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530"/>
  <workbookPr/>
  <mc:AlternateContent xmlns:mc="http://schemas.openxmlformats.org/markup-compatibility/2006">
    <mc:Choice Requires="x15">
      <x15ac:absPath xmlns:x15ac="http://schemas.microsoft.com/office/spreadsheetml/2010/11/ac" url="C:\Users\Cláudia Mendes\Desktop\"/>
    </mc:Choice>
  </mc:AlternateContent>
  <xr:revisionPtr revIDLastSave="0" documentId="13_ncr:1_{8D1F8ABF-12AA-4B66-A170-A8044FA3ECC5}" xr6:coauthVersionLast="46" xr6:coauthVersionMax="46" xr10:uidLastSave="{00000000-0000-0000-0000-000000000000}"/>
  <bookViews>
    <workbookView xWindow="-120" yWindow="-120" windowWidth="19440" windowHeight="10440" firstSheet="2" activeTab="2" xr2:uid="{00000000-000D-0000-FFFF-FFFF00000000}"/>
  </bookViews>
  <sheets>
    <sheet name="09_Call#3_Indicators" sheetId="3" r:id="rId1"/>
    <sheet name="09_Call#3_Schedule" sheetId="4" r:id="rId2"/>
    <sheet name="09_Call#3_Budget (Rev.01)" sheetId="5" r:id="rId3"/>
    <sheet name="09_Call#3_Budget" sheetId="1" r:id="rId4"/>
    <sheet name="Budget_year" sheetId="2" r:id="rId5"/>
  </sheets>
  <definedNames>
    <definedName name="_xlnm._FilterDatabase" localSheetId="3" hidden="1">'09_Call#3_Budget'!$A$14:$I$1018</definedName>
    <definedName name="_xlnm._FilterDatabase" localSheetId="2" hidden="1">'09_Call#3_Budget (Rev.01)'!$A$14:$I$1021</definedName>
    <definedName name="_xlnm._FilterDatabase" localSheetId="0" hidden="1">'09_Call#3_Indicators'!$B$7:$L$88</definedName>
  </definedNames>
  <calcPr calcId="191029"/>
</workbook>
</file>

<file path=xl/calcChain.xml><?xml version="1.0" encoding="utf-8"?>
<calcChain xmlns="http://schemas.openxmlformats.org/spreadsheetml/2006/main">
  <c r="E19" i="5" l="1"/>
  <c r="B1028" i="5" s="1"/>
  <c r="E27" i="5"/>
  <c r="E28" i="5"/>
  <c r="E29" i="5"/>
  <c r="CE1051" i="5" l="1"/>
  <c r="CD1051" i="5"/>
  <c r="CC1051" i="5"/>
  <c r="CB1051" i="5"/>
  <c r="CA1051" i="5"/>
  <c r="BZ1051" i="5"/>
  <c r="BY1051" i="5"/>
  <c r="BX1051" i="5"/>
  <c r="BW1051" i="5"/>
  <c r="BV1051" i="5"/>
  <c r="BU1051" i="5"/>
  <c r="BT1051" i="5"/>
  <c r="BS1051" i="5"/>
  <c r="BR1051" i="5"/>
  <c r="BQ1051" i="5"/>
  <c r="BP1051" i="5"/>
  <c r="BO1051" i="5"/>
  <c r="BN1051" i="5"/>
  <c r="BM1051" i="5"/>
  <c r="BL1051" i="5"/>
  <c r="BK1051" i="5"/>
  <c r="BJ1051" i="5"/>
  <c r="BI1051" i="5"/>
  <c r="BH1051" i="5"/>
  <c r="BG1051" i="5"/>
  <c r="BF1051" i="5"/>
  <c r="BC1051" i="5"/>
  <c r="BB1051" i="5"/>
  <c r="BA1051" i="5"/>
  <c r="AZ1051" i="5"/>
  <c r="AY1051" i="5"/>
  <c r="AX1051" i="5"/>
  <c r="AW1051" i="5"/>
  <c r="AV1051" i="5"/>
  <c r="AU1051" i="5"/>
  <c r="AT1051" i="5"/>
  <c r="AS1051" i="5"/>
  <c r="AR1051" i="5"/>
  <c r="AQ1051" i="5"/>
  <c r="AP1051" i="5"/>
  <c r="AO1051" i="5"/>
  <c r="AN1051" i="5"/>
  <c r="AM1051" i="5"/>
  <c r="AL1051" i="5"/>
  <c r="AK1051" i="5"/>
  <c r="AJ1051" i="5"/>
  <c r="AI1051" i="5"/>
  <c r="AH1051" i="5"/>
  <c r="AG1051" i="5"/>
  <c r="AF1051" i="5"/>
  <c r="AE1051" i="5"/>
  <c r="AD1051" i="5"/>
  <c r="AC1051" i="5"/>
  <c r="AB1051" i="5"/>
  <c r="AA1051" i="5"/>
  <c r="Z1051" i="5"/>
  <c r="Y1051" i="5"/>
  <c r="X1051" i="5"/>
  <c r="W1051" i="5"/>
  <c r="V1051" i="5"/>
  <c r="U1051" i="5"/>
  <c r="T1051" i="5"/>
  <c r="S1051" i="5"/>
  <c r="R1051" i="5"/>
  <c r="Q1051" i="5"/>
  <c r="P1051" i="5"/>
  <c r="O1051" i="5"/>
  <c r="N1051" i="5"/>
  <c r="M1051" i="5"/>
  <c r="L1051" i="5"/>
  <c r="K1051" i="5"/>
  <c r="J1051" i="5"/>
  <c r="I1051" i="5"/>
  <c r="H1051" i="5"/>
  <c r="G1051" i="5"/>
  <c r="F1051" i="5"/>
  <c r="E1051" i="5"/>
  <c r="D1051" i="5"/>
  <c r="C1051" i="5"/>
  <c r="B1051" i="5"/>
  <c r="CE1050" i="5"/>
  <c r="CD1050" i="5"/>
  <c r="CC1050" i="5"/>
  <c r="CB1050" i="5"/>
  <c r="CA1050" i="5"/>
  <c r="BZ1050" i="5"/>
  <c r="BY1050" i="5"/>
  <c r="BX1050" i="5"/>
  <c r="BW1050" i="5"/>
  <c r="BV1050" i="5"/>
  <c r="BU1050" i="5"/>
  <c r="BT1050" i="5"/>
  <c r="BS1050" i="5"/>
  <c r="BR1050" i="5"/>
  <c r="BQ1050" i="5"/>
  <c r="BP1050" i="5"/>
  <c r="BO1050" i="5"/>
  <c r="BN1050" i="5"/>
  <c r="BM1050" i="5"/>
  <c r="BL1050" i="5"/>
  <c r="BK1050" i="5"/>
  <c r="BJ1050" i="5"/>
  <c r="BI1050" i="5"/>
  <c r="BH1050" i="5"/>
  <c r="BG1050" i="5"/>
  <c r="BF1050" i="5"/>
  <c r="BE1050" i="5"/>
  <c r="BD1050" i="5"/>
  <c r="BC1050" i="5"/>
  <c r="AZ1050" i="5"/>
  <c r="AY1050" i="5"/>
  <c r="AX1050" i="5"/>
  <c r="AW1050" i="5"/>
  <c r="AV1050" i="5"/>
  <c r="AU1050" i="5"/>
  <c r="AT1050" i="5"/>
  <c r="AS1050" i="5"/>
  <c r="AR1050" i="5"/>
  <c r="AQ1050" i="5"/>
  <c r="AP1050" i="5"/>
  <c r="AO1050" i="5"/>
  <c r="AN1050" i="5"/>
  <c r="AM1050" i="5"/>
  <c r="AL1050" i="5"/>
  <c r="AK1050" i="5"/>
  <c r="AJ1050" i="5"/>
  <c r="AI1050" i="5"/>
  <c r="AH1050" i="5"/>
  <c r="AG1050" i="5"/>
  <c r="AF1050" i="5"/>
  <c r="AE1050" i="5"/>
  <c r="AD1050" i="5"/>
  <c r="AC1050" i="5"/>
  <c r="AA1050" i="5"/>
  <c r="Y1050" i="5"/>
  <c r="X1050" i="5"/>
  <c r="V1050" i="5"/>
  <c r="U1050" i="5"/>
  <c r="T1050" i="5"/>
  <c r="S1050" i="5"/>
  <c r="R1050" i="5"/>
  <c r="Q1050" i="5"/>
  <c r="P1050" i="5"/>
  <c r="O1050" i="5"/>
  <c r="N1050" i="5"/>
  <c r="M1050" i="5"/>
  <c r="L1050" i="5"/>
  <c r="K1050" i="5"/>
  <c r="J1050" i="5"/>
  <c r="I1050" i="5"/>
  <c r="H1050" i="5"/>
  <c r="G1050" i="5"/>
  <c r="F1050" i="5"/>
  <c r="E1050" i="5"/>
  <c r="D1050" i="5"/>
  <c r="C1050" i="5"/>
  <c r="B1050" i="5"/>
  <c r="CE1049" i="5"/>
  <c r="CD1049" i="5"/>
  <c r="CC1049" i="5"/>
  <c r="CB1049" i="5"/>
  <c r="CA1049" i="5"/>
  <c r="BZ1049" i="5"/>
  <c r="BY1049" i="5"/>
  <c r="BX1049" i="5"/>
  <c r="BW1049" i="5"/>
  <c r="BV1049" i="5"/>
  <c r="BU1049" i="5"/>
  <c r="BT1049" i="5"/>
  <c r="BS1049" i="5"/>
  <c r="BR1049" i="5"/>
  <c r="BQ1049" i="5"/>
  <c r="BP1049" i="5"/>
  <c r="BO1049" i="5"/>
  <c r="BN1049" i="5"/>
  <c r="BM1049" i="5"/>
  <c r="BL1049" i="5"/>
  <c r="BK1049" i="5"/>
  <c r="BJ1049" i="5"/>
  <c r="BI1049" i="5"/>
  <c r="BH1049" i="5"/>
  <c r="BG1049" i="5"/>
  <c r="BF1049" i="5"/>
  <c r="BE1049" i="5"/>
  <c r="BD1049" i="5"/>
  <c r="BC1049" i="5"/>
  <c r="AZ1049" i="5"/>
  <c r="AY1049" i="5"/>
  <c r="AX1049" i="5"/>
  <c r="AW1049" i="5"/>
  <c r="AV1049" i="5"/>
  <c r="AU1049" i="5"/>
  <c r="AT1049" i="5"/>
  <c r="AS1049" i="5"/>
  <c r="AR1049" i="5"/>
  <c r="AQ1049" i="5"/>
  <c r="AP1049" i="5"/>
  <c r="AO1049" i="5"/>
  <c r="AN1049" i="5"/>
  <c r="AM1049" i="5"/>
  <c r="AL1049" i="5"/>
  <c r="AK1049" i="5"/>
  <c r="AJ1049" i="5"/>
  <c r="AI1049" i="5"/>
  <c r="AH1049" i="5"/>
  <c r="AG1049" i="5"/>
  <c r="AF1049" i="5"/>
  <c r="AC1049" i="5"/>
  <c r="AA1049" i="5"/>
  <c r="V1049" i="5"/>
  <c r="U1049" i="5"/>
  <c r="T1049" i="5"/>
  <c r="S1049" i="5"/>
  <c r="P1049" i="5"/>
  <c r="O1049" i="5"/>
  <c r="N1049" i="5"/>
  <c r="M1049" i="5"/>
  <c r="L1049" i="5"/>
  <c r="K1049" i="5"/>
  <c r="J1049" i="5"/>
  <c r="I1049" i="5"/>
  <c r="H1049" i="5"/>
  <c r="G1049" i="5"/>
  <c r="F1049" i="5"/>
  <c r="E1049" i="5"/>
  <c r="D1049" i="5"/>
  <c r="C1049" i="5"/>
  <c r="B1049" i="5"/>
  <c r="CE1048" i="5"/>
  <c r="CC1048" i="5"/>
  <c r="CA1048" i="5"/>
  <c r="BZ1048" i="5"/>
  <c r="BY1048" i="5"/>
  <c r="BX1048" i="5"/>
  <c r="BW1048" i="5"/>
  <c r="BV1048" i="5"/>
  <c r="BU1048" i="5"/>
  <c r="BT1048" i="5"/>
  <c r="BS1048" i="5"/>
  <c r="BR1048" i="5"/>
  <c r="BQ1048" i="5"/>
  <c r="BP1048" i="5"/>
  <c r="BO1048" i="5"/>
  <c r="BN1048" i="5"/>
  <c r="BM1048" i="5"/>
  <c r="BL1048" i="5"/>
  <c r="BK1048" i="5"/>
  <c r="BJ1048" i="5"/>
  <c r="BI1048" i="5"/>
  <c r="BH1048" i="5"/>
  <c r="BG1048" i="5"/>
  <c r="BF1048" i="5"/>
  <c r="BE1048" i="5"/>
  <c r="BD1048" i="5"/>
  <c r="BC1048" i="5"/>
  <c r="BB1048" i="5"/>
  <c r="BA1048" i="5"/>
  <c r="AZ1048" i="5"/>
  <c r="AY1048" i="5"/>
  <c r="AX1048" i="5"/>
  <c r="AW1048" i="5"/>
  <c r="AV1048" i="5"/>
  <c r="AU1048" i="5"/>
  <c r="AT1048" i="5"/>
  <c r="AS1048" i="5"/>
  <c r="AR1048" i="5"/>
  <c r="AQ1048" i="5"/>
  <c r="AP1048" i="5"/>
  <c r="AO1048" i="5"/>
  <c r="AN1048" i="5"/>
  <c r="AM1048" i="5"/>
  <c r="AL1048" i="5"/>
  <c r="AK1048" i="5"/>
  <c r="AJ1048" i="5"/>
  <c r="AI1048" i="5"/>
  <c r="AH1048" i="5"/>
  <c r="AG1048" i="5"/>
  <c r="AF1048" i="5"/>
  <c r="AE1048" i="5"/>
  <c r="AD1048" i="5"/>
  <c r="AC1048" i="5"/>
  <c r="AB1048" i="5"/>
  <c r="AA1048" i="5"/>
  <c r="Z1048" i="5"/>
  <c r="Y1048" i="5"/>
  <c r="X1048" i="5"/>
  <c r="W1048" i="5"/>
  <c r="V1048" i="5"/>
  <c r="U1048" i="5"/>
  <c r="T1048" i="5"/>
  <c r="S1048" i="5"/>
  <c r="R1048" i="5"/>
  <c r="Q1048" i="5"/>
  <c r="P1048" i="5"/>
  <c r="O1048" i="5"/>
  <c r="N1048" i="5"/>
  <c r="M1048" i="5"/>
  <c r="L1048" i="5"/>
  <c r="K1048" i="5"/>
  <c r="J1048" i="5"/>
  <c r="I1048" i="5"/>
  <c r="H1048" i="5"/>
  <c r="G1048" i="5"/>
  <c r="F1048" i="5"/>
  <c r="E1048" i="5"/>
  <c r="D1048" i="5"/>
  <c r="C1048" i="5"/>
  <c r="B1048" i="5"/>
  <c r="CE1047" i="5"/>
  <c r="CD1047" i="5"/>
  <c r="CC1047" i="5"/>
  <c r="CB1047" i="5"/>
  <c r="CA1047" i="5"/>
  <c r="BW1047" i="5"/>
  <c r="BV1047" i="5"/>
  <c r="BU1047" i="5"/>
  <c r="BT1047" i="5"/>
  <c r="BS1047" i="5"/>
  <c r="BR1047" i="5"/>
  <c r="BQ1047" i="5"/>
  <c r="BP1047" i="5"/>
  <c r="BO1047" i="5"/>
  <c r="BN1047" i="5"/>
  <c r="BM1047" i="5"/>
  <c r="BL1047" i="5"/>
  <c r="BK1047" i="5"/>
  <c r="BJ1047" i="5"/>
  <c r="BI1047" i="5"/>
  <c r="BH1047" i="5"/>
  <c r="BG1047" i="5"/>
  <c r="BF1047" i="5"/>
  <c r="BE1047" i="5"/>
  <c r="BD1047" i="5"/>
  <c r="BC1047" i="5"/>
  <c r="BB1047" i="5"/>
  <c r="BA1047" i="5"/>
  <c r="AZ1047" i="5"/>
  <c r="AY1047" i="5"/>
  <c r="AX1047" i="5"/>
  <c r="AW1047" i="5"/>
  <c r="AV1047" i="5"/>
  <c r="AU1047" i="5"/>
  <c r="AT1047" i="5"/>
  <c r="AS1047" i="5"/>
  <c r="AR1047" i="5"/>
  <c r="AQ1047" i="5"/>
  <c r="AP1047" i="5"/>
  <c r="AO1047" i="5"/>
  <c r="AN1047" i="5"/>
  <c r="AM1047" i="5"/>
  <c r="AL1047" i="5"/>
  <c r="AK1047" i="5"/>
  <c r="AJ1047" i="5"/>
  <c r="AI1047" i="5"/>
  <c r="AH1047" i="5"/>
  <c r="AG1047" i="5"/>
  <c r="AF1047" i="5"/>
  <c r="AE1047" i="5"/>
  <c r="AD1047" i="5"/>
  <c r="AC1047" i="5"/>
  <c r="AB1047" i="5"/>
  <c r="AA1047" i="5"/>
  <c r="Z1047" i="5"/>
  <c r="Y1047" i="5"/>
  <c r="X1047" i="5"/>
  <c r="W1047" i="5"/>
  <c r="V1047" i="5"/>
  <c r="U1047" i="5"/>
  <c r="T1047" i="5"/>
  <c r="S1047" i="5"/>
  <c r="R1047" i="5"/>
  <c r="Q1047" i="5"/>
  <c r="P1047" i="5"/>
  <c r="O1047" i="5"/>
  <c r="N1047" i="5"/>
  <c r="M1047" i="5"/>
  <c r="L1047" i="5"/>
  <c r="K1047" i="5"/>
  <c r="J1047" i="5"/>
  <c r="I1047" i="5"/>
  <c r="H1047" i="5"/>
  <c r="G1047" i="5"/>
  <c r="F1047" i="5"/>
  <c r="E1047" i="5"/>
  <c r="D1047" i="5"/>
  <c r="C1047" i="5"/>
  <c r="B1047" i="5"/>
  <c r="CE1046" i="5"/>
  <c r="CD1046" i="5"/>
  <c r="CC1046" i="5"/>
  <c r="CB1046" i="5"/>
  <c r="CA1046" i="5"/>
  <c r="BZ1046" i="5"/>
  <c r="BY1046" i="5"/>
  <c r="BX1046" i="5"/>
  <c r="BW1046" i="5"/>
  <c r="BV1046" i="5"/>
  <c r="BU1046" i="5"/>
  <c r="BT1046" i="5"/>
  <c r="BS1046" i="5"/>
  <c r="BR1046" i="5"/>
  <c r="BQ1046" i="5"/>
  <c r="BP1046" i="5"/>
  <c r="BO1046" i="5"/>
  <c r="BN1046" i="5"/>
  <c r="BM1046" i="5"/>
  <c r="BL1046" i="5"/>
  <c r="BK1046" i="5"/>
  <c r="BJ1046" i="5"/>
  <c r="BI1046" i="5"/>
  <c r="BH1046" i="5"/>
  <c r="BG1046" i="5"/>
  <c r="BF1046" i="5"/>
  <c r="BE1046" i="5"/>
  <c r="BD1046" i="5"/>
  <c r="BB1046" i="5"/>
  <c r="BA1046" i="5"/>
  <c r="AY1046" i="5"/>
  <c r="AX1046" i="5"/>
  <c r="AW1046" i="5"/>
  <c r="AV1046" i="5"/>
  <c r="AU1046" i="5"/>
  <c r="AT1046" i="5"/>
  <c r="AS1046" i="5"/>
  <c r="AR1046" i="5"/>
  <c r="AQ1046" i="5"/>
  <c r="AP1046" i="5"/>
  <c r="AO1046" i="5"/>
  <c r="AN1046" i="5"/>
  <c r="AM1046" i="5"/>
  <c r="AL1046" i="5"/>
  <c r="AK1046" i="5"/>
  <c r="AJ1046" i="5"/>
  <c r="AI1046" i="5"/>
  <c r="AH1046" i="5"/>
  <c r="AG1046" i="5"/>
  <c r="AF1046" i="5"/>
  <c r="AE1046" i="5"/>
  <c r="AD1046" i="5"/>
  <c r="AC1046" i="5"/>
  <c r="AB1046" i="5"/>
  <c r="AA1046" i="5"/>
  <c r="Z1046" i="5"/>
  <c r="Y1046" i="5"/>
  <c r="X1046" i="5"/>
  <c r="W1046" i="5"/>
  <c r="V1046" i="5"/>
  <c r="S1046" i="5"/>
  <c r="R1046" i="5"/>
  <c r="Q1046" i="5"/>
  <c r="P1046" i="5"/>
  <c r="O1046" i="5"/>
  <c r="N1046" i="5"/>
  <c r="M1046" i="5"/>
  <c r="L1046" i="5"/>
  <c r="K1046" i="5"/>
  <c r="J1046" i="5"/>
  <c r="I1046" i="5"/>
  <c r="H1046" i="5"/>
  <c r="G1046" i="5"/>
  <c r="F1046" i="5"/>
  <c r="E1046" i="5"/>
  <c r="D1046" i="5"/>
  <c r="C1046" i="5"/>
  <c r="B1046" i="5"/>
  <c r="CE1045" i="5"/>
  <c r="CD1045" i="5"/>
  <c r="CC1045" i="5"/>
  <c r="CB1045" i="5"/>
  <c r="CA1045" i="5"/>
  <c r="BZ1045" i="5"/>
  <c r="BY1045" i="5"/>
  <c r="BX1045" i="5"/>
  <c r="BW1045" i="5"/>
  <c r="BV1045" i="5"/>
  <c r="BU1045" i="5"/>
  <c r="BT1045" i="5"/>
  <c r="BE1045" i="5"/>
  <c r="BD1045" i="5"/>
  <c r="BC1045" i="5"/>
  <c r="BB1045" i="5"/>
  <c r="BA1045" i="5"/>
  <c r="AZ1045" i="5"/>
  <c r="AY1045" i="5"/>
  <c r="AX1045" i="5"/>
  <c r="AW1045" i="5"/>
  <c r="AV1045" i="5"/>
  <c r="AU1045" i="5"/>
  <c r="AT1045" i="5"/>
  <c r="AS1045" i="5"/>
  <c r="AR1045" i="5"/>
  <c r="AQ1045" i="5"/>
  <c r="AP1045" i="5"/>
  <c r="AO1045" i="5"/>
  <c r="AN1045" i="5"/>
  <c r="AM1045" i="5"/>
  <c r="AL1045" i="5"/>
  <c r="AK1045" i="5"/>
  <c r="AJ1045" i="5"/>
  <c r="AI1045" i="5"/>
  <c r="AH1045" i="5"/>
  <c r="AG1045" i="5"/>
  <c r="AF1045" i="5"/>
  <c r="AE1045" i="5"/>
  <c r="AD1045" i="5"/>
  <c r="AC1045" i="5"/>
  <c r="AB1045" i="5"/>
  <c r="AA1045" i="5"/>
  <c r="Z1045" i="5"/>
  <c r="Y1045" i="5"/>
  <c r="X1045" i="5"/>
  <c r="W1045" i="5"/>
  <c r="V1045" i="5"/>
  <c r="U1045" i="5"/>
  <c r="T1045" i="5"/>
  <c r="S1045" i="5"/>
  <c r="R1045" i="5"/>
  <c r="Q1045" i="5"/>
  <c r="P1045" i="5"/>
  <c r="O1045" i="5"/>
  <c r="N1045" i="5"/>
  <c r="M1045" i="5"/>
  <c r="L1045" i="5"/>
  <c r="K1045" i="5"/>
  <c r="J1045" i="5"/>
  <c r="I1045" i="5"/>
  <c r="H1045" i="5"/>
  <c r="G1045" i="5"/>
  <c r="F1045" i="5"/>
  <c r="E1045" i="5"/>
  <c r="D1045" i="5"/>
  <c r="C1045" i="5"/>
  <c r="B1045" i="5"/>
  <c r="CD1044" i="5"/>
  <c r="CB1044" i="5"/>
  <c r="CA1044" i="5"/>
  <c r="BZ1044" i="5"/>
  <c r="BY1044" i="5"/>
  <c r="BX1044" i="5"/>
  <c r="BW1044" i="5"/>
  <c r="BV1044" i="5"/>
  <c r="BU1044" i="5"/>
  <c r="BS1044" i="5"/>
  <c r="BR1044" i="5"/>
  <c r="BQ1044" i="5"/>
  <c r="BP1044" i="5"/>
  <c r="BO1044" i="5"/>
  <c r="BN1044" i="5"/>
  <c r="BM1044" i="5"/>
  <c r="BL1044" i="5"/>
  <c r="BK1044" i="5"/>
  <c r="BJ1044" i="5"/>
  <c r="BI1044" i="5"/>
  <c r="BH1044" i="5"/>
  <c r="BG1044" i="5"/>
  <c r="BF1044" i="5"/>
  <c r="BE1044" i="5"/>
  <c r="BD1044" i="5"/>
  <c r="BC1044" i="5"/>
  <c r="BB1044" i="5"/>
  <c r="BA1044" i="5"/>
  <c r="AZ1044" i="5"/>
  <c r="AY1044" i="5"/>
  <c r="AX1044" i="5"/>
  <c r="AW1044" i="5"/>
  <c r="AV1044" i="5"/>
  <c r="AU1044" i="5"/>
  <c r="AT1044" i="5"/>
  <c r="AR1044" i="5"/>
  <c r="AQ1044" i="5"/>
  <c r="AP1044" i="5"/>
  <c r="AO1044" i="5"/>
  <c r="AN1044" i="5"/>
  <c r="AK1044" i="5"/>
  <c r="AJ1044" i="5"/>
  <c r="AI1044" i="5"/>
  <c r="AH1044" i="5"/>
  <c r="AG1044" i="5"/>
  <c r="AF1044" i="5"/>
  <c r="AE1044" i="5"/>
  <c r="AD1044" i="5"/>
  <c r="AC1044" i="5"/>
  <c r="AB1044" i="5"/>
  <c r="AA1044" i="5"/>
  <c r="Z1044" i="5"/>
  <c r="Y1044" i="5"/>
  <c r="X1044" i="5"/>
  <c r="W1044" i="5"/>
  <c r="V1044" i="5"/>
  <c r="U1044" i="5"/>
  <c r="T1044" i="5"/>
  <c r="S1044" i="5"/>
  <c r="R1044" i="5"/>
  <c r="Q1044" i="5"/>
  <c r="K1044" i="5"/>
  <c r="J1044" i="5"/>
  <c r="I1044" i="5"/>
  <c r="E1044" i="5"/>
  <c r="D1044" i="5"/>
  <c r="C1044" i="5"/>
  <c r="B1044" i="5"/>
  <c r="CE1043" i="5"/>
  <c r="CD1043" i="5"/>
  <c r="CC1043" i="5"/>
  <c r="CB1043" i="5"/>
  <c r="CA1043" i="5"/>
  <c r="BZ1043" i="5"/>
  <c r="BY1043" i="5"/>
  <c r="BX1043" i="5"/>
  <c r="BV1043" i="5"/>
  <c r="BU1043" i="5"/>
  <c r="BT1043" i="5"/>
  <c r="BS1043" i="5"/>
  <c r="BR1043" i="5"/>
  <c r="BQ1043" i="5"/>
  <c r="BP1043" i="5"/>
  <c r="BO1043" i="5"/>
  <c r="BN1043" i="5"/>
  <c r="BM1043" i="5"/>
  <c r="BL1043" i="5"/>
  <c r="BK1043" i="5"/>
  <c r="BJ1043" i="5"/>
  <c r="BI1043" i="5"/>
  <c r="BH1043" i="5"/>
  <c r="BG1043" i="5"/>
  <c r="BF1043" i="5"/>
  <c r="BE1043" i="5"/>
  <c r="BD1043" i="5"/>
  <c r="BC1043" i="5"/>
  <c r="AZ1043" i="5"/>
  <c r="AY1043" i="5"/>
  <c r="AX1043" i="5"/>
  <c r="AW1043" i="5"/>
  <c r="AV1043" i="5"/>
  <c r="AU1043" i="5"/>
  <c r="AT1043" i="5"/>
  <c r="AS1043" i="5"/>
  <c r="AR1043" i="5"/>
  <c r="AQ1043" i="5"/>
  <c r="AP1043" i="5"/>
  <c r="AO1043" i="5"/>
  <c r="AN1043" i="5"/>
  <c r="AM1043" i="5"/>
  <c r="AL1043" i="5"/>
  <c r="AK1043" i="5"/>
  <c r="AJ1043" i="5"/>
  <c r="AI1043" i="5"/>
  <c r="AH1043" i="5"/>
  <c r="AG1043" i="5"/>
  <c r="V1043" i="5"/>
  <c r="U1043" i="5"/>
  <c r="T1043" i="5"/>
  <c r="S1043" i="5"/>
  <c r="P1043" i="5"/>
  <c r="O1043" i="5"/>
  <c r="N1043" i="5"/>
  <c r="M1043" i="5"/>
  <c r="L1043" i="5"/>
  <c r="K1043" i="5"/>
  <c r="J1043" i="5"/>
  <c r="I1043" i="5"/>
  <c r="H1043" i="5"/>
  <c r="G1043" i="5"/>
  <c r="F1043" i="5"/>
  <c r="E1043" i="5"/>
  <c r="D1043" i="5"/>
  <c r="C1043" i="5"/>
  <c r="B1043" i="5"/>
  <c r="CE1042" i="5"/>
  <c r="CD1042" i="5"/>
  <c r="CC1042" i="5"/>
  <c r="CB1042" i="5"/>
  <c r="BZ1042" i="5"/>
  <c r="BY1042" i="5"/>
  <c r="BX1042" i="5"/>
  <c r="BW1042" i="5"/>
  <c r="BT1042" i="5"/>
  <c r="BS1042" i="5"/>
  <c r="BR1042" i="5"/>
  <c r="BQ1042" i="5"/>
  <c r="BP1042" i="5"/>
  <c r="BO1042" i="5"/>
  <c r="BN1042" i="5"/>
  <c r="BM1042" i="5"/>
  <c r="BL1042" i="5"/>
  <c r="BK1042" i="5"/>
  <c r="BJ1042" i="5"/>
  <c r="BI1042" i="5"/>
  <c r="BH1042" i="5"/>
  <c r="BG1042" i="5"/>
  <c r="BF1042" i="5"/>
  <c r="BC1042" i="5"/>
  <c r="BB1042" i="5"/>
  <c r="BA1042" i="5"/>
  <c r="AZ1042" i="5"/>
  <c r="AS1042" i="5"/>
  <c r="AM1042" i="5"/>
  <c r="AL1042" i="5"/>
  <c r="AF1042" i="5"/>
  <c r="AE1042" i="5"/>
  <c r="AD1042" i="5"/>
  <c r="AC1042" i="5"/>
  <c r="AB1042" i="5"/>
  <c r="AA1042" i="5"/>
  <c r="Z1042" i="5"/>
  <c r="Y1042" i="5"/>
  <c r="X1042" i="5"/>
  <c r="W1042" i="5"/>
  <c r="U1042" i="5"/>
  <c r="T1042" i="5"/>
  <c r="R1042" i="5"/>
  <c r="Q1042" i="5"/>
  <c r="P1042" i="5"/>
  <c r="O1042" i="5"/>
  <c r="N1042" i="5"/>
  <c r="M1042" i="5"/>
  <c r="L1042" i="5"/>
  <c r="H1042" i="5"/>
  <c r="G1042" i="5"/>
  <c r="F1042" i="5"/>
  <c r="CF1036" i="5"/>
  <c r="CE1035" i="5"/>
  <c r="CD1035" i="5"/>
  <c r="CC1035" i="5"/>
  <c r="CB1035" i="5"/>
  <c r="CA1035" i="5"/>
  <c r="BZ1035" i="5"/>
  <c r="BY1035" i="5"/>
  <c r="BX1035" i="5"/>
  <c r="BW1035" i="5"/>
  <c r="BU1035" i="5"/>
  <c r="BT1035" i="5"/>
  <c r="BS1035" i="5"/>
  <c r="BR1035" i="5"/>
  <c r="BQ1035" i="5"/>
  <c r="BP1035" i="5"/>
  <c r="BO1035" i="5"/>
  <c r="BN1035" i="5"/>
  <c r="BM1035" i="5"/>
  <c r="BL1035" i="5"/>
  <c r="BK1035" i="5"/>
  <c r="BJ1035" i="5"/>
  <c r="BI1035" i="5"/>
  <c r="BH1035" i="5"/>
  <c r="BG1035" i="5"/>
  <c r="BF1035" i="5"/>
  <c r="BE1035" i="5"/>
  <c r="BD1035" i="5"/>
  <c r="BC1035" i="5"/>
  <c r="BB1035" i="5"/>
  <c r="BA1035" i="5"/>
  <c r="AZ1035" i="5"/>
  <c r="AY1035" i="5"/>
  <c r="AX1035" i="5"/>
  <c r="AW1035" i="5"/>
  <c r="AV1035" i="5"/>
  <c r="AU1035" i="5"/>
  <c r="AT1035" i="5"/>
  <c r="AS1035" i="5"/>
  <c r="AR1035" i="5"/>
  <c r="AQ1035" i="5"/>
  <c r="AP1035" i="5"/>
  <c r="AO1035" i="5"/>
  <c r="AN1035" i="5"/>
  <c r="AM1035" i="5"/>
  <c r="AL1035" i="5"/>
  <c r="AK1035" i="5"/>
  <c r="AJ1035" i="5"/>
  <c r="AI1035" i="5"/>
  <c r="AF1035" i="5"/>
  <c r="AE1035" i="5"/>
  <c r="AD1035" i="5"/>
  <c r="AC1035" i="5"/>
  <c r="AB1035" i="5"/>
  <c r="AA1035" i="5"/>
  <c r="Z1035" i="5"/>
  <c r="Y1035" i="5"/>
  <c r="X1035" i="5"/>
  <c r="W1035" i="5"/>
  <c r="U1035" i="5"/>
  <c r="T1035" i="5"/>
  <c r="S1035" i="5"/>
  <c r="R1035" i="5"/>
  <c r="Q1035" i="5"/>
  <c r="P1035" i="5"/>
  <c r="O1035" i="5"/>
  <c r="N1035" i="5"/>
  <c r="M1035" i="5"/>
  <c r="L1035" i="5"/>
  <c r="K1035" i="5"/>
  <c r="J1035" i="5"/>
  <c r="I1035" i="5"/>
  <c r="H1035" i="5"/>
  <c r="G1035" i="5"/>
  <c r="F1035" i="5"/>
  <c r="E1035" i="5"/>
  <c r="C1035" i="5"/>
  <c r="B1035" i="5"/>
  <c r="CD1034" i="5"/>
  <c r="CB1034" i="5"/>
  <c r="CA1034" i="5"/>
  <c r="BX1034" i="5"/>
  <c r="BW1034" i="5"/>
  <c r="BV1034" i="5"/>
  <c r="BU1034" i="5"/>
  <c r="BT1034" i="5"/>
  <c r="BP1034" i="5"/>
  <c r="BD1034" i="5"/>
  <c r="BC1034" i="5"/>
  <c r="BB1034" i="5"/>
  <c r="BA1034" i="5"/>
  <c r="AZ1034" i="5"/>
  <c r="AY1034" i="5"/>
  <c r="AX1034" i="5"/>
  <c r="AW1034" i="5"/>
  <c r="AV1034" i="5"/>
  <c r="AU1034" i="5"/>
  <c r="AT1034" i="5"/>
  <c r="AS1034" i="5"/>
  <c r="AR1034" i="5"/>
  <c r="AQ1034" i="5"/>
  <c r="AP1034" i="5"/>
  <c r="AO1034" i="5"/>
  <c r="AN1034" i="5"/>
  <c r="AK1034" i="5"/>
  <c r="AJ1034" i="5"/>
  <c r="AI1034" i="5"/>
  <c r="AH1034" i="5"/>
  <c r="AG1034" i="5"/>
  <c r="AF1034" i="5"/>
  <c r="AE1034" i="5"/>
  <c r="AD1034" i="5"/>
  <c r="AC1034" i="5"/>
  <c r="AB1034" i="5"/>
  <c r="Z1034" i="5"/>
  <c r="Y1034" i="5"/>
  <c r="X1034" i="5"/>
  <c r="W1034" i="5"/>
  <c r="V1034" i="5"/>
  <c r="U1034" i="5"/>
  <c r="T1034" i="5"/>
  <c r="S1034" i="5"/>
  <c r="R1034" i="5"/>
  <c r="Q1034" i="5"/>
  <c r="O1034" i="5"/>
  <c r="L1034" i="5"/>
  <c r="K1034" i="5"/>
  <c r="J1034" i="5"/>
  <c r="I1034" i="5"/>
  <c r="H1034" i="5"/>
  <c r="G1034" i="5"/>
  <c r="E1034" i="5"/>
  <c r="D1034" i="5"/>
  <c r="C1034" i="5"/>
  <c r="CE1033" i="5"/>
  <c r="CD1033" i="5"/>
  <c r="CC1033" i="5"/>
  <c r="CB1033" i="5"/>
  <c r="CA1033" i="5"/>
  <c r="BY1033" i="5"/>
  <c r="BX1033" i="5"/>
  <c r="BW1033" i="5"/>
  <c r="BV1033" i="5"/>
  <c r="BU1033" i="5"/>
  <c r="BT1033" i="5"/>
  <c r="BS1033" i="5"/>
  <c r="BR1033" i="5"/>
  <c r="BQ1033" i="5"/>
  <c r="BP1033" i="5"/>
  <c r="BO1033" i="5"/>
  <c r="BN1033" i="5"/>
  <c r="BM1033" i="5"/>
  <c r="BL1033" i="5"/>
  <c r="BK1033" i="5"/>
  <c r="BJ1033" i="5"/>
  <c r="BI1033" i="5"/>
  <c r="BH1033" i="5"/>
  <c r="BG1033" i="5"/>
  <c r="BF1033" i="5"/>
  <c r="BE1033" i="5"/>
  <c r="BD1033" i="5"/>
  <c r="BA1033" i="5"/>
  <c r="AY1033" i="5"/>
  <c r="AX1033" i="5"/>
  <c r="AW1033" i="5"/>
  <c r="AV1033" i="5"/>
  <c r="AU1033" i="5"/>
  <c r="AT1033" i="5"/>
  <c r="AS1033" i="5"/>
  <c r="AR1033" i="5"/>
  <c r="AQ1033" i="5"/>
  <c r="AP1033" i="5"/>
  <c r="AO1033" i="5"/>
  <c r="AN1033" i="5"/>
  <c r="AM1033" i="5"/>
  <c r="AL1033" i="5"/>
  <c r="AK1033" i="5"/>
  <c r="AJ1033" i="5"/>
  <c r="AI1033" i="5"/>
  <c r="AH1033" i="5"/>
  <c r="AG1033" i="5"/>
  <c r="AF1033" i="5"/>
  <c r="AE1033" i="5"/>
  <c r="AD1033" i="5"/>
  <c r="AC1033" i="5"/>
  <c r="AB1033" i="5"/>
  <c r="AA1033" i="5"/>
  <c r="Y1033" i="5"/>
  <c r="X1033" i="5"/>
  <c r="V1033" i="5"/>
  <c r="U1033" i="5"/>
  <c r="T1033" i="5"/>
  <c r="S1033" i="5"/>
  <c r="R1033" i="5"/>
  <c r="Q1033" i="5"/>
  <c r="P1033" i="5"/>
  <c r="O1033" i="5"/>
  <c r="N1033" i="5"/>
  <c r="M1033" i="5"/>
  <c r="L1033" i="5"/>
  <c r="K1033" i="5"/>
  <c r="J1033" i="5"/>
  <c r="I1033" i="5"/>
  <c r="H1033" i="5"/>
  <c r="G1033" i="5"/>
  <c r="F1033" i="5"/>
  <c r="E1033" i="5"/>
  <c r="D1033" i="5"/>
  <c r="C1033" i="5"/>
  <c r="B1033" i="5"/>
  <c r="CE1032" i="5"/>
  <c r="CD1032" i="5"/>
  <c r="CC1032" i="5"/>
  <c r="CB1032" i="5"/>
  <c r="CA1032" i="5"/>
  <c r="BZ1032" i="5"/>
  <c r="BY1032" i="5"/>
  <c r="BX1032" i="5"/>
  <c r="BW1032" i="5"/>
  <c r="BV1032" i="5"/>
  <c r="BU1032" i="5"/>
  <c r="BT1032" i="5"/>
  <c r="BS1032" i="5"/>
  <c r="BR1032" i="5"/>
  <c r="BQ1032" i="5"/>
  <c r="BP1032" i="5"/>
  <c r="BO1032" i="5"/>
  <c r="BN1032" i="5"/>
  <c r="BM1032" i="5"/>
  <c r="BL1032" i="5"/>
  <c r="BK1032" i="5"/>
  <c r="BJ1032" i="5"/>
  <c r="BI1032" i="5"/>
  <c r="BH1032" i="5"/>
  <c r="BG1032" i="5"/>
  <c r="BF1032" i="5"/>
  <c r="BE1032" i="5"/>
  <c r="BD1032" i="5"/>
  <c r="BC1032" i="5"/>
  <c r="BB1032" i="5"/>
  <c r="BA1032" i="5"/>
  <c r="AZ1032" i="5"/>
  <c r="AY1032" i="5"/>
  <c r="AX1032" i="5"/>
  <c r="AW1032" i="5"/>
  <c r="AV1032" i="5"/>
  <c r="AU1032" i="5"/>
  <c r="AT1032" i="5"/>
  <c r="AS1032" i="5"/>
  <c r="AR1032" i="5"/>
  <c r="AQ1032" i="5"/>
  <c r="AP1032" i="5"/>
  <c r="AO1032" i="5"/>
  <c r="AN1032" i="5"/>
  <c r="AM1032" i="5"/>
  <c r="AL1032" i="5"/>
  <c r="AK1032" i="5"/>
  <c r="AJ1032" i="5"/>
  <c r="AI1032" i="5"/>
  <c r="AH1032" i="5"/>
  <c r="AG1032" i="5"/>
  <c r="AF1032" i="5"/>
  <c r="AE1032" i="5"/>
  <c r="AD1032" i="5"/>
  <c r="AC1032" i="5"/>
  <c r="AB1032" i="5"/>
  <c r="AA1032" i="5"/>
  <c r="Z1032" i="5"/>
  <c r="Y1032" i="5"/>
  <c r="X1032" i="5"/>
  <c r="W1032" i="5"/>
  <c r="V1032" i="5"/>
  <c r="U1032" i="5"/>
  <c r="T1032" i="5"/>
  <c r="S1032" i="5"/>
  <c r="R1032" i="5"/>
  <c r="Q1032" i="5"/>
  <c r="P1032" i="5"/>
  <c r="O1032" i="5"/>
  <c r="N1032" i="5"/>
  <c r="M1032" i="5"/>
  <c r="L1032" i="5"/>
  <c r="K1032" i="5"/>
  <c r="J1032" i="5"/>
  <c r="I1032" i="5"/>
  <c r="H1032" i="5"/>
  <c r="G1032" i="5"/>
  <c r="F1032" i="5"/>
  <c r="E1032" i="5"/>
  <c r="D1032" i="5"/>
  <c r="C1032" i="5"/>
  <c r="B1032" i="5"/>
  <c r="CE1031" i="5"/>
  <c r="CD1031" i="5"/>
  <c r="CC1031" i="5"/>
  <c r="CB1031" i="5"/>
  <c r="CA1031" i="5"/>
  <c r="BZ1031" i="5"/>
  <c r="BY1031" i="5"/>
  <c r="BX1031" i="5"/>
  <c r="BW1031" i="5"/>
  <c r="BV1031" i="5"/>
  <c r="BU1031" i="5"/>
  <c r="BT1031" i="5"/>
  <c r="BS1031" i="5"/>
  <c r="BR1031" i="5"/>
  <c r="BQ1031" i="5"/>
  <c r="BP1031" i="5"/>
  <c r="BO1031" i="5"/>
  <c r="BN1031" i="5"/>
  <c r="BM1031" i="5"/>
  <c r="BL1031" i="5"/>
  <c r="BK1031" i="5"/>
  <c r="BJ1031" i="5"/>
  <c r="BI1031" i="5"/>
  <c r="BH1031" i="5"/>
  <c r="BG1031" i="5"/>
  <c r="BF1031" i="5"/>
  <c r="BE1031" i="5"/>
  <c r="BD1031" i="5"/>
  <c r="BC1031" i="5"/>
  <c r="BB1031" i="5"/>
  <c r="BA1031" i="5"/>
  <c r="AZ1031" i="5"/>
  <c r="AY1031" i="5"/>
  <c r="AX1031" i="5"/>
  <c r="AW1031" i="5"/>
  <c r="AV1031" i="5"/>
  <c r="AU1031" i="5"/>
  <c r="AT1031" i="5"/>
  <c r="AS1031" i="5"/>
  <c r="AR1031" i="5"/>
  <c r="AQ1031" i="5"/>
  <c r="AP1031" i="5"/>
  <c r="AO1031" i="5"/>
  <c r="AN1031" i="5"/>
  <c r="AM1031" i="5"/>
  <c r="AK1031" i="5"/>
  <c r="AJ1031" i="5"/>
  <c r="AI1031" i="5"/>
  <c r="AH1031" i="5"/>
  <c r="AG1031" i="5"/>
  <c r="AF1031" i="5"/>
  <c r="AE1031" i="5"/>
  <c r="AD1031" i="5"/>
  <c r="AC1031" i="5"/>
  <c r="AB1031" i="5"/>
  <c r="AA1031" i="5"/>
  <c r="Z1031" i="5"/>
  <c r="Y1031" i="5"/>
  <c r="X1031" i="5"/>
  <c r="W1031" i="5"/>
  <c r="V1031" i="5"/>
  <c r="U1031" i="5"/>
  <c r="T1031" i="5"/>
  <c r="S1031" i="5"/>
  <c r="R1031" i="5"/>
  <c r="P1031" i="5"/>
  <c r="O1031" i="5"/>
  <c r="N1031" i="5"/>
  <c r="M1031" i="5"/>
  <c r="L1031" i="5"/>
  <c r="K1031" i="5"/>
  <c r="J1031" i="5"/>
  <c r="I1031" i="5"/>
  <c r="H1031" i="5"/>
  <c r="G1031" i="5"/>
  <c r="F1031" i="5"/>
  <c r="E1031" i="5"/>
  <c r="D1031" i="5"/>
  <c r="C1031" i="5"/>
  <c r="CE1030" i="5"/>
  <c r="CD1030" i="5"/>
  <c r="CC1030" i="5"/>
  <c r="CB1030" i="5"/>
  <c r="BZ1030" i="5"/>
  <c r="BY1030" i="5"/>
  <c r="BX1030" i="5"/>
  <c r="BW1030" i="5"/>
  <c r="BU1030" i="5"/>
  <c r="BT1030" i="5"/>
  <c r="BS1030" i="5"/>
  <c r="BR1030" i="5"/>
  <c r="BQ1030" i="5"/>
  <c r="BP1030" i="5"/>
  <c r="BO1030" i="5"/>
  <c r="BN1030" i="5"/>
  <c r="BM1030" i="5"/>
  <c r="BL1030" i="5"/>
  <c r="BK1030" i="5"/>
  <c r="BJ1030" i="5"/>
  <c r="BI1030" i="5"/>
  <c r="BH1030" i="5"/>
  <c r="BG1030" i="5"/>
  <c r="BF1030" i="5"/>
  <c r="BE1030" i="5"/>
  <c r="BD1030" i="5"/>
  <c r="BC1030" i="5"/>
  <c r="BB1030" i="5"/>
  <c r="BA1030" i="5"/>
  <c r="AZ1030" i="5"/>
  <c r="AU1030" i="5"/>
  <c r="AS1030" i="5"/>
  <c r="AM1030" i="5"/>
  <c r="AL1030" i="5"/>
  <c r="AK1030" i="5"/>
  <c r="AF1030" i="5"/>
  <c r="AE1030" i="5"/>
  <c r="AD1030" i="5"/>
  <c r="AC1030" i="5"/>
  <c r="AB1030" i="5"/>
  <c r="AA1030" i="5"/>
  <c r="Z1030" i="5"/>
  <c r="Y1030" i="5"/>
  <c r="X1030" i="5"/>
  <c r="W1030" i="5"/>
  <c r="U1030" i="5"/>
  <c r="T1030" i="5"/>
  <c r="R1030" i="5"/>
  <c r="Q1030" i="5"/>
  <c r="P1030" i="5"/>
  <c r="O1030" i="5"/>
  <c r="N1030" i="5"/>
  <c r="M1030" i="5"/>
  <c r="L1030" i="5"/>
  <c r="H1030" i="5"/>
  <c r="G1030" i="5"/>
  <c r="F1030" i="5"/>
  <c r="CE1029" i="5"/>
  <c r="CC1029" i="5"/>
  <c r="BY1029" i="5"/>
  <c r="BX1029" i="5"/>
  <c r="BW1029" i="5"/>
  <c r="BU1029" i="5"/>
  <c r="BT1029" i="5"/>
  <c r="BS1029" i="5"/>
  <c r="BR1029" i="5"/>
  <c r="BQ1029" i="5"/>
  <c r="BP1029" i="5"/>
  <c r="BM1029" i="5"/>
  <c r="BL1029" i="5"/>
  <c r="BK1029" i="5"/>
  <c r="BE1029" i="5"/>
  <c r="BA1029" i="5"/>
  <c r="AT1029" i="5"/>
  <c r="AS1029" i="5"/>
  <c r="AQ1029" i="5"/>
  <c r="AP1029" i="5"/>
  <c r="AO1029" i="5"/>
  <c r="AN1029" i="5"/>
  <c r="AM1029" i="5"/>
  <c r="AJ1029" i="5"/>
  <c r="AI1029" i="5"/>
  <c r="AF1029" i="5"/>
  <c r="AC1029" i="5"/>
  <c r="AB1029" i="5"/>
  <c r="AA1029" i="5"/>
  <c r="Y1029" i="5"/>
  <c r="X1029" i="5"/>
  <c r="R1029" i="5"/>
  <c r="P1029" i="5"/>
  <c r="O1029" i="5"/>
  <c r="N1029" i="5"/>
  <c r="M1029" i="5"/>
  <c r="L1029" i="5"/>
  <c r="K1029" i="5"/>
  <c r="J1029" i="5"/>
  <c r="I1029" i="5"/>
  <c r="G1029" i="5"/>
  <c r="E1029" i="5"/>
  <c r="C1029" i="5"/>
  <c r="BN1028" i="5"/>
  <c r="N1028" i="5"/>
  <c r="M1028" i="5"/>
  <c r="CE1027" i="5"/>
  <c r="CD1027" i="5"/>
  <c r="CC1027" i="5"/>
  <c r="CB1027" i="5"/>
  <c r="CA1027" i="5"/>
  <c r="BZ1027" i="5"/>
  <c r="BY1027" i="5"/>
  <c r="BX1027" i="5"/>
  <c r="BW1027" i="5"/>
  <c r="BV1027" i="5"/>
  <c r="BU1027" i="5"/>
  <c r="BT1027" i="5"/>
  <c r="BS1027" i="5"/>
  <c r="BR1027" i="5"/>
  <c r="BQ1027" i="5"/>
  <c r="BP1027" i="5"/>
  <c r="BO1027" i="5"/>
  <c r="BN1027" i="5"/>
  <c r="BM1027" i="5"/>
  <c r="BL1027" i="5"/>
  <c r="BK1027" i="5"/>
  <c r="BJ1027" i="5"/>
  <c r="BI1027" i="5"/>
  <c r="BH1027" i="5"/>
  <c r="BG1027" i="5"/>
  <c r="BF1027" i="5"/>
  <c r="BE1027" i="5"/>
  <c r="BD1027" i="5"/>
  <c r="BC1027" i="5"/>
  <c r="BB1027" i="5"/>
  <c r="BA1027" i="5"/>
  <c r="AZ1027" i="5"/>
  <c r="AY1027" i="5"/>
  <c r="AX1027" i="5"/>
  <c r="AW1027" i="5"/>
  <c r="AV1027" i="5"/>
  <c r="AU1027" i="5"/>
  <c r="AT1027" i="5"/>
  <c r="AS1027" i="5"/>
  <c r="AR1027" i="5"/>
  <c r="AQ1027" i="5"/>
  <c r="AP1027" i="5"/>
  <c r="AO1027" i="5"/>
  <c r="AN1027" i="5"/>
  <c r="AM1027" i="5"/>
  <c r="AL1027" i="5"/>
  <c r="AK1027" i="5"/>
  <c r="AJ1027" i="5"/>
  <c r="AI1027" i="5"/>
  <c r="AH1027" i="5"/>
  <c r="AG1027" i="5"/>
  <c r="AF1027" i="5"/>
  <c r="AE1027" i="5"/>
  <c r="AD1027" i="5"/>
  <c r="AC1027" i="5"/>
  <c r="AB1027" i="5"/>
  <c r="AA1027" i="5"/>
  <c r="Z1027" i="5"/>
  <c r="Y1027" i="5"/>
  <c r="X1027" i="5"/>
  <c r="W1027" i="5"/>
  <c r="V1027" i="5"/>
  <c r="U1027" i="5"/>
  <c r="T1027" i="5"/>
  <c r="S1027" i="5"/>
  <c r="R1027" i="5"/>
  <c r="Q1027" i="5"/>
  <c r="P1027" i="5"/>
  <c r="O1027" i="5"/>
  <c r="N1027" i="5"/>
  <c r="M1027" i="5"/>
  <c r="L1027" i="5"/>
  <c r="K1027" i="5"/>
  <c r="J1027" i="5"/>
  <c r="I1027" i="5"/>
  <c r="H1027" i="5"/>
  <c r="G1027" i="5"/>
  <c r="F1027" i="5"/>
  <c r="E1027" i="5"/>
  <c r="D1027" i="5"/>
  <c r="C1027" i="5"/>
  <c r="B1027" i="5"/>
  <c r="E1016" i="5"/>
  <c r="E1015" i="5"/>
  <c r="E1014" i="5"/>
  <c r="E1013" i="5"/>
  <c r="E1012" i="5"/>
  <c r="E1011" i="5"/>
  <c r="E1010" i="5"/>
  <c r="E1009" i="5"/>
  <c r="E1008" i="5"/>
  <c r="E1007" i="5"/>
  <c r="CE1028" i="5" s="1"/>
  <c r="A1006" i="5"/>
  <c r="E1004" i="5"/>
  <c r="E1003" i="5"/>
  <c r="E1002" i="5"/>
  <c r="E1001" i="5"/>
  <c r="E1000" i="5"/>
  <c r="E999" i="5"/>
  <c r="E998" i="5"/>
  <c r="E997" i="5"/>
  <c r="E996" i="5"/>
  <c r="E995" i="5"/>
  <c r="CD1028" i="5" s="1"/>
  <c r="A994" i="5"/>
  <c r="E992" i="5"/>
  <c r="E991" i="5"/>
  <c r="E990" i="5"/>
  <c r="E989" i="5"/>
  <c r="E988" i="5"/>
  <c r="E987" i="5"/>
  <c r="E986" i="5"/>
  <c r="E985" i="5"/>
  <c r="E984" i="5"/>
  <c r="E983" i="5"/>
  <c r="A982" i="5"/>
  <c r="E980" i="5"/>
  <c r="E979" i="5"/>
  <c r="E978" i="5"/>
  <c r="E977" i="5"/>
  <c r="E976" i="5"/>
  <c r="E975" i="5"/>
  <c r="E974" i="5"/>
  <c r="E973" i="5"/>
  <c r="E972" i="5"/>
  <c r="E971" i="5"/>
  <c r="CB1028" i="5" s="1"/>
  <c r="A970" i="5"/>
  <c r="E968" i="5"/>
  <c r="E967" i="5"/>
  <c r="E966" i="5"/>
  <c r="E965" i="5"/>
  <c r="E964" i="5"/>
  <c r="CA1030" i="5" s="1"/>
  <c r="E963" i="5"/>
  <c r="E962" i="5"/>
  <c r="E961" i="5"/>
  <c r="E960" i="5"/>
  <c r="E959" i="5"/>
  <c r="CA1028" i="5" s="1"/>
  <c r="A958" i="5"/>
  <c r="E956" i="5"/>
  <c r="E955" i="5"/>
  <c r="E954" i="5"/>
  <c r="E953" i="5"/>
  <c r="E952" i="5"/>
  <c r="BZ1033" i="5" s="1"/>
  <c r="E951" i="5"/>
  <c r="E950" i="5"/>
  <c r="E949" i="5"/>
  <c r="BZ1034" i="5" s="1"/>
  <c r="E948" i="5"/>
  <c r="E947" i="5"/>
  <c r="BZ1028" i="5" s="1"/>
  <c r="A946" i="5"/>
  <c r="E944" i="5"/>
  <c r="E943" i="5"/>
  <c r="E942" i="5"/>
  <c r="E941" i="5"/>
  <c r="E940" i="5"/>
  <c r="E939" i="5"/>
  <c r="E938" i="5"/>
  <c r="E937" i="5"/>
  <c r="E936" i="5"/>
  <c r="E935" i="5"/>
  <c r="A934" i="5"/>
  <c r="E932" i="5"/>
  <c r="E931" i="5"/>
  <c r="E930" i="5"/>
  <c r="E929" i="5"/>
  <c r="E928" i="5"/>
  <c r="E927" i="5"/>
  <c r="E926" i="5"/>
  <c r="E925" i="5"/>
  <c r="E924" i="5"/>
  <c r="E923" i="5"/>
  <c r="A922" i="5"/>
  <c r="E920" i="5"/>
  <c r="E919" i="5"/>
  <c r="E918" i="5"/>
  <c r="E917" i="5"/>
  <c r="E916" i="5"/>
  <c r="E915" i="5"/>
  <c r="E914" i="5"/>
  <c r="E913" i="5"/>
  <c r="E912" i="5"/>
  <c r="E911" i="5"/>
  <c r="E910" i="5"/>
  <c r="A909" i="5"/>
  <c r="E907" i="5"/>
  <c r="E906" i="5"/>
  <c r="E905" i="5"/>
  <c r="E904" i="5"/>
  <c r="E903" i="5"/>
  <c r="E902" i="5"/>
  <c r="BV1030" i="5" s="1"/>
  <c r="E901" i="5"/>
  <c r="BV1035" i="5" s="1"/>
  <c r="E900" i="5"/>
  <c r="E899" i="5"/>
  <c r="E898" i="5"/>
  <c r="BV1028" i="5" s="1"/>
  <c r="A897" i="5"/>
  <c r="E895" i="5"/>
  <c r="E894" i="5"/>
  <c r="E893" i="5"/>
  <c r="E892" i="5"/>
  <c r="E891" i="5"/>
  <c r="E890" i="5"/>
  <c r="E889" i="5"/>
  <c r="E888" i="5"/>
  <c r="E896" i="5" s="1"/>
  <c r="E887" i="5"/>
  <c r="E886" i="5"/>
  <c r="BU1042" i="5" s="1"/>
  <c r="A885" i="5"/>
  <c r="E883" i="5"/>
  <c r="E882" i="5"/>
  <c r="E881" i="5"/>
  <c r="E880" i="5"/>
  <c r="E879" i="5"/>
  <c r="E878" i="5"/>
  <c r="E877" i="5"/>
  <c r="E876" i="5"/>
  <c r="E875" i="5"/>
  <c r="E874" i="5"/>
  <c r="BT1028" i="5" s="1"/>
  <c r="A873" i="5"/>
  <c r="E871" i="5"/>
  <c r="E870" i="5"/>
  <c r="E869" i="5"/>
  <c r="E868" i="5"/>
  <c r="E867" i="5"/>
  <c r="E866" i="5"/>
  <c r="E865" i="5"/>
  <c r="E864" i="5"/>
  <c r="E863" i="5"/>
  <c r="E862" i="5"/>
  <c r="A861" i="5"/>
  <c r="E859" i="5"/>
  <c r="E858" i="5"/>
  <c r="E857" i="5"/>
  <c r="E856" i="5"/>
  <c r="E855" i="5"/>
  <c r="E854" i="5"/>
  <c r="E853" i="5"/>
  <c r="E852" i="5"/>
  <c r="E851" i="5"/>
  <c r="E850" i="5"/>
  <c r="A849" i="5"/>
  <c r="E847" i="5"/>
  <c r="E846" i="5"/>
  <c r="E845" i="5"/>
  <c r="E844" i="5"/>
  <c r="E843" i="5"/>
  <c r="E842" i="5"/>
  <c r="E841" i="5"/>
  <c r="E840" i="5"/>
  <c r="E848" i="5" s="1"/>
  <c r="E839" i="5"/>
  <c r="E838" i="5"/>
  <c r="A837" i="5"/>
  <c r="E835" i="5"/>
  <c r="E834" i="5"/>
  <c r="E833" i="5"/>
  <c r="E832" i="5"/>
  <c r="E831" i="5"/>
  <c r="E830" i="5"/>
  <c r="E829" i="5"/>
  <c r="E828" i="5"/>
  <c r="E827" i="5"/>
  <c r="E826" i="5"/>
  <c r="BP1045" i="5" s="1"/>
  <c r="A825" i="5"/>
  <c r="E823" i="5"/>
  <c r="E822" i="5"/>
  <c r="E821" i="5"/>
  <c r="E820" i="5"/>
  <c r="E819" i="5"/>
  <c r="E818" i="5"/>
  <c r="E817" i="5"/>
  <c r="E816" i="5"/>
  <c r="E815" i="5"/>
  <c r="E814" i="5"/>
  <c r="A813" i="5"/>
  <c r="E811" i="5"/>
  <c r="E810" i="5"/>
  <c r="E809" i="5"/>
  <c r="E808" i="5"/>
  <c r="E807" i="5"/>
  <c r="E806" i="5"/>
  <c r="E805" i="5"/>
  <c r="BN1029" i="5" s="1"/>
  <c r="E804" i="5"/>
  <c r="E803" i="5"/>
  <c r="E802" i="5"/>
  <c r="A801" i="5"/>
  <c r="E799" i="5"/>
  <c r="E798" i="5"/>
  <c r="E797" i="5"/>
  <c r="E796" i="5"/>
  <c r="E795" i="5"/>
  <c r="E794" i="5"/>
  <c r="E793" i="5"/>
  <c r="E792" i="5"/>
  <c r="E800" i="5" s="1"/>
  <c r="E791" i="5"/>
  <c r="E790" i="5"/>
  <c r="A789" i="5"/>
  <c r="E787" i="5"/>
  <c r="E786" i="5"/>
  <c r="E785" i="5"/>
  <c r="E784" i="5"/>
  <c r="E783" i="5"/>
  <c r="E782" i="5"/>
  <c r="E781" i="5"/>
  <c r="E780" i="5"/>
  <c r="E779" i="5"/>
  <c r="E778" i="5"/>
  <c r="A777" i="5"/>
  <c r="E775" i="5"/>
  <c r="E774" i="5"/>
  <c r="E773" i="5"/>
  <c r="E772" i="5"/>
  <c r="E771" i="5"/>
  <c r="E770" i="5"/>
  <c r="E769" i="5"/>
  <c r="E768" i="5"/>
  <c r="E767" i="5"/>
  <c r="E766" i="5"/>
  <c r="A765" i="5"/>
  <c r="E763" i="5"/>
  <c r="E762" i="5"/>
  <c r="E761" i="5"/>
  <c r="E760" i="5"/>
  <c r="E759" i="5"/>
  <c r="E758" i="5"/>
  <c r="E757" i="5"/>
  <c r="BJ1029" i="5" s="1"/>
  <c r="E756" i="5"/>
  <c r="E755" i="5"/>
  <c r="BJ1034" i="5" s="1"/>
  <c r="E754" i="5"/>
  <c r="A753" i="5"/>
  <c r="E751" i="5"/>
  <c r="E750" i="5"/>
  <c r="E749" i="5"/>
  <c r="E748" i="5"/>
  <c r="E747" i="5"/>
  <c r="E746" i="5"/>
  <c r="E745" i="5"/>
  <c r="BI1029" i="5" s="1"/>
  <c r="E744" i="5"/>
  <c r="E752" i="5" s="1"/>
  <c r="E743" i="5"/>
  <c r="BI1034" i="5" s="1"/>
  <c r="E742" i="5"/>
  <c r="A741" i="5"/>
  <c r="E739" i="5"/>
  <c r="E738" i="5"/>
  <c r="E737" i="5"/>
  <c r="E736" i="5"/>
  <c r="E735" i="5"/>
  <c r="E734" i="5"/>
  <c r="E733" i="5"/>
  <c r="BH1029" i="5" s="1"/>
  <c r="E732" i="5"/>
  <c r="E731" i="5"/>
  <c r="BH1034" i="5" s="1"/>
  <c r="E730" i="5"/>
  <c r="A729" i="5"/>
  <c r="E727" i="5"/>
  <c r="E726" i="5"/>
  <c r="E725" i="5"/>
  <c r="E724" i="5"/>
  <c r="E723" i="5"/>
  <c r="E722" i="5"/>
  <c r="E721" i="5"/>
  <c r="E720" i="5"/>
  <c r="E719" i="5"/>
  <c r="BG1034" i="5" s="1"/>
  <c r="E718" i="5"/>
  <c r="A717" i="5"/>
  <c r="E715" i="5"/>
  <c r="E714" i="5"/>
  <c r="E713" i="5"/>
  <c r="E712" i="5"/>
  <c r="E711" i="5"/>
  <c r="E710" i="5"/>
  <c r="E709" i="5"/>
  <c r="BF1029" i="5" s="1"/>
  <c r="E708" i="5"/>
  <c r="E707" i="5"/>
  <c r="BF1034" i="5" s="1"/>
  <c r="E706" i="5"/>
  <c r="A705" i="5"/>
  <c r="E703" i="5"/>
  <c r="E702" i="5"/>
  <c r="E701" i="5"/>
  <c r="E700" i="5"/>
  <c r="E699" i="5"/>
  <c r="E698" i="5"/>
  <c r="E697" i="5"/>
  <c r="E696" i="5"/>
  <c r="BE1034" i="5" s="1"/>
  <c r="E695" i="5"/>
  <c r="BE1051" i="5" s="1"/>
  <c r="E694" i="5"/>
  <c r="A693" i="5"/>
  <c r="E691" i="5"/>
  <c r="E690" i="5"/>
  <c r="E689" i="5"/>
  <c r="E688" i="5"/>
  <c r="E687" i="5"/>
  <c r="E686" i="5"/>
  <c r="E685" i="5"/>
  <c r="E684" i="5"/>
  <c r="E683" i="5"/>
  <c r="BD1051" i="5" s="1"/>
  <c r="E682" i="5"/>
  <c r="A681" i="5"/>
  <c r="E679" i="5"/>
  <c r="E678" i="5"/>
  <c r="E677" i="5"/>
  <c r="E676" i="5"/>
  <c r="E675" i="5"/>
  <c r="BC1029" i="5" s="1"/>
  <c r="E674" i="5"/>
  <c r="E673" i="5"/>
  <c r="E672" i="5"/>
  <c r="E671" i="5"/>
  <c r="E670" i="5"/>
  <c r="A669" i="5"/>
  <c r="E667" i="5"/>
  <c r="E666" i="5"/>
  <c r="E665" i="5"/>
  <c r="E664" i="5"/>
  <c r="E663" i="5"/>
  <c r="E662" i="5"/>
  <c r="E661" i="5"/>
  <c r="E660" i="5"/>
  <c r="E659" i="5"/>
  <c r="E658" i="5"/>
  <c r="BB1033" i="5" s="1"/>
  <c r="E657" i="5"/>
  <c r="A656" i="5"/>
  <c r="E654" i="5"/>
  <c r="E653" i="5"/>
  <c r="E652" i="5"/>
  <c r="E651" i="5"/>
  <c r="E650" i="5"/>
  <c r="E649" i="5"/>
  <c r="E648" i="5"/>
  <c r="E647" i="5"/>
  <c r="BA1050" i="5" s="1"/>
  <c r="E646" i="5"/>
  <c r="BA1049" i="5" s="1"/>
  <c r="E645" i="5"/>
  <c r="E644" i="5"/>
  <c r="A643" i="5"/>
  <c r="E641" i="5"/>
  <c r="E640" i="5"/>
  <c r="E639" i="5"/>
  <c r="E638" i="5"/>
  <c r="E637" i="5"/>
  <c r="AZ1029" i="5" s="1"/>
  <c r="E636" i="5"/>
  <c r="E635" i="5"/>
  <c r="AZ1033" i="5" s="1"/>
  <c r="E634" i="5"/>
  <c r="E633" i="5"/>
  <c r="E632" i="5"/>
  <c r="A631" i="5"/>
  <c r="E629" i="5"/>
  <c r="E628" i="5"/>
  <c r="E627" i="5"/>
  <c r="E626" i="5"/>
  <c r="AY1030" i="5" s="1"/>
  <c r="E625" i="5"/>
  <c r="E624" i="5"/>
  <c r="E623" i="5"/>
  <c r="E622" i="5"/>
  <c r="E621" i="5"/>
  <c r="E620" i="5"/>
  <c r="A619" i="5"/>
  <c r="E617" i="5"/>
  <c r="E616" i="5"/>
  <c r="AX1030" i="5" s="1"/>
  <c r="E615" i="5"/>
  <c r="E614" i="5"/>
  <c r="E613" i="5"/>
  <c r="AX1029" i="5" s="1"/>
  <c r="E612" i="5"/>
  <c r="E611" i="5"/>
  <c r="E610" i="5"/>
  <c r="E609" i="5"/>
  <c r="E608" i="5"/>
  <c r="AX1028" i="5" s="1"/>
  <c r="A607" i="5"/>
  <c r="E605" i="5"/>
  <c r="E604" i="5"/>
  <c r="AW1030" i="5" s="1"/>
  <c r="E603" i="5"/>
  <c r="E602" i="5"/>
  <c r="E601" i="5"/>
  <c r="E600" i="5"/>
  <c r="AW1029" i="5" s="1"/>
  <c r="E599" i="5"/>
  <c r="E598" i="5"/>
  <c r="E597" i="5"/>
  <c r="E596" i="5"/>
  <c r="A595" i="5"/>
  <c r="E593" i="5"/>
  <c r="E592" i="5"/>
  <c r="E591" i="5"/>
  <c r="AV1030" i="5" s="1"/>
  <c r="E590" i="5"/>
  <c r="E589" i="5"/>
  <c r="E588" i="5"/>
  <c r="AV1029" i="5" s="1"/>
  <c r="E587" i="5"/>
  <c r="E586" i="5"/>
  <c r="E585" i="5"/>
  <c r="E584" i="5"/>
  <c r="A583" i="5"/>
  <c r="E581" i="5"/>
  <c r="E580" i="5"/>
  <c r="E579" i="5"/>
  <c r="E578" i="5"/>
  <c r="E577" i="5"/>
  <c r="E576" i="5"/>
  <c r="E575" i="5"/>
  <c r="E574" i="5"/>
  <c r="E573" i="5"/>
  <c r="E572" i="5"/>
  <c r="A571" i="5"/>
  <c r="E569" i="5"/>
  <c r="E568" i="5"/>
  <c r="E567" i="5"/>
  <c r="E566" i="5"/>
  <c r="E565" i="5"/>
  <c r="E564" i="5"/>
  <c r="AT1030" i="5" s="1"/>
  <c r="E563" i="5"/>
  <c r="E562" i="5"/>
  <c r="E561" i="5"/>
  <c r="E560" i="5"/>
  <c r="A559" i="5"/>
  <c r="E557" i="5"/>
  <c r="E556" i="5"/>
  <c r="E555" i="5"/>
  <c r="E554" i="5"/>
  <c r="E553" i="5"/>
  <c r="E552" i="5"/>
  <c r="E551" i="5"/>
  <c r="E550" i="5"/>
  <c r="E549" i="5"/>
  <c r="E548" i="5"/>
  <c r="A547" i="5"/>
  <c r="E545" i="5"/>
  <c r="E544" i="5"/>
  <c r="E543" i="5"/>
  <c r="AR1030" i="5" s="1"/>
  <c r="E542" i="5"/>
  <c r="E541" i="5"/>
  <c r="E540" i="5"/>
  <c r="AR1029" i="5" s="1"/>
  <c r="E539" i="5"/>
  <c r="E538" i="5"/>
  <c r="E537" i="5"/>
  <c r="E536" i="5"/>
  <c r="A535" i="5"/>
  <c r="E533" i="5"/>
  <c r="E532" i="5"/>
  <c r="E531" i="5"/>
  <c r="E530" i="5"/>
  <c r="E529" i="5"/>
  <c r="E528" i="5"/>
  <c r="AQ1030" i="5" s="1"/>
  <c r="E527" i="5"/>
  <c r="E526" i="5"/>
  <c r="E525" i="5"/>
  <c r="E524" i="5"/>
  <c r="A523" i="5"/>
  <c r="E521" i="5"/>
  <c r="E520" i="5"/>
  <c r="AP1030" i="5" s="1"/>
  <c r="E519" i="5"/>
  <c r="E518" i="5"/>
  <c r="E517" i="5"/>
  <c r="E516" i="5"/>
  <c r="E515" i="5"/>
  <c r="E514" i="5"/>
  <c r="E513" i="5"/>
  <c r="E512" i="5"/>
  <c r="A511" i="5"/>
  <c r="E509" i="5"/>
  <c r="E508" i="5"/>
  <c r="E507" i="5"/>
  <c r="E506" i="5"/>
  <c r="E505" i="5"/>
  <c r="E504" i="5"/>
  <c r="E503" i="5"/>
  <c r="AO1030" i="5" s="1"/>
  <c r="E502" i="5"/>
  <c r="E501" i="5"/>
  <c r="E500" i="5"/>
  <c r="A499" i="5"/>
  <c r="E497" i="5"/>
  <c r="E496" i="5"/>
  <c r="E495" i="5"/>
  <c r="E494" i="5"/>
  <c r="E493" i="5"/>
  <c r="E492" i="5"/>
  <c r="E491" i="5"/>
  <c r="E490" i="5"/>
  <c r="E489" i="5"/>
  <c r="AN1030" i="5" s="1"/>
  <c r="E488" i="5"/>
  <c r="A487" i="5"/>
  <c r="E485" i="5"/>
  <c r="E484" i="5"/>
  <c r="E483" i="5"/>
  <c r="E482" i="5"/>
  <c r="E481" i="5"/>
  <c r="E480" i="5"/>
  <c r="E479" i="5"/>
  <c r="E478" i="5"/>
  <c r="E477" i="5"/>
  <c r="AM1034" i="5" s="1"/>
  <c r="E476" i="5"/>
  <c r="A475" i="5"/>
  <c r="E473" i="5"/>
  <c r="AL1028" i="5" s="1"/>
  <c r="E472" i="5"/>
  <c r="E471" i="5"/>
  <c r="E470" i="5"/>
  <c r="E469" i="5"/>
  <c r="E468" i="5"/>
  <c r="E467" i="5"/>
  <c r="E466" i="5"/>
  <c r="E465" i="5"/>
  <c r="E464" i="5"/>
  <c r="E463" i="5"/>
  <c r="A462" i="5"/>
  <c r="E460" i="5"/>
  <c r="E459" i="5"/>
  <c r="E458" i="5"/>
  <c r="E457" i="5"/>
  <c r="E456" i="5"/>
  <c r="E455" i="5"/>
  <c r="E454" i="5"/>
  <c r="E453" i="5"/>
  <c r="E452" i="5"/>
  <c r="E451" i="5"/>
  <c r="A450" i="5"/>
  <c r="E448" i="5"/>
  <c r="E447" i="5"/>
  <c r="E446" i="5"/>
  <c r="E445" i="5"/>
  <c r="E444" i="5"/>
  <c r="E443" i="5"/>
  <c r="E442" i="5"/>
  <c r="E441" i="5"/>
  <c r="AJ1030" i="5" s="1"/>
  <c r="E440" i="5"/>
  <c r="E439" i="5"/>
  <c r="AJ1028" i="5" s="1"/>
  <c r="AJ1037" i="5" s="1"/>
  <c r="A438" i="5"/>
  <c r="E436" i="5"/>
  <c r="E435" i="5"/>
  <c r="E434" i="5"/>
  <c r="E433" i="5"/>
  <c r="E432" i="5"/>
  <c r="E431" i="5"/>
  <c r="E430" i="5"/>
  <c r="E429" i="5"/>
  <c r="AI1030" i="5" s="1"/>
  <c r="E428" i="5"/>
  <c r="E427" i="5"/>
  <c r="A426" i="5"/>
  <c r="E424" i="5"/>
  <c r="E423" i="5"/>
  <c r="E422" i="5"/>
  <c r="AH1030" i="5" s="1"/>
  <c r="E421" i="5"/>
  <c r="E420" i="5"/>
  <c r="E419" i="5"/>
  <c r="E418" i="5"/>
  <c r="AH1035" i="5" s="1"/>
  <c r="E417" i="5"/>
  <c r="E416" i="5"/>
  <c r="E415" i="5"/>
  <c r="AH1028" i="5" s="1"/>
  <c r="A414" i="5"/>
  <c r="E412" i="5"/>
  <c r="E411" i="5"/>
  <c r="AG1030" i="5" s="1"/>
  <c r="E410" i="5"/>
  <c r="E409" i="5"/>
  <c r="E408" i="5"/>
  <c r="AG1035" i="5" s="1"/>
  <c r="E407" i="5"/>
  <c r="E406" i="5"/>
  <c r="E405" i="5"/>
  <c r="E404" i="5"/>
  <c r="E403" i="5"/>
  <c r="A402" i="5"/>
  <c r="E400" i="5"/>
  <c r="E399" i="5"/>
  <c r="E398" i="5"/>
  <c r="E397" i="5"/>
  <c r="E396" i="5"/>
  <c r="E395" i="5"/>
  <c r="E394" i="5"/>
  <c r="E393" i="5"/>
  <c r="E392" i="5"/>
  <c r="E391" i="5"/>
  <c r="E390" i="5"/>
  <c r="A389" i="5"/>
  <c r="E387" i="5"/>
  <c r="E386" i="5"/>
  <c r="E385" i="5"/>
  <c r="E384" i="5"/>
  <c r="E383" i="5"/>
  <c r="E382" i="5"/>
  <c r="AE1049" i="5" s="1"/>
  <c r="E381" i="5"/>
  <c r="E380" i="5"/>
  <c r="E379" i="5"/>
  <c r="E378" i="5"/>
  <c r="AE1028" i="5" s="1"/>
  <c r="E377" i="5"/>
  <c r="A376" i="5"/>
  <c r="E374" i="5"/>
  <c r="E373" i="5"/>
  <c r="E372" i="5"/>
  <c r="E371" i="5"/>
  <c r="E370" i="5"/>
  <c r="E369" i="5"/>
  <c r="AD1029" i="5" s="1"/>
  <c r="E368" i="5"/>
  <c r="E367" i="5"/>
  <c r="E366" i="5"/>
  <c r="E365" i="5"/>
  <c r="E364" i="5"/>
  <c r="A363" i="5"/>
  <c r="E361" i="5"/>
  <c r="E360" i="5"/>
  <c r="E359" i="5"/>
  <c r="E358" i="5"/>
  <c r="E357" i="5"/>
  <c r="E356" i="5"/>
  <c r="E355" i="5"/>
  <c r="E354" i="5"/>
  <c r="E353" i="5"/>
  <c r="E352" i="5"/>
  <c r="E362" i="5" s="1"/>
  <c r="E351" i="5"/>
  <c r="A350" i="5"/>
  <c r="E348" i="5"/>
  <c r="E347" i="5"/>
  <c r="E346" i="5"/>
  <c r="E345" i="5"/>
  <c r="E344" i="5"/>
  <c r="E343" i="5"/>
  <c r="AB1050" i="5" s="1"/>
  <c r="E342" i="5"/>
  <c r="AB1049" i="5" s="1"/>
  <c r="E341" i="5"/>
  <c r="E340" i="5"/>
  <c r="E339" i="5"/>
  <c r="E338" i="5"/>
  <c r="A337" i="5"/>
  <c r="E335" i="5"/>
  <c r="E334" i="5"/>
  <c r="E333" i="5"/>
  <c r="E332" i="5"/>
  <c r="E331" i="5"/>
  <c r="E330" i="5"/>
  <c r="E329" i="5"/>
  <c r="E328" i="5"/>
  <c r="E327" i="5"/>
  <c r="AA1028" i="5" s="1"/>
  <c r="E326" i="5"/>
  <c r="A325" i="5"/>
  <c r="E323" i="5"/>
  <c r="E322" i="5"/>
  <c r="E321" i="5"/>
  <c r="E320" i="5"/>
  <c r="E319" i="5"/>
  <c r="E318" i="5"/>
  <c r="Z1049" i="5" s="1"/>
  <c r="E317" i="5"/>
  <c r="E316" i="5"/>
  <c r="E315" i="5"/>
  <c r="E314" i="5"/>
  <c r="Z1033" i="5" s="1"/>
  <c r="E313" i="5"/>
  <c r="A312" i="5"/>
  <c r="E310" i="5"/>
  <c r="E309" i="5"/>
  <c r="E308" i="5"/>
  <c r="E307" i="5"/>
  <c r="E306" i="5"/>
  <c r="E305" i="5"/>
  <c r="E304" i="5"/>
  <c r="Y1049" i="5" s="1"/>
  <c r="E303" i="5"/>
  <c r="E302" i="5"/>
  <c r="E301" i="5"/>
  <c r="E300" i="5"/>
  <c r="A299" i="5"/>
  <c r="E297" i="5"/>
  <c r="E296" i="5"/>
  <c r="E295" i="5"/>
  <c r="E294" i="5"/>
  <c r="E293" i="5"/>
  <c r="E292" i="5"/>
  <c r="E291" i="5"/>
  <c r="X1049" i="5" s="1"/>
  <c r="E290" i="5"/>
  <c r="E289" i="5"/>
  <c r="E288" i="5"/>
  <c r="E287" i="5"/>
  <c r="A286" i="5"/>
  <c r="E284" i="5"/>
  <c r="E283" i="5"/>
  <c r="E282" i="5"/>
  <c r="E281" i="5"/>
  <c r="W1049" i="5" s="1"/>
  <c r="E280" i="5"/>
  <c r="E279" i="5"/>
  <c r="E278" i="5"/>
  <c r="E277" i="5"/>
  <c r="E276" i="5"/>
  <c r="W1033" i="5" s="1"/>
  <c r="E275" i="5"/>
  <c r="E274" i="5"/>
  <c r="A273" i="5"/>
  <c r="E271" i="5"/>
  <c r="E270" i="5"/>
  <c r="V1030" i="5" s="1"/>
  <c r="E269" i="5"/>
  <c r="E268" i="5"/>
  <c r="E267" i="5"/>
  <c r="E266" i="5"/>
  <c r="V1035" i="5" s="1"/>
  <c r="E265" i="5"/>
  <c r="E264" i="5"/>
  <c r="E263" i="5"/>
  <c r="E262" i="5"/>
  <c r="A261" i="5"/>
  <c r="E259" i="5"/>
  <c r="E258" i="5"/>
  <c r="E257" i="5"/>
  <c r="E256" i="5"/>
  <c r="E255" i="5"/>
  <c r="E254" i="5"/>
  <c r="E253" i="5"/>
  <c r="E252" i="5"/>
  <c r="U1029" i="5" s="1"/>
  <c r="E251" i="5"/>
  <c r="E250" i="5"/>
  <c r="A249" i="5"/>
  <c r="E247" i="5"/>
  <c r="E246" i="5"/>
  <c r="E245" i="5"/>
  <c r="E244" i="5"/>
  <c r="E243" i="5"/>
  <c r="E242" i="5"/>
  <c r="E241" i="5"/>
  <c r="E240" i="5"/>
  <c r="T1029" i="5" s="1"/>
  <c r="E239" i="5"/>
  <c r="E238" i="5"/>
  <c r="A237" i="5"/>
  <c r="E235" i="5"/>
  <c r="E234" i="5"/>
  <c r="E233" i="5"/>
  <c r="S1030" i="5" s="1"/>
  <c r="E232" i="5"/>
  <c r="E231" i="5"/>
  <c r="E230" i="5"/>
  <c r="S1029" i="5" s="1"/>
  <c r="E229" i="5"/>
  <c r="E228" i="5"/>
  <c r="E227" i="5"/>
  <c r="E226" i="5"/>
  <c r="A225" i="5"/>
  <c r="E223" i="5"/>
  <c r="E222" i="5"/>
  <c r="E221" i="5"/>
  <c r="E220" i="5"/>
  <c r="E219" i="5"/>
  <c r="E218" i="5"/>
  <c r="E217" i="5"/>
  <c r="E216" i="5"/>
  <c r="R1049" i="5" s="1"/>
  <c r="E215" i="5"/>
  <c r="E214" i="5"/>
  <c r="E213" i="5"/>
  <c r="R1028" i="5" s="1"/>
  <c r="R1037" i="5" s="1"/>
  <c r="A212" i="5"/>
  <c r="E210" i="5"/>
  <c r="E209" i="5"/>
  <c r="E208" i="5"/>
  <c r="E207" i="5"/>
  <c r="Q1029" i="5" s="1"/>
  <c r="E206" i="5"/>
  <c r="Q1049" i="5" s="1"/>
  <c r="E205" i="5"/>
  <c r="E204" i="5"/>
  <c r="E203" i="5"/>
  <c r="E202" i="5"/>
  <c r="E201" i="5"/>
  <c r="E200" i="5"/>
  <c r="A199" i="5"/>
  <c r="E197" i="5"/>
  <c r="E196" i="5"/>
  <c r="E195" i="5"/>
  <c r="E194" i="5"/>
  <c r="E193" i="5"/>
  <c r="E192" i="5"/>
  <c r="E191" i="5"/>
  <c r="E190" i="5"/>
  <c r="E189" i="5"/>
  <c r="P1034" i="5" s="1"/>
  <c r="E188" i="5"/>
  <c r="A187" i="5"/>
  <c r="E185" i="5"/>
  <c r="E184" i="5"/>
  <c r="E183" i="5"/>
  <c r="E182" i="5"/>
  <c r="E181" i="5"/>
  <c r="E180" i="5"/>
  <c r="E179" i="5"/>
  <c r="E178" i="5"/>
  <c r="E177" i="5"/>
  <c r="E176" i="5"/>
  <c r="A175" i="5"/>
  <c r="E173" i="5"/>
  <c r="E172" i="5"/>
  <c r="E171" i="5"/>
  <c r="E170" i="5"/>
  <c r="E169" i="5"/>
  <c r="E168" i="5"/>
  <c r="E167" i="5"/>
  <c r="E166" i="5"/>
  <c r="E165" i="5"/>
  <c r="E164" i="5"/>
  <c r="A163" i="5"/>
  <c r="E161" i="5"/>
  <c r="E160" i="5"/>
  <c r="E159" i="5"/>
  <c r="E158" i="5"/>
  <c r="E157" i="5"/>
  <c r="E156" i="5"/>
  <c r="E155" i="5"/>
  <c r="E154" i="5"/>
  <c r="E153" i="5"/>
  <c r="E152" i="5"/>
  <c r="A151" i="5"/>
  <c r="E149" i="5"/>
  <c r="E148" i="5"/>
  <c r="E147" i="5"/>
  <c r="E146" i="5"/>
  <c r="E145" i="5"/>
  <c r="E144" i="5"/>
  <c r="E143" i="5"/>
  <c r="E142" i="5"/>
  <c r="E141" i="5"/>
  <c r="E140" i="5"/>
  <c r="A139" i="5"/>
  <c r="E137" i="5"/>
  <c r="E136" i="5"/>
  <c r="E135" i="5"/>
  <c r="E134" i="5"/>
  <c r="E133" i="5"/>
  <c r="E132" i="5"/>
  <c r="E131" i="5"/>
  <c r="K1030" i="5" s="1"/>
  <c r="E130" i="5"/>
  <c r="E129" i="5"/>
  <c r="E128" i="5"/>
  <c r="A127" i="5"/>
  <c r="E125" i="5"/>
  <c r="J1030" i="5" s="1"/>
  <c r="E124" i="5"/>
  <c r="E123" i="5"/>
  <c r="E122" i="5"/>
  <c r="E121" i="5"/>
  <c r="E120" i="5"/>
  <c r="E119" i="5"/>
  <c r="E118" i="5"/>
  <c r="E117" i="5"/>
  <c r="E116" i="5"/>
  <c r="A115" i="5"/>
  <c r="E113" i="5"/>
  <c r="E112" i="5"/>
  <c r="I1030" i="5" s="1"/>
  <c r="E111" i="5"/>
  <c r="E110" i="5"/>
  <c r="E109" i="5"/>
  <c r="E108" i="5"/>
  <c r="E107" i="5"/>
  <c r="E106" i="5"/>
  <c r="E105" i="5"/>
  <c r="E104" i="5"/>
  <c r="E114" i="5" s="1"/>
  <c r="A103" i="5"/>
  <c r="E101" i="5"/>
  <c r="E100" i="5"/>
  <c r="E99" i="5"/>
  <c r="E98" i="5"/>
  <c r="E97" i="5"/>
  <c r="E96" i="5"/>
  <c r="E95" i="5"/>
  <c r="E94" i="5"/>
  <c r="E93" i="5"/>
  <c r="H1029" i="5" s="1"/>
  <c r="E92" i="5"/>
  <c r="A91" i="5"/>
  <c r="E89" i="5"/>
  <c r="E88" i="5"/>
  <c r="E87" i="5"/>
  <c r="E86" i="5"/>
  <c r="E85" i="5"/>
  <c r="E84" i="5"/>
  <c r="E83" i="5"/>
  <c r="E82" i="5"/>
  <c r="E81" i="5"/>
  <c r="E80" i="5"/>
  <c r="A79" i="5"/>
  <c r="E77" i="5"/>
  <c r="E76" i="5"/>
  <c r="E75" i="5"/>
  <c r="E74" i="5"/>
  <c r="E73" i="5"/>
  <c r="E72" i="5"/>
  <c r="E71" i="5"/>
  <c r="F1029" i="5" s="1"/>
  <c r="E70" i="5"/>
  <c r="E69" i="5"/>
  <c r="F1028" i="5" s="1"/>
  <c r="E68" i="5"/>
  <c r="A67" i="5"/>
  <c r="E65" i="5"/>
  <c r="E64" i="5"/>
  <c r="E63" i="5"/>
  <c r="E62" i="5"/>
  <c r="E1030" i="5" s="1"/>
  <c r="E61" i="5"/>
  <c r="E60" i="5"/>
  <c r="E59" i="5"/>
  <c r="E58" i="5"/>
  <c r="E57" i="5"/>
  <c r="E56" i="5"/>
  <c r="E66" i="5" s="1"/>
  <c r="A55" i="5"/>
  <c r="E53" i="5"/>
  <c r="E52" i="5"/>
  <c r="E51" i="5"/>
  <c r="E50" i="5"/>
  <c r="E49" i="5"/>
  <c r="D1030" i="5" s="1"/>
  <c r="E48" i="5"/>
  <c r="E47" i="5"/>
  <c r="D1035" i="5" s="1"/>
  <c r="E46" i="5"/>
  <c r="E45" i="5"/>
  <c r="E44" i="5"/>
  <c r="A43" i="5"/>
  <c r="E41" i="5"/>
  <c r="E40" i="5"/>
  <c r="E39" i="5"/>
  <c r="E38" i="5"/>
  <c r="E37" i="5"/>
  <c r="E36" i="5"/>
  <c r="C1030" i="5" s="1"/>
  <c r="E35" i="5"/>
  <c r="E34" i="5"/>
  <c r="E33" i="5"/>
  <c r="E32" i="5"/>
  <c r="A31" i="5"/>
  <c r="E26" i="5"/>
  <c r="B1031" i="5" s="1"/>
  <c r="E25" i="5"/>
  <c r="B1030" i="5" s="1"/>
  <c r="E24" i="5"/>
  <c r="E23" i="5"/>
  <c r="E22" i="5"/>
  <c r="E21" i="5"/>
  <c r="B1034" i="5" s="1"/>
  <c r="E20" i="5"/>
  <c r="E18" i="5"/>
  <c r="E17" i="5"/>
  <c r="A16" i="5"/>
  <c r="E335" i="1"/>
  <c r="E336" i="1"/>
  <c r="E285" i="1"/>
  <c r="E284" i="1"/>
  <c r="E275" i="1"/>
  <c r="E274" i="1"/>
  <c r="E908" i="1"/>
  <c r="E907" i="1"/>
  <c r="E657" i="1"/>
  <c r="E656" i="1"/>
  <c r="E642" i="1"/>
  <c r="E641" i="1"/>
  <c r="E388" i="1"/>
  <c r="E387" i="1"/>
  <c r="E376" i="1"/>
  <c r="E375" i="1"/>
  <c r="E362" i="1"/>
  <c r="E361" i="1"/>
  <c r="E349" i="1"/>
  <c r="E348" i="1"/>
  <c r="E313" i="1"/>
  <c r="E312" i="1"/>
  <c r="E298" i="1"/>
  <c r="E297" i="1"/>
  <c r="E211" i="1"/>
  <c r="E210" i="1"/>
  <c r="E201" i="1"/>
  <c r="E200" i="1"/>
  <c r="E203" i="1"/>
  <c r="E30" i="5" l="1"/>
  <c r="AX1037" i="5"/>
  <c r="E102" i="5"/>
  <c r="BB1049" i="5"/>
  <c r="E692" i="5"/>
  <c r="E740" i="5"/>
  <c r="E788" i="5"/>
  <c r="E836" i="5"/>
  <c r="E884" i="5"/>
  <c r="E933" i="5"/>
  <c r="E54" i="5"/>
  <c r="E298" i="5"/>
  <c r="E90" i="5"/>
  <c r="E236" i="5"/>
  <c r="E388" i="5"/>
  <c r="E680" i="5"/>
  <c r="E776" i="5"/>
  <c r="E872" i="5"/>
  <c r="BV1029" i="5"/>
  <c r="E336" i="5"/>
  <c r="AG1029" i="5"/>
  <c r="E425" i="5"/>
  <c r="E728" i="5"/>
  <c r="E824" i="5"/>
  <c r="BU1052" i="5"/>
  <c r="E921" i="5"/>
  <c r="E969" i="5"/>
  <c r="E78" i="5"/>
  <c r="J1042" i="5"/>
  <c r="J1052" i="5" s="1"/>
  <c r="V1029" i="5"/>
  <c r="V1028" i="5"/>
  <c r="V1037" i="5" s="1"/>
  <c r="W1028" i="5"/>
  <c r="Z1028" i="5"/>
  <c r="AD1049" i="5"/>
  <c r="AF1028" i="5"/>
  <c r="AF1037" i="5" s="1"/>
  <c r="AH1029" i="5"/>
  <c r="AH1037" i="5" s="1"/>
  <c r="AL1031" i="5"/>
  <c r="AP1028" i="5"/>
  <c r="AP1037" i="5" s="1"/>
  <c r="E668" i="5"/>
  <c r="E716" i="5"/>
  <c r="BJ1028" i="5"/>
  <c r="BJ1037" i="5" s="1"/>
  <c r="E812" i="5"/>
  <c r="BO1029" i="5"/>
  <c r="E860" i="5"/>
  <c r="BT1037" i="5"/>
  <c r="E908" i="5"/>
  <c r="CA1029" i="5"/>
  <c r="CA1037" i="5" s="1"/>
  <c r="B1029" i="5"/>
  <c r="B1042" i="5"/>
  <c r="B1052" i="5" s="1"/>
  <c r="CF1032" i="5"/>
  <c r="CF1030" i="5"/>
  <c r="C1042" i="5"/>
  <c r="C1052" i="5" s="1"/>
  <c r="C1028" i="5"/>
  <c r="C1037" i="5" s="1"/>
  <c r="L1044" i="5"/>
  <c r="L1028" i="5"/>
  <c r="L1037" i="5" s="1"/>
  <c r="N1044" i="5"/>
  <c r="N1034" i="5"/>
  <c r="D1029" i="5"/>
  <c r="S1042" i="5"/>
  <c r="S1052" i="5" s="1"/>
  <c r="S1028" i="5"/>
  <c r="S1037" i="5" s="1"/>
  <c r="V1042" i="5"/>
  <c r="V1052" i="5" s="1"/>
  <c r="E285" i="5"/>
  <c r="X1028" i="5"/>
  <c r="X1037" i="5" s="1"/>
  <c r="Y1043" i="5"/>
  <c r="Y1028" i="5"/>
  <c r="Y1037" i="5" s="1"/>
  <c r="E311" i="5"/>
  <c r="AI1028" i="5"/>
  <c r="AI1037" i="5" s="1"/>
  <c r="AN1042" i="5"/>
  <c r="AN1052" i="5" s="1"/>
  <c r="AN1028" i="5"/>
  <c r="AN1037" i="5" s="1"/>
  <c r="E498" i="5"/>
  <c r="AR1042" i="5"/>
  <c r="AR1052" i="5" s="1"/>
  <c r="AR1028" i="5"/>
  <c r="AR1037" i="5" s="1"/>
  <c r="E546" i="5"/>
  <c r="AV1042" i="5"/>
  <c r="AV1052" i="5" s="1"/>
  <c r="AV1028" i="5"/>
  <c r="AV1037" i="5" s="1"/>
  <c r="E594" i="5"/>
  <c r="AZ1046" i="5"/>
  <c r="AZ1028" i="5"/>
  <c r="AZ1037" i="5" s="1"/>
  <c r="E642" i="5"/>
  <c r="BC1028" i="5"/>
  <c r="BG1028" i="5"/>
  <c r="BK1028" i="5"/>
  <c r="BO1028" i="5"/>
  <c r="BS1028" i="5"/>
  <c r="BW1028" i="5"/>
  <c r="BW1037" i="5" s="1"/>
  <c r="BX1028" i="5"/>
  <c r="BX1037" i="5" s="1"/>
  <c r="BY1034" i="5"/>
  <c r="E945" i="5"/>
  <c r="CC1034" i="5"/>
  <c r="E993" i="5"/>
  <c r="J1028" i="5"/>
  <c r="J1037" i="5" s="1"/>
  <c r="BB1028" i="5"/>
  <c r="BR1028" i="5"/>
  <c r="K1042" i="5"/>
  <c r="K1052" i="5" s="1"/>
  <c r="K1028" i="5"/>
  <c r="K1037" i="5" s="1"/>
  <c r="M1044" i="5"/>
  <c r="M1034" i="5"/>
  <c r="O1044" i="5"/>
  <c r="O1052" i="5" s="1"/>
  <c r="O1028" i="5"/>
  <c r="O1037" i="5" s="1"/>
  <c r="P1044" i="5"/>
  <c r="P1028" i="5"/>
  <c r="P1037" i="5" s="1"/>
  <c r="Q1043" i="5"/>
  <c r="Q1052" i="5" s="1"/>
  <c r="Q1031" i="5"/>
  <c r="CF1031" i="5" s="1"/>
  <c r="E211" i="5"/>
  <c r="E324" i="5"/>
  <c r="AO1042" i="5"/>
  <c r="AO1052" i="5" s="1"/>
  <c r="AO1028" i="5"/>
  <c r="AO1037" i="5" s="1"/>
  <c r="E510" i="5"/>
  <c r="BA1043" i="5"/>
  <c r="BA1028" i="5"/>
  <c r="BA1037" i="5" s="1"/>
  <c r="E655" i="5"/>
  <c r="BZ1029" i="5"/>
  <c r="E957" i="5"/>
  <c r="CD1029" i="5"/>
  <c r="CD1037" i="5" s="1"/>
  <c r="E1005" i="5"/>
  <c r="E42" i="5"/>
  <c r="E126" i="5"/>
  <c r="E138" i="5"/>
  <c r="E150" i="5"/>
  <c r="E162" i="5"/>
  <c r="E174" i="5"/>
  <c r="E186" i="5"/>
  <c r="E198" i="5"/>
  <c r="E349" i="5"/>
  <c r="AD1043" i="5"/>
  <c r="AD1052" i="5" s="1"/>
  <c r="E375" i="5"/>
  <c r="AM1044" i="5"/>
  <c r="E486" i="5"/>
  <c r="AM1028" i="5"/>
  <c r="AM1037" i="5" s="1"/>
  <c r="AQ1042" i="5"/>
  <c r="AQ1052" i="5" s="1"/>
  <c r="E534" i="5"/>
  <c r="AQ1028" i="5"/>
  <c r="AQ1037" i="5" s="1"/>
  <c r="AU1042" i="5"/>
  <c r="AU1052" i="5" s="1"/>
  <c r="E582" i="5"/>
  <c r="AU1028" i="5"/>
  <c r="AY1042" i="5"/>
  <c r="AY1052" i="5" s="1"/>
  <c r="E630" i="5"/>
  <c r="AY1028" i="5"/>
  <c r="CB1029" i="5"/>
  <c r="CB1037" i="5" s="1"/>
  <c r="E981" i="5"/>
  <c r="BF1028" i="5"/>
  <c r="BF1037" i="5" s="1"/>
  <c r="BV1037" i="5"/>
  <c r="BD1029" i="5"/>
  <c r="BL1034" i="5"/>
  <c r="D1042" i="5"/>
  <c r="D1052" i="5" s="1"/>
  <c r="D1028" i="5"/>
  <c r="E1042" i="5"/>
  <c r="E1052" i="5" s="1"/>
  <c r="E1028" i="5"/>
  <c r="E1037" i="5" s="1"/>
  <c r="F1044" i="5"/>
  <c r="F1034" i="5"/>
  <c r="F1037" i="5" s="1"/>
  <c r="G1044" i="5"/>
  <c r="G1052" i="5" s="1"/>
  <c r="G1028" i="5"/>
  <c r="G1037" i="5" s="1"/>
  <c r="H1044" i="5"/>
  <c r="H1028" i="5"/>
  <c r="H1037" i="5" s="1"/>
  <c r="I1042" i="5"/>
  <c r="I1052" i="5" s="1"/>
  <c r="I1028" i="5"/>
  <c r="I1037" i="5" s="1"/>
  <c r="AS1044" i="5"/>
  <c r="AS1052" i="5" s="1"/>
  <c r="AS1028" i="5"/>
  <c r="AS1037" i="5" s="1"/>
  <c r="E558" i="5"/>
  <c r="AW1042" i="5"/>
  <c r="AW1052" i="5" s="1"/>
  <c r="AW1028" i="5"/>
  <c r="AW1037" i="5" s="1"/>
  <c r="E606" i="5"/>
  <c r="CF1035" i="5"/>
  <c r="Q1028" i="5"/>
  <c r="E224" i="5"/>
  <c r="E248" i="5"/>
  <c r="E260" i="5"/>
  <c r="E272" i="5"/>
  <c r="E413" i="5"/>
  <c r="E461" i="5"/>
  <c r="AL1029" i="5"/>
  <c r="E474" i="5"/>
  <c r="E522" i="5"/>
  <c r="AP1042" i="5"/>
  <c r="AP1052" i="5" s="1"/>
  <c r="AT1042" i="5"/>
  <c r="AT1052" i="5" s="1"/>
  <c r="E570" i="5"/>
  <c r="AX1042" i="5"/>
  <c r="AX1052" i="5" s="1"/>
  <c r="E618" i="5"/>
  <c r="E704" i="5"/>
  <c r="E764" i="5"/>
  <c r="CE1034" i="5"/>
  <c r="CE1037" i="5" s="1"/>
  <c r="E1017" i="5"/>
  <c r="N1037" i="5"/>
  <c r="AD1028" i="5"/>
  <c r="AD1037" i="5" s="1"/>
  <c r="AT1028" i="5"/>
  <c r="AT1037" i="5" s="1"/>
  <c r="BZ1037" i="5"/>
  <c r="H1052" i="5"/>
  <c r="R1043" i="5"/>
  <c r="R1052" i="5" s="1"/>
  <c r="Z1043" i="5"/>
  <c r="AE1043" i="5"/>
  <c r="AE1029" i="5"/>
  <c r="AE1037" i="5" s="1"/>
  <c r="E401" i="5"/>
  <c r="E437" i="5"/>
  <c r="E449" i="5"/>
  <c r="AK1029" i="5"/>
  <c r="BB1043" i="5"/>
  <c r="BC1033" i="5"/>
  <c r="CF1033" i="5" s="1"/>
  <c r="BG1029" i="5"/>
  <c r="Z1029" i="5"/>
  <c r="Z1037" i="5" s="1"/>
  <c r="AJ1042" i="5"/>
  <c r="AJ1052" i="5" s="1"/>
  <c r="AF1043" i="5"/>
  <c r="BT1044" i="5"/>
  <c r="T1046" i="5"/>
  <c r="W1043" i="5"/>
  <c r="W1029" i="5"/>
  <c r="W1037" i="5" s="1"/>
  <c r="W1050" i="5"/>
  <c r="AA1043" i="5"/>
  <c r="AA1034" i="5"/>
  <c r="AA1037" i="5" s="1"/>
  <c r="AB1043" i="5"/>
  <c r="AB1052" i="5" s="1"/>
  <c r="BC1046" i="5"/>
  <c r="BD1042" i="5"/>
  <c r="BD1052" i="5" s="1"/>
  <c r="BE1042" i="5"/>
  <c r="BE1052" i="5" s="1"/>
  <c r="BF1045" i="5"/>
  <c r="BF1052" i="5" s="1"/>
  <c r="BG1045" i="5"/>
  <c r="BG1052" i="5" s="1"/>
  <c r="BH1045" i="5"/>
  <c r="BI1045" i="5"/>
  <c r="BJ1045" i="5"/>
  <c r="BJ1052" i="5" s="1"/>
  <c r="BK1045" i="5"/>
  <c r="BK1052" i="5" s="1"/>
  <c r="BL1045" i="5"/>
  <c r="BL1052" i="5" s="1"/>
  <c r="BM1045" i="5"/>
  <c r="BN1045" i="5"/>
  <c r="BO1045" i="5"/>
  <c r="BO1052" i="5" s="1"/>
  <c r="BQ1045" i="5"/>
  <c r="BR1045" i="5"/>
  <c r="BS1045" i="5"/>
  <c r="BS1052" i="5" s="1"/>
  <c r="BV1042" i="5"/>
  <c r="BV1052" i="5" s="1"/>
  <c r="BW1043" i="5"/>
  <c r="BW1052" i="5" s="1"/>
  <c r="T1028" i="5"/>
  <c r="T1037" i="5" s="1"/>
  <c r="AB1028" i="5"/>
  <c r="AB1037" i="5" s="1"/>
  <c r="BD1028" i="5"/>
  <c r="BD1037" i="5" s="1"/>
  <c r="BH1028" i="5"/>
  <c r="BH1037" i="5" s="1"/>
  <c r="BL1028" i="5"/>
  <c r="BL1037" i="5" s="1"/>
  <c r="BP1028" i="5"/>
  <c r="BP1037" i="5" s="1"/>
  <c r="M1052" i="5"/>
  <c r="U1046" i="5"/>
  <c r="U1052" i="5" s="1"/>
  <c r="X1043" i="5"/>
  <c r="Z1050" i="5"/>
  <c r="AC1043" i="5"/>
  <c r="AG1042" i="5"/>
  <c r="AG1052" i="5" s="1"/>
  <c r="AH1042" i="5"/>
  <c r="AH1052" i="5" s="1"/>
  <c r="AI1042" i="5"/>
  <c r="AI1052" i="5" s="1"/>
  <c r="AK1042" i="5"/>
  <c r="AK1052" i="5" s="1"/>
  <c r="AL1044" i="5"/>
  <c r="AL1052" i="5" s="1"/>
  <c r="AL1034" i="5"/>
  <c r="AU1029" i="5"/>
  <c r="AY1029" i="5"/>
  <c r="BB1050" i="5"/>
  <c r="CF1050" i="5" s="1"/>
  <c r="BK1034" i="5"/>
  <c r="BM1034" i="5"/>
  <c r="BN1034" i="5"/>
  <c r="BN1037" i="5" s="1"/>
  <c r="BO1034" i="5"/>
  <c r="CF1034" i="5" s="1"/>
  <c r="BQ1034" i="5"/>
  <c r="BR1034" i="5"/>
  <c r="BS1034" i="5"/>
  <c r="BX1047" i="5"/>
  <c r="BX1052" i="5" s="1"/>
  <c r="BY1047" i="5"/>
  <c r="BY1052" i="5" s="1"/>
  <c r="BZ1047" i="5"/>
  <c r="BZ1052" i="5" s="1"/>
  <c r="CA1042" i="5"/>
  <c r="CA1052" i="5" s="1"/>
  <c r="CB1048" i="5"/>
  <c r="CB1052" i="5" s="1"/>
  <c r="CC1044" i="5"/>
  <c r="CD1048" i="5"/>
  <c r="CD1052" i="5" s="1"/>
  <c r="CE1044" i="5"/>
  <c r="M1037" i="5"/>
  <c r="U1028" i="5"/>
  <c r="U1037" i="5" s="1"/>
  <c r="AC1028" i="5"/>
  <c r="AC1037" i="5" s="1"/>
  <c r="AG1028" i="5"/>
  <c r="AG1037" i="5" s="1"/>
  <c r="AK1028" i="5"/>
  <c r="AK1037" i="5" s="1"/>
  <c r="BE1028" i="5"/>
  <c r="BE1037" i="5" s="1"/>
  <c r="BI1028" i="5"/>
  <c r="BI1037" i="5" s="1"/>
  <c r="BM1028" i="5"/>
  <c r="BM1037" i="5" s="1"/>
  <c r="BQ1028" i="5"/>
  <c r="BQ1037" i="5" s="1"/>
  <c r="BU1028" i="5"/>
  <c r="BU1037" i="5" s="1"/>
  <c r="BY1028" i="5"/>
  <c r="BY1037" i="5" s="1"/>
  <c r="CC1028" i="5"/>
  <c r="BB1029" i="5"/>
  <c r="N1052" i="5"/>
  <c r="W1052" i="5"/>
  <c r="AA1052" i="5"/>
  <c r="AE1052" i="5"/>
  <c r="BC1052" i="5"/>
  <c r="BH1052" i="5"/>
  <c r="BP1052" i="5"/>
  <c r="BT1052" i="5"/>
  <c r="CE1052" i="5"/>
  <c r="F1052" i="5"/>
  <c r="X1052" i="5"/>
  <c r="AF1052" i="5"/>
  <c r="AM1052" i="5"/>
  <c r="AZ1052" i="5"/>
  <c r="BI1052" i="5"/>
  <c r="BM1052" i="5"/>
  <c r="BQ1052" i="5"/>
  <c r="CF1049" i="5"/>
  <c r="CF1051" i="5"/>
  <c r="L1052" i="5"/>
  <c r="P1052" i="5"/>
  <c r="Y1052" i="5"/>
  <c r="AC1052" i="5"/>
  <c r="BA1052" i="5"/>
  <c r="BN1052" i="5"/>
  <c r="BR1052" i="5"/>
  <c r="CC1052" i="5"/>
  <c r="B1024" i="1"/>
  <c r="BB1052" i="5" l="1"/>
  <c r="AL1037" i="5"/>
  <c r="CF1029" i="5"/>
  <c r="Z1052" i="5"/>
  <c r="CF1045" i="5"/>
  <c r="CF1046" i="5"/>
  <c r="D1037" i="5"/>
  <c r="E1024" i="5"/>
  <c r="CF1047" i="5"/>
  <c r="CF1048" i="5"/>
  <c r="T1052" i="5"/>
  <c r="CC1037" i="5"/>
  <c r="CF1044" i="5"/>
  <c r="Q1037" i="5"/>
  <c r="CF1052" i="5"/>
  <c r="CG1045" i="5" s="1"/>
  <c r="AU1037" i="5"/>
  <c r="E1018" i="5"/>
  <c r="E1021" i="5" s="1"/>
  <c r="E1023" i="5"/>
  <c r="BK1037" i="5"/>
  <c r="CF1043" i="5"/>
  <c r="B1037" i="5"/>
  <c r="CF1028" i="5"/>
  <c r="AY1037" i="5"/>
  <c r="BG1037" i="5"/>
  <c r="BB1037" i="5"/>
  <c r="BO1037" i="5"/>
  <c r="CF1042" i="5"/>
  <c r="BR1037" i="5"/>
  <c r="BS1037" i="5"/>
  <c r="BC1037" i="5"/>
  <c r="F18" i="2"/>
  <c r="F17" i="2"/>
  <c r="F16" i="2"/>
  <c r="F15" i="2"/>
  <c r="F14" i="2"/>
  <c r="F13" i="2"/>
  <c r="F12" i="2"/>
  <c r="F11" i="2"/>
  <c r="F19" i="2" s="1"/>
  <c r="F10" i="2"/>
  <c r="F9" i="2"/>
  <c r="E19" i="2"/>
  <c r="D19" i="2"/>
  <c r="D20" i="2" s="1"/>
  <c r="C19" i="2"/>
  <c r="E681" i="1"/>
  <c r="E682" i="1"/>
  <c r="E389" i="1"/>
  <c r="AF1025" i="1" s="1"/>
  <c r="E909" i="1"/>
  <c r="E468" i="1"/>
  <c r="E659" i="1"/>
  <c r="E658" i="1"/>
  <c r="E643" i="1"/>
  <c r="BA1046" i="1" s="1"/>
  <c r="BA1040" i="1"/>
  <c r="E379" i="1"/>
  <c r="AE1046" i="1" s="1"/>
  <c r="E378" i="1"/>
  <c r="E377" i="1"/>
  <c r="E350" i="1"/>
  <c r="AC1025" i="1"/>
  <c r="E364" i="1"/>
  <c r="E363" i="1"/>
  <c r="E365" i="1"/>
  <c r="E339" i="1"/>
  <c r="AB1046" i="1" s="1"/>
  <c r="E338" i="1"/>
  <c r="E337" i="1"/>
  <c r="E324" i="1"/>
  <c r="AA1025" i="1" s="1"/>
  <c r="E323" i="1"/>
  <c r="AA1031" i="1" s="1"/>
  <c r="E314" i="1"/>
  <c r="E315" i="1"/>
  <c r="Z1046" i="1" s="1"/>
  <c r="E287" i="1"/>
  <c r="E288" i="1"/>
  <c r="X1046" i="1" s="1"/>
  <c r="E301" i="1"/>
  <c r="Y1046" i="1" s="1"/>
  <c r="E300" i="1"/>
  <c r="E276" i="1"/>
  <c r="E277" i="1"/>
  <c r="E278" i="1"/>
  <c r="W1046" i="1" s="1"/>
  <c r="E213" i="1"/>
  <c r="R1046" i="1" s="1"/>
  <c r="E212" i="1"/>
  <c r="E247" i="1"/>
  <c r="E235" i="1"/>
  <c r="E667" i="1"/>
  <c r="E185" i="1"/>
  <c r="P1025" i="1" s="1"/>
  <c r="E186" i="1"/>
  <c r="E187" i="1"/>
  <c r="A1003" i="1"/>
  <c r="A991" i="1"/>
  <c r="A979" i="1"/>
  <c r="A967" i="1"/>
  <c r="A955" i="1"/>
  <c r="A943" i="1"/>
  <c r="A931" i="1"/>
  <c r="A919" i="1"/>
  <c r="A906" i="1"/>
  <c r="A894" i="1"/>
  <c r="A882" i="1"/>
  <c r="A870" i="1"/>
  <c r="A858" i="1"/>
  <c r="A846" i="1"/>
  <c r="A834" i="1"/>
  <c r="A822" i="1"/>
  <c r="A810" i="1"/>
  <c r="A798" i="1"/>
  <c r="A786" i="1"/>
  <c r="A774" i="1"/>
  <c r="A762" i="1"/>
  <c r="A750" i="1"/>
  <c r="A738" i="1"/>
  <c r="A726" i="1"/>
  <c r="A714" i="1"/>
  <c r="A702" i="1"/>
  <c r="A690" i="1"/>
  <c r="A678" i="1"/>
  <c r="A666" i="1"/>
  <c r="A653" i="1"/>
  <c r="A640" i="1"/>
  <c r="A628" i="1"/>
  <c r="A616" i="1"/>
  <c r="A604" i="1"/>
  <c r="A592" i="1"/>
  <c r="A580" i="1"/>
  <c r="A568" i="1"/>
  <c r="A556" i="1"/>
  <c r="A544" i="1"/>
  <c r="A532" i="1"/>
  <c r="A520" i="1"/>
  <c r="A508" i="1"/>
  <c r="A496" i="1"/>
  <c r="A484" i="1"/>
  <c r="A472" i="1"/>
  <c r="A459" i="1"/>
  <c r="A447" i="1"/>
  <c r="A435" i="1"/>
  <c r="A423" i="1"/>
  <c r="A411" i="1"/>
  <c r="A399" i="1"/>
  <c r="A386" i="1"/>
  <c r="A373" i="1"/>
  <c r="A360" i="1"/>
  <c r="A347" i="1"/>
  <c r="A334" i="1"/>
  <c r="A322" i="1"/>
  <c r="A309" i="1"/>
  <c r="A296" i="1"/>
  <c r="A283" i="1"/>
  <c r="A270" i="1"/>
  <c r="A258" i="1"/>
  <c r="A246" i="1"/>
  <c r="A234" i="1"/>
  <c r="A222" i="1"/>
  <c r="A209" i="1"/>
  <c r="A196" i="1"/>
  <c r="A184" i="1"/>
  <c r="A172" i="1"/>
  <c r="A160" i="1"/>
  <c r="A148" i="1"/>
  <c r="A136" i="1"/>
  <c r="A124" i="1"/>
  <c r="A112" i="1"/>
  <c r="A100" i="1"/>
  <c r="A88" i="1"/>
  <c r="A76" i="1"/>
  <c r="A64" i="1"/>
  <c r="A52" i="1"/>
  <c r="A40" i="1"/>
  <c r="A28" i="1"/>
  <c r="A16" i="1"/>
  <c r="C1024" i="1"/>
  <c r="D1024" i="1"/>
  <c r="E1024" i="1"/>
  <c r="F1024" i="1"/>
  <c r="G1024" i="1"/>
  <c r="H1024" i="1"/>
  <c r="I1024" i="1"/>
  <c r="J1024" i="1"/>
  <c r="K1024" i="1"/>
  <c r="L1024" i="1"/>
  <c r="M1024" i="1"/>
  <c r="N1024" i="1"/>
  <c r="O1024" i="1"/>
  <c r="P1024" i="1"/>
  <c r="Q1024" i="1"/>
  <c r="R1024" i="1"/>
  <c r="S1024" i="1"/>
  <c r="T1024" i="1"/>
  <c r="U1024" i="1"/>
  <c r="V1024" i="1"/>
  <c r="W1024" i="1"/>
  <c r="X1024" i="1"/>
  <c r="Y1024" i="1"/>
  <c r="Z1024" i="1"/>
  <c r="AA1024" i="1"/>
  <c r="AB1024" i="1"/>
  <c r="AC1024" i="1"/>
  <c r="AD1024" i="1"/>
  <c r="AE1024" i="1"/>
  <c r="AF1024" i="1"/>
  <c r="AG1024" i="1"/>
  <c r="AH1024" i="1"/>
  <c r="AI1024" i="1"/>
  <c r="AJ1024" i="1"/>
  <c r="AK1024" i="1"/>
  <c r="AL1024" i="1"/>
  <c r="AM1024" i="1"/>
  <c r="AN1024" i="1"/>
  <c r="AO1024" i="1"/>
  <c r="AP1024" i="1"/>
  <c r="AQ1024" i="1"/>
  <c r="AR1024" i="1"/>
  <c r="AS1024" i="1"/>
  <c r="AT1024" i="1"/>
  <c r="AU1024" i="1"/>
  <c r="AV1024" i="1"/>
  <c r="AW1024" i="1"/>
  <c r="AX1024" i="1"/>
  <c r="AY1024" i="1"/>
  <c r="AZ1024" i="1"/>
  <c r="BA1024" i="1"/>
  <c r="BB1024" i="1"/>
  <c r="BC1024" i="1"/>
  <c r="BD1024" i="1"/>
  <c r="BE1024" i="1"/>
  <c r="BF1024" i="1"/>
  <c r="BG1024" i="1"/>
  <c r="BH1024" i="1"/>
  <c r="BI1024" i="1"/>
  <c r="BJ1024" i="1"/>
  <c r="BK1024" i="1"/>
  <c r="BL1024" i="1"/>
  <c r="BM1024" i="1"/>
  <c r="BN1024" i="1"/>
  <c r="BO1024" i="1"/>
  <c r="BP1024" i="1"/>
  <c r="BQ1024" i="1"/>
  <c r="BR1024" i="1"/>
  <c r="BS1024" i="1"/>
  <c r="BT1024" i="1"/>
  <c r="BU1024" i="1"/>
  <c r="BV1024" i="1"/>
  <c r="BW1024" i="1"/>
  <c r="BX1024" i="1"/>
  <c r="BY1024" i="1"/>
  <c r="BZ1024" i="1"/>
  <c r="CA1024" i="1"/>
  <c r="CB1024" i="1"/>
  <c r="CC1024" i="1"/>
  <c r="CD1024" i="1"/>
  <c r="CE1024" i="1"/>
  <c r="CF1033" i="1"/>
  <c r="BY1040" i="1"/>
  <c r="BZ1040" i="1"/>
  <c r="CA1040" i="1"/>
  <c r="CB1040" i="1"/>
  <c r="CC1040" i="1"/>
  <c r="CD1040" i="1"/>
  <c r="CE1040" i="1"/>
  <c r="BY1041" i="1"/>
  <c r="BZ1041" i="1"/>
  <c r="CA1041" i="1"/>
  <c r="CB1041" i="1"/>
  <c r="CD1041" i="1"/>
  <c r="BY1042" i="1"/>
  <c r="BZ1042" i="1"/>
  <c r="CA1042" i="1"/>
  <c r="CB1042" i="1"/>
  <c r="CC1042" i="1"/>
  <c r="CD1042" i="1"/>
  <c r="CE1042" i="1"/>
  <c r="BY1043" i="1"/>
  <c r="BZ1043" i="1"/>
  <c r="CA1043" i="1"/>
  <c r="CB1043" i="1"/>
  <c r="CC1043" i="1"/>
  <c r="CD1043" i="1"/>
  <c r="CE1043" i="1"/>
  <c r="CA1044" i="1"/>
  <c r="CB1044" i="1"/>
  <c r="CC1044" i="1"/>
  <c r="CD1044" i="1"/>
  <c r="CE1044" i="1"/>
  <c r="BY1045" i="1"/>
  <c r="BZ1045" i="1"/>
  <c r="CA1045" i="1"/>
  <c r="CC1045" i="1"/>
  <c r="CE1045" i="1"/>
  <c r="BY1046" i="1"/>
  <c r="BZ1046" i="1"/>
  <c r="CA1046" i="1"/>
  <c r="CB1046" i="1"/>
  <c r="CC1046" i="1"/>
  <c r="CD1046" i="1"/>
  <c r="CE1046" i="1"/>
  <c r="BY1047" i="1"/>
  <c r="BZ1047" i="1"/>
  <c r="CA1047" i="1"/>
  <c r="CB1047" i="1"/>
  <c r="CC1047" i="1"/>
  <c r="CD1047" i="1"/>
  <c r="CE1047" i="1"/>
  <c r="BY1048" i="1"/>
  <c r="BZ1048" i="1"/>
  <c r="CA1048" i="1"/>
  <c r="CB1048" i="1"/>
  <c r="CC1048" i="1"/>
  <c r="CD1048" i="1"/>
  <c r="CE1048" i="1"/>
  <c r="CE1039" i="1"/>
  <c r="CD1039" i="1"/>
  <c r="CC1039" i="1"/>
  <c r="CB1039" i="1"/>
  <c r="BZ1039" i="1"/>
  <c r="BY1039" i="1"/>
  <c r="BN1040" i="1"/>
  <c r="BO1040" i="1"/>
  <c r="BP1040" i="1"/>
  <c r="BQ1040" i="1"/>
  <c r="BR1040" i="1"/>
  <c r="BS1040" i="1"/>
  <c r="BT1040" i="1"/>
  <c r="BU1040" i="1"/>
  <c r="BV1040" i="1"/>
  <c r="BX1040" i="1"/>
  <c r="BN1041" i="1"/>
  <c r="BO1041" i="1"/>
  <c r="BP1041" i="1"/>
  <c r="BQ1041" i="1"/>
  <c r="BR1041" i="1"/>
  <c r="BS1041" i="1"/>
  <c r="BU1041" i="1"/>
  <c r="BV1041" i="1"/>
  <c r="BW1041" i="1"/>
  <c r="BX1041" i="1"/>
  <c r="BT1042" i="1"/>
  <c r="BU1042" i="1"/>
  <c r="BV1042" i="1"/>
  <c r="BW1042" i="1"/>
  <c r="BX1042" i="1"/>
  <c r="BN1043" i="1"/>
  <c r="BO1043" i="1"/>
  <c r="BP1043" i="1"/>
  <c r="BQ1043" i="1"/>
  <c r="BR1043" i="1"/>
  <c r="BS1043" i="1"/>
  <c r="BT1043" i="1"/>
  <c r="BU1043" i="1"/>
  <c r="BV1043" i="1"/>
  <c r="BW1043" i="1"/>
  <c r="BX1043" i="1"/>
  <c r="BN1044" i="1"/>
  <c r="BO1044" i="1"/>
  <c r="BP1044" i="1"/>
  <c r="BQ1044" i="1"/>
  <c r="BR1044" i="1"/>
  <c r="BS1044" i="1"/>
  <c r="BT1044" i="1"/>
  <c r="BU1044" i="1"/>
  <c r="BV1044" i="1"/>
  <c r="BW1044" i="1"/>
  <c r="BN1045" i="1"/>
  <c r="BO1045" i="1"/>
  <c r="BP1045" i="1"/>
  <c r="BQ1045" i="1"/>
  <c r="BR1045" i="1"/>
  <c r="BS1045" i="1"/>
  <c r="BT1045" i="1"/>
  <c r="BU1045" i="1"/>
  <c r="BV1045" i="1"/>
  <c r="BW1045" i="1"/>
  <c r="BX1045" i="1"/>
  <c r="BN1046" i="1"/>
  <c r="BO1046" i="1"/>
  <c r="BP1046" i="1"/>
  <c r="BQ1046" i="1"/>
  <c r="BR1046" i="1"/>
  <c r="BS1046" i="1"/>
  <c r="BT1046" i="1"/>
  <c r="BU1046" i="1"/>
  <c r="BV1046" i="1"/>
  <c r="BW1046" i="1"/>
  <c r="BX1046" i="1"/>
  <c r="BN1047" i="1"/>
  <c r="BO1047" i="1"/>
  <c r="BP1047" i="1"/>
  <c r="BQ1047" i="1"/>
  <c r="BR1047" i="1"/>
  <c r="BS1047" i="1"/>
  <c r="BT1047" i="1"/>
  <c r="BU1047" i="1"/>
  <c r="BV1047" i="1"/>
  <c r="BW1047" i="1"/>
  <c r="BX1047" i="1"/>
  <c r="BN1048" i="1"/>
  <c r="BO1048" i="1"/>
  <c r="BP1048" i="1"/>
  <c r="BQ1048" i="1"/>
  <c r="BR1048" i="1"/>
  <c r="BS1048" i="1"/>
  <c r="BT1048" i="1"/>
  <c r="BU1048" i="1"/>
  <c r="BV1048" i="1"/>
  <c r="BW1048" i="1"/>
  <c r="BX1048" i="1"/>
  <c r="BX1039" i="1"/>
  <c r="BW1039" i="1"/>
  <c r="BT1039" i="1"/>
  <c r="BS1039" i="1"/>
  <c r="BR1039" i="1"/>
  <c r="BQ1039" i="1"/>
  <c r="BP1039" i="1"/>
  <c r="BO1039" i="1"/>
  <c r="BN1039" i="1"/>
  <c r="BC1040" i="1"/>
  <c r="BD1040" i="1"/>
  <c r="BE1040" i="1"/>
  <c r="BF1040" i="1"/>
  <c r="BG1040" i="1"/>
  <c r="BH1040" i="1"/>
  <c r="BI1040" i="1"/>
  <c r="BJ1040" i="1"/>
  <c r="BK1040" i="1"/>
  <c r="BL1040" i="1"/>
  <c r="BM1040" i="1"/>
  <c r="BC1041" i="1"/>
  <c r="BD1041" i="1"/>
  <c r="BE1041" i="1"/>
  <c r="BF1041" i="1"/>
  <c r="BG1041" i="1"/>
  <c r="BH1041" i="1"/>
  <c r="BI1041" i="1"/>
  <c r="BJ1041" i="1"/>
  <c r="BK1041" i="1"/>
  <c r="BL1041" i="1"/>
  <c r="BM1041" i="1"/>
  <c r="BC1042" i="1"/>
  <c r="BD1042" i="1"/>
  <c r="BE1042" i="1"/>
  <c r="BD1043" i="1"/>
  <c r="BE1043" i="1"/>
  <c r="BF1043" i="1"/>
  <c r="BG1043" i="1"/>
  <c r="BH1043" i="1"/>
  <c r="BI1043" i="1"/>
  <c r="BJ1043" i="1"/>
  <c r="BK1043" i="1"/>
  <c r="BL1043" i="1"/>
  <c r="BM1043" i="1"/>
  <c r="BC1044" i="1"/>
  <c r="BD1044" i="1"/>
  <c r="BE1044" i="1"/>
  <c r="BF1044" i="1"/>
  <c r="BG1044" i="1"/>
  <c r="BH1044" i="1"/>
  <c r="BI1044" i="1"/>
  <c r="BJ1044" i="1"/>
  <c r="BK1044" i="1"/>
  <c r="BL1044" i="1"/>
  <c r="BM1044" i="1"/>
  <c r="BC1045" i="1"/>
  <c r="BD1045" i="1"/>
  <c r="BE1045" i="1"/>
  <c r="BF1045" i="1"/>
  <c r="BG1045" i="1"/>
  <c r="BH1045" i="1"/>
  <c r="BI1045" i="1"/>
  <c r="BJ1045" i="1"/>
  <c r="BK1045" i="1"/>
  <c r="BL1045" i="1"/>
  <c r="BM1045" i="1"/>
  <c r="BC1046" i="1"/>
  <c r="BD1046" i="1"/>
  <c r="BE1046" i="1"/>
  <c r="BF1046" i="1"/>
  <c r="BG1046" i="1"/>
  <c r="BH1046" i="1"/>
  <c r="BI1046" i="1"/>
  <c r="BJ1046" i="1"/>
  <c r="BK1046" i="1"/>
  <c r="BL1046" i="1"/>
  <c r="BM1046" i="1"/>
  <c r="BC1047" i="1"/>
  <c r="BD1047" i="1"/>
  <c r="BE1047" i="1"/>
  <c r="BF1047" i="1"/>
  <c r="BG1047" i="1"/>
  <c r="BH1047" i="1"/>
  <c r="BI1047" i="1"/>
  <c r="BJ1047" i="1"/>
  <c r="BK1047" i="1"/>
  <c r="BL1047" i="1"/>
  <c r="BM1047" i="1"/>
  <c r="BC1048" i="1"/>
  <c r="BF1048" i="1"/>
  <c r="BG1048" i="1"/>
  <c r="BH1048" i="1"/>
  <c r="BI1048" i="1"/>
  <c r="BJ1048" i="1"/>
  <c r="BK1048" i="1"/>
  <c r="BL1048" i="1"/>
  <c r="BM1048" i="1"/>
  <c r="BM1039" i="1"/>
  <c r="BL1039" i="1"/>
  <c r="BK1039" i="1"/>
  <c r="BJ1039" i="1"/>
  <c r="BI1039" i="1"/>
  <c r="BH1039" i="1"/>
  <c r="BG1039" i="1"/>
  <c r="BF1039" i="1"/>
  <c r="BC1039" i="1"/>
  <c r="AR1040" i="1"/>
  <c r="AS1040" i="1"/>
  <c r="AT1040" i="1"/>
  <c r="AU1040" i="1"/>
  <c r="AV1040" i="1"/>
  <c r="AW1040" i="1"/>
  <c r="AX1040" i="1"/>
  <c r="AY1040" i="1"/>
  <c r="AZ1040" i="1"/>
  <c r="AR1041" i="1"/>
  <c r="AT1041" i="1"/>
  <c r="AU1041" i="1"/>
  <c r="AV1041" i="1"/>
  <c r="AW1041" i="1"/>
  <c r="AX1041" i="1"/>
  <c r="AY1041" i="1"/>
  <c r="AZ1041" i="1"/>
  <c r="BA1041" i="1"/>
  <c r="BB1041" i="1"/>
  <c r="AR1042" i="1"/>
  <c r="AS1042" i="1"/>
  <c r="AT1042" i="1"/>
  <c r="AU1042" i="1"/>
  <c r="AV1042" i="1"/>
  <c r="AW1042" i="1"/>
  <c r="AX1042" i="1"/>
  <c r="AY1042" i="1"/>
  <c r="AZ1042" i="1"/>
  <c r="BA1042" i="1"/>
  <c r="BB1042" i="1"/>
  <c r="AR1043" i="1"/>
  <c r="AS1043" i="1"/>
  <c r="AT1043" i="1"/>
  <c r="AU1043" i="1"/>
  <c r="AV1043" i="1"/>
  <c r="AW1043" i="1"/>
  <c r="AX1043" i="1"/>
  <c r="AY1043" i="1"/>
  <c r="BA1043" i="1"/>
  <c r="BB1043" i="1"/>
  <c r="AR1044" i="1"/>
  <c r="AS1044" i="1"/>
  <c r="AT1044" i="1"/>
  <c r="AU1044" i="1"/>
  <c r="AV1044" i="1"/>
  <c r="AW1044" i="1"/>
  <c r="AX1044" i="1"/>
  <c r="AY1044" i="1"/>
  <c r="AZ1044" i="1"/>
  <c r="BA1044" i="1"/>
  <c r="BB1044" i="1"/>
  <c r="AR1045" i="1"/>
  <c r="AS1045" i="1"/>
  <c r="AT1045" i="1"/>
  <c r="AU1045" i="1"/>
  <c r="AV1045" i="1"/>
  <c r="AW1045" i="1"/>
  <c r="AX1045" i="1"/>
  <c r="AY1045" i="1"/>
  <c r="AZ1045" i="1"/>
  <c r="BA1045" i="1"/>
  <c r="BB1045" i="1"/>
  <c r="AR1046" i="1"/>
  <c r="AS1046" i="1"/>
  <c r="AT1046" i="1"/>
  <c r="AU1046" i="1"/>
  <c r="AV1046" i="1"/>
  <c r="AW1046" i="1"/>
  <c r="AX1046" i="1"/>
  <c r="AY1046" i="1"/>
  <c r="AZ1046" i="1"/>
  <c r="AR1047" i="1"/>
  <c r="AS1047" i="1"/>
  <c r="AT1047" i="1"/>
  <c r="AU1047" i="1"/>
  <c r="AV1047" i="1"/>
  <c r="AW1047" i="1"/>
  <c r="AX1047" i="1"/>
  <c r="AY1047" i="1"/>
  <c r="AZ1047" i="1"/>
  <c r="AR1048" i="1"/>
  <c r="AS1048" i="1"/>
  <c r="AT1048" i="1"/>
  <c r="AU1048" i="1"/>
  <c r="AV1048" i="1"/>
  <c r="AW1048" i="1"/>
  <c r="AX1048" i="1"/>
  <c r="AY1048" i="1"/>
  <c r="AZ1048" i="1"/>
  <c r="BA1048" i="1"/>
  <c r="BB1048" i="1"/>
  <c r="BB1039" i="1"/>
  <c r="BA1039" i="1"/>
  <c r="AZ1039" i="1"/>
  <c r="AS1039" i="1"/>
  <c r="AG1040" i="1"/>
  <c r="AH1040" i="1"/>
  <c r="AI1040" i="1"/>
  <c r="AJ1040" i="1"/>
  <c r="AK1040" i="1"/>
  <c r="AL1040" i="1"/>
  <c r="AM1040" i="1"/>
  <c r="AN1040" i="1"/>
  <c r="AO1040" i="1"/>
  <c r="AP1040" i="1"/>
  <c r="AQ1040" i="1"/>
  <c r="AG1041" i="1"/>
  <c r="AH1041" i="1"/>
  <c r="AI1041" i="1"/>
  <c r="AJ1041" i="1"/>
  <c r="AK1041" i="1"/>
  <c r="AN1041" i="1"/>
  <c r="AO1041" i="1"/>
  <c r="AP1041" i="1"/>
  <c r="AQ1041" i="1"/>
  <c r="AG1042" i="1"/>
  <c r="AH1042" i="1"/>
  <c r="AI1042" i="1"/>
  <c r="AJ1042" i="1"/>
  <c r="AK1042" i="1"/>
  <c r="AL1042" i="1"/>
  <c r="AM1042" i="1"/>
  <c r="AN1042" i="1"/>
  <c r="AO1042" i="1"/>
  <c r="AP1042" i="1"/>
  <c r="AQ1042" i="1"/>
  <c r="AG1043" i="1"/>
  <c r="AH1043" i="1"/>
  <c r="AI1043" i="1"/>
  <c r="AJ1043" i="1"/>
  <c r="AK1043" i="1"/>
  <c r="AL1043" i="1"/>
  <c r="AM1043" i="1"/>
  <c r="AN1043" i="1"/>
  <c r="AO1043" i="1"/>
  <c r="AP1043" i="1"/>
  <c r="AQ1043" i="1"/>
  <c r="AG1044" i="1"/>
  <c r="AH1044" i="1"/>
  <c r="AI1044" i="1"/>
  <c r="AJ1044" i="1"/>
  <c r="AK1044" i="1"/>
  <c r="AL1044" i="1"/>
  <c r="AM1044" i="1"/>
  <c r="AN1044" i="1"/>
  <c r="AO1044" i="1"/>
  <c r="AP1044" i="1"/>
  <c r="AQ1044" i="1"/>
  <c r="AG1045" i="1"/>
  <c r="AH1045" i="1"/>
  <c r="AI1045" i="1"/>
  <c r="AJ1045" i="1"/>
  <c r="AK1045" i="1"/>
  <c r="AL1045" i="1"/>
  <c r="AM1045" i="1"/>
  <c r="AN1045" i="1"/>
  <c r="AO1045" i="1"/>
  <c r="AP1045" i="1"/>
  <c r="AQ1045" i="1"/>
  <c r="AG1046" i="1"/>
  <c r="AH1046" i="1"/>
  <c r="AI1046" i="1"/>
  <c r="AJ1046" i="1"/>
  <c r="AK1046" i="1"/>
  <c r="AL1046" i="1"/>
  <c r="AM1046" i="1"/>
  <c r="AN1046" i="1"/>
  <c r="AO1046" i="1"/>
  <c r="AP1046" i="1"/>
  <c r="AQ1046" i="1"/>
  <c r="AG1047" i="1"/>
  <c r="AH1047" i="1"/>
  <c r="AI1047" i="1"/>
  <c r="AJ1047" i="1"/>
  <c r="AK1047" i="1"/>
  <c r="AL1047" i="1"/>
  <c r="AM1047" i="1"/>
  <c r="AN1047" i="1"/>
  <c r="AO1047" i="1"/>
  <c r="AP1047" i="1"/>
  <c r="AQ1047" i="1"/>
  <c r="AG1048" i="1"/>
  <c r="AH1048" i="1"/>
  <c r="AI1048" i="1"/>
  <c r="AJ1048" i="1"/>
  <c r="AK1048" i="1"/>
  <c r="AL1048" i="1"/>
  <c r="AM1048" i="1"/>
  <c r="AN1048" i="1"/>
  <c r="AO1048" i="1"/>
  <c r="AP1048" i="1"/>
  <c r="AQ1048" i="1"/>
  <c r="AM1039" i="1"/>
  <c r="AL1039" i="1"/>
  <c r="V1040" i="1"/>
  <c r="V1041" i="1"/>
  <c r="W1041" i="1"/>
  <c r="X1041" i="1"/>
  <c r="Y1041" i="1"/>
  <c r="Z1041" i="1"/>
  <c r="AA1041" i="1"/>
  <c r="AB1041" i="1"/>
  <c r="AC1041" i="1"/>
  <c r="AD1041" i="1"/>
  <c r="AE1041" i="1"/>
  <c r="AF1041" i="1"/>
  <c r="V1042" i="1"/>
  <c r="W1042" i="1"/>
  <c r="X1042" i="1"/>
  <c r="Y1042" i="1"/>
  <c r="Z1042" i="1"/>
  <c r="AA1042" i="1"/>
  <c r="AB1042" i="1"/>
  <c r="AC1042" i="1"/>
  <c r="AD1042" i="1"/>
  <c r="AE1042" i="1"/>
  <c r="AF1042" i="1"/>
  <c r="V1043" i="1"/>
  <c r="W1043" i="1"/>
  <c r="X1043" i="1"/>
  <c r="Y1043" i="1"/>
  <c r="Z1043" i="1"/>
  <c r="AA1043" i="1"/>
  <c r="AB1043" i="1"/>
  <c r="AC1043" i="1"/>
  <c r="AD1043" i="1"/>
  <c r="AE1043" i="1"/>
  <c r="AF1043" i="1"/>
  <c r="V1044" i="1"/>
  <c r="W1044" i="1"/>
  <c r="X1044" i="1"/>
  <c r="Y1044" i="1"/>
  <c r="Z1044" i="1"/>
  <c r="AA1044" i="1"/>
  <c r="AB1044" i="1"/>
  <c r="AC1044" i="1"/>
  <c r="AD1044" i="1"/>
  <c r="AE1044" i="1"/>
  <c r="AF1044" i="1"/>
  <c r="V1045" i="1"/>
  <c r="W1045" i="1"/>
  <c r="X1045" i="1"/>
  <c r="Y1045" i="1"/>
  <c r="Z1045" i="1"/>
  <c r="AA1045" i="1"/>
  <c r="AB1045" i="1"/>
  <c r="AC1045" i="1"/>
  <c r="AD1045" i="1"/>
  <c r="AE1045" i="1"/>
  <c r="AF1045" i="1"/>
  <c r="V1046" i="1"/>
  <c r="AA1046" i="1"/>
  <c r="AC1046" i="1"/>
  <c r="AF1046" i="1"/>
  <c r="V1047" i="1"/>
  <c r="X1047" i="1"/>
  <c r="Y1047" i="1"/>
  <c r="AA1047" i="1"/>
  <c r="AC1047" i="1"/>
  <c r="AD1047" i="1"/>
  <c r="AE1047" i="1"/>
  <c r="AF1047" i="1"/>
  <c r="V1048" i="1"/>
  <c r="W1048" i="1"/>
  <c r="X1048" i="1"/>
  <c r="Y1048" i="1"/>
  <c r="Z1048" i="1"/>
  <c r="AA1048" i="1"/>
  <c r="AB1048" i="1"/>
  <c r="AC1048" i="1"/>
  <c r="AD1048" i="1"/>
  <c r="AE1048" i="1"/>
  <c r="AF1048" i="1"/>
  <c r="AF1039" i="1"/>
  <c r="AE1039" i="1"/>
  <c r="AD1039" i="1"/>
  <c r="AC1039" i="1"/>
  <c r="AB1039" i="1"/>
  <c r="AA1039" i="1"/>
  <c r="Z1039" i="1"/>
  <c r="Y1039" i="1"/>
  <c r="X1039" i="1"/>
  <c r="W1039" i="1"/>
  <c r="K1040" i="1"/>
  <c r="L1040" i="1"/>
  <c r="M1040" i="1"/>
  <c r="N1040" i="1"/>
  <c r="O1040" i="1"/>
  <c r="P1040" i="1"/>
  <c r="S1040" i="1"/>
  <c r="T1040" i="1"/>
  <c r="U1040" i="1"/>
  <c r="K1041" i="1"/>
  <c r="Q1041" i="1"/>
  <c r="R1041" i="1"/>
  <c r="S1041" i="1"/>
  <c r="T1041" i="1"/>
  <c r="U1041" i="1"/>
  <c r="K1042" i="1"/>
  <c r="L1042" i="1"/>
  <c r="M1042" i="1"/>
  <c r="N1042" i="1"/>
  <c r="O1042" i="1"/>
  <c r="P1042" i="1"/>
  <c r="Q1042" i="1"/>
  <c r="R1042" i="1"/>
  <c r="S1042" i="1"/>
  <c r="T1042" i="1"/>
  <c r="U1042" i="1"/>
  <c r="K1043" i="1"/>
  <c r="L1043" i="1"/>
  <c r="M1043" i="1"/>
  <c r="N1043" i="1"/>
  <c r="O1043" i="1"/>
  <c r="P1043" i="1"/>
  <c r="Q1043" i="1"/>
  <c r="R1043" i="1"/>
  <c r="S1043" i="1"/>
  <c r="K1044" i="1"/>
  <c r="L1044" i="1"/>
  <c r="M1044" i="1"/>
  <c r="N1044" i="1"/>
  <c r="O1044" i="1"/>
  <c r="P1044" i="1"/>
  <c r="Q1044" i="1"/>
  <c r="R1044" i="1"/>
  <c r="S1044" i="1"/>
  <c r="T1044" i="1"/>
  <c r="U1044" i="1"/>
  <c r="K1045" i="1"/>
  <c r="L1045" i="1"/>
  <c r="M1045" i="1"/>
  <c r="N1045" i="1"/>
  <c r="O1045" i="1"/>
  <c r="P1045" i="1"/>
  <c r="Q1045" i="1"/>
  <c r="R1045" i="1"/>
  <c r="S1045" i="1"/>
  <c r="T1045" i="1"/>
  <c r="U1045" i="1"/>
  <c r="K1046" i="1"/>
  <c r="L1046" i="1"/>
  <c r="M1046" i="1"/>
  <c r="N1046" i="1"/>
  <c r="O1046" i="1"/>
  <c r="P1046" i="1"/>
  <c r="S1046" i="1"/>
  <c r="T1046" i="1"/>
  <c r="U1046" i="1"/>
  <c r="K1047" i="1"/>
  <c r="L1047" i="1"/>
  <c r="M1047" i="1"/>
  <c r="N1047" i="1"/>
  <c r="O1047" i="1"/>
  <c r="P1047" i="1"/>
  <c r="Q1047" i="1"/>
  <c r="R1047" i="1"/>
  <c r="S1047" i="1"/>
  <c r="T1047" i="1"/>
  <c r="U1047" i="1"/>
  <c r="K1048" i="1"/>
  <c r="L1048" i="1"/>
  <c r="M1048" i="1"/>
  <c r="N1048" i="1"/>
  <c r="O1048" i="1"/>
  <c r="P1048" i="1"/>
  <c r="Q1048" i="1"/>
  <c r="R1048" i="1"/>
  <c r="S1048" i="1"/>
  <c r="T1048" i="1"/>
  <c r="U1048" i="1"/>
  <c r="U1039" i="1"/>
  <c r="T1039" i="1"/>
  <c r="R1039" i="1"/>
  <c r="Q1039" i="1"/>
  <c r="P1039" i="1"/>
  <c r="O1039" i="1"/>
  <c r="N1039" i="1"/>
  <c r="M1039" i="1"/>
  <c r="L1039" i="1"/>
  <c r="F1040" i="1"/>
  <c r="G1040" i="1"/>
  <c r="H1040" i="1"/>
  <c r="I1040" i="1"/>
  <c r="J1040" i="1"/>
  <c r="I1041" i="1"/>
  <c r="J1041" i="1"/>
  <c r="F1042" i="1"/>
  <c r="G1042" i="1"/>
  <c r="H1042" i="1"/>
  <c r="I1042" i="1"/>
  <c r="J1042" i="1"/>
  <c r="F1043" i="1"/>
  <c r="G1043" i="1"/>
  <c r="H1043" i="1"/>
  <c r="I1043" i="1"/>
  <c r="J1043" i="1"/>
  <c r="F1044" i="1"/>
  <c r="G1044" i="1"/>
  <c r="H1044" i="1"/>
  <c r="I1044" i="1"/>
  <c r="J1044" i="1"/>
  <c r="F1045" i="1"/>
  <c r="G1045" i="1"/>
  <c r="H1045" i="1"/>
  <c r="I1045" i="1"/>
  <c r="J1045" i="1"/>
  <c r="F1046" i="1"/>
  <c r="G1046" i="1"/>
  <c r="H1046" i="1"/>
  <c r="I1046" i="1"/>
  <c r="J1046" i="1"/>
  <c r="F1047" i="1"/>
  <c r="G1047" i="1"/>
  <c r="H1047" i="1"/>
  <c r="I1047" i="1"/>
  <c r="J1047" i="1"/>
  <c r="F1048" i="1"/>
  <c r="G1048" i="1"/>
  <c r="H1048" i="1"/>
  <c r="I1048" i="1"/>
  <c r="J1048" i="1"/>
  <c r="H1039" i="1"/>
  <c r="G1039" i="1"/>
  <c r="F1039" i="1"/>
  <c r="C1040" i="1"/>
  <c r="D1040" i="1"/>
  <c r="E1040" i="1"/>
  <c r="C1041" i="1"/>
  <c r="D1041" i="1"/>
  <c r="E1041" i="1"/>
  <c r="C1042" i="1"/>
  <c r="D1042" i="1"/>
  <c r="E1042" i="1"/>
  <c r="C1043" i="1"/>
  <c r="D1043" i="1"/>
  <c r="E1043" i="1"/>
  <c r="C1044" i="1"/>
  <c r="D1044" i="1"/>
  <c r="E1044" i="1"/>
  <c r="C1045" i="1"/>
  <c r="D1045" i="1"/>
  <c r="E1045" i="1"/>
  <c r="C1046" i="1"/>
  <c r="D1046" i="1"/>
  <c r="E1046" i="1"/>
  <c r="C1047" i="1"/>
  <c r="D1047" i="1"/>
  <c r="E1047" i="1"/>
  <c r="C1048" i="1"/>
  <c r="D1048" i="1"/>
  <c r="E1048" i="1"/>
  <c r="B1040" i="1"/>
  <c r="B1041" i="1"/>
  <c r="B1042" i="1"/>
  <c r="B1043" i="1"/>
  <c r="B1044" i="1"/>
  <c r="B1045" i="1"/>
  <c r="B1046" i="1"/>
  <c r="B1047" i="1"/>
  <c r="B1048" i="1"/>
  <c r="B1029" i="1"/>
  <c r="B1030" i="1"/>
  <c r="B1032" i="1"/>
  <c r="C1026" i="1"/>
  <c r="C1028" i="1"/>
  <c r="C1029" i="1"/>
  <c r="C1030" i="1"/>
  <c r="C1031" i="1"/>
  <c r="C1032" i="1"/>
  <c r="D1028" i="1"/>
  <c r="D1029" i="1"/>
  <c r="D1030" i="1"/>
  <c r="D1031" i="1"/>
  <c r="E1026" i="1"/>
  <c r="E1028" i="1"/>
  <c r="E1029" i="1"/>
  <c r="E1030" i="1"/>
  <c r="E1031" i="1"/>
  <c r="E1032" i="1"/>
  <c r="F1027" i="1"/>
  <c r="F1028" i="1"/>
  <c r="F1029" i="1"/>
  <c r="F1030" i="1"/>
  <c r="F1032" i="1"/>
  <c r="G1026" i="1"/>
  <c r="G1027" i="1"/>
  <c r="G1028" i="1"/>
  <c r="G1029" i="1"/>
  <c r="G1030" i="1"/>
  <c r="G1031" i="1"/>
  <c r="G1032" i="1"/>
  <c r="H1027" i="1"/>
  <c r="H1028" i="1"/>
  <c r="H1029" i="1"/>
  <c r="H1030" i="1"/>
  <c r="H1031" i="1"/>
  <c r="H1032" i="1"/>
  <c r="I1026" i="1"/>
  <c r="I1028" i="1"/>
  <c r="I1029" i="1"/>
  <c r="I1030" i="1"/>
  <c r="I1031" i="1"/>
  <c r="I1032" i="1"/>
  <c r="J1026" i="1"/>
  <c r="J1028" i="1"/>
  <c r="J1029" i="1"/>
  <c r="J1030" i="1"/>
  <c r="J1031" i="1"/>
  <c r="J1032" i="1"/>
  <c r="K1026" i="1"/>
  <c r="K1028" i="1"/>
  <c r="K1029" i="1"/>
  <c r="K1030" i="1"/>
  <c r="K1031" i="1"/>
  <c r="K1032" i="1"/>
  <c r="L1026" i="1"/>
  <c r="L1027" i="1"/>
  <c r="L1028" i="1"/>
  <c r="L1029" i="1"/>
  <c r="L1030" i="1"/>
  <c r="L1031" i="1"/>
  <c r="L1032" i="1"/>
  <c r="M1026" i="1"/>
  <c r="M1027" i="1"/>
  <c r="M1028" i="1"/>
  <c r="M1029" i="1"/>
  <c r="M1030" i="1"/>
  <c r="M1032" i="1"/>
  <c r="M1025" i="1"/>
  <c r="N1026" i="1"/>
  <c r="N1027" i="1"/>
  <c r="N1028" i="1"/>
  <c r="N1029" i="1"/>
  <c r="N1030" i="1"/>
  <c r="N1032" i="1"/>
  <c r="N1025" i="1"/>
  <c r="O1026" i="1"/>
  <c r="O1027" i="1"/>
  <c r="O1028" i="1"/>
  <c r="O1029" i="1"/>
  <c r="O1030" i="1"/>
  <c r="O1031" i="1"/>
  <c r="O1032" i="1"/>
  <c r="P1026" i="1"/>
  <c r="P1027" i="1"/>
  <c r="P1028" i="1"/>
  <c r="P1029" i="1"/>
  <c r="P1030" i="1"/>
  <c r="P1032" i="1"/>
  <c r="Q1027" i="1"/>
  <c r="Q1029" i="1"/>
  <c r="Q1030" i="1"/>
  <c r="Q1031" i="1"/>
  <c r="Q1032" i="1"/>
  <c r="R1026" i="1"/>
  <c r="R1027" i="1"/>
  <c r="R1028" i="1"/>
  <c r="R1029" i="1"/>
  <c r="R1030" i="1"/>
  <c r="R1031" i="1"/>
  <c r="R1032" i="1"/>
  <c r="S1028" i="1"/>
  <c r="S1029" i="1"/>
  <c r="S1030" i="1"/>
  <c r="S1031" i="1"/>
  <c r="S1032" i="1"/>
  <c r="T1027" i="1"/>
  <c r="T1028" i="1"/>
  <c r="T1029" i="1"/>
  <c r="T1030" i="1"/>
  <c r="T1031" i="1"/>
  <c r="T1032" i="1"/>
  <c r="U1027" i="1"/>
  <c r="U1028" i="1"/>
  <c r="U1029" i="1"/>
  <c r="U1030" i="1"/>
  <c r="U1031" i="1"/>
  <c r="U1032" i="1"/>
  <c r="V1028" i="1"/>
  <c r="V1029" i="1"/>
  <c r="V1030" i="1"/>
  <c r="V1031" i="1"/>
  <c r="W1027" i="1"/>
  <c r="W1028" i="1"/>
  <c r="W1029" i="1"/>
  <c r="W1031" i="1"/>
  <c r="W1032" i="1"/>
  <c r="X1026" i="1"/>
  <c r="X1027" i="1"/>
  <c r="X1028" i="1"/>
  <c r="X1029" i="1"/>
  <c r="X1030" i="1"/>
  <c r="X1031" i="1"/>
  <c r="X1032" i="1"/>
  <c r="Y1026" i="1"/>
  <c r="Y1027" i="1"/>
  <c r="Y1028" i="1"/>
  <c r="Y1029" i="1"/>
  <c r="Y1030" i="1"/>
  <c r="Y1031" i="1"/>
  <c r="Y1032" i="1"/>
  <c r="Z1027" i="1"/>
  <c r="Z1028" i="1"/>
  <c r="Z1029" i="1"/>
  <c r="Z1031" i="1"/>
  <c r="Z1032" i="1"/>
  <c r="AA1026" i="1"/>
  <c r="AA1027" i="1"/>
  <c r="AA1028" i="1"/>
  <c r="AA1029" i="1"/>
  <c r="AA1030" i="1"/>
  <c r="AA1032" i="1"/>
  <c r="AB1026" i="1"/>
  <c r="AB1027" i="1"/>
  <c r="AB1028" i="1"/>
  <c r="AB1029" i="1"/>
  <c r="AB1030" i="1"/>
  <c r="AB1031" i="1"/>
  <c r="AB1032" i="1"/>
  <c r="AC1026" i="1"/>
  <c r="AC1027" i="1"/>
  <c r="AC1028" i="1"/>
  <c r="AC1029" i="1"/>
  <c r="AC1030" i="1"/>
  <c r="AC1031" i="1"/>
  <c r="AC1032" i="1"/>
  <c r="AD1027" i="1"/>
  <c r="AD1028" i="1"/>
  <c r="AD1029" i="1"/>
  <c r="AD1030" i="1"/>
  <c r="AD1031" i="1"/>
  <c r="AD1032" i="1"/>
  <c r="AE1027" i="1"/>
  <c r="AE1028" i="1"/>
  <c r="AE1029" i="1"/>
  <c r="AE1030" i="1"/>
  <c r="AE1031" i="1"/>
  <c r="AE1032" i="1"/>
  <c r="AF1026" i="1"/>
  <c r="AF1027" i="1"/>
  <c r="AF1028" i="1"/>
  <c r="AF1029" i="1"/>
  <c r="AF1030" i="1"/>
  <c r="AF1031" i="1"/>
  <c r="AF1032" i="1"/>
  <c r="AG1028" i="1"/>
  <c r="AG1029" i="1"/>
  <c r="AG1030" i="1"/>
  <c r="AG1031" i="1"/>
  <c r="AH1028" i="1"/>
  <c r="AH1029" i="1"/>
  <c r="AH1030" i="1"/>
  <c r="AH1031" i="1"/>
  <c r="AI1026" i="1"/>
  <c r="AI1028" i="1"/>
  <c r="AI1029" i="1"/>
  <c r="AI1030" i="1"/>
  <c r="AI1031" i="1"/>
  <c r="AI1032" i="1"/>
  <c r="AJ1026" i="1"/>
  <c r="AJ1028" i="1"/>
  <c r="AJ1029" i="1"/>
  <c r="AJ1030" i="1"/>
  <c r="AJ1031" i="1"/>
  <c r="AJ1032" i="1"/>
  <c r="AK1027" i="1"/>
  <c r="AK1028" i="1"/>
  <c r="AK1029" i="1"/>
  <c r="AK1030" i="1"/>
  <c r="AK1031" i="1"/>
  <c r="AK1032" i="1"/>
  <c r="AL1027" i="1"/>
  <c r="AL1029" i="1"/>
  <c r="AL1030" i="1"/>
  <c r="AL1032" i="1"/>
  <c r="AM1026" i="1"/>
  <c r="AM1027" i="1"/>
  <c r="AM1028" i="1"/>
  <c r="AM1029" i="1"/>
  <c r="AM1030" i="1"/>
  <c r="AM1032" i="1"/>
  <c r="AN1026" i="1"/>
  <c r="AN1028" i="1"/>
  <c r="AN1029" i="1"/>
  <c r="AN1030" i="1"/>
  <c r="AN1031" i="1"/>
  <c r="AN1032" i="1"/>
  <c r="AO1026" i="1"/>
  <c r="AO1028" i="1"/>
  <c r="AO1029" i="1"/>
  <c r="AO1030" i="1"/>
  <c r="AO1031" i="1"/>
  <c r="AO1032" i="1"/>
  <c r="AP1026" i="1"/>
  <c r="AP1028" i="1"/>
  <c r="AP1029" i="1"/>
  <c r="AP1030" i="1"/>
  <c r="AP1031" i="1"/>
  <c r="AP1032" i="1"/>
  <c r="AQ1026" i="1"/>
  <c r="AQ1028" i="1"/>
  <c r="AQ1029" i="1"/>
  <c r="AQ1030" i="1"/>
  <c r="AQ1031" i="1"/>
  <c r="AQ1032" i="1"/>
  <c r="AR1028" i="1"/>
  <c r="AR1029" i="1"/>
  <c r="AR1030" i="1"/>
  <c r="AR1031" i="1"/>
  <c r="AR1032" i="1"/>
  <c r="AS1026" i="1"/>
  <c r="AS1027" i="1"/>
  <c r="AS1028" i="1"/>
  <c r="AS1029" i="1"/>
  <c r="AS1030" i="1"/>
  <c r="AS1031" i="1"/>
  <c r="AS1032" i="1"/>
  <c r="AT1026" i="1"/>
  <c r="AT1028" i="1"/>
  <c r="AT1029" i="1"/>
  <c r="AT1030" i="1"/>
  <c r="AT1031" i="1"/>
  <c r="AT1032" i="1"/>
  <c r="AU1027" i="1"/>
  <c r="AU1028" i="1"/>
  <c r="AU1029" i="1"/>
  <c r="AU1030" i="1"/>
  <c r="AU1031" i="1"/>
  <c r="AU1032" i="1"/>
  <c r="AV1028" i="1"/>
  <c r="AV1029" i="1"/>
  <c r="AV1030" i="1"/>
  <c r="AV1031" i="1"/>
  <c r="AV1032" i="1"/>
  <c r="AW1028" i="1"/>
  <c r="AW1029" i="1"/>
  <c r="AW1030" i="1"/>
  <c r="AW1031" i="1"/>
  <c r="AW1032" i="1"/>
  <c r="AX1028" i="1"/>
  <c r="AX1029" i="1"/>
  <c r="AX1031" i="1"/>
  <c r="AX1032" i="1"/>
  <c r="AY1028" i="1"/>
  <c r="AY1029" i="1"/>
  <c r="AY1030" i="1"/>
  <c r="AY1031" i="1"/>
  <c r="AY1032" i="1"/>
  <c r="AZ1027" i="1"/>
  <c r="AZ1028" i="1"/>
  <c r="AZ1029" i="1"/>
  <c r="AZ1031" i="1"/>
  <c r="AZ1032" i="1"/>
  <c r="BA1026" i="1"/>
  <c r="BA1027" i="1"/>
  <c r="BA1028" i="1"/>
  <c r="BA1029" i="1"/>
  <c r="BA1030" i="1"/>
  <c r="BA1031" i="1"/>
  <c r="BA1032" i="1"/>
  <c r="BB1027" i="1"/>
  <c r="BB1028" i="1"/>
  <c r="BB1029" i="1"/>
  <c r="BB1031" i="1"/>
  <c r="BB1032" i="1"/>
  <c r="BC1027" i="1"/>
  <c r="BC1028" i="1"/>
  <c r="BC1029" i="1"/>
  <c r="BC1031" i="1"/>
  <c r="BC1032" i="1"/>
  <c r="BD1027" i="1"/>
  <c r="BD1028" i="1"/>
  <c r="BD1029" i="1"/>
  <c r="BD1030" i="1"/>
  <c r="BD1031" i="1"/>
  <c r="BD1032" i="1"/>
  <c r="BE1026" i="1"/>
  <c r="BE1027" i="1"/>
  <c r="BE1028" i="1"/>
  <c r="BE1029" i="1"/>
  <c r="BE1030" i="1"/>
  <c r="BE1032" i="1"/>
  <c r="BF1027" i="1"/>
  <c r="BF1028" i="1"/>
  <c r="BF1029" i="1"/>
  <c r="BF1030" i="1"/>
  <c r="BF1032" i="1"/>
  <c r="BG1027" i="1"/>
  <c r="BG1028" i="1"/>
  <c r="BG1029" i="1"/>
  <c r="BG1030" i="1"/>
  <c r="BG1032" i="1"/>
  <c r="BH1027" i="1"/>
  <c r="BH1028" i="1"/>
  <c r="BH1029" i="1"/>
  <c r="BH1030" i="1"/>
  <c r="BH1032" i="1"/>
  <c r="BI1027" i="1"/>
  <c r="BI1028" i="1"/>
  <c r="BI1029" i="1"/>
  <c r="BI1030" i="1"/>
  <c r="BI1032" i="1"/>
  <c r="BJ1027" i="1"/>
  <c r="BJ1028" i="1"/>
  <c r="BJ1029" i="1"/>
  <c r="BJ1030" i="1"/>
  <c r="BJ1032" i="1"/>
  <c r="BK1026" i="1"/>
  <c r="BK1027" i="1"/>
  <c r="BK1028" i="1"/>
  <c r="BK1029" i="1"/>
  <c r="BK1030" i="1"/>
  <c r="BK1032" i="1"/>
  <c r="BL1026" i="1"/>
  <c r="BL1027" i="1"/>
  <c r="BL1028" i="1"/>
  <c r="BL1029" i="1"/>
  <c r="BL1030" i="1"/>
  <c r="BL1032" i="1"/>
  <c r="BM1026" i="1"/>
  <c r="BM1027" i="1"/>
  <c r="BM1028" i="1"/>
  <c r="BM1029" i="1"/>
  <c r="BM1030" i="1"/>
  <c r="BM1032" i="1"/>
  <c r="BN1027" i="1"/>
  <c r="BN1028" i="1"/>
  <c r="BN1029" i="1"/>
  <c r="BN1030" i="1"/>
  <c r="BN1032" i="1"/>
  <c r="BO1027" i="1"/>
  <c r="BO1028" i="1"/>
  <c r="BO1029" i="1"/>
  <c r="BO1030" i="1"/>
  <c r="BO1032" i="1"/>
  <c r="BP1026" i="1"/>
  <c r="BP1027" i="1"/>
  <c r="BP1028" i="1"/>
  <c r="BP1029" i="1"/>
  <c r="BP1030" i="1"/>
  <c r="BP1031" i="1"/>
  <c r="BP1032" i="1"/>
  <c r="BQ1026" i="1"/>
  <c r="BQ1027" i="1"/>
  <c r="BQ1028" i="1"/>
  <c r="BQ1029" i="1"/>
  <c r="BQ1030" i="1"/>
  <c r="BQ1032" i="1"/>
  <c r="BR1026" i="1"/>
  <c r="BR1027" i="1"/>
  <c r="BR1028" i="1"/>
  <c r="BR1029" i="1"/>
  <c r="BR1030" i="1"/>
  <c r="BR1032" i="1"/>
  <c r="BS1026" i="1"/>
  <c r="BS1027" i="1"/>
  <c r="BS1028" i="1"/>
  <c r="BS1029" i="1"/>
  <c r="BS1030" i="1"/>
  <c r="BS1032" i="1"/>
  <c r="BT1026" i="1"/>
  <c r="BT1027" i="1"/>
  <c r="BT1028" i="1"/>
  <c r="BT1029" i="1"/>
  <c r="BT1030" i="1"/>
  <c r="BT1031" i="1"/>
  <c r="BT1032" i="1"/>
  <c r="BU1026" i="1"/>
  <c r="BU1027" i="1"/>
  <c r="BU1028" i="1"/>
  <c r="BU1029" i="1"/>
  <c r="BU1030" i="1"/>
  <c r="BU1031" i="1"/>
  <c r="BU1032" i="1"/>
  <c r="BV1028" i="1"/>
  <c r="BV1029" i="1"/>
  <c r="BV1030" i="1"/>
  <c r="BV1031" i="1"/>
  <c r="BW1026" i="1"/>
  <c r="BW1027" i="1"/>
  <c r="BW1028" i="1"/>
  <c r="BW1029" i="1"/>
  <c r="BW1030" i="1"/>
  <c r="BW1031" i="1"/>
  <c r="BW1032" i="1"/>
  <c r="BW1025" i="1"/>
  <c r="BX1026" i="1"/>
  <c r="BX1027" i="1"/>
  <c r="BX1028" i="1"/>
  <c r="BX1029" i="1"/>
  <c r="BX1030" i="1"/>
  <c r="BX1031" i="1"/>
  <c r="BX1032" i="1"/>
  <c r="BY1026" i="1"/>
  <c r="BY1027" i="1"/>
  <c r="BY1028" i="1"/>
  <c r="BY1029" i="1"/>
  <c r="BY1030" i="1"/>
  <c r="BY1032" i="1"/>
  <c r="BZ1027" i="1"/>
  <c r="BZ1028" i="1"/>
  <c r="BZ1029" i="1"/>
  <c r="BZ1032" i="1"/>
  <c r="CA1028" i="1"/>
  <c r="CA1029" i="1"/>
  <c r="CA1030" i="1"/>
  <c r="CA1031" i="1"/>
  <c r="CA1032" i="1"/>
  <c r="CB1027" i="1"/>
  <c r="CB1028" i="1"/>
  <c r="CB1029" i="1"/>
  <c r="CB1030" i="1"/>
  <c r="CB1031" i="1"/>
  <c r="CB1032" i="1"/>
  <c r="CC1026" i="1"/>
  <c r="CC1027" i="1"/>
  <c r="CC1028" i="1"/>
  <c r="CC1029" i="1"/>
  <c r="CC1030" i="1"/>
  <c r="CC1032" i="1"/>
  <c r="CD1027" i="1"/>
  <c r="CD1028" i="1"/>
  <c r="CD1029" i="1"/>
  <c r="CD1030" i="1"/>
  <c r="CD1031" i="1"/>
  <c r="CD1032" i="1"/>
  <c r="CE1026" i="1"/>
  <c r="CE1027" i="1"/>
  <c r="CE1028" i="1"/>
  <c r="CE1029" i="1"/>
  <c r="CE1030" i="1"/>
  <c r="CE1032" i="1"/>
  <c r="E358" i="1"/>
  <c r="E357" i="1"/>
  <c r="E356" i="1"/>
  <c r="E355" i="1"/>
  <c r="E354" i="1"/>
  <c r="E353" i="1"/>
  <c r="E352" i="1"/>
  <c r="E351" i="1"/>
  <c r="E989" i="1"/>
  <c r="E988" i="1"/>
  <c r="E987" i="1"/>
  <c r="E986" i="1"/>
  <c r="E985" i="1"/>
  <c r="E984" i="1"/>
  <c r="E983" i="1"/>
  <c r="E982" i="1"/>
  <c r="E981" i="1"/>
  <c r="CC1031" i="1" s="1"/>
  <c r="E980" i="1"/>
  <c r="CC1025" i="1" s="1"/>
  <c r="E1001" i="1"/>
  <c r="E1000" i="1"/>
  <c r="E999" i="1"/>
  <c r="E998" i="1"/>
  <c r="E997" i="1"/>
  <c r="E996" i="1"/>
  <c r="E995" i="1"/>
  <c r="E994" i="1"/>
  <c r="E993" i="1"/>
  <c r="E992" i="1"/>
  <c r="CD1025" i="1" s="1"/>
  <c r="E1013" i="1"/>
  <c r="E1012" i="1"/>
  <c r="E1011" i="1"/>
  <c r="E1010" i="1"/>
  <c r="E1009" i="1"/>
  <c r="E1008" i="1"/>
  <c r="E1007" i="1"/>
  <c r="E1006" i="1"/>
  <c r="E1005" i="1"/>
  <c r="E1004" i="1"/>
  <c r="CE1025" i="1" s="1"/>
  <c r="E929" i="1"/>
  <c r="E928" i="1"/>
  <c r="E927" i="1"/>
  <c r="E926" i="1"/>
  <c r="E925" i="1"/>
  <c r="E924" i="1"/>
  <c r="E923" i="1"/>
  <c r="E922" i="1"/>
  <c r="E921" i="1"/>
  <c r="E920" i="1"/>
  <c r="E941" i="1"/>
  <c r="E940" i="1"/>
  <c r="E939" i="1"/>
  <c r="E938" i="1"/>
  <c r="E937" i="1"/>
  <c r="E936" i="1"/>
  <c r="E935" i="1"/>
  <c r="E934" i="1"/>
  <c r="E933" i="1"/>
  <c r="BY1031" i="1" s="1"/>
  <c r="E932" i="1"/>
  <c r="BY1025" i="1" s="1"/>
  <c r="E953" i="1"/>
  <c r="E952" i="1"/>
  <c r="E951" i="1"/>
  <c r="E950" i="1"/>
  <c r="E949" i="1"/>
  <c r="BZ1030" i="1" s="1"/>
  <c r="E948" i="1"/>
  <c r="E947" i="1"/>
  <c r="E946" i="1"/>
  <c r="E945" i="1"/>
  <c r="E944" i="1"/>
  <c r="E965" i="1"/>
  <c r="E964" i="1"/>
  <c r="E963" i="1"/>
  <c r="E962" i="1"/>
  <c r="E961" i="1"/>
  <c r="CA1027" i="1" s="1"/>
  <c r="E960" i="1"/>
  <c r="E959" i="1"/>
  <c r="E958" i="1"/>
  <c r="E957" i="1"/>
  <c r="E956" i="1"/>
  <c r="E977" i="1"/>
  <c r="E976" i="1"/>
  <c r="E975" i="1"/>
  <c r="E974" i="1"/>
  <c r="E973" i="1"/>
  <c r="E972" i="1"/>
  <c r="E971" i="1"/>
  <c r="E970" i="1"/>
  <c r="E969" i="1"/>
  <c r="CB1026" i="1" s="1"/>
  <c r="E968" i="1"/>
  <c r="CB1025" i="1" s="1"/>
  <c r="E832" i="1"/>
  <c r="E831" i="1"/>
  <c r="E830" i="1"/>
  <c r="E829" i="1"/>
  <c r="E828" i="1"/>
  <c r="E827" i="1"/>
  <c r="E826" i="1"/>
  <c r="E825" i="1"/>
  <c r="E824" i="1"/>
  <c r="E823" i="1"/>
  <c r="BP1042" i="1" s="1"/>
  <c r="E844" i="1"/>
  <c r="E843" i="1"/>
  <c r="E842" i="1"/>
  <c r="E841" i="1"/>
  <c r="E840" i="1"/>
  <c r="E839" i="1"/>
  <c r="E838" i="1"/>
  <c r="E837" i="1"/>
  <c r="E836" i="1"/>
  <c r="E835" i="1"/>
  <c r="E856" i="1"/>
  <c r="E855" i="1"/>
  <c r="E854" i="1"/>
  <c r="E853" i="1"/>
  <c r="E852" i="1"/>
  <c r="E851" i="1"/>
  <c r="E850" i="1"/>
  <c r="E849" i="1"/>
  <c r="E848" i="1"/>
  <c r="E847" i="1"/>
  <c r="E868" i="1"/>
  <c r="E867" i="1"/>
  <c r="E866" i="1"/>
  <c r="E865" i="1"/>
  <c r="E864" i="1"/>
  <c r="E863" i="1"/>
  <c r="E862" i="1"/>
  <c r="E861" i="1"/>
  <c r="E860" i="1"/>
  <c r="E859" i="1"/>
  <c r="E880" i="1"/>
  <c r="E879" i="1"/>
  <c r="E878" i="1"/>
  <c r="E877" i="1"/>
  <c r="E876" i="1"/>
  <c r="E875" i="1"/>
  <c r="E874" i="1"/>
  <c r="E873" i="1"/>
  <c r="E872" i="1"/>
  <c r="E871" i="1"/>
  <c r="BT1025" i="1" s="1"/>
  <c r="E892" i="1"/>
  <c r="E891" i="1"/>
  <c r="E890" i="1"/>
  <c r="E889" i="1"/>
  <c r="E888" i="1"/>
  <c r="E887" i="1"/>
  <c r="E886" i="1"/>
  <c r="E885" i="1"/>
  <c r="E884" i="1"/>
  <c r="E883" i="1"/>
  <c r="BU1039" i="1" s="1"/>
  <c r="E904" i="1"/>
  <c r="E903" i="1"/>
  <c r="E902" i="1"/>
  <c r="E901" i="1"/>
  <c r="E900" i="1"/>
  <c r="E899" i="1"/>
  <c r="BV1027" i="1" s="1"/>
  <c r="E898" i="1"/>
  <c r="BV1032" i="1" s="1"/>
  <c r="E897" i="1"/>
  <c r="E896" i="1"/>
  <c r="E895" i="1"/>
  <c r="BV1025" i="1" s="1"/>
  <c r="E917" i="1"/>
  <c r="E916" i="1"/>
  <c r="E915" i="1"/>
  <c r="E914" i="1"/>
  <c r="E913" i="1"/>
  <c r="E912" i="1"/>
  <c r="E911" i="1"/>
  <c r="E910" i="1"/>
  <c r="E700" i="1"/>
  <c r="E699" i="1"/>
  <c r="E698" i="1"/>
  <c r="E697" i="1"/>
  <c r="E696" i="1"/>
  <c r="E695" i="1"/>
  <c r="E694" i="1"/>
  <c r="E693" i="1"/>
  <c r="BE1031" i="1" s="1"/>
  <c r="E692" i="1"/>
  <c r="BE1048" i="1" s="1"/>
  <c r="E691" i="1"/>
  <c r="E712" i="1"/>
  <c r="E711" i="1"/>
  <c r="E710" i="1"/>
  <c r="E709" i="1"/>
  <c r="E708" i="1"/>
  <c r="E707" i="1"/>
  <c r="E706" i="1"/>
  <c r="E705" i="1"/>
  <c r="E704" i="1"/>
  <c r="E703" i="1"/>
  <c r="E724" i="1"/>
  <c r="E723" i="1"/>
  <c r="E722" i="1"/>
  <c r="E721" i="1"/>
  <c r="E720" i="1"/>
  <c r="E719" i="1"/>
  <c r="E718" i="1"/>
  <c r="E717" i="1"/>
  <c r="E716" i="1"/>
  <c r="BG1031" i="1" s="1"/>
  <c r="E715" i="1"/>
  <c r="E736" i="1"/>
  <c r="E735" i="1"/>
  <c r="E734" i="1"/>
  <c r="E733" i="1"/>
  <c r="E732" i="1"/>
  <c r="E731" i="1"/>
  <c r="E730" i="1"/>
  <c r="E729" i="1"/>
  <c r="E728" i="1"/>
  <c r="BH1031" i="1" s="1"/>
  <c r="E727" i="1"/>
  <c r="E748" i="1"/>
  <c r="E747" i="1"/>
  <c r="E746" i="1"/>
  <c r="E745" i="1"/>
  <c r="E744" i="1"/>
  <c r="E743" i="1"/>
  <c r="E742" i="1"/>
  <c r="E741" i="1"/>
  <c r="E740" i="1"/>
  <c r="BI1031" i="1" s="1"/>
  <c r="E739" i="1"/>
  <c r="E760" i="1"/>
  <c r="E759" i="1"/>
  <c r="E758" i="1"/>
  <c r="E757" i="1"/>
  <c r="E756" i="1"/>
  <c r="E755" i="1"/>
  <c r="E754" i="1"/>
  <c r="E753" i="1"/>
  <c r="E752" i="1"/>
  <c r="BJ1031" i="1" s="1"/>
  <c r="E751" i="1"/>
  <c r="E772" i="1"/>
  <c r="E771" i="1"/>
  <c r="E770" i="1"/>
  <c r="E769" i="1"/>
  <c r="E768" i="1"/>
  <c r="E767" i="1"/>
  <c r="E766" i="1"/>
  <c r="E765" i="1"/>
  <c r="E764" i="1"/>
  <c r="E763" i="1"/>
  <c r="E784" i="1"/>
  <c r="E783" i="1"/>
  <c r="E782" i="1"/>
  <c r="E781" i="1"/>
  <c r="E780" i="1"/>
  <c r="E779" i="1"/>
  <c r="E778" i="1"/>
  <c r="E777" i="1"/>
  <c r="E776" i="1"/>
  <c r="E775" i="1"/>
  <c r="BL1025" i="1" s="1"/>
  <c r="E796" i="1"/>
  <c r="E795" i="1"/>
  <c r="E794" i="1"/>
  <c r="E793" i="1"/>
  <c r="E792" i="1"/>
  <c r="E791" i="1"/>
  <c r="E790" i="1"/>
  <c r="E789" i="1"/>
  <c r="E788" i="1"/>
  <c r="E787" i="1"/>
  <c r="E808" i="1"/>
  <c r="E807" i="1"/>
  <c r="E806" i="1"/>
  <c r="E805" i="1"/>
  <c r="E804" i="1"/>
  <c r="E803" i="1"/>
  <c r="E802" i="1"/>
  <c r="E801" i="1"/>
  <c r="E800" i="1"/>
  <c r="E799" i="1"/>
  <c r="E820" i="1"/>
  <c r="E819" i="1"/>
  <c r="E818" i="1"/>
  <c r="E817" i="1"/>
  <c r="E816" i="1"/>
  <c r="E815" i="1"/>
  <c r="E814" i="1"/>
  <c r="E813" i="1"/>
  <c r="E812" i="1"/>
  <c r="E811" i="1"/>
  <c r="E578" i="1"/>
  <c r="E577" i="1"/>
  <c r="E576" i="1"/>
  <c r="E575" i="1"/>
  <c r="E574" i="1"/>
  <c r="E573" i="1"/>
  <c r="E572" i="1"/>
  <c r="E571" i="1"/>
  <c r="E570" i="1"/>
  <c r="E569" i="1"/>
  <c r="E590" i="1"/>
  <c r="E589" i="1"/>
  <c r="E588" i="1"/>
  <c r="AV1027" i="1" s="1"/>
  <c r="E587" i="1"/>
  <c r="E586" i="1"/>
  <c r="E585" i="1"/>
  <c r="E584" i="1"/>
  <c r="E583" i="1"/>
  <c r="E582" i="1"/>
  <c r="E581" i="1"/>
  <c r="E602" i="1"/>
  <c r="E601" i="1"/>
  <c r="AW1027" i="1" s="1"/>
  <c r="E600" i="1"/>
  <c r="E599" i="1"/>
  <c r="E598" i="1"/>
  <c r="E597" i="1"/>
  <c r="E596" i="1"/>
  <c r="E595" i="1"/>
  <c r="E594" i="1"/>
  <c r="E593" i="1"/>
  <c r="E614" i="1"/>
  <c r="E613" i="1"/>
  <c r="AX1027" i="1" s="1"/>
  <c r="E612" i="1"/>
  <c r="E611" i="1"/>
  <c r="E610" i="1"/>
  <c r="E609" i="1"/>
  <c r="E608" i="1"/>
  <c r="AX1030" i="1"/>
  <c r="E607" i="1"/>
  <c r="E606" i="1"/>
  <c r="E605" i="1"/>
  <c r="E626" i="1"/>
  <c r="E625" i="1"/>
  <c r="E624" i="1"/>
  <c r="E623" i="1"/>
  <c r="AY1027" i="1" s="1"/>
  <c r="E622" i="1"/>
  <c r="E621" i="1"/>
  <c r="E620" i="1"/>
  <c r="E619" i="1"/>
  <c r="E618" i="1"/>
  <c r="E617" i="1"/>
  <c r="E638" i="1"/>
  <c r="E637" i="1"/>
  <c r="E636" i="1"/>
  <c r="E635" i="1"/>
  <c r="E634" i="1"/>
  <c r="AZ1026" i="1" s="1"/>
  <c r="E633" i="1"/>
  <c r="E632" i="1"/>
  <c r="E631" i="1"/>
  <c r="E630" i="1"/>
  <c r="E629" i="1"/>
  <c r="E651" i="1"/>
  <c r="E650" i="1"/>
  <c r="E649" i="1"/>
  <c r="E648" i="1"/>
  <c r="E647" i="1"/>
  <c r="E646" i="1"/>
  <c r="E645" i="1"/>
  <c r="E644" i="1"/>
  <c r="BA1047" i="1" s="1"/>
  <c r="E664" i="1"/>
  <c r="E663" i="1"/>
  <c r="E662" i="1"/>
  <c r="E661" i="1"/>
  <c r="E660" i="1"/>
  <c r="E655" i="1"/>
  <c r="BB1030" i="1" s="1"/>
  <c r="E654" i="1"/>
  <c r="E676" i="1"/>
  <c r="E675" i="1"/>
  <c r="E674" i="1"/>
  <c r="E673" i="1"/>
  <c r="E672" i="1"/>
  <c r="BC1026" i="1" s="1"/>
  <c r="E671" i="1"/>
  <c r="E670" i="1"/>
  <c r="E669" i="1"/>
  <c r="E668" i="1"/>
  <c r="E688" i="1"/>
  <c r="E687" i="1"/>
  <c r="E686" i="1"/>
  <c r="E685" i="1"/>
  <c r="E684" i="1"/>
  <c r="E683" i="1"/>
  <c r="E680" i="1"/>
  <c r="BD1048" i="1" s="1"/>
  <c r="E679" i="1"/>
  <c r="E482" i="1"/>
  <c r="E481" i="1"/>
  <c r="E480" i="1"/>
  <c r="E479" i="1"/>
  <c r="E478" i="1"/>
  <c r="E477" i="1"/>
  <c r="E476" i="1"/>
  <c r="E475" i="1"/>
  <c r="E474" i="1"/>
  <c r="AM1031" i="1" s="1"/>
  <c r="E473" i="1"/>
  <c r="AM1025" i="1" s="1"/>
  <c r="E494" i="1"/>
  <c r="E493" i="1"/>
  <c r="E492" i="1"/>
  <c r="E491" i="1"/>
  <c r="E490" i="1"/>
  <c r="E489" i="1"/>
  <c r="E488" i="1"/>
  <c r="E487" i="1"/>
  <c r="E486" i="1"/>
  <c r="AN1027" i="1" s="1"/>
  <c r="E485" i="1"/>
  <c r="AN1025" i="1" s="1"/>
  <c r="E506" i="1"/>
  <c r="E505" i="1"/>
  <c r="E504" i="1"/>
  <c r="E503" i="1"/>
  <c r="E502" i="1"/>
  <c r="E501" i="1"/>
  <c r="E500" i="1"/>
  <c r="AO1027" i="1" s="1"/>
  <c r="E499" i="1"/>
  <c r="E498" i="1"/>
  <c r="E497" i="1"/>
  <c r="E518" i="1"/>
  <c r="E517" i="1"/>
  <c r="AP1027" i="1" s="1"/>
  <c r="E516" i="1"/>
  <c r="E515" i="1"/>
  <c r="E514" i="1"/>
  <c r="E513" i="1"/>
  <c r="E512" i="1"/>
  <c r="E511" i="1"/>
  <c r="E510" i="1"/>
  <c r="E509" i="1"/>
  <c r="E530" i="1"/>
  <c r="E529" i="1"/>
  <c r="E528" i="1"/>
  <c r="E527" i="1"/>
  <c r="E526" i="1"/>
  <c r="E525" i="1"/>
  <c r="AQ1027" i="1" s="1"/>
  <c r="E524" i="1"/>
  <c r="E523" i="1"/>
  <c r="E522" i="1"/>
  <c r="E521" i="1"/>
  <c r="E542" i="1"/>
  <c r="E541" i="1"/>
  <c r="E540" i="1"/>
  <c r="AR1027" i="1" s="1"/>
  <c r="E539" i="1"/>
  <c r="E538" i="1"/>
  <c r="E537" i="1"/>
  <c r="E536" i="1"/>
  <c r="E535" i="1"/>
  <c r="E534" i="1"/>
  <c r="E533" i="1"/>
  <c r="E554" i="1"/>
  <c r="E553" i="1"/>
  <c r="E552" i="1"/>
  <c r="E551" i="1"/>
  <c r="E550" i="1"/>
  <c r="E549" i="1"/>
  <c r="E548" i="1"/>
  <c r="E547" i="1"/>
  <c r="E546" i="1"/>
  <c r="E545" i="1"/>
  <c r="AS1025" i="1" s="1"/>
  <c r="E566" i="1"/>
  <c r="E565" i="1"/>
  <c r="E564" i="1"/>
  <c r="E563" i="1"/>
  <c r="E562" i="1"/>
  <c r="E561" i="1"/>
  <c r="AT1027" i="1" s="1"/>
  <c r="E560" i="1"/>
  <c r="E559" i="1"/>
  <c r="E558" i="1"/>
  <c r="E557" i="1"/>
  <c r="E421" i="1"/>
  <c r="E420" i="1"/>
  <c r="E419" i="1"/>
  <c r="AH1027" i="1" s="1"/>
  <c r="E418" i="1"/>
  <c r="E417" i="1"/>
  <c r="E416" i="1"/>
  <c r="E415" i="1"/>
  <c r="AH1032" i="1" s="1"/>
  <c r="E414" i="1"/>
  <c r="E413" i="1"/>
  <c r="E412" i="1"/>
  <c r="E433" i="1"/>
  <c r="E432" i="1"/>
  <c r="E431" i="1"/>
  <c r="E430" i="1"/>
  <c r="E429" i="1"/>
  <c r="E428" i="1"/>
  <c r="E427" i="1"/>
  <c r="E426" i="1"/>
  <c r="AI1027" i="1" s="1"/>
  <c r="E425" i="1"/>
  <c r="E424" i="1"/>
  <c r="E445" i="1"/>
  <c r="E444" i="1"/>
  <c r="E443" i="1"/>
  <c r="E442" i="1"/>
  <c r="E441" i="1"/>
  <c r="E440" i="1"/>
  <c r="E439" i="1"/>
  <c r="E438" i="1"/>
  <c r="AJ1027" i="1" s="1"/>
  <c r="E437" i="1"/>
  <c r="E436" i="1"/>
  <c r="E457" i="1"/>
  <c r="E456" i="1"/>
  <c r="E455" i="1"/>
  <c r="E454" i="1"/>
  <c r="E453" i="1"/>
  <c r="E452" i="1"/>
  <c r="E451" i="1"/>
  <c r="E450" i="1"/>
  <c r="E449" i="1"/>
  <c r="E448" i="1"/>
  <c r="E470" i="1"/>
  <c r="AL1025" i="1" s="1"/>
  <c r="E469" i="1"/>
  <c r="E467" i="1"/>
  <c r="E466" i="1"/>
  <c r="E465" i="1"/>
  <c r="E464" i="1"/>
  <c r="E463" i="1"/>
  <c r="E462" i="1"/>
  <c r="E461" i="1"/>
  <c r="E460" i="1"/>
  <c r="E294" i="1"/>
  <c r="E293" i="1"/>
  <c r="E292" i="1"/>
  <c r="E291" i="1"/>
  <c r="E290" i="1"/>
  <c r="E289" i="1"/>
  <c r="E286" i="1"/>
  <c r="E307" i="1"/>
  <c r="E306" i="1"/>
  <c r="E305" i="1"/>
  <c r="E304" i="1"/>
  <c r="E303" i="1"/>
  <c r="E302" i="1"/>
  <c r="E299" i="1"/>
  <c r="E320" i="1"/>
  <c r="E319" i="1"/>
  <c r="E318" i="1"/>
  <c r="E317" i="1"/>
  <c r="E316" i="1"/>
  <c r="E311" i="1"/>
  <c r="Z1030" i="1" s="1"/>
  <c r="E310" i="1"/>
  <c r="E332" i="1"/>
  <c r="E331" i="1"/>
  <c r="E330" i="1"/>
  <c r="E329" i="1"/>
  <c r="E328" i="1"/>
  <c r="E327" i="1"/>
  <c r="E326" i="1"/>
  <c r="E325" i="1"/>
  <c r="E271" i="1"/>
  <c r="E272" i="1"/>
  <c r="E273" i="1"/>
  <c r="W1030" i="1" s="1"/>
  <c r="E279" i="1"/>
  <c r="E280" i="1"/>
  <c r="E281" i="1"/>
  <c r="E345" i="1"/>
  <c r="E344" i="1"/>
  <c r="E343" i="1"/>
  <c r="E342" i="1"/>
  <c r="E341" i="1"/>
  <c r="E340" i="1"/>
  <c r="AB1047" i="1" s="1"/>
  <c r="E371" i="1"/>
  <c r="E370" i="1"/>
  <c r="E369" i="1"/>
  <c r="E368" i="1"/>
  <c r="E367" i="1"/>
  <c r="E366" i="1"/>
  <c r="AD1026" i="1" s="1"/>
  <c r="E384" i="1"/>
  <c r="E383" i="1"/>
  <c r="E382" i="1"/>
  <c r="E381" i="1"/>
  <c r="E380" i="1"/>
  <c r="E374" i="1"/>
  <c r="E397" i="1"/>
  <c r="E396" i="1"/>
  <c r="E395" i="1"/>
  <c r="E394" i="1"/>
  <c r="E393" i="1"/>
  <c r="E392" i="1"/>
  <c r="E391" i="1"/>
  <c r="E390" i="1"/>
  <c r="E409" i="1"/>
  <c r="E408" i="1"/>
  <c r="AG1027" i="1" s="1"/>
  <c r="E407" i="1"/>
  <c r="E406" i="1"/>
  <c r="E405" i="1"/>
  <c r="AG1032" i="1" s="1"/>
  <c r="E404" i="1"/>
  <c r="E403" i="1"/>
  <c r="E402" i="1"/>
  <c r="E401" i="1"/>
  <c r="E400" i="1"/>
  <c r="E182" i="1"/>
  <c r="E181" i="1"/>
  <c r="E180" i="1"/>
  <c r="E179" i="1"/>
  <c r="E178" i="1"/>
  <c r="E177" i="1"/>
  <c r="E176" i="1"/>
  <c r="E175" i="1"/>
  <c r="E174" i="1"/>
  <c r="E173" i="1"/>
  <c r="O1025" i="1" s="1"/>
  <c r="E194" i="1"/>
  <c r="E193" i="1"/>
  <c r="E192" i="1"/>
  <c r="E191" i="1"/>
  <c r="E190" i="1"/>
  <c r="E189" i="1"/>
  <c r="E188" i="1"/>
  <c r="E207" i="1"/>
  <c r="E206" i="1"/>
  <c r="E205" i="1"/>
  <c r="E204" i="1"/>
  <c r="E202" i="1"/>
  <c r="E199" i="1"/>
  <c r="E198" i="1"/>
  <c r="E197" i="1"/>
  <c r="E220" i="1"/>
  <c r="E219" i="1"/>
  <c r="E218" i="1"/>
  <c r="E217" i="1"/>
  <c r="E216" i="1"/>
  <c r="E215" i="1"/>
  <c r="E214" i="1"/>
  <c r="E232" i="1"/>
  <c r="E231" i="1"/>
  <c r="E230" i="1"/>
  <c r="S1027" i="1" s="1"/>
  <c r="E229" i="1"/>
  <c r="E228" i="1"/>
  <c r="E227" i="1"/>
  <c r="E226" i="1"/>
  <c r="E225" i="1"/>
  <c r="E224" i="1"/>
  <c r="E223" i="1"/>
  <c r="E244" i="1"/>
  <c r="E243" i="1"/>
  <c r="E242" i="1"/>
  <c r="E241" i="1"/>
  <c r="E240" i="1"/>
  <c r="E239" i="1"/>
  <c r="E238" i="1"/>
  <c r="E237" i="1"/>
  <c r="E236" i="1"/>
  <c r="E161" i="1"/>
  <c r="N1041" i="1" s="1"/>
  <c r="E162" i="1"/>
  <c r="E163" i="1"/>
  <c r="E164" i="1"/>
  <c r="E165" i="1"/>
  <c r="E166" i="1"/>
  <c r="E167" i="1"/>
  <c r="E168" i="1"/>
  <c r="E169" i="1"/>
  <c r="E170" i="1"/>
  <c r="E256" i="1"/>
  <c r="E255" i="1"/>
  <c r="E254" i="1"/>
  <c r="E253" i="1"/>
  <c r="E252" i="1"/>
  <c r="E251" i="1"/>
  <c r="E250" i="1"/>
  <c r="E249" i="1"/>
  <c r="U1026" i="1" s="1"/>
  <c r="E248" i="1"/>
  <c r="E268" i="1"/>
  <c r="E267" i="1"/>
  <c r="V1027" i="1" s="1"/>
  <c r="E266" i="1"/>
  <c r="E265" i="1"/>
  <c r="E264" i="1"/>
  <c r="E263" i="1"/>
  <c r="V1032" i="1" s="1"/>
  <c r="E262" i="1"/>
  <c r="E261" i="1"/>
  <c r="E260" i="1"/>
  <c r="E259" i="1"/>
  <c r="E86" i="1"/>
  <c r="E85" i="1"/>
  <c r="E84" i="1"/>
  <c r="E83" i="1"/>
  <c r="E82" i="1"/>
  <c r="E81" i="1"/>
  <c r="E80" i="1"/>
  <c r="E79" i="1"/>
  <c r="E78" i="1"/>
  <c r="E77" i="1"/>
  <c r="G1025" i="1" s="1"/>
  <c r="E98" i="1"/>
  <c r="E97" i="1"/>
  <c r="E96" i="1"/>
  <c r="E95" i="1"/>
  <c r="E94" i="1"/>
  <c r="E93" i="1"/>
  <c r="E92" i="1"/>
  <c r="E91" i="1"/>
  <c r="E90" i="1"/>
  <c r="H1026" i="1" s="1"/>
  <c r="E89" i="1"/>
  <c r="H1025" i="1" s="1"/>
  <c r="E110" i="1"/>
  <c r="E109" i="1"/>
  <c r="I1027" i="1" s="1"/>
  <c r="E108" i="1"/>
  <c r="E107" i="1"/>
  <c r="E106" i="1"/>
  <c r="E105" i="1"/>
  <c r="E104" i="1"/>
  <c r="E103" i="1"/>
  <c r="E102" i="1"/>
  <c r="E101" i="1"/>
  <c r="E122" i="1"/>
  <c r="J1027" i="1" s="1"/>
  <c r="E121" i="1"/>
  <c r="E120" i="1"/>
  <c r="E119" i="1"/>
  <c r="E118" i="1"/>
  <c r="E117" i="1"/>
  <c r="E116" i="1"/>
  <c r="E115" i="1"/>
  <c r="E114" i="1"/>
  <c r="E113" i="1"/>
  <c r="E134" i="1"/>
  <c r="E133" i="1"/>
  <c r="E132" i="1"/>
  <c r="E131" i="1"/>
  <c r="E130" i="1"/>
  <c r="E129" i="1"/>
  <c r="E128" i="1"/>
  <c r="K1027" i="1" s="1"/>
  <c r="E127" i="1"/>
  <c r="E126" i="1"/>
  <c r="E125" i="1"/>
  <c r="E146" i="1"/>
  <c r="E145" i="1"/>
  <c r="E144" i="1"/>
  <c r="E143" i="1"/>
  <c r="E142" i="1"/>
  <c r="E141" i="1"/>
  <c r="E140" i="1"/>
  <c r="E139" i="1"/>
  <c r="E138" i="1"/>
  <c r="E137" i="1"/>
  <c r="L1041" i="1" s="1"/>
  <c r="E158" i="1"/>
  <c r="E157" i="1"/>
  <c r="E156" i="1"/>
  <c r="E155" i="1"/>
  <c r="E154" i="1"/>
  <c r="E153" i="1"/>
  <c r="E152" i="1"/>
  <c r="E151" i="1"/>
  <c r="E150" i="1"/>
  <c r="E149" i="1"/>
  <c r="E74" i="1"/>
  <c r="E73" i="1"/>
  <c r="E72" i="1"/>
  <c r="E71" i="1"/>
  <c r="E70" i="1"/>
  <c r="E69" i="1"/>
  <c r="E68" i="1"/>
  <c r="F1026" i="1" s="1"/>
  <c r="E67" i="1"/>
  <c r="E66" i="1"/>
  <c r="F1025" i="1" s="1"/>
  <c r="E65" i="1"/>
  <c r="E62" i="1"/>
  <c r="E61" i="1"/>
  <c r="E60" i="1"/>
  <c r="E59" i="1"/>
  <c r="E1027" i="1" s="1"/>
  <c r="E58" i="1"/>
  <c r="E57" i="1"/>
  <c r="E56" i="1"/>
  <c r="E55" i="1"/>
  <c r="E54" i="1"/>
  <c r="E53" i="1"/>
  <c r="E50" i="1"/>
  <c r="E49" i="1"/>
  <c r="E48" i="1"/>
  <c r="E47" i="1"/>
  <c r="E46" i="1"/>
  <c r="D1027" i="1" s="1"/>
  <c r="E45" i="1"/>
  <c r="E44" i="1"/>
  <c r="D1032" i="1" s="1"/>
  <c r="E43" i="1"/>
  <c r="E42" i="1"/>
  <c r="E41" i="1"/>
  <c r="E38" i="1"/>
  <c r="E37" i="1"/>
  <c r="E36" i="1"/>
  <c r="E35" i="1"/>
  <c r="E34" i="1"/>
  <c r="E33" i="1"/>
  <c r="C1027" i="1" s="1"/>
  <c r="E32" i="1"/>
  <c r="E31" i="1"/>
  <c r="E30" i="1"/>
  <c r="E29" i="1"/>
  <c r="E26" i="1"/>
  <c r="B1028" i="1" s="1"/>
  <c r="E25" i="1"/>
  <c r="B1027" i="1" s="1"/>
  <c r="E24" i="1"/>
  <c r="E23" i="1"/>
  <c r="E22" i="1"/>
  <c r="E21" i="1"/>
  <c r="B1031" i="1" s="1"/>
  <c r="E20" i="1"/>
  <c r="E19" i="1"/>
  <c r="E18" i="1"/>
  <c r="E17" i="1"/>
  <c r="CG1042" i="5" l="1"/>
  <c r="CG1050" i="5"/>
  <c r="CG1044" i="5"/>
  <c r="CG1051" i="5"/>
  <c r="CG1043" i="5"/>
  <c r="CG1046" i="5"/>
  <c r="CF1037" i="5"/>
  <c r="BK1038" i="5" s="1"/>
  <c r="CG1049" i="5"/>
  <c r="CG1048" i="5"/>
  <c r="CG1047" i="5"/>
  <c r="AE1025" i="1"/>
  <c r="AD1040" i="1"/>
  <c r="BD1026" i="1"/>
  <c r="D1025" i="1"/>
  <c r="E20" i="2"/>
  <c r="C20" i="2"/>
  <c r="BO1031" i="1"/>
  <c r="BJ1026" i="1"/>
  <c r="BH1026" i="1"/>
  <c r="BE1025" i="1"/>
  <c r="BE1034" i="1" s="1"/>
  <c r="BX1025" i="1"/>
  <c r="AW1026" i="1"/>
  <c r="BF1025" i="1"/>
  <c r="F1031" i="1"/>
  <c r="F1034" i="1" s="1"/>
  <c r="R1040" i="1"/>
  <c r="R1049" i="1" s="1"/>
  <c r="AB1040" i="1"/>
  <c r="AB1049" i="1" s="1"/>
  <c r="Q1025" i="1"/>
  <c r="BW1040" i="1"/>
  <c r="BW1049" i="1" s="1"/>
  <c r="P1041" i="1"/>
  <c r="P1049" i="1" s="1"/>
  <c r="AA1040" i="1"/>
  <c r="AA1049" i="1" s="1"/>
  <c r="CC1041" i="1"/>
  <c r="CC1049" i="1" s="1"/>
  <c r="BB1025" i="1"/>
  <c r="E603" i="1"/>
  <c r="E591" i="1"/>
  <c r="AU1039" i="1"/>
  <c r="AU1049" i="1" s="1"/>
  <c r="BO1026" i="1"/>
  <c r="BM1042" i="1"/>
  <c r="BM1049" i="1" s="1"/>
  <c r="BU1049" i="1"/>
  <c r="P1031" i="1"/>
  <c r="P1034" i="1" s="1"/>
  <c r="BO1025" i="1"/>
  <c r="BN1025" i="1"/>
  <c r="AV1026" i="1"/>
  <c r="R1025" i="1"/>
  <c r="R1034" i="1" s="1"/>
  <c r="AF1040" i="1"/>
  <c r="AF1049" i="1" s="1"/>
  <c r="BB1046" i="1"/>
  <c r="BL1031" i="1"/>
  <c r="BL1034" i="1" s="1"/>
  <c r="CA1025" i="1"/>
  <c r="Y1025" i="1"/>
  <c r="Y1034" i="1" s="1"/>
  <c r="AC1040" i="1"/>
  <c r="AC1049" i="1" s="1"/>
  <c r="AD1046" i="1"/>
  <c r="AD1049" i="1" s="1"/>
  <c r="AM1034" i="1"/>
  <c r="J1025" i="1"/>
  <c r="J1034" i="1" s="1"/>
  <c r="AD1025" i="1"/>
  <c r="AD1034" i="1" s="1"/>
  <c r="AM1041" i="1"/>
  <c r="AM1049" i="1" s="1"/>
  <c r="B1025" i="1"/>
  <c r="G1034" i="1"/>
  <c r="U1043" i="1"/>
  <c r="U1049" i="1" s="1"/>
  <c r="T1025" i="1"/>
  <c r="AR1026" i="1"/>
  <c r="AB1025" i="1"/>
  <c r="AB1034" i="1" s="1"/>
  <c r="O1034" i="1"/>
  <c r="CC1034" i="1"/>
  <c r="Y1040" i="1"/>
  <c r="Y1049" i="1" s="1"/>
  <c r="W1025" i="1"/>
  <c r="N1031" i="1"/>
  <c r="N1034" i="1" s="1"/>
  <c r="Z1025" i="1"/>
  <c r="X1040" i="1"/>
  <c r="X1049" i="1" s="1"/>
  <c r="AH1026" i="1"/>
  <c r="BP1025" i="1"/>
  <c r="BP1034" i="1" s="1"/>
  <c r="E761" i="1"/>
  <c r="AR1039" i="1"/>
  <c r="AR1049" i="1" s="1"/>
  <c r="AP1025" i="1"/>
  <c r="AP1034" i="1" s="1"/>
  <c r="BC1025" i="1"/>
  <c r="AY1026" i="1"/>
  <c r="AX1026" i="1"/>
  <c r="I1039" i="1"/>
  <c r="I1049" i="1" s="1"/>
  <c r="E282" i="1"/>
  <c r="BO1042" i="1"/>
  <c r="BO1049" i="1" s="1"/>
  <c r="AG1039" i="1"/>
  <c r="AG1049" i="1" s="1"/>
  <c r="AL1026" i="1"/>
  <c r="H1041" i="1"/>
  <c r="H1049" i="1" s="1"/>
  <c r="CB1045" i="1"/>
  <c r="CB1049" i="1" s="1"/>
  <c r="AF1034" i="1"/>
  <c r="L1025" i="1"/>
  <c r="L1034" i="1" s="1"/>
  <c r="X1025" i="1"/>
  <c r="X1034" i="1" s="1"/>
  <c r="E579" i="1"/>
  <c r="E333" i="1"/>
  <c r="Z1047" i="1"/>
  <c r="E308" i="1"/>
  <c r="E295" i="1"/>
  <c r="E471" i="1"/>
  <c r="BR1025" i="1"/>
  <c r="E930" i="1"/>
  <c r="E1002" i="1"/>
  <c r="E990" i="1"/>
  <c r="E495" i="1"/>
  <c r="BY1034" i="1"/>
  <c r="E978" i="1"/>
  <c r="K1025" i="1"/>
  <c r="K1034" i="1" s="1"/>
  <c r="E123" i="1"/>
  <c r="E99" i="1"/>
  <c r="E269" i="1"/>
  <c r="V1025" i="1"/>
  <c r="S1026" i="1"/>
  <c r="E221" i="1"/>
  <c r="Q1028" i="1"/>
  <c r="AG1025" i="1"/>
  <c r="E346" i="1"/>
  <c r="BU1025" i="1"/>
  <c r="BU1034" i="1" s="1"/>
  <c r="E809" i="1"/>
  <c r="AS1041" i="1"/>
  <c r="AS1049" i="1" s="1"/>
  <c r="D1026" i="1"/>
  <c r="D1034" i="1" s="1"/>
  <c r="E63" i="1"/>
  <c r="F1041" i="1"/>
  <c r="F1049" i="1" s="1"/>
  <c r="W1047" i="1"/>
  <c r="Z1040" i="1"/>
  <c r="E555" i="1"/>
  <c r="E677" i="1"/>
  <c r="BB1047" i="1"/>
  <c r="E797" i="1"/>
  <c r="E785" i="1"/>
  <c r="BK1025" i="1"/>
  <c r="BI1026" i="1"/>
  <c r="E737" i="1"/>
  <c r="BG1042" i="1"/>
  <c r="BG1049" i="1" s="1"/>
  <c r="BG1026" i="1"/>
  <c r="E713" i="1"/>
  <c r="BF1026" i="1"/>
  <c r="BV1026" i="1"/>
  <c r="BV1034" i="1" s="1"/>
  <c r="BR1031" i="1"/>
  <c r="BQ1031" i="1"/>
  <c r="E1014" i="1"/>
  <c r="CF1032" i="1"/>
  <c r="D1039" i="1"/>
  <c r="D1049" i="1" s="1"/>
  <c r="BH1025" i="1"/>
  <c r="E27" i="1"/>
  <c r="E1020" i="1" s="1"/>
  <c r="B1039" i="1"/>
  <c r="B1049" i="1" s="1"/>
  <c r="E372" i="1"/>
  <c r="E615" i="1"/>
  <c r="BF1042" i="1"/>
  <c r="BF1049" i="1" s="1"/>
  <c r="E857" i="1"/>
  <c r="E725" i="1"/>
  <c r="E905" i="1"/>
  <c r="J1039" i="1"/>
  <c r="J1049" i="1" s="1"/>
  <c r="BA1025" i="1"/>
  <c r="BA1034" i="1" s="1"/>
  <c r="BN1042" i="1"/>
  <c r="BN1049" i="1" s="1"/>
  <c r="BM1025" i="1"/>
  <c r="E147" i="1"/>
  <c r="AK1025" i="1"/>
  <c r="E422" i="1"/>
  <c r="AH1025" i="1"/>
  <c r="AQ1025" i="1"/>
  <c r="AQ1034" i="1" s="1"/>
  <c r="AP1039" i="1"/>
  <c r="AP1049" i="1" s="1"/>
  <c r="BB1026" i="1"/>
  <c r="E639" i="1"/>
  <c r="E627" i="1"/>
  <c r="AU1025" i="1"/>
  <c r="BN1026" i="1"/>
  <c r="BL1042" i="1"/>
  <c r="BL1049" i="1" s="1"/>
  <c r="BS1025" i="1"/>
  <c r="CA1026" i="1"/>
  <c r="BZ1031" i="1"/>
  <c r="E942" i="1"/>
  <c r="BX1034" i="1"/>
  <c r="E359" i="1"/>
  <c r="E821" i="1"/>
  <c r="E257" i="1"/>
  <c r="BR1042" i="1"/>
  <c r="BR1049" i="1" s="1"/>
  <c r="E135" i="1"/>
  <c r="E111" i="1"/>
  <c r="W1040" i="1"/>
  <c r="AN1034" i="1"/>
  <c r="BY1044" i="1"/>
  <c r="BY1049" i="1" s="1"/>
  <c r="AV1025" i="1"/>
  <c r="Z1026" i="1"/>
  <c r="E75" i="1"/>
  <c r="E410" i="1"/>
  <c r="E652" i="1"/>
  <c r="E665" i="1"/>
  <c r="BB1040" i="1"/>
  <c r="G1041" i="1"/>
  <c r="G1049" i="1" s="1"/>
  <c r="BT1041" i="1"/>
  <c r="BT1049" i="1" s="1"/>
  <c r="E39" i="1"/>
  <c r="E1025" i="1"/>
  <c r="E1034" i="1" s="1"/>
  <c r="E567" i="1"/>
  <c r="BC1043" i="1"/>
  <c r="BC1049" i="1" s="1"/>
  <c r="AZ1030" i="1"/>
  <c r="BM1031" i="1"/>
  <c r="E918" i="1"/>
  <c r="BV1039" i="1"/>
  <c r="BV1049" i="1" s="1"/>
  <c r="E893" i="1"/>
  <c r="E881" i="1"/>
  <c r="BS1031" i="1"/>
  <c r="E966" i="1"/>
  <c r="BZ1026" i="1"/>
  <c r="AQ1039" i="1"/>
  <c r="AQ1049" i="1" s="1"/>
  <c r="AH1039" i="1"/>
  <c r="AH1049" i="1" s="1"/>
  <c r="T1026" i="1"/>
  <c r="E245" i="1"/>
  <c r="BT1034" i="1"/>
  <c r="L1049" i="1"/>
  <c r="AI1025" i="1"/>
  <c r="AI1034" i="1" s="1"/>
  <c r="AI1039" i="1"/>
  <c r="AI1049" i="1" s="1"/>
  <c r="E434" i="1"/>
  <c r="E507" i="1"/>
  <c r="AO1025" i="1"/>
  <c r="AO1034" i="1" s="1"/>
  <c r="BZ1025" i="1"/>
  <c r="E954" i="1"/>
  <c r="E87" i="1"/>
  <c r="AX1025" i="1"/>
  <c r="E458" i="1"/>
  <c r="BX1044" i="1"/>
  <c r="AW1039" i="1"/>
  <c r="AW1049" i="1" s="1"/>
  <c r="E531" i="1"/>
  <c r="U1025" i="1"/>
  <c r="U1034" i="1" s="1"/>
  <c r="V1026" i="1"/>
  <c r="S1039" i="1"/>
  <c r="S1049" i="1" s="1"/>
  <c r="S1025" i="1"/>
  <c r="E233" i="1"/>
  <c r="AZ1043" i="1"/>
  <c r="AZ1049" i="1" s="1"/>
  <c r="CE1041" i="1"/>
  <c r="CE1049" i="1" s="1"/>
  <c r="E869" i="1"/>
  <c r="E321" i="1"/>
  <c r="E519" i="1"/>
  <c r="T1043" i="1"/>
  <c r="T1049" i="1" s="1"/>
  <c r="BZ1044" i="1"/>
  <c r="BZ1049" i="1" s="1"/>
  <c r="V1039" i="1"/>
  <c r="V1049" i="1" s="1"/>
  <c r="E159" i="1"/>
  <c r="M1031" i="1"/>
  <c r="M1034" i="1" s="1"/>
  <c r="E398" i="1"/>
  <c r="E385" i="1"/>
  <c r="AE1040" i="1"/>
  <c r="AL1028" i="1"/>
  <c r="CA1039" i="1"/>
  <c r="CA1049" i="1" s="1"/>
  <c r="BW1034" i="1"/>
  <c r="AK1026" i="1"/>
  <c r="AK1039" i="1"/>
  <c r="AK1049" i="1" s="1"/>
  <c r="AJ1039" i="1"/>
  <c r="AJ1049" i="1" s="1"/>
  <c r="AJ1025" i="1"/>
  <c r="AJ1034" i="1" s="1"/>
  <c r="AT1039" i="1"/>
  <c r="AT1049" i="1" s="1"/>
  <c r="AY1039" i="1"/>
  <c r="AY1049" i="1" s="1"/>
  <c r="AY1025" i="1"/>
  <c r="BJ1025" i="1"/>
  <c r="BJ1042" i="1"/>
  <c r="BJ1049" i="1" s="1"/>
  <c r="BI1025" i="1"/>
  <c r="BI1042" i="1"/>
  <c r="BI1049" i="1" s="1"/>
  <c r="AL1031" i="1"/>
  <c r="AL1041" i="1"/>
  <c r="AL1049" i="1" s="1"/>
  <c r="E773" i="1"/>
  <c r="BK1031" i="1"/>
  <c r="E701" i="1"/>
  <c r="CD1026" i="1"/>
  <c r="CD1034" i="1" s="1"/>
  <c r="CD1045" i="1"/>
  <c r="CD1049" i="1" s="1"/>
  <c r="BF1031" i="1"/>
  <c r="AZ1025" i="1"/>
  <c r="E208" i="1"/>
  <c r="BK1042" i="1"/>
  <c r="BK1049" i="1" s="1"/>
  <c r="W1026" i="1"/>
  <c r="AE1026" i="1"/>
  <c r="CB1034" i="1"/>
  <c r="E749" i="1"/>
  <c r="AO1039" i="1"/>
  <c r="AO1049" i="1" s="1"/>
  <c r="E483" i="1"/>
  <c r="E1039" i="1"/>
  <c r="E1049" i="1" s="1"/>
  <c r="E51" i="1"/>
  <c r="BE1039" i="1"/>
  <c r="BE1049" i="1" s="1"/>
  <c r="E446" i="1"/>
  <c r="BS1042" i="1"/>
  <c r="BS1049" i="1" s="1"/>
  <c r="M1041" i="1"/>
  <c r="M1049" i="1" s="1"/>
  <c r="AT1025" i="1"/>
  <c r="AT1034" i="1" s="1"/>
  <c r="N1049" i="1"/>
  <c r="BG1025" i="1"/>
  <c r="B1026" i="1"/>
  <c r="C1025" i="1"/>
  <c r="C1034" i="1" s="1"/>
  <c r="C1039" i="1"/>
  <c r="C1049" i="1" s="1"/>
  <c r="Q1026" i="1"/>
  <c r="Q1046" i="1"/>
  <c r="E195" i="1"/>
  <c r="AG1026" i="1"/>
  <c r="AS1034" i="1"/>
  <c r="AR1025" i="1"/>
  <c r="AN1039" i="1"/>
  <c r="AN1049" i="1" s="1"/>
  <c r="E689" i="1"/>
  <c r="BD1039" i="1"/>
  <c r="BD1049" i="1" s="1"/>
  <c r="BD1025" i="1"/>
  <c r="BD1034" i="1" s="1"/>
  <c r="AX1039" i="1"/>
  <c r="AX1049" i="1" s="1"/>
  <c r="AW1025" i="1"/>
  <c r="AW1034" i="1" s="1"/>
  <c r="AV1039" i="1"/>
  <c r="AV1049" i="1" s="1"/>
  <c r="BQ1025" i="1"/>
  <c r="BQ1042" i="1"/>
  <c r="BQ1049" i="1" s="1"/>
  <c r="E845" i="1"/>
  <c r="CE1031" i="1"/>
  <c r="CE1034" i="1" s="1"/>
  <c r="BA1049" i="1"/>
  <c r="BP1049" i="1"/>
  <c r="AC1034" i="1"/>
  <c r="H1034" i="1"/>
  <c r="E543" i="1"/>
  <c r="BN1031" i="1"/>
  <c r="BH1042" i="1"/>
  <c r="BH1049" i="1" s="1"/>
  <c r="CF1029" i="1"/>
  <c r="K1039" i="1"/>
  <c r="K1049" i="1" s="1"/>
  <c r="I1025" i="1"/>
  <c r="I1034" i="1" s="1"/>
  <c r="E171" i="1"/>
  <c r="Q1040" i="1"/>
  <c r="E183" i="1"/>
  <c r="BC1030" i="1"/>
  <c r="AU1026" i="1"/>
  <c r="E833" i="1"/>
  <c r="AA1034" i="1"/>
  <c r="CF1027" i="1"/>
  <c r="CF1048" i="1"/>
  <c r="O1041" i="1"/>
  <c r="BR1038" i="5" l="1"/>
  <c r="BS1038" i="5"/>
  <c r="B1038" i="5"/>
  <c r="Q1038" i="5"/>
  <c r="BO1038" i="5"/>
  <c r="AY1038" i="5"/>
  <c r="CC1038" i="5"/>
  <c r="CG1028" i="5"/>
  <c r="AU1038" i="5"/>
  <c r="BC1038" i="5"/>
  <c r="V1038" i="5"/>
  <c r="R1038" i="5"/>
  <c r="AP1038" i="5"/>
  <c r="BJ1038" i="5"/>
  <c r="BT1038" i="5"/>
  <c r="CG1030" i="5"/>
  <c r="AX1038" i="5"/>
  <c r="AH1038" i="5"/>
  <c r="CA1038" i="5"/>
  <c r="AJ1038" i="5"/>
  <c r="AF1038" i="5"/>
  <c r="CG1036" i="5"/>
  <c r="CG1032" i="5"/>
  <c r="CD1038" i="5"/>
  <c r="AE1038" i="5"/>
  <c r="CB1038" i="5"/>
  <c r="W1038" i="5"/>
  <c r="CG1033" i="5"/>
  <c r="AV1038" i="5"/>
  <c r="BM1038" i="5"/>
  <c r="N1038" i="5"/>
  <c r="AZ1038" i="5"/>
  <c r="K1038" i="5"/>
  <c r="BP1038" i="5"/>
  <c r="P1038" i="5"/>
  <c r="Y1038" i="5"/>
  <c r="AD1038" i="5"/>
  <c r="BU1038" i="5"/>
  <c r="T1038" i="5"/>
  <c r="G1038" i="5"/>
  <c r="S1038" i="5"/>
  <c r="F1038" i="5"/>
  <c r="O1038" i="5"/>
  <c r="D1038" i="5"/>
  <c r="AL1038" i="5"/>
  <c r="AA1038" i="5"/>
  <c r="CG1031" i="5"/>
  <c r="AQ1038" i="5"/>
  <c r="X1038" i="5"/>
  <c r="AG1038" i="5"/>
  <c r="BF1038" i="5"/>
  <c r="BA1038" i="5"/>
  <c r="BX1038" i="5"/>
  <c r="AB1038" i="5"/>
  <c r="J1038" i="5"/>
  <c r="C1038" i="5"/>
  <c r="AW1038" i="5"/>
  <c r="AI1038" i="5"/>
  <c r="BE1038" i="5"/>
  <c r="AT1038" i="5"/>
  <c r="E1038" i="5"/>
  <c r="CG1034" i="5"/>
  <c r="BQ1038" i="5"/>
  <c r="BL1038" i="5"/>
  <c r="AM1038" i="5"/>
  <c r="CE1038" i="5"/>
  <c r="CG1029" i="5"/>
  <c r="AK1038" i="5"/>
  <c r="BN1038" i="5"/>
  <c r="BD1038" i="5"/>
  <c r="H1038" i="5"/>
  <c r="BW1038" i="5"/>
  <c r="BH1038" i="5"/>
  <c r="BY1038" i="5"/>
  <c r="CG1035" i="5"/>
  <c r="BV1038" i="5"/>
  <c r="BI1038" i="5"/>
  <c r="U1038" i="5"/>
  <c r="AS1038" i="5"/>
  <c r="Z1038" i="5"/>
  <c r="M1038" i="5"/>
  <c r="L1038" i="5"/>
  <c r="AO1038" i="5"/>
  <c r="AC1038" i="5"/>
  <c r="BZ1038" i="5"/>
  <c r="AN1038" i="5"/>
  <c r="I1038" i="5"/>
  <c r="AR1038" i="5"/>
  <c r="BG1038" i="5"/>
  <c r="BB1038" i="5"/>
  <c r="Z1049" i="1"/>
  <c r="BJ1034" i="1"/>
  <c r="CA1034" i="1"/>
  <c r="BH1034" i="1"/>
  <c r="AV1034" i="1"/>
  <c r="BO1034" i="1"/>
  <c r="Q1034" i="1"/>
  <c r="BB1034" i="1"/>
  <c r="W1034" i="1"/>
  <c r="CF1046" i="1"/>
  <c r="T1034" i="1"/>
  <c r="AZ1034" i="1"/>
  <c r="CF1028" i="1"/>
  <c r="BS1034" i="1"/>
  <c r="BK1034" i="1"/>
  <c r="AH1034" i="1"/>
  <c r="BC1034" i="1"/>
  <c r="B1034" i="1"/>
  <c r="AR1034" i="1"/>
  <c r="BB1049" i="1"/>
  <c r="BG1034" i="1"/>
  <c r="Z1034" i="1"/>
  <c r="BN1034" i="1"/>
  <c r="CF1047" i="1"/>
  <c r="AY1034" i="1"/>
  <c r="BF1034" i="1"/>
  <c r="BZ1034" i="1"/>
  <c r="E1021" i="1"/>
  <c r="S1034" i="1"/>
  <c r="AX1034" i="1"/>
  <c r="CF1030" i="1"/>
  <c r="BI1034" i="1"/>
  <c r="AU1034" i="1"/>
  <c r="AG1034" i="1"/>
  <c r="AK1034" i="1"/>
  <c r="V1034" i="1"/>
  <c r="W1049" i="1"/>
  <c r="BM1034" i="1"/>
  <c r="BQ1034" i="1"/>
  <c r="BR1034" i="1"/>
  <c r="CF1026" i="1"/>
  <c r="AL1034" i="1"/>
  <c r="CF1040" i="1"/>
  <c r="CF1031" i="1"/>
  <c r="CF1044" i="1"/>
  <c r="BX1049" i="1"/>
  <c r="E1015" i="1"/>
  <c r="E1018" i="1" s="1"/>
  <c r="CF1042" i="1"/>
  <c r="AE1049" i="1"/>
  <c r="CF1043" i="1"/>
  <c r="CF1039" i="1"/>
  <c r="CF1045" i="1"/>
  <c r="CF1049" i="1"/>
  <c r="CF1025" i="1"/>
  <c r="Q1049" i="1"/>
  <c r="AE1034" i="1"/>
  <c r="O1049" i="1"/>
  <c r="CF1041" i="1"/>
  <c r="CG1047" i="1" l="1"/>
  <c r="CG1046" i="1"/>
  <c r="CG1048" i="1"/>
  <c r="CG1041" i="1"/>
  <c r="CG1044" i="1"/>
  <c r="CG1045" i="1"/>
  <c r="CG1042" i="1"/>
  <c r="CF1034" i="1"/>
  <c r="AA1035" i="1" s="1"/>
  <c r="CG1040" i="1"/>
  <c r="CG1039" i="1"/>
  <c r="CG1043" i="1"/>
  <c r="BX1035" i="1" l="1"/>
  <c r="BF1035" i="1"/>
  <c r="AH1035" i="1"/>
  <c r="AQ1035" i="1"/>
  <c r="V1035" i="1"/>
  <c r="CG1032" i="1"/>
  <c r="BK1035" i="1"/>
  <c r="AE1035" i="1"/>
  <c r="CG1027" i="1"/>
  <c r="CE1035" i="1"/>
  <c r="U1035" i="1"/>
  <c r="M1035" i="1"/>
  <c r="BE1035" i="1"/>
  <c r="CD1035" i="1"/>
  <c r="BI1035" i="1"/>
  <c r="AR1035" i="1"/>
  <c r="AU1035" i="1"/>
  <c r="T1035" i="1"/>
  <c r="AL1035" i="1"/>
  <c r="AY1035" i="1"/>
  <c r="BG1035" i="1"/>
  <c r="AV1035" i="1"/>
  <c r="N1035" i="1"/>
  <c r="K1035" i="1"/>
  <c r="O1035" i="1"/>
  <c r="BD1035" i="1"/>
  <c r="AC1035" i="1"/>
  <c r="BA1035" i="1"/>
  <c r="CG1031" i="1"/>
  <c r="BN1035" i="1"/>
  <c r="BZ1035" i="1"/>
  <c r="CG1029" i="1"/>
  <c r="BB1035" i="1"/>
  <c r="R1035" i="1"/>
  <c r="CG1028" i="1"/>
  <c r="J1035" i="1"/>
  <c r="BJ1035" i="1"/>
  <c r="BT1035" i="1"/>
  <c r="AF1035" i="1"/>
  <c r="P1035" i="1"/>
  <c r="BR1035" i="1"/>
  <c r="AG1035" i="1"/>
  <c r="B1035" i="1"/>
  <c r="AS1035" i="1"/>
  <c r="AW1035" i="1"/>
  <c r="L1035" i="1"/>
  <c r="CC1035" i="1"/>
  <c r="W1035" i="1"/>
  <c r="BQ1035" i="1"/>
  <c r="CG1026" i="1"/>
  <c r="D1035" i="1"/>
  <c r="AT1035" i="1"/>
  <c r="BM1035" i="1"/>
  <c r="AD1035" i="1"/>
  <c r="BP1035" i="1"/>
  <c r="CB1035" i="1"/>
  <c r="G1035" i="1"/>
  <c r="BU1035" i="1"/>
  <c r="AP1035" i="1"/>
  <c r="AK1035" i="1"/>
  <c r="AB1035" i="1"/>
  <c r="BY1035" i="1"/>
  <c r="S1035" i="1"/>
  <c r="AI1035" i="1"/>
  <c r="CG1033" i="1"/>
  <c r="BW1035" i="1"/>
  <c r="AJ1035" i="1"/>
  <c r="BC1035" i="1"/>
  <c r="CG1025" i="1"/>
  <c r="CG1030" i="1"/>
  <c r="Q1035" i="1"/>
  <c r="Y1035" i="1"/>
  <c r="BL1035" i="1"/>
  <c r="AZ1035" i="1"/>
  <c r="AO1035" i="1"/>
  <c r="C1035" i="1"/>
  <c r="AX1035" i="1"/>
  <c r="BO1035" i="1"/>
  <c r="AN1035" i="1"/>
  <c r="CA1035" i="1"/>
  <c r="E1035" i="1"/>
  <c r="AM1035" i="1"/>
  <c r="I1035" i="1"/>
  <c r="F1035" i="1"/>
  <c r="BV1035" i="1"/>
  <c r="BH1035" i="1"/>
  <c r="X1035" i="1"/>
  <c r="H1035" i="1"/>
  <c r="BS1035" i="1"/>
  <c r="Z1035" i="1"/>
</calcChain>
</file>

<file path=xl/sharedStrings.xml><?xml version="1.0" encoding="utf-8"?>
<sst xmlns="http://schemas.openxmlformats.org/spreadsheetml/2006/main" count="5394" uniqueCount="993">
  <si>
    <t xml:space="preserve">Total 1.1: </t>
  </si>
  <si>
    <t>Total 1.2:</t>
  </si>
  <si>
    <t xml:space="preserve">Total 1.3: </t>
  </si>
  <si>
    <t xml:space="preserve">Total 1.4: </t>
  </si>
  <si>
    <t xml:space="preserve">Total 1.5: </t>
  </si>
  <si>
    <t>Total 1:</t>
  </si>
  <si>
    <t>Total 2:</t>
  </si>
  <si>
    <t xml:space="preserve">                                                                                            Output / Activity
Budget Heading</t>
  </si>
  <si>
    <t xml:space="preserve">Depreciation value for new or second hand equipment purchased - Reg. Art. 8.2.4 </t>
  </si>
  <si>
    <t>Purchase of land and real estate - Reg. Art. 8.3.1.d &amp; Art. 8.6</t>
  </si>
  <si>
    <t>Custo total de despesas elegíveis / TOTAL ELIGIBLE BUDGET HEADING COSTS</t>
  </si>
  <si>
    <t>% total custos elegíveis / % TOTAL ELIGIBLE COSTS</t>
  </si>
  <si>
    <t>TOTAL ELIGIBLE  COSTS</t>
  </si>
  <si>
    <t>1. DIRECT EXPENDITURES*</t>
  </si>
  <si>
    <t xml:space="preserve">Total 1.6: </t>
  </si>
  <si>
    <t xml:space="preserve">Total 1.7: </t>
  </si>
  <si>
    <t xml:space="preserve">Total 1.8: </t>
  </si>
  <si>
    <t xml:space="preserve">Total 1.9: </t>
  </si>
  <si>
    <t xml:space="preserve">Total 1.10: </t>
  </si>
  <si>
    <t xml:space="preserve">Total 1.11: </t>
  </si>
  <si>
    <t xml:space="preserve">Total 1.12: </t>
  </si>
  <si>
    <t xml:space="preserve">Total 1.13: </t>
  </si>
  <si>
    <t xml:space="preserve">Total 1.14: </t>
  </si>
  <si>
    <t xml:space="preserve">Total 1.15: </t>
  </si>
  <si>
    <t xml:space="preserve">Total 1.16: </t>
  </si>
  <si>
    <t xml:space="preserve">Total 1.17: </t>
  </si>
  <si>
    <t xml:space="preserve">Total 1.18: </t>
  </si>
  <si>
    <t xml:space="preserve">Total 1.19: </t>
  </si>
  <si>
    <t xml:space="preserve">Total 1.20: </t>
  </si>
  <si>
    <t xml:space="preserve">Total 1.21: </t>
  </si>
  <si>
    <t xml:space="preserve">Total 1.22: </t>
  </si>
  <si>
    <t xml:space="preserve">Total 1.23: </t>
  </si>
  <si>
    <t xml:space="preserve">Total 1.24: </t>
  </si>
  <si>
    <t xml:space="preserve">Total 1.25: </t>
  </si>
  <si>
    <t xml:space="preserve">Total 1.26: </t>
  </si>
  <si>
    <t xml:space="preserve">Total 1.28: </t>
  </si>
  <si>
    <t xml:space="preserve">Total 1.29: </t>
  </si>
  <si>
    <t xml:space="preserve">Total 1.30: </t>
  </si>
  <si>
    <t xml:space="preserve">Total 1.31: </t>
  </si>
  <si>
    <t xml:space="preserve">Total 1.32: </t>
  </si>
  <si>
    <t xml:space="preserve">Total 1.33: </t>
  </si>
  <si>
    <t xml:space="preserve">Total 1.34: </t>
  </si>
  <si>
    <t xml:space="preserve">Total 1.35: </t>
  </si>
  <si>
    <t xml:space="preserve">Total 1.36: </t>
  </si>
  <si>
    <t xml:space="preserve">Total 1.37: </t>
  </si>
  <si>
    <t xml:space="preserve">Total 1.38: </t>
  </si>
  <si>
    <t xml:space="preserve">Total 1.39: </t>
  </si>
  <si>
    <t xml:space="preserve">Total 1.40: </t>
  </si>
  <si>
    <t xml:space="preserve">Total 1.41: </t>
  </si>
  <si>
    <t xml:space="preserve">Total 1.42: </t>
  </si>
  <si>
    <t xml:space="preserve">Total 1.43: </t>
  </si>
  <si>
    <t xml:space="preserve">Total 1.44: </t>
  </si>
  <si>
    <t xml:space="preserve">Total 1.45: </t>
  </si>
  <si>
    <t xml:space="preserve">Total 1.46: </t>
  </si>
  <si>
    <t xml:space="preserve">Total 1.47: </t>
  </si>
  <si>
    <t xml:space="preserve">Total 1.48: </t>
  </si>
  <si>
    <t xml:space="preserve">Total 1.49: </t>
  </si>
  <si>
    <t xml:space="preserve">Total 1.50: </t>
  </si>
  <si>
    <t xml:space="preserve">Total 1.51: </t>
  </si>
  <si>
    <t xml:space="preserve">Total 1.52: </t>
  </si>
  <si>
    <t xml:space="preserve">Total 1.54: </t>
  </si>
  <si>
    <t xml:space="preserve">Total 1.53: </t>
  </si>
  <si>
    <t xml:space="preserve">Total 1.55: </t>
  </si>
  <si>
    <t xml:space="preserve">Total 1.56: </t>
  </si>
  <si>
    <t xml:space="preserve">Total 1.57: </t>
  </si>
  <si>
    <t xml:space="preserve">Total 1.58: </t>
  </si>
  <si>
    <t xml:space="preserve">Total 1.59: </t>
  </si>
  <si>
    <t xml:space="preserve">Total 1.60: </t>
  </si>
  <si>
    <t xml:space="preserve">Total 1.61: </t>
  </si>
  <si>
    <t xml:space="preserve">Total 1.62: </t>
  </si>
  <si>
    <t xml:space="preserve">Total 1.63: </t>
  </si>
  <si>
    <t xml:space="preserve">Total 1.64: </t>
  </si>
  <si>
    <t xml:space="preserve">Total 1.65: </t>
  </si>
  <si>
    <t xml:space="preserve">Total 1.66: </t>
  </si>
  <si>
    <t xml:space="preserve">Total 1.67: </t>
  </si>
  <si>
    <t xml:space="preserve">Total 1.68: </t>
  </si>
  <si>
    <t xml:space="preserve">Total 1.69: </t>
  </si>
  <si>
    <t xml:space="preserve">Total 1.70: </t>
  </si>
  <si>
    <t xml:space="preserve">Total 1.71: </t>
  </si>
  <si>
    <t xml:space="preserve">Total 1.72: </t>
  </si>
  <si>
    <t xml:space="preserve">Total 1.73: </t>
  </si>
  <si>
    <t xml:space="preserve">Total 1.74: </t>
  </si>
  <si>
    <t xml:space="preserve">Total 1.75: </t>
  </si>
  <si>
    <t xml:space="preserve">Total 1.76: </t>
  </si>
  <si>
    <t xml:space="preserve">Total 1.77: </t>
  </si>
  <si>
    <t xml:space="preserve">Total 1.78: </t>
  </si>
  <si>
    <t xml:space="preserve">Total 1.79: </t>
  </si>
  <si>
    <t xml:space="preserve">Total 1.80: </t>
  </si>
  <si>
    <t xml:space="preserve">Total 1.81: </t>
  </si>
  <si>
    <t xml:space="preserve">Total 1.82: </t>
  </si>
  <si>
    <t xml:space="preserve">Total 1.27: </t>
  </si>
  <si>
    <t>Output / Atividade 80 - Extensão do conhecimento/ Activity 80 - Knowledge extension</t>
  </si>
  <si>
    <t>Ordem dos Biólogos</t>
  </si>
  <si>
    <t>Universidade de Coimbra</t>
  </si>
  <si>
    <t>Universidade Nova de Lisboa</t>
  </si>
  <si>
    <t>University of Bergen</t>
  </si>
  <si>
    <t>Icelandic National Commission for UNESCO</t>
  </si>
  <si>
    <t>Quaternaire Portugal, SA</t>
  </si>
  <si>
    <t>PC&amp;A - Consultores de Marketing Estratégico, Lda</t>
  </si>
  <si>
    <t>Instituto Pedro Nunes, AIDCT</t>
  </si>
  <si>
    <t>KEEP - Knowledge for Peace, People and the Planet, Association</t>
  </si>
  <si>
    <t>Nordhordland Utviklingsselskap IKS</t>
  </si>
  <si>
    <t>TOTAL</t>
  </si>
  <si>
    <t>Nº</t>
  </si>
  <si>
    <t>QP</t>
  </si>
  <si>
    <t>Website</t>
  </si>
  <si>
    <t xml:space="preserve">NOVA FCSH </t>
  </si>
  <si>
    <t>CFE-UC</t>
  </si>
  <si>
    <t>IPN</t>
  </si>
  <si>
    <t>NOVA FCSH</t>
  </si>
  <si>
    <t>Workshops</t>
  </si>
  <si>
    <t>UBergen, RBNordhordland, CNU Islândia</t>
  </si>
  <si>
    <t>PC&amp;A</t>
  </si>
  <si>
    <t xml:space="preserve">1
</t>
  </si>
  <si>
    <t>KEEP</t>
  </si>
  <si>
    <t>A1</t>
  </si>
  <si>
    <t>C1</t>
  </si>
  <si>
    <t>B1</t>
  </si>
  <si>
    <t>A2</t>
  </si>
  <si>
    <t>C2</t>
  </si>
  <si>
    <t>B2</t>
  </si>
  <si>
    <t>ANNEX I
PROJECT 09_CALL#3
Biosphere Reserves: Sustainable Territories, Resilient communities</t>
  </si>
  <si>
    <t>missões / missions</t>
  </si>
  <si>
    <t>BR Managers</t>
  </si>
  <si>
    <t xml:space="preserve">BR managers
National MAB Committee
</t>
  </si>
  <si>
    <t>BR managers
Communities and local partners</t>
  </si>
  <si>
    <t>General population</t>
  </si>
  <si>
    <t>Supervisor Committee</t>
  </si>
  <si>
    <t>BR managers
General public
Tourism
Scientific Community</t>
  </si>
  <si>
    <t xml:space="preserve">BR managers
Local agents/players
Local Community
</t>
  </si>
  <si>
    <t>Companies, sector and local associations, producers, artisans and other entities based or active in the 11 BRs areas</t>
  </si>
  <si>
    <t>Scientific Community
BR mamagers
ICNF
Local Owners and Communities</t>
  </si>
  <si>
    <t>BR managers
ICNF
Stakeholders
Local Communities</t>
  </si>
  <si>
    <t>Scientific Community
BR Managers
ICNF
Stakeholders</t>
  </si>
  <si>
    <t>BR Managers
Local Owners and Communities</t>
  </si>
  <si>
    <t>BR Managers/technicians
Local agents/players
Resident population/visitors
Central Administration/Local Power
ONG
Scientific/school/artistic community
General population</t>
  </si>
  <si>
    <t xml:space="preserve">BR Managers
Communities and local partners
Scientific Community
</t>
  </si>
  <si>
    <t>BR Managers
Communities and local partners</t>
  </si>
  <si>
    <t>BR Managers
Communities and local partners
Local Authorities</t>
  </si>
  <si>
    <t>Local businesses and producers</t>
  </si>
  <si>
    <t xml:space="preserve">BR Managers
National MAB Committee
</t>
  </si>
  <si>
    <t>BR Managers
Agents and institutions, public and private, operating in BR territories</t>
  </si>
  <si>
    <t>BR Managers
Communities and local partners
Scientific Community</t>
  </si>
  <si>
    <t>BR Managers/technicians
International Partners</t>
  </si>
  <si>
    <t>BR Managers/technicians</t>
  </si>
  <si>
    <t xml:space="preserve">BR Managers
Local agents: Companies, associations, producers, craftsmen 
Local Communities
</t>
  </si>
  <si>
    <t xml:space="preserve">BR Managers
Potential entrepreneurs
</t>
  </si>
  <si>
    <t>MAB Committees
National Commissions for UNESCO
BR Managers
Researchers and academics
Agents and institutions, public and private, operating in BR territories
General Public</t>
  </si>
  <si>
    <t>BR Managers
Resident population
Tour operators
Agents and cultural and artistic institutions and producers of the BRs
International tourist market</t>
  </si>
  <si>
    <t>BR Managers
Communities and local partners
Scientific Community
General public</t>
  </si>
  <si>
    <t>Managers of the 11 BRs
Resident population
Companies and institutions, both public and private, located/operating in the territories of BRs</t>
  </si>
  <si>
    <t>Public and private schools of 1st, 2nd, 3rd cycles and secondary education</t>
  </si>
  <si>
    <t>Public and private schools of 1st, 2nd, 3rd cycles and secondary education
Ministry of Education/DGE
Biology Teachers
Media</t>
  </si>
  <si>
    <t>Students and teachers of public and private schools of 1st, 2nd, 3rd cycles and secondary education</t>
  </si>
  <si>
    <t>Communities resident in BRs, Portuguese and foreign
Agents and cultural and artistic institutions
Tourists, particularly segments seeking sustainable tourism</t>
  </si>
  <si>
    <t>BR Managers
Communities and local partners
Schools</t>
  </si>
  <si>
    <t>BR Managers
Local Communities
Scientific Community</t>
  </si>
  <si>
    <t>BR Managers
General public</t>
  </si>
  <si>
    <t>BR Managers
Scientific Community</t>
  </si>
  <si>
    <t xml:space="preserve">BR Managers
UNESCO Network of Biosphere Reserves
</t>
  </si>
  <si>
    <t>BR Managers
Tourism
General public</t>
  </si>
  <si>
    <t>QP and other partners</t>
  </si>
  <si>
    <t>NOVA FCSH and other partners</t>
  </si>
  <si>
    <t>CFE-UC in conjunction with University of Bergen</t>
  </si>
  <si>
    <t>CFE-UC in conjunction with University of Bergen and BR of Nordhordland</t>
  </si>
  <si>
    <t>PC&amp;A and other partners</t>
  </si>
  <si>
    <t>QP in conjunction with BR Managers</t>
  </si>
  <si>
    <t>Edited Report</t>
  </si>
  <si>
    <t>Publications</t>
  </si>
  <si>
    <t>Availability of the Data Management Plan</t>
  </si>
  <si>
    <t>Surveys applied</t>
  </si>
  <si>
    <t>SDPs consulted</t>
  </si>
  <si>
    <t>Developed methodology</t>
  </si>
  <si>
    <t>Assent</t>
  </si>
  <si>
    <t>Website Launch</t>
  </si>
  <si>
    <t>Availability of dashboard indicators</t>
  </si>
  <si>
    <t>Created online catalogue</t>
  </si>
  <si>
    <t>Guidebooks made</t>
  </si>
  <si>
    <t>Maps of composition of ecosystems/habitats</t>
  </si>
  <si>
    <t>List of potential ecosystem services</t>
  </si>
  <si>
    <t>List of key ecosystem services for BRs</t>
  </si>
  <si>
    <t>List of indicators and Methodology for assessing the condition of ES</t>
  </si>
  <si>
    <t>Determination of the quality of ES in each BR</t>
  </si>
  <si>
    <t>List of valuable key ES and maps of valuation potential for each BR</t>
  </si>
  <si>
    <t>Determination of the economic and ecological value of the key ES of each BRs</t>
  </si>
  <si>
    <t>Key ES maps of each BR</t>
  </si>
  <si>
    <t>List of ES management and conservation measures</t>
  </si>
  <si>
    <t>Maps resulting from the application of different modelled management and conservation measures</t>
  </si>
  <si>
    <t xml:space="preserve">Manual on the sustainable management of ES and endogenous resources in BRs </t>
  </si>
  <si>
    <t>Sessions held</t>
  </si>
  <si>
    <t>Selected pilot actions</t>
  </si>
  <si>
    <r>
      <rPr>
        <sz val="11"/>
        <color theme="1"/>
        <rFont val="Calibri Light"/>
        <family val="2"/>
        <scheme val="major"/>
      </rPr>
      <t>G</t>
    </r>
    <r>
      <rPr>
        <sz val="11"/>
        <color rgb="FF000000"/>
        <rFont val="Calibri"/>
        <family val="2"/>
      </rPr>
      <t>uidebooks made</t>
    </r>
  </si>
  <si>
    <t>Interviews held</t>
  </si>
  <si>
    <t>Memory centres created</t>
  </si>
  <si>
    <t>Virtual store created</t>
  </si>
  <si>
    <t>Persons covered in training</t>
  </si>
  <si>
    <t>Citizen Science Initiatives held</t>
  </si>
  <si>
    <t>Benchmark and its regulatory framework</t>
  </si>
  <si>
    <t>Training actions</t>
  </si>
  <si>
    <t>Digital training actions</t>
  </si>
  <si>
    <t>Visits held</t>
  </si>
  <si>
    <t xml:space="preserve">Seminar held
</t>
  </si>
  <si>
    <t>Communication Parts</t>
  </si>
  <si>
    <t>Disseminated activities</t>
  </si>
  <si>
    <t xml:space="preserve">Online cultural agenda 
</t>
  </si>
  <si>
    <t xml:space="preserve">BR Olympiads held
</t>
  </si>
  <si>
    <t>Entities/persons contacted</t>
  </si>
  <si>
    <t>Participating Students</t>
  </si>
  <si>
    <t>Events held</t>
  </si>
  <si>
    <t>“Members”/BioKeepers</t>
  </si>
  <si>
    <t>Exhibition held</t>
  </si>
  <si>
    <t>Diagnostic Report</t>
  </si>
  <si>
    <t>Geostrategic Context Report</t>
  </si>
  <si>
    <t>Activity Report</t>
  </si>
  <si>
    <t>Analysis Report</t>
  </si>
  <si>
    <t>Report on the Concept of SDPs</t>
  </si>
  <si>
    <t>Participatory Model Report</t>
  </si>
  <si>
    <t>Report on the Structure of the SDPs</t>
  </si>
  <si>
    <t>Guidance Report/Handbook of procedures</t>
  </si>
  <si>
    <t>Website or Activity Report</t>
  </si>
  <si>
    <t>Activity Report / Website</t>
  </si>
  <si>
    <t>Pilot Actions Report</t>
  </si>
  <si>
    <t>Report of the SDPs Pre-Proposal</t>
  </si>
  <si>
    <t>Public Consultation Consideration Report</t>
  </si>
  <si>
    <t>Sustainable Development Plan</t>
  </si>
  <si>
    <t>Pilot actions implemented</t>
  </si>
  <si>
    <t>Tourist Guidebooks</t>
  </si>
  <si>
    <t>Project website (Portuguese BR Network)</t>
  </si>
  <si>
    <t>Report on the Training Execution and Certificates Issued</t>
  </si>
  <si>
    <t>Report of the Barometer for Sustainable Development of BRs</t>
  </si>
  <si>
    <t xml:space="preserve">Normative Reference Report and Good Practice Manuals </t>
  </si>
  <si>
    <t>Presence sheets in the actions carried out</t>
  </si>
  <si>
    <t>Number of persons covered in training</t>
  </si>
  <si>
    <t>Visits Report</t>
  </si>
  <si>
    <t>Holding of events
Regulation edition</t>
  </si>
  <si>
    <t>Strategy Report of Marketing</t>
  </si>
  <si>
    <t>Plan of Communication</t>
  </si>
  <si>
    <t>Handbook of Corporate Identity</t>
  </si>
  <si>
    <t>Final Arts</t>
  </si>
  <si>
    <t>Manual; Book</t>
  </si>
  <si>
    <t>Website, Maps, Guidebooks, Contests</t>
  </si>
  <si>
    <t>Documentaries; Reportages, Radio Spots</t>
  </si>
  <si>
    <t>Contact log</t>
  </si>
  <si>
    <t>Media Strategy</t>
  </si>
  <si>
    <t>Report</t>
  </si>
  <si>
    <r>
      <rPr>
        <sz val="11"/>
        <color theme="1"/>
        <rFont val="Calibri Light"/>
        <family val="2"/>
        <scheme val="major"/>
      </rPr>
      <t xml:space="preserve">Agenda available </t>
    </r>
    <r>
      <rPr>
        <i/>
        <sz val="11"/>
        <color rgb="FF000000"/>
        <rFont val="Calibri"/>
        <family val="2"/>
      </rPr>
      <t>online</t>
    </r>
    <r>
      <rPr>
        <i/>
        <sz val="11"/>
        <color rgb="FF000000"/>
        <rFont val="Calibri"/>
        <family val="2"/>
      </rPr>
      <t xml:space="preserve"> </t>
    </r>
  </si>
  <si>
    <t>Awareness-raising Plan Report</t>
  </si>
  <si>
    <t>Presence sheets in the sessions held in each of the 11 BRs.
Session clipping dossier</t>
  </si>
  <si>
    <t xml:space="preserve">Enrolment of pupils and schools
</t>
  </si>
  <si>
    <t>Project Website: refer to the specific “area” of the Olympiad
Registrations made</t>
  </si>
  <si>
    <t>Project Website: refer to specific “area” of the Olympiads
Clipping Dossier of news about the event</t>
  </si>
  <si>
    <t>Report of the 1st edition of the Network of Arts and Culture Festivals of Portugal's Biosphere Reserves, with an event in the Azores, one in Madeira and one in the Mainland
Event Clipping Dossier</t>
  </si>
  <si>
    <t>Portal and books</t>
  </si>
  <si>
    <t>Consultancy in the area of valuation of ES</t>
  </si>
  <si>
    <t>Analysis and monitoring of pilot actions and identification of new skills</t>
  </si>
  <si>
    <t>Development of the analysis report and development of a plan for the dissemination of new competences related to pilot actions</t>
  </si>
  <si>
    <t>Actions to disseminate new competencies</t>
  </si>
  <si>
    <t>Utilização de equipamentos informáticos/ Use of computer equipment</t>
  </si>
  <si>
    <t>Especificação de critérios de avaliação/ Specification of evaluation criteria</t>
  </si>
  <si>
    <t>deslocação / trip</t>
  </si>
  <si>
    <t>Recursos Humanos/ Human Resources</t>
  </si>
  <si>
    <t>numérico / numeric</t>
  </si>
  <si>
    <t xml:space="preserve">Valor médio /homem / dia para uma equipa de quadros superiores que integra Administrador, Consultor-coordenador e consultor / Average value/man/ day for a senior management team that includes an Administrator, Consultant-coordinator and consultant </t>
  </si>
  <si>
    <t>Valor/hora médio de 2019/ Average value/hour 2019</t>
  </si>
  <si>
    <t xml:space="preserve"> Collection, compilation and systematisation of bibliographic and cartographic information that led to the creation  of the 11 Biosphere Reserves (BRs) in order to identify the objectives and specificities of the territories, providing a baseline framework for the Sustainable Development Plans (SDP).
The collection will be carried out through direct contact with each of the management units of the BRs, using one of the tools defined in the Participatory Model and will provide data to the project databases.
This activity includes a “thinking tank” integrating international participants that will follow-up the development of the project which will allow consultation and exchange of experiences with different realities of the World Network of Biosphere Reserves (WNBR), thus reinforcing the potential for cooperation between BRs in the different MAB networks. This group includes BR managers from Spain, Chile, São Tomé and Príncipe, Mozambique, Guinea-Bissau, Mexico, Cape Verde, among others.
</t>
  </si>
  <si>
    <t xml:space="preserve">The activity aims to analyse the geostrategic context in which each BRs fits into, in terms of thematic and geographical networks, national and international, and the analysis of its strategic reference framework, in particular the orientations and policies related to conservation and sustainability, and Programs in place with an impact on each BR. It will also be essential to identify the group of entities with jurisdiction in the different territories covered by BRs. </t>
  </si>
  <si>
    <t xml:space="preserve"> Collection and organisation of content associated with the historical path and the process of affirmation and impact of each Reserve from local and national archives and libraries (e.g. Archive from RTP-RDP, Film library, Press, Documentation in each Reserve).
Development and publication of a book on the history of the Reserves considering the various contexts evoked, among others, public and local policies for the environment, the importance, meaning and impact of the UNESCO classification. </t>
  </si>
  <si>
    <t>Definition of a data management plan that specifies the methodologies and parameters of creation, collection, storage, organisation, deposit, description, documentation and access to data for the whole project, following best  practices, pursuing open access purposes and in strict compliance with the FAIR principles (Findable, Accessible, Interoperable, Reusable).
The results of the work carried out, the information collected and the research carried out,  which  nature and content could allow, will be disseminated (where possible in open access) and preserved; knowledge about BRs should be expanded and shared with society in general; the data collected should be made available, making it possible to reuse them for scientific and cultural purposes.
The plan will follow internationally defined standards and models, highlighting the use of the DMP online form Digital Curation Centre.</t>
  </si>
  <si>
    <t xml:space="preserve"> Listening about the perception, identification and characterisation of the cultural and natural vernacular heritage directed to the Reserves and local entities, through the construction and application of surveys in the initial phase of implementation of the project and in its final phase.</t>
  </si>
  <si>
    <t xml:space="preserve"> This activity is dedicated to the design of the SDPs development model, starting from a benchmarking analysis of existing SDPs in order to stabilise a structure, contents and methodologies for the SDPs of the 11 BRs, taking advantage of the best that is done in the UNESCO Biosphere Reserves Networks, allowing to innovate and focus the SDPs on the most pressing issues today (efficient use of resources, sustainable consumption, preservation of biodiversity and landscapes, mitigation and adaptation to climate change and other environmental, health risks, etc.). In addition to being related to Activity 54, betting on the exchange of experiences with partner countries in this application, the result of the activity will be approved under Activity 9.
</t>
  </si>
  <si>
    <r>
      <t xml:space="preserve"> The activity is assumed as a strategic tool for the diagnosis and production of knowledge, for community development and for the training of the entities and population involved, among others. The methodology to be implemented will be linked with the guidelines established by the  UNESCO MAB Program Strategy  (2015-2025), the Lima Action Plan (2016-2025) and the Portuguese Action Plan for the Portuguese BRs network (2018-2025), with the existing and ongoing participatory activities  in the BRs, but will be designed mainly focused on the expected results of the SDPs and will be cross-cuting to the 11 BRs. The National MAB Committee and the main local players will follow-up the creation of a specialised </t>
    </r>
    <r>
      <rPr>
        <i/>
        <sz val="11"/>
        <color theme="1"/>
        <rFont val="Calibri Light"/>
        <family val="2"/>
        <scheme val="major"/>
      </rPr>
      <t>Focus Group</t>
    </r>
    <r>
      <rPr>
        <sz val="11"/>
        <color theme="1"/>
        <rFont val="Calibri Light"/>
        <family val="2"/>
        <scheme val="major"/>
      </rPr>
      <t>, the development of surveys aimed at different target audiences, which will promote a program of meetings to discuss and follow-up the plans in each BR. The activity is linked with the remaining activities of characterisation and participatory involvement.</t>
    </r>
  </si>
  <si>
    <t xml:space="preserve">Once stabilised the methodological proposal of the SDPs (with the identification of the specificities of each SDP and organisation of development and participation mechanisms) and following a transparent and participatory process, it will be submitted for approval by the Advisory Committee, implementing the Participatory Model and promoting the legitimacy of the process. </t>
  </si>
  <si>
    <t>Creation of the systems architecture and respective  functioning and governance model  - distributed type - of digital infrastructure associated with biosphere reserves, comprising the following elements:
A. BRs network presentation and information portal - internal and external promotion 
B. dashboard - graphical interface providing quick views of relevant key performance indicators (KPIs) - namely resulting from sustainability plans
C. data infrastructure - integration of content databases and linkage with other infrastructures (e.g. GBIF, PRISC)</t>
  </si>
  <si>
    <t xml:space="preserve"> Creation of website for presentation, enhancement and promotion of biosphere reserves as a whole - beta version in month 6 and final version on the deadline.
It will aggregate the detailed information and the services provided by the reserves in its various domains: historical and heritage characterisation; ecosystem services; online stores of Biosphere Reserves; guidebooks and cultural and scientific paths in virtual format, with georeferencing; network of friends of Reserves - Biokeepers.
It will also gather the information and make available the contents produced within the scope of the project. 
Includes programming and development of website/digital platform with custom applicational logic (database integration; webshop; APIs for integration with external services/entities), including front-end and back-end programming; testing; support and maintenance.</t>
  </si>
  <si>
    <t>Adoption of a Business Intelligence (BI) tool that allows to gather, produce and explore automatically indicators that support integrated management and decision making for all biosphere reserves. 
A collection of indicators (via a dashboard) will be made publicly available, which will allow the follow-up, integrated monitoring and impact assessment of the sustainable development model implemented.
It links with measures relating to the conception of the system of indicators for sustainable development.</t>
  </si>
  <si>
    <t xml:space="preserve">Creation of a catalogue aggregating the set of existing research data on biosphere reserves, facilitating access to consolidated and existing information in other repositories and data sources. It  will be developed in conjunction with the existing scientific research infrastructures in Portugal and other relevant entities/holders of content of this nature. </t>
  </si>
  <si>
    <t>Mapping and characterisation of the cultural and natural heritage associated with each Reserve and research development with archives, libraries, other local and national resources (documentation, objects, photographs and other collections).
Organisation, treatment and production of content for promotion in the platforms and channels of the project, highlighting the creation of guidebooks of the natural heritage of BRs.
The results of the activity in conjunction with the actions related to the preparation and development of the SDPs, as well as the preparation of Tourist Roadmaps for the Portuguese Biosphere Reserves.</t>
  </si>
  <si>
    <t xml:space="preserve"> For each biosphere reserve, mapping of the existing ecosystems using geographic information systems and satellite images (Landsat and Sentinel) will be carried out. This approach will allow stratification of the three areas that constitute biosphere reserves and build Normalized difference vegetation indexes (NDVI), which will be used as proxies of the structural diversity of habitats and which in turn are proxies of biodiversity.</t>
  </si>
  <si>
    <t>Identification of the potential provision  ES will be carried out following a spatial landscape scale approach in order to determine spatial patterns and the overlapping (“stacking” concept) of the multiple services and functions of ecosystems, assessing their diversity and spatial heterogeneity in the three zones that makes up each BR. The evaluation of the potential provision ES will follow the analytical structure of the MAES and CICES, adjusted to the IPBES “Nature's contribution to people (NCP)” concept and will focus on indicators identified as relevant to map the ES. Thus, this task will assess the potential of each of the biosphere reserves in the provision of biotic and non-biotic, regulatory, social and cultural products and services, as well as identify the potential for the provisioning of endogenous natural resources.</t>
  </si>
  <si>
    <r>
      <t xml:space="preserve"> The activity aims to update the strategic diagnostic information on the economic system existing in Portuguese BRs (based or with significant activity in these spaces) and relevant to the formulation of sustainable development strategies, particularly, in the valorisation of specific resources and tourism. Starting from repertoires (or databases) existing with local or regional entities (sectoral or local-based associations, e.g. ADL), the characterisation work should focus on aspects related to value chains for the main sectors installed in these territories, deepening knowledge about organisational, competency, market, technological and innovation dimensions. The methods to be mobilised are, information analysis and </t>
    </r>
    <r>
      <rPr>
        <i/>
        <sz val="11"/>
        <color theme="1"/>
        <rFont val="Calibri Light"/>
        <family val="2"/>
        <scheme val="major"/>
      </rPr>
      <t>desk research</t>
    </r>
    <r>
      <rPr>
        <sz val="11"/>
        <color theme="1"/>
        <rFont val="Calibri Light"/>
        <family val="2"/>
        <scheme val="major"/>
      </rPr>
      <t xml:space="preserve">, interviews and online surveys to representative samples in the universe of the 11 Portuguese BRs. </t>
    </r>
  </si>
  <si>
    <t>The activity aims to identify the local players more qualified/predisposed to explore the opportunities for conservation and sustainable use of the resources in territories. To this end, contacts will be made with local or regional authorities (sectoral or local-based associations, e.g. ADL). The characterisation work should focus on the business and other locally based initiatives that are exploiting this opportunity or reveal the potential to do so. The methods to be used includes contacts, information analysis and desk research.</t>
  </si>
  <si>
    <t>The activity aims to identify best practices of R&amp;TD, innovation and entrepreneurship aligned with sustainable development. It will be based on the diagnosis, capture and expansion of best practices in the territories of the region and international best practices, for integration into the strategy of each Portuguese Biosphere Reserves and for support in the work of local teams. The methods to be used includes contacts, literature review, information analysis and desk research.</t>
  </si>
  <si>
    <t xml:space="preserve"> In order to focus on what is really a priority in each of the 11 Portuguese BRs, the identification of priority development and sustainability areas will be carried out using the methodology of participation of the organisation of Focal Action Groups, following the methodology to be defined for Participatory Model, also involving the identification of ongoing or planned projects considered relevant, involving partnership with other BRs, national or international.
</t>
  </si>
  <si>
    <t>Considering the identity aspects, objectives and priorities of each of the biosphere reserve, we will select which key ES, adjusted to the NCP concept, for the promotion of a sustainable development of endogenous natural resources in the BRs. This activity will use a participatory and collaborative multi-actor methodology, in which local actors (communities, owners, local entrepreneurs, managers) will identify which ecosystem products and services (following the concept of PCN) they consider priority in the BR where are inserted, using questionnaires, interviews and focus groups. This activity will be developed in partnership with the University of Bergen and the UNESCO Chair “Sustainable heritage and environmental management” of Norway, and will follow the methodology of participatory mapping and analysis of social and socio-ecological networks that have been successfully applied in BRs of Nordhordland, Norway.</t>
  </si>
  <si>
    <t>The selection of indicators and development of the methodology for assessing the condition/status of ES, adjusted to the concept of NCP, will follow the analytical approach of the MAES defined for the European Union, including indicators derived from scientific knowledge, environmental legislation, political relevance, conservation status of habitats and species, soil and ocean quality and sustainable development, and which can be assessed for a reference year and in which changes can be detected over time.</t>
  </si>
  <si>
    <t xml:space="preserve"> Survey of goods and services that currently bring benefits to the community and which can be valued in ecological, socio-cultural and economic terms, following a participatory methodology using surveys.</t>
  </si>
  <si>
    <t>Valuation of previously selected ES will be carried out using a combination of monetary and non-monetary approaches to develop estimates of economic, social and ecological values. The most adequate economic assessment method for each service will be selected, including market-based methods, travel costs and declared preference techniques. The results of the economic assessment and the ecological assessment will be used to provide an assessment of the value of the BRs ecosystems, based on stakeholders' perceptions and preferences towards ES. This activity will follow a participatory methodology, in which a selected group of stakeholders (scientists, BR managers and local players) will perform a holistic assessment of ES based on their assessment of ecological, economic and social value. These different dimensions of the value will be linked through a multi-criterion decision analysis structure.</t>
  </si>
  <si>
    <t xml:space="preserve"> Considering the identity aspects, objectives and priorities of each of the biosphere reserves, but also the condition/state of the ES, specific management and conservation measures will be proposed for each of the three BR zones, aiming at optimising the selected ES.</t>
  </si>
  <si>
    <t xml:space="preserve"> Data collected in previous tasks will be compiled into geodatabases. Using spatial interpolation techniques, the mapping of ES, following the NCP concept, will be carried out considering the three zones that make up de BRs.</t>
  </si>
  <si>
    <t xml:space="preserve"> In this task, we will analyse and integrate all the results of the previous tasks using spatially explicit modelling using models already tested for different types of ES (e.g., INVEST, SOILNAVIGATOR, SolVES, AIRES) to evaluate the effectiveness of management and conservation measures proposed before their implementation, based on the collection of existing information on the potential that each ecosystem typology mapped to each BR has for the provision of ES, in the NCP approach, and how the proposed measures can evaluate and add value to endogenous natural resources.</t>
  </si>
  <si>
    <t xml:space="preserve"> Based on the modelling exercise and the results of the pilot projects, it is intended to create a manual for the sustainable management of ES and endogenous resources in BR (taking into account the specificities of each BR) including criteria for the selection and implementation of measures to promote and enhance ecosystems in the scope of the provision of ES and the methodologies for monitoring ES.</t>
  </si>
  <si>
    <t>Based on the diagnosis made, resulting from the set of activities of analysis, survey, characterisation, listening, involvement and participation of the entire project team, but also of stakeholders and general population, this activity aims to discuss strategic development options of each SDP, through public discussion sessions in each of the 11 BRs, betting on the development of SDPs that translate the realities of each BR and that are actually intended for each of the territories.</t>
  </si>
  <si>
    <t xml:space="preserve"> The SDPs intended to develop will be associated with operational and management principles contained in national legislation, namely related to the right to participate, providing for the promotion of SDPs and the holding of public sessions to present them in order to encourage participation and obtaining contributions and suggestions for improvement. This will be carried out during the   final stage of the project, which will be carried out in each of the 11 BRs.</t>
  </si>
  <si>
    <t xml:space="preserve"> After the entire process of development of the SDPs of the BRs, the activity corresponds to the revision of the SDPs, given the contributions received in the Public Consultation and the follow-up and evaluation of the pilot action measures, and their edition.</t>
  </si>
  <si>
    <t>Pilot actions will be selected through a collaborative process with BRs (managers and relevant actors), taking as reference the strategies and lines of action identified in the SDPs. Each BR will be involved in at least one pilot action and will be developed in such a way as to be easily transferred/replicated in any of the remaining BRs as well as other reserves in the world network of BR. A common methodology for follow-up/monitoring, evaluation and communication will be established for the different pilot actions. Delineated the “path” that is to be followed in each BR and stabilised the sustainable development proposal and its implementation programme/management, the selection of pilot actions to be implemented will involve the identification of a set of criteria to ensure that the measure to be developed is the best that adapts to each BR, which is achievable and can have continuity.</t>
  </si>
  <si>
    <t xml:space="preserve"> The creation of tourist roadmaps results from the previous identification of elements of cultural heritage (tangible and intangible), natural heritage (biodiversity, landscape) carried out in the initial phase of the project, for each BR. The roadmaps will include elements and tourism activities such as gastronomy, wine tourism, local culture, historical-cultural and religious heritage, biodiversity, landscape, craftsmanship in conjunction with local players, whether companies or organisations as promoters of the itineraries. The roadmaps will include thematic activities such as walking tours, visits to monuments, festivities, Slow Tourism. Based on the roadmaps of each reserve, a National Roadmap of Portuguese Biosphere Reserves will be structured. The Roadmaps may constitute tehmselves as pilot actions.</t>
  </si>
  <si>
    <t xml:space="preserve">Local presentation of the project of recording memories to Reserves and Communities — awareness-raising and demonstration actions involving local partners.
Invitation to collect and share testimonies and memories — involvement of local partners — including communication media; 
Organisation of actions of identification, collection (digital and in-person Memory Days in each Reserve), heritage status qualification and editing of interviews, oral and written testimonies, reproduction of objects and photographs - to be published in the portals associated with the program (Memory for All, websites of Reserves, eventual Reserves Memory Centres).
The activity will take place in all BRs and is part of the catalogue of projects that can be selected by BRs according to activity. </t>
  </si>
  <si>
    <r>
      <t xml:space="preserve">Promotion of collaborative and networked organisation of memory points/exhibitions involving Reserves and Communities in possible collaboration with local entities — including planning and training in the areas of educational services, programming; exchange programmes and, as far as possible, </t>
    </r>
    <r>
      <rPr>
        <i/>
        <sz val="11"/>
        <color theme="1"/>
        <rFont val="Calibri Light"/>
        <family val="2"/>
        <scheme val="major"/>
      </rPr>
      <t>laboratory/hands-on</t>
    </r>
    <r>
      <rPr>
        <sz val="11"/>
        <color theme="1"/>
        <rFont val="Calibri Light"/>
        <family val="2"/>
        <scheme val="major"/>
      </rPr>
      <t xml:space="preserve"> dynamics associated with local realities, namely in the field of learning and valorisation of local practices and use of endogenous resources. This pilot action that can be replicated in other BRs that meet appropriate conditions and express this interest. </t>
    </r>
  </si>
  <si>
    <t xml:space="preserve"> The creation of a Network of Stores of Biosphere Reserves aims to promote the partnership between Biosphere Reserves in order to enhance value in the market of their endogenous and specific products (natural products, food, craftmanship, etc.) in a logic of strengthening the circular economy. In addition to promoting cooperation between producers of the same Reserve and between producers of the various Portuguese Reserves, the network of shops will allow links with other reserves at international level. Simultaneously, the project aims to contribute to the online distribution of these products, in a shared and collaborative way, favouring the positioning of small and micro producers in distribution and marketing. The project implies the development of the concept and model of exploitation of the store network, the concept of the store-type (physical spaces), layout and image, and the virtual store, associating itself with the branding proposals that will be made for the Portuguese Biosphere Reserves Network. </t>
  </si>
  <si>
    <t xml:space="preserve"> The activity aims to identify the different systems of sustainable development indicators used in UNESCO's BR Network Reserves and the best practices implemented. It also includes the analysis of the indicators of the Portuguese Action Plan for BRs.   It is intended to resort to the benchmarking process, also having the participation and experience of international partners and BRmanagers. </t>
  </si>
  <si>
    <t xml:space="preserve"> Identified the best group of indicators in practice, the design of the system of sustainable development indicators will be oriented to respond to the concerns already mentioned in the Application Notice, to be accessible to all and so that it can receive input regularly. In order to contribute to the improvement of environmental, economic, social and institutional performance management, the indicators to be included (execution and impact) will cover the different sectors and problems identified in the SDPs, enabling a practical monitoring plan to be established.</t>
  </si>
  <si>
    <t xml:space="preserve">After the structure, protocol, registration methodologies, treatment and systematisation of SDPs monitoring is established, with the identification of a robust set of sustainable development indicators, which will be submitted to the approval of the Advisory Committee, implementing the Participatory Model and promoting legitimacy of the process.  The Monitoring Plans for each ofthe 11 BRs will be developed specifying in addition to the methodology to be observed in the collection of the data (locations and their frequency, techniques and equipment, evaluation criteria, etc.), the entities involved both in terms of availability information, either in terms of active participation in the collection and input to the plan. For this purpose, sheets shall be drawn up for each of the indicators systematising the requirements applicable to each indicator. </t>
  </si>
  <si>
    <t xml:space="preserve"> This training contributes to the proper implementation of the Monitoring Plan of the BR network and associated Indicator System. Monitoring implies the definition of a scoreboard of indicators relevant to the network as a whole and for each reserve, of the methods and periodicity of collection, reporting and reporting. The training aims to train technicians associated with each BR to participate in this process throughout its cycle: definition, collection and availability. The concept and form of definition of indicators, the link between them and the reality to be monitored, the way to organise the collection and communication strategies (technical and generalist) are contents to be considered. The training will follow a practical approach in conjunction with the construction of the indicators system, working as an auxiliary resource for its implementation. The training will combine face-to-face and non-presential strategies ensuring broad and efficient participation of technicians associated with the management of reserves.</t>
  </si>
  <si>
    <t xml:space="preserve">. Awareness-raising of the scientific community to participate in the validation and exploitation of data provided by citizen science activities and in the communication of results to the community.
. Promoting and supporting citizen science initiatives — in conjunction with challenges raised to the scientific community, and in collaboration with the “Rede Portuguesa de Ciência Cidadã e Ciência Viva” (Portuguese Network of Citizen Science and Living Science).
. Organisation of collaborative actions to mobilise communities and society in general for listening about topics for citizen science actions, identification and enrichment of content (availability of images for recognition, presentation of local activities and practices — crowdsourcing, hands-on actions - in addition to the usual work with the school community). 
The activity will take place in all BRs and is part of the catalogue of projects that can be selected by BRs </t>
  </si>
  <si>
    <r>
      <t xml:space="preserve"> The activity aims to promote sustainability in BR, fostering active participation of citizens, facilitating dialogue and the exchange of experiences and best practices, through the organisation of conferences, discussion platforms, among others, to explore new ways of addressing sustainable development issues. This activity includes the generation of </t>
    </r>
    <r>
      <rPr>
        <i/>
        <sz val="11"/>
        <color theme="1"/>
        <rFont val="Calibri Light"/>
        <family val="2"/>
        <scheme val="major"/>
      </rPr>
      <t>reports</t>
    </r>
    <r>
      <rPr>
        <sz val="11"/>
        <color theme="1"/>
        <rFont val="Calibri Light"/>
        <family val="2"/>
        <scheme val="major"/>
      </rPr>
      <t xml:space="preserve"> and procedure of data publishing, both of monitoring results, as of communication and information actions, of execution and implementation of projects and of pilot actions and others, allowing constant follow-up and the sharing of knowledge, continuously and evolutionary, of the sustainable development process.</t>
    </r>
  </si>
  <si>
    <t xml:space="preserve"> A certification  and benchmark system will be created covering the activities, sectors, goods and services of BRs, based on principles of quality, best practices and valorisation of knowledge and local and traditional products. This benchmark will seek to promote the introduction of innovation, transparency, competitiveness and long-term business commitment. For the Tourism sector, as an example, the benchmark will be in line with the World Charter for Sustainable Tourism +20 (2015), the 2030 Agenda and the United Nations Sustainable Development Goals. The design of the system will be supported by a benchmarking analysis within the World BR Network. Awareness-raising and training actions will be organised in line with communication strategy, as well as the edition of Handbooks of Best Practice and a Guide to Sustainable Tourism in BRs. The Sustainable Tourism guide describes actions, products, services and players that promote Sustainable Tourism in BRs and will be aligned with the SDPs.</t>
  </si>
  <si>
    <t xml:space="preserve"> This activity aims to identify the skills needs of the management teams of Biosphere Reserves and local partner entities. This diagnosis will allow planning the training and capacitation  activity to support the implementation of SDPs. The development of the SDPs will pose new challenges and demands for managers and technicians of the BR teams that, to be adequately answered, requiring the mobilisation of more and new skills. This activity presupposes a close link between the diagnostic strategy and the process of defining the main objectives and bets included in the SDPs, as well as a dynamic participation in consultation with BR teams, public decision-makers and experts to inform the diagnostic process. The diagnosis will allow to design plans specifically adapted to the contexts of professional practice of each of the BRs that will integrate a Training Plan to be developed throughout different stages of development of the project. </t>
  </si>
  <si>
    <t>Responsibility for managing Biosphere Reserves is very demanding in terms of management skills. This requirement is increasing and requires a progressive greater professionalism of the management job. The objectives of strengthening its leading role associated with the implementation of the project developed here will contribute to recall and accelerate these needs. Thus, it is important to enable managers with management skills that allows them to respond positively to the greater complexity of the functions that they must assume and at the level of governance of the Reserves. The reference of these training priorities will also receive input from the diagnostic exercise of training needs that is part of the project's list of activities. Management skills and skills in the use of technological tools to support management will be priority areas of this formative approach.</t>
  </si>
  <si>
    <t xml:space="preserve"> This activity includes the implementation of the Training Plan developed in the context of the Diagnostic of Training Needs. The training programme to be developed will give priority to the areas of sustainable development (in conjunction with the implementation of the SDPs), cooperation, but also the collaborative approach that is important to ensure in the development of the project. This activity covers the training of BR management teams in nuclear fields for the proper implementation of SDPs and which will be referred to in the diagnostic exercise of training needs. Areas anticipated to be considered: management support skills (including technological tools); fundraising, project management, and  transversal competencies — associated with collaboration, conflict negotiation and autonomy, proficiency in foreign languages, as well as collaborative work methodologies that structure the entire intervention strategy of the project.</t>
  </si>
  <si>
    <t xml:space="preserve"> Identification and dissemination of new competences in models and more advantageous ways of sustainable management of resources with economic, social and cultural benefit for specific communities, for the type of pilot action and context in which they are carried out.</t>
  </si>
  <si>
    <t xml:space="preserve"> The development of this activity involves the training of local BR teams, providing them with skills to support local innovation actions, carry out activities to support the economic initiative and contribute to the self-sustainability of their projects. Also includes support in the search for partnerships (companies and other stakeholders) and publica and private funding, for the new projects and for the Portuguese Biosphere Reserves (e.g. PT2030, Horizon Europe)
Training topics: Innovation and technology transfer; Entrepreneurship and business opportunities, Funding opportunities.</t>
  </si>
  <si>
    <t xml:space="preserve"> Holding technical workshops on ES, following the NCP concept, and monitoring methodologies in each BR. These workshops will include the participation of BRs from Norway (Nordhordland UNESCO Biosphere) and the University of Bergen, and the methodology for ES selection that this BR has been implementing with the participation of communities, as well as with the BRs of CPLP and Spain.</t>
  </si>
  <si>
    <t xml:space="preserve"> Holding digital training actions to train local decision-makers to implement sustainable management plans, about regarding to the ES proposed for each BR and development of a guide of best practices.</t>
  </si>
  <si>
    <t xml:space="preserve"> In this task, the IPN will implement a program to support the creation of businesses that explore the opportunities of BRs. The program will last 6 months, working continuously, where selected entrepreneurs will be able to explore the commercial validity of their project. As support, there will be workshops and mentoring with trainers and experts in the various areas. The methodology already tested in several accelerated programs where IPN, addresses the following topics: Ideation and Innovation, Business Model, Customer Development, Marketing for Entrepreneurs, Startups and Investment, Action Plan.</t>
  </si>
  <si>
    <t xml:space="preserve"> The organisational themes of the short visit programme will be established on the basis of the priorities identified in the Sustainable Development Plans of Biosphere Reserves, pilot actions and other activities arising from the participation of Biosphere reserves in the cooperation networks of the MAB program. The involvement, as a formal partner, of the Nordhordland Biosphere Reserve, Norway, also implies the establishment of permanent contact between the Portuguese biosphere reserves and the only biosphere reserve in donor countries. As the UNESCO National Commission of Iceland is also a formal partner of this consortium, we consider the possibility of the Portuguese Biosphere reserves cooperating in the process of creating the first biosphere reserve in that country. </t>
  </si>
  <si>
    <t xml:space="preserve"> The Seminar aims to present the results achieved by the project, in its various components, fostering networking and the exchange of best practices between agents and institutions related to BRs, in Portugal and in the world. It will be structured at different moments: plenary sessions with guests; communication panels, focused on the analysis of the results achieved by the project, involving elements of the project team and local stakeholders; round table discussions with participants in the Residency and Visiting Programs. Alongside this technical-scientific component, the Seminar will have an event of Promotion and Publishing of Good Practices in the Portuguese Biosphere Reserves that will include exhibition/exhibition areas and a public ceremony to reward projects, products and services that stand out for their innovative character; contribution to strengthening the cohesion and sustainability of the territory; and/or by the capacity to communicate and attract new audiences to the Portuguese BR.</t>
  </si>
  <si>
    <t xml:space="preserve"> The development of a Marketing Strategy allows to create a coherent and consistent line of interaction between the projected value of each UNESCO Biosphere Reserve and the different target audience, starting from the characterisation of fundamental values on which supports the whole Communication Plan and its initiatives and activities. It aims to clearly identify which target audiences, which resources should be mobilised and a whole set of communication rules, either at the level of the different interface entities or between partners. It includes market analysis, local and national market study, trend and competition/peer analysis. Develops interconnection with the areas of Knowledge and Training. Defines the Mission, Vision and Value Proposition and Positioning of the project, in the framework of the themes of Territorial Marketing. Typifies the Audiences of all actions to be developed, establishes schedules and budgets for each set of activities. </t>
  </si>
  <si>
    <t xml:space="preserve"> As a result of the Marketing Strategy, the Communication Plan covers the entire communicational scope of the brand, in an integrated way, formalising a communication strategy and the creativity associated with it. Its construction will be based on principles and rules that allow to project a growing awareness of local, national and international populations of the natural and cultural values that underpin the classification and distinction of each territory and its international integration into the Man &amp; the Biosphere Programme and the UNESCO World Network of Biosphere Reserves.
• Objectives of communication
• Definition of communication ecosystem (touchpoints)
• Axis of Communication
• Typification of Personas and their journeys
• Determination of the budget
• Schedule for Actions</t>
  </si>
  <si>
    <t xml:space="preserve"> The development of a brand Identity Strategy will define a set of rules to be complied with according to the tone and graphism defined for the brand, in order to ensure consistency in all pieces created. Creating a common identity based on a brand allows a wide dissemination and visibility of the territories of the Portuguese Biosphere Reserves, their promotion and their visiting. This includes the creation of a logo and its variants, brand signature, colour palette, among others. The final result will be reflected in a brand book that contains all the graphic guidelines of the brand to ensure its correct use.
•Creation of the brand and badge (Logo) for the Sustainable Tourism Framework in Portuguese Biosphere Reserves
•Corporate Identity
•Logo and its versions of use
•Brand book - Corporate Identity Manual
•Brand Signature</t>
  </si>
  <si>
    <t xml:space="preserve"> Creative Development includes the baseline design of the entire image definition of all creative pieces to be developed, both at the visual level and at the level of key messages used in all communication. It is crucial to ensure that the creative components are tailored to the specificity of each piece of communication, the medium (online/offline) and each target audience. In this way, each piece of communication must have its own creative rationale, not just a declension. 
The materialisation and production of the entire creative component is represented by the set of actions described in Chapter C (includes subsequent declension)
• Creativity - basic concepts of corporate communication and campaign (s)
• Guideline of strategic vectors
• Adaptation of Corporate Identity to pieces of communication
• Image design of different pieces of communication (Visual Mood, Communication Tone, Key visuals, etc..)
</t>
  </si>
  <si>
    <t>The digital environment is essential to enhance communication to different target audiences in different areas and geographies and has very own characteristics. The Digital Communication Image Design should be defined according to the media and channels to be used in the digital sphere, according to the Communication Plan (either in the scope of information or publicity)
• Digital Communication Strategy (definition of communication in social networks, website, etc...)
• Generic creative design of the image applied to digital channels (website, etc...)</t>
  </si>
  <si>
    <t xml:space="preserve"> It includes all the declensions of the different pieces proposed for different formats and in the production of offline promotion Materials. The promotional materials will be produced in Portuguese, English and Spanish and adapted to each Biosphere Reserve, in addition to the general support for the promotion of World Network of Biosphere Reserves of UNESCO. Graphic application and contents unfolding for Print materials for subsequent production and/or printing of said materials and includes: 
• Registration and photographic survey of the 11 reserves 
• Book or thematic brochure on the Portuguese network of Biosphere Reserves (Portuguese and Spanish)
• Handbook of good conduct for visitors with map and routes for discovery
• Travelling exhibitions
• Urban Signage in a radius surrounding the reserves + porticos w/logo
• Maps with interpretative paths for each Reserve</t>
  </si>
  <si>
    <t>Graphical and content application for digital channels for further creation and development of the same. 
• Website - (Web design and creation of start-up content (Portuguese and English) - beta and final version. Landing Pages
• Interactive maps. 
• Guidebooks (in partnership with Turismo de Portugal) properly segmented and directed to different target audiences
• Photo contest (s) with respective activation and competitions to be included in the digital plan in different channels
• Management of Social Networks and Content</t>
  </si>
  <si>
    <t xml:space="preserve"> It includes the definition of the mechanics of each activation, the necessary materials and the contacts that must be made to ensure the action of the brand. 
• Biosphere Reserves Fair Activation in schools for environmental education within the scope of social responsibility
• Participation in niche Tourism Fairs and design of “Fam trips” to promote reserves
• Award in “Turismo Sustentável nas Reservas da Biosfera Portuguesas (Sustainable Tourism in Reserves of Portuguese Biosphere) to be awarded to agents/products/services that standout in the implementation of good practices in Sustainable Tourism in BRs
• Thematic competitions on BRs (photography, films, short films and travelling exhibitions based on the materials produced
• National Biosphere Olympiads 
</t>
  </si>
  <si>
    <t xml:space="preserve"> Promotion of activities related to the project in the media through content (interviews, reportages, news, etc.), making known the project and its Biosphere Reserves. The management of the media strategy includes the coordination of all actions developed in each of the specificities. </t>
  </si>
  <si>
    <t xml:space="preserve"> The projection of the notoriety of each of the Biosphere Reserve requires a strong plan of means that should specify the sequence of the actions proposed in the duration of the project. In the purchase of media there will be peaks of communication, resulting from the type of exposure. </t>
  </si>
  <si>
    <t xml:space="preserve"> Definition of campaign duration(s), SPOT duration, time of day, vehicles (radios, programmes), expected audience, budget management</t>
  </si>
  <si>
    <t xml:space="preserve"> Definition of quantity of advertising inserts and duration of the campaign (s).</t>
  </si>
  <si>
    <t xml:space="preserve"> Definition of duration, format, vehicle, targeting, clicks and budget management. Examples, display and banner ads; rich media formats (pop-ups, video ads...); websites (e.g. partners, forums...); email; mobile; Search Engine Advertising (SEO, AdWords); Social Media. Includes management, metrics analysis and reporting. </t>
  </si>
  <si>
    <t xml:space="preserve"> Mapping and Organisation of information related to the cultural and pedagogical offer of BRs. Updated mapping and characterisation:  
. of the resources and programs of each Reserve: documentation centres, structures and explanatory or similar activities, educational services, existing in each Reserve; 
. local and national partners — Schools, Living Science Centres, Libraries, Museums, Higher Education Institutions
Organisation and production of content for portal, tourism, guidebooks]</t>
  </si>
  <si>
    <t xml:space="preserve"> The Awareness-raising Plan aims, in a complementary way with the Strategy and Communication Plan, to work with different target audience segments and in a manner appropriate to each of these parties, to raise awareness about the strategic role of the BRs in the framework of sustainable development, balanced and cohesive at national and international level. The different parties (population, players and agents, visitors) must become aware of the role that BRs should play, locally and globally, which implies deepening their knowledge, broadening their experience and intensifying their participation in the life of these territories.  The development of this Plan implies the census of what local practices have been and aims to ensure coherence to the various activities that, during the project and in the future, make BR factors of well-being of populations and balance between Man and Nature.</t>
  </si>
  <si>
    <t xml:space="preserve"> After the completion of the diagnostic phase/mapping of resources and the initiatives present in the territory of 11 BRs, it is proposed to hold sessions of presentation of the project, one in each of the BR. The objective will be to present the project, its objectives and activities plan, making an assessment of the work done so far, and sensitising them to the next stages of the work. Emphasis should be given to the planned training actions and pilot projects. ...
These sessions also aim to raise awareness among local stakeholders on communication issues, challenging them to participate in the ongoing communication plan.</t>
  </si>
  <si>
    <t xml:space="preserve"> These actions will be organised in each Biosphere Reserve, using focus groups and include communication about the “added value” associated with sustainable management of ES in BRs with exchange of experiences between players from different BRs.</t>
  </si>
  <si>
    <r>
      <t xml:space="preserve"> In a first phase we will gather the Organising Committee and the Scientific Committee that will, respectively, plan the Olympiads and design the tests that the enrolled students will take. This planning will involve devising a regulation, a date plan for holding, number and type of tests, the location and logistics to carry-out the event, promoting and registration forms, the design of a website dedicated to the event, co-financed by potential</t>
    </r>
    <r>
      <rPr>
        <i/>
        <sz val="11"/>
        <color theme="1"/>
        <rFont val="Calibri Light"/>
        <family val="2"/>
        <scheme val="major"/>
      </rPr>
      <t xml:space="preserve"> sponsors</t>
    </r>
    <r>
      <rPr>
        <sz val="11"/>
        <color theme="1"/>
        <rFont val="Calibri Light"/>
        <family val="2"/>
        <scheme val="major"/>
      </rPr>
      <t xml:space="preserve">, the type of prises/trophies to be awarded, launch and closing ceremonies, the formation of teams, etc. In planning the scientific part, the respective Commission will have to decide what topics and support materials are for students to prepare, what age levels are in competition, build the tests appropriate to those age levels, the criteria for evaluation and classification, the duration and size of the tests and how to deliver them. </t>
    </r>
  </si>
  <si>
    <t xml:space="preserve"> The BR Olympiads will be promoted through the website of the National Biology Olympiad and linked to the project's digital communication structure, with the information needed for schools to register and become aware of the tasks to be carried out. All the Schools Boards of the Country (including Autonomous Regions), all the Biology teachers listed in the Contact List of the Biology Olympiad or for having carried out training activities on the Training Centre of the Order of Biologists will also be contacted. Promotion will be made to other potential sponsors. The activity will be made with the knowledge and support of the Ministry of Education, through the directorate of General Education that already supports the different Science Olympiads. Registrations will be online by professors, designated Responsible Teachers (RTs), who are responsible for disseminating the event to students, registrations and creating the conditions necessary for holding the tests.</t>
  </si>
  <si>
    <t>The tests will have two try-outs. The first of a more theoretical nature about the knowledge of the BRs, which will be held at the School itself and the second, with the selected students, which will be held outside the School, preferably in a space of one of the BRs and which will aim to carry out work for the promotion of BRs. The winners of the Olympiads will be known during an awards ceremony to which students and their family members, schoolteachers and principals, sponsors, mayors of schools and BRs targeted, and the media will be invited. The awarded works will be published by the media and through all the communication media of the Chamber of Biologists.</t>
  </si>
  <si>
    <t xml:space="preserve"> Launch of the concept of a network of festivals organised by the BRs of Portugal, in the mainland and Autonomous Regions, focusing on artistic and cultural activities, which, while promoting mutual knowledge and cooperation between the communities concerned, associates cultural and artistic expressions contemporary practices of interpretation and enjoyment of these “sustainability laboratories” by communities from other BRs outside Portugal and tourism segments that favour sustainable practices. Parallel to the artistic and cultural programming, BR product shows, thematic workshops, aimed at the agents involved in tourism and open to the local population, will also be promoted, that promote the natural, cultural and economic potential of theBRs and contribute to improve the self-esteem of populations.</t>
  </si>
  <si>
    <t xml:space="preserve"> Interactive digital publication and publication in book (Portuguese and English versions) + didactic and juvenile versions. Historical review of the BRs and the socio-cultural context in which they are inscribed. Georeferenced information of the characteristics of the Reserve (species, resources, landscapes...)</t>
  </si>
  <si>
    <t xml:space="preserve"> Development of strategies to extend knowledge of BRs to schools, senior public, among others:
 - Surveying/diagnosis and international benchmarks
 - Discussion in the headquarters of the National MAB Committee involving all BRs
 - Preparation of an integrated strategy for the extension of knowledge
 - Availability/Publication
 - HR training actions of BRs and/or partner entities</t>
  </si>
  <si>
    <t xml:space="preserve"> Travelling exhibition intended to be presented at 11 BRs and other places that request. The exhibition will have a digital version available on the portal and can be downloaded and printed in schools and in other entities upon request. The preparation of the contents will be ensured by the NOVA in partnership. The design, production and presentation and promotion actions assumed by the area of communication.</t>
  </si>
  <si>
    <r>
      <rPr>
        <b/>
        <sz val="11"/>
        <rFont val="Calibri"/>
        <family val="2"/>
      </rPr>
      <t>Collection and organization of information related to the nomination of all Biosphere Reserves (BR)</t>
    </r>
    <r>
      <rPr>
        <b/>
        <sz val="11"/>
        <color indexed="10"/>
        <rFont val="Calibri"/>
        <family val="2"/>
      </rPr>
      <t xml:space="preserve">
</t>
    </r>
  </si>
  <si>
    <t xml:space="preserve"> Survey of existing BR action plans, objectives and priorities</t>
  </si>
  <si>
    <t xml:space="preserve"> Elaboration of a database management plan: FAIR data - open access</t>
  </si>
  <si>
    <t xml:space="preserve">  Auscultation / Perception and identification of heritage</t>
  </si>
  <si>
    <t xml:space="preserve"> Development of the Sustainable Development Plan (SDP) concept for BR</t>
  </si>
  <si>
    <t xml:space="preserve"> Development of the participatory planning methodology for the SDP</t>
  </si>
  <si>
    <t>Consultation and validation of the methodological structure for the SDP</t>
  </si>
  <si>
    <t xml:space="preserve"> Digital Infrastructure - distributed management model</t>
  </si>
  <si>
    <t xml:space="preserve"> Digital Infrastructure - Biosphere Reserves website</t>
  </si>
  <si>
    <t xml:space="preserve">Digital infrastructure - Indicators management dashboard
</t>
  </si>
  <si>
    <t xml:space="preserve"> Digital Infrastructure - Research Data Catalogue</t>
  </si>
  <si>
    <t xml:space="preserve"> Digital guides to cultural and natural heritage of the Biosphere Reserves</t>
  </si>
  <si>
    <t xml:space="preserve"> Mapping the BR ecosystem diversity </t>
  </si>
  <si>
    <t>Identification of potential Ecosystem Services (ES) associated with ecosystems</t>
  </si>
  <si>
    <t xml:space="preserve"> Analysis of the dynamics of the socio-economic sector</t>
  </si>
  <si>
    <t>Identification of key actors in the socio-economic sector in the BR</t>
  </si>
  <si>
    <t xml:space="preserve"> Identification of existing  R&amp;DT, innovation and entrepreneurship best practices aligned with sustainable development</t>
  </si>
  <si>
    <t xml:space="preserve"> Identification of priorities and projects in the areas of development and sustainability</t>
  </si>
  <si>
    <t xml:space="preserve"> Selection of key ES for the sustainable development of BR</t>
  </si>
  <si>
    <t xml:space="preserve"> Selection of indicators and development of methodology for assessing the condition / status of ES</t>
  </si>
  <si>
    <t xml:space="preserve"> ES condition / status assessment</t>
  </si>
  <si>
    <t xml:space="preserve"> ES valuation (assigning value) and its interconnection with the associated economic sectors - pilot action</t>
  </si>
  <si>
    <t xml:space="preserve"> Mapping BR ES</t>
  </si>
  <si>
    <t>Proposal of management and conservation measures for BR and ES optimization"</t>
  </si>
  <si>
    <t xml:space="preserve"> ES modelling to assess the effectiveness of management and conservation measures</t>
  </si>
  <si>
    <t xml:space="preserve"> ES Sustainable Management Manual for BR</t>
  </si>
  <si>
    <t>Elaboration and participative discussion of the Sustainable Development Plans (SDP) of each BR</t>
  </si>
  <si>
    <t xml:space="preserve">SDP public presentations and discussions
</t>
  </si>
  <si>
    <t>Revision and editing of the final versions of the SDP</t>
  </si>
  <si>
    <t xml:space="preserve"> Selection of 11 pilot actions
</t>
  </si>
  <si>
    <t xml:space="preserve"> Tourism "Script" for the Portuguese Biosphere Reserves - pilot action</t>
  </si>
  <si>
    <t xml:space="preserve"> Memories and identities - systematic record of memories</t>
  </si>
  <si>
    <t>Creation of memory and community spaces - pilot action</t>
  </si>
  <si>
    <t>Network of Biosphere Reserves shops and virtual store - pilot action</t>
  </si>
  <si>
    <t xml:space="preserve"> Benchmarking analysis of Sustainable Development (SD) indicators used in UNESCO's RB networks</t>
  </si>
  <si>
    <t xml:space="preserve"> Architecture of SDP indicators and monitoring system</t>
  </si>
  <si>
    <t xml:space="preserve"> Consultation and validation of the SDP indicators and monitoring system</t>
  </si>
  <si>
    <t xml:space="preserve"> Training of BR management teams and other stakeholders in the domain of the SDP Indicators and monitoring  System</t>
  </si>
  <si>
    <t xml:space="preserve"> Citizen Science for sustainable BR - pilot action</t>
  </si>
  <si>
    <t xml:space="preserve"> Creation of the sustainable development barometer for Portuguese Biosphere Reserves</t>
  </si>
  <si>
    <t>Sustainability certification framework - Portuguese Biosphere Reserves</t>
  </si>
  <si>
    <t>Assessment of training needs that will support the training planning</t>
  </si>
  <si>
    <t xml:space="preserve"> Governance skills reinforcement program for BR managers, partners and local agents</t>
  </si>
  <si>
    <t xml:space="preserve"> Training in planning and participatory methodologies for BR managers regarding the implementation of the SDP</t>
  </si>
  <si>
    <t xml:space="preserve"> Training associated with the implementation of pilot actions</t>
  </si>
  <si>
    <t>Training of local teams to support economic initiatives and funding opportunities</t>
  </si>
  <si>
    <t xml:space="preserve"> Capacitation of local BR  decision makers in implementing the Sustainable Management Plans</t>
  </si>
  <si>
    <t>Technical workshop on ecosystem services</t>
  </si>
  <si>
    <t>Virtual incubation program in Portuguese Biosphere Reserves - pilot action</t>
  </si>
  <si>
    <t xml:space="preserve"> Final project seminar</t>
  </si>
  <si>
    <t xml:space="preserve"> Marketing Strategy Development</t>
  </si>
  <si>
    <t xml:space="preserve"> Communication Plan Design</t>
  </si>
  <si>
    <t xml:space="preserve">  Strategy and Brand Identity (Tone, Signature and Communication Messages, Logo and Brandbook)</t>
  </si>
  <si>
    <t xml:space="preserve"> Generic Creative Development</t>
  </si>
  <si>
    <t>Creative development of digital communication</t>
  </si>
  <si>
    <t>Productions and promotional materials - Offline</t>
  </si>
  <si>
    <t xml:space="preserve"> Productions and promotional materials - Oneline</t>
  </si>
  <si>
    <t>Productions and promotional materials - Audiovisual materials</t>
  </si>
  <si>
    <t xml:space="preserve">Brand Activations
</t>
  </si>
  <si>
    <t>Public Relations</t>
  </si>
  <si>
    <t xml:space="preserve"> Media Strategy and Planning</t>
  </si>
  <si>
    <t xml:space="preserve"> Media Strategy and Planning - Press</t>
  </si>
  <si>
    <t xml:space="preserve"> Media Strategy and Planning - Radio</t>
  </si>
  <si>
    <t>Media Strategy and Planning - Digital</t>
  </si>
  <si>
    <t xml:space="preserve"> Culture and Education Agenda
</t>
  </si>
  <si>
    <t>Development of Awareness Plan for different audiences</t>
  </si>
  <si>
    <t>Local project presentation sessions in each Biosphere reserve including awareness and demonstration actions involving local partners</t>
  </si>
  <si>
    <t>ES awareness actions</t>
  </si>
  <si>
    <t>Planning of the National Biosphere Olympics</t>
  </si>
  <si>
    <t>Communication and dissemination of the BR Olympics</t>
  </si>
  <si>
    <t xml:space="preserve"> Design and organization of Biosphere Reserve Festivals
</t>
  </si>
  <si>
    <t xml:space="preserve"> Atlas of Portuguese Biosphere reserves</t>
  </si>
  <si>
    <t>Knowledge extension</t>
  </si>
  <si>
    <t>Itinerant exhibition</t>
  </si>
  <si>
    <t>Development of strategies to extend knowledge of BRs to schools, senior public, among others:
 - Surveying/diagnosis and international benchmarks
 - Discussion in the headquarters of the National MAB Committee involving all BRs
 - Preparation of an integrated strategy for the extension of knowledge
 - Availability/Publication
 - HR training actions of BRs and/or partner entities</t>
  </si>
  <si>
    <t xml:space="preserve"> Dynamisation of collaborative dynamics of support and promotion of Reserves, through the creation of a network/club of Friends of Reserves — Bio Keepers — also seeking the development of community sense/identity sentiment for the group in BR Club format with potential for aggregation via portal/infrastructure (ID specific, share shares, news, activities). 
The activity will take place in all BRs and is part of the catalogue of projects that can be selected by BRs according to activity. </t>
  </si>
  <si>
    <t xml:space="preserve"> Compilation of all existing cartographic and bibliographic information about BRs, from its inception to the present. All information concerning the protected areas correspnding to  the core and buffer zones of each BR will be compiled, including their sector plans. The aim of the activity is to  learn what is done and  to evaluate the importance of the  implementation of the planned actions, as well as any constraints, for the local community and BR managers. This activity is complementary to Activity 1 and should be linked with actions, after listening to managers, local agents and the local community, among others. The activity will provide data to the project databases. This activity includes  local presentation of the project in BRs.</t>
  </si>
  <si>
    <t xml:space="preserve"> Once stabilised the methodological proposal of the SDPs (with the identification of the specificities of each SDP and organisation of development and participation mechanisms) and following a transparent and participatory process, it will be submitted for approval by the Advisory Committee, implementing the Participatory Model and promoting the legitimacy of the process. </t>
  </si>
  <si>
    <t xml:space="preserve"> Creation of the systems architecture and respective  functioning and governance model  - distributed type - of digital infrastructure associated with biosphere reserves, comprising the following elements:
A. BRs network presentation and information portal - internal and external promotion 
B. dashboard - graphical interface providing quick views of relevant key performance indicators (KPIs) - namely resulting from sustainability plans
C. data infrastructure - integration of content databases and linkage with other infrastructures (e.g. GBIF, PRISC)</t>
  </si>
  <si>
    <t xml:space="preserve"> Adoption of a Business Intelligence (BI) tool that allows to gather, produce and explore automatically indicators that support integrated management and decision making for all biosphere reserves. 
A collection of indicators (via a dashboard) will be made publicly available, which will allow the follow-up, integrated monitoring and impact assessment of the sustainable development model implemented.
It links with measures relating to the conception of the system of indicators for sustainable development.</t>
  </si>
  <si>
    <t xml:space="preserve"> Mapping and characterisation of the cultural and natural heritage associated with each Reserve and research development with archives, libraries, other local and national resources (documentation, objects, photographs and other collections).
Organisation, treatment and production of content for promotion in the platforms and channels of the project, highlighting the creation of guidebooks of the natural heritage of BRs.
The results of the activity in conjunction with the actions related to the preparation and development of the SDPs, as well as the preparation of Tourist Roadmaps for the Portuguese Biosphere Reserves.</t>
  </si>
  <si>
    <r>
      <t xml:space="preserve">The activity aims to update the strategic diagnostic information on the economic system existing in Portuguese BRs (based or with significant activity in these spaces) and relevant to the formulation of sustainable development strategies, particularly, in the valorisation of specific resources and tourism. Starting from repertoires (or databases) existing with local or regional entities (sectoral or local-based associations, e.g. ADL), the characterisation work should focus on aspects related to value chains for the main sectors installed in these territories, deepening knowledge about organisational, competency, market, technological and innovation dimensions. The methods to be mobilised are, information analysis and </t>
    </r>
    <r>
      <rPr>
        <i/>
        <sz val="11"/>
        <color theme="1"/>
        <rFont val="Calibri Light"/>
        <family val="2"/>
        <scheme val="major"/>
      </rPr>
      <t>desk research</t>
    </r>
    <r>
      <rPr>
        <sz val="11"/>
        <color theme="1"/>
        <rFont val="Calibri Light"/>
        <family val="2"/>
        <scheme val="major"/>
      </rPr>
      <t xml:space="preserve">, interviews and online surveys to representative samples in the universe of the 11 Portuguese BRs. </t>
    </r>
  </si>
  <si>
    <t xml:space="preserve"> The activity aims to identify best practices of R&amp;TD, innovation and entrepreneurship aligned with sustainable development. It will be based on the diagnosis, capture and expansion of best practices in the territories of the region and international best practices, for integration into the strategy of each Portuguese Biosphere Reserves and for support in the work of local teams. The methods to be used includes contacts, literature review, information analysis and desk research.</t>
  </si>
  <si>
    <t>Survey of goods and services that currently bring benefits to the community and which can be valued in ecological, socio-cultural and economic terms, following a participatory methodology using surveys.</t>
  </si>
  <si>
    <t xml:space="preserve"> Valuation of previously selected ES will be carried out using a combination of monetary and non-monetary approaches to develop estimates of economic, social and ecological values. The most adequate economic assessment method for each service will be selected, including market-based methods, travel costs and declared preference techniques. The results of the economic assessment and the ecological assessment will be used to provide an assessment of the value of the BRs ecosystems, based on stakeholders' perceptions and preferences towards ES. This activity will follow a participatory methodology, in which a selected group of stakeholders (scientists, BR managers and local players) will perform a holistic assessment of ES based on their assessment of ecological, economic and social value. These different dimensions of the value will be linked through a multi-criterion decision analysis structure.</t>
  </si>
  <si>
    <t>Considering the identity aspects, objectives and priorities of each of the biosphere reserves, but also the condition/state of the ES, specific management and conservation measures will be proposed for each of the three BR zones, aiming at optimising the selected ES.</t>
  </si>
  <si>
    <t>Considering the identity aspects, objectives and priorities of each biosphere reserve, a key ES will be selected using a participatory and collaborative multi-player methodology, aiming at its role in mitigation and adaptation to climate change. The result of each of these pilot projects will be integrated into the SDPs of each BR.</t>
  </si>
  <si>
    <t xml:space="preserve"> Based on the diagnosis made, resulting from the set of activities of analysis, survey, characterisation, listening, involvement and participation of the entire project team, but also of stakeholders and general population, this activity aims to discuss strategic development options of each SDP, through public discussion sessions in each of the 11 BRs, betting on the development of SDPs that translate the realities of each BR and that are actually intended for each of the territories.</t>
  </si>
  <si>
    <t>The SDPs intended to develop will be associated with operational and management principles contained in national legislation, namely related to the right to participate, providing for the promotion of SDPs and the holding of public sessions to present them in order to encourage participation and obtaining contributions and suggestions for improvement. This will be carried out during the   final stage of the project, which will be carried out in each of the 11 BRs.</t>
  </si>
  <si>
    <t xml:space="preserve"> Local presentation of the project of recording memories to Reserves and Communities — awareness-raising and demonstration actions involving local partners.
Invitation to collect and share testimonies and memories — involvement of local partners — including communication media; 
Organisation of actions of identification, collection (digital and in-person Memory Days in each Reserve), heritage status qualification and editing of interviews, oral and written testimonies, reproduction of objects and photographs - to be published in the portals associated with the program (Memory for All, websites of Reserves, eventual Reserves Memory Centres).
The activity will take place in all BRs and is part of the catalogue of projects that can be selected by BRs according to activity. </t>
  </si>
  <si>
    <r>
      <t xml:space="preserve"> Promotion of collaborative and networked organisation of memory points/exhibitions involving Reserves and Communities in possible collaboration with local entities — including planning and training in the areas of educational services, programming; exchange programmes and, as far as possible, </t>
    </r>
    <r>
      <rPr>
        <i/>
        <sz val="11"/>
        <color theme="1"/>
        <rFont val="Calibri Light"/>
        <family val="2"/>
        <scheme val="major"/>
      </rPr>
      <t>laboratory/hands-on</t>
    </r>
    <r>
      <rPr>
        <sz val="11"/>
        <color theme="1"/>
        <rFont val="Calibri Light"/>
        <family val="2"/>
        <scheme val="major"/>
      </rPr>
      <t xml:space="preserve"> dynamics associated with local realities, namely in the field of learning and valorisation of local practices and use of endogenous resources. This pilot action that can be replicated in other BRs that meet appropriate conditions and express this interest. </t>
    </r>
  </si>
  <si>
    <t>This training contributes to the proper implementation of the Monitoring Plan of the BR network and associated Indicator System. Monitoring implies the definition of a scoreboard of indicators relevant to the network as a whole and for each reserve, of the methods and periodicity of collection, reporting and reporting. The training aims to train technicians associated with each BR to participate in this process throughout its cycle: definition, collection and availability. The concept and form of definition of indicators, the link between them and the reality to be monitored, the way to organise the collection and communication strategies (technical and generalist) are contents to be considered. The training will follow a practical approach in conjunction with the construction of the indicators system, working as an auxiliary resource for its implementation. The training will combine face-to-face and non-presential strategies ensuring broad and efficient participation of technicians associated with the management of reserves.</t>
  </si>
  <si>
    <r>
      <t xml:space="preserve">The activity aims to promote sustainability in BR, fostering active participation of citizens, facilitating dialogue and the exchange of experiences and best practices, through the organisation of conferences, discussion platforms, among others, to explore new ways of addressing sustainable development issues. This activity includes the generation of </t>
    </r>
    <r>
      <rPr>
        <i/>
        <sz val="11"/>
        <color theme="1"/>
        <rFont val="Calibri Light"/>
        <family val="2"/>
        <scheme val="major"/>
      </rPr>
      <t>reports</t>
    </r>
    <r>
      <rPr>
        <sz val="11"/>
        <color theme="1"/>
        <rFont val="Calibri Light"/>
        <family val="2"/>
        <scheme val="major"/>
      </rPr>
      <t xml:space="preserve"> and procedure of data publishing, both of monitoring results, as of communication and information actions, of execution and implementation of projects and of pilot actions and others, allowing constant follow-up and the sharing of knowledge, continuously and evolutionary, of the sustainable development process.</t>
    </r>
  </si>
  <si>
    <t>This activity includes the implementation of the Training Plan developed in the context of the Diagnostic of Training Needs. The training programme to be developed will give priority to the areas of sustainable development (in conjunction with the implementation of the SDPs), cooperation, but also the collaborative approach that is important to ensure in the development of the project. This activity covers the training of BR management teams in nuclear fields for the proper implementation of SDPs and which will be referred to in the diagnostic exercise of training needs. Areas anticipated to be considered: management support skills (including technological tools); fundraising, project management, and  transversal competencies — associated with collaboration, conflict negotiation and autonomy, proficiency in foreign languages, as well as collaborative work methodologies that structure the entire intervention strategy of the project.</t>
  </si>
  <si>
    <t>The development of this activity involves the training of local BR teams, providing them with skills to support local innovation actions, carry out activities to support the economic initiative and contribute to the self-sustainability of their projects. Also includes support in the search for partnerships (companies and other stakeholders) and publica and private funding, for the new projects and for the Portuguese Biosphere Reserves (e.g. PT2030, Horizon Europe)
Training topics: Innovation and technology transfer; Entrepreneurship and business opportunities, Funding opportunities.</t>
  </si>
  <si>
    <t>The Seminar aims to present the results achieved by the project, in its various components, fostering networking and the exchange of best practices between agents and institutions related to BRs, in Portugal and in the world. It will be structured at different moments: plenary sessions with guests; communication panels, focused on the analysis of the results achieved by the project, involving elements of the project team and local stakeholders; round table discussions with participants in the Residency and Visiting Programs. Alongside this technical-scientific component, the Seminar will have an event of Promotion and Publishing of Good Practices in the Portuguese Biosphere Reserves that will include exhibition/exhibition areas and a public ceremony to reward projects, products and services that stand out for their innovative character; contribution to strengthening the cohesion and sustainability of the territory; and/or by the capacity to communicate and attract new audiences to the Portuguese BR.</t>
  </si>
  <si>
    <t>As a result of the Marketing Strategy, the Communication Plan covers the entire communicational scope of the brand, in an integrated way, formalising a communication strategy and the creativity associated with it. Its construction will be based on principles and rules that allow to project a growing awareness of local, national and international populations of the natural and cultural values that underpin the classification and distinction of each territory and its international integration into the Man &amp; the Biosphere Programme and the UNESCO World Network of Biosphere Reserves.
• Objectives of communication
• Definition of communication ecosystem (touchpoints)
• Axis of Communication
• Typification of Personas and their journeys
• Determination of the budget
• Schedule for Actions</t>
  </si>
  <si>
    <t xml:space="preserve">• Promotional film about the MaB Program, its objectives and the identification of national Biosphere Reserves
• Teasers extracted from promotional film for digital use
• Documentaries about each of the Biosphere Reserves 
• Reportages
• Radio SPOTs 
</t>
  </si>
  <si>
    <t xml:space="preserve">The projection of the notoriety of each of the Biosphere Reserve requires a strong plan of means that should specify the sequence of the actions proposed in the duration of the project. In the purchase of media there will be peaks of communication, resulting from the type of exposure. </t>
  </si>
  <si>
    <t>The Awareness-raising Plan aims, in a complementary way with the Strategy and Communication Plan, to work with different target audience segments and in a manner appropriate to each of these parties, to raise awareness about the strategic role of the BRs in the framework of sustainable development, balanced and cohesive at national and international level. The different parties (population, players and agents, visitors) must become aware of the role that BRs should play, locally and globally, which implies deepening their knowledge, broadening their experience and intensifying their participation in the life of these territories.  The development of this Plan implies the census of what local practices have been and aims to ensure coherence to the various activities that, during the project and in the future, make BR factors of well-being of populations and balance between Man and Nature.</t>
  </si>
  <si>
    <t xml:space="preserve"> The tests will have two try-outs. The first of a more theoretical nature about the knowledge of the BRs, which will be held at the School itself and the second, with the selected students, which will be held outside the School, preferably in a space of one of the BRs and which will aim to carry out work for the promotion of BRs. The winners of the Olympiads will be known during an awards ceremony to which students and their family members, schoolteachers and principals, sponsors, mayors of schools and BRs targeted, and the media will be invited. The awarded works will be published by the media and through all the communication media of the Chamber of Biologists.</t>
  </si>
  <si>
    <t>Launch of the concept of a network of festivals organised by the BRs of Portugal, in the mainland and Autonomous Regions, focusing on artistic and cultural activities, which, while promoting mutual knowledge and cooperation between the communities concerned, associates cultural and artistic expressions contemporary practices of interpretation and enjoyment of these “sustainability laboratories” by communities from other BRs outside Portugal and tourism segments that favour sustainable practices. Parallel to the artistic and cultural programming, BR product shows, thematic workshops, aimed at the agents involved in tourism and open to the local population, will also be promoted, that promote the natural, cultural and economic potential of theBRs and contribute to improve the self-esteem of populations.</t>
  </si>
  <si>
    <t>The BR Olympiads will be promoted through the website of the National Biology Olympiad and linked to the project's digital communication structure, with the information needed for schools to register and become aware of the tasks to be carried out. All the Schools Boards of the Country (including Autonomous Regions), all the Biology teachers listed in the Contact List of the Biology Olympiad or for having carried out training activities on the Training Centre of the Order of Biologists will also be contacted. Promotion will be made to other potential sponsors. The activity will be made with the knowledge and support of the Ministry of Education, through the directorate of General Education that already supports the different Science Olympiads. Registrations will be online by professors, designated Responsible Teachers (RTs), who are responsible for disseminating the event to students, registrations and creating the conditions necessary for holding the tests.</t>
  </si>
  <si>
    <t xml:space="preserve">Promotion of activities related to the project in the media through content (interviews, reportages, news, etc.), making known the project and its Biosphere Reserves. The management of the media strategy includes the coordination of all actions developed in each of the specificities. </t>
  </si>
  <si>
    <t>The development of a brand Identity Strategy will define a set of rules to be complied with according to the tone and graphism defined for the brand, in order to ensure consistency in all pieces created. Creating a common identity based on a brand allows a wide dissemination and visibility of the territories of the Portuguese Biosphere Reserves, their promotion and their visiting. This includes the creation of a logo and its variants, brand signature, colour palette, among others. The final result will be reflected in a brand book that contains all the graphic guidelines of the brand to ensure its correct use.
•Creation of the brand and badge (Logo) for the Sustainable Tourism Framework in Portuguese Biosphere Reserves
•Corporate Identity
•Logo and its versions of use
•Brand book - Corporate Identity Manual
•Brand Signature</t>
  </si>
  <si>
    <t>The assessment of the state  of ES will also follow the analytical approach of the MAES, and will use the indicators selected in the previous activity.</t>
  </si>
  <si>
    <t>Activity ID</t>
  </si>
  <si>
    <t>Name of Activity</t>
  </si>
  <si>
    <t>Beginning Date</t>
  </si>
  <si>
    <t>Date Order</t>
  </si>
  <si>
    <t>Description</t>
  </si>
  <si>
    <t>Target Audience</t>
  </si>
  <si>
    <t>Executing Entity</t>
  </si>
  <si>
    <t>Indicator</t>
  </si>
  <si>
    <t>Unit</t>
  </si>
  <si>
    <t>Target</t>
  </si>
  <si>
    <t>Verification Source</t>
  </si>
  <si>
    <t>Compilation of all existing cartographic and bibliographic information about BRs, from its inception to the present. All information concerning the protected areas corresponding to  the core and buffer zones of each BR will be compiled, including their sector plans. The aim of the activity is to  learn what is done and  to evaluate the importance of the  implementation of the planned actions, as well as any constraints, for the local community and BR managers. This activity is complementary to Activity 1 and should be linked with actions, after listening to managers, local agents and the local community, among others. The activity will provide data to the project databases. This activity includes  local presentation of the project in BRs.</t>
  </si>
  <si>
    <t>Framing the geostrategic context of BR in existing UNESCO BR networks</t>
  </si>
  <si>
    <t>History of BR</t>
  </si>
  <si>
    <t xml:space="preserve">BR managers
Local agents/players
Local Community
SNTC (National Scientific and Technological System)
Companies
</t>
  </si>
  <si>
    <r>
      <t>. Awareness-raising of the scientific community to participate in the validation and exploitation of data provided by citizen science activities and in the communication of results to the community.
. Promoting and supporting citizen science initiatives — in conjunction with challenges raised to the scientific community, and in collaboration with the “</t>
    </r>
    <r>
      <rPr>
        <sz val="11"/>
        <color rgb="FFFF0000"/>
        <rFont val="Calibri Light"/>
        <family val="2"/>
        <scheme val="major"/>
      </rPr>
      <t>Rede Portuguesa de Ciência Cidadã e Ciência Viva</t>
    </r>
    <r>
      <rPr>
        <sz val="11"/>
        <color theme="1"/>
        <rFont val="Calibri Light"/>
        <family val="2"/>
        <scheme val="major"/>
      </rPr>
      <t xml:space="preserve">” (Portuguese Network of Citizen Science and Living Science).
. Organisation of collaborative actions to mobilise communities and society in general for listening about topics for citizen science actions, identification and enrichment of content (availability of images for recognition, presentation of local activities and practices — crowdsourcing, hands-on actions - in addition to the usual work with the school community). 
The activity will take place in all BRs and is part of the catalogue of projects that can be selected by BRs </t>
    </r>
  </si>
  <si>
    <t xml:space="preserve">Dynamisation of collaborative dynamics of support and promotion of Reserves, through the creation of a network/club of Friends of Reserves — Bio Keepers — also seeking the development of community sense/identity sentiment for the group in BR Club format with potential for aggregation via portal/infrastructure (ID specific, share shares, news, activities). 
The activity will take place in all BRs and is part of the catalogue of projects that can be selected by BRs according to activity. </t>
  </si>
  <si>
    <t>c)  Schedule</t>
  </si>
  <si>
    <r>
      <t xml:space="preserve"> </t>
    </r>
    <r>
      <rPr>
        <b/>
        <sz val="11"/>
        <color indexed="8"/>
        <rFont val="Calibri"/>
        <family val="2"/>
      </rPr>
      <t>Program Area</t>
    </r>
  </si>
  <si>
    <t>Activity Description</t>
  </si>
  <si>
    <r>
      <t xml:space="preserve"> </t>
    </r>
    <r>
      <rPr>
        <b/>
        <sz val="11"/>
        <color indexed="8"/>
        <rFont val="Calibri"/>
        <family val="2"/>
      </rPr>
      <t>Indicator</t>
    </r>
  </si>
  <si>
    <t>Promoter / Partner</t>
  </si>
  <si>
    <t>Programme:</t>
  </si>
  <si>
    <t xml:space="preserve"> Project title:</t>
  </si>
  <si>
    <t>Project Promoter:</t>
  </si>
  <si>
    <t>Total project cost:</t>
  </si>
  <si>
    <t xml:space="preserve"> Project grant rate:</t>
  </si>
  <si>
    <t xml:space="preserve"> Project duration:</t>
  </si>
  <si>
    <t>Environment, Climate Change and Low Carbon Economy Programme</t>
  </si>
  <si>
    <t>Biosphere Reserves: sustainable territories, resilient communities</t>
  </si>
  <si>
    <t>30 months</t>
  </si>
  <si>
    <t>Number of units 
(a)</t>
  </si>
  <si>
    <t>Unit price (€) 
(b)</t>
  </si>
  <si>
    <t>Total cost (€) 
(a) x (b)</t>
  </si>
  <si>
    <t xml:space="preserve"> Type of expenditure</t>
  </si>
  <si>
    <t>Guidance**</t>
  </si>
  <si>
    <t xml:space="preserve">Comments/ Additional information </t>
  </si>
  <si>
    <t>Technical-scientific coordination of the project</t>
  </si>
  <si>
    <t>months</t>
  </si>
  <si>
    <t>Executive coordination of the project</t>
  </si>
  <si>
    <t>Support for executive coordination</t>
  </si>
  <si>
    <t>Management and administrative team assigned to the project</t>
  </si>
  <si>
    <t>Provision of analytical accounting services within the scope of the project</t>
  </si>
  <si>
    <t>Trips of project coordination, management and administrative teams</t>
  </si>
  <si>
    <t>Trips of project coordination</t>
  </si>
  <si>
    <t>Trips for project coordination, management and administrative teams -  cost-of-living allowance</t>
  </si>
  <si>
    <t>Use of computer equipment by the administrative team</t>
  </si>
  <si>
    <t>Acquisition of new IT equipment for the coordination team</t>
  </si>
  <si>
    <t>Search and development of the list of information to be collected</t>
  </si>
  <si>
    <t>Compilation and systematisation of the information received</t>
  </si>
  <si>
    <t>Loading into the project database</t>
  </si>
  <si>
    <t>Summary of the various management documents existing in the BRs (action plans, management reports, etc.) identifying, namely, priorities and projects in progress or planned to be validated</t>
  </si>
  <si>
    <t>Fieldwork and meetings with BR managers on the mainland</t>
  </si>
  <si>
    <t>Fieldwork and Meetings with BR managers in the Islands</t>
  </si>
  <si>
    <t>Technical support to promoters of applications - cost-of-living allowance</t>
  </si>
  <si>
    <t>Updating the objectives and priority projects of each BR</t>
  </si>
  <si>
    <t>Identification of the Strategic Reference Framework</t>
  </si>
  <si>
    <t>Collection and systematisation of information</t>
  </si>
  <si>
    <t>Identification of the objectives, indicators and goals of the different documents with an impact on PR</t>
  </si>
  <si>
    <t>Identification of critical aspects</t>
  </si>
  <si>
    <t>Identification of the governance framework</t>
  </si>
  <si>
    <t>Formalisation of the Geostrategic Framework Report</t>
  </si>
  <si>
    <t>Use of computer equipment</t>
  </si>
  <si>
    <t>Production and revision of texts</t>
  </si>
  <si>
    <t>HR (researchers)</t>
  </si>
  <si>
    <t>Database</t>
  </si>
  <si>
    <t>Research Trips</t>
  </si>
  <si>
    <t>Benchmarking analysis of existing international and national SDPs</t>
  </si>
  <si>
    <t>Contact with international partners</t>
  </si>
  <si>
    <t>Identification of frameworks, contents and typologies of proposals, development methodologies, ways of participation and follow-up, management and execution model</t>
  </si>
  <si>
    <t>Selection of best practices</t>
  </si>
  <si>
    <t>Integration of critical aspects of the SRF (Strategic Reference Framework)</t>
  </si>
  <si>
    <t>Design of the structure, contents and methodologies for SDPs</t>
  </si>
  <si>
    <t>Formalisation of the Report Structure of the SDPs to be submitted for approval (Activity 9)</t>
  </si>
  <si>
    <t>Identification of the practices and guidelines established in the Lima Plan</t>
  </si>
  <si>
    <t>Identification of entities, agents, experts and others to be involved</t>
  </si>
  <si>
    <t>Cross-check with Activity 7 results to identify the best practices already being applied</t>
  </si>
  <si>
    <t>Identification of weaknesses</t>
  </si>
  <si>
    <t>Establishment of the approach methodology</t>
  </si>
  <si>
    <t>Establishment of the Supervising Committee</t>
  </si>
  <si>
    <t>Programming of the different participation periods and their associated methods</t>
  </si>
  <si>
    <t xml:space="preserve">Formalisation of the Participatory Planning Methodology Report </t>
  </si>
  <si>
    <t>Organisation of the presentation session of the SDPs Structure Report</t>
  </si>
  <si>
    <t>Presentation of the SDPs Structure Report to the Supervisor Committee</t>
  </si>
  <si>
    <t>Collection and systematisation of contributions received</t>
  </si>
  <si>
    <t>Website development and programming</t>
  </si>
  <si>
    <t>Business Intelligence Platform</t>
  </si>
  <si>
    <t>Revision of texts</t>
  </si>
  <si>
    <t>Computer equipment - high performance desktop computer</t>
  </si>
  <si>
    <t>Computer equipment - External storage disks</t>
  </si>
  <si>
    <t>Research Scholarship - Master</t>
  </si>
  <si>
    <t>Inger Måren's wage imputation</t>
  </si>
  <si>
    <t>Travel from Norway to Coimbra to start project activities, and outline joint strategies</t>
  </si>
  <si>
    <t>Statistical analysis and desk research and preparation of information collection tools</t>
  </si>
  <si>
    <t>Carry out of interviews and online surveys</t>
  </si>
  <si>
    <t>Management of online surveys</t>
  </si>
  <si>
    <t>Trips for interviews - cost-of-living allowance</t>
  </si>
  <si>
    <t>Trips for interviews - travels in mainland</t>
  </si>
  <si>
    <t>Trips for interviews - travels in the Islands</t>
  </si>
  <si>
    <t>Drawing up of final document</t>
  </si>
  <si>
    <t>Identification of local players to explore territorial resources (analysis and institutional contacts)</t>
  </si>
  <si>
    <t>Identification of local players to explore resources of territories (through desk research, compilation of information and direct contacts)</t>
  </si>
  <si>
    <t>Direct contacts for information collection</t>
  </si>
  <si>
    <t>Identification of good practices in R&amp;TD, innovation and entrepreneurship aligned with sustainable development (literature review and institutional contacts)</t>
  </si>
  <si>
    <t>Identification of good practices in R&amp;TD, innovation and entrepreneurship aligned with sustainable development (direct contacts, information compilation and content production for local teams)</t>
  </si>
  <si>
    <t>Trips and stays</t>
  </si>
  <si>
    <t>Preparation of the base document identifying priorities in each BR as a result of Activity 3</t>
  </si>
  <si>
    <t>Organisation of focus action groups</t>
  </si>
  <si>
    <t>Listening to local players and agents of BRs in the mainland</t>
  </si>
  <si>
    <t>Listening to local players and agents of BRs in the islands</t>
  </si>
  <si>
    <t>Compilation and systematisation of contributions and results of participatory sessions</t>
  </si>
  <si>
    <t>Travel to the BR of Nordhordland</t>
  </si>
  <si>
    <t>Trips to BRs  for ES selection</t>
  </si>
  <si>
    <t>Miscellaneous consumables (supplies) to support activities</t>
  </si>
  <si>
    <t>Research Scholarship - Post-doctoral</t>
  </si>
  <si>
    <t>Nordhordland Biosphere Reserve Technician</t>
  </si>
  <si>
    <t>Trips to selected BRs</t>
  </si>
  <si>
    <t xml:space="preserve">Trips to BRs for the definition of strategies of Valorisation and Valuation of ES </t>
  </si>
  <si>
    <t>Travel from Nordhordland to Portugal</t>
  </si>
  <si>
    <t>Travel from Norway to Coimbra to collaborate in the modelling of ES</t>
  </si>
  <si>
    <t>Trip to BR for selection of ES to mitigate and adapt to climate change</t>
  </si>
  <si>
    <t>Development and combination of the different contributions of the team and participatory sessions for the contents of the SDPs</t>
  </si>
  <si>
    <t>Formalisation of the 11 SDPs</t>
  </si>
  <si>
    <t>Organisation of participatory discussion sessions</t>
  </si>
  <si>
    <t>Participatory discussion session in the BRs of the Mainland</t>
  </si>
  <si>
    <t>Participatory discussion session in the BRs of the Islands</t>
  </si>
  <si>
    <t>Organisation of public discussion sessions</t>
  </si>
  <si>
    <t>Participation and promotion of public discussion sessions</t>
  </si>
  <si>
    <t>Compilation, systematisation and consideration of contributions and results of the public discussion period</t>
  </si>
  <si>
    <t>Validation of the consideration and formalisation of the respective report</t>
  </si>
  <si>
    <t>Modification of the SDPs according to the consideration of public participation and the follow-up and evaluation of pilot actions</t>
  </si>
  <si>
    <t>Non-technical summary of SDPs highlighting strategy success factors</t>
  </si>
  <si>
    <t xml:space="preserve">Definition of a matrix of selection criteria for pilot actions </t>
  </si>
  <si>
    <t>Reflection and discussion among partners on the impact on BR actions</t>
  </si>
  <si>
    <t>Proposal of pilot actions by BR</t>
  </si>
  <si>
    <t>Survey and initial recognition of BRs</t>
  </si>
  <si>
    <t>Development of Tourist Guidebooks</t>
  </si>
  <si>
    <t>Technical work in BRs - cost-of-living allowance</t>
  </si>
  <si>
    <t>Technical work in BRs - trips on the Mainland</t>
  </si>
  <si>
    <t>Technical work in BRs - trips to the Islands</t>
  </si>
  <si>
    <t>Technical development of tourist guidebooks (research, organisation, writing)</t>
  </si>
  <si>
    <t xml:space="preserve">Presentation trips </t>
  </si>
  <si>
    <t xml:space="preserve">Training trips </t>
  </si>
  <si>
    <t>Interview trips</t>
  </si>
  <si>
    <t xml:space="preserve">Validation of interviews trips </t>
  </si>
  <si>
    <t>Audiovisual recording equipment</t>
  </si>
  <si>
    <t>Interview storage equipment</t>
  </si>
  <si>
    <t>Audiovisual editing software</t>
  </si>
  <si>
    <t>Technical Editing of Content</t>
  </si>
  <si>
    <t>App for recording memories</t>
  </si>
  <si>
    <t>Design, development of the concept and model of the store network for the Biosphere Reserves</t>
  </si>
  <si>
    <t>Identifying the different indicator systems used in BR and the best practices implemented</t>
  </si>
  <si>
    <t>Contacts with international partners</t>
  </si>
  <si>
    <t>Three case studies</t>
  </si>
  <si>
    <t>Definition of the system of indicators for the national network and for each BR</t>
  </si>
  <si>
    <t>Identification of the sources of information to be mobilised</t>
  </si>
  <si>
    <t>Definition of data collection locations and their frequency</t>
  </si>
  <si>
    <t>Specification of techniques and equipment for data collection</t>
  </si>
  <si>
    <t>Identification of entities involved for the provision of information and active participation in the collection and input of the monitoring plan</t>
  </si>
  <si>
    <t>Development of datasheets by indicator</t>
  </si>
  <si>
    <t>Formalisation of the monitoring plan/indicator system</t>
  </si>
  <si>
    <t>Organisation of the presentation session of monitoring plans/indicator system</t>
  </si>
  <si>
    <t>Submission of monitoring plans/indicator system to the Supervising Committee</t>
  </si>
  <si>
    <t>Development of the final version of monitoring plans/indicator system</t>
  </si>
  <si>
    <t>Design of the training programme</t>
  </si>
  <si>
    <t>Configuration of the online platform and development of educational resources for the implementation of training</t>
  </si>
  <si>
    <t>Training</t>
  </si>
  <si>
    <t>Monitoring</t>
  </si>
  <si>
    <t>Carrying out of the face-to-face training component</t>
  </si>
  <si>
    <t>Monitoring and evaluation of training</t>
  </si>
  <si>
    <t>Architecture and selection of representative indicators to be integrated in the barometer from the perspective of management and communication</t>
  </si>
  <si>
    <t>Validation of the proposal with the Supervising Committee</t>
  </si>
  <si>
    <t>Generation of reports</t>
  </si>
  <si>
    <t>Generation of graphic elements for communication and training actions</t>
  </si>
  <si>
    <t xml:space="preserve">Development of technical design </t>
  </si>
  <si>
    <t>Benchmarking analysis</t>
  </si>
  <si>
    <t>Training actions in the scope of certification and good practices in Sustainable Tourism: face-to-face (practical component) and online (general content)</t>
  </si>
  <si>
    <t>Technical work with BR managers - cost-of-living allowance</t>
  </si>
  <si>
    <t>Technical work with BR managers - trips on the Mainland</t>
  </si>
  <si>
    <t>Technical work with BR managers - trips to the Islands</t>
  </si>
  <si>
    <t>Design, organisation and drafting of the Sustainable Tourism Guidebook</t>
  </si>
  <si>
    <t>Design of the methodological strategy of diagnosis</t>
  </si>
  <si>
    <t>Collection of diagnostic support information</t>
  </si>
  <si>
    <t>Development of the diagnostic of training needs</t>
  </si>
  <si>
    <t>Development of Training Plans for the 11 Reserves</t>
  </si>
  <si>
    <t>Activities supporting information collection and consultation with relevant interlocutors</t>
  </si>
  <si>
    <t xml:space="preserve"> Activities supporting information collection and consultation with relevant interlocutors</t>
  </si>
  <si>
    <t>Design and coordination of the training of local teams</t>
  </si>
  <si>
    <t>Support of local BR teams, during and after training, to carry out activities to support economic initiative, search for partnerships (companies and other stakeholders) and financing, both public and private.</t>
  </si>
  <si>
    <t>Carrying out online training</t>
  </si>
  <si>
    <t xml:space="preserve">Creation of training materials </t>
  </si>
  <si>
    <t>Zoom License</t>
  </si>
  <si>
    <t>Printing material and consumables</t>
  </si>
  <si>
    <t>Catering service (including lunch and 2 coffee-breaks)</t>
  </si>
  <si>
    <t>Trips for active participation in the workshop</t>
  </si>
  <si>
    <t>Travel from Norway to Coimbra to participate in the organisation of the workshop</t>
  </si>
  <si>
    <t>Design and coordination of the training of local entrepreneurship projects</t>
  </si>
  <si>
    <t>Entrepreneurs' support, during the post-training, to explore the commercial validity of their project, to seek partnerships and sources of funding</t>
  </si>
  <si>
    <t>Online workshops and trainings</t>
  </si>
  <si>
    <t>Follow-up of the Visits programme</t>
  </si>
  <si>
    <t>Participation in the Visits programme</t>
  </si>
  <si>
    <t xml:space="preserve"> Carrying out visits - trips on the mainland</t>
  </si>
  <si>
    <t>Carrying out visits - trips to the islands</t>
  </si>
  <si>
    <t>Follow-up of the organisation of the final Seminary</t>
  </si>
  <si>
    <t>Participation in the final Seminar</t>
  </si>
  <si>
    <t>Organisation and production of the final seminar</t>
  </si>
  <si>
    <t>Coordination of the development of the marketing strategy</t>
  </si>
  <si>
    <t>Technician work for development of marketing strategy</t>
  </si>
  <si>
    <t>Technical support for the design and development of the marketing strategy</t>
  </si>
  <si>
    <t>Trips - cost-of-living allowance</t>
  </si>
  <si>
    <t>Trips - travels</t>
  </si>
  <si>
    <t>Coordination of the development of the communication plan</t>
  </si>
  <si>
    <t xml:space="preserve">Technician work for development of communication plan </t>
  </si>
  <si>
    <t>Technical support for work on the development of the communication plan</t>
  </si>
  <si>
    <t xml:space="preserve">Coordination of development </t>
  </si>
  <si>
    <t xml:space="preserve">Technician work for development  </t>
  </si>
  <si>
    <t xml:space="preserve">Technical support for work </t>
  </si>
  <si>
    <t>Follow-up of the activity of the process</t>
  </si>
  <si>
    <t>Promotion materials (offline)</t>
  </si>
  <si>
    <t>Promotion materials (on line)</t>
  </si>
  <si>
    <t>Audiovisual Materials</t>
  </si>
  <si>
    <t>Brand Activations</t>
  </si>
  <si>
    <t>Public relations</t>
  </si>
  <si>
    <t>Media Strategy and Planning - Press</t>
  </si>
  <si>
    <t>Technical Development</t>
  </si>
  <si>
    <t>Organisation of presentation sessions</t>
  </si>
  <si>
    <t>Presentation discussion session in the BRs of the Mainland</t>
  </si>
  <si>
    <t>Presentation discussion session in the BRs of the Islands</t>
  </si>
  <si>
    <t>Olympiads planning: Development of regulations, preparation of tests, planning of logistics and scientific part, including formation of commissions</t>
  </si>
  <si>
    <t>Human Resources</t>
  </si>
  <si>
    <t>Promotion process for the Olympiad, including production and distribution of posters and preparation of the dedicated website for registration and information</t>
  </si>
  <si>
    <t>Acquisition of services: material for tests, communications</t>
  </si>
  <si>
    <t>Trips for students and organisation staff  for the final</t>
  </si>
  <si>
    <t>Accommodation for participants</t>
  </si>
  <si>
    <t>Food - meals during the final test</t>
  </si>
  <si>
    <t>Trophies and prises for the winners</t>
  </si>
  <si>
    <t>Merchandising - T-shirts, vests, backpacks, banners, roll-ups, flyers</t>
  </si>
  <si>
    <t>Jury support</t>
  </si>
  <si>
    <t>Design and structuring of Festivals</t>
  </si>
  <si>
    <t>Organisation of Festivals</t>
  </si>
  <si>
    <t>Organise with each BR the input and update scheme of the agenda - cost-of-living allowance</t>
  </si>
  <si>
    <t>Organise with each BR the input and update scheme of the agenda - trips in mainland</t>
  </si>
  <si>
    <t>Organise with each BR the input and update scheme of the agenda - trips to the islands</t>
  </si>
  <si>
    <t xml:space="preserve">BioKeepers activity management (HR) </t>
  </si>
  <si>
    <t>Management of Activity of Extension of Knowledge (HR)</t>
  </si>
  <si>
    <t>Trips Coordination</t>
  </si>
  <si>
    <t>Cost of staff assigned to the project - Reg. Art. 8.3.1.a</t>
  </si>
  <si>
    <t>Travel and subsistence allowances for staff - Reg. Art. 8.3.1.b</t>
  </si>
  <si>
    <t>Cost of new or second hand equipment - Reg. Art. 8.3.1.c &amp; Art. 8.3.2</t>
  </si>
  <si>
    <t xml:space="preserve">Costs entailed by other contracts awarded by PP for the purpose of carrying out the project - Reg. Art. 8.3.1.f </t>
  </si>
  <si>
    <t>Costs arising directly from requirements imposed by the project contract - Reg. Art. 8.3.1.g</t>
  </si>
  <si>
    <t>INDIRECT COSTS - Reg. Art. 8.5</t>
  </si>
  <si>
    <t xml:space="preserve"> % TOTAL PROJECT COSTS</t>
  </si>
  <si>
    <t>* SEE 9.ELIGIBILITY OF EXPENDITURE ; **SEE 16. ADDITIONAL INFORMATION</t>
  </si>
  <si>
    <t>trip</t>
  </si>
  <si>
    <t>computer</t>
  </si>
  <si>
    <t>days</t>
  </si>
  <si>
    <t>numeric</t>
  </si>
  <si>
    <t>laptop</t>
  </si>
  <si>
    <t>disk</t>
  </si>
  <si>
    <t>person/month</t>
  </si>
  <si>
    <t xml:space="preserve"> mission</t>
  </si>
  <si>
    <t>Project duration:</t>
  </si>
  <si>
    <t>Project grant rate:</t>
  </si>
  <si>
    <t>TOTAL ELIGIBLE COSTS</t>
  </si>
  <si>
    <t>Monthly value/considering an allocation of 70% of the time</t>
  </si>
  <si>
    <t>Monthly value/considering an allocation of 15% of the time</t>
  </si>
  <si>
    <t xml:space="preserve"> Monthly value/considering an allocation of 60% of the time</t>
  </si>
  <si>
    <t>Monthly value/considering an allocation of one element at 16% and another at 40% of the time</t>
  </si>
  <si>
    <t>Service Agreement contract (fees and license fee for the analytical accounting software)</t>
  </si>
  <si>
    <t xml:space="preserve">Trip costs of the coordination, management and administrative teams on the mainland </t>
  </si>
  <si>
    <t>Costs of trips of the coordination and management teams to the islands</t>
  </si>
  <si>
    <t xml:space="preserve"> The cost-of-living allowance is considered according to the official table </t>
  </si>
  <si>
    <t>Amortisation of computers and printers</t>
  </si>
  <si>
    <t>Acquisition of two laptops</t>
  </si>
  <si>
    <t xml:space="preserve">Average value/man/ day for a senior management team that includes an Administrator, Consultant-coordinator and consultant </t>
  </si>
  <si>
    <t>Average value of trips to BRs within the Mainland</t>
  </si>
  <si>
    <t>Average value of trips to BRs in the Islands</t>
  </si>
  <si>
    <t xml:space="preserve">The cost-of-living allowance is considered according to the official table </t>
  </si>
  <si>
    <t>Average value/man/ day for a senior management team that includes Consultant-Coordinator, consultant and base consultant</t>
  </si>
  <si>
    <t>2 Research Scholarship holders (in the value of master); historical and heritage research; preparation, production and editing of contents</t>
  </si>
  <si>
    <t>Acquisition of services for database development</t>
  </si>
  <si>
    <t>Trips of research scholarship holders (data collection)</t>
  </si>
  <si>
    <t xml:space="preserve"> 1 Research Scholarship holder (in the value of master); support for the development of the data management plan</t>
  </si>
  <si>
    <t>1 Research Scholarship holder (in the value of master); data/information survey</t>
  </si>
  <si>
    <t>Trip of research scholarship holder (data survey)</t>
  </si>
  <si>
    <t xml:space="preserve"> Average value/man/ day for a senior management team that includes an Administrator, Consultant-coordinator and consultant </t>
  </si>
  <si>
    <t xml:space="preserve"> Average value/man/ day for a senior management team that includes Consultant-Coordinator, consultant and base consultant</t>
  </si>
  <si>
    <t>1 Research Scholarship holder (in the value of master); support for the development of the digital infrastructure management model</t>
  </si>
  <si>
    <t>Acquisition of services for development and programming of website/digital platform of the Biosphere Reserves with custom application logic (integration with databases; virtual store; APIs for integration with services/external entities)</t>
  </si>
  <si>
    <t>Acquisition of services for business intelligence platform development</t>
  </si>
  <si>
    <t>1 Research Scholarship holder (in the value of master); support for the development of the data catalogue</t>
  </si>
  <si>
    <t>2 Research Scholarship holders (in the value of master); preparation and production of content based on the historical research developed</t>
  </si>
  <si>
    <t>This equipment will have a total cost of €3,000, being amortised in 71.20% throughout the project. The equipment will be used in all activities developed by the University of Coimbra</t>
  </si>
  <si>
    <t>This equipment will have a total cost of €2,500, being amortised in 71.20% throughout the project. The equipment will be used in all activities developed by the University of Coimbra</t>
  </si>
  <si>
    <t>This equipment will have a total cost of €1,000, being amortised in 71.20% throughout the project. The equipment will be used in all activities developed by the University of Coimbra</t>
  </si>
  <si>
    <t>The scholarship holder will be allocated to this activity for 2.5 months, being hired for 30 months on an exclusive basis, and with a total cost of €36,622.76</t>
  </si>
  <si>
    <t>These human resources costs represent a percentage of 10% dedication over the 30 months of the project, with a total cost of €28,223</t>
  </si>
  <si>
    <t>This mission includes the trip from Norway to Portugal, and 2 weeks of accommodation and cost-of-living allowance for 1 person</t>
  </si>
  <si>
    <t>The scholarship holder will be allocated to this activity for 2.9 months, being hired for 30 months on an exclusive basis, and with a total cost of €36,622.76</t>
  </si>
  <si>
    <t>Average value/man/day for a senior management team that includes a Consultant and base consultant</t>
  </si>
  <si>
    <t>Average value/man/ day for a senior management that includes s a base consultant</t>
  </si>
  <si>
    <t>Human Resources (1 Coordinator at 50% of the time)</t>
  </si>
  <si>
    <t>Human Resources (a technician at 100% of the time)</t>
  </si>
  <si>
    <t>Average value per mission that includes trip costs and cost-of-living allowance</t>
  </si>
  <si>
    <t>Travel to design the application of participatory mapping methodology and social and analysis of  social and socio-ecological network with partners from Norway (5 days x 2pax)</t>
  </si>
  <si>
    <t>11 visits for questionnaires, interviews and focus groups (3 days in each BR x 3 pax)</t>
  </si>
  <si>
    <t>Consumables necessary for the implementation of the participatory methodology for selection of ES in each of the 11 BRs</t>
  </si>
  <si>
    <t>The scholarship holder will be allocated to this activity for 1.9 months, being hired for 30 months on an exclusive basis, and with a total cost of €36,622.76</t>
  </si>
  <si>
    <t>The scholarship holder will be allocated to this activity for 1.95 months, being hired for 24 months on an exclusive basis, and with a total cost of €42,375.36</t>
  </si>
  <si>
    <t>This human resource will provide support in the development of the task, and has a monthly cost of €29,160</t>
  </si>
  <si>
    <t>Travel costs from Norway to Portugal</t>
  </si>
  <si>
    <t>4 visits for participation in the participatory methodology (1 days in each BR x 1 pax)</t>
  </si>
  <si>
    <t>The scholarship holder will be allocated to this activity for 3 months, being hired for 30 months on an exclusive basis, and with a total cost of €36,622.76</t>
  </si>
  <si>
    <t>The scholarship holder will be allocated to this activity for 1.75 months, being hired for 24 months on an exclusive basis, and with a total cost of €42,375.36</t>
  </si>
  <si>
    <t>11 visits for questionnaires, interviews and focus groups (3 days in each BR x 2 pax)</t>
  </si>
  <si>
    <t>Consumables necessary for the implementation of participatory methodology for valuing and valuing ES in each of the 11 BRs</t>
  </si>
  <si>
    <t>The scholarship holder will be allocated to this activity for 1.8 months, being hired for 30 months on an exclusive basis, and with a total cost of €36,622.76</t>
  </si>
  <si>
    <t>Specialised consultancy in the field of valuation of ES and methodologies and ways of calculating economic and natural value (2 consultants x 11 months consulting)</t>
  </si>
  <si>
    <t>The scholarship holder will be allocated to this activity for 8.85 months, being hired for 24 months on an exclusive basis, and with a total cost of €42375.36</t>
  </si>
  <si>
    <t>The scholarship holder will be allocated to this activity for 1.65 months, being hired for 24 months on an exclusive basis, and with a total cost of €42375.36</t>
  </si>
  <si>
    <t>The scholarship holder will be allocated to this activity for 1.85 months, being hired for 24 months on an exclusive basis, and with a total cost of €42375.36</t>
  </si>
  <si>
    <t>The scholarship holder will be allocated to this activity for 3.2 months, being hired for 30 months on an exclusive basis, and with a total cost of €36,622.76</t>
  </si>
  <si>
    <t>The scholarship holder will be allocated to this activity for 2.05 months, being hired for 24 months on an exclusive basis, and with a total cost of €42375.36</t>
  </si>
  <si>
    <t xml:space="preserve"> 11 visits for the application of the participatory methodology (3 days in each BR x 2 pax). These trips will also serve for the development of activity  73 (Awareness-raising Actions about ES)</t>
  </si>
  <si>
    <t>Average value/man/day for a senior management team that includes an Expert consultant</t>
  </si>
  <si>
    <t>Average value/man/day for a senior management team that includes an Expert consultant. In conjunction with Communication actions (fan trips and participation in tourism fairs)</t>
  </si>
  <si>
    <t>11 training actions (2 days in each BR x 3 pax)</t>
  </si>
  <si>
    <t>Trips for presentation of the project in each of the 11 reserves (3pax per session)</t>
  </si>
  <si>
    <t>Trips to training sessions in each of the 11 reserves (3 PAX per session)</t>
  </si>
  <si>
    <t>Trips for validation of interviews in each of 11 reserves (2 days per BR; 1 PAX)</t>
  </si>
  <si>
    <t>Acquisition of services for the development of an app for registration and management of intangible cultural heritage (memories)</t>
  </si>
  <si>
    <t>1 Research Scholarship holder (in the value of master); preparation and carry out of interviews; analysis of the contents of the interviews</t>
  </si>
  <si>
    <t>1 Research Scholarship holder (in the value of master); support for the build-up of memory spaces in pilot reserve</t>
  </si>
  <si>
    <t xml:space="preserve">Average value/man/day for a senior management team that includes a Consultant-coordinator and a consultant </t>
  </si>
  <si>
    <t>Travel costs for trainees from the mainland</t>
  </si>
  <si>
    <t>Trainee cost-of-living allowances</t>
  </si>
  <si>
    <t>1 Research Scholarship holder (in the value of master); support for the promotion of citizen science activities with the Reserves, and in collaboration with the National Network of Citizen Science</t>
  </si>
  <si>
    <t>Average value/man/day</t>
  </si>
  <si>
    <t>Cost-of-living allowance for technical team</t>
  </si>
  <si>
    <t xml:space="preserve">Travel costs for technical team on the mainland </t>
  </si>
  <si>
    <t>Travel costs for technical team on the islands</t>
  </si>
  <si>
    <t>Trip costs for trainees from the islands</t>
  </si>
  <si>
    <t xml:space="preserve">Trip costs for the technical team on the mainland </t>
  </si>
  <si>
    <t>Trip costs of the technical team on the islands</t>
  </si>
  <si>
    <t>2 trainers</t>
  </si>
  <si>
    <t xml:space="preserve">training materials </t>
  </si>
  <si>
    <t>Printing of supporting material, including technical documents, and consumables (notebooks, pens, folders, etc.) to support for the workshop</t>
  </si>
  <si>
    <t>Catering service for the workshop, including lunch and 2 coffee-breaks for 50 people</t>
  </si>
  <si>
    <t>The cost includes travel from Norway to Portugal, 8 days of cost-of-living allowance and 7 nights stay for 1 person, who will participate in the organisation of the workshop</t>
  </si>
  <si>
    <t xml:space="preserve"> 2 trainers</t>
  </si>
  <si>
    <t xml:space="preserve"> Zoom License</t>
  </si>
  <si>
    <t>Trips on the mainland</t>
  </si>
  <si>
    <t>Trips on the islands</t>
  </si>
  <si>
    <t>hiring a company specialised in events</t>
  </si>
  <si>
    <t>Average value/hour 2019</t>
  </si>
  <si>
    <t>Contract for the provision of services</t>
  </si>
  <si>
    <t>administrative technicians -% of time allocated to the project</t>
  </si>
  <si>
    <t>cost-of-living allowance of €69,19 per day/person</t>
  </si>
  <si>
    <t>average value for mainland - €150</t>
  </si>
  <si>
    <t>average value for Islands - €400</t>
  </si>
  <si>
    <t>mission</t>
  </si>
  <si>
    <t>unit</t>
  </si>
  <si>
    <t>ES valuation proposal (add value)</t>
  </si>
  <si>
    <r>
      <t xml:space="preserve"> In this task, we will analyse and integrate all the results of the previous tasks using spatially explicit modelling using models already tested for different types of ES (e.g., INVEST, SOILNAVIGATOR</t>
    </r>
    <r>
      <rPr>
        <sz val="11"/>
        <rFont val="Calibri Light"/>
        <family val="2"/>
        <scheme val="major"/>
      </rPr>
      <t>, SolVES</t>
    </r>
    <r>
      <rPr>
        <sz val="11"/>
        <color theme="1"/>
        <rFont val="Calibri Light"/>
        <family val="2"/>
        <scheme val="major"/>
      </rPr>
      <t>, AIRES) to evaluate the effectiveness of management and conservation measures proposed before their implementation, based on the collection of existing information on the potential that each ecosystem typology mapped to each BR has for the provision of ES, in the NCP approach, and how the proposed measures can evaluate and add value to endogenous natural resources.</t>
    </r>
  </si>
  <si>
    <t xml:space="preserve"> SD Indicator System Report</t>
  </si>
  <si>
    <r>
      <t>G</t>
    </r>
    <r>
      <rPr>
        <sz val="11"/>
        <color rgb="FF000000"/>
        <rFont val="Calibri"/>
        <family val="2"/>
      </rPr>
      <t>uidebooks made</t>
    </r>
  </si>
  <si>
    <t>Project title:</t>
  </si>
  <si>
    <t xml:space="preserve">                                                                                                                                           Year                                                                                                                
Project Promoter/ Partner</t>
  </si>
  <si>
    <t>Year 1</t>
  </si>
  <si>
    <t>Year 2</t>
  </si>
  <si>
    <t>Year 3</t>
  </si>
  <si>
    <t>Management cost</t>
  </si>
  <si>
    <t>Output /Activity 1 - Collection and organization of information related to the nomination of all Biosphere Reserves (BR)</t>
  </si>
  <si>
    <r>
      <t>Draw up of requests for information, through direct contact with each of the</t>
    </r>
    <r>
      <rPr>
        <i/>
        <sz val="8"/>
        <rFont val="Calibri"/>
        <family val="2"/>
        <scheme val="minor"/>
      </rPr>
      <t xml:space="preserve"> BR</t>
    </r>
    <r>
      <rPr>
        <i/>
        <sz val="8"/>
        <color rgb="FF000000"/>
        <rFont val="Calibri"/>
        <family val="2"/>
        <scheme val="minor"/>
      </rPr>
      <t>managers</t>
    </r>
  </si>
  <si>
    <t>hours</t>
  </si>
  <si>
    <t>cost-of-living allowances</t>
  </si>
  <si>
    <t>person</t>
  </si>
  <si>
    <t>event</t>
  </si>
  <si>
    <t>hour</t>
  </si>
  <si>
    <t>missions</t>
  </si>
  <si>
    <t>Set of communication items to be produced within the scope of the activity</t>
  </si>
  <si>
    <t>advertisements and other advertising media</t>
  </si>
  <si>
    <t>people to transport</t>
  </si>
  <si>
    <t>rooms/overnight stays</t>
  </si>
  <si>
    <t>meals</t>
  </si>
  <si>
    <t>trophies</t>
  </si>
  <si>
    <t>articles</t>
  </si>
  <si>
    <t>members of the jury</t>
  </si>
  <si>
    <t>Output / Activity 2 - Survey of existing BR action plans, objectives and priorities.</t>
  </si>
  <si>
    <t>Output / Activity 3 - Framing the geostrategic context of BR in existing UNESCO BR networks</t>
  </si>
  <si>
    <t>Output / Activity 4 - History of BR</t>
  </si>
  <si>
    <t>Output / Activity 5 - Elaboration of a database management plan: FAIR data - open access</t>
  </si>
  <si>
    <t>Output / Activity 6 - Auscultation / Perception and identification of heritage</t>
  </si>
  <si>
    <t>Output / Activity 7 - Development of the Sustainable Development Plan (SDP) concept for BR</t>
  </si>
  <si>
    <t>Output / Activity 8 - Development of the participatory planning methodology for the SDP</t>
  </si>
  <si>
    <t>Output / Activity 9 - Consultation and validation of the methodological structure forthe SDP</t>
  </si>
  <si>
    <t>Output / Activity 10 - Digital Infrastructure - distributed management model</t>
  </si>
  <si>
    <t>Output / Activity 11 - Digital Infrastructure - Biosphere Reserves website</t>
  </si>
  <si>
    <t>Output / Activity 12 - Digital infrastructure - Indicators management dashboard</t>
  </si>
  <si>
    <t>Output / Activity 13 - Digital Infrastructure - Research Data Catalog</t>
  </si>
  <si>
    <t>Output / Activity 14 - Digital guides to cultural and natural heritage of the Biosphere Reserves</t>
  </si>
  <si>
    <t xml:space="preserve">Output / Activity 15 - Mapping the BR ecosystem diversity </t>
  </si>
  <si>
    <t>Output / Activity 16 - Identification of potential Ecosystem Services (ES) associated with ecosystems</t>
  </si>
  <si>
    <t>Output / Activity 17 - Analysis of the dynamics of the socio-economic sector</t>
  </si>
  <si>
    <t>Output / Activity 18 - Identification of key actors in the socio-economic sector in the BR</t>
  </si>
  <si>
    <t>Output / Activity 19 - Identification of existing  R&amp;DT, innovation and entrepreneurship best practices aligned with sustainable development</t>
  </si>
  <si>
    <t>Output / Activity 20 - Identification of priorities and projects in the areas of development and sustainability</t>
  </si>
  <si>
    <t>Output / Activity 21 - Selection of key ES for the sustainable development of BR</t>
  </si>
  <si>
    <t>Output / Activity 22 - Selection of indicators and development of methodology for assessing the condition / status of ES</t>
  </si>
  <si>
    <t>Output / Activity 23 - ES condition / status assessment</t>
  </si>
  <si>
    <t>Output / Activity 25 - ES valuation (assigning value) and its interconnection with the associated economic sectors - pilot action</t>
  </si>
  <si>
    <t>Output / Activity 26 - Mapping BR ES</t>
  </si>
  <si>
    <t>Output / Activity 27 - Proposal of management and conservation measures for BR and ES optimization</t>
  </si>
  <si>
    <t>Output / Activity 28 - ES modeling to assess the effectiveness of management and conservation measures</t>
  </si>
  <si>
    <t>Output / Activity 30 - ES Sustainable Management Manual for BR</t>
  </si>
  <si>
    <t>Output / Activity 31 - Elaboration and participative discussion of the Sustainable Development Plans (SDP) of each BR</t>
  </si>
  <si>
    <t>Output / Activity 32 - SDP public presentations and discussions</t>
  </si>
  <si>
    <t>Output / Activity 33 - Revision and editing of the final versions of the SDP</t>
  </si>
  <si>
    <t>Output / Activity 34 - Selection of 11 pilot actions</t>
  </si>
  <si>
    <t>Output / Activity 35 - Tourism "Script" for the Portuguese Biosphere Reserves - pilot action</t>
  </si>
  <si>
    <t>Output / Activity 36 - Memories and identities - systematic record of memories</t>
  </si>
  <si>
    <t>Output / Activity 37 - Creation of memory and community spaces - pilot action</t>
  </si>
  <si>
    <t>Output / Activity 38 - Network of Biosphere Reserves shops and virtual store - pilot action</t>
  </si>
  <si>
    <t>Output / Activity 39 - Benchmarking analysis of Sustainable Development (SD) indicators used in UNESCO's RB networks</t>
  </si>
  <si>
    <t>Output / Activity 40 - Architecture of SDP indicators and monitoring system</t>
  </si>
  <si>
    <t xml:space="preserve">Output / Activity 41 - Consultation and validation of the iSDP ndicators and monitoring system </t>
  </si>
  <si>
    <t>Output / Activity 42 - Training of BR management teams and other stakeholders in the domain of the SDP Indicators and monitoring  System</t>
  </si>
  <si>
    <t>Output / Activity 43 - Citizen Science for sustainable BR - pilot action</t>
  </si>
  <si>
    <t>Output / Activity 44 - Creation of the sustainable development barometer for Portuguese Biosphere Reserves</t>
  </si>
  <si>
    <t>Output / Activity 45 - Sustainability certification framework - Portuguese Biosphere Reserves</t>
  </si>
  <si>
    <t>Output / Activity 46 - Assessment of training needs that will support the training planing</t>
  </si>
  <si>
    <t>Output / Activity 47 - Governance skills reinforcement program forBR  managers, partners and local agents.</t>
  </si>
  <si>
    <t>Output / Activity 48 - Training in planning and participatory methodologies for BR managers regarding the implementation of the SDP.</t>
  </si>
  <si>
    <t>Output / Activity 49 - Training associated with the implementation of pilot actions</t>
  </si>
  <si>
    <t>Output / Activity 50 - Training of local teams to support economic initiatives and funding opportunities</t>
  </si>
  <si>
    <t>Output / Activity 51 - Capacitation of localBR  decision makers in implementing the Sustainable Management Plans</t>
  </si>
  <si>
    <t>Output / Activity 52 - Technical workshop on ecosystem services</t>
  </si>
  <si>
    <t>Output / Activity 53 - Virtual incubation program in Portuguese Biosphere Reserves - pilot action</t>
  </si>
  <si>
    <t>Output / Activity 55 - Final project seminar</t>
  </si>
  <si>
    <t>Output / Activity 56 - Marketing Strategy Development</t>
  </si>
  <si>
    <t>Output / Activity 57 - Communication Plan Design</t>
  </si>
  <si>
    <t>Output / Activity 58 - Strategy and Brand Identity (Tone, Signature and Communication Messages, Logo and Brandbook)</t>
  </si>
  <si>
    <t>Output / Activity 59 - Generic Creative Development</t>
  </si>
  <si>
    <t>Output / Activity 60 - Creative development of digital communication</t>
  </si>
  <si>
    <t>Output / Activity 61 - Productions and promotional materials - Offline</t>
  </si>
  <si>
    <t>Output / Activity 62 - Productions and promotional materials - Online</t>
  </si>
  <si>
    <t>Output / Activity 63 - Productions and promotional materials - Audiovisual materials</t>
  </si>
  <si>
    <t>Output / Activity 64 - Brand Activations</t>
  </si>
  <si>
    <t>Output / Activity 65 - Public Relations</t>
  </si>
  <si>
    <t>Output / Activity 66 - Media Strategy and Planning</t>
  </si>
  <si>
    <t>Output / Activity 67 - Media Strategy and Planning - Press</t>
  </si>
  <si>
    <t>Output / Activity 68 - Media Strategy and Planning - Radio</t>
  </si>
  <si>
    <t>Output / Activity 69 - Media Strategy and Planning - Digital</t>
  </si>
  <si>
    <t>Output / Activity 70 - Culture and Education Agenda</t>
  </si>
  <si>
    <t>Output /  Activity 71 - Development of Awareness Plan for different audiences</t>
  </si>
  <si>
    <t>Output / Activity 72 - Local project presentation sessions in each Biosphere reserve including awareness and demonstration actions involving local partners</t>
  </si>
  <si>
    <t>Output / Activity 73 - ES awareness actions</t>
  </si>
  <si>
    <t>Output / Activity 74 - Planning of the National Biosphere Olympics</t>
  </si>
  <si>
    <t>Output / Activity 75 - Communication and dissemination of the BR Olympics</t>
  </si>
  <si>
    <t>Output / Activity 77 - Design and organization of Biosphere Reserve Festivals</t>
  </si>
  <si>
    <t>Output / Activity 78 - BioKeepers - Club of Friends and caregivers of RB</t>
  </si>
  <si>
    <t>Output / Activity 79 - Atlas of Portuguese Biosphere reserves</t>
  </si>
  <si>
    <t>Output / Activity 81 - Itinerant exhibition</t>
  </si>
  <si>
    <t>TOTAL ELIGIBLE BUDGET HEADING COSTS</t>
  </si>
  <si>
    <t xml:space="preserve"> % TOTAL ELIGIBLE COSTS</t>
  </si>
  <si>
    <t>Formalisation of technical content with identification of Priorities for each BR</t>
  </si>
  <si>
    <t xml:space="preserve"> Nordhordland Biosphere Reserve Technician</t>
  </si>
  <si>
    <t>Participation and promotion of participatory discussion sessions</t>
  </si>
  <si>
    <t>Contract for the provision of services - 2 consultants</t>
  </si>
  <si>
    <t>Average value for mainland - €150</t>
  </si>
  <si>
    <t>Average value for Islands - €400</t>
  </si>
  <si>
    <t>Administrative technicians -% of time allocated to the project</t>
  </si>
  <si>
    <t>Cost-of-living allowance of €69,19 per day/person</t>
  </si>
  <si>
    <t>The number of purchased services is only an estimation</t>
  </si>
  <si>
    <t>The number of acquired services is only an estimation (fees/month)</t>
  </si>
  <si>
    <t xml:space="preserve"> 1 Research Scholarship holder (in the value of master); support for the development of a cultural and educational agenda</t>
  </si>
  <si>
    <t>Average value/man/day for a senior management team that includes a Consultant</t>
  </si>
  <si>
    <t>Human resources, staff of the Order of Biologists</t>
  </si>
  <si>
    <t xml:space="preserve">Hiring a Master for logistic support </t>
  </si>
  <si>
    <t xml:space="preserve"> Human resources, staff of the Order of Biologists</t>
  </si>
  <si>
    <t xml:space="preserve">Accommodation hiring </t>
  </si>
  <si>
    <t xml:space="preserve"> Average value of trips to BRs within the Mainland</t>
  </si>
  <si>
    <t>Contract
Project management; Relationship with schools; BioKeepers</t>
  </si>
  <si>
    <t>Trips for presentation and awareness-raising of communities about the BioKeepers activity</t>
  </si>
  <si>
    <t>2 Research Scholarship holders (in the value of master); research for and preparation of contents for the development of an Atlas of Biosphere Reserves</t>
  </si>
  <si>
    <t>Contract
Project management; Relationship with schools and local entitie</t>
  </si>
  <si>
    <t>14 days of face-to-face-coordination  for each reserve</t>
  </si>
  <si>
    <t>1 Research Scholarship holder (in the value of master); support for the organisation and management of contents for the travelling exhibition</t>
  </si>
  <si>
    <t xml:space="preserve"> Training materials </t>
  </si>
  <si>
    <t>Review and edition of the final version of the SDPs Structure Report (after approval - Activity 9)</t>
  </si>
  <si>
    <t>Proposals for new participatory practices</t>
  </si>
  <si>
    <t>Participation and promotion of Focus Group</t>
  </si>
  <si>
    <t>Costs of consumables and supplies - Reg. Art. 8.3.1.e</t>
  </si>
  <si>
    <t xml:space="preserve">Trips to collect memories in each of the 11 reserves (5 days per BR; 2 PAX) </t>
  </si>
  <si>
    <t>Output / Activity 24 - ES valuation proposal (add value)</t>
  </si>
  <si>
    <t>Output / Activity 29 - Use of key ES  in mitigation and adaptation to climate change in BR - pilot action</t>
  </si>
  <si>
    <t>Output / Activity 54 - Program of visits and transfer of experiences between Portuguese BR and donor countries</t>
  </si>
  <si>
    <t>2.  INDIRECT COSTS*</t>
  </si>
  <si>
    <t>TOTAL Project COST (1 + 2):</t>
  </si>
  <si>
    <r>
      <t xml:space="preserve"> Total project management cost (</t>
    </r>
    <r>
      <rPr>
        <b/>
        <sz val="8"/>
        <color indexed="56"/>
        <rFont val="Calibri"/>
        <family val="2"/>
      </rPr>
      <t>€):</t>
    </r>
  </si>
  <si>
    <t>Total output related cost  (€):</t>
  </si>
  <si>
    <t xml:space="preserve">                                                                             Output / Activity
Project Promoter / Partner</t>
  </si>
  <si>
    <t>Project Promoter / Partner</t>
  </si>
  <si>
    <t>Output / Activity 76 - BR Olympics</t>
  </si>
  <si>
    <t>Use of key ES  in mitigation and adaptation to climate change in BR - pilot action</t>
  </si>
  <si>
    <t>Program of visits and transfer of experiences between Portuguese BR and donor countries</t>
  </si>
  <si>
    <t xml:space="preserve"> BR Olympics</t>
  </si>
  <si>
    <t xml:space="preserve"> BioKeepers - Club of Friends and caregivers of BR</t>
  </si>
  <si>
    <t>Hiring of Assistant Researcher DL 124/99 - 70%</t>
  </si>
  <si>
    <t>The researcher will be allocated to this activity 1,89 months, being hired by the total of the project (i.e. 30 months), and having a total cost of €99 333,36</t>
  </si>
  <si>
    <t>Hiring of Assistant Researcher DL 124/99 - 30%</t>
  </si>
  <si>
    <t>The researcher will be allocated to this activity 0,81 months, being hired by the total of the project (i.e. 30 months), and having a total cost of €42 571,44</t>
  </si>
  <si>
    <t>The researcher will be allocated to this activity 1,47 months, being hired by the total of the project (i.e. 30 months), and having a total cost of €99 333,36</t>
  </si>
  <si>
    <t>The researcher will be allocated to this activity 0,63 months, being hired by the total of the project (i.e. 30 months), and having a total cost of €42 571,44</t>
  </si>
  <si>
    <t>The researcher will be allocated to this activity 1,54 months, being hired by the total of the project (i.e. 30 months), and having a total cost of €99 333,36</t>
  </si>
  <si>
    <t>The researcher will be allocated to this activity 0,66 months, being hired by the total of the project (i.e. 30 months), and having a total cost of €42 571,44</t>
  </si>
  <si>
    <t>The researcher will be allocated to this activity 1,68 months, being hired by the total of the project (i.e. 30 months), and having a total cost of €99 333,36</t>
  </si>
  <si>
    <t>The researcher will be allocated to this activity 0,72 months, being hired by the total of the project (i.e. 30 months), and having a total cost of €42 571,44</t>
  </si>
  <si>
    <t>The researcher will be allocated to this activity 1,61 months, being hired by the total of the project (i.e. 30 months), and having a total cost of €99 333,36</t>
  </si>
  <si>
    <t>The researcher will be allocated to this activity 0,69 months, being hired by the total of the project (i.e. 30 months), and having a total cost of €42 571,44</t>
  </si>
  <si>
    <t>The researcher will be allocated to this activity 2.03 months, being hired by the total of the project (i.e. 30 months), and having a total cost of €99 333,36</t>
  </si>
  <si>
    <t>The researcher will be allocated to this activity 0,87 months, being hired by the total of the project (i.e. 30 months), and having a total cost of €42 571,44</t>
  </si>
  <si>
    <t>The researcher will be allocated to this activity 0,98 months, being hired by the total of the project (i.e. 30 months), and having a total cost of €99 333,36</t>
  </si>
  <si>
    <t>The researcher will be allocated to this activity 0,42 months, being hired by the total of the project (i.e. 30 months), and having a total cost of €42 571,44</t>
  </si>
  <si>
    <t>The researcher will be allocated to this activity 1,75 months, being hired by the total of the project (i.e. 30 months), and having a total cost of €99 333,36</t>
  </si>
  <si>
    <t>The researcher will be allocated to this activity 0,75 months, being hired by the total of the project (i.e. 30 months), and having a total cost of €42 571,44c</t>
  </si>
  <si>
    <t>The researcher will be allocated to this activity 1.19 months, being hired by the total of the project (i.e. 30 months), and having a total cost of €99 333,36</t>
  </si>
  <si>
    <t>The researcher will be allocated to this activity 0,51 months, being hired by the total of the project (i.e. 30 months), and having a total cost of €42 571,44</t>
  </si>
  <si>
    <t>The researcher will be allocated to this activity 0,84 months, being hired by the total of the project (i.e. 30 months), and having a total cost of €99 333,36</t>
  </si>
  <si>
    <t>The researcher will be allocated to this activity 0.36 months, being hired by the total of the project (i.e. 30 months), and having a total cost of €42 571,44</t>
  </si>
  <si>
    <t>The researcher will be allocated to this activity 1,05 months, being hired by the total of the project (i.e. 30 months), and having a total cost of €99 333,36</t>
  </si>
  <si>
    <t>The researcher will be allocated to this activity 0,45 months, being hired by the total of the project (i.e. 30 months), and having a total cost of €42 571,44</t>
  </si>
  <si>
    <t>The researcher will be allocated to this activity 0,36 months, being hired by the total of the project (i.e. 30 months), and having a total cost of €42 571,44</t>
  </si>
  <si>
    <t>b) Indicators</t>
  </si>
  <si>
    <t>d) Budget</t>
  </si>
  <si>
    <t>Monthly value/considering an allocation of 24% of the time</t>
  </si>
  <si>
    <t xml:space="preserve"> Monthly value/considering an allocation of 42% of the time</t>
  </si>
  <si>
    <t>Monthly value/considering an allocation of one element at 17%, other at 40% and another at 5% of the time</t>
  </si>
  <si>
    <t xml:space="preserve">Acquisition of 2 laptops and 1 fixed computer with its accessories.
</t>
  </si>
  <si>
    <t>Statutory auditor's fees</t>
  </si>
  <si>
    <t>Financial costs related to the project bank account</t>
  </si>
  <si>
    <t>year</t>
  </si>
  <si>
    <t>Costs of a Google Workspace Business</t>
  </si>
  <si>
    <t>Services provided by the statutory auditor</t>
  </si>
  <si>
    <t>Maintenance fees and transfer charges for Partners</t>
  </si>
  <si>
    <t>Management work platform for use with partners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</si>
</sst>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8" formatCode="#,##0.00\ &quot;€&quot;;[Red]\-#,##0.00\ &quot;€&quot;"/>
    <numFmt numFmtId="164" formatCode="_-* #,##0.00\ _€_-;\-* #,##0.00\ _€_-;_-* &quot;-&quot;??\ _€_-;_-@_-"/>
    <numFmt numFmtId="165" formatCode="#,##0.00\ &quot;€&quot;"/>
    <numFmt numFmtId="166" formatCode="yyyy\-mm\-dd;@"/>
    <numFmt numFmtId="167" formatCode="0.0"/>
  </numFmts>
  <fonts count="36" x14ac:knownFonts="1">
    <font>
      <sz val="11"/>
      <color theme="1"/>
      <name val="Calibri"/>
      <family val="2"/>
      <scheme val="minor"/>
    </font>
    <font>
      <b/>
      <sz val="8"/>
      <color indexed="56"/>
      <name val="Calibri"/>
      <family val="2"/>
    </font>
    <font>
      <sz val="8"/>
      <name val="Calibri"/>
      <family val="2"/>
    </font>
    <font>
      <b/>
      <sz val="11"/>
      <color indexed="8"/>
      <name val="Calibri"/>
      <family val="2"/>
    </font>
    <font>
      <sz val="11"/>
      <color theme="1"/>
      <name val="Calibri"/>
      <family val="2"/>
      <scheme val="minor"/>
    </font>
    <font>
      <b/>
      <sz val="11"/>
      <color theme="1"/>
      <name val="Calibri"/>
      <family val="2"/>
      <scheme val="minor"/>
    </font>
    <font>
      <b/>
      <sz val="8"/>
      <color rgb="FF002060"/>
      <name val="Calibri"/>
      <family val="2"/>
      <scheme val="minor"/>
    </font>
    <font>
      <i/>
      <sz val="8"/>
      <color rgb="FF002060"/>
      <name val="Calibri"/>
      <family val="2"/>
      <scheme val="minor"/>
    </font>
    <font>
      <sz val="8"/>
      <color rgb="FF002060"/>
      <name val="Calibri"/>
      <family val="2"/>
      <scheme val="minor"/>
    </font>
    <font>
      <sz val="10"/>
      <color theme="1"/>
      <name val="Calibri"/>
      <family val="2"/>
      <scheme val="minor"/>
    </font>
    <font>
      <b/>
      <sz val="8"/>
      <color rgb="FFFFFFFF"/>
      <name val="Calibri"/>
      <family val="2"/>
      <scheme val="minor"/>
    </font>
    <font>
      <sz val="8"/>
      <color rgb="FF1F497D"/>
      <name val="Calibri"/>
      <family val="2"/>
      <scheme val="minor"/>
    </font>
    <font>
      <i/>
      <sz val="8"/>
      <color rgb="FF000000"/>
      <name val="Calibri"/>
      <family val="2"/>
      <scheme val="minor"/>
    </font>
    <font>
      <i/>
      <sz val="7"/>
      <color rgb="FF002060"/>
      <name val="Calibri"/>
      <family val="2"/>
      <scheme val="minor"/>
    </font>
    <font>
      <sz val="8"/>
      <color rgb="FF000000"/>
      <name val="Calibri"/>
      <family val="2"/>
      <scheme val="minor"/>
    </font>
    <font>
      <sz val="8"/>
      <color rgb="FFFF0000"/>
      <name val="Calibri"/>
      <family val="2"/>
      <scheme val="minor"/>
    </font>
    <font>
      <b/>
      <sz val="8"/>
      <color theme="1"/>
      <name val="Calibri"/>
      <family val="2"/>
      <scheme val="minor"/>
    </font>
    <font>
      <b/>
      <sz val="8"/>
      <color rgb="FF1F497D"/>
      <name val="Calibri"/>
      <family val="2"/>
      <scheme val="minor"/>
    </font>
    <font>
      <sz val="8"/>
      <color theme="1"/>
      <name val="Calibri"/>
      <family val="2"/>
      <scheme val="minor"/>
    </font>
    <font>
      <b/>
      <sz val="12"/>
      <color theme="3"/>
      <name val="Calibri"/>
      <family val="2"/>
      <scheme val="minor"/>
    </font>
    <font>
      <b/>
      <i/>
      <sz val="8"/>
      <color rgb="FF000000"/>
      <name val="Calibri"/>
      <family val="2"/>
      <scheme val="minor"/>
    </font>
    <font>
      <sz val="11"/>
      <name val="Calibri"/>
      <family val="2"/>
    </font>
    <font>
      <sz val="11"/>
      <name val="Calibri"/>
      <family val="2"/>
      <scheme val="minor"/>
    </font>
    <font>
      <sz val="11"/>
      <color theme="1"/>
      <name val="Calibri Light"/>
      <family val="2"/>
      <scheme val="major"/>
    </font>
    <font>
      <b/>
      <sz val="11"/>
      <color theme="1"/>
      <name val="Calibri Light"/>
      <family val="2"/>
      <scheme val="major"/>
    </font>
    <font>
      <b/>
      <sz val="11"/>
      <name val="Calibri"/>
      <family val="2"/>
    </font>
    <font>
      <b/>
      <sz val="11"/>
      <color indexed="10"/>
      <name val="Calibri"/>
      <family val="2"/>
    </font>
    <font>
      <sz val="10"/>
      <color theme="1"/>
      <name val="Calibri Light"/>
      <family val="2"/>
      <scheme val="major"/>
    </font>
    <font>
      <b/>
      <sz val="11"/>
      <color theme="1"/>
      <name val="Calibri"/>
      <family val="2"/>
    </font>
    <font>
      <sz val="11"/>
      <color rgb="FF000000"/>
      <name val="Calibri"/>
      <family val="2"/>
    </font>
    <font>
      <i/>
      <sz val="11"/>
      <color rgb="FF000000"/>
      <name val="Calibri"/>
      <family val="2"/>
    </font>
    <font>
      <i/>
      <sz val="11"/>
      <color theme="1"/>
      <name val="Calibri Light"/>
      <family val="2"/>
      <scheme val="major"/>
    </font>
    <font>
      <sz val="11"/>
      <color rgb="FFFF0000"/>
      <name val="Calibri Light"/>
      <family val="2"/>
      <scheme val="major"/>
    </font>
    <font>
      <sz val="11"/>
      <name val="Calibri Light"/>
      <family val="2"/>
      <scheme val="major"/>
    </font>
    <font>
      <i/>
      <sz val="8"/>
      <name val="Calibri"/>
      <family val="2"/>
      <scheme val="minor"/>
    </font>
    <font>
      <sz val="8"/>
      <name val="Calibri"/>
      <family val="2"/>
      <scheme val="minor"/>
    </font>
  </fonts>
  <fills count="12">
    <fill>
      <patternFill patternType="none"/>
    </fill>
    <fill>
      <patternFill patternType="gray125"/>
    </fill>
    <fill>
      <patternFill patternType="solid">
        <fgColor theme="0"/>
        <bgColor indexed="64"/>
      </patternFill>
    </fill>
    <fill>
      <patternFill patternType="solid">
        <fgColor rgb="FF4F81BD"/>
        <bgColor indexed="64"/>
      </patternFill>
    </fill>
    <fill>
      <patternFill patternType="solid">
        <fgColor rgb="FF95B3D7"/>
        <bgColor indexed="64"/>
      </patternFill>
    </fill>
    <fill>
      <patternFill patternType="solid">
        <fgColor rgb="FFFFFFFF"/>
        <bgColor indexed="64"/>
      </patternFill>
    </fill>
    <fill>
      <patternFill patternType="solid">
        <fgColor rgb="FFDCE6F1"/>
        <bgColor indexed="64"/>
      </patternFill>
    </fill>
    <fill>
      <patternFill patternType="solid">
        <fgColor theme="4" tint="0.39997558519241921"/>
        <bgColor indexed="64"/>
      </patternFill>
    </fill>
    <fill>
      <patternFill patternType="solid">
        <fgColor rgb="FFC6D9F1"/>
        <bgColor indexed="64"/>
      </patternFill>
    </fill>
    <fill>
      <patternFill patternType="solid">
        <fgColor theme="3" tint="0.79998168889431442"/>
        <bgColor indexed="64"/>
      </patternFill>
    </fill>
    <fill>
      <patternFill patternType="solid">
        <fgColor theme="9" tint="0.79998168889431442"/>
        <bgColor indexed="64"/>
      </patternFill>
    </fill>
    <fill>
      <patternFill patternType="solid">
        <fgColor theme="9" tint="0.39997558519241921"/>
        <bgColor indexed="64"/>
      </patternFill>
    </fill>
  </fills>
  <borders count="48">
    <border>
      <left/>
      <right/>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style="medium">
        <color indexed="64"/>
      </top>
      <bottom/>
      <diagonal/>
    </border>
    <border>
      <left/>
      <right style="medium">
        <color indexed="64"/>
      </right>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style="medium">
        <color indexed="64"/>
      </left>
      <right/>
      <top style="medium">
        <color indexed="64"/>
      </top>
      <bottom/>
      <diagonal/>
    </border>
    <border>
      <left/>
      <right/>
      <top style="medium">
        <color indexed="64"/>
      </top>
      <bottom style="medium">
        <color indexed="64"/>
      </bottom>
      <diagonal/>
    </border>
    <border>
      <left style="medium">
        <color rgb="FFFFFFFF"/>
      </left>
      <right/>
      <top/>
      <bottom/>
      <diagonal/>
    </border>
    <border>
      <left style="medium">
        <color indexed="64"/>
      </left>
      <right style="medium">
        <color rgb="FFFFFFFF"/>
      </right>
      <top style="medium">
        <color indexed="64"/>
      </top>
      <bottom/>
      <diagonal/>
    </border>
    <border>
      <left style="medium">
        <color rgb="FFFFFFFF"/>
      </left>
      <right style="medium">
        <color rgb="FFFFFFFF"/>
      </right>
      <top style="medium">
        <color indexed="64"/>
      </top>
      <bottom/>
      <diagonal/>
    </border>
    <border>
      <left style="medium">
        <color rgb="FFFFFFFF"/>
      </left>
      <right style="medium">
        <color indexed="64"/>
      </right>
      <top style="medium">
        <color indexed="64"/>
      </top>
      <bottom/>
      <diagonal/>
    </border>
    <border>
      <left/>
      <right style="medium">
        <color indexed="64"/>
      </right>
      <top style="medium">
        <color rgb="FFFFFFFF"/>
      </top>
      <bottom style="medium">
        <color rgb="FFFFFFFF"/>
      </bottom>
      <diagonal/>
    </border>
    <border>
      <left/>
      <right style="medium">
        <color indexed="64"/>
      </right>
      <top style="medium">
        <color rgb="FFFFFFFF"/>
      </top>
      <bottom style="medium">
        <color indexed="64"/>
      </bottom>
      <diagonal/>
    </border>
    <border>
      <left style="medium">
        <color rgb="FF000000"/>
      </left>
      <right style="medium">
        <color indexed="64"/>
      </right>
      <top style="medium">
        <color indexed="64"/>
      </top>
      <bottom style="medium">
        <color indexed="64"/>
      </bottom>
      <diagonal/>
    </border>
    <border diagonalDown="1">
      <left style="medium">
        <color indexed="64"/>
      </left>
      <right style="medium">
        <color indexed="64"/>
      </right>
      <top style="medium">
        <color indexed="64"/>
      </top>
      <bottom style="medium">
        <color indexed="64"/>
      </bottom>
      <diagonal style="hair">
        <color theme="0"/>
      </diagonal>
    </border>
    <border>
      <left style="medium">
        <color indexed="64"/>
      </left>
      <right style="medium">
        <color rgb="FFFFFFFF"/>
      </right>
      <top style="medium">
        <color indexed="64"/>
      </top>
      <bottom style="medium">
        <color indexed="64"/>
      </bottom>
      <diagonal/>
    </border>
    <border>
      <left style="medium">
        <color indexed="64"/>
      </left>
      <right/>
      <top style="medium">
        <color rgb="FFFFFFFF"/>
      </top>
      <bottom style="medium">
        <color indexed="64"/>
      </bottom>
      <diagonal/>
    </border>
    <border>
      <left/>
      <right/>
      <top style="medium">
        <color rgb="FFFFFFFF"/>
      </top>
      <bottom style="medium">
        <color indexed="64"/>
      </bottom>
      <diagonal/>
    </border>
    <border>
      <left/>
      <right style="medium">
        <color rgb="FF000000"/>
      </right>
      <top style="medium">
        <color indexed="64"/>
      </top>
      <bottom style="medium">
        <color indexed="64"/>
      </bottom>
      <diagonal/>
    </border>
    <border>
      <left style="medium">
        <color indexed="64"/>
      </left>
      <right/>
      <top style="medium">
        <color rgb="FFFFFFFF"/>
      </top>
      <bottom style="medium">
        <color rgb="FFFFFFFF"/>
      </bottom>
      <diagonal/>
    </border>
    <border>
      <left/>
      <right/>
      <top style="medium">
        <color rgb="FFFFFFFF"/>
      </top>
      <bottom style="medium">
        <color rgb="FFFFFFFF"/>
      </bottom>
      <diagonal/>
    </border>
    <border>
      <left/>
      <right style="thin">
        <color rgb="FF000000"/>
      </right>
      <top style="thin">
        <color rgb="FF000000"/>
      </top>
      <bottom style="thin">
        <color rgb="FF000000"/>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style="medium">
        <color indexed="64"/>
      </top>
      <bottom/>
      <diagonal/>
    </border>
    <border>
      <left/>
      <right/>
      <top style="medium">
        <color indexed="64"/>
      </top>
      <bottom/>
      <diagonal/>
    </border>
    <border>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style="medium">
        <color indexed="64"/>
      </left>
      <right style="thin">
        <color indexed="64"/>
      </right>
      <top style="medium">
        <color indexed="64"/>
      </top>
      <bottom style="medium">
        <color indexed="64"/>
      </bottom>
      <diagonal/>
    </border>
    <border>
      <left style="medium">
        <color indexed="64"/>
      </left>
      <right/>
      <top/>
      <bottom style="thin">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right style="thin">
        <color indexed="64"/>
      </right>
      <top/>
      <bottom style="thin">
        <color indexed="64"/>
      </bottom>
      <diagonal/>
    </border>
    <border>
      <left style="medium">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thin">
        <color indexed="64"/>
      </top>
      <bottom style="medium">
        <color indexed="64"/>
      </bottom>
      <diagonal/>
    </border>
    <border>
      <left/>
      <right style="thin">
        <color rgb="FF000000"/>
      </right>
      <top style="thin">
        <color rgb="FF000000"/>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s>
  <cellStyleXfs count="3">
    <xf numFmtId="0" fontId="0" fillId="0" borderId="0"/>
    <xf numFmtId="9" fontId="4" fillId="0" borderId="0" applyFont="0" applyFill="0" applyBorder="0" applyAlignment="0" applyProtection="0"/>
    <xf numFmtId="164" fontId="4" fillId="0" borderId="0" applyFont="0" applyFill="0" applyBorder="0" applyAlignment="0" applyProtection="0"/>
  </cellStyleXfs>
  <cellXfs count="222">
    <xf numFmtId="0" fontId="0" fillId="0" borderId="0" xfId="0"/>
    <xf numFmtId="0" fontId="5" fillId="2" borderId="0" xfId="0" applyFont="1" applyFill="1"/>
    <xf numFmtId="0" fontId="0" fillId="2" borderId="0" xfId="0" applyFill="1"/>
    <xf numFmtId="164" fontId="4" fillId="2" borderId="0" xfId="2" applyFont="1" applyFill="1"/>
    <xf numFmtId="0" fontId="6" fillId="0" borderId="1" xfId="0" applyFont="1" applyBorder="1" applyAlignment="1">
      <alignment horizontal="right"/>
    </xf>
    <xf numFmtId="164" fontId="7" fillId="2" borderId="0" xfId="2" applyFont="1" applyFill="1" applyBorder="1" applyAlignment="1"/>
    <xf numFmtId="0" fontId="6" fillId="0" borderId="2" xfId="0" applyFont="1" applyBorder="1" applyAlignment="1">
      <alignment horizontal="right"/>
    </xf>
    <xf numFmtId="164" fontId="8" fillId="2" borderId="0" xfId="2" applyFont="1" applyFill="1" applyBorder="1" applyAlignment="1"/>
    <xf numFmtId="164" fontId="8" fillId="2" borderId="0" xfId="2" applyFont="1" applyFill="1" applyBorder="1" applyAlignment="1">
      <alignment wrapText="1"/>
    </xf>
    <xf numFmtId="0" fontId="8" fillId="2" borderId="9" xfId="0" applyFont="1" applyFill="1" applyBorder="1" applyAlignment="1">
      <alignment horizontal="right" vertical="center"/>
    </xf>
    <xf numFmtId="0" fontId="9" fillId="2" borderId="0" xfId="0" applyFont="1" applyFill="1" applyAlignment="1">
      <alignment wrapText="1"/>
    </xf>
    <xf numFmtId="0" fontId="9" fillId="2" borderId="0" xfId="0" applyFont="1" applyFill="1"/>
    <xf numFmtId="0" fontId="10" fillId="3" borderId="10" xfId="0" applyFont="1" applyFill="1" applyBorder="1" applyAlignment="1">
      <alignment horizontal="center" vertical="center" wrapText="1"/>
    </xf>
    <xf numFmtId="0" fontId="10" fillId="3" borderId="11" xfId="0" applyFont="1" applyFill="1" applyBorder="1" applyAlignment="1">
      <alignment horizontal="center" vertical="center" wrapText="1"/>
    </xf>
    <xf numFmtId="0" fontId="10" fillId="3" borderId="12" xfId="0" applyFont="1" applyFill="1" applyBorder="1" applyAlignment="1">
      <alignment horizontal="center" vertical="center" wrapText="1"/>
    </xf>
    <xf numFmtId="164" fontId="10" fillId="3" borderId="3" xfId="2" applyFont="1" applyFill="1" applyBorder="1" applyAlignment="1">
      <alignment horizontal="center" vertical="center" wrapText="1"/>
    </xf>
    <xf numFmtId="164" fontId="10" fillId="3" borderId="13" xfId="2" applyFont="1" applyFill="1" applyBorder="1" applyAlignment="1">
      <alignment horizontal="center" vertical="center" wrapText="1"/>
    </xf>
    <xf numFmtId="164" fontId="11" fillId="4" borderId="14" xfId="2" applyFont="1" applyFill="1" applyBorder="1" applyAlignment="1">
      <alignment vertical="center" wrapText="1"/>
    </xf>
    <xf numFmtId="0" fontId="12" fillId="0" borderId="2" xfId="0" applyFont="1" applyBorder="1" applyAlignment="1">
      <alignment vertical="center" wrapText="1"/>
    </xf>
    <xf numFmtId="0" fontId="13" fillId="5" borderId="4" xfId="0" applyFont="1" applyFill="1" applyBorder="1" applyAlignment="1">
      <alignment horizontal="center" vertical="center"/>
    </xf>
    <xf numFmtId="0" fontId="14" fillId="5" borderId="4" xfId="0" applyFont="1" applyFill="1" applyBorder="1" applyAlignment="1">
      <alignment horizontal="center" vertical="center"/>
    </xf>
    <xf numFmtId="0" fontId="14" fillId="0" borderId="4" xfId="0" applyFont="1" applyBorder="1" applyAlignment="1">
      <alignment horizontal="right" vertical="center"/>
    </xf>
    <xf numFmtId="0" fontId="14" fillId="0" borderId="4" xfId="0" applyFont="1" applyBorder="1" applyAlignment="1">
      <alignment horizontal="left" vertical="center" wrapText="1"/>
    </xf>
    <xf numFmtId="0" fontId="12" fillId="0" borderId="4" xfId="0" applyFont="1" applyBorder="1" applyAlignment="1">
      <alignment vertical="center"/>
    </xf>
    <xf numFmtId="164" fontId="12" fillId="0" borderId="4" xfId="2" applyFont="1" applyBorder="1" applyAlignment="1">
      <alignment vertical="center" wrapText="1"/>
    </xf>
    <xf numFmtId="0" fontId="14" fillId="5" borderId="4" xfId="0" applyFont="1" applyFill="1" applyBorder="1" applyAlignment="1">
      <alignment vertical="center"/>
    </xf>
    <xf numFmtId="0" fontId="14" fillId="6" borderId="4" xfId="0" applyFont="1" applyFill="1" applyBorder="1" applyAlignment="1">
      <alignment horizontal="right" vertical="center"/>
    </xf>
    <xf numFmtId="0" fontId="15" fillId="0" borderId="4" xfId="0" applyFont="1" applyBorder="1" applyAlignment="1">
      <alignment vertical="center"/>
    </xf>
    <xf numFmtId="164" fontId="11" fillId="4" borderId="5" xfId="2" applyFont="1" applyFill="1" applyBorder="1" applyAlignment="1">
      <alignment vertical="center" wrapText="1"/>
    </xf>
    <xf numFmtId="0" fontId="14" fillId="0" borderId="4" xfId="0" applyFont="1" applyBorder="1" applyAlignment="1">
      <alignment vertical="center"/>
    </xf>
    <xf numFmtId="0" fontId="11" fillId="4" borderId="6" xfId="0" applyFont="1" applyFill="1" applyBorder="1" applyAlignment="1">
      <alignment vertical="center" wrapText="1"/>
    </xf>
    <xf numFmtId="0" fontId="16" fillId="4" borderId="2" xfId="0" applyFont="1" applyFill="1" applyBorder="1" applyAlignment="1">
      <alignment horizontal="right" vertical="center"/>
    </xf>
    <xf numFmtId="164" fontId="17" fillId="4" borderId="5" xfId="2" applyFont="1" applyFill="1" applyBorder="1" applyAlignment="1">
      <alignment horizontal="right" vertical="center" wrapText="1"/>
    </xf>
    <xf numFmtId="164" fontId="10" fillId="3" borderId="5" xfId="2" applyFont="1" applyFill="1" applyBorder="1" applyAlignment="1">
      <alignment horizontal="center" vertical="center" wrapText="1"/>
    </xf>
    <xf numFmtId="0" fontId="18" fillId="4" borderId="2" xfId="0" applyFont="1" applyFill="1" applyBorder="1" applyAlignment="1">
      <alignment horizontal="right" vertical="center"/>
    </xf>
    <xf numFmtId="0" fontId="18" fillId="4" borderId="15" xfId="0" applyFont="1" applyFill="1" applyBorder="1" applyAlignment="1">
      <alignment horizontal="right" vertical="center"/>
    </xf>
    <xf numFmtId="0" fontId="18" fillId="4" borderId="1" xfId="0" applyFont="1" applyFill="1" applyBorder="1" applyAlignment="1">
      <alignment horizontal="right" vertical="center"/>
    </xf>
    <xf numFmtId="0" fontId="10" fillId="3" borderId="16" xfId="0" applyFont="1" applyFill="1" applyBorder="1" applyAlignment="1">
      <alignment horizontal="left" vertical="center" wrapText="1"/>
    </xf>
    <xf numFmtId="0" fontId="10" fillId="3" borderId="17" xfId="0" applyFont="1" applyFill="1" applyBorder="1" applyAlignment="1">
      <alignment horizontal="center" vertical="center" wrapText="1"/>
    </xf>
    <xf numFmtId="164" fontId="10" fillId="3" borderId="1" xfId="2" applyFont="1" applyFill="1" applyBorder="1" applyAlignment="1">
      <alignment horizontal="center" vertical="center" wrapText="1"/>
    </xf>
    <xf numFmtId="0" fontId="12" fillId="0" borderId="2" xfId="0" applyFont="1" applyBorder="1" applyAlignment="1">
      <alignment horizontal="right" vertical="center" wrapText="1"/>
    </xf>
    <xf numFmtId="0" fontId="7" fillId="5" borderId="4" xfId="0" applyFont="1" applyFill="1" applyBorder="1" applyAlignment="1">
      <alignment horizontal="right" vertical="center"/>
    </xf>
    <xf numFmtId="0" fontId="14" fillId="0" borderId="4" xfId="0" applyFont="1" applyBorder="1" applyAlignment="1">
      <alignment horizontal="right" vertical="center" wrapText="1"/>
    </xf>
    <xf numFmtId="9" fontId="14" fillId="0" borderId="4" xfId="1" applyFont="1" applyBorder="1" applyAlignment="1">
      <alignment horizontal="right" vertical="center"/>
    </xf>
    <xf numFmtId="164" fontId="14" fillId="0" borderId="0" xfId="2" applyFont="1" applyBorder="1" applyAlignment="1">
      <alignment horizontal="left" vertical="center" wrapText="1"/>
    </xf>
    <xf numFmtId="9" fontId="12" fillId="0" borderId="2" xfId="1" applyFont="1" applyBorder="1" applyAlignment="1">
      <alignment horizontal="right" vertical="center" wrapText="1"/>
    </xf>
    <xf numFmtId="9" fontId="14" fillId="0" borderId="4" xfId="1" applyFont="1" applyBorder="1" applyAlignment="1">
      <alignment horizontal="right" vertical="center" wrapText="1"/>
    </xf>
    <xf numFmtId="0" fontId="0" fillId="2" borderId="0" xfId="0" applyFill="1" applyAlignment="1">
      <alignment horizontal="center" vertical="center"/>
    </xf>
    <xf numFmtId="164" fontId="4" fillId="2" borderId="0" xfId="2" applyFont="1" applyFill="1" applyAlignment="1">
      <alignment horizontal="center" vertical="center"/>
    </xf>
    <xf numFmtId="164" fontId="4" fillId="0" borderId="0" xfId="2" applyFont="1"/>
    <xf numFmtId="0" fontId="19" fillId="2" borderId="0" xfId="0" applyFont="1" applyFill="1"/>
    <xf numFmtId="0" fontId="11" fillId="4" borderId="6" xfId="0" applyFont="1" applyFill="1" applyBorder="1" applyAlignment="1">
      <alignment vertical="center" wrapText="1"/>
    </xf>
    <xf numFmtId="9" fontId="14" fillId="0" borderId="7" xfId="1" applyFont="1" applyBorder="1" applyAlignment="1">
      <alignment horizontal="right" vertical="center"/>
    </xf>
    <xf numFmtId="0" fontId="14" fillId="0" borderId="4" xfId="0" applyFont="1" applyFill="1" applyBorder="1" applyAlignment="1">
      <alignment horizontal="left" vertical="center" wrapText="1"/>
    </xf>
    <xf numFmtId="0" fontId="7" fillId="0" borderId="4" xfId="0" applyFont="1" applyFill="1" applyBorder="1" applyAlignment="1">
      <alignment horizontal="right" vertical="center"/>
    </xf>
    <xf numFmtId="0" fontId="11" fillId="4" borderId="6" xfId="0" applyFont="1" applyFill="1" applyBorder="1" applyAlignment="1">
      <alignment vertical="center" wrapText="1"/>
    </xf>
    <xf numFmtId="0" fontId="12" fillId="0" borderId="2" xfId="0" applyFont="1" applyFill="1" applyBorder="1" applyAlignment="1">
      <alignment vertical="center" wrapText="1"/>
    </xf>
    <xf numFmtId="0" fontId="14" fillId="0" borderId="4" xfId="0" applyFont="1" applyFill="1" applyBorder="1" applyAlignment="1">
      <alignment horizontal="center" vertical="center"/>
    </xf>
    <xf numFmtId="0" fontId="14" fillId="0" borderId="4" xfId="0" applyFont="1" applyFill="1" applyBorder="1" applyAlignment="1">
      <alignment horizontal="right" vertical="center"/>
    </xf>
    <xf numFmtId="0" fontId="13" fillId="0" borderId="4" xfId="0" applyFont="1" applyFill="1" applyBorder="1" applyAlignment="1">
      <alignment horizontal="center" vertical="center"/>
    </xf>
    <xf numFmtId="0" fontId="12" fillId="0" borderId="4" xfId="0" applyFont="1" applyBorder="1" applyAlignment="1">
      <alignment vertical="center" wrapText="1"/>
    </xf>
    <xf numFmtId="0" fontId="14" fillId="0" borderId="4" xfId="0" applyFont="1" applyBorder="1" applyAlignment="1">
      <alignment vertical="center" wrapText="1"/>
    </xf>
    <xf numFmtId="0" fontId="13" fillId="5" borderId="4" xfId="0" applyFont="1" applyFill="1" applyBorder="1" applyAlignment="1">
      <alignment horizontal="center" vertical="center" wrapText="1"/>
    </xf>
    <xf numFmtId="0" fontId="12" fillId="0" borderId="4" xfId="0" applyFont="1" applyFill="1" applyBorder="1" applyAlignment="1">
      <alignment vertical="center" wrapText="1"/>
    </xf>
    <xf numFmtId="2" fontId="0" fillId="2" borderId="0" xfId="0" applyNumberFormat="1" applyFill="1"/>
    <xf numFmtId="0" fontId="10" fillId="3" borderId="1" xfId="0" applyFont="1" applyFill="1" applyBorder="1" applyAlignment="1">
      <alignment horizontal="center" vertical="center" wrapText="1"/>
    </xf>
    <xf numFmtId="4" fontId="12" fillId="0" borderId="2" xfId="0" applyNumberFormat="1" applyFont="1" applyBorder="1" applyAlignment="1">
      <alignment horizontal="right" vertical="center" wrapText="1"/>
    </xf>
    <xf numFmtId="4" fontId="20" fillId="0" borderId="2" xfId="0" applyNumberFormat="1" applyFont="1" applyBorder="1" applyAlignment="1">
      <alignment horizontal="right" vertical="center" wrapText="1"/>
    </xf>
    <xf numFmtId="1" fontId="12" fillId="0" borderId="2" xfId="0" applyNumberFormat="1" applyFont="1" applyBorder="1" applyAlignment="1">
      <alignment horizontal="right" vertical="center" wrapText="1"/>
    </xf>
    <xf numFmtId="0" fontId="10" fillId="3" borderId="17" xfId="0" applyFont="1" applyFill="1" applyBorder="1" applyAlignment="1">
      <alignment horizontal="left" vertical="center" wrapText="1"/>
    </xf>
    <xf numFmtId="166" fontId="0" fillId="0" borderId="0" xfId="0" applyNumberFormat="1"/>
    <xf numFmtId="0" fontId="0" fillId="0" borderId="0" xfId="0" applyAlignment="1">
      <alignment horizontal="center"/>
    </xf>
    <xf numFmtId="0" fontId="5" fillId="8" borderId="32" xfId="0" applyFont="1" applyFill="1" applyBorder="1" applyAlignment="1">
      <alignment horizontal="center" vertical="center" wrapText="1"/>
    </xf>
    <xf numFmtId="0" fontId="5" fillId="8" borderId="28" xfId="0" applyFont="1" applyFill="1" applyBorder="1" applyAlignment="1">
      <alignment horizontal="center" vertical="center" wrapText="1"/>
    </xf>
    <xf numFmtId="0" fontId="5" fillId="8" borderId="29" xfId="0" applyFont="1" applyFill="1" applyBorder="1" applyAlignment="1">
      <alignment horizontal="center" vertical="center" wrapText="1"/>
    </xf>
    <xf numFmtId="0" fontId="5" fillId="8" borderId="27" xfId="0" applyFont="1" applyFill="1" applyBorder="1" applyAlignment="1">
      <alignment horizontal="center" vertical="center" wrapText="1"/>
    </xf>
    <xf numFmtId="0" fontId="5" fillId="0" borderId="33" xfId="0" applyFont="1" applyBorder="1" applyAlignment="1">
      <alignment horizontal="center" vertical="center" wrapText="1"/>
    </xf>
    <xf numFmtId="0" fontId="22" fillId="0" borderId="23" xfId="0" applyFont="1" applyBorder="1" applyAlignment="1">
      <alignment horizontal="center" vertical="center"/>
    </xf>
    <xf numFmtId="0" fontId="5" fillId="0" borderId="34" xfId="0" applyFont="1" applyBorder="1" applyAlignment="1">
      <alignment vertical="center" wrapText="1"/>
    </xf>
    <xf numFmtId="0" fontId="5" fillId="0" borderId="35" xfId="0" applyFont="1" applyBorder="1" applyAlignment="1">
      <alignment vertical="center" wrapText="1"/>
    </xf>
    <xf numFmtId="0" fontId="5" fillId="9" borderId="35" xfId="0" applyFont="1" applyFill="1" applyBorder="1" applyAlignment="1">
      <alignment vertical="center" wrapText="1"/>
    </xf>
    <xf numFmtId="0" fontId="5" fillId="9" borderId="36" xfId="0" applyFont="1" applyFill="1" applyBorder="1" applyAlignment="1">
      <alignment vertical="center" wrapText="1"/>
    </xf>
    <xf numFmtId="0" fontId="5" fillId="9" borderId="37" xfId="0" applyFont="1" applyFill="1" applyBorder="1" applyAlignment="1">
      <alignment vertical="center" wrapText="1"/>
    </xf>
    <xf numFmtId="0" fontId="0" fillId="0" borderId="35" xfId="0" applyBorder="1"/>
    <xf numFmtId="0" fontId="0" fillId="0" borderId="36" xfId="0" applyBorder="1"/>
    <xf numFmtId="0" fontId="5" fillId="0" borderId="37" xfId="0" applyFont="1" applyBorder="1" applyAlignment="1">
      <alignment vertical="center" wrapText="1"/>
    </xf>
    <xf numFmtId="0" fontId="5" fillId="0" borderId="36" xfId="0" applyFont="1" applyBorder="1" applyAlignment="1">
      <alignment vertical="center" wrapText="1"/>
    </xf>
    <xf numFmtId="0" fontId="0" fillId="9" borderId="35" xfId="0" applyFill="1" applyBorder="1"/>
    <xf numFmtId="0" fontId="0" fillId="9" borderId="36" xfId="0" applyFill="1" applyBorder="1"/>
    <xf numFmtId="0" fontId="21" fillId="0" borderId="23" xfId="0" applyFont="1" applyBorder="1" applyAlignment="1">
      <alignment horizontal="center" vertical="center"/>
    </xf>
    <xf numFmtId="0" fontId="5" fillId="0" borderId="38" xfId="0" applyFont="1" applyBorder="1" applyAlignment="1">
      <alignment horizontal="center" vertical="center" wrapText="1"/>
    </xf>
    <xf numFmtId="0" fontId="5" fillId="0" borderId="39" xfId="0" applyFont="1" applyBorder="1" applyAlignment="1">
      <alignment vertical="center" wrapText="1"/>
    </xf>
    <xf numFmtId="0" fontId="5" fillId="0" borderId="24" xfId="0" applyFont="1" applyBorder="1" applyAlignment="1">
      <alignment vertical="center" wrapText="1"/>
    </xf>
    <xf numFmtId="0" fontId="5" fillId="0" borderId="40" xfId="0" applyFont="1" applyBorder="1" applyAlignment="1">
      <alignment vertical="center" wrapText="1"/>
    </xf>
    <xf numFmtId="0" fontId="5" fillId="0" borderId="41" xfId="0" applyFont="1" applyBorder="1" applyAlignment="1">
      <alignment vertical="center" wrapText="1"/>
    </xf>
    <xf numFmtId="0" fontId="5" fillId="9" borderId="24" xfId="0" applyFont="1" applyFill="1" applyBorder="1" applyAlignment="1">
      <alignment vertical="center" wrapText="1"/>
    </xf>
    <xf numFmtId="0" fontId="0" fillId="9" borderId="24" xfId="0" applyFill="1" applyBorder="1"/>
    <xf numFmtId="0" fontId="0" fillId="9" borderId="40" xfId="0" applyFill="1" applyBorder="1"/>
    <xf numFmtId="0" fontId="5" fillId="9" borderId="41" xfId="0" applyFont="1" applyFill="1" applyBorder="1" applyAlignment="1">
      <alignment vertical="center" wrapText="1"/>
    </xf>
    <xf numFmtId="0" fontId="0" fillId="0" borderId="24" xfId="0" applyBorder="1"/>
    <xf numFmtId="0" fontId="0" fillId="0" borderId="40" xfId="0" applyBorder="1"/>
    <xf numFmtId="0" fontId="5" fillId="9" borderId="40" xfId="0" applyFont="1" applyFill="1" applyBorder="1" applyAlignment="1">
      <alignment vertical="center" wrapText="1"/>
    </xf>
    <xf numFmtId="0" fontId="5" fillId="0" borderId="42" xfId="0" applyFont="1" applyBorder="1" applyAlignment="1">
      <alignment horizontal="center" vertical="center" wrapText="1"/>
    </xf>
    <xf numFmtId="0" fontId="22" fillId="0" borderId="43" xfId="0" applyFont="1" applyBorder="1" applyAlignment="1">
      <alignment horizontal="center" vertical="center"/>
    </xf>
    <xf numFmtId="0" fontId="5" fillId="0" borderId="44" xfId="0" applyFont="1" applyBorder="1" applyAlignment="1">
      <alignment vertical="center" wrapText="1"/>
    </xf>
    <xf numFmtId="0" fontId="5" fillId="0" borderId="45" xfId="0" applyFont="1" applyBorder="1" applyAlignment="1">
      <alignment vertical="center" wrapText="1"/>
    </xf>
    <xf numFmtId="0" fontId="5" fillId="0" borderId="46" xfId="0" applyFont="1" applyBorder="1" applyAlignment="1">
      <alignment vertical="center" wrapText="1"/>
    </xf>
    <xf numFmtId="0" fontId="5" fillId="0" borderId="47" xfId="0" applyFont="1" applyBorder="1" applyAlignment="1">
      <alignment vertical="center" wrapText="1"/>
    </xf>
    <xf numFmtId="0" fontId="5" fillId="9" borderId="45" xfId="0" applyFont="1" applyFill="1" applyBorder="1" applyAlignment="1">
      <alignment vertical="center" wrapText="1"/>
    </xf>
    <xf numFmtId="0" fontId="0" fillId="9" borderId="45" xfId="0" applyFill="1" applyBorder="1"/>
    <xf numFmtId="0" fontId="0" fillId="9" borderId="46" xfId="0" applyFill="1" applyBorder="1"/>
    <xf numFmtId="0" fontId="5" fillId="9" borderId="47" xfId="0" applyFont="1" applyFill="1" applyBorder="1" applyAlignment="1">
      <alignment vertical="center" wrapText="1"/>
    </xf>
    <xf numFmtId="0" fontId="0" fillId="0" borderId="45" xfId="0" applyBorder="1"/>
    <xf numFmtId="0" fontId="0" fillId="0" borderId="46" xfId="0" applyBorder="1"/>
    <xf numFmtId="0" fontId="5" fillId="0" borderId="0" xfId="0" applyFont="1"/>
    <xf numFmtId="0" fontId="5" fillId="0" borderId="0" xfId="0" applyFont="1" applyAlignment="1">
      <alignment horizontal="left"/>
    </xf>
    <xf numFmtId="0" fontId="23" fillId="0" borderId="0" xfId="0" applyFont="1" applyAlignment="1">
      <alignment horizontal="center" vertical="center" wrapText="1"/>
    </xf>
    <xf numFmtId="166" fontId="23" fillId="0" borderId="0" xfId="0" applyNumberFormat="1" applyFont="1" applyAlignment="1">
      <alignment horizontal="center" vertical="center" wrapText="1"/>
    </xf>
    <xf numFmtId="0" fontId="24" fillId="8" borderId="32" xfId="0" applyFont="1" applyFill="1" applyBorder="1" applyAlignment="1">
      <alignment horizontal="center" vertical="center" wrapText="1"/>
    </xf>
    <xf numFmtId="166" fontId="24" fillId="8" borderId="28" xfId="0" applyNumberFormat="1" applyFont="1" applyFill="1" applyBorder="1" applyAlignment="1">
      <alignment horizontal="center" vertical="center" wrapText="1"/>
    </xf>
    <xf numFmtId="0" fontId="24" fillId="8" borderId="29" xfId="0" applyFont="1" applyFill="1" applyBorder="1" applyAlignment="1">
      <alignment horizontal="center" vertical="center" wrapText="1"/>
    </xf>
    <xf numFmtId="0" fontId="24" fillId="0" borderId="34" xfId="0" applyFont="1" applyBorder="1" applyAlignment="1">
      <alignment horizontal="center" vertical="center" wrapText="1"/>
    </xf>
    <xf numFmtId="0" fontId="24" fillId="0" borderId="35" xfId="0" applyFont="1" applyBorder="1" applyAlignment="1">
      <alignment horizontal="center" vertical="center" wrapText="1"/>
    </xf>
    <xf numFmtId="166" fontId="23" fillId="0" borderId="35" xfId="0" applyNumberFormat="1" applyFont="1" applyBorder="1" applyAlignment="1">
      <alignment horizontal="center" vertical="center" wrapText="1"/>
    </xf>
    <xf numFmtId="0" fontId="23" fillId="0" borderId="35" xfId="0" applyFont="1" applyBorder="1" applyAlignment="1">
      <alignment horizontal="center" vertical="center" wrapText="1"/>
    </xf>
    <xf numFmtId="0" fontId="24" fillId="0" borderId="44" xfId="0" applyFont="1" applyBorder="1" applyAlignment="1">
      <alignment horizontal="center" vertical="center" wrapText="1"/>
    </xf>
    <xf numFmtId="0" fontId="24" fillId="0" borderId="45" xfId="0" applyFont="1" applyBorder="1" applyAlignment="1">
      <alignment horizontal="center" vertical="center" wrapText="1"/>
    </xf>
    <xf numFmtId="166" fontId="23" fillId="0" borderId="45" xfId="0" applyNumberFormat="1" applyFont="1" applyBorder="1" applyAlignment="1">
      <alignment horizontal="center" vertical="center" wrapText="1"/>
    </xf>
    <xf numFmtId="0" fontId="23" fillId="0" borderId="45" xfId="0" applyFont="1" applyBorder="1" applyAlignment="1">
      <alignment horizontal="center" vertical="center" wrapText="1"/>
    </xf>
    <xf numFmtId="2" fontId="14" fillId="0" borderId="4" xfId="0" applyNumberFormat="1" applyFont="1" applyBorder="1" applyAlignment="1">
      <alignment horizontal="right" vertical="center"/>
    </xf>
    <xf numFmtId="166" fontId="27" fillId="0" borderId="0" xfId="0" applyNumberFormat="1" applyFont="1" applyAlignment="1">
      <alignment horizontal="center" vertical="center" wrapText="1"/>
    </xf>
    <xf numFmtId="0" fontId="9" fillId="0" borderId="0" xfId="0" applyFont="1"/>
    <xf numFmtId="0" fontId="28" fillId="0" borderId="35" xfId="0" applyFont="1" applyBorder="1" applyAlignment="1">
      <alignment horizontal="center" vertical="center" wrapText="1"/>
    </xf>
    <xf numFmtId="14" fontId="23" fillId="0" borderId="35" xfId="0" applyNumberFormat="1" applyFont="1" applyBorder="1" applyAlignment="1">
      <alignment horizontal="center" vertical="center" wrapText="1"/>
    </xf>
    <xf numFmtId="14" fontId="23" fillId="0" borderId="35" xfId="0" applyNumberFormat="1" applyFont="1" applyFill="1" applyBorder="1" applyAlignment="1">
      <alignment horizontal="center" vertical="center" wrapText="1"/>
    </xf>
    <xf numFmtId="14" fontId="23" fillId="0" borderId="45" xfId="0" applyNumberFormat="1" applyFont="1" applyFill="1" applyBorder="1" applyAlignment="1">
      <alignment horizontal="center" vertical="center" wrapText="1"/>
    </xf>
    <xf numFmtId="0" fontId="23" fillId="0" borderId="35" xfId="0" applyFont="1" applyFill="1" applyBorder="1" applyAlignment="1">
      <alignment horizontal="center" vertical="center" wrapText="1"/>
    </xf>
    <xf numFmtId="0" fontId="23" fillId="0" borderId="45" xfId="0" applyFont="1" applyFill="1" applyBorder="1" applyAlignment="1">
      <alignment horizontal="center" vertical="center" wrapText="1"/>
    </xf>
    <xf numFmtId="0" fontId="23" fillId="0" borderId="36" xfId="0" applyFont="1" applyBorder="1" applyAlignment="1">
      <alignment horizontal="center" vertical="center" wrapText="1"/>
    </xf>
    <xf numFmtId="0" fontId="23" fillId="0" borderId="36" xfId="0" applyFont="1" applyFill="1" applyBorder="1" applyAlignment="1">
      <alignment horizontal="center" vertical="center" wrapText="1"/>
    </xf>
    <xf numFmtId="0" fontId="23" fillId="0" borderId="46" xfId="0" applyFont="1" applyBorder="1" applyAlignment="1">
      <alignment horizontal="center" vertical="center" wrapText="1"/>
    </xf>
    <xf numFmtId="0" fontId="14" fillId="0" borderId="4" xfId="0" applyFont="1" applyFill="1" applyBorder="1" applyAlignment="1">
      <alignment vertical="center" wrapText="1"/>
    </xf>
    <xf numFmtId="166" fontId="23" fillId="0" borderId="0" xfId="0" applyNumberFormat="1" applyFont="1" applyAlignment="1">
      <alignment horizontal="center" vertical="center" wrapText="1"/>
    </xf>
    <xf numFmtId="0" fontId="24" fillId="8" borderId="28" xfId="0" applyFont="1" applyFill="1" applyBorder="1" applyAlignment="1">
      <alignment horizontal="center" vertical="center" wrapText="1"/>
    </xf>
    <xf numFmtId="14" fontId="23" fillId="0" borderId="35" xfId="0" applyNumberFormat="1" applyFont="1" applyBorder="1" applyAlignment="1">
      <alignment horizontal="left" vertical="center" wrapText="1"/>
    </xf>
    <xf numFmtId="14" fontId="23" fillId="0" borderId="35" xfId="0" applyNumberFormat="1" applyFont="1" applyBorder="1" applyAlignment="1">
      <alignment horizontal="left" vertical="top" wrapText="1"/>
    </xf>
    <xf numFmtId="14" fontId="23" fillId="0" borderId="45" xfId="0" applyNumberFormat="1" applyFont="1" applyBorder="1" applyAlignment="1">
      <alignment horizontal="left" vertical="center" wrapText="1"/>
    </xf>
    <xf numFmtId="0" fontId="23" fillId="0" borderId="0" xfId="0" applyFont="1"/>
    <xf numFmtId="0" fontId="25" fillId="0" borderId="35" xfId="0" applyFont="1" applyBorder="1" applyAlignment="1">
      <alignment horizontal="center" vertical="center" wrapText="1"/>
    </xf>
    <xf numFmtId="0" fontId="11" fillId="4" borderId="6" xfId="0" applyFont="1" applyFill="1" applyBorder="1" applyAlignment="1">
      <alignment vertical="center" wrapText="1"/>
    </xf>
    <xf numFmtId="0" fontId="14" fillId="0" borderId="4" xfId="0" applyFont="1" applyFill="1" applyBorder="1" applyAlignment="1">
      <alignment horizontal="right" vertical="center" wrapText="1"/>
    </xf>
    <xf numFmtId="0" fontId="11" fillId="4" borderId="6" xfId="0" applyFont="1" applyFill="1" applyBorder="1" applyAlignment="1">
      <alignment vertical="center" wrapText="1"/>
    </xf>
    <xf numFmtId="2" fontId="14" fillId="6" borderId="4" xfId="0" applyNumberFormat="1" applyFont="1" applyFill="1" applyBorder="1" applyAlignment="1">
      <alignment horizontal="right" vertical="center"/>
    </xf>
    <xf numFmtId="0" fontId="14" fillId="10" borderId="4" xfId="0" applyFont="1" applyFill="1" applyBorder="1" applyAlignment="1">
      <alignment horizontal="left" vertical="center" wrapText="1"/>
    </xf>
    <xf numFmtId="0" fontId="14" fillId="11" borderId="4" xfId="0" applyFont="1" applyFill="1" applyBorder="1" applyAlignment="1">
      <alignment horizontal="right" vertical="center"/>
    </xf>
    <xf numFmtId="0" fontId="12" fillId="11" borderId="4" xfId="0" applyFont="1" applyFill="1" applyBorder="1" applyAlignment="1">
      <alignment vertical="center" wrapText="1"/>
    </xf>
    <xf numFmtId="0" fontId="14" fillId="11" borderId="4" xfId="0" applyFont="1" applyFill="1" applyBorder="1" applyAlignment="1">
      <alignment horizontal="center" vertical="center"/>
    </xf>
    <xf numFmtId="0" fontId="12" fillId="11" borderId="2" xfId="0" applyFont="1" applyFill="1" applyBorder="1" applyAlignment="1">
      <alignment vertical="center" wrapText="1"/>
    </xf>
    <xf numFmtId="0" fontId="13" fillId="11" borderId="4" xfId="0" applyFont="1" applyFill="1" applyBorder="1" applyAlignment="1">
      <alignment horizontal="center" vertical="center"/>
    </xf>
    <xf numFmtId="2" fontId="14" fillId="11" borderId="4" xfId="0" applyNumberFormat="1" applyFont="1" applyFill="1" applyBorder="1" applyAlignment="1">
      <alignment horizontal="right" vertical="center"/>
    </xf>
    <xf numFmtId="167" fontId="14" fillId="0" borderId="4" xfId="0" applyNumberFormat="1" applyFont="1" applyBorder="1" applyAlignment="1">
      <alignment horizontal="right" vertical="center"/>
    </xf>
    <xf numFmtId="0" fontId="24" fillId="0" borderId="6" xfId="0" applyFont="1" applyBorder="1" applyAlignment="1">
      <alignment horizontal="center" vertical="center" wrapText="1"/>
    </xf>
    <xf numFmtId="0" fontId="24" fillId="0" borderId="8" xfId="0" applyFont="1" applyBorder="1" applyAlignment="1">
      <alignment horizontal="center" vertical="center" wrapText="1"/>
    </xf>
    <xf numFmtId="0" fontId="24" fillId="0" borderId="5" xfId="0" applyFont="1" applyBorder="1" applyAlignment="1">
      <alignment horizontal="center" vertical="center" wrapText="1"/>
    </xf>
    <xf numFmtId="0" fontId="5" fillId="8" borderId="27" xfId="0" applyFont="1" applyFill="1" applyBorder="1" applyAlignment="1">
      <alignment horizontal="center" vertical="center" wrapText="1"/>
    </xf>
    <xf numFmtId="0" fontId="5" fillId="8" borderId="28" xfId="0" applyFont="1" applyFill="1" applyBorder="1" applyAlignment="1">
      <alignment horizontal="center" vertical="center" wrapText="1"/>
    </xf>
    <xf numFmtId="0" fontId="5" fillId="8" borderId="29" xfId="0" applyFont="1" applyFill="1" applyBorder="1" applyAlignment="1">
      <alignment horizontal="center" vertical="center" wrapText="1"/>
    </xf>
    <xf numFmtId="0" fontId="5" fillId="8" borderId="7" xfId="0" applyFont="1" applyFill="1" applyBorder="1" applyAlignment="1">
      <alignment horizontal="center" vertical="center" wrapText="1"/>
    </xf>
    <xf numFmtId="0" fontId="5" fillId="8" borderId="30" xfId="0" applyFont="1" applyFill="1" applyBorder="1" applyAlignment="1">
      <alignment horizontal="center" vertical="center" wrapText="1"/>
    </xf>
    <xf numFmtId="0" fontId="3" fillId="8" borderId="25" xfId="0" applyFont="1" applyFill="1" applyBorder="1" applyAlignment="1">
      <alignment horizontal="center" vertical="center" wrapText="1"/>
    </xf>
    <xf numFmtId="0" fontId="5" fillId="8" borderId="2" xfId="0" applyFont="1" applyFill="1" applyBorder="1" applyAlignment="1">
      <alignment horizontal="center" vertical="center" wrapText="1"/>
    </xf>
    <xf numFmtId="0" fontId="5" fillId="8" borderId="25" xfId="0" applyFont="1" applyFill="1" applyBorder="1" applyAlignment="1">
      <alignment horizontal="center" vertical="center" wrapText="1"/>
    </xf>
    <xf numFmtId="0" fontId="3" fillId="8" borderId="26" xfId="0" applyFont="1" applyFill="1" applyBorder="1" applyAlignment="1">
      <alignment horizontal="center" vertical="center" wrapText="1"/>
    </xf>
    <xf numFmtId="0" fontId="5" fillId="8" borderId="31" xfId="0" applyFont="1" applyFill="1" applyBorder="1" applyAlignment="1">
      <alignment horizontal="center" vertical="center" wrapText="1"/>
    </xf>
    <xf numFmtId="0" fontId="5" fillId="8" borderId="6" xfId="0" applyFont="1" applyFill="1" applyBorder="1" applyAlignment="1">
      <alignment horizontal="center" vertical="center" wrapText="1"/>
    </xf>
    <xf numFmtId="0" fontId="5" fillId="8" borderId="8" xfId="0" applyFont="1" applyFill="1" applyBorder="1" applyAlignment="1">
      <alignment horizontal="center" vertical="center" wrapText="1"/>
    </xf>
    <xf numFmtId="0" fontId="5" fillId="8" borderId="5" xfId="0" applyFont="1" applyFill="1" applyBorder="1" applyAlignment="1">
      <alignment horizontal="center" vertical="center" wrapText="1"/>
    </xf>
    <xf numFmtId="0" fontId="8" fillId="0" borderId="6" xfId="0" applyFont="1" applyBorder="1" applyAlignment="1">
      <alignment wrapText="1"/>
    </xf>
    <xf numFmtId="0" fontId="8" fillId="0" borderId="8" xfId="0" applyFont="1" applyBorder="1" applyAlignment="1">
      <alignment wrapText="1"/>
    </xf>
    <xf numFmtId="0" fontId="8" fillId="0" borderId="5" xfId="0" applyFont="1" applyBorder="1" applyAlignment="1">
      <alignment wrapText="1"/>
    </xf>
    <xf numFmtId="0" fontId="10" fillId="3" borderId="21" xfId="0" applyFont="1" applyFill="1" applyBorder="1" applyAlignment="1">
      <alignment horizontal="center" vertical="center" wrapText="1"/>
    </xf>
    <xf numFmtId="0" fontId="10" fillId="3" borderId="22" xfId="0" applyFont="1" applyFill="1" applyBorder="1" applyAlignment="1">
      <alignment horizontal="center" vertical="center" wrapText="1"/>
    </xf>
    <xf numFmtId="0" fontId="10" fillId="3" borderId="13" xfId="0" applyFont="1" applyFill="1" applyBorder="1" applyAlignment="1">
      <alignment horizontal="center" vertical="center" wrapText="1"/>
    </xf>
    <xf numFmtId="0" fontId="11" fillId="4" borderId="18" xfId="0" applyFont="1" applyFill="1" applyBorder="1" applyAlignment="1">
      <alignment vertical="center" wrapText="1"/>
    </xf>
    <xf numFmtId="0" fontId="11" fillId="4" borderId="19" xfId="0" applyFont="1" applyFill="1" applyBorder="1" applyAlignment="1">
      <alignment vertical="center" wrapText="1"/>
    </xf>
    <xf numFmtId="0" fontId="11" fillId="4" borderId="14" xfId="0" applyFont="1" applyFill="1" applyBorder="1" applyAlignment="1">
      <alignment vertical="center" wrapText="1"/>
    </xf>
    <xf numFmtId="0" fontId="11" fillId="6" borderId="6" xfId="0" applyFont="1" applyFill="1" applyBorder="1" applyAlignment="1">
      <alignment horizontal="right" vertical="center" wrapText="1"/>
    </xf>
    <xf numFmtId="0" fontId="11" fillId="6" borderId="8" xfId="0" applyFont="1" applyFill="1" applyBorder="1" applyAlignment="1">
      <alignment horizontal="right" vertical="center" wrapText="1"/>
    </xf>
    <xf numFmtId="0" fontId="11" fillId="6" borderId="20" xfId="0" applyFont="1" applyFill="1" applyBorder="1" applyAlignment="1">
      <alignment horizontal="right" vertical="center" wrapText="1"/>
    </xf>
    <xf numFmtId="0" fontId="11" fillId="4" borderId="6" xfId="0" applyFont="1" applyFill="1" applyBorder="1" applyAlignment="1">
      <alignment vertical="center" wrapText="1"/>
    </xf>
    <xf numFmtId="0" fontId="11" fillId="4" borderId="8" xfId="0" applyFont="1" applyFill="1" applyBorder="1" applyAlignment="1">
      <alignment vertical="center" wrapText="1"/>
    </xf>
    <xf numFmtId="0" fontId="11" fillId="4" borderId="5" xfId="0" applyFont="1" applyFill="1" applyBorder="1" applyAlignment="1">
      <alignment vertical="center" wrapText="1"/>
    </xf>
    <xf numFmtId="0" fontId="11" fillId="6" borderId="5" xfId="0" applyFont="1" applyFill="1" applyBorder="1" applyAlignment="1">
      <alignment horizontal="right" vertical="center" wrapText="1"/>
    </xf>
    <xf numFmtId="0" fontId="7" fillId="0" borderId="6" xfId="0" applyFont="1" applyBorder="1"/>
    <xf numFmtId="0" fontId="7" fillId="0" borderId="8" xfId="0" applyFont="1" applyBorder="1"/>
    <xf numFmtId="0" fontId="7" fillId="0" borderId="5" xfId="0" applyFont="1" applyBorder="1"/>
    <xf numFmtId="8" fontId="8" fillId="0" borderId="6" xfId="0" applyNumberFormat="1" applyFont="1" applyBorder="1" applyAlignment="1">
      <alignment horizontal="left"/>
    </xf>
    <xf numFmtId="0" fontId="8" fillId="0" borderId="8" xfId="0" applyFont="1" applyBorder="1" applyAlignment="1">
      <alignment horizontal="left"/>
    </xf>
    <xf numFmtId="0" fontId="8" fillId="0" borderId="5" xfId="0" applyFont="1" applyBorder="1" applyAlignment="1">
      <alignment horizontal="left"/>
    </xf>
    <xf numFmtId="9" fontId="8" fillId="0" borderId="6" xfId="0" applyNumberFormat="1" applyFont="1" applyBorder="1" applyAlignment="1">
      <alignment horizontal="left" wrapText="1"/>
    </xf>
    <xf numFmtId="0" fontId="8" fillId="0" borderId="8" xfId="0" applyFont="1" applyBorder="1" applyAlignment="1">
      <alignment horizontal="left" wrapText="1"/>
    </xf>
    <xf numFmtId="0" fontId="8" fillId="0" borderId="5" xfId="0" applyFont="1" applyBorder="1" applyAlignment="1">
      <alignment horizontal="left" wrapText="1"/>
    </xf>
    <xf numFmtId="0" fontId="17" fillId="4" borderId="6" xfId="0" applyFont="1" applyFill="1" applyBorder="1" applyAlignment="1">
      <alignment horizontal="right" vertical="center" wrapText="1"/>
    </xf>
    <xf numFmtId="0" fontId="17" fillId="4" borderId="8" xfId="0" applyFont="1" applyFill="1" applyBorder="1" applyAlignment="1">
      <alignment horizontal="right" vertical="center" wrapText="1"/>
    </xf>
    <xf numFmtId="0" fontId="17" fillId="4" borderId="5" xfId="0" applyFont="1" applyFill="1" applyBorder="1" applyAlignment="1">
      <alignment horizontal="right" vertical="center" wrapText="1"/>
    </xf>
    <xf numFmtId="0" fontId="10" fillId="3" borderId="6" xfId="0" applyFont="1" applyFill="1" applyBorder="1" applyAlignment="1">
      <alignment horizontal="right" vertical="center" wrapText="1"/>
    </xf>
    <xf numFmtId="0" fontId="10" fillId="3" borderId="8" xfId="0" applyFont="1" applyFill="1" applyBorder="1" applyAlignment="1">
      <alignment horizontal="right" vertical="center" wrapText="1"/>
    </xf>
    <xf numFmtId="0" fontId="10" fillId="3" borderId="20" xfId="0" applyFont="1" applyFill="1" applyBorder="1" applyAlignment="1">
      <alignment horizontal="right" vertical="center" wrapText="1"/>
    </xf>
    <xf numFmtId="0" fontId="17" fillId="4" borderId="1" xfId="0" applyFont="1" applyFill="1" applyBorder="1" applyAlignment="1">
      <alignment horizontal="right" vertical="center" wrapText="1"/>
    </xf>
    <xf numFmtId="0" fontId="12" fillId="7" borderId="8" xfId="0" applyFont="1" applyFill="1" applyBorder="1" applyAlignment="1">
      <alignment horizontal="center" vertical="center" wrapText="1"/>
    </xf>
    <xf numFmtId="0" fontId="10" fillId="3" borderId="6" xfId="0" applyFont="1" applyFill="1" applyBorder="1" applyAlignment="1">
      <alignment horizontal="center" vertical="center" wrapText="1"/>
    </xf>
    <xf numFmtId="0" fontId="10" fillId="3" borderId="8" xfId="0" applyFont="1" applyFill="1" applyBorder="1" applyAlignment="1">
      <alignment horizontal="center" vertical="center" wrapText="1"/>
    </xf>
    <xf numFmtId="0" fontId="10" fillId="3" borderId="5" xfId="0" applyFont="1" applyFill="1" applyBorder="1" applyAlignment="1">
      <alignment horizontal="center" vertical="center" wrapText="1"/>
    </xf>
    <xf numFmtId="9" fontId="7" fillId="0" borderId="6" xfId="1" applyFont="1" applyBorder="1" applyAlignment="1">
      <alignment horizontal="left"/>
    </xf>
    <xf numFmtId="9" fontId="7" fillId="0" borderId="8" xfId="1" applyFont="1" applyBorder="1" applyAlignment="1">
      <alignment horizontal="left"/>
    </xf>
    <xf numFmtId="9" fontId="7" fillId="0" borderId="5" xfId="1" applyFont="1" applyBorder="1" applyAlignment="1">
      <alignment horizontal="left"/>
    </xf>
    <xf numFmtId="0" fontId="7" fillId="0" borderId="6" xfId="0" applyFont="1" applyBorder="1" applyAlignment="1">
      <alignment horizontal="left"/>
    </xf>
    <xf numFmtId="0" fontId="7" fillId="0" borderId="8" xfId="0" applyFont="1" applyBorder="1" applyAlignment="1">
      <alignment horizontal="left"/>
    </xf>
    <xf numFmtId="0" fontId="7" fillId="0" borderId="5" xfId="0" applyFont="1" applyBorder="1" applyAlignment="1">
      <alignment horizontal="left"/>
    </xf>
    <xf numFmtId="165" fontId="7" fillId="0" borderId="6" xfId="0" applyNumberFormat="1" applyFont="1" applyBorder="1" applyAlignment="1">
      <alignment horizontal="left"/>
    </xf>
    <xf numFmtId="165" fontId="7" fillId="0" borderId="8" xfId="0" applyNumberFormat="1" applyFont="1" applyBorder="1" applyAlignment="1">
      <alignment horizontal="left"/>
    </xf>
    <xf numFmtId="165" fontId="7" fillId="0" borderId="5" xfId="0" applyNumberFormat="1" applyFont="1" applyBorder="1" applyAlignment="1">
      <alignment horizontal="left"/>
    </xf>
  </cellXfs>
  <cellStyles count="3">
    <cellStyle name="Normal" xfId="0" builtinId="0"/>
    <cellStyle name="Percentagem" xfId="1" builtinId="5"/>
    <cellStyle name="Vírgula" xfId="2"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emf"/></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emf"/></Relationships>
</file>

<file path=xl/drawings/_rels/drawing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editAs="oneCell">
    <xdr:from>
      <xdr:col>1</xdr:col>
      <xdr:colOff>254000</xdr:colOff>
      <xdr:row>0</xdr:row>
      <xdr:rowOff>0</xdr:rowOff>
    </xdr:from>
    <xdr:to>
      <xdr:col>3</xdr:col>
      <xdr:colOff>1274870</xdr:colOff>
      <xdr:row>0</xdr:row>
      <xdr:rowOff>821055</xdr:rowOff>
    </xdr:to>
    <xdr:grpSp>
      <xdr:nvGrpSpPr>
        <xdr:cNvPr id="2" name="Grupo 15">
          <a:extLst>
            <a:ext uri="{FF2B5EF4-FFF2-40B4-BE49-F238E27FC236}">
              <a16:creationId xmlns:a16="http://schemas.microsoft.com/office/drawing/2014/main" id="{A31E786C-3BDF-4B94-9E49-9E7EC2820859}"/>
            </a:ext>
          </a:extLst>
        </xdr:cNvPr>
        <xdr:cNvGrpSpPr>
          <a:grpSpLocks noChangeAspect="1"/>
        </xdr:cNvGrpSpPr>
      </xdr:nvGrpSpPr>
      <xdr:grpSpPr>
        <a:xfrm>
          <a:off x="866321" y="0"/>
          <a:ext cx="5443192" cy="821055"/>
          <a:chOff x="800100" y="47625"/>
          <a:chExt cx="5819775" cy="828675"/>
        </a:xfrm>
      </xdr:grpSpPr>
      <xdr:pic>
        <xdr:nvPicPr>
          <xdr:cNvPr id="3" name="Imagem 2">
            <a:extLst>
              <a:ext uri="{FF2B5EF4-FFF2-40B4-BE49-F238E27FC236}">
                <a16:creationId xmlns:a16="http://schemas.microsoft.com/office/drawing/2014/main" id="{00D991D5-C28B-4F0A-8003-C1F2A08EFF9B}"/>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00100" y="47625"/>
            <a:ext cx="1086485" cy="764540"/>
          </a:xfrm>
          <a:prstGeom prst="rect">
            <a:avLst/>
          </a:prstGeom>
          <a:noFill/>
          <a:ln>
            <a:noFill/>
          </a:ln>
        </xdr:spPr>
      </xdr:pic>
      <xdr:pic>
        <xdr:nvPicPr>
          <xdr:cNvPr id="4" name="Imagem 3" descr="cid:image001.png@01D58F0E.1ADD6A10">
            <a:extLst>
              <a:ext uri="{FF2B5EF4-FFF2-40B4-BE49-F238E27FC236}">
                <a16:creationId xmlns:a16="http://schemas.microsoft.com/office/drawing/2014/main" id="{BF1A6704-D860-4833-99A6-02EB3F3FC39A}"/>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133975" y="57150"/>
            <a:ext cx="1485900" cy="819150"/>
          </a:xfrm>
          <a:prstGeom prst="rect">
            <a:avLst/>
          </a:prstGeom>
          <a:noFill/>
          <a:ln>
            <a:noFill/>
          </a:ln>
        </xdr:spPr>
      </xdr:pic>
    </xdr:grp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254000</xdr:colOff>
      <xdr:row>0</xdr:row>
      <xdr:rowOff>0</xdr:rowOff>
    </xdr:from>
    <xdr:to>
      <xdr:col>3</xdr:col>
      <xdr:colOff>3334175</xdr:colOff>
      <xdr:row>0</xdr:row>
      <xdr:rowOff>826770</xdr:rowOff>
    </xdr:to>
    <xdr:grpSp>
      <xdr:nvGrpSpPr>
        <xdr:cNvPr id="2" name="Grupo 15">
          <a:extLst>
            <a:ext uri="{FF2B5EF4-FFF2-40B4-BE49-F238E27FC236}">
              <a16:creationId xmlns:a16="http://schemas.microsoft.com/office/drawing/2014/main" id="{CD92E71C-3AD6-44B6-B93F-ECC865B61575}"/>
            </a:ext>
          </a:extLst>
        </xdr:cNvPr>
        <xdr:cNvGrpSpPr>
          <a:grpSpLocks noChangeAspect="1"/>
        </xdr:cNvGrpSpPr>
      </xdr:nvGrpSpPr>
      <xdr:grpSpPr>
        <a:xfrm>
          <a:off x="867833" y="0"/>
          <a:ext cx="5440259" cy="826770"/>
          <a:chOff x="800100" y="47625"/>
          <a:chExt cx="5819775" cy="828675"/>
        </a:xfrm>
      </xdr:grpSpPr>
      <xdr:pic>
        <xdr:nvPicPr>
          <xdr:cNvPr id="3" name="Imagem 2">
            <a:extLst>
              <a:ext uri="{FF2B5EF4-FFF2-40B4-BE49-F238E27FC236}">
                <a16:creationId xmlns:a16="http://schemas.microsoft.com/office/drawing/2014/main" id="{79E6A7DB-A50C-47C3-AE83-A98B977C8AB2}"/>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00100" y="47625"/>
            <a:ext cx="1086485" cy="764540"/>
          </a:xfrm>
          <a:prstGeom prst="rect">
            <a:avLst/>
          </a:prstGeom>
          <a:noFill/>
          <a:ln>
            <a:noFill/>
          </a:ln>
        </xdr:spPr>
      </xdr:pic>
      <xdr:pic>
        <xdr:nvPicPr>
          <xdr:cNvPr id="4" name="Imagem 3" descr="cid:image001.png@01D58F0E.1ADD6A10">
            <a:extLst>
              <a:ext uri="{FF2B5EF4-FFF2-40B4-BE49-F238E27FC236}">
                <a16:creationId xmlns:a16="http://schemas.microsoft.com/office/drawing/2014/main" id="{97BD755C-67F7-4D54-BE81-E2781978C3C4}"/>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133975" y="57150"/>
            <a:ext cx="1485900" cy="819150"/>
          </a:xfrm>
          <a:prstGeom prst="rect">
            <a:avLst/>
          </a:prstGeom>
          <a:noFill/>
          <a:ln>
            <a:noFill/>
          </a:ln>
        </xdr:spPr>
      </xdr:pic>
    </xdr:grpSp>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254000</xdr:colOff>
      <xdr:row>0</xdr:row>
      <xdr:rowOff>0</xdr:rowOff>
    </xdr:from>
    <xdr:to>
      <xdr:col>4</xdr:col>
      <xdr:colOff>718610</xdr:colOff>
      <xdr:row>0</xdr:row>
      <xdr:rowOff>828675</xdr:rowOff>
    </xdr:to>
    <xdr:grpSp>
      <xdr:nvGrpSpPr>
        <xdr:cNvPr id="2" name="Grupo 15">
          <a:extLst>
            <a:ext uri="{FF2B5EF4-FFF2-40B4-BE49-F238E27FC236}">
              <a16:creationId xmlns:a16="http://schemas.microsoft.com/office/drawing/2014/main" id="{6BB69AE2-5BEC-4BE8-80A1-74061E87FA7B}"/>
            </a:ext>
          </a:extLst>
        </xdr:cNvPr>
        <xdr:cNvGrpSpPr>
          <a:grpSpLocks noChangeAspect="1"/>
        </xdr:cNvGrpSpPr>
      </xdr:nvGrpSpPr>
      <xdr:grpSpPr>
        <a:xfrm>
          <a:off x="2987675" y="0"/>
          <a:ext cx="5446185" cy="828675"/>
          <a:chOff x="800100" y="47625"/>
          <a:chExt cx="5819775" cy="828675"/>
        </a:xfrm>
      </xdr:grpSpPr>
      <xdr:pic>
        <xdr:nvPicPr>
          <xdr:cNvPr id="3" name="Imagem 2">
            <a:extLst>
              <a:ext uri="{FF2B5EF4-FFF2-40B4-BE49-F238E27FC236}">
                <a16:creationId xmlns:a16="http://schemas.microsoft.com/office/drawing/2014/main" id="{AE13F3E9-AF61-444B-946D-B79C15280A96}"/>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00100" y="47625"/>
            <a:ext cx="1086485" cy="764540"/>
          </a:xfrm>
          <a:prstGeom prst="rect">
            <a:avLst/>
          </a:prstGeom>
          <a:noFill/>
          <a:ln>
            <a:noFill/>
          </a:ln>
        </xdr:spPr>
      </xdr:pic>
      <xdr:pic>
        <xdr:nvPicPr>
          <xdr:cNvPr id="4" name="Imagem 3" descr="cid:image001.png@01D58F0E.1ADD6A10">
            <a:extLst>
              <a:ext uri="{FF2B5EF4-FFF2-40B4-BE49-F238E27FC236}">
                <a16:creationId xmlns:a16="http://schemas.microsoft.com/office/drawing/2014/main" id="{1A7A8EEB-FF8F-4DE6-B03F-63AB410B5E11}"/>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133975" y="57150"/>
            <a:ext cx="1485900" cy="819150"/>
          </a:xfrm>
          <a:prstGeom prst="rect">
            <a:avLst/>
          </a:prstGeom>
          <a:noFill/>
          <a:ln>
            <a:noFill/>
          </a:ln>
        </xdr:spPr>
      </xdr:pic>
    </xdr:grpSp>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254000</xdr:colOff>
      <xdr:row>0</xdr:row>
      <xdr:rowOff>0</xdr:rowOff>
    </xdr:from>
    <xdr:to>
      <xdr:col>4</xdr:col>
      <xdr:colOff>718610</xdr:colOff>
      <xdr:row>0</xdr:row>
      <xdr:rowOff>828675</xdr:rowOff>
    </xdr:to>
    <xdr:grpSp>
      <xdr:nvGrpSpPr>
        <xdr:cNvPr id="2" name="Grupo 15">
          <a:extLst>
            <a:ext uri="{FF2B5EF4-FFF2-40B4-BE49-F238E27FC236}">
              <a16:creationId xmlns:a16="http://schemas.microsoft.com/office/drawing/2014/main" id="{C8693919-EC5B-4C8E-BD04-9D818F03E823}"/>
            </a:ext>
          </a:extLst>
        </xdr:cNvPr>
        <xdr:cNvGrpSpPr>
          <a:grpSpLocks noChangeAspect="1"/>
        </xdr:cNvGrpSpPr>
      </xdr:nvGrpSpPr>
      <xdr:grpSpPr>
        <a:xfrm>
          <a:off x="2987675" y="0"/>
          <a:ext cx="5446185" cy="828675"/>
          <a:chOff x="800100" y="47625"/>
          <a:chExt cx="5819775" cy="828675"/>
        </a:xfrm>
      </xdr:grpSpPr>
      <xdr:pic>
        <xdr:nvPicPr>
          <xdr:cNvPr id="3" name="Imagem 2">
            <a:extLst>
              <a:ext uri="{FF2B5EF4-FFF2-40B4-BE49-F238E27FC236}">
                <a16:creationId xmlns:a16="http://schemas.microsoft.com/office/drawing/2014/main" id="{7382279D-7970-4180-8A27-84BD1F507CCC}"/>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00100" y="47625"/>
            <a:ext cx="1086485" cy="764540"/>
          </a:xfrm>
          <a:prstGeom prst="rect">
            <a:avLst/>
          </a:prstGeom>
          <a:noFill/>
          <a:ln>
            <a:noFill/>
          </a:ln>
        </xdr:spPr>
      </xdr:pic>
      <xdr:pic>
        <xdr:nvPicPr>
          <xdr:cNvPr id="4" name="Imagem 3" descr="cid:image001.png@01D58F0E.1ADD6A10">
            <a:extLst>
              <a:ext uri="{FF2B5EF4-FFF2-40B4-BE49-F238E27FC236}">
                <a16:creationId xmlns:a16="http://schemas.microsoft.com/office/drawing/2014/main" id="{6C3FFDE2-3C08-457E-B790-4C46A7A1A29A}"/>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133975" y="57150"/>
            <a:ext cx="1485900" cy="819150"/>
          </a:xfrm>
          <a:prstGeom prst="rect">
            <a:avLst/>
          </a:prstGeom>
          <a:noFill/>
          <a:ln>
            <a:noFill/>
          </a:ln>
        </xdr:spPr>
      </xdr:pic>
    </xdr:grpSp>
    <xdr:clientData/>
  </xdr:twoCellAnchor>
</xdr:wsDr>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1:L88"/>
  <sheetViews>
    <sheetView topLeftCell="B36" zoomScale="70" zoomScaleNormal="70" workbookViewId="0">
      <selection activeCell="D38" sqref="D38"/>
    </sheetView>
  </sheetViews>
  <sheetFormatPr defaultRowHeight="15" x14ac:dyDescent="0.25"/>
  <cols>
    <col min="2" max="2" width="25.5703125" bestFit="1" customWidth="1"/>
    <col min="3" max="3" width="40.85546875" bestFit="1" customWidth="1"/>
    <col min="4" max="4" width="28.7109375" style="70" bestFit="1" customWidth="1"/>
    <col min="5" max="5" width="22.42578125" style="70" bestFit="1" customWidth="1"/>
    <col min="6" max="6" width="70.7109375" style="147" customWidth="1"/>
    <col min="7" max="7" width="31.5703125" bestFit="1" customWidth="1"/>
    <col min="8" max="8" width="37.85546875" bestFit="1" customWidth="1"/>
    <col min="9" max="9" width="21.7109375" customWidth="1"/>
    <col min="10" max="10" width="15.140625" bestFit="1" customWidth="1"/>
    <col min="11" max="11" width="14.7109375" bestFit="1" customWidth="1"/>
    <col min="12" max="12" width="39.42578125" bestFit="1" customWidth="1"/>
  </cols>
  <sheetData>
    <row r="1" spans="2:12" s="116" customFormat="1" ht="69.95" customHeight="1" thickBot="1" x14ac:dyDescent="0.3">
      <c r="D1" s="117"/>
      <c r="E1" s="117"/>
      <c r="F1" s="142"/>
    </row>
    <row r="2" spans="2:12" s="116" customFormat="1" ht="50.1" customHeight="1" thickBot="1" x14ac:dyDescent="0.3">
      <c r="B2" s="161" t="s">
        <v>121</v>
      </c>
      <c r="C2" s="162"/>
      <c r="D2" s="162"/>
      <c r="E2" s="162"/>
      <c r="F2" s="162"/>
      <c r="G2" s="162"/>
      <c r="H2" s="162"/>
      <c r="I2" s="162"/>
      <c r="J2" s="162"/>
      <c r="K2" s="162"/>
      <c r="L2" s="163"/>
    </row>
    <row r="4" spans="2:12" x14ac:dyDescent="0.25">
      <c r="B4" s="114" t="s">
        <v>980</v>
      </c>
    </row>
    <row r="6" spans="2:12" ht="15.75" thickBot="1" x14ac:dyDescent="0.3"/>
    <row r="7" spans="2:12" s="116" customFormat="1" ht="73.5" customHeight="1" thickBot="1" x14ac:dyDescent="0.3">
      <c r="B7" s="118" t="s">
        <v>446</v>
      </c>
      <c r="C7" s="143" t="s">
        <v>447</v>
      </c>
      <c r="D7" s="119" t="s">
        <v>448</v>
      </c>
      <c r="E7" s="119" t="s">
        <v>449</v>
      </c>
      <c r="F7" s="143" t="s">
        <v>450</v>
      </c>
      <c r="G7" s="143" t="s">
        <v>451</v>
      </c>
      <c r="H7" s="143" t="s">
        <v>452</v>
      </c>
      <c r="I7" s="143" t="s">
        <v>453</v>
      </c>
      <c r="J7" s="143" t="s">
        <v>454</v>
      </c>
      <c r="K7" s="143" t="s">
        <v>455</v>
      </c>
      <c r="L7" s="120" t="s">
        <v>456</v>
      </c>
    </row>
    <row r="8" spans="2:12" s="116" customFormat="1" ht="225" x14ac:dyDescent="0.25">
      <c r="B8" s="121">
        <v>1</v>
      </c>
      <c r="C8" s="132" t="s">
        <v>340</v>
      </c>
      <c r="D8" s="123">
        <v>44147</v>
      </c>
      <c r="E8" s="123">
        <v>44316</v>
      </c>
      <c r="F8" s="144" t="s">
        <v>264</v>
      </c>
      <c r="G8" s="134" t="s">
        <v>123</v>
      </c>
      <c r="H8" s="136" t="s">
        <v>161</v>
      </c>
      <c r="I8" s="124" t="s">
        <v>167</v>
      </c>
      <c r="J8" s="124" t="s">
        <v>103</v>
      </c>
      <c r="K8" s="124">
        <v>1</v>
      </c>
      <c r="L8" s="138" t="s">
        <v>211</v>
      </c>
    </row>
    <row r="9" spans="2:12" s="116" customFormat="1" ht="186.95" customHeight="1" x14ac:dyDescent="0.25">
      <c r="B9" s="121">
        <v>2</v>
      </c>
      <c r="C9" s="122" t="s">
        <v>341</v>
      </c>
      <c r="D9" s="123">
        <v>44147</v>
      </c>
      <c r="E9" s="123">
        <v>44316</v>
      </c>
      <c r="F9" s="144" t="s">
        <v>457</v>
      </c>
      <c r="G9" s="133" t="s">
        <v>129</v>
      </c>
      <c r="H9" s="136" t="s">
        <v>161</v>
      </c>
      <c r="I9" s="124" t="s">
        <v>167</v>
      </c>
      <c r="J9" s="124" t="s">
        <v>103</v>
      </c>
      <c r="K9" s="124">
        <v>1</v>
      </c>
      <c r="L9" s="138" t="s">
        <v>211</v>
      </c>
    </row>
    <row r="10" spans="2:12" s="116" customFormat="1" ht="90" x14ac:dyDescent="0.25">
      <c r="B10" s="121">
        <v>3</v>
      </c>
      <c r="C10" s="122" t="s">
        <v>458</v>
      </c>
      <c r="D10" s="123">
        <v>44197</v>
      </c>
      <c r="E10" s="123">
        <v>44286</v>
      </c>
      <c r="F10" s="144" t="s">
        <v>265</v>
      </c>
      <c r="G10" s="133" t="s">
        <v>140</v>
      </c>
      <c r="H10" s="136" t="s">
        <v>104</v>
      </c>
      <c r="I10" s="124" t="s">
        <v>167</v>
      </c>
      <c r="J10" s="124" t="s">
        <v>103</v>
      </c>
      <c r="K10" s="124">
        <v>1</v>
      </c>
      <c r="L10" s="138" t="s">
        <v>212</v>
      </c>
    </row>
    <row r="11" spans="2:12" s="116" customFormat="1" ht="120" x14ac:dyDescent="0.25">
      <c r="B11" s="121">
        <v>4</v>
      </c>
      <c r="C11" s="122" t="s">
        <v>459</v>
      </c>
      <c r="D11" s="123">
        <v>44147</v>
      </c>
      <c r="E11" s="123">
        <v>44866</v>
      </c>
      <c r="F11" s="144" t="s">
        <v>266</v>
      </c>
      <c r="G11" s="134" t="s">
        <v>157</v>
      </c>
      <c r="H11" s="136" t="s">
        <v>162</v>
      </c>
      <c r="I11" s="124" t="s">
        <v>168</v>
      </c>
      <c r="J11" s="124" t="s">
        <v>103</v>
      </c>
      <c r="K11" s="124">
        <v>1</v>
      </c>
      <c r="L11" s="138" t="s">
        <v>213</v>
      </c>
    </row>
    <row r="12" spans="2:12" s="116" customFormat="1" ht="195" x14ac:dyDescent="0.25">
      <c r="B12" s="121">
        <v>5</v>
      </c>
      <c r="C12" s="122" t="s">
        <v>342</v>
      </c>
      <c r="D12" s="123">
        <v>44147</v>
      </c>
      <c r="E12" s="123">
        <v>44316</v>
      </c>
      <c r="F12" s="144" t="s">
        <v>267</v>
      </c>
      <c r="G12" s="134" t="s">
        <v>158</v>
      </c>
      <c r="H12" s="136" t="s">
        <v>162</v>
      </c>
      <c r="I12" s="124" t="s">
        <v>169</v>
      </c>
      <c r="J12" s="124" t="s">
        <v>103</v>
      </c>
      <c r="K12" s="124">
        <v>1</v>
      </c>
      <c r="L12" s="139" t="s">
        <v>105</v>
      </c>
    </row>
    <row r="13" spans="2:12" s="116" customFormat="1" ht="65.099999999999994" customHeight="1" x14ac:dyDescent="0.25">
      <c r="B13" s="121">
        <v>6</v>
      </c>
      <c r="C13" s="122" t="s">
        <v>343</v>
      </c>
      <c r="D13" s="123">
        <v>44147</v>
      </c>
      <c r="E13" s="123">
        <v>44316</v>
      </c>
      <c r="F13" s="144" t="s">
        <v>268</v>
      </c>
      <c r="G13" s="134" t="s">
        <v>125</v>
      </c>
      <c r="H13" s="136" t="s">
        <v>162</v>
      </c>
      <c r="I13" s="124" t="s">
        <v>170</v>
      </c>
      <c r="J13" s="124" t="s">
        <v>103</v>
      </c>
      <c r="K13" s="124">
        <v>300</v>
      </c>
      <c r="L13" s="138" t="s">
        <v>214</v>
      </c>
    </row>
    <row r="14" spans="2:12" s="116" customFormat="1" ht="307.89999999999998" customHeight="1" x14ac:dyDescent="0.25">
      <c r="B14" s="121">
        <v>7</v>
      </c>
      <c r="C14" s="122" t="s">
        <v>344</v>
      </c>
      <c r="D14" s="123">
        <v>44256</v>
      </c>
      <c r="E14" s="123">
        <v>44347</v>
      </c>
      <c r="F14" s="145" t="s">
        <v>269</v>
      </c>
      <c r="G14" s="134" t="s">
        <v>159</v>
      </c>
      <c r="H14" s="136" t="s">
        <v>161</v>
      </c>
      <c r="I14" s="124" t="s">
        <v>171</v>
      </c>
      <c r="J14" s="124" t="s">
        <v>103</v>
      </c>
      <c r="K14" s="124">
        <v>10</v>
      </c>
      <c r="L14" s="138" t="s">
        <v>215</v>
      </c>
    </row>
    <row r="15" spans="2:12" s="116" customFormat="1" ht="225" customHeight="1" x14ac:dyDescent="0.25">
      <c r="B15" s="121">
        <v>8</v>
      </c>
      <c r="C15" s="122" t="s">
        <v>345</v>
      </c>
      <c r="D15" s="123">
        <v>44317</v>
      </c>
      <c r="E15" s="123">
        <v>44408</v>
      </c>
      <c r="F15" s="144" t="s">
        <v>270</v>
      </c>
      <c r="G15" s="133" t="s">
        <v>135</v>
      </c>
      <c r="H15" s="136" t="s">
        <v>161</v>
      </c>
      <c r="I15" s="124" t="s">
        <v>172</v>
      </c>
      <c r="J15" s="124" t="s">
        <v>103</v>
      </c>
      <c r="K15" s="124">
        <v>1</v>
      </c>
      <c r="L15" s="138" t="s">
        <v>216</v>
      </c>
    </row>
    <row r="16" spans="2:12" s="116" customFormat="1" ht="90" x14ac:dyDescent="0.25">
      <c r="B16" s="121">
        <v>9</v>
      </c>
      <c r="C16" s="122" t="s">
        <v>346</v>
      </c>
      <c r="D16" s="123">
        <v>44409</v>
      </c>
      <c r="E16" s="123">
        <v>44469</v>
      </c>
      <c r="F16" s="144" t="s">
        <v>271</v>
      </c>
      <c r="G16" s="133" t="s">
        <v>127</v>
      </c>
      <c r="H16" s="136" t="s">
        <v>104</v>
      </c>
      <c r="I16" s="124" t="s">
        <v>173</v>
      </c>
      <c r="J16" s="124" t="s">
        <v>103</v>
      </c>
      <c r="K16" s="124">
        <v>1</v>
      </c>
      <c r="L16" s="138" t="s">
        <v>217</v>
      </c>
    </row>
    <row r="17" spans="2:12" s="116" customFormat="1" ht="135" x14ac:dyDescent="0.25">
      <c r="B17" s="121">
        <v>10</v>
      </c>
      <c r="C17" s="122" t="s">
        <v>347</v>
      </c>
      <c r="D17" s="123">
        <v>44197</v>
      </c>
      <c r="E17" s="123">
        <v>44377</v>
      </c>
      <c r="F17" s="144" t="s">
        <v>272</v>
      </c>
      <c r="G17" s="133" t="s">
        <v>124</v>
      </c>
      <c r="H17" s="136" t="s">
        <v>162</v>
      </c>
      <c r="I17" s="124" t="s">
        <v>167</v>
      </c>
      <c r="J17" s="124" t="s">
        <v>103</v>
      </c>
      <c r="K17" s="124">
        <v>1</v>
      </c>
      <c r="L17" s="138" t="s">
        <v>218</v>
      </c>
    </row>
    <row r="18" spans="2:12" s="116" customFormat="1" ht="225" customHeight="1" x14ac:dyDescent="0.25">
      <c r="B18" s="121">
        <v>11</v>
      </c>
      <c r="C18" s="122" t="s">
        <v>348</v>
      </c>
      <c r="D18" s="123">
        <v>44147</v>
      </c>
      <c r="E18" s="123">
        <v>45057</v>
      </c>
      <c r="F18" s="144" t="s">
        <v>273</v>
      </c>
      <c r="G18" s="134" t="s">
        <v>128</v>
      </c>
      <c r="H18" s="136" t="s">
        <v>162</v>
      </c>
      <c r="I18" s="124" t="s">
        <v>174</v>
      </c>
      <c r="J18" s="124" t="s">
        <v>103</v>
      </c>
      <c r="K18" s="124">
        <v>1</v>
      </c>
      <c r="L18" s="139" t="s">
        <v>105</v>
      </c>
    </row>
    <row r="19" spans="2:12" s="116" customFormat="1" ht="120" x14ac:dyDescent="0.25">
      <c r="B19" s="121">
        <v>12</v>
      </c>
      <c r="C19" s="122" t="s">
        <v>349</v>
      </c>
      <c r="D19" s="123">
        <v>44147</v>
      </c>
      <c r="E19" s="123">
        <v>45057</v>
      </c>
      <c r="F19" s="144" t="s">
        <v>274</v>
      </c>
      <c r="G19" s="134" t="s">
        <v>157</v>
      </c>
      <c r="H19" s="136" t="s">
        <v>162</v>
      </c>
      <c r="I19" s="124" t="s">
        <v>175</v>
      </c>
      <c r="J19" s="124" t="s">
        <v>103</v>
      </c>
      <c r="K19" s="124">
        <v>1</v>
      </c>
      <c r="L19" s="139" t="s">
        <v>105</v>
      </c>
    </row>
    <row r="20" spans="2:12" s="116" customFormat="1" ht="75" x14ac:dyDescent="0.25">
      <c r="B20" s="121">
        <v>13</v>
      </c>
      <c r="C20" s="122" t="s">
        <v>350</v>
      </c>
      <c r="D20" s="123">
        <v>44317</v>
      </c>
      <c r="E20" s="123">
        <v>45057</v>
      </c>
      <c r="F20" s="144" t="s">
        <v>275</v>
      </c>
      <c r="G20" s="134" t="s">
        <v>158</v>
      </c>
      <c r="H20" s="136" t="s">
        <v>162</v>
      </c>
      <c r="I20" s="124" t="s">
        <v>176</v>
      </c>
      <c r="J20" s="124" t="s">
        <v>103</v>
      </c>
      <c r="K20" s="124">
        <v>1</v>
      </c>
      <c r="L20" s="139" t="s">
        <v>105</v>
      </c>
    </row>
    <row r="21" spans="2:12" s="116" customFormat="1" ht="150" x14ac:dyDescent="0.25">
      <c r="B21" s="121">
        <v>14</v>
      </c>
      <c r="C21" s="122" t="s">
        <v>351</v>
      </c>
      <c r="D21" s="123">
        <v>44197</v>
      </c>
      <c r="E21" s="123">
        <v>44956</v>
      </c>
      <c r="F21" s="144" t="s">
        <v>276</v>
      </c>
      <c r="G21" s="134" t="s">
        <v>149</v>
      </c>
      <c r="H21" s="136" t="s">
        <v>106</v>
      </c>
      <c r="I21" s="124" t="s">
        <v>177</v>
      </c>
      <c r="J21" s="124" t="s">
        <v>103</v>
      </c>
      <c r="K21" s="124">
        <v>15</v>
      </c>
      <c r="L21" s="139" t="s">
        <v>219</v>
      </c>
    </row>
    <row r="22" spans="2:12" s="116" customFormat="1" ht="114.95" customHeight="1" x14ac:dyDescent="0.25">
      <c r="B22" s="121">
        <v>15</v>
      </c>
      <c r="C22" s="122" t="s">
        <v>352</v>
      </c>
      <c r="D22" s="123">
        <v>44147</v>
      </c>
      <c r="E22" s="123">
        <v>44316</v>
      </c>
      <c r="F22" s="144" t="s">
        <v>277</v>
      </c>
      <c r="G22" s="134" t="s">
        <v>134</v>
      </c>
      <c r="H22" s="136" t="s">
        <v>107</v>
      </c>
      <c r="I22" s="124" t="s">
        <v>178</v>
      </c>
      <c r="J22" s="124" t="s">
        <v>103</v>
      </c>
      <c r="K22" s="124">
        <v>11</v>
      </c>
      <c r="L22" s="139" t="s">
        <v>220</v>
      </c>
    </row>
    <row r="23" spans="2:12" s="116" customFormat="1" ht="165" x14ac:dyDescent="0.25">
      <c r="B23" s="121">
        <v>16</v>
      </c>
      <c r="C23" s="122" t="s">
        <v>353</v>
      </c>
      <c r="D23" s="123">
        <v>44166</v>
      </c>
      <c r="E23" s="123">
        <v>44347</v>
      </c>
      <c r="F23" s="144" t="s">
        <v>278</v>
      </c>
      <c r="G23" s="134" t="s">
        <v>134</v>
      </c>
      <c r="H23" s="124" t="s">
        <v>163</v>
      </c>
      <c r="I23" s="124" t="s">
        <v>179</v>
      </c>
      <c r="J23" s="124" t="s">
        <v>103</v>
      </c>
      <c r="K23" s="124">
        <v>11</v>
      </c>
      <c r="L23" s="138" t="s">
        <v>213</v>
      </c>
    </row>
    <row r="24" spans="2:12" s="116" customFormat="1" ht="165" x14ac:dyDescent="0.25">
      <c r="B24" s="121">
        <v>17</v>
      </c>
      <c r="C24" s="122" t="s">
        <v>354</v>
      </c>
      <c r="D24" s="123">
        <v>44197</v>
      </c>
      <c r="E24" s="123">
        <v>44500</v>
      </c>
      <c r="F24" s="144" t="s">
        <v>279</v>
      </c>
      <c r="G24" s="133" t="s">
        <v>130</v>
      </c>
      <c r="H24" s="136" t="s">
        <v>104</v>
      </c>
      <c r="I24" s="124" t="s">
        <v>167</v>
      </c>
      <c r="J24" s="124" t="s">
        <v>103</v>
      </c>
      <c r="K24" s="124">
        <v>1</v>
      </c>
      <c r="L24" s="138" t="s">
        <v>211</v>
      </c>
    </row>
    <row r="25" spans="2:12" s="116" customFormat="1" ht="105" x14ac:dyDescent="0.25">
      <c r="B25" s="121">
        <v>18</v>
      </c>
      <c r="C25" s="122" t="s">
        <v>355</v>
      </c>
      <c r="D25" s="123">
        <v>44197</v>
      </c>
      <c r="E25" s="123">
        <v>44377</v>
      </c>
      <c r="F25" s="144" t="s">
        <v>280</v>
      </c>
      <c r="G25" s="133" t="s">
        <v>129</v>
      </c>
      <c r="H25" s="136" t="s">
        <v>108</v>
      </c>
      <c r="I25" s="124" t="s">
        <v>167</v>
      </c>
      <c r="J25" s="124" t="s">
        <v>103</v>
      </c>
      <c r="K25" s="124">
        <v>1</v>
      </c>
      <c r="L25" s="138" t="s">
        <v>211</v>
      </c>
    </row>
    <row r="26" spans="2:12" s="116" customFormat="1" ht="105" x14ac:dyDescent="0.25">
      <c r="B26" s="121">
        <v>19</v>
      </c>
      <c r="C26" s="122" t="s">
        <v>356</v>
      </c>
      <c r="D26" s="123">
        <v>44197</v>
      </c>
      <c r="E26" s="123">
        <v>44377</v>
      </c>
      <c r="F26" s="144" t="s">
        <v>281</v>
      </c>
      <c r="G26" s="133" t="s">
        <v>460</v>
      </c>
      <c r="H26" s="136" t="s">
        <v>108</v>
      </c>
      <c r="I26" s="124" t="s">
        <v>167</v>
      </c>
      <c r="J26" s="124" t="s">
        <v>103</v>
      </c>
      <c r="K26" s="124">
        <v>1</v>
      </c>
      <c r="L26" s="138" t="s">
        <v>211</v>
      </c>
    </row>
    <row r="27" spans="2:12" s="116" customFormat="1" ht="135" x14ac:dyDescent="0.25">
      <c r="B27" s="121">
        <v>20</v>
      </c>
      <c r="C27" s="122" t="s">
        <v>357</v>
      </c>
      <c r="D27" s="123">
        <v>44317</v>
      </c>
      <c r="E27" s="123">
        <v>44561</v>
      </c>
      <c r="F27" s="144" t="s">
        <v>282</v>
      </c>
      <c r="G27" s="133" t="s">
        <v>135</v>
      </c>
      <c r="H27" s="136" t="s">
        <v>161</v>
      </c>
      <c r="I27" s="124" t="s">
        <v>167</v>
      </c>
      <c r="J27" s="124" t="s">
        <v>103</v>
      </c>
      <c r="K27" s="124">
        <v>11</v>
      </c>
      <c r="L27" s="138" t="s">
        <v>211</v>
      </c>
    </row>
    <row r="28" spans="2:12" s="116" customFormat="1" ht="195" x14ac:dyDescent="0.25">
      <c r="B28" s="121">
        <v>21</v>
      </c>
      <c r="C28" s="122" t="s">
        <v>358</v>
      </c>
      <c r="D28" s="123">
        <v>44228</v>
      </c>
      <c r="E28" s="123">
        <v>44500</v>
      </c>
      <c r="F28" s="144" t="s">
        <v>283</v>
      </c>
      <c r="G28" s="134" t="s">
        <v>134</v>
      </c>
      <c r="H28" s="136" t="s">
        <v>164</v>
      </c>
      <c r="I28" s="124" t="s">
        <v>180</v>
      </c>
      <c r="J28" s="124" t="s">
        <v>103</v>
      </c>
      <c r="K28" s="124">
        <v>11</v>
      </c>
      <c r="L28" s="138" t="s">
        <v>213</v>
      </c>
    </row>
    <row r="29" spans="2:12" s="116" customFormat="1" ht="105" x14ac:dyDescent="0.25">
      <c r="B29" s="121">
        <v>22</v>
      </c>
      <c r="C29" s="122" t="s">
        <v>359</v>
      </c>
      <c r="D29" s="123">
        <v>44287</v>
      </c>
      <c r="E29" s="123">
        <v>44561</v>
      </c>
      <c r="F29" s="144" t="s">
        <v>284</v>
      </c>
      <c r="G29" s="134" t="s">
        <v>134</v>
      </c>
      <c r="H29" s="124" t="s">
        <v>163</v>
      </c>
      <c r="I29" s="124" t="s">
        <v>181</v>
      </c>
      <c r="J29" s="124" t="s">
        <v>103</v>
      </c>
      <c r="K29" s="124">
        <v>1</v>
      </c>
      <c r="L29" s="138" t="s">
        <v>213</v>
      </c>
    </row>
    <row r="30" spans="2:12" s="116" customFormat="1" ht="30" x14ac:dyDescent="0.25">
      <c r="B30" s="121">
        <v>23</v>
      </c>
      <c r="C30" s="122" t="s">
        <v>360</v>
      </c>
      <c r="D30" s="123">
        <v>44378</v>
      </c>
      <c r="E30" s="123">
        <v>44681</v>
      </c>
      <c r="F30" s="144" t="s">
        <v>445</v>
      </c>
      <c r="G30" s="134" t="s">
        <v>134</v>
      </c>
      <c r="H30" s="124" t="s">
        <v>163</v>
      </c>
      <c r="I30" s="124" t="s">
        <v>182</v>
      </c>
      <c r="J30" s="124" t="s">
        <v>103</v>
      </c>
      <c r="K30" s="124">
        <v>11</v>
      </c>
      <c r="L30" s="139" t="s">
        <v>220</v>
      </c>
    </row>
    <row r="31" spans="2:12" s="116" customFormat="1" ht="45" x14ac:dyDescent="0.25">
      <c r="B31" s="121">
        <v>24</v>
      </c>
      <c r="C31" s="122" t="s">
        <v>809</v>
      </c>
      <c r="D31" s="123">
        <v>44409</v>
      </c>
      <c r="E31" s="123">
        <v>44773</v>
      </c>
      <c r="F31" s="144" t="s">
        <v>285</v>
      </c>
      <c r="G31" s="134" t="s">
        <v>134</v>
      </c>
      <c r="H31" s="136" t="s">
        <v>164</v>
      </c>
      <c r="I31" s="124" t="s">
        <v>183</v>
      </c>
      <c r="J31" s="124" t="s">
        <v>103</v>
      </c>
      <c r="K31" s="124">
        <v>11</v>
      </c>
      <c r="L31" s="139" t="s">
        <v>220</v>
      </c>
    </row>
    <row r="32" spans="2:12" s="116" customFormat="1" ht="180" x14ac:dyDescent="0.25">
      <c r="B32" s="121">
        <v>25</v>
      </c>
      <c r="C32" s="122" t="s">
        <v>361</v>
      </c>
      <c r="D32" s="123">
        <v>44409</v>
      </c>
      <c r="E32" s="123">
        <v>44865</v>
      </c>
      <c r="F32" s="144" t="s">
        <v>286</v>
      </c>
      <c r="G32" s="134" t="s">
        <v>131</v>
      </c>
      <c r="H32" s="136" t="s">
        <v>107</v>
      </c>
      <c r="I32" s="124" t="s">
        <v>184</v>
      </c>
      <c r="J32" s="124" t="s">
        <v>103</v>
      </c>
      <c r="K32" s="124">
        <v>11</v>
      </c>
      <c r="L32" s="139" t="s">
        <v>220</v>
      </c>
    </row>
    <row r="33" spans="2:12" s="116" customFormat="1" ht="60" x14ac:dyDescent="0.25">
      <c r="B33" s="121">
        <v>26</v>
      </c>
      <c r="C33" s="122" t="s">
        <v>362</v>
      </c>
      <c r="D33" s="123">
        <v>44440</v>
      </c>
      <c r="E33" s="123">
        <v>44865</v>
      </c>
      <c r="F33" s="144" t="s">
        <v>288</v>
      </c>
      <c r="G33" s="134" t="s">
        <v>132</v>
      </c>
      <c r="H33" s="136" t="s">
        <v>164</v>
      </c>
      <c r="I33" s="124" t="s">
        <v>185</v>
      </c>
      <c r="J33" s="124" t="s">
        <v>103</v>
      </c>
      <c r="K33" s="124">
        <v>11</v>
      </c>
      <c r="L33" s="139" t="s">
        <v>220</v>
      </c>
    </row>
    <row r="34" spans="2:12" ht="60" x14ac:dyDescent="0.25">
      <c r="B34" s="121">
        <v>27</v>
      </c>
      <c r="C34" s="122" t="s">
        <v>363</v>
      </c>
      <c r="D34" s="123">
        <v>44501</v>
      </c>
      <c r="E34" s="123">
        <v>44865</v>
      </c>
      <c r="F34" s="144" t="s">
        <v>287</v>
      </c>
      <c r="G34" s="134" t="s">
        <v>132</v>
      </c>
      <c r="H34" s="136" t="s">
        <v>107</v>
      </c>
      <c r="I34" s="124" t="s">
        <v>186</v>
      </c>
      <c r="J34" s="124" t="s">
        <v>103</v>
      </c>
      <c r="K34" s="124">
        <v>11</v>
      </c>
      <c r="L34" s="139" t="s">
        <v>220</v>
      </c>
    </row>
    <row r="35" spans="2:12" ht="120" x14ac:dyDescent="0.25">
      <c r="B35" s="121">
        <v>28</v>
      </c>
      <c r="C35" s="122" t="s">
        <v>364</v>
      </c>
      <c r="D35" s="123">
        <v>44501</v>
      </c>
      <c r="E35" s="123">
        <v>44865</v>
      </c>
      <c r="F35" s="144" t="s">
        <v>810</v>
      </c>
      <c r="G35" s="134" t="s">
        <v>133</v>
      </c>
      <c r="H35" s="124" t="s">
        <v>163</v>
      </c>
      <c r="I35" s="124" t="s">
        <v>187</v>
      </c>
      <c r="J35" s="124" t="s">
        <v>103</v>
      </c>
      <c r="K35" s="124">
        <v>33</v>
      </c>
      <c r="L35" s="139" t="s">
        <v>220</v>
      </c>
    </row>
    <row r="36" spans="2:12" ht="75" x14ac:dyDescent="0.25">
      <c r="B36" s="121">
        <v>29</v>
      </c>
      <c r="C36" s="122" t="s">
        <v>951</v>
      </c>
      <c r="D36" s="123">
        <v>44682</v>
      </c>
      <c r="E36" s="123">
        <v>44926</v>
      </c>
      <c r="F36" s="144" t="s">
        <v>426</v>
      </c>
      <c r="G36" s="134" t="s">
        <v>133</v>
      </c>
      <c r="H36" s="124" t="s">
        <v>163</v>
      </c>
      <c r="I36" s="124" t="s">
        <v>167</v>
      </c>
      <c r="J36" s="124" t="s">
        <v>103</v>
      </c>
      <c r="K36" s="124">
        <v>11</v>
      </c>
      <c r="L36" s="139" t="s">
        <v>221</v>
      </c>
    </row>
    <row r="37" spans="2:12" ht="90" x14ac:dyDescent="0.25">
      <c r="B37" s="121">
        <v>30</v>
      </c>
      <c r="C37" s="122" t="s">
        <v>365</v>
      </c>
      <c r="D37" s="123">
        <v>44805</v>
      </c>
      <c r="E37" s="123">
        <v>44985</v>
      </c>
      <c r="F37" s="144" t="s">
        <v>290</v>
      </c>
      <c r="G37" s="134" t="s">
        <v>134</v>
      </c>
      <c r="H37" s="136" t="s">
        <v>107</v>
      </c>
      <c r="I37" s="124" t="s">
        <v>188</v>
      </c>
      <c r="J37" s="124" t="s">
        <v>103</v>
      </c>
      <c r="K37" s="124">
        <v>11</v>
      </c>
      <c r="L37" s="138" t="s">
        <v>188</v>
      </c>
    </row>
    <row r="38" spans="2:12" ht="135" x14ac:dyDescent="0.25">
      <c r="B38" s="121">
        <v>31</v>
      </c>
      <c r="C38" s="122" t="s">
        <v>366</v>
      </c>
      <c r="D38" s="123">
        <v>44621</v>
      </c>
      <c r="E38" s="123">
        <v>44926</v>
      </c>
      <c r="F38" s="145" t="s">
        <v>291</v>
      </c>
      <c r="G38" s="133" t="s">
        <v>135</v>
      </c>
      <c r="H38" s="136" t="s">
        <v>104</v>
      </c>
      <c r="I38" s="124" t="s">
        <v>167</v>
      </c>
      <c r="J38" s="124" t="s">
        <v>103</v>
      </c>
      <c r="K38" s="124">
        <v>11</v>
      </c>
      <c r="L38" s="138" t="s">
        <v>222</v>
      </c>
    </row>
    <row r="39" spans="2:12" ht="105" x14ac:dyDescent="0.25">
      <c r="B39" s="121">
        <v>32</v>
      </c>
      <c r="C39" s="122" t="s">
        <v>367</v>
      </c>
      <c r="D39" s="123">
        <v>44805</v>
      </c>
      <c r="E39" s="123">
        <v>44926</v>
      </c>
      <c r="F39" s="144" t="s">
        <v>292</v>
      </c>
      <c r="G39" s="134" t="s">
        <v>126</v>
      </c>
      <c r="H39" s="136" t="s">
        <v>104</v>
      </c>
      <c r="I39" s="124" t="s">
        <v>189</v>
      </c>
      <c r="J39" s="124" t="s">
        <v>103</v>
      </c>
      <c r="K39" s="124">
        <v>11</v>
      </c>
      <c r="L39" s="138" t="s">
        <v>223</v>
      </c>
    </row>
    <row r="40" spans="2:12" ht="60" x14ac:dyDescent="0.25">
      <c r="B40" s="121">
        <v>33</v>
      </c>
      <c r="C40" s="122" t="s">
        <v>368</v>
      </c>
      <c r="D40" s="123">
        <v>44866</v>
      </c>
      <c r="E40" s="123">
        <v>45016</v>
      </c>
      <c r="F40" s="144" t="s">
        <v>293</v>
      </c>
      <c r="G40" s="134" t="s">
        <v>123</v>
      </c>
      <c r="H40" s="136" t="s">
        <v>104</v>
      </c>
      <c r="I40" s="124" t="s">
        <v>167</v>
      </c>
      <c r="J40" s="124" t="s">
        <v>103</v>
      </c>
      <c r="K40" s="124">
        <v>11</v>
      </c>
      <c r="L40" s="138" t="s">
        <v>224</v>
      </c>
    </row>
    <row r="41" spans="2:12" ht="180" x14ac:dyDescent="0.25">
      <c r="B41" s="121">
        <v>34</v>
      </c>
      <c r="C41" s="122" t="s">
        <v>369</v>
      </c>
      <c r="D41" s="123">
        <v>44287</v>
      </c>
      <c r="E41" s="123">
        <v>44347</v>
      </c>
      <c r="F41" s="144" t="s">
        <v>294</v>
      </c>
      <c r="G41" s="134" t="s">
        <v>123</v>
      </c>
      <c r="H41" s="136" t="s">
        <v>161</v>
      </c>
      <c r="I41" s="124" t="s">
        <v>190</v>
      </c>
      <c r="J41" s="124" t="s">
        <v>103</v>
      </c>
      <c r="K41" s="124">
        <v>11</v>
      </c>
      <c r="L41" s="138" t="s">
        <v>225</v>
      </c>
    </row>
    <row r="42" spans="2:12" ht="165" x14ac:dyDescent="0.25">
      <c r="B42" s="121">
        <v>35</v>
      </c>
      <c r="C42" s="122" t="s">
        <v>370</v>
      </c>
      <c r="D42" s="123">
        <v>44348</v>
      </c>
      <c r="E42" s="123">
        <v>44865</v>
      </c>
      <c r="F42" s="144" t="s">
        <v>295</v>
      </c>
      <c r="G42" s="134" t="s">
        <v>136</v>
      </c>
      <c r="H42" s="136" t="s">
        <v>161</v>
      </c>
      <c r="I42" s="124" t="s">
        <v>191</v>
      </c>
      <c r="J42" s="124" t="s">
        <v>103</v>
      </c>
      <c r="K42" s="124">
        <v>11</v>
      </c>
      <c r="L42" s="138" t="s">
        <v>226</v>
      </c>
    </row>
    <row r="43" spans="2:12" ht="180" x14ac:dyDescent="0.25">
      <c r="B43" s="121">
        <v>36</v>
      </c>
      <c r="C43" s="122" t="s">
        <v>371</v>
      </c>
      <c r="D43" s="123">
        <v>44147</v>
      </c>
      <c r="E43" s="123">
        <v>44469</v>
      </c>
      <c r="F43" s="144" t="s">
        <v>296</v>
      </c>
      <c r="G43" s="134" t="s">
        <v>137</v>
      </c>
      <c r="H43" s="136" t="s">
        <v>106</v>
      </c>
      <c r="I43" s="124" t="s">
        <v>192</v>
      </c>
      <c r="J43" s="124" t="s">
        <v>103</v>
      </c>
      <c r="K43" s="124">
        <v>165</v>
      </c>
      <c r="L43" s="139" t="s">
        <v>105</v>
      </c>
    </row>
    <row r="44" spans="2:12" ht="120" x14ac:dyDescent="0.25">
      <c r="B44" s="121">
        <v>37</v>
      </c>
      <c r="C44" s="122" t="s">
        <v>372</v>
      </c>
      <c r="D44" s="123">
        <v>44317</v>
      </c>
      <c r="E44" s="123">
        <v>45057</v>
      </c>
      <c r="F44" s="144" t="s">
        <v>297</v>
      </c>
      <c r="G44" s="134" t="s">
        <v>138</v>
      </c>
      <c r="H44" s="136" t="s">
        <v>109</v>
      </c>
      <c r="I44" s="124" t="s">
        <v>193</v>
      </c>
      <c r="J44" s="124" t="s">
        <v>103</v>
      </c>
      <c r="K44" s="124">
        <v>3</v>
      </c>
      <c r="L44" s="138" t="s">
        <v>213</v>
      </c>
    </row>
    <row r="45" spans="2:12" ht="210" x14ac:dyDescent="0.25">
      <c r="B45" s="121">
        <v>38</v>
      </c>
      <c r="C45" s="122" t="s">
        <v>373</v>
      </c>
      <c r="D45" s="123">
        <v>44470</v>
      </c>
      <c r="E45" s="123">
        <v>44865</v>
      </c>
      <c r="F45" s="144" t="s">
        <v>298</v>
      </c>
      <c r="G45" s="133" t="s">
        <v>139</v>
      </c>
      <c r="H45" s="136" t="s">
        <v>104</v>
      </c>
      <c r="I45" s="124" t="s">
        <v>194</v>
      </c>
      <c r="J45" s="124" t="s">
        <v>103</v>
      </c>
      <c r="K45" s="124">
        <v>1</v>
      </c>
      <c r="L45" s="138" t="s">
        <v>227</v>
      </c>
    </row>
    <row r="46" spans="2:12" ht="90" x14ac:dyDescent="0.25">
      <c r="B46" s="121">
        <v>39</v>
      </c>
      <c r="C46" s="122" t="s">
        <v>374</v>
      </c>
      <c r="D46" s="123">
        <v>44562</v>
      </c>
      <c r="E46" s="123">
        <v>44651</v>
      </c>
      <c r="F46" s="144" t="s">
        <v>299</v>
      </c>
      <c r="G46" s="134" t="s">
        <v>144</v>
      </c>
      <c r="H46" s="136" t="s">
        <v>104</v>
      </c>
      <c r="I46" s="124" t="s">
        <v>167</v>
      </c>
      <c r="J46" s="124" t="s">
        <v>103</v>
      </c>
      <c r="K46" s="124">
        <v>1</v>
      </c>
      <c r="L46" s="138" t="s">
        <v>811</v>
      </c>
    </row>
    <row r="47" spans="2:12" ht="120" x14ac:dyDescent="0.25">
      <c r="B47" s="121">
        <v>40</v>
      </c>
      <c r="C47" s="122" t="s">
        <v>375</v>
      </c>
      <c r="D47" s="123">
        <v>44621</v>
      </c>
      <c r="E47" s="123">
        <v>44773</v>
      </c>
      <c r="F47" s="144" t="s">
        <v>300</v>
      </c>
      <c r="G47" s="133" t="s">
        <v>140</v>
      </c>
      <c r="H47" s="136" t="s">
        <v>161</v>
      </c>
      <c r="I47" s="124" t="s">
        <v>167</v>
      </c>
      <c r="J47" s="124" t="s">
        <v>103</v>
      </c>
      <c r="K47" s="124">
        <v>1</v>
      </c>
      <c r="L47" s="138" t="s">
        <v>811</v>
      </c>
    </row>
    <row r="48" spans="2:12" ht="180" x14ac:dyDescent="0.25">
      <c r="B48" s="121">
        <v>41</v>
      </c>
      <c r="C48" s="122" t="s">
        <v>376</v>
      </c>
      <c r="D48" s="123">
        <v>44743</v>
      </c>
      <c r="E48" s="123">
        <v>44865</v>
      </c>
      <c r="F48" s="144" t="s">
        <v>301</v>
      </c>
      <c r="G48" s="133" t="s">
        <v>140</v>
      </c>
      <c r="H48" s="136" t="s">
        <v>161</v>
      </c>
      <c r="I48" s="124" t="s">
        <v>167</v>
      </c>
      <c r="J48" s="124" t="s">
        <v>103</v>
      </c>
      <c r="K48" s="124">
        <v>1</v>
      </c>
      <c r="L48" s="138" t="s">
        <v>811</v>
      </c>
    </row>
    <row r="49" spans="2:12" ht="210" x14ac:dyDescent="0.25">
      <c r="B49" s="121">
        <v>42</v>
      </c>
      <c r="C49" s="122" t="s">
        <v>377</v>
      </c>
      <c r="D49" s="123">
        <v>44805</v>
      </c>
      <c r="E49" s="123">
        <v>44957</v>
      </c>
      <c r="F49" s="144" t="s">
        <v>302</v>
      </c>
      <c r="G49" s="134" t="s">
        <v>141</v>
      </c>
      <c r="H49" s="136" t="s">
        <v>161</v>
      </c>
      <c r="I49" s="124" t="s">
        <v>195</v>
      </c>
      <c r="J49" s="124" t="s">
        <v>103</v>
      </c>
      <c r="K49" s="124">
        <v>50</v>
      </c>
      <c r="L49" s="138" t="s">
        <v>228</v>
      </c>
    </row>
    <row r="50" spans="2:12" ht="210" x14ac:dyDescent="0.25">
      <c r="B50" s="121">
        <v>43</v>
      </c>
      <c r="C50" s="148" t="s">
        <v>378</v>
      </c>
      <c r="D50" s="123">
        <v>44501</v>
      </c>
      <c r="E50" s="123">
        <v>44711</v>
      </c>
      <c r="F50" s="144" t="s">
        <v>461</v>
      </c>
      <c r="G50" s="134" t="s">
        <v>142</v>
      </c>
      <c r="H50" s="136" t="s">
        <v>109</v>
      </c>
      <c r="I50" s="124" t="s">
        <v>196</v>
      </c>
      <c r="J50" s="124" t="s">
        <v>103</v>
      </c>
      <c r="K50" s="124">
        <v>11</v>
      </c>
      <c r="L50" s="138" t="s">
        <v>213</v>
      </c>
    </row>
    <row r="51" spans="2:12" ht="135" x14ac:dyDescent="0.25">
      <c r="B51" s="121">
        <v>44</v>
      </c>
      <c r="C51" s="122" t="s">
        <v>379</v>
      </c>
      <c r="D51" s="123">
        <v>44835</v>
      </c>
      <c r="E51" s="123">
        <v>44926</v>
      </c>
      <c r="F51" s="144" t="s">
        <v>304</v>
      </c>
      <c r="G51" s="134" t="s">
        <v>143</v>
      </c>
      <c r="H51" s="136" t="s">
        <v>104</v>
      </c>
      <c r="I51" s="124" t="s">
        <v>167</v>
      </c>
      <c r="J51" s="124" t="s">
        <v>103</v>
      </c>
      <c r="K51" s="124">
        <v>1</v>
      </c>
      <c r="L51" s="138" t="s">
        <v>229</v>
      </c>
    </row>
    <row r="52" spans="2:12" ht="210" x14ac:dyDescent="0.25">
      <c r="B52" s="121">
        <v>45</v>
      </c>
      <c r="C52" s="122" t="s">
        <v>380</v>
      </c>
      <c r="D52" s="123">
        <v>44147</v>
      </c>
      <c r="E52" s="123">
        <v>45027</v>
      </c>
      <c r="F52" s="144" t="s">
        <v>305</v>
      </c>
      <c r="G52" s="134" t="s">
        <v>145</v>
      </c>
      <c r="H52" s="136" t="s">
        <v>161</v>
      </c>
      <c r="I52" s="124" t="s">
        <v>197</v>
      </c>
      <c r="J52" s="124" t="s">
        <v>103</v>
      </c>
      <c r="K52" s="124">
        <v>1</v>
      </c>
      <c r="L52" s="138" t="s">
        <v>230</v>
      </c>
    </row>
    <row r="53" spans="2:12" ht="195" x14ac:dyDescent="0.25">
      <c r="B53" s="121">
        <v>46</v>
      </c>
      <c r="C53" s="122" t="s">
        <v>381</v>
      </c>
      <c r="D53" s="123">
        <v>44287</v>
      </c>
      <c r="E53" s="123">
        <v>44500</v>
      </c>
      <c r="F53" s="144" t="s">
        <v>306</v>
      </c>
      <c r="G53" s="134" t="s">
        <v>141</v>
      </c>
      <c r="H53" s="136" t="s">
        <v>161</v>
      </c>
      <c r="I53" s="124" t="s">
        <v>167</v>
      </c>
      <c r="J53" s="124" t="s">
        <v>103</v>
      </c>
      <c r="K53" s="124">
        <v>1</v>
      </c>
      <c r="L53" s="138" t="s">
        <v>211</v>
      </c>
    </row>
    <row r="54" spans="2:12" ht="180" x14ac:dyDescent="0.25">
      <c r="B54" s="121">
        <v>47</v>
      </c>
      <c r="C54" s="122" t="s">
        <v>382</v>
      </c>
      <c r="D54" s="123">
        <v>44470</v>
      </c>
      <c r="E54" s="123">
        <v>44865</v>
      </c>
      <c r="F54" s="144" t="s">
        <v>307</v>
      </c>
      <c r="G54" s="134" t="s">
        <v>123</v>
      </c>
      <c r="H54" s="136" t="s">
        <v>161</v>
      </c>
      <c r="I54" s="124" t="s">
        <v>195</v>
      </c>
      <c r="J54" s="124" t="s">
        <v>103</v>
      </c>
      <c r="K54" s="124">
        <v>25</v>
      </c>
      <c r="L54" s="138" t="s">
        <v>228</v>
      </c>
    </row>
    <row r="55" spans="2:12" ht="195" x14ac:dyDescent="0.25">
      <c r="B55" s="121">
        <v>48</v>
      </c>
      <c r="C55" s="122" t="s">
        <v>383</v>
      </c>
      <c r="D55" s="123">
        <v>44317</v>
      </c>
      <c r="E55" s="123">
        <v>44865</v>
      </c>
      <c r="F55" s="144" t="s">
        <v>308</v>
      </c>
      <c r="G55" s="134" t="s">
        <v>141</v>
      </c>
      <c r="H55" s="136" t="s">
        <v>161</v>
      </c>
      <c r="I55" s="124" t="s">
        <v>195</v>
      </c>
      <c r="J55" s="124" t="s">
        <v>103</v>
      </c>
      <c r="K55" s="124">
        <v>100</v>
      </c>
      <c r="L55" s="138" t="s">
        <v>228</v>
      </c>
    </row>
    <row r="56" spans="2:12" ht="60" x14ac:dyDescent="0.25">
      <c r="B56" s="121">
        <v>49</v>
      </c>
      <c r="C56" s="122" t="s">
        <v>384</v>
      </c>
      <c r="D56" s="123">
        <v>44409</v>
      </c>
      <c r="E56" s="123">
        <v>44865</v>
      </c>
      <c r="F56" s="144" t="s">
        <v>309</v>
      </c>
      <c r="G56" s="134" t="s">
        <v>123</v>
      </c>
      <c r="H56" s="136" t="s">
        <v>161</v>
      </c>
      <c r="I56" s="124" t="s">
        <v>198</v>
      </c>
      <c r="J56" s="124" t="s">
        <v>103</v>
      </c>
      <c r="K56" s="124">
        <v>11</v>
      </c>
      <c r="L56" s="138" t="s">
        <v>231</v>
      </c>
    </row>
    <row r="57" spans="2:12" ht="135" x14ac:dyDescent="0.25">
      <c r="B57" s="121">
        <v>50</v>
      </c>
      <c r="C57" s="122" t="s">
        <v>385</v>
      </c>
      <c r="D57" s="123">
        <v>44562</v>
      </c>
      <c r="E57" s="123">
        <v>44773</v>
      </c>
      <c r="F57" s="144" t="s">
        <v>310</v>
      </c>
      <c r="G57" s="134" t="s">
        <v>123</v>
      </c>
      <c r="H57" s="136" t="s">
        <v>108</v>
      </c>
      <c r="I57" s="124" t="s">
        <v>198</v>
      </c>
      <c r="J57" s="124" t="s">
        <v>103</v>
      </c>
      <c r="K57" s="124">
        <v>1</v>
      </c>
      <c r="L57" s="138" t="s">
        <v>232</v>
      </c>
    </row>
    <row r="58" spans="2:12" ht="45" x14ac:dyDescent="0.25">
      <c r="B58" s="121">
        <v>51</v>
      </c>
      <c r="C58" s="122" t="s">
        <v>386</v>
      </c>
      <c r="D58" s="123">
        <v>44835</v>
      </c>
      <c r="E58" s="123">
        <v>45016</v>
      </c>
      <c r="F58" s="144" t="s">
        <v>312</v>
      </c>
      <c r="G58" s="134" t="s">
        <v>144</v>
      </c>
      <c r="H58" s="136" t="s">
        <v>164</v>
      </c>
      <c r="I58" s="124" t="s">
        <v>199</v>
      </c>
      <c r="J58" s="124" t="s">
        <v>103</v>
      </c>
      <c r="K58" s="124">
        <v>11</v>
      </c>
      <c r="L58" s="138" t="s">
        <v>213</v>
      </c>
    </row>
    <row r="59" spans="2:12" ht="90" x14ac:dyDescent="0.25">
      <c r="B59" s="121">
        <v>52</v>
      </c>
      <c r="C59" s="122" t="s">
        <v>387</v>
      </c>
      <c r="D59" s="123">
        <v>44866</v>
      </c>
      <c r="E59" s="123">
        <v>45057</v>
      </c>
      <c r="F59" s="144" t="s">
        <v>311</v>
      </c>
      <c r="G59" s="134" t="s">
        <v>144</v>
      </c>
      <c r="H59" s="136" t="s">
        <v>164</v>
      </c>
      <c r="I59" s="136" t="s">
        <v>110</v>
      </c>
      <c r="J59" s="124" t="s">
        <v>103</v>
      </c>
      <c r="K59" s="124">
        <v>11</v>
      </c>
      <c r="L59" s="139" t="s">
        <v>220</v>
      </c>
    </row>
    <row r="60" spans="2:12" ht="135" x14ac:dyDescent="0.25">
      <c r="B60" s="121">
        <v>53</v>
      </c>
      <c r="C60" s="122" t="s">
        <v>388</v>
      </c>
      <c r="D60" s="123">
        <v>44562</v>
      </c>
      <c r="E60" s="123">
        <v>44742</v>
      </c>
      <c r="F60" s="144" t="s">
        <v>313</v>
      </c>
      <c r="G60" s="134" t="s">
        <v>146</v>
      </c>
      <c r="H60" s="136" t="s">
        <v>108</v>
      </c>
      <c r="I60" s="124" t="s">
        <v>198</v>
      </c>
      <c r="J60" s="124" t="s">
        <v>103</v>
      </c>
      <c r="K60" s="124">
        <v>1</v>
      </c>
      <c r="L60" s="138" t="s">
        <v>232</v>
      </c>
    </row>
    <row r="61" spans="2:12" ht="165" x14ac:dyDescent="0.25">
      <c r="B61" s="121">
        <v>54</v>
      </c>
      <c r="C61" s="122" t="s">
        <v>952</v>
      </c>
      <c r="D61" s="123">
        <v>44469</v>
      </c>
      <c r="E61" s="123">
        <v>45057</v>
      </c>
      <c r="F61" s="144" t="s">
        <v>314</v>
      </c>
      <c r="G61" s="134" t="s">
        <v>111</v>
      </c>
      <c r="H61" s="136" t="s">
        <v>161</v>
      </c>
      <c r="I61" s="124" t="s">
        <v>200</v>
      </c>
      <c r="J61" s="124" t="s">
        <v>103</v>
      </c>
      <c r="K61" s="124">
        <v>13</v>
      </c>
      <c r="L61" s="138" t="s">
        <v>233</v>
      </c>
    </row>
    <row r="62" spans="2:12" ht="210" x14ac:dyDescent="0.25">
      <c r="B62" s="121">
        <v>55</v>
      </c>
      <c r="C62" s="122" t="s">
        <v>389</v>
      </c>
      <c r="D62" s="123">
        <v>44896</v>
      </c>
      <c r="E62" s="123">
        <v>45057</v>
      </c>
      <c r="F62" s="144" t="s">
        <v>315</v>
      </c>
      <c r="G62" s="134" t="s">
        <v>147</v>
      </c>
      <c r="H62" s="136" t="s">
        <v>161</v>
      </c>
      <c r="I62" s="124" t="s">
        <v>201</v>
      </c>
      <c r="J62" s="124" t="s">
        <v>103</v>
      </c>
      <c r="K62" s="124">
        <v>1</v>
      </c>
      <c r="L62" s="138" t="s">
        <v>234</v>
      </c>
    </row>
    <row r="63" spans="2:12" ht="195" x14ac:dyDescent="0.25">
      <c r="B63" s="121">
        <v>56</v>
      </c>
      <c r="C63" s="122" t="s">
        <v>390</v>
      </c>
      <c r="D63" s="123">
        <v>44147</v>
      </c>
      <c r="E63" s="123">
        <v>44196</v>
      </c>
      <c r="F63" s="144" t="s">
        <v>316</v>
      </c>
      <c r="G63" s="134" t="s">
        <v>123</v>
      </c>
      <c r="H63" s="136" t="s">
        <v>112</v>
      </c>
      <c r="I63" s="124" t="s">
        <v>167</v>
      </c>
      <c r="J63" s="124" t="s">
        <v>103</v>
      </c>
      <c r="K63" s="124">
        <v>1</v>
      </c>
      <c r="L63" s="138" t="s">
        <v>235</v>
      </c>
    </row>
    <row r="64" spans="2:12" ht="210" x14ac:dyDescent="0.25">
      <c r="B64" s="121">
        <v>57</v>
      </c>
      <c r="C64" s="122" t="s">
        <v>391</v>
      </c>
      <c r="D64" s="123">
        <v>44197</v>
      </c>
      <c r="E64" s="123">
        <v>44255</v>
      </c>
      <c r="F64" s="144" t="s">
        <v>317</v>
      </c>
      <c r="G64" s="134" t="s">
        <v>123</v>
      </c>
      <c r="H64" s="136" t="s">
        <v>112</v>
      </c>
      <c r="I64" s="124" t="s">
        <v>167</v>
      </c>
      <c r="J64" s="124" t="s">
        <v>103</v>
      </c>
      <c r="K64" s="124">
        <v>1</v>
      </c>
      <c r="L64" s="138" t="s">
        <v>236</v>
      </c>
    </row>
    <row r="65" spans="2:12" ht="210" x14ac:dyDescent="0.25">
      <c r="B65" s="121">
        <v>58</v>
      </c>
      <c r="C65" s="122" t="s">
        <v>392</v>
      </c>
      <c r="D65" s="123">
        <v>44256</v>
      </c>
      <c r="E65" s="123">
        <v>44307</v>
      </c>
      <c r="F65" s="144" t="s">
        <v>318</v>
      </c>
      <c r="G65" s="134" t="s">
        <v>156</v>
      </c>
      <c r="H65" s="136" t="s">
        <v>112</v>
      </c>
      <c r="I65" s="124" t="s">
        <v>167</v>
      </c>
      <c r="J65" s="124" t="s">
        <v>103</v>
      </c>
      <c r="K65" s="124">
        <v>2</v>
      </c>
      <c r="L65" s="138" t="s">
        <v>237</v>
      </c>
    </row>
    <row r="66" spans="2:12" ht="240" x14ac:dyDescent="0.25">
      <c r="B66" s="121">
        <v>59</v>
      </c>
      <c r="C66" s="122" t="s">
        <v>393</v>
      </c>
      <c r="D66" s="123">
        <v>44287</v>
      </c>
      <c r="E66" s="123">
        <v>44377</v>
      </c>
      <c r="F66" s="144" t="s">
        <v>319</v>
      </c>
      <c r="G66" s="134" t="s">
        <v>123</v>
      </c>
      <c r="H66" s="136" t="s">
        <v>112</v>
      </c>
      <c r="I66" s="124" t="s">
        <v>202</v>
      </c>
      <c r="J66" s="124" t="s">
        <v>103</v>
      </c>
      <c r="K66" s="124">
        <v>25</v>
      </c>
      <c r="L66" s="138" t="s">
        <v>238</v>
      </c>
    </row>
    <row r="67" spans="2:12" ht="135" x14ac:dyDescent="0.25">
      <c r="B67" s="121">
        <v>60</v>
      </c>
      <c r="C67" s="122" t="s">
        <v>394</v>
      </c>
      <c r="D67" s="123">
        <v>44287</v>
      </c>
      <c r="E67" s="123">
        <v>44377</v>
      </c>
      <c r="F67" s="144" t="s">
        <v>320</v>
      </c>
      <c r="G67" s="134" t="s">
        <v>156</v>
      </c>
      <c r="H67" s="136" t="s">
        <v>112</v>
      </c>
      <c r="I67" s="124" t="s">
        <v>202</v>
      </c>
      <c r="J67" s="124" t="s">
        <v>103</v>
      </c>
      <c r="K67" s="124">
        <v>10</v>
      </c>
      <c r="L67" s="138" t="s">
        <v>238</v>
      </c>
    </row>
    <row r="68" spans="2:12" ht="210" x14ac:dyDescent="0.25">
      <c r="B68" s="121">
        <v>61</v>
      </c>
      <c r="C68" s="122" t="s">
        <v>395</v>
      </c>
      <c r="D68" s="123">
        <v>44317</v>
      </c>
      <c r="E68" s="123">
        <v>44439</v>
      </c>
      <c r="F68" s="144" t="s">
        <v>321</v>
      </c>
      <c r="G68" s="134" t="s">
        <v>156</v>
      </c>
      <c r="H68" s="136" t="s">
        <v>165</v>
      </c>
      <c r="I68" s="124" t="s">
        <v>202</v>
      </c>
      <c r="J68" s="124" t="s">
        <v>103</v>
      </c>
      <c r="K68" s="124">
        <v>14</v>
      </c>
      <c r="L68" s="138" t="s">
        <v>239</v>
      </c>
    </row>
    <row r="69" spans="2:12" ht="150" x14ac:dyDescent="0.25">
      <c r="B69" s="121">
        <v>62</v>
      </c>
      <c r="C69" s="122" t="s">
        <v>396</v>
      </c>
      <c r="D69" s="123">
        <v>44317</v>
      </c>
      <c r="E69" s="123">
        <v>44439</v>
      </c>
      <c r="F69" s="144" t="s">
        <v>322</v>
      </c>
      <c r="G69" s="134" t="s">
        <v>156</v>
      </c>
      <c r="H69" s="136" t="s">
        <v>165</v>
      </c>
      <c r="I69" s="124" t="s">
        <v>202</v>
      </c>
      <c r="J69" s="124" t="s">
        <v>103</v>
      </c>
      <c r="K69" s="124">
        <v>4</v>
      </c>
      <c r="L69" s="138" t="s">
        <v>240</v>
      </c>
    </row>
    <row r="70" spans="2:12" ht="105" x14ac:dyDescent="0.25">
      <c r="B70" s="121">
        <v>63</v>
      </c>
      <c r="C70" s="122" t="s">
        <v>397</v>
      </c>
      <c r="D70" s="123">
        <v>44409</v>
      </c>
      <c r="E70" s="123">
        <v>44895</v>
      </c>
      <c r="F70" s="144" t="s">
        <v>437</v>
      </c>
      <c r="G70" s="134" t="s">
        <v>156</v>
      </c>
      <c r="H70" s="136" t="s">
        <v>165</v>
      </c>
      <c r="I70" s="124" t="s">
        <v>202</v>
      </c>
      <c r="J70" s="124" t="s">
        <v>103</v>
      </c>
      <c r="K70" s="124">
        <v>20</v>
      </c>
      <c r="L70" s="138" t="s">
        <v>241</v>
      </c>
    </row>
    <row r="71" spans="2:12" ht="225" x14ac:dyDescent="0.25">
      <c r="B71" s="121">
        <v>64</v>
      </c>
      <c r="C71" s="122" t="s">
        <v>398</v>
      </c>
      <c r="D71" s="123">
        <v>44409</v>
      </c>
      <c r="E71" s="123">
        <v>45057</v>
      </c>
      <c r="F71" s="144" t="s">
        <v>323</v>
      </c>
      <c r="G71" s="134" t="s">
        <v>156</v>
      </c>
      <c r="H71" s="136" t="s">
        <v>165</v>
      </c>
      <c r="I71" s="124" t="s">
        <v>202</v>
      </c>
      <c r="J71" s="124" t="s">
        <v>103</v>
      </c>
      <c r="K71" s="124">
        <v>10</v>
      </c>
      <c r="L71" s="138" t="s">
        <v>238</v>
      </c>
    </row>
    <row r="72" spans="2:12" ht="60" x14ac:dyDescent="0.25">
      <c r="B72" s="121">
        <v>65</v>
      </c>
      <c r="C72" s="122" t="s">
        <v>399</v>
      </c>
      <c r="D72" s="123">
        <v>44409</v>
      </c>
      <c r="E72" s="123">
        <v>45057</v>
      </c>
      <c r="F72" s="144" t="s">
        <v>324</v>
      </c>
      <c r="G72" s="134" t="s">
        <v>156</v>
      </c>
      <c r="H72" s="136" t="s">
        <v>165</v>
      </c>
      <c r="I72" s="124" t="s">
        <v>203</v>
      </c>
      <c r="J72" s="124" t="s">
        <v>103</v>
      </c>
      <c r="K72" s="124">
        <v>300</v>
      </c>
      <c r="L72" s="138" t="s">
        <v>242</v>
      </c>
    </row>
    <row r="73" spans="2:12" ht="60" x14ac:dyDescent="0.25">
      <c r="B73" s="121">
        <v>66</v>
      </c>
      <c r="C73" s="122" t="s">
        <v>400</v>
      </c>
      <c r="D73" s="123">
        <v>44409</v>
      </c>
      <c r="E73" s="123">
        <v>45057</v>
      </c>
      <c r="F73" s="144" t="s">
        <v>325</v>
      </c>
      <c r="G73" s="134" t="s">
        <v>156</v>
      </c>
      <c r="H73" s="136" t="s">
        <v>165</v>
      </c>
      <c r="I73" s="124" t="s">
        <v>167</v>
      </c>
      <c r="J73" s="124" t="s">
        <v>103</v>
      </c>
      <c r="K73" s="124">
        <v>1</v>
      </c>
      <c r="L73" s="138" t="s">
        <v>243</v>
      </c>
    </row>
    <row r="74" spans="2:12" ht="45" x14ac:dyDescent="0.25">
      <c r="B74" s="121">
        <v>67</v>
      </c>
      <c r="C74" s="122" t="s">
        <v>401</v>
      </c>
      <c r="D74" s="123">
        <v>44409</v>
      </c>
      <c r="E74" s="123">
        <v>44985</v>
      </c>
      <c r="F74" s="144" t="s">
        <v>327</v>
      </c>
      <c r="G74" s="134" t="s">
        <v>156</v>
      </c>
      <c r="H74" s="136" t="s">
        <v>165</v>
      </c>
      <c r="I74" s="124" t="s">
        <v>167</v>
      </c>
      <c r="J74" s="124" t="s">
        <v>103</v>
      </c>
      <c r="K74" s="124">
        <v>1</v>
      </c>
      <c r="L74" s="139" t="s">
        <v>244</v>
      </c>
    </row>
    <row r="75" spans="2:12" ht="45" x14ac:dyDescent="0.25">
      <c r="B75" s="121">
        <v>68</v>
      </c>
      <c r="C75" s="122" t="s">
        <v>402</v>
      </c>
      <c r="D75" s="123">
        <v>44409</v>
      </c>
      <c r="E75" s="123">
        <v>44985</v>
      </c>
      <c r="F75" s="144" t="s">
        <v>326</v>
      </c>
      <c r="G75" s="134" t="s">
        <v>156</v>
      </c>
      <c r="H75" s="136" t="s">
        <v>165</v>
      </c>
      <c r="I75" s="124" t="s">
        <v>167</v>
      </c>
      <c r="J75" s="124" t="s">
        <v>103</v>
      </c>
      <c r="K75" s="124">
        <v>1</v>
      </c>
      <c r="L75" s="139" t="s">
        <v>244</v>
      </c>
    </row>
    <row r="76" spans="2:12" ht="75" x14ac:dyDescent="0.25">
      <c r="B76" s="121">
        <v>69</v>
      </c>
      <c r="C76" s="122" t="s">
        <v>403</v>
      </c>
      <c r="D76" s="123">
        <v>44409</v>
      </c>
      <c r="E76" s="123">
        <v>44985</v>
      </c>
      <c r="F76" s="144" t="s">
        <v>328</v>
      </c>
      <c r="G76" s="134" t="s">
        <v>156</v>
      </c>
      <c r="H76" s="136" t="s">
        <v>165</v>
      </c>
      <c r="I76" s="124" t="s">
        <v>167</v>
      </c>
      <c r="J76" s="124" t="s">
        <v>103</v>
      </c>
      <c r="K76" s="124">
        <v>1</v>
      </c>
      <c r="L76" s="139" t="s">
        <v>244</v>
      </c>
    </row>
    <row r="77" spans="2:12" ht="120" x14ac:dyDescent="0.25">
      <c r="B77" s="121">
        <v>70</v>
      </c>
      <c r="C77" s="122" t="s">
        <v>404</v>
      </c>
      <c r="D77" s="123">
        <v>44501</v>
      </c>
      <c r="E77" s="123">
        <v>44865</v>
      </c>
      <c r="F77" s="144" t="s">
        <v>329</v>
      </c>
      <c r="G77" s="134" t="s">
        <v>148</v>
      </c>
      <c r="H77" s="136" t="s">
        <v>106</v>
      </c>
      <c r="I77" s="124" t="s">
        <v>204</v>
      </c>
      <c r="J77" s="124" t="s">
        <v>103</v>
      </c>
      <c r="K77" s="124" t="s">
        <v>113</v>
      </c>
      <c r="L77" s="138" t="s">
        <v>245</v>
      </c>
    </row>
    <row r="78" spans="2:12" ht="180" x14ac:dyDescent="0.25">
      <c r="B78" s="121">
        <v>71</v>
      </c>
      <c r="C78" s="122" t="s">
        <v>405</v>
      </c>
      <c r="D78" s="123">
        <v>44197</v>
      </c>
      <c r="E78" s="123">
        <v>44377</v>
      </c>
      <c r="F78" s="144" t="s">
        <v>330</v>
      </c>
      <c r="G78" s="134" t="s">
        <v>149</v>
      </c>
      <c r="H78" s="124" t="s">
        <v>166</v>
      </c>
      <c r="I78" s="124" t="s">
        <v>167</v>
      </c>
      <c r="J78" s="124" t="s">
        <v>103</v>
      </c>
      <c r="K78" s="124">
        <v>1</v>
      </c>
      <c r="L78" s="138" t="s">
        <v>246</v>
      </c>
    </row>
    <row r="79" spans="2:12" ht="135" x14ac:dyDescent="0.25">
      <c r="B79" s="121">
        <v>72</v>
      </c>
      <c r="C79" s="122" t="s">
        <v>406</v>
      </c>
      <c r="D79" s="123">
        <v>44440</v>
      </c>
      <c r="E79" s="123">
        <v>44561</v>
      </c>
      <c r="F79" s="144" t="s">
        <v>331</v>
      </c>
      <c r="G79" s="133" t="s">
        <v>150</v>
      </c>
      <c r="H79" s="136" t="s">
        <v>161</v>
      </c>
      <c r="I79" s="124" t="s">
        <v>189</v>
      </c>
      <c r="J79" s="124" t="s">
        <v>103</v>
      </c>
      <c r="K79" s="124">
        <v>11</v>
      </c>
      <c r="L79" s="138" t="s">
        <v>247</v>
      </c>
    </row>
    <row r="80" spans="2:12" ht="60" x14ac:dyDescent="0.25">
      <c r="B80" s="121">
        <v>73</v>
      </c>
      <c r="C80" s="122" t="s">
        <v>407</v>
      </c>
      <c r="D80" s="123">
        <v>44866</v>
      </c>
      <c r="E80" s="123">
        <v>44957</v>
      </c>
      <c r="F80" s="144" t="s">
        <v>332</v>
      </c>
      <c r="G80" s="134" t="s">
        <v>123</v>
      </c>
      <c r="H80" s="136" t="s">
        <v>107</v>
      </c>
      <c r="I80" s="124" t="s">
        <v>189</v>
      </c>
      <c r="J80" s="124" t="s">
        <v>103</v>
      </c>
      <c r="K80" s="124">
        <v>11</v>
      </c>
      <c r="L80" s="138" t="s">
        <v>247</v>
      </c>
    </row>
    <row r="81" spans="2:12" ht="180" x14ac:dyDescent="0.25">
      <c r="B81" s="121">
        <v>74</v>
      </c>
      <c r="C81" s="122" t="s">
        <v>408</v>
      </c>
      <c r="D81" s="123">
        <v>44228</v>
      </c>
      <c r="E81" s="123">
        <v>44347</v>
      </c>
      <c r="F81" s="144" t="s">
        <v>333</v>
      </c>
      <c r="G81" s="133" t="s">
        <v>151</v>
      </c>
      <c r="H81" s="136" t="s">
        <v>92</v>
      </c>
      <c r="I81" s="124" t="s">
        <v>205</v>
      </c>
      <c r="J81" s="124" t="s">
        <v>103</v>
      </c>
      <c r="K81" s="124">
        <v>1</v>
      </c>
      <c r="L81" s="138" t="s">
        <v>248</v>
      </c>
    </row>
    <row r="82" spans="2:12" ht="195" x14ac:dyDescent="0.25">
      <c r="B82" s="121">
        <v>75</v>
      </c>
      <c r="C82" s="122" t="s">
        <v>409</v>
      </c>
      <c r="D82" s="123">
        <v>44256</v>
      </c>
      <c r="E82" s="123">
        <v>44439</v>
      </c>
      <c r="F82" s="144" t="s">
        <v>334</v>
      </c>
      <c r="G82" s="134" t="s">
        <v>152</v>
      </c>
      <c r="H82" s="136" t="s">
        <v>92</v>
      </c>
      <c r="I82" s="124" t="s">
        <v>206</v>
      </c>
      <c r="J82" s="124" t="s">
        <v>103</v>
      </c>
      <c r="K82" s="124">
        <v>1000</v>
      </c>
      <c r="L82" s="138" t="s">
        <v>249</v>
      </c>
    </row>
    <row r="83" spans="2:12" ht="135" x14ac:dyDescent="0.25">
      <c r="B83" s="121">
        <v>76</v>
      </c>
      <c r="C83" s="122" t="s">
        <v>953</v>
      </c>
      <c r="D83" s="123">
        <v>44440</v>
      </c>
      <c r="E83" s="123">
        <v>44773</v>
      </c>
      <c r="F83" s="144" t="s">
        <v>335</v>
      </c>
      <c r="G83" s="133" t="s">
        <v>153</v>
      </c>
      <c r="H83" s="136" t="s">
        <v>92</v>
      </c>
      <c r="I83" s="124" t="s">
        <v>207</v>
      </c>
      <c r="J83" s="124" t="s">
        <v>103</v>
      </c>
      <c r="K83" s="124">
        <v>200</v>
      </c>
      <c r="L83" s="138" t="s">
        <v>250</v>
      </c>
    </row>
    <row r="84" spans="2:12" ht="165" x14ac:dyDescent="0.25">
      <c r="B84" s="121">
        <v>77</v>
      </c>
      <c r="C84" s="122" t="s">
        <v>410</v>
      </c>
      <c r="D84" s="123">
        <v>44287</v>
      </c>
      <c r="E84" s="123">
        <v>44834</v>
      </c>
      <c r="F84" s="144" t="s">
        <v>336</v>
      </c>
      <c r="G84" s="133" t="s">
        <v>154</v>
      </c>
      <c r="H84" s="136" t="s">
        <v>161</v>
      </c>
      <c r="I84" s="124" t="s">
        <v>208</v>
      </c>
      <c r="J84" s="124" t="s">
        <v>103</v>
      </c>
      <c r="K84" s="124">
        <v>3</v>
      </c>
      <c r="L84" s="138" t="s">
        <v>251</v>
      </c>
    </row>
    <row r="85" spans="2:12" ht="128.25" customHeight="1" x14ac:dyDescent="0.25">
      <c r="B85" s="121">
        <v>78</v>
      </c>
      <c r="C85" s="122" t="s">
        <v>954</v>
      </c>
      <c r="D85" s="123">
        <v>44348</v>
      </c>
      <c r="E85" s="123">
        <v>44711</v>
      </c>
      <c r="F85" s="144" t="s">
        <v>462</v>
      </c>
      <c r="G85" s="134" t="s">
        <v>155</v>
      </c>
      <c r="H85" s="136" t="s">
        <v>114</v>
      </c>
      <c r="I85" s="124" t="s">
        <v>209</v>
      </c>
      <c r="J85" s="124" t="s">
        <v>103</v>
      </c>
      <c r="K85" s="124">
        <v>1100</v>
      </c>
      <c r="L85" s="138" t="s">
        <v>213</v>
      </c>
    </row>
    <row r="86" spans="2:12" ht="60" x14ac:dyDescent="0.25">
      <c r="B86" s="121">
        <v>79</v>
      </c>
      <c r="C86" s="122" t="s">
        <v>411</v>
      </c>
      <c r="D86" s="123">
        <v>44682</v>
      </c>
      <c r="E86" s="123">
        <v>45016</v>
      </c>
      <c r="F86" s="144" t="s">
        <v>337</v>
      </c>
      <c r="G86" s="134" t="s">
        <v>160</v>
      </c>
      <c r="H86" s="136" t="s">
        <v>162</v>
      </c>
      <c r="I86" s="124" t="s">
        <v>168</v>
      </c>
      <c r="J86" s="124" t="s">
        <v>103</v>
      </c>
      <c r="K86" s="124">
        <v>2</v>
      </c>
      <c r="L86" s="138" t="s">
        <v>252</v>
      </c>
    </row>
    <row r="87" spans="2:12" ht="120" x14ac:dyDescent="0.25">
      <c r="B87" s="121">
        <v>80</v>
      </c>
      <c r="C87" s="122" t="s">
        <v>412</v>
      </c>
      <c r="D87" s="123">
        <v>44147</v>
      </c>
      <c r="E87" s="123">
        <v>44711</v>
      </c>
      <c r="F87" s="144" t="s">
        <v>338</v>
      </c>
      <c r="G87" s="134" t="s">
        <v>155</v>
      </c>
      <c r="H87" s="136" t="s">
        <v>114</v>
      </c>
      <c r="I87" s="124" t="s">
        <v>198</v>
      </c>
      <c r="J87" s="124" t="s">
        <v>103</v>
      </c>
      <c r="K87" s="124">
        <v>11</v>
      </c>
      <c r="L87" s="138" t="s">
        <v>213</v>
      </c>
    </row>
    <row r="88" spans="2:12" s="116" customFormat="1" ht="90.75" thickBot="1" x14ac:dyDescent="0.3">
      <c r="B88" s="125">
        <v>81</v>
      </c>
      <c r="C88" s="126" t="s">
        <v>413</v>
      </c>
      <c r="D88" s="127">
        <v>44440</v>
      </c>
      <c r="E88" s="127">
        <v>45057</v>
      </c>
      <c r="F88" s="146" t="s">
        <v>339</v>
      </c>
      <c r="G88" s="135" t="s">
        <v>149</v>
      </c>
      <c r="H88" s="137" t="s">
        <v>106</v>
      </c>
      <c r="I88" s="128" t="s">
        <v>210</v>
      </c>
      <c r="J88" s="128" t="s">
        <v>103</v>
      </c>
      <c r="K88" s="128">
        <v>12</v>
      </c>
      <c r="L88" s="140" t="s">
        <v>213</v>
      </c>
    </row>
  </sheetData>
  <mergeCells count="1">
    <mergeCell ref="B2:L2"/>
  </mergeCells>
  <dataValidations count="11">
    <dataValidation type="decimal" allowBlank="1" showInputMessage="1" showErrorMessage="1" prompt="O campo é numérico. Deverá ter um máximo de 27 dígitos (2 casas decimais)" sqref="K22:K23 K28:K36" xr:uid="{00000000-0002-0000-0000-000000000000}">
      <formula1>0</formula1>
      <formula2>9.99999999999999E+26</formula2>
    </dataValidation>
    <dataValidation type="decimal" allowBlank="1" showInputMessage="1" showErrorMessage="1" prompt=" - " sqref="K8:K10 K14:K16 K60:K61 K38:K42 K45:K49 K78 K24:K27 K51:K57 L86" xr:uid="{00000000-0002-0000-0000-000001000000}">
      <formula1>0</formula1>
      <formula2>9.99999999999999E+26</formula2>
    </dataValidation>
    <dataValidation type="date" operator="lessThan" allowBlank="1" showInputMessage="1" showErrorMessage="1" prompt=" - " sqref="D8:E10 D11:D13 D18:D19 D22 D43 D52 D63 D87" xr:uid="{00000000-0002-0000-0000-000002000000}">
      <formula1>45412</formula1>
    </dataValidation>
    <dataValidation type="decimal" operator="lessThan" allowBlank="1" showInputMessage="1" showErrorMessage="1" prompt=" - " sqref="B8:B88" xr:uid="{00000000-0002-0000-0000-000003000000}">
      <formula1>99999</formula1>
    </dataValidation>
    <dataValidation type="textLength" operator="lessThanOrEqual" showInputMessage="1" showErrorMessage="1" error="O campo é alfanumérico. Deverá ter até 250 caracteres." sqref="G89:I65542 L89:L65542" xr:uid="{00000000-0002-0000-0000-000004000000}">
      <formula1>250</formula1>
    </dataValidation>
    <dataValidation type="textLength" operator="lessThan" showInputMessage="1" showErrorMessage="1" error="O campo é alfanumérico. Terá de ter um máximo de 8 caracteres." sqref="J89:J65542" xr:uid="{00000000-0002-0000-0000-000005000000}">
      <formula1>9</formula1>
    </dataValidation>
    <dataValidation type="textLength" operator="lessThan" showInputMessage="1" showErrorMessage="1" error="A data deverá estar no formato aaaa-mm-dd" sqref="D89:E65542" xr:uid="{00000000-0002-0000-0000-000006000000}">
      <formula1>11</formula1>
    </dataValidation>
    <dataValidation type="decimal" showInputMessage="1" showErrorMessage="1" error="O campo é numérico. Deverá ter um máximo de 27 dígitos (2 casas decimais)" sqref="K89:K65542" xr:uid="{00000000-0002-0000-0000-000007000000}">
      <formula1>0</formula1>
      <formula2>9.99999999999999E+26</formula2>
    </dataValidation>
    <dataValidation type="textLength" operator="lessThanOrEqual" showInputMessage="1" showErrorMessage="1" error="O campo é alfanumérico. Deverá ter até 1000 caracteres." sqref="F89:F65542" xr:uid="{00000000-0002-0000-0000-000008000000}">
      <formula1>1000</formula1>
    </dataValidation>
    <dataValidation type="textLength" operator="lessThanOrEqual" showInputMessage="1" showErrorMessage="1" error="O campo é alfanumérico. O texto deverá conter no máximo 250 caracteres." sqref="C89:C65542" xr:uid="{00000000-0002-0000-0000-000009000000}">
      <formula1>250</formula1>
    </dataValidation>
    <dataValidation type="whole" operator="lessThan" showInputMessage="1" showErrorMessage="1" error="O campo é numérico. A célula deverá ter um máximo de 5 dígitos." sqref="B89:B65542" xr:uid="{00000000-0002-0000-0000-00000A000000}">
      <formula1>99999</formula1>
    </dataValidation>
  </dataValidation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B1:BB88"/>
  <sheetViews>
    <sheetView topLeftCell="B22" zoomScale="90" zoomScaleNormal="90" workbookViewId="0">
      <selection activeCell="C4" sqref="C4"/>
    </sheetView>
  </sheetViews>
  <sheetFormatPr defaultRowHeight="15" x14ac:dyDescent="0.25"/>
  <cols>
    <col min="2" max="2" width="20" style="71" bestFit="1" customWidth="1"/>
    <col min="3" max="3" width="15.42578125" customWidth="1"/>
    <col min="4" max="4" width="71" style="131" customWidth="1"/>
    <col min="5" max="5" width="20.28515625" customWidth="1"/>
    <col min="6" max="6" width="23.42578125" customWidth="1"/>
    <col min="7" max="54" width="3" customWidth="1"/>
  </cols>
  <sheetData>
    <row r="1" spans="2:54" s="116" customFormat="1" ht="69.95" customHeight="1" thickBot="1" x14ac:dyDescent="0.3">
      <c r="D1" s="130"/>
      <c r="E1" s="117"/>
      <c r="F1" s="117"/>
    </row>
    <row r="2" spans="2:54" s="116" customFormat="1" ht="50.1" customHeight="1" thickBot="1" x14ac:dyDescent="0.3">
      <c r="B2" s="161" t="s">
        <v>121</v>
      </c>
      <c r="C2" s="162"/>
      <c r="D2" s="162"/>
      <c r="E2" s="162"/>
      <c r="F2" s="162"/>
      <c r="G2" s="162"/>
      <c r="H2" s="162"/>
      <c r="I2" s="162"/>
      <c r="J2" s="162"/>
      <c r="K2" s="162"/>
      <c r="L2" s="163"/>
    </row>
    <row r="4" spans="2:54" x14ac:dyDescent="0.25">
      <c r="B4" s="115" t="s">
        <v>463</v>
      </c>
    </row>
    <row r="5" spans="2:54" ht="15.75" thickBot="1" x14ac:dyDescent="0.3"/>
    <row r="6" spans="2:54" ht="15.75" thickBot="1" x14ac:dyDescent="0.3">
      <c r="B6" s="167" t="s">
        <v>464</v>
      </c>
      <c r="C6" s="169" t="s">
        <v>446</v>
      </c>
      <c r="D6" s="169" t="s">
        <v>465</v>
      </c>
      <c r="E6" s="171" t="s">
        <v>466</v>
      </c>
      <c r="F6" s="172" t="s">
        <v>467</v>
      </c>
      <c r="G6" s="174">
        <v>2020</v>
      </c>
      <c r="H6" s="175"/>
      <c r="I6" s="175"/>
      <c r="J6" s="175"/>
      <c r="K6" s="175"/>
      <c r="L6" s="175"/>
      <c r="M6" s="175"/>
      <c r="N6" s="175"/>
      <c r="O6" s="175"/>
      <c r="P6" s="175"/>
      <c r="Q6" s="175"/>
      <c r="R6" s="176"/>
      <c r="S6" s="164">
        <v>2021</v>
      </c>
      <c r="T6" s="165"/>
      <c r="U6" s="165"/>
      <c r="V6" s="165"/>
      <c r="W6" s="165"/>
      <c r="X6" s="165"/>
      <c r="Y6" s="165"/>
      <c r="Z6" s="165"/>
      <c r="AA6" s="165"/>
      <c r="AB6" s="165"/>
      <c r="AC6" s="165"/>
      <c r="AD6" s="166"/>
      <c r="AE6" s="164">
        <v>2022</v>
      </c>
      <c r="AF6" s="165"/>
      <c r="AG6" s="165"/>
      <c r="AH6" s="165"/>
      <c r="AI6" s="165"/>
      <c r="AJ6" s="165"/>
      <c r="AK6" s="165"/>
      <c r="AL6" s="165"/>
      <c r="AM6" s="165"/>
      <c r="AN6" s="165"/>
      <c r="AO6" s="165"/>
      <c r="AP6" s="166"/>
      <c r="AQ6" s="164">
        <v>2023</v>
      </c>
      <c r="AR6" s="165"/>
      <c r="AS6" s="165"/>
      <c r="AT6" s="165"/>
      <c r="AU6" s="165"/>
      <c r="AV6" s="165"/>
      <c r="AW6" s="165"/>
      <c r="AX6" s="165"/>
      <c r="AY6" s="165"/>
      <c r="AZ6" s="165"/>
      <c r="BA6" s="165"/>
      <c r="BB6" s="166"/>
    </row>
    <row r="7" spans="2:54" ht="15.75" thickBot="1" x14ac:dyDescent="0.3">
      <c r="B7" s="168"/>
      <c r="C7" s="170"/>
      <c r="D7" s="170"/>
      <c r="E7" s="170"/>
      <c r="F7" s="173"/>
      <c r="G7" s="72">
        <v>1</v>
      </c>
      <c r="H7" s="73">
        <v>2</v>
      </c>
      <c r="I7" s="73">
        <v>3</v>
      </c>
      <c r="J7" s="73">
        <v>4</v>
      </c>
      <c r="K7" s="73">
        <v>5</v>
      </c>
      <c r="L7" s="73">
        <v>6</v>
      </c>
      <c r="M7" s="73">
        <v>7</v>
      </c>
      <c r="N7" s="73">
        <v>8</v>
      </c>
      <c r="O7" s="73">
        <v>9</v>
      </c>
      <c r="P7" s="73">
        <v>10</v>
      </c>
      <c r="Q7" s="73">
        <v>11</v>
      </c>
      <c r="R7" s="74">
        <v>12</v>
      </c>
      <c r="S7" s="75">
        <v>1</v>
      </c>
      <c r="T7" s="73">
        <v>2</v>
      </c>
      <c r="U7" s="73">
        <v>3</v>
      </c>
      <c r="V7" s="73">
        <v>4</v>
      </c>
      <c r="W7" s="73">
        <v>5</v>
      </c>
      <c r="X7" s="73">
        <v>6</v>
      </c>
      <c r="Y7" s="73">
        <v>7</v>
      </c>
      <c r="Z7" s="73">
        <v>8</v>
      </c>
      <c r="AA7" s="73">
        <v>9</v>
      </c>
      <c r="AB7" s="73">
        <v>10</v>
      </c>
      <c r="AC7" s="73">
        <v>11</v>
      </c>
      <c r="AD7" s="74">
        <v>12</v>
      </c>
      <c r="AE7" s="75">
        <v>1</v>
      </c>
      <c r="AF7" s="73">
        <v>2</v>
      </c>
      <c r="AG7" s="73">
        <v>3</v>
      </c>
      <c r="AH7" s="73">
        <v>4</v>
      </c>
      <c r="AI7" s="73">
        <v>5</v>
      </c>
      <c r="AJ7" s="73">
        <v>6</v>
      </c>
      <c r="AK7" s="73">
        <v>7</v>
      </c>
      <c r="AL7" s="73">
        <v>8</v>
      </c>
      <c r="AM7" s="73">
        <v>9</v>
      </c>
      <c r="AN7" s="73">
        <v>10</v>
      </c>
      <c r="AO7" s="73">
        <v>11</v>
      </c>
      <c r="AP7" s="74">
        <v>12</v>
      </c>
      <c r="AQ7" s="75">
        <v>1</v>
      </c>
      <c r="AR7" s="73">
        <v>2</v>
      </c>
      <c r="AS7" s="73">
        <v>3</v>
      </c>
      <c r="AT7" s="73">
        <v>4</v>
      </c>
      <c r="AU7" s="73">
        <v>5</v>
      </c>
      <c r="AV7" s="73">
        <v>6</v>
      </c>
      <c r="AW7" s="73">
        <v>7</v>
      </c>
      <c r="AX7" s="73">
        <v>8</v>
      </c>
      <c r="AY7" s="73">
        <v>9</v>
      </c>
      <c r="AZ7" s="73">
        <v>10</v>
      </c>
      <c r="BA7" s="73">
        <v>11</v>
      </c>
      <c r="BB7" s="74">
        <v>12</v>
      </c>
    </row>
    <row r="8" spans="2:54" ht="225" x14ac:dyDescent="0.25">
      <c r="B8" s="76" t="s">
        <v>115</v>
      </c>
      <c r="C8" s="77">
        <v>1</v>
      </c>
      <c r="D8" s="144" t="s">
        <v>264</v>
      </c>
      <c r="E8" s="124" t="s">
        <v>167</v>
      </c>
      <c r="F8" s="136" t="s">
        <v>161</v>
      </c>
      <c r="G8" s="78"/>
      <c r="H8" s="79"/>
      <c r="I8" s="79"/>
      <c r="J8" s="79"/>
      <c r="K8" s="79"/>
      <c r="L8" s="79"/>
      <c r="M8" s="79"/>
      <c r="N8" s="79"/>
      <c r="O8" s="79"/>
      <c r="P8" s="79"/>
      <c r="Q8" s="80"/>
      <c r="R8" s="81"/>
      <c r="S8" s="82"/>
      <c r="T8" s="80"/>
      <c r="U8" s="80"/>
      <c r="V8" s="80"/>
      <c r="W8" s="79"/>
      <c r="X8" s="79"/>
      <c r="Y8" s="79"/>
      <c r="Z8" s="79"/>
      <c r="AA8" s="79"/>
      <c r="AB8" s="79"/>
      <c r="AC8" s="83"/>
      <c r="AD8" s="84"/>
      <c r="AE8" s="85"/>
      <c r="AF8" s="79"/>
      <c r="AG8" s="79"/>
      <c r="AH8" s="79"/>
      <c r="AI8" s="79"/>
      <c r="AJ8" s="79"/>
      <c r="AK8" s="79"/>
      <c r="AL8" s="79"/>
      <c r="AM8" s="79"/>
      <c r="AN8" s="79"/>
      <c r="AO8" s="83"/>
      <c r="AP8" s="84"/>
      <c r="AQ8" s="85"/>
      <c r="AR8" s="79"/>
      <c r="AS8" s="79"/>
      <c r="AT8" s="79"/>
      <c r="AU8" s="79"/>
      <c r="AV8" s="79"/>
      <c r="AW8" s="79"/>
      <c r="AX8" s="79"/>
      <c r="AY8" s="79"/>
      <c r="AZ8" s="79"/>
      <c r="BA8" s="83"/>
      <c r="BB8" s="84"/>
    </row>
    <row r="9" spans="2:54" ht="150" x14ac:dyDescent="0.25">
      <c r="B9" s="76" t="s">
        <v>115</v>
      </c>
      <c r="C9" s="77">
        <v>2</v>
      </c>
      <c r="D9" s="144" t="s">
        <v>416</v>
      </c>
      <c r="E9" s="124" t="s">
        <v>167</v>
      </c>
      <c r="F9" s="136" t="s">
        <v>161</v>
      </c>
      <c r="G9" s="78"/>
      <c r="H9" s="79"/>
      <c r="I9" s="79"/>
      <c r="J9" s="79"/>
      <c r="K9" s="79"/>
      <c r="L9" s="79"/>
      <c r="M9" s="79"/>
      <c r="N9" s="79"/>
      <c r="O9" s="79"/>
      <c r="P9" s="79"/>
      <c r="Q9" s="80"/>
      <c r="R9" s="81"/>
      <c r="S9" s="82"/>
      <c r="T9" s="80"/>
      <c r="U9" s="80"/>
      <c r="V9" s="80"/>
      <c r="W9" s="79"/>
      <c r="X9" s="79"/>
      <c r="Y9" s="79"/>
      <c r="Z9" s="79"/>
      <c r="AA9" s="79"/>
      <c r="AB9" s="79"/>
      <c r="AC9" s="83"/>
      <c r="AD9" s="84"/>
      <c r="AE9" s="85"/>
      <c r="AF9" s="79"/>
      <c r="AG9" s="79"/>
      <c r="AH9" s="79"/>
      <c r="AI9" s="79"/>
      <c r="AJ9" s="79"/>
      <c r="AK9" s="79"/>
      <c r="AL9" s="79"/>
      <c r="AM9" s="79"/>
      <c r="AN9" s="79"/>
      <c r="AO9" s="83"/>
      <c r="AP9" s="84"/>
      <c r="AQ9" s="85"/>
      <c r="AR9" s="79"/>
      <c r="AS9" s="79"/>
      <c r="AT9" s="79"/>
      <c r="AU9" s="79"/>
      <c r="AV9" s="79"/>
      <c r="AW9" s="79"/>
      <c r="AX9" s="79"/>
      <c r="AY9" s="79"/>
      <c r="AZ9" s="79"/>
      <c r="BA9" s="83"/>
      <c r="BB9" s="84"/>
    </row>
    <row r="10" spans="2:54" ht="90" x14ac:dyDescent="0.25">
      <c r="B10" s="76" t="s">
        <v>115</v>
      </c>
      <c r="C10" s="77">
        <v>3</v>
      </c>
      <c r="D10" s="144" t="s">
        <v>265</v>
      </c>
      <c r="E10" s="124" t="s">
        <v>167</v>
      </c>
      <c r="F10" s="136" t="s">
        <v>104</v>
      </c>
      <c r="G10" s="78"/>
      <c r="H10" s="79"/>
      <c r="I10" s="79"/>
      <c r="J10" s="79"/>
      <c r="K10" s="79"/>
      <c r="L10" s="79"/>
      <c r="M10" s="79"/>
      <c r="N10" s="79"/>
      <c r="O10" s="79"/>
      <c r="P10" s="79"/>
      <c r="Q10" s="79"/>
      <c r="R10" s="86"/>
      <c r="S10" s="82"/>
      <c r="T10" s="80"/>
      <c r="U10" s="80"/>
      <c r="V10" s="79"/>
      <c r="W10" s="79"/>
      <c r="X10" s="79"/>
      <c r="Y10" s="79"/>
      <c r="Z10" s="79"/>
      <c r="AA10" s="79"/>
      <c r="AB10" s="79"/>
      <c r="AC10" s="83"/>
      <c r="AD10" s="84"/>
      <c r="AE10" s="85"/>
      <c r="AF10" s="79"/>
      <c r="AG10" s="79"/>
      <c r="AH10" s="79"/>
      <c r="AI10" s="79"/>
      <c r="AJ10" s="79"/>
      <c r="AK10" s="79"/>
      <c r="AL10" s="79"/>
      <c r="AM10" s="79"/>
      <c r="AN10" s="79"/>
      <c r="AO10" s="83"/>
      <c r="AP10" s="84"/>
      <c r="AQ10" s="85"/>
      <c r="AR10" s="79"/>
      <c r="AS10" s="79"/>
      <c r="AT10" s="79"/>
      <c r="AU10" s="79"/>
      <c r="AV10" s="79"/>
      <c r="AW10" s="79"/>
      <c r="AX10" s="79"/>
      <c r="AY10" s="79"/>
      <c r="AZ10" s="79"/>
      <c r="BA10" s="83"/>
      <c r="BB10" s="84"/>
    </row>
    <row r="11" spans="2:54" ht="120" x14ac:dyDescent="0.25">
      <c r="B11" s="76" t="s">
        <v>115</v>
      </c>
      <c r="C11" s="77">
        <v>4</v>
      </c>
      <c r="D11" s="144" t="s">
        <v>266</v>
      </c>
      <c r="E11" s="124" t="s">
        <v>168</v>
      </c>
      <c r="F11" s="136" t="s">
        <v>162</v>
      </c>
      <c r="G11" s="78"/>
      <c r="H11" s="79"/>
      <c r="I11" s="79"/>
      <c r="J11" s="79"/>
      <c r="K11" s="79"/>
      <c r="L11" s="79"/>
      <c r="M11" s="79"/>
      <c r="N11" s="79"/>
      <c r="O11" s="79"/>
      <c r="P11" s="79"/>
      <c r="Q11" s="80"/>
      <c r="R11" s="81"/>
      <c r="S11" s="82"/>
      <c r="T11" s="80"/>
      <c r="U11" s="80"/>
      <c r="V11" s="80"/>
      <c r="W11" s="80"/>
      <c r="X11" s="80"/>
      <c r="Y11" s="80"/>
      <c r="Z11" s="80"/>
      <c r="AA11" s="80"/>
      <c r="AB11" s="80"/>
      <c r="AC11" s="87"/>
      <c r="AD11" s="88"/>
      <c r="AE11" s="82"/>
      <c r="AF11" s="80"/>
      <c r="AG11" s="80"/>
      <c r="AH11" s="80"/>
      <c r="AI11" s="80"/>
      <c r="AJ11" s="80"/>
      <c r="AK11" s="80"/>
      <c r="AL11" s="80"/>
      <c r="AM11" s="80"/>
      <c r="AN11" s="80"/>
      <c r="AO11" s="87"/>
      <c r="AP11" s="84"/>
      <c r="AQ11" s="85"/>
      <c r="AR11" s="79"/>
      <c r="AS11" s="79"/>
      <c r="AT11" s="79"/>
      <c r="AU11" s="79"/>
      <c r="AV11" s="79"/>
      <c r="AW11" s="79"/>
      <c r="AX11" s="79"/>
      <c r="AY11" s="79"/>
      <c r="AZ11" s="79"/>
      <c r="BA11" s="83"/>
      <c r="BB11" s="84"/>
    </row>
    <row r="12" spans="2:54" ht="180" x14ac:dyDescent="0.25">
      <c r="B12" s="76" t="s">
        <v>115</v>
      </c>
      <c r="C12" s="77">
        <v>5</v>
      </c>
      <c r="D12" s="144" t="s">
        <v>267</v>
      </c>
      <c r="E12" s="124" t="s">
        <v>169</v>
      </c>
      <c r="F12" s="136" t="s">
        <v>162</v>
      </c>
      <c r="G12" s="78"/>
      <c r="H12" s="79"/>
      <c r="I12" s="79"/>
      <c r="J12" s="79"/>
      <c r="K12" s="79"/>
      <c r="L12" s="79"/>
      <c r="M12" s="79"/>
      <c r="N12" s="79"/>
      <c r="O12" s="79"/>
      <c r="P12" s="79"/>
      <c r="Q12" s="80"/>
      <c r="R12" s="81"/>
      <c r="S12" s="82"/>
      <c r="T12" s="80"/>
      <c r="U12" s="80"/>
      <c r="V12" s="80"/>
      <c r="W12" s="79"/>
      <c r="X12" s="79"/>
      <c r="Y12" s="79"/>
      <c r="Z12" s="79"/>
      <c r="AA12" s="79"/>
      <c r="AB12" s="79"/>
      <c r="AC12" s="83"/>
      <c r="AD12" s="84"/>
      <c r="AE12" s="85"/>
      <c r="AF12" s="79"/>
      <c r="AG12" s="79"/>
      <c r="AH12" s="79"/>
      <c r="AI12" s="79"/>
      <c r="AJ12" s="79"/>
      <c r="AK12" s="79"/>
      <c r="AL12" s="79"/>
      <c r="AM12" s="79"/>
      <c r="AN12" s="79"/>
      <c r="AO12" s="83"/>
      <c r="AP12" s="84"/>
      <c r="AQ12" s="85"/>
      <c r="AR12" s="79"/>
      <c r="AS12" s="79"/>
      <c r="AT12" s="79"/>
      <c r="AU12" s="79"/>
      <c r="AV12" s="79"/>
      <c r="AW12" s="79"/>
      <c r="AX12" s="79"/>
      <c r="AY12" s="79"/>
      <c r="AZ12" s="79"/>
      <c r="BA12" s="83"/>
      <c r="BB12" s="84"/>
    </row>
    <row r="13" spans="2:54" ht="60" x14ac:dyDescent="0.25">
      <c r="B13" s="76" t="s">
        <v>115</v>
      </c>
      <c r="C13" s="89">
        <v>6</v>
      </c>
      <c r="D13" s="144" t="s">
        <v>268</v>
      </c>
      <c r="E13" s="124" t="s">
        <v>170</v>
      </c>
      <c r="F13" s="136" t="s">
        <v>162</v>
      </c>
      <c r="G13" s="78"/>
      <c r="H13" s="79"/>
      <c r="I13" s="79"/>
      <c r="J13" s="79"/>
      <c r="K13" s="79"/>
      <c r="L13" s="79"/>
      <c r="M13" s="79"/>
      <c r="N13" s="79"/>
      <c r="O13" s="79"/>
      <c r="P13" s="79"/>
      <c r="Q13" s="80"/>
      <c r="R13" s="81"/>
      <c r="S13" s="82"/>
      <c r="T13" s="80"/>
      <c r="U13" s="80"/>
      <c r="V13" s="80"/>
      <c r="W13" s="79"/>
      <c r="X13" s="79"/>
      <c r="Y13" s="79"/>
      <c r="Z13" s="79"/>
      <c r="AA13" s="79"/>
      <c r="AB13" s="79"/>
      <c r="AC13" s="83"/>
      <c r="AD13" s="84"/>
      <c r="AE13" s="85"/>
      <c r="AF13" s="79"/>
      <c r="AG13" s="79"/>
      <c r="AH13" s="79"/>
      <c r="AI13" s="79"/>
      <c r="AJ13" s="79"/>
      <c r="AK13" s="79"/>
      <c r="AL13" s="79"/>
      <c r="AM13" s="79"/>
      <c r="AN13" s="79"/>
      <c r="AO13" s="83"/>
      <c r="AP13" s="84"/>
      <c r="AQ13" s="85"/>
      <c r="AR13" s="79"/>
      <c r="AS13" s="79"/>
      <c r="AT13" s="79"/>
      <c r="AU13" s="79"/>
      <c r="AV13" s="79"/>
      <c r="AW13" s="79"/>
      <c r="AX13" s="79"/>
      <c r="AY13" s="79"/>
      <c r="AZ13" s="79"/>
      <c r="BA13" s="83"/>
      <c r="BB13" s="84"/>
    </row>
    <row r="14" spans="2:54" ht="165" x14ac:dyDescent="0.25">
      <c r="B14" s="76" t="s">
        <v>115</v>
      </c>
      <c r="C14" s="77">
        <v>7</v>
      </c>
      <c r="D14" s="145" t="s">
        <v>269</v>
      </c>
      <c r="E14" s="124" t="s">
        <v>171</v>
      </c>
      <c r="F14" s="136" t="s">
        <v>161</v>
      </c>
      <c r="G14" s="78"/>
      <c r="H14" s="79"/>
      <c r="I14" s="79"/>
      <c r="J14" s="79"/>
      <c r="K14" s="79"/>
      <c r="L14" s="79"/>
      <c r="M14" s="79"/>
      <c r="N14" s="79"/>
      <c r="O14" s="79"/>
      <c r="P14" s="79"/>
      <c r="Q14" s="79"/>
      <c r="R14" s="86"/>
      <c r="S14" s="85"/>
      <c r="T14" s="79"/>
      <c r="U14" s="80"/>
      <c r="V14" s="80"/>
      <c r="W14" s="80"/>
      <c r="X14" s="79"/>
      <c r="Y14" s="79"/>
      <c r="Z14" s="79"/>
      <c r="AA14" s="79"/>
      <c r="AB14" s="79"/>
      <c r="AC14" s="83"/>
      <c r="AD14" s="84"/>
      <c r="AE14" s="85"/>
      <c r="AF14" s="79"/>
      <c r="AG14" s="79"/>
      <c r="AH14" s="79"/>
      <c r="AI14" s="79"/>
      <c r="AJ14" s="79"/>
      <c r="AK14" s="79"/>
      <c r="AL14" s="79"/>
      <c r="AM14" s="79"/>
      <c r="AN14" s="79"/>
      <c r="AO14" s="83"/>
      <c r="AP14" s="84"/>
      <c r="AQ14" s="85"/>
      <c r="AR14" s="79"/>
      <c r="AS14" s="79"/>
      <c r="AT14" s="79"/>
      <c r="AU14" s="79"/>
      <c r="AV14" s="79"/>
      <c r="AW14" s="79"/>
      <c r="AX14" s="79"/>
      <c r="AY14" s="79"/>
      <c r="AZ14" s="79"/>
      <c r="BA14" s="83"/>
      <c r="BB14" s="84"/>
    </row>
    <row r="15" spans="2:54" ht="195" x14ac:dyDescent="0.25">
      <c r="B15" s="76" t="s">
        <v>115</v>
      </c>
      <c r="C15" s="77">
        <v>8</v>
      </c>
      <c r="D15" s="144" t="s">
        <v>270</v>
      </c>
      <c r="E15" s="124" t="s">
        <v>172</v>
      </c>
      <c r="F15" s="136" t="s">
        <v>161</v>
      </c>
      <c r="G15" s="78"/>
      <c r="H15" s="79"/>
      <c r="I15" s="79"/>
      <c r="J15" s="79"/>
      <c r="K15" s="79"/>
      <c r="L15" s="79"/>
      <c r="M15" s="79"/>
      <c r="N15" s="79"/>
      <c r="O15" s="79"/>
      <c r="P15" s="79"/>
      <c r="Q15" s="79"/>
      <c r="R15" s="86"/>
      <c r="S15" s="85"/>
      <c r="T15" s="79"/>
      <c r="U15" s="79"/>
      <c r="V15" s="79"/>
      <c r="W15" s="80"/>
      <c r="X15" s="80"/>
      <c r="Y15" s="80"/>
      <c r="Z15" s="79"/>
      <c r="AA15" s="79"/>
      <c r="AB15" s="79"/>
      <c r="AC15" s="83"/>
      <c r="AD15" s="84"/>
      <c r="AE15" s="85"/>
      <c r="AF15" s="79"/>
      <c r="AG15" s="79"/>
      <c r="AH15" s="79"/>
      <c r="AI15" s="79"/>
      <c r="AJ15" s="79"/>
      <c r="AK15" s="79"/>
      <c r="AL15" s="79"/>
      <c r="AM15" s="79"/>
      <c r="AN15" s="79"/>
      <c r="AO15" s="83"/>
      <c r="AP15" s="84"/>
      <c r="AQ15" s="85"/>
      <c r="AR15" s="79"/>
      <c r="AS15" s="79"/>
      <c r="AT15" s="79"/>
      <c r="AU15" s="79"/>
      <c r="AV15" s="79"/>
      <c r="AW15" s="79"/>
      <c r="AX15" s="79"/>
      <c r="AY15" s="79"/>
      <c r="AZ15" s="79"/>
      <c r="BA15" s="83"/>
      <c r="BB15" s="84"/>
    </row>
    <row r="16" spans="2:54" ht="90" x14ac:dyDescent="0.25">
      <c r="B16" s="76" t="s">
        <v>115</v>
      </c>
      <c r="C16" s="77">
        <v>9</v>
      </c>
      <c r="D16" s="144" t="s">
        <v>417</v>
      </c>
      <c r="E16" s="124" t="s">
        <v>173</v>
      </c>
      <c r="F16" s="136" t="s">
        <v>104</v>
      </c>
      <c r="G16" s="78"/>
      <c r="H16" s="79"/>
      <c r="I16" s="79"/>
      <c r="J16" s="79"/>
      <c r="K16" s="79"/>
      <c r="L16" s="79"/>
      <c r="M16" s="79"/>
      <c r="N16" s="79"/>
      <c r="O16" s="79"/>
      <c r="P16" s="79"/>
      <c r="Q16" s="79"/>
      <c r="R16" s="86"/>
      <c r="S16" s="85"/>
      <c r="T16" s="79"/>
      <c r="U16" s="79"/>
      <c r="V16" s="79"/>
      <c r="W16" s="79"/>
      <c r="X16" s="79"/>
      <c r="Y16" s="79"/>
      <c r="Z16" s="80"/>
      <c r="AA16" s="80"/>
      <c r="AB16" s="79"/>
      <c r="AC16" s="83"/>
      <c r="AD16" s="84"/>
      <c r="AE16" s="85"/>
      <c r="AF16" s="79"/>
      <c r="AG16" s="79"/>
      <c r="AH16" s="79"/>
      <c r="AI16" s="79"/>
      <c r="AJ16" s="79"/>
      <c r="AK16" s="79"/>
      <c r="AL16" s="79"/>
      <c r="AM16" s="79"/>
      <c r="AN16" s="79"/>
      <c r="AO16" s="83"/>
      <c r="AP16" s="84"/>
      <c r="AQ16" s="85"/>
      <c r="AR16" s="79"/>
      <c r="AS16" s="79"/>
      <c r="AT16" s="79"/>
      <c r="AU16" s="79"/>
      <c r="AV16" s="79"/>
      <c r="AW16" s="79"/>
      <c r="AX16" s="79"/>
      <c r="AY16" s="79"/>
      <c r="AZ16" s="79"/>
      <c r="BA16" s="83"/>
      <c r="BB16" s="84"/>
    </row>
    <row r="17" spans="2:54" ht="135" x14ac:dyDescent="0.25">
      <c r="B17" s="76" t="s">
        <v>115</v>
      </c>
      <c r="C17" s="77">
        <v>10</v>
      </c>
      <c r="D17" s="144" t="s">
        <v>418</v>
      </c>
      <c r="E17" s="124" t="s">
        <v>167</v>
      </c>
      <c r="F17" s="136" t="s">
        <v>162</v>
      </c>
      <c r="G17" s="78"/>
      <c r="H17" s="79"/>
      <c r="I17" s="79"/>
      <c r="J17" s="79"/>
      <c r="K17" s="79"/>
      <c r="L17" s="79"/>
      <c r="M17" s="79"/>
      <c r="N17" s="79"/>
      <c r="O17" s="79"/>
      <c r="P17" s="79"/>
      <c r="Q17" s="79"/>
      <c r="R17" s="86"/>
      <c r="S17" s="82"/>
      <c r="T17" s="80"/>
      <c r="U17" s="80"/>
      <c r="V17" s="80"/>
      <c r="W17" s="80"/>
      <c r="X17" s="80"/>
      <c r="Y17" s="79"/>
      <c r="Z17" s="79"/>
      <c r="AA17" s="79"/>
      <c r="AB17" s="79"/>
      <c r="AC17" s="83"/>
      <c r="AD17" s="84"/>
      <c r="AE17" s="85"/>
      <c r="AF17" s="79"/>
      <c r="AG17" s="79"/>
      <c r="AH17" s="79"/>
      <c r="AI17" s="79"/>
      <c r="AJ17" s="79"/>
      <c r="AK17" s="79"/>
      <c r="AL17" s="79"/>
      <c r="AM17" s="79"/>
      <c r="AN17" s="79"/>
      <c r="AO17" s="83"/>
      <c r="AP17" s="84"/>
      <c r="AQ17" s="85"/>
      <c r="AR17" s="79"/>
      <c r="AS17" s="79"/>
      <c r="AT17" s="79"/>
      <c r="AU17" s="79"/>
      <c r="AV17" s="79"/>
      <c r="AW17" s="79"/>
      <c r="AX17" s="79"/>
      <c r="AY17" s="79"/>
      <c r="AZ17" s="79"/>
      <c r="BA17" s="83"/>
      <c r="BB17" s="84"/>
    </row>
    <row r="18" spans="2:54" ht="210" x14ac:dyDescent="0.25">
      <c r="B18" s="76" t="s">
        <v>115</v>
      </c>
      <c r="C18" s="77">
        <v>11</v>
      </c>
      <c r="D18" s="144" t="s">
        <v>273</v>
      </c>
      <c r="E18" s="124" t="s">
        <v>174</v>
      </c>
      <c r="F18" s="136" t="s">
        <v>162</v>
      </c>
      <c r="G18" s="78"/>
      <c r="H18" s="79"/>
      <c r="I18" s="79"/>
      <c r="J18" s="79"/>
      <c r="K18" s="79"/>
      <c r="L18" s="79"/>
      <c r="M18" s="79"/>
      <c r="N18" s="79"/>
      <c r="O18" s="79"/>
      <c r="P18" s="79"/>
      <c r="Q18" s="80"/>
      <c r="R18" s="81"/>
      <c r="S18" s="82"/>
      <c r="T18" s="80"/>
      <c r="U18" s="80"/>
      <c r="V18" s="80"/>
      <c r="W18" s="80"/>
      <c r="X18" s="80"/>
      <c r="Y18" s="80"/>
      <c r="Z18" s="80"/>
      <c r="AA18" s="80"/>
      <c r="AB18" s="80"/>
      <c r="AC18" s="87"/>
      <c r="AD18" s="88"/>
      <c r="AE18" s="82"/>
      <c r="AF18" s="80"/>
      <c r="AG18" s="80"/>
      <c r="AH18" s="80"/>
      <c r="AI18" s="80"/>
      <c r="AJ18" s="80"/>
      <c r="AK18" s="80"/>
      <c r="AL18" s="80"/>
      <c r="AM18" s="80"/>
      <c r="AN18" s="80"/>
      <c r="AO18" s="87"/>
      <c r="AP18" s="88"/>
      <c r="AQ18" s="82"/>
      <c r="AR18" s="80"/>
      <c r="AS18" s="80"/>
      <c r="AT18" s="80"/>
      <c r="AU18" s="80"/>
      <c r="AV18" s="79"/>
      <c r="AW18" s="79"/>
      <c r="AX18" s="79"/>
      <c r="AY18" s="79"/>
      <c r="AZ18" s="79"/>
      <c r="BA18" s="83"/>
      <c r="BB18" s="84"/>
    </row>
    <row r="19" spans="2:54" ht="120" x14ac:dyDescent="0.25">
      <c r="B19" s="76" t="s">
        <v>115</v>
      </c>
      <c r="C19" s="77">
        <v>12</v>
      </c>
      <c r="D19" s="144" t="s">
        <v>419</v>
      </c>
      <c r="E19" s="124" t="s">
        <v>175</v>
      </c>
      <c r="F19" s="136" t="s">
        <v>162</v>
      </c>
      <c r="G19" s="78"/>
      <c r="H19" s="79"/>
      <c r="I19" s="79"/>
      <c r="J19" s="79"/>
      <c r="K19" s="79"/>
      <c r="L19" s="79"/>
      <c r="M19" s="79"/>
      <c r="N19" s="79"/>
      <c r="O19" s="79"/>
      <c r="P19" s="79"/>
      <c r="Q19" s="80"/>
      <c r="R19" s="81"/>
      <c r="S19" s="82"/>
      <c r="T19" s="80"/>
      <c r="U19" s="80"/>
      <c r="V19" s="80"/>
      <c r="W19" s="80"/>
      <c r="X19" s="80"/>
      <c r="Y19" s="80"/>
      <c r="Z19" s="80"/>
      <c r="AA19" s="80"/>
      <c r="AB19" s="80"/>
      <c r="AC19" s="87"/>
      <c r="AD19" s="88"/>
      <c r="AE19" s="82"/>
      <c r="AF19" s="80"/>
      <c r="AG19" s="80"/>
      <c r="AH19" s="80"/>
      <c r="AI19" s="80"/>
      <c r="AJ19" s="80"/>
      <c r="AK19" s="80"/>
      <c r="AL19" s="80"/>
      <c r="AM19" s="80"/>
      <c r="AN19" s="80"/>
      <c r="AO19" s="87"/>
      <c r="AP19" s="88"/>
      <c r="AQ19" s="82"/>
      <c r="AR19" s="80"/>
      <c r="AS19" s="80"/>
      <c r="AT19" s="80"/>
      <c r="AU19" s="80"/>
      <c r="AV19" s="79"/>
      <c r="AW19" s="79"/>
      <c r="AX19" s="79"/>
      <c r="AY19" s="79"/>
      <c r="AZ19" s="79"/>
      <c r="BA19" s="83"/>
      <c r="BB19" s="84"/>
    </row>
    <row r="20" spans="2:54" ht="75" x14ac:dyDescent="0.25">
      <c r="B20" s="76" t="s">
        <v>115</v>
      </c>
      <c r="C20" s="77">
        <v>13</v>
      </c>
      <c r="D20" s="144" t="s">
        <v>275</v>
      </c>
      <c r="E20" s="124" t="s">
        <v>176</v>
      </c>
      <c r="F20" s="136" t="s">
        <v>162</v>
      </c>
      <c r="G20" s="78"/>
      <c r="H20" s="79"/>
      <c r="I20" s="79"/>
      <c r="J20" s="79"/>
      <c r="K20" s="79"/>
      <c r="L20" s="79"/>
      <c r="M20" s="79"/>
      <c r="N20" s="79"/>
      <c r="O20" s="79"/>
      <c r="P20" s="79"/>
      <c r="Q20" s="79"/>
      <c r="R20" s="86"/>
      <c r="S20" s="85"/>
      <c r="T20" s="79"/>
      <c r="U20" s="79"/>
      <c r="V20" s="79"/>
      <c r="W20" s="80"/>
      <c r="X20" s="80"/>
      <c r="Y20" s="80"/>
      <c r="Z20" s="80"/>
      <c r="AA20" s="80"/>
      <c r="AB20" s="80"/>
      <c r="AC20" s="87"/>
      <c r="AD20" s="88"/>
      <c r="AE20" s="82"/>
      <c r="AF20" s="80"/>
      <c r="AG20" s="80"/>
      <c r="AH20" s="80"/>
      <c r="AI20" s="80"/>
      <c r="AJ20" s="80"/>
      <c r="AK20" s="80"/>
      <c r="AL20" s="80"/>
      <c r="AM20" s="80"/>
      <c r="AN20" s="80"/>
      <c r="AO20" s="87"/>
      <c r="AP20" s="88"/>
      <c r="AQ20" s="82"/>
      <c r="AR20" s="80"/>
      <c r="AS20" s="80"/>
      <c r="AT20" s="80"/>
      <c r="AU20" s="80"/>
      <c r="AV20" s="79"/>
      <c r="AW20" s="79"/>
      <c r="AX20" s="79"/>
      <c r="AY20" s="79"/>
      <c r="AZ20" s="79"/>
      <c r="BA20" s="83"/>
      <c r="BB20" s="84"/>
    </row>
    <row r="21" spans="2:54" ht="150" x14ac:dyDescent="0.25">
      <c r="B21" s="76" t="s">
        <v>115</v>
      </c>
      <c r="C21" s="77">
        <v>14</v>
      </c>
      <c r="D21" s="144" t="s">
        <v>420</v>
      </c>
      <c r="E21" s="124" t="s">
        <v>177</v>
      </c>
      <c r="F21" s="136" t="s">
        <v>106</v>
      </c>
      <c r="G21" s="78"/>
      <c r="H21" s="79"/>
      <c r="I21" s="79"/>
      <c r="J21" s="79"/>
      <c r="K21" s="79"/>
      <c r="L21" s="79"/>
      <c r="M21" s="79"/>
      <c r="N21" s="79"/>
      <c r="O21" s="79"/>
      <c r="P21" s="79"/>
      <c r="Q21" s="80"/>
      <c r="R21" s="81"/>
      <c r="S21" s="82"/>
      <c r="T21" s="80"/>
      <c r="U21" s="80"/>
      <c r="V21" s="80"/>
      <c r="W21" s="80"/>
      <c r="X21" s="80"/>
      <c r="Y21" s="80"/>
      <c r="Z21" s="80"/>
      <c r="AA21" s="80"/>
      <c r="AB21" s="80"/>
      <c r="AC21" s="87"/>
      <c r="AD21" s="88"/>
      <c r="AE21" s="82"/>
      <c r="AF21" s="80"/>
      <c r="AG21" s="80"/>
      <c r="AH21" s="80"/>
      <c r="AI21" s="80"/>
      <c r="AJ21" s="80"/>
      <c r="AK21" s="80"/>
      <c r="AL21" s="80"/>
      <c r="AM21" s="80"/>
      <c r="AN21" s="80"/>
      <c r="AO21" s="87"/>
      <c r="AP21" s="88"/>
      <c r="AQ21" s="82"/>
      <c r="AR21" s="79"/>
      <c r="AS21" s="79"/>
      <c r="AT21" s="79"/>
      <c r="AU21" s="79"/>
      <c r="AV21" s="79"/>
      <c r="AW21" s="79"/>
      <c r="AX21" s="79"/>
      <c r="AY21" s="79"/>
      <c r="AZ21" s="79"/>
      <c r="BA21" s="83"/>
      <c r="BB21" s="84"/>
    </row>
    <row r="22" spans="2:54" ht="90" x14ac:dyDescent="0.25">
      <c r="B22" s="76" t="s">
        <v>115</v>
      </c>
      <c r="C22" s="77">
        <v>15</v>
      </c>
      <c r="D22" s="144" t="s">
        <v>277</v>
      </c>
      <c r="E22" s="124" t="s">
        <v>178</v>
      </c>
      <c r="F22" s="136" t="s">
        <v>107</v>
      </c>
      <c r="G22" s="78"/>
      <c r="H22" s="79"/>
      <c r="I22" s="79"/>
      <c r="J22" s="79"/>
      <c r="K22" s="79"/>
      <c r="L22" s="79"/>
      <c r="M22" s="79"/>
      <c r="N22" s="79"/>
      <c r="O22" s="79"/>
      <c r="P22" s="79"/>
      <c r="Q22" s="80"/>
      <c r="R22" s="81"/>
      <c r="S22" s="82"/>
      <c r="T22" s="80"/>
      <c r="U22" s="80"/>
      <c r="V22" s="80"/>
      <c r="W22" s="79"/>
      <c r="X22" s="79"/>
      <c r="Y22" s="79"/>
      <c r="Z22" s="79"/>
      <c r="AA22" s="79"/>
      <c r="AB22" s="79"/>
      <c r="AC22" s="83"/>
      <c r="AD22" s="84"/>
      <c r="AE22" s="85"/>
      <c r="AF22" s="79"/>
      <c r="AG22" s="79"/>
      <c r="AH22" s="79"/>
      <c r="AI22" s="79"/>
      <c r="AJ22" s="79"/>
      <c r="AK22" s="79"/>
      <c r="AL22" s="79"/>
      <c r="AM22" s="79"/>
      <c r="AN22" s="79"/>
      <c r="AO22" s="83"/>
      <c r="AP22" s="84"/>
      <c r="AQ22" s="85"/>
      <c r="AR22" s="79"/>
      <c r="AS22" s="79"/>
      <c r="AT22" s="79"/>
      <c r="AU22" s="79"/>
      <c r="AV22" s="79"/>
      <c r="AW22" s="79"/>
      <c r="AX22" s="79"/>
      <c r="AY22" s="79"/>
      <c r="AZ22" s="79"/>
      <c r="BA22" s="83"/>
      <c r="BB22" s="84"/>
    </row>
    <row r="23" spans="2:54" ht="165" x14ac:dyDescent="0.25">
      <c r="B23" s="76" t="s">
        <v>115</v>
      </c>
      <c r="C23" s="77">
        <v>16</v>
      </c>
      <c r="D23" s="144" t="s">
        <v>278</v>
      </c>
      <c r="E23" s="124" t="s">
        <v>179</v>
      </c>
      <c r="F23" s="124" t="s">
        <v>163</v>
      </c>
      <c r="G23" s="78"/>
      <c r="H23" s="79"/>
      <c r="I23" s="79"/>
      <c r="J23" s="79"/>
      <c r="K23" s="79"/>
      <c r="L23" s="79"/>
      <c r="M23" s="79"/>
      <c r="N23" s="79"/>
      <c r="O23" s="79"/>
      <c r="P23" s="79"/>
      <c r="Q23" s="79"/>
      <c r="R23" s="81"/>
      <c r="S23" s="82"/>
      <c r="T23" s="80"/>
      <c r="U23" s="80"/>
      <c r="V23" s="80"/>
      <c r="W23" s="80"/>
      <c r="X23" s="79"/>
      <c r="Y23" s="79"/>
      <c r="Z23" s="79"/>
      <c r="AA23" s="79"/>
      <c r="AB23" s="79"/>
      <c r="AC23" s="83"/>
      <c r="AD23" s="84"/>
      <c r="AE23" s="85"/>
      <c r="AF23" s="79"/>
      <c r="AG23" s="79"/>
      <c r="AH23" s="79"/>
      <c r="AI23" s="79"/>
      <c r="AJ23" s="79"/>
      <c r="AK23" s="79"/>
      <c r="AL23" s="79"/>
      <c r="AM23" s="79"/>
      <c r="AN23" s="79"/>
      <c r="AO23" s="83"/>
      <c r="AP23" s="84"/>
      <c r="AQ23" s="85"/>
      <c r="AR23" s="79"/>
      <c r="AS23" s="79"/>
      <c r="AT23" s="79"/>
      <c r="AU23" s="79"/>
      <c r="AV23" s="79"/>
      <c r="AW23" s="79"/>
      <c r="AX23" s="79"/>
      <c r="AY23" s="79"/>
      <c r="AZ23" s="79"/>
      <c r="BA23" s="83"/>
      <c r="BB23" s="84"/>
    </row>
    <row r="24" spans="2:54" ht="165" x14ac:dyDescent="0.25">
      <c r="B24" s="76" t="s">
        <v>115</v>
      </c>
      <c r="C24" s="77">
        <v>17</v>
      </c>
      <c r="D24" s="144" t="s">
        <v>421</v>
      </c>
      <c r="E24" s="124" t="s">
        <v>167</v>
      </c>
      <c r="F24" s="136" t="s">
        <v>104</v>
      </c>
      <c r="G24" s="78"/>
      <c r="H24" s="79"/>
      <c r="I24" s="79"/>
      <c r="J24" s="79"/>
      <c r="K24" s="79"/>
      <c r="L24" s="79"/>
      <c r="M24" s="79"/>
      <c r="N24" s="79"/>
      <c r="O24" s="79"/>
      <c r="P24" s="79"/>
      <c r="Q24" s="79"/>
      <c r="R24" s="86"/>
      <c r="S24" s="82"/>
      <c r="T24" s="80"/>
      <c r="U24" s="80"/>
      <c r="V24" s="80"/>
      <c r="W24" s="80"/>
      <c r="X24" s="80"/>
      <c r="Y24" s="80"/>
      <c r="Z24" s="80"/>
      <c r="AA24" s="80"/>
      <c r="AB24" s="80"/>
      <c r="AC24" s="83"/>
      <c r="AD24" s="84"/>
      <c r="AE24" s="85"/>
      <c r="AF24" s="79"/>
      <c r="AG24" s="79"/>
      <c r="AH24" s="79"/>
      <c r="AI24" s="79"/>
      <c r="AJ24" s="79"/>
      <c r="AK24" s="79"/>
      <c r="AL24" s="79"/>
      <c r="AM24" s="79"/>
      <c r="AN24" s="79"/>
      <c r="AO24" s="83"/>
      <c r="AP24" s="84"/>
      <c r="AQ24" s="85"/>
      <c r="AR24" s="79"/>
      <c r="AS24" s="79"/>
      <c r="AT24" s="79"/>
      <c r="AU24" s="79"/>
      <c r="AV24" s="79"/>
      <c r="AW24" s="79"/>
      <c r="AX24" s="79"/>
      <c r="AY24" s="79"/>
      <c r="AZ24" s="79"/>
      <c r="BA24" s="83"/>
      <c r="BB24" s="84"/>
    </row>
    <row r="25" spans="2:54" ht="105" x14ac:dyDescent="0.25">
      <c r="B25" s="76" t="s">
        <v>115</v>
      </c>
      <c r="C25" s="77">
        <v>18</v>
      </c>
      <c r="D25" s="144" t="s">
        <v>280</v>
      </c>
      <c r="E25" s="124" t="s">
        <v>167</v>
      </c>
      <c r="F25" s="136" t="s">
        <v>108</v>
      </c>
      <c r="G25" s="78"/>
      <c r="H25" s="79"/>
      <c r="I25" s="79"/>
      <c r="J25" s="79"/>
      <c r="K25" s="79"/>
      <c r="L25" s="79"/>
      <c r="M25" s="79"/>
      <c r="N25" s="79"/>
      <c r="O25" s="79"/>
      <c r="P25" s="79"/>
      <c r="Q25" s="79"/>
      <c r="R25" s="86"/>
      <c r="S25" s="82"/>
      <c r="T25" s="80"/>
      <c r="U25" s="80"/>
      <c r="V25" s="80"/>
      <c r="W25" s="80"/>
      <c r="X25" s="80"/>
      <c r="Y25" s="79"/>
      <c r="Z25" s="79"/>
      <c r="AA25" s="79"/>
      <c r="AB25" s="79"/>
      <c r="AC25" s="83"/>
      <c r="AD25" s="84"/>
      <c r="AE25" s="85"/>
      <c r="AF25" s="79"/>
      <c r="AG25" s="79"/>
      <c r="AH25" s="79"/>
      <c r="AI25" s="79"/>
      <c r="AJ25" s="79"/>
      <c r="AK25" s="79"/>
      <c r="AL25" s="79"/>
      <c r="AM25" s="79"/>
      <c r="AN25" s="79"/>
      <c r="AO25" s="83"/>
      <c r="AP25" s="84"/>
      <c r="AQ25" s="85"/>
      <c r="AR25" s="79"/>
      <c r="AS25" s="79"/>
      <c r="AT25" s="79"/>
      <c r="AU25" s="79"/>
      <c r="AV25" s="79"/>
      <c r="AW25" s="79"/>
      <c r="AX25" s="79"/>
      <c r="AY25" s="79"/>
      <c r="AZ25" s="79"/>
      <c r="BA25" s="83"/>
      <c r="BB25" s="84"/>
    </row>
    <row r="26" spans="2:54" ht="105" x14ac:dyDescent="0.25">
      <c r="B26" s="76" t="s">
        <v>115</v>
      </c>
      <c r="C26" s="77">
        <v>19</v>
      </c>
      <c r="D26" s="144" t="s">
        <v>422</v>
      </c>
      <c r="E26" s="124" t="s">
        <v>167</v>
      </c>
      <c r="F26" s="136" t="s">
        <v>108</v>
      </c>
      <c r="G26" s="78"/>
      <c r="H26" s="79"/>
      <c r="I26" s="79"/>
      <c r="J26" s="79"/>
      <c r="K26" s="79"/>
      <c r="L26" s="79"/>
      <c r="M26" s="79"/>
      <c r="N26" s="79"/>
      <c r="O26" s="79"/>
      <c r="P26" s="79"/>
      <c r="Q26" s="79"/>
      <c r="R26" s="86"/>
      <c r="S26" s="82"/>
      <c r="T26" s="80"/>
      <c r="U26" s="80"/>
      <c r="V26" s="80"/>
      <c r="W26" s="80"/>
      <c r="X26" s="80"/>
      <c r="Y26" s="79"/>
      <c r="Z26" s="79"/>
      <c r="AA26" s="79"/>
      <c r="AB26" s="79"/>
      <c r="AC26" s="83"/>
      <c r="AD26" s="84"/>
      <c r="AE26" s="85"/>
      <c r="AF26" s="79"/>
      <c r="AG26" s="79"/>
      <c r="AH26" s="79"/>
      <c r="AI26" s="79"/>
      <c r="AJ26" s="79"/>
      <c r="AK26" s="79"/>
      <c r="AL26" s="79"/>
      <c r="AM26" s="79"/>
      <c r="AN26" s="79"/>
      <c r="AO26" s="83"/>
      <c r="AP26" s="84"/>
      <c r="AQ26" s="85"/>
      <c r="AR26" s="79"/>
      <c r="AS26" s="79"/>
      <c r="AT26" s="79"/>
      <c r="AU26" s="79"/>
      <c r="AV26" s="79"/>
      <c r="AW26" s="79"/>
      <c r="AX26" s="79"/>
      <c r="AY26" s="79"/>
      <c r="AZ26" s="79"/>
      <c r="BA26" s="83"/>
      <c r="BB26" s="84"/>
    </row>
    <row r="27" spans="2:54" ht="105" x14ac:dyDescent="0.25">
      <c r="B27" s="76" t="s">
        <v>115</v>
      </c>
      <c r="C27" s="77">
        <v>20</v>
      </c>
      <c r="D27" s="144" t="s">
        <v>282</v>
      </c>
      <c r="E27" s="124" t="s">
        <v>167</v>
      </c>
      <c r="F27" s="136" t="s">
        <v>161</v>
      </c>
      <c r="G27" s="78"/>
      <c r="H27" s="79"/>
      <c r="I27" s="79"/>
      <c r="J27" s="79"/>
      <c r="K27" s="79"/>
      <c r="L27" s="79"/>
      <c r="M27" s="79"/>
      <c r="N27" s="79"/>
      <c r="O27" s="79"/>
      <c r="P27" s="79"/>
      <c r="Q27" s="79"/>
      <c r="R27" s="86"/>
      <c r="S27" s="85"/>
      <c r="T27" s="79"/>
      <c r="U27" s="79"/>
      <c r="V27" s="79"/>
      <c r="W27" s="80"/>
      <c r="X27" s="80"/>
      <c r="Y27" s="80"/>
      <c r="Z27" s="80"/>
      <c r="AA27" s="80"/>
      <c r="AB27" s="80"/>
      <c r="AC27" s="87"/>
      <c r="AD27" s="88"/>
      <c r="AE27" s="85"/>
      <c r="AF27" s="79"/>
      <c r="AG27" s="79"/>
      <c r="AH27" s="79"/>
      <c r="AI27" s="79"/>
      <c r="AJ27" s="79"/>
      <c r="AK27" s="79"/>
      <c r="AL27" s="79"/>
      <c r="AM27" s="79"/>
      <c r="AN27" s="79"/>
      <c r="AO27" s="83"/>
      <c r="AP27" s="84"/>
      <c r="AQ27" s="85"/>
      <c r="AR27" s="79"/>
      <c r="AS27" s="79"/>
      <c r="AT27" s="79"/>
      <c r="AU27" s="79"/>
      <c r="AV27" s="79"/>
      <c r="AW27" s="79"/>
      <c r="AX27" s="79"/>
      <c r="AY27" s="79"/>
      <c r="AZ27" s="79"/>
      <c r="BA27" s="83"/>
      <c r="BB27" s="84"/>
    </row>
    <row r="28" spans="2:54" ht="195" x14ac:dyDescent="0.25">
      <c r="B28" s="76" t="s">
        <v>115</v>
      </c>
      <c r="C28" s="77">
        <v>21</v>
      </c>
      <c r="D28" s="144" t="s">
        <v>283</v>
      </c>
      <c r="E28" s="124" t="s">
        <v>180</v>
      </c>
      <c r="F28" s="136" t="s">
        <v>164</v>
      </c>
      <c r="G28" s="78"/>
      <c r="H28" s="79"/>
      <c r="I28" s="79"/>
      <c r="J28" s="79"/>
      <c r="K28" s="79"/>
      <c r="L28" s="79"/>
      <c r="M28" s="79"/>
      <c r="N28" s="79"/>
      <c r="O28" s="79"/>
      <c r="P28" s="79"/>
      <c r="Q28" s="79"/>
      <c r="R28" s="86"/>
      <c r="S28" s="85"/>
      <c r="T28" s="80"/>
      <c r="U28" s="80"/>
      <c r="V28" s="80"/>
      <c r="W28" s="80"/>
      <c r="X28" s="80"/>
      <c r="Y28" s="80"/>
      <c r="Z28" s="80"/>
      <c r="AA28" s="80"/>
      <c r="AB28" s="80"/>
      <c r="AC28" s="83"/>
      <c r="AD28" s="84"/>
      <c r="AE28" s="85"/>
      <c r="AF28" s="79"/>
      <c r="AG28" s="79"/>
      <c r="AH28" s="79"/>
      <c r="AI28" s="79"/>
      <c r="AJ28" s="79"/>
      <c r="AK28" s="79"/>
      <c r="AL28" s="79"/>
      <c r="AM28" s="79"/>
      <c r="AN28" s="79"/>
      <c r="AO28" s="83"/>
      <c r="AP28" s="84"/>
      <c r="AQ28" s="85"/>
      <c r="AR28" s="79"/>
      <c r="AS28" s="79"/>
      <c r="AT28" s="79"/>
      <c r="AU28" s="79"/>
      <c r="AV28" s="79"/>
      <c r="AW28" s="79"/>
      <c r="AX28" s="79"/>
      <c r="AY28" s="79"/>
      <c r="AZ28" s="79"/>
      <c r="BA28" s="83"/>
      <c r="BB28" s="84"/>
    </row>
    <row r="29" spans="2:54" ht="105" x14ac:dyDescent="0.25">
      <c r="B29" s="76" t="s">
        <v>115</v>
      </c>
      <c r="C29" s="77">
        <v>22</v>
      </c>
      <c r="D29" s="144" t="s">
        <v>284</v>
      </c>
      <c r="E29" s="124" t="s">
        <v>181</v>
      </c>
      <c r="F29" s="124" t="s">
        <v>163</v>
      </c>
      <c r="G29" s="78"/>
      <c r="H29" s="79"/>
      <c r="I29" s="79"/>
      <c r="J29" s="79"/>
      <c r="K29" s="79"/>
      <c r="L29" s="79"/>
      <c r="M29" s="79"/>
      <c r="N29" s="79"/>
      <c r="O29" s="79"/>
      <c r="P29" s="79"/>
      <c r="Q29" s="79"/>
      <c r="R29" s="86"/>
      <c r="S29" s="85"/>
      <c r="T29" s="79"/>
      <c r="U29" s="79"/>
      <c r="V29" s="80"/>
      <c r="W29" s="80"/>
      <c r="X29" s="80"/>
      <c r="Y29" s="80"/>
      <c r="Z29" s="80"/>
      <c r="AA29" s="80"/>
      <c r="AB29" s="80"/>
      <c r="AC29" s="87"/>
      <c r="AD29" s="88"/>
      <c r="AE29" s="85"/>
      <c r="AF29" s="79"/>
      <c r="AG29" s="79"/>
      <c r="AH29" s="79"/>
      <c r="AI29" s="79"/>
      <c r="AJ29" s="79"/>
      <c r="AK29" s="79"/>
      <c r="AL29" s="79"/>
      <c r="AM29" s="79"/>
      <c r="AN29" s="79"/>
      <c r="AO29" s="83"/>
      <c r="AP29" s="84"/>
      <c r="AQ29" s="85"/>
      <c r="AR29" s="79"/>
      <c r="AS29" s="79"/>
      <c r="AT29" s="79"/>
      <c r="AU29" s="79"/>
      <c r="AV29" s="79"/>
      <c r="AW29" s="79"/>
      <c r="AX29" s="79"/>
      <c r="AY29" s="79"/>
      <c r="AZ29" s="79"/>
      <c r="BA29" s="83"/>
      <c r="BB29" s="84"/>
    </row>
    <row r="30" spans="2:54" ht="45" x14ac:dyDescent="0.25">
      <c r="B30" s="76" t="s">
        <v>115</v>
      </c>
      <c r="C30" s="77">
        <v>23</v>
      </c>
      <c r="D30" s="144" t="s">
        <v>445</v>
      </c>
      <c r="E30" s="124" t="s">
        <v>182</v>
      </c>
      <c r="F30" s="124" t="s">
        <v>163</v>
      </c>
      <c r="G30" s="78"/>
      <c r="H30" s="79"/>
      <c r="I30" s="79"/>
      <c r="J30" s="79"/>
      <c r="K30" s="79"/>
      <c r="L30" s="79"/>
      <c r="M30" s="79"/>
      <c r="N30" s="79"/>
      <c r="O30" s="79"/>
      <c r="P30" s="79"/>
      <c r="Q30" s="79"/>
      <c r="R30" s="86"/>
      <c r="S30" s="85"/>
      <c r="T30" s="79"/>
      <c r="U30" s="79"/>
      <c r="V30" s="79"/>
      <c r="W30" s="79"/>
      <c r="X30" s="79"/>
      <c r="Y30" s="80"/>
      <c r="Z30" s="80"/>
      <c r="AA30" s="80"/>
      <c r="AB30" s="80"/>
      <c r="AC30" s="87"/>
      <c r="AD30" s="88"/>
      <c r="AE30" s="82"/>
      <c r="AF30" s="80"/>
      <c r="AG30" s="80"/>
      <c r="AH30" s="80"/>
      <c r="AI30" s="79"/>
      <c r="AJ30" s="79"/>
      <c r="AK30" s="79"/>
      <c r="AL30" s="79"/>
      <c r="AM30" s="79"/>
      <c r="AN30" s="79"/>
      <c r="AO30" s="83"/>
      <c r="AP30" s="84"/>
      <c r="AQ30" s="85"/>
      <c r="AR30" s="79"/>
      <c r="AS30" s="79"/>
      <c r="AT30" s="79"/>
      <c r="AU30" s="79"/>
      <c r="AV30" s="79"/>
      <c r="AW30" s="79"/>
      <c r="AX30" s="79"/>
      <c r="AY30" s="79"/>
      <c r="AZ30" s="79"/>
      <c r="BA30" s="83"/>
      <c r="BB30" s="84"/>
    </row>
    <row r="31" spans="2:54" ht="45" x14ac:dyDescent="0.25">
      <c r="B31" s="76" t="s">
        <v>115</v>
      </c>
      <c r="C31" s="77">
        <v>24</v>
      </c>
      <c r="D31" s="144" t="s">
        <v>423</v>
      </c>
      <c r="E31" s="124" t="s">
        <v>183</v>
      </c>
      <c r="F31" s="136" t="s">
        <v>164</v>
      </c>
      <c r="G31" s="78"/>
      <c r="H31" s="79"/>
      <c r="I31" s="79"/>
      <c r="J31" s="79"/>
      <c r="K31" s="79"/>
      <c r="L31" s="79"/>
      <c r="M31" s="79"/>
      <c r="N31" s="79"/>
      <c r="O31" s="79"/>
      <c r="P31" s="79"/>
      <c r="Q31" s="79"/>
      <c r="R31" s="86"/>
      <c r="S31" s="85"/>
      <c r="T31" s="79"/>
      <c r="U31" s="79"/>
      <c r="V31" s="79"/>
      <c r="W31" s="79"/>
      <c r="X31" s="79"/>
      <c r="Y31" s="79"/>
      <c r="Z31" s="80"/>
      <c r="AA31" s="80"/>
      <c r="AB31" s="80"/>
      <c r="AC31" s="87"/>
      <c r="AD31" s="88"/>
      <c r="AE31" s="82"/>
      <c r="AF31" s="80"/>
      <c r="AG31" s="80"/>
      <c r="AH31" s="80"/>
      <c r="AI31" s="80"/>
      <c r="AJ31" s="80"/>
      <c r="AK31" s="80"/>
      <c r="AL31" s="79"/>
      <c r="AM31" s="79"/>
      <c r="AN31" s="79"/>
      <c r="AO31" s="83"/>
      <c r="AP31" s="84"/>
      <c r="AQ31" s="85"/>
      <c r="AR31" s="79"/>
      <c r="AS31" s="79"/>
      <c r="AT31" s="79"/>
      <c r="AU31" s="79"/>
      <c r="AV31" s="79"/>
      <c r="AW31" s="79"/>
      <c r="AX31" s="79"/>
      <c r="AY31" s="79"/>
      <c r="AZ31" s="79"/>
      <c r="BA31" s="83"/>
      <c r="BB31" s="84"/>
    </row>
    <row r="32" spans="2:54" ht="180" x14ac:dyDescent="0.25">
      <c r="B32" s="76" t="s">
        <v>115</v>
      </c>
      <c r="C32" s="77">
        <v>25</v>
      </c>
      <c r="D32" s="144" t="s">
        <v>424</v>
      </c>
      <c r="E32" s="124" t="s">
        <v>184</v>
      </c>
      <c r="F32" s="136" t="s">
        <v>107</v>
      </c>
      <c r="G32" s="78"/>
      <c r="H32" s="79"/>
      <c r="I32" s="79"/>
      <c r="J32" s="79"/>
      <c r="K32" s="79"/>
      <c r="L32" s="79"/>
      <c r="M32" s="79"/>
      <c r="N32" s="79"/>
      <c r="O32" s="79"/>
      <c r="P32" s="79"/>
      <c r="Q32" s="79"/>
      <c r="R32" s="86"/>
      <c r="S32" s="85"/>
      <c r="T32" s="79"/>
      <c r="U32" s="79"/>
      <c r="V32" s="79"/>
      <c r="W32" s="79"/>
      <c r="X32" s="79"/>
      <c r="Y32" s="79"/>
      <c r="Z32" s="80"/>
      <c r="AA32" s="80"/>
      <c r="AB32" s="80"/>
      <c r="AC32" s="87"/>
      <c r="AD32" s="88"/>
      <c r="AE32" s="82"/>
      <c r="AF32" s="80"/>
      <c r="AG32" s="80"/>
      <c r="AH32" s="80"/>
      <c r="AI32" s="80"/>
      <c r="AJ32" s="80"/>
      <c r="AK32" s="80"/>
      <c r="AL32" s="80"/>
      <c r="AM32" s="80"/>
      <c r="AN32" s="80"/>
      <c r="AO32" s="83"/>
      <c r="AP32" s="84"/>
      <c r="AQ32" s="85"/>
      <c r="AR32" s="79"/>
      <c r="AS32" s="79"/>
      <c r="AT32" s="79"/>
      <c r="AU32" s="79"/>
      <c r="AV32" s="79"/>
      <c r="AW32" s="79"/>
      <c r="AX32" s="79"/>
      <c r="AY32" s="79"/>
      <c r="AZ32" s="79"/>
      <c r="BA32" s="83"/>
      <c r="BB32" s="84"/>
    </row>
    <row r="33" spans="2:54" ht="45" x14ac:dyDescent="0.25">
      <c r="B33" s="76" t="s">
        <v>115</v>
      </c>
      <c r="C33" s="77">
        <v>26</v>
      </c>
      <c r="D33" s="144" t="s">
        <v>288</v>
      </c>
      <c r="E33" s="124" t="s">
        <v>185</v>
      </c>
      <c r="F33" s="136" t="s">
        <v>164</v>
      </c>
      <c r="G33" s="78"/>
      <c r="H33" s="79"/>
      <c r="I33" s="79"/>
      <c r="J33" s="79"/>
      <c r="K33" s="79"/>
      <c r="L33" s="79"/>
      <c r="M33" s="79"/>
      <c r="N33" s="79"/>
      <c r="O33" s="79"/>
      <c r="P33" s="79"/>
      <c r="Q33" s="79"/>
      <c r="R33" s="86"/>
      <c r="S33" s="85"/>
      <c r="T33" s="79"/>
      <c r="U33" s="79"/>
      <c r="V33" s="79"/>
      <c r="W33" s="79"/>
      <c r="X33" s="79"/>
      <c r="Y33" s="79"/>
      <c r="Z33" s="79"/>
      <c r="AA33" s="80"/>
      <c r="AB33" s="80"/>
      <c r="AC33" s="87"/>
      <c r="AD33" s="88"/>
      <c r="AE33" s="82"/>
      <c r="AF33" s="80"/>
      <c r="AG33" s="80"/>
      <c r="AH33" s="80"/>
      <c r="AI33" s="80"/>
      <c r="AJ33" s="80"/>
      <c r="AK33" s="80"/>
      <c r="AL33" s="80"/>
      <c r="AM33" s="80"/>
      <c r="AN33" s="80"/>
      <c r="AO33" s="83"/>
      <c r="AP33" s="84"/>
      <c r="AQ33" s="85"/>
      <c r="AR33" s="79"/>
      <c r="AS33" s="79"/>
      <c r="AT33" s="79"/>
      <c r="AU33" s="79"/>
      <c r="AV33" s="79"/>
      <c r="AW33" s="79"/>
      <c r="AX33" s="79"/>
      <c r="AY33" s="79"/>
      <c r="AZ33" s="79"/>
      <c r="BA33" s="83"/>
      <c r="BB33" s="84"/>
    </row>
    <row r="34" spans="2:54" ht="60" x14ac:dyDescent="0.25">
      <c r="B34" s="76" t="s">
        <v>115</v>
      </c>
      <c r="C34" s="77">
        <v>27</v>
      </c>
      <c r="D34" s="144" t="s">
        <v>425</v>
      </c>
      <c r="E34" s="124" t="s">
        <v>186</v>
      </c>
      <c r="F34" s="136" t="s">
        <v>107</v>
      </c>
      <c r="G34" s="78"/>
      <c r="H34" s="79"/>
      <c r="I34" s="79"/>
      <c r="J34" s="79"/>
      <c r="K34" s="79"/>
      <c r="L34" s="79"/>
      <c r="M34" s="79"/>
      <c r="N34" s="79"/>
      <c r="O34" s="79"/>
      <c r="P34" s="79"/>
      <c r="Q34" s="79"/>
      <c r="R34" s="86"/>
      <c r="S34" s="85"/>
      <c r="T34" s="79"/>
      <c r="U34" s="79"/>
      <c r="V34" s="79"/>
      <c r="W34" s="79"/>
      <c r="X34" s="79"/>
      <c r="Y34" s="79"/>
      <c r="Z34" s="79"/>
      <c r="AA34" s="79"/>
      <c r="AB34" s="79"/>
      <c r="AC34" s="87"/>
      <c r="AD34" s="88"/>
      <c r="AE34" s="82"/>
      <c r="AF34" s="80"/>
      <c r="AG34" s="80"/>
      <c r="AH34" s="80"/>
      <c r="AI34" s="80"/>
      <c r="AJ34" s="80"/>
      <c r="AK34" s="80"/>
      <c r="AL34" s="80"/>
      <c r="AM34" s="80"/>
      <c r="AN34" s="80"/>
      <c r="AO34" s="83"/>
      <c r="AP34" s="84"/>
      <c r="AQ34" s="85"/>
      <c r="AR34" s="79"/>
      <c r="AS34" s="79"/>
      <c r="AT34" s="79"/>
      <c r="AU34" s="79"/>
      <c r="AV34" s="79"/>
      <c r="AW34" s="79"/>
      <c r="AX34" s="79"/>
      <c r="AY34" s="79"/>
      <c r="AZ34" s="79"/>
      <c r="BA34" s="83"/>
      <c r="BB34" s="84"/>
    </row>
    <row r="35" spans="2:54" ht="120" x14ac:dyDescent="0.25">
      <c r="B35" s="76" t="s">
        <v>115</v>
      </c>
      <c r="C35" s="77">
        <v>28</v>
      </c>
      <c r="D35" s="144" t="s">
        <v>289</v>
      </c>
      <c r="E35" s="124" t="s">
        <v>187</v>
      </c>
      <c r="F35" s="124" t="s">
        <v>163</v>
      </c>
      <c r="G35" s="78"/>
      <c r="H35" s="79"/>
      <c r="I35" s="79"/>
      <c r="J35" s="79"/>
      <c r="K35" s="79"/>
      <c r="L35" s="79"/>
      <c r="M35" s="79"/>
      <c r="N35" s="79"/>
      <c r="O35" s="79"/>
      <c r="P35" s="79"/>
      <c r="Q35" s="79"/>
      <c r="R35" s="86"/>
      <c r="S35" s="85"/>
      <c r="T35" s="79"/>
      <c r="U35" s="79"/>
      <c r="V35" s="79"/>
      <c r="W35" s="79"/>
      <c r="X35" s="79"/>
      <c r="Y35" s="79"/>
      <c r="Z35" s="79"/>
      <c r="AA35" s="79"/>
      <c r="AB35" s="79"/>
      <c r="AC35" s="87"/>
      <c r="AD35" s="88"/>
      <c r="AE35" s="82"/>
      <c r="AF35" s="80"/>
      <c r="AG35" s="80"/>
      <c r="AH35" s="80"/>
      <c r="AI35" s="80"/>
      <c r="AJ35" s="80"/>
      <c r="AK35" s="80"/>
      <c r="AL35" s="80"/>
      <c r="AM35" s="80"/>
      <c r="AN35" s="80"/>
      <c r="AO35" s="83"/>
      <c r="AP35" s="84"/>
      <c r="AQ35" s="85"/>
      <c r="AR35" s="79"/>
      <c r="AS35" s="79"/>
      <c r="AT35" s="79"/>
      <c r="AU35" s="79"/>
      <c r="AV35" s="79"/>
      <c r="AW35" s="79"/>
      <c r="AX35" s="79"/>
      <c r="AY35" s="79"/>
      <c r="AZ35" s="79"/>
      <c r="BA35" s="83"/>
      <c r="BB35" s="84"/>
    </row>
    <row r="36" spans="2:54" ht="75" x14ac:dyDescent="0.25">
      <c r="B36" s="76" t="s">
        <v>115</v>
      </c>
      <c r="C36" s="77">
        <v>29</v>
      </c>
      <c r="D36" s="144" t="s">
        <v>426</v>
      </c>
      <c r="E36" s="124" t="s">
        <v>167</v>
      </c>
      <c r="F36" s="124" t="s">
        <v>163</v>
      </c>
      <c r="G36" s="78"/>
      <c r="H36" s="79"/>
      <c r="I36" s="79"/>
      <c r="J36" s="79"/>
      <c r="K36" s="79"/>
      <c r="L36" s="79"/>
      <c r="M36" s="79"/>
      <c r="N36" s="79"/>
      <c r="O36" s="79"/>
      <c r="P36" s="79"/>
      <c r="Q36" s="79"/>
      <c r="R36" s="86"/>
      <c r="S36" s="85"/>
      <c r="T36" s="79"/>
      <c r="U36" s="79"/>
      <c r="V36" s="79"/>
      <c r="W36" s="79"/>
      <c r="X36" s="79"/>
      <c r="Y36" s="79"/>
      <c r="Z36" s="79"/>
      <c r="AA36" s="79"/>
      <c r="AB36" s="79"/>
      <c r="AC36" s="83"/>
      <c r="AD36" s="84"/>
      <c r="AE36" s="85"/>
      <c r="AF36" s="79"/>
      <c r="AG36" s="79"/>
      <c r="AH36" s="79"/>
      <c r="AI36" s="80"/>
      <c r="AJ36" s="80"/>
      <c r="AK36" s="80"/>
      <c r="AL36" s="80"/>
      <c r="AM36" s="80"/>
      <c r="AN36" s="80"/>
      <c r="AO36" s="87"/>
      <c r="AP36" s="88"/>
      <c r="AQ36" s="85"/>
      <c r="AR36" s="79"/>
      <c r="AS36" s="79"/>
      <c r="AT36" s="79"/>
      <c r="AU36" s="79"/>
      <c r="AV36" s="79"/>
      <c r="AW36" s="79"/>
      <c r="AX36" s="79"/>
      <c r="AY36" s="79"/>
      <c r="AZ36" s="79"/>
      <c r="BA36" s="83"/>
      <c r="BB36" s="84"/>
    </row>
    <row r="37" spans="2:54" ht="90" x14ac:dyDescent="0.25">
      <c r="B37" s="76" t="s">
        <v>115</v>
      </c>
      <c r="C37" s="77">
        <v>30</v>
      </c>
      <c r="D37" s="144" t="s">
        <v>290</v>
      </c>
      <c r="E37" s="124" t="s">
        <v>188</v>
      </c>
      <c r="F37" s="136" t="s">
        <v>107</v>
      </c>
      <c r="G37" s="78"/>
      <c r="H37" s="79"/>
      <c r="I37" s="79"/>
      <c r="J37" s="79"/>
      <c r="K37" s="79"/>
      <c r="L37" s="79"/>
      <c r="M37" s="79"/>
      <c r="N37" s="79"/>
      <c r="O37" s="79"/>
      <c r="P37" s="79"/>
      <c r="Q37" s="79"/>
      <c r="R37" s="86"/>
      <c r="S37" s="85"/>
      <c r="T37" s="79"/>
      <c r="U37" s="79"/>
      <c r="V37" s="79"/>
      <c r="W37" s="79"/>
      <c r="X37" s="79"/>
      <c r="Y37" s="79"/>
      <c r="Z37" s="79"/>
      <c r="AA37" s="79"/>
      <c r="AB37" s="79"/>
      <c r="AC37" s="83"/>
      <c r="AD37" s="84"/>
      <c r="AE37" s="85"/>
      <c r="AF37" s="79"/>
      <c r="AG37" s="79"/>
      <c r="AH37" s="79"/>
      <c r="AI37" s="79"/>
      <c r="AJ37" s="79"/>
      <c r="AK37" s="79"/>
      <c r="AL37" s="79"/>
      <c r="AM37" s="80"/>
      <c r="AN37" s="80"/>
      <c r="AO37" s="87"/>
      <c r="AP37" s="88"/>
      <c r="AQ37" s="82"/>
      <c r="AR37" s="80"/>
      <c r="AS37" s="79"/>
      <c r="AT37" s="79"/>
      <c r="AU37" s="79"/>
      <c r="AV37" s="79"/>
      <c r="AW37" s="79"/>
      <c r="AX37" s="79"/>
      <c r="AY37" s="79"/>
      <c r="AZ37" s="79"/>
      <c r="BA37" s="83"/>
      <c r="BB37" s="84"/>
    </row>
    <row r="38" spans="2:54" ht="105" x14ac:dyDescent="0.25">
      <c r="B38" s="76" t="s">
        <v>115</v>
      </c>
      <c r="C38" s="77">
        <v>31</v>
      </c>
      <c r="D38" s="145" t="s">
        <v>427</v>
      </c>
      <c r="E38" s="124" t="s">
        <v>167</v>
      </c>
      <c r="F38" s="136" t="s">
        <v>104</v>
      </c>
      <c r="G38" s="78"/>
      <c r="H38" s="79"/>
      <c r="I38" s="79"/>
      <c r="J38" s="79"/>
      <c r="K38" s="79"/>
      <c r="L38" s="79"/>
      <c r="M38" s="79"/>
      <c r="N38" s="79"/>
      <c r="O38" s="79"/>
      <c r="P38" s="79"/>
      <c r="Q38" s="79"/>
      <c r="R38" s="86"/>
      <c r="S38" s="85"/>
      <c r="T38" s="79"/>
      <c r="U38" s="79"/>
      <c r="V38" s="79"/>
      <c r="W38" s="79"/>
      <c r="X38" s="79"/>
      <c r="Y38" s="79"/>
      <c r="Z38" s="79"/>
      <c r="AA38" s="79"/>
      <c r="AB38" s="79"/>
      <c r="AC38" s="83"/>
      <c r="AD38" s="84"/>
      <c r="AE38" s="85"/>
      <c r="AF38" s="79"/>
      <c r="AG38" s="80"/>
      <c r="AH38" s="80"/>
      <c r="AI38" s="80"/>
      <c r="AJ38" s="80"/>
      <c r="AK38" s="80"/>
      <c r="AL38" s="80"/>
      <c r="AM38" s="80"/>
      <c r="AN38" s="80"/>
      <c r="AO38" s="87"/>
      <c r="AP38" s="88"/>
      <c r="AQ38" s="85"/>
      <c r="AR38" s="79"/>
      <c r="AS38" s="79"/>
      <c r="AT38" s="79"/>
      <c r="AU38" s="79"/>
      <c r="AV38" s="79"/>
      <c r="AW38" s="79"/>
      <c r="AX38" s="79"/>
      <c r="AY38" s="79"/>
      <c r="AZ38" s="79"/>
      <c r="BA38" s="83"/>
      <c r="BB38" s="84"/>
    </row>
    <row r="39" spans="2:54" ht="105" x14ac:dyDescent="0.25">
      <c r="B39" s="76" t="s">
        <v>115</v>
      </c>
      <c r="C39" s="77">
        <v>32</v>
      </c>
      <c r="D39" s="144" t="s">
        <v>428</v>
      </c>
      <c r="E39" s="124" t="s">
        <v>189</v>
      </c>
      <c r="F39" s="136" t="s">
        <v>104</v>
      </c>
      <c r="G39" s="78"/>
      <c r="H39" s="79"/>
      <c r="I39" s="79"/>
      <c r="J39" s="79"/>
      <c r="K39" s="79"/>
      <c r="L39" s="79"/>
      <c r="M39" s="79"/>
      <c r="N39" s="79"/>
      <c r="O39" s="79"/>
      <c r="P39" s="79"/>
      <c r="Q39" s="79"/>
      <c r="R39" s="86"/>
      <c r="S39" s="85"/>
      <c r="T39" s="79"/>
      <c r="U39" s="79"/>
      <c r="V39" s="79"/>
      <c r="W39" s="79"/>
      <c r="X39" s="79"/>
      <c r="Y39" s="79"/>
      <c r="Z39" s="79"/>
      <c r="AA39" s="79"/>
      <c r="AB39" s="79"/>
      <c r="AC39" s="83"/>
      <c r="AD39" s="84"/>
      <c r="AE39" s="85"/>
      <c r="AF39" s="79"/>
      <c r="AG39" s="79"/>
      <c r="AH39" s="79"/>
      <c r="AI39" s="79"/>
      <c r="AJ39" s="79"/>
      <c r="AK39" s="79"/>
      <c r="AL39" s="79"/>
      <c r="AM39" s="80"/>
      <c r="AN39" s="80"/>
      <c r="AO39" s="87"/>
      <c r="AP39" s="88"/>
      <c r="AQ39" s="85"/>
      <c r="AR39" s="79"/>
      <c r="AS39" s="79"/>
      <c r="AT39" s="79"/>
      <c r="AU39" s="79"/>
      <c r="AV39" s="79"/>
      <c r="AW39" s="79"/>
      <c r="AX39" s="79"/>
      <c r="AY39" s="79"/>
      <c r="AZ39" s="79"/>
      <c r="BA39" s="83"/>
      <c r="BB39" s="84"/>
    </row>
    <row r="40" spans="2:54" ht="60" x14ac:dyDescent="0.25">
      <c r="B40" s="76" t="s">
        <v>115</v>
      </c>
      <c r="C40" s="77">
        <v>33</v>
      </c>
      <c r="D40" s="144" t="s">
        <v>293</v>
      </c>
      <c r="E40" s="124" t="s">
        <v>167</v>
      </c>
      <c r="F40" s="136" t="s">
        <v>104</v>
      </c>
      <c r="G40" s="78"/>
      <c r="H40" s="79"/>
      <c r="I40" s="79"/>
      <c r="J40" s="79"/>
      <c r="K40" s="79"/>
      <c r="L40" s="79"/>
      <c r="M40" s="79"/>
      <c r="N40" s="79"/>
      <c r="O40" s="79"/>
      <c r="P40" s="79"/>
      <c r="Q40" s="79"/>
      <c r="R40" s="86"/>
      <c r="S40" s="85"/>
      <c r="T40" s="79"/>
      <c r="U40" s="79"/>
      <c r="V40" s="79"/>
      <c r="W40" s="79"/>
      <c r="X40" s="79"/>
      <c r="Y40" s="79"/>
      <c r="Z40" s="79"/>
      <c r="AA40" s="79"/>
      <c r="AB40" s="79"/>
      <c r="AC40" s="83"/>
      <c r="AD40" s="84"/>
      <c r="AE40" s="85"/>
      <c r="AF40" s="79"/>
      <c r="AG40" s="79"/>
      <c r="AH40" s="79"/>
      <c r="AI40" s="79"/>
      <c r="AJ40" s="79"/>
      <c r="AK40" s="79"/>
      <c r="AL40" s="79"/>
      <c r="AM40" s="79"/>
      <c r="AN40" s="79"/>
      <c r="AO40" s="87"/>
      <c r="AP40" s="88"/>
      <c r="AQ40" s="82"/>
      <c r="AR40" s="80"/>
      <c r="AS40" s="80"/>
      <c r="AT40" s="79"/>
      <c r="AU40" s="79"/>
      <c r="AV40" s="79"/>
      <c r="AW40" s="79"/>
      <c r="AX40" s="79"/>
      <c r="AY40" s="79"/>
      <c r="AZ40" s="79"/>
      <c r="BA40" s="83"/>
      <c r="BB40" s="84"/>
    </row>
    <row r="41" spans="2:54" ht="180" x14ac:dyDescent="0.25">
      <c r="B41" s="76" t="s">
        <v>115</v>
      </c>
      <c r="C41" s="77">
        <v>34</v>
      </c>
      <c r="D41" s="144" t="s">
        <v>294</v>
      </c>
      <c r="E41" s="124" t="s">
        <v>190</v>
      </c>
      <c r="F41" s="136" t="s">
        <v>161</v>
      </c>
      <c r="G41" s="78"/>
      <c r="H41" s="79"/>
      <c r="I41" s="79"/>
      <c r="J41" s="79"/>
      <c r="K41" s="79"/>
      <c r="L41" s="79"/>
      <c r="M41" s="79"/>
      <c r="N41" s="79"/>
      <c r="O41" s="79"/>
      <c r="P41" s="79"/>
      <c r="Q41" s="79"/>
      <c r="R41" s="86"/>
      <c r="S41" s="85"/>
      <c r="T41" s="79"/>
      <c r="U41" s="79"/>
      <c r="V41" s="80"/>
      <c r="W41" s="80"/>
      <c r="X41" s="79"/>
      <c r="Y41" s="79"/>
      <c r="Z41" s="79"/>
      <c r="AA41" s="79"/>
      <c r="AB41" s="79"/>
      <c r="AC41" s="83"/>
      <c r="AD41" s="84"/>
      <c r="AE41" s="85"/>
      <c r="AF41" s="79"/>
      <c r="AG41" s="79"/>
      <c r="AH41" s="79"/>
      <c r="AI41" s="79"/>
      <c r="AJ41" s="79"/>
      <c r="AK41" s="79"/>
      <c r="AL41" s="79"/>
      <c r="AM41" s="79"/>
      <c r="AN41" s="79"/>
      <c r="AO41" s="83"/>
      <c r="AP41" s="84"/>
      <c r="AQ41" s="85"/>
      <c r="AR41" s="79"/>
      <c r="AS41" s="79"/>
      <c r="AT41" s="79"/>
      <c r="AU41" s="79"/>
      <c r="AV41" s="79"/>
      <c r="AW41" s="79"/>
      <c r="AX41" s="79"/>
      <c r="AY41" s="79"/>
      <c r="AZ41" s="79"/>
      <c r="BA41" s="83"/>
      <c r="BB41" s="84"/>
    </row>
    <row r="42" spans="2:54" ht="165" x14ac:dyDescent="0.25">
      <c r="B42" s="76" t="s">
        <v>116</v>
      </c>
      <c r="C42" s="77">
        <v>35</v>
      </c>
      <c r="D42" s="144" t="s">
        <v>295</v>
      </c>
      <c r="E42" s="124" t="s">
        <v>812</v>
      </c>
      <c r="F42" s="136" t="s">
        <v>161</v>
      </c>
      <c r="G42" s="78"/>
      <c r="H42" s="79"/>
      <c r="I42" s="79"/>
      <c r="J42" s="79"/>
      <c r="K42" s="79"/>
      <c r="L42" s="79"/>
      <c r="M42" s="79"/>
      <c r="N42" s="79"/>
      <c r="O42" s="79"/>
      <c r="P42" s="79"/>
      <c r="Q42" s="79"/>
      <c r="R42" s="86"/>
      <c r="S42" s="85"/>
      <c r="T42" s="79"/>
      <c r="U42" s="79"/>
      <c r="V42" s="79"/>
      <c r="W42" s="79"/>
      <c r="X42" s="80"/>
      <c r="Y42" s="80"/>
      <c r="Z42" s="80"/>
      <c r="AA42" s="80"/>
      <c r="AB42" s="80"/>
      <c r="AC42" s="87"/>
      <c r="AD42" s="88"/>
      <c r="AE42" s="82"/>
      <c r="AF42" s="80"/>
      <c r="AG42" s="80"/>
      <c r="AH42" s="80"/>
      <c r="AI42" s="80"/>
      <c r="AJ42" s="80"/>
      <c r="AK42" s="80"/>
      <c r="AL42" s="80"/>
      <c r="AM42" s="80"/>
      <c r="AN42" s="80"/>
      <c r="AO42" s="83"/>
      <c r="AP42" s="84"/>
      <c r="AQ42" s="85"/>
      <c r="AR42" s="79"/>
      <c r="AS42" s="79"/>
      <c r="AT42" s="79"/>
      <c r="AU42" s="79"/>
      <c r="AV42" s="79"/>
      <c r="AW42" s="79"/>
      <c r="AX42" s="79"/>
      <c r="AY42" s="79"/>
      <c r="AZ42" s="79"/>
      <c r="BA42" s="83"/>
      <c r="BB42" s="84"/>
    </row>
    <row r="43" spans="2:54" ht="180" x14ac:dyDescent="0.25">
      <c r="B43" s="76" t="s">
        <v>115</v>
      </c>
      <c r="C43" s="77">
        <v>36</v>
      </c>
      <c r="D43" s="144" t="s">
        <v>429</v>
      </c>
      <c r="E43" s="124" t="s">
        <v>192</v>
      </c>
      <c r="F43" s="136" t="s">
        <v>106</v>
      </c>
      <c r="G43" s="78"/>
      <c r="H43" s="79"/>
      <c r="I43" s="79"/>
      <c r="J43" s="79"/>
      <c r="K43" s="79"/>
      <c r="L43" s="79"/>
      <c r="M43" s="79"/>
      <c r="N43" s="79"/>
      <c r="O43" s="79"/>
      <c r="P43" s="79"/>
      <c r="Q43" s="80"/>
      <c r="R43" s="81"/>
      <c r="S43" s="82"/>
      <c r="T43" s="80"/>
      <c r="U43" s="80"/>
      <c r="V43" s="80"/>
      <c r="W43" s="80"/>
      <c r="X43" s="80"/>
      <c r="Y43" s="80"/>
      <c r="Z43" s="80"/>
      <c r="AA43" s="80"/>
      <c r="AB43" s="79"/>
      <c r="AC43" s="83"/>
      <c r="AD43" s="84"/>
      <c r="AE43" s="85"/>
      <c r="AF43" s="79"/>
      <c r="AG43" s="79"/>
      <c r="AH43" s="79"/>
      <c r="AI43" s="79"/>
      <c r="AJ43" s="79"/>
      <c r="AK43" s="79"/>
      <c r="AL43" s="79"/>
      <c r="AM43" s="79"/>
      <c r="AN43" s="79"/>
      <c r="AO43" s="83"/>
      <c r="AP43" s="84"/>
      <c r="AQ43" s="85"/>
      <c r="AR43" s="79"/>
      <c r="AS43" s="79"/>
      <c r="AT43" s="79"/>
      <c r="AU43" s="79"/>
      <c r="AV43" s="79"/>
      <c r="AW43" s="79"/>
      <c r="AX43" s="79"/>
      <c r="AY43" s="79"/>
      <c r="AZ43" s="79"/>
      <c r="BA43" s="83"/>
      <c r="BB43" s="84"/>
    </row>
    <row r="44" spans="2:54" ht="120" x14ac:dyDescent="0.25">
      <c r="B44" s="76" t="s">
        <v>116</v>
      </c>
      <c r="C44" s="77">
        <v>37</v>
      </c>
      <c r="D44" s="144" t="s">
        <v>430</v>
      </c>
      <c r="E44" s="124" t="s">
        <v>193</v>
      </c>
      <c r="F44" s="136" t="s">
        <v>109</v>
      </c>
      <c r="G44" s="78"/>
      <c r="H44" s="79"/>
      <c r="I44" s="79"/>
      <c r="J44" s="79"/>
      <c r="K44" s="79"/>
      <c r="L44" s="79"/>
      <c r="M44" s="79"/>
      <c r="N44" s="79"/>
      <c r="O44" s="79"/>
      <c r="P44" s="79"/>
      <c r="Q44" s="79"/>
      <c r="R44" s="86"/>
      <c r="S44" s="85"/>
      <c r="T44" s="79"/>
      <c r="U44" s="79"/>
      <c r="V44" s="79"/>
      <c r="W44" s="80"/>
      <c r="X44" s="80"/>
      <c r="Y44" s="80"/>
      <c r="Z44" s="80"/>
      <c r="AA44" s="80"/>
      <c r="AB44" s="80"/>
      <c r="AC44" s="87"/>
      <c r="AD44" s="88"/>
      <c r="AE44" s="82"/>
      <c r="AF44" s="80"/>
      <c r="AG44" s="80"/>
      <c r="AH44" s="80"/>
      <c r="AI44" s="80"/>
      <c r="AJ44" s="80"/>
      <c r="AK44" s="80"/>
      <c r="AL44" s="80"/>
      <c r="AM44" s="80"/>
      <c r="AN44" s="80"/>
      <c r="AO44" s="87"/>
      <c r="AP44" s="88"/>
      <c r="AQ44" s="82"/>
      <c r="AR44" s="80"/>
      <c r="AS44" s="80"/>
      <c r="AT44" s="80"/>
      <c r="AU44" s="80"/>
      <c r="AV44" s="79"/>
      <c r="AW44" s="79"/>
      <c r="AX44" s="79"/>
      <c r="AY44" s="79"/>
      <c r="AZ44" s="79"/>
      <c r="BA44" s="83"/>
      <c r="BB44" s="84"/>
    </row>
    <row r="45" spans="2:54" ht="210" x14ac:dyDescent="0.25">
      <c r="B45" s="76" t="s">
        <v>117</v>
      </c>
      <c r="C45" s="77">
        <v>38</v>
      </c>
      <c r="D45" s="144" t="s">
        <v>298</v>
      </c>
      <c r="E45" s="124" t="s">
        <v>194</v>
      </c>
      <c r="F45" s="136" t="s">
        <v>104</v>
      </c>
      <c r="G45" s="78"/>
      <c r="H45" s="79"/>
      <c r="I45" s="79"/>
      <c r="J45" s="79"/>
      <c r="K45" s="79"/>
      <c r="L45" s="79"/>
      <c r="M45" s="79"/>
      <c r="N45" s="79"/>
      <c r="O45" s="79"/>
      <c r="P45" s="79"/>
      <c r="Q45" s="79"/>
      <c r="R45" s="86"/>
      <c r="S45" s="85"/>
      <c r="T45" s="79"/>
      <c r="U45" s="79"/>
      <c r="V45" s="79"/>
      <c r="W45" s="79"/>
      <c r="X45" s="79"/>
      <c r="Y45" s="79"/>
      <c r="Z45" s="79"/>
      <c r="AA45" s="79"/>
      <c r="AB45" s="80"/>
      <c r="AC45" s="87"/>
      <c r="AD45" s="88"/>
      <c r="AE45" s="82"/>
      <c r="AF45" s="80"/>
      <c r="AG45" s="80"/>
      <c r="AH45" s="80"/>
      <c r="AI45" s="80"/>
      <c r="AJ45" s="80"/>
      <c r="AK45" s="80"/>
      <c r="AL45" s="80"/>
      <c r="AM45" s="80"/>
      <c r="AN45" s="80"/>
      <c r="AO45" s="83"/>
      <c r="AP45" s="84"/>
      <c r="AQ45" s="85"/>
      <c r="AR45" s="79"/>
      <c r="AS45" s="79"/>
      <c r="AT45" s="79"/>
      <c r="AU45" s="79"/>
      <c r="AV45" s="79"/>
      <c r="AW45" s="79"/>
      <c r="AX45" s="79"/>
      <c r="AY45" s="79"/>
      <c r="AZ45" s="79"/>
      <c r="BA45" s="83"/>
      <c r="BB45" s="84"/>
    </row>
    <row r="46" spans="2:54" ht="90" x14ac:dyDescent="0.25">
      <c r="B46" s="76" t="s">
        <v>118</v>
      </c>
      <c r="C46" s="77">
        <v>39</v>
      </c>
      <c r="D46" s="144" t="s">
        <v>299</v>
      </c>
      <c r="E46" s="124" t="s">
        <v>167</v>
      </c>
      <c r="F46" s="136" t="s">
        <v>104</v>
      </c>
      <c r="G46" s="78"/>
      <c r="H46" s="79"/>
      <c r="I46" s="79"/>
      <c r="J46" s="79"/>
      <c r="K46" s="79"/>
      <c r="L46" s="79"/>
      <c r="M46" s="79"/>
      <c r="N46" s="79"/>
      <c r="O46" s="79"/>
      <c r="P46" s="79"/>
      <c r="Q46" s="79"/>
      <c r="R46" s="86"/>
      <c r="S46" s="85"/>
      <c r="T46" s="79"/>
      <c r="U46" s="79"/>
      <c r="V46" s="79"/>
      <c r="W46" s="79"/>
      <c r="X46" s="79"/>
      <c r="Y46" s="79"/>
      <c r="Z46" s="79"/>
      <c r="AA46" s="79"/>
      <c r="AB46" s="79"/>
      <c r="AC46" s="83"/>
      <c r="AD46" s="84"/>
      <c r="AE46" s="82"/>
      <c r="AF46" s="80"/>
      <c r="AG46" s="80"/>
      <c r="AH46" s="79"/>
      <c r="AI46" s="79"/>
      <c r="AJ46" s="79"/>
      <c r="AK46" s="79"/>
      <c r="AL46" s="79"/>
      <c r="AM46" s="79"/>
      <c r="AN46" s="79"/>
      <c r="AO46" s="83"/>
      <c r="AP46" s="84"/>
      <c r="AQ46" s="85"/>
      <c r="AR46" s="79"/>
      <c r="AS46" s="79"/>
      <c r="AT46" s="79"/>
      <c r="AU46" s="79"/>
      <c r="AV46" s="79"/>
      <c r="AW46" s="79"/>
      <c r="AX46" s="79"/>
      <c r="AY46" s="79"/>
      <c r="AZ46" s="79"/>
      <c r="BA46" s="83"/>
      <c r="BB46" s="84"/>
    </row>
    <row r="47" spans="2:54" ht="120" x14ac:dyDescent="0.25">
      <c r="B47" s="76" t="s">
        <v>118</v>
      </c>
      <c r="C47" s="77">
        <v>40</v>
      </c>
      <c r="D47" s="144" t="s">
        <v>300</v>
      </c>
      <c r="E47" s="124" t="s">
        <v>167</v>
      </c>
      <c r="F47" s="136" t="s">
        <v>161</v>
      </c>
      <c r="G47" s="78"/>
      <c r="H47" s="79"/>
      <c r="I47" s="79"/>
      <c r="J47" s="79"/>
      <c r="K47" s="79"/>
      <c r="L47" s="79"/>
      <c r="M47" s="79"/>
      <c r="N47" s="79"/>
      <c r="O47" s="79"/>
      <c r="P47" s="79"/>
      <c r="Q47" s="79"/>
      <c r="R47" s="86"/>
      <c r="S47" s="85"/>
      <c r="T47" s="79"/>
      <c r="U47" s="79"/>
      <c r="V47" s="79"/>
      <c r="W47" s="79"/>
      <c r="X47" s="79"/>
      <c r="Y47" s="79"/>
      <c r="Z47" s="79"/>
      <c r="AA47" s="79"/>
      <c r="AB47" s="79"/>
      <c r="AC47" s="83"/>
      <c r="AD47" s="84"/>
      <c r="AE47" s="85"/>
      <c r="AF47" s="79"/>
      <c r="AG47" s="80"/>
      <c r="AH47" s="80"/>
      <c r="AI47" s="80"/>
      <c r="AJ47" s="80"/>
      <c r="AK47" s="80"/>
      <c r="AL47" s="79"/>
      <c r="AM47" s="79"/>
      <c r="AN47" s="79"/>
      <c r="AO47" s="83"/>
      <c r="AP47" s="84"/>
      <c r="AQ47" s="85"/>
      <c r="AR47" s="79"/>
      <c r="AS47" s="79"/>
      <c r="AT47" s="79"/>
      <c r="AU47" s="79"/>
      <c r="AV47" s="79"/>
      <c r="AW47" s="79"/>
      <c r="AX47" s="79"/>
      <c r="AY47" s="79"/>
      <c r="AZ47" s="79"/>
      <c r="BA47" s="83"/>
      <c r="BB47" s="84"/>
    </row>
    <row r="48" spans="2:54" ht="165" x14ac:dyDescent="0.25">
      <c r="B48" s="76" t="s">
        <v>118</v>
      </c>
      <c r="C48" s="77">
        <v>41</v>
      </c>
      <c r="D48" s="144" t="s">
        <v>301</v>
      </c>
      <c r="E48" s="124" t="s">
        <v>167</v>
      </c>
      <c r="F48" s="136" t="s">
        <v>161</v>
      </c>
      <c r="G48" s="78"/>
      <c r="H48" s="79"/>
      <c r="I48" s="79"/>
      <c r="J48" s="79"/>
      <c r="K48" s="79"/>
      <c r="L48" s="79"/>
      <c r="M48" s="79"/>
      <c r="N48" s="79"/>
      <c r="O48" s="79"/>
      <c r="P48" s="79"/>
      <c r="Q48" s="79"/>
      <c r="R48" s="86"/>
      <c r="S48" s="85"/>
      <c r="T48" s="79"/>
      <c r="U48" s="79"/>
      <c r="V48" s="79"/>
      <c r="W48" s="79"/>
      <c r="X48" s="79"/>
      <c r="Y48" s="79"/>
      <c r="Z48" s="79"/>
      <c r="AA48" s="79"/>
      <c r="AB48" s="79"/>
      <c r="AC48" s="83"/>
      <c r="AD48" s="84"/>
      <c r="AE48" s="85"/>
      <c r="AF48" s="79"/>
      <c r="AG48" s="79"/>
      <c r="AH48" s="79"/>
      <c r="AI48" s="79"/>
      <c r="AJ48" s="79"/>
      <c r="AK48" s="80"/>
      <c r="AL48" s="80"/>
      <c r="AM48" s="80"/>
      <c r="AN48" s="80"/>
      <c r="AO48" s="83"/>
      <c r="AP48" s="84"/>
      <c r="AQ48" s="85"/>
      <c r="AR48" s="79"/>
      <c r="AS48" s="79"/>
      <c r="AT48" s="79"/>
      <c r="AU48" s="79"/>
      <c r="AV48" s="79"/>
      <c r="AW48" s="79"/>
      <c r="AX48" s="79"/>
      <c r="AY48" s="79"/>
      <c r="AZ48" s="79"/>
      <c r="BA48" s="83"/>
      <c r="BB48" s="84"/>
    </row>
    <row r="49" spans="2:54" ht="210" x14ac:dyDescent="0.25">
      <c r="B49" s="76" t="s">
        <v>117</v>
      </c>
      <c r="C49" s="77">
        <v>42</v>
      </c>
      <c r="D49" s="144" t="s">
        <v>431</v>
      </c>
      <c r="E49" s="124" t="s">
        <v>195</v>
      </c>
      <c r="F49" s="136" t="s">
        <v>161</v>
      </c>
      <c r="G49" s="78"/>
      <c r="H49" s="79"/>
      <c r="I49" s="79"/>
      <c r="J49" s="79"/>
      <c r="K49" s="79"/>
      <c r="L49" s="79"/>
      <c r="M49" s="79"/>
      <c r="N49" s="79"/>
      <c r="O49" s="79"/>
      <c r="P49" s="79"/>
      <c r="Q49" s="79"/>
      <c r="R49" s="86"/>
      <c r="S49" s="85"/>
      <c r="T49" s="79"/>
      <c r="U49" s="79"/>
      <c r="V49" s="79"/>
      <c r="W49" s="79"/>
      <c r="X49" s="79"/>
      <c r="Y49" s="79"/>
      <c r="Z49" s="79"/>
      <c r="AA49" s="79"/>
      <c r="AB49" s="79"/>
      <c r="AC49" s="83"/>
      <c r="AD49" s="84"/>
      <c r="AE49" s="85"/>
      <c r="AF49" s="79"/>
      <c r="AG49" s="79"/>
      <c r="AH49" s="79"/>
      <c r="AI49" s="79"/>
      <c r="AJ49" s="79"/>
      <c r="AK49" s="79"/>
      <c r="AL49" s="79"/>
      <c r="AM49" s="80"/>
      <c r="AN49" s="80"/>
      <c r="AO49" s="87"/>
      <c r="AP49" s="88"/>
      <c r="AQ49" s="82"/>
      <c r="AR49" s="79"/>
      <c r="AS49" s="79"/>
      <c r="AT49" s="79"/>
      <c r="AU49" s="79"/>
      <c r="AV49" s="79"/>
      <c r="AW49" s="79"/>
      <c r="AX49" s="79"/>
      <c r="AY49" s="79"/>
      <c r="AZ49" s="79"/>
      <c r="BA49" s="83"/>
      <c r="BB49" s="84"/>
    </row>
    <row r="50" spans="2:54" ht="210" x14ac:dyDescent="0.25">
      <c r="B50" s="76" t="s">
        <v>119</v>
      </c>
      <c r="C50" s="77">
        <v>43</v>
      </c>
      <c r="D50" s="144" t="s">
        <v>303</v>
      </c>
      <c r="E50" s="124" t="s">
        <v>196</v>
      </c>
      <c r="F50" s="136" t="s">
        <v>109</v>
      </c>
      <c r="G50" s="78"/>
      <c r="H50" s="79"/>
      <c r="I50" s="79"/>
      <c r="J50" s="79"/>
      <c r="K50" s="79"/>
      <c r="L50" s="79"/>
      <c r="M50" s="79"/>
      <c r="N50" s="79"/>
      <c r="O50" s="79"/>
      <c r="P50" s="79"/>
      <c r="Q50" s="79"/>
      <c r="R50" s="86"/>
      <c r="S50" s="85"/>
      <c r="T50" s="79"/>
      <c r="U50" s="79"/>
      <c r="V50" s="79"/>
      <c r="W50" s="79"/>
      <c r="X50" s="79"/>
      <c r="Y50" s="79"/>
      <c r="Z50" s="79"/>
      <c r="AA50" s="79"/>
      <c r="AB50" s="79"/>
      <c r="AC50" s="87"/>
      <c r="AD50" s="88"/>
      <c r="AE50" s="82"/>
      <c r="AF50" s="80"/>
      <c r="AG50" s="80"/>
      <c r="AH50" s="80"/>
      <c r="AI50" s="80"/>
      <c r="AJ50" s="79"/>
      <c r="AK50" s="79"/>
      <c r="AL50" s="79"/>
      <c r="AM50" s="79"/>
      <c r="AN50" s="79"/>
      <c r="AO50" s="83"/>
      <c r="AP50" s="84"/>
      <c r="AQ50" s="85"/>
      <c r="AR50" s="79"/>
      <c r="AS50" s="79"/>
      <c r="AT50" s="79"/>
      <c r="AU50" s="79"/>
      <c r="AV50" s="79"/>
      <c r="AW50" s="79"/>
      <c r="AX50" s="79"/>
      <c r="AY50" s="79"/>
      <c r="AZ50" s="79"/>
      <c r="BA50" s="83"/>
      <c r="BB50" s="84"/>
    </row>
    <row r="51" spans="2:54" ht="135" x14ac:dyDescent="0.25">
      <c r="B51" s="76" t="s">
        <v>118</v>
      </c>
      <c r="C51" s="77">
        <v>44</v>
      </c>
      <c r="D51" s="144" t="s">
        <v>432</v>
      </c>
      <c r="E51" s="124" t="s">
        <v>167</v>
      </c>
      <c r="F51" s="136" t="s">
        <v>104</v>
      </c>
      <c r="G51" s="78"/>
      <c r="H51" s="79"/>
      <c r="I51" s="79"/>
      <c r="J51" s="79"/>
      <c r="K51" s="79"/>
      <c r="L51" s="79"/>
      <c r="M51" s="79"/>
      <c r="N51" s="79"/>
      <c r="O51" s="79"/>
      <c r="P51" s="79"/>
      <c r="Q51" s="79"/>
      <c r="R51" s="86"/>
      <c r="S51" s="85"/>
      <c r="T51" s="79"/>
      <c r="U51" s="79"/>
      <c r="V51" s="79"/>
      <c r="W51" s="79"/>
      <c r="X51" s="79"/>
      <c r="Y51" s="79"/>
      <c r="Z51" s="79"/>
      <c r="AA51" s="79"/>
      <c r="AB51" s="79"/>
      <c r="AC51" s="83"/>
      <c r="AD51" s="84"/>
      <c r="AE51" s="85"/>
      <c r="AF51" s="79"/>
      <c r="AG51" s="79"/>
      <c r="AH51" s="79"/>
      <c r="AI51" s="79"/>
      <c r="AJ51" s="79"/>
      <c r="AK51" s="79"/>
      <c r="AL51" s="79"/>
      <c r="AM51" s="79"/>
      <c r="AN51" s="80"/>
      <c r="AO51" s="87"/>
      <c r="AP51" s="88"/>
      <c r="AQ51" s="85"/>
      <c r="AR51" s="79"/>
      <c r="AS51" s="79"/>
      <c r="AT51" s="79"/>
      <c r="AU51" s="79"/>
      <c r="AV51" s="79"/>
      <c r="AW51" s="79"/>
      <c r="AX51" s="79"/>
      <c r="AY51" s="79"/>
      <c r="AZ51" s="79"/>
      <c r="BA51" s="83"/>
      <c r="BB51" s="84"/>
    </row>
    <row r="52" spans="2:54" ht="210" x14ac:dyDescent="0.25">
      <c r="B52" s="76" t="s">
        <v>117</v>
      </c>
      <c r="C52" s="77">
        <v>45</v>
      </c>
      <c r="D52" s="144" t="s">
        <v>305</v>
      </c>
      <c r="E52" s="124" t="s">
        <v>197</v>
      </c>
      <c r="F52" s="136" t="s">
        <v>161</v>
      </c>
      <c r="G52" s="78"/>
      <c r="H52" s="79"/>
      <c r="I52" s="79"/>
      <c r="J52" s="79"/>
      <c r="K52" s="79"/>
      <c r="L52" s="79"/>
      <c r="M52" s="79"/>
      <c r="N52" s="79"/>
      <c r="O52" s="79"/>
      <c r="P52" s="79"/>
      <c r="Q52" s="80"/>
      <c r="R52" s="81"/>
      <c r="S52" s="82"/>
      <c r="T52" s="80"/>
      <c r="U52" s="80"/>
      <c r="V52" s="80"/>
      <c r="W52" s="80"/>
      <c r="X52" s="80"/>
      <c r="Y52" s="80"/>
      <c r="Z52" s="80"/>
      <c r="AA52" s="80"/>
      <c r="AB52" s="80"/>
      <c r="AC52" s="87"/>
      <c r="AD52" s="88"/>
      <c r="AE52" s="82"/>
      <c r="AF52" s="80"/>
      <c r="AG52" s="80"/>
      <c r="AH52" s="80"/>
      <c r="AI52" s="80"/>
      <c r="AJ52" s="80"/>
      <c r="AK52" s="80"/>
      <c r="AL52" s="80"/>
      <c r="AM52" s="80"/>
      <c r="AN52" s="80"/>
      <c r="AO52" s="87"/>
      <c r="AP52" s="88"/>
      <c r="AQ52" s="82"/>
      <c r="AR52" s="80"/>
      <c r="AS52" s="80"/>
      <c r="AT52" s="79"/>
      <c r="AU52" s="79"/>
      <c r="AV52" s="79"/>
      <c r="AW52" s="79"/>
      <c r="AX52" s="79"/>
      <c r="AY52" s="79"/>
      <c r="AZ52" s="79"/>
      <c r="BA52" s="83"/>
      <c r="BB52" s="84"/>
    </row>
    <row r="53" spans="2:54" ht="195" x14ac:dyDescent="0.25">
      <c r="B53" s="76" t="s">
        <v>115</v>
      </c>
      <c r="C53" s="77">
        <v>46</v>
      </c>
      <c r="D53" s="144" t="s">
        <v>306</v>
      </c>
      <c r="E53" s="124" t="s">
        <v>167</v>
      </c>
      <c r="F53" s="136" t="s">
        <v>161</v>
      </c>
      <c r="G53" s="78"/>
      <c r="H53" s="79"/>
      <c r="I53" s="79"/>
      <c r="J53" s="79"/>
      <c r="K53" s="79"/>
      <c r="L53" s="79"/>
      <c r="M53" s="79"/>
      <c r="N53" s="79"/>
      <c r="O53" s="79"/>
      <c r="P53" s="79"/>
      <c r="Q53" s="79"/>
      <c r="R53" s="86"/>
      <c r="S53" s="85"/>
      <c r="T53" s="79"/>
      <c r="U53" s="79"/>
      <c r="V53" s="80"/>
      <c r="W53" s="80"/>
      <c r="X53" s="80"/>
      <c r="Y53" s="80"/>
      <c r="Z53" s="80"/>
      <c r="AA53" s="80"/>
      <c r="AB53" s="80"/>
      <c r="AC53" s="83"/>
      <c r="AD53" s="84"/>
      <c r="AE53" s="85"/>
      <c r="AF53" s="79"/>
      <c r="AG53" s="79"/>
      <c r="AH53" s="79"/>
      <c r="AI53" s="79"/>
      <c r="AJ53" s="79"/>
      <c r="AK53" s="79"/>
      <c r="AL53" s="79"/>
      <c r="AM53" s="79"/>
      <c r="AN53" s="79"/>
      <c r="AO53" s="83"/>
      <c r="AP53" s="84"/>
      <c r="AQ53" s="85"/>
      <c r="AR53" s="79"/>
      <c r="AS53" s="79"/>
      <c r="AT53" s="79"/>
      <c r="AU53" s="79"/>
      <c r="AV53" s="79"/>
      <c r="AW53" s="79"/>
      <c r="AX53" s="79"/>
      <c r="AY53" s="79"/>
      <c r="AZ53" s="79"/>
      <c r="BA53" s="83"/>
      <c r="BB53" s="84"/>
    </row>
    <row r="54" spans="2:54" ht="180" x14ac:dyDescent="0.25">
      <c r="B54" s="76" t="s">
        <v>117</v>
      </c>
      <c r="C54" s="77">
        <v>47</v>
      </c>
      <c r="D54" s="144" t="s">
        <v>307</v>
      </c>
      <c r="E54" s="124" t="s">
        <v>195</v>
      </c>
      <c r="F54" s="136" t="s">
        <v>161</v>
      </c>
      <c r="G54" s="78"/>
      <c r="H54" s="79"/>
      <c r="I54" s="79"/>
      <c r="J54" s="79"/>
      <c r="K54" s="79"/>
      <c r="L54" s="79"/>
      <c r="M54" s="79"/>
      <c r="N54" s="79"/>
      <c r="O54" s="79"/>
      <c r="P54" s="79"/>
      <c r="Q54" s="79"/>
      <c r="R54" s="86"/>
      <c r="S54" s="85"/>
      <c r="T54" s="79"/>
      <c r="U54" s="79"/>
      <c r="V54" s="79"/>
      <c r="W54" s="79"/>
      <c r="X54" s="79"/>
      <c r="Y54" s="79"/>
      <c r="Z54" s="79"/>
      <c r="AA54" s="79"/>
      <c r="AB54" s="80"/>
      <c r="AC54" s="87"/>
      <c r="AD54" s="88"/>
      <c r="AE54" s="82"/>
      <c r="AF54" s="80"/>
      <c r="AG54" s="80"/>
      <c r="AH54" s="80"/>
      <c r="AI54" s="80"/>
      <c r="AJ54" s="80"/>
      <c r="AK54" s="80"/>
      <c r="AL54" s="80"/>
      <c r="AM54" s="80"/>
      <c r="AN54" s="80"/>
      <c r="AO54" s="83"/>
      <c r="AP54" s="84"/>
      <c r="AQ54" s="85"/>
      <c r="AR54" s="79"/>
      <c r="AS54" s="79"/>
      <c r="AT54" s="79"/>
      <c r="AU54" s="79"/>
      <c r="AV54" s="79"/>
      <c r="AW54" s="79"/>
      <c r="AX54" s="79"/>
      <c r="AY54" s="79"/>
      <c r="AZ54" s="79"/>
      <c r="BA54" s="83"/>
      <c r="BB54" s="84"/>
    </row>
    <row r="55" spans="2:54" ht="195" x14ac:dyDescent="0.25">
      <c r="B55" s="76" t="s">
        <v>117</v>
      </c>
      <c r="C55" s="77">
        <v>48</v>
      </c>
      <c r="D55" s="144" t="s">
        <v>433</v>
      </c>
      <c r="E55" s="124" t="s">
        <v>195</v>
      </c>
      <c r="F55" s="136" t="s">
        <v>161</v>
      </c>
      <c r="G55" s="78"/>
      <c r="H55" s="79"/>
      <c r="I55" s="79"/>
      <c r="J55" s="79"/>
      <c r="K55" s="79"/>
      <c r="L55" s="79"/>
      <c r="M55" s="79"/>
      <c r="N55" s="79"/>
      <c r="O55" s="79"/>
      <c r="P55" s="79"/>
      <c r="Q55" s="79"/>
      <c r="R55" s="86"/>
      <c r="S55" s="85"/>
      <c r="T55" s="79"/>
      <c r="U55" s="79"/>
      <c r="V55" s="79"/>
      <c r="W55" s="80"/>
      <c r="X55" s="80"/>
      <c r="Y55" s="80"/>
      <c r="Z55" s="80"/>
      <c r="AA55" s="80"/>
      <c r="AB55" s="80"/>
      <c r="AC55" s="87"/>
      <c r="AD55" s="88"/>
      <c r="AE55" s="82"/>
      <c r="AF55" s="80"/>
      <c r="AG55" s="80"/>
      <c r="AH55" s="80"/>
      <c r="AI55" s="80"/>
      <c r="AJ55" s="80"/>
      <c r="AK55" s="80"/>
      <c r="AL55" s="80"/>
      <c r="AM55" s="80"/>
      <c r="AN55" s="80"/>
      <c r="AO55" s="83"/>
      <c r="AP55" s="84"/>
      <c r="AQ55" s="85"/>
      <c r="AR55" s="79"/>
      <c r="AS55" s="79"/>
      <c r="AT55" s="79"/>
      <c r="AU55" s="79"/>
      <c r="AV55" s="79"/>
      <c r="AW55" s="79"/>
      <c r="AX55" s="79"/>
      <c r="AY55" s="79"/>
      <c r="AZ55" s="79"/>
      <c r="BA55" s="83"/>
      <c r="BB55" s="84"/>
    </row>
    <row r="56" spans="2:54" ht="60" x14ac:dyDescent="0.25">
      <c r="B56" s="76" t="s">
        <v>117</v>
      </c>
      <c r="C56" s="77">
        <v>49</v>
      </c>
      <c r="D56" s="144" t="s">
        <v>309</v>
      </c>
      <c r="E56" s="124" t="s">
        <v>198</v>
      </c>
      <c r="F56" s="136" t="s">
        <v>161</v>
      </c>
      <c r="G56" s="78"/>
      <c r="H56" s="79"/>
      <c r="I56" s="79"/>
      <c r="J56" s="79"/>
      <c r="K56" s="79"/>
      <c r="L56" s="79"/>
      <c r="M56" s="79"/>
      <c r="N56" s="79"/>
      <c r="O56" s="79"/>
      <c r="P56" s="79"/>
      <c r="Q56" s="79"/>
      <c r="R56" s="86"/>
      <c r="S56" s="85"/>
      <c r="T56" s="79"/>
      <c r="U56" s="79"/>
      <c r="V56" s="79"/>
      <c r="W56" s="79"/>
      <c r="X56" s="79"/>
      <c r="Y56" s="79"/>
      <c r="Z56" s="80"/>
      <c r="AA56" s="80"/>
      <c r="AB56" s="80"/>
      <c r="AC56" s="87"/>
      <c r="AD56" s="88"/>
      <c r="AE56" s="82"/>
      <c r="AF56" s="80"/>
      <c r="AG56" s="80"/>
      <c r="AH56" s="80"/>
      <c r="AI56" s="80"/>
      <c r="AJ56" s="80"/>
      <c r="AK56" s="80"/>
      <c r="AL56" s="80"/>
      <c r="AM56" s="80"/>
      <c r="AN56" s="80"/>
      <c r="AO56" s="83"/>
      <c r="AP56" s="84"/>
      <c r="AQ56" s="85"/>
      <c r="AR56" s="79"/>
      <c r="AS56" s="79"/>
      <c r="AT56" s="79"/>
      <c r="AU56" s="79"/>
      <c r="AV56" s="79"/>
      <c r="AW56" s="79"/>
      <c r="AX56" s="79"/>
      <c r="AY56" s="79"/>
      <c r="AZ56" s="79"/>
      <c r="BA56" s="83"/>
      <c r="BB56" s="84"/>
    </row>
    <row r="57" spans="2:54" ht="135" x14ac:dyDescent="0.25">
      <c r="B57" s="76" t="s">
        <v>117</v>
      </c>
      <c r="C57" s="77">
        <v>50</v>
      </c>
      <c r="D57" s="144" t="s">
        <v>434</v>
      </c>
      <c r="E57" s="124" t="s">
        <v>198</v>
      </c>
      <c r="F57" s="136" t="s">
        <v>108</v>
      </c>
      <c r="G57" s="78"/>
      <c r="H57" s="79"/>
      <c r="I57" s="79"/>
      <c r="J57" s="79"/>
      <c r="K57" s="79"/>
      <c r="L57" s="79"/>
      <c r="M57" s="79"/>
      <c r="N57" s="79"/>
      <c r="O57" s="79"/>
      <c r="P57" s="79"/>
      <c r="Q57" s="79"/>
      <c r="R57" s="86"/>
      <c r="S57" s="85"/>
      <c r="T57" s="79"/>
      <c r="U57" s="79"/>
      <c r="V57" s="79"/>
      <c r="W57" s="79"/>
      <c r="X57" s="79"/>
      <c r="Y57" s="79"/>
      <c r="Z57" s="79"/>
      <c r="AA57" s="79"/>
      <c r="AB57" s="79"/>
      <c r="AC57" s="83"/>
      <c r="AD57" s="84"/>
      <c r="AE57" s="82"/>
      <c r="AF57" s="80"/>
      <c r="AG57" s="80"/>
      <c r="AH57" s="80"/>
      <c r="AI57" s="80"/>
      <c r="AJ57" s="80"/>
      <c r="AK57" s="80"/>
      <c r="AL57" s="79"/>
      <c r="AM57" s="79"/>
      <c r="AN57" s="79"/>
      <c r="AO57" s="83"/>
      <c r="AP57" s="84"/>
      <c r="AQ57" s="85"/>
      <c r="AR57" s="79"/>
      <c r="AS57" s="79"/>
      <c r="AT57" s="79"/>
      <c r="AU57" s="79"/>
      <c r="AV57" s="79"/>
      <c r="AW57" s="79"/>
      <c r="AX57" s="79"/>
      <c r="AY57" s="79"/>
      <c r="AZ57" s="79"/>
      <c r="BA57" s="83"/>
      <c r="BB57" s="84"/>
    </row>
    <row r="58" spans="2:54" ht="45" x14ac:dyDescent="0.25">
      <c r="B58" s="76" t="s">
        <v>117</v>
      </c>
      <c r="C58" s="77">
        <v>51</v>
      </c>
      <c r="D58" s="144" t="s">
        <v>312</v>
      </c>
      <c r="E58" s="124" t="s">
        <v>199</v>
      </c>
      <c r="F58" s="136" t="s">
        <v>164</v>
      </c>
      <c r="G58" s="78"/>
      <c r="H58" s="79"/>
      <c r="I58" s="79"/>
      <c r="J58" s="79"/>
      <c r="K58" s="79"/>
      <c r="L58" s="79"/>
      <c r="M58" s="79"/>
      <c r="N58" s="79"/>
      <c r="O58" s="79"/>
      <c r="P58" s="79"/>
      <c r="Q58" s="79"/>
      <c r="R58" s="86"/>
      <c r="S58" s="85"/>
      <c r="T58" s="79"/>
      <c r="U58" s="79"/>
      <c r="V58" s="79"/>
      <c r="W58" s="79"/>
      <c r="X58" s="79"/>
      <c r="Y58" s="79"/>
      <c r="Z58" s="79"/>
      <c r="AA58" s="79"/>
      <c r="AB58" s="79"/>
      <c r="AC58" s="83"/>
      <c r="AD58" s="84"/>
      <c r="AE58" s="85"/>
      <c r="AF58" s="79"/>
      <c r="AG58" s="79"/>
      <c r="AH58" s="79"/>
      <c r="AI58" s="79"/>
      <c r="AJ58" s="79"/>
      <c r="AK58" s="79"/>
      <c r="AL58" s="79"/>
      <c r="AM58" s="79"/>
      <c r="AN58" s="80"/>
      <c r="AO58" s="87"/>
      <c r="AP58" s="88"/>
      <c r="AQ58" s="82"/>
      <c r="AR58" s="80"/>
      <c r="AS58" s="80"/>
      <c r="AT58" s="79"/>
      <c r="AU58" s="79"/>
      <c r="AV58" s="79"/>
      <c r="AW58" s="79"/>
      <c r="AX58" s="79"/>
      <c r="AY58" s="79"/>
      <c r="AZ58" s="79"/>
      <c r="BA58" s="83"/>
      <c r="BB58" s="84"/>
    </row>
    <row r="59" spans="2:54" ht="75" x14ac:dyDescent="0.25">
      <c r="B59" s="76" t="s">
        <v>117</v>
      </c>
      <c r="C59" s="77">
        <v>52</v>
      </c>
      <c r="D59" s="144" t="s">
        <v>311</v>
      </c>
      <c r="E59" s="136" t="s">
        <v>110</v>
      </c>
      <c r="F59" s="136" t="s">
        <v>164</v>
      </c>
      <c r="G59" s="78"/>
      <c r="H59" s="79"/>
      <c r="I59" s="79"/>
      <c r="J59" s="79"/>
      <c r="K59" s="79"/>
      <c r="L59" s="79"/>
      <c r="M59" s="79"/>
      <c r="N59" s="79"/>
      <c r="O59" s="79"/>
      <c r="P59" s="79"/>
      <c r="Q59" s="79"/>
      <c r="R59" s="86"/>
      <c r="S59" s="85"/>
      <c r="T59" s="79"/>
      <c r="U59" s="79"/>
      <c r="V59" s="79"/>
      <c r="W59" s="79"/>
      <c r="X59" s="79"/>
      <c r="Y59" s="79"/>
      <c r="Z59" s="79"/>
      <c r="AA59" s="79"/>
      <c r="AB59" s="79"/>
      <c r="AC59" s="83"/>
      <c r="AD59" s="84"/>
      <c r="AE59" s="85"/>
      <c r="AF59" s="79"/>
      <c r="AG59" s="79"/>
      <c r="AH59" s="79"/>
      <c r="AI59" s="79"/>
      <c r="AJ59" s="79"/>
      <c r="AK59" s="79"/>
      <c r="AL59" s="79"/>
      <c r="AM59" s="79"/>
      <c r="AN59" s="79"/>
      <c r="AO59" s="87"/>
      <c r="AP59" s="88"/>
      <c r="AQ59" s="82"/>
      <c r="AR59" s="80"/>
      <c r="AS59" s="80"/>
      <c r="AT59" s="80"/>
      <c r="AU59" s="80"/>
      <c r="AV59" s="79"/>
      <c r="AW59" s="79"/>
      <c r="AX59" s="79"/>
      <c r="AY59" s="79"/>
      <c r="AZ59" s="79"/>
      <c r="BA59" s="83"/>
      <c r="BB59" s="84"/>
    </row>
    <row r="60" spans="2:54" ht="135" x14ac:dyDescent="0.25">
      <c r="B60" s="76" t="s">
        <v>117</v>
      </c>
      <c r="C60" s="77">
        <v>53</v>
      </c>
      <c r="D60" s="144" t="s">
        <v>313</v>
      </c>
      <c r="E60" s="124" t="s">
        <v>198</v>
      </c>
      <c r="F60" s="136" t="s">
        <v>108</v>
      </c>
      <c r="G60" s="78"/>
      <c r="H60" s="79"/>
      <c r="I60" s="79"/>
      <c r="J60" s="79"/>
      <c r="K60" s="79"/>
      <c r="L60" s="79"/>
      <c r="M60" s="79"/>
      <c r="N60" s="79"/>
      <c r="O60" s="79"/>
      <c r="P60" s="79"/>
      <c r="Q60" s="79"/>
      <c r="R60" s="86"/>
      <c r="S60" s="85"/>
      <c r="T60" s="79"/>
      <c r="U60" s="79"/>
      <c r="V60" s="79"/>
      <c r="W60" s="79"/>
      <c r="X60" s="79"/>
      <c r="Y60" s="79"/>
      <c r="Z60" s="79"/>
      <c r="AA60" s="79"/>
      <c r="AB60" s="79"/>
      <c r="AC60" s="83"/>
      <c r="AD60" s="84"/>
      <c r="AE60" s="82"/>
      <c r="AF60" s="80"/>
      <c r="AG60" s="80"/>
      <c r="AH60" s="80"/>
      <c r="AI60" s="80"/>
      <c r="AJ60" s="80"/>
      <c r="AK60" s="79"/>
      <c r="AL60" s="79"/>
      <c r="AM60" s="79"/>
      <c r="AN60" s="79"/>
      <c r="AO60" s="83"/>
      <c r="AP60" s="84"/>
      <c r="AQ60" s="85"/>
      <c r="AR60" s="79"/>
      <c r="AS60" s="79"/>
      <c r="AT60" s="79"/>
      <c r="AU60" s="79"/>
      <c r="AV60" s="79"/>
      <c r="AW60" s="79"/>
      <c r="AX60" s="79"/>
      <c r="AY60" s="79"/>
      <c r="AZ60" s="79"/>
      <c r="BA60" s="83"/>
      <c r="BB60" s="84"/>
    </row>
    <row r="61" spans="2:54" ht="165" x14ac:dyDescent="0.25">
      <c r="B61" s="76" t="s">
        <v>120</v>
      </c>
      <c r="C61" s="77">
        <v>54</v>
      </c>
      <c r="D61" s="144" t="s">
        <v>314</v>
      </c>
      <c r="E61" s="124" t="s">
        <v>200</v>
      </c>
      <c r="F61" s="136" t="s">
        <v>161</v>
      </c>
      <c r="G61" s="78"/>
      <c r="H61" s="79"/>
      <c r="I61" s="79"/>
      <c r="J61" s="79"/>
      <c r="K61" s="79"/>
      <c r="L61" s="79"/>
      <c r="M61" s="79"/>
      <c r="N61" s="79"/>
      <c r="O61" s="79"/>
      <c r="P61" s="79"/>
      <c r="Q61" s="79"/>
      <c r="R61" s="86"/>
      <c r="S61" s="85"/>
      <c r="T61" s="79"/>
      <c r="U61" s="79"/>
      <c r="V61" s="79"/>
      <c r="W61" s="79"/>
      <c r="X61" s="79"/>
      <c r="Y61" s="79"/>
      <c r="Z61" s="79"/>
      <c r="AA61" s="80"/>
      <c r="AB61" s="80"/>
      <c r="AC61" s="87"/>
      <c r="AD61" s="88"/>
      <c r="AE61" s="82"/>
      <c r="AF61" s="80"/>
      <c r="AG61" s="80"/>
      <c r="AH61" s="80"/>
      <c r="AI61" s="80"/>
      <c r="AJ61" s="80"/>
      <c r="AK61" s="80"/>
      <c r="AL61" s="80"/>
      <c r="AM61" s="80"/>
      <c r="AN61" s="80"/>
      <c r="AO61" s="87"/>
      <c r="AP61" s="88"/>
      <c r="AQ61" s="82"/>
      <c r="AR61" s="80"/>
      <c r="AS61" s="80"/>
      <c r="AT61" s="80"/>
      <c r="AU61" s="80"/>
      <c r="AV61" s="79"/>
      <c r="AW61" s="79"/>
      <c r="AX61" s="79"/>
      <c r="AY61" s="79"/>
      <c r="AZ61" s="79"/>
      <c r="BA61" s="83"/>
      <c r="BB61" s="84"/>
    </row>
    <row r="62" spans="2:54" ht="210" x14ac:dyDescent="0.25">
      <c r="B62" s="76" t="s">
        <v>120</v>
      </c>
      <c r="C62" s="77">
        <v>55</v>
      </c>
      <c r="D62" s="144" t="s">
        <v>435</v>
      </c>
      <c r="E62" s="124" t="s">
        <v>201</v>
      </c>
      <c r="F62" s="136" t="s">
        <v>161</v>
      </c>
      <c r="G62" s="78"/>
      <c r="H62" s="79"/>
      <c r="I62" s="79"/>
      <c r="J62" s="79"/>
      <c r="K62" s="79"/>
      <c r="L62" s="79"/>
      <c r="M62" s="79"/>
      <c r="N62" s="79"/>
      <c r="O62" s="79"/>
      <c r="P62" s="79"/>
      <c r="Q62" s="79"/>
      <c r="R62" s="86"/>
      <c r="S62" s="85"/>
      <c r="T62" s="79"/>
      <c r="U62" s="79"/>
      <c r="V62" s="79"/>
      <c r="W62" s="79"/>
      <c r="X62" s="79"/>
      <c r="Y62" s="79"/>
      <c r="Z62" s="79"/>
      <c r="AA62" s="79"/>
      <c r="AB62" s="79"/>
      <c r="AC62" s="83"/>
      <c r="AD62" s="84"/>
      <c r="AE62" s="85"/>
      <c r="AF62" s="79"/>
      <c r="AG62" s="79"/>
      <c r="AH62" s="79"/>
      <c r="AI62" s="79"/>
      <c r="AJ62" s="79"/>
      <c r="AK62" s="79"/>
      <c r="AL62" s="79"/>
      <c r="AM62" s="79"/>
      <c r="AN62" s="79"/>
      <c r="AO62" s="83"/>
      <c r="AP62" s="88"/>
      <c r="AQ62" s="82"/>
      <c r="AR62" s="80"/>
      <c r="AS62" s="80"/>
      <c r="AT62" s="80"/>
      <c r="AU62" s="80"/>
      <c r="AV62" s="79"/>
      <c r="AW62" s="79"/>
      <c r="AX62" s="79"/>
      <c r="AY62" s="79"/>
      <c r="AZ62" s="79"/>
      <c r="BA62" s="83"/>
      <c r="BB62" s="84"/>
    </row>
    <row r="63" spans="2:54" ht="195" x14ac:dyDescent="0.25">
      <c r="B63" s="76" t="s">
        <v>116</v>
      </c>
      <c r="C63" s="77">
        <v>56</v>
      </c>
      <c r="D63" s="144" t="s">
        <v>316</v>
      </c>
      <c r="E63" s="124" t="s">
        <v>167</v>
      </c>
      <c r="F63" s="136" t="s">
        <v>112</v>
      </c>
      <c r="G63" s="78"/>
      <c r="H63" s="79"/>
      <c r="I63" s="79"/>
      <c r="J63" s="79"/>
      <c r="K63" s="79"/>
      <c r="L63" s="79"/>
      <c r="M63" s="79"/>
      <c r="N63" s="79"/>
      <c r="O63" s="79"/>
      <c r="P63" s="79"/>
      <c r="Q63" s="80"/>
      <c r="R63" s="81"/>
      <c r="S63" s="85"/>
      <c r="T63" s="79"/>
      <c r="U63" s="79"/>
      <c r="V63" s="79"/>
      <c r="W63" s="79"/>
      <c r="X63" s="79"/>
      <c r="Y63" s="79"/>
      <c r="Z63" s="79"/>
      <c r="AA63" s="79"/>
      <c r="AB63" s="79"/>
      <c r="AC63" s="83"/>
      <c r="AD63" s="84"/>
      <c r="AE63" s="85"/>
      <c r="AF63" s="79"/>
      <c r="AG63" s="79"/>
      <c r="AH63" s="79"/>
      <c r="AI63" s="79"/>
      <c r="AJ63" s="79"/>
      <c r="AK63" s="79"/>
      <c r="AL63" s="79"/>
      <c r="AM63" s="79"/>
      <c r="AN63" s="79"/>
      <c r="AO63" s="83"/>
      <c r="AP63" s="84"/>
      <c r="AQ63" s="85"/>
      <c r="AR63" s="79"/>
      <c r="AS63" s="79"/>
      <c r="AT63" s="79"/>
      <c r="AU63" s="79"/>
      <c r="AV63" s="79"/>
      <c r="AW63" s="79"/>
      <c r="AX63" s="79"/>
      <c r="AY63" s="79"/>
      <c r="AZ63" s="79"/>
      <c r="BA63" s="83"/>
      <c r="BB63" s="84"/>
    </row>
    <row r="64" spans="2:54" ht="210" x14ac:dyDescent="0.25">
      <c r="B64" s="76" t="s">
        <v>116</v>
      </c>
      <c r="C64" s="77">
        <v>57</v>
      </c>
      <c r="D64" s="144" t="s">
        <v>436</v>
      </c>
      <c r="E64" s="124" t="s">
        <v>167</v>
      </c>
      <c r="F64" s="136" t="s">
        <v>112</v>
      </c>
      <c r="G64" s="78"/>
      <c r="H64" s="79"/>
      <c r="I64" s="79"/>
      <c r="J64" s="79"/>
      <c r="K64" s="79"/>
      <c r="L64" s="79"/>
      <c r="M64" s="79"/>
      <c r="N64" s="79"/>
      <c r="O64" s="79"/>
      <c r="P64" s="79"/>
      <c r="Q64" s="79"/>
      <c r="R64" s="86"/>
      <c r="S64" s="82"/>
      <c r="T64" s="80"/>
      <c r="U64" s="79"/>
      <c r="V64" s="79"/>
      <c r="W64" s="79"/>
      <c r="X64" s="79"/>
      <c r="Y64" s="79"/>
      <c r="Z64" s="79"/>
      <c r="AA64" s="79"/>
      <c r="AB64" s="79"/>
      <c r="AC64" s="83"/>
      <c r="AD64" s="84"/>
      <c r="AE64" s="85"/>
      <c r="AF64" s="79"/>
      <c r="AG64" s="79"/>
      <c r="AH64" s="79"/>
      <c r="AI64" s="79"/>
      <c r="AJ64" s="79"/>
      <c r="AK64" s="79"/>
      <c r="AL64" s="79"/>
      <c r="AM64" s="79"/>
      <c r="AN64" s="79"/>
      <c r="AO64" s="83"/>
      <c r="AP64" s="84"/>
      <c r="AQ64" s="85"/>
      <c r="AR64" s="79"/>
      <c r="AS64" s="79"/>
      <c r="AT64" s="79"/>
      <c r="AU64" s="79"/>
      <c r="AV64" s="79"/>
      <c r="AW64" s="79"/>
      <c r="AX64" s="79"/>
      <c r="AY64" s="79"/>
      <c r="AZ64" s="79"/>
      <c r="BA64" s="83"/>
      <c r="BB64" s="84"/>
    </row>
    <row r="65" spans="2:54" ht="210" x14ac:dyDescent="0.25">
      <c r="B65" s="76" t="s">
        <v>116</v>
      </c>
      <c r="C65" s="77">
        <v>58</v>
      </c>
      <c r="D65" s="144" t="s">
        <v>444</v>
      </c>
      <c r="E65" s="124" t="s">
        <v>167</v>
      </c>
      <c r="F65" s="136" t="s">
        <v>112</v>
      </c>
      <c r="G65" s="78"/>
      <c r="H65" s="79"/>
      <c r="I65" s="79"/>
      <c r="J65" s="79"/>
      <c r="K65" s="79"/>
      <c r="L65" s="79"/>
      <c r="M65" s="79"/>
      <c r="N65" s="79"/>
      <c r="O65" s="79"/>
      <c r="P65" s="79"/>
      <c r="Q65" s="79"/>
      <c r="R65" s="86"/>
      <c r="S65" s="85"/>
      <c r="T65" s="79"/>
      <c r="U65" s="80"/>
      <c r="V65" s="80"/>
      <c r="W65" s="79"/>
      <c r="X65" s="79"/>
      <c r="Y65" s="79"/>
      <c r="Z65" s="79"/>
      <c r="AA65" s="79"/>
      <c r="AB65" s="79"/>
      <c r="AC65" s="83"/>
      <c r="AD65" s="84"/>
      <c r="AE65" s="85"/>
      <c r="AF65" s="79"/>
      <c r="AG65" s="79"/>
      <c r="AH65" s="79"/>
      <c r="AI65" s="79"/>
      <c r="AJ65" s="79"/>
      <c r="AK65" s="79"/>
      <c r="AL65" s="79"/>
      <c r="AM65" s="79"/>
      <c r="AN65" s="79"/>
      <c r="AO65" s="83"/>
      <c r="AP65" s="84"/>
      <c r="AQ65" s="85"/>
      <c r="AR65" s="79"/>
      <c r="AS65" s="79"/>
      <c r="AT65" s="79"/>
      <c r="AU65" s="79"/>
      <c r="AV65" s="79"/>
      <c r="AW65" s="79"/>
      <c r="AX65" s="79"/>
      <c r="AY65" s="79"/>
      <c r="AZ65" s="79"/>
      <c r="BA65" s="83"/>
      <c r="BB65" s="84"/>
    </row>
    <row r="66" spans="2:54" ht="240" x14ac:dyDescent="0.25">
      <c r="B66" s="76" t="s">
        <v>116</v>
      </c>
      <c r="C66" s="77">
        <v>59</v>
      </c>
      <c r="D66" s="144" t="s">
        <v>319</v>
      </c>
      <c r="E66" s="124" t="s">
        <v>202</v>
      </c>
      <c r="F66" s="136" t="s">
        <v>112</v>
      </c>
      <c r="G66" s="78"/>
      <c r="H66" s="79"/>
      <c r="I66" s="79"/>
      <c r="J66" s="79"/>
      <c r="K66" s="79"/>
      <c r="L66" s="79"/>
      <c r="M66" s="79"/>
      <c r="N66" s="79"/>
      <c r="O66" s="79"/>
      <c r="P66" s="79"/>
      <c r="Q66" s="79"/>
      <c r="R66" s="86"/>
      <c r="S66" s="85"/>
      <c r="T66" s="79"/>
      <c r="U66" s="79"/>
      <c r="V66" s="80"/>
      <c r="W66" s="80"/>
      <c r="X66" s="80"/>
      <c r="Y66" s="79"/>
      <c r="Z66" s="79"/>
      <c r="AA66" s="79"/>
      <c r="AB66" s="79"/>
      <c r="AC66" s="83"/>
      <c r="AD66" s="84"/>
      <c r="AE66" s="85"/>
      <c r="AF66" s="79"/>
      <c r="AG66" s="79"/>
      <c r="AH66" s="79"/>
      <c r="AI66" s="79"/>
      <c r="AJ66" s="79"/>
      <c r="AK66" s="79"/>
      <c r="AL66" s="79"/>
      <c r="AM66" s="79"/>
      <c r="AN66" s="79"/>
      <c r="AO66" s="83"/>
      <c r="AP66" s="84"/>
      <c r="AQ66" s="85"/>
      <c r="AR66" s="79"/>
      <c r="AS66" s="79"/>
      <c r="AT66" s="79"/>
      <c r="AU66" s="79"/>
      <c r="AV66" s="79"/>
      <c r="AW66" s="79"/>
      <c r="AX66" s="79"/>
      <c r="AY66" s="79"/>
      <c r="AZ66" s="79"/>
      <c r="BA66" s="83"/>
      <c r="BB66" s="84"/>
    </row>
    <row r="67" spans="2:54" ht="120" x14ac:dyDescent="0.25">
      <c r="B67" s="76" t="s">
        <v>116</v>
      </c>
      <c r="C67" s="77">
        <v>60</v>
      </c>
      <c r="D67" s="144" t="s">
        <v>320</v>
      </c>
      <c r="E67" s="124" t="s">
        <v>202</v>
      </c>
      <c r="F67" s="136" t="s">
        <v>112</v>
      </c>
      <c r="G67" s="78"/>
      <c r="H67" s="79"/>
      <c r="I67" s="79"/>
      <c r="J67" s="79"/>
      <c r="K67" s="79"/>
      <c r="L67" s="79"/>
      <c r="M67" s="79"/>
      <c r="N67" s="79"/>
      <c r="O67" s="79"/>
      <c r="P67" s="79"/>
      <c r="Q67" s="79"/>
      <c r="R67" s="86"/>
      <c r="S67" s="85"/>
      <c r="T67" s="79"/>
      <c r="U67" s="79"/>
      <c r="V67" s="80"/>
      <c r="W67" s="80"/>
      <c r="X67" s="80"/>
      <c r="Y67" s="79"/>
      <c r="Z67" s="79"/>
      <c r="AA67" s="79"/>
      <c r="AB67" s="79"/>
      <c r="AC67" s="83"/>
      <c r="AD67" s="84"/>
      <c r="AE67" s="85"/>
      <c r="AF67" s="79"/>
      <c r="AG67" s="79"/>
      <c r="AH67" s="79"/>
      <c r="AI67" s="79"/>
      <c r="AJ67" s="79"/>
      <c r="AK67" s="79"/>
      <c r="AL67" s="79"/>
      <c r="AM67" s="79"/>
      <c r="AN67" s="79"/>
      <c r="AO67" s="83"/>
      <c r="AP67" s="84"/>
      <c r="AQ67" s="85"/>
      <c r="AR67" s="79"/>
      <c r="AS67" s="79"/>
      <c r="AT67" s="79"/>
      <c r="AU67" s="79"/>
      <c r="AV67" s="79"/>
      <c r="AW67" s="79"/>
      <c r="AX67" s="79"/>
      <c r="AY67" s="79"/>
      <c r="AZ67" s="79"/>
      <c r="BA67" s="83"/>
      <c r="BB67" s="84"/>
    </row>
    <row r="68" spans="2:54" ht="210" x14ac:dyDescent="0.25">
      <c r="B68" s="76" t="s">
        <v>116</v>
      </c>
      <c r="C68" s="77">
        <v>61</v>
      </c>
      <c r="D68" s="144" t="s">
        <v>321</v>
      </c>
      <c r="E68" s="124" t="s">
        <v>202</v>
      </c>
      <c r="F68" s="136" t="s">
        <v>165</v>
      </c>
      <c r="G68" s="78"/>
      <c r="H68" s="79"/>
      <c r="I68" s="79"/>
      <c r="J68" s="79"/>
      <c r="K68" s="79"/>
      <c r="L68" s="79"/>
      <c r="M68" s="79"/>
      <c r="N68" s="79"/>
      <c r="O68" s="79"/>
      <c r="P68" s="79"/>
      <c r="Q68" s="79"/>
      <c r="R68" s="86"/>
      <c r="S68" s="85"/>
      <c r="T68" s="79"/>
      <c r="U68" s="79"/>
      <c r="V68" s="79"/>
      <c r="W68" s="80"/>
      <c r="X68" s="80"/>
      <c r="Y68" s="80"/>
      <c r="Z68" s="80"/>
      <c r="AA68" s="79"/>
      <c r="AB68" s="79"/>
      <c r="AC68" s="83"/>
      <c r="AD68" s="84"/>
      <c r="AE68" s="85"/>
      <c r="AF68" s="79"/>
      <c r="AG68" s="79"/>
      <c r="AH68" s="79"/>
      <c r="AI68" s="79"/>
      <c r="AJ68" s="79"/>
      <c r="AK68" s="79"/>
      <c r="AL68" s="79"/>
      <c r="AM68" s="79"/>
      <c r="AN68" s="79"/>
      <c r="AO68" s="83"/>
      <c r="AP68" s="84"/>
      <c r="AQ68" s="85"/>
      <c r="AR68" s="79"/>
      <c r="AS68" s="79"/>
      <c r="AT68" s="79"/>
      <c r="AU68" s="79"/>
      <c r="AV68" s="79"/>
      <c r="AW68" s="79"/>
      <c r="AX68" s="79"/>
      <c r="AY68" s="79"/>
      <c r="AZ68" s="79"/>
      <c r="BA68" s="83"/>
      <c r="BB68" s="84"/>
    </row>
    <row r="69" spans="2:54" ht="150" x14ac:dyDescent="0.25">
      <c r="B69" s="76" t="s">
        <v>116</v>
      </c>
      <c r="C69" s="77">
        <v>62</v>
      </c>
      <c r="D69" s="144" t="s">
        <v>322</v>
      </c>
      <c r="E69" s="124" t="s">
        <v>202</v>
      </c>
      <c r="F69" s="136" t="s">
        <v>165</v>
      </c>
      <c r="G69" s="78"/>
      <c r="H69" s="79"/>
      <c r="I69" s="79"/>
      <c r="J69" s="79"/>
      <c r="K69" s="79"/>
      <c r="L69" s="79"/>
      <c r="M69" s="79"/>
      <c r="N69" s="79"/>
      <c r="O69" s="79"/>
      <c r="P69" s="79"/>
      <c r="Q69" s="79"/>
      <c r="R69" s="86"/>
      <c r="S69" s="85"/>
      <c r="T69" s="79"/>
      <c r="U69" s="79"/>
      <c r="V69" s="79"/>
      <c r="W69" s="80"/>
      <c r="X69" s="80"/>
      <c r="Y69" s="80"/>
      <c r="Z69" s="80"/>
      <c r="AA69" s="79"/>
      <c r="AB69" s="79"/>
      <c r="AC69" s="83"/>
      <c r="AD69" s="84"/>
      <c r="AE69" s="85"/>
      <c r="AF69" s="79"/>
      <c r="AG69" s="79"/>
      <c r="AH69" s="79"/>
      <c r="AI69" s="79"/>
      <c r="AJ69" s="79"/>
      <c r="AK69" s="79"/>
      <c r="AL69" s="79"/>
      <c r="AM69" s="79"/>
      <c r="AN69" s="79"/>
      <c r="AO69" s="83"/>
      <c r="AP69" s="84"/>
      <c r="AQ69" s="85"/>
      <c r="AR69" s="79"/>
      <c r="AS69" s="79"/>
      <c r="AT69" s="79"/>
      <c r="AU69" s="79"/>
      <c r="AV69" s="79"/>
      <c r="AW69" s="79"/>
      <c r="AX69" s="79"/>
      <c r="AY69" s="79"/>
      <c r="AZ69" s="79"/>
      <c r="BA69" s="83"/>
      <c r="BB69" s="84"/>
    </row>
    <row r="70" spans="2:54" ht="105" x14ac:dyDescent="0.25">
      <c r="B70" s="76" t="s">
        <v>116</v>
      </c>
      <c r="C70" s="77">
        <v>63</v>
      </c>
      <c r="D70" s="144" t="s">
        <v>437</v>
      </c>
      <c r="E70" s="124" t="s">
        <v>202</v>
      </c>
      <c r="F70" s="136" t="s">
        <v>165</v>
      </c>
      <c r="G70" s="78"/>
      <c r="H70" s="79"/>
      <c r="I70" s="79"/>
      <c r="J70" s="79"/>
      <c r="K70" s="79"/>
      <c r="L70" s="79"/>
      <c r="M70" s="79"/>
      <c r="N70" s="79"/>
      <c r="O70" s="79"/>
      <c r="P70" s="79"/>
      <c r="Q70" s="79"/>
      <c r="R70" s="86"/>
      <c r="S70" s="85"/>
      <c r="T70" s="79"/>
      <c r="U70" s="79"/>
      <c r="V70" s="79"/>
      <c r="W70" s="79"/>
      <c r="X70" s="79"/>
      <c r="Y70" s="79"/>
      <c r="Z70" s="80"/>
      <c r="AA70" s="80"/>
      <c r="AB70" s="80"/>
      <c r="AC70" s="87"/>
      <c r="AD70" s="88"/>
      <c r="AE70" s="82"/>
      <c r="AF70" s="80"/>
      <c r="AG70" s="80"/>
      <c r="AH70" s="80"/>
      <c r="AI70" s="80"/>
      <c r="AJ70" s="80"/>
      <c r="AK70" s="80"/>
      <c r="AL70" s="80"/>
      <c r="AM70" s="80"/>
      <c r="AN70" s="80"/>
      <c r="AO70" s="87"/>
      <c r="AP70" s="84"/>
      <c r="AQ70" s="85"/>
      <c r="AR70" s="79"/>
      <c r="AS70" s="79"/>
      <c r="AT70" s="79"/>
      <c r="AU70" s="79"/>
      <c r="AV70" s="79"/>
      <c r="AW70" s="79"/>
      <c r="AX70" s="79"/>
      <c r="AY70" s="79"/>
      <c r="AZ70" s="79"/>
      <c r="BA70" s="83"/>
      <c r="BB70" s="84"/>
    </row>
    <row r="71" spans="2:54" ht="225" x14ac:dyDescent="0.25">
      <c r="B71" s="76" t="s">
        <v>116</v>
      </c>
      <c r="C71" s="77">
        <v>64</v>
      </c>
      <c r="D71" s="144" t="s">
        <v>323</v>
      </c>
      <c r="E71" s="124" t="s">
        <v>202</v>
      </c>
      <c r="F71" s="136" t="s">
        <v>165</v>
      </c>
      <c r="G71" s="78"/>
      <c r="H71" s="79"/>
      <c r="I71" s="79"/>
      <c r="J71" s="79"/>
      <c r="K71" s="79"/>
      <c r="L71" s="79"/>
      <c r="M71" s="79"/>
      <c r="N71" s="79"/>
      <c r="O71" s="79"/>
      <c r="P71" s="79"/>
      <c r="Q71" s="79"/>
      <c r="R71" s="86"/>
      <c r="S71" s="85"/>
      <c r="T71" s="79"/>
      <c r="U71" s="79"/>
      <c r="V71" s="79"/>
      <c r="W71" s="79"/>
      <c r="X71" s="79"/>
      <c r="Y71" s="79"/>
      <c r="Z71" s="80"/>
      <c r="AA71" s="80"/>
      <c r="AB71" s="80"/>
      <c r="AC71" s="87"/>
      <c r="AD71" s="88"/>
      <c r="AE71" s="82"/>
      <c r="AF71" s="80"/>
      <c r="AG71" s="80"/>
      <c r="AH71" s="80"/>
      <c r="AI71" s="80"/>
      <c r="AJ71" s="80"/>
      <c r="AK71" s="80"/>
      <c r="AL71" s="80"/>
      <c r="AM71" s="80"/>
      <c r="AN71" s="80"/>
      <c r="AO71" s="87"/>
      <c r="AP71" s="88"/>
      <c r="AQ71" s="82"/>
      <c r="AR71" s="80"/>
      <c r="AS71" s="80"/>
      <c r="AT71" s="80"/>
      <c r="AU71" s="80"/>
      <c r="AV71" s="79"/>
      <c r="AW71" s="79"/>
      <c r="AX71" s="79"/>
      <c r="AY71" s="79"/>
      <c r="AZ71" s="79"/>
      <c r="BA71" s="83"/>
      <c r="BB71" s="84"/>
    </row>
    <row r="72" spans="2:54" ht="60" x14ac:dyDescent="0.25">
      <c r="B72" s="76" t="s">
        <v>116</v>
      </c>
      <c r="C72" s="77">
        <v>65</v>
      </c>
      <c r="D72" s="144" t="s">
        <v>443</v>
      </c>
      <c r="E72" s="124" t="s">
        <v>203</v>
      </c>
      <c r="F72" s="136" t="s">
        <v>165</v>
      </c>
      <c r="G72" s="78"/>
      <c r="H72" s="79"/>
      <c r="I72" s="79"/>
      <c r="J72" s="79"/>
      <c r="K72" s="79"/>
      <c r="L72" s="79"/>
      <c r="M72" s="79"/>
      <c r="N72" s="79"/>
      <c r="O72" s="79"/>
      <c r="P72" s="79"/>
      <c r="Q72" s="79"/>
      <c r="R72" s="86"/>
      <c r="S72" s="85"/>
      <c r="T72" s="79"/>
      <c r="U72" s="79"/>
      <c r="V72" s="79"/>
      <c r="W72" s="79"/>
      <c r="X72" s="79"/>
      <c r="Y72" s="79"/>
      <c r="Z72" s="80"/>
      <c r="AA72" s="80"/>
      <c r="AB72" s="80"/>
      <c r="AC72" s="87"/>
      <c r="AD72" s="88"/>
      <c r="AE72" s="82"/>
      <c r="AF72" s="80"/>
      <c r="AG72" s="80"/>
      <c r="AH72" s="80"/>
      <c r="AI72" s="80"/>
      <c r="AJ72" s="80"/>
      <c r="AK72" s="80"/>
      <c r="AL72" s="80"/>
      <c r="AM72" s="80"/>
      <c r="AN72" s="80"/>
      <c r="AO72" s="87"/>
      <c r="AP72" s="88"/>
      <c r="AQ72" s="82"/>
      <c r="AR72" s="80"/>
      <c r="AS72" s="80"/>
      <c r="AT72" s="80"/>
      <c r="AU72" s="80"/>
      <c r="AV72" s="79"/>
      <c r="AW72" s="79"/>
      <c r="AX72" s="79"/>
      <c r="AY72" s="79"/>
      <c r="AZ72" s="79"/>
      <c r="BA72" s="83"/>
      <c r="BB72" s="84"/>
    </row>
    <row r="73" spans="2:54" ht="60" x14ac:dyDescent="0.25">
      <c r="B73" s="76" t="s">
        <v>116</v>
      </c>
      <c r="C73" s="77">
        <v>66</v>
      </c>
      <c r="D73" s="144" t="s">
        <v>438</v>
      </c>
      <c r="E73" s="124" t="s">
        <v>167</v>
      </c>
      <c r="F73" s="136" t="s">
        <v>165</v>
      </c>
      <c r="G73" s="78"/>
      <c r="H73" s="79"/>
      <c r="I73" s="79"/>
      <c r="J73" s="79"/>
      <c r="K73" s="79"/>
      <c r="L73" s="79"/>
      <c r="M73" s="79"/>
      <c r="N73" s="79"/>
      <c r="O73" s="79"/>
      <c r="P73" s="79"/>
      <c r="Q73" s="79"/>
      <c r="R73" s="86"/>
      <c r="S73" s="85"/>
      <c r="T73" s="79"/>
      <c r="U73" s="79"/>
      <c r="V73" s="79"/>
      <c r="W73" s="79"/>
      <c r="X73" s="79"/>
      <c r="Y73" s="79"/>
      <c r="Z73" s="80"/>
      <c r="AA73" s="80"/>
      <c r="AB73" s="80"/>
      <c r="AC73" s="87"/>
      <c r="AD73" s="88"/>
      <c r="AE73" s="82"/>
      <c r="AF73" s="80"/>
      <c r="AG73" s="80"/>
      <c r="AH73" s="80"/>
      <c r="AI73" s="80"/>
      <c r="AJ73" s="80"/>
      <c r="AK73" s="80"/>
      <c r="AL73" s="80"/>
      <c r="AM73" s="80"/>
      <c r="AN73" s="80"/>
      <c r="AO73" s="87"/>
      <c r="AP73" s="88"/>
      <c r="AQ73" s="82"/>
      <c r="AR73" s="80"/>
      <c r="AS73" s="80"/>
      <c r="AT73" s="80"/>
      <c r="AU73" s="80"/>
      <c r="AV73" s="79"/>
      <c r="AW73" s="79"/>
      <c r="AX73" s="79"/>
      <c r="AY73" s="79"/>
      <c r="AZ73" s="79"/>
      <c r="BA73" s="83"/>
      <c r="BB73" s="84"/>
    </row>
    <row r="74" spans="2:54" x14ac:dyDescent="0.25">
      <c r="B74" s="76" t="s">
        <v>116</v>
      </c>
      <c r="C74" s="77">
        <v>67</v>
      </c>
      <c r="D74" s="144" t="s">
        <v>327</v>
      </c>
      <c r="E74" s="124" t="s">
        <v>167</v>
      </c>
      <c r="F74" s="136" t="s">
        <v>165</v>
      </c>
      <c r="G74" s="78"/>
      <c r="H74" s="79"/>
      <c r="I74" s="79"/>
      <c r="J74" s="79"/>
      <c r="K74" s="79"/>
      <c r="L74" s="79"/>
      <c r="M74" s="79"/>
      <c r="N74" s="79"/>
      <c r="O74" s="79"/>
      <c r="P74" s="79"/>
      <c r="Q74" s="79"/>
      <c r="R74" s="86"/>
      <c r="S74" s="85"/>
      <c r="T74" s="79"/>
      <c r="U74" s="79"/>
      <c r="V74" s="79"/>
      <c r="W74" s="79"/>
      <c r="X74" s="79"/>
      <c r="Y74" s="79"/>
      <c r="Z74" s="80"/>
      <c r="AA74" s="80"/>
      <c r="AB74" s="80"/>
      <c r="AC74" s="87"/>
      <c r="AD74" s="88"/>
      <c r="AE74" s="82"/>
      <c r="AF74" s="80"/>
      <c r="AG74" s="80"/>
      <c r="AH74" s="80"/>
      <c r="AI74" s="80"/>
      <c r="AJ74" s="80"/>
      <c r="AK74" s="80"/>
      <c r="AL74" s="80"/>
      <c r="AM74" s="80"/>
      <c r="AN74" s="80"/>
      <c r="AO74" s="87"/>
      <c r="AP74" s="88"/>
      <c r="AQ74" s="82"/>
      <c r="AR74" s="80"/>
      <c r="AS74" s="79"/>
      <c r="AT74" s="79"/>
      <c r="AU74" s="79"/>
      <c r="AV74" s="79"/>
      <c r="AW74" s="79"/>
      <c r="AX74" s="79"/>
      <c r="AY74" s="79"/>
      <c r="AZ74" s="79"/>
      <c r="BA74" s="83"/>
      <c r="BB74" s="84"/>
    </row>
    <row r="75" spans="2:54" ht="30" x14ac:dyDescent="0.25">
      <c r="B75" s="76" t="s">
        <v>116</v>
      </c>
      <c r="C75" s="77">
        <v>68</v>
      </c>
      <c r="D75" s="144" t="s">
        <v>326</v>
      </c>
      <c r="E75" s="124" t="s">
        <v>167</v>
      </c>
      <c r="F75" s="136" t="s">
        <v>165</v>
      </c>
      <c r="G75" s="78"/>
      <c r="H75" s="79"/>
      <c r="I75" s="79"/>
      <c r="J75" s="79"/>
      <c r="K75" s="79"/>
      <c r="L75" s="79"/>
      <c r="M75" s="79"/>
      <c r="N75" s="79"/>
      <c r="O75" s="79"/>
      <c r="P75" s="79"/>
      <c r="Q75" s="79"/>
      <c r="R75" s="86"/>
      <c r="S75" s="85"/>
      <c r="T75" s="79"/>
      <c r="U75" s="79"/>
      <c r="V75" s="79"/>
      <c r="W75" s="79"/>
      <c r="X75" s="79"/>
      <c r="Y75" s="79"/>
      <c r="Z75" s="80"/>
      <c r="AA75" s="80"/>
      <c r="AB75" s="80"/>
      <c r="AC75" s="87"/>
      <c r="AD75" s="88"/>
      <c r="AE75" s="82"/>
      <c r="AF75" s="80"/>
      <c r="AG75" s="80"/>
      <c r="AH75" s="80"/>
      <c r="AI75" s="80"/>
      <c r="AJ75" s="80"/>
      <c r="AK75" s="80"/>
      <c r="AL75" s="80"/>
      <c r="AM75" s="80"/>
      <c r="AN75" s="80"/>
      <c r="AO75" s="87"/>
      <c r="AP75" s="88"/>
      <c r="AQ75" s="82"/>
      <c r="AR75" s="80"/>
      <c r="AS75" s="79"/>
      <c r="AT75" s="79"/>
      <c r="AU75" s="79"/>
      <c r="AV75" s="79"/>
      <c r="AW75" s="79"/>
      <c r="AX75" s="79"/>
      <c r="AY75" s="79"/>
      <c r="AZ75" s="79"/>
      <c r="BA75" s="83"/>
      <c r="BB75" s="84"/>
    </row>
    <row r="76" spans="2:54" ht="75" x14ac:dyDescent="0.25">
      <c r="B76" s="76" t="s">
        <v>116</v>
      </c>
      <c r="C76" s="77">
        <v>69</v>
      </c>
      <c r="D76" s="144" t="s">
        <v>328</v>
      </c>
      <c r="E76" s="124" t="s">
        <v>167</v>
      </c>
      <c r="F76" s="136" t="s">
        <v>165</v>
      </c>
      <c r="G76" s="78"/>
      <c r="H76" s="79"/>
      <c r="I76" s="79"/>
      <c r="J76" s="79"/>
      <c r="K76" s="79"/>
      <c r="L76" s="79"/>
      <c r="M76" s="79"/>
      <c r="N76" s="79"/>
      <c r="O76" s="79"/>
      <c r="P76" s="79"/>
      <c r="Q76" s="79"/>
      <c r="R76" s="86"/>
      <c r="S76" s="85"/>
      <c r="T76" s="79"/>
      <c r="U76" s="79"/>
      <c r="V76" s="79"/>
      <c r="W76" s="79"/>
      <c r="X76" s="79"/>
      <c r="Y76" s="79"/>
      <c r="Z76" s="80"/>
      <c r="AA76" s="80"/>
      <c r="AB76" s="80"/>
      <c r="AC76" s="87"/>
      <c r="AD76" s="88"/>
      <c r="AE76" s="82"/>
      <c r="AF76" s="80"/>
      <c r="AG76" s="80"/>
      <c r="AH76" s="80"/>
      <c r="AI76" s="80"/>
      <c r="AJ76" s="80"/>
      <c r="AK76" s="80"/>
      <c r="AL76" s="80"/>
      <c r="AM76" s="80"/>
      <c r="AN76" s="80"/>
      <c r="AO76" s="87"/>
      <c r="AP76" s="88"/>
      <c r="AQ76" s="82"/>
      <c r="AR76" s="80"/>
      <c r="AS76" s="79"/>
      <c r="AT76" s="79"/>
      <c r="AU76" s="79"/>
      <c r="AV76" s="79"/>
      <c r="AW76" s="79"/>
      <c r="AX76" s="79"/>
      <c r="AY76" s="79"/>
      <c r="AZ76" s="79"/>
      <c r="BA76" s="83"/>
      <c r="BB76" s="84"/>
    </row>
    <row r="77" spans="2:54" ht="120" x14ac:dyDescent="0.25">
      <c r="B77" s="76" t="s">
        <v>116</v>
      </c>
      <c r="C77" s="77">
        <v>70</v>
      </c>
      <c r="D77" s="144" t="s">
        <v>329</v>
      </c>
      <c r="E77" s="124" t="s">
        <v>204</v>
      </c>
      <c r="F77" s="136" t="s">
        <v>106</v>
      </c>
      <c r="G77" s="78"/>
      <c r="H77" s="79"/>
      <c r="I77" s="79"/>
      <c r="J77" s="79"/>
      <c r="K77" s="79"/>
      <c r="L77" s="79"/>
      <c r="M77" s="79"/>
      <c r="N77" s="79"/>
      <c r="O77" s="79"/>
      <c r="P77" s="79"/>
      <c r="Q77" s="79"/>
      <c r="R77" s="86"/>
      <c r="S77" s="85"/>
      <c r="T77" s="79"/>
      <c r="U77" s="79"/>
      <c r="V77" s="79"/>
      <c r="W77" s="79"/>
      <c r="X77" s="79"/>
      <c r="Y77" s="79"/>
      <c r="Z77" s="79"/>
      <c r="AA77" s="79"/>
      <c r="AB77" s="79"/>
      <c r="AC77" s="87"/>
      <c r="AD77" s="88"/>
      <c r="AE77" s="82"/>
      <c r="AF77" s="80"/>
      <c r="AG77" s="80"/>
      <c r="AH77" s="80"/>
      <c r="AI77" s="80"/>
      <c r="AJ77" s="80"/>
      <c r="AK77" s="80"/>
      <c r="AL77" s="80"/>
      <c r="AM77" s="80"/>
      <c r="AN77" s="80"/>
      <c r="AO77" s="83"/>
      <c r="AP77" s="84"/>
      <c r="AQ77" s="85"/>
      <c r="AR77" s="79"/>
      <c r="AS77" s="79"/>
      <c r="AT77" s="79"/>
      <c r="AU77" s="79"/>
      <c r="AV77" s="79"/>
      <c r="AW77" s="79"/>
      <c r="AX77" s="79"/>
      <c r="AY77" s="79"/>
      <c r="AZ77" s="79"/>
      <c r="BA77" s="83"/>
      <c r="BB77" s="84"/>
    </row>
    <row r="78" spans="2:54" ht="180" x14ac:dyDescent="0.25">
      <c r="B78" s="76" t="s">
        <v>119</v>
      </c>
      <c r="C78" s="77">
        <v>71</v>
      </c>
      <c r="D78" s="144" t="s">
        <v>439</v>
      </c>
      <c r="E78" s="124" t="s">
        <v>167</v>
      </c>
      <c r="F78" s="124" t="s">
        <v>166</v>
      </c>
      <c r="G78" s="78"/>
      <c r="H78" s="79"/>
      <c r="I78" s="79"/>
      <c r="J78" s="79"/>
      <c r="K78" s="79"/>
      <c r="L78" s="79"/>
      <c r="M78" s="79"/>
      <c r="N78" s="79"/>
      <c r="O78" s="79"/>
      <c r="P78" s="79"/>
      <c r="Q78" s="79"/>
      <c r="R78" s="86"/>
      <c r="S78" s="82"/>
      <c r="T78" s="80"/>
      <c r="U78" s="80"/>
      <c r="V78" s="80"/>
      <c r="W78" s="80"/>
      <c r="X78" s="80"/>
      <c r="Y78" s="79"/>
      <c r="Z78" s="79"/>
      <c r="AA78" s="79"/>
      <c r="AB78" s="79"/>
      <c r="AC78" s="83"/>
      <c r="AD78" s="84"/>
      <c r="AE78" s="85"/>
      <c r="AF78" s="79"/>
      <c r="AG78" s="79"/>
      <c r="AH78" s="79"/>
      <c r="AI78" s="79"/>
      <c r="AJ78" s="79"/>
      <c r="AK78" s="79"/>
      <c r="AL78" s="79"/>
      <c r="AM78" s="79"/>
      <c r="AN78" s="79"/>
      <c r="AO78" s="83"/>
      <c r="AP78" s="84"/>
      <c r="AQ78" s="85"/>
      <c r="AR78" s="79"/>
      <c r="AS78" s="79"/>
      <c r="AT78" s="79"/>
      <c r="AU78" s="79"/>
      <c r="AV78" s="79"/>
      <c r="AW78" s="79"/>
      <c r="AX78" s="79"/>
      <c r="AY78" s="79"/>
      <c r="AZ78" s="79"/>
      <c r="BA78" s="83"/>
      <c r="BB78" s="84"/>
    </row>
    <row r="79" spans="2:54" ht="135" x14ac:dyDescent="0.25">
      <c r="B79" s="76" t="s">
        <v>119</v>
      </c>
      <c r="C79" s="77">
        <v>72</v>
      </c>
      <c r="D79" s="144" t="s">
        <v>331</v>
      </c>
      <c r="E79" s="124" t="s">
        <v>189</v>
      </c>
      <c r="F79" s="136" t="s">
        <v>161</v>
      </c>
      <c r="G79" s="78"/>
      <c r="H79" s="79"/>
      <c r="I79" s="79"/>
      <c r="J79" s="79"/>
      <c r="K79" s="79"/>
      <c r="L79" s="79"/>
      <c r="M79" s="79"/>
      <c r="N79" s="79"/>
      <c r="O79" s="79"/>
      <c r="P79" s="79"/>
      <c r="Q79" s="79"/>
      <c r="R79" s="86"/>
      <c r="S79" s="85"/>
      <c r="T79" s="79"/>
      <c r="U79" s="79"/>
      <c r="V79" s="79"/>
      <c r="W79" s="79"/>
      <c r="X79" s="79"/>
      <c r="Y79" s="79"/>
      <c r="Z79" s="79"/>
      <c r="AA79" s="80"/>
      <c r="AB79" s="80"/>
      <c r="AC79" s="87"/>
      <c r="AD79" s="88"/>
      <c r="AE79" s="85"/>
      <c r="AF79" s="79"/>
      <c r="AG79" s="79"/>
      <c r="AH79" s="79"/>
      <c r="AI79" s="79"/>
      <c r="AJ79" s="79"/>
      <c r="AK79" s="79"/>
      <c r="AL79" s="79"/>
      <c r="AM79" s="79"/>
      <c r="AN79" s="79"/>
      <c r="AO79" s="83"/>
      <c r="AP79" s="84"/>
      <c r="AQ79" s="85"/>
      <c r="AR79" s="79"/>
      <c r="AS79" s="79"/>
      <c r="AT79" s="79"/>
      <c r="AU79" s="79"/>
      <c r="AV79" s="79"/>
      <c r="AW79" s="79"/>
      <c r="AX79" s="79"/>
      <c r="AY79" s="79"/>
      <c r="AZ79" s="79"/>
      <c r="BA79" s="83"/>
      <c r="BB79" s="84"/>
    </row>
    <row r="80" spans="2:54" ht="60" x14ac:dyDescent="0.25">
      <c r="B80" s="76" t="s">
        <v>119</v>
      </c>
      <c r="C80" s="77">
        <v>73</v>
      </c>
      <c r="D80" s="144" t="s">
        <v>332</v>
      </c>
      <c r="E80" s="124" t="s">
        <v>189</v>
      </c>
      <c r="F80" s="136" t="s">
        <v>107</v>
      </c>
      <c r="G80" s="78"/>
      <c r="H80" s="79"/>
      <c r="I80" s="79"/>
      <c r="J80" s="79"/>
      <c r="K80" s="79"/>
      <c r="L80" s="79"/>
      <c r="M80" s="79"/>
      <c r="N80" s="79"/>
      <c r="O80" s="79"/>
      <c r="P80" s="79"/>
      <c r="Q80" s="79"/>
      <c r="R80" s="86"/>
      <c r="S80" s="85"/>
      <c r="T80" s="79"/>
      <c r="U80" s="79"/>
      <c r="V80" s="79"/>
      <c r="W80" s="79"/>
      <c r="X80" s="79"/>
      <c r="Y80" s="79"/>
      <c r="Z80" s="79"/>
      <c r="AA80" s="79"/>
      <c r="AB80" s="79"/>
      <c r="AC80" s="83"/>
      <c r="AD80" s="84"/>
      <c r="AE80" s="85"/>
      <c r="AF80" s="79"/>
      <c r="AG80" s="79"/>
      <c r="AH80" s="79"/>
      <c r="AI80" s="79"/>
      <c r="AJ80" s="79"/>
      <c r="AK80" s="79"/>
      <c r="AL80" s="79"/>
      <c r="AM80" s="79"/>
      <c r="AN80" s="79"/>
      <c r="AO80" s="87"/>
      <c r="AP80" s="88"/>
      <c r="AQ80" s="82"/>
      <c r="AR80" s="79"/>
      <c r="AS80" s="79"/>
      <c r="AT80" s="79"/>
      <c r="AU80" s="79"/>
      <c r="AV80" s="79"/>
      <c r="AW80" s="79"/>
      <c r="AX80" s="79"/>
      <c r="AY80" s="79"/>
      <c r="AZ80" s="79"/>
      <c r="BA80" s="83"/>
      <c r="BB80" s="84"/>
    </row>
    <row r="81" spans="2:54" ht="180" x14ac:dyDescent="0.25">
      <c r="B81" s="76" t="s">
        <v>119</v>
      </c>
      <c r="C81" s="77">
        <v>74</v>
      </c>
      <c r="D81" s="144" t="s">
        <v>333</v>
      </c>
      <c r="E81" s="124" t="s">
        <v>205</v>
      </c>
      <c r="F81" s="136" t="s">
        <v>92</v>
      </c>
      <c r="G81" s="78"/>
      <c r="H81" s="79"/>
      <c r="I81" s="79"/>
      <c r="J81" s="79"/>
      <c r="K81" s="79"/>
      <c r="L81" s="79"/>
      <c r="M81" s="79"/>
      <c r="N81" s="79"/>
      <c r="O81" s="79"/>
      <c r="P81" s="79"/>
      <c r="Q81" s="79"/>
      <c r="R81" s="86"/>
      <c r="S81" s="85"/>
      <c r="T81" s="80"/>
      <c r="U81" s="80"/>
      <c r="V81" s="80"/>
      <c r="W81" s="80"/>
      <c r="X81" s="79"/>
      <c r="Y81" s="79"/>
      <c r="Z81" s="79"/>
      <c r="AA81" s="79"/>
      <c r="AB81" s="79"/>
      <c r="AC81" s="83"/>
      <c r="AD81" s="84"/>
      <c r="AE81" s="85"/>
      <c r="AF81" s="79"/>
      <c r="AG81" s="79"/>
      <c r="AH81" s="79"/>
      <c r="AI81" s="79"/>
      <c r="AJ81" s="79"/>
      <c r="AK81" s="79"/>
      <c r="AL81" s="79"/>
      <c r="AM81" s="79"/>
      <c r="AN81" s="79"/>
      <c r="AO81" s="83"/>
      <c r="AP81" s="84"/>
      <c r="AQ81" s="85"/>
      <c r="AR81" s="79"/>
      <c r="AS81" s="79"/>
      <c r="AT81" s="79"/>
      <c r="AU81" s="79"/>
      <c r="AV81" s="79"/>
      <c r="AW81" s="79"/>
      <c r="AX81" s="79"/>
      <c r="AY81" s="79"/>
      <c r="AZ81" s="79"/>
      <c r="BA81" s="83"/>
      <c r="BB81" s="84"/>
    </row>
    <row r="82" spans="2:54" ht="195" x14ac:dyDescent="0.25">
      <c r="B82" s="76" t="s">
        <v>119</v>
      </c>
      <c r="C82" s="77">
        <v>75</v>
      </c>
      <c r="D82" s="144" t="s">
        <v>442</v>
      </c>
      <c r="E82" s="124" t="s">
        <v>206</v>
      </c>
      <c r="F82" s="136" t="s">
        <v>92</v>
      </c>
      <c r="G82" s="78"/>
      <c r="H82" s="79"/>
      <c r="I82" s="79"/>
      <c r="J82" s="79"/>
      <c r="K82" s="79"/>
      <c r="L82" s="79"/>
      <c r="M82" s="79"/>
      <c r="N82" s="79"/>
      <c r="O82" s="79"/>
      <c r="P82" s="79"/>
      <c r="Q82" s="79"/>
      <c r="R82" s="86"/>
      <c r="S82" s="85"/>
      <c r="T82" s="79"/>
      <c r="U82" s="80"/>
      <c r="V82" s="80"/>
      <c r="W82" s="80"/>
      <c r="X82" s="80"/>
      <c r="Y82" s="80"/>
      <c r="Z82" s="80"/>
      <c r="AA82" s="79"/>
      <c r="AB82" s="79"/>
      <c r="AC82" s="83"/>
      <c r="AD82" s="84"/>
      <c r="AE82" s="85"/>
      <c r="AF82" s="79"/>
      <c r="AG82" s="79"/>
      <c r="AH82" s="79"/>
      <c r="AI82" s="79"/>
      <c r="AJ82" s="79"/>
      <c r="AK82" s="79"/>
      <c r="AL82" s="79"/>
      <c r="AM82" s="79"/>
      <c r="AN82" s="79"/>
      <c r="AO82" s="83"/>
      <c r="AP82" s="84"/>
      <c r="AQ82" s="85"/>
      <c r="AR82" s="79"/>
      <c r="AS82" s="79"/>
      <c r="AT82" s="79"/>
      <c r="AU82" s="79"/>
      <c r="AV82" s="79"/>
      <c r="AW82" s="79"/>
      <c r="AX82" s="79"/>
      <c r="AY82" s="79"/>
      <c r="AZ82" s="79"/>
      <c r="BA82" s="83"/>
      <c r="BB82" s="84"/>
    </row>
    <row r="83" spans="2:54" ht="135" x14ac:dyDescent="0.25">
      <c r="B83" s="90" t="s">
        <v>119</v>
      </c>
      <c r="C83" s="77">
        <v>76</v>
      </c>
      <c r="D83" s="144" t="s">
        <v>440</v>
      </c>
      <c r="E83" s="124" t="s">
        <v>207</v>
      </c>
      <c r="F83" s="136" t="s">
        <v>92</v>
      </c>
      <c r="G83" s="91"/>
      <c r="H83" s="92"/>
      <c r="I83" s="92"/>
      <c r="J83" s="92"/>
      <c r="K83" s="92"/>
      <c r="L83" s="92"/>
      <c r="M83" s="92"/>
      <c r="N83" s="92"/>
      <c r="O83" s="92"/>
      <c r="P83" s="92"/>
      <c r="Q83" s="92"/>
      <c r="R83" s="93"/>
      <c r="S83" s="94"/>
      <c r="T83" s="92"/>
      <c r="U83" s="92"/>
      <c r="V83" s="92"/>
      <c r="W83" s="92"/>
      <c r="X83" s="92"/>
      <c r="Y83" s="92"/>
      <c r="Z83" s="92"/>
      <c r="AA83" s="95"/>
      <c r="AB83" s="95"/>
      <c r="AC83" s="96"/>
      <c r="AD83" s="97"/>
      <c r="AE83" s="98"/>
      <c r="AF83" s="95"/>
      <c r="AG83" s="95"/>
      <c r="AH83" s="95"/>
      <c r="AI83" s="95"/>
      <c r="AJ83" s="95"/>
      <c r="AK83" s="95"/>
      <c r="AL83" s="92"/>
      <c r="AM83" s="92"/>
      <c r="AN83" s="92"/>
      <c r="AO83" s="99"/>
      <c r="AP83" s="100"/>
      <c r="AQ83" s="94"/>
      <c r="AR83" s="92"/>
      <c r="AS83" s="92"/>
      <c r="AT83" s="92"/>
      <c r="AU83" s="92"/>
      <c r="AV83" s="92"/>
      <c r="AW83" s="92"/>
      <c r="AX83" s="92"/>
      <c r="AY83" s="92"/>
      <c r="AZ83" s="92"/>
      <c r="BA83" s="99"/>
      <c r="BB83" s="100"/>
    </row>
    <row r="84" spans="2:54" ht="165" x14ac:dyDescent="0.25">
      <c r="B84" s="90" t="s">
        <v>119</v>
      </c>
      <c r="C84" s="77">
        <v>77</v>
      </c>
      <c r="D84" s="144" t="s">
        <v>441</v>
      </c>
      <c r="E84" s="124" t="s">
        <v>208</v>
      </c>
      <c r="F84" s="136" t="s">
        <v>161</v>
      </c>
      <c r="G84" s="91"/>
      <c r="H84" s="92"/>
      <c r="I84" s="92"/>
      <c r="J84" s="92"/>
      <c r="K84" s="92"/>
      <c r="L84" s="92"/>
      <c r="M84" s="92"/>
      <c r="N84" s="92"/>
      <c r="O84" s="92"/>
      <c r="P84" s="92"/>
      <c r="Q84" s="92"/>
      <c r="R84" s="93"/>
      <c r="S84" s="94"/>
      <c r="T84" s="92"/>
      <c r="U84" s="92"/>
      <c r="V84" s="95"/>
      <c r="W84" s="95"/>
      <c r="X84" s="95"/>
      <c r="Y84" s="95"/>
      <c r="Z84" s="95"/>
      <c r="AA84" s="95"/>
      <c r="AB84" s="95"/>
      <c r="AC84" s="96"/>
      <c r="AD84" s="97"/>
      <c r="AE84" s="98"/>
      <c r="AF84" s="95"/>
      <c r="AG84" s="95"/>
      <c r="AH84" s="95"/>
      <c r="AI84" s="95"/>
      <c r="AJ84" s="95"/>
      <c r="AK84" s="95"/>
      <c r="AL84" s="95"/>
      <c r="AM84" s="95"/>
      <c r="AN84" s="92"/>
      <c r="AO84" s="99"/>
      <c r="AP84" s="100"/>
      <c r="AQ84" s="94"/>
      <c r="AR84" s="92"/>
      <c r="AS84" s="92"/>
      <c r="AT84" s="92"/>
      <c r="AU84" s="92"/>
      <c r="AV84" s="92"/>
      <c r="AW84" s="92"/>
      <c r="AX84" s="92"/>
      <c r="AY84" s="92"/>
      <c r="AZ84" s="92"/>
      <c r="BA84" s="99"/>
      <c r="BB84" s="100"/>
    </row>
    <row r="85" spans="2:54" ht="105" x14ac:dyDescent="0.25">
      <c r="B85" s="90" t="s">
        <v>119</v>
      </c>
      <c r="C85" s="77">
        <v>78</v>
      </c>
      <c r="D85" s="144" t="s">
        <v>415</v>
      </c>
      <c r="E85" s="124" t="s">
        <v>209</v>
      </c>
      <c r="F85" s="136" t="s">
        <v>114</v>
      </c>
      <c r="G85" s="91"/>
      <c r="H85" s="92"/>
      <c r="I85" s="92"/>
      <c r="J85" s="92"/>
      <c r="K85" s="92"/>
      <c r="L85" s="92"/>
      <c r="M85" s="92"/>
      <c r="N85" s="92"/>
      <c r="O85" s="92"/>
      <c r="P85" s="92"/>
      <c r="Q85" s="92"/>
      <c r="R85" s="93"/>
      <c r="S85" s="94"/>
      <c r="T85" s="92"/>
      <c r="U85" s="92"/>
      <c r="V85" s="92"/>
      <c r="W85" s="92"/>
      <c r="X85" s="95"/>
      <c r="Y85" s="95"/>
      <c r="Z85" s="95"/>
      <c r="AA85" s="95"/>
      <c r="AB85" s="95"/>
      <c r="AC85" s="96"/>
      <c r="AD85" s="97"/>
      <c r="AE85" s="98"/>
      <c r="AF85" s="95"/>
      <c r="AG85" s="95"/>
      <c r="AH85" s="95"/>
      <c r="AI85" s="95"/>
      <c r="AJ85" s="92"/>
      <c r="AK85" s="92"/>
      <c r="AL85" s="92"/>
      <c r="AM85" s="92"/>
      <c r="AN85" s="92"/>
      <c r="AO85" s="99"/>
      <c r="AP85" s="100"/>
      <c r="AQ85" s="94"/>
      <c r="AR85" s="92"/>
      <c r="AS85" s="92"/>
      <c r="AT85" s="92"/>
      <c r="AU85" s="92"/>
      <c r="AV85" s="92"/>
      <c r="AW85" s="92"/>
      <c r="AX85" s="92"/>
      <c r="AY85" s="92"/>
      <c r="AZ85" s="92"/>
      <c r="BA85" s="99"/>
      <c r="BB85" s="100"/>
    </row>
    <row r="86" spans="2:54" ht="60" x14ac:dyDescent="0.25">
      <c r="B86" s="90" t="s">
        <v>116</v>
      </c>
      <c r="C86" s="77">
        <v>79</v>
      </c>
      <c r="D86" s="144" t="s">
        <v>337</v>
      </c>
      <c r="E86" s="124" t="s">
        <v>168</v>
      </c>
      <c r="F86" s="136" t="s">
        <v>162</v>
      </c>
      <c r="G86" s="91"/>
      <c r="H86" s="92"/>
      <c r="I86" s="92"/>
      <c r="J86" s="92"/>
      <c r="K86" s="92"/>
      <c r="L86" s="92"/>
      <c r="M86" s="92"/>
      <c r="N86" s="92"/>
      <c r="O86" s="92"/>
      <c r="P86" s="92"/>
      <c r="Q86" s="92"/>
      <c r="R86" s="93"/>
      <c r="S86" s="94"/>
      <c r="T86" s="92"/>
      <c r="U86" s="92"/>
      <c r="V86" s="92"/>
      <c r="W86" s="92"/>
      <c r="X86" s="92"/>
      <c r="Y86" s="92"/>
      <c r="Z86" s="92"/>
      <c r="AA86" s="92"/>
      <c r="AB86" s="92"/>
      <c r="AC86" s="99"/>
      <c r="AD86" s="100"/>
      <c r="AE86" s="94"/>
      <c r="AF86" s="92"/>
      <c r="AG86" s="92"/>
      <c r="AH86" s="92"/>
      <c r="AI86" s="95"/>
      <c r="AJ86" s="95"/>
      <c r="AK86" s="95"/>
      <c r="AL86" s="95"/>
      <c r="AM86" s="95"/>
      <c r="AN86" s="95"/>
      <c r="AO86" s="96"/>
      <c r="AP86" s="97"/>
      <c r="AQ86" s="98"/>
      <c r="AR86" s="95"/>
      <c r="AS86" s="95"/>
      <c r="AT86" s="92"/>
      <c r="AU86" s="92"/>
      <c r="AV86" s="92"/>
      <c r="AW86" s="92"/>
      <c r="AX86" s="92"/>
      <c r="AY86" s="92"/>
      <c r="AZ86" s="92"/>
      <c r="BA86" s="99"/>
      <c r="BB86" s="100"/>
    </row>
    <row r="87" spans="2:54" ht="120" x14ac:dyDescent="0.25">
      <c r="B87" s="90" t="s">
        <v>117</v>
      </c>
      <c r="C87" s="77">
        <v>80</v>
      </c>
      <c r="D87" s="144" t="s">
        <v>414</v>
      </c>
      <c r="E87" s="124" t="s">
        <v>198</v>
      </c>
      <c r="F87" s="136" t="s">
        <v>114</v>
      </c>
      <c r="G87" s="91"/>
      <c r="H87" s="92"/>
      <c r="I87" s="92"/>
      <c r="J87" s="92"/>
      <c r="K87" s="92"/>
      <c r="L87" s="92"/>
      <c r="M87" s="92"/>
      <c r="N87" s="92"/>
      <c r="O87" s="92"/>
      <c r="P87" s="92"/>
      <c r="Q87" s="95"/>
      <c r="R87" s="101"/>
      <c r="S87" s="98"/>
      <c r="T87" s="95"/>
      <c r="U87" s="95"/>
      <c r="V87" s="95"/>
      <c r="W87" s="95"/>
      <c r="X87" s="95"/>
      <c r="Y87" s="95"/>
      <c r="Z87" s="95"/>
      <c r="AA87" s="95"/>
      <c r="AB87" s="95"/>
      <c r="AC87" s="96"/>
      <c r="AD87" s="97"/>
      <c r="AE87" s="98"/>
      <c r="AF87" s="95"/>
      <c r="AG87" s="95"/>
      <c r="AH87" s="95"/>
      <c r="AI87" s="95"/>
      <c r="AJ87" s="92"/>
      <c r="AK87" s="92"/>
      <c r="AL87" s="92"/>
      <c r="AM87" s="92"/>
      <c r="AN87" s="92"/>
      <c r="AO87" s="99"/>
      <c r="AP87" s="100"/>
      <c r="AQ87" s="94"/>
      <c r="AR87" s="92"/>
      <c r="AS87" s="92"/>
      <c r="AT87" s="92"/>
      <c r="AU87" s="92"/>
      <c r="AV87" s="92"/>
      <c r="AW87" s="92"/>
      <c r="AX87" s="92"/>
      <c r="AY87" s="92"/>
      <c r="AZ87" s="92"/>
      <c r="BA87" s="99"/>
      <c r="BB87" s="100"/>
    </row>
    <row r="88" spans="2:54" ht="90.75" thickBot="1" x14ac:dyDescent="0.3">
      <c r="B88" s="102" t="s">
        <v>116</v>
      </c>
      <c r="C88" s="103">
        <v>81</v>
      </c>
      <c r="D88" s="146" t="s">
        <v>339</v>
      </c>
      <c r="E88" s="128" t="s">
        <v>210</v>
      </c>
      <c r="F88" s="137" t="s">
        <v>106</v>
      </c>
      <c r="G88" s="104"/>
      <c r="H88" s="105"/>
      <c r="I88" s="105"/>
      <c r="J88" s="105"/>
      <c r="K88" s="105"/>
      <c r="L88" s="105"/>
      <c r="M88" s="105"/>
      <c r="N88" s="105"/>
      <c r="O88" s="105"/>
      <c r="P88" s="105"/>
      <c r="Q88" s="105"/>
      <c r="R88" s="106"/>
      <c r="S88" s="107"/>
      <c r="T88" s="105"/>
      <c r="U88" s="105"/>
      <c r="V88" s="105"/>
      <c r="W88" s="105"/>
      <c r="X88" s="105"/>
      <c r="Y88" s="105"/>
      <c r="Z88" s="105"/>
      <c r="AA88" s="108"/>
      <c r="AB88" s="108"/>
      <c r="AC88" s="109"/>
      <c r="AD88" s="110"/>
      <c r="AE88" s="111"/>
      <c r="AF88" s="108"/>
      <c r="AG88" s="108"/>
      <c r="AH88" s="108"/>
      <c r="AI88" s="108"/>
      <c r="AJ88" s="108"/>
      <c r="AK88" s="108"/>
      <c r="AL88" s="108"/>
      <c r="AM88" s="108"/>
      <c r="AN88" s="108"/>
      <c r="AO88" s="109"/>
      <c r="AP88" s="110"/>
      <c r="AQ88" s="111"/>
      <c r="AR88" s="108"/>
      <c r="AS88" s="108"/>
      <c r="AT88" s="108"/>
      <c r="AU88" s="108"/>
      <c r="AV88" s="105"/>
      <c r="AW88" s="105"/>
      <c r="AX88" s="105"/>
      <c r="AY88" s="105"/>
      <c r="AZ88" s="105"/>
      <c r="BA88" s="112"/>
      <c r="BB88" s="113"/>
    </row>
  </sheetData>
  <mergeCells count="10">
    <mergeCell ref="B2:L2"/>
    <mergeCell ref="S6:AD6"/>
    <mergeCell ref="AE6:AP6"/>
    <mergeCell ref="AQ6:BB6"/>
    <mergeCell ref="B6:B7"/>
    <mergeCell ref="C6:C7"/>
    <mergeCell ref="D6:D7"/>
    <mergeCell ref="E6:E7"/>
    <mergeCell ref="F6:F7"/>
    <mergeCell ref="G6:R6"/>
  </mergeCells>
  <dataValidations count="1">
    <dataValidation type="decimal" operator="lessThan" allowBlank="1" showInputMessage="1" showErrorMessage="1" prompt=" - " sqref="C8:C88" xr:uid="{00000000-0002-0000-0100-000000000000}">
      <formula1>99999</formula1>
    </dataValidation>
  </dataValidations>
  <pageMargins left="0.7" right="0.7" top="0.75" bottom="0.75" header="0.3" footer="0.3"/>
  <pageSetup paperSize="9" orientation="portrait" horizontalDpi="4294967295" verticalDpi="4294967295"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1914DB-2F15-4B9A-91FD-E1D66B11EAF0}">
  <sheetPr>
    <tabColor theme="9" tint="0.39997558519241921"/>
  </sheetPr>
  <dimension ref="A1:EN65519"/>
  <sheetViews>
    <sheetView tabSelected="1" topLeftCell="B22" zoomScaleNormal="100" workbookViewId="0">
      <selection activeCell="F21" sqref="F21"/>
    </sheetView>
  </sheetViews>
  <sheetFormatPr defaultColWidth="0" defaultRowHeight="15" customHeight="1" zeroHeight="1" outlineLevelRow="1" x14ac:dyDescent="0.25"/>
  <cols>
    <col min="1" max="1" width="41" customWidth="1"/>
    <col min="2" max="2" width="15.5703125" customWidth="1"/>
    <col min="3" max="6" width="29.5703125" customWidth="1"/>
    <col min="7" max="7" width="33.7109375" customWidth="1"/>
    <col min="8" max="8" width="31.42578125" customWidth="1"/>
    <col min="9" max="17" width="24.85546875" customWidth="1"/>
    <col min="18" max="20" width="25" customWidth="1"/>
    <col min="21" max="21" width="33.5703125" customWidth="1"/>
    <col min="22" max="23" width="25" customWidth="1"/>
    <col min="24" max="26" width="29.42578125" customWidth="1"/>
    <col min="27" max="27" width="30.7109375" customWidth="1"/>
    <col min="28" max="29" width="29.42578125" customWidth="1"/>
    <col min="30" max="39" width="27.85546875" customWidth="1"/>
    <col min="40" max="40" width="26.5703125" customWidth="1"/>
    <col min="41" max="41" width="35" customWidth="1"/>
    <col min="42" max="43" width="26.5703125" customWidth="1"/>
    <col min="44" max="44" width="35.7109375" customWidth="1"/>
    <col min="45" max="48" width="26.5703125" customWidth="1"/>
    <col min="49" max="56" width="29.5703125" customWidth="1"/>
    <col min="57" max="64" width="29.28515625" customWidth="1"/>
    <col min="65" max="72" width="28.42578125" customWidth="1"/>
    <col min="73" max="73" width="29.42578125" customWidth="1"/>
    <col min="74" max="74" width="33.42578125" customWidth="1"/>
    <col min="75" max="79" width="29.42578125" customWidth="1"/>
    <col min="80" max="81" width="25.42578125" customWidth="1"/>
    <col min="82" max="83" width="23.28515625" customWidth="1"/>
    <col min="84" max="84" width="26.42578125" customWidth="1"/>
    <col min="85" max="85" width="26.85546875" customWidth="1"/>
    <col min="86" max="87" width="9.140625" customWidth="1"/>
    <col min="88" max="139" width="9.140625" hidden="1" customWidth="1"/>
    <col min="140" max="140" width="1.5703125" hidden="1" customWidth="1"/>
    <col min="141" max="141" width="2" hidden="1" customWidth="1"/>
    <col min="142" max="142" width="4.140625" hidden="1" customWidth="1"/>
    <col min="143" max="143" width="1.5703125" hidden="1" customWidth="1"/>
    <col min="144" max="144" width="2" hidden="1" customWidth="1"/>
    <col min="145" max="16384" width="4.140625" hidden="1"/>
  </cols>
  <sheetData>
    <row r="1" spans="1:142" s="116" customFormat="1" ht="69.95" customHeight="1" thickBot="1" x14ac:dyDescent="0.3">
      <c r="D1" s="142"/>
      <c r="E1" s="142"/>
      <c r="F1" s="142"/>
    </row>
    <row r="2" spans="1:142" s="116" customFormat="1" ht="50.1" customHeight="1" thickBot="1" x14ac:dyDescent="0.3">
      <c r="B2" s="161" t="s">
        <v>121</v>
      </c>
      <c r="C2" s="162"/>
      <c r="D2" s="162"/>
      <c r="E2" s="162"/>
      <c r="F2" s="162"/>
      <c r="G2" s="162"/>
      <c r="H2" s="162"/>
      <c r="I2" s="162"/>
      <c r="J2" s="162"/>
      <c r="K2" s="162"/>
      <c r="L2" s="163"/>
    </row>
    <row r="3" spans="1:142" x14ac:dyDescent="0.25"/>
    <row r="4" spans="1:142" ht="15.75" x14ac:dyDescent="0.25">
      <c r="A4" s="50" t="s">
        <v>981</v>
      </c>
    </row>
    <row r="5" spans="1:142" x14ac:dyDescent="0.25">
      <c r="B5" s="1"/>
      <c r="C5" s="1"/>
      <c r="D5" s="2"/>
      <c r="E5" s="2"/>
      <c r="F5" s="2"/>
      <c r="G5" s="2"/>
      <c r="H5" s="2"/>
      <c r="I5" s="2"/>
      <c r="J5" s="2"/>
      <c r="K5" s="2"/>
      <c r="L5" s="2"/>
      <c r="M5" s="2"/>
      <c r="N5" s="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c r="AS5" s="2"/>
      <c r="AT5" s="2"/>
      <c r="AU5" s="2"/>
      <c r="AV5" s="2"/>
      <c r="AW5" s="2"/>
      <c r="AX5" s="2"/>
      <c r="AY5" s="2"/>
      <c r="AZ5" s="2"/>
      <c r="BA5" s="2"/>
      <c r="BB5" s="2"/>
      <c r="BC5" s="2"/>
      <c r="BD5" s="2"/>
      <c r="BE5" s="2"/>
      <c r="BF5" s="2"/>
      <c r="BG5" s="2"/>
      <c r="BH5" s="2"/>
      <c r="BI5" s="2"/>
      <c r="BJ5" s="2"/>
      <c r="BK5" s="2"/>
      <c r="BL5" s="2"/>
      <c r="BM5" s="2"/>
      <c r="BN5" s="2"/>
      <c r="BO5" s="2"/>
      <c r="BP5" s="2"/>
      <c r="BQ5" s="2"/>
      <c r="BR5" s="2"/>
      <c r="BS5" s="2"/>
      <c r="BT5" s="2"/>
      <c r="BU5" s="2"/>
      <c r="BV5" s="2"/>
      <c r="BW5" s="2"/>
      <c r="BX5" s="2"/>
      <c r="BY5" s="2"/>
      <c r="BZ5" s="2"/>
      <c r="CA5" s="2"/>
      <c r="CB5" s="2"/>
      <c r="CC5" s="2"/>
      <c r="CD5" s="2"/>
      <c r="CE5" s="2"/>
    </row>
    <row r="6" spans="1:142" ht="15.75" thickBot="1" x14ac:dyDescent="0.3">
      <c r="A6" s="2"/>
      <c r="B6" s="2"/>
      <c r="C6" s="2"/>
      <c r="D6" s="2"/>
      <c r="E6" s="2"/>
      <c r="F6" s="2"/>
      <c r="G6" s="2"/>
      <c r="H6" s="2"/>
      <c r="I6" s="2"/>
      <c r="J6" s="2"/>
      <c r="K6" s="2"/>
      <c r="L6" s="2"/>
      <c r="M6" s="2"/>
      <c r="N6" s="2"/>
      <c r="O6" s="2"/>
      <c r="P6" s="2"/>
      <c r="Q6" s="2"/>
      <c r="R6" s="2"/>
      <c r="S6" s="2"/>
      <c r="T6" s="2"/>
      <c r="U6" s="2"/>
      <c r="V6" s="2"/>
      <c r="W6" s="2"/>
      <c r="X6" s="2"/>
      <c r="Y6" s="2"/>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2"/>
      <c r="BN6" s="2"/>
      <c r="BO6" s="2"/>
      <c r="BP6" s="2"/>
      <c r="BQ6" s="2"/>
      <c r="BR6" s="2"/>
      <c r="BS6" s="2"/>
      <c r="BT6" s="2"/>
      <c r="BU6" s="2"/>
      <c r="BV6" s="2"/>
      <c r="BW6" s="2"/>
      <c r="BX6" s="2"/>
      <c r="BY6" s="2"/>
      <c r="BZ6" s="2"/>
      <c r="CA6" s="2"/>
      <c r="CB6" s="2"/>
      <c r="CC6" s="2"/>
      <c r="CD6" s="2"/>
      <c r="CE6" s="2"/>
    </row>
    <row r="7" spans="1:142" ht="15.75" thickBot="1" x14ac:dyDescent="0.3">
      <c r="A7" s="4" t="s">
        <v>468</v>
      </c>
      <c r="B7" s="193" t="s">
        <v>474</v>
      </c>
      <c r="C7" s="194"/>
      <c r="D7" s="194"/>
      <c r="E7" s="194"/>
      <c r="F7" s="194"/>
      <c r="G7" s="195"/>
      <c r="H7" s="5"/>
      <c r="I7" s="2"/>
      <c r="J7" s="2"/>
      <c r="K7" s="2"/>
      <c r="L7" s="2"/>
      <c r="M7" s="2"/>
      <c r="N7" s="2"/>
      <c r="O7" s="2"/>
      <c r="P7" s="2"/>
      <c r="Q7" s="2"/>
      <c r="R7" s="2"/>
      <c r="S7" s="2"/>
      <c r="T7" s="2"/>
      <c r="U7" s="2"/>
      <c r="V7" s="2"/>
      <c r="W7" s="2"/>
      <c r="X7" s="2"/>
      <c r="Y7" s="2"/>
      <c r="Z7" s="2"/>
      <c r="AA7" s="2"/>
      <c r="AB7" s="2"/>
      <c r="AC7" s="2"/>
      <c r="AD7" s="2"/>
      <c r="AE7" s="2"/>
      <c r="AF7" s="2"/>
      <c r="AG7" s="2"/>
      <c r="AH7" s="2"/>
      <c r="AI7" s="2"/>
      <c r="AJ7" s="2"/>
      <c r="AK7" s="2"/>
      <c r="AL7" s="2"/>
      <c r="AM7" s="2"/>
      <c r="AN7" s="2"/>
      <c r="AO7" s="2"/>
      <c r="AP7" s="2"/>
      <c r="AQ7" s="2"/>
      <c r="AR7" s="2"/>
      <c r="AS7" s="2"/>
      <c r="AT7" s="2"/>
      <c r="AU7" s="2"/>
      <c r="AV7" s="2"/>
      <c r="AW7" s="2"/>
      <c r="AX7" s="2"/>
      <c r="AY7" s="2"/>
      <c r="AZ7" s="2"/>
      <c r="BA7" s="2"/>
      <c r="BB7" s="2"/>
      <c r="BC7" s="2"/>
      <c r="BD7" s="2"/>
      <c r="BE7" s="2"/>
      <c r="BF7" s="2"/>
      <c r="BG7" s="2"/>
      <c r="BH7" s="2"/>
      <c r="BI7" s="2"/>
      <c r="BJ7" s="2"/>
      <c r="BK7" s="2"/>
      <c r="BL7" s="2"/>
      <c r="BM7" s="2"/>
      <c r="BN7" s="2"/>
      <c r="BO7" s="2"/>
      <c r="BP7" s="2"/>
      <c r="BQ7" s="2"/>
      <c r="BR7" s="2"/>
      <c r="BS7" s="2"/>
      <c r="BT7" s="2"/>
      <c r="BU7" s="2"/>
      <c r="BV7" s="2"/>
      <c r="BW7" s="2"/>
      <c r="BX7" s="2"/>
      <c r="BY7" s="2"/>
      <c r="BZ7" s="2"/>
      <c r="CA7" s="2"/>
      <c r="CB7" s="2"/>
      <c r="CC7" s="2"/>
      <c r="CD7" s="2"/>
      <c r="CE7" s="2"/>
      <c r="CF7" s="2"/>
      <c r="CG7" s="2"/>
      <c r="CH7" s="2"/>
      <c r="CI7" s="2"/>
      <c r="CJ7" s="2"/>
      <c r="CK7" s="2"/>
      <c r="CL7" s="2"/>
      <c r="CM7" s="2"/>
      <c r="CN7" s="2"/>
      <c r="CO7" s="2"/>
      <c r="CP7" s="2"/>
      <c r="CQ7" s="2"/>
      <c r="CR7" s="2"/>
      <c r="CS7" s="2"/>
      <c r="CT7" s="2"/>
      <c r="CU7" s="2"/>
      <c r="CV7" s="2"/>
      <c r="CW7" s="2"/>
      <c r="CX7" s="2"/>
      <c r="CY7" s="2"/>
      <c r="CZ7" s="2"/>
      <c r="DA7" s="2"/>
      <c r="DB7" s="2"/>
      <c r="DC7" s="2"/>
      <c r="DD7" s="2"/>
      <c r="DE7" s="2"/>
      <c r="DF7" s="2"/>
      <c r="DG7" s="2"/>
      <c r="DH7" s="2"/>
      <c r="DI7" s="2"/>
      <c r="DJ7" s="2"/>
      <c r="DK7" s="2"/>
      <c r="DL7" s="2"/>
      <c r="DM7" s="2"/>
      <c r="DN7" s="2"/>
      <c r="DO7" s="2"/>
      <c r="DP7" s="2"/>
      <c r="DQ7" s="2"/>
      <c r="DR7" s="2"/>
      <c r="DS7" s="2"/>
      <c r="DT7" s="2"/>
      <c r="DU7" s="2"/>
      <c r="DV7" s="2"/>
      <c r="DW7" s="2"/>
      <c r="DX7" s="2"/>
      <c r="DY7" s="2"/>
      <c r="DZ7" s="2"/>
      <c r="EA7" s="2"/>
      <c r="EB7" s="2"/>
      <c r="EC7" s="2"/>
      <c r="ED7" s="2"/>
      <c r="EE7" s="2"/>
      <c r="EF7" s="2"/>
      <c r="EG7" s="2"/>
      <c r="EH7" s="2"/>
      <c r="EI7" s="2"/>
      <c r="EJ7" s="2"/>
      <c r="EK7" s="2"/>
      <c r="EL7" s="2"/>
    </row>
    <row r="8" spans="1:142" ht="15.75" thickBot="1" x14ac:dyDescent="0.3">
      <c r="A8" s="6" t="s">
        <v>469</v>
      </c>
      <c r="B8" s="193" t="s">
        <v>475</v>
      </c>
      <c r="C8" s="194"/>
      <c r="D8" s="194"/>
      <c r="E8" s="194"/>
      <c r="F8" s="194"/>
      <c r="G8" s="195"/>
      <c r="H8" s="5"/>
      <c r="I8" s="2"/>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c r="BA8" s="2"/>
      <c r="BB8" s="2"/>
      <c r="BC8" s="2"/>
      <c r="BD8" s="2"/>
      <c r="BE8" s="2"/>
      <c r="BF8" s="2"/>
      <c r="BG8" s="2"/>
      <c r="BH8" s="2"/>
      <c r="BI8" s="2"/>
      <c r="BJ8" s="2"/>
      <c r="BK8" s="2"/>
      <c r="BL8" s="2"/>
      <c r="BM8" s="2"/>
      <c r="BN8" s="2"/>
      <c r="BO8" s="2"/>
      <c r="BP8" s="2"/>
      <c r="BQ8" s="2"/>
      <c r="BR8" s="2"/>
      <c r="BS8" s="2"/>
      <c r="BT8" s="2"/>
      <c r="BU8" s="2"/>
      <c r="BV8" s="2"/>
      <c r="BW8" s="2"/>
      <c r="BX8" s="2"/>
      <c r="BY8" s="2"/>
      <c r="BZ8" s="2"/>
      <c r="CA8" s="2"/>
      <c r="CB8" s="2"/>
      <c r="CC8" s="2"/>
      <c r="CD8" s="2"/>
      <c r="CE8" s="2"/>
      <c r="CF8" s="2"/>
      <c r="CG8" s="2"/>
      <c r="CH8" s="2"/>
      <c r="CI8" s="2"/>
      <c r="CJ8" s="2"/>
      <c r="CK8" s="2"/>
      <c r="CL8" s="2"/>
      <c r="CM8" s="2"/>
      <c r="CN8" s="2"/>
      <c r="CO8" s="2"/>
      <c r="CP8" s="2"/>
      <c r="CQ8" s="2"/>
      <c r="CR8" s="2"/>
      <c r="CS8" s="2"/>
      <c r="CT8" s="2"/>
      <c r="CU8" s="2"/>
      <c r="CV8" s="2"/>
      <c r="CW8" s="2"/>
      <c r="CX8" s="2"/>
      <c r="CY8" s="2"/>
      <c r="CZ8" s="2"/>
      <c r="DA8" s="2"/>
      <c r="DB8" s="2"/>
      <c r="DC8" s="2"/>
      <c r="DD8" s="2"/>
      <c r="DE8" s="2"/>
      <c r="DF8" s="2"/>
      <c r="DG8" s="2"/>
      <c r="DH8" s="2"/>
      <c r="DI8" s="2"/>
      <c r="DJ8" s="2"/>
      <c r="DK8" s="2"/>
      <c r="DL8" s="2"/>
      <c r="DM8" s="2"/>
      <c r="DN8" s="2"/>
      <c r="DO8" s="2"/>
      <c r="DP8" s="2"/>
      <c r="DQ8" s="2"/>
      <c r="DR8" s="2"/>
      <c r="DS8" s="2"/>
      <c r="DT8" s="2"/>
      <c r="DU8" s="2"/>
      <c r="DV8" s="2"/>
      <c r="DW8" s="2"/>
      <c r="DX8" s="2"/>
      <c r="DY8" s="2"/>
      <c r="DZ8" s="2"/>
      <c r="EA8" s="2"/>
      <c r="EB8" s="2"/>
      <c r="EC8" s="2"/>
      <c r="ED8" s="2"/>
      <c r="EE8" s="2"/>
      <c r="EF8" s="2"/>
      <c r="EG8" s="2"/>
      <c r="EH8" s="2"/>
      <c r="EI8" s="2"/>
      <c r="EJ8" s="2"/>
      <c r="EK8" s="2"/>
      <c r="EL8" s="2"/>
    </row>
    <row r="9" spans="1:142" ht="15.75" thickBot="1" x14ac:dyDescent="0.3">
      <c r="A9" s="6" t="s">
        <v>470</v>
      </c>
      <c r="B9" s="193" t="s">
        <v>97</v>
      </c>
      <c r="C9" s="194"/>
      <c r="D9" s="194"/>
      <c r="E9" s="194"/>
      <c r="F9" s="194"/>
      <c r="G9" s="195"/>
      <c r="H9" s="5"/>
      <c r="I9" s="2"/>
      <c r="J9" s="2"/>
      <c r="K9" s="2"/>
      <c r="L9" s="2"/>
      <c r="M9" s="2"/>
      <c r="N9" s="2"/>
      <c r="O9" s="2"/>
      <c r="P9" s="2"/>
      <c r="Q9" s="2"/>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c r="AV9" s="2"/>
      <c r="AW9" s="2"/>
      <c r="AX9" s="2"/>
      <c r="AY9" s="2"/>
      <c r="AZ9" s="2"/>
      <c r="BA9" s="2"/>
      <c r="BB9" s="2"/>
      <c r="BC9" s="2"/>
      <c r="BD9" s="2"/>
      <c r="BE9" s="2"/>
      <c r="BF9" s="2"/>
      <c r="BG9" s="2"/>
      <c r="BH9" s="2"/>
      <c r="BI9" s="2"/>
      <c r="BJ9" s="2"/>
      <c r="BK9" s="2"/>
      <c r="BL9" s="2"/>
      <c r="BM9" s="2"/>
      <c r="BN9" s="2"/>
      <c r="BO9" s="2"/>
      <c r="BP9" s="2"/>
      <c r="BQ9" s="2"/>
      <c r="BR9" s="2"/>
      <c r="BS9" s="2"/>
      <c r="BT9" s="2"/>
      <c r="BU9" s="2"/>
      <c r="BV9" s="2"/>
      <c r="BW9" s="2"/>
      <c r="BX9" s="2"/>
      <c r="BY9" s="2"/>
      <c r="BZ9" s="2"/>
      <c r="CA9" s="2"/>
      <c r="CB9" s="2"/>
      <c r="CC9" s="2"/>
      <c r="CD9" s="2"/>
      <c r="CE9" s="2"/>
      <c r="CF9" s="2"/>
      <c r="CG9" s="2"/>
      <c r="CH9" s="2"/>
      <c r="CI9" s="2"/>
      <c r="CJ9" s="2"/>
      <c r="CK9" s="2"/>
      <c r="CL9" s="2"/>
      <c r="CM9" s="2"/>
      <c r="CN9" s="2"/>
      <c r="CO9" s="2"/>
      <c r="CP9" s="2"/>
      <c r="CQ9" s="2"/>
      <c r="CR9" s="2"/>
      <c r="CS9" s="2"/>
      <c r="CT9" s="2"/>
      <c r="CU9" s="2"/>
      <c r="CV9" s="2"/>
      <c r="CW9" s="2"/>
      <c r="CX9" s="2"/>
      <c r="CY9" s="2"/>
      <c r="CZ9" s="2"/>
      <c r="DA9" s="2"/>
      <c r="DB9" s="2"/>
      <c r="DC9" s="2"/>
      <c r="DD9" s="2"/>
      <c r="DE9" s="2"/>
      <c r="DF9" s="2"/>
      <c r="DG9" s="2"/>
      <c r="DH9" s="2"/>
      <c r="DI9" s="2"/>
      <c r="DJ9" s="2"/>
      <c r="DK9" s="2"/>
      <c r="DL9" s="2"/>
      <c r="DM9" s="2"/>
      <c r="DN9" s="2"/>
      <c r="DO9" s="2"/>
      <c r="DP9" s="2"/>
      <c r="DQ9" s="2"/>
      <c r="DR9" s="2"/>
      <c r="DS9" s="2"/>
      <c r="DT9" s="2"/>
      <c r="DU9" s="2"/>
      <c r="DV9" s="2"/>
      <c r="DW9" s="2"/>
      <c r="DX9" s="2"/>
      <c r="DY9" s="2"/>
      <c r="DZ9" s="2"/>
      <c r="EA9" s="2"/>
      <c r="EB9" s="2"/>
      <c r="EC9" s="2"/>
      <c r="ED9" s="2"/>
      <c r="EE9" s="2"/>
      <c r="EF9" s="2"/>
      <c r="EG9" s="2"/>
      <c r="EH9" s="2"/>
      <c r="EI9" s="2"/>
      <c r="EJ9" s="2"/>
      <c r="EK9" s="2"/>
      <c r="EL9" s="2"/>
    </row>
    <row r="10" spans="1:142" ht="15.75" thickBot="1" x14ac:dyDescent="0.3">
      <c r="A10" s="6" t="s">
        <v>471</v>
      </c>
      <c r="B10" s="196">
        <v>2198666.46</v>
      </c>
      <c r="C10" s="197"/>
      <c r="D10" s="197"/>
      <c r="E10" s="197"/>
      <c r="F10" s="197"/>
      <c r="G10" s="198"/>
      <c r="H10" s="7"/>
      <c r="I10" s="2"/>
      <c r="J10" s="2"/>
      <c r="K10" s="2"/>
      <c r="L10" s="2"/>
      <c r="M10" s="2"/>
      <c r="N10" s="2"/>
      <c r="O10" s="2"/>
      <c r="P10" s="2"/>
      <c r="Q10" s="2"/>
      <c r="R10" s="2"/>
      <c r="S10" s="2"/>
      <c r="T10" s="2"/>
      <c r="U10" s="2"/>
      <c r="V10" s="2"/>
      <c r="W10" s="2"/>
      <c r="X10" s="2"/>
      <c r="Y10" s="2"/>
      <c r="Z10" s="2"/>
      <c r="AA10" s="2"/>
      <c r="AB10" s="2"/>
      <c r="AC10" s="2"/>
      <c r="AD10" s="2"/>
      <c r="AE10" s="2"/>
      <c r="AF10" s="2"/>
      <c r="AG10" s="2"/>
      <c r="AH10" s="2"/>
      <c r="AI10" s="2"/>
      <c r="AJ10" s="2"/>
      <c r="AK10" s="2"/>
      <c r="AL10" s="2"/>
      <c r="AM10" s="2"/>
      <c r="AN10" s="2"/>
      <c r="AO10" s="2"/>
      <c r="AP10" s="2"/>
      <c r="AQ10" s="2"/>
      <c r="AR10" s="2"/>
      <c r="AS10" s="2"/>
      <c r="AT10" s="2"/>
      <c r="AU10" s="2"/>
      <c r="AV10" s="2"/>
      <c r="AW10" s="2"/>
      <c r="AX10" s="2"/>
      <c r="AY10" s="2"/>
      <c r="AZ10" s="2"/>
      <c r="BA10" s="2"/>
      <c r="BB10" s="2"/>
      <c r="BC10" s="2"/>
      <c r="BD10" s="2"/>
      <c r="BE10" s="2"/>
      <c r="BF10" s="2"/>
      <c r="BG10" s="2"/>
      <c r="BH10" s="2"/>
      <c r="BI10" s="2"/>
      <c r="BJ10" s="2"/>
      <c r="BK10" s="2"/>
      <c r="BL10" s="2"/>
      <c r="BM10" s="2"/>
      <c r="BN10" s="2"/>
      <c r="BO10" s="2"/>
      <c r="BP10" s="2"/>
      <c r="BQ10" s="2"/>
      <c r="BR10" s="2"/>
      <c r="BS10" s="2"/>
      <c r="BT10" s="2"/>
      <c r="BU10" s="2"/>
      <c r="BV10" s="2"/>
      <c r="BW10" s="2"/>
      <c r="BX10" s="2"/>
      <c r="BY10" s="2"/>
      <c r="BZ10" s="2"/>
      <c r="CA10" s="2"/>
      <c r="CB10" s="2"/>
      <c r="CC10" s="2"/>
      <c r="CD10" s="2"/>
      <c r="CE10" s="2"/>
      <c r="CF10" s="2"/>
      <c r="CG10" s="2"/>
      <c r="CH10" s="2"/>
      <c r="CI10" s="2"/>
      <c r="CJ10" s="2"/>
      <c r="CK10" s="2"/>
      <c r="CL10" s="2"/>
      <c r="CM10" s="2"/>
      <c r="CN10" s="2"/>
      <c r="CO10" s="2"/>
      <c r="CP10" s="2"/>
      <c r="CQ10" s="2"/>
      <c r="CR10" s="2"/>
      <c r="CS10" s="2"/>
      <c r="CT10" s="2"/>
      <c r="CU10" s="2"/>
      <c r="CV10" s="2"/>
      <c r="CW10" s="2"/>
      <c r="CX10" s="2"/>
      <c r="CY10" s="2"/>
      <c r="CZ10" s="2"/>
      <c r="DA10" s="2"/>
      <c r="DB10" s="2"/>
      <c r="DC10" s="2"/>
      <c r="DD10" s="2"/>
      <c r="DE10" s="2"/>
      <c r="DF10" s="2"/>
      <c r="DG10" s="2"/>
      <c r="DH10" s="2"/>
      <c r="DI10" s="2"/>
      <c r="DJ10" s="2"/>
      <c r="DK10" s="2"/>
      <c r="DL10" s="2"/>
      <c r="DM10" s="2"/>
      <c r="DN10" s="2"/>
      <c r="DO10" s="2"/>
      <c r="DP10" s="2"/>
      <c r="DQ10" s="2"/>
      <c r="DR10" s="2"/>
      <c r="DS10" s="2"/>
      <c r="DT10" s="2"/>
      <c r="DU10" s="2"/>
      <c r="DV10" s="2"/>
      <c r="DW10" s="2"/>
      <c r="DX10" s="2"/>
      <c r="DY10" s="2"/>
      <c r="DZ10" s="2"/>
      <c r="EA10" s="2"/>
      <c r="EB10" s="2"/>
      <c r="EC10" s="2"/>
      <c r="ED10" s="2"/>
      <c r="EE10" s="2"/>
      <c r="EF10" s="2"/>
      <c r="EG10" s="2"/>
      <c r="EH10" s="2"/>
      <c r="EI10" s="2"/>
      <c r="EJ10" s="2"/>
      <c r="EK10" s="2"/>
      <c r="EL10" s="2"/>
    </row>
    <row r="11" spans="1:142" ht="15.75" thickBot="1" x14ac:dyDescent="0.3">
      <c r="A11" s="6" t="s">
        <v>472</v>
      </c>
      <c r="B11" s="199">
        <v>1</v>
      </c>
      <c r="C11" s="200"/>
      <c r="D11" s="200"/>
      <c r="E11" s="200"/>
      <c r="F11" s="200"/>
      <c r="G11" s="201"/>
      <c r="H11" s="8"/>
      <c r="I11" s="2"/>
      <c r="J11" s="2"/>
      <c r="K11" s="2"/>
      <c r="L11" s="2"/>
      <c r="M11" s="2"/>
      <c r="N11" s="2"/>
      <c r="O11" s="2"/>
      <c r="P11" s="2"/>
      <c r="Q11" s="2"/>
      <c r="R11" s="2"/>
      <c r="S11" s="2"/>
      <c r="T11" s="2"/>
      <c r="U11" s="2"/>
      <c r="V11" s="2"/>
      <c r="W11" s="2"/>
      <c r="X11" s="2"/>
      <c r="Y11" s="2"/>
      <c r="Z11" s="2"/>
      <c r="AA11" s="2"/>
      <c r="AB11" s="2"/>
      <c r="AC11" s="2"/>
      <c r="AD11" s="2"/>
      <c r="AE11" s="2"/>
      <c r="AF11" s="2"/>
      <c r="AG11" s="2"/>
      <c r="AH11" s="2"/>
      <c r="AI11" s="2"/>
      <c r="AJ11" s="2"/>
      <c r="AK11" s="2"/>
      <c r="AL11" s="2"/>
      <c r="AM11" s="2"/>
      <c r="AN11" s="2"/>
      <c r="AO11" s="2"/>
      <c r="AP11" s="2"/>
      <c r="AQ11" s="2"/>
      <c r="AR11" s="2"/>
      <c r="AS11" s="2"/>
      <c r="AT11" s="2"/>
      <c r="AU11" s="2"/>
      <c r="AV11" s="2"/>
      <c r="AW11" s="2"/>
      <c r="AX11" s="2"/>
      <c r="AY11" s="2"/>
      <c r="AZ11" s="2"/>
      <c r="BA11" s="2"/>
      <c r="BB11" s="2"/>
      <c r="BC11" s="2"/>
      <c r="BD11" s="2"/>
      <c r="BE11" s="2"/>
      <c r="BF11" s="2"/>
      <c r="BG11" s="2"/>
      <c r="BH11" s="2"/>
      <c r="BI11" s="2"/>
      <c r="BJ11" s="2"/>
      <c r="BK11" s="2"/>
      <c r="BL11" s="2"/>
      <c r="BM11" s="2"/>
      <c r="BN11" s="2"/>
      <c r="BO11" s="2"/>
      <c r="BP11" s="2"/>
      <c r="BQ11" s="2"/>
      <c r="BR11" s="2"/>
      <c r="BS11" s="2"/>
      <c r="BT11" s="2"/>
      <c r="BU11" s="2"/>
      <c r="BV11" s="2"/>
      <c r="BW11" s="2"/>
      <c r="BX11" s="2"/>
      <c r="BY11" s="2"/>
      <c r="BZ11" s="2"/>
      <c r="CA11" s="2"/>
      <c r="CB11" s="2"/>
      <c r="CC11" s="2"/>
      <c r="CD11" s="2"/>
      <c r="CE11" s="2"/>
      <c r="CF11" s="2"/>
      <c r="CG11" s="2"/>
      <c r="CH11" s="2"/>
      <c r="CI11" s="2"/>
      <c r="CJ11" s="2"/>
      <c r="CK11" s="2"/>
      <c r="CL11" s="2"/>
      <c r="CM11" s="2"/>
      <c r="CN11" s="2"/>
      <c r="CO11" s="2"/>
      <c r="CP11" s="2"/>
      <c r="CQ11" s="2"/>
      <c r="CR11" s="2"/>
      <c r="CS11" s="2"/>
      <c r="CT11" s="2"/>
      <c r="CU11" s="2"/>
      <c r="CV11" s="2"/>
      <c r="CW11" s="2"/>
      <c r="CX11" s="2"/>
      <c r="CY11" s="2"/>
      <c r="CZ11" s="2"/>
      <c r="DA11" s="2"/>
      <c r="DB11" s="2"/>
      <c r="DC11" s="2"/>
      <c r="DD11" s="2"/>
      <c r="DE11" s="2"/>
      <c r="DF11" s="2"/>
      <c r="DG11" s="2"/>
      <c r="DH11" s="2"/>
      <c r="DI11" s="2"/>
      <c r="DJ11" s="2"/>
      <c r="DK11" s="2"/>
      <c r="DL11" s="2"/>
      <c r="DM11" s="2"/>
      <c r="DN11" s="2"/>
      <c r="DO11" s="2"/>
      <c r="DP11" s="2"/>
      <c r="DQ11" s="2"/>
      <c r="DR11" s="2"/>
      <c r="DS11" s="2"/>
      <c r="DT11" s="2"/>
      <c r="DU11" s="2"/>
      <c r="DV11" s="2"/>
      <c r="DW11" s="2"/>
      <c r="DX11" s="2"/>
      <c r="DY11" s="2"/>
      <c r="DZ11" s="2"/>
      <c r="EA11" s="2"/>
      <c r="EB11" s="2"/>
      <c r="EC11" s="2"/>
      <c r="ED11" s="2"/>
      <c r="EE11" s="2"/>
      <c r="EF11" s="2"/>
      <c r="EG11" s="2"/>
      <c r="EH11" s="2"/>
      <c r="EI11" s="2"/>
      <c r="EJ11" s="2"/>
      <c r="EK11" s="2"/>
      <c r="EL11" s="2"/>
    </row>
    <row r="12" spans="1:142" ht="15.75" thickBot="1" x14ac:dyDescent="0.3">
      <c r="A12" s="6" t="s">
        <v>473</v>
      </c>
      <c r="B12" s="177" t="s">
        <v>476</v>
      </c>
      <c r="C12" s="178"/>
      <c r="D12" s="178"/>
      <c r="E12" s="178"/>
      <c r="F12" s="178"/>
      <c r="G12" s="179"/>
      <c r="H12" s="8"/>
      <c r="I12" s="2"/>
      <c r="J12" s="2"/>
      <c r="K12" s="2"/>
      <c r="L12" s="2"/>
      <c r="M12" s="2"/>
      <c r="N12" s="2"/>
      <c r="O12" s="2"/>
      <c r="P12" s="2"/>
      <c r="Q12" s="2"/>
      <c r="R12" s="2"/>
      <c r="S12" s="2"/>
      <c r="T12" s="2"/>
      <c r="U12" s="2"/>
      <c r="V12" s="2"/>
      <c r="W12" s="2"/>
      <c r="X12" s="2"/>
      <c r="Y12" s="2"/>
      <c r="Z12" s="2"/>
      <c r="AA12" s="2"/>
      <c r="AB12" s="2"/>
      <c r="AC12" s="2"/>
      <c r="AD12" s="2"/>
      <c r="AE12" s="2"/>
      <c r="AF12" s="2"/>
      <c r="AG12" s="2"/>
      <c r="AH12" s="2"/>
      <c r="AI12" s="2"/>
      <c r="AJ12" s="2"/>
      <c r="AK12" s="2"/>
      <c r="AL12" s="2"/>
      <c r="AM12" s="2"/>
      <c r="AN12" s="2"/>
      <c r="AO12" s="2"/>
      <c r="AP12" s="2"/>
      <c r="AQ12" s="2"/>
      <c r="AR12" s="2"/>
      <c r="AS12" s="2"/>
      <c r="AT12" s="2"/>
      <c r="AU12" s="2"/>
      <c r="AV12" s="2"/>
      <c r="AW12" s="2"/>
      <c r="AX12" s="2"/>
      <c r="AY12" s="2"/>
      <c r="AZ12" s="2"/>
      <c r="BA12" s="2"/>
      <c r="BB12" s="2"/>
      <c r="BC12" s="2"/>
      <c r="BD12" s="2"/>
      <c r="BE12" s="2"/>
      <c r="BF12" s="2"/>
      <c r="BG12" s="2"/>
      <c r="BH12" s="2"/>
      <c r="BI12" s="2"/>
      <c r="BJ12" s="2"/>
      <c r="BK12" s="2"/>
      <c r="BL12" s="2"/>
      <c r="BM12" s="2"/>
      <c r="BN12" s="2"/>
      <c r="BO12" s="2"/>
      <c r="BP12" s="2"/>
      <c r="BQ12" s="2"/>
      <c r="BR12" s="2"/>
      <c r="BS12" s="2"/>
      <c r="BT12" s="2"/>
      <c r="BU12" s="2"/>
      <c r="BV12" s="2"/>
      <c r="BW12" s="2"/>
      <c r="BX12" s="2"/>
      <c r="BY12" s="2"/>
      <c r="BZ12" s="2"/>
      <c r="CA12" s="2"/>
      <c r="CB12" s="2"/>
      <c r="CC12" s="2"/>
      <c r="CD12" s="2"/>
      <c r="CE12" s="2"/>
      <c r="CF12" s="2"/>
      <c r="CG12" s="2"/>
      <c r="CH12" s="2"/>
      <c r="CI12" s="2"/>
      <c r="CJ12" s="2"/>
      <c r="CK12" s="2"/>
      <c r="CL12" s="2"/>
      <c r="CM12" s="2"/>
      <c r="CN12" s="2"/>
      <c r="CO12" s="2"/>
      <c r="CP12" s="2"/>
      <c r="CQ12" s="2"/>
      <c r="CR12" s="2"/>
      <c r="CS12" s="2"/>
      <c r="CT12" s="2"/>
      <c r="CU12" s="2"/>
      <c r="CV12" s="2"/>
      <c r="CW12" s="2"/>
      <c r="CX12" s="2"/>
      <c r="CY12" s="2"/>
      <c r="CZ12" s="2"/>
      <c r="DA12" s="2"/>
      <c r="DB12" s="2"/>
      <c r="DC12" s="2"/>
      <c r="DD12" s="2"/>
      <c r="DE12" s="2"/>
      <c r="DF12" s="2"/>
      <c r="DG12" s="2"/>
      <c r="DH12" s="2"/>
      <c r="DI12" s="2"/>
      <c r="DJ12" s="2"/>
      <c r="DK12" s="2"/>
      <c r="DL12" s="2"/>
      <c r="DM12" s="2"/>
      <c r="DN12" s="2"/>
      <c r="DO12" s="2"/>
      <c r="DP12" s="2"/>
      <c r="DQ12" s="2"/>
      <c r="DR12" s="2"/>
      <c r="DS12" s="2"/>
      <c r="DT12" s="2"/>
      <c r="DU12" s="2"/>
      <c r="DV12" s="2"/>
      <c r="DW12" s="2"/>
      <c r="DX12" s="2"/>
      <c r="DY12" s="2"/>
      <c r="DZ12" s="2"/>
      <c r="EA12" s="2"/>
      <c r="EB12" s="2"/>
      <c r="EC12" s="2"/>
      <c r="ED12" s="2"/>
      <c r="EE12" s="2"/>
      <c r="EF12" s="2"/>
      <c r="EG12" s="2"/>
      <c r="EH12" s="2"/>
      <c r="EI12" s="2"/>
      <c r="EJ12" s="2"/>
      <c r="EK12" s="2"/>
      <c r="EL12" s="2"/>
    </row>
    <row r="13" spans="1:142" ht="15.75" thickBot="1" x14ac:dyDescent="0.3">
      <c r="A13" s="9"/>
      <c r="B13" s="10"/>
      <c r="C13" s="11"/>
      <c r="D13" s="11"/>
      <c r="E13" s="11"/>
      <c r="F13" s="11"/>
      <c r="G13" s="11"/>
      <c r="H13" s="11"/>
      <c r="I13" s="11"/>
      <c r="J13" s="11"/>
      <c r="K13" s="11"/>
      <c r="L13" s="11"/>
      <c r="M13" s="11"/>
      <c r="N13" s="11"/>
      <c r="O13" s="11"/>
      <c r="P13" s="11"/>
      <c r="Q13" s="11"/>
      <c r="R13" s="11"/>
      <c r="S13" s="11"/>
      <c r="T13" s="11"/>
      <c r="U13" s="11"/>
      <c r="V13" s="11"/>
      <c r="W13" s="11"/>
      <c r="X13" s="11"/>
      <c r="Y13" s="11"/>
      <c r="Z13" s="11"/>
      <c r="AA13" s="11"/>
      <c r="AB13" s="11"/>
      <c r="AC13" s="11"/>
      <c r="AD13" s="11"/>
      <c r="AE13" s="11"/>
      <c r="AF13" s="11"/>
      <c r="AG13" s="11"/>
      <c r="AH13" s="11"/>
      <c r="AI13" s="11"/>
      <c r="AJ13" s="11"/>
      <c r="AK13" s="11"/>
      <c r="AL13" s="11"/>
      <c r="AM13" s="11"/>
      <c r="AN13" s="11"/>
      <c r="AO13" s="11"/>
      <c r="AP13" s="11"/>
      <c r="AQ13" s="11"/>
      <c r="AR13" s="11"/>
      <c r="AS13" s="11"/>
      <c r="AT13" s="11"/>
      <c r="AU13" s="11"/>
      <c r="AV13" s="11"/>
      <c r="AW13" s="11"/>
      <c r="AX13" s="11"/>
      <c r="AY13" s="11"/>
      <c r="AZ13" s="11"/>
      <c r="BA13" s="11"/>
      <c r="BB13" s="11"/>
      <c r="BC13" s="11"/>
      <c r="BD13" s="11"/>
      <c r="BE13" s="11"/>
      <c r="BF13" s="11"/>
      <c r="BG13" s="11"/>
      <c r="BH13" s="11"/>
      <c r="BI13" s="11"/>
      <c r="BJ13" s="11"/>
      <c r="BK13" s="11"/>
      <c r="BL13" s="11"/>
      <c r="BM13" s="11"/>
      <c r="BN13" s="11"/>
      <c r="BO13" s="11"/>
      <c r="BP13" s="11"/>
      <c r="BQ13" s="11"/>
      <c r="BR13" s="11"/>
      <c r="BS13" s="11"/>
      <c r="BT13" s="11"/>
      <c r="BU13" s="11"/>
      <c r="BV13" s="11"/>
      <c r="BW13" s="11"/>
      <c r="BX13" s="11"/>
      <c r="BY13" s="11"/>
      <c r="BZ13" s="11"/>
      <c r="CA13" s="11"/>
      <c r="CB13" s="11"/>
      <c r="CC13" s="11"/>
      <c r="CD13" s="11"/>
      <c r="CE13" s="11"/>
    </row>
    <row r="14" spans="1:142" ht="71.25" customHeight="1" thickBot="1" x14ac:dyDescent="0.3">
      <c r="A14" s="12"/>
      <c r="B14" s="13" t="s">
        <v>454</v>
      </c>
      <c r="C14" s="13" t="s">
        <v>477</v>
      </c>
      <c r="D14" s="13" t="s">
        <v>478</v>
      </c>
      <c r="E14" s="13" t="s">
        <v>479</v>
      </c>
      <c r="F14" s="13" t="s">
        <v>480</v>
      </c>
      <c r="G14" s="14" t="s">
        <v>482</v>
      </c>
      <c r="H14" s="15" t="s">
        <v>481</v>
      </c>
      <c r="I14" s="15" t="s">
        <v>949</v>
      </c>
      <c r="J14" s="2"/>
      <c r="K14" s="2"/>
      <c r="L14" s="2"/>
      <c r="M14" s="2"/>
      <c r="N14" s="2"/>
      <c r="O14" s="2"/>
      <c r="P14" s="2"/>
      <c r="Q14" s="2"/>
      <c r="R14" s="2"/>
      <c r="S14" s="2"/>
      <c r="T14" s="2"/>
      <c r="U14" s="2"/>
      <c r="V14" s="2"/>
      <c r="W14" s="2"/>
      <c r="X14" s="2"/>
      <c r="Y14" s="2"/>
      <c r="Z14" s="2"/>
      <c r="AA14" s="2"/>
      <c r="AB14" s="2"/>
      <c r="AC14" s="2"/>
      <c r="AD14" s="2"/>
      <c r="AE14" s="2"/>
      <c r="AF14" s="2"/>
      <c r="AG14" s="2"/>
      <c r="AH14" s="2"/>
      <c r="AI14" s="2"/>
      <c r="AJ14" s="2"/>
      <c r="AK14" s="2"/>
      <c r="AL14" s="2"/>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c r="BP14" s="2"/>
      <c r="BQ14" s="2"/>
      <c r="BR14" s="2"/>
      <c r="BS14" s="2"/>
      <c r="BT14" s="2"/>
      <c r="BU14" s="2"/>
      <c r="BV14" s="2"/>
      <c r="BW14" s="2"/>
      <c r="BX14" s="2"/>
      <c r="BY14" s="2"/>
      <c r="BZ14" s="2"/>
      <c r="CA14" s="2"/>
      <c r="CB14" s="2"/>
      <c r="CC14" s="2"/>
      <c r="CD14" s="2"/>
      <c r="CE14" s="2"/>
    </row>
    <row r="15" spans="1:142" ht="15.75" thickBot="1" x14ac:dyDescent="0.3">
      <c r="A15" s="180" t="s">
        <v>13</v>
      </c>
      <c r="B15" s="181"/>
      <c r="C15" s="181"/>
      <c r="D15" s="181"/>
      <c r="E15" s="181"/>
      <c r="F15" s="181"/>
      <c r="G15" s="182"/>
      <c r="H15" s="16"/>
      <c r="I15" s="16"/>
      <c r="J15" s="2"/>
      <c r="K15" s="2"/>
      <c r="L15" s="2"/>
      <c r="M15" s="2"/>
      <c r="N15" s="2"/>
      <c r="O15" s="2"/>
      <c r="P15" s="2"/>
      <c r="Q15" s="2"/>
      <c r="R15" s="2"/>
      <c r="S15" s="2"/>
      <c r="T15" s="2"/>
      <c r="U15" s="2"/>
      <c r="V15" s="2"/>
      <c r="W15" s="2"/>
      <c r="X15" s="2"/>
      <c r="Y15" s="2"/>
      <c r="Z15" s="2"/>
      <c r="AA15" s="2"/>
      <c r="AB15" s="2"/>
      <c r="AC15" s="2"/>
      <c r="AD15" s="2"/>
      <c r="AE15" s="2"/>
      <c r="AF15" s="2"/>
      <c r="AG15" s="2"/>
      <c r="AH15" s="2"/>
      <c r="AI15" s="2"/>
      <c r="AJ15" s="2"/>
      <c r="AK15" s="2"/>
      <c r="AL15" s="2"/>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c r="BP15" s="2"/>
      <c r="BQ15" s="2"/>
      <c r="BR15" s="2"/>
      <c r="BS15" s="2"/>
      <c r="BT15" s="2"/>
      <c r="BU15" s="2"/>
      <c r="BV15" s="2"/>
      <c r="BW15" s="2"/>
      <c r="BX15" s="2"/>
      <c r="BY15" s="2"/>
      <c r="BZ15" s="2"/>
      <c r="CA15" s="2"/>
      <c r="CB15" s="2"/>
      <c r="CC15" s="2"/>
      <c r="CD15" s="2"/>
      <c r="CE15" s="2"/>
    </row>
    <row r="16" spans="1:142" ht="15.75" thickBot="1" x14ac:dyDescent="0.3">
      <c r="A16" s="183" t="str">
        <f>+B1041</f>
        <v>Management cost</v>
      </c>
      <c r="B16" s="184"/>
      <c r="C16" s="184"/>
      <c r="D16" s="184"/>
      <c r="E16" s="184"/>
      <c r="F16" s="184"/>
      <c r="G16" s="185"/>
      <c r="H16" s="17"/>
      <c r="I16" s="17"/>
      <c r="J16" s="2"/>
      <c r="K16" s="2"/>
      <c r="L16" s="2"/>
      <c r="M16" s="2"/>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c r="BP16" s="2"/>
      <c r="BQ16" s="2"/>
      <c r="BR16" s="2"/>
      <c r="BS16" s="2"/>
      <c r="BT16" s="2"/>
      <c r="BU16" s="2"/>
      <c r="BV16" s="2"/>
      <c r="BW16" s="2"/>
      <c r="BX16" s="2"/>
      <c r="BY16" s="2"/>
      <c r="BZ16" s="2"/>
      <c r="CA16" s="2"/>
      <c r="CB16" s="2"/>
      <c r="CC16" s="2"/>
      <c r="CD16" s="2"/>
      <c r="CE16" s="2"/>
    </row>
    <row r="17" spans="1:83" ht="23.25" outlineLevel="1" thickBot="1" x14ac:dyDescent="0.3">
      <c r="A17" s="18" t="s">
        <v>483</v>
      </c>
      <c r="B17" s="19" t="s">
        <v>484</v>
      </c>
      <c r="C17" s="20">
        <v>30</v>
      </c>
      <c r="D17" s="154">
        <v>4735.7299999999996</v>
      </c>
      <c r="E17" s="160">
        <f t="shared" ref="E17:E26" si="0">C17*D17</f>
        <v>142071.9</v>
      </c>
      <c r="F17" s="22" t="s">
        <v>692</v>
      </c>
      <c r="G17" s="60" t="s">
        <v>711</v>
      </c>
      <c r="H17" s="24"/>
      <c r="I17" s="24" t="s">
        <v>97</v>
      </c>
      <c r="J17" s="2"/>
      <c r="K17" s="2"/>
      <c r="L17" s="2"/>
      <c r="M17" s="2"/>
      <c r="N17" s="2"/>
      <c r="O17" s="2"/>
      <c r="P17" s="2"/>
      <c r="Q17" s="2"/>
      <c r="R17" s="2"/>
      <c r="S17" s="2"/>
      <c r="T17" s="2"/>
      <c r="U17" s="2"/>
      <c r="V17" s="2"/>
      <c r="W17" s="2"/>
      <c r="X17" s="2"/>
      <c r="Y17" s="2"/>
      <c r="Z17" s="2"/>
      <c r="AA17" s="2"/>
      <c r="AB17" s="2"/>
      <c r="AC17" s="2"/>
      <c r="AD17" s="2"/>
      <c r="AE17" s="2"/>
      <c r="AF17" s="2"/>
      <c r="AG17" s="2"/>
      <c r="AH17" s="2"/>
      <c r="AI17" s="2"/>
      <c r="AJ17" s="2"/>
      <c r="AK17" s="2"/>
      <c r="AL17" s="2"/>
      <c r="AM17" s="2"/>
      <c r="AN17" s="2"/>
      <c r="AO17" s="2"/>
      <c r="AP17" s="2"/>
      <c r="AQ17" s="2"/>
      <c r="AR17" s="2"/>
      <c r="AS17" s="2"/>
      <c r="AT17" s="2"/>
      <c r="AU17" s="2"/>
      <c r="AV17" s="2"/>
      <c r="AW17" s="2"/>
      <c r="AX17" s="2"/>
      <c r="AY17" s="2"/>
      <c r="AZ17" s="2"/>
      <c r="BA17" s="2"/>
      <c r="BB17" s="2"/>
      <c r="BC17" s="2"/>
      <c r="BD17" s="2"/>
      <c r="BE17" s="2"/>
      <c r="BF17" s="2"/>
      <c r="BG17" s="2"/>
      <c r="BH17" s="2"/>
      <c r="BI17" s="2"/>
      <c r="BJ17" s="2"/>
      <c r="BK17" s="2"/>
      <c r="BL17" s="2"/>
      <c r="BM17" s="2"/>
      <c r="BN17" s="2"/>
      <c r="BO17" s="2"/>
      <c r="BP17" s="2"/>
      <c r="BQ17" s="2"/>
      <c r="BR17" s="2"/>
      <c r="BS17" s="2"/>
      <c r="BT17" s="2"/>
      <c r="BU17" s="2"/>
      <c r="BV17" s="2"/>
      <c r="BW17" s="2"/>
      <c r="BX17" s="2"/>
      <c r="BY17" s="2"/>
      <c r="BZ17" s="2"/>
      <c r="CA17" s="2"/>
      <c r="CB17" s="2"/>
      <c r="CC17" s="2"/>
      <c r="CD17" s="2"/>
      <c r="CE17" s="2"/>
    </row>
    <row r="18" spans="1:83" ht="23.25" outlineLevel="1" thickBot="1" x14ac:dyDescent="0.3">
      <c r="A18" s="18" t="s">
        <v>485</v>
      </c>
      <c r="B18" s="19" t="s">
        <v>484</v>
      </c>
      <c r="C18" s="20">
        <v>30</v>
      </c>
      <c r="D18" s="154">
        <v>1237.5</v>
      </c>
      <c r="E18" s="21">
        <f t="shared" si="0"/>
        <v>37125</v>
      </c>
      <c r="F18" s="22" t="s">
        <v>692</v>
      </c>
      <c r="G18" s="155" t="s">
        <v>982</v>
      </c>
      <c r="H18" s="24"/>
      <c r="I18" s="24" t="s">
        <v>97</v>
      </c>
      <c r="J18" s="2"/>
      <c r="K18" s="2"/>
      <c r="L18" s="2"/>
      <c r="M18" s="2"/>
      <c r="N18" s="2"/>
      <c r="O18" s="2"/>
      <c r="P18" s="2"/>
      <c r="Q18" s="2"/>
      <c r="R18" s="2"/>
      <c r="S18" s="2"/>
      <c r="T18" s="2"/>
      <c r="U18" s="2"/>
      <c r="V18" s="2"/>
      <c r="W18" s="2"/>
      <c r="X18" s="2"/>
      <c r="Y18" s="2"/>
      <c r="Z18" s="2"/>
      <c r="AA18" s="2"/>
      <c r="AB18" s="2"/>
      <c r="AC18" s="2"/>
      <c r="AD18" s="2"/>
      <c r="AE18" s="2"/>
      <c r="AF18" s="2"/>
      <c r="AG18" s="2"/>
      <c r="AH18" s="2"/>
      <c r="AI18" s="2"/>
      <c r="AJ18" s="2"/>
      <c r="AK18" s="2"/>
      <c r="AL18" s="2"/>
      <c r="AM18" s="2"/>
      <c r="AN18" s="2"/>
      <c r="AO18" s="2"/>
      <c r="AP18" s="2"/>
      <c r="AQ18" s="2"/>
      <c r="AR18" s="2"/>
      <c r="AS18" s="2"/>
      <c r="AT18" s="2"/>
      <c r="AU18" s="2"/>
      <c r="AV18" s="2"/>
      <c r="AW18" s="2"/>
      <c r="AX18" s="2"/>
      <c r="AY18" s="2"/>
      <c r="AZ18" s="2"/>
      <c r="BA18" s="2"/>
      <c r="BB18" s="2"/>
      <c r="BC18" s="2"/>
      <c r="BD18" s="2"/>
      <c r="BE18" s="2"/>
      <c r="BF18" s="2"/>
      <c r="BG18" s="2"/>
      <c r="BH18" s="2"/>
      <c r="BI18" s="2"/>
      <c r="BJ18" s="2"/>
      <c r="BK18" s="2"/>
      <c r="BL18" s="2"/>
      <c r="BM18" s="2"/>
      <c r="BN18" s="2"/>
      <c r="BO18" s="2"/>
      <c r="BP18" s="2"/>
      <c r="BQ18" s="2"/>
      <c r="BR18" s="2"/>
      <c r="BS18" s="2"/>
      <c r="BT18" s="2"/>
      <c r="BU18" s="2"/>
      <c r="BV18" s="2"/>
      <c r="BW18" s="2"/>
      <c r="BX18" s="2"/>
      <c r="BY18" s="2"/>
      <c r="BZ18" s="2"/>
      <c r="CA18" s="2"/>
      <c r="CB18" s="2"/>
      <c r="CC18" s="2"/>
      <c r="CD18" s="2"/>
      <c r="CE18" s="2"/>
    </row>
    <row r="19" spans="1:83" ht="23.25" outlineLevel="1" thickBot="1" x14ac:dyDescent="0.3">
      <c r="A19" s="18" t="s">
        <v>486</v>
      </c>
      <c r="B19" s="19" t="s">
        <v>484</v>
      </c>
      <c r="C19" s="20">
        <v>30</v>
      </c>
      <c r="D19" s="159">
        <v>1712.16</v>
      </c>
      <c r="E19" s="21">
        <f>ROUND(C19*D19,2)</f>
        <v>51364.800000000003</v>
      </c>
      <c r="F19" s="22" t="s">
        <v>692</v>
      </c>
      <c r="G19" s="155" t="s">
        <v>983</v>
      </c>
      <c r="H19" s="24"/>
      <c r="I19" s="24" t="s">
        <v>97</v>
      </c>
      <c r="J19" s="2"/>
      <c r="K19" s="2"/>
      <c r="L19" s="2"/>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
      <c r="AZ19" s="2"/>
      <c r="BA19" s="2"/>
      <c r="BB19" s="2"/>
      <c r="BC19" s="2"/>
      <c r="BD19" s="2"/>
      <c r="BE19" s="2"/>
      <c r="BF19" s="2"/>
      <c r="BG19" s="2"/>
      <c r="BH19" s="2"/>
      <c r="BI19" s="2"/>
      <c r="BJ19" s="2"/>
      <c r="BK19" s="2"/>
      <c r="BL19" s="2"/>
      <c r="BM19" s="2"/>
      <c r="BN19" s="2"/>
      <c r="BO19" s="2"/>
      <c r="BP19" s="2"/>
      <c r="BQ19" s="2"/>
      <c r="BR19" s="2"/>
      <c r="BS19" s="2"/>
      <c r="BT19" s="2"/>
      <c r="BU19" s="2"/>
      <c r="BV19" s="2"/>
      <c r="BW19" s="2"/>
      <c r="BX19" s="2"/>
      <c r="BY19" s="2"/>
      <c r="BZ19" s="2"/>
      <c r="CA19" s="2"/>
      <c r="CB19" s="2"/>
      <c r="CC19" s="2"/>
      <c r="CD19" s="2"/>
      <c r="CE19" s="2"/>
    </row>
    <row r="20" spans="1:83" ht="34.5" outlineLevel="1" thickBot="1" x14ac:dyDescent="0.3">
      <c r="A20" s="18" t="s">
        <v>487</v>
      </c>
      <c r="B20" s="19" t="s">
        <v>484</v>
      </c>
      <c r="C20" s="20">
        <v>30</v>
      </c>
      <c r="D20" s="154">
        <v>1505.08</v>
      </c>
      <c r="E20" s="21">
        <f t="shared" si="0"/>
        <v>45152.399999999994</v>
      </c>
      <c r="F20" s="22" t="s">
        <v>692</v>
      </c>
      <c r="G20" s="155" t="s">
        <v>984</v>
      </c>
      <c r="H20" s="24"/>
      <c r="I20" s="24" t="s">
        <v>97</v>
      </c>
      <c r="J20" s="2"/>
      <c r="K20" s="2"/>
      <c r="L20" s="2"/>
      <c r="M20" s="2"/>
      <c r="N20" s="2"/>
      <c r="O20" s="2"/>
      <c r="P20" s="2"/>
      <c r="Q20" s="2"/>
      <c r="R20" s="2"/>
      <c r="S20" s="2"/>
      <c r="T20" s="2"/>
      <c r="U20" s="2"/>
      <c r="V20" s="2"/>
      <c r="W20" s="2"/>
      <c r="X20" s="2"/>
      <c r="Y20" s="2"/>
      <c r="Z20" s="2"/>
      <c r="AA20" s="2"/>
      <c r="AB20" s="2"/>
      <c r="AC20" s="2"/>
      <c r="AD20" s="2"/>
      <c r="AE20" s="2"/>
      <c r="AF20" s="2"/>
      <c r="AG20" s="2"/>
      <c r="AH20" s="2"/>
      <c r="AI20" s="2"/>
      <c r="AJ20" s="2"/>
      <c r="AK20" s="2"/>
      <c r="AL20" s="2"/>
      <c r="AM20" s="2"/>
      <c r="AN20" s="2"/>
      <c r="AO20" s="2"/>
      <c r="AP20" s="2"/>
      <c r="AQ20" s="2"/>
      <c r="AR20" s="2"/>
      <c r="AS20" s="2"/>
      <c r="AT20" s="2"/>
      <c r="AU20" s="2"/>
      <c r="AV20" s="2"/>
      <c r="AW20" s="2"/>
      <c r="AX20" s="2"/>
      <c r="AY20" s="2"/>
      <c r="AZ20" s="2"/>
      <c r="BA20" s="2"/>
      <c r="BB20" s="2"/>
      <c r="BC20" s="2"/>
      <c r="BD20" s="2"/>
      <c r="BE20" s="2"/>
      <c r="BF20" s="2"/>
      <c r="BG20" s="2"/>
      <c r="BH20" s="2"/>
      <c r="BI20" s="2"/>
      <c r="BJ20" s="2"/>
      <c r="BK20" s="2"/>
      <c r="BL20" s="2"/>
      <c r="BM20" s="2"/>
      <c r="BN20" s="2"/>
      <c r="BO20" s="2"/>
      <c r="BP20" s="2"/>
      <c r="BQ20" s="2"/>
      <c r="BR20" s="2"/>
      <c r="BS20" s="2"/>
      <c r="BT20" s="2"/>
      <c r="BU20" s="2"/>
      <c r="BV20" s="2"/>
      <c r="BW20" s="2"/>
      <c r="BX20" s="2"/>
      <c r="BY20" s="2"/>
      <c r="BZ20" s="2"/>
      <c r="CA20" s="2"/>
      <c r="CB20" s="2"/>
      <c r="CC20" s="2"/>
      <c r="CD20" s="2"/>
      <c r="CE20" s="2"/>
    </row>
    <row r="21" spans="1:83" ht="34.5" outlineLevel="1" thickBot="1" x14ac:dyDescent="0.3">
      <c r="A21" s="18" t="s">
        <v>488</v>
      </c>
      <c r="B21" s="19" t="s">
        <v>484</v>
      </c>
      <c r="C21" s="20">
        <v>30</v>
      </c>
      <c r="D21" s="129">
        <v>216.46199999999999</v>
      </c>
      <c r="E21" s="21">
        <f t="shared" si="0"/>
        <v>6493.86</v>
      </c>
      <c r="F21" s="22" t="s">
        <v>695</v>
      </c>
      <c r="G21" s="63" t="s">
        <v>715</v>
      </c>
      <c r="H21" s="24"/>
      <c r="I21" s="24" t="s">
        <v>97</v>
      </c>
      <c r="J21" s="2"/>
      <c r="K21" s="2"/>
      <c r="L21" s="2"/>
      <c r="M21" s="2"/>
      <c r="N21" s="2"/>
      <c r="O21" s="2"/>
      <c r="P21" s="2"/>
      <c r="Q21" s="2"/>
      <c r="R21" s="2"/>
      <c r="S21" s="2"/>
      <c r="T21" s="2"/>
      <c r="U21" s="2"/>
      <c r="V21" s="2"/>
      <c r="W21" s="2"/>
      <c r="X21" s="2"/>
      <c r="Y21" s="2"/>
      <c r="Z21" s="2"/>
      <c r="AA21" s="2"/>
      <c r="AB21" s="2"/>
      <c r="AC21" s="2"/>
      <c r="AD21" s="2"/>
      <c r="AE21" s="2"/>
      <c r="AF21" s="2"/>
      <c r="AG21" s="2"/>
      <c r="AH21" s="2"/>
      <c r="AI21" s="2"/>
      <c r="AJ21" s="2"/>
      <c r="AK21" s="2"/>
      <c r="AL21" s="2"/>
      <c r="AM21" s="2"/>
      <c r="AN21" s="2"/>
      <c r="AO21" s="2"/>
      <c r="AP21" s="2"/>
      <c r="AQ21" s="2"/>
      <c r="AR21" s="2"/>
      <c r="AS21" s="2"/>
      <c r="AT21" s="2"/>
      <c r="AU21" s="2"/>
      <c r="AV21" s="2"/>
      <c r="AW21" s="2"/>
      <c r="AX21" s="2"/>
      <c r="AY21" s="2"/>
      <c r="AZ21" s="2"/>
      <c r="BA21" s="2"/>
      <c r="BB21" s="2"/>
      <c r="BC21" s="2"/>
      <c r="BD21" s="2"/>
      <c r="BE21" s="2"/>
      <c r="BF21" s="2"/>
      <c r="BG21" s="2"/>
      <c r="BH21" s="2"/>
      <c r="BI21" s="2"/>
      <c r="BJ21" s="2"/>
      <c r="BK21" s="2"/>
      <c r="BL21" s="2"/>
      <c r="BM21" s="2"/>
      <c r="BN21" s="2"/>
      <c r="BO21" s="2"/>
      <c r="BP21" s="2"/>
      <c r="BQ21" s="2"/>
      <c r="BR21" s="2"/>
      <c r="BS21" s="2"/>
      <c r="BT21" s="2"/>
      <c r="BU21" s="2"/>
      <c r="BV21" s="2"/>
      <c r="BW21" s="2"/>
      <c r="BX21" s="2"/>
      <c r="BY21" s="2"/>
      <c r="BZ21" s="2"/>
      <c r="CA21" s="2"/>
      <c r="CB21" s="2"/>
      <c r="CC21" s="2"/>
      <c r="CD21" s="2"/>
      <c r="CE21" s="2"/>
    </row>
    <row r="22" spans="1:83" ht="23.25" outlineLevel="1" thickBot="1" x14ac:dyDescent="0.3">
      <c r="A22" s="18" t="s">
        <v>489</v>
      </c>
      <c r="B22" s="19" t="s">
        <v>700</v>
      </c>
      <c r="C22" s="156">
        <v>36</v>
      </c>
      <c r="D22" s="21">
        <v>150</v>
      </c>
      <c r="E22" s="21">
        <f t="shared" si="0"/>
        <v>5400</v>
      </c>
      <c r="F22" s="22" t="s">
        <v>693</v>
      </c>
      <c r="G22" s="63" t="s">
        <v>716</v>
      </c>
      <c r="H22" s="24"/>
      <c r="I22" s="24" t="s">
        <v>97</v>
      </c>
      <c r="J22" s="2"/>
      <c r="K22" s="2"/>
      <c r="L22" s="2"/>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c r="AX22" s="2"/>
      <c r="AY22" s="2"/>
      <c r="AZ22" s="2"/>
      <c r="BA22" s="2"/>
      <c r="BB22" s="2"/>
      <c r="BC22" s="2"/>
      <c r="BD22" s="2"/>
      <c r="BE22" s="2"/>
      <c r="BF22" s="2"/>
      <c r="BG22" s="2"/>
      <c r="BH22" s="2"/>
      <c r="BI22" s="2"/>
      <c r="BJ22" s="2"/>
      <c r="BK22" s="2"/>
      <c r="BL22" s="2"/>
      <c r="BM22" s="2"/>
      <c r="BN22" s="2"/>
      <c r="BO22" s="2"/>
      <c r="BP22" s="2"/>
      <c r="BQ22" s="2"/>
      <c r="BR22" s="2"/>
      <c r="BS22" s="2"/>
      <c r="BT22" s="2"/>
      <c r="BU22" s="2"/>
      <c r="BV22" s="2"/>
      <c r="BW22" s="2"/>
      <c r="BX22" s="2"/>
      <c r="BY22" s="2"/>
      <c r="BZ22" s="2"/>
      <c r="CA22" s="2"/>
      <c r="CB22" s="2"/>
      <c r="CC22" s="2"/>
      <c r="CD22" s="2"/>
      <c r="CE22" s="2"/>
    </row>
    <row r="23" spans="1:83" ht="23.25" outlineLevel="1" thickBot="1" x14ac:dyDescent="0.3">
      <c r="A23" s="18" t="s">
        <v>490</v>
      </c>
      <c r="B23" s="19" t="s">
        <v>700</v>
      </c>
      <c r="C23" s="156">
        <v>17</v>
      </c>
      <c r="D23" s="21">
        <v>400</v>
      </c>
      <c r="E23" s="21">
        <f t="shared" si="0"/>
        <v>6800</v>
      </c>
      <c r="F23" s="22" t="s">
        <v>693</v>
      </c>
      <c r="G23" s="63" t="s">
        <v>717</v>
      </c>
      <c r="H23" s="24"/>
      <c r="I23" s="24" t="s">
        <v>97</v>
      </c>
      <c r="J23" s="2"/>
      <c r="K23" s="2"/>
      <c r="L23" s="2"/>
      <c r="M23" s="2"/>
      <c r="N23" s="2"/>
      <c r="O23" s="2"/>
      <c r="P23" s="2"/>
      <c r="Q23" s="2"/>
      <c r="R23" s="2"/>
      <c r="S23" s="2"/>
      <c r="T23" s="2"/>
      <c r="U23" s="2"/>
      <c r="V23" s="2"/>
      <c r="W23" s="2"/>
      <c r="X23" s="2"/>
      <c r="Y23" s="2"/>
      <c r="Z23" s="2"/>
      <c r="AA23" s="2"/>
      <c r="AB23" s="2"/>
      <c r="AC23" s="2"/>
      <c r="AD23" s="2"/>
      <c r="AE23" s="2"/>
      <c r="AF23" s="2"/>
      <c r="AG23" s="2"/>
      <c r="AH23" s="2"/>
      <c r="AI23" s="2"/>
      <c r="AJ23" s="2"/>
      <c r="AK23" s="2"/>
      <c r="AL23" s="2"/>
      <c r="AM23" s="2"/>
      <c r="AN23" s="2"/>
      <c r="AO23" s="2"/>
      <c r="AP23" s="2"/>
      <c r="AQ23" s="2"/>
      <c r="AR23" s="2"/>
      <c r="AS23" s="2"/>
      <c r="AT23" s="2"/>
      <c r="AU23" s="2"/>
      <c r="AV23" s="2"/>
      <c r="AW23" s="2"/>
      <c r="AX23" s="2"/>
      <c r="AY23" s="2"/>
      <c r="AZ23" s="2"/>
      <c r="BA23" s="2"/>
      <c r="BB23" s="2"/>
      <c r="BC23" s="2"/>
      <c r="BD23" s="2"/>
      <c r="BE23" s="2"/>
      <c r="BF23" s="2"/>
      <c r="BG23" s="2"/>
      <c r="BH23" s="2"/>
      <c r="BI23" s="2"/>
      <c r="BJ23" s="2"/>
      <c r="BK23" s="2"/>
      <c r="BL23" s="2"/>
      <c r="BM23" s="2"/>
      <c r="BN23" s="2"/>
      <c r="BO23" s="2"/>
      <c r="BP23" s="2"/>
      <c r="BQ23" s="2"/>
      <c r="BR23" s="2"/>
      <c r="BS23" s="2"/>
      <c r="BT23" s="2"/>
      <c r="BU23" s="2"/>
      <c r="BV23" s="2"/>
      <c r="BW23" s="2"/>
      <c r="BX23" s="2"/>
      <c r="BY23" s="2"/>
      <c r="BZ23" s="2"/>
      <c r="CA23" s="2"/>
      <c r="CB23" s="2"/>
      <c r="CC23" s="2"/>
      <c r="CD23" s="2"/>
      <c r="CE23" s="2"/>
    </row>
    <row r="24" spans="1:83" ht="23.25" outlineLevel="1" thickBot="1" x14ac:dyDescent="0.3">
      <c r="A24" s="18" t="s">
        <v>491</v>
      </c>
      <c r="B24" s="19" t="s">
        <v>702</v>
      </c>
      <c r="C24" s="156">
        <v>150</v>
      </c>
      <c r="D24" s="21">
        <v>69.19</v>
      </c>
      <c r="E24" s="21">
        <f t="shared" si="0"/>
        <v>10378.5</v>
      </c>
      <c r="F24" s="22" t="s">
        <v>693</v>
      </c>
      <c r="G24" s="63" t="s">
        <v>718</v>
      </c>
      <c r="H24" s="24"/>
      <c r="I24" s="24" t="s">
        <v>97</v>
      </c>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c r="BY24" s="2"/>
      <c r="BZ24" s="2"/>
      <c r="CA24" s="2"/>
      <c r="CB24" s="2"/>
      <c r="CC24" s="2"/>
      <c r="CD24" s="2"/>
      <c r="CE24" s="2"/>
    </row>
    <row r="25" spans="1:83" ht="34.5" outlineLevel="1" thickBot="1" x14ac:dyDescent="0.3">
      <c r="A25" s="18" t="s">
        <v>492</v>
      </c>
      <c r="B25" s="19" t="s">
        <v>484</v>
      </c>
      <c r="C25" s="20">
        <v>30</v>
      </c>
      <c r="D25" s="21">
        <v>96.75</v>
      </c>
      <c r="E25" s="21">
        <f t="shared" si="0"/>
        <v>2902.5</v>
      </c>
      <c r="F25" s="22" t="s">
        <v>8</v>
      </c>
      <c r="G25" s="63" t="s">
        <v>719</v>
      </c>
      <c r="H25" s="24"/>
      <c r="I25" s="24" t="s">
        <v>97</v>
      </c>
      <c r="J25" s="2"/>
      <c r="K25" s="2"/>
      <c r="L25" s="2"/>
      <c r="M25" s="2"/>
      <c r="N25" s="2"/>
      <c r="O25" s="2"/>
      <c r="P25" s="2"/>
      <c r="Q25" s="2"/>
      <c r="R25" s="2"/>
      <c r="S25" s="2"/>
      <c r="T25" s="2"/>
      <c r="U25" s="2"/>
      <c r="V25" s="2"/>
      <c r="W25" s="2"/>
      <c r="X25" s="2"/>
      <c r="Y25" s="2"/>
      <c r="Z25" s="2"/>
      <c r="AA25" s="2"/>
      <c r="AB25" s="2"/>
      <c r="AC25" s="2"/>
      <c r="AD25" s="2"/>
      <c r="AE25" s="2"/>
      <c r="AF25" s="2"/>
      <c r="AG25" s="2"/>
      <c r="AH25" s="2"/>
      <c r="AI25" s="2"/>
      <c r="AJ25" s="2"/>
      <c r="AK25" s="2"/>
      <c r="AL25" s="2"/>
      <c r="AM25" s="2"/>
      <c r="AN25" s="2"/>
      <c r="AO25" s="2"/>
      <c r="AP25" s="2"/>
      <c r="AQ25" s="2"/>
      <c r="AR25" s="2"/>
      <c r="AS25" s="2"/>
      <c r="AT25" s="2"/>
      <c r="AU25" s="2"/>
      <c r="AV25" s="2"/>
      <c r="AW25" s="2"/>
      <c r="AX25" s="2"/>
      <c r="AY25" s="2"/>
      <c r="AZ25" s="2"/>
      <c r="BA25" s="2"/>
      <c r="BB25" s="2"/>
      <c r="BC25" s="2"/>
      <c r="BD25" s="2"/>
      <c r="BE25" s="2"/>
      <c r="BF25" s="2"/>
      <c r="BG25" s="2"/>
      <c r="BH25" s="2"/>
      <c r="BI25" s="2"/>
      <c r="BJ25" s="2"/>
      <c r="BK25" s="2"/>
      <c r="BL25" s="2"/>
      <c r="BM25" s="2"/>
      <c r="BN25" s="2"/>
      <c r="BO25" s="2"/>
      <c r="BP25" s="2"/>
      <c r="BQ25" s="2"/>
      <c r="BR25" s="2"/>
      <c r="BS25" s="2"/>
      <c r="BT25" s="2"/>
      <c r="BU25" s="2"/>
      <c r="BV25" s="2"/>
      <c r="BW25" s="2"/>
      <c r="BX25" s="2"/>
      <c r="BY25" s="2"/>
      <c r="BZ25" s="2"/>
      <c r="CA25" s="2"/>
      <c r="CB25" s="2"/>
      <c r="CC25" s="2"/>
      <c r="CD25" s="2"/>
      <c r="CE25" s="2"/>
    </row>
    <row r="26" spans="1:83" ht="34.5" outlineLevel="1" thickBot="1" x14ac:dyDescent="0.3">
      <c r="A26" s="18" t="s">
        <v>493</v>
      </c>
      <c r="B26" s="19" t="s">
        <v>701</v>
      </c>
      <c r="C26" s="156">
        <v>3</v>
      </c>
      <c r="D26" s="154">
        <v>1650</v>
      </c>
      <c r="E26" s="21">
        <f t="shared" si="0"/>
        <v>4950</v>
      </c>
      <c r="F26" s="22" t="s">
        <v>694</v>
      </c>
      <c r="G26" s="155" t="s">
        <v>985</v>
      </c>
      <c r="H26" s="24"/>
      <c r="I26" s="24" t="s">
        <v>97</v>
      </c>
      <c r="J26" s="2"/>
      <c r="K26" s="2"/>
      <c r="L26" s="2"/>
      <c r="M26" s="2"/>
      <c r="N26" s="2"/>
      <c r="O26" s="2"/>
      <c r="P26" s="2"/>
      <c r="Q26" s="2"/>
      <c r="R26" s="2"/>
      <c r="S26" s="2"/>
      <c r="T26" s="2"/>
      <c r="U26" s="2"/>
      <c r="V26" s="2"/>
      <c r="W26" s="2"/>
      <c r="X26" s="2"/>
      <c r="Y26" s="2"/>
      <c r="Z26" s="2"/>
      <c r="AA26" s="2"/>
      <c r="AB26" s="2"/>
      <c r="AC26" s="2"/>
      <c r="AD26" s="2"/>
      <c r="AE26" s="2"/>
      <c r="AF26" s="2"/>
      <c r="AG26" s="2"/>
      <c r="AH26" s="2"/>
      <c r="AI26" s="2"/>
      <c r="AJ26" s="2"/>
      <c r="AK26" s="2"/>
      <c r="AL26" s="2"/>
      <c r="AM26" s="2"/>
      <c r="AN26" s="2"/>
      <c r="AO26" s="2"/>
      <c r="AP26" s="2"/>
      <c r="AQ26" s="2"/>
      <c r="AR26" s="2"/>
      <c r="AS26" s="2"/>
      <c r="AT26" s="2"/>
      <c r="AU26" s="2"/>
      <c r="AV26" s="2"/>
      <c r="AW26" s="2"/>
      <c r="AX26" s="2"/>
      <c r="AY26" s="2"/>
      <c r="AZ26" s="2"/>
      <c r="BA26" s="2"/>
      <c r="BB26" s="2"/>
      <c r="BC26" s="2"/>
      <c r="BD26" s="2"/>
      <c r="BE26" s="2"/>
      <c r="BF26" s="2"/>
      <c r="BG26" s="2"/>
      <c r="BH26" s="2"/>
      <c r="BI26" s="2"/>
      <c r="BJ26" s="2"/>
      <c r="BK26" s="2"/>
      <c r="BL26" s="2"/>
      <c r="BM26" s="2"/>
      <c r="BN26" s="2"/>
      <c r="BO26" s="2"/>
      <c r="BP26" s="2"/>
      <c r="BQ26" s="2"/>
      <c r="BR26" s="2"/>
      <c r="BS26" s="2"/>
      <c r="BT26" s="2"/>
      <c r="BU26" s="2"/>
      <c r="BV26" s="2"/>
      <c r="BW26" s="2"/>
      <c r="BX26" s="2"/>
      <c r="BY26" s="2"/>
      <c r="BZ26" s="2"/>
      <c r="CA26" s="2"/>
      <c r="CB26" s="2"/>
      <c r="CC26" s="2"/>
      <c r="CD26" s="2"/>
      <c r="CE26" s="2"/>
    </row>
    <row r="27" spans="1:83" ht="34.5" outlineLevel="1" thickBot="1" x14ac:dyDescent="0.3">
      <c r="A27" s="157" t="s">
        <v>992</v>
      </c>
      <c r="B27" s="158" t="s">
        <v>484</v>
      </c>
      <c r="C27" s="156">
        <v>30</v>
      </c>
      <c r="D27" s="154">
        <v>46.04</v>
      </c>
      <c r="E27" s="21">
        <f t="shared" ref="E27:E29" si="1">C27*D27</f>
        <v>1381.2</v>
      </c>
      <c r="F27" s="22" t="s">
        <v>695</v>
      </c>
      <c r="G27" s="155" t="s">
        <v>989</v>
      </c>
      <c r="H27" s="24"/>
      <c r="I27" s="24" t="s">
        <v>97</v>
      </c>
      <c r="J27" s="2"/>
      <c r="K27" s="2"/>
      <c r="L27" s="2"/>
      <c r="M27" s="2"/>
      <c r="N27" s="2"/>
      <c r="O27" s="2"/>
      <c r="P27" s="2"/>
      <c r="Q27" s="2"/>
      <c r="R27" s="2"/>
      <c r="S27" s="2"/>
      <c r="T27" s="2"/>
      <c r="U27" s="2"/>
      <c r="V27" s="2"/>
      <c r="W27" s="2"/>
      <c r="X27" s="2"/>
      <c r="Y27" s="2"/>
      <c r="Z27" s="2"/>
      <c r="AA27" s="2"/>
      <c r="AB27" s="2"/>
      <c r="AC27" s="2"/>
      <c r="AD27" s="2"/>
      <c r="AE27" s="2"/>
      <c r="AF27" s="2"/>
      <c r="AG27" s="2"/>
      <c r="AH27" s="2"/>
      <c r="AI27" s="2"/>
      <c r="AJ27" s="2"/>
      <c r="AK27" s="2"/>
      <c r="AL27" s="2"/>
      <c r="AM27" s="2"/>
      <c r="AN27" s="2"/>
      <c r="AO27" s="2"/>
      <c r="AP27" s="2"/>
      <c r="AQ27" s="2"/>
      <c r="AR27" s="2"/>
      <c r="AS27" s="2"/>
      <c r="AT27" s="2"/>
      <c r="AU27" s="2"/>
      <c r="AV27" s="2"/>
      <c r="AW27" s="2"/>
      <c r="AX27" s="2"/>
      <c r="AY27" s="2"/>
      <c r="AZ27" s="2"/>
      <c r="BA27" s="2"/>
      <c r="BB27" s="2"/>
      <c r="BC27" s="2"/>
      <c r="BD27" s="2"/>
      <c r="BE27" s="2"/>
      <c r="BF27" s="2"/>
      <c r="BG27" s="2"/>
      <c r="BH27" s="2"/>
      <c r="BI27" s="2"/>
      <c r="BJ27" s="2"/>
      <c r="BK27" s="2"/>
      <c r="BL27" s="2"/>
      <c r="BM27" s="2"/>
      <c r="BN27" s="2"/>
      <c r="BO27" s="2"/>
      <c r="BP27" s="2"/>
      <c r="BQ27" s="2"/>
      <c r="BR27" s="2"/>
      <c r="BS27" s="2"/>
      <c r="BT27" s="2"/>
      <c r="BU27" s="2"/>
      <c r="BV27" s="2"/>
      <c r="BW27" s="2"/>
      <c r="BX27" s="2"/>
      <c r="BY27" s="2"/>
      <c r="BZ27" s="2"/>
      <c r="CA27" s="2"/>
      <c r="CB27" s="2"/>
      <c r="CC27" s="2"/>
      <c r="CD27" s="2"/>
      <c r="CE27" s="2"/>
    </row>
    <row r="28" spans="1:83" ht="34.5" outlineLevel="1" thickBot="1" x14ac:dyDescent="0.3">
      <c r="A28" s="157" t="s">
        <v>986</v>
      </c>
      <c r="B28" s="158" t="s">
        <v>484</v>
      </c>
      <c r="C28" s="156">
        <v>30</v>
      </c>
      <c r="D28" s="154">
        <v>80</v>
      </c>
      <c r="E28" s="21">
        <f t="shared" si="1"/>
        <v>2400</v>
      </c>
      <c r="F28" s="22" t="s">
        <v>696</v>
      </c>
      <c r="G28" s="155" t="s">
        <v>990</v>
      </c>
      <c r="H28" s="24"/>
      <c r="I28" s="24" t="s">
        <v>97</v>
      </c>
      <c r="J28" s="2"/>
      <c r="K28" s="2"/>
      <c r="L28" s="2"/>
      <c r="M28" s="2"/>
      <c r="N28" s="2"/>
      <c r="O28" s="2"/>
      <c r="P28" s="2"/>
      <c r="Q28" s="2"/>
      <c r="R28" s="2"/>
      <c r="S28" s="2"/>
      <c r="T28" s="2"/>
      <c r="U28" s="2"/>
      <c r="V28" s="2"/>
      <c r="W28" s="2"/>
      <c r="X28" s="2"/>
      <c r="Y28" s="2"/>
      <c r="Z28" s="2"/>
      <c r="AA28" s="2"/>
      <c r="AB28" s="2"/>
      <c r="AC28" s="2"/>
      <c r="AD28" s="2"/>
      <c r="AE28" s="2"/>
      <c r="AF28" s="2"/>
      <c r="AG28" s="2"/>
      <c r="AH28" s="2"/>
      <c r="AI28" s="2"/>
      <c r="AJ28" s="2"/>
      <c r="AK28" s="2"/>
      <c r="AL28" s="2"/>
      <c r="AM28" s="2"/>
      <c r="AN28" s="2"/>
      <c r="AO28" s="2"/>
      <c r="AP28" s="2"/>
      <c r="AQ28" s="2"/>
      <c r="AR28" s="2"/>
      <c r="AS28" s="2"/>
      <c r="AT28" s="2"/>
      <c r="AU28" s="2"/>
      <c r="AV28" s="2"/>
      <c r="AW28" s="2"/>
      <c r="AX28" s="2"/>
      <c r="AY28" s="2"/>
      <c r="AZ28" s="2"/>
      <c r="BA28" s="2"/>
      <c r="BB28" s="2"/>
      <c r="BC28" s="2"/>
      <c r="BD28" s="2"/>
      <c r="BE28" s="2"/>
      <c r="BF28" s="2"/>
      <c r="BG28" s="2"/>
      <c r="BH28" s="2"/>
      <c r="BI28" s="2"/>
      <c r="BJ28" s="2"/>
      <c r="BK28" s="2"/>
      <c r="BL28" s="2"/>
      <c r="BM28" s="2"/>
      <c r="BN28" s="2"/>
      <c r="BO28" s="2"/>
      <c r="BP28" s="2"/>
      <c r="BQ28" s="2"/>
      <c r="BR28" s="2"/>
      <c r="BS28" s="2"/>
      <c r="BT28" s="2"/>
      <c r="BU28" s="2"/>
      <c r="BV28" s="2"/>
      <c r="BW28" s="2"/>
      <c r="BX28" s="2"/>
      <c r="BY28" s="2"/>
      <c r="BZ28" s="2"/>
      <c r="CA28" s="2"/>
      <c r="CB28" s="2"/>
      <c r="CC28" s="2"/>
      <c r="CD28" s="2"/>
      <c r="CE28" s="2"/>
    </row>
    <row r="29" spans="1:83" ht="34.5" outlineLevel="1" thickBot="1" x14ac:dyDescent="0.3">
      <c r="A29" s="157" t="s">
        <v>987</v>
      </c>
      <c r="B29" s="158" t="s">
        <v>988</v>
      </c>
      <c r="C29" s="156">
        <v>2.5</v>
      </c>
      <c r="D29" s="154">
        <v>128</v>
      </c>
      <c r="E29" s="21">
        <f t="shared" si="1"/>
        <v>320</v>
      </c>
      <c r="F29" s="22" t="s">
        <v>696</v>
      </c>
      <c r="G29" s="155" t="s">
        <v>991</v>
      </c>
      <c r="H29" s="24"/>
      <c r="I29" s="24" t="s">
        <v>97</v>
      </c>
      <c r="J29" s="2"/>
      <c r="K29" s="2"/>
      <c r="L29" s="2"/>
      <c r="M29" s="2"/>
      <c r="N29" s="2"/>
      <c r="O29" s="2"/>
      <c r="P29" s="2"/>
      <c r="Q29" s="2"/>
      <c r="R29" s="2"/>
      <c r="S29" s="2"/>
      <c r="T29" s="2"/>
      <c r="U29" s="2"/>
      <c r="V29" s="2"/>
      <c r="W29" s="2"/>
      <c r="X29" s="2"/>
      <c r="Y29" s="2"/>
      <c r="Z29" s="2"/>
      <c r="AA29" s="2"/>
      <c r="AB29" s="2"/>
      <c r="AC29" s="2"/>
      <c r="AD29" s="2"/>
      <c r="AE29" s="2"/>
      <c r="AF29" s="2"/>
      <c r="AG29" s="2"/>
      <c r="AH29" s="2"/>
      <c r="AI29" s="2"/>
      <c r="AJ29" s="2"/>
      <c r="AK29" s="2"/>
      <c r="AL29" s="2"/>
      <c r="AM29" s="2"/>
      <c r="AN29" s="2"/>
      <c r="AO29" s="2"/>
      <c r="AP29" s="2"/>
      <c r="AQ29" s="2"/>
      <c r="AR29" s="2"/>
      <c r="AS29" s="2"/>
      <c r="AT29" s="2"/>
      <c r="AU29" s="2"/>
      <c r="AV29" s="2"/>
      <c r="AW29" s="2"/>
      <c r="AX29" s="2"/>
      <c r="AY29" s="2"/>
      <c r="AZ29" s="2"/>
      <c r="BA29" s="2"/>
      <c r="BB29" s="2"/>
      <c r="BC29" s="2"/>
      <c r="BD29" s="2"/>
      <c r="BE29" s="2"/>
      <c r="BF29" s="2"/>
      <c r="BG29" s="2"/>
      <c r="BH29" s="2"/>
      <c r="BI29" s="2"/>
      <c r="BJ29" s="2"/>
      <c r="BK29" s="2"/>
      <c r="BL29" s="2"/>
      <c r="BM29" s="2"/>
      <c r="BN29" s="2"/>
      <c r="BO29" s="2"/>
      <c r="BP29" s="2"/>
      <c r="BQ29" s="2"/>
      <c r="BR29" s="2"/>
      <c r="BS29" s="2"/>
      <c r="BT29" s="2"/>
      <c r="BU29" s="2"/>
      <c r="BV29" s="2"/>
      <c r="BW29" s="2"/>
      <c r="BX29" s="2"/>
      <c r="BY29" s="2"/>
      <c r="BZ29" s="2"/>
      <c r="CA29" s="2"/>
      <c r="CB29" s="2"/>
      <c r="CC29" s="2"/>
      <c r="CD29" s="2"/>
      <c r="CE29" s="2"/>
    </row>
    <row r="30" spans="1:83" ht="15.75" customHeight="1" thickBot="1" x14ac:dyDescent="0.3">
      <c r="A30" s="186" t="s">
        <v>0</v>
      </c>
      <c r="B30" s="187"/>
      <c r="C30" s="187"/>
      <c r="D30" s="188"/>
      <c r="E30" s="26">
        <f>SUM(E17:E29)</f>
        <v>316740.15999999997</v>
      </c>
      <c r="F30" s="22"/>
      <c r="G30" s="27"/>
      <c r="H30" s="24"/>
      <c r="I30" s="24"/>
      <c r="J30" s="2"/>
      <c r="K30" s="2"/>
      <c r="L30" s="2"/>
      <c r="M30" s="2"/>
      <c r="N30" s="2"/>
      <c r="O30" s="2"/>
      <c r="P30" s="2"/>
      <c r="Q30" s="2"/>
      <c r="R30" s="2"/>
      <c r="S30" s="2"/>
      <c r="T30" s="2"/>
      <c r="U30" s="2"/>
      <c r="V30" s="2"/>
      <c r="W30" s="2"/>
      <c r="X30" s="2"/>
      <c r="Y30" s="2"/>
      <c r="Z30" s="2"/>
      <c r="AA30" s="2"/>
      <c r="AB30" s="2"/>
      <c r="AC30" s="2"/>
      <c r="AD30" s="2"/>
      <c r="AE30" s="2"/>
      <c r="AF30" s="2"/>
      <c r="AG30" s="2"/>
      <c r="AH30" s="2"/>
      <c r="AI30" s="2"/>
      <c r="AJ30" s="2"/>
      <c r="AK30" s="2"/>
      <c r="AL30" s="2"/>
      <c r="AM30" s="2"/>
      <c r="AN30" s="2"/>
      <c r="AO30" s="2"/>
      <c r="AP30" s="2"/>
      <c r="AQ30" s="2"/>
      <c r="AR30" s="2"/>
      <c r="AS30" s="2"/>
      <c r="AT30" s="2"/>
      <c r="AU30" s="2"/>
      <c r="AV30" s="2"/>
      <c r="AW30" s="2"/>
      <c r="AX30" s="2"/>
      <c r="AY30" s="2"/>
      <c r="AZ30" s="2"/>
      <c r="BA30" s="2"/>
      <c r="BB30" s="2"/>
      <c r="BC30" s="2"/>
      <c r="BD30" s="2"/>
      <c r="BE30" s="2"/>
      <c r="BF30" s="2"/>
      <c r="BG30" s="2"/>
      <c r="BH30" s="2"/>
      <c r="BI30" s="2"/>
      <c r="BJ30" s="2"/>
      <c r="BK30" s="2"/>
      <c r="BL30" s="2"/>
      <c r="BM30" s="2"/>
      <c r="BN30" s="2"/>
      <c r="BO30" s="2"/>
      <c r="BP30" s="2"/>
      <c r="BQ30" s="2"/>
      <c r="BR30" s="2"/>
      <c r="BS30" s="2"/>
      <c r="BT30" s="2"/>
      <c r="BU30" s="2"/>
      <c r="BV30" s="2"/>
      <c r="BW30" s="2"/>
      <c r="BX30" s="2"/>
      <c r="BY30" s="2"/>
      <c r="BZ30" s="2"/>
      <c r="CA30" s="2"/>
      <c r="CB30" s="2"/>
      <c r="CC30" s="2"/>
      <c r="CD30" s="2"/>
      <c r="CE30" s="2"/>
    </row>
    <row r="31" spans="1:83" ht="15.75" thickBot="1" x14ac:dyDescent="0.3">
      <c r="A31" s="189" t="str">
        <f>+C1041</f>
        <v>Output /Activity 1 - Collection and organization of information related to the nomination of all Biosphere Reserves (BR)</v>
      </c>
      <c r="B31" s="190"/>
      <c r="C31" s="190"/>
      <c r="D31" s="190"/>
      <c r="E31" s="190"/>
      <c r="F31" s="190"/>
      <c r="G31" s="191"/>
      <c r="H31" s="28"/>
      <c r="I31" s="28"/>
      <c r="J31" s="2"/>
      <c r="K31" s="2"/>
      <c r="L31" s="2"/>
      <c r="M31" s="2"/>
      <c r="N31" s="2"/>
      <c r="O31" s="2"/>
      <c r="P31" s="2"/>
      <c r="Q31" s="2"/>
      <c r="R31" s="2"/>
      <c r="S31" s="2"/>
      <c r="T31" s="2"/>
      <c r="U31" s="2"/>
      <c r="V31" s="2"/>
      <c r="W31" s="2"/>
      <c r="X31" s="2"/>
      <c r="Y31" s="2"/>
      <c r="Z31" s="2"/>
      <c r="AA31" s="2"/>
      <c r="AB31" s="2"/>
      <c r="AC31" s="2"/>
      <c r="AD31" s="2"/>
      <c r="AE31" s="2"/>
      <c r="AF31" s="2"/>
      <c r="AG31" s="2"/>
      <c r="AH31" s="2"/>
      <c r="AI31" s="2"/>
      <c r="AJ31" s="2"/>
      <c r="AK31" s="2"/>
      <c r="AL31" s="2"/>
      <c r="AM31" s="2"/>
      <c r="AN31" s="2"/>
      <c r="AO31" s="2"/>
      <c r="AP31" s="2"/>
      <c r="AQ31" s="2"/>
      <c r="AR31" s="2"/>
      <c r="AS31" s="2"/>
      <c r="AT31" s="2"/>
      <c r="AU31" s="2"/>
      <c r="AV31" s="2"/>
      <c r="AW31" s="2"/>
      <c r="AX31" s="2"/>
      <c r="AY31" s="2"/>
      <c r="AZ31" s="2"/>
      <c r="BA31" s="2"/>
      <c r="BB31" s="2"/>
      <c r="BC31" s="2"/>
      <c r="BD31" s="2"/>
      <c r="BE31" s="2"/>
      <c r="BF31" s="2"/>
      <c r="BG31" s="2"/>
      <c r="BH31" s="2"/>
      <c r="BI31" s="2"/>
      <c r="BJ31" s="2"/>
      <c r="BK31" s="2"/>
      <c r="BL31" s="2"/>
      <c r="BM31" s="2"/>
      <c r="BN31" s="2"/>
      <c r="BO31" s="2"/>
      <c r="BP31" s="2"/>
      <c r="BQ31" s="2"/>
      <c r="BR31" s="2"/>
      <c r="BS31" s="2"/>
      <c r="BT31" s="2"/>
      <c r="BU31" s="2"/>
      <c r="BV31" s="2"/>
      <c r="BW31" s="2"/>
      <c r="BX31" s="2"/>
      <c r="BY31" s="2"/>
      <c r="BZ31" s="2"/>
      <c r="CA31" s="2"/>
      <c r="CB31" s="2"/>
      <c r="CC31" s="2"/>
      <c r="CD31" s="2"/>
      <c r="CE31" s="2"/>
    </row>
    <row r="32" spans="1:83" ht="68.25" outlineLevel="1" thickBot="1" x14ac:dyDescent="0.3">
      <c r="A32" s="18" t="s">
        <v>494</v>
      </c>
      <c r="B32" s="19" t="s">
        <v>702</v>
      </c>
      <c r="C32" s="20">
        <v>4</v>
      </c>
      <c r="D32" s="21">
        <v>180</v>
      </c>
      <c r="E32" s="21">
        <f t="shared" ref="E32:E41" si="2">C32*D32</f>
        <v>720</v>
      </c>
      <c r="F32" s="22" t="s">
        <v>692</v>
      </c>
      <c r="G32" s="141" t="s">
        <v>262</v>
      </c>
      <c r="H32" s="24"/>
      <c r="I32" s="24" t="s">
        <v>97</v>
      </c>
      <c r="J32" s="2"/>
      <c r="K32" s="2"/>
      <c r="L32" s="2"/>
      <c r="M32" s="2"/>
      <c r="N32" s="2"/>
      <c r="O32" s="2"/>
      <c r="P32" s="2"/>
      <c r="Q32" s="2"/>
      <c r="R32" s="2"/>
      <c r="S32" s="2"/>
      <c r="T32" s="2"/>
      <c r="U32" s="2"/>
      <c r="V32" s="2"/>
      <c r="W32" s="2"/>
      <c r="X32" s="2"/>
      <c r="Y32" s="2"/>
      <c r="Z32" s="2"/>
      <c r="AA32" s="2"/>
      <c r="AB32" s="2"/>
      <c r="AC32" s="2"/>
      <c r="AD32" s="2"/>
      <c r="AE32" s="2"/>
      <c r="AF32" s="2"/>
      <c r="AG32" s="2"/>
      <c r="AH32" s="2"/>
      <c r="AI32" s="2"/>
      <c r="AJ32" s="2"/>
      <c r="AK32" s="2"/>
      <c r="AL32" s="2"/>
      <c r="AM32" s="2"/>
      <c r="AN32" s="2"/>
      <c r="AO32" s="2"/>
      <c r="AP32" s="2"/>
      <c r="AQ32" s="2"/>
      <c r="AR32" s="2"/>
      <c r="AS32" s="2"/>
      <c r="AT32" s="2"/>
      <c r="AU32" s="2"/>
      <c r="AV32" s="2"/>
      <c r="AW32" s="2"/>
      <c r="AX32" s="2"/>
      <c r="AY32" s="2"/>
      <c r="AZ32" s="2"/>
      <c r="BA32" s="2"/>
      <c r="BB32" s="2"/>
      <c r="BC32" s="2"/>
      <c r="BD32" s="2"/>
      <c r="BE32" s="2"/>
      <c r="BF32" s="2"/>
      <c r="BG32" s="2"/>
      <c r="BH32" s="2"/>
      <c r="BI32" s="2"/>
      <c r="BJ32" s="2"/>
      <c r="BK32" s="2"/>
      <c r="BL32" s="2"/>
      <c r="BM32" s="2"/>
      <c r="BN32" s="2"/>
      <c r="BO32" s="2"/>
      <c r="BP32" s="2"/>
      <c r="BQ32" s="2"/>
      <c r="BR32" s="2"/>
      <c r="BS32" s="2"/>
      <c r="BT32" s="2"/>
      <c r="BU32" s="2"/>
      <c r="BV32" s="2"/>
      <c r="BW32" s="2"/>
      <c r="BX32" s="2"/>
      <c r="BY32" s="2"/>
      <c r="BZ32" s="2"/>
      <c r="CA32" s="2"/>
      <c r="CB32" s="2"/>
      <c r="CC32" s="2"/>
      <c r="CD32" s="2"/>
      <c r="CE32" s="2"/>
    </row>
    <row r="33" spans="1:83" ht="45.75" outlineLevel="1" thickBot="1" x14ac:dyDescent="0.3">
      <c r="A33" s="18" t="s">
        <v>820</v>
      </c>
      <c r="B33" s="19" t="s">
        <v>702</v>
      </c>
      <c r="C33" s="20">
        <v>4</v>
      </c>
      <c r="D33" s="21">
        <v>180</v>
      </c>
      <c r="E33" s="21">
        <f t="shared" si="2"/>
        <v>720</v>
      </c>
      <c r="F33" s="22" t="s">
        <v>692</v>
      </c>
      <c r="G33" s="141" t="s">
        <v>721</v>
      </c>
      <c r="H33" s="24"/>
      <c r="I33" s="24" t="s">
        <v>97</v>
      </c>
      <c r="J33" s="2"/>
      <c r="K33" s="2"/>
      <c r="L33" s="2"/>
      <c r="M33" s="2"/>
      <c r="N33" s="2"/>
      <c r="O33" s="2"/>
      <c r="P33" s="2"/>
      <c r="Q33" s="2"/>
      <c r="R33" s="2"/>
      <c r="S33" s="2"/>
      <c r="T33" s="2"/>
      <c r="U33" s="2"/>
      <c r="V33" s="2"/>
      <c r="W33" s="2"/>
      <c r="X33" s="2"/>
      <c r="Y33" s="2"/>
      <c r="Z33" s="2"/>
      <c r="AA33" s="2"/>
      <c r="AB33" s="2"/>
      <c r="AC33" s="2"/>
      <c r="AD33" s="2"/>
      <c r="AE33" s="2"/>
      <c r="AF33" s="2"/>
      <c r="AG33" s="2"/>
      <c r="AH33" s="2"/>
      <c r="AI33" s="2"/>
      <c r="AJ33" s="2"/>
      <c r="AK33" s="2"/>
      <c r="AL33" s="2"/>
      <c r="AM33" s="2"/>
      <c r="AN33" s="2"/>
      <c r="AO33" s="2"/>
      <c r="AP33" s="2"/>
      <c r="AQ33" s="2"/>
      <c r="AR33" s="2"/>
      <c r="AS33" s="2"/>
      <c r="AT33" s="2"/>
      <c r="AU33" s="2"/>
      <c r="AV33" s="2"/>
      <c r="AW33" s="2"/>
      <c r="AX33" s="2"/>
      <c r="AY33" s="2"/>
      <c r="AZ33" s="2"/>
      <c r="BA33" s="2"/>
      <c r="BB33" s="2"/>
      <c r="BC33" s="2"/>
      <c r="BD33" s="2"/>
      <c r="BE33" s="2"/>
      <c r="BF33" s="2"/>
      <c r="BG33" s="2"/>
      <c r="BH33" s="2"/>
      <c r="BI33" s="2"/>
      <c r="BJ33" s="2"/>
      <c r="BK33" s="2"/>
      <c r="BL33" s="2"/>
      <c r="BM33" s="2"/>
      <c r="BN33" s="2"/>
      <c r="BO33" s="2"/>
      <c r="BP33" s="2"/>
      <c r="BQ33" s="2"/>
      <c r="BR33" s="2"/>
      <c r="BS33" s="2"/>
      <c r="BT33" s="2"/>
      <c r="BU33" s="2"/>
      <c r="BV33" s="2"/>
      <c r="BW33" s="2"/>
      <c r="BX33" s="2"/>
      <c r="BY33" s="2"/>
      <c r="BZ33" s="2"/>
      <c r="CA33" s="2"/>
      <c r="CB33" s="2"/>
      <c r="CC33" s="2"/>
      <c r="CD33" s="2"/>
      <c r="CE33" s="2"/>
    </row>
    <row r="34" spans="1:83" ht="45.75" outlineLevel="1" thickBot="1" x14ac:dyDescent="0.3">
      <c r="A34" s="18" t="s">
        <v>495</v>
      </c>
      <c r="B34" s="19" t="s">
        <v>702</v>
      </c>
      <c r="C34" s="20">
        <v>10</v>
      </c>
      <c r="D34" s="21">
        <v>180</v>
      </c>
      <c r="E34" s="21">
        <f t="shared" si="2"/>
        <v>1800</v>
      </c>
      <c r="F34" s="22" t="s">
        <v>692</v>
      </c>
      <c r="G34" s="141" t="s">
        <v>721</v>
      </c>
      <c r="H34" s="24"/>
      <c r="I34" s="24" t="s">
        <v>97</v>
      </c>
      <c r="J34" s="2"/>
      <c r="K34" s="2"/>
      <c r="L34" s="2"/>
      <c r="M34" s="2"/>
      <c r="N34" s="2"/>
      <c r="O34" s="2"/>
      <c r="P34" s="2"/>
      <c r="Q34" s="2"/>
      <c r="R34" s="2"/>
      <c r="S34" s="2"/>
      <c r="T34" s="2"/>
      <c r="U34" s="2"/>
      <c r="V34" s="2"/>
      <c r="W34" s="2"/>
      <c r="X34" s="2"/>
      <c r="Y34" s="2"/>
      <c r="Z34" s="2"/>
      <c r="AA34" s="2"/>
      <c r="AB34" s="2"/>
      <c r="AC34" s="2"/>
      <c r="AD34" s="2"/>
      <c r="AE34" s="2"/>
      <c r="AF34" s="2"/>
      <c r="AG34" s="2"/>
      <c r="AH34" s="2"/>
      <c r="AI34" s="2"/>
      <c r="AJ34" s="2"/>
      <c r="AK34" s="2"/>
      <c r="AL34" s="2"/>
      <c r="AM34" s="2"/>
      <c r="AN34" s="2"/>
      <c r="AO34" s="2"/>
      <c r="AP34" s="2"/>
      <c r="AQ34" s="2"/>
      <c r="AR34" s="2"/>
      <c r="AS34" s="2"/>
      <c r="AT34" s="2"/>
      <c r="AU34" s="2"/>
      <c r="AV34" s="2"/>
      <c r="AW34" s="2"/>
      <c r="AX34" s="2"/>
      <c r="AY34" s="2"/>
      <c r="AZ34" s="2"/>
      <c r="BA34" s="2"/>
      <c r="BB34" s="2"/>
      <c r="BC34" s="2"/>
      <c r="BD34" s="2"/>
      <c r="BE34" s="2"/>
      <c r="BF34" s="2"/>
      <c r="BG34" s="2"/>
      <c r="BH34" s="2"/>
      <c r="BI34" s="2"/>
      <c r="BJ34" s="2"/>
      <c r="BK34" s="2"/>
      <c r="BL34" s="2"/>
      <c r="BM34" s="2"/>
      <c r="BN34" s="2"/>
      <c r="BO34" s="2"/>
      <c r="BP34" s="2"/>
      <c r="BQ34" s="2"/>
      <c r="BR34" s="2"/>
      <c r="BS34" s="2"/>
      <c r="BT34" s="2"/>
      <c r="BU34" s="2"/>
      <c r="BV34" s="2"/>
      <c r="BW34" s="2"/>
      <c r="BX34" s="2"/>
      <c r="BY34" s="2"/>
      <c r="BZ34" s="2"/>
      <c r="CA34" s="2"/>
      <c r="CB34" s="2"/>
      <c r="CC34" s="2"/>
      <c r="CD34" s="2"/>
      <c r="CE34" s="2"/>
    </row>
    <row r="35" spans="1:83" ht="45.75" outlineLevel="1" thickBot="1" x14ac:dyDescent="0.3">
      <c r="A35" s="18" t="s">
        <v>496</v>
      </c>
      <c r="B35" s="19" t="s">
        <v>702</v>
      </c>
      <c r="C35" s="20">
        <v>8</v>
      </c>
      <c r="D35" s="21">
        <v>180</v>
      </c>
      <c r="E35" s="21">
        <f t="shared" si="2"/>
        <v>1440</v>
      </c>
      <c r="F35" s="22" t="s">
        <v>692</v>
      </c>
      <c r="G35" s="141" t="s">
        <v>721</v>
      </c>
      <c r="H35" s="24"/>
      <c r="I35" s="24" t="s">
        <v>97</v>
      </c>
      <c r="J35" s="2"/>
      <c r="K35" s="2"/>
      <c r="L35" s="2"/>
      <c r="M35" s="2"/>
      <c r="N35" s="2"/>
      <c r="O35" s="2"/>
      <c r="P35" s="2"/>
      <c r="Q35" s="2"/>
      <c r="R35" s="2"/>
      <c r="S35" s="2"/>
      <c r="T35" s="2"/>
      <c r="U35" s="2"/>
      <c r="V35" s="2"/>
      <c r="W35" s="2"/>
      <c r="X35" s="2"/>
      <c r="Y35" s="2"/>
      <c r="Z35" s="2"/>
      <c r="AA35" s="2"/>
      <c r="AB35" s="2"/>
      <c r="AC35" s="2"/>
      <c r="AD35" s="2"/>
      <c r="AE35" s="2"/>
      <c r="AF35" s="2"/>
      <c r="AG35" s="2"/>
      <c r="AH35" s="2"/>
      <c r="AI35" s="2"/>
      <c r="AJ35" s="2"/>
      <c r="AK35" s="2"/>
      <c r="AL35" s="2"/>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c r="BY35" s="2"/>
      <c r="BZ35" s="2"/>
      <c r="CA35" s="2"/>
      <c r="CB35" s="2"/>
      <c r="CC35" s="2"/>
      <c r="CD35" s="2"/>
      <c r="CE35" s="2"/>
    </row>
    <row r="36" spans="1:83" ht="34.5" outlineLevel="1" thickBot="1" x14ac:dyDescent="0.3">
      <c r="A36" s="18" t="s">
        <v>508</v>
      </c>
      <c r="B36" s="19" t="s">
        <v>702</v>
      </c>
      <c r="C36" s="20">
        <v>28</v>
      </c>
      <c r="D36" s="21">
        <v>2</v>
      </c>
      <c r="E36" s="21">
        <f t="shared" si="2"/>
        <v>56</v>
      </c>
      <c r="F36" s="22" t="s">
        <v>8</v>
      </c>
      <c r="G36" s="63" t="s">
        <v>719</v>
      </c>
      <c r="H36" s="24"/>
      <c r="I36" s="24" t="s">
        <v>97</v>
      </c>
      <c r="J36" s="2"/>
      <c r="K36" s="2"/>
      <c r="L36" s="2"/>
      <c r="M36" s="2"/>
      <c r="N36" s="2"/>
      <c r="O36" s="2"/>
      <c r="P36" s="2"/>
      <c r="Q36" s="2"/>
      <c r="R36" s="2"/>
      <c r="S36" s="2"/>
      <c r="T36" s="2"/>
      <c r="U36" s="2"/>
      <c r="V36" s="2"/>
      <c r="W36" s="2"/>
      <c r="X36" s="2"/>
      <c r="Y36" s="2"/>
      <c r="Z36" s="2"/>
      <c r="AA36" s="2"/>
      <c r="AB36" s="2"/>
      <c r="AC36" s="2"/>
      <c r="AD36" s="2"/>
      <c r="AE36" s="2"/>
      <c r="AF36" s="2"/>
      <c r="AG36" s="2"/>
      <c r="AH36" s="2"/>
      <c r="AI36" s="2"/>
      <c r="AJ36" s="2"/>
      <c r="AK36" s="2"/>
      <c r="AL36" s="2"/>
      <c r="AM36" s="2"/>
      <c r="AN36" s="2"/>
      <c r="AO36" s="2"/>
      <c r="AP36" s="2"/>
      <c r="AQ36" s="2"/>
      <c r="AR36" s="2"/>
      <c r="AS36" s="2"/>
      <c r="AT36" s="2"/>
      <c r="AU36" s="2"/>
      <c r="AV36" s="2"/>
      <c r="AW36" s="2"/>
      <c r="AX36" s="2"/>
      <c r="AY36" s="2"/>
      <c r="AZ36" s="2"/>
      <c r="BA36" s="2"/>
      <c r="BB36" s="2"/>
      <c r="BC36" s="2"/>
      <c r="BD36" s="2"/>
      <c r="BE36" s="2"/>
      <c r="BF36" s="2"/>
      <c r="BG36" s="2"/>
      <c r="BH36" s="2"/>
      <c r="BI36" s="2"/>
      <c r="BJ36" s="2"/>
      <c r="BK36" s="2"/>
      <c r="BL36" s="2"/>
      <c r="BM36" s="2"/>
      <c r="BN36" s="2"/>
      <c r="BO36" s="2"/>
      <c r="BP36" s="2"/>
      <c r="BQ36" s="2"/>
      <c r="BR36" s="2"/>
      <c r="BS36" s="2"/>
      <c r="BT36" s="2"/>
      <c r="BU36" s="2"/>
      <c r="BV36" s="2"/>
      <c r="BW36" s="2"/>
      <c r="BX36" s="2"/>
      <c r="BY36" s="2"/>
      <c r="BZ36" s="2"/>
      <c r="CA36" s="2"/>
      <c r="CB36" s="2"/>
      <c r="CC36" s="2"/>
      <c r="CD36" s="2"/>
      <c r="CE36" s="2"/>
    </row>
    <row r="37" spans="1:83" ht="15.75" outlineLevel="1" thickBot="1" x14ac:dyDescent="0.3">
      <c r="A37" s="18"/>
      <c r="B37" s="19"/>
      <c r="C37" s="20"/>
      <c r="D37" s="21"/>
      <c r="E37" s="21">
        <f t="shared" si="2"/>
        <v>0</v>
      </c>
      <c r="F37" s="22"/>
      <c r="G37" s="29"/>
      <c r="H37" s="24"/>
      <c r="I37" s="24"/>
      <c r="J37" s="2"/>
      <c r="K37" s="2"/>
      <c r="L37" s="2"/>
      <c r="M37" s="2"/>
      <c r="N37" s="2"/>
      <c r="O37" s="2"/>
      <c r="P37" s="2"/>
      <c r="Q37" s="2"/>
      <c r="R37" s="2"/>
      <c r="S37" s="2"/>
      <c r="T37" s="2"/>
      <c r="U37" s="2"/>
      <c r="V37" s="2"/>
      <c r="W37" s="2"/>
      <c r="X37" s="2"/>
      <c r="Y37" s="2"/>
      <c r="Z37" s="2"/>
      <c r="AA37" s="2"/>
      <c r="AB37" s="2"/>
      <c r="AC37" s="2"/>
      <c r="AD37" s="2"/>
      <c r="AE37" s="2"/>
      <c r="AF37" s="2"/>
      <c r="AG37" s="2"/>
      <c r="AH37" s="2"/>
      <c r="AI37" s="2"/>
      <c r="AJ37" s="2"/>
      <c r="AK37" s="2"/>
      <c r="AL37" s="2"/>
      <c r="AM37" s="2"/>
      <c r="AN37" s="2"/>
      <c r="AO37" s="2"/>
      <c r="AP37" s="2"/>
      <c r="AQ37" s="2"/>
      <c r="AR37" s="2"/>
      <c r="AS37" s="2"/>
      <c r="AT37" s="2"/>
      <c r="AU37" s="2"/>
      <c r="AV37" s="2"/>
      <c r="AW37" s="2"/>
      <c r="AX37" s="2"/>
      <c r="AY37" s="2"/>
      <c r="AZ37" s="2"/>
      <c r="BA37" s="2"/>
      <c r="BB37" s="2"/>
      <c r="BC37" s="2"/>
      <c r="BD37" s="2"/>
      <c r="BE37" s="2"/>
      <c r="BF37" s="2"/>
      <c r="BG37" s="2"/>
      <c r="BH37" s="2"/>
      <c r="BI37" s="2"/>
      <c r="BJ37" s="2"/>
      <c r="BK37" s="2"/>
      <c r="BL37" s="2"/>
      <c r="BM37" s="2"/>
      <c r="BN37" s="2"/>
      <c r="BO37" s="2"/>
      <c r="BP37" s="2"/>
      <c r="BQ37" s="2"/>
      <c r="BR37" s="2"/>
      <c r="BS37" s="2"/>
      <c r="BT37" s="2"/>
      <c r="BU37" s="2"/>
      <c r="BV37" s="2"/>
      <c r="BW37" s="2"/>
      <c r="BX37" s="2"/>
      <c r="BY37" s="2"/>
      <c r="BZ37" s="2"/>
      <c r="CA37" s="2"/>
      <c r="CB37" s="2"/>
      <c r="CC37" s="2"/>
      <c r="CD37" s="2"/>
      <c r="CE37" s="2"/>
    </row>
    <row r="38" spans="1:83" ht="15.75" outlineLevel="1" thickBot="1" x14ac:dyDescent="0.3">
      <c r="A38" s="18"/>
      <c r="B38" s="19"/>
      <c r="C38" s="20"/>
      <c r="D38" s="21"/>
      <c r="E38" s="21">
        <f t="shared" si="2"/>
        <v>0</v>
      </c>
      <c r="F38" s="22"/>
      <c r="G38" s="29"/>
      <c r="H38" s="24"/>
      <c r="I38" s="24"/>
      <c r="J38" s="2"/>
      <c r="K38" s="2"/>
      <c r="L38" s="2"/>
      <c r="M38" s="2"/>
      <c r="N38" s="2"/>
      <c r="O38" s="2"/>
      <c r="P38" s="2"/>
      <c r="Q38" s="2"/>
      <c r="R38" s="2"/>
      <c r="S38" s="2"/>
      <c r="T38" s="2"/>
      <c r="U38" s="2"/>
      <c r="V38" s="2"/>
      <c r="W38" s="2"/>
      <c r="X38" s="2"/>
      <c r="Y38" s="2"/>
      <c r="Z38" s="2"/>
      <c r="AA38" s="2"/>
      <c r="AB38" s="2"/>
      <c r="AC38" s="2"/>
      <c r="AD38" s="2"/>
      <c r="AE38" s="2"/>
      <c r="AF38" s="2"/>
      <c r="AG38" s="2"/>
      <c r="AH38" s="2"/>
      <c r="AI38" s="2"/>
      <c r="AJ38" s="2"/>
      <c r="AK38" s="2"/>
      <c r="AL38" s="2"/>
      <c r="AM38" s="2"/>
      <c r="AN38" s="2"/>
      <c r="AO38" s="2"/>
      <c r="AP38" s="2"/>
      <c r="AQ38" s="2"/>
      <c r="AR38" s="2"/>
      <c r="AS38" s="2"/>
      <c r="AT38" s="2"/>
      <c r="AU38" s="2"/>
      <c r="AV38" s="2"/>
      <c r="AW38" s="2"/>
      <c r="AX38" s="2"/>
      <c r="AY38" s="2"/>
      <c r="AZ38" s="2"/>
      <c r="BA38" s="2"/>
      <c r="BB38" s="2"/>
      <c r="BC38" s="2"/>
      <c r="BD38" s="2"/>
      <c r="BE38" s="2"/>
      <c r="BF38" s="2"/>
      <c r="BG38" s="2"/>
      <c r="BH38" s="2"/>
      <c r="BI38" s="2"/>
      <c r="BJ38" s="2"/>
      <c r="BK38" s="2"/>
      <c r="BL38" s="2"/>
      <c r="BM38" s="2"/>
      <c r="BN38" s="2"/>
      <c r="BO38" s="2"/>
      <c r="BP38" s="2"/>
      <c r="BQ38" s="2"/>
      <c r="BR38" s="2"/>
      <c r="BS38" s="2"/>
      <c r="BT38" s="2"/>
      <c r="BU38" s="2"/>
      <c r="BV38" s="2"/>
      <c r="BW38" s="2"/>
      <c r="BX38" s="2"/>
      <c r="BY38" s="2"/>
      <c r="BZ38" s="2"/>
      <c r="CA38" s="2"/>
      <c r="CB38" s="2"/>
      <c r="CC38" s="2"/>
      <c r="CD38" s="2"/>
      <c r="CE38" s="2"/>
    </row>
    <row r="39" spans="1:83" ht="15.75" outlineLevel="1" thickBot="1" x14ac:dyDescent="0.3">
      <c r="A39" s="18"/>
      <c r="B39" s="19"/>
      <c r="C39" s="20"/>
      <c r="D39" s="21"/>
      <c r="E39" s="21">
        <f t="shared" si="2"/>
        <v>0</v>
      </c>
      <c r="F39" s="22"/>
      <c r="G39" s="29"/>
      <c r="H39" s="24"/>
      <c r="I39" s="24"/>
      <c r="J39" s="2"/>
      <c r="K39" s="2"/>
      <c r="L39" s="2"/>
      <c r="M39" s="2"/>
      <c r="N39" s="2"/>
      <c r="O39" s="2"/>
      <c r="P39" s="2"/>
      <c r="Q39" s="2"/>
      <c r="R39" s="2"/>
      <c r="S39" s="2"/>
      <c r="T39" s="2"/>
      <c r="U39" s="2"/>
      <c r="V39" s="2"/>
      <c r="W39" s="2"/>
      <c r="X39" s="2"/>
      <c r="Y39" s="2"/>
      <c r="Z39" s="2"/>
      <c r="AA39" s="2"/>
      <c r="AB39" s="2"/>
      <c r="AC39" s="2"/>
      <c r="AD39" s="2"/>
      <c r="AE39" s="2"/>
      <c r="AF39" s="2"/>
      <c r="AG39" s="2"/>
      <c r="AH39" s="2"/>
      <c r="AI39" s="2"/>
      <c r="AJ39" s="2"/>
      <c r="AK39" s="2"/>
      <c r="AL39" s="2"/>
      <c r="AM39" s="2"/>
      <c r="AN39" s="2"/>
      <c r="AO39" s="2"/>
      <c r="AP39" s="2"/>
      <c r="AQ39" s="2"/>
      <c r="AR39" s="2"/>
      <c r="AS39" s="2"/>
      <c r="AT39" s="2"/>
      <c r="AU39" s="2"/>
      <c r="AV39" s="2"/>
      <c r="AW39" s="2"/>
      <c r="AX39" s="2"/>
      <c r="AY39" s="2"/>
      <c r="AZ39" s="2"/>
      <c r="BA39" s="2"/>
      <c r="BB39" s="2"/>
      <c r="BC39" s="2"/>
      <c r="BD39" s="2"/>
      <c r="BE39" s="2"/>
      <c r="BF39" s="2"/>
      <c r="BG39" s="2"/>
      <c r="BH39" s="2"/>
      <c r="BI39" s="2"/>
      <c r="BJ39" s="2"/>
      <c r="BK39" s="2"/>
      <c r="BL39" s="2"/>
      <c r="BM39" s="2"/>
      <c r="BN39" s="2"/>
      <c r="BO39" s="2"/>
      <c r="BP39" s="2"/>
      <c r="BQ39" s="2"/>
      <c r="BR39" s="2"/>
      <c r="BS39" s="2"/>
      <c r="BT39" s="2"/>
      <c r="BU39" s="2"/>
      <c r="BV39" s="2"/>
      <c r="BW39" s="2"/>
      <c r="BX39" s="2"/>
      <c r="BY39" s="2"/>
      <c r="BZ39" s="2"/>
      <c r="CA39" s="2"/>
      <c r="CB39" s="2"/>
      <c r="CC39" s="2"/>
      <c r="CD39" s="2"/>
      <c r="CE39" s="2"/>
    </row>
    <row r="40" spans="1:83" ht="15.75" outlineLevel="1" thickBot="1" x14ac:dyDescent="0.3">
      <c r="A40" s="18"/>
      <c r="B40" s="19"/>
      <c r="C40" s="20"/>
      <c r="D40" s="21"/>
      <c r="E40" s="21">
        <f t="shared" si="2"/>
        <v>0</v>
      </c>
      <c r="F40" s="22"/>
      <c r="G40" s="29"/>
      <c r="H40" s="24"/>
      <c r="I40" s="24"/>
      <c r="J40" s="2"/>
      <c r="K40" s="2"/>
      <c r="L40" s="2"/>
      <c r="M40" s="2"/>
      <c r="N40" s="2"/>
      <c r="O40" s="2"/>
      <c r="P40" s="2"/>
      <c r="Q40" s="2"/>
      <c r="R40" s="2"/>
      <c r="S40" s="2"/>
      <c r="T40" s="2"/>
      <c r="U40" s="2"/>
      <c r="V40" s="2"/>
      <c r="W40" s="2"/>
      <c r="X40" s="2"/>
      <c r="Y40" s="2"/>
      <c r="Z40" s="2"/>
      <c r="AA40" s="2"/>
      <c r="AB40" s="2"/>
      <c r="AC40" s="2"/>
      <c r="AD40" s="2"/>
      <c r="AE40" s="2"/>
      <c r="AF40" s="2"/>
      <c r="AG40" s="2"/>
      <c r="AH40" s="2"/>
      <c r="AI40" s="2"/>
      <c r="AJ40" s="2"/>
      <c r="AK40" s="2"/>
      <c r="AL40" s="2"/>
      <c r="AM40" s="2"/>
      <c r="AN40" s="2"/>
      <c r="AO40" s="2"/>
      <c r="AP40" s="2"/>
      <c r="AQ40" s="2"/>
      <c r="AR40" s="2"/>
      <c r="AS40" s="2"/>
      <c r="AT40" s="2"/>
      <c r="AU40" s="2"/>
      <c r="AV40" s="2"/>
      <c r="AW40" s="2"/>
      <c r="AX40" s="2"/>
      <c r="AY40" s="2"/>
      <c r="AZ40" s="2"/>
      <c r="BA40" s="2"/>
      <c r="BB40" s="2"/>
      <c r="BC40" s="2"/>
      <c r="BD40" s="2"/>
      <c r="BE40" s="2"/>
      <c r="BF40" s="2"/>
      <c r="BG40" s="2"/>
      <c r="BH40" s="2"/>
      <c r="BI40" s="2"/>
      <c r="BJ40" s="2"/>
      <c r="BK40" s="2"/>
      <c r="BL40" s="2"/>
      <c r="BM40" s="2"/>
      <c r="BN40" s="2"/>
      <c r="BO40" s="2"/>
      <c r="BP40" s="2"/>
      <c r="BQ40" s="2"/>
      <c r="BR40" s="2"/>
      <c r="BS40" s="2"/>
      <c r="BT40" s="2"/>
      <c r="BU40" s="2"/>
      <c r="BV40" s="2"/>
      <c r="BW40" s="2"/>
      <c r="BX40" s="2"/>
      <c r="BY40" s="2"/>
      <c r="BZ40" s="2"/>
      <c r="CA40" s="2"/>
      <c r="CB40" s="2"/>
      <c r="CC40" s="2"/>
      <c r="CD40" s="2"/>
      <c r="CE40" s="2"/>
    </row>
    <row r="41" spans="1:83" ht="15.75" outlineLevel="1" thickBot="1" x14ac:dyDescent="0.3">
      <c r="A41" s="18"/>
      <c r="B41" s="19"/>
      <c r="C41" s="20"/>
      <c r="D41" s="21"/>
      <c r="E41" s="21">
        <f t="shared" si="2"/>
        <v>0</v>
      </c>
      <c r="F41" s="22"/>
      <c r="G41" s="29"/>
      <c r="H41" s="24"/>
      <c r="I41" s="24"/>
      <c r="J41" s="2"/>
      <c r="K41" s="2"/>
      <c r="L41" s="2"/>
      <c r="M41" s="2"/>
      <c r="N41" s="2"/>
      <c r="O41" s="2"/>
      <c r="P41" s="2"/>
      <c r="Q41" s="2"/>
      <c r="R41" s="2"/>
      <c r="S41" s="2"/>
      <c r="T41" s="2"/>
      <c r="U41" s="2"/>
      <c r="V41" s="2"/>
      <c r="W41" s="2"/>
      <c r="X41" s="2"/>
      <c r="Y41" s="2"/>
      <c r="Z41" s="2"/>
      <c r="AA41" s="2"/>
      <c r="AB41" s="2"/>
      <c r="AC41" s="2"/>
      <c r="AD41" s="2"/>
      <c r="AE41" s="2"/>
      <c r="AF41" s="2"/>
      <c r="AG41" s="2"/>
      <c r="AH41" s="2"/>
      <c r="AI41" s="2"/>
      <c r="AJ41" s="2"/>
      <c r="AK41" s="2"/>
      <c r="AL41" s="2"/>
      <c r="AM41" s="2"/>
      <c r="AN41" s="2"/>
      <c r="AO41" s="2"/>
      <c r="AP41" s="2"/>
      <c r="AQ41" s="2"/>
      <c r="AR41" s="2"/>
      <c r="AS41" s="2"/>
      <c r="AT41" s="2"/>
      <c r="AU41" s="2"/>
      <c r="AV41" s="2"/>
      <c r="AW41" s="2"/>
      <c r="AX41" s="2"/>
      <c r="AY41" s="2"/>
      <c r="AZ41" s="2"/>
      <c r="BA41" s="2"/>
      <c r="BB41" s="2"/>
      <c r="BC41" s="2"/>
      <c r="BD41" s="2"/>
      <c r="BE41" s="2"/>
      <c r="BF41" s="2"/>
      <c r="BG41" s="2"/>
      <c r="BH41" s="2"/>
      <c r="BI41" s="2"/>
      <c r="BJ41" s="2"/>
      <c r="BK41" s="2"/>
      <c r="BL41" s="2"/>
      <c r="BM41" s="2"/>
      <c r="BN41" s="2"/>
      <c r="BO41" s="2"/>
      <c r="BP41" s="2"/>
      <c r="BQ41" s="2"/>
      <c r="BR41" s="2"/>
      <c r="BS41" s="2"/>
      <c r="BT41" s="2"/>
      <c r="BU41" s="2"/>
      <c r="BV41" s="2"/>
      <c r="BW41" s="2"/>
      <c r="BX41" s="2"/>
      <c r="BY41" s="2"/>
      <c r="BZ41" s="2"/>
      <c r="CA41" s="2"/>
      <c r="CB41" s="2"/>
      <c r="CC41" s="2"/>
      <c r="CD41" s="2"/>
      <c r="CE41" s="2"/>
    </row>
    <row r="42" spans="1:83" ht="15.75" thickBot="1" x14ac:dyDescent="0.3">
      <c r="A42" s="186" t="s">
        <v>1</v>
      </c>
      <c r="B42" s="187"/>
      <c r="C42" s="187"/>
      <c r="D42" s="192"/>
      <c r="E42" s="26">
        <f>SUM(E32:E41)</f>
        <v>4736</v>
      </c>
      <c r="F42" s="22"/>
      <c r="G42" s="29"/>
      <c r="H42" s="24"/>
      <c r="I42" s="24"/>
      <c r="J42" s="2"/>
      <c r="K42" s="2"/>
      <c r="L42" s="2"/>
      <c r="M42" s="2"/>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c r="AV42" s="2"/>
      <c r="AW42" s="2"/>
      <c r="AX42" s="2"/>
      <c r="AY42" s="2"/>
      <c r="AZ42" s="2"/>
      <c r="BA42" s="2"/>
      <c r="BB42" s="2"/>
      <c r="BC42" s="2"/>
      <c r="BD42" s="2"/>
      <c r="BE42" s="2"/>
      <c r="BF42" s="2"/>
      <c r="BG42" s="2"/>
      <c r="BH42" s="2"/>
      <c r="BI42" s="2"/>
      <c r="BJ42" s="2"/>
      <c r="BK42" s="2"/>
      <c r="BL42" s="2"/>
      <c r="BM42" s="2"/>
      <c r="BN42" s="2"/>
      <c r="BO42" s="2"/>
      <c r="BP42" s="2"/>
      <c r="BQ42" s="2"/>
      <c r="BR42" s="2"/>
      <c r="BS42" s="2"/>
      <c r="BT42" s="2"/>
      <c r="BU42" s="2"/>
      <c r="BV42" s="2"/>
      <c r="BW42" s="2"/>
      <c r="BX42" s="2"/>
      <c r="BY42" s="2"/>
      <c r="BZ42" s="2"/>
      <c r="CA42" s="2"/>
      <c r="CB42" s="2"/>
      <c r="CC42" s="2"/>
      <c r="CD42" s="2"/>
      <c r="CE42" s="2"/>
    </row>
    <row r="43" spans="1:83" ht="15.75" thickBot="1" x14ac:dyDescent="0.3">
      <c r="A43" s="183" t="str">
        <f>+D1041</f>
        <v>Output / Activity 2 - Survey of existing BR action plans, objectives and priorities.</v>
      </c>
      <c r="B43" s="184"/>
      <c r="C43" s="184"/>
      <c r="D43" s="184"/>
      <c r="E43" s="184"/>
      <c r="F43" s="184"/>
      <c r="G43" s="185"/>
      <c r="H43" s="17"/>
      <c r="I43" s="17"/>
      <c r="J43" s="2"/>
      <c r="K43" s="2"/>
      <c r="L43" s="2"/>
      <c r="M43" s="2"/>
      <c r="N43" s="2"/>
      <c r="O43" s="2"/>
      <c r="P43" s="2"/>
      <c r="Q43" s="2"/>
      <c r="R43" s="2"/>
      <c r="S43" s="2"/>
      <c r="T43" s="2"/>
      <c r="U43" s="2"/>
      <c r="V43" s="2"/>
      <c r="W43" s="2"/>
      <c r="X43" s="2"/>
      <c r="Y43" s="2"/>
      <c r="Z43" s="2"/>
      <c r="AA43" s="2"/>
      <c r="AB43" s="2"/>
      <c r="AC43" s="2"/>
      <c r="AD43" s="2"/>
      <c r="AE43" s="2"/>
      <c r="AF43" s="2"/>
      <c r="AG43" s="2"/>
      <c r="AH43" s="2"/>
      <c r="AI43" s="2"/>
      <c r="AJ43" s="2"/>
      <c r="AK43" s="2"/>
      <c r="AL43" s="2"/>
      <c r="AM43" s="2"/>
      <c r="AN43" s="2"/>
      <c r="AO43" s="2"/>
      <c r="AP43" s="2"/>
      <c r="AQ43" s="2"/>
      <c r="AR43" s="2"/>
      <c r="AS43" s="2"/>
      <c r="AT43" s="2"/>
      <c r="AU43" s="2"/>
      <c r="AV43" s="2"/>
      <c r="AW43" s="2"/>
      <c r="AX43" s="2"/>
      <c r="AY43" s="2"/>
      <c r="AZ43" s="2"/>
      <c r="BA43" s="2"/>
      <c r="BB43" s="2"/>
      <c r="BC43" s="2"/>
      <c r="BD43" s="2"/>
      <c r="BE43" s="2"/>
      <c r="BF43" s="2"/>
      <c r="BG43" s="2"/>
      <c r="BH43" s="2"/>
      <c r="BI43" s="2"/>
      <c r="BJ43" s="2"/>
      <c r="BK43" s="2"/>
      <c r="BL43" s="2"/>
      <c r="BM43" s="2"/>
      <c r="BN43" s="2"/>
      <c r="BO43" s="2"/>
      <c r="BP43" s="2"/>
      <c r="BQ43" s="2"/>
      <c r="BR43" s="2"/>
      <c r="BS43" s="2"/>
      <c r="BT43" s="2"/>
      <c r="BU43" s="2"/>
      <c r="BV43" s="2"/>
      <c r="BW43" s="2"/>
      <c r="BX43" s="2"/>
      <c r="BY43" s="2"/>
      <c r="BZ43" s="2"/>
      <c r="CA43" s="2"/>
      <c r="CB43" s="2"/>
      <c r="CC43" s="2"/>
      <c r="CD43" s="2"/>
      <c r="CE43" s="2"/>
    </row>
    <row r="44" spans="1:83" ht="45.75" outlineLevel="1" thickBot="1" x14ac:dyDescent="0.3">
      <c r="A44" s="18" t="s">
        <v>497</v>
      </c>
      <c r="B44" s="19" t="s">
        <v>702</v>
      </c>
      <c r="C44" s="156">
        <v>47</v>
      </c>
      <c r="D44" s="21">
        <v>180</v>
      </c>
      <c r="E44" s="21">
        <f t="shared" ref="E44:E53" si="3">C44*D44</f>
        <v>8460</v>
      </c>
      <c r="F44" s="22" t="s">
        <v>692</v>
      </c>
      <c r="G44" s="141" t="s">
        <v>721</v>
      </c>
      <c r="H44" s="24"/>
      <c r="I44" s="24" t="s">
        <v>97</v>
      </c>
      <c r="J44" s="2"/>
      <c r="K44" s="2"/>
      <c r="L44" s="2"/>
      <c r="M44" s="2"/>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c r="BY44" s="2"/>
      <c r="BZ44" s="2"/>
      <c r="CA44" s="2"/>
      <c r="CB44" s="2"/>
      <c r="CC44" s="2"/>
      <c r="CD44" s="2"/>
      <c r="CE44" s="2"/>
    </row>
    <row r="45" spans="1:83" ht="23.25" outlineLevel="1" thickBot="1" x14ac:dyDescent="0.3">
      <c r="A45" s="18" t="s">
        <v>498</v>
      </c>
      <c r="B45" s="19" t="s">
        <v>700</v>
      </c>
      <c r="C45" s="156">
        <v>0</v>
      </c>
      <c r="D45" s="154">
        <v>0</v>
      </c>
      <c r="E45" s="21">
        <f t="shared" si="3"/>
        <v>0</v>
      </c>
      <c r="F45" s="22" t="s">
        <v>693</v>
      </c>
      <c r="G45" s="63" t="s">
        <v>722</v>
      </c>
      <c r="H45" s="24"/>
      <c r="I45" s="24" t="s">
        <v>97</v>
      </c>
      <c r="J45" s="2"/>
      <c r="K45" s="2"/>
      <c r="L45" s="2"/>
      <c r="M45" s="2"/>
      <c r="N45" s="2"/>
      <c r="O45" s="2"/>
      <c r="P45" s="2"/>
      <c r="Q45" s="2"/>
      <c r="R45" s="2"/>
      <c r="S45" s="2"/>
      <c r="T45" s="2"/>
      <c r="U45" s="2"/>
      <c r="V45" s="2"/>
      <c r="W45" s="2"/>
      <c r="X45" s="2"/>
      <c r="Y45" s="2"/>
      <c r="Z45" s="2"/>
      <c r="AA45" s="2"/>
      <c r="AB45" s="2"/>
      <c r="AC45" s="2"/>
      <c r="AD45" s="2"/>
      <c r="AE45" s="2"/>
      <c r="AF45" s="2"/>
      <c r="AG45" s="2"/>
      <c r="AH45" s="2"/>
      <c r="AI45" s="2"/>
      <c r="AJ45" s="2"/>
      <c r="AK45" s="2"/>
      <c r="AL45" s="2"/>
      <c r="AM45" s="2"/>
      <c r="AN45" s="2"/>
      <c r="AO45" s="2"/>
      <c r="AP45" s="2"/>
      <c r="AQ45" s="2"/>
      <c r="AR45" s="2"/>
      <c r="AS45" s="2"/>
      <c r="AT45" s="2"/>
      <c r="AU45" s="2"/>
      <c r="AV45" s="2"/>
      <c r="AW45" s="2"/>
      <c r="AX45" s="2"/>
      <c r="AY45" s="2"/>
      <c r="AZ45" s="2"/>
      <c r="BA45" s="2"/>
      <c r="BB45" s="2"/>
      <c r="BC45" s="2"/>
      <c r="BD45" s="2"/>
      <c r="BE45" s="2"/>
      <c r="BF45" s="2"/>
      <c r="BG45" s="2"/>
      <c r="BH45" s="2"/>
      <c r="BI45" s="2"/>
      <c r="BJ45" s="2"/>
      <c r="BK45" s="2"/>
      <c r="BL45" s="2"/>
      <c r="BM45" s="2"/>
      <c r="BN45" s="2"/>
      <c r="BO45" s="2"/>
      <c r="BP45" s="2"/>
      <c r="BQ45" s="2"/>
      <c r="BR45" s="2"/>
      <c r="BS45" s="2"/>
      <c r="BT45" s="2"/>
      <c r="BU45" s="2"/>
      <c r="BV45" s="2"/>
      <c r="BW45" s="2"/>
      <c r="BX45" s="2"/>
      <c r="BY45" s="2"/>
      <c r="BZ45" s="2"/>
      <c r="CA45" s="2"/>
      <c r="CB45" s="2"/>
      <c r="CC45" s="2"/>
      <c r="CD45" s="2"/>
      <c r="CE45" s="2"/>
    </row>
    <row r="46" spans="1:83" ht="23.25" outlineLevel="1" thickBot="1" x14ac:dyDescent="0.3">
      <c r="A46" s="18" t="s">
        <v>499</v>
      </c>
      <c r="B46" s="19" t="s">
        <v>700</v>
      </c>
      <c r="C46" s="156">
        <v>0</v>
      </c>
      <c r="D46" s="154">
        <v>0</v>
      </c>
      <c r="E46" s="21">
        <f t="shared" si="3"/>
        <v>0</v>
      </c>
      <c r="F46" s="22" t="s">
        <v>693</v>
      </c>
      <c r="G46" s="63" t="s">
        <v>723</v>
      </c>
      <c r="H46" s="24"/>
      <c r="I46" s="24" t="s">
        <v>97</v>
      </c>
      <c r="J46" s="2"/>
      <c r="K46" s="2"/>
      <c r="L46" s="2"/>
      <c r="M46" s="2"/>
      <c r="N46" s="2"/>
      <c r="O46" s="2"/>
      <c r="P46" s="2"/>
      <c r="Q46" s="2"/>
      <c r="R46" s="2"/>
      <c r="S46" s="2"/>
      <c r="T46" s="2"/>
      <c r="U46" s="2"/>
      <c r="V46" s="2"/>
      <c r="W46" s="2"/>
      <c r="X46" s="2"/>
      <c r="Y46" s="2"/>
      <c r="Z46" s="2"/>
      <c r="AA46" s="2"/>
      <c r="AB46" s="2"/>
      <c r="AC46" s="2"/>
      <c r="AD46" s="2"/>
      <c r="AE46" s="2"/>
      <c r="AF46" s="2"/>
      <c r="AG46" s="2"/>
      <c r="AH46" s="2"/>
      <c r="AI46" s="2"/>
      <c r="AJ46" s="2"/>
      <c r="AK46" s="2"/>
      <c r="AL46" s="2"/>
      <c r="AM46" s="2"/>
      <c r="AN46" s="2"/>
      <c r="AO46" s="2"/>
      <c r="AP46" s="2"/>
      <c r="AQ46" s="2"/>
      <c r="AR46" s="2"/>
      <c r="AS46" s="2"/>
      <c r="AT46" s="2"/>
      <c r="AU46" s="2"/>
      <c r="AV46" s="2"/>
      <c r="AW46" s="2"/>
      <c r="AX46" s="2"/>
      <c r="AY46" s="2"/>
      <c r="AZ46" s="2"/>
      <c r="BA46" s="2"/>
      <c r="BB46" s="2"/>
      <c r="BC46" s="2"/>
      <c r="BD46" s="2"/>
      <c r="BE46" s="2"/>
      <c r="BF46" s="2"/>
      <c r="BG46" s="2"/>
      <c r="BH46" s="2"/>
      <c r="BI46" s="2"/>
      <c r="BJ46" s="2"/>
      <c r="BK46" s="2"/>
      <c r="BL46" s="2"/>
      <c r="BM46" s="2"/>
      <c r="BN46" s="2"/>
      <c r="BO46" s="2"/>
      <c r="BP46" s="2"/>
      <c r="BQ46" s="2"/>
      <c r="BR46" s="2"/>
      <c r="BS46" s="2"/>
      <c r="BT46" s="2"/>
      <c r="BU46" s="2"/>
      <c r="BV46" s="2"/>
      <c r="BW46" s="2"/>
      <c r="BX46" s="2"/>
      <c r="BY46" s="2"/>
      <c r="BZ46" s="2"/>
      <c r="CA46" s="2"/>
      <c r="CB46" s="2"/>
      <c r="CC46" s="2"/>
      <c r="CD46" s="2"/>
      <c r="CE46" s="2"/>
    </row>
    <row r="47" spans="1:83" ht="23.25" outlineLevel="1" thickBot="1" x14ac:dyDescent="0.3">
      <c r="A47" s="18" t="s">
        <v>500</v>
      </c>
      <c r="B47" s="19" t="s">
        <v>702</v>
      </c>
      <c r="C47" s="156">
        <v>0</v>
      </c>
      <c r="D47" s="154">
        <v>0</v>
      </c>
      <c r="E47" s="21">
        <f t="shared" si="3"/>
        <v>0</v>
      </c>
      <c r="F47" s="153" t="s">
        <v>693</v>
      </c>
      <c r="G47" s="63" t="s">
        <v>724</v>
      </c>
      <c r="H47" s="24"/>
      <c r="I47" s="24" t="s">
        <v>97</v>
      </c>
      <c r="J47" s="2"/>
      <c r="K47" s="2"/>
      <c r="L47" s="2"/>
      <c r="M47" s="2"/>
      <c r="N47" s="2"/>
      <c r="O47" s="2"/>
      <c r="P47" s="2"/>
      <c r="Q47" s="2"/>
      <c r="R47" s="2"/>
      <c r="S47" s="2"/>
      <c r="T47" s="2"/>
      <c r="U47" s="2"/>
      <c r="V47" s="2"/>
      <c r="W47" s="2"/>
      <c r="X47" s="2"/>
      <c r="Y47" s="2"/>
      <c r="Z47" s="2"/>
      <c r="AA47" s="2"/>
      <c r="AB47" s="2"/>
      <c r="AC47" s="2"/>
      <c r="AD47" s="2"/>
      <c r="AE47" s="2"/>
      <c r="AF47" s="2"/>
      <c r="AG47" s="2"/>
      <c r="AH47" s="2"/>
      <c r="AI47" s="2"/>
      <c r="AJ47" s="2"/>
      <c r="AK47" s="2"/>
      <c r="AL47" s="2"/>
      <c r="AM47" s="2"/>
      <c r="AN47" s="2"/>
      <c r="AO47" s="2"/>
      <c r="AP47" s="2"/>
      <c r="AQ47" s="2"/>
      <c r="AR47" s="2"/>
      <c r="AS47" s="2"/>
      <c r="AT47" s="2"/>
      <c r="AU47" s="2"/>
      <c r="AV47" s="2"/>
      <c r="AW47" s="2"/>
      <c r="AX47" s="2"/>
      <c r="AY47" s="2"/>
      <c r="AZ47" s="2"/>
      <c r="BA47" s="2"/>
      <c r="BB47" s="2"/>
      <c r="BC47" s="2"/>
      <c r="BD47" s="2"/>
      <c r="BE47" s="2"/>
      <c r="BF47" s="2"/>
      <c r="BG47" s="2"/>
      <c r="BH47" s="2"/>
      <c r="BI47" s="2"/>
      <c r="BJ47" s="2"/>
      <c r="BK47" s="2"/>
      <c r="BL47" s="2"/>
      <c r="BM47" s="2"/>
      <c r="BN47" s="2"/>
      <c r="BO47" s="2"/>
      <c r="BP47" s="2"/>
      <c r="BQ47" s="2"/>
      <c r="BR47" s="2"/>
      <c r="BS47" s="2"/>
      <c r="BT47" s="2"/>
      <c r="BU47" s="2"/>
      <c r="BV47" s="2"/>
      <c r="BW47" s="2"/>
      <c r="BX47" s="2"/>
      <c r="BY47" s="2"/>
      <c r="BZ47" s="2"/>
      <c r="CA47" s="2"/>
      <c r="CB47" s="2"/>
      <c r="CC47" s="2"/>
      <c r="CD47" s="2"/>
      <c r="CE47" s="2"/>
    </row>
    <row r="48" spans="1:83" ht="45.75" outlineLevel="1" thickBot="1" x14ac:dyDescent="0.3">
      <c r="A48" s="18" t="s">
        <v>501</v>
      </c>
      <c r="B48" s="19" t="s">
        <v>702</v>
      </c>
      <c r="C48" s="156">
        <v>30</v>
      </c>
      <c r="D48" s="21">
        <v>180</v>
      </c>
      <c r="E48" s="21">
        <f t="shared" si="3"/>
        <v>5400</v>
      </c>
      <c r="F48" s="22" t="s">
        <v>692</v>
      </c>
      <c r="G48" s="141" t="s">
        <v>721</v>
      </c>
      <c r="H48" s="24"/>
      <c r="I48" s="24" t="s">
        <v>97</v>
      </c>
      <c r="J48" s="2"/>
      <c r="K48" s="2"/>
      <c r="L48" s="2"/>
      <c r="M48" s="2"/>
      <c r="N48" s="2"/>
      <c r="O48" s="2"/>
      <c r="P48" s="2"/>
      <c r="Q48" s="2"/>
      <c r="R48" s="2"/>
      <c r="S48" s="2"/>
      <c r="T48" s="2"/>
      <c r="U48" s="2"/>
      <c r="V48" s="2"/>
      <c r="W48" s="2"/>
      <c r="X48" s="2"/>
      <c r="Y48" s="2"/>
      <c r="Z48" s="2"/>
      <c r="AA48" s="2"/>
      <c r="AB48" s="2"/>
      <c r="AC48" s="2"/>
      <c r="AD48" s="2"/>
      <c r="AE48" s="2"/>
      <c r="AF48" s="2"/>
      <c r="AG48" s="2"/>
      <c r="AH48" s="2"/>
      <c r="AI48" s="2"/>
      <c r="AJ48" s="2"/>
      <c r="AK48" s="2"/>
      <c r="AL48" s="2"/>
      <c r="AM48" s="2"/>
      <c r="AN48" s="2"/>
      <c r="AO48" s="2"/>
      <c r="AP48" s="2"/>
      <c r="AQ48" s="2"/>
      <c r="AR48" s="2"/>
      <c r="AS48" s="2"/>
      <c r="AT48" s="2"/>
      <c r="AU48" s="2"/>
      <c r="AV48" s="2"/>
      <c r="AW48" s="2"/>
      <c r="AX48" s="2"/>
      <c r="AY48" s="2"/>
      <c r="AZ48" s="2"/>
      <c r="BA48" s="2"/>
      <c r="BB48" s="2"/>
      <c r="BC48" s="2"/>
      <c r="BD48" s="2"/>
      <c r="BE48" s="2"/>
      <c r="BF48" s="2"/>
      <c r="BG48" s="2"/>
      <c r="BH48" s="2"/>
      <c r="BI48" s="2"/>
      <c r="BJ48" s="2"/>
      <c r="BK48" s="2"/>
      <c r="BL48" s="2"/>
      <c r="BM48" s="2"/>
      <c r="BN48" s="2"/>
      <c r="BO48" s="2"/>
      <c r="BP48" s="2"/>
      <c r="BQ48" s="2"/>
      <c r="BR48" s="2"/>
      <c r="BS48" s="2"/>
      <c r="BT48" s="2"/>
      <c r="BU48" s="2"/>
      <c r="BV48" s="2"/>
      <c r="BW48" s="2"/>
      <c r="BX48" s="2"/>
      <c r="BY48" s="2"/>
      <c r="BZ48" s="2"/>
      <c r="CA48" s="2"/>
      <c r="CB48" s="2"/>
      <c r="CC48" s="2"/>
      <c r="CD48" s="2"/>
      <c r="CE48" s="2"/>
    </row>
    <row r="49" spans="1:83" ht="34.5" outlineLevel="1" thickBot="1" x14ac:dyDescent="0.3">
      <c r="A49" s="18" t="s">
        <v>257</v>
      </c>
      <c r="B49" s="19" t="s">
        <v>702</v>
      </c>
      <c r="C49" s="20">
        <v>55</v>
      </c>
      <c r="D49" s="21">
        <v>2</v>
      </c>
      <c r="E49" s="21">
        <f t="shared" si="3"/>
        <v>110</v>
      </c>
      <c r="F49" s="22" t="s">
        <v>8</v>
      </c>
      <c r="G49" s="63" t="s">
        <v>719</v>
      </c>
      <c r="H49" s="24"/>
      <c r="I49" s="24" t="s">
        <v>97</v>
      </c>
      <c r="J49" s="2"/>
      <c r="K49" s="2"/>
      <c r="L49" s="2"/>
      <c r="M49" s="2"/>
      <c r="N49" s="2"/>
      <c r="O49" s="2"/>
      <c r="P49" s="2"/>
      <c r="Q49" s="2"/>
      <c r="R49" s="2"/>
      <c r="S49" s="2"/>
      <c r="T49" s="2"/>
      <c r="U49" s="2"/>
      <c r="V49" s="2"/>
      <c r="W49" s="2"/>
      <c r="X49" s="2"/>
      <c r="Y49" s="2"/>
      <c r="Z49" s="2"/>
      <c r="AA49" s="2"/>
      <c r="AB49" s="2"/>
      <c r="AC49" s="2"/>
      <c r="AD49" s="2"/>
      <c r="AE49" s="2"/>
      <c r="AF49" s="2"/>
      <c r="AG49" s="2"/>
      <c r="AH49" s="2"/>
      <c r="AI49" s="2"/>
      <c r="AJ49" s="2"/>
      <c r="AK49" s="2"/>
      <c r="AL49" s="2"/>
      <c r="AM49" s="2"/>
      <c r="AN49" s="2"/>
      <c r="AO49" s="2"/>
      <c r="AP49" s="2"/>
      <c r="AQ49" s="2"/>
      <c r="AR49" s="2"/>
      <c r="AS49" s="2"/>
      <c r="AT49" s="2"/>
      <c r="AU49" s="2"/>
      <c r="AV49" s="2"/>
      <c r="AW49" s="2"/>
      <c r="AX49" s="2"/>
      <c r="AY49" s="2"/>
      <c r="AZ49" s="2"/>
      <c r="BA49" s="2"/>
      <c r="BB49" s="2"/>
      <c r="BC49" s="2"/>
      <c r="BD49" s="2"/>
      <c r="BE49" s="2"/>
      <c r="BF49" s="2"/>
      <c r="BG49" s="2"/>
      <c r="BH49" s="2"/>
      <c r="BI49" s="2"/>
      <c r="BJ49" s="2"/>
      <c r="BK49" s="2"/>
      <c r="BL49" s="2"/>
      <c r="BM49" s="2"/>
      <c r="BN49" s="2"/>
      <c r="BO49" s="2"/>
      <c r="BP49" s="2"/>
      <c r="BQ49" s="2"/>
      <c r="BR49" s="2"/>
      <c r="BS49" s="2"/>
      <c r="BT49" s="2"/>
      <c r="BU49" s="2"/>
      <c r="BV49" s="2"/>
      <c r="BW49" s="2"/>
      <c r="BX49" s="2"/>
      <c r="BY49" s="2"/>
      <c r="BZ49" s="2"/>
      <c r="CA49" s="2"/>
      <c r="CB49" s="2"/>
      <c r="CC49" s="2"/>
      <c r="CD49" s="2"/>
      <c r="CE49" s="2"/>
    </row>
    <row r="50" spans="1:83" ht="15.75" outlineLevel="1" thickBot="1" x14ac:dyDescent="0.3">
      <c r="A50" s="18"/>
      <c r="B50" s="19"/>
      <c r="C50" s="20"/>
      <c r="D50" s="21"/>
      <c r="E50" s="21">
        <f t="shared" si="3"/>
        <v>0</v>
      </c>
      <c r="F50" s="22"/>
      <c r="G50" s="60"/>
      <c r="H50" s="24"/>
      <c r="I50" s="24"/>
      <c r="J50" s="2"/>
      <c r="K50" s="2"/>
      <c r="L50" s="2"/>
      <c r="M50" s="2"/>
      <c r="N50" s="2"/>
      <c r="O50" s="2"/>
      <c r="P50" s="2"/>
      <c r="Q50" s="2"/>
      <c r="R50" s="2"/>
      <c r="S50" s="2"/>
      <c r="T50" s="2"/>
      <c r="U50" s="2"/>
      <c r="V50" s="2"/>
      <c r="W50" s="2"/>
      <c r="X50" s="2"/>
      <c r="Y50" s="2"/>
      <c r="Z50" s="2"/>
      <c r="AA50" s="2"/>
      <c r="AB50" s="2"/>
      <c r="AC50" s="2"/>
      <c r="AD50" s="2"/>
      <c r="AE50" s="2"/>
      <c r="AF50" s="2"/>
      <c r="AG50" s="2"/>
      <c r="AH50" s="2"/>
      <c r="AI50" s="2"/>
      <c r="AJ50" s="2"/>
      <c r="AK50" s="2"/>
      <c r="AL50" s="2"/>
      <c r="AM50" s="2"/>
      <c r="AN50" s="2"/>
      <c r="AO50" s="2"/>
      <c r="AP50" s="2"/>
      <c r="AQ50" s="2"/>
      <c r="AR50" s="2"/>
      <c r="AS50" s="2"/>
      <c r="AT50" s="2"/>
      <c r="AU50" s="2"/>
      <c r="AV50" s="2"/>
      <c r="AW50" s="2"/>
      <c r="AX50" s="2"/>
      <c r="AY50" s="2"/>
      <c r="AZ50" s="2"/>
      <c r="BA50" s="2"/>
      <c r="BB50" s="2"/>
      <c r="BC50" s="2"/>
      <c r="BD50" s="2"/>
      <c r="BE50" s="2"/>
      <c r="BF50" s="2"/>
      <c r="BG50" s="2"/>
      <c r="BH50" s="2"/>
      <c r="BI50" s="2"/>
      <c r="BJ50" s="2"/>
      <c r="BK50" s="2"/>
      <c r="BL50" s="2"/>
      <c r="BM50" s="2"/>
      <c r="BN50" s="2"/>
      <c r="BO50" s="2"/>
      <c r="BP50" s="2"/>
      <c r="BQ50" s="2"/>
      <c r="BR50" s="2"/>
      <c r="BS50" s="2"/>
      <c r="BT50" s="2"/>
      <c r="BU50" s="2"/>
      <c r="BV50" s="2"/>
      <c r="BW50" s="2"/>
      <c r="BX50" s="2"/>
      <c r="BY50" s="2"/>
      <c r="BZ50" s="2"/>
      <c r="CA50" s="2"/>
      <c r="CB50" s="2"/>
      <c r="CC50" s="2"/>
      <c r="CD50" s="2"/>
      <c r="CE50" s="2"/>
    </row>
    <row r="51" spans="1:83" ht="15.75" outlineLevel="1" thickBot="1" x14ac:dyDescent="0.3">
      <c r="A51" s="18"/>
      <c r="B51" s="19"/>
      <c r="C51" s="20"/>
      <c r="D51" s="21"/>
      <c r="E51" s="21">
        <f t="shared" si="3"/>
        <v>0</v>
      </c>
      <c r="F51" s="22"/>
      <c r="G51" s="60"/>
      <c r="H51" s="24"/>
      <c r="I51" s="24"/>
      <c r="J51" s="2"/>
      <c r="K51" s="2"/>
      <c r="L51" s="2"/>
      <c r="M51" s="2"/>
      <c r="N51" s="2"/>
      <c r="O51" s="2"/>
      <c r="P51" s="2"/>
      <c r="Q51" s="2"/>
      <c r="R51" s="2"/>
      <c r="S51" s="2"/>
      <c r="T51" s="2"/>
      <c r="U51" s="2"/>
      <c r="V51" s="2"/>
      <c r="W51" s="2"/>
      <c r="X51" s="2"/>
      <c r="Y51" s="2"/>
      <c r="Z51" s="2"/>
      <c r="AA51" s="2"/>
      <c r="AB51" s="2"/>
      <c r="AC51" s="2"/>
      <c r="AD51" s="2"/>
      <c r="AE51" s="2"/>
      <c r="AF51" s="2"/>
      <c r="AG51" s="2"/>
      <c r="AH51" s="2"/>
      <c r="AI51" s="2"/>
      <c r="AJ51" s="2"/>
      <c r="AK51" s="2"/>
      <c r="AL51" s="2"/>
      <c r="AM51" s="2"/>
      <c r="AN51" s="2"/>
      <c r="AO51" s="2"/>
      <c r="AP51" s="2"/>
      <c r="AQ51" s="2"/>
      <c r="AR51" s="2"/>
      <c r="AS51" s="2"/>
      <c r="AT51" s="2"/>
      <c r="AU51" s="2"/>
      <c r="AV51" s="2"/>
      <c r="AW51" s="2"/>
      <c r="AX51" s="2"/>
      <c r="AY51" s="2"/>
      <c r="AZ51" s="2"/>
      <c r="BA51" s="2"/>
      <c r="BB51" s="2"/>
      <c r="BC51" s="2"/>
      <c r="BD51" s="2"/>
      <c r="BE51" s="2"/>
      <c r="BF51" s="2"/>
      <c r="BG51" s="2"/>
      <c r="BH51" s="2"/>
      <c r="BI51" s="2"/>
      <c r="BJ51" s="2"/>
      <c r="BK51" s="2"/>
      <c r="BL51" s="2"/>
      <c r="BM51" s="2"/>
      <c r="BN51" s="2"/>
      <c r="BO51" s="2"/>
      <c r="BP51" s="2"/>
      <c r="BQ51" s="2"/>
      <c r="BR51" s="2"/>
      <c r="BS51" s="2"/>
      <c r="BT51" s="2"/>
      <c r="BU51" s="2"/>
      <c r="BV51" s="2"/>
      <c r="BW51" s="2"/>
      <c r="BX51" s="2"/>
      <c r="BY51" s="2"/>
      <c r="BZ51" s="2"/>
      <c r="CA51" s="2"/>
      <c r="CB51" s="2"/>
      <c r="CC51" s="2"/>
      <c r="CD51" s="2"/>
      <c r="CE51" s="2"/>
    </row>
    <row r="52" spans="1:83" ht="15.75" outlineLevel="1" thickBot="1" x14ac:dyDescent="0.3">
      <c r="A52" s="18"/>
      <c r="B52" s="19"/>
      <c r="C52" s="20"/>
      <c r="D52" s="21"/>
      <c r="E52" s="21">
        <f t="shared" si="3"/>
        <v>0</v>
      </c>
      <c r="F52" s="22"/>
      <c r="G52" s="23"/>
      <c r="H52" s="24"/>
      <c r="I52" s="24"/>
      <c r="J52" s="2"/>
      <c r="K52" s="2"/>
      <c r="L52" s="2"/>
      <c r="M52" s="2"/>
      <c r="N52" s="2"/>
      <c r="O52" s="2"/>
      <c r="P52" s="2"/>
      <c r="Q52" s="2"/>
      <c r="R52" s="2"/>
      <c r="S52" s="2"/>
      <c r="T52" s="2"/>
      <c r="U52" s="2"/>
      <c r="V52" s="2"/>
      <c r="W52" s="2"/>
      <c r="X52" s="2"/>
      <c r="Y52" s="2"/>
      <c r="Z52" s="2"/>
      <c r="AA52" s="2"/>
      <c r="AB52" s="2"/>
      <c r="AC52" s="2"/>
      <c r="AD52" s="2"/>
      <c r="AE52" s="2"/>
      <c r="AF52" s="2"/>
      <c r="AG52" s="2"/>
      <c r="AH52" s="2"/>
      <c r="AI52" s="2"/>
      <c r="AJ52" s="2"/>
      <c r="AK52" s="2"/>
      <c r="AL52" s="2"/>
      <c r="AM52" s="2"/>
      <c r="AN52" s="2"/>
      <c r="AO52" s="2"/>
      <c r="AP52" s="2"/>
      <c r="AQ52" s="2"/>
      <c r="AR52" s="2"/>
      <c r="AS52" s="2"/>
      <c r="AT52" s="2"/>
      <c r="AU52" s="2"/>
      <c r="AV52" s="2"/>
      <c r="AW52" s="2"/>
      <c r="AX52" s="2"/>
      <c r="AY52" s="2"/>
      <c r="AZ52" s="2"/>
      <c r="BA52" s="2"/>
      <c r="BB52" s="2"/>
      <c r="BC52" s="2"/>
      <c r="BD52" s="2"/>
      <c r="BE52" s="2"/>
      <c r="BF52" s="2"/>
      <c r="BG52" s="2"/>
      <c r="BH52" s="2"/>
      <c r="BI52" s="2"/>
      <c r="BJ52" s="2"/>
      <c r="BK52" s="2"/>
      <c r="BL52" s="2"/>
      <c r="BM52" s="2"/>
      <c r="BN52" s="2"/>
      <c r="BO52" s="2"/>
      <c r="BP52" s="2"/>
      <c r="BQ52" s="2"/>
      <c r="BR52" s="2"/>
      <c r="BS52" s="2"/>
      <c r="BT52" s="2"/>
      <c r="BU52" s="2"/>
      <c r="BV52" s="2"/>
      <c r="BW52" s="2"/>
      <c r="BX52" s="2"/>
      <c r="BY52" s="2"/>
      <c r="BZ52" s="2"/>
      <c r="CA52" s="2"/>
      <c r="CB52" s="2"/>
      <c r="CC52" s="2"/>
      <c r="CD52" s="2"/>
      <c r="CE52" s="2"/>
    </row>
    <row r="53" spans="1:83" ht="14.25" customHeight="1" outlineLevel="1" thickBot="1" x14ac:dyDescent="0.3">
      <c r="A53" s="18"/>
      <c r="B53" s="25"/>
      <c r="C53" s="20"/>
      <c r="D53" s="21"/>
      <c r="E53" s="21">
        <f t="shared" si="3"/>
        <v>0</v>
      </c>
      <c r="F53" s="22"/>
      <c r="G53" s="23"/>
      <c r="H53" s="24"/>
      <c r="I53" s="24"/>
      <c r="J53" s="2"/>
      <c r="K53" s="2"/>
      <c r="L53" s="2"/>
      <c r="M53" s="2"/>
      <c r="N53" s="2"/>
      <c r="O53" s="2"/>
      <c r="P53" s="2"/>
      <c r="Q53" s="2"/>
      <c r="R53" s="2"/>
      <c r="S53" s="2"/>
      <c r="T53" s="2"/>
      <c r="U53" s="2"/>
      <c r="V53" s="2"/>
      <c r="W53" s="2"/>
      <c r="X53" s="2"/>
      <c r="Y53" s="2"/>
      <c r="Z53" s="2"/>
      <c r="AA53" s="2"/>
      <c r="AB53" s="2"/>
      <c r="AC53" s="2"/>
      <c r="AD53" s="2"/>
      <c r="AE53" s="2"/>
      <c r="AF53" s="2"/>
      <c r="AG53" s="2"/>
      <c r="AH53" s="2"/>
      <c r="AI53" s="2"/>
      <c r="AJ53" s="2"/>
      <c r="AK53" s="2"/>
      <c r="AL53" s="2"/>
      <c r="AM53" s="2"/>
      <c r="AN53" s="2"/>
      <c r="AO53" s="2"/>
      <c r="AP53" s="2"/>
      <c r="AQ53" s="2"/>
      <c r="AR53" s="2"/>
      <c r="AS53" s="2"/>
      <c r="AT53" s="2"/>
      <c r="AU53" s="2"/>
      <c r="AV53" s="2"/>
      <c r="AW53" s="2"/>
      <c r="AX53" s="2"/>
      <c r="AY53" s="2"/>
      <c r="AZ53" s="2"/>
      <c r="BA53" s="2"/>
      <c r="BB53" s="2"/>
      <c r="BC53" s="2"/>
      <c r="BD53" s="2"/>
      <c r="BE53" s="2"/>
      <c r="BF53" s="2"/>
      <c r="BG53" s="2"/>
      <c r="BH53" s="2"/>
      <c r="BI53" s="2"/>
      <c r="BJ53" s="2"/>
      <c r="BK53" s="2"/>
      <c r="BL53" s="2"/>
      <c r="BM53" s="2"/>
      <c r="BN53" s="2"/>
      <c r="BO53" s="2"/>
      <c r="BP53" s="2"/>
      <c r="BQ53" s="2"/>
      <c r="BR53" s="2"/>
      <c r="BS53" s="2"/>
      <c r="BT53" s="2"/>
      <c r="BU53" s="2"/>
      <c r="BV53" s="2"/>
      <c r="BW53" s="2"/>
      <c r="BX53" s="2"/>
      <c r="BY53" s="2"/>
      <c r="BZ53" s="2"/>
      <c r="CA53" s="2"/>
      <c r="CB53" s="2"/>
      <c r="CC53" s="2"/>
      <c r="CD53" s="2"/>
      <c r="CE53" s="2"/>
    </row>
    <row r="54" spans="1:83" ht="15.75" customHeight="1" thickBot="1" x14ac:dyDescent="0.3">
      <c r="A54" s="186" t="s">
        <v>2</v>
      </c>
      <c r="B54" s="187"/>
      <c r="C54" s="187"/>
      <c r="D54" s="188"/>
      <c r="E54" s="26">
        <f>SUM(E44:E53)</f>
        <v>13970</v>
      </c>
      <c r="F54" s="22"/>
      <c r="G54" s="27"/>
      <c r="H54" s="24"/>
      <c r="I54" s="24"/>
      <c r="J54" s="2"/>
      <c r="K54" s="2"/>
      <c r="L54" s="2"/>
      <c r="M54" s="2"/>
      <c r="N54" s="2"/>
      <c r="O54" s="2"/>
      <c r="P54" s="2"/>
      <c r="Q54" s="2"/>
      <c r="R54" s="2"/>
      <c r="S54" s="2"/>
      <c r="T54" s="2"/>
      <c r="U54" s="2"/>
      <c r="V54" s="2"/>
      <c r="W54" s="2"/>
      <c r="X54" s="2"/>
      <c r="Y54" s="2"/>
      <c r="Z54" s="2"/>
      <c r="AA54" s="2"/>
      <c r="AB54" s="2"/>
      <c r="AC54" s="2"/>
      <c r="AD54" s="2"/>
      <c r="AE54" s="2"/>
      <c r="AF54" s="2"/>
      <c r="AG54" s="2"/>
      <c r="AH54" s="2"/>
      <c r="AI54" s="2"/>
      <c r="AJ54" s="2"/>
      <c r="AK54" s="2"/>
      <c r="AL54" s="2"/>
      <c r="AM54" s="2"/>
      <c r="AN54" s="2"/>
      <c r="AO54" s="2"/>
      <c r="AP54" s="2"/>
      <c r="AQ54" s="2"/>
      <c r="AR54" s="2"/>
      <c r="AS54" s="2"/>
      <c r="AT54" s="2"/>
      <c r="AU54" s="2"/>
      <c r="AV54" s="2"/>
      <c r="AW54" s="2"/>
      <c r="AX54" s="2"/>
      <c r="AY54" s="2"/>
      <c r="AZ54" s="2"/>
      <c r="BA54" s="2"/>
      <c r="BB54" s="2"/>
      <c r="BC54" s="2"/>
      <c r="BD54" s="2"/>
      <c r="BE54" s="2"/>
      <c r="BF54" s="2"/>
      <c r="BG54" s="2"/>
      <c r="BH54" s="2"/>
      <c r="BI54" s="2"/>
      <c r="BJ54" s="2"/>
      <c r="BK54" s="2"/>
      <c r="BL54" s="2"/>
      <c r="BM54" s="2"/>
      <c r="BN54" s="2"/>
      <c r="BO54" s="2"/>
      <c r="BP54" s="2"/>
      <c r="BQ54" s="2"/>
      <c r="BR54" s="2"/>
      <c r="BS54" s="2"/>
      <c r="BT54" s="2"/>
      <c r="BU54" s="2"/>
      <c r="BV54" s="2"/>
      <c r="BW54" s="2"/>
      <c r="BX54" s="2"/>
      <c r="BY54" s="2"/>
      <c r="BZ54" s="2"/>
      <c r="CA54" s="2"/>
      <c r="CB54" s="2"/>
      <c r="CC54" s="2"/>
      <c r="CD54" s="2"/>
      <c r="CE54" s="2"/>
    </row>
    <row r="55" spans="1:83" ht="15.75" thickBot="1" x14ac:dyDescent="0.3">
      <c r="A55" s="189" t="str">
        <f>+E1041</f>
        <v>Output / Activity 3 - Framing the geostrategic context of BR in existing UNESCO BR networks</v>
      </c>
      <c r="B55" s="190"/>
      <c r="C55" s="190"/>
      <c r="D55" s="190"/>
      <c r="E55" s="190"/>
      <c r="F55" s="190"/>
      <c r="G55" s="191"/>
      <c r="H55" s="28"/>
      <c r="I55" s="28"/>
      <c r="J55" s="2"/>
      <c r="K55" s="2"/>
      <c r="L55" s="2"/>
      <c r="M55" s="2"/>
      <c r="N55" s="2"/>
      <c r="O55" s="2"/>
      <c r="P55" s="2"/>
      <c r="Q55" s="2"/>
      <c r="R55" s="2"/>
      <c r="S55" s="2"/>
      <c r="T55" s="2"/>
      <c r="U55" s="2"/>
      <c r="V55" s="2"/>
      <c r="W55" s="2"/>
      <c r="X55" s="2"/>
      <c r="Y55" s="2"/>
      <c r="Z55" s="2"/>
      <c r="AA55" s="2"/>
      <c r="AB55" s="2"/>
      <c r="AC55" s="2"/>
      <c r="AD55" s="2"/>
      <c r="AE55" s="2"/>
      <c r="AF55" s="2"/>
      <c r="AG55" s="2"/>
      <c r="AH55" s="2"/>
      <c r="AI55" s="2"/>
      <c r="AJ55" s="2"/>
      <c r="AK55" s="2"/>
      <c r="AL55" s="2"/>
      <c r="AM55" s="2"/>
      <c r="AN55" s="2"/>
      <c r="AO55" s="2"/>
      <c r="AP55" s="2"/>
      <c r="AQ55" s="2"/>
      <c r="AR55" s="2"/>
      <c r="AS55" s="2"/>
      <c r="AT55" s="2"/>
      <c r="AU55" s="2"/>
      <c r="AV55" s="2"/>
      <c r="AW55" s="2"/>
      <c r="AX55" s="2"/>
      <c r="AY55" s="2"/>
      <c r="AZ55" s="2"/>
      <c r="BA55" s="2"/>
      <c r="BB55" s="2"/>
      <c r="BC55" s="2"/>
      <c r="BD55" s="2"/>
      <c r="BE55" s="2"/>
      <c r="BF55" s="2"/>
      <c r="BG55" s="2"/>
      <c r="BH55" s="2"/>
      <c r="BI55" s="2"/>
      <c r="BJ55" s="2"/>
      <c r="BK55" s="2"/>
      <c r="BL55" s="2"/>
      <c r="BM55" s="2"/>
      <c r="BN55" s="2"/>
      <c r="BO55" s="2"/>
      <c r="BP55" s="2"/>
      <c r="BQ55" s="2"/>
      <c r="BR55" s="2"/>
      <c r="BS55" s="2"/>
      <c r="BT55" s="2"/>
      <c r="BU55" s="2"/>
      <c r="BV55" s="2"/>
      <c r="BW55" s="2"/>
      <c r="BX55" s="2"/>
      <c r="BY55" s="2"/>
      <c r="BZ55" s="2"/>
      <c r="CA55" s="2"/>
      <c r="CB55" s="2"/>
      <c r="CC55" s="2"/>
      <c r="CD55" s="2"/>
      <c r="CE55" s="2"/>
    </row>
    <row r="56" spans="1:83" ht="45.75" outlineLevel="1" thickBot="1" x14ac:dyDescent="0.3">
      <c r="A56" s="18" t="s">
        <v>502</v>
      </c>
      <c r="B56" s="19" t="s">
        <v>702</v>
      </c>
      <c r="C56" s="20">
        <v>7</v>
      </c>
      <c r="D56" s="21">
        <v>200</v>
      </c>
      <c r="E56" s="21">
        <f t="shared" ref="E56:E65" si="4">C56*D56</f>
        <v>1400</v>
      </c>
      <c r="F56" s="22" t="s">
        <v>692</v>
      </c>
      <c r="G56" s="141" t="s">
        <v>721</v>
      </c>
      <c r="H56" s="24"/>
      <c r="I56" s="24" t="s">
        <v>97</v>
      </c>
      <c r="J56" s="2"/>
      <c r="K56" s="2"/>
      <c r="L56" s="2"/>
      <c r="M56" s="2"/>
      <c r="N56" s="2"/>
      <c r="O56" s="2"/>
      <c r="P56" s="2"/>
      <c r="Q56" s="2"/>
      <c r="R56" s="2"/>
      <c r="S56" s="2"/>
      <c r="T56" s="2"/>
      <c r="U56" s="2"/>
      <c r="V56" s="2"/>
      <c r="W56" s="2"/>
      <c r="X56" s="2"/>
      <c r="Y56" s="2"/>
      <c r="Z56" s="2"/>
      <c r="AA56" s="2"/>
      <c r="AB56" s="2"/>
      <c r="AC56" s="2"/>
      <c r="AD56" s="2"/>
      <c r="AE56" s="2"/>
      <c r="AF56" s="2"/>
      <c r="AG56" s="2"/>
      <c r="AH56" s="2"/>
      <c r="AI56" s="2"/>
      <c r="AJ56" s="2"/>
      <c r="AK56" s="2"/>
      <c r="AL56" s="2"/>
      <c r="AM56" s="2"/>
      <c r="AN56" s="2"/>
      <c r="AO56" s="2"/>
      <c r="AP56" s="2"/>
      <c r="AQ56" s="2"/>
      <c r="AR56" s="2"/>
      <c r="AS56" s="2"/>
      <c r="AT56" s="2"/>
      <c r="AU56" s="2"/>
      <c r="AV56" s="2"/>
      <c r="AW56" s="2"/>
      <c r="AX56" s="2"/>
      <c r="AY56" s="2"/>
      <c r="AZ56" s="2"/>
      <c r="BA56" s="2"/>
      <c r="BB56" s="2"/>
      <c r="BC56" s="2"/>
      <c r="BD56" s="2"/>
      <c r="BE56" s="2"/>
      <c r="BF56" s="2"/>
      <c r="BG56" s="2"/>
      <c r="BH56" s="2"/>
      <c r="BI56" s="2"/>
      <c r="BJ56" s="2"/>
      <c r="BK56" s="2"/>
      <c r="BL56" s="2"/>
      <c r="BM56" s="2"/>
      <c r="BN56" s="2"/>
      <c r="BO56" s="2"/>
      <c r="BP56" s="2"/>
      <c r="BQ56" s="2"/>
      <c r="BR56" s="2"/>
      <c r="BS56" s="2"/>
      <c r="BT56" s="2"/>
      <c r="BU56" s="2"/>
      <c r="BV56" s="2"/>
      <c r="BW56" s="2"/>
      <c r="BX56" s="2"/>
      <c r="BY56" s="2"/>
      <c r="BZ56" s="2"/>
      <c r="CA56" s="2"/>
      <c r="CB56" s="2"/>
      <c r="CC56" s="2"/>
      <c r="CD56" s="2"/>
      <c r="CE56" s="2"/>
    </row>
    <row r="57" spans="1:83" ht="34.5" outlineLevel="1" thickBot="1" x14ac:dyDescent="0.3">
      <c r="A57" s="18" t="s">
        <v>503</v>
      </c>
      <c r="B57" s="19" t="s">
        <v>702</v>
      </c>
      <c r="C57" s="20">
        <v>8</v>
      </c>
      <c r="D57" s="21">
        <v>180</v>
      </c>
      <c r="E57" s="21">
        <f t="shared" si="4"/>
        <v>1440</v>
      </c>
      <c r="F57" s="22" t="s">
        <v>692</v>
      </c>
      <c r="G57" s="141" t="s">
        <v>725</v>
      </c>
      <c r="H57" s="24"/>
      <c r="I57" s="24" t="s">
        <v>97</v>
      </c>
      <c r="J57" s="2"/>
      <c r="K57" s="2"/>
      <c r="L57" s="2"/>
      <c r="M57" s="2"/>
      <c r="N57" s="2"/>
      <c r="O57" s="2"/>
      <c r="P57" s="2"/>
      <c r="Q57" s="2"/>
      <c r="R57" s="2"/>
      <c r="S57" s="2"/>
      <c r="T57" s="2"/>
      <c r="U57" s="2"/>
      <c r="V57" s="2"/>
      <c r="W57" s="2"/>
      <c r="X57" s="2"/>
      <c r="Y57" s="2"/>
      <c r="Z57" s="2"/>
      <c r="AA57" s="2"/>
      <c r="AB57" s="2"/>
      <c r="AC57" s="2"/>
      <c r="AD57" s="2"/>
      <c r="AE57" s="2"/>
      <c r="AF57" s="2"/>
      <c r="AG57" s="2"/>
      <c r="AH57" s="2"/>
      <c r="AI57" s="2"/>
      <c r="AJ57" s="2"/>
      <c r="AK57" s="2"/>
      <c r="AL57" s="2"/>
      <c r="AM57" s="2"/>
      <c r="AN57" s="2"/>
      <c r="AO57" s="2"/>
      <c r="AP57" s="2"/>
      <c r="AQ57" s="2"/>
      <c r="AR57" s="2"/>
      <c r="AS57" s="2"/>
      <c r="AT57" s="2"/>
      <c r="AU57" s="2"/>
      <c r="AV57" s="2"/>
      <c r="AW57" s="2"/>
      <c r="AX57" s="2"/>
      <c r="AY57" s="2"/>
      <c r="AZ57" s="2"/>
      <c r="BA57" s="2"/>
      <c r="BB57" s="2"/>
      <c r="BC57" s="2"/>
      <c r="BD57" s="2"/>
      <c r="BE57" s="2"/>
      <c r="BF57" s="2"/>
      <c r="BG57" s="2"/>
      <c r="BH57" s="2"/>
      <c r="BI57" s="2"/>
      <c r="BJ57" s="2"/>
      <c r="BK57" s="2"/>
      <c r="BL57" s="2"/>
      <c r="BM57" s="2"/>
      <c r="BN57" s="2"/>
      <c r="BO57" s="2"/>
      <c r="BP57" s="2"/>
      <c r="BQ57" s="2"/>
      <c r="BR57" s="2"/>
      <c r="BS57" s="2"/>
      <c r="BT57" s="2"/>
      <c r="BU57" s="2"/>
      <c r="BV57" s="2"/>
      <c r="BW57" s="2"/>
      <c r="BX57" s="2"/>
      <c r="BY57" s="2"/>
      <c r="BZ57" s="2"/>
      <c r="CA57" s="2"/>
      <c r="CB57" s="2"/>
      <c r="CC57" s="2"/>
      <c r="CD57" s="2"/>
      <c r="CE57" s="2"/>
    </row>
    <row r="58" spans="1:83" ht="34.5" outlineLevel="1" thickBot="1" x14ac:dyDescent="0.3">
      <c r="A58" s="18" t="s">
        <v>504</v>
      </c>
      <c r="B58" s="19" t="s">
        <v>702</v>
      </c>
      <c r="C58" s="20">
        <v>7</v>
      </c>
      <c r="D58" s="21">
        <v>180</v>
      </c>
      <c r="E58" s="21">
        <f t="shared" si="4"/>
        <v>1260</v>
      </c>
      <c r="F58" s="22" t="s">
        <v>692</v>
      </c>
      <c r="G58" s="141" t="s">
        <v>725</v>
      </c>
      <c r="H58" s="24"/>
      <c r="I58" s="24" t="s">
        <v>97</v>
      </c>
      <c r="J58" s="2"/>
      <c r="K58" s="2"/>
      <c r="L58" s="2"/>
      <c r="M58" s="2"/>
      <c r="N58" s="2"/>
      <c r="O58" s="2"/>
      <c r="P58" s="2"/>
      <c r="Q58" s="2"/>
      <c r="R58" s="2"/>
      <c r="S58" s="2"/>
      <c r="T58" s="2"/>
      <c r="U58" s="2"/>
      <c r="V58" s="2"/>
      <c r="W58" s="2"/>
      <c r="X58" s="2"/>
      <c r="Y58" s="2"/>
      <c r="Z58" s="2"/>
      <c r="AA58" s="2"/>
      <c r="AB58" s="2"/>
      <c r="AC58" s="2"/>
      <c r="AD58" s="2"/>
      <c r="AE58" s="2"/>
      <c r="AF58" s="2"/>
      <c r="AG58" s="2"/>
      <c r="AH58" s="2"/>
      <c r="AI58" s="2"/>
      <c r="AJ58" s="2"/>
      <c r="AK58" s="2"/>
      <c r="AL58" s="2"/>
      <c r="AM58" s="2"/>
      <c r="AN58" s="2"/>
      <c r="AO58" s="2"/>
      <c r="AP58" s="2"/>
      <c r="AQ58" s="2"/>
      <c r="AR58" s="2"/>
      <c r="AS58" s="2"/>
      <c r="AT58" s="2"/>
      <c r="AU58" s="2"/>
      <c r="AV58" s="2"/>
      <c r="AW58" s="2"/>
      <c r="AX58" s="2"/>
      <c r="AY58" s="2"/>
      <c r="AZ58" s="2"/>
      <c r="BA58" s="2"/>
      <c r="BB58" s="2"/>
      <c r="BC58" s="2"/>
      <c r="BD58" s="2"/>
      <c r="BE58" s="2"/>
      <c r="BF58" s="2"/>
      <c r="BG58" s="2"/>
      <c r="BH58" s="2"/>
      <c r="BI58" s="2"/>
      <c r="BJ58" s="2"/>
      <c r="BK58" s="2"/>
      <c r="BL58" s="2"/>
      <c r="BM58" s="2"/>
      <c r="BN58" s="2"/>
      <c r="BO58" s="2"/>
      <c r="BP58" s="2"/>
      <c r="BQ58" s="2"/>
      <c r="BR58" s="2"/>
      <c r="BS58" s="2"/>
      <c r="BT58" s="2"/>
      <c r="BU58" s="2"/>
      <c r="BV58" s="2"/>
      <c r="BW58" s="2"/>
      <c r="BX58" s="2"/>
      <c r="BY58" s="2"/>
      <c r="BZ58" s="2"/>
      <c r="CA58" s="2"/>
      <c r="CB58" s="2"/>
      <c r="CC58" s="2"/>
      <c r="CD58" s="2"/>
      <c r="CE58" s="2"/>
    </row>
    <row r="59" spans="1:83" ht="34.5" outlineLevel="1" thickBot="1" x14ac:dyDescent="0.3">
      <c r="A59" s="18" t="s">
        <v>505</v>
      </c>
      <c r="B59" s="19" t="s">
        <v>702</v>
      </c>
      <c r="C59" s="20">
        <v>7</v>
      </c>
      <c r="D59" s="21">
        <v>180</v>
      </c>
      <c r="E59" s="21">
        <f t="shared" si="4"/>
        <v>1260</v>
      </c>
      <c r="F59" s="22" t="s">
        <v>692</v>
      </c>
      <c r="G59" s="141" t="s">
        <v>725</v>
      </c>
      <c r="H59" s="24"/>
      <c r="I59" s="24" t="s">
        <v>97</v>
      </c>
      <c r="J59" s="2"/>
      <c r="K59" s="2"/>
      <c r="L59" s="2"/>
      <c r="M59" s="2"/>
      <c r="N59" s="2"/>
      <c r="O59" s="2"/>
      <c r="P59" s="2"/>
      <c r="Q59" s="2"/>
      <c r="R59" s="2"/>
      <c r="S59" s="2"/>
      <c r="T59" s="2"/>
      <c r="U59" s="2"/>
      <c r="V59" s="2"/>
      <c r="W59" s="2"/>
      <c r="X59" s="2"/>
      <c r="Y59" s="2"/>
      <c r="Z59" s="2"/>
      <c r="AA59" s="2"/>
      <c r="AB59" s="2"/>
      <c r="AC59" s="2"/>
      <c r="AD59" s="2"/>
      <c r="AE59" s="2"/>
      <c r="AF59" s="2"/>
      <c r="AG59" s="2"/>
      <c r="AH59" s="2"/>
      <c r="AI59" s="2"/>
      <c r="AJ59" s="2"/>
      <c r="AK59" s="2"/>
      <c r="AL59" s="2"/>
      <c r="AM59" s="2"/>
      <c r="AN59" s="2"/>
      <c r="AO59" s="2"/>
      <c r="AP59" s="2"/>
      <c r="AQ59" s="2"/>
      <c r="AR59" s="2"/>
      <c r="AS59" s="2"/>
      <c r="AT59" s="2"/>
      <c r="AU59" s="2"/>
      <c r="AV59" s="2"/>
      <c r="AW59" s="2"/>
      <c r="AX59" s="2"/>
      <c r="AY59" s="2"/>
      <c r="AZ59" s="2"/>
      <c r="BA59" s="2"/>
      <c r="BB59" s="2"/>
      <c r="BC59" s="2"/>
      <c r="BD59" s="2"/>
      <c r="BE59" s="2"/>
      <c r="BF59" s="2"/>
      <c r="BG59" s="2"/>
      <c r="BH59" s="2"/>
      <c r="BI59" s="2"/>
      <c r="BJ59" s="2"/>
      <c r="BK59" s="2"/>
      <c r="BL59" s="2"/>
      <c r="BM59" s="2"/>
      <c r="BN59" s="2"/>
      <c r="BO59" s="2"/>
      <c r="BP59" s="2"/>
      <c r="BQ59" s="2"/>
      <c r="BR59" s="2"/>
      <c r="BS59" s="2"/>
      <c r="BT59" s="2"/>
      <c r="BU59" s="2"/>
      <c r="BV59" s="2"/>
      <c r="BW59" s="2"/>
      <c r="BX59" s="2"/>
      <c r="BY59" s="2"/>
      <c r="BZ59" s="2"/>
      <c r="CA59" s="2"/>
      <c r="CB59" s="2"/>
      <c r="CC59" s="2"/>
      <c r="CD59" s="2"/>
      <c r="CE59" s="2"/>
    </row>
    <row r="60" spans="1:83" ht="45.75" outlineLevel="1" thickBot="1" x14ac:dyDescent="0.3">
      <c r="A60" s="18" t="s">
        <v>506</v>
      </c>
      <c r="B60" s="19" t="s">
        <v>702</v>
      </c>
      <c r="C60" s="20">
        <v>6</v>
      </c>
      <c r="D60" s="21">
        <v>200</v>
      </c>
      <c r="E60" s="21">
        <f t="shared" si="4"/>
        <v>1200</v>
      </c>
      <c r="F60" s="22" t="s">
        <v>692</v>
      </c>
      <c r="G60" s="141" t="s">
        <v>721</v>
      </c>
      <c r="H60" s="24"/>
      <c r="I60" s="24" t="s">
        <v>97</v>
      </c>
      <c r="J60" s="2"/>
      <c r="K60" s="2"/>
      <c r="L60" s="2"/>
      <c r="M60" s="2"/>
      <c r="N60" s="2"/>
      <c r="O60" s="2"/>
      <c r="P60" s="2"/>
      <c r="Q60" s="2"/>
      <c r="R60" s="2"/>
      <c r="S60" s="2"/>
      <c r="T60" s="2"/>
      <c r="U60" s="2"/>
      <c r="V60" s="2"/>
      <c r="W60" s="2"/>
      <c r="X60" s="2"/>
      <c r="Y60" s="2"/>
      <c r="Z60" s="2"/>
      <c r="AA60" s="2"/>
      <c r="AB60" s="2"/>
      <c r="AC60" s="2"/>
      <c r="AD60" s="2"/>
      <c r="AE60" s="2"/>
      <c r="AF60" s="2"/>
      <c r="AG60" s="2"/>
      <c r="AH60" s="2"/>
      <c r="AI60" s="2"/>
      <c r="AJ60" s="2"/>
      <c r="AK60" s="2"/>
      <c r="AL60" s="2"/>
      <c r="AM60" s="2"/>
      <c r="AN60" s="2"/>
      <c r="AO60" s="2"/>
      <c r="AP60" s="2"/>
      <c r="AQ60" s="2"/>
      <c r="AR60" s="2"/>
      <c r="AS60" s="2"/>
      <c r="AT60" s="2"/>
      <c r="AU60" s="2"/>
      <c r="AV60" s="2"/>
      <c r="AW60" s="2"/>
      <c r="AX60" s="2"/>
      <c r="AY60" s="2"/>
      <c r="AZ60" s="2"/>
      <c r="BA60" s="2"/>
      <c r="BB60" s="2"/>
      <c r="BC60" s="2"/>
      <c r="BD60" s="2"/>
      <c r="BE60" s="2"/>
      <c r="BF60" s="2"/>
      <c r="BG60" s="2"/>
      <c r="BH60" s="2"/>
      <c r="BI60" s="2"/>
      <c r="BJ60" s="2"/>
      <c r="BK60" s="2"/>
      <c r="BL60" s="2"/>
      <c r="BM60" s="2"/>
      <c r="BN60" s="2"/>
      <c r="BO60" s="2"/>
      <c r="BP60" s="2"/>
      <c r="BQ60" s="2"/>
      <c r="BR60" s="2"/>
      <c r="BS60" s="2"/>
      <c r="BT60" s="2"/>
      <c r="BU60" s="2"/>
      <c r="BV60" s="2"/>
      <c r="BW60" s="2"/>
      <c r="BX60" s="2"/>
      <c r="BY60" s="2"/>
      <c r="BZ60" s="2"/>
      <c r="CA60" s="2"/>
      <c r="CB60" s="2"/>
      <c r="CC60" s="2"/>
      <c r="CD60" s="2"/>
      <c r="CE60" s="2"/>
    </row>
    <row r="61" spans="1:83" ht="45.75" outlineLevel="1" thickBot="1" x14ac:dyDescent="0.3">
      <c r="A61" s="18" t="s">
        <v>507</v>
      </c>
      <c r="B61" s="19" t="s">
        <v>702</v>
      </c>
      <c r="C61" s="20">
        <v>8</v>
      </c>
      <c r="D61" s="21">
        <v>180</v>
      </c>
      <c r="E61" s="21">
        <f t="shared" si="4"/>
        <v>1440</v>
      </c>
      <c r="F61" s="22" t="s">
        <v>692</v>
      </c>
      <c r="G61" s="141" t="s">
        <v>721</v>
      </c>
      <c r="H61" s="24"/>
      <c r="I61" s="24" t="s">
        <v>97</v>
      </c>
      <c r="J61" s="2"/>
      <c r="K61" s="2"/>
      <c r="L61" s="2"/>
      <c r="M61" s="2"/>
      <c r="N61" s="2"/>
      <c r="O61" s="2"/>
      <c r="P61" s="2"/>
      <c r="Q61" s="2"/>
      <c r="R61" s="2"/>
      <c r="S61" s="2"/>
      <c r="T61" s="2"/>
      <c r="U61" s="2"/>
      <c r="V61" s="2"/>
      <c r="W61" s="2"/>
      <c r="X61" s="2"/>
      <c r="Y61" s="2"/>
      <c r="Z61" s="2"/>
      <c r="AA61" s="2"/>
      <c r="AB61" s="2"/>
      <c r="AC61" s="2"/>
      <c r="AD61" s="2"/>
      <c r="AE61" s="2"/>
      <c r="AF61" s="2"/>
      <c r="AG61" s="2"/>
      <c r="AH61" s="2"/>
      <c r="AI61" s="2"/>
      <c r="AJ61" s="2"/>
      <c r="AK61" s="2"/>
      <c r="AL61" s="2"/>
      <c r="AM61" s="2"/>
      <c r="AN61" s="2"/>
      <c r="AO61" s="2"/>
      <c r="AP61" s="2"/>
      <c r="AQ61" s="2"/>
      <c r="AR61" s="2"/>
      <c r="AS61" s="2"/>
      <c r="AT61" s="2"/>
      <c r="AU61" s="2"/>
      <c r="AV61" s="2"/>
      <c r="AW61" s="2"/>
      <c r="AX61" s="2"/>
      <c r="AY61" s="2"/>
      <c r="AZ61" s="2"/>
      <c r="BA61" s="2"/>
      <c r="BB61" s="2"/>
      <c r="BC61" s="2"/>
      <c r="BD61" s="2"/>
      <c r="BE61" s="2"/>
      <c r="BF61" s="2"/>
      <c r="BG61" s="2"/>
      <c r="BH61" s="2"/>
      <c r="BI61" s="2"/>
      <c r="BJ61" s="2"/>
      <c r="BK61" s="2"/>
      <c r="BL61" s="2"/>
      <c r="BM61" s="2"/>
      <c r="BN61" s="2"/>
      <c r="BO61" s="2"/>
      <c r="BP61" s="2"/>
      <c r="BQ61" s="2"/>
      <c r="BR61" s="2"/>
      <c r="BS61" s="2"/>
      <c r="BT61" s="2"/>
      <c r="BU61" s="2"/>
      <c r="BV61" s="2"/>
      <c r="BW61" s="2"/>
      <c r="BX61" s="2"/>
      <c r="BY61" s="2"/>
      <c r="BZ61" s="2"/>
      <c r="CA61" s="2"/>
      <c r="CB61" s="2"/>
      <c r="CC61" s="2"/>
      <c r="CD61" s="2"/>
      <c r="CE61" s="2"/>
    </row>
    <row r="62" spans="1:83" ht="34.5" outlineLevel="1" thickBot="1" x14ac:dyDescent="0.3">
      <c r="A62" s="18" t="s">
        <v>508</v>
      </c>
      <c r="B62" s="19" t="s">
        <v>702</v>
      </c>
      <c r="C62" s="20">
        <v>44</v>
      </c>
      <c r="D62" s="21">
        <v>2</v>
      </c>
      <c r="E62" s="21">
        <f t="shared" si="4"/>
        <v>88</v>
      </c>
      <c r="F62" s="22" t="s">
        <v>8</v>
      </c>
      <c r="G62" s="63" t="s">
        <v>719</v>
      </c>
      <c r="H62" s="24"/>
      <c r="I62" s="24" t="s">
        <v>97</v>
      </c>
      <c r="J62" s="2"/>
      <c r="K62" s="2"/>
      <c r="L62" s="2"/>
      <c r="M62" s="2"/>
      <c r="N62" s="2"/>
      <c r="O62" s="2"/>
      <c r="P62" s="2"/>
      <c r="Q62" s="2"/>
      <c r="R62" s="2"/>
      <c r="S62" s="2"/>
      <c r="T62" s="2"/>
      <c r="U62" s="2"/>
      <c r="V62" s="2"/>
      <c r="W62" s="2"/>
      <c r="X62" s="2"/>
      <c r="Y62" s="2"/>
      <c r="Z62" s="2"/>
      <c r="AA62" s="2"/>
      <c r="AB62" s="2"/>
      <c r="AC62" s="2"/>
      <c r="AD62" s="2"/>
      <c r="AE62" s="2"/>
      <c r="AF62" s="2"/>
      <c r="AG62" s="2"/>
      <c r="AH62" s="2"/>
      <c r="AI62" s="2"/>
      <c r="AJ62" s="2"/>
      <c r="AK62" s="2"/>
      <c r="AL62" s="2"/>
      <c r="AM62" s="2"/>
      <c r="AN62" s="2"/>
      <c r="AO62" s="2"/>
      <c r="AP62" s="2"/>
      <c r="AQ62" s="2"/>
      <c r="AR62" s="2"/>
      <c r="AS62" s="2"/>
      <c r="AT62" s="2"/>
      <c r="AU62" s="2"/>
      <c r="AV62" s="2"/>
      <c r="AW62" s="2"/>
      <c r="AX62" s="2"/>
      <c r="AY62" s="2"/>
      <c r="AZ62" s="2"/>
      <c r="BA62" s="2"/>
      <c r="BB62" s="2"/>
      <c r="BC62" s="2"/>
      <c r="BD62" s="2"/>
      <c r="BE62" s="2"/>
      <c r="BF62" s="2"/>
      <c r="BG62" s="2"/>
      <c r="BH62" s="2"/>
      <c r="BI62" s="2"/>
      <c r="BJ62" s="2"/>
      <c r="BK62" s="2"/>
      <c r="BL62" s="2"/>
      <c r="BM62" s="2"/>
      <c r="BN62" s="2"/>
      <c r="BO62" s="2"/>
      <c r="BP62" s="2"/>
      <c r="BQ62" s="2"/>
      <c r="BR62" s="2"/>
      <c r="BS62" s="2"/>
      <c r="BT62" s="2"/>
      <c r="BU62" s="2"/>
      <c r="BV62" s="2"/>
      <c r="BW62" s="2"/>
      <c r="BX62" s="2"/>
      <c r="BY62" s="2"/>
      <c r="BZ62" s="2"/>
      <c r="CA62" s="2"/>
      <c r="CB62" s="2"/>
      <c r="CC62" s="2"/>
      <c r="CD62" s="2"/>
      <c r="CE62" s="2"/>
    </row>
    <row r="63" spans="1:83" ht="15.75" outlineLevel="1" thickBot="1" x14ac:dyDescent="0.3">
      <c r="A63" s="18"/>
      <c r="B63" s="19"/>
      <c r="C63" s="20"/>
      <c r="D63" s="21"/>
      <c r="E63" s="21">
        <f t="shared" si="4"/>
        <v>0</v>
      </c>
      <c r="F63" s="22"/>
      <c r="G63" s="29"/>
      <c r="H63" s="24"/>
      <c r="I63" s="24"/>
      <c r="J63" s="2"/>
      <c r="K63" s="2"/>
      <c r="L63" s="2"/>
      <c r="M63" s="2"/>
      <c r="N63" s="2"/>
      <c r="O63" s="2"/>
      <c r="P63" s="2"/>
      <c r="Q63" s="2"/>
      <c r="R63" s="2"/>
      <c r="S63" s="2"/>
      <c r="T63" s="2"/>
      <c r="U63" s="2"/>
      <c r="V63" s="2"/>
      <c r="W63" s="2"/>
      <c r="X63" s="2"/>
      <c r="Y63" s="2"/>
      <c r="Z63" s="2"/>
      <c r="AA63" s="2"/>
      <c r="AB63" s="2"/>
      <c r="AC63" s="2"/>
      <c r="AD63" s="2"/>
      <c r="AE63" s="2"/>
      <c r="AF63" s="2"/>
      <c r="AG63" s="2"/>
      <c r="AH63" s="2"/>
      <c r="AI63" s="2"/>
      <c r="AJ63" s="2"/>
      <c r="AK63" s="2"/>
      <c r="AL63" s="2"/>
      <c r="AM63" s="2"/>
      <c r="AN63" s="2"/>
      <c r="AO63" s="2"/>
      <c r="AP63" s="2"/>
      <c r="AQ63" s="2"/>
      <c r="AR63" s="2"/>
      <c r="AS63" s="2"/>
      <c r="AT63" s="2"/>
      <c r="AU63" s="2"/>
      <c r="AV63" s="2"/>
      <c r="AW63" s="2"/>
      <c r="AX63" s="2"/>
      <c r="AY63" s="2"/>
      <c r="AZ63" s="2"/>
      <c r="BA63" s="2"/>
      <c r="BB63" s="2"/>
      <c r="BC63" s="2"/>
      <c r="BD63" s="2"/>
      <c r="BE63" s="2"/>
      <c r="BF63" s="2"/>
      <c r="BG63" s="2"/>
      <c r="BH63" s="2"/>
      <c r="BI63" s="2"/>
      <c r="BJ63" s="2"/>
      <c r="BK63" s="2"/>
      <c r="BL63" s="2"/>
      <c r="BM63" s="2"/>
      <c r="BN63" s="2"/>
      <c r="BO63" s="2"/>
      <c r="BP63" s="2"/>
      <c r="BQ63" s="2"/>
      <c r="BR63" s="2"/>
      <c r="BS63" s="2"/>
      <c r="BT63" s="2"/>
      <c r="BU63" s="2"/>
      <c r="BV63" s="2"/>
      <c r="BW63" s="2"/>
      <c r="BX63" s="2"/>
      <c r="BY63" s="2"/>
      <c r="BZ63" s="2"/>
      <c r="CA63" s="2"/>
      <c r="CB63" s="2"/>
      <c r="CC63" s="2"/>
      <c r="CD63" s="2"/>
      <c r="CE63" s="2"/>
    </row>
    <row r="64" spans="1:83" ht="15.75" outlineLevel="1" thickBot="1" x14ac:dyDescent="0.3">
      <c r="A64" s="18"/>
      <c r="B64" s="19"/>
      <c r="C64" s="20"/>
      <c r="D64" s="21"/>
      <c r="E64" s="21">
        <f t="shared" si="4"/>
        <v>0</v>
      </c>
      <c r="F64" s="22"/>
      <c r="G64" s="29"/>
      <c r="H64" s="24"/>
      <c r="I64" s="24"/>
      <c r="J64" s="2"/>
      <c r="K64" s="2"/>
      <c r="L64" s="2"/>
      <c r="M64" s="2"/>
      <c r="N64" s="2"/>
      <c r="O64" s="2"/>
      <c r="P64" s="2"/>
      <c r="Q64" s="2"/>
      <c r="R64" s="2"/>
      <c r="S64" s="2"/>
      <c r="T64" s="2"/>
      <c r="U64" s="2"/>
      <c r="V64" s="2"/>
      <c r="W64" s="2"/>
      <c r="X64" s="2"/>
      <c r="Y64" s="2"/>
      <c r="Z64" s="2"/>
      <c r="AA64" s="2"/>
      <c r="AB64" s="2"/>
      <c r="AC64" s="2"/>
      <c r="AD64" s="2"/>
      <c r="AE64" s="2"/>
      <c r="AF64" s="2"/>
      <c r="AG64" s="2"/>
      <c r="AH64" s="2"/>
      <c r="AI64" s="2"/>
      <c r="AJ64" s="2"/>
      <c r="AK64" s="2"/>
      <c r="AL64" s="2"/>
      <c r="AM64" s="2"/>
      <c r="AN64" s="2"/>
      <c r="AO64" s="2"/>
      <c r="AP64" s="2"/>
      <c r="AQ64" s="2"/>
      <c r="AR64" s="2"/>
      <c r="AS64" s="2"/>
      <c r="AT64" s="2"/>
      <c r="AU64" s="2"/>
      <c r="AV64" s="2"/>
      <c r="AW64" s="2"/>
      <c r="AX64" s="2"/>
      <c r="AY64" s="2"/>
      <c r="AZ64" s="2"/>
      <c r="BA64" s="2"/>
      <c r="BB64" s="2"/>
      <c r="BC64" s="2"/>
      <c r="BD64" s="2"/>
      <c r="BE64" s="2"/>
      <c r="BF64" s="2"/>
      <c r="BG64" s="2"/>
      <c r="BH64" s="2"/>
      <c r="BI64" s="2"/>
      <c r="BJ64" s="2"/>
      <c r="BK64" s="2"/>
      <c r="BL64" s="2"/>
      <c r="BM64" s="2"/>
      <c r="BN64" s="2"/>
      <c r="BO64" s="2"/>
      <c r="BP64" s="2"/>
      <c r="BQ64" s="2"/>
      <c r="BR64" s="2"/>
      <c r="BS64" s="2"/>
      <c r="BT64" s="2"/>
      <c r="BU64" s="2"/>
      <c r="BV64" s="2"/>
      <c r="BW64" s="2"/>
      <c r="BX64" s="2"/>
      <c r="BY64" s="2"/>
      <c r="BZ64" s="2"/>
      <c r="CA64" s="2"/>
      <c r="CB64" s="2"/>
      <c r="CC64" s="2"/>
      <c r="CD64" s="2"/>
      <c r="CE64" s="2"/>
    </row>
    <row r="65" spans="1:83" ht="15.75" outlineLevel="1" thickBot="1" x14ac:dyDescent="0.3">
      <c r="A65" s="18"/>
      <c r="B65" s="19"/>
      <c r="C65" s="20"/>
      <c r="D65" s="21"/>
      <c r="E65" s="21">
        <f t="shared" si="4"/>
        <v>0</v>
      </c>
      <c r="F65" s="22"/>
      <c r="G65" s="29"/>
      <c r="H65" s="24"/>
      <c r="I65" s="24"/>
      <c r="J65" s="2"/>
      <c r="K65" s="2"/>
      <c r="L65" s="2"/>
      <c r="M65" s="2"/>
      <c r="N65" s="2"/>
      <c r="O65" s="2"/>
      <c r="P65" s="2"/>
      <c r="Q65" s="2"/>
      <c r="R65" s="2"/>
      <c r="S65" s="2"/>
      <c r="T65" s="2"/>
      <c r="U65" s="2"/>
      <c r="V65" s="2"/>
      <c r="W65" s="2"/>
      <c r="X65" s="2"/>
      <c r="Y65" s="2"/>
      <c r="Z65" s="2"/>
      <c r="AA65" s="2"/>
      <c r="AB65" s="2"/>
      <c r="AC65" s="2"/>
      <c r="AD65" s="2"/>
      <c r="AE65" s="2"/>
      <c r="AF65" s="2"/>
      <c r="AG65" s="2"/>
      <c r="AH65" s="2"/>
      <c r="AI65" s="2"/>
      <c r="AJ65" s="2"/>
      <c r="AK65" s="2"/>
      <c r="AL65" s="2"/>
      <c r="AM65" s="2"/>
      <c r="AN65" s="2"/>
      <c r="AO65" s="2"/>
      <c r="AP65" s="2"/>
      <c r="AQ65" s="2"/>
      <c r="AR65" s="2"/>
      <c r="AS65" s="2"/>
      <c r="AT65" s="2"/>
      <c r="AU65" s="2"/>
      <c r="AV65" s="2"/>
      <c r="AW65" s="2"/>
      <c r="AX65" s="2"/>
      <c r="AY65" s="2"/>
      <c r="AZ65" s="2"/>
      <c r="BA65" s="2"/>
      <c r="BB65" s="2"/>
      <c r="BC65" s="2"/>
      <c r="BD65" s="2"/>
      <c r="BE65" s="2"/>
      <c r="BF65" s="2"/>
      <c r="BG65" s="2"/>
      <c r="BH65" s="2"/>
      <c r="BI65" s="2"/>
      <c r="BJ65" s="2"/>
      <c r="BK65" s="2"/>
      <c r="BL65" s="2"/>
      <c r="BM65" s="2"/>
      <c r="BN65" s="2"/>
      <c r="BO65" s="2"/>
      <c r="BP65" s="2"/>
      <c r="BQ65" s="2"/>
      <c r="BR65" s="2"/>
      <c r="BS65" s="2"/>
      <c r="BT65" s="2"/>
      <c r="BU65" s="2"/>
      <c r="BV65" s="2"/>
      <c r="BW65" s="2"/>
      <c r="BX65" s="2"/>
      <c r="BY65" s="2"/>
      <c r="BZ65" s="2"/>
      <c r="CA65" s="2"/>
      <c r="CB65" s="2"/>
      <c r="CC65" s="2"/>
      <c r="CD65" s="2"/>
      <c r="CE65" s="2"/>
    </row>
    <row r="66" spans="1:83" ht="15.75" thickBot="1" x14ac:dyDescent="0.3">
      <c r="A66" s="186" t="s">
        <v>3</v>
      </c>
      <c r="B66" s="187"/>
      <c r="C66" s="187"/>
      <c r="D66" s="192"/>
      <c r="E66" s="26">
        <f>SUM(E56:E65)</f>
        <v>8088</v>
      </c>
      <c r="F66" s="22"/>
      <c r="G66" s="29"/>
      <c r="H66" s="24"/>
      <c r="I66" s="24"/>
      <c r="J66" s="2"/>
      <c r="K66" s="2"/>
      <c r="L66" s="2"/>
      <c r="M66" s="2"/>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O66" s="2"/>
      <c r="AP66" s="2"/>
      <c r="AQ66" s="2"/>
      <c r="AR66" s="2"/>
      <c r="AS66" s="2"/>
      <c r="AT66" s="2"/>
      <c r="AU66" s="2"/>
      <c r="AV66" s="2"/>
      <c r="AW66" s="2"/>
      <c r="AX66" s="2"/>
      <c r="AY66" s="2"/>
      <c r="AZ66" s="2"/>
      <c r="BA66" s="2"/>
      <c r="BB66" s="2"/>
      <c r="BC66" s="2"/>
      <c r="BD66" s="2"/>
      <c r="BE66" s="2"/>
      <c r="BF66" s="2"/>
      <c r="BG66" s="2"/>
      <c r="BH66" s="2"/>
      <c r="BI66" s="2"/>
      <c r="BJ66" s="2"/>
      <c r="BK66" s="2"/>
      <c r="BL66" s="2"/>
      <c r="BM66" s="2"/>
      <c r="BN66" s="2"/>
      <c r="BO66" s="2"/>
      <c r="BP66" s="2"/>
      <c r="BQ66" s="2"/>
      <c r="BR66" s="2"/>
      <c r="BS66" s="2"/>
      <c r="BT66" s="2"/>
      <c r="BU66" s="2"/>
      <c r="BV66" s="2"/>
      <c r="BW66" s="2"/>
      <c r="BX66" s="2"/>
      <c r="BY66" s="2"/>
      <c r="BZ66" s="2"/>
      <c r="CA66" s="2"/>
      <c r="CB66" s="2"/>
      <c r="CC66" s="2"/>
      <c r="CD66" s="2"/>
      <c r="CE66" s="2"/>
    </row>
    <row r="67" spans="1:83" ht="15.75" thickBot="1" x14ac:dyDescent="0.3">
      <c r="A67" s="183" t="str">
        <f>+$F$1041</f>
        <v>Output / Activity 4 - History of BR</v>
      </c>
      <c r="B67" s="184"/>
      <c r="C67" s="184"/>
      <c r="D67" s="184"/>
      <c r="E67" s="184"/>
      <c r="F67" s="184"/>
      <c r="G67" s="185"/>
      <c r="H67" s="17"/>
      <c r="I67" s="17"/>
      <c r="J67" s="2"/>
      <c r="K67" s="2"/>
      <c r="L67" s="2"/>
      <c r="M67" s="2"/>
      <c r="N67" s="2"/>
      <c r="O67" s="2"/>
      <c r="P67" s="2"/>
      <c r="Q67" s="2"/>
      <c r="R67" s="2"/>
      <c r="S67" s="2"/>
      <c r="T67" s="2"/>
      <c r="U67" s="2"/>
      <c r="V67" s="2"/>
      <c r="W67" s="2"/>
      <c r="X67" s="2"/>
      <c r="Y67" s="2"/>
      <c r="Z67" s="2"/>
      <c r="AA67" s="2"/>
      <c r="AB67" s="2"/>
      <c r="AC67" s="2"/>
      <c r="AD67" s="2"/>
      <c r="AE67" s="2"/>
      <c r="AF67" s="2"/>
      <c r="AG67" s="2"/>
      <c r="AH67" s="2"/>
      <c r="AI67" s="2"/>
      <c r="AJ67" s="2"/>
      <c r="AK67" s="2"/>
      <c r="AL67" s="2"/>
      <c r="AM67" s="2"/>
      <c r="AN67" s="2"/>
      <c r="AO67" s="2"/>
      <c r="AP67" s="2"/>
      <c r="AQ67" s="2"/>
      <c r="AR67" s="2"/>
      <c r="AS67" s="2"/>
      <c r="AT67" s="2"/>
      <c r="AU67" s="2"/>
      <c r="AV67" s="2"/>
      <c r="AW67" s="2"/>
      <c r="AX67" s="2"/>
      <c r="AY67" s="2"/>
      <c r="AZ67" s="2"/>
      <c r="BA67" s="2"/>
      <c r="BB67" s="2"/>
      <c r="BC67" s="2"/>
      <c r="BD67" s="2"/>
      <c r="BE67" s="2"/>
      <c r="BF67" s="2"/>
      <c r="BG67" s="2"/>
      <c r="BH67" s="2"/>
      <c r="BI67" s="2"/>
      <c r="BJ67" s="2"/>
      <c r="BK67" s="2"/>
      <c r="BL67" s="2"/>
      <c r="BM67" s="2"/>
      <c r="BN67" s="2"/>
      <c r="BO67" s="2"/>
      <c r="BP67" s="2"/>
      <c r="BQ67" s="2"/>
      <c r="BR67" s="2"/>
      <c r="BS67" s="2"/>
      <c r="BT67" s="2"/>
      <c r="BU67" s="2"/>
      <c r="BV67" s="2"/>
      <c r="BW67" s="2"/>
      <c r="BX67" s="2"/>
      <c r="BY67" s="2"/>
      <c r="BZ67" s="2"/>
      <c r="CA67" s="2"/>
      <c r="CB67" s="2"/>
      <c r="CC67" s="2"/>
      <c r="CD67" s="2"/>
      <c r="CE67" s="2"/>
    </row>
    <row r="68" spans="1:83" ht="34.5" outlineLevel="1" thickBot="1" x14ac:dyDescent="0.3">
      <c r="A68" s="18" t="s">
        <v>509</v>
      </c>
      <c r="B68" s="19" t="s">
        <v>703</v>
      </c>
      <c r="C68" s="20">
        <v>1</v>
      </c>
      <c r="D68" s="21">
        <v>3690</v>
      </c>
      <c r="E68" s="21">
        <f t="shared" ref="E68:E77" si="5">C68*D68</f>
        <v>3690</v>
      </c>
      <c r="F68" s="22" t="s">
        <v>695</v>
      </c>
      <c r="G68" s="60"/>
      <c r="H68" s="24"/>
      <c r="I68" s="24" t="s">
        <v>94</v>
      </c>
      <c r="J68" s="2"/>
      <c r="K68" s="2"/>
      <c r="L68" s="2"/>
      <c r="M68" s="2"/>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2"/>
      <c r="AP68" s="2"/>
      <c r="AQ68" s="2"/>
      <c r="AR68" s="2"/>
      <c r="AS68" s="2"/>
      <c r="AT68" s="2"/>
      <c r="AU68" s="2"/>
      <c r="AV68" s="2"/>
      <c r="AW68" s="2"/>
      <c r="AX68" s="2"/>
      <c r="AY68" s="2"/>
      <c r="AZ68" s="2"/>
      <c r="BA68" s="2"/>
      <c r="BB68" s="2"/>
      <c r="BC68" s="2"/>
      <c r="BD68" s="2"/>
      <c r="BE68" s="2"/>
      <c r="BF68" s="2"/>
      <c r="BG68" s="2"/>
      <c r="BH68" s="2"/>
      <c r="BI68" s="2"/>
      <c r="BJ68" s="2"/>
      <c r="BK68" s="2"/>
      <c r="BL68" s="2"/>
      <c r="BM68" s="2"/>
      <c r="BN68" s="2"/>
      <c r="BO68" s="2"/>
      <c r="BP68" s="2"/>
      <c r="BQ68" s="2"/>
      <c r="BR68" s="2"/>
      <c r="BS68" s="2"/>
      <c r="BT68" s="2"/>
      <c r="BU68" s="2"/>
      <c r="BV68" s="2"/>
      <c r="BW68" s="2"/>
      <c r="BX68" s="2"/>
      <c r="BY68" s="2"/>
      <c r="BZ68" s="2"/>
      <c r="CA68" s="2"/>
      <c r="CB68" s="2"/>
      <c r="CC68" s="2"/>
      <c r="CD68" s="2"/>
      <c r="CE68" s="2"/>
    </row>
    <row r="69" spans="1:83" ht="34.5" outlineLevel="1" thickBot="1" x14ac:dyDescent="0.3">
      <c r="A69" s="18" t="s">
        <v>510</v>
      </c>
      <c r="B69" s="19" t="s">
        <v>703</v>
      </c>
      <c r="C69" s="20">
        <v>2</v>
      </c>
      <c r="D69" s="21">
        <v>4784</v>
      </c>
      <c r="E69" s="21">
        <f t="shared" si="5"/>
        <v>9568</v>
      </c>
      <c r="F69" s="22" t="s">
        <v>692</v>
      </c>
      <c r="G69" s="63" t="s">
        <v>726</v>
      </c>
      <c r="H69" s="24"/>
      <c r="I69" s="24" t="s">
        <v>94</v>
      </c>
      <c r="J69" s="2"/>
      <c r="K69" s="2"/>
      <c r="L69" s="2"/>
      <c r="M69" s="2"/>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2"/>
      <c r="AP69" s="2"/>
      <c r="AQ69" s="2"/>
      <c r="AR69" s="2"/>
      <c r="AS69" s="2"/>
      <c r="AT69" s="2"/>
      <c r="AU69" s="2"/>
      <c r="AV69" s="2"/>
      <c r="AW69" s="2"/>
      <c r="AX69" s="2"/>
      <c r="AY69" s="2"/>
      <c r="AZ69" s="2"/>
      <c r="BA69" s="2"/>
      <c r="BB69" s="2"/>
      <c r="BC69" s="2"/>
      <c r="BD69" s="2"/>
      <c r="BE69" s="2"/>
      <c r="BF69" s="2"/>
      <c r="BG69" s="2"/>
      <c r="BH69" s="2"/>
      <c r="BI69" s="2"/>
      <c r="BJ69" s="2"/>
      <c r="BK69" s="2"/>
      <c r="BL69" s="2"/>
      <c r="BM69" s="2"/>
      <c r="BN69" s="2"/>
      <c r="BO69" s="2"/>
      <c r="BP69" s="2"/>
      <c r="BQ69" s="2"/>
      <c r="BR69" s="2"/>
      <c r="BS69" s="2"/>
      <c r="BT69" s="2"/>
      <c r="BU69" s="2"/>
      <c r="BV69" s="2"/>
      <c r="BW69" s="2"/>
      <c r="BX69" s="2"/>
      <c r="BY69" s="2"/>
      <c r="BZ69" s="2"/>
      <c r="CA69" s="2"/>
      <c r="CB69" s="2"/>
      <c r="CC69" s="2"/>
      <c r="CD69" s="2"/>
      <c r="CE69" s="2"/>
    </row>
    <row r="70" spans="1:83" ht="34.5" outlineLevel="1" thickBot="1" x14ac:dyDescent="0.3">
      <c r="A70" s="18" t="s">
        <v>511</v>
      </c>
      <c r="B70" s="19" t="s">
        <v>703</v>
      </c>
      <c r="C70" s="20">
        <v>1</v>
      </c>
      <c r="D70" s="21">
        <v>6150</v>
      </c>
      <c r="E70" s="21">
        <f t="shared" si="5"/>
        <v>6150</v>
      </c>
      <c r="F70" s="22" t="s">
        <v>695</v>
      </c>
      <c r="G70" s="63" t="s">
        <v>727</v>
      </c>
      <c r="H70" s="24"/>
      <c r="I70" s="24" t="s">
        <v>94</v>
      </c>
      <c r="J70" s="2"/>
      <c r="K70" s="2"/>
      <c r="L70" s="2"/>
      <c r="M70" s="2"/>
      <c r="N70" s="2"/>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2"/>
      <c r="AP70" s="2"/>
      <c r="AQ70" s="2"/>
      <c r="AR70" s="2"/>
      <c r="AS70" s="2"/>
      <c r="AT70" s="2"/>
      <c r="AU70" s="2"/>
      <c r="AV70" s="2"/>
      <c r="AW70" s="2"/>
      <c r="AX70" s="2"/>
      <c r="AY70" s="2"/>
      <c r="AZ70" s="2"/>
      <c r="BA70" s="2"/>
      <c r="BB70" s="2"/>
      <c r="BC70" s="2"/>
      <c r="BD70" s="2"/>
      <c r="BE70" s="2"/>
      <c r="BF70" s="2"/>
      <c r="BG70" s="2"/>
      <c r="BH70" s="2"/>
      <c r="BI70" s="2"/>
      <c r="BJ70" s="2"/>
      <c r="BK70" s="2"/>
      <c r="BL70" s="2"/>
      <c r="BM70" s="2"/>
      <c r="BN70" s="2"/>
      <c r="BO70" s="2"/>
      <c r="BP70" s="2"/>
      <c r="BQ70" s="2"/>
      <c r="BR70" s="2"/>
      <c r="BS70" s="2"/>
      <c r="BT70" s="2"/>
      <c r="BU70" s="2"/>
      <c r="BV70" s="2"/>
      <c r="BW70" s="2"/>
      <c r="BX70" s="2"/>
      <c r="BY70" s="2"/>
      <c r="BZ70" s="2"/>
      <c r="CA70" s="2"/>
      <c r="CB70" s="2"/>
      <c r="CC70" s="2"/>
      <c r="CD70" s="2"/>
      <c r="CE70" s="2"/>
    </row>
    <row r="71" spans="1:83" ht="23.25" outlineLevel="1" thickBot="1" x14ac:dyDescent="0.3">
      <c r="A71" s="18" t="s">
        <v>512</v>
      </c>
      <c r="B71" s="19" t="s">
        <v>702</v>
      </c>
      <c r="C71" s="20">
        <v>5</v>
      </c>
      <c r="D71" s="21">
        <v>1580</v>
      </c>
      <c r="E71" s="21">
        <f t="shared" si="5"/>
        <v>7900</v>
      </c>
      <c r="F71" s="22" t="s">
        <v>693</v>
      </c>
      <c r="G71" s="63" t="s">
        <v>728</v>
      </c>
      <c r="H71" s="24"/>
      <c r="I71" s="24" t="s">
        <v>94</v>
      </c>
      <c r="J71" s="2"/>
      <c r="K71" s="2"/>
      <c r="L71" s="2"/>
      <c r="M71" s="2"/>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2"/>
      <c r="AP71" s="2"/>
      <c r="AQ71" s="2"/>
      <c r="AR71" s="2"/>
      <c r="AS71" s="2"/>
      <c r="AT71" s="2"/>
      <c r="AU71" s="2"/>
      <c r="AV71" s="2"/>
      <c r="AW71" s="2"/>
      <c r="AX71" s="2"/>
      <c r="AY71" s="2"/>
      <c r="AZ71" s="2"/>
      <c r="BA71" s="2"/>
      <c r="BB71" s="2"/>
      <c r="BC71" s="2"/>
      <c r="BD71" s="2"/>
      <c r="BE71" s="2"/>
      <c r="BF71" s="2"/>
      <c r="BG71" s="2"/>
      <c r="BH71" s="2"/>
      <c r="BI71" s="2"/>
      <c r="BJ71" s="2"/>
      <c r="BK71" s="2"/>
      <c r="BL71" s="2"/>
      <c r="BM71" s="2"/>
      <c r="BN71" s="2"/>
      <c r="BO71" s="2"/>
      <c r="BP71" s="2"/>
      <c r="BQ71" s="2"/>
      <c r="BR71" s="2"/>
      <c r="BS71" s="2"/>
      <c r="BT71" s="2"/>
      <c r="BU71" s="2"/>
      <c r="BV71" s="2"/>
      <c r="BW71" s="2"/>
      <c r="BX71" s="2"/>
      <c r="BY71" s="2"/>
      <c r="BZ71" s="2"/>
      <c r="CA71" s="2"/>
      <c r="CB71" s="2"/>
      <c r="CC71" s="2"/>
      <c r="CD71" s="2"/>
      <c r="CE71" s="2"/>
    </row>
    <row r="72" spans="1:83" ht="15.75" outlineLevel="1" thickBot="1" x14ac:dyDescent="0.3">
      <c r="A72" s="18"/>
      <c r="B72" s="19"/>
      <c r="C72" s="20"/>
      <c r="D72" s="21"/>
      <c r="E72" s="21">
        <f t="shared" si="5"/>
        <v>0</v>
      </c>
      <c r="F72" s="22"/>
      <c r="G72" s="60"/>
      <c r="H72" s="24"/>
      <c r="I72" s="24"/>
      <c r="J72" s="2"/>
      <c r="K72" s="2"/>
      <c r="L72" s="2"/>
      <c r="M72" s="2"/>
      <c r="N72" s="2"/>
      <c r="O72" s="2"/>
      <c r="P72" s="2"/>
      <c r="Q72" s="2"/>
      <c r="R72" s="2"/>
      <c r="S72" s="2"/>
      <c r="T72" s="2"/>
      <c r="U72" s="2"/>
      <c r="V72" s="2"/>
      <c r="W72" s="2"/>
      <c r="X72" s="2"/>
      <c r="Y72" s="2"/>
      <c r="Z72" s="2"/>
      <c r="AA72" s="2"/>
      <c r="AB72" s="2"/>
      <c r="AC72" s="2"/>
      <c r="AD72" s="2"/>
      <c r="AE72" s="2"/>
      <c r="AF72" s="2"/>
      <c r="AG72" s="2"/>
      <c r="AH72" s="2"/>
      <c r="AI72" s="2"/>
      <c r="AJ72" s="2"/>
      <c r="AK72" s="2"/>
      <c r="AL72" s="2"/>
      <c r="AM72" s="2"/>
      <c r="AN72" s="2"/>
      <c r="AO72" s="2"/>
      <c r="AP72" s="2"/>
      <c r="AQ72" s="2"/>
      <c r="AR72" s="2"/>
      <c r="AS72" s="2"/>
      <c r="AT72" s="2"/>
      <c r="AU72" s="2"/>
      <c r="AV72" s="2"/>
      <c r="AW72" s="2"/>
      <c r="AX72" s="2"/>
      <c r="AY72" s="2"/>
      <c r="AZ72" s="2"/>
      <c r="BA72" s="2"/>
      <c r="BB72" s="2"/>
      <c r="BC72" s="2"/>
      <c r="BD72" s="2"/>
      <c r="BE72" s="2"/>
      <c r="BF72" s="2"/>
      <c r="BG72" s="2"/>
      <c r="BH72" s="2"/>
      <c r="BI72" s="2"/>
      <c r="BJ72" s="2"/>
      <c r="BK72" s="2"/>
      <c r="BL72" s="2"/>
      <c r="BM72" s="2"/>
      <c r="BN72" s="2"/>
      <c r="BO72" s="2"/>
      <c r="BP72" s="2"/>
      <c r="BQ72" s="2"/>
      <c r="BR72" s="2"/>
      <c r="BS72" s="2"/>
      <c r="BT72" s="2"/>
      <c r="BU72" s="2"/>
      <c r="BV72" s="2"/>
      <c r="BW72" s="2"/>
      <c r="BX72" s="2"/>
      <c r="BY72" s="2"/>
      <c r="BZ72" s="2"/>
      <c r="CA72" s="2"/>
      <c r="CB72" s="2"/>
      <c r="CC72" s="2"/>
      <c r="CD72" s="2"/>
      <c r="CE72" s="2"/>
    </row>
    <row r="73" spans="1:83" ht="15.75" outlineLevel="1" thickBot="1" x14ac:dyDescent="0.3">
      <c r="A73" s="18"/>
      <c r="B73" s="19"/>
      <c r="C73" s="20"/>
      <c r="D73" s="21"/>
      <c r="E73" s="21">
        <f t="shared" si="5"/>
        <v>0</v>
      </c>
      <c r="F73" s="22"/>
      <c r="G73" s="60"/>
      <c r="H73" s="24"/>
      <c r="I73" s="24"/>
      <c r="J73" s="2"/>
      <c r="K73" s="2"/>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c r="AR73" s="2"/>
      <c r="AS73" s="2"/>
      <c r="AT73" s="2"/>
      <c r="AU73" s="2"/>
      <c r="AV73" s="2"/>
      <c r="AW73" s="2"/>
      <c r="AX73" s="2"/>
      <c r="AY73" s="2"/>
      <c r="AZ73" s="2"/>
      <c r="BA73" s="2"/>
      <c r="BB73" s="2"/>
      <c r="BC73" s="2"/>
      <c r="BD73" s="2"/>
      <c r="BE73" s="2"/>
      <c r="BF73" s="2"/>
      <c r="BG73" s="2"/>
      <c r="BH73" s="2"/>
      <c r="BI73" s="2"/>
      <c r="BJ73" s="2"/>
      <c r="BK73" s="2"/>
      <c r="BL73" s="2"/>
      <c r="BM73" s="2"/>
      <c r="BN73" s="2"/>
      <c r="BO73" s="2"/>
      <c r="BP73" s="2"/>
      <c r="BQ73" s="2"/>
      <c r="BR73" s="2"/>
      <c r="BS73" s="2"/>
      <c r="BT73" s="2"/>
      <c r="BU73" s="2"/>
      <c r="BV73" s="2"/>
      <c r="BW73" s="2"/>
      <c r="BX73" s="2"/>
      <c r="BY73" s="2"/>
      <c r="BZ73" s="2"/>
      <c r="CA73" s="2"/>
      <c r="CB73" s="2"/>
      <c r="CC73" s="2"/>
      <c r="CD73" s="2"/>
      <c r="CE73" s="2"/>
    </row>
    <row r="74" spans="1:83" ht="15.75" outlineLevel="1" thickBot="1" x14ac:dyDescent="0.3">
      <c r="A74" s="18"/>
      <c r="B74" s="19"/>
      <c r="C74" s="20"/>
      <c r="D74" s="21"/>
      <c r="E74" s="21">
        <f t="shared" si="5"/>
        <v>0</v>
      </c>
      <c r="F74" s="22"/>
      <c r="G74" s="60"/>
      <c r="H74" s="24"/>
      <c r="I74" s="24"/>
      <c r="J74" s="2"/>
      <c r="K74" s="2"/>
      <c r="L74" s="2"/>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c r="AX74" s="2"/>
      <c r="AY74" s="2"/>
      <c r="AZ74" s="2"/>
      <c r="BA74" s="2"/>
      <c r="BB74" s="2"/>
      <c r="BC74" s="2"/>
      <c r="BD74" s="2"/>
      <c r="BE74" s="2"/>
      <c r="BF74" s="2"/>
      <c r="BG74" s="2"/>
      <c r="BH74" s="2"/>
      <c r="BI74" s="2"/>
      <c r="BJ74" s="2"/>
      <c r="BK74" s="2"/>
      <c r="BL74" s="2"/>
      <c r="BM74" s="2"/>
      <c r="BN74" s="2"/>
      <c r="BO74" s="2"/>
      <c r="BP74" s="2"/>
      <c r="BQ74" s="2"/>
      <c r="BR74" s="2"/>
      <c r="BS74" s="2"/>
      <c r="BT74" s="2"/>
      <c r="BU74" s="2"/>
      <c r="BV74" s="2"/>
      <c r="BW74" s="2"/>
      <c r="BX74" s="2"/>
      <c r="BY74" s="2"/>
      <c r="BZ74" s="2"/>
      <c r="CA74" s="2"/>
      <c r="CB74" s="2"/>
      <c r="CC74" s="2"/>
      <c r="CD74" s="2"/>
      <c r="CE74" s="2"/>
    </row>
    <row r="75" spans="1:83" ht="15.75" outlineLevel="1" thickBot="1" x14ac:dyDescent="0.3">
      <c r="A75" s="18"/>
      <c r="B75" s="19"/>
      <c r="C75" s="20"/>
      <c r="D75" s="21"/>
      <c r="E75" s="21">
        <f t="shared" si="5"/>
        <v>0</v>
      </c>
      <c r="F75" s="22"/>
      <c r="G75" s="23"/>
      <c r="H75" s="24"/>
      <c r="I75" s="24"/>
      <c r="J75" s="2"/>
      <c r="K75" s="2"/>
      <c r="L75" s="2"/>
      <c r="M75" s="2"/>
      <c r="N75" s="2"/>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c r="AP75" s="2"/>
      <c r="AQ75" s="2"/>
      <c r="AR75" s="2"/>
      <c r="AS75" s="2"/>
      <c r="AT75" s="2"/>
      <c r="AU75" s="2"/>
      <c r="AV75" s="2"/>
      <c r="AW75" s="2"/>
      <c r="AX75" s="2"/>
      <c r="AY75" s="2"/>
      <c r="AZ75" s="2"/>
      <c r="BA75" s="2"/>
      <c r="BB75" s="2"/>
      <c r="BC75" s="2"/>
      <c r="BD75" s="2"/>
      <c r="BE75" s="2"/>
      <c r="BF75" s="2"/>
      <c r="BG75" s="2"/>
      <c r="BH75" s="2"/>
      <c r="BI75" s="2"/>
      <c r="BJ75" s="2"/>
      <c r="BK75" s="2"/>
      <c r="BL75" s="2"/>
      <c r="BM75" s="2"/>
      <c r="BN75" s="2"/>
      <c r="BO75" s="2"/>
      <c r="BP75" s="2"/>
      <c r="BQ75" s="2"/>
      <c r="BR75" s="2"/>
      <c r="BS75" s="2"/>
      <c r="BT75" s="2"/>
      <c r="BU75" s="2"/>
      <c r="BV75" s="2"/>
      <c r="BW75" s="2"/>
      <c r="BX75" s="2"/>
      <c r="BY75" s="2"/>
      <c r="BZ75" s="2"/>
      <c r="CA75" s="2"/>
      <c r="CB75" s="2"/>
      <c r="CC75" s="2"/>
      <c r="CD75" s="2"/>
      <c r="CE75" s="2"/>
    </row>
    <row r="76" spans="1:83" ht="15.75" outlineLevel="1" thickBot="1" x14ac:dyDescent="0.3">
      <c r="A76" s="18"/>
      <c r="B76" s="19"/>
      <c r="C76" s="20"/>
      <c r="D76" s="21"/>
      <c r="E76" s="21">
        <f t="shared" si="5"/>
        <v>0</v>
      </c>
      <c r="F76" s="22"/>
      <c r="G76" s="23"/>
      <c r="H76" s="24"/>
      <c r="I76" s="24"/>
      <c r="J76" s="2"/>
      <c r="K76" s="2"/>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c r="AX76" s="2"/>
      <c r="AY76" s="2"/>
      <c r="AZ76" s="2"/>
      <c r="BA76" s="2"/>
      <c r="BB76" s="2"/>
      <c r="BC76" s="2"/>
      <c r="BD76" s="2"/>
      <c r="BE76" s="2"/>
      <c r="BF76" s="2"/>
      <c r="BG76" s="2"/>
      <c r="BH76" s="2"/>
      <c r="BI76" s="2"/>
      <c r="BJ76" s="2"/>
      <c r="BK76" s="2"/>
      <c r="BL76" s="2"/>
      <c r="BM76" s="2"/>
      <c r="BN76" s="2"/>
      <c r="BO76" s="2"/>
      <c r="BP76" s="2"/>
      <c r="BQ76" s="2"/>
      <c r="BR76" s="2"/>
      <c r="BS76" s="2"/>
      <c r="BT76" s="2"/>
      <c r="BU76" s="2"/>
      <c r="BV76" s="2"/>
      <c r="BW76" s="2"/>
      <c r="BX76" s="2"/>
      <c r="BY76" s="2"/>
      <c r="BZ76" s="2"/>
      <c r="CA76" s="2"/>
      <c r="CB76" s="2"/>
      <c r="CC76" s="2"/>
      <c r="CD76" s="2"/>
      <c r="CE76" s="2"/>
    </row>
    <row r="77" spans="1:83" ht="14.25" customHeight="1" outlineLevel="1" thickBot="1" x14ac:dyDescent="0.3">
      <c r="A77" s="18"/>
      <c r="B77" s="25"/>
      <c r="C77" s="20"/>
      <c r="D77" s="21"/>
      <c r="E77" s="21">
        <f t="shared" si="5"/>
        <v>0</v>
      </c>
      <c r="F77" s="22"/>
      <c r="G77" s="23"/>
      <c r="H77" s="24"/>
      <c r="I77" s="24"/>
      <c r="J77" s="2"/>
      <c r="K77" s="2"/>
      <c r="L77" s="2"/>
      <c r="M77" s="2"/>
      <c r="N77" s="2"/>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c r="AP77" s="2"/>
      <c r="AQ77" s="2"/>
      <c r="AR77" s="2"/>
      <c r="AS77" s="2"/>
      <c r="AT77" s="2"/>
      <c r="AU77" s="2"/>
      <c r="AV77" s="2"/>
      <c r="AW77" s="2"/>
      <c r="AX77" s="2"/>
      <c r="AY77" s="2"/>
      <c r="AZ77" s="2"/>
      <c r="BA77" s="2"/>
      <c r="BB77" s="2"/>
      <c r="BC77" s="2"/>
      <c r="BD77" s="2"/>
      <c r="BE77" s="2"/>
      <c r="BF77" s="2"/>
      <c r="BG77" s="2"/>
      <c r="BH77" s="2"/>
      <c r="BI77" s="2"/>
      <c r="BJ77" s="2"/>
      <c r="BK77" s="2"/>
      <c r="BL77" s="2"/>
      <c r="BM77" s="2"/>
      <c r="BN77" s="2"/>
      <c r="BO77" s="2"/>
      <c r="BP77" s="2"/>
      <c r="BQ77" s="2"/>
      <c r="BR77" s="2"/>
      <c r="BS77" s="2"/>
      <c r="BT77" s="2"/>
      <c r="BU77" s="2"/>
      <c r="BV77" s="2"/>
      <c r="BW77" s="2"/>
      <c r="BX77" s="2"/>
      <c r="BY77" s="2"/>
      <c r="BZ77" s="2"/>
      <c r="CA77" s="2"/>
      <c r="CB77" s="2"/>
      <c r="CC77" s="2"/>
      <c r="CD77" s="2"/>
      <c r="CE77" s="2"/>
    </row>
    <row r="78" spans="1:83" ht="15.75" customHeight="1" thickBot="1" x14ac:dyDescent="0.3">
      <c r="A78" s="186" t="s">
        <v>4</v>
      </c>
      <c r="B78" s="187"/>
      <c r="C78" s="187"/>
      <c r="D78" s="188"/>
      <c r="E78" s="26">
        <f>SUM(E68:E77)</f>
        <v>27308</v>
      </c>
      <c r="F78" s="22"/>
      <c r="G78" s="27"/>
      <c r="H78" s="24"/>
      <c r="I78" s="24"/>
      <c r="J78" s="2"/>
      <c r="K78" s="2"/>
      <c r="L78" s="2"/>
      <c r="M78" s="2"/>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c r="AU78" s="2"/>
      <c r="AV78" s="2"/>
      <c r="AW78" s="2"/>
      <c r="AX78" s="2"/>
      <c r="AY78" s="2"/>
      <c r="AZ78" s="2"/>
      <c r="BA78" s="2"/>
      <c r="BB78" s="2"/>
      <c r="BC78" s="2"/>
      <c r="BD78" s="2"/>
      <c r="BE78" s="2"/>
      <c r="BF78" s="2"/>
      <c r="BG78" s="2"/>
      <c r="BH78" s="2"/>
      <c r="BI78" s="2"/>
      <c r="BJ78" s="2"/>
      <c r="BK78" s="2"/>
      <c r="BL78" s="2"/>
      <c r="BM78" s="2"/>
      <c r="BN78" s="2"/>
      <c r="BO78" s="2"/>
      <c r="BP78" s="2"/>
      <c r="BQ78" s="2"/>
      <c r="BR78" s="2"/>
      <c r="BS78" s="2"/>
      <c r="BT78" s="2"/>
      <c r="BU78" s="2"/>
      <c r="BV78" s="2"/>
      <c r="BW78" s="2"/>
      <c r="BX78" s="2"/>
      <c r="BY78" s="2"/>
      <c r="BZ78" s="2"/>
      <c r="CA78" s="2"/>
      <c r="CB78" s="2"/>
      <c r="CC78" s="2"/>
      <c r="CD78" s="2"/>
      <c r="CE78" s="2"/>
    </row>
    <row r="79" spans="1:83" ht="15.75" thickBot="1" x14ac:dyDescent="0.3">
      <c r="A79" s="183" t="str">
        <f>+$G$1041</f>
        <v>Output / Activity 5 - Elaboration of a database management plan: FAIR data - open access</v>
      </c>
      <c r="B79" s="184"/>
      <c r="C79" s="184"/>
      <c r="D79" s="184"/>
      <c r="E79" s="184"/>
      <c r="F79" s="184"/>
      <c r="G79" s="185"/>
      <c r="H79" s="28"/>
      <c r="I79" s="28"/>
      <c r="J79" s="2"/>
      <c r="K79" s="2"/>
      <c r="L79" s="2"/>
      <c r="M79" s="2"/>
      <c r="N79" s="2"/>
      <c r="O79" s="2"/>
      <c r="P79" s="2"/>
      <c r="Q79" s="2"/>
      <c r="R79" s="2"/>
      <c r="S79" s="2"/>
      <c r="T79" s="2"/>
      <c r="U79" s="2"/>
      <c r="V79" s="2"/>
      <c r="W79" s="2"/>
      <c r="X79" s="2"/>
      <c r="Y79" s="2"/>
      <c r="Z79" s="2"/>
      <c r="AA79" s="2"/>
      <c r="AB79" s="2"/>
      <c r="AC79" s="2"/>
      <c r="AD79" s="2"/>
      <c r="AE79" s="2"/>
      <c r="AF79" s="2"/>
      <c r="AG79" s="2"/>
      <c r="AH79" s="2"/>
      <c r="AI79" s="2"/>
      <c r="AJ79" s="2"/>
      <c r="AK79" s="2"/>
      <c r="AL79" s="2"/>
      <c r="AM79" s="2"/>
      <c r="AN79" s="2"/>
      <c r="AO79" s="2"/>
      <c r="AP79" s="2"/>
      <c r="AQ79" s="2"/>
      <c r="AR79" s="2"/>
      <c r="AS79" s="2"/>
      <c r="AT79" s="2"/>
      <c r="AU79" s="2"/>
      <c r="AV79" s="2"/>
      <c r="AW79" s="2"/>
      <c r="AX79" s="2"/>
      <c r="AY79" s="2"/>
      <c r="AZ79" s="2"/>
      <c r="BA79" s="2"/>
      <c r="BB79" s="2"/>
      <c r="BC79" s="2"/>
      <c r="BD79" s="2"/>
      <c r="BE79" s="2"/>
      <c r="BF79" s="2"/>
      <c r="BG79" s="2"/>
      <c r="BH79" s="2"/>
      <c r="BI79" s="2"/>
      <c r="BJ79" s="2"/>
      <c r="BK79" s="2"/>
      <c r="BL79" s="2"/>
      <c r="BM79" s="2"/>
      <c r="BN79" s="2"/>
      <c r="BO79" s="2"/>
      <c r="BP79" s="2"/>
      <c r="BQ79" s="2"/>
      <c r="BR79" s="2"/>
      <c r="BS79" s="2"/>
      <c r="BT79" s="2"/>
      <c r="BU79" s="2"/>
      <c r="BV79" s="2"/>
      <c r="BW79" s="2"/>
      <c r="BX79" s="2"/>
      <c r="BY79" s="2"/>
      <c r="BZ79" s="2"/>
      <c r="CA79" s="2"/>
      <c r="CB79" s="2"/>
      <c r="CC79" s="2"/>
      <c r="CD79" s="2"/>
      <c r="CE79" s="2"/>
    </row>
    <row r="80" spans="1:83" ht="34.5" outlineLevel="1" thickBot="1" x14ac:dyDescent="0.3">
      <c r="A80" s="18" t="s">
        <v>510</v>
      </c>
      <c r="B80" s="19" t="s">
        <v>703</v>
      </c>
      <c r="C80" s="20">
        <v>1</v>
      </c>
      <c r="D80" s="21">
        <v>2392</v>
      </c>
      <c r="E80" s="21">
        <f t="shared" ref="E80:E89" si="6">C80*D80</f>
        <v>2392</v>
      </c>
      <c r="F80" s="22" t="s">
        <v>692</v>
      </c>
      <c r="G80" s="141" t="s">
        <v>729</v>
      </c>
      <c r="H80" s="24"/>
      <c r="I80" s="24" t="s">
        <v>94</v>
      </c>
      <c r="J80" s="2"/>
      <c r="K80" s="2"/>
      <c r="L80" s="2"/>
      <c r="M80" s="2"/>
      <c r="N80" s="2"/>
      <c r="O80" s="2"/>
      <c r="P80" s="2"/>
      <c r="Q80" s="2"/>
      <c r="R80" s="2"/>
      <c r="S80" s="2"/>
      <c r="T80" s="2"/>
      <c r="U80" s="2"/>
      <c r="V80" s="2"/>
      <c r="W80" s="2"/>
      <c r="X80" s="2"/>
      <c r="Y80" s="2"/>
      <c r="Z80" s="2"/>
      <c r="AA80" s="2"/>
      <c r="AB80" s="2"/>
      <c r="AC80" s="2"/>
      <c r="AD80" s="2"/>
      <c r="AE80" s="2"/>
      <c r="AF80" s="2"/>
      <c r="AG80" s="2"/>
      <c r="AH80" s="2"/>
      <c r="AI80" s="2"/>
      <c r="AJ80" s="2"/>
      <c r="AK80" s="2"/>
      <c r="AL80" s="2"/>
      <c r="AM80" s="2"/>
      <c r="AN80" s="2"/>
      <c r="AO80" s="2"/>
      <c r="AP80" s="2"/>
      <c r="AQ80" s="2"/>
      <c r="AR80" s="2"/>
      <c r="AS80" s="2"/>
      <c r="AT80" s="2"/>
      <c r="AU80" s="2"/>
      <c r="AV80" s="2"/>
      <c r="AW80" s="2"/>
      <c r="AX80" s="2"/>
      <c r="AY80" s="2"/>
      <c r="AZ80" s="2"/>
      <c r="BA80" s="2"/>
      <c r="BB80" s="2"/>
      <c r="BC80" s="2"/>
      <c r="BD80" s="2"/>
      <c r="BE80" s="2"/>
      <c r="BF80" s="2"/>
      <c r="BG80" s="2"/>
      <c r="BH80" s="2"/>
      <c r="BI80" s="2"/>
      <c r="BJ80" s="2"/>
      <c r="BK80" s="2"/>
      <c r="BL80" s="2"/>
      <c r="BM80" s="2"/>
      <c r="BN80" s="2"/>
      <c r="BO80" s="2"/>
      <c r="BP80" s="2"/>
      <c r="BQ80" s="2"/>
      <c r="BR80" s="2"/>
      <c r="BS80" s="2"/>
      <c r="BT80" s="2"/>
      <c r="BU80" s="2"/>
      <c r="BV80" s="2"/>
      <c r="BW80" s="2"/>
      <c r="BX80" s="2"/>
      <c r="BY80" s="2"/>
      <c r="BZ80" s="2"/>
      <c r="CA80" s="2"/>
      <c r="CB80" s="2"/>
      <c r="CC80" s="2"/>
      <c r="CD80" s="2"/>
      <c r="CE80" s="2"/>
    </row>
    <row r="81" spans="1:83" ht="15.75" outlineLevel="1" thickBot="1" x14ac:dyDescent="0.3">
      <c r="A81" s="18"/>
      <c r="B81" s="19"/>
      <c r="C81" s="20"/>
      <c r="D81" s="21"/>
      <c r="E81" s="21">
        <f t="shared" si="6"/>
        <v>0</v>
      </c>
      <c r="F81" s="22"/>
      <c r="G81" s="29"/>
      <c r="H81" s="24"/>
      <c r="I81" s="24"/>
      <c r="J81" s="2"/>
      <c r="K81" s="2"/>
      <c r="L81" s="2"/>
      <c r="M81" s="2"/>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c r="AX81" s="2"/>
      <c r="AY81" s="2"/>
      <c r="AZ81" s="2"/>
      <c r="BA81" s="2"/>
      <c r="BB81" s="2"/>
      <c r="BC81" s="2"/>
      <c r="BD81" s="2"/>
      <c r="BE81" s="2"/>
      <c r="BF81" s="2"/>
      <c r="BG81" s="2"/>
      <c r="BH81" s="2"/>
      <c r="BI81" s="2"/>
      <c r="BJ81" s="2"/>
      <c r="BK81" s="2"/>
      <c r="BL81" s="2"/>
      <c r="BM81" s="2"/>
      <c r="BN81" s="2"/>
      <c r="BO81" s="2"/>
      <c r="BP81" s="2"/>
      <c r="BQ81" s="2"/>
      <c r="BR81" s="2"/>
      <c r="BS81" s="2"/>
      <c r="BT81" s="2"/>
      <c r="BU81" s="2"/>
      <c r="BV81" s="2"/>
      <c r="BW81" s="2"/>
      <c r="BX81" s="2"/>
      <c r="BY81" s="2"/>
      <c r="BZ81" s="2"/>
      <c r="CA81" s="2"/>
      <c r="CB81" s="2"/>
      <c r="CC81" s="2"/>
      <c r="CD81" s="2"/>
      <c r="CE81" s="2"/>
    </row>
    <row r="82" spans="1:83" ht="15.75" outlineLevel="1" thickBot="1" x14ac:dyDescent="0.3">
      <c r="A82" s="18"/>
      <c r="B82" s="19"/>
      <c r="C82" s="20"/>
      <c r="D82" s="21"/>
      <c r="E82" s="21">
        <f t="shared" si="6"/>
        <v>0</v>
      </c>
      <c r="F82" s="22"/>
      <c r="G82" s="29"/>
      <c r="H82" s="24"/>
      <c r="I82" s="24"/>
      <c r="J82" s="2"/>
      <c r="K82" s="2"/>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c r="AY82" s="2"/>
      <c r="AZ82" s="2"/>
      <c r="BA82" s="2"/>
      <c r="BB82" s="2"/>
      <c r="BC82" s="2"/>
      <c r="BD82" s="2"/>
      <c r="BE82" s="2"/>
      <c r="BF82" s="2"/>
      <c r="BG82" s="2"/>
      <c r="BH82" s="2"/>
      <c r="BI82" s="2"/>
      <c r="BJ82" s="2"/>
      <c r="BK82" s="2"/>
      <c r="BL82" s="2"/>
      <c r="BM82" s="2"/>
      <c r="BN82" s="2"/>
      <c r="BO82" s="2"/>
      <c r="BP82" s="2"/>
      <c r="BQ82" s="2"/>
      <c r="BR82" s="2"/>
      <c r="BS82" s="2"/>
      <c r="BT82" s="2"/>
      <c r="BU82" s="2"/>
      <c r="BV82" s="2"/>
      <c r="BW82" s="2"/>
      <c r="BX82" s="2"/>
      <c r="BY82" s="2"/>
      <c r="BZ82" s="2"/>
      <c r="CA82" s="2"/>
      <c r="CB82" s="2"/>
      <c r="CC82" s="2"/>
      <c r="CD82" s="2"/>
      <c r="CE82" s="2"/>
    </row>
    <row r="83" spans="1:83" ht="15.75" outlineLevel="1" thickBot="1" x14ac:dyDescent="0.3">
      <c r="A83" s="18"/>
      <c r="B83" s="19"/>
      <c r="C83" s="20"/>
      <c r="D83" s="21"/>
      <c r="E83" s="21">
        <f t="shared" si="6"/>
        <v>0</v>
      </c>
      <c r="F83" s="22"/>
      <c r="G83" s="29"/>
      <c r="H83" s="24"/>
      <c r="I83" s="24"/>
      <c r="J83" s="2"/>
      <c r="K83" s="2"/>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BW83" s="2"/>
      <c r="BX83" s="2"/>
      <c r="BY83" s="2"/>
      <c r="BZ83" s="2"/>
      <c r="CA83" s="2"/>
      <c r="CB83" s="2"/>
      <c r="CC83" s="2"/>
      <c r="CD83" s="2"/>
      <c r="CE83" s="2"/>
    </row>
    <row r="84" spans="1:83" ht="15.75" outlineLevel="1" thickBot="1" x14ac:dyDescent="0.3">
      <c r="A84" s="18"/>
      <c r="B84" s="19"/>
      <c r="C84" s="20"/>
      <c r="D84" s="21"/>
      <c r="E84" s="21">
        <f t="shared" si="6"/>
        <v>0</v>
      </c>
      <c r="F84" s="22"/>
      <c r="G84" s="29"/>
      <c r="H84" s="24"/>
      <c r="I84" s="24"/>
      <c r="J84" s="2"/>
      <c r="K84" s="2"/>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c r="BY84" s="2"/>
      <c r="BZ84" s="2"/>
      <c r="CA84" s="2"/>
      <c r="CB84" s="2"/>
      <c r="CC84" s="2"/>
      <c r="CD84" s="2"/>
      <c r="CE84" s="2"/>
    </row>
    <row r="85" spans="1:83" ht="15.75" outlineLevel="1" thickBot="1" x14ac:dyDescent="0.3">
      <c r="A85" s="18"/>
      <c r="B85" s="19"/>
      <c r="C85" s="20"/>
      <c r="D85" s="21"/>
      <c r="E85" s="21">
        <f t="shared" si="6"/>
        <v>0</v>
      </c>
      <c r="F85" s="22"/>
      <c r="G85" s="29"/>
      <c r="H85" s="24"/>
      <c r="I85" s="24"/>
      <c r="J85" s="2"/>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c r="BY85" s="2"/>
      <c r="BZ85" s="2"/>
      <c r="CA85" s="2"/>
      <c r="CB85" s="2"/>
      <c r="CC85" s="2"/>
      <c r="CD85" s="2"/>
      <c r="CE85" s="2"/>
    </row>
    <row r="86" spans="1:83" ht="15.75" outlineLevel="1" thickBot="1" x14ac:dyDescent="0.3">
      <c r="A86" s="18"/>
      <c r="B86" s="19"/>
      <c r="C86" s="20"/>
      <c r="D86" s="21"/>
      <c r="E86" s="21">
        <f t="shared" si="6"/>
        <v>0</v>
      </c>
      <c r="F86" s="22"/>
      <c r="G86" s="29"/>
      <c r="H86" s="24"/>
      <c r="I86" s="24"/>
      <c r="J86" s="2"/>
      <c r="K86" s="2"/>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c r="BY86" s="2"/>
      <c r="BZ86" s="2"/>
      <c r="CA86" s="2"/>
      <c r="CB86" s="2"/>
      <c r="CC86" s="2"/>
      <c r="CD86" s="2"/>
      <c r="CE86" s="2"/>
    </row>
    <row r="87" spans="1:83" ht="15.75" outlineLevel="1" thickBot="1" x14ac:dyDescent="0.3">
      <c r="A87" s="18"/>
      <c r="B87" s="19"/>
      <c r="C87" s="20"/>
      <c r="D87" s="21"/>
      <c r="E87" s="21">
        <f t="shared" si="6"/>
        <v>0</v>
      </c>
      <c r="F87" s="22"/>
      <c r="G87" s="29"/>
      <c r="H87" s="24"/>
      <c r="I87" s="24"/>
      <c r="J87" s="2"/>
      <c r="K87" s="2"/>
      <c r="L87" s="2"/>
      <c r="M87" s="2"/>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c r="AP87" s="2"/>
      <c r="AQ87" s="2"/>
      <c r="AR87" s="2"/>
      <c r="AS87" s="2"/>
      <c r="AT87" s="2"/>
      <c r="AU87" s="2"/>
      <c r="AV87" s="2"/>
      <c r="AW87" s="2"/>
      <c r="AX87" s="2"/>
      <c r="AY87" s="2"/>
      <c r="AZ87" s="2"/>
      <c r="BA87" s="2"/>
      <c r="BB87" s="2"/>
      <c r="BC87" s="2"/>
      <c r="BD87" s="2"/>
      <c r="BE87" s="2"/>
      <c r="BF87" s="2"/>
      <c r="BG87" s="2"/>
      <c r="BH87" s="2"/>
      <c r="BI87" s="2"/>
      <c r="BJ87" s="2"/>
      <c r="BK87" s="2"/>
      <c r="BL87" s="2"/>
      <c r="BM87" s="2"/>
      <c r="BN87" s="2"/>
      <c r="BO87" s="2"/>
      <c r="BP87" s="2"/>
      <c r="BQ87" s="2"/>
      <c r="BR87" s="2"/>
      <c r="BS87" s="2"/>
      <c r="BT87" s="2"/>
      <c r="BU87" s="2"/>
      <c r="BV87" s="2"/>
      <c r="BW87" s="2"/>
      <c r="BX87" s="2"/>
      <c r="BY87" s="2"/>
      <c r="BZ87" s="2"/>
      <c r="CA87" s="2"/>
      <c r="CB87" s="2"/>
      <c r="CC87" s="2"/>
      <c r="CD87" s="2"/>
      <c r="CE87" s="2"/>
    </row>
    <row r="88" spans="1:83" ht="15.75" outlineLevel="1" thickBot="1" x14ac:dyDescent="0.3">
      <c r="A88" s="18"/>
      <c r="B88" s="19"/>
      <c r="C88" s="20"/>
      <c r="D88" s="21"/>
      <c r="E88" s="21">
        <f t="shared" si="6"/>
        <v>0</v>
      </c>
      <c r="F88" s="22"/>
      <c r="G88" s="29"/>
      <c r="H88" s="24"/>
      <c r="I88" s="24"/>
      <c r="J88" s="2"/>
      <c r="K88" s="2"/>
      <c r="L88" s="2"/>
      <c r="M88" s="2"/>
      <c r="N88" s="2"/>
      <c r="O88" s="2"/>
      <c r="P88" s="2"/>
      <c r="Q88" s="2"/>
      <c r="R88" s="2"/>
      <c r="S88" s="2"/>
      <c r="T88" s="2"/>
      <c r="U88" s="2"/>
      <c r="V88" s="2"/>
      <c r="W88" s="2"/>
      <c r="X88" s="2"/>
      <c r="Y88" s="2"/>
      <c r="Z88" s="2"/>
      <c r="AA88" s="2"/>
      <c r="AB88" s="2"/>
      <c r="AC88" s="2"/>
      <c r="AD88" s="2"/>
      <c r="AE88" s="2"/>
      <c r="AF88" s="2"/>
      <c r="AG88" s="2"/>
      <c r="AH88" s="2"/>
      <c r="AI88" s="2"/>
      <c r="AJ88" s="2"/>
      <c r="AK88" s="2"/>
      <c r="AL88" s="2"/>
      <c r="AM88" s="2"/>
      <c r="AN88" s="2"/>
      <c r="AO88" s="2"/>
      <c r="AP88" s="2"/>
      <c r="AQ88" s="2"/>
      <c r="AR88" s="2"/>
      <c r="AS88" s="2"/>
      <c r="AT88" s="2"/>
      <c r="AU88" s="2"/>
      <c r="AV88" s="2"/>
      <c r="AW88" s="2"/>
      <c r="AX88" s="2"/>
      <c r="AY88" s="2"/>
      <c r="AZ88" s="2"/>
      <c r="BA88" s="2"/>
      <c r="BB88" s="2"/>
      <c r="BC88" s="2"/>
      <c r="BD88" s="2"/>
      <c r="BE88" s="2"/>
      <c r="BF88" s="2"/>
      <c r="BG88" s="2"/>
      <c r="BH88" s="2"/>
      <c r="BI88" s="2"/>
      <c r="BJ88" s="2"/>
      <c r="BK88" s="2"/>
      <c r="BL88" s="2"/>
      <c r="BM88" s="2"/>
      <c r="BN88" s="2"/>
      <c r="BO88" s="2"/>
      <c r="BP88" s="2"/>
      <c r="BQ88" s="2"/>
      <c r="BR88" s="2"/>
      <c r="BS88" s="2"/>
      <c r="BT88" s="2"/>
      <c r="BU88" s="2"/>
      <c r="BV88" s="2"/>
      <c r="BW88" s="2"/>
      <c r="BX88" s="2"/>
      <c r="BY88" s="2"/>
      <c r="BZ88" s="2"/>
      <c r="CA88" s="2"/>
      <c r="CB88" s="2"/>
      <c r="CC88" s="2"/>
      <c r="CD88" s="2"/>
      <c r="CE88" s="2"/>
    </row>
    <row r="89" spans="1:83" ht="15.75" outlineLevel="1" thickBot="1" x14ac:dyDescent="0.3">
      <c r="A89" s="18"/>
      <c r="B89" s="19"/>
      <c r="C89" s="20"/>
      <c r="D89" s="21"/>
      <c r="E89" s="21">
        <f t="shared" si="6"/>
        <v>0</v>
      </c>
      <c r="F89" s="22"/>
      <c r="G89" s="29"/>
      <c r="H89" s="24"/>
      <c r="I89" s="24"/>
      <c r="J89" s="2"/>
      <c r="K89" s="2"/>
      <c r="L89" s="2"/>
      <c r="M89" s="2"/>
      <c r="N89" s="2"/>
      <c r="O89" s="2"/>
      <c r="P89" s="2"/>
      <c r="Q89" s="2"/>
      <c r="R89" s="2"/>
      <c r="S89" s="2"/>
      <c r="T89" s="2"/>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c r="AU89" s="2"/>
      <c r="AV89" s="2"/>
      <c r="AW89" s="2"/>
      <c r="AX89" s="2"/>
      <c r="AY89" s="2"/>
      <c r="AZ89" s="2"/>
      <c r="BA89" s="2"/>
      <c r="BB89" s="2"/>
      <c r="BC89" s="2"/>
      <c r="BD89" s="2"/>
      <c r="BE89" s="2"/>
      <c r="BF89" s="2"/>
      <c r="BG89" s="2"/>
      <c r="BH89" s="2"/>
      <c r="BI89" s="2"/>
      <c r="BJ89" s="2"/>
      <c r="BK89" s="2"/>
      <c r="BL89" s="2"/>
      <c r="BM89" s="2"/>
      <c r="BN89" s="2"/>
      <c r="BO89" s="2"/>
      <c r="BP89" s="2"/>
      <c r="BQ89" s="2"/>
      <c r="BR89" s="2"/>
      <c r="BS89" s="2"/>
      <c r="BT89" s="2"/>
      <c r="BU89" s="2"/>
      <c r="BV89" s="2"/>
      <c r="BW89" s="2"/>
      <c r="BX89" s="2"/>
      <c r="BY89" s="2"/>
      <c r="BZ89" s="2"/>
      <c r="CA89" s="2"/>
      <c r="CB89" s="2"/>
      <c r="CC89" s="2"/>
      <c r="CD89" s="2"/>
      <c r="CE89" s="2"/>
    </row>
    <row r="90" spans="1:83" ht="15.75" thickBot="1" x14ac:dyDescent="0.3">
      <c r="A90" s="186" t="s">
        <v>14</v>
      </c>
      <c r="B90" s="187"/>
      <c r="C90" s="187"/>
      <c r="D90" s="192"/>
      <c r="E90" s="26">
        <f>SUM(E80:E89)</f>
        <v>2392</v>
      </c>
      <c r="F90" s="22"/>
      <c r="G90" s="29"/>
      <c r="H90" s="24"/>
      <c r="I90" s="24"/>
      <c r="J90" s="2"/>
      <c r="K90" s="2"/>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
      <c r="AR90" s="2"/>
      <c r="AS90" s="2"/>
      <c r="AT90" s="2"/>
      <c r="AU90" s="2"/>
      <c r="AV90" s="2"/>
      <c r="AW90" s="2"/>
      <c r="AX90" s="2"/>
      <c r="AY90" s="2"/>
      <c r="AZ90" s="2"/>
      <c r="BA90" s="2"/>
      <c r="BB90" s="2"/>
      <c r="BC90" s="2"/>
      <c r="BD90" s="2"/>
      <c r="BE90" s="2"/>
      <c r="BF90" s="2"/>
      <c r="BG90" s="2"/>
      <c r="BH90" s="2"/>
      <c r="BI90" s="2"/>
      <c r="BJ90" s="2"/>
      <c r="BK90" s="2"/>
      <c r="BL90" s="2"/>
      <c r="BM90" s="2"/>
      <c r="BN90" s="2"/>
      <c r="BO90" s="2"/>
      <c r="BP90" s="2"/>
      <c r="BQ90" s="2"/>
      <c r="BR90" s="2"/>
      <c r="BS90" s="2"/>
      <c r="BT90" s="2"/>
      <c r="BU90" s="2"/>
      <c r="BV90" s="2"/>
      <c r="BW90" s="2"/>
      <c r="BX90" s="2"/>
      <c r="BY90" s="2"/>
      <c r="BZ90" s="2"/>
      <c r="CA90" s="2"/>
      <c r="CB90" s="2"/>
      <c r="CC90" s="2"/>
      <c r="CD90" s="2"/>
      <c r="CE90" s="2"/>
    </row>
    <row r="91" spans="1:83" ht="15.75" thickBot="1" x14ac:dyDescent="0.3">
      <c r="A91" s="183" t="str">
        <f>+$H$1041</f>
        <v>Output / Activity 6 - Auscultation / Perception and identification of heritage</v>
      </c>
      <c r="B91" s="184"/>
      <c r="C91" s="184"/>
      <c r="D91" s="184"/>
      <c r="E91" s="184"/>
      <c r="F91" s="184"/>
      <c r="G91" s="185"/>
      <c r="H91" s="17"/>
      <c r="I91" s="17"/>
      <c r="J91" s="2"/>
      <c r="K91" s="2"/>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
      <c r="AR91" s="2"/>
      <c r="AS91" s="2"/>
      <c r="AT91" s="2"/>
      <c r="AU91" s="2"/>
      <c r="AV91" s="2"/>
      <c r="AW91" s="2"/>
      <c r="AX91" s="2"/>
      <c r="AY91" s="2"/>
      <c r="AZ91" s="2"/>
      <c r="BA91" s="2"/>
      <c r="BB91" s="2"/>
      <c r="BC91" s="2"/>
      <c r="BD91" s="2"/>
      <c r="BE91" s="2"/>
      <c r="BF91" s="2"/>
      <c r="BG91" s="2"/>
      <c r="BH91" s="2"/>
      <c r="BI91" s="2"/>
      <c r="BJ91" s="2"/>
      <c r="BK91" s="2"/>
      <c r="BL91" s="2"/>
      <c r="BM91" s="2"/>
      <c r="BN91" s="2"/>
      <c r="BO91" s="2"/>
      <c r="BP91" s="2"/>
      <c r="BQ91" s="2"/>
      <c r="BR91" s="2"/>
      <c r="BS91" s="2"/>
      <c r="BT91" s="2"/>
      <c r="BU91" s="2"/>
      <c r="BV91" s="2"/>
      <c r="BW91" s="2"/>
      <c r="BX91" s="2"/>
      <c r="BY91" s="2"/>
      <c r="BZ91" s="2"/>
      <c r="CA91" s="2"/>
      <c r="CB91" s="2"/>
      <c r="CC91" s="2"/>
      <c r="CD91" s="2"/>
      <c r="CE91" s="2"/>
    </row>
    <row r="92" spans="1:83" ht="23.25" outlineLevel="1" thickBot="1" x14ac:dyDescent="0.3">
      <c r="A92" s="18" t="s">
        <v>510</v>
      </c>
      <c r="B92" s="19" t="s">
        <v>703</v>
      </c>
      <c r="C92" s="20">
        <v>1</v>
      </c>
      <c r="D92" s="21">
        <v>2392</v>
      </c>
      <c r="E92" s="21">
        <f t="shared" ref="E92:E101" si="7">C92*D92</f>
        <v>2392</v>
      </c>
      <c r="F92" s="22" t="s">
        <v>692</v>
      </c>
      <c r="G92" s="63" t="s">
        <v>730</v>
      </c>
      <c r="H92" s="24"/>
      <c r="I92" s="24" t="s">
        <v>94</v>
      </c>
      <c r="J92" s="2"/>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
      <c r="AR92" s="2"/>
      <c r="AS92" s="2"/>
      <c r="AT92" s="2"/>
      <c r="AU92" s="2"/>
      <c r="AV92" s="2"/>
      <c r="AW92" s="2"/>
      <c r="AX92" s="2"/>
      <c r="AY92" s="2"/>
      <c r="AZ92" s="2"/>
      <c r="BA92" s="2"/>
      <c r="BB92" s="2"/>
      <c r="BC92" s="2"/>
      <c r="BD92" s="2"/>
      <c r="BE92" s="2"/>
      <c r="BF92" s="2"/>
      <c r="BG92" s="2"/>
      <c r="BH92" s="2"/>
      <c r="BI92" s="2"/>
      <c r="BJ92" s="2"/>
      <c r="BK92" s="2"/>
      <c r="BL92" s="2"/>
      <c r="BM92" s="2"/>
      <c r="BN92" s="2"/>
      <c r="BO92" s="2"/>
      <c r="BP92" s="2"/>
      <c r="BQ92" s="2"/>
      <c r="BR92" s="2"/>
      <c r="BS92" s="2"/>
      <c r="BT92" s="2"/>
      <c r="BU92" s="2"/>
      <c r="BV92" s="2"/>
      <c r="BW92" s="2"/>
      <c r="BX92" s="2"/>
      <c r="BY92" s="2"/>
      <c r="BZ92" s="2"/>
      <c r="CA92" s="2"/>
      <c r="CB92" s="2"/>
      <c r="CC92" s="2"/>
      <c r="CD92" s="2"/>
      <c r="CE92" s="2"/>
    </row>
    <row r="93" spans="1:83" ht="23.25" outlineLevel="1" thickBot="1" x14ac:dyDescent="0.3">
      <c r="A93" s="18" t="s">
        <v>512</v>
      </c>
      <c r="B93" s="19" t="s">
        <v>702</v>
      </c>
      <c r="C93" s="20">
        <v>6</v>
      </c>
      <c r="D93" s="21">
        <v>1580</v>
      </c>
      <c r="E93" s="21">
        <f t="shared" si="7"/>
        <v>9480</v>
      </c>
      <c r="F93" s="22" t="s">
        <v>693</v>
      </c>
      <c r="G93" s="63" t="s">
        <v>731</v>
      </c>
      <c r="H93" s="24"/>
      <c r="I93" s="24" t="s">
        <v>94</v>
      </c>
      <c r="J93" s="2"/>
      <c r="K93" s="2"/>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
      <c r="AR93" s="2"/>
      <c r="AS93" s="2"/>
      <c r="AT93" s="2"/>
      <c r="AU93" s="2"/>
      <c r="AV93" s="2"/>
      <c r="AW93" s="2"/>
      <c r="AX93" s="2"/>
      <c r="AY93" s="2"/>
      <c r="AZ93" s="2"/>
      <c r="BA93" s="2"/>
      <c r="BB93" s="2"/>
      <c r="BC93" s="2"/>
      <c r="BD93" s="2"/>
      <c r="BE93" s="2"/>
      <c r="BF93" s="2"/>
      <c r="BG93" s="2"/>
      <c r="BH93" s="2"/>
      <c r="BI93" s="2"/>
      <c r="BJ93" s="2"/>
      <c r="BK93" s="2"/>
      <c r="BL93" s="2"/>
      <c r="BM93" s="2"/>
      <c r="BN93" s="2"/>
      <c r="BO93" s="2"/>
      <c r="BP93" s="2"/>
      <c r="BQ93" s="2"/>
      <c r="BR93" s="2"/>
      <c r="BS93" s="2"/>
      <c r="BT93" s="2"/>
      <c r="BU93" s="2"/>
      <c r="BV93" s="2"/>
      <c r="BW93" s="2"/>
      <c r="BX93" s="2"/>
      <c r="BY93" s="2"/>
      <c r="BZ93" s="2"/>
      <c r="CA93" s="2"/>
      <c r="CB93" s="2"/>
      <c r="CC93" s="2"/>
      <c r="CD93" s="2"/>
      <c r="CE93" s="2"/>
    </row>
    <row r="94" spans="1:83" ht="15.75" outlineLevel="1" thickBot="1" x14ac:dyDescent="0.3">
      <c r="A94" s="18"/>
      <c r="B94" s="19"/>
      <c r="C94" s="20"/>
      <c r="D94" s="21"/>
      <c r="E94" s="21">
        <f t="shared" si="7"/>
        <v>0</v>
      </c>
      <c r="F94" s="22"/>
      <c r="G94" s="23"/>
      <c r="H94" s="24"/>
      <c r="I94" s="24"/>
      <c r="J94" s="2"/>
      <c r="K94" s="2"/>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
      <c r="AR94" s="2"/>
      <c r="AS94" s="2"/>
      <c r="AT94" s="2"/>
      <c r="AU94" s="2"/>
      <c r="AV94" s="2"/>
      <c r="AW94" s="2"/>
      <c r="AX94" s="2"/>
      <c r="AY94" s="2"/>
      <c r="AZ94" s="2"/>
      <c r="BA94" s="2"/>
      <c r="BB94" s="2"/>
      <c r="BC94" s="2"/>
      <c r="BD94" s="2"/>
      <c r="BE94" s="2"/>
      <c r="BF94" s="2"/>
      <c r="BG94" s="2"/>
      <c r="BH94" s="2"/>
      <c r="BI94" s="2"/>
      <c r="BJ94" s="2"/>
      <c r="BK94" s="2"/>
      <c r="BL94" s="2"/>
      <c r="BM94" s="2"/>
      <c r="BN94" s="2"/>
      <c r="BO94" s="2"/>
      <c r="BP94" s="2"/>
      <c r="BQ94" s="2"/>
      <c r="BR94" s="2"/>
      <c r="BS94" s="2"/>
      <c r="BT94" s="2"/>
      <c r="BU94" s="2"/>
      <c r="BV94" s="2"/>
      <c r="BW94" s="2"/>
      <c r="BX94" s="2"/>
      <c r="BY94" s="2"/>
      <c r="BZ94" s="2"/>
      <c r="CA94" s="2"/>
      <c r="CB94" s="2"/>
      <c r="CC94" s="2"/>
      <c r="CD94" s="2"/>
      <c r="CE94" s="2"/>
    </row>
    <row r="95" spans="1:83" ht="15.75" outlineLevel="1" thickBot="1" x14ac:dyDescent="0.3">
      <c r="A95" s="18"/>
      <c r="B95" s="19"/>
      <c r="C95" s="20"/>
      <c r="D95" s="21"/>
      <c r="E95" s="21">
        <f t="shared" si="7"/>
        <v>0</v>
      </c>
      <c r="F95" s="22"/>
      <c r="G95" s="23"/>
      <c r="H95" s="24"/>
      <c r="I95" s="24"/>
      <c r="J95" s="2"/>
      <c r="K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AQ95" s="2"/>
      <c r="AR95" s="2"/>
      <c r="AS95" s="2"/>
      <c r="AT95" s="2"/>
      <c r="AU95" s="2"/>
      <c r="AV95" s="2"/>
      <c r="AW95" s="2"/>
      <c r="AX95" s="2"/>
      <c r="AY95" s="2"/>
      <c r="AZ95" s="2"/>
      <c r="BA95" s="2"/>
      <c r="BB95" s="2"/>
      <c r="BC95" s="2"/>
      <c r="BD95" s="2"/>
      <c r="BE95" s="2"/>
      <c r="BF95" s="2"/>
      <c r="BG95" s="2"/>
      <c r="BH95" s="2"/>
      <c r="BI95" s="2"/>
      <c r="BJ95" s="2"/>
      <c r="BK95" s="2"/>
      <c r="BL95" s="2"/>
      <c r="BM95" s="2"/>
      <c r="BN95" s="2"/>
      <c r="BO95" s="2"/>
      <c r="BP95" s="2"/>
      <c r="BQ95" s="2"/>
      <c r="BR95" s="2"/>
      <c r="BS95" s="2"/>
      <c r="BT95" s="2"/>
      <c r="BU95" s="2"/>
      <c r="BV95" s="2"/>
      <c r="BW95" s="2"/>
      <c r="BX95" s="2"/>
      <c r="BY95" s="2"/>
      <c r="BZ95" s="2"/>
      <c r="CA95" s="2"/>
      <c r="CB95" s="2"/>
      <c r="CC95" s="2"/>
      <c r="CD95" s="2"/>
      <c r="CE95" s="2"/>
    </row>
    <row r="96" spans="1:83" ht="15.75" outlineLevel="1" thickBot="1" x14ac:dyDescent="0.3">
      <c r="A96" s="18"/>
      <c r="B96" s="19"/>
      <c r="C96" s="20"/>
      <c r="D96" s="21"/>
      <c r="E96" s="21">
        <f t="shared" si="7"/>
        <v>0</v>
      </c>
      <c r="F96" s="22"/>
      <c r="G96" s="23"/>
      <c r="H96" s="24"/>
      <c r="I96" s="24"/>
      <c r="J96" s="2"/>
      <c r="K96" s="2"/>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c r="AU96" s="2"/>
      <c r="AV96" s="2"/>
      <c r="AW96" s="2"/>
      <c r="AX96" s="2"/>
      <c r="AY96" s="2"/>
      <c r="AZ96" s="2"/>
      <c r="BA96" s="2"/>
      <c r="BB96" s="2"/>
      <c r="BC96" s="2"/>
      <c r="BD96" s="2"/>
      <c r="BE96" s="2"/>
      <c r="BF96" s="2"/>
      <c r="BG96" s="2"/>
      <c r="BH96" s="2"/>
      <c r="BI96" s="2"/>
      <c r="BJ96" s="2"/>
      <c r="BK96" s="2"/>
      <c r="BL96" s="2"/>
      <c r="BM96" s="2"/>
      <c r="BN96" s="2"/>
      <c r="BO96" s="2"/>
      <c r="BP96" s="2"/>
      <c r="BQ96" s="2"/>
      <c r="BR96" s="2"/>
      <c r="BS96" s="2"/>
      <c r="BT96" s="2"/>
      <c r="BU96" s="2"/>
      <c r="BV96" s="2"/>
      <c r="BW96" s="2"/>
      <c r="BX96" s="2"/>
      <c r="BY96" s="2"/>
      <c r="BZ96" s="2"/>
      <c r="CA96" s="2"/>
      <c r="CB96" s="2"/>
      <c r="CC96" s="2"/>
      <c r="CD96" s="2"/>
      <c r="CE96" s="2"/>
    </row>
    <row r="97" spans="1:83" ht="15.75" outlineLevel="1" thickBot="1" x14ac:dyDescent="0.3">
      <c r="A97" s="18"/>
      <c r="B97" s="19"/>
      <c r="C97" s="20"/>
      <c r="D97" s="21"/>
      <c r="E97" s="21">
        <f t="shared" si="7"/>
        <v>0</v>
      </c>
      <c r="F97" s="22"/>
      <c r="G97" s="23"/>
      <c r="H97" s="24"/>
      <c r="I97" s="24"/>
      <c r="J97" s="2"/>
      <c r="K97" s="2"/>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AQ97" s="2"/>
      <c r="AR97" s="2"/>
      <c r="AS97" s="2"/>
      <c r="AT97" s="2"/>
      <c r="AU97" s="2"/>
      <c r="AV97" s="2"/>
      <c r="AW97" s="2"/>
      <c r="AX97" s="2"/>
      <c r="AY97" s="2"/>
      <c r="AZ97" s="2"/>
      <c r="BA97" s="2"/>
      <c r="BB97" s="2"/>
      <c r="BC97" s="2"/>
      <c r="BD97" s="2"/>
      <c r="BE97" s="2"/>
      <c r="BF97" s="2"/>
      <c r="BG97" s="2"/>
      <c r="BH97" s="2"/>
      <c r="BI97" s="2"/>
      <c r="BJ97" s="2"/>
      <c r="BK97" s="2"/>
      <c r="BL97" s="2"/>
      <c r="BM97" s="2"/>
      <c r="BN97" s="2"/>
      <c r="BO97" s="2"/>
      <c r="BP97" s="2"/>
      <c r="BQ97" s="2"/>
      <c r="BR97" s="2"/>
      <c r="BS97" s="2"/>
      <c r="BT97" s="2"/>
      <c r="BU97" s="2"/>
      <c r="BV97" s="2"/>
      <c r="BW97" s="2"/>
      <c r="BX97" s="2"/>
      <c r="BY97" s="2"/>
      <c r="BZ97" s="2"/>
      <c r="CA97" s="2"/>
      <c r="CB97" s="2"/>
      <c r="CC97" s="2"/>
      <c r="CD97" s="2"/>
      <c r="CE97" s="2"/>
    </row>
    <row r="98" spans="1:83" ht="15.75" outlineLevel="1" thickBot="1" x14ac:dyDescent="0.3">
      <c r="A98" s="18"/>
      <c r="B98" s="19"/>
      <c r="C98" s="20"/>
      <c r="D98" s="21"/>
      <c r="E98" s="21">
        <f t="shared" si="7"/>
        <v>0</v>
      </c>
      <c r="F98" s="22"/>
      <c r="G98" s="23"/>
      <c r="H98" s="24"/>
      <c r="I98" s="24"/>
      <c r="J98" s="2"/>
      <c r="K98" s="2"/>
      <c r="L98" s="2"/>
      <c r="M98" s="2"/>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c r="AP98" s="2"/>
      <c r="AQ98" s="2"/>
      <c r="AR98" s="2"/>
      <c r="AS98" s="2"/>
      <c r="AT98" s="2"/>
      <c r="AU98" s="2"/>
      <c r="AV98" s="2"/>
      <c r="AW98" s="2"/>
      <c r="AX98" s="2"/>
      <c r="AY98" s="2"/>
      <c r="AZ98" s="2"/>
      <c r="BA98" s="2"/>
      <c r="BB98" s="2"/>
      <c r="BC98" s="2"/>
      <c r="BD98" s="2"/>
      <c r="BE98" s="2"/>
      <c r="BF98" s="2"/>
      <c r="BG98" s="2"/>
      <c r="BH98" s="2"/>
      <c r="BI98" s="2"/>
      <c r="BJ98" s="2"/>
      <c r="BK98" s="2"/>
      <c r="BL98" s="2"/>
      <c r="BM98" s="2"/>
      <c r="BN98" s="2"/>
      <c r="BO98" s="2"/>
      <c r="BP98" s="2"/>
      <c r="BQ98" s="2"/>
      <c r="BR98" s="2"/>
      <c r="BS98" s="2"/>
      <c r="BT98" s="2"/>
      <c r="BU98" s="2"/>
      <c r="BV98" s="2"/>
      <c r="BW98" s="2"/>
      <c r="BX98" s="2"/>
      <c r="BY98" s="2"/>
      <c r="BZ98" s="2"/>
      <c r="CA98" s="2"/>
      <c r="CB98" s="2"/>
      <c r="CC98" s="2"/>
      <c r="CD98" s="2"/>
      <c r="CE98" s="2"/>
    </row>
    <row r="99" spans="1:83" ht="15.75" outlineLevel="1" thickBot="1" x14ac:dyDescent="0.3">
      <c r="A99" s="18"/>
      <c r="B99" s="19"/>
      <c r="C99" s="20"/>
      <c r="D99" s="21"/>
      <c r="E99" s="21">
        <f t="shared" si="7"/>
        <v>0</v>
      </c>
      <c r="F99" s="22"/>
      <c r="G99" s="23"/>
      <c r="H99" s="24"/>
      <c r="I99" s="24"/>
      <c r="J99" s="2"/>
      <c r="K99" s="2"/>
      <c r="L99" s="2"/>
      <c r="M99" s="2"/>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c r="AP99" s="2"/>
      <c r="AQ99" s="2"/>
      <c r="AR99" s="2"/>
      <c r="AS99" s="2"/>
      <c r="AT99" s="2"/>
      <c r="AU99" s="2"/>
      <c r="AV99" s="2"/>
      <c r="AW99" s="2"/>
      <c r="AX99" s="2"/>
      <c r="AY99" s="2"/>
      <c r="AZ99" s="2"/>
      <c r="BA99" s="2"/>
      <c r="BB99" s="2"/>
      <c r="BC99" s="2"/>
      <c r="BD99" s="2"/>
      <c r="BE99" s="2"/>
      <c r="BF99" s="2"/>
      <c r="BG99" s="2"/>
      <c r="BH99" s="2"/>
      <c r="BI99" s="2"/>
      <c r="BJ99" s="2"/>
      <c r="BK99" s="2"/>
      <c r="BL99" s="2"/>
      <c r="BM99" s="2"/>
      <c r="BN99" s="2"/>
      <c r="BO99" s="2"/>
      <c r="BP99" s="2"/>
      <c r="BQ99" s="2"/>
      <c r="BR99" s="2"/>
      <c r="BS99" s="2"/>
      <c r="BT99" s="2"/>
      <c r="BU99" s="2"/>
      <c r="BV99" s="2"/>
      <c r="BW99" s="2"/>
      <c r="BX99" s="2"/>
      <c r="BY99" s="2"/>
      <c r="BZ99" s="2"/>
      <c r="CA99" s="2"/>
      <c r="CB99" s="2"/>
      <c r="CC99" s="2"/>
      <c r="CD99" s="2"/>
      <c r="CE99" s="2"/>
    </row>
    <row r="100" spans="1:83" ht="15.75" outlineLevel="1" thickBot="1" x14ac:dyDescent="0.3">
      <c r="A100" s="18"/>
      <c r="B100" s="19"/>
      <c r="C100" s="20"/>
      <c r="D100" s="21"/>
      <c r="E100" s="21">
        <f t="shared" si="7"/>
        <v>0</v>
      </c>
      <c r="F100" s="22"/>
      <c r="G100" s="23"/>
      <c r="H100" s="24"/>
      <c r="I100" s="24"/>
      <c r="J100" s="2"/>
      <c r="K100" s="2"/>
      <c r="L100" s="2"/>
      <c r="M100" s="2"/>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c r="AP100" s="2"/>
      <c r="AQ100" s="2"/>
      <c r="AR100" s="2"/>
      <c r="AS100" s="2"/>
      <c r="AT100" s="2"/>
      <c r="AU100" s="2"/>
      <c r="AV100" s="2"/>
      <c r="AW100" s="2"/>
      <c r="AX100" s="2"/>
      <c r="AY100" s="2"/>
      <c r="AZ100" s="2"/>
      <c r="BA100" s="2"/>
      <c r="BB100" s="2"/>
      <c r="BC100" s="2"/>
      <c r="BD100" s="2"/>
      <c r="BE100" s="2"/>
      <c r="BF100" s="2"/>
      <c r="BG100" s="2"/>
      <c r="BH100" s="2"/>
      <c r="BI100" s="2"/>
      <c r="BJ100" s="2"/>
      <c r="BK100" s="2"/>
      <c r="BL100" s="2"/>
      <c r="BM100" s="2"/>
      <c r="BN100" s="2"/>
      <c r="BO100" s="2"/>
      <c r="BP100" s="2"/>
      <c r="BQ100" s="2"/>
      <c r="BR100" s="2"/>
      <c r="BS100" s="2"/>
      <c r="BT100" s="2"/>
      <c r="BU100" s="2"/>
      <c r="BV100" s="2"/>
      <c r="BW100" s="2"/>
      <c r="BX100" s="2"/>
      <c r="BY100" s="2"/>
      <c r="BZ100" s="2"/>
      <c r="CA100" s="2"/>
      <c r="CB100" s="2"/>
      <c r="CC100" s="2"/>
      <c r="CD100" s="2"/>
      <c r="CE100" s="2"/>
    </row>
    <row r="101" spans="1:83" ht="14.25" customHeight="1" outlineLevel="1" thickBot="1" x14ac:dyDescent="0.3">
      <c r="A101" s="18"/>
      <c r="B101" s="25"/>
      <c r="C101" s="20"/>
      <c r="D101" s="21"/>
      <c r="E101" s="21">
        <f t="shared" si="7"/>
        <v>0</v>
      </c>
      <c r="F101" s="22"/>
      <c r="G101" s="23"/>
      <c r="H101" s="24"/>
      <c r="I101" s="24"/>
      <c r="J101" s="2"/>
      <c r="K101" s="2"/>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c r="AX101" s="2"/>
      <c r="AY101" s="2"/>
      <c r="AZ101" s="2"/>
      <c r="BA101" s="2"/>
      <c r="BB101" s="2"/>
      <c r="BC101" s="2"/>
      <c r="BD101" s="2"/>
      <c r="BE101" s="2"/>
      <c r="BF101" s="2"/>
      <c r="BG101" s="2"/>
      <c r="BH101" s="2"/>
      <c r="BI101" s="2"/>
      <c r="BJ101" s="2"/>
      <c r="BK101" s="2"/>
      <c r="BL101" s="2"/>
      <c r="BM101" s="2"/>
      <c r="BN101" s="2"/>
      <c r="BO101" s="2"/>
      <c r="BP101" s="2"/>
      <c r="BQ101" s="2"/>
      <c r="BR101" s="2"/>
      <c r="BS101" s="2"/>
      <c r="BT101" s="2"/>
      <c r="BU101" s="2"/>
      <c r="BV101" s="2"/>
      <c r="BW101" s="2"/>
      <c r="BX101" s="2"/>
      <c r="BY101" s="2"/>
      <c r="BZ101" s="2"/>
      <c r="CA101" s="2"/>
      <c r="CB101" s="2"/>
      <c r="CC101" s="2"/>
      <c r="CD101" s="2"/>
      <c r="CE101" s="2"/>
    </row>
    <row r="102" spans="1:83" ht="15.75" customHeight="1" thickBot="1" x14ac:dyDescent="0.3">
      <c r="A102" s="186" t="s">
        <v>15</v>
      </c>
      <c r="B102" s="187"/>
      <c r="C102" s="187"/>
      <c r="D102" s="188"/>
      <c r="E102" s="26">
        <f>SUM(E92:E101)</f>
        <v>11872</v>
      </c>
      <c r="F102" s="22"/>
      <c r="G102" s="27"/>
      <c r="H102" s="24"/>
      <c r="I102" s="24"/>
      <c r="J102" s="2"/>
      <c r="K102" s="2"/>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c r="AX102" s="2"/>
      <c r="AY102" s="2"/>
      <c r="AZ102" s="2"/>
      <c r="BA102" s="2"/>
      <c r="BB102" s="2"/>
      <c r="BC102" s="2"/>
      <c r="BD102" s="2"/>
      <c r="BE102" s="2"/>
      <c r="BF102" s="2"/>
      <c r="BG102" s="2"/>
      <c r="BH102" s="2"/>
      <c r="BI102" s="2"/>
      <c r="BJ102" s="2"/>
      <c r="BK102" s="2"/>
      <c r="BL102" s="2"/>
      <c r="BM102" s="2"/>
      <c r="BN102" s="2"/>
      <c r="BO102" s="2"/>
      <c r="BP102" s="2"/>
      <c r="BQ102" s="2"/>
      <c r="BR102" s="2"/>
      <c r="BS102" s="2"/>
      <c r="BT102" s="2"/>
      <c r="BU102" s="2"/>
      <c r="BV102" s="2"/>
      <c r="BW102" s="2"/>
      <c r="BX102" s="2"/>
      <c r="BY102" s="2"/>
      <c r="BZ102" s="2"/>
      <c r="CA102" s="2"/>
      <c r="CB102" s="2"/>
      <c r="CC102" s="2"/>
      <c r="CD102" s="2"/>
      <c r="CE102" s="2"/>
    </row>
    <row r="103" spans="1:83" ht="15.75" thickBot="1" x14ac:dyDescent="0.3">
      <c r="A103" s="183" t="str">
        <f>+$I$1041</f>
        <v>Output / Activity 7 - Development of the Sustainable Development Plan (SDP) concept for BR</v>
      </c>
      <c r="B103" s="184"/>
      <c r="C103" s="184"/>
      <c r="D103" s="184"/>
      <c r="E103" s="184"/>
      <c r="F103" s="184"/>
      <c r="G103" s="185"/>
      <c r="H103" s="28"/>
      <c r="I103" s="28"/>
      <c r="J103" s="2"/>
      <c r="K103" s="2"/>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c r="AX103" s="2"/>
      <c r="AY103" s="2"/>
      <c r="AZ103" s="2"/>
      <c r="BA103" s="2"/>
      <c r="BB103" s="2"/>
      <c r="BC103" s="2"/>
      <c r="BD103" s="2"/>
      <c r="BE103" s="2"/>
      <c r="BF103" s="2"/>
      <c r="BG103" s="2"/>
      <c r="BH103" s="2"/>
      <c r="BI103" s="2"/>
      <c r="BJ103" s="2"/>
      <c r="BK103" s="2"/>
      <c r="BL103" s="2"/>
      <c r="BM103" s="2"/>
      <c r="BN103" s="2"/>
      <c r="BO103" s="2"/>
      <c r="BP103" s="2"/>
      <c r="BQ103" s="2"/>
      <c r="BR103" s="2"/>
      <c r="BS103" s="2"/>
      <c r="BT103" s="2"/>
      <c r="BU103" s="2"/>
      <c r="BV103" s="2"/>
      <c r="BW103" s="2"/>
      <c r="BX103" s="2"/>
      <c r="BY103" s="2"/>
      <c r="BZ103" s="2"/>
      <c r="CA103" s="2"/>
      <c r="CB103" s="2"/>
      <c r="CC103" s="2"/>
      <c r="CD103" s="2"/>
      <c r="CE103" s="2"/>
    </row>
    <row r="104" spans="1:83" ht="34.5" outlineLevel="1" thickBot="1" x14ac:dyDescent="0.3">
      <c r="A104" s="18" t="s">
        <v>513</v>
      </c>
      <c r="B104" s="19" t="s">
        <v>702</v>
      </c>
      <c r="C104" s="20">
        <v>5</v>
      </c>
      <c r="D104" s="21">
        <v>180</v>
      </c>
      <c r="E104" s="21">
        <f t="shared" ref="E104:E113" si="8">C104*D104</f>
        <v>900</v>
      </c>
      <c r="F104" s="22" t="s">
        <v>692</v>
      </c>
      <c r="G104" s="141" t="s">
        <v>725</v>
      </c>
      <c r="H104" s="24"/>
      <c r="I104" s="24" t="s">
        <v>97</v>
      </c>
      <c r="J104" s="2"/>
      <c r="K104" s="2"/>
      <c r="L104" s="2"/>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c r="AX104" s="2"/>
      <c r="AY104" s="2"/>
      <c r="AZ104" s="2"/>
      <c r="BA104" s="2"/>
      <c r="BB104" s="2"/>
      <c r="BC104" s="2"/>
      <c r="BD104" s="2"/>
      <c r="BE104" s="2"/>
      <c r="BF104" s="2"/>
      <c r="BG104" s="2"/>
      <c r="BH104" s="2"/>
      <c r="BI104" s="2"/>
      <c r="BJ104" s="2"/>
      <c r="BK104" s="2"/>
      <c r="BL104" s="2"/>
      <c r="BM104" s="2"/>
      <c r="BN104" s="2"/>
      <c r="BO104" s="2"/>
      <c r="BP104" s="2"/>
      <c r="BQ104" s="2"/>
      <c r="BR104" s="2"/>
      <c r="BS104" s="2"/>
      <c r="BT104" s="2"/>
      <c r="BU104" s="2"/>
      <c r="BV104" s="2"/>
      <c r="BW104" s="2"/>
      <c r="BX104" s="2"/>
      <c r="BY104" s="2"/>
      <c r="BZ104" s="2"/>
      <c r="CA104" s="2"/>
      <c r="CB104" s="2"/>
      <c r="CC104" s="2"/>
      <c r="CD104" s="2"/>
      <c r="CE104" s="2"/>
    </row>
    <row r="105" spans="1:83" ht="45.75" outlineLevel="1" thickBot="1" x14ac:dyDescent="0.3">
      <c r="A105" s="18" t="s">
        <v>514</v>
      </c>
      <c r="B105" s="19" t="s">
        <v>702</v>
      </c>
      <c r="C105" s="20">
        <v>6</v>
      </c>
      <c r="D105" s="21">
        <v>200</v>
      </c>
      <c r="E105" s="21">
        <f t="shared" si="8"/>
        <v>1200</v>
      </c>
      <c r="F105" s="22" t="s">
        <v>692</v>
      </c>
      <c r="G105" s="141" t="s">
        <v>721</v>
      </c>
      <c r="H105" s="24"/>
      <c r="I105" s="24" t="s">
        <v>97</v>
      </c>
      <c r="J105" s="2"/>
      <c r="K105" s="2"/>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c r="AX105" s="2"/>
      <c r="AY105" s="2"/>
      <c r="AZ105" s="2"/>
      <c r="BA105" s="2"/>
      <c r="BB105" s="2"/>
      <c r="BC105" s="2"/>
      <c r="BD105" s="2"/>
      <c r="BE105" s="2"/>
      <c r="BF105" s="2"/>
      <c r="BG105" s="2"/>
      <c r="BH105" s="2"/>
      <c r="BI105" s="2"/>
      <c r="BJ105" s="2"/>
      <c r="BK105" s="2"/>
      <c r="BL105" s="2"/>
      <c r="BM105" s="2"/>
      <c r="BN105" s="2"/>
      <c r="BO105" s="2"/>
      <c r="BP105" s="2"/>
      <c r="BQ105" s="2"/>
      <c r="BR105" s="2"/>
      <c r="BS105" s="2"/>
      <c r="BT105" s="2"/>
      <c r="BU105" s="2"/>
      <c r="BV105" s="2"/>
      <c r="BW105" s="2"/>
      <c r="BX105" s="2"/>
      <c r="BY105" s="2"/>
      <c r="BZ105" s="2"/>
      <c r="CA105" s="2"/>
      <c r="CB105" s="2"/>
      <c r="CC105" s="2"/>
      <c r="CD105" s="2"/>
      <c r="CE105" s="2"/>
    </row>
    <row r="106" spans="1:83" ht="45.75" outlineLevel="1" thickBot="1" x14ac:dyDescent="0.3">
      <c r="A106" s="18" t="s">
        <v>515</v>
      </c>
      <c r="B106" s="19" t="s">
        <v>702</v>
      </c>
      <c r="C106" s="20">
        <v>6</v>
      </c>
      <c r="D106" s="21">
        <v>200</v>
      </c>
      <c r="E106" s="21">
        <f t="shared" si="8"/>
        <v>1200</v>
      </c>
      <c r="F106" s="22" t="s">
        <v>692</v>
      </c>
      <c r="G106" s="141" t="s">
        <v>721</v>
      </c>
      <c r="H106" s="24"/>
      <c r="I106" s="24" t="s">
        <v>97</v>
      </c>
      <c r="J106" s="2"/>
      <c r="K106" s="2"/>
      <c r="L106" s="2"/>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c r="AX106" s="2"/>
      <c r="AY106" s="2"/>
      <c r="AZ106" s="2"/>
      <c r="BA106" s="2"/>
      <c r="BB106" s="2"/>
      <c r="BC106" s="2"/>
      <c r="BD106" s="2"/>
      <c r="BE106" s="2"/>
      <c r="BF106" s="2"/>
      <c r="BG106" s="2"/>
      <c r="BH106" s="2"/>
      <c r="BI106" s="2"/>
      <c r="BJ106" s="2"/>
      <c r="BK106" s="2"/>
      <c r="BL106" s="2"/>
      <c r="BM106" s="2"/>
      <c r="BN106" s="2"/>
      <c r="BO106" s="2"/>
      <c r="BP106" s="2"/>
      <c r="BQ106" s="2"/>
      <c r="BR106" s="2"/>
      <c r="BS106" s="2"/>
      <c r="BT106" s="2"/>
      <c r="BU106" s="2"/>
      <c r="BV106" s="2"/>
      <c r="BW106" s="2"/>
      <c r="BX106" s="2"/>
      <c r="BY106" s="2"/>
      <c r="BZ106" s="2"/>
      <c r="CA106" s="2"/>
      <c r="CB106" s="2"/>
      <c r="CC106" s="2"/>
      <c r="CD106" s="2"/>
      <c r="CE106" s="2"/>
    </row>
    <row r="107" spans="1:83" ht="45.75" outlineLevel="1" thickBot="1" x14ac:dyDescent="0.3">
      <c r="A107" s="18" t="s">
        <v>516</v>
      </c>
      <c r="B107" s="19" t="s">
        <v>702</v>
      </c>
      <c r="C107" s="20">
        <v>5</v>
      </c>
      <c r="D107" s="21">
        <v>180</v>
      </c>
      <c r="E107" s="21">
        <f t="shared" si="8"/>
        <v>900</v>
      </c>
      <c r="F107" s="22" t="s">
        <v>692</v>
      </c>
      <c r="G107" s="141" t="s">
        <v>721</v>
      </c>
      <c r="H107" s="24"/>
      <c r="I107" s="24" t="s">
        <v>97</v>
      </c>
      <c r="J107" s="2"/>
      <c r="K107" s="2"/>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c r="AX107" s="2"/>
      <c r="AY107" s="2"/>
      <c r="AZ107" s="2"/>
      <c r="BA107" s="2"/>
      <c r="BB107" s="2"/>
      <c r="BC107" s="2"/>
      <c r="BD107" s="2"/>
      <c r="BE107" s="2"/>
      <c r="BF107" s="2"/>
      <c r="BG107" s="2"/>
      <c r="BH107" s="2"/>
      <c r="BI107" s="2"/>
      <c r="BJ107" s="2"/>
      <c r="BK107" s="2"/>
      <c r="BL107" s="2"/>
      <c r="BM107" s="2"/>
      <c r="BN107" s="2"/>
      <c r="BO107" s="2"/>
      <c r="BP107" s="2"/>
      <c r="BQ107" s="2"/>
      <c r="BR107" s="2"/>
      <c r="BS107" s="2"/>
      <c r="BT107" s="2"/>
      <c r="BU107" s="2"/>
      <c r="BV107" s="2"/>
      <c r="BW107" s="2"/>
      <c r="BX107" s="2"/>
      <c r="BY107" s="2"/>
      <c r="BZ107" s="2"/>
      <c r="CA107" s="2"/>
      <c r="CB107" s="2"/>
      <c r="CC107" s="2"/>
      <c r="CD107" s="2"/>
      <c r="CE107" s="2"/>
    </row>
    <row r="108" spans="1:83" ht="45.75" outlineLevel="1" thickBot="1" x14ac:dyDescent="0.3">
      <c r="A108" s="18" t="s">
        <v>517</v>
      </c>
      <c r="B108" s="19" t="s">
        <v>702</v>
      </c>
      <c r="C108" s="20">
        <v>6</v>
      </c>
      <c r="D108" s="21">
        <v>200</v>
      </c>
      <c r="E108" s="21">
        <f t="shared" si="8"/>
        <v>1200</v>
      </c>
      <c r="F108" s="22" t="s">
        <v>692</v>
      </c>
      <c r="G108" s="141" t="s">
        <v>721</v>
      </c>
      <c r="H108" s="24"/>
      <c r="I108" s="24" t="s">
        <v>97</v>
      </c>
      <c r="J108" s="2"/>
      <c r="K108" s="2"/>
      <c r="L108" s="2"/>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c r="AX108" s="2"/>
      <c r="AY108" s="2"/>
      <c r="AZ108" s="2"/>
      <c r="BA108" s="2"/>
      <c r="BB108" s="2"/>
      <c r="BC108" s="2"/>
      <c r="BD108" s="2"/>
      <c r="BE108" s="2"/>
      <c r="BF108" s="2"/>
      <c r="BG108" s="2"/>
      <c r="BH108" s="2"/>
      <c r="BI108" s="2"/>
      <c r="BJ108" s="2"/>
      <c r="BK108" s="2"/>
      <c r="BL108" s="2"/>
      <c r="BM108" s="2"/>
      <c r="BN108" s="2"/>
      <c r="BO108" s="2"/>
      <c r="BP108" s="2"/>
      <c r="BQ108" s="2"/>
      <c r="BR108" s="2"/>
      <c r="BS108" s="2"/>
      <c r="BT108" s="2"/>
      <c r="BU108" s="2"/>
      <c r="BV108" s="2"/>
      <c r="BW108" s="2"/>
      <c r="BX108" s="2"/>
      <c r="BY108" s="2"/>
      <c r="BZ108" s="2"/>
      <c r="CA108" s="2"/>
      <c r="CB108" s="2"/>
      <c r="CC108" s="2"/>
      <c r="CD108" s="2"/>
      <c r="CE108" s="2"/>
    </row>
    <row r="109" spans="1:83" ht="45.75" outlineLevel="1" thickBot="1" x14ac:dyDescent="0.3">
      <c r="A109" s="18" t="s">
        <v>518</v>
      </c>
      <c r="B109" s="19" t="s">
        <v>702</v>
      </c>
      <c r="C109" s="20">
        <v>6</v>
      </c>
      <c r="D109" s="21">
        <v>200</v>
      </c>
      <c r="E109" s="21">
        <f t="shared" si="8"/>
        <v>1200</v>
      </c>
      <c r="F109" s="22" t="s">
        <v>692</v>
      </c>
      <c r="G109" s="141" t="s">
        <v>721</v>
      </c>
      <c r="H109" s="24"/>
      <c r="I109" s="24" t="s">
        <v>97</v>
      </c>
      <c r="J109" s="2"/>
      <c r="K109" s="2"/>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c r="AX109" s="2"/>
      <c r="AY109" s="2"/>
      <c r="AZ109" s="2"/>
      <c r="BA109" s="2"/>
      <c r="BB109" s="2"/>
      <c r="BC109" s="2"/>
      <c r="BD109" s="2"/>
      <c r="BE109" s="2"/>
      <c r="BF109" s="2"/>
      <c r="BG109" s="2"/>
      <c r="BH109" s="2"/>
      <c r="BI109" s="2"/>
      <c r="BJ109" s="2"/>
      <c r="BK109" s="2"/>
      <c r="BL109" s="2"/>
      <c r="BM109" s="2"/>
      <c r="BN109" s="2"/>
      <c r="BO109" s="2"/>
      <c r="BP109" s="2"/>
      <c r="BQ109" s="2"/>
      <c r="BR109" s="2"/>
      <c r="BS109" s="2"/>
      <c r="BT109" s="2"/>
      <c r="BU109" s="2"/>
      <c r="BV109" s="2"/>
      <c r="BW109" s="2"/>
      <c r="BX109" s="2"/>
      <c r="BY109" s="2"/>
      <c r="BZ109" s="2"/>
      <c r="CA109" s="2"/>
      <c r="CB109" s="2"/>
      <c r="CC109" s="2"/>
      <c r="CD109" s="2"/>
      <c r="CE109" s="2"/>
    </row>
    <row r="110" spans="1:83" ht="45.75" outlineLevel="1" thickBot="1" x14ac:dyDescent="0.3">
      <c r="A110" s="18" t="s">
        <v>519</v>
      </c>
      <c r="B110" s="19" t="s">
        <v>702</v>
      </c>
      <c r="C110" s="20">
        <v>5</v>
      </c>
      <c r="D110" s="21">
        <v>180</v>
      </c>
      <c r="E110" s="21">
        <f t="shared" si="8"/>
        <v>900</v>
      </c>
      <c r="F110" s="22" t="s">
        <v>692</v>
      </c>
      <c r="G110" s="141" t="s">
        <v>732</v>
      </c>
      <c r="H110" s="24"/>
      <c r="I110" s="24" t="s">
        <v>97</v>
      </c>
      <c r="J110" s="2"/>
      <c r="K110" s="2"/>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c r="AX110" s="2"/>
      <c r="AY110" s="2"/>
      <c r="AZ110" s="2"/>
      <c r="BA110" s="2"/>
      <c r="BB110" s="2"/>
      <c r="BC110" s="2"/>
      <c r="BD110" s="2"/>
      <c r="BE110" s="2"/>
      <c r="BF110" s="2"/>
      <c r="BG110" s="2"/>
      <c r="BH110" s="2"/>
      <c r="BI110" s="2"/>
      <c r="BJ110" s="2"/>
      <c r="BK110" s="2"/>
      <c r="BL110" s="2"/>
      <c r="BM110" s="2"/>
      <c r="BN110" s="2"/>
      <c r="BO110" s="2"/>
      <c r="BP110" s="2"/>
      <c r="BQ110" s="2"/>
      <c r="BR110" s="2"/>
      <c r="BS110" s="2"/>
      <c r="BT110" s="2"/>
      <c r="BU110" s="2"/>
      <c r="BV110" s="2"/>
      <c r="BW110" s="2"/>
      <c r="BX110" s="2"/>
      <c r="BY110" s="2"/>
      <c r="BZ110" s="2"/>
      <c r="CA110" s="2"/>
      <c r="CB110" s="2"/>
      <c r="CC110" s="2"/>
      <c r="CD110" s="2"/>
      <c r="CE110" s="2"/>
    </row>
    <row r="111" spans="1:83" ht="45.75" outlineLevel="1" thickBot="1" x14ac:dyDescent="0.3">
      <c r="A111" s="18" t="s">
        <v>936</v>
      </c>
      <c r="B111" s="19" t="s">
        <v>702</v>
      </c>
      <c r="C111" s="20">
        <v>3</v>
      </c>
      <c r="D111" s="21">
        <v>180</v>
      </c>
      <c r="E111" s="21">
        <f t="shared" si="8"/>
        <v>540</v>
      </c>
      <c r="F111" s="22" t="s">
        <v>692</v>
      </c>
      <c r="G111" s="141" t="s">
        <v>721</v>
      </c>
      <c r="H111" s="24"/>
      <c r="I111" s="24" t="s">
        <v>97</v>
      </c>
      <c r="J111" s="2"/>
      <c r="K111" s="2"/>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c r="AX111" s="2"/>
      <c r="AY111" s="2"/>
      <c r="AZ111" s="2"/>
      <c r="BA111" s="2"/>
      <c r="BB111" s="2"/>
      <c r="BC111" s="2"/>
      <c r="BD111" s="2"/>
      <c r="BE111" s="2"/>
      <c r="BF111" s="2"/>
      <c r="BG111" s="2"/>
      <c r="BH111" s="2"/>
      <c r="BI111" s="2"/>
      <c r="BJ111" s="2"/>
      <c r="BK111" s="2"/>
      <c r="BL111" s="2"/>
      <c r="BM111" s="2"/>
      <c r="BN111" s="2"/>
      <c r="BO111" s="2"/>
      <c r="BP111" s="2"/>
      <c r="BQ111" s="2"/>
      <c r="BR111" s="2"/>
      <c r="BS111" s="2"/>
      <c r="BT111" s="2"/>
      <c r="BU111" s="2"/>
      <c r="BV111" s="2"/>
      <c r="BW111" s="2"/>
      <c r="BX111" s="2"/>
      <c r="BY111" s="2"/>
      <c r="BZ111" s="2"/>
      <c r="CA111" s="2"/>
      <c r="CB111" s="2"/>
      <c r="CC111" s="2"/>
      <c r="CD111" s="2"/>
      <c r="CE111" s="2"/>
    </row>
    <row r="112" spans="1:83" ht="34.5" outlineLevel="1" thickBot="1" x14ac:dyDescent="0.3">
      <c r="A112" s="18" t="s">
        <v>508</v>
      </c>
      <c r="B112" s="19" t="s">
        <v>702</v>
      </c>
      <c r="C112" s="20">
        <v>42</v>
      </c>
      <c r="D112" s="21">
        <v>2</v>
      </c>
      <c r="E112" s="21">
        <f t="shared" si="8"/>
        <v>84</v>
      </c>
      <c r="F112" s="22" t="s">
        <v>8</v>
      </c>
      <c r="G112" s="63" t="s">
        <v>719</v>
      </c>
      <c r="H112" s="24"/>
      <c r="I112" s="24" t="s">
        <v>97</v>
      </c>
      <c r="J112" s="2"/>
      <c r="K112" s="2"/>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c r="AQ112" s="2"/>
      <c r="AR112" s="2"/>
      <c r="AS112" s="2"/>
      <c r="AT112" s="2"/>
      <c r="AU112" s="2"/>
      <c r="AV112" s="2"/>
      <c r="AW112" s="2"/>
      <c r="AX112" s="2"/>
      <c r="AY112" s="2"/>
      <c r="AZ112" s="2"/>
      <c r="BA112" s="2"/>
      <c r="BB112" s="2"/>
      <c r="BC112" s="2"/>
      <c r="BD112" s="2"/>
      <c r="BE112" s="2"/>
      <c r="BF112" s="2"/>
      <c r="BG112" s="2"/>
      <c r="BH112" s="2"/>
      <c r="BI112" s="2"/>
      <c r="BJ112" s="2"/>
      <c r="BK112" s="2"/>
      <c r="BL112" s="2"/>
      <c r="BM112" s="2"/>
      <c r="BN112" s="2"/>
      <c r="BO112" s="2"/>
      <c r="BP112" s="2"/>
      <c r="BQ112" s="2"/>
      <c r="BR112" s="2"/>
      <c r="BS112" s="2"/>
      <c r="BT112" s="2"/>
      <c r="BU112" s="2"/>
      <c r="BV112" s="2"/>
      <c r="BW112" s="2"/>
      <c r="BX112" s="2"/>
      <c r="BY112" s="2"/>
      <c r="BZ112" s="2"/>
      <c r="CA112" s="2"/>
      <c r="CB112" s="2"/>
      <c r="CC112" s="2"/>
      <c r="CD112" s="2"/>
      <c r="CE112" s="2"/>
    </row>
    <row r="113" spans="1:83" ht="15.75" outlineLevel="1" thickBot="1" x14ac:dyDescent="0.3">
      <c r="A113" s="18"/>
      <c r="B113" s="19"/>
      <c r="C113" s="20"/>
      <c r="D113" s="21"/>
      <c r="E113" s="21">
        <f t="shared" si="8"/>
        <v>0</v>
      </c>
      <c r="F113" s="22"/>
      <c r="G113" s="29"/>
      <c r="H113" s="24"/>
      <c r="I113" s="24"/>
      <c r="J113" s="2"/>
      <c r="K113" s="2"/>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c r="AX113" s="2"/>
      <c r="AY113" s="2"/>
      <c r="AZ113" s="2"/>
      <c r="BA113" s="2"/>
      <c r="BB113" s="2"/>
      <c r="BC113" s="2"/>
      <c r="BD113" s="2"/>
      <c r="BE113" s="2"/>
      <c r="BF113" s="2"/>
      <c r="BG113" s="2"/>
      <c r="BH113" s="2"/>
      <c r="BI113" s="2"/>
      <c r="BJ113" s="2"/>
      <c r="BK113" s="2"/>
      <c r="BL113" s="2"/>
      <c r="BM113" s="2"/>
      <c r="BN113" s="2"/>
      <c r="BO113" s="2"/>
      <c r="BP113" s="2"/>
      <c r="BQ113" s="2"/>
      <c r="BR113" s="2"/>
      <c r="BS113" s="2"/>
      <c r="BT113" s="2"/>
      <c r="BU113" s="2"/>
      <c r="BV113" s="2"/>
      <c r="BW113" s="2"/>
      <c r="BX113" s="2"/>
      <c r="BY113" s="2"/>
      <c r="BZ113" s="2"/>
      <c r="CA113" s="2"/>
      <c r="CB113" s="2"/>
      <c r="CC113" s="2"/>
      <c r="CD113" s="2"/>
      <c r="CE113" s="2"/>
    </row>
    <row r="114" spans="1:83" ht="15.75" thickBot="1" x14ac:dyDescent="0.3">
      <c r="A114" s="186" t="s">
        <v>16</v>
      </c>
      <c r="B114" s="187"/>
      <c r="C114" s="187"/>
      <c r="D114" s="192"/>
      <c r="E114" s="26">
        <f>SUM(E104:E113)</f>
        <v>8124</v>
      </c>
      <c r="F114" s="22"/>
      <c r="G114" s="29"/>
      <c r="H114" s="24"/>
      <c r="I114" s="24"/>
      <c r="J114" s="2"/>
      <c r="K114" s="2"/>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c r="AU114" s="2"/>
      <c r="AV114" s="2"/>
      <c r="AW114" s="2"/>
      <c r="AX114" s="2"/>
      <c r="AY114" s="2"/>
      <c r="AZ114" s="2"/>
      <c r="BA114" s="2"/>
      <c r="BB114" s="2"/>
      <c r="BC114" s="2"/>
      <c r="BD114" s="2"/>
      <c r="BE114" s="2"/>
      <c r="BF114" s="2"/>
      <c r="BG114" s="2"/>
      <c r="BH114" s="2"/>
      <c r="BI114" s="2"/>
      <c r="BJ114" s="2"/>
      <c r="BK114" s="2"/>
      <c r="BL114" s="2"/>
      <c r="BM114" s="2"/>
      <c r="BN114" s="2"/>
      <c r="BO114" s="2"/>
      <c r="BP114" s="2"/>
      <c r="BQ114" s="2"/>
      <c r="BR114" s="2"/>
      <c r="BS114" s="2"/>
      <c r="BT114" s="2"/>
      <c r="BU114" s="2"/>
      <c r="BV114" s="2"/>
      <c r="BW114" s="2"/>
      <c r="BX114" s="2"/>
      <c r="BY114" s="2"/>
      <c r="BZ114" s="2"/>
      <c r="CA114" s="2"/>
      <c r="CB114" s="2"/>
      <c r="CC114" s="2"/>
      <c r="CD114" s="2"/>
      <c r="CE114" s="2"/>
    </row>
    <row r="115" spans="1:83" ht="15.75" thickBot="1" x14ac:dyDescent="0.3">
      <c r="A115" s="183" t="str">
        <f>+$J$1041</f>
        <v>Output / Activity 8 - Development of the participatory planning methodology for the SDP</v>
      </c>
      <c r="B115" s="184"/>
      <c r="C115" s="184"/>
      <c r="D115" s="184"/>
      <c r="E115" s="184"/>
      <c r="F115" s="184"/>
      <c r="G115" s="185"/>
      <c r="H115" s="17"/>
      <c r="I115" s="17"/>
      <c r="J115" s="2"/>
      <c r="K115" s="2"/>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c r="AR115" s="2"/>
      <c r="AS115" s="2"/>
      <c r="AT115" s="2"/>
      <c r="AU115" s="2"/>
      <c r="AV115" s="2"/>
      <c r="AW115" s="2"/>
      <c r="AX115" s="2"/>
      <c r="AY115" s="2"/>
      <c r="AZ115" s="2"/>
      <c r="BA115" s="2"/>
      <c r="BB115" s="2"/>
      <c r="BC115" s="2"/>
      <c r="BD115" s="2"/>
      <c r="BE115" s="2"/>
      <c r="BF115" s="2"/>
      <c r="BG115" s="2"/>
      <c r="BH115" s="2"/>
      <c r="BI115" s="2"/>
      <c r="BJ115" s="2"/>
      <c r="BK115" s="2"/>
      <c r="BL115" s="2"/>
      <c r="BM115" s="2"/>
      <c r="BN115" s="2"/>
      <c r="BO115" s="2"/>
      <c r="BP115" s="2"/>
      <c r="BQ115" s="2"/>
      <c r="BR115" s="2"/>
      <c r="BS115" s="2"/>
      <c r="BT115" s="2"/>
      <c r="BU115" s="2"/>
      <c r="BV115" s="2"/>
      <c r="BW115" s="2"/>
      <c r="BX115" s="2"/>
      <c r="BY115" s="2"/>
      <c r="BZ115" s="2"/>
      <c r="CA115" s="2"/>
      <c r="CB115" s="2"/>
      <c r="CC115" s="2"/>
      <c r="CD115" s="2"/>
      <c r="CE115" s="2"/>
    </row>
    <row r="116" spans="1:83" ht="34.5" outlineLevel="1" thickBot="1" x14ac:dyDescent="0.3">
      <c r="A116" s="18" t="s">
        <v>520</v>
      </c>
      <c r="B116" s="19" t="s">
        <v>702</v>
      </c>
      <c r="C116" s="20">
        <v>2</v>
      </c>
      <c r="D116" s="21">
        <v>180</v>
      </c>
      <c r="E116" s="21">
        <f t="shared" ref="E116:E125" si="9">C116*D116</f>
        <v>360</v>
      </c>
      <c r="F116" s="22" t="s">
        <v>692</v>
      </c>
      <c r="G116" s="141" t="s">
        <v>725</v>
      </c>
      <c r="H116" s="24"/>
      <c r="I116" s="24" t="s">
        <v>97</v>
      </c>
      <c r="J116" s="2"/>
      <c r="K116" s="2"/>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c r="AU116" s="2"/>
      <c r="AV116" s="2"/>
      <c r="AW116" s="2"/>
      <c r="AX116" s="2"/>
      <c r="AY116" s="2"/>
      <c r="AZ116" s="2"/>
      <c r="BA116" s="2"/>
      <c r="BB116" s="2"/>
      <c r="BC116" s="2"/>
      <c r="BD116" s="2"/>
      <c r="BE116" s="2"/>
      <c r="BF116" s="2"/>
      <c r="BG116" s="2"/>
      <c r="BH116" s="2"/>
      <c r="BI116" s="2"/>
      <c r="BJ116" s="2"/>
      <c r="BK116" s="2"/>
      <c r="BL116" s="2"/>
      <c r="BM116" s="2"/>
      <c r="BN116" s="2"/>
      <c r="BO116" s="2"/>
      <c r="BP116" s="2"/>
      <c r="BQ116" s="2"/>
      <c r="BR116" s="2"/>
      <c r="BS116" s="2"/>
      <c r="BT116" s="2"/>
      <c r="BU116" s="2"/>
      <c r="BV116" s="2"/>
      <c r="BW116" s="2"/>
      <c r="BX116" s="2"/>
      <c r="BY116" s="2"/>
      <c r="BZ116" s="2"/>
      <c r="CA116" s="2"/>
      <c r="CB116" s="2"/>
      <c r="CC116" s="2"/>
      <c r="CD116" s="2"/>
      <c r="CE116" s="2"/>
    </row>
    <row r="117" spans="1:83" ht="45.75" outlineLevel="1" thickBot="1" x14ac:dyDescent="0.3">
      <c r="A117" s="18" t="s">
        <v>521</v>
      </c>
      <c r="B117" s="19" t="s">
        <v>702</v>
      </c>
      <c r="C117" s="20">
        <v>3</v>
      </c>
      <c r="D117" s="21">
        <v>200</v>
      </c>
      <c r="E117" s="21">
        <f t="shared" si="9"/>
        <v>600</v>
      </c>
      <c r="F117" s="22" t="s">
        <v>692</v>
      </c>
      <c r="G117" s="141" t="s">
        <v>721</v>
      </c>
      <c r="H117" s="24"/>
      <c r="I117" s="24" t="s">
        <v>97</v>
      </c>
      <c r="J117" s="2"/>
      <c r="K117" s="2"/>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c r="AX117" s="2"/>
      <c r="AY117" s="2"/>
      <c r="AZ117" s="2"/>
      <c r="BA117" s="2"/>
      <c r="BB117" s="2"/>
      <c r="BC117" s="2"/>
      <c r="BD117" s="2"/>
      <c r="BE117" s="2"/>
      <c r="BF117" s="2"/>
      <c r="BG117" s="2"/>
      <c r="BH117" s="2"/>
      <c r="BI117" s="2"/>
      <c r="BJ117" s="2"/>
      <c r="BK117" s="2"/>
      <c r="BL117" s="2"/>
      <c r="BM117" s="2"/>
      <c r="BN117" s="2"/>
      <c r="BO117" s="2"/>
      <c r="BP117" s="2"/>
      <c r="BQ117" s="2"/>
      <c r="BR117" s="2"/>
      <c r="BS117" s="2"/>
      <c r="BT117" s="2"/>
      <c r="BU117" s="2"/>
      <c r="BV117" s="2"/>
      <c r="BW117" s="2"/>
      <c r="BX117" s="2"/>
      <c r="BY117" s="2"/>
      <c r="BZ117" s="2"/>
      <c r="CA117" s="2"/>
      <c r="CB117" s="2"/>
      <c r="CC117" s="2"/>
      <c r="CD117" s="2"/>
      <c r="CE117" s="2"/>
    </row>
    <row r="118" spans="1:83" ht="34.5" outlineLevel="1" thickBot="1" x14ac:dyDescent="0.3">
      <c r="A118" s="18" t="s">
        <v>522</v>
      </c>
      <c r="B118" s="19" t="s">
        <v>702</v>
      </c>
      <c r="C118" s="20">
        <v>2</v>
      </c>
      <c r="D118" s="21">
        <v>180</v>
      </c>
      <c r="E118" s="21">
        <f t="shared" si="9"/>
        <v>360</v>
      </c>
      <c r="F118" s="22" t="s">
        <v>692</v>
      </c>
      <c r="G118" s="141" t="s">
        <v>725</v>
      </c>
      <c r="H118" s="24"/>
      <c r="I118" s="24" t="s">
        <v>97</v>
      </c>
      <c r="J118" s="2"/>
      <c r="K118" s="2"/>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c r="AX118" s="2"/>
      <c r="AY118" s="2"/>
      <c r="AZ118" s="2"/>
      <c r="BA118" s="2"/>
      <c r="BB118" s="2"/>
      <c r="BC118" s="2"/>
      <c r="BD118" s="2"/>
      <c r="BE118" s="2"/>
      <c r="BF118" s="2"/>
      <c r="BG118" s="2"/>
      <c r="BH118" s="2"/>
      <c r="BI118" s="2"/>
      <c r="BJ118" s="2"/>
      <c r="BK118" s="2"/>
      <c r="BL118" s="2"/>
      <c r="BM118" s="2"/>
      <c r="BN118" s="2"/>
      <c r="BO118" s="2"/>
      <c r="BP118" s="2"/>
      <c r="BQ118" s="2"/>
      <c r="BR118" s="2"/>
      <c r="BS118" s="2"/>
      <c r="BT118" s="2"/>
      <c r="BU118" s="2"/>
      <c r="BV118" s="2"/>
      <c r="BW118" s="2"/>
      <c r="BX118" s="2"/>
      <c r="BY118" s="2"/>
      <c r="BZ118" s="2"/>
      <c r="CA118" s="2"/>
      <c r="CB118" s="2"/>
      <c r="CC118" s="2"/>
      <c r="CD118" s="2"/>
      <c r="CE118" s="2"/>
    </row>
    <row r="119" spans="1:83" ht="34.5" outlineLevel="1" thickBot="1" x14ac:dyDescent="0.3">
      <c r="A119" s="18" t="s">
        <v>523</v>
      </c>
      <c r="B119" s="19" t="s">
        <v>702</v>
      </c>
      <c r="C119" s="20">
        <v>2</v>
      </c>
      <c r="D119" s="21">
        <v>180</v>
      </c>
      <c r="E119" s="21">
        <f t="shared" si="9"/>
        <v>360</v>
      </c>
      <c r="F119" s="22" t="s">
        <v>692</v>
      </c>
      <c r="G119" s="141" t="s">
        <v>725</v>
      </c>
      <c r="H119" s="24"/>
      <c r="I119" s="24" t="s">
        <v>97</v>
      </c>
      <c r="J119" s="2"/>
      <c r="K119" s="2"/>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c r="AR119" s="2"/>
      <c r="AS119" s="2"/>
      <c r="AT119" s="2"/>
      <c r="AU119" s="2"/>
      <c r="AV119" s="2"/>
      <c r="AW119" s="2"/>
      <c r="AX119" s="2"/>
      <c r="AY119" s="2"/>
      <c r="AZ119" s="2"/>
      <c r="BA119" s="2"/>
      <c r="BB119" s="2"/>
      <c r="BC119" s="2"/>
      <c r="BD119" s="2"/>
      <c r="BE119" s="2"/>
      <c r="BF119" s="2"/>
      <c r="BG119" s="2"/>
      <c r="BH119" s="2"/>
      <c r="BI119" s="2"/>
      <c r="BJ119" s="2"/>
      <c r="BK119" s="2"/>
      <c r="BL119" s="2"/>
      <c r="BM119" s="2"/>
      <c r="BN119" s="2"/>
      <c r="BO119" s="2"/>
      <c r="BP119" s="2"/>
      <c r="BQ119" s="2"/>
      <c r="BR119" s="2"/>
      <c r="BS119" s="2"/>
      <c r="BT119" s="2"/>
      <c r="BU119" s="2"/>
      <c r="BV119" s="2"/>
      <c r="BW119" s="2"/>
      <c r="BX119" s="2"/>
      <c r="BY119" s="2"/>
      <c r="BZ119" s="2"/>
      <c r="CA119" s="2"/>
      <c r="CB119" s="2"/>
      <c r="CC119" s="2"/>
      <c r="CD119" s="2"/>
      <c r="CE119" s="2"/>
    </row>
    <row r="120" spans="1:83" ht="34.5" outlineLevel="1" thickBot="1" x14ac:dyDescent="0.3">
      <c r="A120" s="18" t="s">
        <v>937</v>
      </c>
      <c r="B120" s="19" t="s">
        <v>702</v>
      </c>
      <c r="C120" s="20">
        <v>4</v>
      </c>
      <c r="D120" s="21">
        <v>180</v>
      </c>
      <c r="E120" s="21">
        <f t="shared" si="9"/>
        <v>720</v>
      </c>
      <c r="F120" s="22" t="s">
        <v>692</v>
      </c>
      <c r="G120" s="141" t="s">
        <v>733</v>
      </c>
      <c r="H120" s="24"/>
      <c r="I120" s="24" t="s">
        <v>97</v>
      </c>
      <c r="J120" s="2"/>
      <c r="K120" s="2"/>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c r="AU120" s="2"/>
      <c r="AV120" s="2"/>
      <c r="AW120" s="2"/>
      <c r="AX120" s="2"/>
      <c r="AY120" s="2"/>
      <c r="AZ120" s="2"/>
      <c r="BA120" s="2"/>
      <c r="BB120" s="2"/>
      <c r="BC120" s="2"/>
      <c r="BD120" s="2"/>
      <c r="BE120" s="2"/>
      <c r="BF120" s="2"/>
      <c r="BG120" s="2"/>
      <c r="BH120" s="2"/>
      <c r="BI120" s="2"/>
      <c r="BJ120" s="2"/>
      <c r="BK120" s="2"/>
      <c r="BL120" s="2"/>
      <c r="BM120" s="2"/>
      <c r="BN120" s="2"/>
      <c r="BO120" s="2"/>
      <c r="BP120" s="2"/>
      <c r="BQ120" s="2"/>
      <c r="BR120" s="2"/>
      <c r="BS120" s="2"/>
      <c r="BT120" s="2"/>
      <c r="BU120" s="2"/>
      <c r="BV120" s="2"/>
      <c r="BW120" s="2"/>
      <c r="BX120" s="2"/>
      <c r="BY120" s="2"/>
      <c r="BZ120" s="2"/>
      <c r="CA120" s="2"/>
      <c r="CB120" s="2"/>
      <c r="CC120" s="2"/>
      <c r="CD120" s="2"/>
      <c r="CE120" s="2"/>
    </row>
    <row r="121" spans="1:83" ht="45.75" outlineLevel="1" thickBot="1" x14ac:dyDescent="0.3">
      <c r="A121" s="18" t="s">
        <v>525</v>
      </c>
      <c r="B121" s="19" t="s">
        <v>702</v>
      </c>
      <c r="C121" s="20">
        <v>2</v>
      </c>
      <c r="D121" s="21">
        <v>200</v>
      </c>
      <c r="E121" s="21">
        <f t="shared" si="9"/>
        <v>400</v>
      </c>
      <c r="F121" s="22" t="s">
        <v>692</v>
      </c>
      <c r="G121" s="141" t="s">
        <v>721</v>
      </c>
      <c r="H121" s="24"/>
      <c r="I121" s="24" t="s">
        <v>97</v>
      </c>
      <c r="J121" s="2"/>
      <c r="K121" s="2"/>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c r="AU121" s="2"/>
      <c r="AV121" s="2"/>
      <c r="AW121" s="2"/>
      <c r="AX121" s="2"/>
      <c r="AY121" s="2"/>
      <c r="AZ121" s="2"/>
      <c r="BA121" s="2"/>
      <c r="BB121" s="2"/>
      <c r="BC121" s="2"/>
      <c r="BD121" s="2"/>
      <c r="BE121" s="2"/>
      <c r="BF121" s="2"/>
      <c r="BG121" s="2"/>
      <c r="BH121" s="2"/>
      <c r="BI121" s="2"/>
      <c r="BJ121" s="2"/>
      <c r="BK121" s="2"/>
      <c r="BL121" s="2"/>
      <c r="BM121" s="2"/>
      <c r="BN121" s="2"/>
      <c r="BO121" s="2"/>
      <c r="BP121" s="2"/>
      <c r="BQ121" s="2"/>
      <c r="BR121" s="2"/>
      <c r="BS121" s="2"/>
      <c r="BT121" s="2"/>
      <c r="BU121" s="2"/>
      <c r="BV121" s="2"/>
      <c r="BW121" s="2"/>
      <c r="BX121" s="2"/>
      <c r="BY121" s="2"/>
      <c r="BZ121" s="2"/>
      <c r="CA121" s="2"/>
      <c r="CB121" s="2"/>
      <c r="CC121" s="2"/>
      <c r="CD121" s="2"/>
      <c r="CE121" s="2"/>
    </row>
    <row r="122" spans="1:83" ht="45.75" outlineLevel="1" thickBot="1" x14ac:dyDescent="0.3">
      <c r="A122" s="18" t="s">
        <v>524</v>
      </c>
      <c r="B122" s="19" t="s">
        <v>702</v>
      </c>
      <c r="C122" s="20">
        <v>5</v>
      </c>
      <c r="D122" s="21">
        <v>200</v>
      </c>
      <c r="E122" s="21">
        <f t="shared" si="9"/>
        <v>1000</v>
      </c>
      <c r="F122" s="22" t="s">
        <v>692</v>
      </c>
      <c r="G122" s="141" t="s">
        <v>721</v>
      </c>
      <c r="H122" s="24"/>
      <c r="I122" s="24" t="s">
        <v>97</v>
      </c>
      <c r="J122" s="2"/>
      <c r="K122" s="2"/>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c r="AQ122" s="2"/>
      <c r="AR122" s="2"/>
      <c r="AS122" s="2"/>
      <c r="AT122" s="2"/>
      <c r="AU122" s="2"/>
      <c r="AV122" s="2"/>
      <c r="AW122" s="2"/>
      <c r="AX122" s="2"/>
      <c r="AY122" s="2"/>
      <c r="AZ122" s="2"/>
      <c r="BA122" s="2"/>
      <c r="BB122" s="2"/>
      <c r="BC122" s="2"/>
      <c r="BD122" s="2"/>
      <c r="BE122" s="2"/>
      <c r="BF122" s="2"/>
      <c r="BG122" s="2"/>
      <c r="BH122" s="2"/>
      <c r="BI122" s="2"/>
      <c r="BJ122" s="2"/>
      <c r="BK122" s="2"/>
      <c r="BL122" s="2"/>
      <c r="BM122" s="2"/>
      <c r="BN122" s="2"/>
      <c r="BO122" s="2"/>
      <c r="BP122" s="2"/>
      <c r="BQ122" s="2"/>
      <c r="BR122" s="2"/>
      <c r="BS122" s="2"/>
      <c r="BT122" s="2"/>
      <c r="BU122" s="2"/>
      <c r="BV122" s="2"/>
      <c r="BW122" s="2"/>
      <c r="BX122" s="2"/>
      <c r="BY122" s="2"/>
      <c r="BZ122" s="2"/>
      <c r="CA122" s="2"/>
      <c r="CB122" s="2"/>
      <c r="CC122" s="2"/>
      <c r="CD122" s="2"/>
      <c r="CE122" s="2"/>
    </row>
    <row r="123" spans="1:83" ht="34.5" outlineLevel="1" thickBot="1" x14ac:dyDescent="0.3">
      <c r="A123" s="18" t="s">
        <v>526</v>
      </c>
      <c r="B123" s="19" t="s">
        <v>702</v>
      </c>
      <c r="C123" s="20">
        <v>8</v>
      </c>
      <c r="D123" s="21">
        <v>180</v>
      </c>
      <c r="E123" s="21">
        <f t="shared" si="9"/>
        <v>1440</v>
      </c>
      <c r="F123" s="22" t="s">
        <v>692</v>
      </c>
      <c r="G123" s="141" t="s">
        <v>725</v>
      </c>
      <c r="H123" s="24"/>
      <c r="I123" s="24" t="s">
        <v>97</v>
      </c>
      <c r="J123" s="2"/>
      <c r="K123" s="2"/>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c r="AU123" s="2"/>
      <c r="AV123" s="2"/>
      <c r="AW123" s="2"/>
      <c r="AX123" s="2"/>
      <c r="AY123" s="2"/>
      <c r="AZ123" s="2"/>
      <c r="BA123" s="2"/>
      <c r="BB123" s="2"/>
      <c r="BC123" s="2"/>
      <c r="BD123" s="2"/>
      <c r="BE123" s="2"/>
      <c r="BF123" s="2"/>
      <c r="BG123" s="2"/>
      <c r="BH123" s="2"/>
      <c r="BI123" s="2"/>
      <c r="BJ123" s="2"/>
      <c r="BK123" s="2"/>
      <c r="BL123" s="2"/>
      <c r="BM123" s="2"/>
      <c r="BN123" s="2"/>
      <c r="BO123" s="2"/>
      <c r="BP123" s="2"/>
      <c r="BQ123" s="2"/>
      <c r="BR123" s="2"/>
      <c r="BS123" s="2"/>
      <c r="BT123" s="2"/>
      <c r="BU123" s="2"/>
      <c r="BV123" s="2"/>
      <c r="BW123" s="2"/>
      <c r="BX123" s="2"/>
      <c r="BY123" s="2"/>
      <c r="BZ123" s="2"/>
      <c r="CA123" s="2"/>
      <c r="CB123" s="2"/>
      <c r="CC123" s="2"/>
      <c r="CD123" s="2"/>
      <c r="CE123" s="2"/>
    </row>
    <row r="124" spans="1:83" ht="34.5" outlineLevel="1" thickBot="1" x14ac:dyDescent="0.3">
      <c r="A124" s="18" t="s">
        <v>527</v>
      </c>
      <c r="B124" s="19" t="s">
        <v>702</v>
      </c>
      <c r="C124" s="20">
        <v>3</v>
      </c>
      <c r="D124" s="21">
        <v>180</v>
      </c>
      <c r="E124" s="21">
        <f t="shared" si="9"/>
        <v>540</v>
      </c>
      <c r="F124" s="22" t="s">
        <v>692</v>
      </c>
      <c r="G124" s="141" t="s">
        <v>725</v>
      </c>
      <c r="H124" s="24"/>
      <c r="I124" s="24" t="s">
        <v>97</v>
      </c>
      <c r="J124" s="2"/>
      <c r="K124" s="2"/>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c r="BA124" s="2"/>
      <c r="BB124" s="2"/>
      <c r="BC124" s="2"/>
      <c r="BD124" s="2"/>
      <c r="BE124" s="2"/>
      <c r="BF124" s="2"/>
      <c r="BG124" s="2"/>
      <c r="BH124" s="2"/>
      <c r="BI124" s="2"/>
      <c r="BJ124" s="2"/>
      <c r="BK124" s="2"/>
      <c r="BL124" s="2"/>
      <c r="BM124" s="2"/>
      <c r="BN124" s="2"/>
      <c r="BO124" s="2"/>
      <c r="BP124" s="2"/>
      <c r="BQ124" s="2"/>
      <c r="BR124" s="2"/>
      <c r="BS124" s="2"/>
      <c r="BT124" s="2"/>
      <c r="BU124" s="2"/>
      <c r="BV124" s="2"/>
      <c r="BW124" s="2"/>
      <c r="BX124" s="2"/>
      <c r="BY124" s="2"/>
      <c r="BZ124" s="2"/>
      <c r="CA124" s="2"/>
      <c r="CB124" s="2"/>
      <c r="CC124" s="2"/>
      <c r="CD124" s="2"/>
      <c r="CE124" s="2"/>
    </row>
    <row r="125" spans="1:83" ht="34.5" outlineLevel="1" thickBot="1" x14ac:dyDescent="0.3">
      <c r="A125" s="18" t="s">
        <v>508</v>
      </c>
      <c r="B125" s="19" t="s">
        <v>702</v>
      </c>
      <c r="C125" s="20">
        <v>31</v>
      </c>
      <c r="D125" s="21">
        <v>2</v>
      </c>
      <c r="E125" s="21">
        <f t="shared" si="9"/>
        <v>62</v>
      </c>
      <c r="F125" s="22" t="s">
        <v>8</v>
      </c>
      <c r="G125" s="63" t="s">
        <v>719</v>
      </c>
      <c r="H125" s="24"/>
      <c r="I125" s="24" t="s">
        <v>97</v>
      </c>
      <c r="J125" s="2"/>
      <c r="K125" s="2"/>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c r="BA125" s="2"/>
      <c r="BB125" s="2"/>
      <c r="BC125" s="2"/>
      <c r="BD125" s="2"/>
      <c r="BE125" s="2"/>
      <c r="BF125" s="2"/>
      <c r="BG125" s="2"/>
      <c r="BH125" s="2"/>
      <c r="BI125" s="2"/>
      <c r="BJ125" s="2"/>
      <c r="BK125" s="2"/>
      <c r="BL125" s="2"/>
      <c r="BM125" s="2"/>
      <c r="BN125" s="2"/>
      <c r="BO125" s="2"/>
      <c r="BP125" s="2"/>
      <c r="BQ125" s="2"/>
      <c r="BR125" s="2"/>
      <c r="BS125" s="2"/>
      <c r="BT125" s="2"/>
      <c r="BU125" s="2"/>
      <c r="BV125" s="2"/>
      <c r="BW125" s="2"/>
      <c r="BX125" s="2"/>
      <c r="BY125" s="2"/>
      <c r="BZ125" s="2"/>
      <c r="CA125" s="2"/>
      <c r="CB125" s="2"/>
      <c r="CC125" s="2"/>
      <c r="CD125" s="2"/>
      <c r="CE125" s="2"/>
    </row>
    <row r="126" spans="1:83" ht="15.75" customHeight="1" thickBot="1" x14ac:dyDescent="0.3">
      <c r="A126" s="186" t="s">
        <v>17</v>
      </c>
      <c r="B126" s="187"/>
      <c r="C126" s="187"/>
      <c r="D126" s="188"/>
      <c r="E126" s="26">
        <f>SUM(E116:E125)</f>
        <v>5842</v>
      </c>
      <c r="F126" s="22"/>
      <c r="G126" s="27"/>
      <c r="H126" s="24"/>
      <c r="I126" s="24"/>
      <c r="J126" s="2"/>
      <c r="K126" s="2"/>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c r="BA126" s="2"/>
      <c r="BB126" s="2"/>
      <c r="BC126" s="2"/>
      <c r="BD126" s="2"/>
      <c r="BE126" s="2"/>
      <c r="BF126" s="2"/>
      <c r="BG126" s="2"/>
      <c r="BH126" s="2"/>
      <c r="BI126" s="2"/>
      <c r="BJ126" s="2"/>
      <c r="BK126" s="2"/>
      <c r="BL126" s="2"/>
      <c r="BM126" s="2"/>
      <c r="BN126" s="2"/>
      <c r="BO126" s="2"/>
      <c r="BP126" s="2"/>
      <c r="BQ126" s="2"/>
      <c r="BR126" s="2"/>
      <c r="BS126" s="2"/>
      <c r="BT126" s="2"/>
      <c r="BU126" s="2"/>
      <c r="BV126" s="2"/>
      <c r="BW126" s="2"/>
      <c r="BX126" s="2"/>
      <c r="BY126" s="2"/>
      <c r="BZ126" s="2"/>
      <c r="CA126" s="2"/>
      <c r="CB126" s="2"/>
      <c r="CC126" s="2"/>
      <c r="CD126" s="2"/>
      <c r="CE126" s="2"/>
    </row>
    <row r="127" spans="1:83" ht="15.75" thickBot="1" x14ac:dyDescent="0.3">
      <c r="A127" s="183" t="str">
        <f>+$K$1041</f>
        <v>Output / Activity 9 - Consultation and validation of the methodological structure forthe SDP</v>
      </c>
      <c r="B127" s="184"/>
      <c r="C127" s="184"/>
      <c r="D127" s="184"/>
      <c r="E127" s="184"/>
      <c r="F127" s="184"/>
      <c r="G127" s="185"/>
      <c r="H127" s="28"/>
      <c r="I127" s="28"/>
      <c r="J127" s="2"/>
      <c r="K127" s="2"/>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c r="BA127" s="2"/>
      <c r="BB127" s="2"/>
      <c r="BC127" s="2"/>
      <c r="BD127" s="2"/>
      <c r="BE127" s="2"/>
      <c r="BF127" s="2"/>
      <c r="BG127" s="2"/>
      <c r="BH127" s="2"/>
      <c r="BI127" s="2"/>
      <c r="BJ127" s="2"/>
      <c r="BK127" s="2"/>
      <c r="BL127" s="2"/>
      <c r="BM127" s="2"/>
      <c r="BN127" s="2"/>
      <c r="BO127" s="2"/>
      <c r="BP127" s="2"/>
      <c r="BQ127" s="2"/>
      <c r="BR127" s="2"/>
      <c r="BS127" s="2"/>
      <c r="BT127" s="2"/>
      <c r="BU127" s="2"/>
      <c r="BV127" s="2"/>
      <c r="BW127" s="2"/>
      <c r="BX127" s="2"/>
      <c r="BY127" s="2"/>
      <c r="BZ127" s="2"/>
      <c r="CA127" s="2"/>
      <c r="CB127" s="2"/>
      <c r="CC127" s="2"/>
      <c r="CD127" s="2"/>
      <c r="CE127" s="2"/>
    </row>
    <row r="128" spans="1:83" ht="34.5" outlineLevel="1" thickBot="1" x14ac:dyDescent="0.3">
      <c r="A128" s="18" t="s">
        <v>528</v>
      </c>
      <c r="B128" s="19" t="s">
        <v>702</v>
      </c>
      <c r="C128" s="20">
        <v>6</v>
      </c>
      <c r="D128" s="21">
        <v>180</v>
      </c>
      <c r="E128" s="21">
        <f t="shared" ref="E128:E137" si="10">C128*D128</f>
        <v>1080</v>
      </c>
      <c r="F128" s="22" t="s">
        <v>692</v>
      </c>
      <c r="G128" s="141" t="s">
        <v>725</v>
      </c>
      <c r="H128" s="24"/>
      <c r="I128" s="24" t="s">
        <v>97</v>
      </c>
      <c r="J128" s="2"/>
      <c r="K128" s="2"/>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c r="AR128" s="2"/>
      <c r="AS128" s="2"/>
      <c r="AT128" s="2"/>
      <c r="AU128" s="2"/>
      <c r="AV128" s="2"/>
      <c r="AW128" s="2"/>
      <c r="AX128" s="2"/>
      <c r="AY128" s="2"/>
      <c r="AZ128" s="2"/>
      <c r="BA128" s="2"/>
      <c r="BB128" s="2"/>
      <c r="BC128" s="2"/>
      <c r="BD128" s="2"/>
      <c r="BE128" s="2"/>
      <c r="BF128" s="2"/>
      <c r="BG128" s="2"/>
      <c r="BH128" s="2"/>
      <c r="BI128" s="2"/>
      <c r="BJ128" s="2"/>
      <c r="BK128" s="2"/>
      <c r="BL128" s="2"/>
      <c r="BM128" s="2"/>
      <c r="BN128" s="2"/>
      <c r="BO128" s="2"/>
      <c r="BP128" s="2"/>
      <c r="BQ128" s="2"/>
      <c r="BR128" s="2"/>
      <c r="BS128" s="2"/>
      <c r="BT128" s="2"/>
      <c r="BU128" s="2"/>
      <c r="BV128" s="2"/>
      <c r="BW128" s="2"/>
      <c r="BX128" s="2"/>
      <c r="BY128" s="2"/>
      <c r="BZ128" s="2"/>
      <c r="CA128" s="2"/>
      <c r="CB128" s="2"/>
      <c r="CC128" s="2"/>
      <c r="CD128" s="2"/>
      <c r="CE128" s="2"/>
    </row>
    <row r="129" spans="1:83" ht="45.75" outlineLevel="1" thickBot="1" x14ac:dyDescent="0.3">
      <c r="A129" s="18" t="s">
        <v>529</v>
      </c>
      <c r="B129" s="19" t="s">
        <v>702</v>
      </c>
      <c r="C129" s="20">
        <v>2</v>
      </c>
      <c r="D129" s="21">
        <v>200</v>
      </c>
      <c r="E129" s="21">
        <f t="shared" si="10"/>
        <v>400</v>
      </c>
      <c r="F129" s="22" t="s">
        <v>692</v>
      </c>
      <c r="G129" s="141" t="s">
        <v>721</v>
      </c>
      <c r="H129" s="24"/>
      <c r="I129" s="24" t="s">
        <v>97</v>
      </c>
      <c r="J129" s="2"/>
      <c r="K129" s="2"/>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c r="AU129" s="2"/>
      <c r="AV129" s="2"/>
      <c r="AW129" s="2"/>
      <c r="AX129" s="2"/>
      <c r="AY129" s="2"/>
      <c r="AZ129" s="2"/>
      <c r="BA129" s="2"/>
      <c r="BB129" s="2"/>
      <c r="BC129" s="2"/>
      <c r="BD129" s="2"/>
      <c r="BE129" s="2"/>
      <c r="BF129" s="2"/>
      <c r="BG129" s="2"/>
      <c r="BH129" s="2"/>
      <c r="BI129" s="2"/>
      <c r="BJ129" s="2"/>
      <c r="BK129" s="2"/>
      <c r="BL129" s="2"/>
      <c r="BM129" s="2"/>
      <c r="BN129" s="2"/>
      <c r="BO129" s="2"/>
      <c r="BP129" s="2"/>
      <c r="BQ129" s="2"/>
      <c r="BR129" s="2"/>
      <c r="BS129" s="2"/>
      <c r="BT129" s="2"/>
      <c r="BU129" s="2"/>
      <c r="BV129" s="2"/>
      <c r="BW129" s="2"/>
      <c r="BX129" s="2"/>
      <c r="BY129" s="2"/>
      <c r="BZ129" s="2"/>
      <c r="CA129" s="2"/>
      <c r="CB129" s="2"/>
      <c r="CC129" s="2"/>
      <c r="CD129" s="2"/>
      <c r="CE129" s="2"/>
    </row>
    <row r="130" spans="1:83" ht="34.5" outlineLevel="1" thickBot="1" x14ac:dyDescent="0.3">
      <c r="A130" s="18" t="s">
        <v>530</v>
      </c>
      <c r="B130" s="19" t="s">
        <v>702</v>
      </c>
      <c r="C130" s="20">
        <v>2</v>
      </c>
      <c r="D130" s="21">
        <v>180</v>
      </c>
      <c r="E130" s="21">
        <f t="shared" si="10"/>
        <v>360</v>
      </c>
      <c r="F130" s="22" t="s">
        <v>692</v>
      </c>
      <c r="G130" s="141" t="s">
        <v>725</v>
      </c>
      <c r="H130" s="24"/>
      <c r="I130" s="24" t="s">
        <v>97</v>
      </c>
      <c r="J130" s="2"/>
      <c r="K130" s="2"/>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c r="AQ130" s="2"/>
      <c r="AR130" s="2"/>
      <c r="AS130" s="2"/>
      <c r="AT130" s="2"/>
      <c r="AU130" s="2"/>
      <c r="AV130" s="2"/>
      <c r="AW130" s="2"/>
      <c r="AX130" s="2"/>
      <c r="AY130" s="2"/>
      <c r="AZ130" s="2"/>
      <c r="BA130" s="2"/>
      <c r="BB130" s="2"/>
      <c r="BC130" s="2"/>
      <c r="BD130" s="2"/>
      <c r="BE130" s="2"/>
      <c r="BF130" s="2"/>
      <c r="BG130" s="2"/>
      <c r="BH130" s="2"/>
      <c r="BI130" s="2"/>
      <c r="BJ130" s="2"/>
      <c r="BK130" s="2"/>
      <c r="BL130" s="2"/>
      <c r="BM130" s="2"/>
      <c r="BN130" s="2"/>
      <c r="BO130" s="2"/>
      <c r="BP130" s="2"/>
      <c r="BQ130" s="2"/>
      <c r="BR130" s="2"/>
      <c r="BS130" s="2"/>
      <c r="BT130" s="2"/>
      <c r="BU130" s="2"/>
      <c r="BV130" s="2"/>
      <c r="BW130" s="2"/>
      <c r="BX130" s="2"/>
      <c r="BY130" s="2"/>
      <c r="BZ130" s="2"/>
      <c r="CA130" s="2"/>
      <c r="CB130" s="2"/>
      <c r="CC130" s="2"/>
      <c r="CD130" s="2"/>
      <c r="CE130" s="2"/>
    </row>
    <row r="131" spans="1:83" ht="34.5" outlineLevel="1" thickBot="1" x14ac:dyDescent="0.3">
      <c r="A131" s="18" t="s">
        <v>508</v>
      </c>
      <c r="B131" s="19" t="s">
        <v>702</v>
      </c>
      <c r="C131" s="20">
        <v>10</v>
      </c>
      <c r="D131" s="21">
        <v>2</v>
      </c>
      <c r="E131" s="21">
        <f t="shared" si="10"/>
        <v>20</v>
      </c>
      <c r="F131" s="22" t="s">
        <v>8</v>
      </c>
      <c r="G131" s="63" t="s">
        <v>719</v>
      </c>
      <c r="H131" s="24"/>
      <c r="I131" s="24" t="s">
        <v>97</v>
      </c>
      <c r="J131" s="2"/>
      <c r="K131" s="2"/>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c r="AR131" s="2"/>
      <c r="AS131" s="2"/>
      <c r="AT131" s="2"/>
      <c r="AU131" s="2"/>
      <c r="AV131" s="2"/>
      <c r="AW131" s="2"/>
      <c r="AX131" s="2"/>
      <c r="AY131" s="2"/>
      <c r="AZ131" s="2"/>
      <c r="BA131" s="2"/>
      <c r="BB131" s="2"/>
      <c r="BC131" s="2"/>
      <c r="BD131" s="2"/>
      <c r="BE131" s="2"/>
      <c r="BF131" s="2"/>
      <c r="BG131" s="2"/>
      <c r="BH131" s="2"/>
      <c r="BI131" s="2"/>
      <c r="BJ131" s="2"/>
      <c r="BK131" s="2"/>
      <c r="BL131" s="2"/>
      <c r="BM131" s="2"/>
      <c r="BN131" s="2"/>
      <c r="BO131" s="2"/>
      <c r="BP131" s="2"/>
      <c r="BQ131" s="2"/>
      <c r="BR131" s="2"/>
      <c r="BS131" s="2"/>
      <c r="BT131" s="2"/>
      <c r="BU131" s="2"/>
      <c r="BV131" s="2"/>
      <c r="BW131" s="2"/>
      <c r="BX131" s="2"/>
      <c r="BY131" s="2"/>
      <c r="BZ131" s="2"/>
      <c r="CA131" s="2"/>
      <c r="CB131" s="2"/>
      <c r="CC131" s="2"/>
      <c r="CD131" s="2"/>
      <c r="CE131" s="2"/>
    </row>
    <row r="132" spans="1:83" ht="15.75" outlineLevel="1" thickBot="1" x14ac:dyDescent="0.3">
      <c r="A132" s="18"/>
      <c r="B132" s="19"/>
      <c r="C132" s="20"/>
      <c r="D132" s="21"/>
      <c r="E132" s="21">
        <f t="shared" si="10"/>
        <v>0</v>
      </c>
      <c r="F132" s="22"/>
      <c r="G132" s="29"/>
      <c r="H132" s="24"/>
      <c r="I132" s="24"/>
      <c r="J132" s="2"/>
      <c r="K132" s="2"/>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c r="AU132" s="2"/>
      <c r="AV132" s="2"/>
      <c r="AW132" s="2"/>
      <c r="AX132" s="2"/>
      <c r="AY132" s="2"/>
      <c r="AZ132" s="2"/>
      <c r="BA132" s="2"/>
      <c r="BB132" s="2"/>
      <c r="BC132" s="2"/>
      <c r="BD132" s="2"/>
      <c r="BE132" s="2"/>
      <c r="BF132" s="2"/>
      <c r="BG132" s="2"/>
      <c r="BH132" s="2"/>
      <c r="BI132" s="2"/>
      <c r="BJ132" s="2"/>
      <c r="BK132" s="2"/>
      <c r="BL132" s="2"/>
      <c r="BM132" s="2"/>
      <c r="BN132" s="2"/>
      <c r="BO132" s="2"/>
      <c r="BP132" s="2"/>
      <c r="BQ132" s="2"/>
      <c r="BR132" s="2"/>
      <c r="BS132" s="2"/>
      <c r="BT132" s="2"/>
      <c r="BU132" s="2"/>
      <c r="BV132" s="2"/>
      <c r="BW132" s="2"/>
      <c r="BX132" s="2"/>
      <c r="BY132" s="2"/>
      <c r="BZ132" s="2"/>
      <c r="CA132" s="2"/>
      <c r="CB132" s="2"/>
      <c r="CC132" s="2"/>
      <c r="CD132" s="2"/>
      <c r="CE132" s="2"/>
    </row>
    <row r="133" spans="1:83" ht="15.75" outlineLevel="1" thickBot="1" x14ac:dyDescent="0.3">
      <c r="A133" s="18"/>
      <c r="B133" s="19"/>
      <c r="C133" s="20"/>
      <c r="D133" s="21"/>
      <c r="E133" s="21">
        <f t="shared" si="10"/>
        <v>0</v>
      </c>
      <c r="F133" s="22"/>
      <c r="G133" s="29"/>
      <c r="H133" s="24"/>
      <c r="I133" s="24"/>
      <c r="J133" s="2"/>
      <c r="K133" s="2"/>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c r="AQ133" s="2"/>
      <c r="AR133" s="2"/>
      <c r="AS133" s="2"/>
      <c r="AT133" s="2"/>
      <c r="AU133" s="2"/>
      <c r="AV133" s="2"/>
      <c r="AW133" s="2"/>
      <c r="AX133" s="2"/>
      <c r="AY133" s="2"/>
      <c r="AZ133" s="2"/>
      <c r="BA133" s="2"/>
      <c r="BB133" s="2"/>
      <c r="BC133" s="2"/>
      <c r="BD133" s="2"/>
      <c r="BE133" s="2"/>
      <c r="BF133" s="2"/>
      <c r="BG133" s="2"/>
      <c r="BH133" s="2"/>
      <c r="BI133" s="2"/>
      <c r="BJ133" s="2"/>
      <c r="BK133" s="2"/>
      <c r="BL133" s="2"/>
      <c r="BM133" s="2"/>
      <c r="BN133" s="2"/>
      <c r="BO133" s="2"/>
      <c r="BP133" s="2"/>
      <c r="BQ133" s="2"/>
      <c r="BR133" s="2"/>
      <c r="BS133" s="2"/>
      <c r="BT133" s="2"/>
      <c r="BU133" s="2"/>
      <c r="BV133" s="2"/>
      <c r="BW133" s="2"/>
      <c r="BX133" s="2"/>
      <c r="BY133" s="2"/>
      <c r="BZ133" s="2"/>
      <c r="CA133" s="2"/>
      <c r="CB133" s="2"/>
      <c r="CC133" s="2"/>
      <c r="CD133" s="2"/>
      <c r="CE133" s="2"/>
    </row>
    <row r="134" spans="1:83" ht="15.75" outlineLevel="1" thickBot="1" x14ac:dyDescent="0.3">
      <c r="A134" s="18"/>
      <c r="B134" s="19"/>
      <c r="C134" s="20"/>
      <c r="D134" s="21"/>
      <c r="E134" s="21">
        <f t="shared" si="10"/>
        <v>0</v>
      </c>
      <c r="F134" s="22"/>
      <c r="G134" s="29"/>
      <c r="H134" s="24"/>
      <c r="I134" s="24"/>
      <c r="J134" s="2"/>
      <c r="K134" s="2"/>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c r="AR134" s="2"/>
      <c r="AS134" s="2"/>
      <c r="AT134" s="2"/>
      <c r="AU134" s="2"/>
      <c r="AV134" s="2"/>
      <c r="AW134" s="2"/>
      <c r="AX134" s="2"/>
      <c r="AY134" s="2"/>
      <c r="AZ134" s="2"/>
      <c r="BA134" s="2"/>
      <c r="BB134" s="2"/>
      <c r="BC134" s="2"/>
      <c r="BD134" s="2"/>
      <c r="BE134" s="2"/>
      <c r="BF134" s="2"/>
      <c r="BG134" s="2"/>
      <c r="BH134" s="2"/>
      <c r="BI134" s="2"/>
      <c r="BJ134" s="2"/>
      <c r="BK134" s="2"/>
      <c r="BL134" s="2"/>
      <c r="BM134" s="2"/>
      <c r="BN134" s="2"/>
      <c r="BO134" s="2"/>
      <c r="BP134" s="2"/>
      <c r="BQ134" s="2"/>
      <c r="BR134" s="2"/>
      <c r="BS134" s="2"/>
      <c r="BT134" s="2"/>
      <c r="BU134" s="2"/>
      <c r="BV134" s="2"/>
      <c r="BW134" s="2"/>
      <c r="BX134" s="2"/>
      <c r="BY134" s="2"/>
      <c r="BZ134" s="2"/>
      <c r="CA134" s="2"/>
      <c r="CB134" s="2"/>
      <c r="CC134" s="2"/>
      <c r="CD134" s="2"/>
      <c r="CE134" s="2"/>
    </row>
    <row r="135" spans="1:83" ht="15.75" outlineLevel="1" thickBot="1" x14ac:dyDescent="0.3">
      <c r="A135" s="18"/>
      <c r="B135" s="19"/>
      <c r="C135" s="20"/>
      <c r="D135" s="21"/>
      <c r="E135" s="21">
        <f t="shared" si="10"/>
        <v>0</v>
      </c>
      <c r="F135" s="22"/>
      <c r="G135" s="29"/>
      <c r="H135" s="24"/>
      <c r="I135" s="24"/>
      <c r="J135" s="2"/>
      <c r="K135" s="2"/>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c r="AU135" s="2"/>
      <c r="AV135" s="2"/>
      <c r="AW135" s="2"/>
      <c r="AX135" s="2"/>
      <c r="AY135" s="2"/>
      <c r="AZ135" s="2"/>
      <c r="BA135" s="2"/>
      <c r="BB135" s="2"/>
      <c r="BC135" s="2"/>
      <c r="BD135" s="2"/>
      <c r="BE135" s="2"/>
      <c r="BF135" s="2"/>
      <c r="BG135" s="2"/>
      <c r="BH135" s="2"/>
      <c r="BI135" s="2"/>
      <c r="BJ135" s="2"/>
      <c r="BK135" s="2"/>
      <c r="BL135" s="2"/>
      <c r="BM135" s="2"/>
      <c r="BN135" s="2"/>
      <c r="BO135" s="2"/>
      <c r="BP135" s="2"/>
      <c r="BQ135" s="2"/>
      <c r="BR135" s="2"/>
      <c r="BS135" s="2"/>
      <c r="BT135" s="2"/>
      <c r="BU135" s="2"/>
      <c r="BV135" s="2"/>
      <c r="BW135" s="2"/>
      <c r="BX135" s="2"/>
      <c r="BY135" s="2"/>
      <c r="BZ135" s="2"/>
      <c r="CA135" s="2"/>
      <c r="CB135" s="2"/>
      <c r="CC135" s="2"/>
      <c r="CD135" s="2"/>
      <c r="CE135" s="2"/>
    </row>
    <row r="136" spans="1:83" ht="15.75" outlineLevel="1" thickBot="1" x14ac:dyDescent="0.3">
      <c r="A136" s="18"/>
      <c r="B136" s="19"/>
      <c r="C136" s="20"/>
      <c r="D136" s="21"/>
      <c r="E136" s="21">
        <f t="shared" si="10"/>
        <v>0</v>
      </c>
      <c r="F136" s="22"/>
      <c r="G136" s="29"/>
      <c r="H136" s="24"/>
      <c r="I136" s="24"/>
      <c r="J136" s="2"/>
      <c r="K136" s="2"/>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c r="AX136" s="2"/>
      <c r="AY136" s="2"/>
      <c r="AZ136" s="2"/>
      <c r="BA136" s="2"/>
      <c r="BB136" s="2"/>
      <c r="BC136" s="2"/>
      <c r="BD136" s="2"/>
      <c r="BE136" s="2"/>
      <c r="BF136" s="2"/>
      <c r="BG136" s="2"/>
      <c r="BH136" s="2"/>
      <c r="BI136" s="2"/>
      <c r="BJ136" s="2"/>
      <c r="BK136" s="2"/>
      <c r="BL136" s="2"/>
      <c r="BM136" s="2"/>
      <c r="BN136" s="2"/>
      <c r="BO136" s="2"/>
      <c r="BP136" s="2"/>
      <c r="BQ136" s="2"/>
      <c r="BR136" s="2"/>
      <c r="BS136" s="2"/>
      <c r="BT136" s="2"/>
      <c r="BU136" s="2"/>
      <c r="BV136" s="2"/>
      <c r="BW136" s="2"/>
      <c r="BX136" s="2"/>
      <c r="BY136" s="2"/>
      <c r="BZ136" s="2"/>
      <c r="CA136" s="2"/>
      <c r="CB136" s="2"/>
      <c r="CC136" s="2"/>
      <c r="CD136" s="2"/>
      <c r="CE136" s="2"/>
    </row>
    <row r="137" spans="1:83" ht="15.75" outlineLevel="1" thickBot="1" x14ac:dyDescent="0.3">
      <c r="A137" s="18"/>
      <c r="B137" s="20"/>
      <c r="C137" s="20"/>
      <c r="D137" s="21"/>
      <c r="E137" s="21">
        <f t="shared" si="10"/>
        <v>0</v>
      </c>
      <c r="F137" s="22"/>
      <c r="G137" s="29"/>
      <c r="H137" s="24"/>
      <c r="I137" s="24"/>
      <c r="J137" s="2"/>
      <c r="K137" s="2"/>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c r="AQ137" s="2"/>
      <c r="AR137" s="2"/>
      <c r="AS137" s="2"/>
      <c r="AT137" s="2"/>
      <c r="AU137" s="2"/>
      <c r="AV137" s="2"/>
      <c r="AW137" s="2"/>
      <c r="AX137" s="2"/>
      <c r="AY137" s="2"/>
      <c r="AZ137" s="2"/>
      <c r="BA137" s="2"/>
      <c r="BB137" s="2"/>
      <c r="BC137" s="2"/>
      <c r="BD137" s="2"/>
      <c r="BE137" s="2"/>
      <c r="BF137" s="2"/>
      <c r="BG137" s="2"/>
      <c r="BH137" s="2"/>
      <c r="BI137" s="2"/>
      <c r="BJ137" s="2"/>
      <c r="BK137" s="2"/>
      <c r="BL137" s="2"/>
      <c r="BM137" s="2"/>
      <c r="BN137" s="2"/>
      <c r="BO137" s="2"/>
      <c r="BP137" s="2"/>
      <c r="BQ137" s="2"/>
      <c r="BR137" s="2"/>
      <c r="BS137" s="2"/>
      <c r="BT137" s="2"/>
      <c r="BU137" s="2"/>
      <c r="BV137" s="2"/>
      <c r="BW137" s="2"/>
      <c r="BX137" s="2"/>
      <c r="BY137" s="2"/>
      <c r="BZ137" s="2"/>
      <c r="CA137" s="2"/>
      <c r="CB137" s="2"/>
      <c r="CC137" s="2"/>
      <c r="CD137" s="2"/>
      <c r="CE137" s="2"/>
    </row>
    <row r="138" spans="1:83" ht="15.75" thickBot="1" x14ac:dyDescent="0.3">
      <c r="A138" s="186" t="s">
        <v>18</v>
      </c>
      <c r="B138" s="187"/>
      <c r="C138" s="187"/>
      <c r="D138" s="192"/>
      <c r="E138" s="26">
        <f>SUM(E128:E137)</f>
        <v>1860</v>
      </c>
      <c r="F138" s="22"/>
      <c r="G138" s="29"/>
      <c r="H138" s="24"/>
      <c r="I138" s="24"/>
      <c r="J138" s="2"/>
      <c r="K138" s="2"/>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c r="AQ138" s="2"/>
      <c r="AR138" s="2"/>
      <c r="AS138" s="2"/>
      <c r="AT138" s="2"/>
      <c r="AU138" s="2"/>
      <c r="AV138" s="2"/>
      <c r="AW138" s="2"/>
      <c r="AX138" s="2"/>
      <c r="AY138" s="2"/>
      <c r="AZ138" s="2"/>
      <c r="BA138" s="2"/>
      <c r="BB138" s="2"/>
      <c r="BC138" s="2"/>
      <c r="BD138" s="2"/>
      <c r="BE138" s="2"/>
      <c r="BF138" s="2"/>
      <c r="BG138" s="2"/>
      <c r="BH138" s="2"/>
      <c r="BI138" s="2"/>
      <c r="BJ138" s="2"/>
      <c r="BK138" s="2"/>
      <c r="BL138" s="2"/>
      <c r="BM138" s="2"/>
      <c r="BN138" s="2"/>
      <c r="BO138" s="2"/>
      <c r="BP138" s="2"/>
      <c r="BQ138" s="2"/>
      <c r="BR138" s="2"/>
      <c r="BS138" s="2"/>
      <c r="BT138" s="2"/>
      <c r="BU138" s="2"/>
      <c r="BV138" s="2"/>
      <c r="BW138" s="2"/>
      <c r="BX138" s="2"/>
      <c r="BY138" s="2"/>
      <c r="BZ138" s="2"/>
      <c r="CA138" s="2"/>
      <c r="CB138" s="2"/>
      <c r="CC138" s="2"/>
      <c r="CD138" s="2"/>
      <c r="CE138" s="2"/>
    </row>
    <row r="139" spans="1:83" ht="15.75" thickBot="1" x14ac:dyDescent="0.3">
      <c r="A139" s="183" t="str">
        <f>+$L$1041</f>
        <v>Output / Activity 10 - Digital Infrastructure - distributed management model</v>
      </c>
      <c r="B139" s="184"/>
      <c r="C139" s="184"/>
      <c r="D139" s="184"/>
      <c r="E139" s="184"/>
      <c r="F139" s="184"/>
      <c r="G139" s="185"/>
      <c r="H139" s="17"/>
      <c r="I139" s="17"/>
      <c r="J139" s="2"/>
      <c r="K139" s="2"/>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c r="AQ139" s="2"/>
      <c r="AR139" s="2"/>
      <c r="AS139" s="2"/>
      <c r="AT139" s="2"/>
      <c r="AU139" s="2"/>
      <c r="AV139" s="2"/>
      <c r="AW139" s="2"/>
      <c r="AX139" s="2"/>
      <c r="AY139" s="2"/>
      <c r="AZ139" s="2"/>
      <c r="BA139" s="2"/>
      <c r="BB139" s="2"/>
      <c r="BC139" s="2"/>
      <c r="BD139" s="2"/>
      <c r="BE139" s="2"/>
      <c r="BF139" s="2"/>
      <c r="BG139" s="2"/>
      <c r="BH139" s="2"/>
      <c r="BI139" s="2"/>
      <c r="BJ139" s="2"/>
      <c r="BK139" s="2"/>
      <c r="BL139" s="2"/>
      <c r="BM139" s="2"/>
      <c r="BN139" s="2"/>
      <c r="BO139" s="2"/>
      <c r="BP139" s="2"/>
      <c r="BQ139" s="2"/>
      <c r="BR139" s="2"/>
      <c r="BS139" s="2"/>
      <c r="BT139" s="2"/>
      <c r="BU139" s="2"/>
      <c r="BV139" s="2"/>
      <c r="BW139" s="2"/>
      <c r="BX139" s="2"/>
      <c r="BY139" s="2"/>
      <c r="BZ139" s="2"/>
      <c r="CA139" s="2"/>
      <c r="CB139" s="2"/>
      <c r="CC139" s="2"/>
      <c r="CD139" s="2"/>
      <c r="CE139" s="2"/>
    </row>
    <row r="140" spans="1:83" ht="34.5" outlineLevel="1" thickBot="1" x14ac:dyDescent="0.3">
      <c r="A140" s="18" t="s">
        <v>510</v>
      </c>
      <c r="B140" s="19" t="s">
        <v>703</v>
      </c>
      <c r="C140" s="20">
        <v>1</v>
      </c>
      <c r="D140" s="21">
        <v>2392</v>
      </c>
      <c r="E140" s="21">
        <f t="shared" ref="E140:E149" si="11">C140*D140</f>
        <v>2392</v>
      </c>
      <c r="F140" s="22" t="s">
        <v>692</v>
      </c>
      <c r="G140" s="63" t="s">
        <v>734</v>
      </c>
      <c r="H140" s="24"/>
      <c r="I140" s="24" t="s">
        <v>94</v>
      </c>
      <c r="J140" s="2"/>
      <c r="K140" s="2"/>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c r="AQ140" s="2"/>
      <c r="AR140" s="2"/>
      <c r="AS140" s="2"/>
      <c r="AT140" s="2"/>
      <c r="AU140" s="2"/>
      <c r="AV140" s="2"/>
      <c r="AW140" s="2"/>
      <c r="AX140" s="2"/>
      <c r="AY140" s="2"/>
      <c r="AZ140" s="2"/>
      <c r="BA140" s="2"/>
      <c r="BB140" s="2"/>
      <c r="BC140" s="2"/>
      <c r="BD140" s="2"/>
      <c r="BE140" s="2"/>
      <c r="BF140" s="2"/>
      <c r="BG140" s="2"/>
      <c r="BH140" s="2"/>
      <c r="BI140" s="2"/>
      <c r="BJ140" s="2"/>
      <c r="BK140" s="2"/>
      <c r="BL140" s="2"/>
      <c r="BM140" s="2"/>
      <c r="BN140" s="2"/>
      <c r="BO140" s="2"/>
      <c r="BP140" s="2"/>
      <c r="BQ140" s="2"/>
      <c r="BR140" s="2"/>
      <c r="BS140" s="2"/>
      <c r="BT140" s="2"/>
      <c r="BU140" s="2"/>
      <c r="BV140" s="2"/>
      <c r="BW140" s="2"/>
      <c r="BX140" s="2"/>
      <c r="BY140" s="2"/>
      <c r="BZ140" s="2"/>
      <c r="CA140" s="2"/>
      <c r="CB140" s="2"/>
      <c r="CC140" s="2"/>
      <c r="CD140" s="2"/>
      <c r="CE140" s="2"/>
    </row>
    <row r="141" spans="1:83" ht="15.75" outlineLevel="1" thickBot="1" x14ac:dyDescent="0.3">
      <c r="A141" s="18"/>
      <c r="B141" s="19"/>
      <c r="C141" s="20"/>
      <c r="D141" s="21"/>
      <c r="E141" s="21">
        <f t="shared" si="11"/>
        <v>0</v>
      </c>
      <c r="F141" s="22"/>
      <c r="G141" s="23"/>
      <c r="H141" s="24"/>
      <c r="I141" s="24"/>
      <c r="J141" s="2"/>
      <c r="K141" s="2"/>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c r="AQ141" s="2"/>
      <c r="AR141" s="2"/>
      <c r="AS141" s="2"/>
      <c r="AT141" s="2"/>
      <c r="AU141" s="2"/>
      <c r="AV141" s="2"/>
      <c r="AW141" s="2"/>
      <c r="AX141" s="2"/>
      <c r="AY141" s="2"/>
      <c r="AZ141" s="2"/>
      <c r="BA141" s="2"/>
      <c r="BB141" s="2"/>
      <c r="BC141" s="2"/>
      <c r="BD141" s="2"/>
      <c r="BE141" s="2"/>
      <c r="BF141" s="2"/>
      <c r="BG141" s="2"/>
      <c r="BH141" s="2"/>
      <c r="BI141" s="2"/>
      <c r="BJ141" s="2"/>
      <c r="BK141" s="2"/>
      <c r="BL141" s="2"/>
      <c r="BM141" s="2"/>
      <c r="BN141" s="2"/>
      <c r="BO141" s="2"/>
      <c r="BP141" s="2"/>
      <c r="BQ141" s="2"/>
      <c r="BR141" s="2"/>
      <c r="BS141" s="2"/>
      <c r="BT141" s="2"/>
      <c r="BU141" s="2"/>
      <c r="BV141" s="2"/>
      <c r="BW141" s="2"/>
      <c r="BX141" s="2"/>
      <c r="BY141" s="2"/>
      <c r="BZ141" s="2"/>
      <c r="CA141" s="2"/>
      <c r="CB141" s="2"/>
      <c r="CC141" s="2"/>
      <c r="CD141" s="2"/>
      <c r="CE141" s="2"/>
    </row>
    <row r="142" spans="1:83" ht="15.75" outlineLevel="1" thickBot="1" x14ac:dyDescent="0.3">
      <c r="A142" s="18"/>
      <c r="B142" s="19"/>
      <c r="C142" s="20"/>
      <c r="D142" s="21"/>
      <c r="E142" s="21">
        <f t="shared" si="11"/>
        <v>0</v>
      </c>
      <c r="F142" s="22"/>
      <c r="G142" s="23"/>
      <c r="H142" s="24"/>
      <c r="I142" s="24"/>
      <c r="J142" s="2"/>
      <c r="K142" s="2"/>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c r="AQ142" s="2"/>
      <c r="AR142" s="2"/>
      <c r="AS142" s="2"/>
      <c r="AT142" s="2"/>
      <c r="AU142" s="2"/>
      <c r="AV142" s="2"/>
      <c r="AW142" s="2"/>
      <c r="AX142" s="2"/>
      <c r="AY142" s="2"/>
      <c r="AZ142" s="2"/>
      <c r="BA142" s="2"/>
      <c r="BB142" s="2"/>
      <c r="BC142" s="2"/>
      <c r="BD142" s="2"/>
      <c r="BE142" s="2"/>
      <c r="BF142" s="2"/>
      <c r="BG142" s="2"/>
      <c r="BH142" s="2"/>
      <c r="BI142" s="2"/>
      <c r="BJ142" s="2"/>
      <c r="BK142" s="2"/>
      <c r="BL142" s="2"/>
      <c r="BM142" s="2"/>
      <c r="BN142" s="2"/>
      <c r="BO142" s="2"/>
      <c r="BP142" s="2"/>
      <c r="BQ142" s="2"/>
      <c r="BR142" s="2"/>
      <c r="BS142" s="2"/>
      <c r="BT142" s="2"/>
      <c r="BU142" s="2"/>
      <c r="BV142" s="2"/>
      <c r="BW142" s="2"/>
      <c r="BX142" s="2"/>
      <c r="BY142" s="2"/>
      <c r="BZ142" s="2"/>
      <c r="CA142" s="2"/>
      <c r="CB142" s="2"/>
      <c r="CC142" s="2"/>
      <c r="CD142" s="2"/>
      <c r="CE142" s="2"/>
    </row>
    <row r="143" spans="1:83" ht="15.75" outlineLevel="1" thickBot="1" x14ac:dyDescent="0.3">
      <c r="A143" s="18"/>
      <c r="B143" s="19"/>
      <c r="C143" s="20"/>
      <c r="D143" s="21"/>
      <c r="E143" s="21">
        <f t="shared" si="11"/>
        <v>0</v>
      </c>
      <c r="F143" s="22"/>
      <c r="G143" s="23"/>
      <c r="H143" s="24"/>
      <c r="I143" s="24"/>
      <c r="J143" s="2"/>
      <c r="K143" s="2"/>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c r="AQ143" s="2"/>
      <c r="AR143" s="2"/>
      <c r="AS143" s="2"/>
      <c r="AT143" s="2"/>
      <c r="AU143" s="2"/>
      <c r="AV143" s="2"/>
      <c r="AW143" s="2"/>
      <c r="AX143" s="2"/>
      <c r="AY143" s="2"/>
      <c r="AZ143" s="2"/>
      <c r="BA143" s="2"/>
      <c r="BB143" s="2"/>
      <c r="BC143" s="2"/>
      <c r="BD143" s="2"/>
      <c r="BE143" s="2"/>
      <c r="BF143" s="2"/>
      <c r="BG143" s="2"/>
      <c r="BH143" s="2"/>
      <c r="BI143" s="2"/>
      <c r="BJ143" s="2"/>
      <c r="BK143" s="2"/>
      <c r="BL143" s="2"/>
      <c r="BM143" s="2"/>
      <c r="BN143" s="2"/>
      <c r="BO143" s="2"/>
      <c r="BP143" s="2"/>
      <c r="BQ143" s="2"/>
      <c r="BR143" s="2"/>
      <c r="BS143" s="2"/>
      <c r="BT143" s="2"/>
      <c r="BU143" s="2"/>
      <c r="BV143" s="2"/>
      <c r="BW143" s="2"/>
      <c r="BX143" s="2"/>
      <c r="BY143" s="2"/>
      <c r="BZ143" s="2"/>
      <c r="CA143" s="2"/>
      <c r="CB143" s="2"/>
      <c r="CC143" s="2"/>
      <c r="CD143" s="2"/>
      <c r="CE143" s="2"/>
    </row>
    <row r="144" spans="1:83" ht="15.75" outlineLevel="1" thickBot="1" x14ac:dyDescent="0.3">
      <c r="A144" s="18"/>
      <c r="B144" s="19"/>
      <c r="C144" s="20"/>
      <c r="D144" s="21"/>
      <c r="E144" s="21">
        <f t="shared" si="11"/>
        <v>0</v>
      </c>
      <c r="F144" s="22"/>
      <c r="G144" s="23"/>
      <c r="H144" s="24"/>
      <c r="I144" s="24"/>
      <c r="J144" s="2"/>
      <c r="K144" s="2"/>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c r="AQ144" s="2"/>
      <c r="AR144" s="2"/>
      <c r="AS144" s="2"/>
      <c r="AT144" s="2"/>
      <c r="AU144" s="2"/>
      <c r="AV144" s="2"/>
      <c r="AW144" s="2"/>
      <c r="AX144" s="2"/>
      <c r="AY144" s="2"/>
      <c r="AZ144" s="2"/>
      <c r="BA144" s="2"/>
      <c r="BB144" s="2"/>
      <c r="BC144" s="2"/>
      <c r="BD144" s="2"/>
      <c r="BE144" s="2"/>
      <c r="BF144" s="2"/>
      <c r="BG144" s="2"/>
      <c r="BH144" s="2"/>
      <c r="BI144" s="2"/>
      <c r="BJ144" s="2"/>
      <c r="BK144" s="2"/>
      <c r="BL144" s="2"/>
      <c r="BM144" s="2"/>
      <c r="BN144" s="2"/>
      <c r="BO144" s="2"/>
      <c r="BP144" s="2"/>
      <c r="BQ144" s="2"/>
      <c r="BR144" s="2"/>
      <c r="BS144" s="2"/>
      <c r="BT144" s="2"/>
      <c r="BU144" s="2"/>
      <c r="BV144" s="2"/>
      <c r="BW144" s="2"/>
      <c r="BX144" s="2"/>
      <c r="BY144" s="2"/>
      <c r="BZ144" s="2"/>
      <c r="CA144" s="2"/>
      <c r="CB144" s="2"/>
      <c r="CC144" s="2"/>
      <c r="CD144" s="2"/>
      <c r="CE144" s="2"/>
    </row>
    <row r="145" spans="1:83" ht="15.75" outlineLevel="1" thickBot="1" x14ac:dyDescent="0.3">
      <c r="A145" s="18"/>
      <c r="B145" s="19"/>
      <c r="C145" s="20"/>
      <c r="D145" s="21"/>
      <c r="E145" s="21">
        <f t="shared" si="11"/>
        <v>0</v>
      </c>
      <c r="F145" s="22"/>
      <c r="G145" s="23"/>
      <c r="H145" s="24"/>
      <c r="I145" s="24"/>
      <c r="J145" s="2"/>
      <c r="K145" s="2"/>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c r="AQ145" s="2"/>
      <c r="AR145" s="2"/>
      <c r="AS145" s="2"/>
      <c r="AT145" s="2"/>
      <c r="AU145" s="2"/>
      <c r="AV145" s="2"/>
      <c r="AW145" s="2"/>
      <c r="AX145" s="2"/>
      <c r="AY145" s="2"/>
      <c r="AZ145" s="2"/>
      <c r="BA145" s="2"/>
      <c r="BB145" s="2"/>
      <c r="BC145" s="2"/>
      <c r="BD145" s="2"/>
      <c r="BE145" s="2"/>
      <c r="BF145" s="2"/>
      <c r="BG145" s="2"/>
      <c r="BH145" s="2"/>
      <c r="BI145" s="2"/>
      <c r="BJ145" s="2"/>
      <c r="BK145" s="2"/>
      <c r="BL145" s="2"/>
      <c r="BM145" s="2"/>
      <c r="BN145" s="2"/>
      <c r="BO145" s="2"/>
      <c r="BP145" s="2"/>
      <c r="BQ145" s="2"/>
      <c r="BR145" s="2"/>
      <c r="BS145" s="2"/>
      <c r="BT145" s="2"/>
      <c r="BU145" s="2"/>
      <c r="BV145" s="2"/>
      <c r="BW145" s="2"/>
      <c r="BX145" s="2"/>
      <c r="BY145" s="2"/>
      <c r="BZ145" s="2"/>
      <c r="CA145" s="2"/>
      <c r="CB145" s="2"/>
      <c r="CC145" s="2"/>
      <c r="CD145" s="2"/>
      <c r="CE145" s="2"/>
    </row>
    <row r="146" spans="1:83" ht="15.75" outlineLevel="1" thickBot="1" x14ac:dyDescent="0.3">
      <c r="A146" s="18"/>
      <c r="B146" s="19"/>
      <c r="C146" s="20"/>
      <c r="D146" s="21"/>
      <c r="E146" s="21">
        <f t="shared" si="11"/>
        <v>0</v>
      </c>
      <c r="F146" s="22"/>
      <c r="G146" s="23"/>
      <c r="H146" s="24"/>
      <c r="I146" s="24"/>
      <c r="J146" s="2"/>
      <c r="K146" s="2"/>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c r="AQ146" s="2"/>
      <c r="AR146" s="2"/>
      <c r="AS146" s="2"/>
      <c r="AT146" s="2"/>
      <c r="AU146" s="2"/>
      <c r="AV146" s="2"/>
      <c r="AW146" s="2"/>
      <c r="AX146" s="2"/>
      <c r="AY146" s="2"/>
      <c r="AZ146" s="2"/>
      <c r="BA146" s="2"/>
      <c r="BB146" s="2"/>
      <c r="BC146" s="2"/>
      <c r="BD146" s="2"/>
      <c r="BE146" s="2"/>
      <c r="BF146" s="2"/>
      <c r="BG146" s="2"/>
      <c r="BH146" s="2"/>
      <c r="BI146" s="2"/>
      <c r="BJ146" s="2"/>
      <c r="BK146" s="2"/>
      <c r="BL146" s="2"/>
      <c r="BM146" s="2"/>
      <c r="BN146" s="2"/>
      <c r="BO146" s="2"/>
      <c r="BP146" s="2"/>
      <c r="BQ146" s="2"/>
      <c r="BR146" s="2"/>
      <c r="BS146" s="2"/>
      <c r="BT146" s="2"/>
      <c r="BU146" s="2"/>
      <c r="BV146" s="2"/>
      <c r="BW146" s="2"/>
      <c r="BX146" s="2"/>
      <c r="BY146" s="2"/>
      <c r="BZ146" s="2"/>
      <c r="CA146" s="2"/>
      <c r="CB146" s="2"/>
      <c r="CC146" s="2"/>
      <c r="CD146" s="2"/>
      <c r="CE146" s="2"/>
    </row>
    <row r="147" spans="1:83" ht="15.75" outlineLevel="1" thickBot="1" x14ac:dyDescent="0.3">
      <c r="A147" s="18"/>
      <c r="B147" s="19"/>
      <c r="C147" s="20"/>
      <c r="D147" s="21"/>
      <c r="E147" s="21">
        <f t="shared" si="11"/>
        <v>0</v>
      </c>
      <c r="F147" s="22"/>
      <c r="G147" s="23"/>
      <c r="H147" s="24"/>
      <c r="I147" s="24"/>
      <c r="J147" s="2"/>
      <c r="K147" s="2"/>
      <c r="L147" s="2"/>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c r="AQ147" s="2"/>
      <c r="AR147" s="2"/>
      <c r="AS147" s="2"/>
      <c r="AT147" s="2"/>
      <c r="AU147" s="2"/>
      <c r="AV147" s="2"/>
      <c r="AW147" s="2"/>
      <c r="AX147" s="2"/>
      <c r="AY147" s="2"/>
      <c r="AZ147" s="2"/>
      <c r="BA147" s="2"/>
      <c r="BB147" s="2"/>
      <c r="BC147" s="2"/>
      <c r="BD147" s="2"/>
      <c r="BE147" s="2"/>
      <c r="BF147" s="2"/>
      <c r="BG147" s="2"/>
      <c r="BH147" s="2"/>
      <c r="BI147" s="2"/>
      <c r="BJ147" s="2"/>
      <c r="BK147" s="2"/>
      <c r="BL147" s="2"/>
      <c r="BM147" s="2"/>
      <c r="BN147" s="2"/>
      <c r="BO147" s="2"/>
      <c r="BP147" s="2"/>
      <c r="BQ147" s="2"/>
      <c r="BR147" s="2"/>
      <c r="BS147" s="2"/>
      <c r="BT147" s="2"/>
      <c r="BU147" s="2"/>
      <c r="BV147" s="2"/>
      <c r="BW147" s="2"/>
      <c r="BX147" s="2"/>
      <c r="BY147" s="2"/>
      <c r="BZ147" s="2"/>
      <c r="CA147" s="2"/>
      <c r="CB147" s="2"/>
      <c r="CC147" s="2"/>
      <c r="CD147" s="2"/>
      <c r="CE147" s="2"/>
    </row>
    <row r="148" spans="1:83" ht="15.75" outlineLevel="1" thickBot="1" x14ac:dyDescent="0.3">
      <c r="A148" s="18"/>
      <c r="B148" s="19"/>
      <c r="C148" s="20"/>
      <c r="D148" s="21"/>
      <c r="E148" s="21">
        <f t="shared" si="11"/>
        <v>0</v>
      </c>
      <c r="F148" s="22"/>
      <c r="G148" s="23"/>
      <c r="H148" s="24"/>
      <c r="I148" s="24"/>
      <c r="J148" s="2"/>
      <c r="K148" s="2"/>
      <c r="L148" s="2"/>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c r="AQ148" s="2"/>
      <c r="AR148" s="2"/>
      <c r="AS148" s="2"/>
      <c r="AT148" s="2"/>
      <c r="AU148" s="2"/>
      <c r="AV148" s="2"/>
      <c r="AW148" s="2"/>
      <c r="AX148" s="2"/>
      <c r="AY148" s="2"/>
      <c r="AZ148" s="2"/>
      <c r="BA148" s="2"/>
      <c r="BB148" s="2"/>
      <c r="BC148" s="2"/>
      <c r="BD148" s="2"/>
      <c r="BE148" s="2"/>
      <c r="BF148" s="2"/>
      <c r="BG148" s="2"/>
      <c r="BH148" s="2"/>
      <c r="BI148" s="2"/>
      <c r="BJ148" s="2"/>
      <c r="BK148" s="2"/>
      <c r="BL148" s="2"/>
      <c r="BM148" s="2"/>
      <c r="BN148" s="2"/>
      <c r="BO148" s="2"/>
      <c r="BP148" s="2"/>
      <c r="BQ148" s="2"/>
      <c r="BR148" s="2"/>
      <c r="BS148" s="2"/>
      <c r="BT148" s="2"/>
      <c r="BU148" s="2"/>
      <c r="BV148" s="2"/>
      <c r="BW148" s="2"/>
      <c r="BX148" s="2"/>
      <c r="BY148" s="2"/>
      <c r="BZ148" s="2"/>
      <c r="CA148" s="2"/>
      <c r="CB148" s="2"/>
      <c r="CC148" s="2"/>
      <c r="CD148" s="2"/>
      <c r="CE148" s="2"/>
    </row>
    <row r="149" spans="1:83" ht="14.25" customHeight="1" outlineLevel="1" thickBot="1" x14ac:dyDescent="0.3">
      <c r="A149" s="18"/>
      <c r="B149" s="25"/>
      <c r="C149" s="20"/>
      <c r="D149" s="21"/>
      <c r="E149" s="21">
        <f t="shared" si="11"/>
        <v>0</v>
      </c>
      <c r="F149" s="22"/>
      <c r="G149" s="23"/>
      <c r="H149" s="24"/>
      <c r="I149" s="24"/>
      <c r="J149" s="2"/>
      <c r="K149" s="2"/>
      <c r="L149" s="2"/>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c r="AQ149" s="2"/>
      <c r="AR149" s="2"/>
      <c r="AS149" s="2"/>
      <c r="AT149" s="2"/>
      <c r="AU149" s="2"/>
      <c r="AV149" s="2"/>
      <c r="AW149" s="2"/>
      <c r="AX149" s="2"/>
      <c r="AY149" s="2"/>
      <c r="AZ149" s="2"/>
      <c r="BA149" s="2"/>
      <c r="BB149" s="2"/>
      <c r="BC149" s="2"/>
      <c r="BD149" s="2"/>
      <c r="BE149" s="2"/>
      <c r="BF149" s="2"/>
      <c r="BG149" s="2"/>
      <c r="BH149" s="2"/>
      <c r="BI149" s="2"/>
      <c r="BJ149" s="2"/>
      <c r="BK149" s="2"/>
      <c r="BL149" s="2"/>
      <c r="BM149" s="2"/>
      <c r="BN149" s="2"/>
      <c r="BO149" s="2"/>
      <c r="BP149" s="2"/>
      <c r="BQ149" s="2"/>
      <c r="BR149" s="2"/>
      <c r="BS149" s="2"/>
      <c r="BT149" s="2"/>
      <c r="BU149" s="2"/>
      <c r="BV149" s="2"/>
      <c r="BW149" s="2"/>
      <c r="BX149" s="2"/>
      <c r="BY149" s="2"/>
      <c r="BZ149" s="2"/>
      <c r="CA149" s="2"/>
      <c r="CB149" s="2"/>
      <c r="CC149" s="2"/>
      <c r="CD149" s="2"/>
      <c r="CE149" s="2"/>
    </row>
    <row r="150" spans="1:83" ht="15.75" customHeight="1" thickBot="1" x14ac:dyDescent="0.3">
      <c r="A150" s="186" t="s">
        <v>19</v>
      </c>
      <c r="B150" s="187"/>
      <c r="C150" s="187"/>
      <c r="D150" s="188"/>
      <c r="E150" s="26">
        <f>SUM(E140:E149)</f>
        <v>2392</v>
      </c>
      <c r="F150" s="22"/>
      <c r="G150" s="27"/>
      <c r="H150" s="24"/>
      <c r="I150" s="24"/>
      <c r="J150" s="2"/>
      <c r="K150" s="2"/>
      <c r="L150" s="2"/>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c r="AQ150" s="2"/>
      <c r="AR150" s="2"/>
      <c r="AS150" s="2"/>
      <c r="AT150" s="2"/>
      <c r="AU150" s="2"/>
      <c r="AV150" s="2"/>
      <c r="AW150" s="2"/>
      <c r="AX150" s="2"/>
      <c r="AY150" s="2"/>
      <c r="AZ150" s="2"/>
      <c r="BA150" s="2"/>
      <c r="BB150" s="2"/>
      <c r="BC150" s="2"/>
      <c r="BD150" s="2"/>
      <c r="BE150" s="2"/>
      <c r="BF150" s="2"/>
      <c r="BG150" s="2"/>
      <c r="BH150" s="2"/>
      <c r="BI150" s="2"/>
      <c r="BJ150" s="2"/>
      <c r="BK150" s="2"/>
      <c r="BL150" s="2"/>
      <c r="BM150" s="2"/>
      <c r="BN150" s="2"/>
      <c r="BO150" s="2"/>
      <c r="BP150" s="2"/>
      <c r="BQ150" s="2"/>
      <c r="BR150" s="2"/>
      <c r="BS150" s="2"/>
      <c r="BT150" s="2"/>
      <c r="BU150" s="2"/>
      <c r="BV150" s="2"/>
      <c r="BW150" s="2"/>
      <c r="BX150" s="2"/>
      <c r="BY150" s="2"/>
      <c r="BZ150" s="2"/>
      <c r="CA150" s="2"/>
      <c r="CB150" s="2"/>
      <c r="CC150" s="2"/>
      <c r="CD150" s="2"/>
      <c r="CE150" s="2"/>
    </row>
    <row r="151" spans="1:83" ht="15.75" thickBot="1" x14ac:dyDescent="0.3">
      <c r="A151" s="183" t="str">
        <f>+$M$1041</f>
        <v>Output / Activity 11 - Digital Infrastructure - Biosphere Reserves website</v>
      </c>
      <c r="B151" s="184"/>
      <c r="C151" s="184"/>
      <c r="D151" s="184"/>
      <c r="E151" s="184"/>
      <c r="F151" s="184"/>
      <c r="G151" s="185"/>
      <c r="H151" s="17"/>
      <c r="I151" s="17"/>
      <c r="J151" s="2"/>
      <c r="K151" s="2"/>
      <c r="L151" s="2"/>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c r="AQ151" s="2"/>
      <c r="AR151" s="2"/>
      <c r="AS151" s="2"/>
      <c r="AT151" s="2"/>
      <c r="AU151" s="2"/>
      <c r="AV151" s="2"/>
      <c r="AW151" s="2"/>
      <c r="AX151" s="2"/>
      <c r="AY151" s="2"/>
      <c r="AZ151" s="2"/>
      <c r="BA151" s="2"/>
      <c r="BB151" s="2"/>
      <c r="BC151" s="2"/>
      <c r="BD151" s="2"/>
      <c r="BE151" s="2"/>
      <c r="BF151" s="2"/>
      <c r="BG151" s="2"/>
      <c r="BH151" s="2"/>
      <c r="BI151" s="2"/>
      <c r="BJ151" s="2"/>
      <c r="BK151" s="2"/>
      <c r="BL151" s="2"/>
      <c r="BM151" s="2"/>
      <c r="BN151" s="2"/>
      <c r="BO151" s="2"/>
      <c r="BP151" s="2"/>
      <c r="BQ151" s="2"/>
      <c r="BR151" s="2"/>
      <c r="BS151" s="2"/>
      <c r="BT151" s="2"/>
      <c r="BU151" s="2"/>
      <c r="BV151" s="2"/>
      <c r="BW151" s="2"/>
      <c r="BX151" s="2"/>
      <c r="BY151" s="2"/>
      <c r="BZ151" s="2"/>
      <c r="CA151" s="2"/>
      <c r="CB151" s="2"/>
      <c r="CC151" s="2"/>
      <c r="CD151" s="2"/>
      <c r="CE151" s="2"/>
    </row>
    <row r="152" spans="1:83" ht="68.25" outlineLevel="1" thickBot="1" x14ac:dyDescent="0.3">
      <c r="A152" s="18" t="s">
        <v>531</v>
      </c>
      <c r="B152" s="19" t="s">
        <v>703</v>
      </c>
      <c r="C152" s="20">
        <v>1</v>
      </c>
      <c r="D152" s="21">
        <v>64575</v>
      </c>
      <c r="E152" s="21">
        <f t="shared" ref="E152:E161" si="12">C152*D152</f>
        <v>64575</v>
      </c>
      <c r="F152" s="22" t="s">
        <v>695</v>
      </c>
      <c r="G152" s="63" t="s">
        <v>735</v>
      </c>
      <c r="H152" s="24"/>
      <c r="I152" s="24" t="s">
        <v>94</v>
      </c>
      <c r="J152" s="2"/>
      <c r="K152" s="2"/>
      <c r="L152" s="2"/>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c r="AQ152" s="2"/>
      <c r="AR152" s="2"/>
      <c r="AS152" s="2"/>
      <c r="AT152" s="2"/>
      <c r="AU152" s="2"/>
      <c r="AV152" s="2"/>
      <c r="AW152" s="2"/>
      <c r="AX152" s="2"/>
      <c r="AY152" s="2"/>
      <c r="AZ152" s="2"/>
      <c r="BA152" s="2"/>
      <c r="BB152" s="2"/>
      <c r="BC152" s="2"/>
      <c r="BD152" s="2"/>
      <c r="BE152" s="2"/>
      <c r="BF152" s="2"/>
      <c r="BG152" s="2"/>
      <c r="BH152" s="2"/>
      <c r="BI152" s="2"/>
      <c r="BJ152" s="2"/>
      <c r="BK152" s="2"/>
      <c r="BL152" s="2"/>
      <c r="BM152" s="2"/>
      <c r="BN152" s="2"/>
      <c r="BO152" s="2"/>
      <c r="BP152" s="2"/>
      <c r="BQ152" s="2"/>
      <c r="BR152" s="2"/>
      <c r="BS152" s="2"/>
      <c r="BT152" s="2"/>
      <c r="BU152" s="2"/>
      <c r="BV152" s="2"/>
      <c r="BW152" s="2"/>
      <c r="BX152" s="2"/>
      <c r="BY152" s="2"/>
      <c r="BZ152" s="2"/>
      <c r="CA152" s="2"/>
      <c r="CB152" s="2"/>
      <c r="CC152" s="2"/>
      <c r="CD152" s="2"/>
      <c r="CE152" s="2"/>
    </row>
    <row r="153" spans="1:83" ht="15.75" outlineLevel="1" thickBot="1" x14ac:dyDescent="0.3">
      <c r="A153" s="18"/>
      <c r="B153" s="19"/>
      <c r="C153" s="20"/>
      <c r="D153" s="21"/>
      <c r="E153" s="21">
        <f t="shared" si="12"/>
        <v>0</v>
      </c>
      <c r="F153" s="22"/>
      <c r="G153" s="23"/>
      <c r="H153" s="24"/>
      <c r="I153" s="24"/>
      <c r="J153" s="2"/>
      <c r="K153" s="2"/>
      <c r="L153" s="2"/>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c r="AQ153" s="2"/>
      <c r="AR153" s="2"/>
      <c r="AS153" s="2"/>
      <c r="AT153" s="2"/>
      <c r="AU153" s="2"/>
      <c r="AV153" s="2"/>
      <c r="AW153" s="2"/>
      <c r="AX153" s="2"/>
      <c r="AY153" s="2"/>
      <c r="AZ153" s="2"/>
      <c r="BA153" s="2"/>
      <c r="BB153" s="2"/>
      <c r="BC153" s="2"/>
      <c r="BD153" s="2"/>
      <c r="BE153" s="2"/>
      <c r="BF153" s="2"/>
      <c r="BG153" s="2"/>
      <c r="BH153" s="2"/>
      <c r="BI153" s="2"/>
      <c r="BJ153" s="2"/>
      <c r="BK153" s="2"/>
      <c r="BL153" s="2"/>
      <c r="BM153" s="2"/>
      <c r="BN153" s="2"/>
      <c r="BO153" s="2"/>
      <c r="BP153" s="2"/>
      <c r="BQ153" s="2"/>
      <c r="BR153" s="2"/>
      <c r="BS153" s="2"/>
      <c r="BT153" s="2"/>
      <c r="BU153" s="2"/>
      <c r="BV153" s="2"/>
      <c r="BW153" s="2"/>
      <c r="BX153" s="2"/>
      <c r="BY153" s="2"/>
      <c r="BZ153" s="2"/>
      <c r="CA153" s="2"/>
      <c r="CB153" s="2"/>
      <c r="CC153" s="2"/>
      <c r="CD153" s="2"/>
      <c r="CE153" s="2"/>
    </row>
    <row r="154" spans="1:83" ht="15.75" outlineLevel="1" thickBot="1" x14ac:dyDescent="0.3">
      <c r="A154" s="18"/>
      <c r="B154" s="19"/>
      <c r="C154" s="20"/>
      <c r="D154" s="21"/>
      <c r="E154" s="21">
        <f t="shared" si="12"/>
        <v>0</v>
      </c>
      <c r="F154" s="22"/>
      <c r="G154" s="23"/>
      <c r="H154" s="24"/>
      <c r="I154" s="24"/>
      <c r="J154" s="2"/>
      <c r="K154" s="2"/>
      <c r="L154" s="2"/>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c r="AQ154" s="2"/>
      <c r="AR154" s="2"/>
      <c r="AS154" s="2"/>
      <c r="AT154" s="2"/>
      <c r="AU154" s="2"/>
      <c r="AV154" s="2"/>
      <c r="AW154" s="2"/>
      <c r="AX154" s="2"/>
      <c r="AY154" s="2"/>
      <c r="AZ154" s="2"/>
      <c r="BA154" s="2"/>
      <c r="BB154" s="2"/>
      <c r="BC154" s="2"/>
      <c r="BD154" s="2"/>
      <c r="BE154" s="2"/>
      <c r="BF154" s="2"/>
      <c r="BG154" s="2"/>
      <c r="BH154" s="2"/>
      <c r="BI154" s="2"/>
      <c r="BJ154" s="2"/>
      <c r="BK154" s="2"/>
      <c r="BL154" s="2"/>
      <c r="BM154" s="2"/>
      <c r="BN154" s="2"/>
      <c r="BO154" s="2"/>
      <c r="BP154" s="2"/>
      <c r="BQ154" s="2"/>
      <c r="BR154" s="2"/>
      <c r="BS154" s="2"/>
      <c r="BT154" s="2"/>
      <c r="BU154" s="2"/>
      <c r="BV154" s="2"/>
      <c r="BW154" s="2"/>
      <c r="BX154" s="2"/>
      <c r="BY154" s="2"/>
      <c r="BZ154" s="2"/>
      <c r="CA154" s="2"/>
      <c r="CB154" s="2"/>
      <c r="CC154" s="2"/>
      <c r="CD154" s="2"/>
      <c r="CE154" s="2"/>
    </row>
    <row r="155" spans="1:83" ht="15.75" outlineLevel="1" thickBot="1" x14ac:dyDescent="0.3">
      <c r="A155" s="18"/>
      <c r="B155" s="19"/>
      <c r="C155" s="20"/>
      <c r="D155" s="21"/>
      <c r="E155" s="21">
        <f t="shared" si="12"/>
        <v>0</v>
      </c>
      <c r="F155" s="22"/>
      <c r="G155" s="23"/>
      <c r="H155" s="24"/>
      <c r="I155" s="24"/>
      <c r="J155" s="2"/>
      <c r="K155" s="2"/>
      <c r="L155" s="2"/>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c r="AQ155" s="2"/>
      <c r="AR155" s="2"/>
      <c r="AS155" s="2"/>
      <c r="AT155" s="2"/>
      <c r="AU155" s="2"/>
      <c r="AV155" s="2"/>
      <c r="AW155" s="2"/>
      <c r="AX155" s="2"/>
      <c r="AY155" s="2"/>
      <c r="AZ155" s="2"/>
      <c r="BA155" s="2"/>
      <c r="BB155" s="2"/>
      <c r="BC155" s="2"/>
      <c r="BD155" s="2"/>
      <c r="BE155" s="2"/>
      <c r="BF155" s="2"/>
      <c r="BG155" s="2"/>
      <c r="BH155" s="2"/>
      <c r="BI155" s="2"/>
      <c r="BJ155" s="2"/>
      <c r="BK155" s="2"/>
      <c r="BL155" s="2"/>
      <c r="BM155" s="2"/>
      <c r="BN155" s="2"/>
      <c r="BO155" s="2"/>
      <c r="BP155" s="2"/>
      <c r="BQ155" s="2"/>
      <c r="BR155" s="2"/>
      <c r="BS155" s="2"/>
      <c r="BT155" s="2"/>
      <c r="BU155" s="2"/>
      <c r="BV155" s="2"/>
      <c r="BW155" s="2"/>
      <c r="BX155" s="2"/>
      <c r="BY155" s="2"/>
      <c r="BZ155" s="2"/>
      <c r="CA155" s="2"/>
      <c r="CB155" s="2"/>
      <c r="CC155" s="2"/>
      <c r="CD155" s="2"/>
      <c r="CE155" s="2"/>
    </row>
    <row r="156" spans="1:83" ht="15.75" outlineLevel="1" thickBot="1" x14ac:dyDescent="0.3">
      <c r="A156" s="18"/>
      <c r="B156" s="19"/>
      <c r="C156" s="20"/>
      <c r="D156" s="21"/>
      <c r="E156" s="21">
        <f t="shared" si="12"/>
        <v>0</v>
      </c>
      <c r="F156" s="22"/>
      <c r="G156" s="23"/>
      <c r="H156" s="24"/>
      <c r="I156" s="24"/>
      <c r="J156" s="2"/>
      <c r="K156" s="2"/>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c r="AQ156" s="2"/>
      <c r="AR156" s="2"/>
      <c r="AS156" s="2"/>
      <c r="AT156" s="2"/>
      <c r="AU156" s="2"/>
      <c r="AV156" s="2"/>
      <c r="AW156" s="2"/>
      <c r="AX156" s="2"/>
      <c r="AY156" s="2"/>
      <c r="AZ156" s="2"/>
      <c r="BA156" s="2"/>
      <c r="BB156" s="2"/>
      <c r="BC156" s="2"/>
      <c r="BD156" s="2"/>
      <c r="BE156" s="2"/>
      <c r="BF156" s="2"/>
      <c r="BG156" s="2"/>
      <c r="BH156" s="2"/>
      <c r="BI156" s="2"/>
      <c r="BJ156" s="2"/>
      <c r="BK156" s="2"/>
      <c r="BL156" s="2"/>
      <c r="BM156" s="2"/>
      <c r="BN156" s="2"/>
      <c r="BO156" s="2"/>
      <c r="BP156" s="2"/>
      <c r="BQ156" s="2"/>
      <c r="BR156" s="2"/>
      <c r="BS156" s="2"/>
      <c r="BT156" s="2"/>
      <c r="BU156" s="2"/>
      <c r="BV156" s="2"/>
      <c r="BW156" s="2"/>
      <c r="BX156" s="2"/>
      <c r="BY156" s="2"/>
      <c r="BZ156" s="2"/>
      <c r="CA156" s="2"/>
      <c r="CB156" s="2"/>
      <c r="CC156" s="2"/>
      <c r="CD156" s="2"/>
      <c r="CE156" s="2"/>
    </row>
    <row r="157" spans="1:83" ht="15.75" outlineLevel="1" thickBot="1" x14ac:dyDescent="0.3">
      <c r="A157" s="18"/>
      <c r="B157" s="19"/>
      <c r="C157" s="20"/>
      <c r="D157" s="21"/>
      <c r="E157" s="21">
        <f t="shared" si="12"/>
        <v>0</v>
      </c>
      <c r="F157" s="22"/>
      <c r="G157" s="23"/>
      <c r="H157" s="24"/>
      <c r="I157" s="24"/>
      <c r="J157" s="2"/>
      <c r="K157" s="2"/>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c r="AQ157" s="2"/>
      <c r="AR157" s="2"/>
      <c r="AS157" s="2"/>
      <c r="AT157" s="2"/>
      <c r="AU157" s="2"/>
      <c r="AV157" s="2"/>
      <c r="AW157" s="2"/>
      <c r="AX157" s="2"/>
      <c r="AY157" s="2"/>
      <c r="AZ157" s="2"/>
      <c r="BA157" s="2"/>
      <c r="BB157" s="2"/>
      <c r="BC157" s="2"/>
      <c r="BD157" s="2"/>
      <c r="BE157" s="2"/>
      <c r="BF157" s="2"/>
      <c r="BG157" s="2"/>
      <c r="BH157" s="2"/>
      <c r="BI157" s="2"/>
      <c r="BJ157" s="2"/>
      <c r="BK157" s="2"/>
      <c r="BL157" s="2"/>
      <c r="BM157" s="2"/>
      <c r="BN157" s="2"/>
      <c r="BO157" s="2"/>
      <c r="BP157" s="2"/>
      <c r="BQ157" s="2"/>
      <c r="BR157" s="2"/>
      <c r="BS157" s="2"/>
      <c r="BT157" s="2"/>
      <c r="BU157" s="2"/>
      <c r="BV157" s="2"/>
      <c r="BW157" s="2"/>
      <c r="BX157" s="2"/>
      <c r="BY157" s="2"/>
      <c r="BZ157" s="2"/>
      <c r="CA157" s="2"/>
      <c r="CB157" s="2"/>
      <c r="CC157" s="2"/>
      <c r="CD157" s="2"/>
      <c r="CE157" s="2"/>
    </row>
    <row r="158" spans="1:83" ht="15.75" outlineLevel="1" thickBot="1" x14ac:dyDescent="0.3">
      <c r="A158" s="18"/>
      <c r="B158" s="19"/>
      <c r="C158" s="20"/>
      <c r="D158" s="21"/>
      <c r="E158" s="21">
        <f t="shared" si="12"/>
        <v>0</v>
      </c>
      <c r="F158" s="22"/>
      <c r="G158" s="23"/>
      <c r="H158" s="24"/>
      <c r="I158" s="24"/>
      <c r="J158" s="2"/>
      <c r="K158" s="2"/>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c r="AR158" s="2"/>
      <c r="AS158" s="2"/>
      <c r="AT158" s="2"/>
      <c r="AU158" s="2"/>
      <c r="AV158" s="2"/>
      <c r="AW158" s="2"/>
      <c r="AX158" s="2"/>
      <c r="AY158" s="2"/>
      <c r="AZ158" s="2"/>
      <c r="BA158" s="2"/>
      <c r="BB158" s="2"/>
      <c r="BC158" s="2"/>
      <c r="BD158" s="2"/>
      <c r="BE158" s="2"/>
      <c r="BF158" s="2"/>
      <c r="BG158" s="2"/>
      <c r="BH158" s="2"/>
      <c r="BI158" s="2"/>
      <c r="BJ158" s="2"/>
      <c r="BK158" s="2"/>
      <c r="BL158" s="2"/>
      <c r="BM158" s="2"/>
      <c r="BN158" s="2"/>
      <c r="BO158" s="2"/>
      <c r="BP158" s="2"/>
      <c r="BQ158" s="2"/>
      <c r="BR158" s="2"/>
      <c r="BS158" s="2"/>
      <c r="BT158" s="2"/>
      <c r="BU158" s="2"/>
      <c r="BV158" s="2"/>
      <c r="BW158" s="2"/>
      <c r="BX158" s="2"/>
      <c r="BY158" s="2"/>
      <c r="BZ158" s="2"/>
      <c r="CA158" s="2"/>
      <c r="CB158" s="2"/>
      <c r="CC158" s="2"/>
      <c r="CD158" s="2"/>
      <c r="CE158" s="2"/>
    </row>
    <row r="159" spans="1:83" ht="15.75" outlineLevel="1" thickBot="1" x14ac:dyDescent="0.3">
      <c r="A159" s="18"/>
      <c r="B159" s="19"/>
      <c r="C159" s="20"/>
      <c r="D159" s="21"/>
      <c r="E159" s="21">
        <f t="shared" si="12"/>
        <v>0</v>
      </c>
      <c r="F159" s="22"/>
      <c r="G159" s="23"/>
      <c r="H159" s="24"/>
      <c r="I159" s="24"/>
      <c r="J159" s="2"/>
      <c r="K159" s="2"/>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c r="AQ159" s="2"/>
      <c r="AR159" s="2"/>
      <c r="AS159" s="2"/>
      <c r="AT159" s="2"/>
      <c r="AU159" s="2"/>
      <c r="AV159" s="2"/>
      <c r="AW159" s="2"/>
      <c r="AX159" s="2"/>
      <c r="AY159" s="2"/>
      <c r="AZ159" s="2"/>
      <c r="BA159" s="2"/>
      <c r="BB159" s="2"/>
      <c r="BC159" s="2"/>
      <c r="BD159" s="2"/>
      <c r="BE159" s="2"/>
      <c r="BF159" s="2"/>
      <c r="BG159" s="2"/>
      <c r="BH159" s="2"/>
      <c r="BI159" s="2"/>
      <c r="BJ159" s="2"/>
      <c r="BK159" s="2"/>
      <c r="BL159" s="2"/>
      <c r="BM159" s="2"/>
      <c r="BN159" s="2"/>
      <c r="BO159" s="2"/>
      <c r="BP159" s="2"/>
      <c r="BQ159" s="2"/>
      <c r="BR159" s="2"/>
      <c r="BS159" s="2"/>
      <c r="BT159" s="2"/>
      <c r="BU159" s="2"/>
      <c r="BV159" s="2"/>
      <c r="BW159" s="2"/>
      <c r="BX159" s="2"/>
      <c r="BY159" s="2"/>
      <c r="BZ159" s="2"/>
      <c r="CA159" s="2"/>
      <c r="CB159" s="2"/>
      <c r="CC159" s="2"/>
      <c r="CD159" s="2"/>
      <c r="CE159" s="2"/>
    </row>
    <row r="160" spans="1:83" ht="15.75" outlineLevel="1" thickBot="1" x14ac:dyDescent="0.3">
      <c r="A160" s="18"/>
      <c r="B160" s="19"/>
      <c r="C160" s="20"/>
      <c r="D160" s="21"/>
      <c r="E160" s="21">
        <f t="shared" si="12"/>
        <v>0</v>
      </c>
      <c r="F160" s="22"/>
      <c r="G160" s="23"/>
      <c r="H160" s="24"/>
      <c r="I160" s="24"/>
      <c r="J160" s="2"/>
      <c r="K160" s="2"/>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c r="AU160" s="2"/>
      <c r="AV160" s="2"/>
      <c r="AW160" s="2"/>
      <c r="AX160" s="2"/>
      <c r="AY160" s="2"/>
      <c r="AZ160" s="2"/>
      <c r="BA160" s="2"/>
      <c r="BB160" s="2"/>
      <c r="BC160" s="2"/>
      <c r="BD160" s="2"/>
      <c r="BE160" s="2"/>
      <c r="BF160" s="2"/>
      <c r="BG160" s="2"/>
      <c r="BH160" s="2"/>
      <c r="BI160" s="2"/>
      <c r="BJ160" s="2"/>
      <c r="BK160" s="2"/>
      <c r="BL160" s="2"/>
      <c r="BM160" s="2"/>
      <c r="BN160" s="2"/>
      <c r="BO160" s="2"/>
      <c r="BP160" s="2"/>
      <c r="BQ160" s="2"/>
      <c r="BR160" s="2"/>
      <c r="BS160" s="2"/>
      <c r="BT160" s="2"/>
      <c r="BU160" s="2"/>
      <c r="BV160" s="2"/>
      <c r="BW160" s="2"/>
      <c r="BX160" s="2"/>
      <c r="BY160" s="2"/>
      <c r="BZ160" s="2"/>
      <c r="CA160" s="2"/>
      <c r="CB160" s="2"/>
      <c r="CC160" s="2"/>
      <c r="CD160" s="2"/>
      <c r="CE160" s="2"/>
    </row>
    <row r="161" spans="1:83" ht="14.25" customHeight="1" outlineLevel="1" thickBot="1" x14ac:dyDescent="0.3">
      <c r="A161" s="18"/>
      <c r="B161" s="25"/>
      <c r="C161" s="20"/>
      <c r="D161" s="21"/>
      <c r="E161" s="21">
        <f t="shared" si="12"/>
        <v>0</v>
      </c>
      <c r="F161" s="22"/>
      <c r="G161" s="23"/>
      <c r="H161" s="24"/>
      <c r="I161" s="24"/>
      <c r="J161" s="2"/>
      <c r="K161" s="2"/>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c r="AR161" s="2"/>
      <c r="AS161" s="2"/>
      <c r="AT161" s="2"/>
      <c r="AU161" s="2"/>
      <c r="AV161" s="2"/>
      <c r="AW161" s="2"/>
      <c r="AX161" s="2"/>
      <c r="AY161" s="2"/>
      <c r="AZ161" s="2"/>
      <c r="BA161" s="2"/>
      <c r="BB161" s="2"/>
      <c r="BC161" s="2"/>
      <c r="BD161" s="2"/>
      <c r="BE161" s="2"/>
      <c r="BF161" s="2"/>
      <c r="BG161" s="2"/>
      <c r="BH161" s="2"/>
      <c r="BI161" s="2"/>
      <c r="BJ161" s="2"/>
      <c r="BK161" s="2"/>
      <c r="BL161" s="2"/>
      <c r="BM161" s="2"/>
      <c r="BN161" s="2"/>
      <c r="BO161" s="2"/>
      <c r="BP161" s="2"/>
      <c r="BQ161" s="2"/>
      <c r="BR161" s="2"/>
      <c r="BS161" s="2"/>
      <c r="BT161" s="2"/>
      <c r="BU161" s="2"/>
      <c r="BV161" s="2"/>
      <c r="BW161" s="2"/>
      <c r="BX161" s="2"/>
      <c r="BY161" s="2"/>
      <c r="BZ161" s="2"/>
      <c r="CA161" s="2"/>
      <c r="CB161" s="2"/>
      <c r="CC161" s="2"/>
      <c r="CD161" s="2"/>
      <c r="CE161" s="2"/>
    </row>
    <row r="162" spans="1:83" ht="15.75" customHeight="1" thickBot="1" x14ac:dyDescent="0.3">
      <c r="A162" s="186" t="s">
        <v>20</v>
      </c>
      <c r="B162" s="187"/>
      <c r="C162" s="187"/>
      <c r="D162" s="188"/>
      <c r="E162" s="26">
        <f>SUM(E152:E161)</f>
        <v>64575</v>
      </c>
      <c r="F162" s="22"/>
      <c r="G162" s="27"/>
      <c r="H162" s="24"/>
      <c r="I162" s="24"/>
      <c r="J162" s="2"/>
      <c r="K162" s="2"/>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c r="AR162" s="2"/>
      <c r="AS162" s="2"/>
      <c r="AT162" s="2"/>
      <c r="AU162" s="2"/>
      <c r="AV162" s="2"/>
      <c r="AW162" s="2"/>
      <c r="AX162" s="2"/>
      <c r="AY162" s="2"/>
      <c r="AZ162" s="2"/>
      <c r="BA162" s="2"/>
      <c r="BB162" s="2"/>
      <c r="BC162" s="2"/>
      <c r="BD162" s="2"/>
      <c r="BE162" s="2"/>
      <c r="BF162" s="2"/>
      <c r="BG162" s="2"/>
      <c r="BH162" s="2"/>
      <c r="BI162" s="2"/>
      <c r="BJ162" s="2"/>
      <c r="BK162" s="2"/>
      <c r="BL162" s="2"/>
      <c r="BM162" s="2"/>
      <c r="BN162" s="2"/>
      <c r="BO162" s="2"/>
      <c r="BP162" s="2"/>
      <c r="BQ162" s="2"/>
      <c r="BR162" s="2"/>
      <c r="BS162" s="2"/>
      <c r="BT162" s="2"/>
      <c r="BU162" s="2"/>
      <c r="BV162" s="2"/>
      <c r="BW162" s="2"/>
      <c r="BX162" s="2"/>
      <c r="BY162" s="2"/>
      <c r="BZ162" s="2"/>
      <c r="CA162" s="2"/>
      <c r="CB162" s="2"/>
      <c r="CC162" s="2"/>
      <c r="CD162" s="2"/>
      <c r="CE162" s="2"/>
    </row>
    <row r="163" spans="1:83" ht="15.75" thickBot="1" x14ac:dyDescent="0.3">
      <c r="A163" s="183" t="str">
        <f>+$N$1041</f>
        <v>Output / Activity 12 - Digital infrastructure - Indicators management dashboard</v>
      </c>
      <c r="B163" s="184"/>
      <c r="C163" s="184"/>
      <c r="D163" s="184"/>
      <c r="E163" s="184"/>
      <c r="F163" s="184"/>
      <c r="G163" s="185"/>
      <c r="H163" s="28"/>
      <c r="I163" s="28"/>
      <c r="J163" s="2"/>
      <c r="K163" s="2"/>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c r="AQ163" s="2"/>
      <c r="AR163" s="2"/>
      <c r="AS163" s="2"/>
      <c r="AT163" s="2"/>
      <c r="AU163" s="2"/>
      <c r="AV163" s="2"/>
      <c r="AW163" s="2"/>
      <c r="AX163" s="2"/>
      <c r="AY163" s="2"/>
      <c r="AZ163" s="2"/>
      <c r="BA163" s="2"/>
      <c r="BB163" s="2"/>
      <c r="BC163" s="2"/>
      <c r="BD163" s="2"/>
      <c r="BE163" s="2"/>
      <c r="BF163" s="2"/>
      <c r="BG163" s="2"/>
      <c r="BH163" s="2"/>
      <c r="BI163" s="2"/>
      <c r="BJ163" s="2"/>
      <c r="BK163" s="2"/>
      <c r="BL163" s="2"/>
      <c r="BM163" s="2"/>
      <c r="BN163" s="2"/>
      <c r="BO163" s="2"/>
      <c r="BP163" s="2"/>
      <c r="BQ163" s="2"/>
      <c r="BR163" s="2"/>
      <c r="BS163" s="2"/>
      <c r="BT163" s="2"/>
      <c r="BU163" s="2"/>
      <c r="BV163" s="2"/>
      <c r="BW163" s="2"/>
      <c r="BX163" s="2"/>
      <c r="BY163" s="2"/>
      <c r="BZ163" s="2"/>
      <c r="CA163" s="2"/>
      <c r="CB163" s="2"/>
      <c r="CC163" s="2"/>
      <c r="CD163" s="2"/>
      <c r="CE163" s="2"/>
    </row>
    <row r="164" spans="1:83" ht="34.5" outlineLevel="1" thickBot="1" x14ac:dyDescent="0.3">
      <c r="A164" s="18" t="s">
        <v>532</v>
      </c>
      <c r="B164" s="19" t="s">
        <v>703</v>
      </c>
      <c r="C164" s="20">
        <v>1</v>
      </c>
      <c r="D164" s="21">
        <v>24600</v>
      </c>
      <c r="E164" s="21">
        <f t="shared" ref="E164:E173" si="13">C164*D164</f>
        <v>24600</v>
      </c>
      <c r="F164" s="22" t="s">
        <v>695</v>
      </c>
      <c r="G164" s="141" t="s">
        <v>736</v>
      </c>
      <c r="H164" s="24"/>
      <c r="I164" s="24" t="s">
        <v>94</v>
      </c>
      <c r="J164" s="2"/>
      <c r="K164" s="2"/>
      <c r="L164" s="2"/>
      <c r="M164" s="2"/>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c r="AQ164" s="2"/>
      <c r="AR164" s="2"/>
      <c r="AS164" s="2"/>
      <c r="AT164" s="2"/>
      <c r="AU164" s="2"/>
      <c r="AV164" s="2"/>
      <c r="AW164" s="2"/>
      <c r="AX164" s="2"/>
      <c r="AY164" s="2"/>
      <c r="AZ164" s="2"/>
      <c r="BA164" s="2"/>
      <c r="BB164" s="2"/>
      <c r="BC164" s="2"/>
      <c r="BD164" s="2"/>
      <c r="BE164" s="2"/>
      <c r="BF164" s="2"/>
      <c r="BG164" s="2"/>
      <c r="BH164" s="2"/>
      <c r="BI164" s="2"/>
      <c r="BJ164" s="2"/>
      <c r="BK164" s="2"/>
      <c r="BL164" s="2"/>
      <c r="BM164" s="2"/>
      <c r="BN164" s="2"/>
      <c r="BO164" s="2"/>
      <c r="BP164" s="2"/>
      <c r="BQ164" s="2"/>
      <c r="BR164" s="2"/>
      <c r="BS164" s="2"/>
      <c r="BT164" s="2"/>
      <c r="BU164" s="2"/>
      <c r="BV164" s="2"/>
      <c r="BW164" s="2"/>
      <c r="BX164" s="2"/>
      <c r="BY164" s="2"/>
      <c r="BZ164" s="2"/>
      <c r="CA164" s="2"/>
      <c r="CB164" s="2"/>
      <c r="CC164" s="2"/>
      <c r="CD164" s="2"/>
      <c r="CE164" s="2"/>
    </row>
    <row r="165" spans="1:83" ht="15.75" outlineLevel="1" thickBot="1" x14ac:dyDescent="0.3">
      <c r="A165" s="18"/>
      <c r="B165" s="19"/>
      <c r="C165" s="20"/>
      <c r="D165" s="21"/>
      <c r="E165" s="21">
        <f t="shared" si="13"/>
        <v>0</v>
      </c>
      <c r="F165" s="22"/>
      <c r="G165" s="29"/>
      <c r="H165" s="24"/>
      <c r="I165" s="24"/>
      <c r="J165" s="2"/>
      <c r="K165" s="2"/>
      <c r="L165" s="2"/>
      <c r="M165" s="2"/>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
      <c r="AN165" s="2"/>
      <c r="AO165" s="2"/>
      <c r="AP165" s="2"/>
      <c r="AQ165" s="2"/>
      <c r="AR165" s="2"/>
      <c r="AS165" s="2"/>
      <c r="AT165" s="2"/>
      <c r="AU165" s="2"/>
      <c r="AV165" s="2"/>
      <c r="AW165" s="2"/>
      <c r="AX165" s="2"/>
      <c r="AY165" s="2"/>
      <c r="AZ165" s="2"/>
      <c r="BA165" s="2"/>
      <c r="BB165" s="2"/>
      <c r="BC165" s="2"/>
      <c r="BD165" s="2"/>
      <c r="BE165" s="2"/>
      <c r="BF165" s="2"/>
      <c r="BG165" s="2"/>
      <c r="BH165" s="2"/>
      <c r="BI165" s="2"/>
      <c r="BJ165" s="2"/>
      <c r="BK165" s="2"/>
      <c r="BL165" s="2"/>
      <c r="BM165" s="2"/>
      <c r="BN165" s="2"/>
      <c r="BO165" s="2"/>
      <c r="BP165" s="2"/>
      <c r="BQ165" s="2"/>
      <c r="BR165" s="2"/>
      <c r="BS165" s="2"/>
      <c r="BT165" s="2"/>
      <c r="BU165" s="2"/>
      <c r="BV165" s="2"/>
      <c r="BW165" s="2"/>
      <c r="BX165" s="2"/>
      <c r="BY165" s="2"/>
      <c r="BZ165" s="2"/>
      <c r="CA165" s="2"/>
      <c r="CB165" s="2"/>
      <c r="CC165" s="2"/>
      <c r="CD165" s="2"/>
      <c r="CE165" s="2"/>
    </row>
    <row r="166" spans="1:83" ht="15.75" outlineLevel="1" thickBot="1" x14ac:dyDescent="0.3">
      <c r="A166" s="18"/>
      <c r="B166" s="19"/>
      <c r="C166" s="20"/>
      <c r="D166" s="21"/>
      <c r="E166" s="21">
        <f t="shared" si="13"/>
        <v>0</v>
      </c>
      <c r="F166" s="22"/>
      <c r="G166" s="29"/>
      <c r="H166" s="24"/>
      <c r="I166" s="24"/>
      <c r="J166" s="2"/>
      <c r="K166" s="2"/>
      <c r="L166" s="2"/>
      <c r="M166" s="2"/>
      <c r="N166" s="2"/>
      <c r="O166" s="2"/>
      <c r="P166" s="2"/>
      <c r="Q166" s="2"/>
      <c r="R166" s="2"/>
      <c r="S166" s="2"/>
      <c r="T166" s="2"/>
      <c r="U166" s="2"/>
      <c r="V166" s="2"/>
      <c r="W166" s="2"/>
      <c r="X166" s="2"/>
      <c r="Y166" s="2"/>
      <c r="Z166" s="2"/>
      <c r="AA166" s="2"/>
      <c r="AB166" s="2"/>
      <c r="AC166" s="2"/>
      <c r="AD166" s="2"/>
      <c r="AE166" s="2"/>
      <c r="AF166" s="2"/>
      <c r="AG166" s="2"/>
      <c r="AH166" s="2"/>
      <c r="AI166" s="2"/>
      <c r="AJ166" s="2"/>
      <c r="AK166" s="2"/>
      <c r="AL166" s="2"/>
      <c r="AM166" s="2"/>
      <c r="AN166" s="2"/>
      <c r="AO166" s="2"/>
      <c r="AP166" s="2"/>
      <c r="AQ166" s="2"/>
      <c r="AR166" s="2"/>
      <c r="AS166" s="2"/>
      <c r="AT166" s="2"/>
      <c r="AU166" s="2"/>
      <c r="AV166" s="2"/>
      <c r="AW166" s="2"/>
      <c r="AX166" s="2"/>
      <c r="AY166" s="2"/>
      <c r="AZ166" s="2"/>
      <c r="BA166" s="2"/>
      <c r="BB166" s="2"/>
      <c r="BC166" s="2"/>
      <c r="BD166" s="2"/>
      <c r="BE166" s="2"/>
      <c r="BF166" s="2"/>
      <c r="BG166" s="2"/>
      <c r="BH166" s="2"/>
      <c r="BI166" s="2"/>
      <c r="BJ166" s="2"/>
      <c r="BK166" s="2"/>
      <c r="BL166" s="2"/>
      <c r="BM166" s="2"/>
      <c r="BN166" s="2"/>
      <c r="BO166" s="2"/>
      <c r="BP166" s="2"/>
      <c r="BQ166" s="2"/>
      <c r="BR166" s="2"/>
      <c r="BS166" s="2"/>
      <c r="BT166" s="2"/>
      <c r="BU166" s="2"/>
      <c r="BV166" s="2"/>
      <c r="BW166" s="2"/>
      <c r="BX166" s="2"/>
      <c r="BY166" s="2"/>
      <c r="BZ166" s="2"/>
      <c r="CA166" s="2"/>
      <c r="CB166" s="2"/>
      <c r="CC166" s="2"/>
      <c r="CD166" s="2"/>
      <c r="CE166" s="2"/>
    </row>
    <row r="167" spans="1:83" ht="15.75" outlineLevel="1" thickBot="1" x14ac:dyDescent="0.3">
      <c r="A167" s="18"/>
      <c r="B167" s="19"/>
      <c r="C167" s="20"/>
      <c r="D167" s="21"/>
      <c r="E167" s="21">
        <f t="shared" si="13"/>
        <v>0</v>
      </c>
      <c r="F167" s="22"/>
      <c r="G167" s="29"/>
      <c r="H167" s="24"/>
      <c r="I167" s="24"/>
      <c r="J167" s="2"/>
      <c r="K167" s="2"/>
      <c r="L167" s="2"/>
      <c r="M167" s="2"/>
      <c r="N167" s="2"/>
      <c r="O167" s="2"/>
      <c r="P167" s="2"/>
      <c r="Q167" s="2"/>
      <c r="R167" s="2"/>
      <c r="S167" s="2"/>
      <c r="T167" s="2"/>
      <c r="U167" s="2"/>
      <c r="V167" s="2"/>
      <c r="W167" s="2"/>
      <c r="X167" s="2"/>
      <c r="Y167" s="2"/>
      <c r="Z167" s="2"/>
      <c r="AA167" s="2"/>
      <c r="AB167" s="2"/>
      <c r="AC167" s="2"/>
      <c r="AD167" s="2"/>
      <c r="AE167" s="2"/>
      <c r="AF167" s="2"/>
      <c r="AG167" s="2"/>
      <c r="AH167" s="2"/>
      <c r="AI167" s="2"/>
      <c r="AJ167" s="2"/>
      <c r="AK167" s="2"/>
      <c r="AL167" s="2"/>
      <c r="AM167" s="2"/>
      <c r="AN167" s="2"/>
      <c r="AO167" s="2"/>
      <c r="AP167" s="2"/>
      <c r="AQ167" s="2"/>
      <c r="AR167" s="2"/>
      <c r="AS167" s="2"/>
      <c r="AT167" s="2"/>
      <c r="AU167" s="2"/>
      <c r="AV167" s="2"/>
      <c r="AW167" s="2"/>
      <c r="AX167" s="2"/>
      <c r="AY167" s="2"/>
      <c r="AZ167" s="2"/>
      <c r="BA167" s="2"/>
      <c r="BB167" s="2"/>
      <c r="BC167" s="2"/>
      <c r="BD167" s="2"/>
      <c r="BE167" s="2"/>
      <c r="BF167" s="2"/>
      <c r="BG167" s="2"/>
      <c r="BH167" s="2"/>
      <c r="BI167" s="2"/>
      <c r="BJ167" s="2"/>
      <c r="BK167" s="2"/>
      <c r="BL167" s="2"/>
      <c r="BM167" s="2"/>
      <c r="BN167" s="2"/>
      <c r="BO167" s="2"/>
      <c r="BP167" s="2"/>
      <c r="BQ167" s="2"/>
      <c r="BR167" s="2"/>
      <c r="BS167" s="2"/>
      <c r="BT167" s="2"/>
      <c r="BU167" s="2"/>
      <c r="BV167" s="2"/>
      <c r="BW167" s="2"/>
      <c r="BX167" s="2"/>
      <c r="BY167" s="2"/>
      <c r="BZ167" s="2"/>
      <c r="CA167" s="2"/>
      <c r="CB167" s="2"/>
      <c r="CC167" s="2"/>
      <c r="CD167" s="2"/>
      <c r="CE167" s="2"/>
    </row>
    <row r="168" spans="1:83" ht="15.75" outlineLevel="1" thickBot="1" x14ac:dyDescent="0.3">
      <c r="A168" s="18"/>
      <c r="B168" s="19"/>
      <c r="C168" s="20"/>
      <c r="D168" s="21"/>
      <c r="E168" s="21">
        <f t="shared" si="13"/>
        <v>0</v>
      </c>
      <c r="F168" s="22"/>
      <c r="G168" s="29"/>
      <c r="H168" s="24"/>
      <c r="I168" s="24"/>
      <c r="J168" s="2"/>
      <c r="K168" s="2"/>
      <c r="L168" s="2"/>
      <c r="M168" s="2"/>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L168" s="2"/>
      <c r="AM168" s="2"/>
      <c r="AN168" s="2"/>
      <c r="AO168" s="2"/>
      <c r="AP168" s="2"/>
      <c r="AQ168" s="2"/>
      <c r="AR168" s="2"/>
      <c r="AS168" s="2"/>
      <c r="AT168" s="2"/>
      <c r="AU168" s="2"/>
      <c r="AV168" s="2"/>
      <c r="AW168" s="2"/>
      <c r="AX168" s="2"/>
      <c r="AY168" s="2"/>
      <c r="AZ168" s="2"/>
      <c r="BA168" s="2"/>
      <c r="BB168" s="2"/>
      <c r="BC168" s="2"/>
      <c r="BD168" s="2"/>
      <c r="BE168" s="2"/>
      <c r="BF168" s="2"/>
      <c r="BG168" s="2"/>
      <c r="BH168" s="2"/>
      <c r="BI168" s="2"/>
      <c r="BJ168" s="2"/>
      <c r="BK168" s="2"/>
      <c r="BL168" s="2"/>
      <c r="BM168" s="2"/>
      <c r="BN168" s="2"/>
      <c r="BO168" s="2"/>
      <c r="BP168" s="2"/>
      <c r="BQ168" s="2"/>
      <c r="BR168" s="2"/>
      <c r="BS168" s="2"/>
      <c r="BT168" s="2"/>
      <c r="BU168" s="2"/>
      <c r="BV168" s="2"/>
      <c r="BW168" s="2"/>
      <c r="BX168" s="2"/>
      <c r="BY168" s="2"/>
      <c r="BZ168" s="2"/>
      <c r="CA168" s="2"/>
      <c r="CB168" s="2"/>
      <c r="CC168" s="2"/>
      <c r="CD168" s="2"/>
      <c r="CE168" s="2"/>
    </row>
    <row r="169" spans="1:83" ht="15.75" outlineLevel="1" thickBot="1" x14ac:dyDescent="0.3">
      <c r="A169" s="18"/>
      <c r="B169" s="19"/>
      <c r="C169" s="20"/>
      <c r="D169" s="21"/>
      <c r="E169" s="21">
        <f t="shared" si="13"/>
        <v>0</v>
      </c>
      <c r="F169" s="22"/>
      <c r="G169" s="29"/>
      <c r="H169" s="24"/>
      <c r="I169" s="24"/>
      <c r="J169" s="2"/>
      <c r="K169" s="2"/>
      <c r="L169" s="2"/>
      <c r="M169" s="2"/>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L169" s="2"/>
      <c r="AM169" s="2"/>
      <c r="AN169" s="2"/>
      <c r="AO169" s="2"/>
      <c r="AP169" s="2"/>
      <c r="AQ169" s="2"/>
      <c r="AR169" s="2"/>
      <c r="AS169" s="2"/>
      <c r="AT169" s="2"/>
      <c r="AU169" s="2"/>
      <c r="AV169" s="2"/>
      <c r="AW169" s="2"/>
      <c r="AX169" s="2"/>
      <c r="AY169" s="2"/>
      <c r="AZ169" s="2"/>
      <c r="BA169" s="2"/>
      <c r="BB169" s="2"/>
      <c r="BC169" s="2"/>
      <c r="BD169" s="2"/>
      <c r="BE169" s="2"/>
      <c r="BF169" s="2"/>
      <c r="BG169" s="2"/>
      <c r="BH169" s="2"/>
      <c r="BI169" s="2"/>
      <c r="BJ169" s="2"/>
      <c r="BK169" s="2"/>
      <c r="BL169" s="2"/>
      <c r="BM169" s="2"/>
      <c r="BN169" s="2"/>
      <c r="BO169" s="2"/>
      <c r="BP169" s="2"/>
      <c r="BQ169" s="2"/>
      <c r="BR169" s="2"/>
      <c r="BS169" s="2"/>
      <c r="BT169" s="2"/>
      <c r="BU169" s="2"/>
      <c r="BV169" s="2"/>
      <c r="BW169" s="2"/>
      <c r="BX169" s="2"/>
      <c r="BY169" s="2"/>
      <c r="BZ169" s="2"/>
      <c r="CA169" s="2"/>
      <c r="CB169" s="2"/>
      <c r="CC169" s="2"/>
      <c r="CD169" s="2"/>
      <c r="CE169" s="2"/>
    </row>
    <row r="170" spans="1:83" ht="15.75" outlineLevel="1" thickBot="1" x14ac:dyDescent="0.3">
      <c r="A170" s="18"/>
      <c r="B170" s="19"/>
      <c r="C170" s="20"/>
      <c r="D170" s="21"/>
      <c r="E170" s="21">
        <f t="shared" si="13"/>
        <v>0</v>
      </c>
      <c r="F170" s="22"/>
      <c r="G170" s="29"/>
      <c r="H170" s="24"/>
      <c r="I170" s="24"/>
      <c r="J170" s="2"/>
      <c r="K170" s="2"/>
      <c r="L170" s="2"/>
      <c r="M170" s="2"/>
      <c r="N170" s="2"/>
      <c r="O170" s="2"/>
      <c r="P170" s="2"/>
      <c r="Q170" s="2"/>
      <c r="R170" s="2"/>
      <c r="S170" s="2"/>
      <c r="T170" s="2"/>
      <c r="U170" s="2"/>
      <c r="V170" s="2"/>
      <c r="W170" s="2"/>
      <c r="X170" s="2"/>
      <c r="Y170" s="2"/>
      <c r="Z170" s="2"/>
      <c r="AA170" s="2"/>
      <c r="AB170" s="2"/>
      <c r="AC170" s="2"/>
      <c r="AD170" s="2"/>
      <c r="AE170" s="2"/>
      <c r="AF170" s="2"/>
      <c r="AG170" s="2"/>
      <c r="AH170" s="2"/>
      <c r="AI170" s="2"/>
      <c r="AJ170" s="2"/>
      <c r="AK170" s="2"/>
      <c r="AL170" s="2"/>
      <c r="AM170" s="2"/>
      <c r="AN170" s="2"/>
      <c r="AO170" s="2"/>
      <c r="AP170" s="2"/>
      <c r="AQ170" s="2"/>
      <c r="AR170" s="2"/>
      <c r="AS170" s="2"/>
      <c r="AT170" s="2"/>
      <c r="AU170" s="2"/>
      <c r="AV170" s="2"/>
      <c r="AW170" s="2"/>
      <c r="AX170" s="2"/>
      <c r="AY170" s="2"/>
      <c r="AZ170" s="2"/>
      <c r="BA170" s="2"/>
      <c r="BB170" s="2"/>
      <c r="BC170" s="2"/>
      <c r="BD170" s="2"/>
      <c r="BE170" s="2"/>
      <c r="BF170" s="2"/>
      <c r="BG170" s="2"/>
      <c r="BH170" s="2"/>
      <c r="BI170" s="2"/>
      <c r="BJ170" s="2"/>
      <c r="BK170" s="2"/>
      <c r="BL170" s="2"/>
      <c r="BM170" s="2"/>
      <c r="BN170" s="2"/>
      <c r="BO170" s="2"/>
      <c r="BP170" s="2"/>
      <c r="BQ170" s="2"/>
      <c r="BR170" s="2"/>
      <c r="BS170" s="2"/>
      <c r="BT170" s="2"/>
      <c r="BU170" s="2"/>
      <c r="BV170" s="2"/>
      <c r="BW170" s="2"/>
      <c r="BX170" s="2"/>
      <c r="BY170" s="2"/>
      <c r="BZ170" s="2"/>
      <c r="CA170" s="2"/>
      <c r="CB170" s="2"/>
      <c r="CC170" s="2"/>
      <c r="CD170" s="2"/>
      <c r="CE170" s="2"/>
    </row>
    <row r="171" spans="1:83" ht="15.75" outlineLevel="1" thickBot="1" x14ac:dyDescent="0.3">
      <c r="A171" s="18"/>
      <c r="B171" s="19"/>
      <c r="C171" s="20"/>
      <c r="D171" s="21"/>
      <c r="E171" s="21">
        <f t="shared" si="13"/>
        <v>0</v>
      </c>
      <c r="F171" s="22"/>
      <c r="G171" s="29"/>
      <c r="H171" s="24"/>
      <c r="I171" s="24"/>
      <c r="J171" s="2"/>
      <c r="K171" s="2"/>
      <c r="L171" s="2"/>
      <c r="M171" s="2"/>
      <c r="N171" s="2"/>
      <c r="O171" s="2"/>
      <c r="P171" s="2"/>
      <c r="Q171" s="2"/>
      <c r="R171" s="2"/>
      <c r="S171" s="2"/>
      <c r="T171" s="2"/>
      <c r="U171" s="2"/>
      <c r="V171" s="2"/>
      <c r="W171" s="2"/>
      <c r="X171" s="2"/>
      <c r="Y171" s="2"/>
      <c r="Z171" s="2"/>
      <c r="AA171" s="2"/>
      <c r="AB171" s="2"/>
      <c r="AC171" s="2"/>
      <c r="AD171" s="2"/>
      <c r="AE171" s="2"/>
      <c r="AF171" s="2"/>
      <c r="AG171" s="2"/>
      <c r="AH171" s="2"/>
      <c r="AI171" s="2"/>
      <c r="AJ171" s="2"/>
      <c r="AK171" s="2"/>
      <c r="AL171" s="2"/>
      <c r="AM171" s="2"/>
      <c r="AN171" s="2"/>
      <c r="AO171" s="2"/>
      <c r="AP171" s="2"/>
      <c r="AQ171" s="2"/>
      <c r="AR171" s="2"/>
      <c r="AS171" s="2"/>
      <c r="AT171" s="2"/>
      <c r="AU171" s="2"/>
      <c r="AV171" s="2"/>
      <c r="AW171" s="2"/>
      <c r="AX171" s="2"/>
      <c r="AY171" s="2"/>
      <c r="AZ171" s="2"/>
      <c r="BA171" s="2"/>
      <c r="BB171" s="2"/>
      <c r="BC171" s="2"/>
      <c r="BD171" s="2"/>
      <c r="BE171" s="2"/>
      <c r="BF171" s="2"/>
      <c r="BG171" s="2"/>
      <c r="BH171" s="2"/>
      <c r="BI171" s="2"/>
      <c r="BJ171" s="2"/>
      <c r="BK171" s="2"/>
      <c r="BL171" s="2"/>
      <c r="BM171" s="2"/>
      <c r="BN171" s="2"/>
      <c r="BO171" s="2"/>
      <c r="BP171" s="2"/>
      <c r="BQ171" s="2"/>
      <c r="BR171" s="2"/>
      <c r="BS171" s="2"/>
      <c r="BT171" s="2"/>
      <c r="BU171" s="2"/>
      <c r="BV171" s="2"/>
      <c r="BW171" s="2"/>
      <c r="BX171" s="2"/>
      <c r="BY171" s="2"/>
      <c r="BZ171" s="2"/>
      <c r="CA171" s="2"/>
      <c r="CB171" s="2"/>
      <c r="CC171" s="2"/>
      <c r="CD171" s="2"/>
      <c r="CE171" s="2"/>
    </row>
    <row r="172" spans="1:83" ht="15.75" outlineLevel="1" thickBot="1" x14ac:dyDescent="0.3">
      <c r="A172" s="18"/>
      <c r="B172" s="19"/>
      <c r="C172" s="20"/>
      <c r="D172" s="21"/>
      <c r="E172" s="21">
        <f t="shared" si="13"/>
        <v>0</v>
      </c>
      <c r="F172" s="22"/>
      <c r="G172" s="29"/>
      <c r="H172" s="24"/>
      <c r="I172" s="24"/>
      <c r="J172" s="2"/>
      <c r="K172" s="2"/>
      <c r="L172" s="2"/>
      <c r="M172" s="2"/>
      <c r="N172" s="2"/>
      <c r="O172" s="2"/>
      <c r="P172" s="2"/>
      <c r="Q172" s="2"/>
      <c r="R172" s="2"/>
      <c r="S172" s="2"/>
      <c r="T172" s="2"/>
      <c r="U172" s="2"/>
      <c r="V172" s="2"/>
      <c r="W172" s="2"/>
      <c r="X172" s="2"/>
      <c r="Y172" s="2"/>
      <c r="Z172" s="2"/>
      <c r="AA172" s="2"/>
      <c r="AB172" s="2"/>
      <c r="AC172" s="2"/>
      <c r="AD172" s="2"/>
      <c r="AE172" s="2"/>
      <c r="AF172" s="2"/>
      <c r="AG172" s="2"/>
      <c r="AH172" s="2"/>
      <c r="AI172" s="2"/>
      <c r="AJ172" s="2"/>
      <c r="AK172" s="2"/>
      <c r="AL172" s="2"/>
      <c r="AM172" s="2"/>
      <c r="AN172" s="2"/>
      <c r="AO172" s="2"/>
      <c r="AP172" s="2"/>
      <c r="AQ172" s="2"/>
      <c r="AR172" s="2"/>
      <c r="AS172" s="2"/>
      <c r="AT172" s="2"/>
      <c r="AU172" s="2"/>
      <c r="AV172" s="2"/>
      <c r="AW172" s="2"/>
      <c r="AX172" s="2"/>
      <c r="AY172" s="2"/>
      <c r="AZ172" s="2"/>
      <c r="BA172" s="2"/>
      <c r="BB172" s="2"/>
      <c r="BC172" s="2"/>
      <c r="BD172" s="2"/>
      <c r="BE172" s="2"/>
      <c r="BF172" s="2"/>
      <c r="BG172" s="2"/>
      <c r="BH172" s="2"/>
      <c r="BI172" s="2"/>
      <c r="BJ172" s="2"/>
      <c r="BK172" s="2"/>
      <c r="BL172" s="2"/>
      <c r="BM172" s="2"/>
      <c r="BN172" s="2"/>
      <c r="BO172" s="2"/>
      <c r="BP172" s="2"/>
      <c r="BQ172" s="2"/>
      <c r="BR172" s="2"/>
      <c r="BS172" s="2"/>
      <c r="BT172" s="2"/>
      <c r="BU172" s="2"/>
      <c r="BV172" s="2"/>
      <c r="BW172" s="2"/>
      <c r="BX172" s="2"/>
      <c r="BY172" s="2"/>
      <c r="BZ172" s="2"/>
      <c r="CA172" s="2"/>
      <c r="CB172" s="2"/>
      <c r="CC172" s="2"/>
      <c r="CD172" s="2"/>
      <c r="CE172" s="2"/>
    </row>
    <row r="173" spans="1:83" ht="15.75" outlineLevel="1" thickBot="1" x14ac:dyDescent="0.3">
      <c r="A173" s="18"/>
      <c r="B173" s="19"/>
      <c r="C173" s="20"/>
      <c r="D173" s="21"/>
      <c r="E173" s="21">
        <f t="shared" si="13"/>
        <v>0</v>
      </c>
      <c r="F173" s="22"/>
      <c r="G173" s="29"/>
      <c r="H173" s="24"/>
      <c r="I173" s="24"/>
      <c r="J173" s="2"/>
      <c r="K173" s="2"/>
      <c r="L173" s="2"/>
      <c r="M173" s="2"/>
      <c r="N173" s="2"/>
      <c r="O173" s="2"/>
      <c r="P173" s="2"/>
      <c r="Q173" s="2"/>
      <c r="R173" s="2"/>
      <c r="S173" s="2"/>
      <c r="T173" s="2"/>
      <c r="U173" s="2"/>
      <c r="V173" s="2"/>
      <c r="W173" s="2"/>
      <c r="X173" s="2"/>
      <c r="Y173" s="2"/>
      <c r="Z173" s="2"/>
      <c r="AA173" s="2"/>
      <c r="AB173" s="2"/>
      <c r="AC173" s="2"/>
      <c r="AD173" s="2"/>
      <c r="AE173" s="2"/>
      <c r="AF173" s="2"/>
      <c r="AG173" s="2"/>
      <c r="AH173" s="2"/>
      <c r="AI173" s="2"/>
      <c r="AJ173" s="2"/>
      <c r="AK173" s="2"/>
      <c r="AL173" s="2"/>
      <c r="AM173" s="2"/>
      <c r="AN173" s="2"/>
      <c r="AO173" s="2"/>
      <c r="AP173" s="2"/>
      <c r="AQ173" s="2"/>
      <c r="AR173" s="2"/>
      <c r="AS173" s="2"/>
      <c r="AT173" s="2"/>
      <c r="AU173" s="2"/>
      <c r="AV173" s="2"/>
      <c r="AW173" s="2"/>
      <c r="AX173" s="2"/>
      <c r="AY173" s="2"/>
      <c r="AZ173" s="2"/>
      <c r="BA173" s="2"/>
      <c r="BB173" s="2"/>
      <c r="BC173" s="2"/>
      <c r="BD173" s="2"/>
      <c r="BE173" s="2"/>
      <c r="BF173" s="2"/>
      <c r="BG173" s="2"/>
      <c r="BH173" s="2"/>
      <c r="BI173" s="2"/>
      <c r="BJ173" s="2"/>
      <c r="BK173" s="2"/>
      <c r="BL173" s="2"/>
      <c r="BM173" s="2"/>
      <c r="BN173" s="2"/>
      <c r="BO173" s="2"/>
      <c r="BP173" s="2"/>
      <c r="BQ173" s="2"/>
      <c r="BR173" s="2"/>
      <c r="BS173" s="2"/>
      <c r="BT173" s="2"/>
      <c r="BU173" s="2"/>
      <c r="BV173" s="2"/>
      <c r="BW173" s="2"/>
      <c r="BX173" s="2"/>
      <c r="BY173" s="2"/>
      <c r="BZ173" s="2"/>
      <c r="CA173" s="2"/>
      <c r="CB173" s="2"/>
      <c r="CC173" s="2"/>
      <c r="CD173" s="2"/>
      <c r="CE173" s="2"/>
    </row>
    <row r="174" spans="1:83" ht="15.75" thickBot="1" x14ac:dyDescent="0.3">
      <c r="A174" s="186" t="s">
        <v>21</v>
      </c>
      <c r="B174" s="187"/>
      <c r="C174" s="187"/>
      <c r="D174" s="192"/>
      <c r="E174" s="26">
        <f>SUM(E164:E173)</f>
        <v>24600</v>
      </c>
      <c r="F174" s="22"/>
      <c r="G174" s="29"/>
      <c r="H174" s="24"/>
      <c r="I174" s="24"/>
      <c r="J174" s="2"/>
      <c r="K174" s="2"/>
      <c r="L174" s="2"/>
      <c r="M174" s="2"/>
      <c r="N174" s="2"/>
      <c r="O174" s="2"/>
      <c r="P174" s="2"/>
      <c r="Q174" s="2"/>
      <c r="R174" s="2"/>
      <c r="S174" s="2"/>
      <c r="T174" s="2"/>
      <c r="U174" s="2"/>
      <c r="V174" s="2"/>
      <c r="W174" s="2"/>
      <c r="X174" s="2"/>
      <c r="Y174" s="2"/>
      <c r="Z174" s="2"/>
      <c r="AA174" s="2"/>
      <c r="AB174" s="2"/>
      <c r="AC174" s="2"/>
      <c r="AD174" s="2"/>
      <c r="AE174" s="2"/>
      <c r="AF174" s="2"/>
      <c r="AG174" s="2"/>
      <c r="AH174" s="2"/>
      <c r="AI174" s="2"/>
      <c r="AJ174" s="2"/>
      <c r="AK174" s="2"/>
      <c r="AL174" s="2"/>
      <c r="AM174" s="2"/>
      <c r="AN174" s="2"/>
      <c r="AO174" s="2"/>
      <c r="AP174" s="2"/>
      <c r="AQ174" s="2"/>
      <c r="AR174" s="2"/>
      <c r="AS174" s="2"/>
      <c r="AT174" s="2"/>
      <c r="AU174" s="2"/>
      <c r="AV174" s="2"/>
      <c r="AW174" s="2"/>
      <c r="AX174" s="2"/>
      <c r="AY174" s="2"/>
      <c r="AZ174" s="2"/>
      <c r="BA174" s="2"/>
      <c r="BB174" s="2"/>
      <c r="BC174" s="2"/>
      <c r="BD174" s="2"/>
      <c r="BE174" s="2"/>
      <c r="BF174" s="2"/>
      <c r="BG174" s="2"/>
      <c r="BH174" s="2"/>
      <c r="BI174" s="2"/>
      <c r="BJ174" s="2"/>
      <c r="BK174" s="2"/>
      <c r="BL174" s="2"/>
      <c r="BM174" s="2"/>
      <c r="BN174" s="2"/>
      <c r="BO174" s="2"/>
      <c r="BP174" s="2"/>
      <c r="BQ174" s="2"/>
      <c r="BR174" s="2"/>
      <c r="BS174" s="2"/>
      <c r="BT174" s="2"/>
      <c r="BU174" s="2"/>
      <c r="BV174" s="2"/>
      <c r="BW174" s="2"/>
      <c r="BX174" s="2"/>
      <c r="BY174" s="2"/>
      <c r="BZ174" s="2"/>
      <c r="CA174" s="2"/>
      <c r="CB174" s="2"/>
      <c r="CC174" s="2"/>
      <c r="CD174" s="2"/>
      <c r="CE174" s="2"/>
    </row>
    <row r="175" spans="1:83" ht="15.75" thickBot="1" x14ac:dyDescent="0.3">
      <c r="A175" s="183" t="str">
        <f>+$O$1041</f>
        <v>Output / Activity 13 - Digital Infrastructure - Research Data Catalog</v>
      </c>
      <c r="B175" s="184"/>
      <c r="C175" s="184"/>
      <c r="D175" s="184"/>
      <c r="E175" s="184"/>
      <c r="F175" s="184"/>
      <c r="G175" s="185"/>
      <c r="H175" s="17"/>
      <c r="I175" s="17"/>
      <c r="J175" s="2"/>
      <c r="K175" s="2"/>
      <c r="L175" s="2"/>
      <c r="M175" s="2"/>
      <c r="N175" s="2"/>
      <c r="O175" s="2"/>
      <c r="P175" s="2"/>
      <c r="Q175" s="2"/>
      <c r="R175" s="2"/>
      <c r="S175" s="2"/>
      <c r="T175" s="2"/>
      <c r="U175" s="2"/>
      <c r="V175" s="2"/>
      <c r="W175" s="2"/>
      <c r="X175" s="2"/>
      <c r="Y175" s="2"/>
      <c r="Z175" s="2"/>
      <c r="AA175" s="2"/>
      <c r="AB175" s="2"/>
      <c r="AC175" s="2"/>
      <c r="AD175" s="2"/>
      <c r="AE175" s="2"/>
      <c r="AF175" s="2"/>
      <c r="AG175" s="2"/>
      <c r="AH175" s="2"/>
      <c r="AI175" s="2"/>
      <c r="AJ175" s="2"/>
      <c r="AK175" s="2"/>
      <c r="AL175" s="2"/>
      <c r="AM175" s="2"/>
      <c r="AN175" s="2"/>
      <c r="AO175" s="2"/>
      <c r="AP175" s="2"/>
      <c r="AQ175" s="2"/>
      <c r="AR175" s="2"/>
      <c r="AS175" s="2"/>
      <c r="AT175" s="2"/>
      <c r="AU175" s="2"/>
      <c r="AV175" s="2"/>
      <c r="AW175" s="2"/>
      <c r="AX175" s="2"/>
      <c r="AY175" s="2"/>
      <c r="AZ175" s="2"/>
      <c r="BA175" s="2"/>
      <c r="BB175" s="2"/>
      <c r="BC175" s="2"/>
      <c r="BD175" s="2"/>
      <c r="BE175" s="2"/>
      <c r="BF175" s="2"/>
      <c r="BG175" s="2"/>
      <c r="BH175" s="2"/>
      <c r="BI175" s="2"/>
      <c r="BJ175" s="2"/>
      <c r="BK175" s="2"/>
      <c r="BL175" s="2"/>
      <c r="BM175" s="2"/>
      <c r="BN175" s="2"/>
      <c r="BO175" s="2"/>
      <c r="BP175" s="2"/>
      <c r="BQ175" s="2"/>
      <c r="BR175" s="2"/>
      <c r="BS175" s="2"/>
      <c r="BT175" s="2"/>
      <c r="BU175" s="2"/>
      <c r="BV175" s="2"/>
      <c r="BW175" s="2"/>
      <c r="BX175" s="2"/>
      <c r="BY175" s="2"/>
      <c r="BZ175" s="2"/>
      <c r="CA175" s="2"/>
      <c r="CB175" s="2"/>
      <c r="CC175" s="2"/>
      <c r="CD175" s="2"/>
      <c r="CE175" s="2"/>
    </row>
    <row r="176" spans="1:83" ht="34.5" outlineLevel="1" thickBot="1" x14ac:dyDescent="0.3">
      <c r="A176" s="18" t="s">
        <v>510</v>
      </c>
      <c r="B176" s="19" t="s">
        <v>703</v>
      </c>
      <c r="C176" s="20">
        <v>1</v>
      </c>
      <c r="D176" s="21">
        <v>2392</v>
      </c>
      <c r="E176" s="21">
        <f t="shared" ref="E176:E185" si="14">C176*D176</f>
        <v>2392</v>
      </c>
      <c r="F176" s="22" t="s">
        <v>692</v>
      </c>
      <c r="G176" s="63" t="s">
        <v>737</v>
      </c>
      <c r="H176" s="24"/>
      <c r="I176" s="24" t="s">
        <v>94</v>
      </c>
      <c r="J176" s="2"/>
      <c r="K176" s="2"/>
      <c r="L176" s="2"/>
      <c r="M176" s="2"/>
      <c r="N176" s="2"/>
      <c r="O176" s="2"/>
      <c r="P176" s="2"/>
      <c r="Q176" s="2"/>
      <c r="R176" s="2"/>
      <c r="S176" s="2"/>
      <c r="T176" s="2"/>
      <c r="U176" s="2"/>
      <c r="V176" s="2"/>
      <c r="W176" s="2"/>
      <c r="X176" s="2"/>
      <c r="Y176" s="2"/>
      <c r="Z176" s="2"/>
      <c r="AA176" s="2"/>
      <c r="AB176" s="2"/>
      <c r="AC176" s="2"/>
      <c r="AD176" s="2"/>
      <c r="AE176" s="2"/>
      <c r="AF176" s="2"/>
      <c r="AG176" s="2"/>
      <c r="AH176" s="2"/>
      <c r="AI176" s="2"/>
      <c r="AJ176" s="2"/>
      <c r="AK176" s="2"/>
      <c r="AL176" s="2"/>
      <c r="AM176" s="2"/>
      <c r="AN176" s="2"/>
      <c r="AO176" s="2"/>
      <c r="AP176" s="2"/>
      <c r="AQ176" s="2"/>
      <c r="AR176" s="2"/>
      <c r="AS176" s="2"/>
      <c r="AT176" s="2"/>
      <c r="AU176" s="2"/>
      <c r="AV176" s="2"/>
      <c r="AW176" s="2"/>
      <c r="AX176" s="2"/>
      <c r="AY176" s="2"/>
      <c r="AZ176" s="2"/>
      <c r="BA176" s="2"/>
      <c r="BB176" s="2"/>
      <c r="BC176" s="2"/>
      <c r="BD176" s="2"/>
      <c r="BE176" s="2"/>
      <c r="BF176" s="2"/>
      <c r="BG176" s="2"/>
      <c r="BH176" s="2"/>
      <c r="BI176" s="2"/>
      <c r="BJ176" s="2"/>
      <c r="BK176" s="2"/>
      <c r="BL176" s="2"/>
      <c r="BM176" s="2"/>
      <c r="BN176" s="2"/>
      <c r="BO176" s="2"/>
      <c r="BP176" s="2"/>
      <c r="BQ176" s="2"/>
      <c r="BR176" s="2"/>
      <c r="BS176" s="2"/>
      <c r="BT176" s="2"/>
      <c r="BU176" s="2"/>
      <c r="BV176" s="2"/>
      <c r="BW176" s="2"/>
      <c r="BX176" s="2"/>
      <c r="BY176" s="2"/>
      <c r="BZ176" s="2"/>
      <c r="CA176" s="2"/>
      <c r="CB176" s="2"/>
      <c r="CC176" s="2"/>
      <c r="CD176" s="2"/>
      <c r="CE176" s="2"/>
    </row>
    <row r="177" spans="1:83" ht="15.75" outlineLevel="1" thickBot="1" x14ac:dyDescent="0.3">
      <c r="A177" s="18"/>
      <c r="B177" s="19"/>
      <c r="C177" s="20"/>
      <c r="D177" s="21"/>
      <c r="E177" s="21">
        <f t="shared" si="14"/>
        <v>0</v>
      </c>
      <c r="F177" s="22"/>
      <c r="G177" s="23"/>
      <c r="H177" s="24"/>
      <c r="I177" s="24"/>
      <c r="J177" s="2"/>
      <c r="K177" s="2"/>
      <c r="L177" s="2"/>
      <c r="M177" s="2"/>
      <c r="N177" s="2"/>
      <c r="O177" s="2"/>
      <c r="P177" s="2"/>
      <c r="Q177" s="2"/>
      <c r="R177" s="2"/>
      <c r="S177" s="2"/>
      <c r="T177" s="2"/>
      <c r="U177" s="2"/>
      <c r="V177" s="2"/>
      <c r="W177" s="2"/>
      <c r="X177" s="2"/>
      <c r="Y177" s="2"/>
      <c r="Z177" s="2"/>
      <c r="AA177" s="2"/>
      <c r="AB177" s="2"/>
      <c r="AC177" s="2"/>
      <c r="AD177" s="2"/>
      <c r="AE177" s="2"/>
      <c r="AF177" s="2"/>
      <c r="AG177" s="2"/>
      <c r="AH177" s="2"/>
      <c r="AI177" s="2"/>
      <c r="AJ177" s="2"/>
      <c r="AK177" s="2"/>
      <c r="AL177" s="2"/>
      <c r="AM177" s="2"/>
      <c r="AN177" s="2"/>
      <c r="AO177" s="2"/>
      <c r="AP177" s="2"/>
      <c r="AQ177" s="2"/>
      <c r="AR177" s="2"/>
      <c r="AS177" s="2"/>
      <c r="AT177" s="2"/>
      <c r="AU177" s="2"/>
      <c r="AV177" s="2"/>
      <c r="AW177" s="2"/>
      <c r="AX177" s="2"/>
      <c r="AY177" s="2"/>
      <c r="AZ177" s="2"/>
      <c r="BA177" s="2"/>
      <c r="BB177" s="2"/>
      <c r="BC177" s="2"/>
      <c r="BD177" s="2"/>
      <c r="BE177" s="2"/>
      <c r="BF177" s="2"/>
      <c r="BG177" s="2"/>
      <c r="BH177" s="2"/>
      <c r="BI177" s="2"/>
      <c r="BJ177" s="2"/>
      <c r="BK177" s="2"/>
      <c r="BL177" s="2"/>
      <c r="BM177" s="2"/>
      <c r="BN177" s="2"/>
      <c r="BO177" s="2"/>
      <c r="BP177" s="2"/>
      <c r="BQ177" s="2"/>
      <c r="BR177" s="2"/>
      <c r="BS177" s="2"/>
      <c r="BT177" s="2"/>
      <c r="BU177" s="2"/>
      <c r="BV177" s="2"/>
      <c r="BW177" s="2"/>
      <c r="BX177" s="2"/>
      <c r="BY177" s="2"/>
      <c r="BZ177" s="2"/>
      <c r="CA177" s="2"/>
      <c r="CB177" s="2"/>
      <c r="CC177" s="2"/>
      <c r="CD177" s="2"/>
      <c r="CE177" s="2"/>
    </row>
    <row r="178" spans="1:83" ht="15.75" outlineLevel="1" thickBot="1" x14ac:dyDescent="0.3">
      <c r="A178" s="18"/>
      <c r="B178" s="19"/>
      <c r="C178" s="20"/>
      <c r="D178" s="21"/>
      <c r="E178" s="21">
        <f t="shared" si="14"/>
        <v>0</v>
      </c>
      <c r="F178" s="22"/>
      <c r="G178" s="23"/>
      <c r="H178" s="24"/>
      <c r="I178" s="24"/>
      <c r="J178" s="2"/>
      <c r="K178" s="2"/>
      <c r="L178" s="2"/>
      <c r="M178" s="2"/>
      <c r="N178" s="2"/>
      <c r="O178" s="2"/>
      <c r="P178" s="2"/>
      <c r="Q178" s="2"/>
      <c r="R178" s="2"/>
      <c r="S178" s="2"/>
      <c r="T178" s="2"/>
      <c r="U178" s="2"/>
      <c r="V178" s="2"/>
      <c r="W178" s="2"/>
      <c r="X178" s="2"/>
      <c r="Y178" s="2"/>
      <c r="Z178" s="2"/>
      <c r="AA178" s="2"/>
      <c r="AB178" s="2"/>
      <c r="AC178" s="2"/>
      <c r="AD178" s="2"/>
      <c r="AE178" s="2"/>
      <c r="AF178" s="2"/>
      <c r="AG178" s="2"/>
      <c r="AH178" s="2"/>
      <c r="AI178" s="2"/>
      <c r="AJ178" s="2"/>
      <c r="AK178" s="2"/>
      <c r="AL178" s="2"/>
      <c r="AM178" s="2"/>
      <c r="AN178" s="2"/>
      <c r="AO178" s="2"/>
      <c r="AP178" s="2"/>
      <c r="AQ178" s="2"/>
      <c r="AR178" s="2"/>
      <c r="AS178" s="2"/>
      <c r="AT178" s="2"/>
      <c r="AU178" s="2"/>
      <c r="AV178" s="2"/>
      <c r="AW178" s="2"/>
      <c r="AX178" s="2"/>
      <c r="AY178" s="2"/>
      <c r="AZ178" s="2"/>
      <c r="BA178" s="2"/>
      <c r="BB178" s="2"/>
      <c r="BC178" s="2"/>
      <c r="BD178" s="2"/>
      <c r="BE178" s="2"/>
      <c r="BF178" s="2"/>
      <c r="BG178" s="2"/>
      <c r="BH178" s="2"/>
      <c r="BI178" s="2"/>
      <c r="BJ178" s="2"/>
      <c r="BK178" s="2"/>
      <c r="BL178" s="2"/>
      <c r="BM178" s="2"/>
      <c r="BN178" s="2"/>
      <c r="BO178" s="2"/>
      <c r="BP178" s="2"/>
      <c r="BQ178" s="2"/>
      <c r="BR178" s="2"/>
      <c r="BS178" s="2"/>
      <c r="BT178" s="2"/>
      <c r="BU178" s="2"/>
      <c r="BV178" s="2"/>
      <c r="BW178" s="2"/>
      <c r="BX178" s="2"/>
      <c r="BY178" s="2"/>
      <c r="BZ178" s="2"/>
      <c r="CA178" s="2"/>
      <c r="CB178" s="2"/>
      <c r="CC178" s="2"/>
      <c r="CD178" s="2"/>
      <c r="CE178" s="2"/>
    </row>
    <row r="179" spans="1:83" ht="15.75" outlineLevel="1" thickBot="1" x14ac:dyDescent="0.3">
      <c r="A179" s="18"/>
      <c r="B179" s="19"/>
      <c r="C179" s="20"/>
      <c r="D179" s="21"/>
      <c r="E179" s="21">
        <f t="shared" si="14"/>
        <v>0</v>
      </c>
      <c r="F179" s="22"/>
      <c r="G179" s="23"/>
      <c r="H179" s="24"/>
      <c r="I179" s="24"/>
      <c r="J179" s="2"/>
      <c r="K179" s="2"/>
      <c r="L179" s="2"/>
      <c r="M179" s="2"/>
      <c r="N179" s="2"/>
      <c r="O179" s="2"/>
      <c r="P179" s="2"/>
      <c r="Q179" s="2"/>
      <c r="R179" s="2"/>
      <c r="S179" s="2"/>
      <c r="T179" s="2"/>
      <c r="U179" s="2"/>
      <c r="V179" s="2"/>
      <c r="W179" s="2"/>
      <c r="X179" s="2"/>
      <c r="Y179" s="2"/>
      <c r="Z179" s="2"/>
      <c r="AA179" s="2"/>
      <c r="AB179" s="2"/>
      <c r="AC179" s="2"/>
      <c r="AD179" s="2"/>
      <c r="AE179" s="2"/>
      <c r="AF179" s="2"/>
      <c r="AG179" s="2"/>
      <c r="AH179" s="2"/>
      <c r="AI179" s="2"/>
      <c r="AJ179" s="2"/>
      <c r="AK179" s="2"/>
      <c r="AL179" s="2"/>
      <c r="AM179" s="2"/>
      <c r="AN179" s="2"/>
      <c r="AO179" s="2"/>
      <c r="AP179" s="2"/>
      <c r="AQ179" s="2"/>
      <c r="AR179" s="2"/>
      <c r="AS179" s="2"/>
      <c r="AT179" s="2"/>
      <c r="AU179" s="2"/>
      <c r="AV179" s="2"/>
      <c r="AW179" s="2"/>
      <c r="AX179" s="2"/>
      <c r="AY179" s="2"/>
      <c r="AZ179" s="2"/>
      <c r="BA179" s="2"/>
      <c r="BB179" s="2"/>
      <c r="BC179" s="2"/>
      <c r="BD179" s="2"/>
      <c r="BE179" s="2"/>
      <c r="BF179" s="2"/>
      <c r="BG179" s="2"/>
      <c r="BH179" s="2"/>
      <c r="BI179" s="2"/>
      <c r="BJ179" s="2"/>
      <c r="BK179" s="2"/>
      <c r="BL179" s="2"/>
      <c r="BM179" s="2"/>
      <c r="BN179" s="2"/>
      <c r="BO179" s="2"/>
      <c r="BP179" s="2"/>
      <c r="BQ179" s="2"/>
      <c r="BR179" s="2"/>
      <c r="BS179" s="2"/>
      <c r="BT179" s="2"/>
      <c r="BU179" s="2"/>
      <c r="BV179" s="2"/>
      <c r="BW179" s="2"/>
      <c r="BX179" s="2"/>
      <c r="BY179" s="2"/>
      <c r="BZ179" s="2"/>
      <c r="CA179" s="2"/>
      <c r="CB179" s="2"/>
      <c r="CC179" s="2"/>
      <c r="CD179" s="2"/>
      <c r="CE179" s="2"/>
    </row>
    <row r="180" spans="1:83" ht="15.75" outlineLevel="1" thickBot="1" x14ac:dyDescent="0.3">
      <c r="A180" s="18"/>
      <c r="B180" s="19"/>
      <c r="C180" s="20"/>
      <c r="D180" s="21"/>
      <c r="E180" s="21">
        <f t="shared" si="14"/>
        <v>0</v>
      </c>
      <c r="F180" s="22"/>
      <c r="G180" s="23"/>
      <c r="H180" s="24"/>
      <c r="I180" s="24"/>
      <c r="J180" s="2"/>
      <c r="K180" s="2"/>
      <c r="L180" s="2"/>
      <c r="M180" s="2"/>
      <c r="N180" s="2"/>
      <c r="O180" s="2"/>
      <c r="P180" s="2"/>
      <c r="Q180" s="2"/>
      <c r="R180" s="2"/>
      <c r="S180" s="2"/>
      <c r="T180" s="2"/>
      <c r="U180" s="2"/>
      <c r="V180" s="2"/>
      <c r="W180" s="2"/>
      <c r="X180" s="2"/>
      <c r="Y180" s="2"/>
      <c r="Z180" s="2"/>
      <c r="AA180" s="2"/>
      <c r="AB180" s="2"/>
      <c r="AC180" s="2"/>
      <c r="AD180" s="2"/>
      <c r="AE180" s="2"/>
      <c r="AF180" s="2"/>
      <c r="AG180" s="2"/>
      <c r="AH180" s="2"/>
      <c r="AI180" s="2"/>
      <c r="AJ180" s="2"/>
      <c r="AK180" s="2"/>
      <c r="AL180" s="2"/>
      <c r="AM180" s="2"/>
      <c r="AN180" s="2"/>
      <c r="AO180" s="2"/>
      <c r="AP180" s="2"/>
      <c r="AQ180" s="2"/>
      <c r="AR180" s="2"/>
      <c r="AS180" s="2"/>
      <c r="AT180" s="2"/>
      <c r="AU180" s="2"/>
      <c r="AV180" s="2"/>
      <c r="AW180" s="2"/>
      <c r="AX180" s="2"/>
      <c r="AY180" s="2"/>
      <c r="AZ180" s="2"/>
      <c r="BA180" s="2"/>
      <c r="BB180" s="2"/>
      <c r="BC180" s="2"/>
      <c r="BD180" s="2"/>
      <c r="BE180" s="2"/>
      <c r="BF180" s="2"/>
      <c r="BG180" s="2"/>
      <c r="BH180" s="2"/>
      <c r="BI180" s="2"/>
      <c r="BJ180" s="2"/>
      <c r="BK180" s="2"/>
      <c r="BL180" s="2"/>
      <c r="BM180" s="2"/>
      <c r="BN180" s="2"/>
      <c r="BO180" s="2"/>
      <c r="BP180" s="2"/>
      <c r="BQ180" s="2"/>
      <c r="BR180" s="2"/>
      <c r="BS180" s="2"/>
      <c r="BT180" s="2"/>
      <c r="BU180" s="2"/>
      <c r="BV180" s="2"/>
      <c r="BW180" s="2"/>
      <c r="BX180" s="2"/>
      <c r="BY180" s="2"/>
      <c r="BZ180" s="2"/>
      <c r="CA180" s="2"/>
      <c r="CB180" s="2"/>
      <c r="CC180" s="2"/>
      <c r="CD180" s="2"/>
      <c r="CE180" s="2"/>
    </row>
    <row r="181" spans="1:83" ht="15.75" outlineLevel="1" thickBot="1" x14ac:dyDescent="0.3">
      <c r="A181" s="18"/>
      <c r="B181" s="19"/>
      <c r="C181" s="20"/>
      <c r="D181" s="21"/>
      <c r="E181" s="21">
        <f t="shared" si="14"/>
        <v>0</v>
      </c>
      <c r="F181" s="22"/>
      <c r="G181" s="23"/>
      <c r="H181" s="24"/>
      <c r="I181" s="24"/>
      <c r="J181" s="2"/>
      <c r="K181" s="2"/>
      <c r="L181" s="2"/>
      <c r="M181" s="2"/>
      <c r="N181" s="2"/>
      <c r="O181" s="2"/>
      <c r="P181" s="2"/>
      <c r="Q181" s="2"/>
      <c r="R181" s="2"/>
      <c r="S181" s="2"/>
      <c r="T181" s="2"/>
      <c r="U181" s="2"/>
      <c r="V181" s="2"/>
      <c r="W181" s="2"/>
      <c r="X181" s="2"/>
      <c r="Y181" s="2"/>
      <c r="Z181" s="2"/>
      <c r="AA181" s="2"/>
      <c r="AB181" s="2"/>
      <c r="AC181" s="2"/>
      <c r="AD181" s="2"/>
      <c r="AE181" s="2"/>
      <c r="AF181" s="2"/>
      <c r="AG181" s="2"/>
      <c r="AH181" s="2"/>
      <c r="AI181" s="2"/>
      <c r="AJ181" s="2"/>
      <c r="AK181" s="2"/>
      <c r="AL181" s="2"/>
      <c r="AM181" s="2"/>
      <c r="AN181" s="2"/>
      <c r="AO181" s="2"/>
      <c r="AP181" s="2"/>
      <c r="AQ181" s="2"/>
      <c r="AR181" s="2"/>
      <c r="AS181" s="2"/>
      <c r="AT181" s="2"/>
      <c r="AU181" s="2"/>
      <c r="AV181" s="2"/>
      <c r="AW181" s="2"/>
      <c r="AX181" s="2"/>
      <c r="AY181" s="2"/>
      <c r="AZ181" s="2"/>
      <c r="BA181" s="2"/>
      <c r="BB181" s="2"/>
      <c r="BC181" s="2"/>
      <c r="BD181" s="2"/>
      <c r="BE181" s="2"/>
      <c r="BF181" s="2"/>
      <c r="BG181" s="2"/>
      <c r="BH181" s="2"/>
      <c r="BI181" s="2"/>
      <c r="BJ181" s="2"/>
      <c r="BK181" s="2"/>
      <c r="BL181" s="2"/>
      <c r="BM181" s="2"/>
      <c r="BN181" s="2"/>
      <c r="BO181" s="2"/>
      <c r="BP181" s="2"/>
      <c r="BQ181" s="2"/>
      <c r="BR181" s="2"/>
      <c r="BS181" s="2"/>
      <c r="BT181" s="2"/>
      <c r="BU181" s="2"/>
      <c r="BV181" s="2"/>
      <c r="BW181" s="2"/>
      <c r="BX181" s="2"/>
      <c r="BY181" s="2"/>
      <c r="BZ181" s="2"/>
      <c r="CA181" s="2"/>
      <c r="CB181" s="2"/>
      <c r="CC181" s="2"/>
      <c r="CD181" s="2"/>
      <c r="CE181" s="2"/>
    </row>
    <row r="182" spans="1:83" ht="15.75" outlineLevel="1" thickBot="1" x14ac:dyDescent="0.3">
      <c r="A182" s="18"/>
      <c r="B182" s="19"/>
      <c r="C182" s="20"/>
      <c r="D182" s="21"/>
      <c r="E182" s="21">
        <f t="shared" si="14"/>
        <v>0</v>
      </c>
      <c r="F182" s="22"/>
      <c r="G182" s="23"/>
      <c r="H182" s="24"/>
      <c r="I182" s="24"/>
      <c r="J182" s="2"/>
      <c r="K182" s="2"/>
      <c r="L182" s="2"/>
      <c r="M182" s="2"/>
      <c r="N182" s="2"/>
      <c r="O182" s="2"/>
      <c r="P182" s="2"/>
      <c r="Q182" s="2"/>
      <c r="R182" s="2"/>
      <c r="S182" s="2"/>
      <c r="T182" s="2"/>
      <c r="U182" s="2"/>
      <c r="V182" s="2"/>
      <c r="W182" s="2"/>
      <c r="X182" s="2"/>
      <c r="Y182" s="2"/>
      <c r="Z182" s="2"/>
      <c r="AA182" s="2"/>
      <c r="AB182" s="2"/>
      <c r="AC182" s="2"/>
      <c r="AD182" s="2"/>
      <c r="AE182" s="2"/>
      <c r="AF182" s="2"/>
      <c r="AG182" s="2"/>
      <c r="AH182" s="2"/>
      <c r="AI182" s="2"/>
      <c r="AJ182" s="2"/>
      <c r="AK182" s="2"/>
      <c r="AL182" s="2"/>
      <c r="AM182" s="2"/>
      <c r="AN182" s="2"/>
      <c r="AO182" s="2"/>
      <c r="AP182" s="2"/>
      <c r="AQ182" s="2"/>
      <c r="AR182" s="2"/>
      <c r="AS182" s="2"/>
      <c r="AT182" s="2"/>
      <c r="AU182" s="2"/>
      <c r="AV182" s="2"/>
      <c r="AW182" s="2"/>
      <c r="AX182" s="2"/>
      <c r="AY182" s="2"/>
      <c r="AZ182" s="2"/>
      <c r="BA182" s="2"/>
      <c r="BB182" s="2"/>
      <c r="BC182" s="2"/>
      <c r="BD182" s="2"/>
      <c r="BE182" s="2"/>
      <c r="BF182" s="2"/>
      <c r="BG182" s="2"/>
      <c r="BH182" s="2"/>
      <c r="BI182" s="2"/>
      <c r="BJ182" s="2"/>
      <c r="BK182" s="2"/>
      <c r="BL182" s="2"/>
      <c r="BM182" s="2"/>
      <c r="BN182" s="2"/>
      <c r="BO182" s="2"/>
      <c r="BP182" s="2"/>
      <c r="BQ182" s="2"/>
      <c r="BR182" s="2"/>
      <c r="BS182" s="2"/>
      <c r="BT182" s="2"/>
      <c r="BU182" s="2"/>
      <c r="BV182" s="2"/>
      <c r="BW182" s="2"/>
      <c r="BX182" s="2"/>
      <c r="BY182" s="2"/>
      <c r="BZ182" s="2"/>
      <c r="CA182" s="2"/>
      <c r="CB182" s="2"/>
      <c r="CC182" s="2"/>
      <c r="CD182" s="2"/>
      <c r="CE182" s="2"/>
    </row>
    <row r="183" spans="1:83" ht="15.75" outlineLevel="1" thickBot="1" x14ac:dyDescent="0.3">
      <c r="A183" s="18"/>
      <c r="B183" s="19"/>
      <c r="C183" s="20"/>
      <c r="D183" s="21"/>
      <c r="E183" s="21">
        <f t="shared" si="14"/>
        <v>0</v>
      </c>
      <c r="F183" s="22"/>
      <c r="G183" s="23"/>
      <c r="H183" s="24"/>
      <c r="I183" s="24"/>
      <c r="J183" s="2"/>
      <c r="K183" s="2"/>
      <c r="L183" s="2"/>
      <c r="M183" s="2"/>
      <c r="N183" s="2"/>
      <c r="O183" s="2"/>
      <c r="P183" s="2"/>
      <c r="Q183" s="2"/>
      <c r="R183" s="2"/>
      <c r="S183" s="2"/>
      <c r="T183" s="2"/>
      <c r="U183" s="2"/>
      <c r="V183" s="2"/>
      <c r="W183" s="2"/>
      <c r="X183" s="2"/>
      <c r="Y183" s="2"/>
      <c r="Z183" s="2"/>
      <c r="AA183" s="2"/>
      <c r="AB183" s="2"/>
      <c r="AC183" s="2"/>
      <c r="AD183" s="2"/>
      <c r="AE183" s="2"/>
      <c r="AF183" s="2"/>
      <c r="AG183" s="2"/>
      <c r="AH183" s="2"/>
      <c r="AI183" s="2"/>
      <c r="AJ183" s="2"/>
      <c r="AK183" s="2"/>
      <c r="AL183" s="2"/>
      <c r="AM183" s="2"/>
      <c r="AN183" s="2"/>
      <c r="AO183" s="2"/>
      <c r="AP183" s="2"/>
      <c r="AQ183" s="2"/>
      <c r="AR183" s="2"/>
      <c r="AS183" s="2"/>
      <c r="AT183" s="2"/>
      <c r="AU183" s="2"/>
      <c r="AV183" s="2"/>
      <c r="AW183" s="2"/>
      <c r="AX183" s="2"/>
      <c r="AY183" s="2"/>
      <c r="AZ183" s="2"/>
      <c r="BA183" s="2"/>
      <c r="BB183" s="2"/>
      <c r="BC183" s="2"/>
      <c r="BD183" s="2"/>
      <c r="BE183" s="2"/>
      <c r="BF183" s="2"/>
      <c r="BG183" s="2"/>
      <c r="BH183" s="2"/>
      <c r="BI183" s="2"/>
      <c r="BJ183" s="2"/>
      <c r="BK183" s="2"/>
      <c r="BL183" s="2"/>
      <c r="BM183" s="2"/>
      <c r="BN183" s="2"/>
      <c r="BO183" s="2"/>
      <c r="BP183" s="2"/>
      <c r="BQ183" s="2"/>
      <c r="BR183" s="2"/>
      <c r="BS183" s="2"/>
      <c r="BT183" s="2"/>
      <c r="BU183" s="2"/>
      <c r="BV183" s="2"/>
      <c r="BW183" s="2"/>
      <c r="BX183" s="2"/>
      <c r="BY183" s="2"/>
      <c r="BZ183" s="2"/>
      <c r="CA183" s="2"/>
      <c r="CB183" s="2"/>
      <c r="CC183" s="2"/>
      <c r="CD183" s="2"/>
      <c r="CE183" s="2"/>
    </row>
    <row r="184" spans="1:83" ht="15.75" outlineLevel="1" thickBot="1" x14ac:dyDescent="0.3">
      <c r="A184" s="18"/>
      <c r="B184" s="19"/>
      <c r="C184" s="20"/>
      <c r="D184" s="21"/>
      <c r="E184" s="21">
        <f t="shared" si="14"/>
        <v>0</v>
      </c>
      <c r="F184" s="22"/>
      <c r="G184" s="23"/>
      <c r="H184" s="24"/>
      <c r="I184" s="24"/>
      <c r="J184" s="2"/>
      <c r="K184" s="2"/>
      <c r="L184" s="2"/>
      <c r="M184" s="2"/>
      <c r="N184" s="2"/>
      <c r="O184" s="2"/>
      <c r="P184" s="2"/>
      <c r="Q184" s="2"/>
      <c r="R184" s="2"/>
      <c r="S184" s="2"/>
      <c r="T184" s="2"/>
      <c r="U184" s="2"/>
      <c r="V184" s="2"/>
      <c r="W184" s="2"/>
      <c r="X184" s="2"/>
      <c r="Y184" s="2"/>
      <c r="Z184" s="2"/>
      <c r="AA184" s="2"/>
      <c r="AB184" s="2"/>
      <c r="AC184" s="2"/>
      <c r="AD184" s="2"/>
      <c r="AE184" s="2"/>
      <c r="AF184" s="2"/>
      <c r="AG184" s="2"/>
      <c r="AH184" s="2"/>
      <c r="AI184" s="2"/>
      <c r="AJ184" s="2"/>
      <c r="AK184" s="2"/>
      <c r="AL184" s="2"/>
      <c r="AM184" s="2"/>
      <c r="AN184" s="2"/>
      <c r="AO184" s="2"/>
      <c r="AP184" s="2"/>
      <c r="AQ184" s="2"/>
      <c r="AR184" s="2"/>
      <c r="AS184" s="2"/>
      <c r="AT184" s="2"/>
      <c r="AU184" s="2"/>
      <c r="AV184" s="2"/>
      <c r="AW184" s="2"/>
      <c r="AX184" s="2"/>
      <c r="AY184" s="2"/>
      <c r="AZ184" s="2"/>
      <c r="BA184" s="2"/>
      <c r="BB184" s="2"/>
      <c r="BC184" s="2"/>
      <c r="BD184" s="2"/>
      <c r="BE184" s="2"/>
      <c r="BF184" s="2"/>
      <c r="BG184" s="2"/>
      <c r="BH184" s="2"/>
      <c r="BI184" s="2"/>
      <c r="BJ184" s="2"/>
      <c r="BK184" s="2"/>
      <c r="BL184" s="2"/>
      <c r="BM184" s="2"/>
      <c r="BN184" s="2"/>
      <c r="BO184" s="2"/>
      <c r="BP184" s="2"/>
      <c r="BQ184" s="2"/>
      <c r="BR184" s="2"/>
      <c r="BS184" s="2"/>
      <c r="BT184" s="2"/>
      <c r="BU184" s="2"/>
      <c r="BV184" s="2"/>
      <c r="BW184" s="2"/>
      <c r="BX184" s="2"/>
      <c r="BY184" s="2"/>
      <c r="BZ184" s="2"/>
      <c r="CA184" s="2"/>
      <c r="CB184" s="2"/>
      <c r="CC184" s="2"/>
      <c r="CD184" s="2"/>
      <c r="CE184" s="2"/>
    </row>
    <row r="185" spans="1:83" ht="14.25" customHeight="1" outlineLevel="1" thickBot="1" x14ac:dyDescent="0.3">
      <c r="A185" s="18"/>
      <c r="B185" s="25"/>
      <c r="C185" s="20"/>
      <c r="D185" s="21"/>
      <c r="E185" s="21">
        <f t="shared" si="14"/>
        <v>0</v>
      </c>
      <c r="F185" s="22"/>
      <c r="G185" s="23"/>
      <c r="H185" s="24"/>
      <c r="I185" s="24"/>
      <c r="J185" s="2"/>
      <c r="K185" s="2"/>
      <c r="L185" s="2"/>
      <c r="M185" s="2"/>
      <c r="N185" s="2"/>
      <c r="O185" s="2"/>
      <c r="P185" s="2"/>
      <c r="Q185" s="2"/>
      <c r="R185" s="2"/>
      <c r="S185" s="2"/>
      <c r="T185" s="2"/>
      <c r="U185" s="2"/>
      <c r="V185" s="2"/>
      <c r="W185" s="2"/>
      <c r="X185" s="2"/>
      <c r="Y185" s="2"/>
      <c r="Z185" s="2"/>
      <c r="AA185" s="2"/>
      <c r="AB185" s="2"/>
      <c r="AC185" s="2"/>
      <c r="AD185" s="2"/>
      <c r="AE185" s="2"/>
      <c r="AF185" s="2"/>
      <c r="AG185" s="2"/>
      <c r="AH185" s="2"/>
      <c r="AI185" s="2"/>
      <c r="AJ185" s="2"/>
      <c r="AK185" s="2"/>
      <c r="AL185" s="2"/>
      <c r="AM185" s="2"/>
      <c r="AN185" s="2"/>
      <c r="AO185" s="2"/>
      <c r="AP185" s="2"/>
      <c r="AQ185" s="2"/>
      <c r="AR185" s="2"/>
      <c r="AS185" s="2"/>
      <c r="AT185" s="2"/>
      <c r="AU185" s="2"/>
      <c r="AV185" s="2"/>
      <c r="AW185" s="2"/>
      <c r="AX185" s="2"/>
      <c r="AY185" s="2"/>
      <c r="AZ185" s="2"/>
      <c r="BA185" s="2"/>
      <c r="BB185" s="2"/>
      <c r="BC185" s="2"/>
      <c r="BD185" s="2"/>
      <c r="BE185" s="2"/>
      <c r="BF185" s="2"/>
      <c r="BG185" s="2"/>
      <c r="BH185" s="2"/>
      <c r="BI185" s="2"/>
      <c r="BJ185" s="2"/>
      <c r="BK185" s="2"/>
      <c r="BL185" s="2"/>
      <c r="BM185" s="2"/>
      <c r="BN185" s="2"/>
      <c r="BO185" s="2"/>
      <c r="BP185" s="2"/>
      <c r="BQ185" s="2"/>
      <c r="BR185" s="2"/>
      <c r="BS185" s="2"/>
      <c r="BT185" s="2"/>
      <c r="BU185" s="2"/>
      <c r="BV185" s="2"/>
      <c r="BW185" s="2"/>
      <c r="BX185" s="2"/>
      <c r="BY185" s="2"/>
      <c r="BZ185" s="2"/>
      <c r="CA185" s="2"/>
      <c r="CB185" s="2"/>
      <c r="CC185" s="2"/>
      <c r="CD185" s="2"/>
      <c r="CE185" s="2"/>
    </row>
    <row r="186" spans="1:83" ht="15.75" customHeight="1" thickBot="1" x14ac:dyDescent="0.3">
      <c r="A186" s="186" t="s">
        <v>22</v>
      </c>
      <c r="B186" s="187"/>
      <c r="C186" s="187"/>
      <c r="D186" s="188"/>
      <c r="E186" s="26">
        <f>SUM(E176:E185)</f>
        <v>2392</v>
      </c>
      <c r="F186" s="22"/>
      <c r="G186" s="27"/>
      <c r="H186" s="24"/>
      <c r="I186" s="24"/>
      <c r="J186" s="2"/>
      <c r="K186" s="2"/>
      <c r="L186" s="2"/>
      <c r="M186" s="2"/>
      <c r="N186" s="2"/>
      <c r="O186" s="2"/>
      <c r="P186" s="2"/>
      <c r="Q186" s="2"/>
      <c r="R186" s="2"/>
      <c r="S186" s="2"/>
      <c r="T186" s="2"/>
      <c r="U186" s="2"/>
      <c r="V186" s="2"/>
      <c r="W186" s="2"/>
      <c r="X186" s="2"/>
      <c r="Y186" s="2"/>
      <c r="Z186" s="2"/>
      <c r="AA186" s="2"/>
      <c r="AB186" s="2"/>
      <c r="AC186" s="2"/>
      <c r="AD186" s="2"/>
      <c r="AE186" s="2"/>
      <c r="AF186" s="2"/>
      <c r="AG186" s="2"/>
      <c r="AH186" s="2"/>
      <c r="AI186" s="2"/>
      <c r="AJ186" s="2"/>
      <c r="AK186" s="2"/>
      <c r="AL186" s="2"/>
      <c r="AM186" s="2"/>
      <c r="AN186" s="2"/>
      <c r="AO186" s="2"/>
      <c r="AP186" s="2"/>
      <c r="AQ186" s="2"/>
      <c r="AR186" s="2"/>
      <c r="AS186" s="2"/>
      <c r="AT186" s="2"/>
      <c r="AU186" s="2"/>
      <c r="AV186" s="2"/>
      <c r="AW186" s="2"/>
      <c r="AX186" s="2"/>
      <c r="AY186" s="2"/>
      <c r="AZ186" s="2"/>
      <c r="BA186" s="2"/>
      <c r="BB186" s="2"/>
      <c r="BC186" s="2"/>
      <c r="BD186" s="2"/>
      <c r="BE186" s="2"/>
      <c r="BF186" s="2"/>
      <c r="BG186" s="2"/>
      <c r="BH186" s="2"/>
      <c r="BI186" s="2"/>
      <c r="BJ186" s="2"/>
      <c r="BK186" s="2"/>
      <c r="BL186" s="2"/>
      <c r="BM186" s="2"/>
      <c r="BN186" s="2"/>
      <c r="BO186" s="2"/>
      <c r="BP186" s="2"/>
      <c r="BQ186" s="2"/>
      <c r="BR186" s="2"/>
      <c r="BS186" s="2"/>
      <c r="BT186" s="2"/>
      <c r="BU186" s="2"/>
      <c r="BV186" s="2"/>
      <c r="BW186" s="2"/>
      <c r="BX186" s="2"/>
      <c r="BY186" s="2"/>
      <c r="BZ186" s="2"/>
      <c r="CA186" s="2"/>
      <c r="CB186" s="2"/>
      <c r="CC186" s="2"/>
      <c r="CD186" s="2"/>
      <c r="CE186" s="2"/>
    </row>
    <row r="187" spans="1:83" ht="15.75" thickBot="1" x14ac:dyDescent="0.3">
      <c r="A187" s="183" t="str">
        <f>+$P$1041</f>
        <v>Output / Activity 14 - Digital guides to cultural and natural heritage of the Biosphere Reserves</v>
      </c>
      <c r="B187" s="184"/>
      <c r="C187" s="184"/>
      <c r="D187" s="184"/>
      <c r="E187" s="184"/>
      <c r="F187" s="184"/>
      <c r="G187" s="185"/>
      <c r="H187" s="28"/>
      <c r="I187" s="28"/>
      <c r="J187" s="2"/>
      <c r="K187" s="2"/>
      <c r="L187" s="2"/>
      <c r="M187" s="2"/>
      <c r="N187" s="2"/>
      <c r="O187" s="2"/>
      <c r="P187" s="2"/>
      <c r="Q187" s="2"/>
      <c r="R187" s="2"/>
      <c r="S187" s="2"/>
      <c r="T187" s="2"/>
      <c r="U187" s="2"/>
      <c r="V187" s="2"/>
      <c r="W187" s="2"/>
      <c r="X187" s="2"/>
      <c r="Y187" s="2"/>
      <c r="Z187" s="2"/>
      <c r="AA187" s="2"/>
      <c r="AB187" s="2"/>
      <c r="AC187" s="2"/>
      <c r="AD187" s="2"/>
      <c r="AE187" s="2"/>
      <c r="AF187" s="2"/>
      <c r="AG187" s="2"/>
      <c r="AH187" s="2"/>
      <c r="AI187" s="2"/>
      <c r="AJ187" s="2"/>
      <c r="AK187" s="2"/>
      <c r="AL187" s="2"/>
      <c r="AM187" s="2"/>
      <c r="AN187" s="2"/>
      <c r="AO187" s="2"/>
      <c r="AP187" s="2"/>
      <c r="AQ187" s="2"/>
      <c r="AR187" s="2"/>
      <c r="AS187" s="2"/>
      <c r="AT187" s="2"/>
      <c r="AU187" s="2"/>
      <c r="AV187" s="2"/>
      <c r="AW187" s="2"/>
      <c r="AX187" s="2"/>
      <c r="AY187" s="2"/>
      <c r="AZ187" s="2"/>
      <c r="BA187" s="2"/>
      <c r="BB187" s="2"/>
      <c r="BC187" s="2"/>
      <c r="BD187" s="2"/>
      <c r="BE187" s="2"/>
      <c r="BF187" s="2"/>
      <c r="BG187" s="2"/>
      <c r="BH187" s="2"/>
      <c r="BI187" s="2"/>
      <c r="BJ187" s="2"/>
      <c r="BK187" s="2"/>
      <c r="BL187" s="2"/>
      <c r="BM187" s="2"/>
      <c r="BN187" s="2"/>
      <c r="BO187" s="2"/>
      <c r="BP187" s="2"/>
      <c r="BQ187" s="2"/>
      <c r="BR187" s="2"/>
      <c r="BS187" s="2"/>
      <c r="BT187" s="2"/>
      <c r="BU187" s="2"/>
      <c r="BV187" s="2"/>
      <c r="BW187" s="2"/>
      <c r="BX187" s="2"/>
      <c r="BY187" s="2"/>
      <c r="BZ187" s="2"/>
      <c r="CA187" s="2"/>
      <c r="CB187" s="2"/>
      <c r="CC187" s="2"/>
      <c r="CD187" s="2"/>
      <c r="CE187" s="2"/>
    </row>
    <row r="188" spans="1:83" ht="34.5" outlineLevel="1" thickBot="1" x14ac:dyDescent="0.3">
      <c r="A188" s="18" t="s">
        <v>510</v>
      </c>
      <c r="B188" s="19" t="s">
        <v>703</v>
      </c>
      <c r="C188" s="20">
        <v>2</v>
      </c>
      <c r="D188" s="21">
        <v>4784</v>
      </c>
      <c r="E188" s="21">
        <f t="shared" ref="E188:E197" si="15">C188*D188</f>
        <v>9568</v>
      </c>
      <c r="F188" s="22" t="s">
        <v>692</v>
      </c>
      <c r="G188" s="141" t="s">
        <v>738</v>
      </c>
      <c r="H188" s="24"/>
      <c r="I188" s="24" t="s">
        <v>94</v>
      </c>
      <c r="J188" s="2"/>
      <c r="K188" s="2"/>
      <c r="L188" s="2"/>
      <c r="M188" s="2"/>
      <c r="N188" s="2"/>
      <c r="O188" s="2"/>
      <c r="P188" s="2"/>
      <c r="Q188" s="2"/>
      <c r="R188" s="2"/>
      <c r="S188" s="2"/>
      <c r="T188" s="2"/>
      <c r="U188" s="2"/>
      <c r="V188" s="2"/>
      <c r="W188" s="2"/>
      <c r="X188" s="2"/>
      <c r="Y188" s="2"/>
      <c r="Z188" s="2"/>
      <c r="AA188" s="2"/>
      <c r="AB188" s="2"/>
      <c r="AC188" s="2"/>
      <c r="AD188" s="2"/>
      <c r="AE188" s="2"/>
      <c r="AF188" s="2"/>
      <c r="AG188" s="2"/>
      <c r="AH188" s="2"/>
      <c r="AI188" s="2"/>
      <c r="AJ188" s="2"/>
      <c r="AK188" s="2"/>
      <c r="AL188" s="2"/>
      <c r="AM188" s="2"/>
      <c r="AN188" s="2"/>
      <c r="AO188" s="2"/>
      <c r="AP188" s="2"/>
      <c r="AQ188" s="2"/>
      <c r="AR188" s="2"/>
      <c r="AS188" s="2"/>
      <c r="AT188" s="2"/>
      <c r="AU188" s="2"/>
      <c r="AV188" s="2"/>
      <c r="AW188" s="2"/>
      <c r="AX188" s="2"/>
      <c r="AY188" s="2"/>
      <c r="AZ188" s="2"/>
      <c r="BA188" s="2"/>
      <c r="BB188" s="2"/>
      <c r="BC188" s="2"/>
      <c r="BD188" s="2"/>
      <c r="BE188" s="2"/>
      <c r="BF188" s="2"/>
      <c r="BG188" s="2"/>
      <c r="BH188" s="2"/>
      <c r="BI188" s="2"/>
      <c r="BJ188" s="2"/>
      <c r="BK188" s="2"/>
      <c r="BL188" s="2"/>
      <c r="BM188" s="2"/>
      <c r="BN188" s="2"/>
      <c r="BO188" s="2"/>
      <c r="BP188" s="2"/>
      <c r="BQ188" s="2"/>
      <c r="BR188" s="2"/>
      <c r="BS188" s="2"/>
      <c r="BT188" s="2"/>
      <c r="BU188" s="2"/>
      <c r="BV188" s="2"/>
      <c r="BW188" s="2"/>
      <c r="BX188" s="2"/>
      <c r="BY188" s="2"/>
      <c r="BZ188" s="2"/>
      <c r="CA188" s="2"/>
      <c r="CB188" s="2"/>
      <c r="CC188" s="2"/>
      <c r="CD188" s="2"/>
      <c r="CE188" s="2"/>
    </row>
    <row r="189" spans="1:83" ht="34.5" outlineLevel="1" thickBot="1" x14ac:dyDescent="0.3">
      <c r="A189" s="18" t="s">
        <v>533</v>
      </c>
      <c r="B189" s="19" t="s">
        <v>703</v>
      </c>
      <c r="C189" s="20">
        <v>1</v>
      </c>
      <c r="D189" s="21">
        <v>3690</v>
      </c>
      <c r="E189" s="21">
        <f t="shared" si="15"/>
        <v>3690</v>
      </c>
      <c r="F189" s="22" t="s">
        <v>695</v>
      </c>
      <c r="G189" s="61"/>
      <c r="H189" s="24"/>
      <c r="I189" s="24" t="s">
        <v>94</v>
      </c>
      <c r="J189" s="2"/>
      <c r="K189" s="2"/>
      <c r="L189" s="2"/>
      <c r="M189" s="2"/>
      <c r="N189" s="2"/>
      <c r="O189" s="2"/>
      <c r="P189" s="2"/>
      <c r="Q189" s="2"/>
      <c r="R189" s="2"/>
      <c r="S189" s="2"/>
      <c r="T189" s="2"/>
      <c r="U189" s="2"/>
      <c r="V189" s="2"/>
      <c r="W189" s="2"/>
      <c r="X189" s="2"/>
      <c r="Y189" s="2"/>
      <c r="Z189" s="2"/>
      <c r="AA189" s="2"/>
      <c r="AB189" s="2"/>
      <c r="AC189" s="2"/>
      <c r="AD189" s="2"/>
      <c r="AE189" s="2"/>
      <c r="AF189" s="2"/>
      <c r="AG189" s="2"/>
      <c r="AH189" s="2"/>
      <c r="AI189" s="2"/>
      <c r="AJ189" s="2"/>
      <c r="AK189" s="2"/>
      <c r="AL189" s="2"/>
      <c r="AM189" s="2"/>
      <c r="AN189" s="2"/>
      <c r="AO189" s="2"/>
      <c r="AP189" s="2"/>
      <c r="AQ189" s="2"/>
      <c r="AR189" s="2"/>
      <c r="AS189" s="2"/>
      <c r="AT189" s="2"/>
      <c r="AU189" s="2"/>
      <c r="AV189" s="2"/>
      <c r="AW189" s="2"/>
      <c r="AX189" s="2"/>
      <c r="AY189" s="2"/>
      <c r="AZ189" s="2"/>
      <c r="BA189" s="2"/>
      <c r="BB189" s="2"/>
      <c r="BC189" s="2"/>
      <c r="BD189" s="2"/>
      <c r="BE189" s="2"/>
      <c r="BF189" s="2"/>
      <c r="BG189" s="2"/>
      <c r="BH189" s="2"/>
      <c r="BI189" s="2"/>
      <c r="BJ189" s="2"/>
      <c r="BK189" s="2"/>
      <c r="BL189" s="2"/>
      <c r="BM189" s="2"/>
      <c r="BN189" s="2"/>
      <c r="BO189" s="2"/>
      <c r="BP189" s="2"/>
      <c r="BQ189" s="2"/>
      <c r="BR189" s="2"/>
      <c r="BS189" s="2"/>
      <c r="BT189" s="2"/>
      <c r="BU189" s="2"/>
      <c r="BV189" s="2"/>
      <c r="BW189" s="2"/>
      <c r="BX189" s="2"/>
      <c r="BY189" s="2"/>
      <c r="BZ189" s="2"/>
      <c r="CA189" s="2"/>
      <c r="CB189" s="2"/>
      <c r="CC189" s="2"/>
      <c r="CD189" s="2"/>
      <c r="CE189" s="2"/>
    </row>
    <row r="190" spans="1:83" ht="15.75" outlineLevel="1" thickBot="1" x14ac:dyDescent="0.3">
      <c r="A190" s="56"/>
      <c r="B190" s="19"/>
      <c r="C190" s="57"/>
      <c r="D190" s="58"/>
      <c r="E190" s="58">
        <f t="shared" si="15"/>
        <v>0</v>
      </c>
      <c r="F190" s="22"/>
      <c r="G190" s="29"/>
      <c r="H190" s="24"/>
      <c r="I190" s="24"/>
      <c r="J190" s="2"/>
      <c r="K190" s="2"/>
      <c r="L190" s="2"/>
      <c r="M190" s="2"/>
      <c r="N190" s="2"/>
      <c r="O190" s="2"/>
      <c r="P190" s="2"/>
      <c r="Q190" s="2"/>
      <c r="R190" s="2"/>
      <c r="S190" s="2"/>
      <c r="T190" s="2"/>
      <c r="U190" s="2"/>
      <c r="V190" s="2"/>
      <c r="W190" s="2"/>
      <c r="X190" s="2"/>
      <c r="Y190" s="2"/>
      <c r="Z190" s="2"/>
      <c r="AA190" s="2"/>
      <c r="AB190" s="2"/>
      <c r="AC190" s="2"/>
      <c r="AD190" s="2"/>
      <c r="AE190" s="2"/>
      <c r="AF190" s="2"/>
      <c r="AG190" s="2"/>
      <c r="AH190" s="2"/>
      <c r="AI190" s="2"/>
      <c r="AJ190" s="2"/>
      <c r="AK190" s="2"/>
      <c r="AL190" s="2"/>
      <c r="AM190" s="2"/>
      <c r="AN190" s="2"/>
      <c r="AO190" s="2"/>
      <c r="AP190" s="2"/>
      <c r="AQ190" s="2"/>
      <c r="AR190" s="2"/>
      <c r="AS190" s="2"/>
      <c r="AT190" s="2"/>
      <c r="AU190" s="2"/>
      <c r="AV190" s="2"/>
      <c r="AW190" s="2"/>
      <c r="AX190" s="2"/>
      <c r="AY190" s="2"/>
      <c r="AZ190" s="2"/>
      <c r="BA190" s="2"/>
      <c r="BB190" s="2"/>
      <c r="BC190" s="2"/>
      <c r="BD190" s="2"/>
      <c r="BE190" s="2"/>
      <c r="BF190" s="2"/>
      <c r="BG190" s="2"/>
      <c r="BH190" s="2"/>
      <c r="BI190" s="2"/>
      <c r="BJ190" s="2"/>
      <c r="BK190" s="2"/>
      <c r="BL190" s="2"/>
      <c r="BM190" s="2"/>
      <c r="BN190" s="2"/>
      <c r="BO190" s="2"/>
      <c r="BP190" s="2"/>
      <c r="BQ190" s="2"/>
      <c r="BR190" s="2"/>
      <c r="BS190" s="2"/>
      <c r="BT190" s="2"/>
      <c r="BU190" s="2"/>
      <c r="BV190" s="2"/>
      <c r="BW190" s="2"/>
      <c r="BX190" s="2"/>
      <c r="BY190" s="2"/>
      <c r="BZ190" s="2"/>
      <c r="CA190" s="2"/>
      <c r="CB190" s="2"/>
      <c r="CC190" s="2"/>
      <c r="CD190" s="2"/>
      <c r="CE190" s="2"/>
    </row>
    <row r="191" spans="1:83" ht="15.75" outlineLevel="1" thickBot="1" x14ac:dyDescent="0.3">
      <c r="A191" s="18"/>
      <c r="B191" s="19"/>
      <c r="C191" s="20"/>
      <c r="D191" s="21"/>
      <c r="E191" s="21">
        <f t="shared" si="15"/>
        <v>0</v>
      </c>
      <c r="F191" s="22"/>
      <c r="G191" s="29"/>
      <c r="H191" s="24"/>
      <c r="I191" s="24"/>
      <c r="J191" s="2"/>
      <c r="K191" s="2"/>
      <c r="L191" s="2"/>
      <c r="M191" s="2"/>
      <c r="N191" s="2"/>
      <c r="O191" s="2"/>
      <c r="P191" s="2"/>
      <c r="Q191" s="2"/>
      <c r="R191" s="2"/>
      <c r="S191" s="2"/>
      <c r="T191" s="2"/>
      <c r="U191" s="2"/>
      <c r="V191" s="2"/>
      <c r="W191" s="2"/>
      <c r="X191" s="2"/>
      <c r="Y191" s="2"/>
      <c r="Z191" s="2"/>
      <c r="AA191" s="2"/>
      <c r="AB191" s="2"/>
      <c r="AC191" s="2"/>
      <c r="AD191" s="2"/>
      <c r="AE191" s="2"/>
      <c r="AF191" s="2"/>
      <c r="AG191" s="2"/>
      <c r="AH191" s="2"/>
      <c r="AI191" s="2"/>
      <c r="AJ191" s="2"/>
      <c r="AK191" s="2"/>
      <c r="AL191" s="2"/>
      <c r="AM191" s="2"/>
      <c r="AN191" s="2"/>
      <c r="AO191" s="2"/>
      <c r="AP191" s="2"/>
      <c r="AQ191" s="2"/>
      <c r="AR191" s="2"/>
      <c r="AS191" s="2"/>
      <c r="AT191" s="2"/>
      <c r="AU191" s="2"/>
      <c r="AV191" s="2"/>
      <c r="AW191" s="2"/>
      <c r="AX191" s="2"/>
      <c r="AY191" s="2"/>
      <c r="AZ191" s="2"/>
      <c r="BA191" s="2"/>
      <c r="BB191" s="2"/>
      <c r="BC191" s="2"/>
      <c r="BD191" s="2"/>
      <c r="BE191" s="2"/>
      <c r="BF191" s="2"/>
      <c r="BG191" s="2"/>
      <c r="BH191" s="2"/>
      <c r="BI191" s="2"/>
      <c r="BJ191" s="2"/>
      <c r="BK191" s="2"/>
      <c r="BL191" s="2"/>
      <c r="BM191" s="2"/>
      <c r="BN191" s="2"/>
      <c r="BO191" s="2"/>
      <c r="BP191" s="2"/>
      <c r="BQ191" s="2"/>
      <c r="BR191" s="2"/>
      <c r="BS191" s="2"/>
      <c r="BT191" s="2"/>
      <c r="BU191" s="2"/>
      <c r="BV191" s="2"/>
      <c r="BW191" s="2"/>
      <c r="BX191" s="2"/>
      <c r="BY191" s="2"/>
      <c r="BZ191" s="2"/>
      <c r="CA191" s="2"/>
      <c r="CB191" s="2"/>
      <c r="CC191" s="2"/>
      <c r="CD191" s="2"/>
      <c r="CE191" s="2"/>
    </row>
    <row r="192" spans="1:83" ht="15.75" outlineLevel="1" thickBot="1" x14ac:dyDescent="0.3">
      <c r="A192" s="18"/>
      <c r="B192" s="19"/>
      <c r="C192" s="20"/>
      <c r="D192" s="21"/>
      <c r="E192" s="21">
        <f t="shared" si="15"/>
        <v>0</v>
      </c>
      <c r="F192" s="22"/>
      <c r="G192" s="29"/>
      <c r="H192" s="24"/>
      <c r="I192" s="24"/>
      <c r="J192" s="2"/>
      <c r="K192" s="2"/>
      <c r="L192" s="2"/>
      <c r="M192" s="2"/>
      <c r="N192" s="2"/>
      <c r="O192" s="2"/>
      <c r="P192" s="2"/>
      <c r="Q192" s="2"/>
      <c r="R192" s="2"/>
      <c r="S192" s="2"/>
      <c r="T192" s="2"/>
      <c r="U192" s="2"/>
      <c r="V192" s="2"/>
      <c r="W192" s="2"/>
      <c r="X192" s="2"/>
      <c r="Y192" s="2"/>
      <c r="Z192" s="2"/>
      <c r="AA192" s="2"/>
      <c r="AB192" s="2"/>
      <c r="AC192" s="2"/>
      <c r="AD192" s="2"/>
      <c r="AE192" s="2"/>
      <c r="AF192" s="2"/>
      <c r="AG192" s="2"/>
      <c r="AH192" s="2"/>
      <c r="AI192" s="2"/>
      <c r="AJ192" s="2"/>
      <c r="AK192" s="2"/>
      <c r="AL192" s="2"/>
      <c r="AM192" s="2"/>
      <c r="AN192" s="2"/>
      <c r="AO192" s="2"/>
      <c r="AP192" s="2"/>
      <c r="AQ192" s="2"/>
      <c r="AR192" s="2"/>
      <c r="AS192" s="2"/>
      <c r="AT192" s="2"/>
      <c r="AU192" s="2"/>
      <c r="AV192" s="2"/>
      <c r="AW192" s="2"/>
      <c r="AX192" s="2"/>
      <c r="AY192" s="2"/>
      <c r="AZ192" s="2"/>
      <c r="BA192" s="2"/>
      <c r="BB192" s="2"/>
      <c r="BC192" s="2"/>
      <c r="BD192" s="2"/>
      <c r="BE192" s="2"/>
      <c r="BF192" s="2"/>
      <c r="BG192" s="2"/>
      <c r="BH192" s="2"/>
      <c r="BI192" s="2"/>
      <c r="BJ192" s="2"/>
      <c r="BK192" s="2"/>
      <c r="BL192" s="2"/>
      <c r="BM192" s="2"/>
      <c r="BN192" s="2"/>
      <c r="BO192" s="2"/>
      <c r="BP192" s="2"/>
      <c r="BQ192" s="2"/>
      <c r="BR192" s="2"/>
      <c r="BS192" s="2"/>
      <c r="BT192" s="2"/>
      <c r="BU192" s="2"/>
      <c r="BV192" s="2"/>
      <c r="BW192" s="2"/>
      <c r="BX192" s="2"/>
      <c r="BY192" s="2"/>
      <c r="BZ192" s="2"/>
      <c r="CA192" s="2"/>
      <c r="CB192" s="2"/>
      <c r="CC192" s="2"/>
      <c r="CD192" s="2"/>
      <c r="CE192" s="2"/>
    </row>
    <row r="193" spans="1:83" ht="15.75" outlineLevel="1" thickBot="1" x14ac:dyDescent="0.3">
      <c r="A193" s="18"/>
      <c r="B193" s="19"/>
      <c r="C193" s="20"/>
      <c r="D193" s="21"/>
      <c r="E193" s="21">
        <f t="shared" si="15"/>
        <v>0</v>
      </c>
      <c r="F193" s="22"/>
      <c r="G193" s="29"/>
      <c r="H193" s="24"/>
      <c r="I193" s="24"/>
      <c r="J193" s="2"/>
      <c r="K193" s="2"/>
      <c r="L193" s="2"/>
      <c r="M193" s="2"/>
      <c r="N193" s="2"/>
      <c r="O193" s="2"/>
      <c r="P193" s="2"/>
      <c r="Q193" s="2"/>
      <c r="R193" s="2"/>
      <c r="S193" s="2"/>
      <c r="T193" s="2"/>
      <c r="U193" s="2"/>
      <c r="V193" s="2"/>
      <c r="W193" s="2"/>
      <c r="X193" s="2"/>
      <c r="Y193" s="2"/>
      <c r="Z193" s="2"/>
      <c r="AA193" s="2"/>
      <c r="AB193" s="2"/>
      <c r="AC193" s="2"/>
      <c r="AD193" s="2"/>
      <c r="AE193" s="2"/>
      <c r="AF193" s="2"/>
      <c r="AG193" s="2"/>
      <c r="AH193" s="2"/>
      <c r="AI193" s="2"/>
      <c r="AJ193" s="2"/>
      <c r="AK193" s="2"/>
      <c r="AL193" s="2"/>
      <c r="AM193" s="2"/>
      <c r="AN193" s="2"/>
      <c r="AO193" s="2"/>
      <c r="AP193" s="2"/>
      <c r="AQ193" s="2"/>
      <c r="AR193" s="2"/>
      <c r="AS193" s="2"/>
      <c r="AT193" s="2"/>
      <c r="AU193" s="2"/>
      <c r="AV193" s="2"/>
      <c r="AW193" s="2"/>
      <c r="AX193" s="2"/>
      <c r="AY193" s="2"/>
      <c r="AZ193" s="2"/>
      <c r="BA193" s="2"/>
      <c r="BB193" s="2"/>
      <c r="BC193" s="2"/>
      <c r="BD193" s="2"/>
      <c r="BE193" s="2"/>
      <c r="BF193" s="2"/>
      <c r="BG193" s="2"/>
      <c r="BH193" s="2"/>
      <c r="BI193" s="2"/>
      <c r="BJ193" s="2"/>
      <c r="BK193" s="2"/>
      <c r="BL193" s="2"/>
      <c r="BM193" s="2"/>
      <c r="BN193" s="2"/>
      <c r="BO193" s="2"/>
      <c r="BP193" s="2"/>
      <c r="BQ193" s="2"/>
      <c r="BR193" s="2"/>
      <c r="BS193" s="2"/>
      <c r="BT193" s="2"/>
      <c r="BU193" s="2"/>
      <c r="BV193" s="2"/>
      <c r="BW193" s="2"/>
      <c r="BX193" s="2"/>
      <c r="BY193" s="2"/>
      <c r="BZ193" s="2"/>
      <c r="CA193" s="2"/>
      <c r="CB193" s="2"/>
      <c r="CC193" s="2"/>
      <c r="CD193" s="2"/>
      <c r="CE193" s="2"/>
    </row>
    <row r="194" spans="1:83" ht="15.75" outlineLevel="1" thickBot="1" x14ac:dyDescent="0.3">
      <c r="A194" s="18"/>
      <c r="B194" s="20"/>
      <c r="C194" s="20"/>
      <c r="D194" s="21"/>
      <c r="E194" s="21">
        <f t="shared" si="15"/>
        <v>0</v>
      </c>
      <c r="F194" s="22"/>
      <c r="G194" s="29"/>
      <c r="H194" s="24"/>
      <c r="I194" s="24"/>
      <c r="J194" s="2"/>
      <c r="K194" s="2"/>
      <c r="L194" s="2"/>
      <c r="M194" s="2"/>
      <c r="N194" s="2"/>
      <c r="O194" s="2"/>
      <c r="P194" s="2"/>
      <c r="Q194" s="2"/>
      <c r="R194" s="2"/>
      <c r="S194" s="2"/>
      <c r="T194" s="2"/>
      <c r="U194" s="2"/>
      <c r="V194" s="2"/>
      <c r="W194" s="2"/>
      <c r="X194" s="2"/>
      <c r="Y194" s="2"/>
      <c r="Z194" s="2"/>
      <c r="AA194" s="2"/>
      <c r="AB194" s="2"/>
      <c r="AC194" s="2"/>
      <c r="AD194" s="2"/>
      <c r="AE194" s="2"/>
      <c r="AF194" s="2"/>
      <c r="AG194" s="2"/>
      <c r="AH194" s="2"/>
      <c r="AI194" s="2"/>
      <c r="AJ194" s="2"/>
      <c r="AK194" s="2"/>
      <c r="AL194" s="2"/>
      <c r="AM194" s="2"/>
      <c r="AN194" s="2"/>
      <c r="AO194" s="2"/>
      <c r="AP194" s="2"/>
      <c r="AQ194" s="2"/>
      <c r="AR194" s="2"/>
      <c r="AS194" s="2"/>
      <c r="AT194" s="2"/>
      <c r="AU194" s="2"/>
      <c r="AV194" s="2"/>
      <c r="AW194" s="2"/>
      <c r="AX194" s="2"/>
      <c r="AY194" s="2"/>
      <c r="AZ194" s="2"/>
      <c r="BA194" s="2"/>
      <c r="BB194" s="2"/>
      <c r="BC194" s="2"/>
      <c r="BD194" s="2"/>
      <c r="BE194" s="2"/>
      <c r="BF194" s="2"/>
      <c r="BG194" s="2"/>
      <c r="BH194" s="2"/>
      <c r="BI194" s="2"/>
      <c r="BJ194" s="2"/>
      <c r="BK194" s="2"/>
      <c r="BL194" s="2"/>
      <c r="BM194" s="2"/>
      <c r="BN194" s="2"/>
      <c r="BO194" s="2"/>
      <c r="BP194" s="2"/>
      <c r="BQ194" s="2"/>
      <c r="BR194" s="2"/>
      <c r="BS194" s="2"/>
      <c r="BT194" s="2"/>
      <c r="BU194" s="2"/>
      <c r="BV194" s="2"/>
      <c r="BW194" s="2"/>
      <c r="BX194" s="2"/>
      <c r="BY194" s="2"/>
      <c r="BZ194" s="2"/>
      <c r="CA194" s="2"/>
      <c r="CB194" s="2"/>
      <c r="CC194" s="2"/>
      <c r="CD194" s="2"/>
      <c r="CE194" s="2"/>
    </row>
    <row r="195" spans="1:83" ht="15.75" outlineLevel="1" thickBot="1" x14ac:dyDescent="0.3">
      <c r="A195" s="18"/>
      <c r="B195" s="20"/>
      <c r="C195" s="20"/>
      <c r="D195" s="21"/>
      <c r="E195" s="21">
        <f t="shared" si="15"/>
        <v>0</v>
      </c>
      <c r="F195" s="22"/>
      <c r="G195" s="29"/>
      <c r="H195" s="24"/>
      <c r="I195" s="24"/>
      <c r="J195" s="2"/>
      <c r="K195" s="2"/>
      <c r="L195" s="2"/>
      <c r="M195" s="2"/>
      <c r="N195" s="2"/>
      <c r="O195" s="2"/>
      <c r="P195" s="2"/>
      <c r="Q195" s="2"/>
      <c r="R195" s="2"/>
      <c r="S195" s="2"/>
      <c r="T195" s="2"/>
      <c r="U195" s="2"/>
      <c r="V195" s="2"/>
      <c r="W195" s="2"/>
      <c r="X195" s="2"/>
      <c r="Y195" s="2"/>
      <c r="Z195" s="2"/>
      <c r="AA195" s="2"/>
      <c r="AB195" s="2"/>
      <c r="AC195" s="2"/>
      <c r="AD195" s="2"/>
      <c r="AE195" s="2"/>
      <c r="AF195" s="2"/>
      <c r="AG195" s="2"/>
      <c r="AH195" s="2"/>
      <c r="AI195" s="2"/>
      <c r="AJ195" s="2"/>
      <c r="AK195" s="2"/>
      <c r="AL195" s="2"/>
      <c r="AM195" s="2"/>
      <c r="AN195" s="2"/>
      <c r="AO195" s="2"/>
      <c r="AP195" s="2"/>
      <c r="AQ195" s="2"/>
      <c r="AR195" s="2"/>
      <c r="AS195" s="2"/>
      <c r="AT195" s="2"/>
      <c r="AU195" s="2"/>
      <c r="AV195" s="2"/>
      <c r="AW195" s="2"/>
      <c r="AX195" s="2"/>
      <c r="AY195" s="2"/>
      <c r="AZ195" s="2"/>
      <c r="BA195" s="2"/>
      <c r="BB195" s="2"/>
      <c r="BC195" s="2"/>
      <c r="BD195" s="2"/>
      <c r="BE195" s="2"/>
      <c r="BF195" s="2"/>
      <c r="BG195" s="2"/>
      <c r="BH195" s="2"/>
      <c r="BI195" s="2"/>
      <c r="BJ195" s="2"/>
      <c r="BK195" s="2"/>
      <c r="BL195" s="2"/>
      <c r="BM195" s="2"/>
      <c r="BN195" s="2"/>
      <c r="BO195" s="2"/>
      <c r="BP195" s="2"/>
      <c r="BQ195" s="2"/>
      <c r="BR195" s="2"/>
      <c r="BS195" s="2"/>
      <c r="BT195" s="2"/>
      <c r="BU195" s="2"/>
      <c r="BV195" s="2"/>
      <c r="BW195" s="2"/>
      <c r="BX195" s="2"/>
      <c r="BY195" s="2"/>
      <c r="BZ195" s="2"/>
      <c r="CA195" s="2"/>
      <c r="CB195" s="2"/>
      <c r="CC195" s="2"/>
      <c r="CD195" s="2"/>
      <c r="CE195" s="2"/>
    </row>
    <row r="196" spans="1:83" ht="15.75" outlineLevel="1" thickBot="1" x14ac:dyDescent="0.3">
      <c r="A196" s="18"/>
      <c r="B196" s="20"/>
      <c r="C196" s="20"/>
      <c r="D196" s="21"/>
      <c r="E196" s="21">
        <f t="shared" si="15"/>
        <v>0</v>
      </c>
      <c r="F196" s="22"/>
      <c r="G196" s="29"/>
      <c r="H196" s="24"/>
      <c r="I196" s="24"/>
      <c r="J196" s="2"/>
      <c r="K196" s="2"/>
      <c r="L196" s="2"/>
      <c r="M196" s="2"/>
      <c r="N196" s="2"/>
      <c r="O196" s="2"/>
      <c r="P196" s="2"/>
      <c r="Q196" s="2"/>
      <c r="R196" s="2"/>
      <c r="S196" s="2"/>
      <c r="T196" s="2"/>
      <c r="U196" s="2"/>
      <c r="V196" s="2"/>
      <c r="W196" s="2"/>
      <c r="X196" s="2"/>
      <c r="Y196" s="2"/>
      <c r="Z196" s="2"/>
      <c r="AA196" s="2"/>
      <c r="AB196" s="2"/>
      <c r="AC196" s="2"/>
      <c r="AD196" s="2"/>
      <c r="AE196" s="2"/>
      <c r="AF196" s="2"/>
      <c r="AG196" s="2"/>
      <c r="AH196" s="2"/>
      <c r="AI196" s="2"/>
      <c r="AJ196" s="2"/>
      <c r="AK196" s="2"/>
      <c r="AL196" s="2"/>
      <c r="AM196" s="2"/>
      <c r="AN196" s="2"/>
      <c r="AO196" s="2"/>
      <c r="AP196" s="2"/>
      <c r="AQ196" s="2"/>
      <c r="AR196" s="2"/>
      <c r="AS196" s="2"/>
      <c r="AT196" s="2"/>
      <c r="AU196" s="2"/>
      <c r="AV196" s="2"/>
      <c r="AW196" s="2"/>
      <c r="AX196" s="2"/>
      <c r="AY196" s="2"/>
      <c r="AZ196" s="2"/>
      <c r="BA196" s="2"/>
      <c r="BB196" s="2"/>
      <c r="BC196" s="2"/>
      <c r="BD196" s="2"/>
      <c r="BE196" s="2"/>
      <c r="BF196" s="2"/>
      <c r="BG196" s="2"/>
      <c r="BH196" s="2"/>
      <c r="BI196" s="2"/>
      <c r="BJ196" s="2"/>
      <c r="BK196" s="2"/>
      <c r="BL196" s="2"/>
      <c r="BM196" s="2"/>
      <c r="BN196" s="2"/>
      <c r="BO196" s="2"/>
      <c r="BP196" s="2"/>
      <c r="BQ196" s="2"/>
      <c r="BR196" s="2"/>
      <c r="BS196" s="2"/>
      <c r="BT196" s="2"/>
      <c r="BU196" s="2"/>
      <c r="BV196" s="2"/>
      <c r="BW196" s="2"/>
      <c r="BX196" s="2"/>
      <c r="BY196" s="2"/>
      <c r="BZ196" s="2"/>
      <c r="CA196" s="2"/>
      <c r="CB196" s="2"/>
      <c r="CC196" s="2"/>
      <c r="CD196" s="2"/>
      <c r="CE196" s="2"/>
    </row>
    <row r="197" spans="1:83" ht="15.75" outlineLevel="1" thickBot="1" x14ac:dyDescent="0.3">
      <c r="A197" s="18"/>
      <c r="B197" s="20"/>
      <c r="C197" s="20"/>
      <c r="D197" s="21"/>
      <c r="E197" s="21">
        <f t="shared" si="15"/>
        <v>0</v>
      </c>
      <c r="F197" s="22"/>
      <c r="G197" s="29"/>
      <c r="H197" s="24"/>
      <c r="I197" s="24"/>
      <c r="J197" s="2"/>
      <c r="K197" s="2"/>
      <c r="L197" s="2"/>
      <c r="M197" s="2"/>
      <c r="N197" s="2"/>
      <c r="O197" s="2"/>
      <c r="P197" s="2"/>
      <c r="Q197" s="2"/>
      <c r="R197" s="2"/>
      <c r="S197" s="2"/>
      <c r="T197" s="2"/>
      <c r="U197" s="2"/>
      <c r="V197" s="2"/>
      <c r="W197" s="2"/>
      <c r="X197" s="2"/>
      <c r="Y197" s="2"/>
      <c r="Z197" s="2"/>
      <c r="AA197" s="2"/>
      <c r="AB197" s="2"/>
      <c r="AC197" s="2"/>
      <c r="AD197" s="2"/>
      <c r="AE197" s="2"/>
      <c r="AF197" s="2"/>
      <c r="AG197" s="2"/>
      <c r="AH197" s="2"/>
      <c r="AI197" s="2"/>
      <c r="AJ197" s="2"/>
      <c r="AK197" s="2"/>
      <c r="AL197" s="2"/>
      <c r="AM197" s="2"/>
      <c r="AN197" s="2"/>
      <c r="AO197" s="2"/>
      <c r="AP197" s="2"/>
      <c r="AQ197" s="2"/>
      <c r="AR197" s="2"/>
      <c r="AS197" s="2"/>
      <c r="AT197" s="2"/>
      <c r="AU197" s="2"/>
      <c r="AV197" s="2"/>
      <c r="AW197" s="2"/>
      <c r="AX197" s="2"/>
      <c r="AY197" s="2"/>
      <c r="AZ197" s="2"/>
      <c r="BA197" s="2"/>
      <c r="BB197" s="2"/>
      <c r="BC197" s="2"/>
      <c r="BD197" s="2"/>
      <c r="BE197" s="2"/>
      <c r="BF197" s="2"/>
      <c r="BG197" s="2"/>
      <c r="BH197" s="2"/>
      <c r="BI197" s="2"/>
      <c r="BJ197" s="2"/>
      <c r="BK197" s="2"/>
      <c r="BL197" s="2"/>
      <c r="BM197" s="2"/>
      <c r="BN197" s="2"/>
      <c r="BO197" s="2"/>
      <c r="BP197" s="2"/>
      <c r="BQ197" s="2"/>
      <c r="BR197" s="2"/>
      <c r="BS197" s="2"/>
      <c r="BT197" s="2"/>
      <c r="BU197" s="2"/>
      <c r="BV197" s="2"/>
      <c r="BW197" s="2"/>
      <c r="BX197" s="2"/>
      <c r="BY197" s="2"/>
      <c r="BZ197" s="2"/>
      <c r="CA197" s="2"/>
      <c r="CB197" s="2"/>
      <c r="CC197" s="2"/>
      <c r="CD197" s="2"/>
      <c r="CE197" s="2"/>
    </row>
    <row r="198" spans="1:83" ht="15.75" thickBot="1" x14ac:dyDescent="0.3">
      <c r="A198" s="186" t="s">
        <v>23</v>
      </c>
      <c r="B198" s="187"/>
      <c r="C198" s="187"/>
      <c r="D198" s="192"/>
      <c r="E198" s="26">
        <f>SUM(E188:E197)</f>
        <v>13258</v>
      </c>
      <c r="F198" s="22"/>
      <c r="G198" s="29"/>
      <c r="H198" s="24"/>
      <c r="I198" s="24"/>
      <c r="J198" s="2"/>
      <c r="K198" s="2"/>
      <c r="L198" s="2"/>
      <c r="M198" s="2"/>
      <c r="N198" s="2"/>
      <c r="O198" s="2"/>
      <c r="P198" s="2"/>
      <c r="Q198" s="2"/>
      <c r="R198" s="2"/>
      <c r="S198" s="2"/>
      <c r="T198" s="2"/>
      <c r="U198" s="2"/>
      <c r="V198" s="2"/>
      <c r="W198" s="2"/>
      <c r="X198" s="2"/>
      <c r="Y198" s="2"/>
      <c r="Z198" s="2"/>
      <c r="AA198" s="2"/>
      <c r="AB198" s="2"/>
      <c r="AC198" s="2"/>
      <c r="AD198" s="2"/>
      <c r="AE198" s="2"/>
      <c r="AF198" s="2"/>
      <c r="AG198" s="2"/>
      <c r="AH198" s="2"/>
      <c r="AI198" s="2"/>
      <c r="AJ198" s="2"/>
      <c r="AK198" s="2"/>
      <c r="AL198" s="2"/>
      <c r="AM198" s="2"/>
      <c r="AN198" s="2"/>
      <c r="AO198" s="2"/>
      <c r="AP198" s="2"/>
      <c r="AQ198" s="2"/>
      <c r="AR198" s="2"/>
      <c r="AS198" s="2"/>
      <c r="AT198" s="2"/>
      <c r="AU198" s="2"/>
      <c r="AV198" s="2"/>
      <c r="AW198" s="2"/>
      <c r="AX198" s="2"/>
      <c r="AY198" s="2"/>
      <c r="AZ198" s="2"/>
      <c r="BA198" s="2"/>
      <c r="BB198" s="2"/>
      <c r="BC198" s="2"/>
      <c r="BD198" s="2"/>
      <c r="BE198" s="2"/>
      <c r="BF198" s="2"/>
      <c r="BG198" s="2"/>
      <c r="BH198" s="2"/>
      <c r="BI198" s="2"/>
      <c r="BJ198" s="2"/>
      <c r="BK198" s="2"/>
      <c r="BL198" s="2"/>
      <c r="BM198" s="2"/>
      <c r="BN198" s="2"/>
      <c r="BO198" s="2"/>
      <c r="BP198" s="2"/>
      <c r="BQ198" s="2"/>
      <c r="BR198" s="2"/>
      <c r="BS198" s="2"/>
      <c r="BT198" s="2"/>
      <c r="BU198" s="2"/>
      <c r="BV198" s="2"/>
      <c r="BW198" s="2"/>
      <c r="BX198" s="2"/>
      <c r="BY198" s="2"/>
      <c r="BZ198" s="2"/>
      <c r="CA198" s="2"/>
      <c r="CB198" s="2"/>
      <c r="CC198" s="2"/>
      <c r="CD198" s="2"/>
      <c r="CE198" s="2"/>
    </row>
    <row r="199" spans="1:83" ht="15.75" thickBot="1" x14ac:dyDescent="0.3">
      <c r="A199" s="183" t="str">
        <f>+$Q$1041</f>
        <v xml:space="preserve">Output / Activity 15 - Mapping the BR ecosystem diversity </v>
      </c>
      <c r="B199" s="184"/>
      <c r="C199" s="184"/>
      <c r="D199" s="184"/>
      <c r="E199" s="184"/>
      <c r="F199" s="184"/>
      <c r="G199" s="185"/>
      <c r="H199" s="17"/>
      <c r="I199" s="17"/>
      <c r="J199" s="2"/>
      <c r="K199" s="2"/>
      <c r="L199" s="2"/>
      <c r="M199" s="2"/>
      <c r="N199" s="2"/>
      <c r="O199" s="2"/>
      <c r="P199" s="2"/>
      <c r="Q199" s="2"/>
      <c r="R199" s="2"/>
      <c r="S199" s="2"/>
      <c r="T199" s="2"/>
      <c r="U199" s="2"/>
      <c r="V199" s="2"/>
      <c r="W199" s="2"/>
      <c r="X199" s="2"/>
      <c r="Y199" s="2"/>
      <c r="Z199" s="2"/>
      <c r="AA199" s="2"/>
      <c r="AB199" s="2"/>
      <c r="AC199" s="2"/>
      <c r="AD199" s="2"/>
      <c r="AE199" s="2"/>
      <c r="AF199" s="2"/>
      <c r="AG199" s="2"/>
      <c r="AH199" s="2"/>
      <c r="AI199" s="2"/>
      <c r="AJ199" s="2"/>
      <c r="AK199" s="2"/>
      <c r="AL199" s="2"/>
      <c r="AM199" s="2"/>
      <c r="AN199" s="2"/>
      <c r="AO199" s="2"/>
      <c r="AP199" s="2"/>
      <c r="AQ199" s="2"/>
      <c r="AR199" s="2"/>
      <c r="AS199" s="2"/>
      <c r="AT199" s="2"/>
      <c r="AU199" s="2"/>
      <c r="AV199" s="2"/>
      <c r="AW199" s="2"/>
      <c r="AX199" s="2"/>
      <c r="AY199" s="2"/>
      <c r="AZ199" s="2"/>
      <c r="BA199" s="2"/>
      <c r="BB199" s="2"/>
      <c r="BC199" s="2"/>
      <c r="BD199" s="2"/>
      <c r="BE199" s="2"/>
      <c r="BF199" s="2"/>
      <c r="BG199" s="2"/>
      <c r="BH199" s="2"/>
      <c r="BI199" s="2"/>
      <c r="BJ199" s="2"/>
      <c r="BK199" s="2"/>
      <c r="BL199" s="2"/>
      <c r="BM199" s="2"/>
      <c r="BN199" s="2"/>
      <c r="BO199" s="2"/>
      <c r="BP199" s="2"/>
      <c r="BQ199" s="2"/>
      <c r="BR199" s="2"/>
      <c r="BS199" s="2"/>
      <c r="BT199" s="2"/>
      <c r="BU199" s="2"/>
      <c r="BV199" s="2"/>
      <c r="BW199" s="2"/>
      <c r="BX199" s="2"/>
      <c r="BY199" s="2"/>
      <c r="BZ199" s="2"/>
      <c r="CA199" s="2"/>
      <c r="CB199" s="2"/>
      <c r="CC199" s="2"/>
      <c r="CD199" s="2"/>
      <c r="CE199" s="2"/>
    </row>
    <row r="200" spans="1:83" ht="45.75" outlineLevel="1" thickBot="1" x14ac:dyDescent="0.3">
      <c r="A200" s="18" t="s">
        <v>534</v>
      </c>
      <c r="B200" s="19" t="s">
        <v>701</v>
      </c>
      <c r="C200" s="57">
        <v>1</v>
      </c>
      <c r="D200" s="58">
        <v>2136</v>
      </c>
      <c r="E200" s="21">
        <f t="shared" ref="E200:E210" si="16">C200*D200</f>
        <v>2136</v>
      </c>
      <c r="F200" s="22" t="s">
        <v>694</v>
      </c>
      <c r="G200" s="63" t="s">
        <v>739</v>
      </c>
      <c r="H200" s="24"/>
      <c r="I200" s="24" t="s">
        <v>93</v>
      </c>
      <c r="J200" s="2"/>
      <c r="K200" s="2"/>
      <c r="L200" s="2"/>
      <c r="M200" s="2"/>
      <c r="N200" s="2"/>
      <c r="O200" s="2"/>
      <c r="P200" s="2"/>
      <c r="Q200" s="2"/>
      <c r="R200" s="2"/>
      <c r="S200" s="2"/>
      <c r="T200" s="2"/>
      <c r="U200" s="2"/>
      <c r="V200" s="2"/>
      <c r="W200" s="2"/>
      <c r="X200" s="2"/>
      <c r="Y200" s="2"/>
      <c r="Z200" s="2"/>
      <c r="AA200" s="2"/>
      <c r="AB200" s="2"/>
      <c r="AC200" s="2"/>
      <c r="AD200" s="2"/>
      <c r="AE200" s="2"/>
      <c r="AF200" s="2"/>
      <c r="AG200" s="2"/>
      <c r="AH200" s="2"/>
      <c r="AI200" s="2"/>
      <c r="AJ200" s="2"/>
      <c r="AK200" s="2"/>
      <c r="AL200" s="2"/>
      <c r="AM200" s="2"/>
      <c r="AN200" s="2"/>
      <c r="AO200" s="2"/>
      <c r="AP200" s="2"/>
      <c r="AQ200" s="2"/>
      <c r="AR200" s="2"/>
      <c r="AS200" s="2"/>
      <c r="AT200" s="2"/>
      <c r="AU200" s="2"/>
      <c r="AV200" s="2"/>
      <c r="AW200" s="2"/>
      <c r="AX200" s="2"/>
      <c r="AY200" s="2"/>
      <c r="AZ200" s="2"/>
      <c r="BA200" s="2"/>
      <c r="BB200" s="2"/>
      <c r="BC200" s="2"/>
      <c r="BD200" s="2"/>
      <c r="BE200" s="2"/>
      <c r="BF200" s="2"/>
      <c r="BG200" s="2"/>
      <c r="BH200" s="2"/>
      <c r="BI200" s="2"/>
      <c r="BJ200" s="2"/>
      <c r="BK200" s="2"/>
      <c r="BL200" s="2"/>
      <c r="BM200" s="2"/>
      <c r="BN200" s="2"/>
      <c r="BO200" s="2"/>
      <c r="BP200" s="2"/>
      <c r="BQ200" s="2"/>
      <c r="BR200" s="2"/>
      <c r="BS200" s="2"/>
      <c r="BT200" s="2"/>
      <c r="BU200" s="2"/>
      <c r="BV200" s="2"/>
      <c r="BW200" s="2"/>
      <c r="BX200" s="2"/>
      <c r="BY200" s="2"/>
      <c r="BZ200" s="2"/>
      <c r="CA200" s="2"/>
      <c r="CB200" s="2"/>
      <c r="CC200" s="2"/>
      <c r="CD200" s="2"/>
      <c r="CE200" s="2"/>
    </row>
    <row r="201" spans="1:83" ht="45.75" outlineLevel="1" thickBot="1" x14ac:dyDescent="0.3">
      <c r="A201" s="18" t="s">
        <v>534</v>
      </c>
      <c r="B201" s="59" t="s">
        <v>704</v>
      </c>
      <c r="C201" s="57">
        <v>1</v>
      </c>
      <c r="D201" s="58">
        <v>1780</v>
      </c>
      <c r="E201" s="21">
        <f t="shared" si="16"/>
        <v>1780</v>
      </c>
      <c r="F201" s="22" t="s">
        <v>694</v>
      </c>
      <c r="G201" s="63" t="s">
        <v>740</v>
      </c>
      <c r="H201" s="24"/>
      <c r="I201" s="24" t="s">
        <v>93</v>
      </c>
      <c r="J201" s="2"/>
      <c r="K201" s="2"/>
      <c r="L201" s="2"/>
      <c r="M201" s="2"/>
      <c r="N201" s="2"/>
      <c r="O201" s="2"/>
      <c r="P201" s="2"/>
      <c r="Q201" s="2"/>
      <c r="R201" s="2"/>
      <c r="S201" s="2"/>
      <c r="T201" s="2"/>
      <c r="U201" s="2"/>
      <c r="V201" s="2"/>
      <c r="W201" s="2"/>
      <c r="X201" s="2"/>
      <c r="Y201" s="2"/>
      <c r="Z201" s="2"/>
      <c r="AA201" s="2"/>
      <c r="AB201" s="2"/>
      <c r="AC201" s="2"/>
      <c r="AD201" s="2"/>
      <c r="AE201" s="2"/>
      <c r="AF201" s="2"/>
      <c r="AG201" s="2"/>
      <c r="AH201" s="2"/>
      <c r="AI201" s="2"/>
      <c r="AJ201" s="2"/>
      <c r="AK201" s="2"/>
      <c r="AL201" s="2"/>
      <c r="AM201" s="2"/>
      <c r="AN201" s="2"/>
      <c r="AO201" s="2"/>
      <c r="AP201" s="2"/>
      <c r="AQ201" s="2"/>
      <c r="AR201" s="2"/>
      <c r="AS201" s="2"/>
      <c r="AT201" s="2"/>
      <c r="AU201" s="2"/>
      <c r="AV201" s="2"/>
      <c r="AW201" s="2"/>
      <c r="AX201" s="2"/>
      <c r="AY201" s="2"/>
      <c r="AZ201" s="2"/>
      <c r="BA201" s="2"/>
      <c r="BB201" s="2"/>
      <c r="BC201" s="2"/>
      <c r="BD201" s="2"/>
      <c r="BE201" s="2"/>
      <c r="BF201" s="2"/>
      <c r="BG201" s="2"/>
      <c r="BH201" s="2"/>
      <c r="BI201" s="2"/>
      <c r="BJ201" s="2"/>
      <c r="BK201" s="2"/>
      <c r="BL201" s="2"/>
      <c r="BM201" s="2"/>
      <c r="BN201" s="2"/>
      <c r="BO201" s="2"/>
      <c r="BP201" s="2"/>
      <c r="BQ201" s="2"/>
      <c r="BR201" s="2"/>
      <c r="BS201" s="2"/>
      <c r="BT201" s="2"/>
      <c r="BU201" s="2"/>
      <c r="BV201" s="2"/>
      <c r="BW201" s="2"/>
      <c r="BX201" s="2"/>
      <c r="BY201" s="2"/>
      <c r="BZ201" s="2"/>
      <c r="CA201" s="2"/>
      <c r="CB201" s="2"/>
      <c r="CC201" s="2"/>
      <c r="CD201" s="2"/>
      <c r="CE201" s="2"/>
    </row>
    <row r="202" spans="1:83" ht="45.75" outlineLevel="1" thickBot="1" x14ac:dyDescent="0.3">
      <c r="A202" s="18" t="s">
        <v>535</v>
      </c>
      <c r="B202" s="59" t="s">
        <v>705</v>
      </c>
      <c r="C202" s="57">
        <v>4</v>
      </c>
      <c r="D202" s="58">
        <v>178</v>
      </c>
      <c r="E202" s="21">
        <f t="shared" si="16"/>
        <v>712</v>
      </c>
      <c r="F202" s="22" t="s">
        <v>694</v>
      </c>
      <c r="G202" s="63" t="s">
        <v>741</v>
      </c>
      <c r="H202" s="24"/>
      <c r="I202" s="24" t="s">
        <v>93</v>
      </c>
      <c r="J202" s="2"/>
      <c r="K202" s="2"/>
      <c r="L202" s="2"/>
      <c r="M202" s="2"/>
      <c r="N202" s="2"/>
      <c r="O202" s="2"/>
      <c r="P202" s="2"/>
      <c r="Q202" s="2"/>
      <c r="R202" s="2"/>
      <c r="S202" s="2"/>
      <c r="T202" s="2"/>
      <c r="U202" s="2"/>
      <c r="V202" s="2"/>
      <c r="W202" s="2"/>
      <c r="X202" s="2"/>
      <c r="Y202" s="2"/>
      <c r="Z202" s="2"/>
      <c r="AA202" s="2"/>
      <c r="AB202" s="2"/>
      <c r="AC202" s="2"/>
      <c r="AD202" s="2"/>
      <c r="AE202" s="2"/>
      <c r="AF202" s="2"/>
      <c r="AG202" s="2"/>
      <c r="AH202" s="2"/>
      <c r="AI202" s="2"/>
      <c r="AJ202" s="2"/>
      <c r="AK202" s="2"/>
      <c r="AL202" s="2"/>
      <c r="AM202" s="2"/>
      <c r="AN202" s="2"/>
      <c r="AO202" s="2"/>
      <c r="AP202" s="2"/>
      <c r="AQ202" s="2"/>
      <c r="AR202" s="2"/>
      <c r="AS202" s="2"/>
      <c r="AT202" s="2"/>
      <c r="AU202" s="2"/>
      <c r="AV202" s="2"/>
      <c r="AW202" s="2"/>
      <c r="AX202" s="2"/>
      <c r="AY202" s="2"/>
      <c r="AZ202" s="2"/>
      <c r="BA202" s="2"/>
      <c r="BB202" s="2"/>
      <c r="BC202" s="2"/>
      <c r="BD202" s="2"/>
      <c r="BE202" s="2"/>
      <c r="BF202" s="2"/>
      <c r="BG202" s="2"/>
      <c r="BH202" s="2"/>
      <c r="BI202" s="2"/>
      <c r="BJ202" s="2"/>
      <c r="BK202" s="2"/>
      <c r="BL202" s="2"/>
      <c r="BM202" s="2"/>
      <c r="BN202" s="2"/>
      <c r="BO202" s="2"/>
      <c r="BP202" s="2"/>
      <c r="BQ202" s="2"/>
      <c r="BR202" s="2"/>
      <c r="BS202" s="2"/>
      <c r="BT202" s="2"/>
      <c r="BU202" s="2"/>
      <c r="BV202" s="2"/>
      <c r="BW202" s="2"/>
      <c r="BX202" s="2"/>
      <c r="BY202" s="2"/>
      <c r="BZ202" s="2"/>
      <c r="CA202" s="2"/>
      <c r="CB202" s="2"/>
      <c r="CC202" s="2"/>
      <c r="CD202" s="2"/>
      <c r="CE202" s="2"/>
    </row>
    <row r="203" spans="1:83" ht="45.75" outlineLevel="1" thickBot="1" x14ac:dyDescent="0.3">
      <c r="A203" s="18" t="s">
        <v>955</v>
      </c>
      <c r="B203" s="59" t="s">
        <v>706</v>
      </c>
      <c r="C203" s="57">
        <v>1.89</v>
      </c>
      <c r="D203" s="58">
        <v>5160.1745454545453</v>
      </c>
      <c r="E203" s="21">
        <f>ROUND(C203*D203,2)</f>
        <v>9752.73</v>
      </c>
      <c r="F203" s="22" t="s">
        <v>692</v>
      </c>
      <c r="G203" s="63" t="s">
        <v>956</v>
      </c>
      <c r="H203" s="24"/>
      <c r="I203" s="24" t="s">
        <v>93</v>
      </c>
      <c r="J203" s="2"/>
      <c r="K203" s="2"/>
      <c r="L203" s="2"/>
      <c r="M203" s="2"/>
      <c r="N203" s="2"/>
      <c r="O203" s="2"/>
      <c r="P203" s="2"/>
      <c r="Q203" s="2"/>
      <c r="R203" s="2"/>
      <c r="S203" s="2"/>
      <c r="T203" s="2"/>
      <c r="U203" s="2"/>
      <c r="V203" s="2"/>
      <c r="W203" s="2"/>
      <c r="X203" s="2"/>
      <c r="Y203" s="2"/>
      <c r="Z203" s="2"/>
      <c r="AA203" s="2"/>
      <c r="AB203" s="2"/>
      <c r="AC203" s="2"/>
      <c r="AD203" s="2"/>
      <c r="AE203" s="2"/>
      <c r="AF203" s="2"/>
      <c r="AG203" s="2"/>
      <c r="AH203" s="2"/>
      <c r="AI203" s="2"/>
      <c r="AJ203" s="2"/>
      <c r="AK203" s="2"/>
      <c r="AL203" s="2"/>
      <c r="AM203" s="2"/>
      <c r="AN203" s="2"/>
      <c r="AO203" s="2"/>
      <c r="AP203" s="2"/>
      <c r="AQ203" s="2"/>
      <c r="AR203" s="2"/>
      <c r="AS203" s="2"/>
      <c r="AT203" s="2"/>
      <c r="AU203" s="2"/>
      <c r="AV203" s="2"/>
      <c r="AW203" s="2"/>
      <c r="AX203" s="2"/>
      <c r="AY203" s="2"/>
      <c r="AZ203" s="2"/>
      <c r="BA203" s="2"/>
      <c r="BB203" s="2"/>
      <c r="BC203" s="2"/>
      <c r="BD203" s="2"/>
      <c r="BE203" s="2"/>
      <c r="BF203" s="2"/>
      <c r="BG203" s="2"/>
      <c r="BH203" s="2"/>
      <c r="BI203" s="2"/>
      <c r="BJ203" s="2"/>
      <c r="BK203" s="2"/>
      <c r="BL203" s="2"/>
      <c r="BM203" s="2"/>
      <c r="BN203" s="2"/>
      <c r="BO203" s="2"/>
      <c r="BP203" s="2"/>
      <c r="BQ203" s="2"/>
      <c r="BR203" s="2"/>
      <c r="BS203" s="2"/>
      <c r="BT203" s="2"/>
      <c r="BU203" s="2"/>
      <c r="BV203" s="2"/>
      <c r="BW203" s="2"/>
      <c r="BX203" s="2"/>
      <c r="BY203" s="2"/>
      <c r="BZ203" s="2"/>
      <c r="CA203" s="2"/>
      <c r="CB203" s="2"/>
      <c r="CC203" s="2"/>
      <c r="CD203" s="2"/>
      <c r="CE203" s="2"/>
    </row>
    <row r="204" spans="1:83" ht="45.75" outlineLevel="1" thickBot="1" x14ac:dyDescent="0.3">
      <c r="A204" s="18" t="s">
        <v>957</v>
      </c>
      <c r="B204" s="59" t="s">
        <v>706</v>
      </c>
      <c r="C204" s="57">
        <v>0.81</v>
      </c>
      <c r="D204" s="58">
        <v>5160.1745454545453</v>
      </c>
      <c r="E204" s="21">
        <f>ROUND(C204*D204,2)</f>
        <v>4179.74</v>
      </c>
      <c r="F204" s="22" t="s">
        <v>692</v>
      </c>
      <c r="G204" s="63" t="s">
        <v>958</v>
      </c>
      <c r="H204" s="24"/>
      <c r="I204" s="24" t="s">
        <v>93</v>
      </c>
      <c r="J204" s="2"/>
      <c r="K204" s="2"/>
      <c r="L204" s="2"/>
      <c r="M204" s="2"/>
      <c r="N204" s="2"/>
      <c r="O204" s="2"/>
      <c r="P204" s="2"/>
      <c r="Q204" s="2"/>
      <c r="R204" s="2"/>
      <c r="S204" s="2"/>
      <c r="T204" s="2"/>
      <c r="U204" s="2"/>
      <c r="V204" s="2"/>
      <c r="W204" s="2"/>
      <c r="X204" s="2"/>
      <c r="Y204" s="2"/>
      <c r="Z204" s="2"/>
      <c r="AA204" s="2"/>
      <c r="AB204" s="2"/>
      <c r="AC204" s="2"/>
      <c r="AD204" s="2"/>
      <c r="AE204" s="2"/>
      <c r="AF204" s="2"/>
      <c r="AG204" s="2"/>
      <c r="AH204" s="2"/>
      <c r="AI204" s="2"/>
      <c r="AJ204" s="2"/>
      <c r="AK204" s="2"/>
      <c r="AL204" s="2"/>
      <c r="AM204" s="2"/>
      <c r="AN204" s="2"/>
      <c r="AO204" s="2"/>
      <c r="AP204" s="2"/>
      <c r="AQ204" s="2"/>
      <c r="AR204" s="2"/>
      <c r="AS204" s="2"/>
      <c r="AT204" s="2"/>
      <c r="AU204" s="2"/>
      <c r="AV204" s="2"/>
      <c r="AW204" s="2"/>
      <c r="AX204" s="2"/>
      <c r="AY204" s="2"/>
      <c r="AZ204" s="2"/>
      <c r="BA204" s="2"/>
      <c r="BB204" s="2"/>
      <c r="BC204" s="2"/>
      <c r="BD204" s="2"/>
      <c r="BE204" s="2"/>
      <c r="BF204" s="2"/>
      <c r="BG204" s="2"/>
      <c r="BH204" s="2"/>
      <c r="BI204" s="2"/>
      <c r="BJ204" s="2"/>
      <c r="BK204" s="2"/>
      <c r="BL204" s="2"/>
      <c r="BM204" s="2"/>
      <c r="BN204" s="2"/>
      <c r="BO204" s="2"/>
      <c r="BP204" s="2"/>
      <c r="BQ204" s="2"/>
      <c r="BR204" s="2"/>
      <c r="BS204" s="2"/>
      <c r="BT204" s="2"/>
      <c r="BU204" s="2"/>
      <c r="BV204" s="2"/>
      <c r="BW204" s="2"/>
      <c r="BX204" s="2"/>
      <c r="BY204" s="2"/>
      <c r="BZ204" s="2"/>
      <c r="CA204" s="2"/>
      <c r="CB204" s="2"/>
      <c r="CC204" s="2"/>
      <c r="CD204" s="2"/>
      <c r="CE204" s="2"/>
    </row>
    <row r="205" spans="1:83" ht="45.75" outlineLevel="1" thickBot="1" x14ac:dyDescent="0.3">
      <c r="A205" s="18" t="s">
        <v>536</v>
      </c>
      <c r="B205" s="59" t="s">
        <v>706</v>
      </c>
      <c r="C205" s="57">
        <v>2.5</v>
      </c>
      <c r="D205" s="58">
        <v>1331.74</v>
      </c>
      <c r="E205" s="21">
        <f t="shared" si="16"/>
        <v>3329.35</v>
      </c>
      <c r="F205" s="22" t="s">
        <v>692</v>
      </c>
      <c r="G205" s="63" t="s">
        <v>742</v>
      </c>
      <c r="H205" s="24"/>
      <c r="I205" s="24" t="s">
        <v>93</v>
      </c>
      <c r="J205" s="2"/>
      <c r="K205" s="2"/>
      <c r="L205" s="2"/>
      <c r="M205" s="2"/>
      <c r="N205" s="2"/>
      <c r="O205" s="2"/>
      <c r="P205" s="2"/>
      <c r="Q205" s="2"/>
      <c r="R205" s="2"/>
      <c r="S205" s="2"/>
      <c r="T205" s="2"/>
      <c r="U205" s="2"/>
      <c r="V205" s="2"/>
      <c r="W205" s="2"/>
      <c r="X205" s="2"/>
      <c r="Y205" s="2"/>
      <c r="Z205" s="2"/>
      <c r="AA205" s="2"/>
      <c r="AB205" s="2"/>
      <c r="AC205" s="2"/>
      <c r="AD205" s="2"/>
      <c r="AE205" s="2"/>
      <c r="AF205" s="2"/>
      <c r="AG205" s="2"/>
      <c r="AH205" s="2"/>
      <c r="AI205" s="2"/>
      <c r="AJ205" s="2"/>
      <c r="AK205" s="2"/>
      <c r="AL205" s="2"/>
      <c r="AM205" s="2"/>
      <c r="AN205" s="2"/>
      <c r="AO205" s="2"/>
      <c r="AP205" s="2"/>
      <c r="AQ205" s="2"/>
      <c r="AR205" s="2"/>
      <c r="AS205" s="2"/>
      <c r="AT205" s="2"/>
      <c r="AU205" s="2"/>
      <c r="AV205" s="2"/>
      <c r="AW205" s="2"/>
      <c r="AX205" s="2"/>
      <c r="AY205" s="2"/>
      <c r="AZ205" s="2"/>
      <c r="BA205" s="2"/>
      <c r="BB205" s="2"/>
      <c r="BC205" s="2"/>
      <c r="BD205" s="2"/>
      <c r="BE205" s="2"/>
      <c r="BF205" s="2"/>
      <c r="BG205" s="2"/>
      <c r="BH205" s="2"/>
      <c r="BI205" s="2"/>
      <c r="BJ205" s="2"/>
      <c r="BK205" s="2"/>
      <c r="BL205" s="2"/>
      <c r="BM205" s="2"/>
      <c r="BN205" s="2"/>
      <c r="BO205" s="2"/>
      <c r="BP205" s="2"/>
      <c r="BQ205" s="2"/>
      <c r="BR205" s="2"/>
      <c r="BS205" s="2"/>
      <c r="BT205" s="2"/>
      <c r="BU205" s="2"/>
      <c r="BV205" s="2"/>
      <c r="BW205" s="2"/>
      <c r="BX205" s="2"/>
      <c r="BY205" s="2"/>
      <c r="BZ205" s="2"/>
      <c r="CA205" s="2"/>
      <c r="CB205" s="2"/>
      <c r="CC205" s="2"/>
      <c r="CD205" s="2"/>
      <c r="CE205" s="2"/>
    </row>
    <row r="206" spans="1:83" ht="45.75" outlineLevel="1" thickBot="1" x14ac:dyDescent="0.3">
      <c r="A206" s="18" t="s">
        <v>537</v>
      </c>
      <c r="B206" s="62" t="s">
        <v>706</v>
      </c>
      <c r="C206" s="20">
        <v>0.27272727272727271</v>
      </c>
      <c r="D206" s="21">
        <v>9407.6666666666661</v>
      </c>
      <c r="E206" s="21">
        <f>ROUND(C206*D206,2)</f>
        <v>2565.73</v>
      </c>
      <c r="F206" s="22" t="s">
        <v>692</v>
      </c>
      <c r="G206" s="63" t="s">
        <v>743</v>
      </c>
      <c r="H206" s="24"/>
      <c r="I206" s="24" t="s">
        <v>95</v>
      </c>
      <c r="J206" s="2"/>
      <c r="K206" s="2"/>
      <c r="L206" s="2"/>
      <c r="M206" s="2"/>
      <c r="N206" s="2"/>
      <c r="O206" s="2"/>
      <c r="P206" s="2"/>
      <c r="Q206" s="2"/>
      <c r="R206" s="2"/>
      <c r="S206" s="2"/>
      <c r="T206" s="2"/>
      <c r="U206" s="2"/>
      <c r="V206" s="2"/>
      <c r="W206" s="2"/>
      <c r="X206" s="2"/>
      <c r="Y206" s="2"/>
      <c r="Z206" s="2"/>
      <c r="AA206" s="2"/>
      <c r="AB206" s="2"/>
      <c r="AC206" s="2"/>
      <c r="AD206" s="2"/>
      <c r="AE206" s="2"/>
      <c r="AF206" s="2"/>
      <c r="AG206" s="2"/>
      <c r="AH206" s="2"/>
      <c r="AI206" s="2"/>
      <c r="AJ206" s="2"/>
      <c r="AK206" s="2"/>
      <c r="AL206" s="2"/>
      <c r="AM206" s="2"/>
      <c r="AN206" s="2"/>
      <c r="AO206" s="2"/>
      <c r="AP206" s="2"/>
      <c r="AQ206" s="2"/>
      <c r="AR206" s="2"/>
      <c r="AS206" s="2"/>
      <c r="AT206" s="2"/>
      <c r="AU206" s="2"/>
      <c r="AV206" s="2"/>
      <c r="AW206" s="2"/>
      <c r="AX206" s="2"/>
      <c r="AY206" s="2"/>
      <c r="AZ206" s="2"/>
      <c r="BA206" s="2"/>
      <c r="BB206" s="2"/>
      <c r="BC206" s="2"/>
      <c r="BD206" s="2"/>
      <c r="BE206" s="2"/>
      <c r="BF206" s="2"/>
      <c r="BG206" s="2"/>
      <c r="BH206" s="2"/>
      <c r="BI206" s="2"/>
      <c r="BJ206" s="2"/>
      <c r="BK206" s="2"/>
      <c r="BL206" s="2"/>
      <c r="BM206" s="2"/>
      <c r="BN206" s="2"/>
      <c r="BO206" s="2"/>
      <c r="BP206" s="2"/>
      <c r="BQ206" s="2"/>
      <c r="BR206" s="2"/>
      <c r="BS206" s="2"/>
      <c r="BT206" s="2"/>
      <c r="BU206" s="2"/>
      <c r="BV206" s="2"/>
      <c r="BW206" s="2"/>
      <c r="BX206" s="2"/>
      <c r="BY206" s="2"/>
      <c r="BZ206" s="2"/>
      <c r="CA206" s="2"/>
      <c r="CB206" s="2"/>
      <c r="CC206" s="2"/>
      <c r="CD206" s="2"/>
      <c r="CE206" s="2"/>
    </row>
    <row r="207" spans="1:83" ht="34.5" outlineLevel="1" thickBot="1" x14ac:dyDescent="0.3">
      <c r="A207" s="18" t="s">
        <v>538</v>
      </c>
      <c r="B207" s="19" t="s">
        <v>707</v>
      </c>
      <c r="C207" s="20">
        <v>1</v>
      </c>
      <c r="D207" s="21">
        <v>3985</v>
      </c>
      <c r="E207" s="21">
        <f t="shared" si="16"/>
        <v>3985</v>
      </c>
      <c r="F207" s="22" t="s">
        <v>693</v>
      </c>
      <c r="G207" s="63" t="s">
        <v>744</v>
      </c>
      <c r="H207" s="24"/>
      <c r="I207" s="24" t="s">
        <v>95</v>
      </c>
      <c r="J207" s="2"/>
      <c r="K207" s="2"/>
      <c r="L207" s="2"/>
      <c r="M207" s="2"/>
      <c r="N207" s="2"/>
      <c r="O207" s="2"/>
      <c r="P207" s="2"/>
      <c r="Q207" s="2"/>
      <c r="R207" s="2"/>
      <c r="S207" s="2"/>
      <c r="T207" s="2"/>
      <c r="U207" s="2"/>
      <c r="V207" s="2"/>
      <c r="W207" s="2"/>
      <c r="X207" s="2"/>
      <c r="Y207" s="2"/>
      <c r="Z207" s="2"/>
      <c r="AA207" s="2"/>
      <c r="AB207" s="2"/>
      <c r="AC207" s="2"/>
      <c r="AD207" s="2"/>
      <c r="AE207" s="2"/>
      <c r="AF207" s="2"/>
      <c r="AG207" s="2"/>
      <c r="AH207" s="2"/>
      <c r="AI207" s="2"/>
      <c r="AJ207" s="2"/>
      <c r="AK207" s="2"/>
      <c r="AL207" s="2"/>
      <c r="AM207" s="2"/>
      <c r="AN207" s="2"/>
      <c r="AO207" s="2"/>
      <c r="AP207" s="2"/>
      <c r="AQ207" s="2"/>
      <c r="AR207" s="2"/>
      <c r="AS207" s="2"/>
      <c r="AT207" s="2"/>
      <c r="AU207" s="2"/>
      <c r="AV207" s="2"/>
      <c r="AW207" s="2"/>
      <c r="AX207" s="2"/>
      <c r="AY207" s="2"/>
      <c r="AZ207" s="2"/>
      <c r="BA207" s="2"/>
      <c r="BB207" s="2"/>
      <c r="BC207" s="2"/>
      <c r="BD207" s="2"/>
      <c r="BE207" s="2"/>
      <c r="BF207" s="2"/>
      <c r="BG207" s="2"/>
      <c r="BH207" s="2"/>
      <c r="BI207" s="2"/>
      <c r="BJ207" s="2"/>
      <c r="BK207" s="2"/>
      <c r="BL207" s="2"/>
      <c r="BM207" s="2"/>
      <c r="BN207" s="2"/>
      <c r="BO207" s="2"/>
      <c r="BP207" s="2"/>
      <c r="BQ207" s="2"/>
      <c r="BR207" s="2"/>
      <c r="BS207" s="2"/>
      <c r="BT207" s="2"/>
      <c r="BU207" s="2"/>
      <c r="BV207" s="2"/>
      <c r="BW207" s="2"/>
      <c r="BX207" s="2"/>
      <c r="BY207" s="2"/>
      <c r="BZ207" s="2"/>
      <c r="CA207" s="2"/>
      <c r="CB207" s="2"/>
      <c r="CC207" s="2"/>
      <c r="CD207" s="2"/>
      <c r="CE207" s="2"/>
    </row>
    <row r="208" spans="1:83" ht="15.75" outlineLevel="1" thickBot="1" x14ac:dyDescent="0.3">
      <c r="A208" s="18"/>
      <c r="B208" s="19"/>
      <c r="C208" s="20"/>
      <c r="D208" s="21"/>
      <c r="E208" s="21">
        <f t="shared" si="16"/>
        <v>0</v>
      </c>
      <c r="F208" s="22"/>
      <c r="G208" s="23"/>
      <c r="H208" s="24"/>
      <c r="I208" s="24"/>
      <c r="J208" s="2"/>
      <c r="K208" s="2"/>
      <c r="L208" s="2"/>
      <c r="M208" s="2"/>
      <c r="N208" s="2"/>
      <c r="O208" s="2"/>
      <c r="P208" s="2"/>
      <c r="Q208" s="2"/>
      <c r="R208" s="2"/>
      <c r="S208" s="2"/>
      <c r="T208" s="2"/>
      <c r="U208" s="2"/>
      <c r="V208" s="2"/>
      <c r="W208" s="2"/>
      <c r="X208" s="2"/>
      <c r="Y208" s="2"/>
      <c r="Z208" s="2"/>
      <c r="AA208" s="2"/>
      <c r="AB208" s="2"/>
      <c r="AC208" s="2"/>
      <c r="AD208" s="2"/>
      <c r="AE208" s="2"/>
      <c r="AF208" s="2"/>
      <c r="AG208" s="2"/>
      <c r="AH208" s="2"/>
      <c r="AI208" s="2"/>
      <c r="AJ208" s="2"/>
      <c r="AK208" s="2"/>
      <c r="AL208" s="2"/>
      <c r="AM208" s="2"/>
      <c r="AN208" s="2"/>
      <c r="AO208" s="2"/>
      <c r="AP208" s="2"/>
      <c r="AQ208" s="2"/>
      <c r="AR208" s="2"/>
      <c r="AS208" s="2"/>
      <c r="AT208" s="2"/>
      <c r="AU208" s="2"/>
      <c r="AV208" s="2"/>
      <c r="AW208" s="2"/>
      <c r="AX208" s="2"/>
      <c r="AY208" s="2"/>
      <c r="AZ208" s="2"/>
      <c r="BA208" s="2"/>
      <c r="BB208" s="2"/>
      <c r="BC208" s="2"/>
      <c r="BD208" s="2"/>
      <c r="BE208" s="2"/>
      <c r="BF208" s="2"/>
      <c r="BG208" s="2"/>
      <c r="BH208" s="2"/>
      <c r="BI208" s="2"/>
      <c r="BJ208" s="2"/>
      <c r="BK208" s="2"/>
      <c r="BL208" s="2"/>
      <c r="BM208" s="2"/>
      <c r="BN208" s="2"/>
      <c r="BO208" s="2"/>
      <c r="BP208" s="2"/>
      <c r="BQ208" s="2"/>
      <c r="BR208" s="2"/>
      <c r="BS208" s="2"/>
      <c r="BT208" s="2"/>
      <c r="BU208" s="2"/>
      <c r="BV208" s="2"/>
      <c r="BW208" s="2"/>
      <c r="BX208" s="2"/>
      <c r="BY208" s="2"/>
      <c r="BZ208" s="2"/>
      <c r="CA208" s="2"/>
      <c r="CB208" s="2"/>
      <c r="CC208" s="2"/>
      <c r="CD208" s="2"/>
      <c r="CE208" s="2"/>
    </row>
    <row r="209" spans="1:83" ht="15.75" outlineLevel="1" thickBot="1" x14ac:dyDescent="0.3">
      <c r="A209" s="18"/>
      <c r="B209" s="19"/>
      <c r="C209" s="20"/>
      <c r="D209" s="21"/>
      <c r="E209" s="21">
        <f t="shared" si="16"/>
        <v>0</v>
      </c>
      <c r="F209" s="22"/>
      <c r="G209" s="23"/>
      <c r="H209" s="24"/>
      <c r="I209" s="24"/>
      <c r="J209" s="2"/>
      <c r="K209" s="2"/>
      <c r="L209" s="2"/>
      <c r="M209" s="2"/>
      <c r="N209" s="2"/>
      <c r="O209" s="2"/>
      <c r="P209" s="2"/>
      <c r="Q209" s="2"/>
      <c r="R209" s="2"/>
      <c r="S209" s="2"/>
      <c r="T209" s="2"/>
      <c r="U209" s="2"/>
      <c r="V209" s="2"/>
      <c r="W209" s="2"/>
      <c r="X209" s="2"/>
      <c r="Y209" s="2"/>
      <c r="Z209" s="2"/>
      <c r="AA209" s="2"/>
      <c r="AB209" s="2"/>
      <c r="AC209" s="2"/>
      <c r="AD209" s="2"/>
      <c r="AE209" s="2"/>
      <c r="AF209" s="2"/>
      <c r="AG209" s="2"/>
      <c r="AH209" s="2"/>
      <c r="AI209" s="2"/>
      <c r="AJ209" s="2"/>
      <c r="AK209" s="2"/>
      <c r="AL209" s="2"/>
      <c r="AM209" s="2"/>
      <c r="AN209" s="2"/>
      <c r="AO209" s="2"/>
      <c r="AP209" s="2"/>
      <c r="AQ209" s="2"/>
      <c r="AR209" s="2"/>
      <c r="AS209" s="2"/>
      <c r="AT209" s="2"/>
      <c r="AU209" s="2"/>
      <c r="AV209" s="2"/>
      <c r="AW209" s="2"/>
      <c r="AX209" s="2"/>
      <c r="AY209" s="2"/>
      <c r="AZ209" s="2"/>
      <c r="BA209" s="2"/>
      <c r="BB209" s="2"/>
      <c r="BC209" s="2"/>
      <c r="BD209" s="2"/>
      <c r="BE209" s="2"/>
      <c r="BF209" s="2"/>
      <c r="BG209" s="2"/>
      <c r="BH209" s="2"/>
      <c r="BI209" s="2"/>
      <c r="BJ209" s="2"/>
      <c r="BK209" s="2"/>
      <c r="BL209" s="2"/>
      <c r="BM209" s="2"/>
      <c r="BN209" s="2"/>
      <c r="BO209" s="2"/>
      <c r="BP209" s="2"/>
      <c r="BQ209" s="2"/>
      <c r="BR209" s="2"/>
      <c r="BS209" s="2"/>
      <c r="BT209" s="2"/>
      <c r="BU209" s="2"/>
      <c r="BV209" s="2"/>
      <c r="BW209" s="2"/>
      <c r="BX209" s="2"/>
      <c r="BY209" s="2"/>
      <c r="BZ209" s="2"/>
      <c r="CA209" s="2"/>
      <c r="CB209" s="2"/>
      <c r="CC209" s="2"/>
      <c r="CD209" s="2"/>
      <c r="CE209" s="2"/>
    </row>
    <row r="210" spans="1:83" ht="14.25" customHeight="1" outlineLevel="1" thickBot="1" x14ac:dyDescent="0.3">
      <c r="A210" s="18"/>
      <c r="B210" s="25"/>
      <c r="C210" s="20"/>
      <c r="D210" s="21"/>
      <c r="E210" s="21">
        <f t="shared" si="16"/>
        <v>0</v>
      </c>
      <c r="F210" s="22"/>
      <c r="G210" s="23"/>
      <c r="H210" s="24"/>
      <c r="I210" s="24"/>
      <c r="J210" s="2"/>
      <c r="K210" s="2"/>
      <c r="L210" s="2"/>
      <c r="M210" s="2"/>
      <c r="N210" s="2"/>
      <c r="O210" s="2"/>
      <c r="P210" s="2"/>
      <c r="Q210" s="2"/>
      <c r="R210" s="2"/>
      <c r="S210" s="2"/>
      <c r="T210" s="2"/>
      <c r="U210" s="2"/>
      <c r="V210" s="2"/>
      <c r="W210" s="2"/>
      <c r="X210" s="2"/>
      <c r="Y210" s="2"/>
      <c r="Z210" s="2"/>
      <c r="AA210" s="2"/>
      <c r="AB210" s="2"/>
      <c r="AC210" s="2"/>
      <c r="AD210" s="2"/>
      <c r="AE210" s="2"/>
      <c r="AF210" s="2"/>
      <c r="AG210" s="2"/>
      <c r="AH210" s="2"/>
      <c r="AI210" s="2"/>
      <c r="AJ210" s="2"/>
      <c r="AK210" s="2"/>
      <c r="AL210" s="2"/>
      <c r="AM210" s="2"/>
      <c r="AN210" s="2"/>
      <c r="AO210" s="2"/>
      <c r="AP210" s="2"/>
      <c r="AQ210" s="2"/>
      <c r="AR210" s="2"/>
      <c r="AS210" s="2"/>
      <c r="AT210" s="2"/>
      <c r="AU210" s="2"/>
      <c r="AV210" s="2"/>
      <c r="AW210" s="2"/>
      <c r="AX210" s="2"/>
      <c r="AY210" s="2"/>
      <c r="AZ210" s="2"/>
      <c r="BA210" s="2"/>
      <c r="BB210" s="2"/>
      <c r="BC210" s="2"/>
      <c r="BD210" s="2"/>
      <c r="BE210" s="2"/>
      <c r="BF210" s="2"/>
      <c r="BG210" s="2"/>
      <c r="BH210" s="2"/>
      <c r="BI210" s="2"/>
      <c r="BJ210" s="2"/>
      <c r="BK210" s="2"/>
      <c r="BL210" s="2"/>
      <c r="BM210" s="2"/>
      <c r="BN210" s="2"/>
      <c r="BO210" s="2"/>
      <c r="BP210" s="2"/>
      <c r="BQ210" s="2"/>
      <c r="BR210" s="2"/>
      <c r="BS210" s="2"/>
      <c r="BT210" s="2"/>
      <c r="BU210" s="2"/>
      <c r="BV210" s="2"/>
      <c r="BW210" s="2"/>
      <c r="BX210" s="2"/>
      <c r="BY210" s="2"/>
      <c r="BZ210" s="2"/>
      <c r="CA210" s="2"/>
      <c r="CB210" s="2"/>
      <c r="CC210" s="2"/>
      <c r="CD210" s="2"/>
      <c r="CE210" s="2"/>
    </row>
    <row r="211" spans="1:83" ht="15.75" customHeight="1" thickBot="1" x14ac:dyDescent="0.3">
      <c r="A211" s="186" t="s">
        <v>24</v>
      </c>
      <c r="B211" s="187"/>
      <c r="C211" s="187"/>
      <c r="D211" s="188"/>
      <c r="E211" s="152">
        <f>SUM(E200:E210)</f>
        <v>28440.55</v>
      </c>
      <c r="F211" s="22"/>
      <c r="G211" s="27"/>
      <c r="H211" s="24"/>
      <c r="I211" s="24"/>
      <c r="J211" s="2"/>
      <c r="K211" s="2"/>
      <c r="L211" s="2"/>
      <c r="M211" s="2"/>
      <c r="N211" s="2"/>
      <c r="O211" s="2"/>
      <c r="P211" s="2"/>
      <c r="Q211" s="2"/>
      <c r="R211" s="2"/>
      <c r="S211" s="2"/>
      <c r="T211" s="2"/>
      <c r="U211" s="2"/>
      <c r="V211" s="2"/>
      <c r="W211" s="2"/>
      <c r="X211" s="2"/>
      <c r="Y211" s="2"/>
      <c r="Z211" s="2"/>
      <c r="AA211" s="2"/>
      <c r="AB211" s="2"/>
      <c r="AC211" s="2"/>
      <c r="AD211" s="2"/>
      <c r="AE211" s="2"/>
      <c r="AF211" s="2"/>
      <c r="AG211" s="2"/>
      <c r="AH211" s="2"/>
      <c r="AI211" s="2"/>
      <c r="AJ211" s="2"/>
      <c r="AK211" s="2"/>
      <c r="AL211" s="2"/>
      <c r="AM211" s="2"/>
      <c r="AN211" s="2"/>
      <c r="AO211" s="2"/>
      <c r="AP211" s="2"/>
      <c r="AQ211" s="2"/>
      <c r="AR211" s="2"/>
      <c r="AS211" s="2"/>
      <c r="AT211" s="2"/>
      <c r="AU211" s="2"/>
      <c r="AV211" s="2"/>
      <c r="AW211" s="2"/>
      <c r="AX211" s="2"/>
      <c r="AY211" s="2"/>
      <c r="AZ211" s="2"/>
      <c r="BA211" s="2"/>
      <c r="BB211" s="2"/>
      <c r="BC211" s="2"/>
      <c r="BD211" s="2"/>
      <c r="BE211" s="2"/>
      <c r="BF211" s="2"/>
      <c r="BG211" s="2"/>
      <c r="BH211" s="2"/>
      <c r="BI211" s="2"/>
      <c r="BJ211" s="2"/>
      <c r="BK211" s="2"/>
      <c r="BL211" s="2"/>
      <c r="BM211" s="2"/>
      <c r="BN211" s="2"/>
      <c r="BO211" s="2"/>
      <c r="BP211" s="2"/>
      <c r="BQ211" s="2"/>
      <c r="BR211" s="2"/>
      <c r="BS211" s="2"/>
      <c r="BT211" s="2"/>
      <c r="BU211" s="2"/>
      <c r="BV211" s="2"/>
      <c r="BW211" s="2"/>
      <c r="BX211" s="2"/>
      <c r="BY211" s="2"/>
      <c r="BZ211" s="2"/>
      <c r="CA211" s="2"/>
      <c r="CB211" s="2"/>
      <c r="CC211" s="2"/>
      <c r="CD211" s="2"/>
      <c r="CE211" s="2"/>
    </row>
    <row r="212" spans="1:83" ht="15.75" thickBot="1" x14ac:dyDescent="0.3">
      <c r="A212" s="183" t="str">
        <f>+$R$1041</f>
        <v>Output / Activity 16 - Identification of potential Ecosystem Services (ES) associated with ecosystems</v>
      </c>
      <c r="B212" s="184"/>
      <c r="C212" s="184"/>
      <c r="D212" s="184"/>
      <c r="E212" s="184"/>
      <c r="F212" s="184"/>
      <c r="G212" s="185"/>
      <c r="H212" s="17"/>
      <c r="I212" s="17"/>
      <c r="J212" s="2"/>
      <c r="K212" s="2"/>
      <c r="L212" s="2"/>
      <c r="M212" s="2"/>
      <c r="N212" s="2"/>
      <c r="O212" s="2"/>
      <c r="P212" s="2"/>
      <c r="Q212" s="2"/>
      <c r="R212" s="2"/>
      <c r="S212" s="2"/>
      <c r="T212" s="2"/>
      <c r="U212" s="2"/>
      <c r="V212" s="2"/>
      <c r="W212" s="2"/>
      <c r="X212" s="2"/>
      <c r="Y212" s="2"/>
      <c r="Z212" s="2"/>
      <c r="AA212" s="2"/>
      <c r="AB212" s="2"/>
      <c r="AC212" s="2"/>
      <c r="AD212" s="2"/>
      <c r="AE212" s="2"/>
      <c r="AF212" s="2"/>
      <c r="AG212" s="2"/>
      <c r="AH212" s="2"/>
      <c r="AI212" s="2"/>
      <c r="AJ212" s="2"/>
      <c r="AK212" s="2"/>
      <c r="AL212" s="2"/>
      <c r="AM212" s="2"/>
      <c r="AN212" s="2"/>
      <c r="AO212" s="2"/>
      <c r="AP212" s="2"/>
      <c r="AQ212" s="2"/>
      <c r="AR212" s="2"/>
      <c r="AS212" s="2"/>
      <c r="AT212" s="2"/>
      <c r="AU212" s="2"/>
      <c r="AV212" s="2"/>
      <c r="AW212" s="2"/>
      <c r="AX212" s="2"/>
      <c r="AY212" s="2"/>
      <c r="AZ212" s="2"/>
      <c r="BA212" s="2"/>
      <c r="BB212" s="2"/>
      <c r="BC212" s="2"/>
      <c r="BD212" s="2"/>
      <c r="BE212" s="2"/>
      <c r="BF212" s="2"/>
      <c r="BG212" s="2"/>
      <c r="BH212" s="2"/>
      <c r="BI212" s="2"/>
      <c r="BJ212" s="2"/>
      <c r="BK212" s="2"/>
      <c r="BL212" s="2"/>
      <c r="BM212" s="2"/>
      <c r="BN212" s="2"/>
      <c r="BO212" s="2"/>
      <c r="BP212" s="2"/>
      <c r="BQ212" s="2"/>
      <c r="BR212" s="2"/>
      <c r="BS212" s="2"/>
      <c r="BT212" s="2"/>
      <c r="BU212" s="2"/>
      <c r="BV212" s="2"/>
      <c r="BW212" s="2"/>
      <c r="BX212" s="2"/>
      <c r="BY212" s="2"/>
      <c r="BZ212" s="2"/>
      <c r="CA212" s="2"/>
      <c r="CB212" s="2"/>
      <c r="CC212" s="2"/>
      <c r="CD212" s="2"/>
      <c r="CE212" s="2"/>
    </row>
    <row r="213" spans="1:83" ht="45.75" outlineLevel="1" thickBot="1" x14ac:dyDescent="0.3">
      <c r="A213" s="18" t="s">
        <v>955</v>
      </c>
      <c r="B213" s="62" t="s">
        <v>706</v>
      </c>
      <c r="C213" s="20">
        <v>1.47</v>
      </c>
      <c r="D213" s="21">
        <v>5160.1745454545453</v>
      </c>
      <c r="E213" s="21">
        <f>ROUND(C213*D213,2)</f>
        <v>7585.46</v>
      </c>
      <c r="F213" s="22" t="s">
        <v>692</v>
      </c>
      <c r="G213" s="63" t="s">
        <v>959</v>
      </c>
      <c r="H213" s="24"/>
      <c r="I213" s="24" t="s">
        <v>93</v>
      </c>
      <c r="J213" s="2"/>
      <c r="K213" s="2"/>
      <c r="L213" s="2"/>
      <c r="M213" s="2"/>
      <c r="N213" s="2"/>
      <c r="O213" s="2"/>
      <c r="P213" s="2"/>
      <c r="Q213" s="2"/>
      <c r="R213" s="2"/>
      <c r="S213" s="2"/>
      <c r="T213" s="2"/>
      <c r="U213" s="2"/>
      <c r="V213" s="2"/>
      <c r="W213" s="2"/>
      <c r="X213" s="2"/>
      <c r="Y213" s="2"/>
      <c r="Z213" s="2"/>
      <c r="AA213" s="2"/>
      <c r="AB213" s="2"/>
      <c r="AC213" s="2"/>
      <c r="AD213" s="2"/>
      <c r="AE213" s="2"/>
      <c r="AF213" s="2"/>
      <c r="AG213" s="2"/>
      <c r="AH213" s="2"/>
      <c r="AI213" s="2"/>
      <c r="AJ213" s="2"/>
      <c r="AK213" s="2"/>
      <c r="AL213" s="2"/>
      <c r="AM213" s="2"/>
      <c r="AN213" s="2"/>
      <c r="AO213" s="2"/>
      <c r="AP213" s="2"/>
      <c r="AQ213" s="2"/>
      <c r="AR213" s="2"/>
      <c r="AS213" s="2"/>
      <c r="AT213" s="2"/>
      <c r="AU213" s="2"/>
      <c r="AV213" s="2"/>
      <c r="AW213" s="2"/>
      <c r="AX213" s="2"/>
      <c r="AY213" s="2"/>
      <c r="AZ213" s="2"/>
      <c r="BA213" s="2"/>
      <c r="BB213" s="2"/>
      <c r="BC213" s="2"/>
      <c r="BD213" s="2"/>
      <c r="BE213" s="2"/>
      <c r="BF213" s="2"/>
      <c r="BG213" s="2"/>
      <c r="BH213" s="2"/>
      <c r="BI213" s="2"/>
      <c r="BJ213" s="2"/>
      <c r="BK213" s="2"/>
      <c r="BL213" s="2"/>
      <c r="BM213" s="2"/>
      <c r="BN213" s="2"/>
      <c r="BO213" s="2"/>
      <c r="BP213" s="2"/>
      <c r="BQ213" s="2"/>
      <c r="BR213" s="2"/>
      <c r="BS213" s="2"/>
      <c r="BT213" s="2"/>
      <c r="BU213" s="2"/>
      <c r="BV213" s="2"/>
      <c r="BW213" s="2"/>
      <c r="BX213" s="2"/>
      <c r="BY213" s="2"/>
      <c r="BZ213" s="2"/>
      <c r="CA213" s="2"/>
      <c r="CB213" s="2"/>
      <c r="CC213" s="2"/>
      <c r="CD213" s="2"/>
      <c r="CE213" s="2"/>
    </row>
    <row r="214" spans="1:83" ht="45.75" outlineLevel="1" thickBot="1" x14ac:dyDescent="0.3">
      <c r="A214" s="18" t="s">
        <v>957</v>
      </c>
      <c r="B214" s="62" t="s">
        <v>706</v>
      </c>
      <c r="C214" s="20">
        <v>0.63</v>
      </c>
      <c r="D214" s="21">
        <v>5160.1745454545453</v>
      </c>
      <c r="E214" s="21">
        <f>ROUND(C214*D214,2)</f>
        <v>3250.91</v>
      </c>
      <c r="F214" s="22" t="s">
        <v>692</v>
      </c>
      <c r="G214" s="63" t="s">
        <v>960</v>
      </c>
      <c r="H214" s="24"/>
      <c r="I214" s="24" t="s">
        <v>93</v>
      </c>
      <c r="J214" s="2"/>
      <c r="K214" s="2"/>
      <c r="L214" s="2"/>
      <c r="M214" s="2"/>
      <c r="N214" s="2"/>
      <c r="O214" s="2"/>
      <c r="P214" s="2"/>
      <c r="Q214" s="2"/>
      <c r="R214" s="2"/>
      <c r="S214" s="2"/>
      <c r="T214" s="2"/>
      <c r="U214" s="2"/>
      <c r="V214" s="2"/>
      <c r="W214" s="2"/>
      <c r="X214" s="2"/>
      <c r="Y214" s="2"/>
      <c r="Z214" s="2"/>
      <c r="AA214" s="2"/>
      <c r="AB214" s="2"/>
      <c r="AC214" s="2"/>
      <c r="AD214" s="2"/>
      <c r="AE214" s="2"/>
      <c r="AF214" s="2"/>
      <c r="AG214" s="2"/>
      <c r="AH214" s="2"/>
      <c r="AI214" s="2"/>
      <c r="AJ214" s="2"/>
      <c r="AK214" s="2"/>
      <c r="AL214" s="2"/>
      <c r="AM214" s="2"/>
      <c r="AN214" s="2"/>
      <c r="AO214" s="2"/>
      <c r="AP214" s="2"/>
      <c r="AQ214" s="2"/>
      <c r="AR214" s="2"/>
      <c r="AS214" s="2"/>
      <c r="AT214" s="2"/>
      <c r="AU214" s="2"/>
      <c r="AV214" s="2"/>
      <c r="AW214" s="2"/>
      <c r="AX214" s="2"/>
      <c r="AY214" s="2"/>
      <c r="AZ214" s="2"/>
      <c r="BA214" s="2"/>
      <c r="BB214" s="2"/>
      <c r="BC214" s="2"/>
      <c r="BD214" s="2"/>
      <c r="BE214" s="2"/>
      <c r="BF214" s="2"/>
      <c r="BG214" s="2"/>
      <c r="BH214" s="2"/>
      <c r="BI214" s="2"/>
      <c r="BJ214" s="2"/>
      <c r="BK214" s="2"/>
      <c r="BL214" s="2"/>
      <c r="BM214" s="2"/>
      <c r="BN214" s="2"/>
      <c r="BO214" s="2"/>
      <c r="BP214" s="2"/>
      <c r="BQ214" s="2"/>
      <c r="BR214" s="2"/>
      <c r="BS214" s="2"/>
      <c r="BT214" s="2"/>
      <c r="BU214" s="2"/>
      <c r="BV214" s="2"/>
      <c r="BW214" s="2"/>
      <c r="BX214" s="2"/>
      <c r="BY214" s="2"/>
      <c r="BZ214" s="2"/>
      <c r="CA214" s="2"/>
      <c r="CB214" s="2"/>
      <c r="CC214" s="2"/>
      <c r="CD214" s="2"/>
      <c r="CE214" s="2"/>
    </row>
    <row r="215" spans="1:83" ht="45.75" outlineLevel="1" thickBot="1" x14ac:dyDescent="0.3">
      <c r="A215" s="18" t="s">
        <v>536</v>
      </c>
      <c r="B215" s="62" t="s">
        <v>706</v>
      </c>
      <c r="C215" s="20">
        <v>2.9</v>
      </c>
      <c r="D215" s="21">
        <v>1331.74</v>
      </c>
      <c r="E215" s="21">
        <f>ROUND(C215*D215,2)</f>
        <v>3862.05</v>
      </c>
      <c r="F215" s="22" t="s">
        <v>692</v>
      </c>
      <c r="G215" s="63" t="s">
        <v>745</v>
      </c>
      <c r="H215" s="24"/>
      <c r="I215" s="24" t="s">
        <v>93</v>
      </c>
      <c r="J215" s="2"/>
      <c r="K215" s="2"/>
      <c r="L215" s="2"/>
      <c r="M215" s="2"/>
      <c r="N215" s="2"/>
      <c r="O215" s="2"/>
      <c r="P215" s="2"/>
      <c r="Q215" s="2"/>
      <c r="R215" s="2"/>
      <c r="S215" s="2"/>
      <c r="T215" s="2"/>
      <c r="U215" s="2"/>
      <c r="V215" s="2"/>
      <c r="W215" s="2"/>
      <c r="X215" s="2"/>
      <c r="Y215" s="2"/>
      <c r="Z215" s="2"/>
      <c r="AA215" s="2"/>
      <c r="AB215" s="2"/>
      <c r="AC215" s="2"/>
      <c r="AD215" s="2"/>
      <c r="AE215" s="2"/>
      <c r="AF215" s="2"/>
      <c r="AG215" s="2"/>
      <c r="AH215" s="2"/>
      <c r="AI215" s="2"/>
      <c r="AJ215" s="2"/>
      <c r="AK215" s="2"/>
      <c r="AL215" s="2"/>
      <c r="AM215" s="2"/>
      <c r="AN215" s="2"/>
      <c r="AO215" s="2"/>
      <c r="AP215" s="2"/>
      <c r="AQ215" s="2"/>
      <c r="AR215" s="2"/>
      <c r="AS215" s="2"/>
      <c r="AT215" s="2"/>
      <c r="AU215" s="2"/>
      <c r="AV215" s="2"/>
      <c r="AW215" s="2"/>
      <c r="AX215" s="2"/>
      <c r="AY215" s="2"/>
      <c r="AZ215" s="2"/>
      <c r="BA215" s="2"/>
      <c r="BB215" s="2"/>
      <c r="BC215" s="2"/>
      <c r="BD215" s="2"/>
      <c r="BE215" s="2"/>
      <c r="BF215" s="2"/>
      <c r="BG215" s="2"/>
      <c r="BH215" s="2"/>
      <c r="BI215" s="2"/>
      <c r="BJ215" s="2"/>
      <c r="BK215" s="2"/>
      <c r="BL215" s="2"/>
      <c r="BM215" s="2"/>
      <c r="BN215" s="2"/>
      <c r="BO215" s="2"/>
      <c r="BP215" s="2"/>
      <c r="BQ215" s="2"/>
      <c r="BR215" s="2"/>
      <c r="BS215" s="2"/>
      <c r="BT215" s="2"/>
      <c r="BU215" s="2"/>
      <c r="BV215" s="2"/>
      <c r="BW215" s="2"/>
      <c r="BX215" s="2"/>
      <c r="BY215" s="2"/>
      <c r="BZ215" s="2"/>
      <c r="CA215" s="2"/>
      <c r="CB215" s="2"/>
      <c r="CC215" s="2"/>
      <c r="CD215" s="2"/>
      <c r="CE215" s="2"/>
    </row>
    <row r="216" spans="1:83" ht="45.75" outlineLevel="1" thickBot="1" x14ac:dyDescent="0.3">
      <c r="A216" s="18" t="s">
        <v>537</v>
      </c>
      <c r="B216" s="62" t="s">
        <v>706</v>
      </c>
      <c r="C216" s="20">
        <v>0.27272727272727271</v>
      </c>
      <c r="D216" s="21">
        <v>9407.6666666666661</v>
      </c>
      <c r="E216" s="21">
        <f>ROUND(C216*D216,2)</f>
        <v>2565.73</v>
      </c>
      <c r="F216" s="22" t="s">
        <v>692</v>
      </c>
      <c r="G216" s="63" t="s">
        <v>743</v>
      </c>
      <c r="H216" s="24"/>
      <c r="I216" s="24" t="s">
        <v>95</v>
      </c>
      <c r="J216" s="2"/>
      <c r="K216" s="2"/>
      <c r="L216" s="2"/>
      <c r="M216" s="2"/>
      <c r="N216" s="2"/>
      <c r="O216" s="2"/>
      <c r="P216" s="2"/>
      <c r="Q216" s="2"/>
      <c r="R216" s="2"/>
      <c r="S216" s="2"/>
      <c r="T216" s="2"/>
      <c r="U216" s="2"/>
      <c r="V216" s="2"/>
      <c r="W216" s="2"/>
      <c r="X216" s="2"/>
      <c r="Y216" s="2"/>
      <c r="Z216" s="2"/>
      <c r="AA216" s="2"/>
      <c r="AB216" s="2"/>
      <c r="AC216" s="2"/>
      <c r="AD216" s="2"/>
      <c r="AE216" s="2"/>
      <c r="AF216" s="2"/>
      <c r="AG216" s="2"/>
      <c r="AH216" s="2"/>
      <c r="AI216" s="2"/>
      <c r="AJ216" s="2"/>
      <c r="AK216" s="2"/>
      <c r="AL216" s="2"/>
      <c r="AM216" s="2"/>
      <c r="AN216" s="2"/>
      <c r="AO216" s="2"/>
      <c r="AP216" s="2"/>
      <c r="AQ216" s="2"/>
      <c r="AR216" s="2"/>
      <c r="AS216" s="2"/>
      <c r="AT216" s="2"/>
      <c r="AU216" s="2"/>
      <c r="AV216" s="2"/>
      <c r="AW216" s="2"/>
      <c r="AX216" s="2"/>
      <c r="AY216" s="2"/>
      <c r="AZ216" s="2"/>
      <c r="BA216" s="2"/>
      <c r="BB216" s="2"/>
      <c r="BC216" s="2"/>
      <c r="BD216" s="2"/>
      <c r="BE216" s="2"/>
      <c r="BF216" s="2"/>
      <c r="BG216" s="2"/>
      <c r="BH216" s="2"/>
      <c r="BI216" s="2"/>
      <c r="BJ216" s="2"/>
      <c r="BK216" s="2"/>
      <c r="BL216" s="2"/>
      <c r="BM216" s="2"/>
      <c r="BN216" s="2"/>
      <c r="BO216" s="2"/>
      <c r="BP216" s="2"/>
      <c r="BQ216" s="2"/>
      <c r="BR216" s="2"/>
      <c r="BS216" s="2"/>
      <c r="BT216" s="2"/>
      <c r="BU216" s="2"/>
      <c r="BV216" s="2"/>
      <c r="BW216" s="2"/>
      <c r="BX216" s="2"/>
      <c r="BY216" s="2"/>
      <c r="BZ216" s="2"/>
      <c r="CA216" s="2"/>
      <c r="CB216" s="2"/>
      <c r="CC216" s="2"/>
      <c r="CD216" s="2"/>
      <c r="CE216" s="2"/>
    </row>
    <row r="217" spans="1:83" ht="15.75" outlineLevel="1" thickBot="1" x14ac:dyDescent="0.3">
      <c r="A217" s="18"/>
      <c r="B217" s="19"/>
      <c r="C217" s="20"/>
      <c r="D217" s="21"/>
      <c r="E217" s="21">
        <f t="shared" ref="E217:E223" si="17">C217*D217</f>
        <v>0</v>
      </c>
      <c r="F217" s="22"/>
      <c r="G217" s="23"/>
      <c r="H217" s="24"/>
      <c r="I217" s="24"/>
      <c r="J217" s="2"/>
      <c r="K217" s="2"/>
      <c r="L217" s="2"/>
      <c r="M217" s="2"/>
      <c r="N217" s="2"/>
      <c r="O217" s="2"/>
      <c r="P217" s="2"/>
      <c r="Q217" s="2"/>
      <c r="R217" s="2"/>
      <c r="S217" s="2"/>
      <c r="T217" s="2"/>
      <c r="U217" s="2"/>
      <c r="V217" s="2"/>
      <c r="W217" s="2"/>
      <c r="X217" s="2"/>
      <c r="Y217" s="2"/>
      <c r="Z217" s="2"/>
      <c r="AA217" s="2"/>
      <c r="AB217" s="2"/>
      <c r="AC217" s="2"/>
      <c r="AD217" s="2"/>
      <c r="AE217" s="2"/>
      <c r="AF217" s="2"/>
      <c r="AG217" s="2"/>
      <c r="AH217" s="2"/>
      <c r="AI217" s="2"/>
      <c r="AJ217" s="2"/>
      <c r="AK217" s="2"/>
      <c r="AL217" s="2"/>
      <c r="AM217" s="2"/>
      <c r="AN217" s="2"/>
      <c r="AO217" s="2"/>
      <c r="AP217" s="2"/>
      <c r="AQ217" s="2"/>
      <c r="AR217" s="2"/>
      <c r="AS217" s="2"/>
      <c r="AT217" s="2"/>
      <c r="AU217" s="2"/>
      <c r="AV217" s="2"/>
      <c r="AW217" s="2"/>
      <c r="AX217" s="2"/>
      <c r="AY217" s="2"/>
      <c r="AZ217" s="2"/>
      <c r="BA217" s="2"/>
      <c r="BB217" s="2"/>
      <c r="BC217" s="2"/>
      <c r="BD217" s="2"/>
      <c r="BE217" s="2"/>
      <c r="BF217" s="2"/>
      <c r="BG217" s="2"/>
      <c r="BH217" s="2"/>
      <c r="BI217" s="2"/>
      <c r="BJ217" s="2"/>
      <c r="BK217" s="2"/>
      <c r="BL217" s="2"/>
      <c r="BM217" s="2"/>
      <c r="BN217" s="2"/>
      <c r="BO217" s="2"/>
      <c r="BP217" s="2"/>
      <c r="BQ217" s="2"/>
      <c r="BR217" s="2"/>
      <c r="BS217" s="2"/>
      <c r="BT217" s="2"/>
      <c r="BU217" s="2"/>
      <c r="BV217" s="2"/>
      <c r="BW217" s="2"/>
      <c r="BX217" s="2"/>
      <c r="BY217" s="2"/>
      <c r="BZ217" s="2"/>
      <c r="CA217" s="2"/>
      <c r="CB217" s="2"/>
      <c r="CC217" s="2"/>
      <c r="CD217" s="2"/>
      <c r="CE217" s="2"/>
    </row>
    <row r="218" spans="1:83" ht="15.75" outlineLevel="1" thickBot="1" x14ac:dyDescent="0.3">
      <c r="A218" s="18"/>
      <c r="B218" s="19"/>
      <c r="C218" s="20"/>
      <c r="D218" s="21"/>
      <c r="E218" s="21">
        <f t="shared" si="17"/>
        <v>0</v>
      </c>
      <c r="F218" s="22"/>
      <c r="G218" s="23"/>
      <c r="H218" s="24"/>
      <c r="I218" s="24"/>
      <c r="J218" s="2"/>
      <c r="K218" s="2"/>
      <c r="L218" s="2"/>
      <c r="M218" s="2"/>
      <c r="N218" s="2"/>
      <c r="O218" s="2"/>
      <c r="P218" s="2"/>
      <c r="Q218" s="2"/>
      <c r="R218" s="2"/>
      <c r="S218" s="2"/>
      <c r="T218" s="2"/>
      <c r="U218" s="2"/>
      <c r="V218" s="2"/>
      <c r="W218" s="2"/>
      <c r="X218" s="2"/>
      <c r="Y218" s="2"/>
      <c r="Z218" s="2"/>
      <c r="AA218" s="2"/>
      <c r="AB218" s="2"/>
      <c r="AC218" s="2"/>
      <c r="AD218" s="2"/>
      <c r="AE218" s="2"/>
      <c r="AF218" s="2"/>
      <c r="AG218" s="2"/>
      <c r="AH218" s="2"/>
      <c r="AI218" s="2"/>
      <c r="AJ218" s="2"/>
      <c r="AK218" s="2"/>
      <c r="AL218" s="2"/>
      <c r="AM218" s="2"/>
      <c r="AN218" s="2"/>
      <c r="AO218" s="2"/>
      <c r="AP218" s="2"/>
      <c r="AQ218" s="2"/>
      <c r="AR218" s="2"/>
      <c r="AS218" s="2"/>
      <c r="AT218" s="2"/>
      <c r="AU218" s="2"/>
      <c r="AV218" s="2"/>
      <c r="AW218" s="2"/>
      <c r="AX218" s="2"/>
      <c r="AY218" s="2"/>
      <c r="AZ218" s="2"/>
      <c r="BA218" s="2"/>
      <c r="BB218" s="2"/>
      <c r="BC218" s="2"/>
      <c r="BD218" s="2"/>
      <c r="BE218" s="2"/>
      <c r="BF218" s="2"/>
      <c r="BG218" s="2"/>
      <c r="BH218" s="2"/>
      <c r="BI218" s="2"/>
      <c r="BJ218" s="2"/>
      <c r="BK218" s="2"/>
      <c r="BL218" s="2"/>
      <c r="BM218" s="2"/>
      <c r="BN218" s="2"/>
      <c r="BO218" s="2"/>
      <c r="BP218" s="2"/>
      <c r="BQ218" s="2"/>
      <c r="BR218" s="2"/>
      <c r="BS218" s="2"/>
      <c r="BT218" s="2"/>
      <c r="BU218" s="2"/>
      <c r="BV218" s="2"/>
      <c r="BW218" s="2"/>
      <c r="BX218" s="2"/>
      <c r="BY218" s="2"/>
      <c r="BZ218" s="2"/>
      <c r="CA218" s="2"/>
      <c r="CB218" s="2"/>
      <c r="CC218" s="2"/>
      <c r="CD218" s="2"/>
      <c r="CE218" s="2"/>
    </row>
    <row r="219" spans="1:83" ht="15.75" outlineLevel="1" thickBot="1" x14ac:dyDescent="0.3">
      <c r="A219" s="18"/>
      <c r="B219" s="19"/>
      <c r="C219" s="20"/>
      <c r="D219" s="21"/>
      <c r="E219" s="21">
        <f t="shared" si="17"/>
        <v>0</v>
      </c>
      <c r="F219" s="22"/>
      <c r="G219" s="23"/>
      <c r="H219" s="24"/>
      <c r="I219" s="24"/>
      <c r="J219" s="2"/>
      <c r="K219" s="2"/>
      <c r="L219" s="2"/>
      <c r="M219" s="2"/>
      <c r="N219" s="2"/>
      <c r="O219" s="2"/>
      <c r="P219" s="2"/>
      <c r="Q219" s="2"/>
      <c r="R219" s="2"/>
      <c r="S219" s="2"/>
      <c r="T219" s="2"/>
      <c r="U219" s="2"/>
      <c r="V219" s="2"/>
      <c r="W219" s="2"/>
      <c r="X219" s="2"/>
      <c r="Y219" s="2"/>
      <c r="Z219" s="2"/>
      <c r="AA219" s="2"/>
      <c r="AB219" s="2"/>
      <c r="AC219" s="2"/>
      <c r="AD219" s="2"/>
      <c r="AE219" s="2"/>
      <c r="AF219" s="2"/>
      <c r="AG219" s="2"/>
      <c r="AH219" s="2"/>
      <c r="AI219" s="2"/>
      <c r="AJ219" s="2"/>
      <c r="AK219" s="2"/>
      <c r="AL219" s="2"/>
      <c r="AM219" s="2"/>
      <c r="AN219" s="2"/>
      <c r="AO219" s="2"/>
      <c r="AP219" s="2"/>
      <c r="AQ219" s="2"/>
      <c r="AR219" s="2"/>
      <c r="AS219" s="2"/>
      <c r="AT219" s="2"/>
      <c r="AU219" s="2"/>
      <c r="AV219" s="2"/>
      <c r="AW219" s="2"/>
      <c r="AX219" s="2"/>
      <c r="AY219" s="2"/>
      <c r="AZ219" s="2"/>
      <c r="BA219" s="2"/>
      <c r="BB219" s="2"/>
      <c r="BC219" s="2"/>
      <c r="BD219" s="2"/>
      <c r="BE219" s="2"/>
      <c r="BF219" s="2"/>
      <c r="BG219" s="2"/>
      <c r="BH219" s="2"/>
      <c r="BI219" s="2"/>
      <c r="BJ219" s="2"/>
      <c r="BK219" s="2"/>
      <c r="BL219" s="2"/>
      <c r="BM219" s="2"/>
      <c r="BN219" s="2"/>
      <c r="BO219" s="2"/>
      <c r="BP219" s="2"/>
      <c r="BQ219" s="2"/>
      <c r="BR219" s="2"/>
      <c r="BS219" s="2"/>
      <c r="BT219" s="2"/>
      <c r="BU219" s="2"/>
      <c r="BV219" s="2"/>
      <c r="BW219" s="2"/>
      <c r="BX219" s="2"/>
      <c r="BY219" s="2"/>
      <c r="BZ219" s="2"/>
      <c r="CA219" s="2"/>
      <c r="CB219" s="2"/>
      <c r="CC219" s="2"/>
      <c r="CD219" s="2"/>
      <c r="CE219" s="2"/>
    </row>
    <row r="220" spans="1:83" ht="15.75" outlineLevel="1" thickBot="1" x14ac:dyDescent="0.3">
      <c r="A220" s="18"/>
      <c r="B220" s="19"/>
      <c r="C220" s="20"/>
      <c r="D220" s="21"/>
      <c r="E220" s="21">
        <f t="shared" si="17"/>
        <v>0</v>
      </c>
      <c r="F220" s="22"/>
      <c r="G220" s="23"/>
      <c r="H220" s="24"/>
      <c r="I220" s="24"/>
      <c r="J220" s="2"/>
      <c r="K220" s="2"/>
      <c r="L220" s="2"/>
      <c r="M220" s="2"/>
      <c r="N220" s="2"/>
      <c r="O220" s="2"/>
      <c r="P220" s="2"/>
      <c r="Q220" s="2"/>
      <c r="R220" s="2"/>
      <c r="S220" s="2"/>
      <c r="T220" s="2"/>
      <c r="U220" s="2"/>
      <c r="V220" s="2"/>
      <c r="W220" s="2"/>
      <c r="X220" s="2"/>
      <c r="Y220" s="2"/>
      <c r="Z220" s="2"/>
      <c r="AA220" s="2"/>
      <c r="AB220" s="2"/>
      <c r="AC220" s="2"/>
      <c r="AD220" s="2"/>
      <c r="AE220" s="2"/>
      <c r="AF220" s="2"/>
      <c r="AG220" s="2"/>
      <c r="AH220" s="2"/>
      <c r="AI220" s="2"/>
      <c r="AJ220" s="2"/>
      <c r="AK220" s="2"/>
      <c r="AL220" s="2"/>
      <c r="AM220" s="2"/>
      <c r="AN220" s="2"/>
      <c r="AO220" s="2"/>
      <c r="AP220" s="2"/>
      <c r="AQ220" s="2"/>
      <c r="AR220" s="2"/>
      <c r="AS220" s="2"/>
      <c r="AT220" s="2"/>
      <c r="AU220" s="2"/>
      <c r="AV220" s="2"/>
      <c r="AW220" s="2"/>
      <c r="AX220" s="2"/>
      <c r="AY220" s="2"/>
      <c r="AZ220" s="2"/>
      <c r="BA220" s="2"/>
      <c r="BB220" s="2"/>
      <c r="BC220" s="2"/>
      <c r="BD220" s="2"/>
      <c r="BE220" s="2"/>
      <c r="BF220" s="2"/>
      <c r="BG220" s="2"/>
      <c r="BH220" s="2"/>
      <c r="BI220" s="2"/>
      <c r="BJ220" s="2"/>
      <c r="BK220" s="2"/>
      <c r="BL220" s="2"/>
      <c r="BM220" s="2"/>
      <c r="BN220" s="2"/>
      <c r="BO220" s="2"/>
      <c r="BP220" s="2"/>
      <c r="BQ220" s="2"/>
      <c r="BR220" s="2"/>
      <c r="BS220" s="2"/>
      <c r="BT220" s="2"/>
      <c r="BU220" s="2"/>
      <c r="BV220" s="2"/>
      <c r="BW220" s="2"/>
      <c r="BX220" s="2"/>
      <c r="BY220" s="2"/>
      <c r="BZ220" s="2"/>
      <c r="CA220" s="2"/>
      <c r="CB220" s="2"/>
      <c r="CC220" s="2"/>
      <c r="CD220" s="2"/>
      <c r="CE220" s="2"/>
    </row>
    <row r="221" spans="1:83" ht="15.75" outlineLevel="1" thickBot="1" x14ac:dyDescent="0.3">
      <c r="A221" s="18"/>
      <c r="B221" s="19"/>
      <c r="C221" s="20"/>
      <c r="D221" s="21"/>
      <c r="E221" s="21">
        <f t="shared" si="17"/>
        <v>0</v>
      </c>
      <c r="F221" s="22"/>
      <c r="G221" s="23"/>
      <c r="H221" s="24"/>
      <c r="I221" s="24"/>
      <c r="J221" s="2"/>
      <c r="K221" s="2"/>
      <c r="L221" s="2"/>
      <c r="M221" s="2"/>
      <c r="N221" s="2"/>
      <c r="O221" s="2"/>
      <c r="P221" s="2"/>
      <c r="Q221" s="2"/>
      <c r="R221" s="2"/>
      <c r="S221" s="2"/>
      <c r="T221" s="2"/>
      <c r="U221" s="2"/>
      <c r="V221" s="2"/>
      <c r="W221" s="2"/>
      <c r="X221" s="2"/>
      <c r="Y221" s="2"/>
      <c r="Z221" s="2"/>
      <c r="AA221" s="2"/>
      <c r="AB221" s="2"/>
      <c r="AC221" s="2"/>
      <c r="AD221" s="2"/>
      <c r="AE221" s="2"/>
      <c r="AF221" s="2"/>
      <c r="AG221" s="2"/>
      <c r="AH221" s="2"/>
      <c r="AI221" s="2"/>
      <c r="AJ221" s="2"/>
      <c r="AK221" s="2"/>
      <c r="AL221" s="2"/>
      <c r="AM221" s="2"/>
      <c r="AN221" s="2"/>
      <c r="AO221" s="2"/>
      <c r="AP221" s="2"/>
      <c r="AQ221" s="2"/>
      <c r="AR221" s="2"/>
      <c r="AS221" s="2"/>
      <c r="AT221" s="2"/>
      <c r="AU221" s="2"/>
      <c r="AV221" s="2"/>
      <c r="AW221" s="2"/>
      <c r="AX221" s="2"/>
      <c r="AY221" s="2"/>
      <c r="AZ221" s="2"/>
      <c r="BA221" s="2"/>
      <c r="BB221" s="2"/>
      <c r="BC221" s="2"/>
      <c r="BD221" s="2"/>
      <c r="BE221" s="2"/>
      <c r="BF221" s="2"/>
      <c r="BG221" s="2"/>
      <c r="BH221" s="2"/>
      <c r="BI221" s="2"/>
      <c r="BJ221" s="2"/>
      <c r="BK221" s="2"/>
      <c r="BL221" s="2"/>
      <c r="BM221" s="2"/>
      <c r="BN221" s="2"/>
      <c r="BO221" s="2"/>
      <c r="BP221" s="2"/>
      <c r="BQ221" s="2"/>
      <c r="BR221" s="2"/>
      <c r="BS221" s="2"/>
      <c r="BT221" s="2"/>
      <c r="BU221" s="2"/>
      <c r="BV221" s="2"/>
      <c r="BW221" s="2"/>
      <c r="BX221" s="2"/>
      <c r="BY221" s="2"/>
      <c r="BZ221" s="2"/>
      <c r="CA221" s="2"/>
      <c r="CB221" s="2"/>
      <c r="CC221" s="2"/>
      <c r="CD221" s="2"/>
      <c r="CE221" s="2"/>
    </row>
    <row r="222" spans="1:83" ht="15.75" outlineLevel="1" thickBot="1" x14ac:dyDescent="0.3">
      <c r="A222" s="18"/>
      <c r="B222" s="19"/>
      <c r="C222" s="20"/>
      <c r="D222" s="21"/>
      <c r="E222" s="21">
        <f t="shared" si="17"/>
        <v>0</v>
      </c>
      <c r="F222" s="22"/>
      <c r="G222" s="23"/>
      <c r="H222" s="24"/>
      <c r="I222" s="24"/>
      <c r="J222" s="2"/>
      <c r="K222" s="2"/>
      <c r="L222" s="2"/>
      <c r="M222" s="2"/>
      <c r="N222" s="2"/>
      <c r="O222" s="2"/>
      <c r="P222" s="2"/>
      <c r="Q222" s="2"/>
      <c r="R222" s="2"/>
      <c r="S222" s="2"/>
      <c r="T222" s="2"/>
      <c r="U222" s="2"/>
      <c r="V222" s="2"/>
      <c r="W222" s="2"/>
      <c r="X222" s="2"/>
      <c r="Y222" s="2"/>
      <c r="Z222" s="2"/>
      <c r="AA222" s="2"/>
      <c r="AB222" s="2"/>
      <c r="AC222" s="2"/>
      <c r="AD222" s="2"/>
      <c r="AE222" s="2"/>
      <c r="AF222" s="2"/>
      <c r="AG222" s="2"/>
      <c r="AH222" s="2"/>
      <c r="AI222" s="2"/>
      <c r="AJ222" s="2"/>
      <c r="AK222" s="2"/>
      <c r="AL222" s="2"/>
      <c r="AM222" s="2"/>
      <c r="AN222" s="2"/>
      <c r="AO222" s="2"/>
      <c r="AP222" s="2"/>
      <c r="AQ222" s="2"/>
      <c r="AR222" s="2"/>
      <c r="AS222" s="2"/>
      <c r="AT222" s="2"/>
      <c r="AU222" s="2"/>
      <c r="AV222" s="2"/>
      <c r="AW222" s="2"/>
      <c r="AX222" s="2"/>
      <c r="AY222" s="2"/>
      <c r="AZ222" s="2"/>
      <c r="BA222" s="2"/>
      <c r="BB222" s="2"/>
      <c r="BC222" s="2"/>
      <c r="BD222" s="2"/>
      <c r="BE222" s="2"/>
      <c r="BF222" s="2"/>
      <c r="BG222" s="2"/>
      <c r="BH222" s="2"/>
      <c r="BI222" s="2"/>
      <c r="BJ222" s="2"/>
      <c r="BK222" s="2"/>
      <c r="BL222" s="2"/>
      <c r="BM222" s="2"/>
      <c r="BN222" s="2"/>
      <c r="BO222" s="2"/>
      <c r="BP222" s="2"/>
      <c r="BQ222" s="2"/>
      <c r="BR222" s="2"/>
      <c r="BS222" s="2"/>
      <c r="BT222" s="2"/>
      <c r="BU222" s="2"/>
      <c r="BV222" s="2"/>
      <c r="BW222" s="2"/>
      <c r="BX222" s="2"/>
      <c r="BY222" s="2"/>
      <c r="BZ222" s="2"/>
      <c r="CA222" s="2"/>
      <c r="CB222" s="2"/>
      <c r="CC222" s="2"/>
      <c r="CD222" s="2"/>
      <c r="CE222" s="2"/>
    </row>
    <row r="223" spans="1:83" ht="14.25" customHeight="1" outlineLevel="1" thickBot="1" x14ac:dyDescent="0.3">
      <c r="A223" s="18"/>
      <c r="B223" s="25"/>
      <c r="C223" s="20"/>
      <c r="D223" s="21"/>
      <c r="E223" s="21">
        <f t="shared" si="17"/>
        <v>0</v>
      </c>
      <c r="F223" s="22"/>
      <c r="G223" s="23"/>
      <c r="H223" s="24"/>
      <c r="I223" s="24"/>
      <c r="J223" s="2"/>
      <c r="K223" s="2"/>
      <c r="L223" s="2"/>
      <c r="M223" s="2"/>
      <c r="N223" s="2"/>
      <c r="O223" s="2"/>
      <c r="P223" s="2"/>
      <c r="Q223" s="2"/>
      <c r="R223" s="2"/>
      <c r="S223" s="2"/>
      <c r="T223" s="2"/>
      <c r="U223" s="2"/>
      <c r="V223" s="2"/>
      <c r="W223" s="2"/>
      <c r="X223" s="2"/>
      <c r="Y223" s="2"/>
      <c r="Z223" s="2"/>
      <c r="AA223" s="2"/>
      <c r="AB223" s="2"/>
      <c r="AC223" s="2"/>
      <c r="AD223" s="2"/>
      <c r="AE223" s="2"/>
      <c r="AF223" s="2"/>
      <c r="AG223" s="2"/>
      <c r="AH223" s="2"/>
      <c r="AI223" s="2"/>
      <c r="AJ223" s="2"/>
      <c r="AK223" s="2"/>
      <c r="AL223" s="2"/>
      <c r="AM223" s="2"/>
      <c r="AN223" s="2"/>
      <c r="AO223" s="2"/>
      <c r="AP223" s="2"/>
      <c r="AQ223" s="2"/>
      <c r="AR223" s="2"/>
      <c r="AS223" s="2"/>
      <c r="AT223" s="2"/>
      <c r="AU223" s="2"/>
      <c r="AV223" s="2"/>
      <c r="AW223" s="2"/>
      <c r="AX223" s="2"/>
      <c r="AY223" s="2"/>
      <c r="AZ223" s="2"/>
      <c r="BA223" s="2"/>
      <c r="BB223" s="2"/>
      <c r="BC223" s="2"/>
      <c r="BD223" s="2"/>
      <c r="BE223" s="2"/>
      <c r="BF223" s="2"/>
      <c r="BG223" s="2"/>
      <c r="BH223" s="2"/>
      <c r="BI223" s="2"/>
      <c r="BJ223" s="2"/>
      <c r="BK223" s="2"/>
      <c r="BL223" s="2"/>
      <c r="BM223" s="2"/>
      <c r="BN223" s="2"/>
      <c r="BO223" s="2"/>
      <c r="BP223" s="2"/>
      <c r="BQ223" s="2"/>
      <c r="BR223" s="2"/>
      <c r="BS223" s="2"/>
      <c r="BT223" s="2"/>
      <c r="BU223" s="2"/>
      <c r="BV223" s="2"/>
      <c r="BW223" s="2"/>
      <c r="BX223" s="2"/>
      <c r="BY223" s="2"/>
      <c r="BZ223" s="2"/>
      <c r="CA223" s="2"/>
      <c r="CB223" s="2"/>
      <c r="CC223" s="2"/>
      <c r="CD223" s="2"/>
      <c r="CE223" s="2"/>
    </row>
    <row r="224" spans="1:83" ht="15.75" customHeight="1" thickBot="1" x14ac:dyDescent="0.3">
      <c r="A224" s="186" t="s">
        <v>25</v>
      </c>
      <c r="B224" s="187"/>
      <c r="C224" s="187"/>
      <c r="D224" s="188"/>
      <c r="E224" s="26">
        <f>SUM(E213:E223)</f>
        <v>17264.149999999998</v>
      </c>
      <c r="F224" s="22"/>
      <c r="G224" s="27"/>
      <c r="H224" s="24"/>
      <c r="I224" s="24"/>
      <c r="J224" s="2"/>
      <c r="K224" s="2"/>
      <c r="L224" s="2"/>
      <c r="M224" s="2"/>
      <c r="N224" s="2"/>
      <c r="O224" s="2"/>
      <c r="P224" s="2"/>
      <c r="Q224" s="2"/>
      <c r="R224" s="2"/>
      <c r="S224" s="2"/>
      <c r="T224" s="2"/>
      <c r="U224" s="2"/>
      <c r="V224" s="2"/>
      <c r="W224" s="2"/>
      <c r="X224" s="2"/>
      <c r="Y224" s="2"/>
      <c r="Z224" s="2"/>
      <c r="AA224" s="2"/>
      <c r="AB224" s="2"/>
      <c r="AC224" s="2"/>
      <c r="AD224" s="2"/>
      <c r="AE224" s="2"/>
      <c r="AF224" s="2"/>
      <c r="AG224" s="2"/>
      <c r="AH224" s="2"/>
      <c r="AI224" s="2"/>
      <c r="AJ224" s="2"/>
      <c r="AK224" s="2"/>
      <c r="AL224" s="2"/>
      <c r="AM224" s="2"/>
      <c r="AN224" s="2"/>
      <c r="AO224" s="2"/>
      <c r="AP224" s="2"/>
      <c r="AQ224" s="2"/>
      <c r="AR224" s="2"/>
      <c r="AS224" s="2"/>
      <c r="AT224" s="2"/>
      <c r="AU224" s="2"/>
      <c r="AV224" s="2"/>
      <c r="AW224" s="2"/>
      <c r="AX224" s="2"/>
      <c r="AY224" s="2"/>
      <c r="AZ224" s="2"/>
      <c r="BA224" s="2"/>
      <c r="BB224" s="2"/>
      <c r="BC224" s="2"/>
      <c r="BD224" s="2"/>
      <c r="BE224" s="2"/>
      <c r="BF224" s="2"/>
      <c r="BG224" s="2"/>
      <c r="BH224" s="2"/>
      <c r="BI224" s="2"/>
      <c r="BJ224" s="2"/>
      <c r="BK224" s="2"/>
      <c r="BL224" s="2"/>
      <c r="BM224" s="2"/>
      <c r="BN224" s="2"/>
      <c r="BO224" s="2"/>
      <c r="BP224" s="2"/>
      <c r="BQ224" s="2"/>
      <c r="BR224" s="2"/>
      <c r="BS224" s="2"/>
      <c r="BT224" s="2"/>
      <c r="BU224" s="2"/>
      <c r="BV224" s="2"/>
      <c r="BW224" s="2"/>
      <c r="BX224" s="2"/>
      <c r="BY224" s="2"/>
      <c r="BZ224" s="2"/>
      <c r="CA224" s="2"/>
      <c r="CB224" s="2"/>
      <c r="CC224" s="2"/>
      <c r="CD224" s="2"/>
      <c r="CE224" s="2"/>
    </row>
    <row r="225" spans="1:83" ht="15.75" thickBot="1" x14ac:dyDescent="0.3">
      <c r="A225" s="183" t="str">
        <f>+$S$1041</f>
        <v>Output / Activity 17 - Analysis of the dynamics of the socio-economic sector</v>
      </c>
      <c r="B225" s="184"/>
      <c r="C225" s="184"/>
      <c r="D225" s="184"/>
      <c r="E225" s="184"/>
      <c r="F225" s="184"/>
      <c r="G225" s="185"/>
      <c r="H225" s="28"/>
      <c r="I225" s="28"/>
      <c r="J225" s="2"/>
      <c r="K225" s="2"/>
      <c r="L225" s="2"/>
      <c r="M225" s="2"/>
      <c r="N225" s="2"/>
      <c r="O225" s="2"/>
      <c r="P225" s="2"/>
      <c r="Q225" s="2"/>
      <c r="R225" s="2"/>
      <c r="S225" s="2"/>
      <c r="T225" s="2"/>
      <c r="U225" s="2"/>
      <c r="V225" s="2"/>
      <c r="W225" s="2"/>
      <c r="X225" s="2"/>
      <c r="Y225" s="2"/>
      <c r="Z225" s="2"/>
      <c r="AA225" s="2"/>
      <c r="AB225" s="2"/>
      <c r="AC225" s="2"/>
      <c r="AD225" s="2"/>
      <c r="AE225" s="2"/>
      <c r="AF225" s="2"/>
      <c r="AG225" s="2"/>
      <c r="AH225" s="2"/>
      <c r="AI225" s="2"/>
      <c r="AJ225" s="2"/>
      <c r="AK225" s="2"/>
      <c r="AL225" s="2"/>
      <c r="AM225" s="2"/>
      <c r="AN225" s="2"/>
      <c r="AO225" s="2"/>
      <c r="AP225" s="2"/>
      <c r="AQ225" s="2"/>
      <c r="AR225" s="2"/>
      <c r="AS225" s="2"/>
      <c r="AT225" s="2"/>
      <c r="AU225" s="2"/>
      <c r="AV225" s="2"/>
      <c r="AW225" s="2"/>
      <c r="AX225" s="2"/>
      <c r="AY225" s="2"/>
      <c r="AZ225" s="2"/>
      <c r="BA225" s="2"/>
      <c r="BB225" s="2"/>
      <c r="BC225" s="2"/>
      <c r="BD225" s="2"/>
      <c r="BE225" s="2"/>
      <c r="BF225" s="2"/>
      <c r="BG225" s="2"/>
      <c r="BH225" s="2"/>
      <c r="BI225" s="2"/>
      <c r="BJ225" s="2"/>
      <c r="BK225" s="2"/>
      <c r="BL225" s="2"/>
      <c r="BM225" s="2"/>
      <c r="BN225" s="2"/>
      <c r="BO225" s="2"/>
      <c r="BP225" s="2"/>
      <c r="BQ225" s="2"/>
      <c r="BR225" s="2"/>
      <c r="BS225" s="2"/>
      <c r="BT225" s="2"/>
      <c r="BU225" s="2"/>
      <c r="BV225" s="2"/>
      <c r="BW225" s="2"/>
      <c r="BX225" s="2"/>
      <c r="BY225" s="2"/>
      <c r="BZ225" s="2"/>
      <c r="CA225" s="2"/>
      <c r="CB225" s="2"/>
      <c r="CC225" s="2"/>
      <c r="CD225" s="2"/>
      <c r="CE225" s="2"/>
    </row>
    <row r="226" spans="1:83" ht="45.75" outlineLevel="1" thickBot="1" x14ac:dyDescent="0.3">
      <c r="A226" s="18" t="s">
        <v>539</v>
      </c>
      <c r="B226" s="19" t="s">
        <v>702</v>
      </c>
      <c r="C226" s="20">
        <v>10</v>
      </c>
      <c r="D226" s="21">
        <v>182</v>
      </c>
      <c r="E226" s="21">
        <f t="shared" ref="E226:E235" si="18">C226*D226</f>
        <v>1820</v>
      </c>
      <c r="F226" s="22" t="s">
        <v>692</v>
      </c>
      <c r="G226" s="141" t="s">
        <v>721</v>
      </c>
      <c r="H226" s="24"/>
      <c r="I226" s="24" t="s">
        <v>97</v>
      </c>
      <c r="J226" s="2"/>
      <c r="K226" s="2"/>
      <c r="L226" s="2"/>
      <c r="M226" s="2"/>
      <c r="N226" s="2"/>
      <c r="O226" s="2"/>
      <c r="P226" s="2"/>
      <c r="Q226" s="2"/>
      <c r="R226" s="2"/>
      <c r="S226" s="2"/>
      <c r="T226" s="2"/>
      <c r="U226" s="2"/>
      <c r="V226" s="2"/>
      <c r="W226" s="2"/>
      <c r="X226" s="2"/>
      <c r="Y226" s="2"/>
      <c r="Z226" s="2"/>
      <c r="AA226" s="2"/>
      <c r="AB226" s="2"/>
      <c r="AC226" s="2"/>
      <c r="AD226" s="2"/>
      <c r="AE226" s="2"/>
      <c r="AF226" s="2"/>
      <c r="AG226" s="2"/>
      <c r="AH226" s="2"/>
      <c r="AI226" s="2"/>
      <c r="AJ226" s="2"/>
      <c r="AK226" s="2"/>
      <c r="AL226" s="2"/>
      <c r="AM226" s="2"/>
      <c r="AN226" s="2"/>
      <c r="AO226" s="2"/>
      <c r="AP226" s="2"/>
      <c r="AQ226" s="2"/>
      <c r="AR226" s="2"/>
      <c r="AS226" s="2"/>
      <c r="AT226" s="2"/>
      <c r="AU226" s="2"/>
      <c r="AV226" s="2"/>
      <c r="AW226" s="2"/>
      <c r="AX226" s="2"/>
      <c r="AY226" s="2"/>
      <c r="AZ226" s="2"/>
      <c r="BA226" s="2"/>
      <c r="BB226" s="2"/>
      <c r="BC226" s="2"/>
      <c r="BD226" s="2"/>
      <c r="BE226" s="2"/>
      <c r="BF226" s="2"/>
      <c r="BG226" s="2"/>
      <c r="BH226" s="2"/>
      <c r="BI226" s="2"/>
      <c r="BJ226" s="2"/>
      <c r="BK226" s="2"/>
      <c r="BL226" s="2"/>
      <c r="BM226" s="2"/>
      <c r="BN226" s="2"/>
      <c r="BO226" s="2"/>
      <c r="BP226" s="2"/>
      <c r="BQ226" s="2"/>
      <c r="BR226" s="2"/>
      <c r="BS226" s="2"/>
      <c r="BT226" s="2"/>
      <c r="BU226" s="2"/>
      <c r="BV226" s="2"/>
      <c r="BW226" s="2"/>
      <c r="BX226" s="2"/>
      <c r="BY226" s="2"/>
      <c r="BZ226" s="2"/>
      <c r="CA226" s="2"/>
      <c r="CB226" s="2"/>
      <c r="CC226" s="2"/>
      <c r="CD226" s="2"/>
      <c r="CE226" s="2"/>
    </row>
    <row r="227" spans="1:83" ht="34.5" outlineLevel="1" thickBot="1" x14ac:dyDescent="0.3">
      <c r="A227" s="18" t="s">
        <v>540</v>
      </c>
      <c r="B227" s="19" t="s">
        <v>702</v>
      </c>
      <c r="C227" s="20">
        <v>15</v>
      </c>
      <c r="D227" s="21">
        <v>182</v>
      </c>
      <c r="E227" s="21">
        <f t="shared" si="18"/>
        <v>2730</v>
      </c>
      <c r="F227" s="22" t="s">
        <v>692</v>
      </c>
      <c r="G227" s="141" t="s">
        <v>746</v>
      </c>
      <c r="H227" s="24"/>
      <c r="I227" s="24" t="s">
        <v>97</v>
      </c>
      <c r="J227" s="2"/>
      <c r="K227" s="2"/>
      <c r="L227" s="2"/>
      <c r="M227" s="2"/>
      <c r="N227" s="2"/>
      <c r="O227" s="2"/>
      <c r="P227" s="2"/>
      <c r="Q227" s="2"/>
      <c r="R227" s="2"/>
      <c r="S227" s="2"/>
      <c r="T227" s="2"/>
      <c r="U227" s="2"/>
      <c r="V227" s="2"/>
      <c r="W227" s="2"/>
      <c r="X227" s="2"/>
      <c r="Y227" s="2"/>
      <c r="Z227" s="2"/>
      <c r="AA227" s="2"/>
      <c r="AB227" s="2"/>
      <c r="AC227" s="2"/>
      <c r="AD227" s="2"/>
      <c r="AE227" s="2"/>
      <c r="AF227" s="2"/>
      <c r="AG227" s="2"/>
      <c r="AH227" s="2"/>
      <c r="AI227" s="2"/>
      <c r="AJ227" s="2"/>
      <c r="AK227" s="2"/>
      <c r="AL227" s="2"/>
      <c r="AM227" s="2"/>
      <c r="AN227" s="2"/>
      <c r="AO227" s="2"/>
      <c r="AP227" s="2"/>
      <c r="AQ227" s="2"/>
      <c r="AR227" s="2"/>
      <c r="AS227" s="2"/>
      <c r="AT227" s="2"/>
      <c r="AU227" s="2"/>
      <c r="AV227" s="2"/>
      <c r="AW227" s="2"/>
      <c r="AX227" s="2"/>
      <c r="AY227" s="2"/>
      <c r="AZ227" s="2"/>
      <c r="BA227" s="2"/>
      <c r="BB227" s="2"/>
      <c r="BC227" s="2"/>
      <c r="BD227" s="2"/>
      <c r="BE227" s="2"/>
      <c r="BF227" s="2"/>
      <c r="BG227" s="2"/>
      <c r="BH227" s="2"/>
      <c r="BI227" s="2"/>
      <c r="BJ227" s="2"/>
      <c r="BK227" s="2"/>
      <c r="BL227" s="2"/>
      <c r="BM227" s="2"/>
      <c r="BN227" s="2"/>
      <c r="BO227" s="2"/>
      <c r="BP227" s="2"/>
      <c r="BQ227" s="2"/>
      <c r="BR227" s="2"/>
      <c r="BS227" s="2"/>
      <c r="BT227" s="2"/>
      <c r="BU227" s="2"/>
      <c r="BV227" s="2"/>
      <c r="BW227" s="2"/>
      <c r="BX227" s="2"/>
      <c r="BY227" s="2"/>
      <c r="BZ227" s="2"/>
      <c r="CA227" s="2"/>
      <c r="CB227" s="2"/>
      <c r="CC227" s="2"/>
      <c r="CD227" s="2"/>
      <c r="CE227" s="2"/>
    </row>
    <row r="228" spans="1:83" ht="23.25" outlineLevel="1" thickBot="1" x14ac:dyDescent="0.3">
      <c r="A228" s="18" t="s">
        <v>541</v>
      </c>
      <c r="B228" s="19" t="s">
        <v>702</v>
      </c>
      <c r="C228" s="20">
        <v>10</v>
      </c>
      <c r="D228" s="21">
        <v>79.45</v>
      </c>
      <c r="E228" s="21">
        <f t="shared" si="18"/>
        <v>794.5</v>
      </c>
      <c r="F228" s="22" t="s">
        <v>692</v>
      </c>
      <c r="G228" s="141" t="s">
        <v>747</v>
      </c>
      <c r="H228" s="24"/>
      <c r="I228" s="24" t="s">
        <v>97</v>
      </c>
      <c r="J228" s="2"/>
      <c r="K228" s="2"/>
      <c r="L228" s="2"/>
      <c r="M228" s="2"/>
      <c r="N228" s="2"/>
      <c r="O228" s="2"/>
      <c r="P228" s="2"/>
      <c r="Q228" s="2"/>
      <c r="R228" s="2"/>
      <c r="S228" s="2"/>
      <c r="T228" s="2"/>
      <c r="U228" s="2"/>
      <c r="V228" s="2"/>
      <c r="W228" s="2"/>
      <c r="X228" s="2"/>
      <c r="Y228" s="2"/>
      <c r="Z228" s="2"/>
      <c r="AA228" s="2"/>
      <c r="AB228" s="2"/>
      <c r="AC228" s="2"/>
      <c r="AD228" s="2"/>
      <c r="AE228" s="2"/>
      <c r="AF228" s="2"/>
      <c r="AG228" s="2"/>
      <c r="AH228" s="2"/>
      <c r="AI228" s="2"/>
      <c r="AJ228" s="2"/>
      <c r="AK228" s="2"/>
      <c r="AL228" s="2"/>
      <c r="AM228" s="2"/>
      <c r="AN228" s="2"/>
      <c r="AO228" s="2"/>
      <c r="AP228" s="2"/>
      <c r="AQ228" s="2"/>
      <c r="AR228" s="2"/>
      <c r="AS228" s="2"/>
      <c r="AT228" s="2"/>
      <c r="AU228" s="2"/>
      <c r="AV228" s="2"/>
      <c r="AW228" s="2"/>
      <c r="AX228" s="2"/>
      <c r="AY228" s="2"/>
      <c r="AZ228" s="2"/>
      <c r="BA228" s="2"/>
      <c r="BB228" s="2"/>
      <c r="BC228" s="2"/>
      <c r="BD228" s="2"/>
      <c r="BE228" s="2"/>
      <c r="BF228" s="2"/>
      <c r="BG228" s="2"/>
      <c r="BH228" s="2"/>
      <c r="BI228" s="2"/>
      <c r="BJ228" s="2"/>
      <c r="BK228" s="2"/>
      <c r="BL228" s="2"/>
      <c r="BM228" s="2"/>
      <c r="BN228" s="2"/>
      <c r="BO228" s="2"/>
      <c r="BP228" s="2"/>
      <c r="BQ228" s="2"/>
      <c r="BR228" s="2"/>
      <c r="BS228" s="2"/>
      <c r="BT228" s="2"/>
      <c r="BU228" s="2"/>
      <c r="BV228" s="2"/>
      <c r="BW228" s="2"/>
      <c r="BX228" s="2"/>
      <c r="BY228" s="2"/>
      <c r="BZ228" s="2"/>
      <c r="CA228" s="2"/>
      <c r="CB228" s="2"/>
      <c r="CC228" s="2"/>
      <c r="CD228" s="2"/>
      <c r="CE228" s="2"/>
    </row>
    <row r="229" spans="1:83" ht="23.25" outlineLevel="1" thickBot="1" x14ac:dyDescent="0.3">
      <c r="A229" s="18" t="s">
        <v>542</v>
      </c>
      <c r="B229" s="19" t="s">
        <v>702</v>
      </c>
      <c r="C229" s="20">
        <v>20</v>
      </c>
      <c r="D229" s="21">
        <v>69.19</v>
      </c>
      <c r="E229" s="21">
        <f t="shared" si="18"/>
        <v>1383.8</v>
      </c>
      <c r="F229" s="22" t="s">
        <v>693</v>
      </c>
      <c r="G229" s="63" t="s">
        <v>724</v>
      </c>
      <c r="H229" s="24"/>
      <c r="I229" s="24" t="s">
        <v>97</v>
      </c>
      <c r="J229" s="2"/>
      <c r="K229" s="2"/>
      <c r="L229" s="2"/>
      <c r="M229" s="2"/>
      <c r="N229" s="2"/>
      <c r="O229" s="2"/>
      <c r="P229" s="2"/>
      <c r="Q229" s="2"/>
      <c r="R229" s="2"/>
      <c r="S229" s="2"/>
      <c r="T229" s="2"/>
      <c r="U229" s="2"/>
      <c r="V229" s="2"/>
      <c r="W229" s="2"/>
      <c r="X229" s="2"/>
      <c r="Y229" s="2"/>
      <c r="Z229" s="2"/>
      <c r="AA229" s="2"/>
      <c r="AB229" s="2"/>
      <c r="AC229" s="2"/>
      <c r="AD229" s="2"/>
      <c r="AE229" s="2"/>
      <c r="AF229" s="2"/>
      <c r="AG229" s="2"/>
      <c r="AH229" s="2"/>
      <c r="AI229" s="2"/>
      <c r="AJ229" s="2"/>
      <c r="AK229" s="2"/>
      <c r="AL229" s="2"/>
      <c r="AM229" s="2"/>
      <c r="AN229" s="2"/>
      <c r="AO229" s="2"/>
      <c r="AP229" s="2"/>
      <c r="AQ229" s="2"/>
      <c r="AR229" s="2"/>
      <c r="AS229" s="2"/>
      <c r="AT229" s="2"/>
      <c r="AU229" s="2"/>
      <c r="AV229" s="2"/>
      <c r="AW229" s="2"/>
      <c r="AX229" s="2"/>
      <c r="AY229" s="2"/>
      <c r="AZ229" s="2"/>
      <c r="BA229" s="2"/>
      <c r="BB229" s="2"/>
      <c r="BC229" s="2"/>
      <c r="BD229" s="2"/>
      <c r="BE229" s="2"/>
      <c r="BF229" s="2"/>
      <c r="BG229" s="2"/>
      <c r="BH229" s="2"/>
      <c r="BI229" s="2"/>
      <c r="BJ229" s="2"/>
      <c r="BK229" s="2"/>
      <c r="BL229" s="2"/>
      <c r="BM229" s="2"/>
      <c r="BN229" s="2"/>
      <c r="BO229" s="2"/>
      <c r="BP229" s="2"/>
      <c r="BQ229" s="2"/>
      <c r="BR229" s="2"/>
      <c r="BS229" s="2"/>
      <c r="BT229" s="2"/>
      <c r="BU229" s="2"/>
      <c r="BV229" s="2"/>
      <c r="BW229" s="2"/>
      <c r="BX229" s="2"/>
      <c r="BY229" s="2"/>
      <c r="BZ229" s="2"/>
      <c r="CA229" s="2"/>
      <c r="CB229" s="2"/>
      <c r="CC229" s="2"/>
      <c r="CD229" s="2"/>
      <c r="CE229" s="2"/>
    </row>
    <row r="230" spans="1:83" ht="23.25" outlineLevel="1" thickBot="1" x14ac:dyDescent="0.3">
      <c r="A230" s="18" t="s">
        <v>543</v>
      </c>
      <c r="B230" s="19" t="s">
        <v>700</v>
      </c>
      <c r="C230" s="20">
        <v>6</v>
      </c>
      <c r="D230" s="21">
        <v>150</v>
      </c>
      <c r="E230" s="21">
        <f t="shared" si="18"/>
        <v>900</v>
      </c>
      <c r="F230" s="22" t="s">
        <v>693</v>
      </c>
      <c r="G230" s="63" t="s">
        <v>722</v>
      </c>
      <c r="H230" s="24"/>
      <c r="I230" s="24" t="s">
        <v>97</v>
      </c>
      <c r="J230" s="2"/>
      <c r="K230" s="2"/>
      <c r="L230" s="2"/>
      <c r="M230" s="2"/>
      <c r="N230" s="2"/>
      <c r="O230" s="2"/>
      <c r="P230" s="2"/>
      <c r="Q230" s="2"/>
      <c r="R230" s="2"/>
      <c r="S230" s="2"/>
      <c r="T230" s="2"/>
      <c r="U230" s="2"/>
      <c r="V230" s="2"/>
      <c r="W230" s="2"/>
      <c r="X230" s="2"/>
      <c r="Y230" s="2"/>
      <c r="Z230" s="2"/>
      <c r="AA230" s="2"/>
      <c r="AB230" s="2"/>
      <c r="AC230" s="2"/>
      <c r="AD230" s="2"/>
      <c r="AE230" s="2"/>
      <c r="AF230" s="2"/>
      <c r="AG230" s="2"/>
      <c r="AH230" s="2"/>
      <c r="AI230" s="2"/>
      <c r="AJ230" s="2"/>
      <c r="AK230" s="2"/>
      <c r="AL230" s="2"/>
      <c r="AM230" s="2"/>
      <c r="AN230" s="2"/>
      <c r="AO230" s="2"/>
      <c r="AP230" s="2"/>
      <c r="AQ230" s="2"/>
      <c r="AR230" s="2"/>
      <c r="AS230" s="2"/>
      <c r="AT230" s="2"/>
      <c r="AU230" s="2"/>
      <c r="AV230" s="2"/>
      <c r="AW230" s="2"/>
      <c r="AX230" s="2"/>
      <c r="AY230" s="2"/>
      <c r="AZ230" s="2"/>
      <c r="BA230" s="2"/>
      <c r="BB230" s="2"/>
      <c r="BC230" s="2"/>
      <c r="BD230" s="2"/>
      <c r="BE230" s="2"/>
      <c r="BF230" s="2"/>
      <c r="BG230" s="2"/>
      <c r="BH230" s="2"/>
      <c r="BI230" s="2"/>
      <c r="BJ230" s="2"/>
      <c r="BK230" s="2"/>
      <c r="BL230" s="2"/>
      <c r="BM230" s="2"/>
      <c r="BN230" s="2"/>
      <c r="BO230" s="2"/>
      <c r="BP230" s="2"/>
      <c r="BQ230" s="2"/>
      <c r="BR230" s="2"/>
      <c r="BS230" s="2"/>
      <c r="BT230" s="2"/>
      <c r="BU230" s="2"/>
      <c r="BV230" s="2"/>
      <c r="BW230" s="2"/>
      <c r="BX230" s="2"/>
      <c r="BY230" s="2"/>
      <c r="BZ230" s="2"/>
      <c r="CA230" s="2"/>
      <c r="CB230" s="2"/>
      <c r="CC230" s="2"/>
      <c r="CD230" s="2"/>
      <c r="CE230" s="2"/>
    </row>
    <row r="231" spans="1:83" ht="23.25" outlineLevel="1" thickBot="1" x14ac:dyDescent="0.3">
      <c r="A231" s="18" t="s">
        <v>544</v>
      </c>
      <c r="B231" s="19" t="s">
        <v>700</v>
      </c>
      <c r="C231" s="20">
        <v>5</v>
      </c>
      <c r="D231" s="21">
        <v>400</v>
      </c>
      <c r="E231" s="21">
        <f t="shared" si="18"/>
        <v>2000</v>
      </c>
      <c r="F231" s="22" t="s">
        <v>693</v>
      </c>
      <c r="G231" s="63" t="s">
        <v>723</v>
      </c>
      <c r="H231" s="24"/>
      <c r="I231" s="24" t="s">
        <v>97</v>
      </c>
      <c r="J231" s="2"/>
      <c r="K231" s="2"/>
      <c r="L231" s="2"/>
      <c r="M231" s="2"/>
      <c r="N231" s="2"/>
      <c r="O231" s="2"/>
      <c r="P231" s="2"/>
      <c r="Q231" s="2"/>
      <c r="R231" s="2"/>
      <c r="S231" s="2"/>
      <c r="T231" s="2"/>
      <c r="U231" s="2"/>
      <c r="V231" s="2"/>
      <c r="W231" s="2"/>
      <c r="X231" s="2"/>
      <c r="Y231" s="2"/>
      <c r="Z231" s="2"/>
      <c r="AA231" s="2"/>
      <c r="AB231" s="2"/>
      <c r="AC231" s="2"/>
      <c r="AD231" s="2"/>
      <c r="AE231" s="2"/>
      <c r="AF231" s="2"/>
      <c r="AG231" s="2"/>
      <c r="AH231" s="2"/>
      <c r="AI231" s="2"/>
      <c r="AJ231" s="2"/>
      <c r="AK231" s="2"/>
      <c r="AL231" s="2"/>
      <c r="AM231" s="2"/>
      <c r="AN231" s="2"/>
      <c r="AO231" s="2"/>
      <c r="AP231" s="2"/>
      <c r="AQ231" s="2"/>
      <c r="AR231" s="2"/>
      <c r="AS231" s="2"/>
      <c r="AT231" s="2"/>
      <c r="AU231" s="2"/>
      <c r="AV231" s="2"/>
      <c r="AW231" s="2"/>
      <c r="AX231" s="2"/>
      <c r="AY231" s="2"/>
      <c r="AZ231" s="2"/>
      <c r="BA231" s="2"/>
      <c r="BB231" s="2"/>
      <c r="BC231" s="2"/>
      <c r="BD231" s="2"/>
      <c r="BE231" s="2"/>
      <c r="BF231" s="2"/>
      <c r="BG231" s="2"/>
      <c r="BH231" s="2"/>
      <c r="BI231" s="2"/>
      <c r="BJ231" s="2"/>
      <c r="BK231" s="2"/>
      <c r="BL231" s="2"/>
      <c r="BM231" s="2"/>
      <c r="BN231" s="2"/>
      <c r="BO231" s="2"/>
      <c r="BP231" s="2"/>
      <c r="BQ231" s="2"/>
      <c r="BR231" s="2"/>
      <c r="BS231" s="2"/>
      <c r="BT231" s="2"/>
      <c r="BU231" s="2"/>
      <c r="BV231" s="2"/>
      <c r="BW231" s="2"/>
      <c r="BX231" s="2"/>
      <c r="BY231" s="2"/>
      <c r="BZ231" s="2"/>
      <c r="CA231" s="2"/>
      <c r="CB231" s="2"/>
      <c r="CC231" s="2"/>
      <c r="CD231" s="2"/>
      <c r="CE231" s="2"/>
    </row>
    <row r="232" spans="1:83" ht="45.75" outlineLevel="1" thickBot="1" x14ac:dyDescent="0.3">
      <c r="A232" s="18" t="s">
        <v>545</v>
      </c>
      <c r="B232" s="19" t="s">
        <v>702</v>
      </c>
      <c r="C232" s="20">
        <v>5</v>
      </c>
      <c r="D232" s="21">
        <v>182</v>
      </c>
      <c r="E232" s="21">
        <f t="shared" si="18"/>
        <v>910</v>
      </c>
      <c r="F232" s="22" t="s">
        <v>692</v>
      </c>
      <c r="G232" s="141" t="s">
        <v>721</v>
      </c>
      <c r="H232" s="24"/>
      <c r="I232" s="24" t="s">
        <v>97</v>
      </c>
      <c r="J232" s="2"/>
      <c r="K232" s="2"/>
      <c r="L232" s="2"/>
      <c r="M232" s="2"/>
      <c r="N232" s="2"/>
      <c r="O232" s="2"/>
      <c r="P232" s="2"/>
      <c r="Q232" s="2"/>
      <c r="R232" s="2"/>
      <c r="S232" s="2"/>
      <c r="T232" s="2"/>
      <c r="U232" s="2"/>
      <c r="V232" s="2"/>
      <c r="W232" s="2"/>
      <c r="X232" s="2"/>
      <c r="Y232" s="2"/>
      <c r="Z232" s="2"/>
      <c r="AA232" s="2"/>
      <c r="AB232" s="2"/>
      <c r="AC232" s="2"/>
      <c r="AD232" s="2"/>
      <c r="AE232" s="2"/>
      <c r="AF232" s="2"/>
      <c r="AG232" s="2"/>
      <c r="AH232" s="2"/>
      <c r="AI232" s="2"/>
      <c r="AJ232" s="2"/>
      <c r="AK232" s="2"/>
      <c r="AL232" s="2"/>
      <c r="AM232" s="2"/>
      <c r="AN232" s="2"/>
      <c r="AO232" s="2"/>
      <c r="AP232" s="2"/>
      <c r="AQ232" s="2"/>
      <c r="AR232" s="2"/>
      <c r="AS232" s="2"/>
      <c r="AT232" s="2"/>
      <c r="AU232" s="2"/>
      <c r="AV232" s="2"/>
      <c r="AW232" s="2"/>
      <c r="AX232" s="2"/>
      <c r="AY232" s="2"/>
      <c r="AZ232" s="2"/>
      <c r="BA232" s="2"/>
      <c r="BB232" s="2"/>
      <c r="BC232" s="2"/>
      <c r="BD232" s="2"/>
      <c r="BE232" s="2"/>
      <c r="BF232" s="2"/>
      <c r="BG232" s="2"/>
      <c r="BH232" s="2"/>
      <c r="BI232" s="2"/>
      <c r="BJ232" s="2"/>
      <c r="BK232" s="2"/>
      <c r="BL232" s="2"/>
      <c r="BM232" s="2"/>
      <c r="BN232" s="2"/>
      <c r="BO232" s="2"/>
      <c r="BP232" s="2"/>
      <c r="BQ232" s="2"/>
      <c r="BR232" s="2"/>
      <c r="BS232" s="2"/>
      <c r="BT232" s="2"/>
      <c r="BU232" s="2"/>
      <c r="BV232" s="2"/>
      <c r="BW232" s="2"/>
      <c r="BX232" s="2"/>
      <c r="BY232" s="2"/>
      <c r="BZ232" s="2"/>
      <c r="CA232" s="2"/>
      <c r="CB232" s="2"/>
      <c r="CC232" s="2"/>
      <c r="CD232" s="2"/>
      <c r="CE232" s="2"/>
    </row>
    <row r="233" spans="1:83" ht="34.5" outlineLevel="1" thickBot="1" x14ac:dyDescent="0.3">
      <c r="A233" s="18" t="s">
        <v>508</v>
      </c>
      <c r="B233" s="19" t="s">
        <v>702</v>
      </c>
      <c r="C233" s="20">
        <v>40</v>
      </c>
      <c r="D233" s="21">
        <v>2</v>
      </c>
      <c r="E233" s="21">
        <f t="shared" si="18"/>
        <v>80</v>
      </c>
      <c r="F233" s="22" t="s">
        <v>8</v>
      </c>
      <c r="G233" s="63" t="s">
        <v>719</v>
      </c>
      <c r="H233" s="24"/>
      <c r="I233" s="24" t="s">
        <v>97</v>
      </c>
      <c r="J233" s="2"/>
      <c r="K233" s="2"/>
      <c r="L233" s="2"/>
      <c r="M233" s="2"/>
      <c r="N233" s="2"/>
      <c r="O233" s="2"/>
      <c r="P233" s="2"/>
      <c r="Q233" s="2"/>
      <c r="R233" s="2"/>
      <c r="S233" s="2"/>
      <c r="T233" s="2"/>
      <c r="U233" s="2"/>
      <c r="V233" s="2"/>
      <c r="W233" s="2"/>
      <c r="X233" s="2"/>
      <c r="Y233" s="2"/>
      <c r="Z233" s="2"/>
      <c r="AA233" s="2"/>
      <c r="AB233" s="2"/>
      <c r="AC233" s="2"/>
      <c r="AD233" s="2"/>
      <c r="AE233" s="2"/>
      <c r="AF233" s="2"/>
      <c r="AG233" s="2"/>
      <c r="AH233" s="2"/>
      <c r="AI233" s="2"/>
      <c r="AJ233" s="2"/>
      <c r="AK233" s="2"/>
      <c r="AL233" s="2"/>
      <c r="AM233" s="2"/>
      <c r="AN233" s="2"/>
      <c r="AO233" s="2"/>
      <c r="AP233" s="2"/>
      <c r="AQ233" s="2"/>
      <c r="AR233" s="2"/>
      <c r="AS233" s="2"/>
      <c r="AT233" s="2"/>
      <c r="AU233" s="2"/>
      <c r="AV233" s="2"/>
      <c r="AW233" s="2"/>
      <c r="AX233" s="2"/>
      <c r="AY233" s="2"/>
      <c r="AZ233" s="2"/>
      <c r="BA233" s="2"/>
      <c r="BB233" s="2"/>
      <c r="BC233" s="2"/>
      <c r="BD233" s="2"/>
      <c r="BE233" s="2"/>
      <c r="BF233" s="2"/>
      <c r="BG233" s="2"/>
      <c r="BH233" s="2"/>
      <c r="BI233" s="2"/>
      <c r="BJ233" s="2"/>
      <c r="BK233" s="2"/>
      <c r="BL233" s="2"/>
      <c r="BM233" s="2"/>
      <c r="BN233" s="2"/>
      <c r="BO233" s="2"/>
      <c r="BP233" s="2"/>
      <c r="BQ233" s="2"/>
      <c r="BR233" s="2"/>
      <c r="BS233" s="2"/>
      <c r="BT233" s="2"/>
      <c r="BU233" s="2"/>
      <c r="BV233" s="2"/>
      <c r="BW233" s="2"/>
      <c r="BX233" s="2"/>
      <c r="BY233" s="2"/>
      <c r="BZ233" s="2"/>
      <c r="CA233" s="2"/>
      <c r="CB233" s="2"/>
      <c r="CC233" s="2"/>
      <c r="CD233" s="2"/>
      <c r="CE233" s="2"/>
    </row>
    <row r="234" spans="1:83" ht="15.75" outlineLevel="1" thickBot="1" x14ac:dyDescent="0.3">
      <c r="A234" s="18"/>
      <c r="B234" s="19"/>
      <c r="C234" s="20"/>
      <c r="D234" s="21"/>
      <c r="E234" s="21">
        <f t="shared" si="18"/>
        <v>0</v>
      </c>
      <c r="F234" s="22"/>
      <c r="G234" s="29"/>
      <c r="H234" s="24"/>
      <c r="I234" s="24"/>
      <c r="J234" s="2"/>
      <c r="K234" s="2"/>
      <c r="L234" s="2"/>
      <c r="M234" s="2"/>
      <c r="N234" s="2"/>
      <c r="O234" s="2"/>
      <c r="P234" s="2"/>
      <c r="Q234" s="2"/>
      <c r="R234" s="2"/>
      <c r="S234" s="2"/>
      <c r="T234" s="2"/>
      <c r="U234" s="2"/>
      <c r="V234" s="2"/>
      <c r="W234" s="2"/>
      <c r="X234" s="2"/>
      <c r="Y234" s="2"/>
      <c r="Z234" s="2"/>
      <c r="AA234" s="2"/>
      <c r="AB234" s="2"/>
      <c r="AC234" s="2"/>
      <c r="AD234" s="2"/>
      <c r="AE234" s="2"/>
      <c r="AF234" s="2"/>
      <c r="AG234" s="2"/>
      <c r="AH234" s="2"/>
      <c r="AI234" s="2"/>
      <c r="AJ234" s="2"/>
      <c r="AK234" s="2"/>
      <c r="AL234" s="2"/>
      <c r="AM234" s="2"/>
      <c r="AN234" s="2"/>
      <c r="AO234" s="2"/>
      <c r="AP234" s="2"/>
      <c r="AQ234" s="2"/>
      <c r="AR234" s="2"/>
      <c r="AS234" s="2"/>
      <c r="AT234" s="2"/>
      <c r="AU234" s="2"/>
      <c r="AV234" s="2"/>
      <c r="AW234" s="2"/>
      <c r="AX234" s="2"/>
      <c r="AY234" s="2"/>
      <c r="AZ234" s="2"/>
      <c r="BA234" s="2"/>
      <c r="BB234" s="2"/>
      <c r="BC234" s="2"/>
      <c r="BD234" s="2"/>
      <c r="BE234" s="2"/>
      <c r="BF234" s="2"/>
      <c r="BG234" s="2"/>
      <c r="BH234" s="2"/>
      <c r="BI234" s="2"/>
      <c r="BJ234" s="2"/>
      <c r="BK234" s="2"/>
      <c r="BL234" s="2"/>
      <c r="BM234" s="2"/>
      <c r="BN234" s="2"/>
      <c r="BO234" s="2"/>
      <c r="BP234" s="2"/>
      <c r="BQ234" s="2"/>
      <c r="BR234" s="2"/>
      <c r="BS234" s="2"/>
      <c r="BT234" s="2"/>
      <c r="BU234" s="2"/>
      <c r="BV234" s="2"/>
      <c r="BW234" s="2"/>
      <c r="BX234" s="2"/>
      <c r="BY234" s="2"/>
      <c r="BZ234" s="2"/>
      <c r="CA234" s="2"/>
      <c r="CB234" s="2"/>
      <c r="CC234" s="2"/>
      <c r="CD234" s="2"/>
      <c r="CE234" s="2"/>
    </row>
    <row r="235" spans="1:83" ht="15.75" outlineLevel="1" thickBot="1" x14ac:dyDescent="0.3">
      <c r="A235" s="18"/>
      <c r="B235" s="20"/>
      <c r="C235" s="20"/>
      <c r="D235" s="21"/>
      <c r="E235" s="21">
        <f t="shared" si="18"/>
        <v>0</v>
      </c>
      <c r="F235" s="22"/>
      <c r="G235" s="29"/>
      <c r="H235" s="24"/>
      <c r="I235" s="24"/>
      <c r="J235" s="2"/>
      <c r="K235" s="2"/>
      <c r="L235" s="2"/>
      <c r="M235" s="2"/>
      <c r="N235" s="2"/>
      <c r="O235" s="2"/>
      <c r="P235" s="2"/>
      <c r="Q235" s="2"/>
      <c r="R235" s="2"/>
      <c r="S235" s="2"/>
      <c r="T235" s="2"/>
      <c r="U235" s="2"/>
      <c r="V235" s="2"/>
      <c r="W235" s="2"/>
      <c r="X235" s="2"/>
      <c r="Y235" s="2"/>
      <c r="Z235" s="2"/>
      <c r="AA235" s="2"/>
      <c r="AB235" s="2"/>
      <c r="AC235" s="2"/>
      <c r="AD235" s="2"/>
      <c r="AE235" s="2"/>
      <c r="AF235" s="2"/>
      <c r="AG235" s="2"/>
      <c r="AH235" s="2"/>
      <c r="AI235" s="2"/>
      <c r="AJ235" s="2"/>
      <c r="AK235" s="2"/>
      <c r="AL235" s="2"/>
      <c r="AM235" s="2"/>
      <c r="AN235" s="2"/>
      <c r="AO235" s="2"/>
      <c r="AP235" s="2"/>
      <c r="AQ235" s="2"/>
      <c r="AR235" s="2"/>
      <c r="AS235" s="2"/>
      <c r="AT235" s="2"/>
      <c r="AU235" s="2"/>
      <c r="AV235" s="2"/>
      <c r="AW235" s="2"/>
      <c r="AX235" s="2"/>
      <c r="AY235" s="2"/>
      <c r="AZ235" s="2"/>
      <c r="BA235" s="2"/>
      <c r="BB235" s="2"/>
      <c r="BC235" s="2"/>
      <c r="BD235" s="2"/>
      <c r="BE235" s="2"/>
      <c r="BF235" s="2"/>
      <c r="BG235" s="2"/>
      <c r="BH235" s="2"/>
      <c r="BI235" s="2"/>
      <c r="BJ235" s="2"/>
      <c r="BK235" s="2"/>
      <c r="BL235" s="2"/>
      <c r="BM235" s="2"/>
      <c r="BN235" s="2"/>
      <c r="BO235" s="2"/>
      <c r="BP235" s="2"/>
      <c r="BQ235" s="2"/>
      <c r="BR235" s="2"/>
      <c r="BS235" s="2"/>
      <c r="BT235" s="2"/>
      <c r="BU235" s="2"/>
      <c r="BV235" s="2"/>
      <c r="BW235" s="2"/>
      <c r="BX235" s="2"/>
      <c r="BY235" s="2"/>
      <c r="BZ235" s="2"/>
      <c r="CA235" s="2"/>
      <c r="CB235" s="2"/>
      <c r="CC235" s="2"/>
      <c r="CD235" s="2"/>
      <c r="CE235" s="2"/>
    </row>
    <row r="236" spans="1:83" ht="15.75" thickBot="1" x14ac:dyDescent="0.3">
      <c r="A236" s="186" t="s">
        <v>26</v>
      </c>
      <c r="B236" s="187"/>
      <c r="C236" s="187"/>
      <c r="D236" s="192"/>
      <c r="E236" s="26">
        <f>SUM(E226:E235)</f>
        <v>10618.3</v>
      </c>
      <c r="F236" s="22"/>
      <c r="G236" s="29"/>
      <c r="H236" s="24"/>
      <c r="I236" s="24"/>
      <c r="J236" s="2"/>
      <c r="K236" s="2"/>
      <c r="L236" s="2"/>
      <c r="M236" s="2"/>
      <c r="N236" s="2"/>
      <c r="O236" s="2"/>
      <c r="P236" s="2"/>
      <c r="Q236" s="2"/>
      <c r="R236" s="2"/>
      <c r="S236" s="2"/>
      <c r="T236" s="2"/>
      <c r="U236" s="2"/>
      <c r="V236" s="2"/>
      <c r="W236" s="2"/>
      <c r="X236" s="2"/>
      <c r="Y236" s="2"/>
      <c r="Z236" s="2"/>
      <c r="AA236" s="2"/>
      <c r="AB236" s="2"/>
      <c r="AC236" s="2"/>
      <c r="AD236" s="2"/>
      <c r="AE236" s="2"/>
      <c r="AF236" s="2"/>
      <c r="AG236" s="2"/>
      <c r="AH236" s="2"/>
      <c r="AI236" s="2"/>
      <c r="AJ236" s="2"/>
      <c r="AK236" s="2"/>
      <c r="AL236" s="2"/>
      <c r="AM236" s="2"/>
      <c r="AN236" s="2"/>
      <c r="AO236" s="2"/>
      <c r="AP236" s="2"/>
      <c r="AQ236" s="2"/>
      <c r="AR236" s="2"/>
      <c r="AS236" s="2"/>
      <c r="AT236" s="2"/>
      <c r="AU236" s="2"/>
      <c r="AV236" s="2"/>
      <c r="AW236" s="2"/>
      <c r="AX236" s="2"/>
      <c r="AY236" s="2"/>
      <c r="AZ236" s="2"/>
      <c r="BA236" s="2"/>
      <c r="BB236" s="2"/>
      <c r="BC236" s="2"/>
      <c r="BD236" s="2"/>
      <c r="BE236" s="2"/>
      <c r="BF236" s="2"/>
      <c r="BG236" s="2"/>
      <c r="BH236" s="2"/>
      <c r="BI236" s="2"/>
      <c r="BJ236" s="2"/>
      <c r="BK236" s="2"/>
      <c r="BL236" s="2"/>
      <c r="BM236" s="2"/>
      <c r="BN236" s="2"/>
      <c r="BO236" s="2"/>
      <c r="BP236" s="2"/>
      <c r="BQ236" s="2"/>
      <c r="BR236" s="2"/>
      <c r="BS236" s="2"/>
      <c r="BT236" s="2"/>
      <c r="BU236" s="2"/>
      <c r="BV236" s="2"/>
      <c r="BW236" s="2"/>
      <c r="BX236" s="2"/>
      <c r="BY236" s="2"/>
      <c r="BZ236" s="2"/>
      <c r="CA236" s="2"/>
      <c r="CB236" s="2"/>
      <c r="CC236" s="2"/>
      <c r="CD236" s="2"/>
      <c r="CE236" s="2"/>
    </row>
    <row r="237" spans="1:83" ht="15.75" thickBot="1" x14ac:dyDescent="0.3">
      <c r="A237" s="183" t="str">
        <f>+$T$1041</f>
        <v>Output / Activity 18 - Identification of key actors in the socio-economic sector in the BR</v>
      </c>
      <c r="B237" s="184"/>
      <c r="C237" s="184"/>
      <c r="D237" s="184"/>
      <c r="E237" s="184"/>
      <c r="F237" s="184"/>
      <c r="G237" s="185"/>
      <c r="H237" s="17"/>
      <c r="I237" s="17"/>
      <c r="J237" s="2"/>
      <c r="K237" s="2"/>
      <c r="L237" s="2"/>
      <c r="M237" s="2"/>
      <c r="N237" s="2"/>
      <c r="O237" s="2"/>
      <c r="P237" s="2"/>
      <c r="Q237" s="2"/>
      <c r="R237" s="2"/>
      <c r="S237" s="2"/>
      <c r="T237" s="2"/>
      <c r="U237" s="2"/>
      <c r="V237" s="2"/>
      <c r="W237" s="2"/>
      <c r="X237" s="2"/>
      <c r="Y237" s="2"/>
      <c r="Z237" s="2"/>
      <c r="AA237" s="2"/>
      <c r="AB237" s="2"/>
      <c r="AC237" s="2"/>
      <c r="AD237" s="2"/>
      <c r="AE237" s="2"/>
      <c r="AF237" s="2"/>
      <c r="AG237" s="2"/>
      <c r="AH237" s="2"/>
      <c r="AI237" s="2"/>
      <c r="AJ237" s="2"/>
      <c r="AK237" s="2"/>
      <c r="AL237" s="2"/>
      <c r="AM237" s="2"/>
      <c r="AN237" s="2"/>
      <c r="AO237" s="2"/>
      <c r="AP237" s="2"/>
      <c r="AQ237" s="2"/>
      <c r="AR237" s="2"/>
      <c r="AS237" s="2"/>
      <c r="AT237" s="2"/>
      <c r="AU237" s="2"/>
      <c r="AV237" s="2"/>
      <c r="AW237" s="2"/>
      <c r="AX237" s="2"/>
      <c r="AY237" s="2"/>
      <c r="AZ237" s="2"/>
      <c r="BA237" s="2"/>
      <c r="BB237" s="2"/>
      <c r="BC237" s="2"/>
      <c r="BD237" s="2"/>
      <c r="BE237" s="2"/>
      <c r="BF237" s="2"/>
      <c r="BG237" s="2"/>
      <c r="BH237" s="2"/>
      <c r="BI237" s="2"/>
      <c r="BJ237" s="2"/>
      <c r="BK237" s="2"/>
      <c r="BL237" s="2"/>
      <c r="BM237" s="2"/>
      <c r="BN237" s="2"/>
      <c r="BO237" s="2"/>
      <c r="BP237" s="2"/>
      <c r="BQ237" s="2"/>
      <c r="BR237" s="2"/>
      <c r="BS237" s="2"/>
      <c r="BT237" s="2"/>
      <c r="BU237" s="2"/>
      <c r="BV237" s="2"/>
      <c r="BW237" s="2"/>
      <c r="BX237" s="2"/>
      <c r="BY237" s="2"/>
      <c r="BZ237" s="2"/>
      <c r="CA237" s="2"/>
      <c r="CB237" s="2"/>
      <c r="CC237" s="2"/>
      <c r="CD237" s="2"/>
      <c r="CE237" s="2"/>
    </row>
    <row r="238" spans="1:83" ht="23.25" outlineLevel="1" thickBot="1" x14ac:dyDescent="0.3">
      <c r="A238" s="18" t="s">
        <v>546</v>
      </c>
      <c r="B238" s="19" t="s">
        <v>484</v>
      </c>
      <c r="C238" s="20">
        <v>1.5</v>
      </c>
      <c r="D238" s="21">
        <v>3400.9250000000002</v>
      </c>
      <c r="E238" s="21">
        <f>ROUND(C238*D238,2)</f>
        <v>5101.3900000000003</v>
      </c>
      <c r="F238" s="22" t="s">
        <v>692</v>
      </c>
      <c r="G238" s="141" t="s">
        <v>748</v>
      </c>
      <c r="H238" s="24"/>
      <c r="I238" s="24" t="s">
        <v>99</v>
      </c>
      <c r="J238" s="2"/>
      <c r="K238" s="2"/>
      <c r="L238" s="2"/>
      <c r="M238" s="2"/>
      <c r="N238" s="2"/>
      <c r="O238" s="2"/>
      <c r="P238" s="2"/>
      <c r="Q238" s="2"/>
      <c r="R238" s="2"/>
      <c r="S238" s="2"/>
      <c r="T238" s="2"/>
      <c r="U238" s="2"/>
      <c r="V238" s="2"/>
      <c r="W238" s="2"/>
      <c r="X238" s="2"/>
      <c r="Y238" s="2"/>
      <c r="Z238" s="2"/>
      <c r="AA238" s="2"/>
      <c r="AB238" s="2"/>
      <c r="AC238" s="2"/>
      <c r="AD238" s="2"/>
      <c r="AE238" s="2"/>
      <c r="AF238" s="2"/>
      <c r="AG238" s="2"/>
      <c r="AH238" s="2"/>
      <c r="AI238" s="2"/>
      <c r="AJ238" s="2"/>
      <c r="AK238" s="2"/>
      <c r="AL238" s="2"/>
      <c r="AM238" s="2"/>
      <c r="AN238" s="2"/>
      <c r="AO238" s="2"/>
      <c r="AP238" s="2"/>
      <c r="AQ238" s="2"/>
      <c r="AR238" s="2"/>
      <c r="AS238" s="2"/>
      <c r="AT238" s="2"/>
      <c r="AU238" s="2"/>
      <c r="AV238" s="2"/>
      <c r="AW238" s="2"/>
      <c r="AX238" s="2"/>
      <c r="AY238" s="2"/>
      <c r="AZ238" s="2"/>
      <c r="BA238" s="2"/>
      <c r="BB238" s="2"/>
      <c r="BC238" s="2"/>
      <c r="BD238" s="2"/>
      <c r="BE238" s="2"/>
      <c r="BF238" s="2"/>
      <c r="BG238" s="2"/>
      <c r="BH238" s="2"/>
      <c r="BI238" s="2"/>
      <c r="BJ238" s="2"/>
      <c r="BK238" s="2"/>
      <c r="BL238" s="2"/>
      <c r="BM238" s="2"/>
      <c r="BN238" s="2"/>
      <c r="BO238" s="2"/>
      <c r="BP238" s="2"/>
      <c r="BQ238" s="2"/>
      <c r="BR238" s="2"/>
      <c r="BS238" s="2"/>
      <c r="BT238" s="2"/>
      <c r="BU238" s="2"/>
      <c r="BV238" s="2"/>
      <c r="BW238" s="2"/>
      <c r="BX238" s="2"/>
      <c r="BY238" s="2"/>
      <c r="BZ238" s="2"/>
      <c r="CA238" s="2"/>
      <c r="CB238" s="2"/>
      <c r="CC238" s="2"/>
      <c r="CD238" s="2"/>
      <c r="CE238" s="2"/>
    </row>
    <row r="239" spans="1:83" ht="34.5" outlineLevel="1" thickBot="1" x14ac:dyDescent="0.3">
      <c r="A239" s="18" t="s">
        <v>547</v>
      </c>
      <c r="B239" s="19" t="s">
        <v>484</v>
      </c>
      <c r="C239" s="20">
        <v>6</v>
      </c>
      <c r="D239" s="21">
        <v>2245.19</v>
      </c>
      <c r="E239" s="21">
        <f t="shared" ref="E239:E247" si="19">C239*D239</f>
        <v>13471.14</v>
      </c>
      <c r="F239" s="22" t="s">
        <v>692</v>
      </c>
      <c r="G239" s="141" t="s">
        <v>749</v>
      </c>
      <c r="H239" s="24"/>
      <c r="I239" s="24" t="s">
        <v>99</v>
      </c>
      <c r="J239" s="2"/>
      <c r="K239" s="2"/>
      <c r="L239" s="2"/>
      <c r="M239" s="2"/>
      <c r="N239" s="2"/>
      <c r="O239" s="2"/>
      <c r="P239" s="2"/>
      <c r="Q239" s="2"/>
      <c r="R239" s="2"/>
      <c r="S239" s="2"/>
      <c r="T239" s="2"/>
      <c r="U239" s="2"/>
      <c r="V239" s="2"/>
      <c r="W239" s="2"/>
      <c r="X239" s="2"/>
      <c r="Y239" s="2"/>
      <c r="Z239" s="2"/>
      <c r="AA239" s="2"/>
      <c r="AB239" s="2"/>
      <c r="AC239" s="2"/>
      <c r="AD239" s="2"/>
      <c r="AE239" s="2"/>
      <c r="AF239" s="2"/>
      <c r="AG239" s="2"/>
      <c r="AH239" s="2"/>
      <c r="AI239" s="2"/>
      <c r="AJ239" s="2"/>
      <c r="AK239" s="2"/>
      <c r="AL239" s="2"/>
      <c r="AM239" s="2"/>
      <c r="AN239" s="2"/>
      <c r="AO239" s="2"/>
      <c r="AP239" s="2"/>
      <c r="AQ239" s="2"/>
      <c r="AR239" s="2"/>
      <c r="AS239" s="2"/>
      <c r="AT239" s="2"/>
      <c r="AU239" s="2"/>
      <c r="AV239" s="2"/>
      <c r="AW239" s="2"/>
      <c r="AX239" s="2"/>
      <c r="AY239" s="2"/>
      <c r="AZ239" s="2"/>
      <c r="BA239" s="2"/>
      <c r="BB239" s="2"/>
      <c r="BC239" s="2"/>
      <c r="BD239" s="2"/>
      <c r="BE239" s="2"/>
      <c r="BF239" s="2"/>
      <c r="BG239" s="2"/>
      <c r="BH239" s="2"/>
      <c r="BI239" s="2"/>
      <c r="BJ239" s="2"/>
      <c r="BK239" s="2"/>
      <c r="BL239" s="2"/>
      <c r="BM239" s="2"/>
      <c r="BN239" s="2"/>
      <c r="BO239" s="2"/>
      <c r="BP239" s="2"/>
      <c r="BQ239" s="2"/>
      <c r="BR239" s="2"/>
      <c r="BS239" s="2"/>
      <c r="BT239" s="2"/>
      <c r="BU239" s="2"/>
      <c r="BV239" s="2"/>
      <c r="BW239" s="2"/>
      <c r="BX239" s="2"/>
      <c r="BY239" s="2"/>
      <c r="BZ239" s="2"/>
      <c r="CA239" s="2"/>
      <c r="CB239" s="2"/>
      <c r="CC239" s="2"/>
      <c r="CD239" s="2"/>
      <c r="CE239" s="2"/>
    </row>
    <row r="240" spans="1:83" ht="23.25" outlineLevel="1" thickBot="1" x14ac:dyDescent="0.3">
      <c r="A240" s="18" t="s">
        <v>548</v>
      </c>
      <c r="B240" s="19" t="s">
        <v>807</v>
      </c>
      <c r="C240" s="20">
        <v>2</v>
      </c>
      <c r="D240" s="21">
        <v>476.76</v>
      </c>
      <c r="E240" s="21">
        <f t="shared" si="19"/>
        <v>953.52</v>
      </c>
      <c r="F240" s="22" t="s">
        <v>693</v>
      </c>
      <c r="G240" s="141" t="s">
        <v>750</v>
      </c>
      <c r="H240" s="24"/>
      <c r="I240" s="24" t="s">
        <v>99</v>
      </c>
      <c r="J240" s="2"/>
      <c r="K240" s="2"/>
      <c r="L240" s="2"/>
      <c r="M240" s="2"/>
      <c r="N240" s="2"/>
      <c r="O240" s="2"/>
      <c r="P240" s="2"/>
      <c r="Q240" s="2"/>
      <c r="R240" s="2"/>
      <c r="S240" s="2"/>
      <c r="T240" s="2"/>
      <c r="U240" s="2"/>
      <c r="V240" s="2"/>
      <c r="W240" s="2"/>
      <c r="X240" s="2"/>
      <c r="Y240" s="2"/>
      <c r="Z240" s="2"/>
      <c r="AA240" s="2"/>
      <c r="AB240" s="2"/>
      <c r="AC240" s="2"/>
      <c r="AD240" s="2"/>
      <c r="AE240" s="2"/>
      <c r="AF240" s="2"/>
      <c r="AG240" s="2"/>
      <c r="AH240" s="2"/>
      <c r="AI240" s="2"/>
      <c r="AJ240" s="2"/>
      <c r="AK240" s="2"/>
      <c r="AL240" s="2"/>
      <c r="AM240" s="2"/>
      <c r="AN240" s="2"/>
      <c r="AO240" s="2"/>
      <c r="AP240" s="2"/>
      <c r="AQ240" s="2"/>
      <c r="AR240" s="2"/>
      <c r="AS240" s="2"/>
      <c r="AT240" s="2"/>
      <c r="AU240" s="2"/>
      <c r="AV240" s="2"/>
      <c r="AW240" s="2"/>
      <c r="AX240" s="2"/>
      <c r="AY240" s="2"/>
      <c r="AZ240" s="2"/>
      <c r="BA240" s="2"/>
      <c r="BB240" s="2"/>
      <c r="BC240" s="2"/>
      <c r="BD240" s="2"/>
      <c r="BE240" s="2"/>
      <c r="BF240" s="2"/>
      <c r="BG240" s="2"/>
      <c r="BH240" s="2"/>
      <c r="BI240" s="2"/>
      <c r="BJ240" s="2"/>
      <c r="BK240" s="2"/>
      <c r="BL240" s="2"/>
      <c r="BM240" s="2"/>
      <c r="BN240" s="2"/>
      <c r="BO240" s="2"/>
      <c r="BP240" s="2"/>
      <c r="BQ240" s="2"/>
      <c r="BR240" s="2"/>
      <c r="BS240" s="2"/>
      <c r="BT240" s="2"/>
      <c r="BU240" s="2"/>
      <c r="BV240" s="2"/>
      <c r="BW240" s="2"/>
      <c r="BX240" s="2"/>
      <c r="BY240" s="2"/>
      <c r="BZ240" s="2"/>
      <c r="CA240" s="2"/>
      <c r="CB240" s="2"/>
      <c r="CC240" s="2"/>
      <c r="CD240" s="2"/>
      <c r="CE240" s="2"/>
    </row>
    <row r="241" spans="1:83" ht="15.75" outlineLevel="1" thickBot="1" x14ac:dyDescent="0.3">
      <c r="A241" s="18"/>
      <c r="B241" s="19"/>
      <c r="C241" s="20"/>
      <c r="D241" s="21"/>
      <c r="E241" s="21">
        <f t="shared" si="19"/>
        <v>0</v>
      </c>
      <c r="F241" s="22"/>
      <c r="G241" s="29"/>
      <c r="H241" s="24"/>
      <c r="I241" s="24"/>
      <c r="J241" s="2"/>
      <c r="K241" s="2"/>
      <c r="L241" s="2"/>
      <c r="M241" s="2"/>
      <c r="N241" s="2"/>
      <c r="O241" s="2"/>
      <c r="P241" s="2"/>
      <c r="Q241" s="2"/>
      <c r="R241" s="2"/>
      <c r="S241" s="2"/>
      <c r="T241" s="2"/>
      <c r="U241" s="2"/>
      <c r="V241" s="2"/>
      <c r="W241" s="2"/>
      <c r="X241" s="2"/>
      <c r="Y241" s="2"/>
      <c r="Z241" s="2"/>
      <c r="AA241" s="2"/>
      <c r="AB241" s="2"/>
      <c r="AC241" s="2"/>
      <c r="AD241" s="2"/>
      <c r="AE241" s="2"/>
      <c r="AF241" s="2"/>
      <c r="AG241" s="2"/>
      <c r="AH241" s="2"/>
      <c r="AI241" s="2"/>
      <c r="AJ241" s="2"/>
      <c r="AK241" s="2"/>
      <c r="AL241" s="2"/>
      <c r="AM241" s="2"/>
      <c r="AN241" s="2"/>
      <c r="AO241" s="2"/>
      <c r="AP241" s="2"/>
      <c r="AQ241" s="2"/>
      <c r="AR241" s="2"/>
      <c r="AS241" s="2"/>
      <c r="AT241" s="2"/>
      <c r="AU241" s="2"/>
      <c r="AV241" s="2"/>
      <c r="AW241" s="2"/>
      <c r="AX241" s="2"/>
      <c r="AY241" s="2"/>
      <c r="AZ241" s="2"/>
      <c r="BA241" s="2"/>
      <c r="BB241" s="2"/>
      <c r="BC241" s="2"/>
      <c r="BD241" s="2"/>
      <c r="BE241" s="2"/>
      <c r="BF241" s="2"/>
      <c r="BG241" s="2"/>
      <c r="BH241" s="2"/>
      <c r="BI241" s="2"/>
      <c r="BJ241" s="2"/>
      <c r="BK241" s="2"/>
      <c r="BL241" s="2"/>
      <c r="BM241" s="2"/>
      <c r="BN241" s="2"/>
      <c r="BO241" s="2"/>
      <c r="BP241" s="2"/>
      <c r="BQ241" s="2"/>
      <c r="BR241" s="2"/>
      <c r="BS241" s="2"/>
      <c r="BT241" s="2"/>
      <c r="BU241" s="2"/>
      <c r="BV241" s="2"/>
      <c r="BW241" s="2"/>
      <c r="BX241" s="2"/>
      <c r="BY241" s="2"/>
      <c r="BZ241" s="2"/>
      <c r="CA241" s="2"/>
      <c r="CB241" s="2"/>
      <c r="CC241" s="2"/>
      <c r="CD241" s="2"/>
      <c r="CE241" s="2"/>
    </row>
    <row r="242" spans="1:83" ht="15.75" outlineLevel="1" thickBot="1" x14ac:dyDescent="0.3">
      <c r="A242" s="18"/>
      <c r="B242" s="19"/>
      <c r="C242" s="20"/>
      <c r="D242" s="21"/>
      <c r="E242" s="21">
        <f t="shared" si="19"/>
        <v>0</v>
      </c>
      <c r="F242" s="22"/>
      <c r="G242" s="29"/>
      <c r="H242" s="24"/>
      <c r="I242" s="24"/>
      <c r="J242" s="2"/>
      <c r="K242" s="2"/>
      <c r="L242" s="2"/>
      <c r="M242" s="2"/>
      <c r="N242" s="2"/>
      <c r="O242" s="2"/>
      <c r="P242" s="2"/>
      <c r="Q242" s="2"/>
      <c r="R242" s="2"/>
      <c r="S242" s="2"/>
      <c r="T242" s="2"/>
      <c r="U242" s="2"/>
      <c r="V242" s="2"/>
      <c r="W242" s="2"/>
      <c r="X242" s="2"/>
      <c r="Y242" s="2"/>
      <c r="Z242" s="2"/>
      <c r="AA242" s="2"/>
      <c r="AB242" s="2"/>
      <c r="AC242" s="2"/>
      <c r="AD242" s="2"/>
      <c r="AE242" s="2"/>
      <c r="AF242" s="2"/>
      <c r="AG242" s="2"/>
      <c r="AH242" s="2"/>
      <c r="AI242" s="2"/>
      <c r="AJ242" s="2"/>
      <c r="AK242" s="2"/>
      <c r="AL242" s="2"/>
      <c r="AM242" s="2"/>
      <c r="AN242" s="2"/>
      <c r="AO242" s="2"/>
      <c r="AP242" s="2"/>
      <c r="AQ242" s="2"/>
      <c r="AR242" s="2"/>
      <c r="AS242" s="2"/>
      <c r="AT242" s="2"/>
      <c r="AU242" s="2"/>
      <c r="AV242" s="2"/>
      <c r="AW242" s="2"/>
      <c r="AX242" s="2"/>
      <c r="AY242" s="2"/>
      <c r="AZ242" s="2"/>
      <c r="BA242" s="2"/>
      <c r="BB242" s="2"/>
      <c r="BC242" s="2"/>
      <c r="BD242" s="2"/>
      <c r="BE242" s="2"/>
      <c r="BF242" s="2"/>
      <c r="BG242" s="2"/>
      <c r="BH242" s="2"/>
      <c r="BI242" s="2"/>
      <c r="BJ242" s="2"/>
      <c r="BK242" s="2"/>
      <c r="BL242" s="2"/>
      <c r="BM242" s="2"/>
      <c r="BN242" s="2"/>
      <c r="BO242" s="2"/>
      <c r="BP242" s="2"/>
      <c r="BQ242" s="2"/>
      <c r="BR242" s="2"/>
      <c r="BS242" s="2"/>
      <c r="BT242" s="2"/>
      <c r="BU242" s="2"/>
      <c r="BV242" s="2"/>
      <c r="BW242" s="2"/>
      <c r="BX242" s="2"/>
      <c r="BY242" s="2"/>
      <c r="BZ242" s="2"/>
      <c r="CA242" s="2"/>
      <c r="CB242" s="2"/>
      <c r="CC242" s="2"/>
      <c r="CD242" s="2"/>
      <c r="CE242" s="2"/>
    </row>
    <row r="243" spans="1:83" ht="15.75" outlineLevel="1" thickBot="1" x14ac:dyDescent="0.3">
      <c r="A243" s="18"/>
      <c r="B243" s="19"/>
      <c r="C243" s="20"/>
      <c r="D243" s="21"/>
      <c r="E243" s="21">
        <f t="shared" si="19"/>
        <v>0</v>
      </c>
      <c r="F243" s="22"/>
      <c r="G243" s="23"/>
      <c r="H243" s="24"/>
      <c r="I243" s="24"/>
      <c r="J243" s="2"/>
      <c r="K243" s="2"/>
      <c r="L243" s="2"/>
      <c r="M243" s="2"/>
      <c r="N243" s="2"/>
      <c r="O243" s="2"/>
      <c r="P243" s="2"/>
      <c r="Q243" s="2"/>
      <c r="R243" s="2"/>
      <c r="S243" s="2"/>
      <c r="T243" s="2"/>
      <c r="U243" s="2"/>
      <c r="V243" s="2"/>
      <c r="W243" s="2"/>
      <c r="X243" s="2"/>
      <c r="Y243" s="2"/>
      <c r="Z243" s="2"/>
      <c r="AA243" s="2"/>
      <c r="AB243" s="2"/>
      <c r="AC243" s="2"/>
      <c r="AD243" s="2"/>
      <c r="AE243" s="2"/>
      <c r="AF243" s="2"/>
      <c r="AG243" s="2"/>
      <c r="AH243" s="2"/>
      <c r="AI243" s="2"/>
      <c r="AJ243" s="2"/>
      <c r="AK243" s="2"/>
      <c r="AL243" s="2"/>
      <c r="AM243" s="2"/>
      <c r="AN243" s="2"/>
      <c r="AO243" s="2"/>
      <c r="AP243" s="2"/>
      <c r="AQ243" s="2"/>
      <c r="AR243" s="2"/>
      <c r="AS243" s="2"/>
      <c r="AT243" s="2"/>
      <c r="AU243" s="2"/>
      <c r="AV243" s="2"/>
      <c r="AW243" s="2"/>
      <c r="AX243" s="2"/>
      <c r="AY243" s="2"/>
      <c r="AZ243" s="2"/>
      <c r="BA243" s="2"/>
      <c r="BB243" s="2"/>
      <c r="BC243" s="2"/>
      <c r="BD243" s="2"/>
      <c r="BE243" s="2"/>
      <c r="BF243" s="2"/>
      <c r="BG243" s="2"/>
      <c r="BH243" s="2"/>
      <c r="BI243" s="2"/>
      <c r="BJ243" s="2"/>
      <c r="BK243" s="2"/>
      <c r="BL243" s="2"/>
      <c r="BM243" s="2"/>
      <c r="BN243" s="2"/>
      <c r="BO243" s="2"/>
      <c r="BP243" s="2"/>
      <c r="BQ243" s="2"/>
      <c r="BR243" s="2"/>
      <c r="BS243" s="2"/>
      <c r="BT243" s="2"/>
      <c r="BU243" s="2"/>
      <c r="BV243" s="2"/>
      <c r="BW243" s="2"/>
      <c r="BX243" s="2"/>
      <c r="BY243" s="2"/>
      <c r="BZ243" s="2"/>
      <c r="CA243" s="2"/>
      <c r="CB243" s="2"/>
      <c r="CC243" s="2"/>
      <c r="CD243" s="2"/>
      <c r="CE243" s="2"/>
    </row>
    <row r="244" spans="1:83" ht="15.75" outlineLevel="1" thickBot="1" x14ac:dyDescent="0.3">
      <c r="A244" s="18"/>
      <c r="B244" s="19"/>
      <c r="C244" s="20"/>
      <c r="D244" s="21"/>
      <c r="E244" s="21">
        <f t="shared" si="19"/>
        <v>0</v>
      </c>
      <c r="F244" s="22"/>
      <c r="G244" s="23"/>
      <c r="H244" s="24"/>
      <c r="I244" s="24"/>
      <c r="J244" s="2"/>
      <c r="K244" s="2"/>
      <c r="L244" s="2"/>
      <c r="M244" s="2"/>
      <c r="N244" s="2"/>
      <c r="O244" s="2"/>
      <c r="P244" s="2"/>
      <c r="Q244" s="2"/>
      <c r="R244" s="2"/>
      <c r="S244" s="2"/>
      <c r="T244" s="2"/>
      <c r="U244" s="2"/>
      <c r="V244" s="2"/>
      <c r="W244" s="2"/>
      <c r="X244" s="2"/>
      <c r="Y244" s="2"/>
      <c r="Z244" s="2"/>
      <c r="AA244" s="2"/>
      <c r="AB244" s="2"/>
      <c r="AC244" s="2"/>
      <c r="AD244" s="2"/>
      <c r="AE244" s="2"/>
      <c r="AF244" s="2"/>
      <c r="AG244" s="2"/>
      <c r="AH244" s="2"/>
      <c r="AI244" s="2"/>
      <c r="AJ244" s="2"/>
      <c r="AK244" s="2"/>
      <c r="AL244" s="2"/>
      <c r="AM244" s="2"/>
      <c r="AN244" s="2"/>
      <c r="AO244" s="2"/>
      <c r="AP244" s="2"/>
      <c r="AQ244" s="2"/>
      <c r="AR244" s="2"/>
      <c r="AS244" s="2"/>
      <c r="AT244" s="2"/>
      <c r="AU244" s="2"/>
      <c r="AV244" s="2"/>
      <c r="AW244" s="2"/>
      <c r="AX244" s="2"/>
      <c r="AY244" s="2"/>
      <c r="AZ244" s="2"/>
      <c r="BA244" s="2"/>
      <c r="BB244" s="2"/>
      <c r="BC244" s="2"/>
      <c r="BD244" s="2"/>
      <c r="BE244" s="2"/>
      <c r="BF244" s="2"/>
      <c r="BG244" s="2"/>
      <c r="BH244" s="2"/>
      <c r="BI244" s="2"/>
      <c r="BJ244" s="2"/>
      <c r="BK244" s="2"/>
      <c r="BL244" s="2"/>
      <c r="BM244" s="2"/>
      <c r="BN244" s="2"/>
      <c r="BO244" s="2"/>
      <c r="BP244" s="2"/>
      <c r="BQ244" s="2"/>
      <c r="BR244" s="2"/>
      <c r="BS244" s="2"/>
      <c r="BT244" s="2"/>
      <c r="BU244" s="2"/>
      <c r="BV244" s="2"/>
      <c r="BW244" s="2"/>
      <c r="BX244" s="2"/>
      <c r="BY244" s="2"/>
      <c r="BZ244" s="2"/>
      <c r="CA244" s="2"/>
      <c r="CB244" s="2"/>
      <c r="CC244" s="2"/>
      <c r="CD244" s="2"/>
      <c r="CE244" s="2"/>
    </row>
    <row r="245" spans="1:83" ht="15.75" outlineLevel="1" thickBot="1" x14ac:dyDescent="0.3">
      <c r="A245" s="18"/>
      <c r="B245" s="19"/>
      <c r="C245" s="20"/>
      <c r="D245" s="21"/>
      <c r="E245" s="21">
        <f t="shared" si="19"/>
        <v>0</v>
      </c>
      <c r="F245" s="22"/>
      <c r="G245" s="23"/>
      <c r="H245" s="24"/>
      <c r="I245" s="24"/>
      <c r="J245" s="2"/>
      <c r="K245" s="2"/>
      <c r="L245" s="2"/>
      <c r="M245" s="2"/>
      <c r="N245" s="2"/>
      <c r="O245" s="2"/>
      <c r="P245" s="2"/>
      <c r="Q245" s="2"/>
      <c r="R245" s="2"/>
      <c r="S245" s="2"/>
      <c r="T245" s="2"/>
      <c r="U245" s="2"/>
      <c r="V245" s="2"/>
      <c r="W245" s="2"/>
      <c r="X245" s="2"/>
      <c r="Y245" s="2"/>
      <c r="Z245" s="2"/>
      <c r="AA245" s="2"/>
      <c r="AB245" s="2"/>
      <c r="AC245" s="2"/>
      <c r="AD245" s="2"/>
      <c r="AE245" s="2"/>
      <c r="AF245" s="2"/>
      <c r="AG245" s="2"/>
      <c r="AH245" s="2"/>
      <c r="AI245" s="2"/>
      <c r="AJ245" s="2"/>
      <c r="AK245" s="2"/>
      <c r="AL245" s="2"/>
      <c r="AM245" s="2"/>
      <c r="AN245" s="2"/>
      <c r="AO245" s="2"/>
      <c r="AP245" s="2"/>
      <c r="AQ245" s="2"/>
      <c r="AR245" s="2"/>
      <c r="AS245" s="2"/>
      <c r="AT245" s="2"/>
      <c r="AU245" s="2"/>
      <c r="AV245" s="2"/>
      <c r="AW245" s="2"/>
      <c r="AX245" s="2"/>
      <c r="AY245" s="2"/>
      <c r="AZ245" s="2"/>
      <c r="BA245" s="2"/>
      <c r="BB245" s="2"/>
      <c r="BC245" s="2"/>
      <c r="BD245" s="2"/>
      <c r="BE245" s="2"/>
      <c r="BF245" s="2"/>
      <c r="BG245" s="2"/>
      <c r="BH245" s="2"/>
      <c r="BI245" s="2"/>
      <c r="BJ245" s="2"/>
      <c r="BK245" s="2"/>
      <c r="BL245" s="2"/>
      <c r="BM245" s="2"/>
      <c r="BN245" s="2"/>
      <c r="BO245" s="2"/>
      <c r="BP245" s="2"/>
      <c r="BQ245" s="2"/>
      <c r="BR245" s="2"/>
      <c r="BS245" s="2"/>
      <c r="BT245" s="2"/>
      <c r="BU245" s="2"/>
      <c r="BV245" s="2"/>
      <c r="BW245" s="2"/>
      <c r="BX245" s="2"/>
      <c r="BY245" s="2"/>
      <c r="BZ245" s="2"/>
      <c r="CA245" s="2"/>
      <c r="CB245" s="2"/>
      <c r="CC245" s="2"/>
      <c r="CD245" s="2"/>
      <c r="CE245" s="2"/>
    </row>
    <row r="246" spans="1:83" ht="15.75" outlineLevel="1" thickBot="1" x14ac:dyDescent="0.3">
      <c r="A246" s="18"/>
      <c r="B246" s="19"/>
      <c r="C246" s="20"/>
      <c r="D246" s="21"/>
      <c r="E246" s="21">
        <f t="shared" si="19"/>
        <v>0</v>
      </c>
      <c r="F246" s="22"/>
      <c r="G246" s="23"/>
      <c r="H246" s="24"/>
      <c r="I246" s="24"/>
      <c r="J246" s="2"/>
      <c r="K246" s="2"/>
      <c r="L246" s="2"/>
      <c r="M246" s="2"/>
      <c r="N246" s="2"/>
      <c r="O246" s="2"/>
      <c r="P246" s="2"/>
      <c r="Q246" s="2"/>
      <c r="R246" s="2"/>
      <c r="S246" s="2"/>
      <c r="T246" s="2"/>
      <c r="U246" s="2"/>
      <c r="V246" s="2"/>
      <c r="W246" s="2"/>
      <c r="X246" s="2"/>
      <c r="Y246" s="2"/>
      <c r="Z246" s="2"/>
      <c r="AA246" s="2"/>
      <c r="AB246" s="2"/>
      <c r="AC246" s="2"/>
      <c r="AD246" s="2"/>
      <c r="AE246" s="2"/>
      <c r="AF246" s="2"/>
      <c r="AG246" s="2"/>
      <c r="AH246" s="2"/>
      <c r="AI246" s="2"/>
      <c r="AJ246" s="2"/>
      <c r="AK246" s="2"/>
      <c r="AL246" s="2"/>
      <c r="AM246" s="2"/>
      <c r="AN246" s="2"/>
      <c r="AO246" s="2"/>
      <c r="AP246" s="2"/>
      <c r="AQ246" s="2"/>
      <c r="AR246" s="2"/>
      <c r="AS246" s="2"/>
      <c r="AT246" s="2"/>
      <c r="AU246" s="2"/>
      <c r="AV246" s="2"/>
      <c r="AW246" s="2"/>
      <c r="AX246" s="2"/>
      <c r="AY246" s="2"/>
      <c r="AZ246" s="2"/>
      <c r="BA246" s="2"/>
      <c r="BB246" s="2"/>
      <c r="BC246" s="2"/>
      <c r="BD246" s="2"/>
      <c r="BE246" s="2"/>
      <c r="BF246" s="2"/>
      <c r="BG246" s="2"/>
      <c r="BH246" s="2"/>
      <c r="BI246" s="2"/>
      <c r="BJ246" s="2"/>
      <c r="BK246" s="2"/>
      <c r="BL246" s="2"/>
      <c r="BM246" s="2"/>
      <c r="BN246" s="2"/>
      <c r="BO246" s="2"/>
      <c r="BP246" s="2"/>
      <c r="BQ246" s="2"/>
      <c r="BR246" s="2"/>
      <c r="BS246" s="2"/>
      <c r="BT246" s="2"/>
      <c r="BU246" s="2"/>
      <c r="BV246" s="2"/>
      <c r="BW246" s="2"/>
      <c r="BX246" s="2"/>
      <c r="BY246" s="2"/>
      <c r="BZ246" s="2"/>
      <c r="CA246" s="2"/>
      <c r="CB246" s="2"/>
      <c r="CC246" s="2"/>
      <c r="CD246" s="2"/>
      <c r="CE246" s="2"/>
    </row>
    <row r="247" spans="1:83" ht="14.25" customHeight="1" outlineLevel="1" thickBot="1" x14ac:dyDescent="0.3">
      <c r="A247" s="18"/>
      <c r="B247" s="25"/>
      <c r="C247" s="20"/>
      <c r="D247" s="21"/>
      <c r="E247" s="21">
        <f t="shared" si="19"/>
        <v>0</v>
      </c>
      <c r="F247" s="22"/>
      <c r="G247" s="23"/>
      <c r="H247" s="24"/>
      <c r="I247" s="24"/>
      <c r="J247" s="2"/>
      <c r="K247" s="2"/>
      <c r="L247" s="2"/>
      <c r="M247" s="2"/>
      <c r="N247" s="2"/>
      <c r="O247" s="2"/>
      <c r="P247" s="2"/>
      <c r="Q247" s="2"/>
      <c r="R247" s="2"/>
      <c r="S247" s="2"/>
      <c r="T247" s="2"/>
      <c r="U247" s="2"/>
      <c r="V247" s="2"/>
      <c r="W247" s="2"/>
      <c r="X247" s="2"/>
      <c r="Y247" s="2"/>
      <c r="Z247" s="2"/>
      <c r="AA247" s="2"/>
      <c r="AB247" s="2"/>
      <c r="AC247" s="2"/>
      <c r="AD247" s="2"/>
      <c r="AE247" s="2"/>
      <c r="AF247" s="2"/>
      <c r="AG247" s="2"/>
      <c r="AH247" s="2"/>
      <c r="AI247" s="2"/>
      <c r="AJ247" s="2"/>
      <c r="AK247" s="2"/>
      <c r="AL247" s="2"/>
      <c r="AM247" s="2"/>
      <c r="AN247" s="2"/>
      <c r="AO247" s="2"/>
      <c r="AP247" s="2"/>
      <c r="AQ247" s="2"/>
      <c r="AR247" s="2"/>
      <c r="AS247" s="2"/>
      <c r="AT247" s="2"/>
      <c r="AU247" s="2"/>
      <c r="AV247" s="2"/>
      <c r="AW247" s="2"/>
      <c r="AX247" s="2"/>
      <c r="AY247" s="2"/>
      <c r="AZ247" s="2"/>
      <c r="BA247" s="2"/>
      <c r="BB247" s="2"/>
      <c r="BC247" s="2"/>
      <c r="BD247" s="2"/>
      <c r="BE247" s="2"/>
      <c r="BF247" s="2"/>
      <c r="BG247" s="2"/>
      <c r="BH247" s="2"/>
      <c r="BI247" s="2"/>
      <c r="BJ247" s="2"/>
      <c r="BK247" s="2"/>
      <c r="BL247" s="2"/>
      <c r="BM247" s="2"/>
      <c r="BN247" s="2"/>
      <c r="BO247" s="2"/>
      <c r="BP247" s="2"/>
      <c r="BQ247" s="2"/>
      <c r="BR247" s="2"/>
      <c r="BS247" s="2"/>
      <c r="BT247" s="2"/>
      <c r="BU247" s="2"/>
      <c r="BV247" s="2"/>
      <c r="BW247" s="2"/>
      <c r="BX247" s="2"/>
      <c r="BY247" s="2"/>
      <c r="BZ247" s="2"/>
      <c r="CA247" s="2"/>
      <c r="CB247" s="2"/>
      <c r="CC247" s="2"/>
      <c r="CD247" s="2"/>
      <c r="CE247" s="2"/>
    </row>
    <row r="248" spans="1:83" ht="15.75" customHeight="1" thickBot="1" x14ac:dyDescent="0.3">
      <c r="A248" s="186" t="s">
        <v>27</v>
      </c>
      <c r="B248" s="187"/>
      <c r="C248" s="187"/>
      <c r="D248" s="188"/>
      <c r="E248" s="26">
        <f>SUM(E238:E247)</f>
        <v>19526.05</v>
      </c>
      <c r="F248" s="22"/>
      <c r="G248" s="27"/>
      <c r="H248" s="24"/>
      <c r="I248" s="24"/>
      <c r="J248" s="2"/>
      <c r="K248" s="2"/>
      <c r="L248" s="2"/>
      <c r="M248" s="2"/>
      <c r="N248" s="2"/>
      <c r="O248" s="2"/>
      <c r="P248" s="2"/>
      <c r="Q248" s="2"/>
      <c r="R248" s="2"/>
      <c r="S248" s="2"/>
      <c r="T248" s="2"/>
      <c r="U248" s="2"/>
      <c r="V248" s="2"/>
      <c r="W248" s="2"/>
      <c r="X248" s="2"/>
      <c r="Y248" s="2"/>
      <c r="Z248" s="2"/>
      <c r="AA248" s="2"/>
      <c r="AB248" s="2"/>
      <c r="AC248" s="2"/>
      <c r="AD248" s="2"/>
      <c r="AE248" s="2"/>
      <c r="AF248" s="2"/>
      <c r="AG248" s="2"/>
      <c r="AH248" s="2"/>
      <c r="AI248" s="2"/>
      <c r="AJ248" s="2"/>
      <c r="AK248" s="2"/>
      <c r="AL248" s="2"/>
      <c r="AM248" s="2"/>
      <c r="AN248" s="2"/>
      <c r="AO248" s="2"/>
      <c r="AP248" s="2"/>
      <c r="AQ248" s="2"/>
      <c r="AR248" s="2"/>
      <c r="AS248" s="2"/>
      <c r="AT248" s="2"/>
      <c r="AU248" s="2"/>
      <c r="AV248" s="2"/>
      <c r="AW248" s="2"/>
      <c r="AX248" s="2"/>
      <c r="AY248" s="2"/>
      <c r="AZ248" s="2"/>
      <c r="BA248" s="2"/>
      <c r="BB248" s="2"/>
      <c r="BC248" s="2"/>
      <c r="BD248" s="2"/>
      <c r="BE248" s="2"/>
      <c r="BF248" s="2"/>
      <c r="BG248" s="2"/>
      <c r="BH248" s="2"/>
      <c r="BI248" s="2"/>
      <c r="BJ248" s="2"/>
      <c r="BK248" s="2"/>
      <c r="BL248" s="2"/>
      <c r="BM248" s="2"/>
      <c r="BN248" s="2"/>
      <c r="BO248" s="2"/>
      <c r="BP248" s="2"/>
      <c r="BQ248" s="2"/>
      <c r="BR248" s="2"/>
      <c r="BS248" s="2"/>
      <c r="BT248" s="2"/>
      <c r="BU248" s="2"/>
      <c r="BV248" s="2"/>
      <c r="BW248" s="2"/>
      <c r="BX248" s="2"/>
      <c r="BY248" s="2"/>
      <c r="BZ248" s="2"/>
      <c r="CA248" s="2"/>
      <c r="CB248" s="2"/>
      <c r="CC248" s="2"/>
      <c r="CD248" s="2"/>
      <c r="CE248" s="2"/>
    </row>
    <row r="249" spans="1:83" ht="15.75" thickBot="1" x14ac:dyDescent="0.3">
      <c r="A249" s="183" t="str">
        <f>+$U$1041</f>
        <v>Output / Activity 19 - Identification of existing  R&amp;DT, innovation and entrepreneurship best practices aligned with sustainable development</v>
      </c>
      <c r="B249" s="184"/>
      <c r="C249" s="184"/>
      <c r="D249" s="184"/>
      <c r="E249" s="184"/>
      <c r="F249" s="184"/>
      <c r="G249" s="185"/>
      <c r="H249" s="28"/>
      <c r="I249" s="28"/>
      <c r="J249" s="2"/>
      <c r="K249" s="2"/>
      <c r="L249" s="2"/>
      <c r="M249" s="2"/>
      <c r="N249" s="2"/>
      <c r="O249" s="2"/>
      <c r="P249" s="2"/>
      <c r="Q249" s="2"/>
      <c r="R249" s="2"/>
      <c r="S249" s="2"/>
      <c r="T249" s="2"/>
      <c r="U249" s="2"/>
      <c r="V249" s="2"/>
      <c r="W249" s="2"/>
      <c r="X249" s="2"/>
      <c r="Y249" s="2"/>
      <c r="Z249" s="2"/>
      <c r="AA249" s="2"/>
      <c r="AB249" s="2"/>
      <c r="AC249" s="2"/>
      <c r="AD249" s="2"/>
      <c r="AE249" s="2"/>
      <c r="AF249" s="2"/>
      <c r="AG249" s="2"/>
      <c r="AH249" s="2"/>
      <c r="AI249" s="2"/>
      <c r="AJ249" s="2"/>
      <c r="AK249" s="2"/>
      <c r="AL249" s="2"/>
      <c r="AM249" s="2"/>
      <c r="AN249" s="2"/>
      <c r="AO249" s="2"/>
      <c r="AP249" s="2"/>
      <c r="AQ249" s="2"/>
      <c r="AR249" s="2"/>
      <c r="AS249" s="2"/>
      <c r="AT249" s="2"/>
      <c r="AU249" s="2"/>
      <c r="AV249" s="2"/>
      <c r="AW249" s="2"/>
      <c r="AX249" s="2"/>
      <c r="AY249" s="2"/>
      <c r="AZ249" s="2"/>
      <c r="BA249" s="2"/>
      <c r="BB249" s="2"/>
      <c r="BC249" s="2"/>
      <c r="BD249" s="2"/>
      <c r="BE249" s="2"/>
      <c r="BF249" s="2"/>
      <c r="BG249" s="2"/>
      <c r="BH249" s="2"/>
      <c r="BI249" s="2"/>
      <c r="BJ249" s="2"/>
      <c r="BK249" s="2"/>
      <c r="BL249" s="2"/>
      <c r="BM249" s="2"/>
      <c r="BN249" s="2"/>
      <c r="BO249" s="2"/>
      <c r="BP249" s="2"/>
      <c r="BQ249" s="2"/>
      <c r="BR249" s="2"/>
      <c r="BS249" s="2"/>
      <c r="BT249" s="2"/>
      <c r="BU249" s="2"/>
      <c r="BV249" s="2"/>
      <c r="BW249" s="2"/>
      <c r="BX249" s="2"/>
      <c r="BY249" s="2"/>
      <c r="BZ249" s="2"/>
      <c r="CA249" s="2"/>
      <c r="CB249" s="2"/>
      <c r="CC249" s="2"/>
      <c r="CD249" s="2"/>
      <c r="CE249" s="2"/>
    </row>
    <row r="250" spans="1:83" ht="34.5" outlineLevel="1" thickBot="1" x14ac:dyDescent="0.3">
      <c r="A250" s="18" t="s">
        <v>549</v>
      </c>
      <c r="B250" s="19" t="s">
        <v>484</v>
      </c>
      <c r="C250" s="20">
        <v>1.5</v>
      </c>
      <c r="D250" s="21">
        <v>3400.9250000000002</v>
      </c>
      <c r="E250" s="21">
        <f>ROUND(C250*D250,2)</f>
        <v>5101.3900000000003</v>
      </c>
      <c r="F250" s="22" t="s">
        <v>692</v>
      </c>
      <c r="G250" s="141" t="s">
        <v>748</v>
      </c>
      <c r="H250" s="24"/>
      <c r="I250" s="24" t="s">
        <v>99</v>
      </c>
      <c r="J250" s="2"/>
      <c r="K250" s="2"/>
      <c r="L250" s="2"/>
      <c r="M250" s="2"/>
      <c r="N250" s="2"/>
      <c r="O250" s="2"/>
      <c r="P250" s="2"/>
      <c r="Q250" s="2"/>
      <c r="R250" s="2"/>
      <c r="S250" s="2"/>
      <c r="T250" s="2"/>
      <c r="U250" s="2"/>
      <c r="V250" s="2"/>
      <c r="W250" s="2"/>
      <c r="X250" s="2"/>
      <c r="Y250" s="2"/>
      <c r="Z250" s="2"/>
      <c r="AA250" s="2"/>
      <c r="AB250" s="2"/>
      <c r="AC250" s="2"/>
      <c r="AD250" s="2"/>
      <c r="AE250" s="2"/>
      <c r="AF250" s="2"/>
      <c r="AG250" s="2"/>
      <c r="AH250" s="2"/>
      <c r="AI250" s="2"/>
      <c r="AJ250" s="2"/>
      <c r="AK250" s="2"/>
      <c r="AL250" s="2"/>
      <c r="AM250" s="2"/>
      <c r="AN250" s="2"/>
      <c r="AO250" s="2"/>
      <c r="AP250" s="2"/>
      <c r="AQ250" s="2"/>
      <c r="AR250" s="2"/>
      <c r="AS250" s="2"/>
      <c r="AT250" s="2"/>
      <c r="AU250" s="2"/>
      <c r="AV250" s="2"/>
      <c r="AW250" s="2"/>
      <c r="AX250" s="2"/>
      <c r="AY250" s="2"/>
      <c r="AZ250" s="2"/>
      <c r="BA250" s="2"/>
      <c r="BB250" s="2"/>
      <c r="BC250" s="2"/>
      <c r="BD250" s="2"/>
      <c r="BE250" s="2"/>
      <c r="BF250" s="2"/>
      <c r="BG250" s="2"/>
      <c r="BH250" s="2"/>
      <c r="BI250" s="2"/>
      <c r="BJ250" s="2"/>
      <c r="BK250" s="2"/>
      <c r="BL250" s="2"/>
      <c r="BM250" s="2"/>
      <c r="BN250" s="2"/>
      <c r="BO250" s="2"/>
      <c r="BP250" s="2"/>
      <c r="BQ250" s="2"/>
      <c r="BR250" s="2"/>
      <c r="BS250" s="2"/>
      <c r="BT250" s="2"/>
      <c r="BU250" s="2"/>
      <c r="BV250" s="2"/>
      <c r="BW250" s="2"/>
      <c r="BX250" s="2"/>
      <c r="BY250" s="2"/>
      <c r="BZ250" s="2"/>
      <c r="CA250" s="2"/>
      <c r="CB250" s="2"/>
      <c r="CC250" s="2"/>
      <c r="CD250" s="2"/>
      <c r="CE250" s="2"/>
    </row>
    <row r="251" spans="1:83" ht="45.75" outlineLevel="1" thickBot="1" x14ac:dyDescent="0.3">
      <c r="A251" s="18" t="s">
        <v>550</v>
      </c>
      <c r="B251" s="19" t="s">
        <v>484</v>
      </c>
      <c r="C251" s="20">
        <v>6</v>
      </c>
      <c r="D251" s="21">
        <v>2245.19</v>
      </c>
      <c r="E251" s="21">
        <f t="shared" ref="E251:E259" si="20">C251*D251</f>
        <v>13471.14</v>
      </c>
      <c r="F251" s="22" t="s">
        <v>692</v>
      </c>
      <c r="G251" s="141" t="s">
        <v>749</v>
      </c>
      <c r="H251" s="24"/>
      <c r="I251" s="24" t="s">
        <v>99</v>
      </c>
      <c r="J251" s="2"/>
      <c r="K251" s="2"/>
      <c r="L251" s="2"/>
      <c r="M251" s="2"/>
      <c r="N251" s="2"/>
      <c r="O251" s="2"/>
      <c r="P251" s="2"/>
      <c r="Q251" s="2"/>
      <c r="R251" s="2"/>
      <c r="S251" s="2"/>
      <c r="T251" s="2"/>
      <c r="U251" s="2"/>
      <c r="V251" s="2"/>
      <c r="W251" s="2"/>
      <c r="X251" s="2"/>
      <c r="Y251" s="2"/>
      <c r="Z251" s="2"/>
      <c r="AA251" s="2"/>
      <c r="AB251" s="2"/>
      <c r="AC251" s="2"/>
      <c r="AD251" s="2"/>
      <c r="AE251" s="2"/>
      <c r="AF251" s="2"/>
      <c r="AG251" s="2"/>
      <c r="AH251" s="2"/>
      <c r="AI251" s="2"/>
      <c r="AJ251" s="2"/>
      <c r="AK251" s="2"/>
      <c r="AL251" s="2"/>
      <c r="AM251" s="2"/>
      <c r="AN251" s="2"/>
      <c r="AO251" s="2"/>
      <c r="AP251" s="2"/>
      <c r="AQ251" s="2"/>
      <c r="AR251" s="2"/>
      <c r="AS251" s="2"/>
      <c r="AT251" s="2"/>
      <c r="AU251" s="2"/>
      <c r="AV251" s="2"/>
      <c r="AW251" s="2"/>
      <c r="AX251" s="2"/>
      <c r="AY251" s="2"/>
      <c r="AZ251" s="2"/>
      <c r="BA251" s="2"/>
      <c r="BB251" s="2"/>
      <c r="BC251" s="2"/>
      <c r="BD251" s="2"/>
      <c r="BE251" s="2"/>
      <c r="BF251" s="2"/>
      <c r="BG251" s="2"/>
      <c r="BH251" s="2"/>
      <c r="BI251" s="2"/>
      <c r="BJ251" s="2"/>
      <c r="BK251" s="2"/>
      <c r="BL251" s="2"/>
      <c r="BM251" s="2"/>
      <c r="BN251" s="2"/>
      <c r="BO251" s="2"/>
      <c r="BP251" s="2"/>
      <c r="BQ251" s="2"/>
      <c r="BR251" s="2"/>
      <c r="BS251" s="2"/>
      <c r="BT251" s="2"/>
      <c r="BU251" s="2"/>
      <c r="BV251" s="2"/>
      <c r="BW251" s="2"/>
      <c r="BX251" s="2"/>
      <c r="BY251" s="2"/>
      <c r="BZ251" s="2"/>
      <c r="CA251" s="2"/>
      <c r="CB251" s="2"/>
      <c r="CC251" s="2"/>
      <c r="CD251" s="2"/>
      <c r="CE251" s="2"/>
    </row>
    <row r="252" spans="1:83" ht="23.25" outlineLevel="1" thickBot="1" x14ac:dyDescent="0.3">
      <c r="A252" s="18" t="s">
        <v>551</v>
      </c>
      <c r="B252" s="19" t="s">
        <v>807</v>
      </c>
      <c r="C252" s="20">
        <v>2</v>
      </c>
      <c r="D252" s="21">
        <v>476.76</v>
      </c>
      <c r="E252" s="21">
        <f t="shared" si="20"/>
        <v>953.52</v>
      </c>
      <c r="F252" s="22" t="s">
        <v>693</v>
      </c>
      <c r="G252" s="141" t="s">
        <v>750</v>
      </c>
      <c r="H252" s="24"/>
      <c r="I252" s="24" t="s">
        <v>99</v>
      </c>
      <c r="J252" s="2"/>
      <c r="K252" s="2"/>
      <c r="L252" s="2"/>
      <c r="M252" s="2"/>
      <c r="N252" s="2"/>
      <c r="O252" s="2"/>
      <c r="P252" s="2"/>
      <c r="Q252" s="2"/>
      <c r="R252" s="2"/>
      <c r="S252" s="2"/>
      <c r="T252" s="2"/>
      <c r="U252" s="2"/>
      <c r="V252" s="2"/>
      <c r="W252" s="2"/>
      <c r="X252" s="2"/>
      <c r="Y252" s="2"/>
      <c r="Z252" s="2"/>
      <c r="AA252" s="2"/>
      <c r="AB252" s="2"/>
      <c r="AC252" s="2"/>
      <c r="AD252" s="2"/>
      <c r="AE252" s="2"/>
      <c r="AF252" s="2"/>
      <c r="AG252" s="2"/>
      <c r="AH252" s="2"/>
      <c r="AI252" s="2"/>
      <c r="AJ252" s="2"/>
      <c r="AK252" s="2"/>
      <c r="AL252" s="2"/>
      <c r="AM252" s="2"/>
      <c r="AN252" s="2"/>
      <c r="AO252" s="2"/>
      <c r="AP252" s="2"/>
      <c r="AQ252" s="2"/>
      <c r="AR252" s="2"/>
      <c r="AS252" s="2"/>
      <c r="AT252" s="2"/>
      <c r="AU252" s="2"/>
      <c r="AV252" s="2"/>
      <c r="AW252" s="2"/>
      <c r="AX252" s="2"/>
      <c r="AY252" s="2"/>
      <c r="AZ252" s="2"/>
      <c r="BA252" s="2"/>
      <c r="BB252" s="2"/>
      <c r="BC252" s="2"/>
      <c r="BD252" s="2"/>
      <c r="BE252" s="2"/>
      <c r="BF252" s="2"/>
      <c r="BG252" s="2"/>
      <c r="BH252" s="2"/>
      <c r="BI252" s="2"/>
      <c r="BJ252" s="2"/>
      <c r="BK252" s="2"/>
      <c r="BL252" s="2"/>
      <c r="BM252" s="2"/>
      <c r="BN252" s="2"/>
      <c r="BO252" s="2"/>
      <c r="BP252" s="2"/>
      <c r="BQ252" s="2"/>
      <c r="BR252" s="2"/>
      <c r="BS252" s="2"/>
      <c r="BT252" s="2"/>
      <c r="BU252" s="2"/>
      <c r="BV252" s="2"/>
      <c r="BW252" s="2"/>
      <c r="BX252" s="2"/>
      <c r="BY252" s="2"/>
      <c r="BZ252" s="2"/>
      <c r="CA252" s="2"/>
      <c r="CB252" s="2"/>
      <c r="CC252" s="2"/>
      <c r="CD252" s="2"/>
      <c r="CE252" s="2"/>
    </row>
    <row r="253" spans="1:83" ht="15.75" outlineLevel="1" thickBot="1" x14ac:dyDescent="0.3">
      <c r="A253" s="18"/>
      <c r="B253" s="19"/>
      <c r="C253" s="20"/>
      <c r="D253" s="21"/>
      <c r="E253" s="21">
        <f t="shared" si="20"/>
        <v>0</v>
      </c>
      <c r="F253" s="22"/>
      <c r="G253" s="29"/>
      <c r="H253" s="24"/>
      <c r="I253" s="24"/>
      <c r="J253" s="2"/>
      <c r="K253" s="2"/>
      <c r="L253" s="2"/>
      <c r="M253" s="2"/>
      <c r="N253" s="2"/>
      <c r="O253" s="2"/>
      <c r="P253" s="2"/>
      <c r="Q253" s="2"/>
      <c r="R253" s="2"/>
      <c r="S253" s="2"/>
      <c r="T253" s="2"/>
      <c r="U253" s="2"/>
      <c r="V253" s="2"/>
      <c r="W253" s="2"/>
      <c r="X253" s="2"/>
      <c r="Y253" s="2"/>
      <c r="Z253" s="2"/>
      <c r="AA253" s="2"/>
      <c r="AB253" s="2"/>
      <c r="AC253" s="2"/>
      <c r="AD253" s="2"/>
      <c r="AE253" s="2"/>
      <c r="AF253" s="2"/>
      <c r="AG253" s="2"/>
      <c r="AH253" s="2"/>
      <c r="AI253" s="2"/>
      <c r="AJ253" s="2"/>
      <c r="AK253" s="2"/>
      <c r="AL253" s="2"/>
      <c r="AM253" s="2"/>
      <c r="AN253" s="2"/>
      <c r="AO253" s="2"/>
      <c r="AP253" s="2"/>
      <c r="AQ253" s="2"/>
      <c r="AR253" s="2"/>
      <c r="AS253" s="2"/>
      <c r="AT253" s="2"/>
      <c r="AU253" s="2"/>
      <c r="AV253" s="2"/>
      <c r="AW253" s="2"/>
      <c r="AX253" s="2"/>
      <c r="AY253" s="2"/>
      <c r="AZ253" s="2"/>
      <c r="BA253" s="2"/>
      <c r="BB253" s="2"/>
      <c r="BC253" s="2"/>
      <c r="BD253" s="2"/>
      <c r="BE253" s="2"/>
      <c r="BF253" s="2"/>
      <c r="BG253" s="2"/>
      <c r="BH253" s="2"/>
      <c r="BI253" s="2"/>
      <c r="BJ253" s="2"/>
      <c r="BK253" s="2"/>
      <c r="BL253" s="2"/>
      <c r="BM253" s="2"/>
      <c r="BN253" s="2"/>
      <c r="BO253" s="2"/>
      <c r="BP253" s="2"/>
      <c r="BQ253" s="2"/>
      <c r="BR253" s="2"/>
      <c r="BS253" s="2"/>
      <c r="BT253" s="2"/>
      <c r="BU253" s="2"/>
      <c r="BV253" s="2"/>
      <c r="BW253" s="2"/>
      <c r="BX253" s="2"/>
      <c r="BY253" s="2"/>
      <c r="BZ253" s="2"/>
      <c r="CA253" s="2"/>
      <c r="CB253" s="2"/>
      <c r="CC253" s="2"/>
      <c r="CD253" s="2"/>
      <c r="CE253" s="2"/>
    </row>
    <row r="254" spans="1:83" ht="15.75" outlineLevel="1" thickBot="1" x14ac:dyDescent="0.3">
      <c r="A254" s="18"/>
      <c r="B254" s="19"/>
      <c r="C254" s="20"/>
      <c r="D254" s="21"/>
      <c r="E254" s="21">
        <f t="shared" si="20"/>
        <v>0</v>
      </c>
      <c r="F254" s="22"/>
      <c r="G254" s="29"/>
      <c r="H254" s="24"/>
      <c r="I254" s="24"/>
      <c r="J254" s="2"/>
      <c r="K254" s="2"/>
      <c r="L254" s="2"/>
      <c r="M254" s="2"/>
      <c r="N254" s="2"/>
      <c r="O254" s="2"/>
      <c r="P254" s="2"/>
      <c r="Q254" s="2"/>
      <c r="R254" s="2"/>
      <c r="S254" s="2"/>
      <c r="T254" s="2"/>
      <c r="U254" s="2"/>
      <c r="V254" s="2"/>
      <c r="W254" s="2"/>
      <c r="X254" s="2"/>
      <c r="Y254" s="2"/>
      <c r="Z254" s="2"/>
      <c r="AA254" s="2"/>
      <c r="AB254" s="2"/>
      <c r="AC254" s="2"/>
      <c r="AD254" s="2"/>
      <c r="AE254" s="2"/>
      <c r="AF254" s="2"/>
      <c r="AG254" s="2"/>
      <c r="AH254" s="2"/>
      <c r="AI254" s="2"/>
      <c r="AJ254" s="2"/>
      <c r="AK254" s="2"/>
      <c r="AL254" s="2"/>
      <c r="AM254" s="2"/>
      <c r="AN254" s="2"/>
      <c r="AO254" s="2"/>
      <c r="AP254" s="2"/>
      <c r="AQ254" s="2"/>
      <c r="AR254" s="2"/>
      <c r="AS254" s="2"/>
      <c r="AT254" s="2"/>
      <c r="AU254" s="2"/>
      <c r="AV254" s="2"/>
      <c r="AW254" s="2"/>
      <c r="AX254" s="2"/>
      <c r="AY254" s="2"/>
      <c r="AZ254" s="2"/>
      <c r="BA254" s="2"/>
      <c r="BB254" s="2"/>
      <c r="BC254" s="2"/>
      <c r="BD254" s="2"/>
      <c r="BE254" s="2"/>
      <c r="BF254" s="2"/>
      <c r="BG254" s="2"/>
      <c r="BH254" s="2"/>
      <c r="BI254" s="2"/>
      <c r="BJ254" s="2"/>
      <c r="BK254" s="2"/>
      <c r="BL254" s="2"/>
      <c r="BM254" s="2"/>
      <c r="BN254" s="2"/>
      <c r="BO254" s="2"/>
      <c r="BP254" s="2"/>
      <c r="BQ254" s="2"/>
      <c r="BR254" s="2"/>
      <c r="BS254" s="2"/>
      <c r="BT254" s="2"/>
      <c r="BU254" s="2"/>
      <c r="BV254" s="2"/>
      <c r="BW254" s="2"/>
      <c r="BX254" s="2"/>
      <c r="BY254" s="2"/>
      <c r="BZ254" s="2"/>
      <c r="CA254" s="2"/>
      <c r="CB254" s="2"/>
      <c r="CC254" s="2"/>
      <c r="CD254" s="2"/>
      <c r="CE254" s="2"/>
    </row>
    <row r="255" spans="1:83" ht="15.75" outlineLevel="1" thickBot="1" x14ac:dyDescent="0.3">
      <c r="A255" s="18"/>
      <c r="B255" s="19"/>
      <c r="C255" s="20"/>
      <c r="D255" s="21"/>
      <c r="E255" s="21">
        <f t="shared" si="20"/>
        <v>0</v>
      </c>
      <c r="F255" s="22"/>
      <c r="G255" s="29"/>
      <c r="H255" s="24"/>
      <c r="I255" s="24"/>
      <c r="J255" s="2"/>
      <c r="K255" s="2"/>
      <c r="L255" s="2"/>
      <c r="M255" s="2"/>
      <c r="N255" s="2"/>
      <c r="O255" s="2"/>
      <c r="P255" s="2"/>
      <c r="Q255" s="2"/>
      <c r="R255" s="2"/>
      <c r="S255" s="2"/>
      <c r="T255" s="2"/>
      <c r="U255" s="2"/>
      <c r="V255" s="2"/>
      <c r="W255" s="2"/>
      <c r="X255" s="2"/>
      <c r="Y255" s="2"/>
      <c r="Z255" s="2"/>
      <c r="AA255" s="2"/>
      <c r="AB255" s="2"/>
      <c r="AC255" s="2"/>
      <c r="AD255" s="2"/>
      <c r="AE255" s="2"/>
      <c r="AF255" s="2"/>
      <c r="AG255" s="2"/>
      <c r="AH255" s="2"/>
      <c r="AI255" s="2"/>
      <c r="AJ255" s="2"/>
      <c r="AK255" s="2"/>
      <c r="AL255" s="2"/>
      <c r="AM255" s="2"/>
      <c r="AN255" s="2"/>
      <c r="AO255" s="2"/>
      <c r="AP255" s="2"/>
      <c r="AQ255" s="2"/>
      <c r="AR255" s="2"/>
      <c r="AS255" s="2"/>
      <c r="AT255" s="2"/>
      <c r="AU255" s="2"/>
      <c r="AV255" s="2"/>
      <c r="AW255" s="2"/>
      <c r="AX255" s="2"/>
      <c r="AY255" s="2"/>
      <c r="AZ255" s="2"/>
      <c r="BA255" s="2"/>
      <c r="BB255" s="2"/>
      <c r="BC255" s="2"/>
      <c r="BD255" s="2"/>
      <c r="BE255" s="2"/>
      <c r="BF255" s="2"/>
      <c r="BG255" s="2"/>
      <c r="BH255" s="2"/>
      <c r="BI255" s="2"/>
      <c r="BJ255" s="2"/>
      <c r="BK255" s="2"/>
      <c r="BL255" s="2"/>
      <c r="BM255" s="2"/>
      <c r="BN255" s="2"/>
      <c r="BO255" s="2"/>
      <c r="BP255" s="2"/>
      <c r="BQ255" s="2"/>
      <c r="BR255" s="2"/>
      <c r="BS255" s="2"/>
      <c r="BT255" s="2"/>
      <c r="BU255" s="2"/>
      <c r="BV255" s="2"/>
      <c r="BW255" s="2"/>
      <c r="BX255" s="2"/>
      <c r="BY255" s="2"/>
      <c r="BZ255" s="2"/>
      <c r="CA255" s="2"/>
      <c r="CB255" s="2"/>
      <c r="CC255" s="2"/>
      <c r="CD255" s="2"/>
      <c r="CE255" s="2"/>
    </row>
    <row r="256" spans="1:83" ht="15.75" outlineLevel="1" thickBot="1" x14ac:dyDescent="0.3">
      <c r="A256" s="18"/>
      <c r="B256" s="19"/>
      <c r="C256" s="20"/>
      <c r="D256" s="21"/>
      <c r="E256" s="21">
        <f t="shared" si="20"/>
        <v>0</v>
      </c>
      <c r="F256" s="22"/>
      <c r="G256" s="29"/>
      <c r="H256" s="24"/>
      <c r="I256" s="24"/>
      <c r="J256" s="2"/>
      <c r="K256" s="2"/>
      <c r="L256" s="2"/>
      <c r="M256" s="2"/>
      <c r="N256" s="2"/>
      <c r="O256" s="2"/>
      <c r="P256" s="2"/>
      <c r="Q256" s="2"/>
      <c r="R256" s="2"/>
      <c r="S256" s="2"/>
      <c r="T256" s="2"/>
      <c r="U256" s="2"/>
      <c r="V256" s="2"/>
      <c r="W256" s="2"/>
      <c r="X256" s="2"/>
      <c r="Y256" s="2"/>
      <c r="Z256" s="2"/>
      <c r="AA256" s="2"/>
      <c r="AB256" s="2"/>
      <c r="AC256" s="2"/>
      <c r="AD256" s="2"/>
      <c r="AE256" s="2"/>
      <c r="AF256" s="2"/>
      <c r="AG256" s="2"/>
      <c r="AH256" s="2"/>
      <c r="AI256" s="2"/>
      <c r="AJ256" s="2"/>
      <c r="AK256" s="2"/>
      <c r="AL256" s="2"/>
      <c r="AM256" s="2"/>
      <c r="AN256" s="2"/>
      <c r="AO256" s="2"/>
      <c r="AP256" s="2"/>
      <c r="AQ256" s="2"/>
      <c r="AR256" s="2"/>
      <c r="AS256" s="2"/>
      <c r="AT256" s="2"/>
      <c r="AU256" s="2"/>
      <c r="AV256" s="2"/>
      <c r="AW256" s="2"/>
      <c r="AX256" s="2"/>
      <c r="AY256" s="2"/>
      <c r="AZ256" s="2"/>
      <c r="BA256" s="2"/>
      <c r="BB256" s="2"/>
      <c r="BC256" s="2"/>
      <c r="BD256" s="2"/>
      <c r="BE256" s="2"/>
      <c r="BF256" s="2"/>
      <c r="BG256" s="2"/>
      <c r="BH256" s="2"/>
      <c r="BI256" s="2"/>
      <c r="BJ256" s="2"/>
      <c r="BK256" s="2"/>
      <c r="BL256" s="2"/>
      <c r="BM256" s="2"/>
      <c r="BN256" s="2"/>
      <c r="BO256" s="2"/>
      <c r="BP256" s="2"/>
      <c r="BQ256" s="2"/>
      <c r="BR256" s="2"/>
      <c r="BS256" s="2"/>
      <c r="BT256" s="2"/>
      <c r="BU256" s="2"/>
      <c r="BV256" s="2"/>
      <c r="BW256" s="2"/>
      <c r="BX256" s="2"/>
      <c r="BY256" s="2"/>
      <c r="BZ256" s="2"/>
      <c r="CA256" s="2"/>
      <c r="CB256" s="2"/>
      <c r="CC256" s="2"/>
      <c r="CD256" s="2"/>
      <c r="CE256" s="2"/>
    </row>
    <row r="257" spans="1:83" ht="15.75" outlineLevel="1" thickBot="1" x14ac:dyDescent="0.3">
      <c r="A257" s="18"/>
      <c r="B257" s="19"/>
      <c r="C257" s="20"/>
      <c r="D257" s="21"/>
      <c r="E257" s="21">
        <f t="shared" si="20"/>
        <v>0</v>
      </c>
      <c r="F257" s="22"/>
      <c r="G257" s="29"/>
      <c r="H257" s="24"/>
      <c r="I257" s="24"/>
      <c r="J257" s="2"/>
      <c r="K257" s="2"/>
      <c r="L257" s="2"/>
      <c r="M257" s="2"/>
      <c r="N257" s="2"/>
      <c r="O257" s="2"/>
      <c r="P257" s="2"/>
      <c r="Q257" s="2"/>
      <c r="R257" s="2"/>
      <c r="S257" s="2"/>
      <c r="T257" s="2"/>
      <c r="U257" s="2"/>
      <c r="V257" s="2"/>
      <c r="W257" s="2"/>
      <c r="X257" s="2"/>
      <c r="Y257" s="2"/>
      <c r="Z257" s="2"/>
      <c r="AA257" s="2"/>
      <c r="AB257" s="2"/>
      <c r="AC257" s="2"/>
      <c r="AD257" s="2"/>
      <c r="AE257" s="2"/>
      <c r="AF257" s="2"/>
      <c r="AG257" s="2"/>
      <c r="AH257" s="2"/>
      <c r="AI257" s="2"/>
      <c r="AJ257" s="2"/>
      <c r="AK257" s="2"/>
      <c r="AL257" s="2"/>
      <c r="AM257" s="2"/>
      <c r="AN257" s="2"/>
      <c r="AO257" s="2"/>
      <c r="AP257" s="2"/>
      <c r="AQ257" s="2"/>
      <c r="AR257" s="2"/>
      <c r="AS257" s="2"/>
      <c r="AT257" s="2"/>
      <c r="AU257" s="2"/>
      <c r="AV257" s="2"/>
      <c r="AW257" s="2"/>
      <c r="AX257" s="2"/>
      <c r="AY257" s="2"/>
      <c r="AZ257" s="2"/>
      <c r="BA257" s="2"/>
      <c r="BB257" s="2"/>
      <c r="BC257" s="2"/>
      <c r="BD257" s="2"/>
      <c r="BE257" s="2"/>
      <c r="BF257" s="2"/>
      <c r="BG257" s="2"/>
      <c r="BH257" s="2"/>
      <c r="BI257" s="2"/>
      <c r="BJ257" s="2"/>
      <c r="BK257" s="2"/>
      <c r="BL257" s="2"/>
      <c r="BM257" s="2"/>
      <c r="BN257" s="2"/>
      <c r="BO257" s="2"/>
      <c r="BP257" s="2"/>
      <c r="BQ257" s="2"/>
      <c r="BR257" s="2"/>
      <c r="BS257" s="2"/>
      <c r="BT257" s="2"/>
      <c r="BU257" s="2"/>
      <c r="BV257" s="2"/>
      <c r="BW257" s="2"/>
      <c r="BX257" s="2"/>
      <c r="BY257" s="2"/>
      <c r="BZ257" s="2"/>
      <c r="CA257" s="2"/>
      <c r="CB257" s="2"/>
      <c r="CC257" s="2"/>
      <c r="CD257" s="2"/>
      <c r="CE257" s="2"/>
    </row>
    <row r="258" spans="1:83" ht="15.75" outlineLevel="1" thickBot="1" x14ac:dyDescent="0.3">
      <c r="A258" s="18"/>
      <c r="B258" s="19"/>
      <c r="C258" s="20"/>
      <c r="D258" s="21"/>
      <c r="E258" s="21">
        <f t="shared" si="20"/>
        <v>0</v>
      </c>
      <c r="F258" s="22"/>
      <c r="G258" s="29"/>
      <c r="H258" s="24"/>
      <c r="I258" s="24"/>
      <c r="J258" s="2"/>
      <c r="K258" s="2"/>
      <c r="L258" s="2"/>
      <c r="M258" s="2"/>
      <c r="N258" s="2"/>
      <c r="O258" s="2"/>
      <c r="P258" s="2"/>
      <c r="Q258" s="2"/>
      <c r="R258" s="2"/>
      <c r="S258" s="2"/>
      <c r="T258" s="2"/>
      <c r="U258" s="2"/>
      <c r="V258" s="2"/>
      <c r="W258" s="2"/>
      <c r="X258" s="2"/>
      <c r="Y258" s="2"/>
      <c r="Z258" s="2"/>
      <c r="AA258" s="2"/>
      <c r="AB258" s="2"/>
      <c r="AC258" s="2"/>
      <c r="AD258" s="2"/>
      <c r="AE258" s="2"/>
      <c r="AF258" s="2"/>
      <c r="AG258" s="2"/>
      <c r="AH258" s="2"/>
      <c r="AI258" s="2"/>
      <c r="AJ258" s="2"/>
      <c r="AK258" s="2"/>
      <c r="AL258" s="2"/>
      <c r="AM258" s="2"/>
      <c r="AN258" s="2"/>
      <c r="AO258" s="2"/>
      <c r="AP258" s="2"/>
      <c r="AQ258" s="2"/>
      <c r="AR258" s="2"/>
      <c r="AS258" s="2"/>
      <c r="AT258" s="2"/>
      <c r="AU258" s="2"/>
      <c r="AV258" s="2"/>
      <c r="AW258" s="2"/>
      <c r="AX258" s="2"/>
      <c r="AY258" s="2"/>
      <c r="AZ258" s="2"/>
      <c r="BA258" s="2"/>
      <c r="BB258" s="2"/>
      <c r="BC258" s="2"/>
      <c r="BD258" s="2"/>
      <c r="BE258" s="2"/>
      <c r="BF258" s="2"/>
      <c r="BG258" s="2"/>
      <c r="BH258" s="2"/>
      <c r="BI258" s="2"/>
      <c r="BJ258" s="2"/>
      <c r="BK258" s="2"/>
      <c r="BL258" s="2"/>
      <c r="BM258" s="2"/>
      <c r="BN258" s="2"/>
      <c r="BO258" s="2"/>
      <c r="BP258" s="2"/>
      <c r="BQ258" s="2"/>
      <c r="BR258" s="2"/>
      <c r="BS258" s="2"/>
      <c r="BT258" s="2"/>
      <c r="BU258" s="2"/>
      <c r="BV258" s="2"/>
      <c r="BW258" s="2"/>
      <c r="BX258" s="2"/>
      <c r="BY258" s="2"/>
      <c r="BZ258" s="2"/>
      <c r="CA258" s="2"/>
      <c r="CB258" s="2"/>
      <c r="CC258" s="2"/>
      <c r="CD258" s="2"/>
      <c r="CE258" s="2"/>
    </row>
    <row r="259" spans="1:83" ht="15.75" outlineLevel="1" thickBot="1" x14ac:dyDescent="0.3">
      <c r="A259" s="18"/>
      <c r="B259" s="19"/>
      <c r="C259" s="20"/>
      <c r="D259" s="21"/>
      <c r="E259" s="21">
        <f t="shared" si="20"/>
        <v>0</v>
      </c>
      <c r="F259" s="22"/>
      <c r="G259" s="29"/>
      <c r="H259" s="24"/>
      <c r="I259" s="24"/>
      <c r="J259" s="2"/>
      <c r="K259" s="2"/>
      <c r="L259" s="2"/>
      <c r="M259" s="2"/>
      <c r="N259" s="2"/>
      <c r="O259" s="2"/>
      <c r="P259" s="2"/>
      <c r="Q259" s="2"/>
      <c r="R259" s="2"/>
      <c r="S259" s="2"/>
      <c r="T259" s="2"/>
      <c r="U259" s="2"/>
      <c r="V259" s="2"/>
      <c r="W259" s="2"/>
      <c r="X259" s="2"/>
      <c r="Y259" s="2"/>
      <c r="Z259" s="2"/>
      <c r="AA259" s="2"/>
      <c r="AB259" s="2"/>
      <c r="AC259" s="2"/>
      <c r="AD259" s="2"/>
      <c r="AE259" s="2"/>
      <c r="AF259" s="2"/>
      <c r="AG259" s="2"/>
      <c r="AH259" s="2"/>
      <c r="AI259" s="2"/>
      <c r="AJ259" s="2"/>
      <c r="AK259" s="2"/>
      <c r="AL259" s="2"/>
      <c r="AM259" s="2"/>
      <c r="AN259" s="2"/>
      <c r="AO259" s="2"/>
      <c r="AP259" s="2"/>
      <c r="AQ259" s="2"/>
      <c r="AR259" s="2"/>
      <c r="AS259" s="2"/>
      <c r="AT259" s="2"/>
      <c r="AU259" s="2"/>
      <c r="AV259" s="2"/>
      <c r="AW259" s="2"/>
      <c r="AX259" s="2"/>
      <c r="AY259" s="2"/>
      <c r="AZ259" s="2"/>
      <c r="BA259" s="2"/>
      <c r="BB259" s="2"/>
      <c r="BC259" s="2"/>
      <c r="BD259" s="2"/>
      <c r="BE259" s="2"/>
      <c r="BF259" s="2"/>
      <c r="BG259" s="2"/>
      <c r="BH259" s="2"/>
      <c r="BI259" s="2"/>
      <c r="BJ259" s="2"/>
      <c r="BK259" s="2"/>
      <c r="BL259" s="2"/>
      <c r="BM259" s="2"/>
      <c r="BN259" s="2"/>
      <c r="BO259" s="2"/>
      <c r="BP259" s="2"/>
      <c r="BQ259" s="2"/>
      <c r="BR259" s="2"/>
      <c r="BS259" s="2"/>
      <c r="BT259" s="2"/>
      <c r="BU259" s="2"/>
      <c r="BV259" s="2"/>
      <c r="BW259" s="2"/>
      <c r="BX259" s="2"/>
      <c r="BY259" s="2"/>
      <c r="BZ259" s="2"/>
      <c r="CA259" s="2"/>
      <c r="CB259" s="2"/>
      <c r="CC259" s="2"/>
      <c r="CD259" s="2"/>
      <c r="CE259" s="2"/>
    </row>
    <row r="260" spans="1:83" ht="15.75" thickBot="1" x14ac:dyDescent="0.3">
      <c r="A260" s="186" t="s">
        <v>28</v>
      </c>
      <c r="B260" s="187"/>
      <c r="C260" s="187"/>
      <c r="D260" s="192"/>
      <c r="E260" s="26">
        <f>SUM(E250:E259)</f>
        <v>19526.05</v>
      </c>
      <c r="F260" s="22"/>
      <c r="G260" s="29"/>
      <c r="H260" s="24"/>
      <c r="I260" s="24"/>
      <c r="J260" s="2"/>
      <c r="K260" s="2"/>
      <c r="L260" s="2"/>
      <c r="M260" s="2"/>
      <c r="N260" s="2"/>
      <c r="O260" s="2"/>
      <c r="P260" s="2"/>
      <c r="Q260" s="2"/>
      <c r="R260" s="2"/>
      <c r="S260" s="2"/>
      <c r="T260" s="2"/>
      <c r="U260" s="2"/>
      <c r="V260" s="2"/>
      <c r="W260" s="2"/>
      <c r="X260" s="2"/>
      <c r="Y260" s="2"/>
      <c r="Z260" s="2"/>
      <c r="AA260" s="2"/>
      <c r="AB260" s="2"/>
      <c r="AC260" s="2"/>
      <c r="AD260" s="2"/>
      <c r="AE260" s="2"/>
      <c r="AF260" s="2"/>
      <c r="AG260" s="2"/>
      <c r="AH260" s="2"/>
      <c r="AI260" s="2"/>
      <c r="AJ260" s="2"/>
      <c r="AK260" s="2"/>
      <c r="AL260" s="2"/>
      <c r="AM260" s="2"/>
      <c r="AN260" s="2"/>
      <c r="AO260" s="2"/>
      <c r="AP260" s="2"/>
      <c r="AQ260" s="2"/>
      <c r="AR260" s="2"/>
      <c r="AS260" s="2"/>
      <c r="AT260" s="2"/>
      <c r="AU260" s="2"/>
      <c r="AV260" s="2"/>
      <c r="AW260" s="2"/>
      <c r="AX260" s="2"/>
      <c r="AY260" s="2"/>
      <c r="AZ260" s="2"/>
      <c r="BA260" s="2"/>
      <c r="BB260" s="2"/>
      <c r="BC260" s="2"/>
      <c r="BD260" s="2"/>
      <c r="BE260" s="2"/>
      <c r="BF260" s="2"/>
      <c r="BG260" s="2"/>
      <c r="BH260" s="2"/>
      <c r="BI260" s="2"/>
      <c r="BJ260" s="2"/>
      <c r="BK260" s="2"/>
      <c r="BL260" s="2"/>
      <c r="BM260" s="2"/>
      <c r="BN260" s="2"/>
      <c r="BO260" s="2"/>
      <c r="BP260" s="2"/>
      <c r="BQ260" s="2"/>
      <c r="BR260" s="2"/>
      <c r="BS260" s="2"/>
      <c r="BT260" s="2"/>
      <c r="BU260" s="2"/>
      <c r="BV260" s="2"/>
      <c r="BW260" s="2"/>
      <c r="BX260" s="2"/>
      <c r="BY260" s="2"/>
      <c r="BZ260" s="2"/>
      <c r="CA260" s="2"/>
      <c r="CB260" s="2"/>
      <c r="CC260" s="2"/>
      <c r="CD260" s="2"/>
      <c r="CE260" s="2"/>
    </row>
    <row r="261" spans="1:83" ht="15.75" thickBot="1" x14ac:dyDescent="0.3">
      <c r="A261" s="183" t="str">
        <f>+$V$1041</f>
        <v>Output / Activity 20 - Identification of priorities and projects in the areas of development and sustainability</v>
      </c>
      <c r="B261" s="184"/>
      <c r="C261" s="184"/>
      <c r="D261" s="184"/>
      <c r="E261" s="184"/>
      <c r="F261" s="184"/>
      <c r="G261" s="185"/>
      <c r="H261" s="17"/>
      <c r="I261" s="17"/>
      <c r="J261" s="2"/>
      <c r="K261" s="2"/>
      <c r="L261" s="2"/>
      <c r="M261" s="2"/>
      <c r="N261" s="2"/>
      <c r="O261" s="2"/>
      <c r="P261" s="2"/>
      <c r="Q261" s="2"/>
      <c r="R261" s="2"/>
      <c r="S261" s="2"/>
      <c r="T261" s="2"/>
      <c r="U261" s="2"/>
      <c r="V261" s="2"/>
      <c r="W261" s="2"/>
      <c r="X261" s="2"/>
      <c r="Y261" s="2"/>
      <c r="Z261" s="2"/>
      <c r="AA261" s="2"/>
      <c r="AB261" s="2"/>
      <c r="AC261" s="2"/>
      <c r="AD261" s="2"/>
      <c r="AE261" s="2"/>
      <c r="AF261" s="2"/>
      <c r="AG261" s="2"/>
      <c r="AH261" s="2"/>
      <c r="AI261" s="2"/>
      <c r="AJ261" s="2"/>
      <c r="AK261" s="2"/>
      <c r="AL261" s="2"/>
      <c r="AM261" s="2"/>
      <c r="AN261" s="2"/>
      <c r="AO261" s="2"/>
      <c r="AP261" s="2"/>
      <c r="AQ261" s="2"/>
      <c r="AR261" s="2"/>
      <c r="AS261" s="2"/>
      <c r="AT261" s="2"/>
      <c r="AU261" s="2"/>
      <c r="AV261" s="2"/>
      <c r="AW261" s="2"/>
      <c r="AX261" s="2"/>
      <c r="AY261" s="2"/>
      <c r="AZ261" s="2"/>
      <c r="BA261" s="2"/>
      <c r="BB261" s="2"/>
      <c r="BC261" s="2"/>
      <c r="BD261" s="2"/>
      <c r="BE261" s="2"/>
      <c r="BF261" s="2"/>
      <c r="BG261" s="2"/>
      <c r="BH261" s="2"/>
      <c r="BI261" s="2"/>
      <c r="BJ261" s="2"/>
      <c r="BK261" s="2"/>
      <c r="BL261" s="2"/>
      <c r="BM261" s="2"/>
      <c r="BN261" s="2"/>
      <c r="BO261" s="2"/>
      <c r="BP261" s="2"/>
      <c r="BQ261" s="2"/>
      <c r="BR261" s="2"/>
      <c r="BS261" s="2"/>
      <c r="BT261" s="2"/>
      <c r="BU261" s="2"/>
      <c r="BV261" s="2"/>
      <c r="BW261" s="2"/>
      <c r="BX261" s="2"/>
      <c r="BY261" s="2"/>
      <c r="BZ261" s="2"/>
      <c r="CA261" s="2"/>
      <c r="CB261" s="2"/>
      <c r="CC261" s="2"/>
      <c r="CD261" s="2"/>
      <c r="CE261" s="2"/>
    </row>
    <row r="262" spans="1:83" ht="34.5" outlineLevel="1" thickBot="1" x14ac:dyDescent="0.3">
      <c r="A262" s="18" t="s">
        <v>552</v>
      </c>
      <c r="B262" s="19" t="s">
        <v>702</v>
      </c>
      <c r="C262" s="20">
        <v>5</v>
      </c>
      <c r="D262" s="21">
        <v>180</v>
      </c>
      <c r="E262" s="21">
        <f t="shared" ref="E262:E271" si="21">C262*D262</f>
        <v>900</v>
      </c>
      <c r="F262" s="22" t="s">
        <v>692</v>
      </c>
      <c r="G262" s="141" t="s">
        <v>725</v>
      </c>
      <c r="H262" s="24"/>
      <c r="I262" s="24" t="s">
        <v>97</v>
      </c>
      <c r="J262" s="2"/>
      <c r="K262" s="2"/>
      <c r="L262" s="2"/>
      <c r="M262" s="2"/>
      <c r="N262" s="2"/>
      <c r="O262" s="2"/>
      <c r="P262" s="2"/>
      <c r="Q262" s="2"/>
      <c r="R262" s="2"/>
      <c r="S262" s="2"/>
      <c r="T262" s="2"/>
      <c r="U262" s="2"/>
      <c r="V262" s="2"/>
      <c r="W262" s="2"/>
      <c r="X262" s="2"/>
      <c r="Y262" s="2"/>
      <c r="Z262" s="2"/>
      <c r="AA262" s="2"/>
      <c r="AB262" s="2"/>
      <c r="AC262" s="2"/>
      <c r="AD262" s="2"/>
      <c r="AE262" s="2"/>
      <c r="AF262" s="2"/>
      <c r="AG262" s="2"/>
      <c r="AH262" s="2"/>
      <c r="AI262" s="2"/>
      <c r="AJ262" s="2"/>
      <c r="AK262" s="2"/>
      <c r="AL262" s="2"/>
      <c r="AM262" s="2"/>
      <c r="AN262" s="2"/>
      <c r="AO262" s="2"/>
      <c r="AP262" s="2"/>
      <c r="AQ262" s="2"/>
      <c r="AR262" s="2"/>
      <c r="AS262" s="2"/>
      <c r="AT262" s="2"/>
      <c r="AU262" s="2"/>
      <c r="AV262" s="2"/>
      <c r="AW262" s="2"/>
      <c r="AX262" s="2"/>
      <c r="AY262" s="2"/>
      <c r="AZ262" s="2"/>
      <c r="BA262" s="2"/>
      <c r="BB262" s="2"/>
      <c r="BC262" s="2"/>
      <c r="BD262" s="2"/>
      <c r="BE262" s="2"/>
      <c r="BF262" s="2"/>
      <c r="BG262" s="2"/>
      <c r="BH262" s="2"/>
      <c r="BI262" s="2"/>
      <c r="BJ262" s="2"/>
      <c r="BK262" s="2"/>
      <c r="BL262" s="2"/>
      <c r="BM262" s="2"/>
      <c r="BN262" s="2"/>
      <c r="BO262" s="2"/>
      <c r="BP262" s="2"/>
      <c r="BQ262" s="2"/>
      <c r="BR262" s="2"/>
      <c r="BS262" s="2"/>
      <c r="BT262" s="2"/>
      <c r="BU262" s="2"/>
      <c r="BV262" s="2"/>
      <c r="BW262" s="2"/>
      <c r="BX262" s="2"/>
      <c r="BY262" s="2"/>
      <c r="BZ262" s="2"/>
      <c r="CA262" s="2"/>
      <c r="CB262" s="2"/>
      <c r="CC262" s="2"/>
      <c r="CD262" s="2"/>
      <c r="CE262" s="2"/>
    </row>
    <row r="263" spans="1:83" ht="34.5" outlineLevel="1" thickBot="1" x14ac:dyDescent="0.3">
      <c r="A263" s="18" t="s">
        <v>553</v>
      </c>
      <c r="B263" s="19" t="s">
        <v>702</v>
      </c>
      <c r="C263" s="20">
        <v>2</v>
      </c>
      <c r="D263" s="21">
        <v>180</v>
      </c>
      <c r="E263" s="21">
        <f t="shared" si="21"/>
        <v>360</v>
      </c>
      <c r="F263" s="22" t="s">
        <v>692</v>
      </c>
      <c r="G263" s="141" t="s">
        <v>725</v>
      </c>
      <c r="H263" s="24"/>
      <c r="I263" s="24" t="s">
        <v>97</v>
      </c>
      <c r="J263" s="2"/>
      <c r="K263" s="2"/>
      <c r="L263" s="2"/>
      <c r="M263" s="2"/>
      <c r="N263" s="2"/>
      <c r="O263" s="2"/>
      <c r="P263" s="2"/>
      <c r="Q263" s="2"/>
      <c r="R263" s="2"/>
      <c r="S263" s="2"/>
      <c r="T263" s="2"/>
      <c r="U263" s="2"/>
      <c r="V263" s="2"/>
      <c r="W263" s="2"/>
      <c r="X263" s="2"/>
      <c r="Y263" s="2"/>
      <c r="Z263" s="2"/>
      <c r="AA263" s="2"/>
      <c r="AB263" s="2"/>
      <c r="AC263" s="2"/>
      <c r="AD263" s="2"/>
      <c r="AE263" s="2"/>
      <c r="AF263" s="2"/>
      <c r="AG263" s="2"/>
      <c r="AH263" s="2"/>
      <c r="AI263" s="2"/>
      <c r="AJ263" s="2"/>
      <c r="AK263" s="2"/>
      <c r="AL263" s="2"/>
      <c r="AM263" s="2"/>
      <c r="AN263" s="2"/>
      <c r="AO263" s="2"/>
      <c r="AP263" s="2"/>
      <c r="AQ263" s="2"/>
      <c r="AR263" s="2"/>
      <c r="AS263" s="2"/>
      <c r="AT263" s="2"/>
      <c r="AU263" s="2"/>
      <c r="AV263" s="2"/>
      <c r="AW263" s="2"/>
      <c r="AX263" s="2"/>
      <c r="AY263" s="2"/>
      <c r="AZ263" s="2"/>
      <c r="BA263" s="2"/>
      <c r="BB263" s="2"/>
      <c r="BC263" s="2"/>
      <c r="BD263" s="2"/>
      <c r="BE263" s="2"/>
      <c r="BF263" s="2"/>
      <c r="BG263" s="2"/>
      <c r="BH263" s="2"/>
      <c r="BI263" s="2"/>
      <c r="BJ263" s="2"/>
      <c r="BK263" s="2"/>
      <c r="BL263" s="2"/>
      <c r="BM263" s="2"/>
      <c r="BN263" s="2"/>
      <c r="BO263" s="2"/>
      <c r="BP263" s="2"/>
      <c r="BQ263" s="2"/>
      <c r="BR263" s="2"/>
      <c r="BS263" s="2"/>
      <c r="BT263" s="2"/>
      <c r="BU263" s="2"/>
      <c r="BV263" s="2"/>
      <c r="BW263" s="2"/>
      <c r="BX263" s="2"/>
      <c r="BY263" s="2"/>
      <c r="BZ263" s="2"/>
      <c r="CA263" s="2"/>
      <c r="CB263" s="2"/>
      <c r="CC263" s="2"/>
      <c r="CD263" s="2"/>
      <c r="CE263" s="2"/>
    </row>
    <row r="264" spans="1:83" ht="23.25" outlineLevel="1" thickBot="1" x14ac:dyDescent="0.3">
      <c r="A264" s="18" t="s">
        <v>554</v>
      </c>
      <c r="B264" s="19" t="s">
        <v>700</v>
      </c>
      <c r="C264" s="20">
        <v>15</v>
      </c>
      <c r="D264" s="21">
        <v>150</v>
      </c>
      <c r="E264" s="21">
        <f t="shared" si="21"/>
        <v>2250</v>
      </c>
      <c r="F264" s="22" t="s">
        <v>693</v>
      </c>
      <c r="G264" s="63" t="s">
        <v>722</v>
      </c>
      <c r="H264" s="24"/>
      <c r="I264" s="24" t="s">
        <v>97</v>
      </c>
      <c r="J264" s="2"/>
      <c r="K264" s="2"/>
      <c r="L264" s="2"/>
      <c r="M264" s="2"/>
      <c r="N264" s="2"/>
      <c r="O264" s="2"/>
      <c r="P264" s="2"/>
      <c r="Q264" s="2"/>
      <c r="R264" s="2"/>
      <c r="S264" s="2"/>
      <c r="T264" s="2"/>
      <c r="U264" s="2"/>
      <c r="V264" s="2"/>
      <c r="W264" s="2"/>
      <c r="X264" s="2"/>
      <c r="Y264" s="2"/>
      <c r="Z264" s="2"/>
      <c r="AA264" s="2"/>
      <c r="AB264" s="2"/>
      <c r="AC264" s="2"/>
      <c r="AD264" s="2"/>
      <c r="AE264" s="2"/>
      <c r="AF264" s="2"/>
      <c r="AG264" s="2"/>
      <c r="AH264" s="2"/>
      <c r="AI264" s="2"/>
      <c r="AJ264" s="2"/>
      <c r="AK264" s="2"/>
      <c r="AL264" s="2"/>
      <c r="AM264" s="2"/>
      <c r="AN264" s="2"/>
      <c r="AO264" s="2"/>
      <c r="AP264" s="2"/>
      <c r="AQ264" s="2"/>
      <c r="AR264" s="2"/>
      <c r="AS264" s="2"/>
      <c r="AT264" s="2"/>
      <c r="AU264" s="2"/>
      <c r="AV264" s="2"/>
      <c r="AW264" s="2"/>
      <c r="AX264" s="2"/>
      <c r="AY264" s="2"/>
      <c r="AZ264" s="2"/>
      <c r="BA264" s="2"/>
      <c r="BB264" s="2"/>
      <c r="BC264" s="2"/>
      <c r="BD264" s="2"/>
      <c r="BE264" s="2"/>
      <c r="BF264" s="2"/>
      <c r="BG264" s="2"/>
      <c r="BH264" s="2"/>
      <c r="BI264" s="2"/>
      <c r="BJ264" s="2"/>
      <c r="BK264" s="2"/>
      <c r="BL264" s="2"/>
      <c r="BM264" s="2"/>
      <c r="BN264" s="2"/>
      <c r="BO264" s="2"/>
      <c r="BP264" s="2"/>
      <c r="BQ264" s="2"/>
      <c r="BR264" s="2"/>
      <c r="BS264" s="2"/>
      <c r="BT264" s="2"/>
      <c r="BU264" s="2"/>
      <c r="BV264" s="2"/>
      <c r="BW264" s="2"/>
      <c r="BX264" s="2"/>
      <c r="BY264" s="2"/>
      <c r="BZ264" s="2"/>
      <c r="CA264" s="2"/>
      <c r="CB264" s="2"/>
      <c r="CC264" s="2"/>
      <c r="CD264" s="2"/>
      <c r="CE264" s="2"/>
    </row>
    <row r="265" spans="1:83" ht="23.25" outlineLevel="1" thickBot="1" x14ac:dyDescent="0.3">
      <c r="A265" s="18" t="s">
        <v>555</v>
      </c>
      <c r="B265" s="19" t="s">
        <v>700</v>
      </c>
      <c r="C265" s="20">
        <v>10</v>
      </c>
      <c r="D265" s="21">
        <v>400</v>
      </c>
      <c r="E265" s="21">
        <f t="shared" si="21"/>
        <v>4000</v>
      </c>
      <c r="F265" s="22" t="s">
        <v>693</v>
      </c>
      <c r="G265" s="63" t="s">
        <v>723</v>
      </c>
      <c r="H265" s="24"/>
      <c r="I265" s="24" t="s">
        <v>97</v>
      </c>
      <c r="J265" s="2"/>
      <c r="K265" s="2"/>
      <c r="L265" s="2"/>
      <c r="M265" s="2"/>
      <c r="N265" s="2"/>
      <c r="O265" s="2"/>
      <c r="P265" s="2"/>
      <c r="Q265" s="2"/>
      <c r="R265" s="2"/>
      <c r="S265" s="2"/>
      <c r="T265" s="2"/>
      <c r="U265" s="2"/>
      <c r="V265" s="2"/>
      <c r="W265" s="2"/>
      <c r="X265" s="2"/>
      <c r="Y265" s="2"/>
      <c r="Z265" s="2"/>
      <c r="AA265" s="2"/>
      <c r="AB265" s="2"/>
      <c r="AC265" s="2"/>
      <c r="AD265" s="2"/>
      <c r="AE265" s="2"/>
      <c r="AF265" s="2"/>
      <c r="AG265" s="2"/>
      <c r="AH265" s="2"/>
      <c r="AI265" s="2"/>
      <c r="AJ265" s="2"/>
      <c r="AK265" s="2"/>
      <c r="AL265" s="2"/>
      <c r="AM265" s="2"/>
      <c r="AN265" s="2"/>
      <c r="AO265" s="2"/>
      <c r="AP265" s="2"/>
      <c r="AQ265" s="2"/>
      <c r="AR265" s="2"/>
      <c r="AS265" s="2"/>
      <c r="AT265" s="2"/>
      <c r="AU265" s="2"/>
      <c r="AV265" s="2"/>
      <c r="AW265" s="2"/>
      <c r="AX265" s="2"/>
      <c r="AY265" s="2"/>
      <c r="AZ265" s="2"/>
      <c r="BA265" s="2"/>
      <c r="BB265" s="2"/>
      <c r="BC265" s="2"/>
      <c r="BD265" s="2"/>
      <c r="BE265" s="2"/>
      <c r="BF265" s="2"/>
      <c r="BG265" s="2"/>
      <c r="BH265" s="2"/>
      <c r="BI265" s="2"/>
      <c r="BJ265" s="2"/>
      <c r="BK265" s="2"/>
      <c r="BL265" s="2"/>
      <c r="BM265" s="2"/>
      <c r="BN265" s="2"/>
      <c r="BO265" s="2"/>
      <c r="BP265" s="2"/>
      <c r="BQ265" s="2"/>
      <c r="BR265" s="2"/>
      <c r="BS265" s="2"/>
      <c r="BT265" s="2"/>
      <c r="BU265" s="2"/>
      <c r="BV265" s="2"/>
      <c r="BW265" s="2"/>
      <c r="BX265" s="2"/>
      <c r="BY265" s="2"/>
      <c r="BZ265" s="2"/>
      <c r="CA265" s="2"/>
      <c r="CB265" s="2"/>
      <c r="CC265" s="2"/>
      <c r="CD265" s="2"/>
      <c r="CE265" s="2"/>
    </row>
    <row r="266" spans="1:83" ht="23.25" outlineLevel="1" thickBot="1" x14ac:dyDescent="0.3">
      <c r="A266" s="18" t="s">
        <v>500</v>
      </c>
      <c r="B266" s="19" t="s">
        <v>702</v>
      </c>
      <c r="C266" s="20">
        <v>25</v>
      </c>
      <c r="D266" s="21">
        <v>69.19</v>
      </c>
      <c r="E266" s="21">
        <f t="shared" si="21"/>
        <v>1729.75</v>
      </c>
      <c r="F266" s="153" t="s">
        <v>693</v>
      </c>
      <c r="G266" s="63" t="s">
        <v>724</v>
      </c>
      <c r="H266" s="24"/>
      <c r="I266" s="24" t="s">
        <v>97</v>
      </c>
      <c r="J266" s="2"/>
      <c r="K266" s="2"/>
      <c r="L266" s="2"/>
      <c r="M266" s="2"/>
      <c r="N266" s="2"/>
      <c r="O266" s="2"/>
      <c r="P266" s="2"/>
      <c r="Q266" s="2"/>
      <c r="R266" s="2"/>
      <c r="S266" s="2"/>
      <c r="T266" s="2"/>
      <c r="U266" s="2"/>
      <c r="V266" s="2"/>
      <c r="W266" s="2"/>
      <c r="X266" s="2"/>
      <c r="Y266" s="2"/>
      <c r="Z266" s="2"/>
      <c r="AA266" s="2"/>
      <c r="AB266" s="2"/>
      <c r="AC266" s="2"/>
      <c r="AD266" s="2"/>
      <c r="AE266" s="2"/>
      <c r="AF266" s="2"/>
      <c r="AG266" s="2"/>
      <c r="AH266" s="2"/>
      <c r="AI266" s="2"/>
      <c r="AJ266" s="2"/>
      <c r="AK266" s="2"/>
      <c r="AL266" s="2"/>
      <c r="AM266" s="2"/>
      <c r="AN266" s="2"/>
      <c r="AO266" s="2"/>
      <c r="AP266" s="2"/>
      <c r="AQ266" s="2"/>
      <c r="AR266" s="2"/>
      <c r="AS266" s="2"/>
      <c r="AT266" s="2"/>
      <c r="AU266" s="2"/>
      <c r="AV266" s="2"/>
      <c r="AW266" s="2"/>
      <c r="AX266" s="2"/>
      <c r="AY266" s="2"/>
      <c r="AZ266" s="2"/>
      <c r="BA266" s="2"/>
      <c r="BB266" s="2"/>
      <c r="BC266" s="2"/>
      <c r="BD266" s="2"/>
      <c r="BE266" s="2"/>
      <c r="BF266" s="2"/>
      <c r="BG266" s="2"/>
      <c r="BH266" s="2"/>
      <c r="BI266" s="2"/>
      <c r="BJ266" s="2"/>
      <c r="BK266" s="2"/>
      <c r="BL266" s="2"/>
      <c r="BM266" s="2"/>
      <c r="BN266" s="2"/>
      <c r="BO266" s="2"/>
      <c r="BP266" s="2"/>
      <c r="BQ266" s="2"/>
      <c r="BR266" s="2"/>
      <c r="BS266" s="2"/>
      <c r="BT266" s="2"/>
      <c r="BU266" s="2"/>
      <c r="BV266" s="2"/>
      <c r="BW266" s="2"/>
      <c r="BX266" s="2"/>
      <c r="BY266" s="2"/>
      <c r="BZ266" s="2"/>
      <c r="CA266" s="2"/>
      <c r="CB266" s="2"/>
      <c r="CC266" s="2"/>
      <c r="CD266" s="2"/>
      <c r="CE266" s="2"/>
    </row>
    <row r="267" spans="1:83" ht="34.5" outlineLevel="1" thickBot="1" x14ac:dyDescent="0.3">
      <c r="A267" s="18" t="s">
        <v>938</v>
      </c>
      <c r="B267" s="19" t="s">
        <v>702</v>
      </c>
      <c r="C267" s="20">
        <v>8</v>
      </c>
      <c r="D267" s="21">
        <v>180</v>
      </c>
      <c r="E267" s="21">
        <f t="shared" si="21"/>
        <v>1440</v>
      </c>
      <c r="F267" s="22" t="s">
        <v>692</v>
      </c>
      <c r="G267" s="141" t="s">
        <v>725</v>
      </c>
      <c r="H267" s="24"/>
      <c r="I267" s="24" t="s">
        <v>97</v>
      </c>
      <c r="J267" s="2"/>
      <c r="K267" s="2"/>
      <c r="L267" s="2"/>
      <c r="M267" s="2"/>
      <c r="N267" s="2"/>
      <c r="O267" s="2"/>
      <c r="P267" s="2"/>
      <c r="Q267" s="2"/>
      <c r="R267" s="2"/>
      <c r="S267" s="2"/>
      <c r="T267" s="2"/>
      <c r="U267" s="2"/>
      <c r="V267" s="2"/>
      <c r="W267" s="2"/>
      <c r="X267" s="2"/>
      <c r="Y267" s="2"/>
      <c r="Z267" s="2"/>
      <c r="AA267" s="2"/>
      <c r="AB267" s="2"/>
      <c r="AC267" s="2"/>
      <c r="AD267" s="2"/>
      <c r="AE267" s="2"/>
      <c r="AF267" s="2"/>
      <c r="AG267" s="2"/>
      <c r="AH267" s="2"/>
      <c r="AI267" s="2"/>
      <c r="AJ267" s="2"/>
      <c r="AK267" s="2"/>
      <c r="AL267" s="2"/>
      <c r="AM267" s="2"/>
      <c r="AN267" s="2"/>
      <c r="AO267" s="2"/>
      <c r="AP267" s="2"/>
      <c r="AQ267" s="2"/>
      <c r="AR267" s="2"/>
      <c r="AS267" s="2"/>
      <c r="AT267" s="2"/>
      <c r="AU267" s="2"/>
      <c r="AV267" s="2"/>
      <c r="AW267" s="2"/>
      <c r="AX267" s="2"/>
      <c r="AY267" s="2"/>
      <c r="AZ267" s="2"/>
      <c r="BA267" s="2"/>
      <c r="BB267" s="2"/>
      <c r="BC267" s="2"/>
      <c r="BD267" s="2"/>
      <c r="BE267" s="2"/>
      <c r="BF267" s="2"/>
      <c r="BG267" s="2"/>
      <c r="BH267" s="2"/>
      <c r="BI267" s="2"/>
      <c r="BJ267" s="2"/>
      <c r="BK267" s="2"/>
      <c r="BL267" s="2"/>
      <c r="BM267" s="2"/>
      <c r="BN267" s="2"/>
      <c r="BO267" s="2"/>
      <c r="BP267" s="2"/>
      <c r="BQ267" s="2"/>
      <c r="BR267" s="2"/>
      <c r="BS267" s="2"/>
      <c r="BT267" s="2"/>
      <c r="BU267" s="2"/>
      <c r="BV267" s="2"/>
      <c r="BW267" s="2"/>
      <c r="BX267" s="2"/>
      <c r="BY267" s="2"/>
      <c r="BZ267" s="2"/>
      <c r="CA267" s="2"/>
      <c r="CB267" s="2"/>
      <c r="CC267" s="2"/>
      <c r="CD267" s="2"/>
      <c r="CE267" s="2"/>
    </row>
    <row r="268" spans="1:83" ht="34.5" outlineLevel="1" thickBot="1" x14ac:dyDescent="0.3">
      <c r="A268" s="18" t="s">
        <v>556</v>
      </c>
      <c r="B268" s="19" t="s">
        <v>702</v>
      </c>
      <c r="C268" s="20">
        <v>15</v>
      </c>
      <c r="D268" s="21">
        <v>180</v>
      </c>
      <c r="E268" s="21">
        <f t="shared" si="21"/>
        <v>2700</v>
      </c>
      <c r="F268" s="22" t="s">
        <v>692</v>
      </c>
      <c r="G268" s="141" t="s">
        <v>725</v>
      </c>
      <c r="H268" s="24"/>
      <c r="I268" s="24" t="s">
        <v>97</v>
      </c>
      <c r="J268" s="2"/>
      <c r="K268" s="2"/>
      <c r="L268" s="2"/>
      <c r="M268" s="2"/>
      <c r="N268" s="2"/>
      <c r="O268" s="2"/>
      <c r="P268" s="2"/>
      <c r="Q268" s="2"/>
      <c r="R268" s="2"/>
      <c r="S268" s="2"/>
      <c r="T268" s="2"/>
      <c r="U268" s="2"/>
      <c r="V268" s="2"/>
      <c r="W268" s="2"/>
      <c r="X268" s="2"/>
      <c r="Y268" s="2"/>
      <c r="Z268" s="2"/>
      <c r="AA268" s="2"/>
      <c r="AB268" s="2"/>
      <c r="AC268" s="2"/>
      <c r="AD268" s="2"/>
      <c r="AE268" s="2"/>
      <c r="AF268" s="2"/>
      <c r="AG268" s="2"/>
      <c r="AH268" s="2"/>
      <c r="AI268" s="2"/>
      <c r="AJ268" s="2"/>
      <c r="AK268" s="2"/>
      <c r="AL268" s="2"/>
      <c r="AM268" s="2"/>
      <c r="AN268" s="2"/>
      <c r="AO268" s="2"/>
      <c r="AP268" s="2"/>
      <c r="AQ268" s="2"/>
      <c r="AR268" s="2"/>
      <c r="AS268" s="2"/>
      <c r="AT268" s="2"/>
      <c r="AU268" s="2"/>
      <c r="AV268" s="2"/>
      <c r="AW268" s="2"/>
      <c r="AX268" s="2"/>
      <c r="AY268" s="2"/>
      <c r="AZ268" s="2"/>
      <c r="BA268" s="2"/>
      <c r="BB268" s="2"/>
      <c r="BC268" s="2"/>
      <c r="BD268" s="2"/>
      <c r="BE268" s="2"/>
      <c r="BF268" s="2"/>
      <c r="BG268" s="2"/>
      <c r="BH268" s="2"/>
      <c r="BI268" s="2"/>
      <c r="BJ268" s="2"/>
      <c r="BK268" s="2"/>
      <c r="BL268" s="2"/>
      <c r="BM268" s="2"/>
      <c r="BN268" s="2"/>
      <c r="BO268" s="2"/>
      <c r="BP268" s="2"/>
      <c r="BQ268" s="2"/>
      <c r="BR268" s="2"/>
      <c r="BS268" s="2"/>
      <c r="BT268" s="2"/>
      <c r="BU268" s="2"/>
      <c r="BV268" s="2"/>
      <c r="BW268" s="2"/>
      <c r="BX268" s="2"/>
      <c r="BY268" s="2"/>
      <c r="BZ268" s="2"/>
      <c r="CA268" s="2"/>
      <c r="CB268" s="2"/>
      <c r="CC268" s="2"/>
      <c r="CD268" s="2"/>
      <c r="CE268" s="2"/>
    </row>
    <row r="269" spans="1:83" ht="34.5" outlineLevel="1" thickBot="1" x14ac:dyDescent="0.3">
      <c r="A269" s="18" t="s">
        <v>912</v>
      </c>
      <c r="B269" s="19" t="s">
        <v>702</v>
      </c>
      <c r="C269" s="20">
        <v>8</v>
      </c>
      <c r="D269" s="21">
        <v>180</v>
      </c>
      <c r="E269" s="21">
        <f t="shared" si="21"/>
        <v>1440</v>
      </c>
      <c r="F269" s="22" t="s">
        <v>692</v>
      </c>
      <c r="G269" s="141" t="s">
        <v>725</v>
      </c>
      <c r="H269" s="24"/>
      <c r="I269" s="24" t="s">
        <v>97</v>
      </c>
      <c r="J269" s="2"/>
      <c r="K269" s="2"/>
      <c r="L269" s="2"/>
      <c r="M269" s="2"/>
      <c r="N269" s="2"/>
      <c r="O269" s="2"/>
      <c r="P269" s="2"/>
      <c r="Q269" s="2"/>
      <c r="R269" s="2"/>
      <c r="S269" s="2"/>
      <c r="T269" s="2"/>
      <c r="U269" s="2"/>
      <c r="V269" s="2"/>
      <c r="W269" s="2"/>
      <c r="X269" s="2"/>
      <c r="Y269" s="2"/>
      <c r="Z269" s="2"/>
      <c r="AA269" s="2"/>
      <c r="AB269" s="2"/>
      <c r="AC269" s="2"/>
      <c r="AD269" s="2"/>
      <c r="AE269" s="2"/>
      <c r="AF269" s="2"/>
      <c r="AG269" s="2"/>
      <c r="AH269" s="2"/>
      <c r="AI269" s="2"/>
      <c r="AJ269" s="2"/>
      <c r="AK269" s="2"/>
      <c r="AL269" s="2"/>
      <c r="AM269" s="2"/>
      <c r="AN269" s="2"/>
      <c r="AO269" s="2"/>
      <c r="AP269" s="2"/>
      <c r="AQ269" s="2"/>
      <c r="AR269" s="2"/>
      <c r="AS269" s="2"/>
      <c r="AT269" s="2"/>
      <c r="AU269" s="2"/>
      <c r="AV269" s="2"/>
      <c r="AW269" s="2"/>
      <c r="AX269" s="2"/>
      <c r="AY269" s="2"/>
      <c r="AZ269" s="2"/>
      <c r="BA269" s="2"/>
      <c r="BB269" s="2"/>
      <c r="BC269" s="2"/>
      <c r="BD269" s="2"/>
      <c r="BE269" s="2"/>
      <c r="BF269" s="2"/>
      <c r="BG269" s="2"/>
      <c r="BH269" s="2"/>
      <c r="BI269" s="2"/>
      <c r="BJ269" s="2"/>
      <c r="BK269" s="2"/>
      <c r="BL269" s="2"/>
      <c r="BM269" s="2"/>
      <c r="BN269" s="2"/>
      <c r="BO269" s="2"/>
      <c r="BP269" s="2"/>
      <c r="BQ269" s="2"/>
      <c r="BR269" s="2"/>
      <c r="BS269" s="2"/>
      <c r="BT269" s="2"/>
      <c r="BU269" s="2"/>
      <c r="BV269" s="2"/>
      <c r="BW269" s="2"/>
      <c r="BX269" s="2"/>
      <c r="BY269" s="2"/>
      <c r="BZ269" s="2"/>
      <c r="CA269" s="2"/>
      <c r="CB269" s="2"/>
      <c r="CC269" s="2"/>
      <c r="CD269" s="2"/>
      <c r="CE269" s="2"/>
    </row>
    <row r="270" spans="1:83" ht="34.5" outlineLevel="1" thickBot="1" x14ac:dyDescent="0.3">
      <c r="A270" s="18" t="s">
        <v>508</v>
      </c>
      <c r="B270" s="19" t="s">
        <v>702</v>
      </c>
      <c r="C270" s="20">
        <v>63</v>
      </c>
      <c r="D270" s="21">
        <v>2</v>
      </c>
      <c r="E270" s="21">
        <f t="shared" si="21"/>
        <v>126</v>
      </c>
      <c r="F270" s="22" t="s">
        <v>8</v>
      </c>
      <c r="G270" s="63" t="s">
        <v>719</v>
      </c>
      <c r="H270" s="24"/>
      <c r="I270" s="24" t="s">
        <v>97</v>
      </c>
      <c r="J270" s="2"/>
      <c r="K270" s="2"/>
      <c r="L270" s="2"/>
      <c r="M270" s="2"/>
      <c r="N270" s="2"/>
      <c r="O270" s="2"/>
      <c r="P270" s="2"/>
      <c r="Q270" s="2"/>
      <c r="R270" s="2"/>
      <c r="S270" s="2"/>
      <c r="T270" s="2"/>
      <c r="U270" s="2"/>
      <c r="V270" s="2"/>
      <c r="W270" s="2"/>
      <c r="X270" s="2"/>
      <c r="Y270" s="2"/>
      <c r="Z270" s="2"/>
      <c r="AA270" s="2"/>
      <c r="AB270" s="2"/>
      <c r="AC270" s="2"/>
      <c r="AD270" s="2"/>
      <c r="AE270" s="2"/>
      <c r="AF270" s="2"/>
      <c r="AG270" s="2"/>
      <c r="AH270" s="2"/>
      <c r="AI270" s="2"/>
      <c r="AJ270" s="2"/>
      <c r="AK270" s="2"/>
      <c r="AL270" s="2"/>
      <c r="AM270" s="2"/>
      <c r="AN270" s="2"/>
      <c r="AO270" s="2"/>
      <c r="AP270" s="2"/>
      <c r="AQ270" s="2"/>
      <c r="AR270" s="2"/>
      <c r="AS270" s="2"/>
      <c r="AT270" s="2"/>
      <c r="AU270" s="2"/>
      <c r="AV270" s="2"/>
      <c r="AW270" s="2"/>
      <c r="AX270" s="2"/>
      <c r="AY270" s="2"/>
      <c r="AZ270" s="2"/>
      <c r="BA270" s="2"/>
      <c r="BB270" s="2"/>
      <c r="BC270" s="2"/>
      <c r="BD270" s="2"/>
      <c r="BE270" s="2"/>
      <c r="BF270" s="2"/>
      <c r="BG270" s="2"/>
      <c r="BH270" s="2"/>
      <c r="BI270" s="2"/>
      <c r="BJ270" s="2"/>
      <c r="BK270" s="2"/>
      <c r="BL270" s="2"/>
      <c r="BM270" s="2"/>
      <c r="BN270" s="2"/>
      <c r="BO270" s="2"/>
      <c r="BP270" s="2"/>
      <c r="BQ270" s="2"/>
      <c r="BR270" s="2"/>
      <c r="BS270" s="2"/>
      <c r="BT270" s="2"/>
      <c r="BU270" s="2"/>
      <c r="BV270" s="2"/>
      <c r="BW270" s="2"/>
      <c r="BX270" s="2"/>
      <c r="BY270" s="2"/>
      <c r="BZ270" s="2"/>
      <c r="CA270" s="2"/>
      <c r="CB270" s="2"/>
      <c r="CC270" s="2"/>
      <c r="CD270" s="2"/>
      <c r="CE270" s="2"/>
    </row>
    <row r="271" spans="1:83" ht="14.25" customHeight="1" outlineLevel="1" thickBot="1" x14ac:dyDescent="0.3">
      <c r="A271" s="18"/>
      <c r="B271" s="25"/>
      <c r="C271" s="20"/>
      <c r="D271" s="21"/>
      <c r="E271" s="21">
        <f t="shared" si="21"/>
        <v>0</v>
      </c>
      <c r="F271" s="22"/>
      <c r="G271" s="23"/>
      <c r="H271" s="24"/>
      <c r="I271" s="24"/>
      <c r="J271" s="2"/>
      <c r="K271" s="2"/>
      <c r="L271" s="2"/>
      <c r="M271" s="2"/>
      <c r="N271" s="2"/>
      <c r="O271" s="2"/>
      <c r="P271" s="2"/>
      <c r="Q271" s="2"/>
      <c r="R271" s="2"/>
      <c r="S271" s="2"/>
      <c r="T271" s="2"/>
      <c r="U271" s="2"/>
      <c r="V271" s="2"/>
      <c r="W271" s="2"/>
      <c r="X271" s="2"/>
      <c r="Y271" s="2"/>
      <c r="Z271" s="2"/>
      <c r="AA271" s="2"/>
      <c r="AB271" s="2"/>
      <c r="AC271" s="2"/>
      <c r="AD271" s="2"/>
      <c r="AE271" s="2"/>
      <c r="AF271" s="2"/>
      <c r="AG271" s="2"/>
      <c r="AH271" s="2"/>
      <c r="AI271" s="2"/>
      <c r="AJ271" s="2"/>
      <c r="AK271" s="2"/>
      <c r="AL271" s="2"/>
      <c r="AM271" s="2"/>
      <c r="AN271" s="2"/>
      <c r="AO271" s="2"/>
      <c r="AP271" s="2"/>
      <c r="AQ271" s="2"/>
      <c r="AR271" s="2"/>
      <c r="AS271" s="2"/>
      <c r="AT271" s="2"/>
      <c r="AU271" s="2"/>
      <c r="AV271" s="2"/>
      <c r="AW271" s="2"/>
      <c r="AX271" s="2"/>
      <c r="AY271" s="2"/>
      <c r="AZ271" s="2"/>
      <c r="BA271" s="2"/>
      <c r="BB271" s="2"/>
      <c r="BC271" s="2"/>
      <c r="BD271" s="2"/>
      <c r="BE271" s="2"/>
      <c r="BF271" s="2"/>
      <c r="BG271" s="2"/>
      <c r="BH271" s="2"/>
      <c r="BI271" s="2"/>
      <c r="BJ271" s="2"/>
      <c r="BK271" s="2"/>
      <c r="BL271" s="2"/>
      <c r="BM271" s="2"/>
      <c r="BN271" s="2"/>
      <c r="BO271" s="2"/>
      <c r="BP271" s="2"/>
      <c r="BQ271" s="2"/>
      <c r="BR271" s="2"/>
      <c r="BS271" s="2"/>
      <c r="BT271" s="2"/>
      <c r="BU271" s="2"/>
      <c r="BV271" s="2"/>
      <c r="BW271" s="2"/>
      <c r="BX271" s="2"/>
      <c r="BY271" s="2"/>
      <c r="BZ271" s="2"/>
      <c r="CA271" s="2"/>
      <c r="CB271" s="2"/>
      <c r="CC271" s="2"/>
      <c r="CD271" s="2"/>
      <c r="CE271" s="2"/>
    </row>
    <row r="272" spans="1:83" ht="15.75" customHeight="1" thickBot="1" x14ac:dyDescent="0.3">
      <c r="A272" s="186" t="s">
        <v>29</v>
      </c>
      <c r="B272" s="187"/>
      <c r="C272" s="187"/>
      <c r="D272" s="188"/>
      <c r="E272" s="26">
        <f>SUM(E262:E271)</f>
        <v>14945.75</v>
      </c>
      <c r="F272" s="22"/>
      <c r="G272" s="27"/>
      <c r="H272" s="24"/>
      <c r="I272" s="24"/>
      <c r="J272" s="2"/>
      <c r="K272" s="2"/>
      <c r="L272" s="2"/>
      <c r="M272" s="2"/>
      <c r="N272" s="2"/>
      <c r="O272" s="2"/>
      <c r="P272" s="2"/>
      <c r="Q272" s="2"/>
      <c r="R272" s="2"/>
      <c r="S272" s="2"/>
      <c r="T272" s="2"/>
      <c r="U272" s="2"/>
      <c r="V272" s="2"/>
      <c r="W272" s="2"/>
      <c r="X272" s="2"/>
      <c r="Y272" s="2"/>
      <c r="Z272" s="2"/>
      <c r="AA272" s="2"/>
      <c r="AB272" s="2"/>
      <c r="AC272" s="2"/>
      <c r="AD272" s="2"/>
      <c r="AE272" s="2"/>
      <c r="AF272" s="2"/>
      <c r="AG272" s="2"/>
      <c r="AH272" s="2"/>
      <c r="AI272" s="2"/>
      <c r="AJ272" s="2"/>
      <c r="AK272" s="2"/>
      <c r="AL272" s="2"/>
      <c r="AM272" s="2"/>
      <c r="AN272" s="2"/>
      <c r="AO272" s="2"/>
      <c r="AP272" s="2"/>
      <c r="AQ272" s="2"/>
      <c r="AR272" s="2"/>
      <c r="AS272" s="2"/>
      <c r="AT272" s="2"/>
      <c r="AU272" s="2"/>
      <c r="AV272" s="2"/>
      <c r="AW272" s="2"/>
      <c r="AX272" s="2"/>
      <c r="AY272" s="2"/>
      <c r="AZ272" s="2"/>
      <c r="BA272" s="2"/>
      <c r="BB272" s="2"/>
      <c r="BC272" s="2"/>
      <c r="BD272" s="2"/>
      <c r="BE272" s="2"/>
      <c r="BF272" s="2"/>
      <c r="BG272" s="2"/>
      <c r="BH272" s="2"/>
      <c r="BI272" s="2"/>
      <c r="BJ272" s="2"/>
      <c r="BK272" s="2"/>
      <c r="BL272" s="2"/>
      <c r="BM272" s="2"/>
      <c r="BN272" s="2"/>
      <c r="BO272" s="2"/>
      <c r="BP272" s="2"/>
      <c r="BQ272" s="2"/>
      <c r="BR272" s="2"/>
      <c r="BS272" s="2"/>
      <c r="BT272" s="2"/>
      <c r="BU272" s="2"/>
      <c r="BV272" s="2"/>
      <c r="BW272" s="2"/>
      <c r="BX272" s="2"/>
      <c r="BY272" s="2"/>
      <c r="BZ272" s="2"/>
      <c r="CA272" s="2"/>
      <c r="CB272" s="2"/>
      <c r="CC272" s="2"/>
      <c r="CD272" s="2"/>
      <c r="CE272" s="2"/>
    </row>
    <row r="273" spans="1:83" ht="15.75" thickBot="1" x14ac:dyDescent="0.3">
      <c r="A273" s="183" t="str">
        <f>+$W$1041</f>
        <v>Output / Activity 21 - Selection of key ES for the sustainable development of BR</v>
      </c>
      <c r="B273" s="184"/>
      <c r="C273" s="184"/>
      <c r="D273" s="184"/>
      <c r="E273" s="184"/>
      <c r="F273" s="184"/>
      <c r="G273" s="185"/>
      <c r="H273" s="17"/>
      <c r="I273" s="17"/>
      <c r="J273" s="2"/>
      <c r="K273" s="2"/>
      <c r="L273" s="2"/>
      <c r="M273" s="2"/>
      <c r="N273" s="2"/>
      <c r="O273" s="2"/>
      <c r="P273" s="2"/>
      <c r="Q273" s="2"/>
      <c r="R273" s="2"/>
      <c r="S273" s="2"/>
      <c r="T273" s="2"/>
      <c r="U273" s="2"/>
      <c r="V273" s="2"/>
      <c r="W273" s="2"/>
      <c r="X273" s="2"/>
      <c r="Y273" s="2"/>
      <c r="Z273" s="2"/>
      <c r="AA273" s="2"/>
      <c r="AB273" s="2"/>
      <c r="AC273" s="2"/>
      <c r="AD273" s="2"/>
      <c r="AE273" s="2"/>
      <c r="AF273" s="2"/>
      <c r="AG273" s="2"/>
      <c r="AH273" s="2"/>
      <c r="AI273" s="2"/>
      <c r="AJ273" s="2"/>
      <c r="AK273" s="2"/>
      <c r="AL273" s="2"/>
      <c r="AM273" s="2"/>
      <c r="AN273" s="2"/>
      <c r="AO273" s="2"/>
      <c r="AP273" s="2"/>
      <c r="AQ273" s="2"/>
      <c r="AR273" s="2"/>
      <c r="AS273" s="2"/>
      <c r="AT273" s="2"/>
      <c r="AU273" s="2"/>
      <c r="AV273" s="2"/>
      <c r="AW273" s="2"/>
      <c r="AX273" s="2"/>
      <c r="AY273" s="2"/>
      <c r="AZ273" s="2"/>
      <c r="BA273" s="2"/>
      <c r="BB273" s="2"/>
      <c r="BC273" s="2"/>
      <c r="BD273" s="2"/>
      <c r="BE273" s="2"/>
      <c r="BF273" s="2"/>
      <c r="BG273" s="2"/>
      <c r="BH273" s="2"/>
      <c r="BI273" s="2"/>
      <c r="BJ273" s="2"/>
      <c r="BK273" s="2"/>
      <c r="BL273" s="2"/>
      <c r="BM273" s="2"/>
      <c r="BN273" s="2"/>
      <c r="BO273" s="2"/>
      <c r="BP273" s="2"/>
      <c r="BQ273" s="2"/>
      <c r="BR273" s="2"/>
      <c r="BS273" s="2"/>
      <c r="BT273" s="2"/>
      <c r="BU273" s="2"/>
      <c r="BV273" s="2"/>
      <c r="BW273" s="2"/>
      <c r="BX273" s="2"/>
      <c r="BY273" s="2"/>
      <c r="BZ273" s="2"/>
      <c r="CA273" s="2"/>
      <c r="CB273" s="2"/>
      <c r="CC273" s="2"/>
      <c r="CD273" s="2"/>
      <c r="CE273" s="2"/>
    </row>
    <row r="274" spans="1:83" ht="45.75" outlineLevel="1" thickBot="1" x14ac:dyDescent="0.3">
      <c r="A274" s="18" t="s">
        <v>557</v>
      </c>
      <c r="B274" s="19" t="s">
        <v>807</v>
      </c>
      <c r="C274" s="20">
        <v>1</v>
      </c>
      <c r="D274" s="21">
        <v>2725</v>
      </c>
      <c r="E274" s="21">
        <f t="shared" ref="E274:E284" si="22">C274*D274</f>
        <v>2725</v>
      </c>
      <c r="F274" s="22" t="s">
        <v>693</v>
      </c>
      <c r="G274" s="63" t="s">
        <v>751</v>
      </c>
      <c r="H274" s="24"/>
      <c r="I274" s="24" t="s">
        <v>93</v>
      </c>
      <c r="J274" s="2"/>
      <c r="K274" s="2"/>
      <c r="L274" s="2"/>
      <c r="M274" s="2"/>
      <c r="N274" s="2"/>
      <c r="O274" s="2"/>
      <c r="P274" s="2"/>
      <c r="Q274" s="2"/>
      <c r="R274" s="2"/>
      <c r="S274" s="2"/>
      <c r="T274" s="2"/>
      <c r="U274" s="2"/>
      <c r="V274" s="2"/>
      <c r="W274" s="2"/>
      <c r="X274" s="2"/>
      <c r="Y274" s="2"/>
      <c r="Z274" s="2"/>
      <c r="AA274" s="2"/>
      <c r="AB274" s="2"/>
      <c r="AC274" s="2"/>
      <c r="AD274" s="2"/>
      <c r="AE274" s="2"/>
      <c r="AF274" s="2"/>
      <c r="AG274" s="2"/>
      <c r="AH274" s="2"/>
      <c r="AI274" s="2"/>
      <c r="AJ274" s="2"/>
      <c r="AK274" s="2"/>
      <c r="AL274" s="2"/>
      <c r="AM274" s="2"/>
      <c r="AN274" s="2"/>
      <c r="AO274" s="2"/>
      <c r="AP274" s="2"/>
      <c r="AQ274" s="2"/>
      <c r="AR274" s="2"/>
      <c r="AS274" s="2"/>
      <c r="AT274" s="2"/>
      <c r="AU274" s="2"/>
      <c r="AV274" s="2"/>
      <c r="AW274" s="2"/>
      <c r="AX274" s="2"/>
      <c r="AY274" s="2"/>
      <c r="AZ274" s="2"/>
      <c r="BA274" s="2"/>
      <c r="BB274" s="2"/>
      <c r="BC274" s="2"/>
      <c r="BD274" s="2"/>
      <c r="BE274" s="2"/>
      <c r="BF274" s="2"/>
      <c r="BG274" s="2"/>
      <c r="BH274" s="2"/>
      <c r="BI274" s="2"/>
      <c r="BJ274" s="2"/>
      <c r="BK274" s="2"/>
      <c r="BL274" s="2"/>
      <c r="BM274" s="2"/>
      <c r="BN274" s="2"/>
      <c r="BO274" s="2"/>
      <c r="BP274" s="2"/>
      <c r="BQ274" s="2"/>
      <c r="BR274" s="2"/>
      <c r="BS274" s="2"/>
      <c r="BT274" s="2"/>
      <c r="BU274" s="2"/>
      <c r="BV274" s="2"/>
      <c r="BW274" s="2"/>
      <c r="BX274" s="2"/>
      <c r="BY274" s="2"/>
      <c r="BZ274" s="2"/>
      <c r="CA274" s="2"/>
      <c r="CB274" s="2"/>
      <c r="CC274" s="2"/>
      <c r="CD274" s="2"/>
      <c r="CE274" s="2"/>
    </row>
    <row r="275" spans="1:83" ht="23.25" outlineLevel="1" thickBot="1" x14ac:dyDescent="0.3">
      <c r="A275" s="18" t="s">
        <v>558</v>
      </c>
      <c r="B275" s="19" t="s">
        <v>807</v>
      </c>
      <c r="C275" s="20">
        <v>11</v>
      </c>
      <c r="D275" s="21">
        <v>1856</v>
      </c>
      <c r="E275" s="21">
        <f t="shared" si="22"/>
        <v>20416</v>
      </c>
      <c r="F275" s="22" t="s">
        <v>693</v>
      </c>
      <c r="G275" s="63" t="s">
        <v>752</v>
      </c>
      <c r="H275" s="24"/>
      <c r="I275" s="24" t="s">
        <v>93</v>
      </c>
      <c r="J275" s="2"/>
      <c r="K275" s="2"/>
      <c r="L275" s="2"/>
      <c r="M275" s="2"/>
      <c r="N275" s="2"/>
      <c r="O275" s="2"/>
      <c r="P275" s="2"/>
      <c r="Q275" s="2"/>
      <c r="R275" s="2"/>
      <c r="S275" s="2"/>
      <c r="T275" s="2"/>
      <c r="U275" s="2"/>
      <c r="V275" s="2"/>
      <c r="W275" s="2"/>
      <c r="X275" s="2"/>
      <c r="Y275" s="2"/>
      <c r="Z275" s="2"/>
      <c r="AA275" s="2"/>
      <c r="AB275" s="2"/>
      <c r="AC275" s="2"/>
      <c r="AD275" s="2"/>
      <c r="AE275" s="2"/>
      <c r="AF275" s="2"/>
      <c r="AG275" s="2"/>
      <c r="AH275" s="2"/>
      <c r="AI275" s="2"/>
      <c r="AJ275" s="2"/>
      <c r="AK275" s="2"/>
      <c r="AL275" s="2"/>
      <c r="AM275" s="2"/>
      <c r="AN275" s="2"/>
      <c r="AO275" s="2"/>
      <c r="AP275" s="2"/>
      <c r="AQ275" s="2"/>
      <c r="AR275" s="2"/>
      <c r="AS275" s="2"/>
      <c r="AT275" s="2"/>
      <c r="AU275" s="2"/>
      <c r="AV275" s="2"/>
      <c r="AW275" s="2"/>
      <c r="AX275" s="2"/>
      <c r="AY275" s="2"/>
      <c r="AZ275" s="2"/>
      <c r="BA275" s="2"/>
      <c r="BB275" s="2"/>
      <c r="BC275" s="2"/>
      <c r="BD275" s="2"/>
      <c r="BE275" s="2"/>
      <c r="BF275" s="2"/>
      <c r="BG275" s="2"/>
      <c r="BH275" s="2"/>
      <c r="BI275" s="2"/>
      <c r="BJ275" s="2"/>
      <c r="BK275" s="2"/>
      <c r="BL275" s="2"/>
      <c r="BM275" s="2"/>
      <c r="BN275" s="2"/>
      <c r="BO275" s="2"/>
      <c r="BP275" s="2"/>
      <c r="BQ275" s="2"/>
      <c r="BR275" s="2"/>
      <c r="BS275" s="2"/>
      <c r="BT275" s="2"/>
      <c r="BU275" s="2"/>
      <c r="BV275" s="2"/>
      <c r="BW275" s="2"/>
      <c r="BX275" s="2"/>
      <c r="BY275" s="2"/>
      <c r="BZ275" s="2"/>
      <c r="CA275" s="2"/>
      <c r="CB275" s="2"/>
      <c r="CC275" s="2"/>
      <c r="CD275" s="2"/>
      <c r="CE275" s="2"/>
    </row>
    <row r="276" spans="1:83" ht="34.5" outlineLevel="1" thickBot="1" x14ac:dyDescent="0.3">
      <c r="A276" s="18" t="s">
        <v>559</v>
      </c>
      <c r="B276" s="19" t="s">
        <v>808</v>
      </c>
      <c r="C276" s="20">
        <v>11</v>
      </c>
      <c r="D276" s="21">
        <v>100</v>
      </c>
      <c r="E276" s="21">
        <f t="shared" si="22"/>
        <v>1100</v>
      </c>
      <c r="F276" s="22" t="s">
        <v>939</v>
      </c>
      <c r="G276" s="63" t="s">
        <v>753</v>
      </c>
      <c r="H276" s="24"/>
      <c r="I276" s="24" t="s">
        <v>93</v>
      </c>
      <c r="J276" s="2"/>
      <c r="K276" s="2"/>
      <c r="L276" s="2"/>
      <c r="M276" s="2"/>
      <c r="N276" s="2"/>
      <c r="O276" s="2"/>
      <c r="P276" s="2"/>
      <c r="Q276" s="2"/>
      <c r="R276" s="2"/>
      <c r="S276" s="2"/>
      <c r="T276" s="2"/>
      <c r="U276" s="2"/>
      <c r="V276" s="2"/>
      <c r="W276" s="2"/>
      <c r="X276" s="2"/>
      <c r="Y276" s="2"/>
      <c r="Z276" s="2"/>
      <c r="AA276" s="2"/>
      <c r="AB276" s="2"/>
      <c r="AC276" s="2"/>
      <c r="AD276" s="2"/>
      <c r="AE276" s="2"/>
      <c r="AF276" s="2"/>
      <c r="AG276" s="2"/>
      <c r="AH276" s="2"/>
      <c r="AI276" s="2"/>
      <c r="AJ276" s="2"/>
      <c r="AK276" s="2"/>
      <c r="AL276" s="2"/>
      <c r="AM276" s="2"/>
      <c r="AN276" s="2"/>
      <c r="AO276" s="2"/>
      <c r="AP276" s="2"/>
      <c r="AQ276" s="2"/>
      <c r="AR276" s="2"/>
      <c r="AS276" s="2"/>
      <c r="AT276" s="2"/>
      <c r="AU276" s="2"/>
      <c r="AV276" s="2"/>
      <c r="AW276" s="2"/>
      <c r="AX276" s="2"/>
      <c r="AY276" s="2"/>
      <c r="AZ276" s="2"/>
      <c r="BA276" s="2"/>
      <c r="BB276" s="2"/>
      <c r="BC276" s="2"/>
      <c r="BD276" s="2"/>
      <c r="BE276" s="2"/>
      <c r="BF276" s="2"/>
      <c r="BG276" s="2"/>
      <c r="BH276" s="2"/>
      <c r="BI276" s="2"/>
      <c r="BJ276" s="2"/>
      <c r="BK276" s="2"/>
      <c r="BL276" s="2"/>
      <c r="BM276" s="2"/>
      <c r="BN276" s="2"/>
      <c r="BO276" s="2"/>
      <c r="BP276" s="2"/>
      <c r="BQ276" s="2"/>
      <c r="BR276" s="2"/>
      <c r="BS276" s="2"/>
      <c r="BT276" s="2"/>
      <c r="BU276" s="2"/>
      <c r="BV276" s="2"/>
      <c r="BW276" s="2"/>
      <c r="BX276" s="2"/>
      <c r="BY276" s="2"/>
      <c r="BZ276" s="2"/>
      <c r="CA276" s="2"/>
      <c r="CB276" s="2"/>
      <c r="CC276" s="2"/>
      <c r="CD276" s="2"/>
      <c r="CE276" s="2"/>
    </row>
    <row r="277" spans="1:83" ht="45.75" outlineLevel="1" thickBot="1" x14ac:dyDescent="0.3">
      <c r="A277" s="18" t="s">
        <v>955</v>
      </c>
      <c r="B277" s="19" t="s">
        <v>706</v>
      </c>
      <c r="C277" s="20">
        <v>1.54</v>
      </c>
      <c r="D277" s="21">
        <v>5160.1745454545453</v>
      </c>
      <c r="E277" s="21">
        <f>ROUND(C277*D277,2)</f>
        <v>7946.67</v>
      </c>
      <c r="F277" s="22" t="s">
        <v>692</v>
      </c>
      <c r="G277" s="63" t="s">
        <v>961</v>
      </c>
      <c r="H277" s="24"/>
      <c r="I277" s="24" t="s">
        <v>93</v>
      </c>
      <c r="J277" s="2"/>
      <c r="K277" s="2"/>
      <c r="L277" s="2"/>
      <c r="M277" s="2"/>
      <c r="N277" s="2"/>
      <c r="O277" s="2"/>
      <c r="P277" s="2"/>
      <c r="Q277" s="2"/>
      <c r="R277" s="2"/>
      <c r="S277" s="2"/>
      <c r="T277" s="2"/>
      <c r="U277" s="2"/>
      <c r="V277" s="2"/>
      <c r="W277" s="2"/>
      <c r="X277" s="2"/>
      <c r="Y277" s="2"/>
      <c r="Z277" s="2"/>
      <c r="AA277" s="2"/>
      <c r="AB277" s="2"/>
      <c r="AC277" s="2"/>
      <c r="AD277" s="2"/>
      <c r="AE277" s="2"/>
      <c r="AF277" s="2"/>
      <c r="AG277" s="2"/>
      <c r="AH277" s="2"/>
      <c r="AI277" s="2"/>
      <c r="AJ277" s="2"/>
      <c r="AK277" s="2"/>
      <c r="AL277" s="2"/>
      <c r="AM277" s="2"/>
      <c r="AN277" s="2"/>
      <c r="AO277" s="2"/>
      <c r="AP277" s="2"/>
      <c r="AQ277" s="2"/>
      <c r="AR277" s="2"/>
      <c r="AS277" s="2"/>
      <c r="AT277" s="2"/>
      <c r="AU277" s="2"/>
      <c r="AV277" s="2"/>
      <c r="AW277" s="2"/>
      <c r="AX277" s="2"/>
      <c r="AY277" s="2"/>
      <c r="AZ277" s="2"/>
      <c r="BA277" s="2"/>
      <c r="BB277" s="2"/>
      <c r="BC277" s="2"/>
      <c r="BD277" s="2"/>
      <c r="BE277" s="2"/>
      <c r="BF277" s="2"/>
      <c r="BG277" s="2"/>
      <c r="BH277" s="2"/>
      <c r="BI277" s="2"/>
      <c r="BJ277" s="2"/>
      <c r="BK277" s="2"/>
      <c r="BL277" s="2"/>
      <c r="BM277" s="2"/>
      <c r="BN277" s="2"/>
      <c r="BO277" s="2"/>
      <c r="BP277" s="2"/>
      <c r="BQ277" s="2"/>
      <c r="BR277" s="2"/>
      <c r="BS277" s="2"/>
      <c r="BT277" s="2"/>
      <c r="BU277" s="2"/>
      <c r="BV277" s="2"/>
      <c r="BW277" s="2"/>
      <c r="BX277" s="2"/>
      <c r="BY277" s="2"/>
      <c r="BZ277" s="2"/>
      <c r="CA277" s="2"/>
      <c r="CB277" s="2"/>
      <c r="CC277" s="2"/>
      <c r="CD277" s="2"/>
      <c r="CE277" s="2"/>
    </row>
    <row r="278" spans="1:83" ht="45.75" outlineLevel="1" thickBot="1" x14ac:dyDescent="0.3">
      <c r="A278" s="18" t="s">
        <v>957</v>
      </c>
      <c r="B278" s="19" t="s">
        <v>706</v>
      </c>
      <c r="C278" s="20">
        <v>0.66</v>
      </c>
      <c r="D278" s="21">
        <v>5160.1745454545453</v>
      </c>
      <c r="E278" s="21">
        <f>ROUNDDOWN(C278*D278,2)</f>
        <v>3405.71</v>
      </c>
      <c r="F278" s="22" t="s">
        <v>692</v>
      </c>
      <c r="G278" s="63" t="s">
        <v>962</v>
      </c>
      <c r="H278" s="24"/>
      <c r="I278" s="24" t="s">
        <v>93</v>
      </c>
      <c r="J278" s="2"/>
      <c r="K278" s="2"/>
      <c r="L278" s="2"/>
      <c r="M278" s="2"/>
      <c r="N278" s="2"/>
      <c r="O278" s="2"/>
      <c r="P278" s="2"/>
      <c r="Q278" s="2"/>
      <c r="R278" s="2"/>
      <c r="S278" s="2"/>
      <c r="T278" s="2"/>
      <c r="U278" s="2"/>
      <c r="V278" s="2"/>
      <c r="W278" s="2"/>
      <c r="X278" s="2"/>
      <c r="Y278" s="2"/>
      <c r="Z278" s="2"/>
      <c r="AA278" s="2"/>
      <c r="AB278" s="2"/>
      <c r="AC278" s="2"/>
      <c r="AD278" s="2"/>
      <c r="AE278" s="2"/>
      <c r="AF278" s="2"/>
      <c r="AG278" s="2"/>
      <c r="AH278" s="2"/>
      <c r="AI278" s="2"/>
      <c r="AJ278" s="2"/>
      <c r="AK278" s="2"/>
      <c r="AL278" s="2"/>
      <c r="AM278" s="2"/>
      <c r="AN278" s="2"/>
      <c r="AO278" s="2"/>
      <c r="AP278" s="2"/>
      <c r="AQ278" s="2"/>
      <c r="AR278" s="2"/>
      <c r="AS278" s="2"/>
      <c r="AT278" s="2"/>
      <c r="AU278" s="2"/>
      <c r="AV278" s="2"/>
      <c r="AW278" s="2"/>
      <c r="AX278" s="2"/>
      <c r="AY278" s="2"/>
      <c r="AZ278" s="2"/>
      <c r="BA278" s="2"/>
      <c r="BB278" s="2"/>
      <c r="BC278" s="2"/>
      <c r="BD278" s="2"/>
      <c r="BE278" s="2"/>
      <c r="BF278" s="2"/>
      <c r="BG278" s="2"/>
      <c r="BH278" s="2"/>
      <c r="BI278" s="2"/>
      <c r="BJ278" s="2"/>
      <c r="BK278" s="2"/>
      <c r="BL278" s="2"/>
      <c r="BM278" s="2"/>
      <c r="BN278" s="2"/>
      <c r="BO278" s="2"/>
      <c r="BP278" s="2"/>
      <c r="BQ278" s="2"/>
      <c r="BR278" s="2"/>
      <c r="BS278" s="2"/>
      <c r="BT278" s="2"/>
      <c r="BU278" s="2"/>
      <c r="BV278" s="2"/>
      <c r="BW278" s="2"/>
      <c r="BX278" s="2"/>
      <c r="BY278" s="2"/>
      <c r="BZ278" s="2"/>
      <c r="CA278" s="2"/>
      <c r="CB278" s="2"/>
      <c r="CC278" s="2"/>
      <c r="CD278" s="2"/>
      <c r="CE278" s="2"/>
    </row>
    <row r="279" spans="1:83" ht="45.75" outlineLevel="1" thickBot="1" x14ac:dyDescent="0.3">
      <c r="A279" s="18" t="s">
        <v>536</v>
      </c>
      <c r="B279" s="19" t="s">
        <v>706</v>
      </c>
      <c r="C279" s="20">
        <v>1.9</v>
      </c>
      <c r="D279" s="21">
        <v>1331.74</v>
      </c>
      <c r="E279" s="21">
        <f>ROUND(C279*D279,2)</f>
        <v>2530.31</v>
      </c>
      <c r="F279" s="22" t="s">
        <v>692</v>
      </c>
      <c r="G279" s="63" t="s">
        <v>754</v>
      </c>
      <c r="H279" s="24"/>
      <c r="I279" s="24" t="s">
        <v>93</v>
      </c>
      <c r="J279" s="2"/>
      <c r="K279" s="2"/>
      <c r="L279" s="2"/>
      <c r="M279" s="2"/>
      <c r="N279" s="2"/>
      <c r="O279" s="2"/>
      <c r="P279" s="2"/>
      <c r="Q279" s="2"/>
      <c r="R279" s="2"/>
      <c r="S279" s="2"/>
      <c r="T279" s="2"/>
      <c r="U279" s="2"/>
      <c r="V279" s="2"/>
      <c r="W279" s="2"/>
      <c r="X279" s="2"/>
      <c r="Y279" s="2"/>
      <c r="Z279" s="2"/>
      <c r="AA279" s="2"/>
      <c r="AB279" s="2"/>
      <c r="AC279" s="2"/>
      <c r="AD279" s="2"/>
      <c r="AE279" s="2"/>
      <c r="AF279" s="2"/>
      <c r="AG279" s="2"/>
      <c r="AH279" s="2"/>
      <c r="AI279" s="2"/>
      <c r="AJ279" s="2"/>
      <c r="AK279" s="2"/>
      <c r="AL279" s="2"/>
      <c r="AM279" s="2"/>
      <c r="AN279" s="2"/>
      <c r="AO279" s="2"/>
      <c r="AP279" s="2"/>
      <c r="AQ279" s="2"/>
      <c r="AR279" s="2"/>
      <c r="AS279" s="2"/>
      <c r="AT279" s="2"/>
      <c r="AU279" s="2"/>
      <c r="AV279" s="2"/>
      <c r="AW279" s="2"/>
      <c r="AX279" s="2"/>
      <c r="AY279" s="2"/>
      <c r="AZ279" s="2"/>
      <c r="BA279" s="2"/>
      <c r="BB279" s="2"/>
      <c r="BC279" s="2"/>
      <c r="BD279" s="2"/>
      <c r="BE279" s="2"/>
      <c r="BF279" s="2"/>
      <c r="BG279" s="2"/>
      <c r="BH279" s="2"/>
      <c r="BI279" s="2"/>
      <c r="BJ279" s="2"/>
      <c r="BK279" s="2"/>
      <c r="BL279" s="2"/>
      <c r="BM279" s="2"/>
      <c r="BN279" s="2"/>
      <c r="BO279" s="2"/>
      <c r="BP279" s="2"/>
      <c r="BQ279" s="2"/>
      <c r="BR279" s="2"/>
      <c r="BS279" s="2"/>
      <c r="BT279" s="2"/>
      <c r="BU279" s="2"/>
      <c r="BV279" s="2"/>
      <c r="BW279" s="2"/>
      <c r="BX279" s="2"/>
      <c r="BY279" s="2"/>
      <c r="BZ279" s="2"/>
      <c r="CA279" s="2"/>
      <c r="CB279" s="2"/>
      <c r="CC279" s="2"/>
      <c r="CD279" s="2"/>
      <c r="CE279" s="2"/>
    </row>
    <row r="280" spans="1:83" ht="45.75" outlineLevel="1" thickBot="1" x14ac:dyDescent="0.3">
      <c r="A280" s="18" t="s">
        <v>560</v>
      </c>
      <c r="B280" s="62" t="s">
        <v>706</v>
      </c>
      <c r="C280" s="20">
        <v>1.95</v>
      </c>
      <c r="D280" s="21">
        <v>1926.15</v>
      </c>
      <c r="E280" s="21">
        <f>ROUND(C280*D280,2)</f>
        <v>3755.99</v>
      </c>
      <c r="F280" s="22" t="s">
        <v>692</v>
      </c>
      <c r="G280" s="63" t="s">
        <v>755</v>
      </c>
      <c r="H280" s="24"/>
      <c r="I280" s="24" t="s">
        <v>93</v>
      </c>
      <c r="J280" s="2"/>
      <c r="K280" s="2"/>
      <c r="L280" s="2"/>
      <c r="M280" s="2"/>
      <c r="N280" s="2"/>
      <c r="O280" s="2"/>
      <c r="P280" s="2"/>
      <c r="Q280" s="2"/>
      <c r="R280" s="2"/>
      <c r="S280" s="2"/>
      <c r="T280" s="2"/>
      <c r="U280" s="2"/>
      <c r="V280" s="2"/>
      <c r="W280" s="2"/>
      <c r="X280" s="2"/>
      <c r="Y280" s="2"/>
      <c r="Z280" s="2"/>
      <c r="AA280" s="2"/>
      <c r="AB280" s="2"/>
      <c r="AC280" s="2"/>
      <c r="AD280" s="2"/>
      <c r="AE280" s="2"/>
      <c r="AF280" s="2"/>
      <c r="AG280" s="2"/>
      <c r="AH280" s="2"/>
      <c r="AI280" s="2"/>
      <c r="AJ280" s="2"/>
      <c r="AK280" s="2"/>
      <c r="AL280" s="2"/>
      <c r="AM280" s="2"/>
      <c r="AN280" s="2"/>
      <c r="AO280" s="2"/>
      <c r="AP280" s="2"/>
      <c r="AQ280" s="2"/>
      <c r="AR280" s="2"/>
      <c r="AS280" s="2"/>
      <c r="AT280" s="2"/>
      <c r="AU280" s="2"/>
      <c r="AV280" s="2"/>
      <c r="AW280" s="2"/>
      <c r="AX280" s="2"/>
      <c r="AY280" s="2"/>
      <c r="AZ280" s="2"/>
      <c r="BA280" s="2"/>
      <c r="BB280" s="2"/>
      <c r="BC280" s="2"/>
      <c r="BD280" s="2"/>
      <c r="BE280" s="2"/>
      <c r="BF280" s="2"/>
      <c r="BG280" s="2"/>
      <c r="BH280" s="2"/>
      <c r="BI280" s="2"/>
      <c r="BJ280" s="2"/>
      <c r="BK280" s="2"/>
      <c r="BL280" s="2"/>
      <c r="BM280" s="2"/>
      <c r="BN280" s="2"/>
      <c r="BO280" s="2"/>
      <c r="BP280" s="2"/>
      <c r="BQ280" s="2"/>
      <c r="BR280" s="2"/>
      <c r="BS280" s="2"/>
      <c r="BT280" s="2"/>
      <c r="BU280" s="2"/>
      <c r="BV280" s="2"/>
      <c r="BW280" s="2"/>
      <c r="BX280" s="2"/>
      <c r="BY280" s="2"/>
      <c r="BZ280" s="2"/>
      <c r="CA280" s="2"/>
      <c r="CB280" s="2"/>
      <c r="CC280" s="2"/>
      <c r="CD280" s="2"/>
      <c r="CE280" s="2"/>
    </row>
    <row r="281" spans="1:83" ht="45.75" outlineLevel="1" thickBot="1" x14ac:dyDescent="0.3">
      <c r="A281" s="18" t="s">
        <v>537</v>
      </c>
      <c r="B281" s="62" t="s">
        <v>706</v>
      </c>
      <c r="C281" s="20">
        <v>0.27272727272727271</v>
      </c>
      <c r="D281" s="21">
        <v>9407.6666666666661</v>
      </c>
      <c r="E281" s="21">
        <f>ROUND(C281*D281,2)</f>
        <v>2565.73</v>
      </c>
      <c r="F281" s="22" t="s">
        <v>692</v>
      </c>
      <c r="G281" s="63" t="s">
        <v>743</v>
      </c>
      <c r="H281" s="24"/>
      <c r="I281" s="24" t="s">
        <v>95</v>
      </c>
      <c r="J281" s="2"/>
      <c r="K281" s="2"/>
      <c r="L281" s="2"/>
      <c r="M281" s="2"/>
      <c r="N281" s="2"/>
      <c r="O281" s="2"/>
      <c r="P281" s="2"/>
      <c r="Q281" s="2"/>
      <c r="R281" s="2"/>
      <c r="S281" s="2"/>
      <c r="T281" s="2"/>
      <c r="U281" s="2"/>
      <c r="V281" s="2"/>
      <c r="W281" s="2"/>
      <c r="X281" s="2"/>
      <c r="Y281" s="2"/>
      <c r="Z281" s="2"/>
      <c r="AA281" s="2"/>
      <c r="AB281" s="2"/>
      <c r="AC281" s="2"/>
      <c r="AD281" s="2"/>
      <c r="AE281" s="2"/>
      <c r="AF281" s="2"/>
      <c r="AG281" s="2"/>
      <c r="AH281" s="2"/>
      <c r="AI281" s="2"/>
      <c r="AJ281" s="2"/>
      <c r="AK281" s="2"/>
      <c r="AL281" s="2"/>
      <c r="AM281" s="2"/>
      <c r="AN281" s="2"/>
      <c r="AO281" s="2"/>
      <c r="AP281" s="2"/>
      <c r="AQ281" s="2"/>
      <c r="AR281" s="2"/>
      <c r="AS281" s="2"/>
      <c r="AT281" s="2"/>
      <c r="AU281" s="2"/>
      <c r="AV281" s="2"/>
      <c r="AW281" s="2"/>
      <c r="AX281" s="2"/>
      <c r="AY281" s="2"/>
      <c r="AZ281" s="2"/>
      <c r="BA281" s="2"/>
      <c r="BB281" s="2"/>
      <c r="BC281" s="2"/>
      <c r="BD281" s="2"/>
      <c r="BE281" s="2"/>
      <c r="BF281" s="2"/>
      <c r="BG281" s="2"/>
      <c r="BH281" s="2"/>
      <c r="BI281" s="2"/>
      <c r="BJ281" s="2"/>
      <c r="BK281" s="2"/>
      <c r="BL281" s="2"/>
      <c r="BM281" s="2"/>
      <c r="BN281" s="2"/>
      <c r="BO281" s="2"/>
      <c r="BP281" s="2"/>
      <c r="BQ281" s="2"/>
      <c r="BR281" s="2"/>
      <c r="BS281" s="2"/>
      <c r="BT281" s="2"/>
      <c r="BU281" s="2"/>
      <c r="BV281" s="2"/>
      <c r="BW281" s="2"/>
      <c r="BX281" s="2"/>
      <c r="BY281" s="2"/>
      <c r="BZ281" s="2"/>
      <c r="CA281" s="2"/>
      <c r="CB281" s="2"/>
      <c r="CC281" s="2"/>
      <c r="CD281" s="2"/>
      <c r="CE281" s="2"/>
    </row>
    <row r="282" spans="1:83" ht="34.5" outlineLevel="1" thickBot="1" x14ac:dyDescent="0.3">
      <c r="A282" s="18" t="s">
        <v>561</v>
      </c>
      <c r="B282" s="62" t="s">
        <v>706</v>
      </c>
      <c r="C282" s="20">
        <v>0.9</v>
      </c>
      <c r="D282" s="21">
        <v>6480</v>
      </c>
      <c r="E282" s="21">
        <f t="shared" si="22"/>
        <v>5832</v>
      </c>
      <c r="F282" s="22" t="s">
        <v>692</v>
      </c>
      <c r="G282" s="63" t="s">
        <v>756</v>
      </c>
      <c r="H282" s="24"/>
      <c r="I282" s="24" t="s">
        <v>101</v>
      </c>
      <c r="J282" s="2"/>
      <c r="K282" s="2"/>
      <c r="L282" s="2"/>
      <c r="M282" s="2"/>
      <c r="N282" s="2"/>
      <c r="O282" s="2"/>
      <c r="P282" s="2"/>
      <c r="Q282" s="2"/>
      <c r="R282" s="2"/>
      <c r="S282" s="2"/>
      <c r="T282" s="2"/>
      <c r="U282" s="2"/>
      <c r="V282" s="2"/>
      <c r="W282" s="2"/>
      <c r="X282" s="2"/>
      <c r="Y282" s="2"/>
      <c r="Z282" s="2"/>
      <c r="AA282" s="2"/>
      <c r="AB282" s="2"/>
      <c r="AC282" s="2"/>
      <c r="AD282" s="2"/>
      <c r="AE282" s="2"/>
      <c r="AF282" s="2"/>
      <c r="AG282" s="2"/>
      <c r="AH282" s="2"/>
      <c r="AI282" s="2"/>
      <c r="AJ282" s="2"/>
      <c r="AK282" s="2"/>
      <c r="AL282" s="2"/>
      <c r="AM282" s="2"/>
      <c r="AN282" s="2"/>
      <c r="AO282" s="2"/>
      <c r="AP282" s="2"/>
      <c r="AQ282" s="2"/>
      <c r="AR282" s="2"/>
      <c r="AS282" s="2"/>
      <c r="AT282" s="2"/>
      <c r="AU282" s="2"/>
      <c r="AV282" s="2"/>
      <c r="AW282" s="2"/>
      <c r="AX282" s="2"/>
      <c r="AY282" s="2"/>
      <c r="AZ282" s="2"/>
      <c r="BA282" s="2"/>
      <c r="BB282" s="2"/>
      <c r="BC282" s="2"/>
      <c r="BD282" s="2"/>
      <c r="BE282" s="2"/>
      <c r="BF282" s="2"/>
      <c r="BG282" s="2"/>
      <c r="BH282" s="2"/>
      <c r="BI282" s="2"/>
      <c r="BJ282" s="2"/>
      <c r="BK282" s="2"/>
      <c r="BL282" s="2"/>
      <c r="BM282" s="2"/>
      <c r="BN282" s="2"/>
      <c r="BO282" s="2"/>
      <c r="BP282" s="2"/>
      <c r="BQ282" s="2"/>
      <c r="BR282" s="2"/>
      <c r="BS282" s="2"/>
      <c r="BT282" s="2"/>
      <c r="BU282" s="2"/>
      <c r="BV282" s="2"/>
      <c r="BW282" s="2"/>
      <c r="BX282" s="2"/>
      <c r="BY282" s="2"/>
      <c r="BZ282" s="2"/>
      <c r="CA282" s="2"/>
      <c r="CB282" s="2"/>
      <c r="CC282" s="2"/>
      <c r="CD282" s="2"/>
      <c r="CE282" s="2"/>
    </row>
    <row r="283" spans="1:83" ht="23.25" outlineLevel="1" thickBot="1" x14ac:dyDescent="0.3">
      <c r="A283" s="18" t="s">
        <v>564</v>
      </c>
      <c r="B283" s="19" t="s">
        <v>807</v>
      </c>
      <c r="C283" s="20">
        <v>1</v>
      </c>
      <c r="D283" s="21">
        <v>700</v>
      </c>
      <c r="E283" s="21">
        <f t="shared" si="22"/>
        <v>700</v>
      </c>
      <c r="F283" s="22" t="s">
        <v>693</v>
      </c>
      <c r="G283" s="63" t="s">
        <v>757</v>
      </c>
      <c r="H283" s="24"/>
      <c r="I283" s="24" t="s">
        <v>101</v>
      </c>
      <c r="J283" s="2"/>
      <c r="K283" s="2"/>
      <c r="L283" s="2"/>
      <c r="M283" s="2"/>
      <c r="N283" s="2"/>
      <c r="O283" s="2"/>
      <c r="P283" s="2"/>
      <c r="Q283" s="2"/>
      <c r="R283" s="2"/>
      <c r="S283" s="2"/>
      <c r="T283" s="2"/>
      <c r="U283" s="2"/>
      <c r="V283" s="2"/>
      <c r="W283" s="2"/>
      <c r="X283" s="2"/>
      <c r="Y283" s="2"/>
      <c r="Z283" s="2"/>
      <c r="AA283" s="2"/>
      <c r="AB283" s="2"/>
      <c r="AC283" s="2"/>
      <c r="AD283" s="2"/>
      <c r="AE283" s="2"/>
      <c r="AF283" s="2"/>
      <c r="AG283" s="2"/>
      <c r="AH283" s="2"/>
      <c r="AI283" s="2"/>
      <c r="AJ283" s="2"/>
      <c r="AK283" s="2"/>
      <c r="AL283" s="2"/>
      <c r="AM283" s="2"/>
      <c r="AN283" s="2"/>
      <c r="AO283" s="2"/>
      <c r="AP283" s="2"/>
      <c r="AQ283" s="2"/>
      <c r="AR283" s="2"/>
      <c r="AS283" s="2"/>
      <c r="AT283" s="2"/>
      <c r="AU283" s="2"/>
      <c r="AV283" s="2"/>
      <c r="AW283" s="2"/>
      <c r="AX283" s="2"/>
      <c r="AY283" s="2"/>
      <c r="AZ283" s="2"/>
      <c r="BA283" s="2"/>
      <c r="BB283" s="2"/>
      <c r="BC283" s="2"/>
      <c r="BD283" s="2"/>
      <c r="BE283" s="2"/>
      <c r="BF283" s="2"/>
      <c r="BG283" s="2"/>
      <c r="BH283" s="2"/>
      <c r="BI283" s="2"/>
      <c r="BJ283" s="2"/>
      <c r="BK283" s="2"/>
      <c r="BL283" s="2"/>
      <c r="BM283" s="2"/>
      <c r="BN283" s="2"/>
      <c r="BO283" s="2"/>
      <c r="BP283" s="2"/>
      <c r="BQ283" s="2"/>
      <c r="BR283" s="2"/>
      <c r="BS283" s="2"/>
      <c r="BT283" s="2"/>
      <c r="BU283" s="2"/>
      <c r="BV283" s="2"/>
      <c r="BW283" s="2"/>
      <c r="BX283" s="2"/>
      <c r="BY283" s="2"/>
      <c r="BZ283" s="2"/>
      <c r="CA283" s="2"/>
      <c r="CB283" s="2"/>
      <c r="CC283" s="2"/>
      <c r="CD283" s="2"/>
      <c r="CE283" s="2"/>
    </row>
    <row r="284" spans="1:83" ht="23.25" outlineLevel="1" thickBot="1" x14ac:dyDescent="0.3">
      <c r="A284" s="18" t="s">
        <v>562</v>
      </c>
      <c r="B284" s="19" t="s">
        <v>807</v>
      </c>
      <c r="C284" s="20">
        <v>4</v>
      </c>
      <c r="D284" s="21">
        <v>586.38</v>
      </c>
      <c r="E284" s="21">
        <f t="shared" si="22"/>
        <v>2345.52</v>
      </c>
      <c r="F284" s="22" t="s">
        <v>693</v>
      </c>
      <c r="G284" s="63" t="s">
        <v>758</v>
      </c>
      <c r="H284" s="24"/>
      <c r="I284" s="24" t="s">
        <v>101</v>
      </c>
      <c r="J284" s="2"/>
      <c r="K284" s="2"/>
      <c r="L284" s="2"/>
      <c r="M284" s="2"/>
      <c r="N284" s="2"/>
      <c r="O284" s="2"/>
      <c r="P284" s="2"/>
      <c r="Q284" s="2"/>
      <c r="R284" s="2"/>
      <c r="S284" s="2"/>
      <c r="T284" s="2"/>
      <c r="U284" s="2"/>
      <c r="V284" s="2"/>
      <c r="W284" s="2"/>
      <c r="X284" s="2"/>
      <c r="Y284" s="2"/>
      <c r="Z284" s="2"/>
      <c r="AA284" s="2"/>
      <c r="AB284" s="2"/>
      <c r="AC284" s="2"/>
      <c r="AD284" s="2"/>
      <c r="AE284" s="2"/>
      <c r="AF284" s="2"/>
      <c r="AG284" s="2"/>
      <c r="AH284" s="2"/>
      <c r="AI284" s="2"/>
      <c r="AJ284" s="2"/>
      <c r="AK284" s="2"/>
      <c r="AL284" s="2"/>
      <c r="AM284" s="2"/>
      <c r="AN284" s="2"/>
      <c r="AO284" s="2"/>
      <c r="AP284" s="2"/>
      <c r="AQ284" s="2"/>
      <c r="AR284" s="2"/>
      <c r="AS284" s="2"/>
      <c r="AT284" s="2"/>
      <c r="AU284" s="2"/>
      <c r="AV284" s="2"/>
      <c r="AW284" s="2"/>
      <c r="AX284" s="2"/>
      <c r="AY284" s="2"/>
      <c r="AZ284" s="2"/>
      <c r="BA284" s="2"/>
      <c r="BB284" s="2"/>
      <c r="BC284" s="2"/>
      <c r="BD284" s="2"/>
      <c r="BE284" s="2"/>
      <c r="BF284" s="2"/>
      <c r="BG284" s="2"/>
      <c r="BH284" s="2"/>
      <c r="BI284" s="2"/>
      <c r="BJ284" s="2"/>
      <c r="BK284" s="2"/>
      <c r="BL284" s="2"/>
      <c r="BM284" s="2"/>
      <c r="BN284" s="2"/>
      <c r="BO284" s="2"/>
      <c r="BP284" s="2"/>
      <c r="BQ284" s="2"/>
      <c r="BR284" s="2"/>
      <c r="BS284" s="2"/>
      <c r="BT284" s="2"/>
      <c r="BU284" s="2"/>
      <c r="BV284" s="2"/>
      <c r="BW284" s="2"/>
      <c r="BX284" s="2"/>
      <c r="BY284" s="2"/>
      <c r="BZ284" s="2"/>
      <c r="CA284" s="2"/>
      <c r="CB284" s="2"/>
      <c r="CC284" s="2"/>
      <c r="CD284" s="2"/>
      <c r="CE284" s="2"/>
    </row>
    <row r="285" spans="1:83" ht="15.75" customHeight="1" thickBot="1" x14ac:dyDescent="0.3">
      <c r="A285" s="186" t="s">
        <v>30</v>
      </c>
      <c r="B285" s="187"/>
      <c r="C285" s="187"/>
      <c r="D285" s="188"/>
      <c r="E285" s="26">
        <f>SUM(E274:E284)</f>
        <v>53322.929999999993</v>
      </c>
      <c r="F285" s="22"/>
      <c r="G285" s="27"/>
      <c r="H285" s="24"/>
      <c r="I285" s="24"/>
      <c r="J285" s="2"/>
      <c r="K285" s="2"/>
      <c r="L285" s="2"/>
      <c r="M285" s="2"/>
      <c r="N285" s="2"/>
      <c r="O285" s="2"/>
      <c r="P285" s="2"/>
      <c r="Q285" s="2"/>
      <c r="R285" s="2"/>
      <c r="S285" s="2"/>
      <c r="T285" s="2"/>
      <c r="U285" s="2"/>
      <c r="V285" s="2"/>
      <c r="W285" s="2"/>
      <c r="X285" s="2"/>
      <c r="Y285" s="2"/>
      <c r="Z285" s="2"/>
      <c r="AA285" s="2"/>
      <c r="AB285" s="2"/>
      <c r="AC285" s="2"/>
      <c r="AD285" s="2"/>
      <c r="AE285" s="2"/>
      <c r="AF285" s="2"/>
      <c r="AG285" s="2"/>
      <c r="AH285" s="2"/>
      <c r="AI285" s="2"/>
      <c r="AJ285" s="2"/>
      <c r="AK285" s="2"/>
      <c r="AL285" s="2"/>
      <c r="AM285" s="2"/>
      <c r="AN285" s="2"/>
      <c r="AO285" s="2"/>
      <c r="AP285" s="2"/>
      <c r="AQ285" s="2"/>
      <c r="AR285" s="2"/>
      <c r="AS285" s="2"/>
      <c r="AT285" s="2"/>
      <c r="AU285" s="2"/>
      <c r="AV285" s="2"/>
      <c r="AW285" s="2"/>
      <c r="AX285" s="2"/>
      <c r="AY285" s="2"/>
      <c r="AZ285" s="2"/>
      <c r="BA285" s="2"/>
      <c r="BB285" s="2"/>
      <c r="BC285" s="2"/>
      <c r="BD285" s="2"/>
      <c r="BE285" s="2"/>
      <c r="BF285" s="2"/>
      <c r="BG285" s="2"/>
      <c r="BH285" s="2"/>
      <c r="BI285" s="2"/>
      <c r="BJ285" s="2"/>
      <c r="BK285" s="2"/>
      <c r="BL285" s="2"/>
      <c r="BM285" s="2"/>
      <c r="BN285" s="2"/>
      <c r="BO285" s="2"/>
      <c r="BP285" s="2"/>
      <c r="BQ285" s="2"/>
      <c r="BR285" s="2"/>
      <c r="BS285" s="2"/>
      <c r="BT285" s="2"/>
      <c r="BU285" s="2"/>
      <c r="BV285" s="2"/>
      <c r="BW285" s="2"/>
      <c r="BX285" s="2"/>
      <c r="BY285" s="2"/>
      <c r="BZ285" s="2"/>
      <c r="CA285" s="2"/>
      <c r="CB285" s="2"/>
      <c r="CC285" s="2"/>
      <c r="CD285" s="2"/>
      <c r="CE285" s="2"/>
    </row>
    <row r="286" spans="1:83" ht="15.75" thickBot="1" x14ac:dyDescent="0.3">
      <c r="A286" s="183" t="str">
        <f>+$X$1041</f>
        <v>Output / Activity 22 - Selection of indicators and development of methodology for assessing the condition / status of ES</v>
      </c>
      <c r="B286" s="184"/>
      <c r="C286" s="184"/>
      <c r="D286" s="184"/>
      <c r="E286" s="184"/>
      <c r="F286" s="184"/>
      <c r="G286" s="185"/>
      <c r="H286" s="28"/>
      <c r="I286" s="28"/>
      <c r="J286" s="2"/>
      <c r="K286" s="2"/>
      <c r="L286" s="2"/>
      <c r="M286" s="2"/>
      <c r="N286" s="2"/>
      <c r="O286" s="2"/>
      <c r="P286" s="2"/>
      <c r="Q286" s="2"/>
      <c r="R286" s="2"/>
      <c r="S286" s="2"/>
      <c r="T286" s="2"/>
      <c r="U286" s="2"/>
      <c r="V286" s="2"/>
      <c r="W286" s="2"/>
      <c r="X286" s="2"/>
      <c r="Y286" s="2"/>
      <c r="Z286" s="2"/>
      <c r="AA286" s="2"/>
      <c r="AB286" s="2"/>
      <c r="AC286" s="2"/>
      <c r="AD286" s="2"/>
      <c r="AE286" s="2"/>
      <c r="AF286" s="2"/>
      <c r="AG286" s="2"/>
      <c r="AH286" s="2"/>
      <c r="AI286" s="2"/>
      <c r="AJ286" s="2"/>
      <c r="AK286" s="2"/>
      <c r="AL286" s="2"/>
      <c r="AM286" s="2"/>
      <c r="AN286" s="2"/>
      <c r="AO286" s="2"/>
      <c r="AP286" s="2"/>
      <c r="AQ286" s="2"/>
      <c r="AR286" s="2"/>
      <c r="AS286" s="2"/>
      <c r="AT286" s="2"/>
      <c r="AU286" s="2"/>
      <c r="AV286" s="2"/>
      <c r="AW286" s="2"/>
      <c r="AX286" s="2"/>
      <c r="AY286" s="2"/>
      <c r="AZ286" s="2"/>
      <c r="BA286" s="2"/>
      <c r="BB286" s="2"/>
      <c r="BC286" s="2"/>
      <c r="BD286" s="2"/>
      <c r="BE286" s="2"/>
      <c r="BF286" s="2"/>
      <c r="BG286" s="2"/>
      <c r="BH286" s="2"/>
      <c r="BI286" s="2"/>
      <c r="BJ286" s="2"/>
      <c r="BK286" s="2"/>
      <c r="BL286" s="2"/>
      <c r="BM286" s="2"/>
      <c r="BN286" s="2"/>
      <c r="BO286" s="2"/>
      <c r="BP286" s="2"/>
      <c r="BQ286" s="2"/>
      <c r="BR286" s="2"/>
      <c r="BS286" s="2"/>
      <c r="BT286" s="2"/>
      <c r="BU286" s="2"/>
      <c r="BV286" s="2"/>
      <c r="BW286" s="2"/>
      <c r="BX286" s="2"/>
      <c r="BY286" s="2"/>
      <c r="BZ286" s="2"/>
      <c r="CA286" s="2"/>
      <c r="CB286" s="2"/>
      <c r="CC286" s="2"/>
      <c r="CD286" s="2"/>
      <c r="CE286" s="2"/>
    </row>
    <row r="287" spans="1:83" ht="45.75" outlineLevel="1" thickBot="1" x14ac:dyDescent="0.3">
      <c r="A287" s="18" t="s">
        <v>955</v>
      </c>
      <c r="B287" s="62" t="s">
        <v>706</v>
      </c>
      <c r="C287" s="20">
        <v>1.54</v>
      </c>
      <c r="D287" s="21">
        <v>5160.1745454545453</v>
      </c>
      <c r="E287" s="21">
        <f>ROUND(C287*D287,2)</f>
        <v>7946.67</v>
      </c>
      <c r="F287" s="22" t="s">
        <v>692</v>
      </c>
      <c r="G287" s="63" t="s">
        <v>961</v>
      </c>
      <c r="H287" s="24"/>
      <c r="I287" s="24" t="s">
        <v>93</v>
      </c>
      <c r="J287" s="2"/>
      <c r="K287" s="2"/>
      <c r="L287" s="2"/>
      <c r="M287" s="2"/>
      <c r="N287" s="2"/>
      <c r="O287" s="2"/>
      <c r="P287" s="2"/>
      <c r="Q287" s="2"/>
      <c r="R287" s="2"/>
      <c r="S287" s="2"/>
      <c r="T287" s="2"/>
      <c r="U287" s="2"/>
      <c r="V287" s="2"/>
      <c r="W287" s="2"/>
      <c r="X287" s="2"/>
      <c r="Y287" s="2"/>
      <c r="Z287" s="2"/>
      <c r="AA287" s="2"/>
      <c r="AB287" s="2"/>
      <c r="AC287" s="2"/>
      <c r="AD287" s="2"/>
      <c r="AE287" s="2"/>
      <c r="AF287" s="2"/>
      <c r="AG287" s="2"/>
      <c r="AH287" s="2"/>
      <c r="AI287" s="2"/>
      <c r="AJ287" s="2"/>
      <c r="AK287" s="2"/>
      <c r="AL287" s="2"/>
      <c r="AM287" s="2"/>
      <c r="AN287" s="2"/>
      <c r="AO287" s="2"/>
      <c r="AP287" s="2"/>
      <c r="AQ287" s="2"/>
      <c r="AR287" s="2"/>
      <c r="AS287" s="2"/>
      <c r="AT287" s="2"/>
      <c r="AU287" s="2"/>
      <c r="AV287" s="2"/>
      <c r="AW287" s="2"/>
      <c r="AX287" s="2"/>
      <c r="AY287" s="2"/>
      <c r="AZ287" s="2"/>
      <c r="BA287" s="2"/>
      <c r="BB287" s="2"/>
      <c r="BC287" s="2"/>
      <c r="BD287" s="2"/>
      <c r="BE287" s="2"/>
      <c r="BF287" s="2"/>
      <c r="BG287" s="2"/>
      <c r="BH287" s="2"/>
      <c r="BI287" s="2"/>
      <c r="BJ287" s="2"/>
      <c r="BK287" s="2"/>
      <c r="BL287" s="2"/>
      <c r="BM287" s="2"/>
      <c r="BN287" s="2"/>
      <c r="BO287" s="2"/>
      <c r="BP287" s="2"/>
      <c r="BQ287" s="2"/>
      <c r="BR287" s="2"/>
      <c r="BS287" s="2"/>
      <c r="BT287" s="2"/>
      <c r="BU287" s="2"/>
      <c r="BV287" s="2"/>
      <c r="BW287" s="2"/>
      <c r="BX287" s="2"/>
      <c r="BY287" s="2"/>
      <c r="BZ287" s="2"/>
      <c r="CA287" s="2"/>
      <c r="CB287" s="2"/>
      <c r="CC287" s="2"/>
      <c r="CD287" s="2"/>
      <c r="CE287" s="2"/>
    </row>
    <row r="288" spans="1:83" ht="45.75" outlineLevel="1" thickBot="1" x14ac:dyDescent="0.3">
      <c r="A288" s="18" t="s">
        <v>957</v>
      </c>
      <c r="B288" s="62" t="s">
        <v>706</v>
      </c>
      <c r="C288" s="20">
        <v>0.66</v>
      </c>
      <c r="D288" s="21">
        <v>5160.1745454545453</v>
      </c>
      <c r="E288" s="21">
        <f>ROUNDDOWN(C288*D288,2)</f>
        <v>3405.71</v>
      </c>
      <c r="F288" s="22" t="s">
        <v>692</v>
      </c>
      <c r="G288" s="63" t="s">
        <v>962</v>
      </c>
      <c r="H288" s="24"/>
      <c r="I288" s="24" t="s">
        <v>93</v>
      </c>
      <c r="J288" s="2"/>
      <c r="K288" s="2"/>
      <c r="L288" s="2"/>
      <c r="M288" s="2"/>
      <c r="N288" s="2"/>
      <c r="O288" s="2"/>
      <c r="P288" s="2"/>
      <c r="Q288" s="2"/>
      <c r="R288" s="2"/>
      <c r="S288" s="2"/>
      <c r="T288" s="2"/>
      <c r="U288" s="2"/>
      <c r="V288" s="2"/>
      <c r="W288" s="2"/>
      <c r="X288" s="2"/>
      <c r="Y288" s="2"/>
      <c r="Z288" s="2"/>
      <c r="AA288" s="2"/>
      <c r="AB288" s="2"/>
      <c r="AC288" s="2"/>
      <c r="AD288" s="2"/>
      <c r="AE288" s="2"/>
      <c r="AF288" s="2"/>
      <c r="AG288" s="2"/>
      <c r="AH288" s="2"/>
      <c r="AI288" s="2"/>
      <c r="AJ288" s="2"/>
      <c r="AK288" s="2"/>
      <c r="AL288" s="2"/>
      <c r="AM288" s="2"/>
      <c r="AN288" s="2"/>
      <c r="AO288" s="2"/>
      <c r="AP288" s="2"/>
      <c r="AQ288" s="2"/>
      <c r="AR288" s="2"/>
      <c r="AS288" s="2"/>
      <c r="AT288" s="2"/>
      <c r="AU288" s="2"/>
      <c r="AV288" s="2"/>
      <c r="AW288" s="2"/>
      <c r="AX288" s="2"/>
      <c r="AY288" s="2"/>
      <c r="AZ288" s="2"/>
      <c r="BA288" s="2"/>
      <c r="BB288" s="2"/>
      <c r="BC288" s="2"/>
      <c r="BD288" s="2"/>
      <c r="BE288" s="2"/>
      <c r="BF288" s="2"/>
      <c r="BG288" s="2"/>
      <c r="BH288" s="2"/>
      <c r="BI288" s="2"/>
      <c r="BJ288" s="2"/>
      <c r="BK288" s="2"/>
      <c r="BL288" s="2"/>
      <c r="BM288" s="2"/>
      <c r="BN288" s="2"/>
      <c r="BO288" s="2"/>
      <c r="BP288" s="2"/>
      <c r="BQ288" s="2"/>
      <c r="BR288" s="2"/>
      <c r="BS288" s="2"/>
      <c r="BT288" s="2"/>
      <c r="BU288" s="2"/>
      <c r="BV288" s="2"/>
      <c r="BW288" s="2"/>
      <c r="BX288" s="2"/>
      <c r="BY288" s="2"/>
      <c r="BZ288" s="2"/>
      <c r="CA288" s="2"/>
      <c r="CB288" s="2"/>
      <c r="CC288" s="2"/>
      <c r="CD288" s="2"/>
      <c r="CE288" s="2"/>
    </row>
    <row r="289" spans="1:83" ht="45.75" outlineLevel="1" thickBot="1" x14ac:dyDescent="0.3">
      <c r="A289" s="18" t="s">
        <v>536</v>
      </c>
      <c r="B289" s="62" t="s">
        <v>706</v>
      </c>
      <c r="C289" s="20">
        <v>3</v>
      </c>
      <c r="D289" s="21">
        <v>1331.74</v>
      </c>
      <c r="E289" s="21">
        <f t="shared" ref="E289:E297" si="23">C289*D289</f>
        <v>3995.2200000000003</v>
      </c>
      <c r="F289" s="22" t="s">
        <v>692</v>
      </c>
      <c r="G289" s="63" t="s">
        <v>759</v>
      </c>
      <c r="H289" s="24"/>
      <c r="I289" s="24" t="s">
        <v>93</v>
      </c>
      <c r="J289" s="2"/>
      <c r="K289" s="2"/>
      <c r="L289" s="2"/>
      <c r="M289" s="2"/>
      <c r="N289" s="2"/>
      <c r="O289" s="2"/>
      <c r="P289" s="2"/>
      <c r="Q289" s="2"/>
      <c r="R289" s="2"/>
      <c r="S289" s="2"/>
      <c r="T289" s="2"/>
      <c r="U289" s="2"/>
      <c r="V289" s="2"/>
      <c r="W289" s="2"/>
      <c r="X289" s="2"/>
      <c r="Y289" s="2"/>
      <c r="Z289" s="2"/>
      <c r="AA289" s="2"/>
      <c r="AB289" s="2"/>
      <c r="AC289" s="2"/>
      <c r="AD289" s="2"/>
      <c r="AE289" s="2"/>
      <c r="AF289" s="2"/>
      <c r="AG289" s="2"/>
      <c r="AH289" s="2"/>
      <c r="AI289" s="2"/>
      <c r="AJ289" s="2"/>
      <c r="AK289" s="2"/>
      <c r="AL289" s="2"/>
      <c r="AM289" s="2"/>
      <c r="AN289" s="2"/>
      <c r="AO289" s="2"/>
      <c r="AP289" s="2"/>
      <c r="AQ289" s="2"/>
      <c r="AR289" s="2"/>
      <c r="AS289" s="2"/>
      <c r="AT289" s="2"/>
      <c r="AU289" s="2"/>
      <c r="AV289" s="2"/>
      <c r="AW289" s="2"/>
      <c r="AX289" s="2"/>
      <c r="AY289" s="2"/>
      <c r="AZ289" s="2"/>
      <c r="BA289" s="2"/>
      <c r="BB289" s="2"/>
      <c r="BC289" s="2"/>
      <c r="BD289" s="2"/>
      <c r="BE289" s="2"/>
      <c r="BF289" s="2"/>
      <c r="BG289" s="2"/>
      <c r="BH289" s="2"/>
      <c r="BI289" s="2"/>
      <c r="BJ289" s="2"/>
      <c r="BK289" s="2"/>
      <c r="BL289" s="2"/>
      <c r="BM289" s="2"/>
      <c r="BN289" s="2"/>
      <c r="BO289" s="2"/>
      <c r="BP289" s="2"/>
      <c r="BQ289" s="2"/>
      <c r="BR289" s="2"/>
      <c r="BS289" s="2"/>
      <c r="BT289" s="2"/>
      <c r="BU289" s="2"/>
      <c r="BV289" s="2"/>
      <c r="BW289" s="2"/>
      <c r="BX289" s="2"/>
      <c r="BY289" s="2"/>
      <c r="BZ289" s="2"/>
      <c r="CA289" s="2"/>
      <c r="CB289" s="2"/>
      <c r="CC289" s="2"/>
      <c r="CD289" s="2"/>
      <c r="CE289" s="2"/>
    </row>
    <row r="290" spans="1:83" ht="45.75" outlineLevel="1" thickBot="1" x14ac:dyDescent="0.3">
      <c r="A290" s="18" t="s">
        <v>560</v>
      </c>
      <c r="B290" s="62" t="s">
        <v>706</v>
      </c>
      <c r="C290" s="20">
        <v>1.95</v>
      </c>
      <c r="D290" s="21">
        <v>1926.15</v>
      </c>
      <c r="E290" s="21">
        <f>ROUND(C290*D290,2)</f>
        <v>3755.99</v>
      </c>
      <c r="F290" s="22" t="s">
        <v>692</v>
      </c>
      <c r="G290" s="63" t="s">
        <v>755</v>
      </c>
      <c r="H290" s="24"/>
      <c r="I290" s="24" t="s">
        <v>93</v>
      </c>
      <c r="J290" s="2"/>
      <c r="K290" s="2"/>
      <c r="L290" s="2"/>
      <c r="M290" s="2"/>
      <c r="N290" s="2"/>
      <c r="O290" s="2"/>
      <c r="P290" s="2"/>
      <c r="Q290" s="2"/>
      <c r="R290" s="2"/>
      <c r="S290" s="2"/>
      <c r="T290" s="2"/>
      <c r="U290" s="2"/>
      <c r="V290" s="2"/>
      <c r="W290" s="2"/>
      <c r="X290" s="2"/>
      <c r="Y290" s="2"/>
      <c r="Z290" s="2"/>
      <c r="AA290" s="2"/>
      <c r="AB290" s="2"/>
      <c r="AC290" s="2"/>
      <c r="AD290" s="2"/>
      <c r="AE290" s="2"/>
      <c r="AF290" s="2"/>
      <c r="AG290" s="2"/>
      <c r="AH290" s="2"/>
      <c r="AI290" s="2"/>
      <c r="AJ290" s="2"/>
      <c r="AK290" s="2"/>
      <c r="AL290" s="2"/>
      <c r="AM290" s="2"/>
      <c r="AN290" s="2"/>
      <c r="AO290" s="2"/>
      <c r="AP290" s="2"/>
      <c r="AQ290" s="2"/>
      <c r="AR290" s="2"/>
      <c r="AS290" s="2"/>
      <c r="AT290" s="2"/>
      <c r="AU290" s="2"/>
      <c r="AV290" s="2"/>
      <c r="AW290" s="2"/>
      <c r="AX290" s="2"/>
      <c r="AY290" s="2"/>
      <c r="AZ290" s="2"/>
      <c r="BA290" s="2"/>
      <c r="BB290" s="2"/>
      <c r="BC290" s="2"/>
      <c r="BD290" s="2"/>
      <c r="BE290" s="2"/>
      <c r="BF290" s="2"/>
      <c r="BG290" s="2"/>
      <c r="BH290" s="2"/>
      <c r="BI290" s="2"/>
      <c r="BJ290" s="2"/>
      <c r="BK290" s="2"/>
      <c r="BL290" s="2"/>
      <c r="BM290" s="2"/>
      <c r="BN290" s="2"/>
      <c r="BO290" s="2"/>
      <c r="BP290" s="2"/>
      <c r="BQ290" s="2"/>
      <c r="BR290" s="2"/>
      <c r="BS290" s="2"/>
      <c r="BT290" s="2"/>
      <c r="BU290" s="2"/>
      <c r="BV290" s="2"/>
      <c r="BW290" s="2"/>
      <c r="BX290" s="2"/>
      <c r="BY290" s="2"/>
      <c r="BZ290" s="2"/>
      <c r="CA290" s="2"/>
      <c r="CB290" s="2"/>
      <c r="CC290" s="2"/>
      <c r="CD290" s="2"/>
      <c r="CE290" s="2"/>
    </row>
    <row r="291" spans="1:83" ht="45.75" outlineLevel="1" thickBot="1" x14ac:dyDescent="0.3">
      <c r="A291" s="18" t="s">
        <v>537</v>
      </c>
      <c r="B291" s="62" t="s">
        <v>706</v>
      </c>
      <c r="C291" s="20">
        <v>0.27272727272727271</v>
      </c>
      <c r="D291" s="21">
        <v>9407.6666666666661</v>
      </c>
      <c r="E291" s="21">
        <f>ROUND(C291*D291,2)</f>
        <v>2565.73</v>
      </c>
      <c r="F291" s="22" t="s">
        <v>692</v>
      </c>
      <c r="G291" s="63" t="s">
        <v>743</v>
      </c>
      <c r="H291" s="24"/>
      <c r="I291" s="24" t="s">
        <v>95</v>
      </c>
      <c r="J291" s="2"/>
      <c r="K291" s="2"/>
      <c r="L291" s="2"/>
      <c r="M291" s="2"/>
      <c r="N291" s="2"/>
      <c r="O291" s="2"/>
      <c r="P291" s="2"/>
      <c r="Q291" s="2"/>
      <c r="R291" s="2"/>
      <c r="S291" s="2"/>
      <c r="T291" s="2"/>
      <c r="U291" s="2"/>
      <c r="V291" s="2"/>
      <c r="W291" s="2"/>
      <c r="X291" s="2"/>
      <c r="Y291" s="2"/>
      <c r="Z291" s="2"/>
      <c r="AA291" s="2"/>
      <c r="AB291" s="2"/>
      <c r="AC291" s="2"/>
      <c r="AD291" s="2"/>
      <c r="AE291" s="2"/>
      <c r="AF291" s="2"/>
      <c r="AG291" s="2"/>
      <c r="AH291" s="2"/>
      <c r="AI291" s="2"/>
      <c r="AJ291" s="2"/>
      <c r="AK291" s="2"/>
      <c r="AL291" s="2"/>
      <c r="AM291" s="2"/>
      <c r="AN291" s="2"/>
      <c r="AO291" s="2"/>
      <c r="AP291" s="2"/>
      <c r="AQ291" s="2"/>
      <c r="AR291" s="2"/>
      <c r="AS291" s="2"/>
      <c r="AT291" s="2"/>
      <c r="AU291" s="2"/>
      <c r="AV291" s="2"/>
      <c r="AW291" s="2"/>
      <c r="AX291" s="2"/>
      <c r="AY291" s="2"/>
      <c r="AZ291" s="2"/>
      <c r="BA291" s="2"/>
      <c r="BB291" s="2"/>
      <c r="BC291" s="2"/>
      <c r="BD291" s="2"/>
      <c r="BE291" s="2"/>
      <c r="BF291" s="2"/>
      <c r="BG291" s="2"/>
      <c r="BH291" s="2"/>
      <c r="BI291" s="2"/>
      <c r="BJ291" s="2"/>
      <c r="BK291" s="2"/>
      <c r="BL291" s="2"/>
      <c r="BM291" s="2"/>
      <c r="BN291" s="2"/>
      <c r="BO291" s="2"/>
      <c r="BP291" s="2"/>
      <c r="BQ291" s="2"/>
      <c r="BR291" s="2"/>
      <c r="BS291" s="2"/>
      <c r="BT291" s="2"/>
      <c r="BU291" s="2"/>
      <c r="BV291" s="2"/>
      <c r="BW291" s="2"/>
      <c r="BX291" s="2"/>
      <c r="BY291" s="2"/>
      <c r="BZ291" s="2"/>
      <c r="CA291" s="2"/>
      <c r="CB291" s="2"/>
      <c r="CC291" s="2"/>
      <c r="CD291" s="2"/>
      <c r="CE291" s="2"/>
    </row>
    <row r="292" spans="1:83" ht="15.75" outlineLevel="1" thickBot="1" x14ac:dyDescent="0.3">
      <c r="A292" s="18"/>
      <c r="B292" s="19"/>
      <c r="C292" s="20"/>
      <c r="D292" s="21"/>
      <c r="E292" s="21">
        <f t="shared" si="23"/>
        <v>0</v>
      </c>
      <c r="F292" s="22"/>
      <c r="G292" s="29"/>
      <c r="H292" s="24"/>
      <c r="I292" s="24"/>
      <c r="J292" s="2"/>
      <c r="K292" s="2"/>
      <c r="L292" s="2"/>
      <c r="M292" s="2"/>
      <c r="N292" s="2"/>
      <c r="O292" s="2"/>
      <c r="P292" s="2"/>
      <c r="Q292" s="2"/>
      <c r="R292" s="2"/>
      <c r="S292" s="2"/>
      <c r="T292" s="2"/>
      <c r="U292" s="2"/>
      <c r="V292" s="2"/>
      <c r="W292" s="2"/>
      <c r="X292" s="2"/>
      <c r="Y292" s="2"/>
      <c r="Z292" s="2"/>
      <c r="AA292" s="2"/>
      <c r="AB292" s="2"/>
      <c r="AC292" s="2"/>
      <c r="AD292" s="2"/>
      <c r="AE292" s="2"/>
      <c r="AF292" s="2"/>
      <c r="AG292" s="2"/>
      <c r="AH292" s="2"/>
      <c r="AI292" s="2"/>
      <c r="AJ292" s="2"/>
      <c r="AK292" s="2"/>
      <c r="AL292" s="2"/>
      <c r="AM292" s="2"/>
      <c r="AN292" s="2"/>
      <c r="AO292" s="2"/>
      <c r="AP292" s="2"/>
      <c r="AQ292" s="2"/>
      <c r="AR292" s="2"/>
      <c r="AS292" s="2"/>
      <c r="AT292" s="2"/>
      <c r="AU292" s="2"/>
      <c r="AV292" s="2"/>
      <c r="AW292" s="2"/>
      <c r="AX292" s="2"/>
      <c r="AY292" s="2"/>
      <c r="AZ292" s="2"/>
      <c r="BA292" s="2"/>
      <c r="BB292" s="2"/>
      <c r="BC292" s="2"/>
      <c r="BD292" s="2"/>
      <c r="BE292" s="2"/>
      <c r="BF292" s="2"/>
      <c r="BG292" s="2"/>
      <c r="BH292" s="2"/>
      <c r="BI292" s="2"/>
      <c r="BJ292" s="2"/>
      <c r="BK292" s="2"/>
      <c r="BL292" s="2"/>
      <c r="BM292" s="2"/>
      <c r="BN292" s="2"/>
      <c r="BO292" s="2"/>
      <c r="BP292" s="2"/>
      <c r="BQ292" s="2"/>
      <c r="BR292" s="2"/>
      <c r="BS292" s="2"/>
      <c r="BT292" s="2"/>
      <c r="BU292" s="2"/>
      <c r="BV292" s="2"/>
      <c r="BW292" s="2"/>
      <c r="BX292" s="2"/>
      <c r="BY292" s="2"/>
      <c r="BZ292" s="2"/>
      <c r="CA292" s="2"/>
      <c r="CB292" s="2"/>
      <c r="CC292" s="2"/>
      <c r="CD292" s="2"/>
      <c r="CE292" s="2"/>
    </row>
    <row r="293" spans="1:83" ht="15.75" outlineLevel="1" thickBot="1" x14ac:dyDescent="0.3">
      <c r="A293" s="18"/>
      <c r="B293" s="19"/>
      <c r="C293" s="20"/>
      <c r="D293" s="21"/>
      <c r="E293" s="21">
        <f t="shared" si="23"/>
        <v>0</v>
      </c>
      <c r="F293" s="22"/>
      <c r="G293" s="29"/>
      <c r="H293" s="24"/>
      <c r="I293" s="24"/>
      <c r="J293" s="2"/>
      <c r="K293" s="2"/>
      <c r="L293" s="2"/>
      <c r="M293" s="2"/>
      <c r="N293" s="2"/>
      <c r="O293" s="2"/>
      <c r="P293" s="2"/>
      <c r="Q293" s="2"/>
      <c r="R293" s="2"/>
      <c r="S293" s="2"/>
      <c r="T293" s="2"/>
      <c r="U293" s="2"/>
      <c r="V293" s="2"/>
      <c r="W293" s="2"/>
      <c r="X293" s="2"/>
      <c r="Y293" s="2"/>
      <c r="Z293" s="2"/>
      <c r="AA293" s="2"/>
      <c r="AB293" s="2"/>
      <c r="AC293" s="2"/>
      <c r="AD293" s="2"/>
      <c r="AE293" s="2"/>
      <c r="AF293" s="2"/>
      <c r="AG293" s="2"/>
      <c r="AH293" s="2"/>
      <c r="AI293" s="2"/>
      <c r="AJ293" s="2"/>
      <c r="AK293" s="2"/>
      <c r="AL293" s="2"/>
      <c r="AM293" s="2"/>
      <c r="AN293" s="2"/>
      <c r="AO293" s="2"/>
      <c r="AP293" s="2"/>
      <c r="AQ293" s="2"/>
      <c r="AR293" s="2"/>
      <c r="AS293" s="2"/>
      <c r="AT293" s="2"/>
      <c r="AU293" s="2"/>
      <c r="AV293" s="2"/>
      <c r="AW293" s="2"/>
      <c r="AX293" s="2"/>
      <c r="AY293" s="2"/>
      <c r="AZ293" s="2"/>
      <c r="BA293" s="2"/>
      <c r="BB293" s="2"/>
      <c r="BC293" s="2"/>
      <c r="BD293" s="2"/>
      <c r="BE293" s="2"/>
      <c r="BF293" s="2"/>
      <c r="BG293" s="2"/>
      <c r="BH293" s="2"/>
      <c r="BI293" s="2"/>
      <c r="BJ293" s="2"/>
      <c r="BK293" s="2"/>
      <c r="BL293" s="2"/>
      <c r="BM293" s="2"/>
      <c r="BN293" s="2"/>
      <c r="BO293" s="2"/>
      <c r="BP293" s="2"/>
      <c r="BQ293" s="2"/>
      <c r="BR293" s="2"/>
      <c r="BS293" s="2"/>
      <c r="BT293" s="2"/>
      <c r="BU293" s="2"/>
      <c r="BV293" s="2"/>
      <c r="BW293" s="2"/>
      <c r="BX293" s="2"/>
      <c r="BY293" s="2"/>
      <c r="BZ293" s="2"/>
      <c r="CA293" s="2"/>
      <c r="CB293" s="2"/>
      <c r="CC293" s="2"/>
      <c r="CD293" s="2"/>
      <c r="CE293" s="2"/>
    </row>
    <row r="294" spans="1:83" ht="15.75" outlineLevel="1" thickBot="1" x14ac:dyDescent="0.3">
      <c r="A294" s="18"/>
      <c r="B294" s="19"/>
      <c r="C294" s="20"/>
      <c r="D294" s="21"/>
      <c r="E294" s="21">
        <f t="shared" si="23"/>
        <v>0</v>
      </c>
      <c r="F294" s="22"/>
      <c r="G294" s="29"/>
      <c r="H294" s="24"/>
      <c r="I294" s="24"/>
      <c r="J294" s="2"/>
      <c r="K294" s="2"/>
      <c r="L294" s="2"/>
      <c r="M294" s="2"/>
      <c r="N294" s="2"/>
      <c r="O294" s="2"/>
      <c r="P294" s="2"/>
      <c r="Q294" s="2"/>
      <c r="R294" s="2"/>
      <c r="S294" s="2"/>
      <c r="T294" s="2"/>
      <c r="U294" s="2"/>
      <c r="V294" s="2"/>
      <c r="W294" s="2"/>
      <c r="X294" s="2"/>
      <c r="Y294" s="2"/>
      <c r="Z294" s="2"/>
      <c r="AA294" s="2"/>
      <c r="AB294" s="2"/>
      <c r="AC294" s="2"/>
      <c r="AD294" s="2"/>
      <c r="AE294" s="2"/>
      <c r="AF294" s="2"/>
      <c r="AG294" s="2"/>
      <c r="AH294" s="2"/>
      <c r="AI294" s="2"/>
      <c r="AJ294" s="2"/>
      <c r="AK294" s="2"/>
      <c r="AL294" s="2"/>
      <c r="AM294" s="2"/>
      <c r="AN294" s="2"/>
      <c r="AO294" s="2"/>
      <c r="AP294" s="2"/>
      <c r="AQ294" s="2"/>
      <c r="AR294" s="2"/>
      <c r="AS294" s="2"/>
      <c r="AT294" s="2"/>
      <c r="AU294" s="2"/>
      <c r="AV294" s="2"/>
      <c r="AW294" s="2"/>
      <c r="AX294" s="2"/>
      <c r="AY294" s="2"/>
      <c r="AZ294" s="2"/>
      <c r="BA294" s="2"/>
      <c r="BB294" s="2"/>
      <c r="BC294" s="2"/>
      <c r="BD294" s="2"/>
      <c r="BE294" s="2"/>
      <c r="BF294" s="2"/>
      <c r="BG294" s="2"/>
      <c r="BH294" s="2"/>
      <c r="BI294" s="2"/>
      <c r="BJ294" s="2"/>
      <c r="BK294" s="2"/>
      <c r="BL294" s="2"/>
      <c r="BM294" s="2"/>
      <c r="BN294" s="2"/>
      <c r="BO294" s="2"/>
      <c r="BP294" s="2"/>
      <c r="BQ294" s="2"/>
      <c r="BR294" s="2"/>
      <c r="BS294" s="2"/>
      <c r="BT294" s="2"/>
      <c r="BU294" s="2"/>
      <c r="BV294" s="2"/>
      <c r="BW294" s="2"/>
      <c r="BX294" s="2"/>
      <c r="BY294" s="2"/>
      <c r="BZ294" s="2"/>
      <c r="CA294" s="2"/>
      <c r="CB294" s="2"/>
      <c r="CC294" s="2"/>
      <c r="CD294" s="2"/>
      <c r="CE294" s="2"/>
    </row>
    <row r="295" spans="1:83" ht="15.75" outlineLevel="1" thickBot="1" x14ac:dyDescent="0.3">
      <c r="A295" s="18"/>
      <c r="B295" s="19"/>
      <c r="C295" s="20"/>
      <c r="D295" s="21"/>
      <c r="E295" s="21">
        <f t="shared" si="23"/>
        <v>0</v>
      </c>
      <c r="F295" s="22"/>
      <c r="G295" s="29"/>
      <c r="H295" s="24"/>
      <c r="I295" s="24"/>
      <c r="J295" s="2"/>
      <c r="K295" s="2"/>
      <c r="L295" s="2"/>
      <c r="M295" s="2"/>
      <c r="N295" s="2"/>
      <c r="O295" s="2"/>
      <c r="P295" s="2"/>
      <c r="Q295" s="2"/>
      <c r="R295" s="2"/>
      <c r="S295" s="2"/>
      <c r="T295" s="2"/>
      <c r="U295" s="2"/>
      <c r="V295" s="2"/>
      <c r="W295" s="2"/>
      <c r="X295" s="2"/>
      <c r="Y295" s="2"/>
      <c r="Z295" s="2"/>
      <c r="AA295" s="2"/>
      <c r="AB295" s="2"/>
      <c r="AC295" s="2"/>
      <c r="AD295" s="2"/>
      <c r="AE295" s="2"/>
      <c r="AF295" s="2"/>
      <c r="AG295" s="2"/>
      <c r="AH295" s="2"/>
      <c r="AI295" s="2"/>
      <c r="AJ295" s="2"/>
      <c r="AK295" s="2"/>
      <c r="AL295" s="2"/>
      <c r="AM295" s="2"/>
      <c r="AN295" s="2"/>
      <c r="AO295" s="2"/>
      <c r="AP295" s="2"/>
      <c r="AQ295" s="2"/>
      <c r="AR295" s="2"/>
      <c r="AS295" s="2"/>
      <c r="AT295" s="2"/>
      <c r="AU295" s="2"/>
      <c r="AV295" s="2"/>
      <c r="AW295" s="2"/>
      <c r="AX295" s="2"/>
      <c r="AY295" s="2"/>
      <c r="AZ295" s="2"/>
      <c r="BA295" s="2"/>
      <c r="BB295" s="2"/>
      <c r="BC295" s="2"/>
      <c r="BD295" s="2"/>
      <c r="BE295" s="2"/>
      <c r="BF295" s="2"/>
      <c r="BG295" s="2"/>
      <c r="BH295" s="2"/>
      <c r="BI295" s="2"/>
      <c r="BJ295" s="2"/>
      <c r="BK295" s="2"/>
      <c r="BL295" s="2"/>
      <c r="BM295" s="2"/>
      <c r="BN295" s="2"/>
      <c r="BO295" s="2"/>
      <c r="BP295" s="2"/>
      <c r="BQ295" s="2"/>
      <c r="BR295" s="2"/>
      <c r="BS295" s="2"/>
      <c r="BT295" s="2"/>
      <c r="BU295" s="2"/>
      <c r="BV295" s="2"/>
      <c r="BW295" s="2"/>
      <c r="BX295" s="2"/>
      <c r="BY295" s="2"/>
      <c r="BZ295" s="2"/>
      <c r="CA295" s="2"/>
      <c r="CB295" s="2"/>
      <c r="CC295" s="2"/>
      <c r="CD295" s="2"/>
      <c r="CE295" s="2"/>
    </row>
    <row r="296" spans="1:83" ht="15.75" outlineLevel="1" thickBot="1" x14ac:dyDescent="0.3">
      <c r="A296" s="18"/>
      <c r="B296" s="19"/>
      <c r="C296" s="20"/>
      <c r="D296" s="21"/>
      <c r="E296" s="21">
        <f t="shared" si="23"/>
        <v>0</v>
      </c>
      <c r="F296" s="22"/>
      <c r="G296" s="29"/>
      <c r="H296" s="24"/>
      <c r="I296" s="24"/>
      <c r="J296" s="2"/>
      <c r="K296" s="2"/>
      <c r="L296" s="2"/>
      <c r="M296" s="2"/>
      <c r="N296" s="2"/>
      <c r="O296" s="2"/>
      <c r="P296" s="2"/>
      <c r="Q296" s="2"/>
      <c r="R296" s="2"/>
      <c r="S296" s="2"/>
      <c r="T296" s="2"/>
      <c r="U296" s="2"/>
      <c r="V296" s="2"/>
      <c r="W296" s="2"/>
      <c r="X296" s="2"/>
      <c r="Y296" s="2"/>
      <c r="Z296" s="2"/>
      <c r="AA296" s="2"/>
      <c r="AB296" s="2"/>
      <c r="AC296" s="2"/>
      <c r="AD296" s="2"/>
      <c r="AE296" s="2"/>
      <c r="AF296" s="2"/>
      <c r="AG296" s="2"/>
      <c r="AH296" s="2"/>
      <c r="AI296" s="2"/>
      <c r="AJ296" s="2"/>
      <c r="AK296" s="2"/>
      <c r="AL296" s="2"/>
      <c r="AM296" s="2"/>
      <c r="AN296" s="2"/>
      <c r="AO296" s="2"/>
      <c r="AP296" s="2"/>
      <c r="AQ296" s="2"/>
      <c r="AR296" s="2"/>
      <c r="AS296" s="2"/>
      <c r="AT296" s="2"/>
      <c r="AU296" s="2"/>
      <c r="AV296" s="2"/>
      <c r="AW296" s="2"/>
      <c r="AX296" s="2"/>
      <c r="AY296" s="2"/>
      <c r="AZ296" s="2"/>
      <c r="BA296" s="2"/>
      <c r="BB296" s="2"/>
      <c r="BC296" s="2"/>
      <c r="BD296" s="2"/>
      <c r="BE296" s="2"/>
      <c r="BF296" s="2"/>
      <c r="BG296" s="2"/>
      <c r="BH296" s="2"/>
      <c r="BI296" s="2"/>
      <c r="BJ296" s="2"/>
      <c r="BK296" s="2"/>
      <c r="BL296" s="2"/>
      <c r="BM296" s="2"/>
      <c r="BN296" s="2"/>
      <c r="BO296" s="2"/>
      <c r="BP296" s="2"/>
      <c r="BQ296" s="2"/>
      <c r="BR296" s="2"/>
      <c r="BS296" s="2"/>
      <c r="BT296" s="2"/>
      <c r="BU296" s="2"/>
      <c r="BV296" s="2"/>
      <c r="BW296" s="2"/>
      <c r="BX296" s="2"/>
      <c r="BY296" s="2"/>
      <c r="BZ296" s="2"/>
      <c r="CA296" s="2"/>
      <c r="CB296" s="2"/>
      <c r="CC296" s="2"/>
      <c r="CD296" s="2"/>
      <c r="CE296" s="2"/>
    </row>
    <row r="297" spans="1:83" ht="15.75" outlineLevel="1" thickBot="1" x14ac:dyDescent="0.3">
      <c r="A297" s="18"/>
      <c r="B297" s="19"/>
      <c r="C297" s="20"/>
      <c r="D297" s="21"/>
      <c r="E297" s="21">
        <f t="shared" si="23"/>
        <v>0</v>
      </c>
      <c r="F297" s="22"/>
      <c r="G297" s="29"/>
      <c r="H297" s="24"/>
      <c r="I297" s="24"/>
      <c r="J297" s="2"/>
      <c r="K297" s="2"/>
      <c r="L297" s="2"/>
      <c r="M297" s="2"/>
      <c r="N297" s="2"/>
      <c r="O297" s="2"/>
      <c r="P297" s="2"/>
      <c r="Q297" s="2"/>
      <c r="R297" s="2"/>
      <c r="S297" s="2"/>
      <c r="T297" s="2"/>
      <c r="U297" s="2"/>
      <c r="V297" s="2"/>
      <c r="W297" s="2"/>
      <c r="X297" s="2"/>
      <c r="Y297" s="2"/>
      <c r="Z297" s="2"/>
      <c r="AA297" s="2"/>
      <c r="AB297" s="2"/>
      <c r="AC297" s="2"/>
      <c r="AD297" s="2"/>
      <c r="AE297" s="2"/>
      <c r="AF297" s="2"/>
      <c r="AG297" s="2"/>
      <c r="AH297" s="2"/>
      <c r="AI297" s="2"/>
      <c r="AJ297" s="2"/>
      <c r="AK297" s="2"/>
      <c r="AL297" s="2"/>
      <c r="AM297" s="2"/>
      <c r="AN297" s="2"/>
      <c r="AO297" s="2"/>
      <c r="AP297" s="2"/>
      <c r="AQ297" s="2"/>
      <c r="AR297" s="2"/>
      <c r="AS297" s="2"/>
      <c r="AT297" s="2"/>
      <c r="AU297" s="2"/>
      <c r="AV297" s="2"/>
      <c r="AW297" s="2"/>
      <c r="AX297" s="2"/>
      <c r="AY297" s="2"/>
      <c r="AZ297" s="2"/>
      <c r="BA297" s="2"/>
      <c r="BB297" s="2"/>
      <c r="BC297" s="2"/>
      <c r="BD297" s="2"/>
      <c r="BE297" s="2"/>
      <c r="BF297" s="2"/>
      <c r="BG297" s="2"/>
      <c r="BH297" s="2"/>
      <c r="BI297" s="2"/>
      <c r="BJ297" s="2"/>
      <c r="BK297" s="2"/>
      <c r="BL297" s="2"/>
      <c r="BM297" s="2"/>
      <c r="BN297" s="2"/>
      <c r="BO297" s="2"/>
      <c r="BP297" s="2"/>
      <c r="BQ297" s="2"/>
      <c r="BR297" s="2"/>
      <c r="BS297" s="2"/>
      <c r="BT297" s="2"/>
      <c r="BU297" s="2"/>
      <c r="BV297" s="2"/>
      <c r="BW297" s="2"/>
      <c r="BX297" s="2"/>
      <c r="BY297" s="2"/>
      <c r="BZ297" s="2"/>
      <c r="CA297" s="2"/>
      <c r="CB297" s="2"/>
      <c r="CC297" s="2"/>
      <c r="CD297" s="2"/>
      <c r="CE297" s="2"/>
    </row>
    <row r="298" spans="1:83" ht="15.75" thickBot="1" x14ac:dyDescent="0.3">
      <c r="A298" s="186" t="s">
        <v>31</v>
      </c>
      <c r="B298" s="187"/>
      <c r="C298" s="187"/>
      <c r="D298" s="192"/>
      <c r="E298" s="26">
        <f>SUM(E287:E297)</f>
        <v>21669.320000000003</v>
      </c>
      <c r="F298" s="22"/>
      <c r="G298" s="29"/>
      <c r="H298" s="24"/>
      <c r="I298" s="24"/>
      <c r="J298" s="2"/>
      <c r="K298" s="2"/>
      <c r="L298" s="2"/>
      <c r="M298" s="2"/>
      <c r="N298" s="2"/>
      <c r="O298" s="2"/>
      <c r="P298" s="2"/>
      <c r="Q298" s="2"/>
      <c r="R298" s="2"/>
      <c r="S298" s="2"/>
      <c r="T298" s="2"/>
      <c r="U298" s="2"/>
      <c r="V298" s="2"/>
      <c r="W298" s="2"/>
      <c r="X298" s="2"/>
      <c r="Y298" s="2"/>
      <c r="Z298" s="2"/>
      <c r="AA298" s="2"/>
      <c r="AB298" s="2"/>
      <c r="AC298" s="2"/>
      <c r="AD298" s="2"/>
      <c r="AE298" s="2"/>
      <c r="AF298" s="2"/>
      <c r="AG298" s="2"/>
      <c r="AH298" s="2"/>
      <c r="AI298" s="2"/>
      <c r="AJ298" s="2"/>
      <c r="AK298" s="2"/>
      <c r="AL298" s="2"/>
      <c r="AM298" s="2"/>
      <c r="AN298" s="2"/>
      <c r="AO298" s="2"/>
      <c r="AP298" s="2"/>
      <c r="AQ298" s="2"/>
      <c r="AR298" s="2"/>
      <c r="AS298" s="2"/>
      <c r="AT298" s="2"/>
      <c r="AU298" s="2"/>
      <c r="AV298" s="2"/>
      <c r="AW298" s="2"/>
      <c r="AX298" s="2"/>
      <c r="AY298" s="2"/>
      <c r="AZ298" s="2"/>
      <c r="BA298" s="2"/>
      <c r="BB298" s="2"/>
      <c r="BC298" s="2"/>
      <c r="BD298" s="2"/>
      <c r="BE298" s="2"/>
      <c r="BF298" s="2"/>
      <c r="BG298" s="2"/>
      <c r="BH298" s="2"/>
      <c r="BI298" s="2"/>
      <c r="BJ298" s="2"/>
      <c r="BK298" s="2"/>
      <c r="BL298" s="2"/>
      <c r="BM298" s="2"/>
      <c r="BN298" s="2"/>
      <c r="BO298" s="2"/>
      <c r="BP298" s="2"/>
      <c r="BQ298" s="2"/>
      <c r="BR298" s="2"/>
      <c r="BS298" s="2"/>
      <c r="BT298" s="2"/>
      <c r="BU298" s="2"/>
      <c r="BV298" s="2"/>
      <c r="BW298" s="2"/>
      <c r="BX298" s="2"/>
      <c r="BY298" s="2"/>
      <c r="BZ298" s="2"/>
      <c r="CA298" s="2"/>
      <c r="CB298" s="2"/>
      <c r="CC298" s="2"/>
      <c r="CD298" s="2"/>
      <c r="CE298" s="2"/>
    </row>
    <row r="299" spans="1:83" ht="15.75" thickBot="1" x14ac:dyDescent="0.3">
      <c r="A299" s="183" t="str">
        <f>+$Y$1041</f>
        <v>Output / Activity 23 - ES condition / status assessment</v>
      </c>
      <c r="B299" s="184"/>
      <c r="C299" s="184"/>
      <c r="D299" s="184"/>
      <c r="E299" s="184"/>
      <c r="F299" s="184"/>
      <c r="G299" s="185"/>
      <c r="H299" s="17"/>
      <c r="I299" s="17"/>
      <c r="J299" s="2"/>
      <c r="K299" s="2"/>
      <c r="L299" s="2"/>
      <c r="M299" s="2"/>
      <c r="N299" s="2"/>
      <c r="O299" s="2"/>
      <c r="P299" s="2"/>
      <c r="Q299" s="2"/>
      <c r="R299" s="2"/>
      <c r="S299" s="2"/>
      <c r="T299" s="2"/>
      <c r="U299" s="2"/>
      <c r="V299" s="2"/>
      <c r="W299" s="2"/>
      <c r="X299" s="2"/>
      <c r="Y299" s="2"/>
      <c r="Z299" s="2"/>
      <c r="AA299" s="2"/>
      <c r="AB299" s="2"/>
      <c r="AC299" s="2"/>
      <c r="AD299" s="2"/>
      <c r="AE299" s="2"/>
      <c r="AF299" s="2"/>
      <c r="AG299" s="2"/>
      <c r="AH299" s="2"/>
      <c r="AI299" s="2"/>
      <c r="AJ299" s="2"/>
      <c r="AK299" s="2"/>
      <c r="AL299" s="2"/>
      <c r="AM299" s="2"/>
      <c r="AN299" s="2"/>
      <c r="AO299" s="2"/>
      <c r="AP299" s="2"/>
      <c r="AQ299" s="2"/>
      <c r="AR299" s="2"/>
      <c r="AS299" s="2"/>
      <c r="AT299" s="2"/>
      <c r="AU299" s="2"/>
      <c r="AV299" s="2"/>
      <c r="AW299" s="2"/>
      <c r="AX299" s="2"/>
      <c r="AY299" s="2"/>
      <c r="AZ299" s="2"/>
      <c r="BA299" s="2"/>
      <c r="BB299" s="2"/>
      <c r="BC299" s="2"/>
      <c r="BD299" s="2"/>
      <c r="BE299" s="2"/>
      <c r="BF299" s="2"/>
      <c r="BG299" s="2"/>
      <c r="BH299" s="2"/>
      <c r="BI299" s="2"/>
      <c r="BJ299" s="2"/>
      <c r="BK299" s="2"/>
      <c r="BL299" s="2"/>
      <c r="BM299" s="2"/>
      <c r="BN299" s="2"/>
      <c r="BO299" s="2"/>
      <c r="BP299" s="2"/>
      <c r="BQ299" s="2"/>
      <c r="BR299" s="2"/>
      <c r="BS299" s="2"/>
      <c r="BT299" s="2"/>
      <c r="BU299" s="2"/>
      <c r="BV299" s="2"/>
      <c r="BW299" s="2"/>
      <c r="BX299" s="2"/>
      <c r="BY299" s="2"/>
      <c r="BZ299" s="2"/>
      <c r="CA299" s="2"/>
      <c r="CB299" s="2"/>
      <c r="CC299" s="2"/>
      <c r="CD299" s="2"/>
      <c r="CE299" s="2"/>
    </row>
    <row r="300" spans="1:83" ht="45.75" outlineLevel="1" thickBot="1" x14ac:dyDescent="0.3">
      <c r="A300" s="18" t="s">
        <v>955</v>
      </c>
      <c r="B300" s="62" t="s">
        <v>706</v>
      </c>
      <c r="C300" s="20">
        <v>1.68</v>
      </c>
      <c r="D300" s="21">
        <v>5160.1745454545453</v>
      </c>
      <c r="E300" s="21">
        <f>ROUND(C300*D300,2)</f>
        <v>8669.09</v>
      </c>
      <c r="F300" s="22" t="s">
        <v>692</v>
      </c>
      <c r="G300" s="63" t="s">
        <v>963</v>
      </c>
      <c r="H300" s="24"/>
      <c r="I300" s="24" t="s">
        <v>93</v>
      </c>
      <c r="J300" s="2"/>
      <c r="K300" s="2"/>
      <c r="L300" s="2"/>
      <c r="M300" s="2"/>
      <c r="N300" s="2"/>
      <c r="O300" s="2"/>
      <c r="P300" s="2"/>
      <c r="Q300" s="2"/>
      <c r="R300" s="2"/>
      <c r="S300" s="2"/>
      <c r="T300" s="2"/>
      <c r="U300" s="2"/>
      <c r="V300" s="2"/>
      <c r="W300" s="2"/>
      <c r="X300" s="2"/>
      <c r="Y300" s="2"/>
      <c r="Z300" s="2"/>
      <c r="AA300" s="2"/>
      <c r="AB300" s="2"/>
      <c r="AC300" s="2"/>
      <c r="AD300" s="2"/>
      <c r="AE300" s="2"/>
      <c r="AF300" s="2"/>
      <c r="AG300" s="2"/>
      <c r="AH300" s="2"/>
      <c r="AI300" s="2"/>
      <c r="AJ300" s="2"/>
      <c r="AK300" s="2"/>
      <c r="AL300" s="2"/>
      <c r="AM300" s="2"/>
      <c r="AN300" s="2"/>
      <c r="AO300" s="2"/>
      <c r="AP300" s="2"/>
      <c r="AQ300" s="2"/>
      <c r="AR300" s="2"/>
      <c r="AS300" s="2"/>
      <c r="AT300" s="2"/>
      <c r="AU300" s="2"/>
      <c r="AV300" s="2"/>
      <c r="AW300" s="2"/>
      <c r="AX300" s="2"/>
      <c r="AY300" s="2"/>
      <c r="AZ300" s="2"/>
      <c r="BA300" s="2"/>
      <c r="BB300" s="2"/>
      <c r="BC300" s="2"/>
      <c r="BD300" s="2"/>
      <c r="BE300" s="2"/>
      <c r="BF300" s="2"/>
      <c r="BG300" s="2"/>
      <c r="BH300" s="2"/>
      <c r="BI300" s="2"/>
      <c r="BJ300" s="2"/>
      <c r="BK300" s="2"/>
      <c r="BL300" s="2"/>
      <c r="BM300" s="2"/>
      <c r="BN300" s="2"/>
      <c r="BO300" s="2"/>
      <c r="BP300" s="2"/>
      <c r="BQ300" s="2"/>
      <c r="BR300" s="2"/>
      <c r="BS300" s="2"/>
      <c r="BT300" s="2"/>
      <c r="BU300" s="2"/>
      <c r="BV300" s="2"/>
      <c r="BW300" s="2"/>
      <c r="BX300" s="2"/>
      <c r="BY300" s="2"/>
      <c r="BZ300" s="2"/>
      <c r="CA300" s="2"/>
      <c r="CB300" s="2"/>
      <c r="CC300" s="2"/>
      <c r="CD300" s="2"/>
      <c r="CE300" s="2"/>
    </row>
    <row r="301" spans="1:83" ht="45.75" outlineLevel="1" thickBot="1" x14ac:dyDescent="0.3">
      <c r="A301" s="18" t="s">
        <v>957</v>
      </c>
      <c r="B301" s="62" t="s">
        <v>706</v>
      </c>
      <c r="C301" s="20">
        <v>0.72</v>
      </c>
      <c r="D301" s="21">
        <v>5160.1745454545453</v>
      </c>
      <c r="E301" s="21">
        <f>ROUND(C301*D301,2)</f>
        <v>3715.33</v>
      </c>
      <c r="F301" s="22" t="s">
        <v>692</v>
      </c>
      <c r="G301" s="63" t="s">
        <v>964</v>
      </c>
      <c r="H301" s="24"/>
      <c r="I301" s="24" t="s">
        <v>93</v>
      </c>
      <c r="J301" s="2"/>
      <c r="K301" s="2"/>
      <c r="L301" s="2"/>
      <c r="M301" s="2"/>
      <c r="N301" s="2"/>
      <c r="O301" s="2"/>
      <c r="P301" s="2"/>
      <c r="Q301" s="2"/>
      <c r="R301" s="2"/>
      <c r="S301" s="2"/>
      <c r="T301" s="2"/>
      <c r="U301" s="2"/>
      <c r="V301" s="2"/>
      <c r="W301" s="2"/>
      <c r="X301" s="2"/>
      <c r="Y301" s="2"/>
      <c r="Z301" s="2"/>
      <c r="AA301" s="2"/>
      <c r="AB301" s="2"/>
      <c r="AC301" s="2"/>
      <c r="AD301" s="2"/>
      <c r="AE301" s="2"/>
      <c r="AF301" s="2"/>
      <c r="AG301" s="2"/>
      <c r="AH301" s="2"/>
      <c r="AI301" s="2"/>
      <c r="AJ301" s="2"/>
      <c r="AK301" s="2"/>
      <c r="AL301" s="2"/>
      <c r="AM301" s="2"/>
      <c r="AN301" s="2"/>
      <c r="AO301" s="2"/>
      <c r="AP301" s="2"/>
      <c r="AQ301" s="2"/>
      <c r="AR301" s="2"/>
      <c r="AS301" s="2"/>
      <c r="AT301" s="2"/>
      <c r="AU301" s="2"/>
      <c r="AV301" s="2"/>
      <c r="AW301" s="2"/>
      <c r="AX301" s="2"/>
      <c r="AY301" s="2"/>
      <c r="AZ301" s="2"/>
      <c r="BA301" s="2"/>
      <c r="BB301" s="2"/>
      <c r="BC301" s="2"/>
      <c r="BD301" s="2"/>
      <c r="BE301" s="2"/>
      <c r="BF301" s="2"/>
      <c r="BG301" s="2"/>
      <c r="BH301" s="2"/>
      <c r="BI301" s="2"/>
      <c r="BJ301" s="2"/>
      <c r="BK301" s="2"/>
      <c r="BL301" s="2"/>
      <c r="BM301" s="2"/>
      <c r="BN301" s="2"/>
      <c r="BO301" s="2"/>
      <c r="BP301" s="2"/>
      <c r="BQ301" s="2"/>
      <c r="BR301" s="2"/>
      <c r="BS301" s="2"/>
      <c r="BT301" s="2"/>
      <c r="BU301" s="2"/>
      <c r="BV301" s="2"/>
      <c r="BW301" s="2"/>
      <c r="BX301" s="2"/>
      <c r="BY301" s="2"/>
      <c r="BZ301" s="2"/>
      <c r="CA301" s="2"/>
      <c r="CB301" s="2"/>
      <c r="CC301" s="2"/>
      <c r="CD301" s="2"/>
      <c r="CE301" s="2"/>
    </row>
    <row r="302" spans="1:83" ht="45.75" outlineLevel="1" thickBot="1" x14ac:dyDescent="0.3">
      <c r="A302" s="18" t="s">
        <v>536</v>
      </c>
      <c r="B302" s="62" t="s">
        <v>706</v>
      </c>
      <c r="C302" s="20">
        <v>3</v>
      </c>
      <c r="D302" s="21">
        <v>1331.74</v>
      </c>
      <c r="E302" s="21">
        <f t="shared" ref="E302:E310" si="24">C302*D302</f>
        <v>3995.2200000000003</v>
      </c>
      <c r="F302" s="22" t="s">
        <v>692</v>
      </c>
      <c r="G302" s="63" t="s">
        <v>759</v>
      </c>
      <c r="H302" s="24"/>
      <c r="I302" s="24" t="s">
        <v>93</v>
      </c>
      <c r="J302" s="2"/>
      <c r="K302" s="2"/>
      <c r="L302" s="2"/>
      <c r="M302" s="2"/>
      <c r="N302" s="2"/>
      <c r="O302" s="2"/>
      <c r="P302" s="2"/>
      <c r="Q302" s="2"/>
      <c r="R302" s="2"/>
      <c r="S302" s="2"/>
      <c r="T302" s="2"/>
      <c r="U302" s="2"/>
      <c r="V302" s="2"/>
      <c r="W302" s="2"/>
      <c r="X302" s="2"/>
      <c r="Y302" s="2"/>
      <c r="Z302" s="2"/>
      <c r="AA302" s="2"/>
      <c r="AB302" s="2"/>
      <c r="AC302" s="2"/>
      <c r="AD302" s="2"/>
      <c r="AE302" s="2"/>
      <c r="AF302" s="2"/>
      <c r="AG302" s="2"/>
      <c r="AH302" s="2"/>
      <c r="AI302" s="2"/>
      <c r="AJ302" s="2"/>
      <c r="AK302" s="2"/>
      <c r="AL302" s="2"/>
      <c r="AM302" s="2"/>
      <c r="AN302" s="2"/>
      <c r="AO302" s="2"/>
      <c r="AP302" s="2"/>
      <c r="AQ302" s="2"/>
      <c r="AR302" s="2"/>
      <c r="AS302" s="2"/>
      <c r="AT302" s="2"/>
      <c r="AU302" s="2"/>
      <c r="AV302" s="2"/>
      <c r="AW302" s="2"/>
      <c r="AX302" s="2"/>
      <c r="AY302" s="2"/>
      <c r="AZ302" s="2"/>
      <c r="BA302" s="2"/>
      <c r="BB302" s="2"/>
      <c r="BC302" s="2"/>
      <c r="BD302" s="2"/>
      <c r="BE302" s="2"/>
      <c r="BF302" s="2"/>
      <c r="BG302" s="2"/>
      <c r="BH302" s="2"/>
      <c r="BI302" s="2"/>
      <c r="BJ302" s="2"/>
      <c r="BK302" s="2"/>
      <c r="BL302" s="2"/>
      <c r="BM302" s="2"/>
      <c r="BN302" s="2"/>
      <c r="BO302" s="2"/>
      <c r="BP302" s="2"/>
      <c r="BQ302" s="2"/>
      <c r="BR302" s="2"/>
      <c r="BS302" s="2"/>
      <c r="BT302" s="2"/>
      <c r="BU302" s="2"/>
      <c r="BV302" s="2"/>
      <c r="BW302" s="2"/>
      <c r="BX302" s="2"/>
      <c r="BY302" s="2"/>
      <c r="BZ302" s="2"/>
      <c r="CA302" s="2"/>
      <c r="CB302" s="2"/>
      <c r="CC302" s="2"/>
      <c r="CD302" s="2"/>
      <c r="CE302" s="2"/>
    </row>
    <row r="303" spans="1:83" ht="45.75" outlineLevel="1" thickBot="1" x14ac:dyDescent="0.3">
      <c r="A303" s="18" t="s">
        <v>560</v>
      </c>
      <c r="B303" s="62" t="s">
        <v>706</v>
      </c>
      <c r="C303" s="20">
        <v>1.75</v>
      </c>
      <c r="D303" s="21">
        <v>1926.15</v>
      </c>
      <c r="E303" s="21">
        <f>ROUND(C303*D303,2)</f>
        <v>3370.76</v>
      </c>
      <c r="F303" s="22" t="s">
        <v>692</v>
      </c>
      <c r="G303" s="63" t="s">
        <v>760</v>
      </c>
      <c r="H303" s="24"/>
      <c r="I303" s="24" t="s">
        <v>93</v>
      </c>
      <c r="J303" s="2"/>
      <c r="K303" s="2"/>
      <c r="L303" s="2"/>
      <c r="M303" s="2"/>
      <c r="N303" s="2"/>
      <c r="O303" s="2"/>
      <c r="P303" s="2"/>
      <c r="Q303" s="2"/>
      <c r="R303" s="2"/>
      <c r="S303" s="2"/>
      <c r="T303" s="2"/>
      <c r="U303" s="2"/>
      <c r="V303" s="2"/>
      <c r="W303" s="2"/>
      <c r="X303" s="2"/>
      <c r="Y303" s="2"/>
      <c r="Z303" s="2"/>
      <c r="AA303" s="2"/>
      <c r="AB303" s="2"/>
      <c r="AC303" s="2"/>
      <c r="AD303" s="2"/>
      <c r="AE303" s="2"/>
      <c r="AF303" s="2"/>
      <c r="AG303" s="2"/>
      <c r="AH303" s="2"/>
      <c r="AI303" s="2"/>
      <c r="AJ303" s="2"/>
      <c r="AK303" s="2"/>
      <c r="AL303" s="2"/>
      <c r="AM303" s="2"/>
      <c r="AN303" s="2"/>
      <c r="AO303" s="2"/>
      <c r="AP303" s="2"/>
      <c r="AQ303" s="2"/>
      <c r="AR303" s="2"/>
      <c r="AS303" s="2"/>
      <c r="AT303" s="2"/>
      <c r="AU303" s="2"/>
      <c r="AV303" s="2"/>
      <c r="AW303" s="2"/>
      <c r="AX303" s="2"/>
      <c r="AY303" s="2"/>
      <c r="AZ303" s="2"/>
      <c r="BA303" s="2"/>
      <c r="BB303" s="2"/>
      <c r="BC303" s="2"/>
      <c r="BD303" s="2"/>
      <c r="BE303" s="2"/>
      <c r="BF303" s="2"/>
      <c r="BG303" s="2"/>
      <c r="BH303" s="2"/>
      <c r="BI303" s="2"/>
      <c r="BJ303" s="2"/>
      <c r="BK303" s="2"/>
      <c r="BL303" s="2"/>
      <c r="BM303" s="2"/>
      <c r="BN303" s="2"/>
      <c r="BO303" s="2"/>
      <c r="BP303" s="2"/>
      <c r="BQ303" s="2"/>
      <c r="BR303" s="2"/>
      <c r="BS303" s="2"/>
      <c r="BT303" s="2"/>
      <c r="BU303" s="2"/>
      <c r="BV303" s="2"/>
      <c r="BW303" s="2"/>
      <c r="BX303" s="2"/>
      <c r="BY303" s="2"/>
      <c r="BZ303" s="2"/>
      <c r="CA303" s="2"/>
      <c r="CB303" s="2"/>
      <c r="CC303" s="2"/>
      <c r="CD303" s="2"/>
      <c r="CE303" s="2"/>
    </row>
    <row r="304" spans="1:83" ht="45.75" outlineLevel="1" thickBot="1" x14ac:dyDescent="0.3">
      <c r="A304" s="18" t="s">
        <v>537</v>
      </c>
      <c r="B304" s="62" t="s">
        <v>706</v>
      </c>
      <c r="C304" s="20">
        <v>0.27272727272727271</v>
      </c>
      <c r="D304" s="21">
        <v>9407.6666666666661</v>
      </c>
      <c r="E304" s="21">
        <f>ROUND(C304*D304,2)</f>
        <v>2565.73</v>
      </c>
      <c r="F304" s="22" t="s">
        <v>692</v>
      </c>
      <c r="G304" s="63" t="s">
        <v>743</v>
      </c>
      <c r="H304" s="24"/>
      <c r="I304" s="24" t="s">
        <v>95</v>
      </c>
      <c r="J304" s="2"/>
      <c r="K304" s="2"/>
      <c r="L304" s="2"/>
      <c r="M304" s="2"/>
      <c r="N304" s="2"/>
      <c r="O304" s="2"/>
      <c r="P304" s="2"/>
      <c r="Q304" s="2"/>
      <c r="R304" s="2"/>
      <c r="S304" s="2"/>
      <c r="T304" s="2"/>
      <c r="U304" s="2"/>
      <c r="V304" s="2"/>
      <c r="W304" s="2"/>
      <c r="X304" s="2"/>
      <c r="Y304" s="2"/>
      <c r="Z304" s="2"/>
      <c r="AA304" s="2"/>
      <c r="AB304" s="2"/>
      <c r="AC304" s="2"/>
      <c r="AD304" s="2"/>
      <c r="AE304" s="2"/>
      <c r="AF304" s="2"/>
      <c r="AG304" s="2"/>
      <c r="AH304" s="2"/>
      <c r="AI304" s="2"/>
      <c r="AJ304" s="2"/>
      <c r="AK304" s="2"/>
      <c r="AL304" s="2"/>
      <c r="AM304" s="2"/>
      <c r="AN304" s="2"/>
      <c r="AO304" s="2"/>
      <c r="AP304" s="2"/>
      <c r="AQ304" s="2"/>
      <c r="AR304" s="2"/>
      <c r="AS304" s="2"/>
      <c r="AT304" s="2"/>
      <c r="AU304" s="2"/>
      <c r="AV304" s="2"/>
      <c r="AW304" s="2"/>
      <c r="AX304" s="2"/>
      <c r="AY304" s="2"/>
      <c r="AZ304" s="2"/>
      <c r="BA304" s="2"/>
      <c r="BB304" s="2"/>
      <c r="BC304" s="2"/>
      <c r="BD304" s="2"/>
      <c r="BE304" s="2"/>
      <c r="BF304" s="2"/>
      <c r="BG304" s="2"/>
      <c r="BH304" s="2"/>
      <c r="BI304" s="2"/>
      <c r="BJ304" s="2"/>
      <c r="BK304" s="2"/>
      <c r="BL304" s="2"/>
      <c r="BM304" s="2"/>
      <c r="BN304" s="2"/>
      <c r="BO304" s="2"/>
      <c r="BP304" s="2"/>
      <c r="BQ304" s="2"/>
      <c r="BR304" s="2"/>
      <c r="BS304" s="2"/>
      <c r="BT304" s="2"/>
      <c r="BU304" s="2"/>
      <c r="BV304" s="2"/>
      <c r="BW304" s="2"/>
      <c r="BX304" s="2"/>
      <c r="BY304" s="2"/>
      <c r="BZ304" s="2"/>
      <c r="CA304" s="2"/>
      <c r="CB304" s="2"/>
      <c r="CC304" s="2"/>
      <c r="CD304" s="2"/>
      <c r="CE304" s="2"/>
    </row>
    <row r="305" spans="1:83" ht="15.75" outlineLevel="1" thickBot="1" x14ac:dyDescent="0.3">
      <c r="A305" s="18"/>
      <c r="B305" s="19"/>
      <c r="C305" s="20"/>
      <c r="D305" s="21"/>
      <c r="E305" s="21">
        <f t="shared" si="24"/>
        <v>0</v>
      </c>
      <c r="F305" s="22"/>
      <c r="G305" s="23"/>
      <c r="H305" s="24"/>
      <c r="I305" s="24"/>
      <c r="J305" s="2"/>
      <c r="K305" s="2"/>
      <c r="L305" s="2"/>
      <c r="M305" s="2"/>
      <c r="N305" s="2"/>
      <c r="O305" s="2"/>
      <c r="P305" s="2"/>
      <c r="Q305" s="2"/>
      <c r="R305" s="2"/>
      <c r="S305" s="2"/>
      <c r="T305" s="2"/>
      <c r="U305" s="2"/>
      <c r="V305" s="2"/>
      <c r="W305" s="2"/>
      <c r="X305" s="2"/>
      <c r="Y305" s="2"/>
      <c r="Z305" s="2"/>
      <c r="AA305" s="2"/>
      <c r="AB305" s="2"/>
      <c r="AC305" s="2"/>
      <c r="AD305" s="2"/>
      <c r="AE305" s="2"/>
      <c r="AF305" s="2"/>
      <c r="AG305" s="2"/>
      <c r="AH305" s="2"/>
      <c r="AI305" s="2"/>
      <c r="AJ305" s="2"/>
      <c r="AK305" s="2"/>
      <c r="AL305" s="2"/>
      <c r="AM305" s="2"/>
      <c r="AN305" s="2"/>
      <c r="AO305" s="2"/>
      <c r="AP305" s="2"/>
      <c r="AQ305" s="2"/>
      <c r="AR305" s="2"/>
      <c r="AS305" s="2"/>
      <c r="AT305" s="2"/>
      <c r="AU305" s="2"/>
      <c r="AV305" s="2"/>
      <c r="AW305" s="2"/>
      <c r="AX305" s="2"/>
      <c r="AY305" s="2"/>
      <c r="AZ305" s="2"/>
      <c r="BA305" s="2"/>
      <c r="BB305" s="2"/>
      <c r="BC305" s="2"/>
      <c r="BD305" s="2"/>
      <c r="BE305" s="2"/>
      <c r="BF305" s="2"/>
      <c r="BG305" s="2"/>
      <c r="BH305" s="2"/>
      <c r="BI305" s="2"/>
      <c r="BJ305" s="2"/>
      <c r="BK305" s="2"/>
      <c r="BL305" s="2"/>
      <c r="BM305" s="2"/>
      <c r="BN305" s="2"/>
      <c r="BO305" s="2"/>
      <c r="BP305" s="2"/>
      <c r="BQ305" s="2"/>
      <c r="BR305" s="2"/>
      <c r="BS305" s="2"/>
      <c r="BT305" s="2"/>
      <c r="BU305" s="2"/>
      <c r="BV305" s="2"/>
      <c r="BW305" s="2"/>
      <c r="BX305" s="2"/>
      <c r="BY305" s="2"/>
      <c r="BZ305" s="2"/>
      <c r="CA305" s="2"/>
      <c r="CB305" s="2"/>
      <c r="CC305" s="2"/>
      <c r="CD305" s="2"/>
      <c r="CE305" s="2"/>
    </row>
    <row r="306" spans="1:83" ht="15.75" outlineLevel="1" thickBot="1" x14ac:dyDescent="0.3">
      <c r="A306" s="18"/>
      <c r="B306" s="19"/>
      <c r="C306" s="20"/>
      <c r="D306" s="21"/>
      <c r="E306" s="21">
        <f t="shared" si="24"/>
        <v>0</v>
      </c>
      <c r="F306" s="22"/>
      <c r="G306" s="23"/>
      <c r="H306" s="24"/>
      <c r="I306" s="24"/>
      <c r="J306" s="2"/>
      <c r="K306" s="2"/>
      <c r="L306" s="2"/>
      <c r="M306" s="2"/>
      <c r="N306" s="2"/>
      <c r="O306" s="2"/>
      <c r="P306" s="2"/>
      <c r="Q306" s="2"/>
      <c r="R306" s="2"/>
      <c r="S306" s="2"/>
      <c r="T306" s="2"/>
      <c r="U306" s="2"/>
      <c r="V306" s="2"/>
      <c r="W306" s="2"/>
      <c r="X306" s="2"/>
      <c r="Y306" s="2"/>
      <c r="Z306" s="2"/>
      <c r="AA306" s="2"/>
      <c r="AB306" s="2"/>
      <c r="AC306" s="2"/>
      <c r="AD306" s="2"/>
      <c r="AE306" s="2"/>
      <c r="AF306" s="2"/>
      <c r="AG306" s="2"/>
      <c r="AH306" s="2"/>
      <c r="AI306" s="2"/>
      <c r="AJ306" s="2"/>
      <c r="AK306" s="2"/>
      <c r="AL306" s="2"/>
      <c r="AM306" s="2"/>
      <c r="AN306" s="2"/>
      <c r="AO306" s="2"/>
      <c r="AP306" s="2"/>
      <c r="AQ306" s="2"/>
      <c r="AR306" s="2"/>
      <c r="AS306" s="2"/>
      <c r="AT306" s="2"/>
      <c r="AU306" s="2"/>
      <c r="AV306" s="2"/>
      <c r="AW306" s="2"/>
      <c r="AX306" s="2"/>
      <c r="AY306" s="2"/>
      <c r="AZ306" s="2"/>
      <c r="BA306" s="2"/>
      <c r="BB306" s="2"/>
      <c r="BC306" s="2"/>
      <c r="BD306" s="2"/>
      <c r="BE306" s="2"/>
      <c r="BF306" s="2"/>
      <c r="BG306" s="2"/>
      <c r="BH306" s="2"/>
      <c r="BI306" s="2"/>
      <c r="BJ306" s="2"/>
      <c r="BK306" s="2"/>
      <c r="BL306" s="2"/>
      <c r="BM306" s="2"/>
      <c r="BN306" s="2"/>
      <c r="BO306" s="2"/>
      <c r="BP306" s="2"/>
      <c r="BQ306" s="2"/>
      <c r="BR306" s="2"/>
      <c r="BS306" s="2"/>
      <c r="BT306" s="2"/>
      <c r="BU306" s="2"/>
      <c r="BV306" s="2"/>
      <c r="BW306" s="2"/>
      <c r="BX306" s="2"/>
      <c r="BY306" s="2"/>
      <c r="BZ306" s="2"/>
      <c r="CA306" s="2"/>
      <c r="CB306" s="2"/>
      <c r="CC306" s="2"/>
      <c r="CD306" s="2"/>
      <c r="CE306" s="2"/>
    </row>
    <row r="307" spans="1:83" ht="15.75" outlineLevel="1" thickBot="1" x14ac:dyDescent="0.3">
      <c r="A307" s="18"/>
      <c r="B307" s="19"/>
      <c r="C307" s="20"/>
      <c r="D307" s="21"/>
      <c r="E307" s="21">
        <f t="shared" si="24"/>
        <v>0</v>
      </c>
      <c r="F307" s="22"/>
      <c r="G307" s="23"/>
      <c r="H307" s="24"/>
      <c r="I307" s="24"/>
      <c r="J307" s="2"/>
      <c r="K307" s="2"/>
      <c r="L307" s="2"/>
      <c r="M307" s="2"/>
      <c r="N307" s="2"/>
      <c r="O307" s="2"/>
      <c r="P307" s="2"/>
      <c r="Q307" s="2"/>
      <c r="R307" s="2"/>
      <c r="S307" s="2"/>
      <c r="T307" s="2"/>
      <c r="U307" s="2"/>
      <c r="V307" s="2"/>
      <c r="W307" s="2"/>
      <c r="X307" s="2"/>
      <c r="Y307" s="2"/>
      <c r="Z307" s="2"/>
      <c r="AA307" s="2"/>
      <c r="AB307" s="2"/>
      <c r="AC307" s="2"/>
      <c r="AD307" s="2"/>
      <c r="AE307" s="2"/>
      <c r="AF307" s="2"/>
      <c r="AG307" s="2"/>
      <c r="AH307" s="2"/>
      <c r="AI307" s="2"/>
      <c r="AJ307" s="2"/>
      <c r="AK307" s="2"/>
      <c r="AL307" s="2"/>
      <c r="AM307" s="2"/>
      <c r="AN307" s="2"/>
      <c r="AO307" s="2"/>
      <c r="AP307" s="2"/>
      <c r="AQ307" s="2"/>
      <c r="AR307" s="2"/>
      <c r="AS307" s="2"/>
      <c r="AT307" s="2"/>
      <c r="AU307" s="2"/>
      <c r="AV307" s="2"/>
      <c r="AW307" s="2"/>
      <c r="AX307" s="2"/>
      <c r="AY307" s="2"/>
      <c r="AZ307" s="2"/>
      <c r="BA307" s="2"/>
      <c r="BB307" s="2"/>
      <c r="BC307" s="2"/>
      <c r="BD307" s="2"/>
      <c r="BE307" s="2"/>
      <c r="BF307" s="2"/>
      <c r="BG307" s="2"/>
      <c r="BH307" s="2"/>
      <c r="BI307" s="2"/>
      <c r="BJ307" s="2"/>
      <c r="BK307" s="2"/>
      <c r="BL307" s="2"/>
      <c r="BM307" s="2"/>
      <c r="BN307" s="2"/>
      <c r="BO307" s="2"/>
      <c r="BP307" s="2"/>
      <c r="BQ307" s="2"/>
      <c r="BR307" s="2"/>
      <c r="BS307" s="2"/>
      <c r="BT307" s="2"/>
      <c r="BU307" s="2"/>
      <c r="BV307" s="2"/>
      <c r="BW307" s="2"/>
      <c r="BX307" s="2"/>
      <c r="BY307" s="2"/>
      <c r="BZ307" s="2"/>
      <c r="CA307" s="2"/>
      <c r="CB307" s="2"/>
      <c r="CC307" s="2"/>
      <c r="CD307" s="2"/>
      <c r="CE307" s="2"/>
    </row>
    <row r="308" spans="1:83" ht="15.75" outlineLevel="1" thickBot="1" x14ac:dyDescent="0.3">
      <c r="A308" s="18"/>
      <c r="B308" s="19"/>
      <c r="C308" s="20"/>
      <c r="D308" s="21"/>
      <c r="E308" s="21">
        <f t="shared" si="24"/>
        <v>0</v>
      </c>
      <c r="F308" s="22"/>
      <c r="G308" s="23"/>
      <c r="H308" s="24"/>
      <c r="I308" s="24"/>
      <c r="J308" s="2"/>
      <c r="K308" s="2"/>
      <c r="L308" s="2"/>
      <c r="M308" s="2"/>
      <c r="N308" s="2"/>
      <c r="O308" s="2"/>
      <c r="P308" s="2"/>
      <c r="Q308" s="2"/>
      <c r="R308" s="2"/>
      <c r="S308" s="2"/>
      <c r="T308" s="2"/>
      <c r="U308" s="2"/>
      <c r="V308" s="2"/>
      <c r="W308" s="2"/>
      <c r="X308" s="2"/>
      <c r="Y308" s="2"/>
      <c r="Z308" s="2"/>
      <c r="AA308" s="2"/>
      <c r="AB308" s="2"/>
      <c r="AC308" s="2"/>
      <c r="AD308" s="2"/>
      <c r="AE308" s="2"/>
      <c r="AF308" s="2"/>
      <c r="AG308" s="2"/>
      <c r="AH308" s="2"/>
      <c r="AI308" s="2"/>
      <c r="AJ308" s="2"/>
      <c r="AK308" s="2"/>
      <c r="AL308" s="2"/>
      <c r="AM308" s="2"/>
      <c r="AN308" s="2"/>
      <c r="AO308" s="2"/>
      <c r="AP308" s="2"/>
      <c r="AQ308" s="2"/>
      <c r="AR308" s="2"/>
      <c r="AS308" s="2"/>
      <c r="AT308" s="2"/>
      <c r="AU308" s="2"/>
      <c r="AV308" s="2"/>
      <c r="AW308" s="2"/>
      <c r="AX308" s="2"/>
      <c r="AY308" s="2"/>
      <c r="AZ308" s="2"/>
      <c r="BA308" s="2"/>
      <c r="BB308" s="2"/>
      <c r="BC308" s="2"/>
      <c r="BD308" s="2"/>
      <c r="BE308" s="2"/>
      <c r="BF308" s="2"/>
      <c r="BG308" s="2"/>
      <c r="BH308" s="2"/>
      <c r="BI308" s="2"/>
      <c r="BJ308" s="2"/>
      <c r="BK308" s="2"/>
      <c r="BL308" s="2"/>
      <c r="BM308" s="2"/>
      <c r="BN308" s="2"/>
      <c r="BO308" s="2"/>
      <c r="BP308" s="2"/>
      <c r="BQ308" s="2"/>
      <c r="BR308" s="2"/>
      <c r="BS308" s="2"/>
      <c r="BT308" s="2"/>
      <c r="BU308" s="2"/>
      <c r="BV308" s="2"/>
      <c r="BW308" s="2"/>
      <c r="BX308" s="2"/>
      <c r="BY308" s="2"/>
      <c r="BZ308" s="2"/>
      <c r="CA308" s="2"/>
      <c r="CB308" s="2"/>
      <c r="CC308" s="2"/>
      <c r="CD308" s="2"/>
      <c r="CE308" s="2"/>
    </row>
    <row r="309" spans="1:83" ht="15.75" outlineLevel="1" thickBot="1" x14ac:dyDescent="0.3">
      <c r="A309" s="18"/>
      <c r="B309" s="19"/>
      <c r="C309" s="20"/>
      <c r="D309" s="21"/>
      <c r="E309" s="21">
        <f t="shared" si="24"/>
        <v>0</v>
      </c>
      <c r="F309" s="22"/>
      <c r="G309" s="23"/>
      <c r="H309" s="24"/>
      <c r="I309" s="24"/>
      <c r="J309" s="2"/>
      <c r="K309" s="2"/>
      <c r="L309" s="2"/>
      <c r="M309" s="2"/>
      <c r="N309" s="2"/>
      <c r="O309" s="2"/>
      <c r="P309" s="2"/>
      <c r="Q309" s="2"/>
      <c r="R309" s="2"/>
      <c r="S309" s="2"/>
      <c r="T309" s="2"/>
      <c r="U309" s="2"/>
      <c r="V309" s="2"/>
      <c r="W309" s="2"/>
      <c r="X309" s="2"/>
      <c r="Y309" s="2"/>
      <c r="Z309" s="2"/>
      <c r="AA309" s="2"/>
      <c r="AB309" s="2"/>
      <c r="AC309" s="2"/>
      <c r="AD309" s="2"/>
      <c r="AE309" s="2"/>
      <c r="AF309" s="2"/>
      <c r="AG309" s="2"/>
      <c r="AH309" s="2"/>
      <c r="AI309" s="2"/>
      <c r="AJ309" s="2"/>
      <c r="AK309" s="2"/>
      <c r="AL309" s="2"/>
      <c r="AM309" s="2"/>
      <c r="AN309" s="2"/>
      <c r="AO309" s="2"/>
      <c r="AP309" s="2"/>
      <c r="AQ309" s="2"/>
      <c r="AR309" s="2"/>
      <c r="AS309" s="2"/>
      <c r="AT309" s="2"/>
      <c r="AU309" s="2"/>
      <c r="AV309" s="2"/>
      <c r="AW309" s="2"/>
      <c r="AX309" s="2"/>
      <c r="AY309" s="2"/>
      <c r="AZ309" s="2"/>
      <c r="BA309" s="2"/>
      <c r="BB309" s="2"/>
      <c r="BC309" s="2"/>
      <c r="BD309" s="2"/>
      <c r="BE309" s="2"/>
      <c r="BF309" s="2"/>
      <c r="BG309" s="2"/>
      <c r="BH309" s="2"/>
      <c r="BI309" s="2"/>
      <c r="BJ309" s="2"/>
      <c r="BK309" s="2"/>
      <c r="BL309" s="2"/>
      <c r="BM309" s="2"/>
      <c r="BN309" s="2"/>
      <c r="BO309" s="2"/>
      <c r="BP309" s="2"/>
      <c r="BQ309" s="2"/>
      <c r="BR309" s="2"/>
      <c r="BS309" s="2"/>
      <c r="BT309" s="2"/>
      <c r="BU309" s="2"/>
      <c r="BV309" s="2"/>
      <c r="BW309" s="2"/>
      <c r="BX309" s="2"/>
      <c r="BY309" s="2"/>
      <c r="BZ309" s="2"/>
      <c r="CA309" s="2"/>
      <c r="CB309" s="2"/>
      <c r="CC309" s="2"/>
      <c r="CD309" s="2"/>
      <c r="CE309" s="2"/>
    </row>
    <row r="310" spans="1:83" ht="14.25" customHeight="1" outlineLevel="1" thickBot="1" x14ac:dyDescent="0.3">
      <c r="A310" s="18"/>
      <c r="B310" s="25"/>
      <c r="C310" s="20"/>
      <c r="D310" s="21"/>
      <c r="E310" s="21">
        <f t="shared" si="24"/>
        <v>0</v>
      </c>
      <c r="F310" s="22"/>
      <c r="G310" s="23"/>
      <c r="H310" s="24"/>
      <c r="I310" s="24"/>
      <c r="J310" s="2"/>
      <c r="K310" s="2"/>
      <c r="L310" s="2"/>
      <c r="M310" s="2"/>
      <c r="N310" s="2"/>
      <c r="O310" s="2"/>
      <c r="P310" s="2"/>
      <c r="Q310" s="2"/>
      <c r="R310" s="2"/>
      <c r="S310" s="2"/>
      <c r="T310" s="2"/>
      <c r="U310" s="2"/>
      <c r="V310" s="2"/>
      <c r="W310" s="2"/>
      <c r="X310" s="2"/>
      <c r="Y310" s="2"/>
      <c r="Z310" s="2"/>
      <c r="AA310" s="2"/>
      <c r="AB310" s="2"/>
      <c r="AC310" s="2"/>
      <c r="AD310" s="2"/>
      <c r="AE310" s="2"/>
      <c r="AF310" s="2"/>
      <c r="AG310" s="2"/>
      <c r="AH310" s="2"/>
      <c r="AI310" s="2"/>
      <c r="AJ310" s="2"/>
      <c r="AK310" s="2"/>
      <c r="AL310" s="2"/>
      <c r="AM310" s="2"/>
      <c r="AN310" s="2"/>
      <c r="AO310" s="2"/>
      <c r="AP310" s="2"/>
      <c r="AQ310" s="2"/>
      <c r="AR310" s="2"/>
      <c r="AS310" s="2"/>
      <c r="AT310" s="2"/>
      <c r="AU310" s="2"/>
      <c r="AV310" s="2"/>
      <c r="AW310" s="2"/>
      <c r="AX310" s="2"/>
      <c r="AY310" s="2"/>
      <c r="AZ310" s="2"/>
      <c r="BA310" s="2"/>
      <c r="BB310" s="2"/>
      <c r="BC310" s="2"/>
      <c r="BD310" s="2"/>
      <c r="BE310" s="2"/>
      <c r="BF310" s="2"/>
      <c r="BG310" s="2"/>
      <c r="BH310" s="2"/>
      <c r="BI310" s="2"/>
      <c r="BJ310" s="2"/>
      <c r="BK310" s="2"/>
      <c r="BL310" s="2"/>
      <c r="BM310" s="2"/>
      <c r="BN310" s="2"/>
      <c r="BO310" s="2"/>
      <c r="BP310" s="2"/>
      <c r="BQ310" s="2"/>
      <c r="BR310" s="2"/>
      <c r="BS310" s="2"/>
      <c r="BT310" s="2"/>
      <c r="BU310" s="2"/>
      <c r="BV310" s="2"/>
      <c r="BW310" s="2"/>
      <c r="BX310" s="2"/>
      <c r="BY310" s="2"/>
      <c r="BZ310" s="2"/>
      <c r="CA310" s="2"/>
      <c r="CB310" s="2"/>
      <c r="CC310" s="2"/>
      <c r="CD310" s="2"/>
      <c r="CE310" s="2"/>
    </row>
    <row r="311" spans="1:83" ht="15.75" customHeight="1" thickBot="1" x14ac:dyDescent="0.3">
      <c r="A311" s="186" t="s">
        <v>32</v>
      </c>
      <c r="B311" s="187"/>
      <c r="C311" s="187"/>
      <c r="D311" s="188"/>
      <c r="E311" s="26">
        <f>SUM(E300:E310)</f>
        <v>22316.13</v>
      </c>
      <c r="F311" s="22"/>
      <c r="G311" s="27"/>
      <c r="H311" s="24"/>
      <c r="I311" s="24"/>
      <c r="J311" s="2"/>
      <c r="K311" s="2"/>
      <c r="L311" s="2"/>
      <c r="M311" s="2"/>
      <c r="N311" s="2"/>
      <c r="O311" s="2"/>
      <c r="P311" s="2"/>
      <c r="Q311" s="2"/>
      <c r="R311" s="2"/>
      <c r="S311" s="2"/>
      <c r="T311" s="2"/>
      <c r="U311" s="2"/>
      <c r="V311" s="2"/>
      <c r="W311" s="2"/>
      <c r="X311" s="2"/>
      <c r="Y311" s="2"/>
      <c r="Z311" s="2"/>
      <c r="AA311" s="2"/>
      <c r="AB311" s="2"/>
      <c r="AC311" s="2"/>
      <c r="AD311" s="2"/>
      <c r="AE311" s="2"/>
      <c r="AF311" s="2"/>
      <c r="AG311" s="2"/>
      <c r="AH311" s="2"/>
      <c r="AI311" s="2"/>
      <c r="AJ311" s="2"/>
      <c r="AK311" s="2"/>
      <c r="AL311" s="2"/>
      <c r="AM311" s="2"/>
      <c r="AN311" s="2"/>
      <c r="AO311" s="2"/>
      <c r="AP311" s="2"/>
      <c r="AQ311" s="2"/>
      <c r="AR311" s="2"/>
      <c r="AS311" s="2"/>
      <c r="AT311" s="2"/>
      <c r="AU311" s="2"/>
      <c r="AV311" s="2"/>
      <c r="AW311" s="2"/>
      <c r="AX311" s="2"/>
      <c r="AY311" s="2"/>
      <c r="AZ311" s="2"/>
      <c r="BA311" s="2"/>
      <c r="BB311" s="2"/>
      <c r="BC311" s="2"/>
      <c r="BD311" s="2"/>
      <c r="BE311" s="2"/>
      <c r="BF311" s="2"/>
      <c r="BG311" s="2"/>
      <c r="BH311" s="2"/>
      <c r="BI311" s="2"/>
      <c r="BJ311" s="2"/>
      <c r="BK311" s="2"/>
      <c r="BL311" s="2"/>
      <c r="BM311" s="2"/>
      <c r="BN311" s="2"/>
      <c r="BO311" s="2"/>
      <c r="BP311" s="2"/>
      <c r="BQ311" s="2"/>
      <c r="BR311" s="2"/>
      <c r="BS311" s="2"/>
      <c r="BT311" s="2"/>
      <c r="BU311" s="2"/>
      <c r="BV311" s="2"/>
      <c r="BW311" s="2"/>
      <c r="BX311" s="2"/>
      <c r="BY311" s="2"/>
      <c r="BZ311" s="2"/>
      <c r="CA311" s="2"/>
      <c r="CB311" s="2"/>
      <c r="CC311" s="2"/>
      <c r="CD311" s="2"/>
      <c r="CE311" s="2"/>
    </row>
    <row r="312" spans="1:83" ht="15.75" thickBot="1" x14ac:dyDescent="0.3">
      <c r="A312" s="183" t="str">
        <f>+$Z$1041</f>
        <v>Output / Activity 24 - ES valuation proposal (add value)</v>
      </c>
      <c r="B312" s="184"/>
      <c r="C312" s="184"/>
      <c r="D312" s="184"/>
      <c r="E312" s="184"/>
      <c r="F312" s="184"/>
      <c r="G312" s="185"/>
      <c r="H312" s="28"/>
      <c r="I312" s="28"/>
      <c r="J312" s="2"/>
      <c r="K312" s="2"/>
      <c r="L312" s="2"/>
      <c r="M312" s="2"/>
      <c r="N312" s="2"/>
      <c r="O312" s="2"/>
      <c r="P312" s="2"/>
      <c r="Q312" s="2"/>
      <c r="R312" s="2"/>
      <c r="S312" s="2"/>
      <c r="T312" s="2"/>
      <c r="U312" s="2"/>
      <c r="V312" s="2"/>
      <c r="W312" s="2"/>
      <c r="X312" s="2"/>
      <c r="Y312" s="2"/>
      <c r="Z312" s="2"/>
      <c r="AA312" s="2"/>
      <c r="AB312" s="2"/>
      <c r="AC312" s="2"/>
      <c r="AD312" s="2"/>
      <c r="AE312" s="2"/>
      <c r="AF312" s="2"/>
      <c r="AG312" s="2"/>
      <c r="AH312" s="2"/>
      <c r="AI312" s="2"/>
      <c r="AJ312" s="2"/>
      <c r="AK312" s="2"/>
      <c r="AL312" s="2"/>
      <c r="AM312" s="2"/>
      <c r="AN312" s="2"/>
      <c r="AO312" s="2"/>
      <c r="AP312" s="2"/>
      <c r="AQ312" s="2"/>
      <c r="AR312" s="2"/>
      <c r="AS312" s="2"/>
      <c r="AT312" s="2"/>
      <c r="AU312" s="2"/>
      <c r="AV312" s="2"/>
      <c r="AW312" s="2"/>
      <c r="AX312" s="2"/>
      <c r="AY312" s="2"/>
      <c r="AZ312" s="2"/>
      <c r="BA312" s="2"/>
      <c r="BB312" s="2"/>
      <c r="BC312" s="2"/>
      <c r="BD312" s="2"/>
      <c r="BE312" s="2"/>
      <c r="BF312" s="2"/>
      <c r="BG312" s="2"/>
      <c r="BH312" s="2"/>
      <c r="BI312" s="2"/>
      <c r="BJ312" s="2"/>
      <c r="BK312" s="2"/>
      <c r="BL312" s="2"/>
      <c r="BM312" s="2"/>
      <c r="BN312" s="2"/>
      <c r="BO312" s="2"/>
      <c r="BP312" s="2"/>
      <c r="BQ312" s="2"/>
      <c r="BR312" s="2"/>
      <c r="BS312" s="2"/>
      <c r="BT312" s="2"/>
      <c r="BU312" s="2"/>
      <c r="BV312" s="2"/>
      <c r="BW312" s="2"/>
      <c r="BX312" s="2"/>
      <c r="BY312" s="2"/>
      <c r="BZ312" s="2"/>
      <c r="CA312" s="2"/>
      <c r="CB312" s="2"/>
      <c r="CC312" s="2"/>
      <c r="CD312" s="2"/>
      <c r="CE312" s="2"/>
    </row>
    <row r="313" spans="1:83" ht="23.25" outlineLevel="1" thickBot="1" x14ac:dyDescent="0.3">
      <c r="A313" s="18" t="s">
        <v>563</v>
      </c>
      <c r="B313" s="62" t="s">
        <v>807</v>
      </c>
      <c r="C313" s="20">
        <v>11</v>
      </c>
      <c r="D313" s="21">
        <v>1238</v>
      </c>
      <c r="E313" s="21">
        <f t="shared" ref="E313:E323" si="25">C313*D313</f>
        <v>13618</v>
      </c>
      <c r="F313" s="22" t="s">
        <v>693</v>
      </c>
      <c r="G313" s="63" t="s">
        <v>761</v>
      </c>
      <c r="H313" s="24"/>
      <c r="I313" s="24" t="s">
        <v>93</v>
      </c>
      <c r="J313" s="2"/>
      <c r="K313" s="2"/>
      <c r="L313" s="2"/>
      <c r="M313" s="2"/>
      <c r="N313" s="2"/>
      <c r="O313" s="2"/>
      <c r="P313" s="2"/>
      <c r="Q313" s="2"/>
      <c r="R313" s="2"/>
      <c r="S313" s="2"/>
      <c r="T313" s="2"/>
      <c r="U313" s="2"/>
      <c r="V313" s="2"/>
      <c r="W313" s="2"/>
      <c r="X313" s="2"/>
      <c r="Y313" s="2"/>
      <c r="Z313" s="2"/>
      <c r="AA313" s="2"/>
      <c r="AB313" s="2"/>
      <c r="AC313" s="2"/>
      <c r="AD313" s="2"/>
      <c r="AE313" s="2"/>
      <c r="AF313" s="2"/>
      <c r="AG313" s="2"/>
      <c r="AH313" s="2"/>
      <c r="AI313" s="2"/>
      <c r="AJ313" s="2"/>
      <c r="AK313" s="2"/>
      <c r="AL313" s="2"/>
      <c r="AM313" s="2"/>
      <c r="AN313" s="2"/>
      <c r="AO313" s="2"/>
      <c r="AP313" s="2"/>
      <c r="AQ313" s="2"/>
      <c r="AR313" s="2"/>
      <c r="AS313" s="2"/>
      <c r="AT313" s="2"/>
      <c r="AU313" s="2"/>
      <c r="AV313" s="2"/>
      <c r="AW313" s="2"/>
      <c r="AX313" s="2"/>
      <c r="AY313" s="2"/>
      <c r="AZ313" s="2"/>
      <c r="BA313" s="2"/>
      <c r="BB313" s="2"/>
      <c r="BC313" s="2"/>
      <c r="BD313" s="2"/>
      <c r="BE313" s="2"/>
      <c r="BF313" s="2"/>
      <c r="BG313" s="2"/>
      <c r="BH313" s="2"/>
      <c r="BI313" s="2"/>
      <c r="BJ313" s="2"/>
      <c r="BK313" s="2"/>
      <c r="BL313" s="2"/>
      <c r="BM313" s="2"/>
      <c r="BN313" s="2"/>
      <c r="BO313" s="2"/>
      <c r="BP313" s="2"/>
      <c r="BQ313" s="2"/>
      <c r="BR313" s="2"/>
      <c r="BS313" s="2"/>
      <c r="BT313" s="2"/>
      <c r="BU313" s="2"/>
      <c r="BV313" s="2"/>
      <c r="BW313" s="2"/>
      <c r="BX313" s="2"/>
      <c r="BY313" s="2"/>
      <c r="BZ313" s="2"/>
      <c r="CA313" s="2"/>
      <c r="CB313" s="2"/>
      <c r="CC313" s="2"/>
      <c r="CD313" s="2"/>
      <c r="CE313" s="2"/>
    </row>
    <row r="314" spans="1:83" ht="34.5" outlineLevel="1" thickBot="1" x14ac:dyDescent="0.3">
      <c r="A314" s="18" t="s">
        <v>559</v>
      </c>
      <c r="B314" s="62" t="s">
        <v>808</v>
      </c>
      <c r="C314" s="20">
        <v>11</v>
      </c>
      <c r="D314" s="21">
        <v>100</v>
      </c>
      <c r="E314" s="21">
        <f t="shared" si="25"/>
        <v>1100</v>
      </c>
      <c r="F314" s="22" t="s">
        <v>939</v>
      </c>
      <c r="G314" s="63" t="s">
        <v>762</v>
      </c>
      <c r="H314" s="24"/>
      <c r="I314" s="24" t="s">
        <v>93</v>
      </c>
      <c r="J314" s="2"/>
      <c r="K314" s="2"/>
      <c r="L314" s="2"/>
      <c r="M314" s="2"/>
      <c r="N314" s="2"/>
      <c r="O314" s="2"/>
      <c r="P314" s="2"/>
      <c r="Q314" s="2"/>
      <c r="R314" s="2"/>
      <c r="S314" s="2"/>
      <c r="T314" s="2"/>
      <c r="U314" s="2"/>
      <c r="V314" s="2"/>
      <c r="W314" s="2"/>
      <c r="X314" s="2"/>
      <c r="Y314" s="2"/>
      <c r="Z314" s="2"/>
      <c r="AA314" s="2"/>
      <c r="AB314" s="2"/>
      <c r="AC314" s="2"/>
      <c r="AD314" s="2"/>
      <c r="AE314" s="2"/>
      <c r="AF314" s="2"/>
      <c r="AG314" s="2"/>
      <c r="AH314" s="2"/>
      <c r="AI314" s="2"/>
      <c r="AJ314" s="2"/>
      <c r="AK314" s="2"/>
      <c r="AL314" s="2"/>
      <c r="AM314" s="2"/>
      <c r="AN314" s="2"/>
      <c r="AO314" s="2"/>
      <c r="AP314" s="2"/>
      <c r="AQ314" s="2"/>
      <c r="AR314" s="2"/>
      <c r="AS314" s="2"/>
      <c r="AT314" s="2"/>
      <c r="AU314" s="2"/>
      <c r="AV314" s="2"/>
      <c r="AW314" s="2"/>
      <c r="AX314" s="2"/>
      <c r="AY314" s="2"/>
      <c r="AZ314" s="2"/>
      <c r="BA314" s="2"/>
      <c r="BB314" s="2"/>
      <c r="BC314" s="2"/>
      <c r="BD314" s="2"/>
      <c r="BE314" s="2"/>
      <c r="BF314" s="2"/>
      <c r="BG314" s="2"/>
      <c r="BH314" s="2"/>
      <c r="BI314" s="2"/>
      <c r="BJ314" s="2"/>
      <c r="BK314" s="2"/>
      <c r="BL314" s="2"/>
      <c r="BM314" s="2"/>
      <c r="BN314" s="2"/>
      <c r="BO314" s="2"/>
      <c r="BP314" s="2"/>
      <c r="BQ314" s="2"/>
      <c r="BR314" s="2"/>
      <c r="BS314" s="2"/>
      <c r="BT314" s="2"/>
      <c r="BU314" s="2"/>
      <c r="BV314" s="2"/>
      <c r="BW314" s="2"/>
      <c r="BX314" s="2"/>
      <c r="BY314" s="2"/>
      <c r="BZ314" s="2"/>
      <c r="CA314" s="2"/>
      <c r="CB314" s="2"/>
      <c r="CC314" s="2"/>
      <c r="CD314" s="2"/>
      <c r="CE314" s="2"/>
    </row>
    <row r="315" spans="1:83" ht="45.75" outlineLevel="1" thickBot="1" x14ac:dyDescent="0.3">
      <c r="A315" s="18" t="s">
        <v>955</v>
      </c>
      <c r="B315" s="62" t="s">
        <v>706</v>
      </c>
      <c r="C315" s="20">
        <v>1.6099999999999999</v>
      </c>
      <c r="D315" s="21">
        <v>5160.1745454545453</v>
      </c>
      <c r="E315" s="21">
        <f t="shared" ref="E315:E316" si="26">ROUND(C315*D315,2)</f>
        <v>8307.8799999999992</v>
      </c>
      <c r="F315" s="22" t="s">
        <v>692</v>
      </c>
      <c r="G315" s="63" t="s">
        <v>965</v>
      </c>
      <c r="H315" s="24"/>
      <c r="I315" s="24" t="s">
        <v>93</v>
      </c>
      <c r="J315" s="2"/>
      <c r="K315" s="2"/>
      <c r="L315" s="2"/>
      <c r="M315" s="2"/>
      <c r="N315" s="2"/>
      <c r="O315" s="2"/>
      <c r="P315" s="2"/>
      <c r="Q315" s="2"/>
      <c r="R315" s="2"/>
      <c r="S315" s="2"/>
      <c r="T315" s="2"/>
      <c r="U315" s="2"/>
      <c r="V315" s="2"/>
      <c r="W315" s="2"/>
      <c r="X315" s="2"/>
      <c r="Y315" s="2"/>
      <c r="Z315" s="2"/>
      <c r="AA315" s="2"/>
      <c r="AB315" s="2"/>
      <c r="AC315" s="2"/>
      <c r="AD315" s="2"/>
      <c r="AE315" s="2"/>
      <c r="AF315" s="2"/>
      <c r="AG315" s="2"/>
      <c r="AH315" s="2"/>
      <c r="AI315" s="2"/>
      <c r="AJ315" s="2"/>
      <c r="AK315" s="2"/>
      <c r="AL315" s="2"/>
      <c r="AM315" s="2"/>
      <c r="AN315" s="2"/>
      <c r="AO315" s="2"/>
      <c r="AP315" s="2"/>
      <c r="AQ315" s="2"/>
      <c r="AR315" s="2"/>
      <c r="AS315" s="2"/>
      <c r="AT315" s="2"/>
      <c r="AU315" s="2"/>
      <c r="AV315" s="2"/>
      <c r="AW315" s="2"/>
      <c r="AX315" s="2"/>
      <c r="AY315" s="2"/>
      <c r="AZ315" s="2"/>
      <c r="BA315" s="2"/>
      <c r="BB315" s="2"/>
      <c r="BC315" s="2"/>
      <c r="BD315" s="2"/>
      <c r="BE315" s="2"/>
      <c r="BF315" s="2"/>
      <c r="BG315" s="2"/>
      <c r="BH315" s="2"/>
      <c r="BI315" s="2"/>
      <c r="BJ315" s="2"/>
      <c r="BK315" s="2"/>
      <c r="BL315" s="2"/>
      <c r="BM315" s="2"/>
      <c r="BN315" s="2"/>
      <c r="BO315" s="2"/>
      <c r="BP315" s="2"/>
      <c r="BQ315" s="2"/>
      <c r="BR315" s="2"/>
      <c r="BS315" s="2"/>
      <c r="BT315" s="2"/>
      <c r="BU315" s="2"/>
      <c r="BV315" s="2"/>
      <c r="BW315" s="2"/>
      <c r="BX315" s="2"/>
      <c r="BY315" s="2"/>
      <c r="BZ315" s="2"/>
      <c r="CA315" s="2"/>
      <c r="CB315" s="2"/>
      <c r="CC315" s="2"/>
      <c r="CD315" s="2"/>
      <c r="CE315" s="2"/>
    </row>
    <row r="316" spans="1:83" ht="45.75" outlineLevel="1" thickBot="1" x14ac:dyDescent="0.3">
      <c r="A316" s="18" t="s">
        <v>957</v>
      </c>
      <c r="B316" s="62" t="s">
        <v>706</v>
      </c>
      <c r="C316" s="20">
        <v>0.69</v>
      </c>
      <c r="D316" s="21">
        <v>5160.1745454545453</v>
      </c>
      <c r="E316" s="21">
        <f t="shared" si="26"/>
        <v>3560.52</v>
      </c>
      <c r="F316" s="22" t="s">
        <v>692</v>
      </c>
      <c r="G316" s="63" t="s">
        <v>966</v>
      </c>
      <c r="H316" s="24"/>
      <c r="I316" s="24" t="s">
        <v>93</v>
      </c>
      <c r="J316" s="2"/>
      <c r="K316" s="2"/>
      <c r="L316" s="2"/>
      <c r="M316" s="2"/>
      <c r="N316" s="2"/>
      <c r="O316" s="2"/>
      <c r="P316" s="2"/>
      <c r="Q316" s="2"/>
      <c r="R316" s="2"/>
      <c r="S316" s="2"/>
      <c r="T316" s="2"/>
      <c r="U316" s="2"/>
      <c r="V316" s="2"/>
      <c r="W316" s="2"/>
      <c r="X316" s="2"/>
      <c r="Y316" s="2"/>
      <c r="Z316" s="2"/>
      <c r="AA316" s="2"/>
      <c r="AB316" s="2"/>
      <c r="AC316" s="2"/>
      <c r="AD316" s="2"/>
      <c r="AE316" s="2"/>
      <c r="AF316" s="2"/>
      <c r="AG316" s="2"/>
      <c r="AH316" s="2"/>
      <c r="AI316" s="2"/>
      <c r="AJ316" s="2"/>
      <c r="AK316" s="2"/>
      <c r="AL316" s="2"/>
      <c r="AM316" s="2"/>
      <c r="AN316" s="2"/>
      <c r="AO316" s="2"/>
      <c r="AP316" s="2"/>
      <c r="AQ316" s="2"/>
      <c r="AR316" s="2"/>
      <c r="AS316" s="2"/>
      <c r="AT316" s="2"/>
      <c r="AU316" s="2"/>
      <c r="AV316" s="2"/>
      <c r="AW316" s="2"/>
      <c r="AX316" s="2"/>
      <c r="AY316" s="2"/>
      <c r="AZ316" s="2"/>
      <c r="BA316" s="2"/>
      <c r="BB316" s="2"/>
      <c r="BC316" s="2"/>
      <c r="BD316" s="2"/>
      <c r="BE316" s="2"/>
      <c r="BF316" s="2"/>
      <c r="BG316" s="2"/>
      <c r="BH316" s="2"/>
      <c r="BI316" s="2"/>
      <c r="BJ316" s="2"/>
      <c r="BK316" s="2"/>
      <c r="BL316" s="2"/>
      <c r="BM316" s="2"/>
      <c r="BN316" s="2"/>
      <c r="BO316" s="2"/>
      <c r="BP316" s="2"/>
      <c r="BQ316" s="2"/>
      <c r="BR316" s="2"/>
      <c r="BS316" s="2"/>
      <c r="BT316" s="2"/>
      <c r="BU316" s="2"/>
      <c r="BV316" s="2"/>
      <c r="BW316" s="2"/>
      <c r="BX316" s="2"/>
      <c r="BY316" s="2"/>
      <c r="BZ316" s="2"/>
      <c r="CA316" s="2"/>
      <c r="CB316" s="2"/>
      <c r="CC316" s="2"/>
      <c r="CD316" s="2"/>
      <c r="CE316" s="2"/>
    </row>
    <row r="317" spans="1:83" ht="45.75" outlineLevel="1" thickBot="1" x14ac:dyDescent="0.3">
      <c r="A317" s="18" t="s">
        <v>536</v>
      </c>
      <c r="B317" s="62" t="s">
        <v>706</v>
      </c>
      <c r="C317" s="20">
        <v>1.8</v>
      </c>
      <c r="D317" s="21">
        <v>1331.74</v>
      </c>
      <c r="E317" s="21">
        <f>ROUND(C317*D317,2)</f>
        <v>2397.13</v>
      </c>
      <c r="F317" s="22" t="s">
        <v>692</v>
      </c>
      <c r="G317" s="63" t="s">
        <v>763</v>
      </c>
      <c r="H317" s="24"/>
      <c r="I317" s="24" t="s">
        <v>93</v>
      </c>
      <c r="J317" s="2"/>
      <c r="K317" s="2"/>
      <c r="L317" s="2"/>
      <c r="M317" s="2"/>
      <c r="N317" s="2"/>
      <c r="O317" s="2"/>
      <c r="P317" s="2"/>
      <c r="Q317" s="2"/>
      <c r="R317" s="2"/>
      <c r="S317" s="2"/>
      <c r="T317" s="2"/>
      <c r="U317" s="2"/>
      <c r="V317" s="2"/>
      <c r="W317" s="2"/>
      <c r="X317" s="2"/>
      <c r="Y317" s="2"/>
      <c r="Z317" s="2"/>
      <c r="AA317" s="2"/>
      <c r="AB317" s="2"/>
      <c r="AC317" s="2"/>
      <c r="AD317" s="2"/>
      <c r="AE317" s="2"/>
      <c r="AF317" s="2"/>
      <c r="AG317" s="2"/>
      <c r="AH317" s="2"/>
      <c r="AI317" s="2"/>
      <c r="AJ317" s="2"/>
      <c r="AK317" s="2"/>
      <c r="AL317" s="2"/>
      <c r="AM317" s="2"/>
      <c r="AN317" s="2"/>
      <c r="AO317" s="2"/>
      <c r="AP317" s="2"/>
      <c r="AQ317" s="2"/>
      <c r="AR317" s="2"/>
      <c r="AS317" s="2"/>
      <c r="AT317" s="2"/>
      <c r="AU317" s="2"/>
      <c r="AV317" s="2"/>
      <c r="AW317" s="2"/>
      <c r="AX317" s="2"/>
      <c r="AY317" s="2"/>
      <c r="AZ317" s="2"/>
      <c r="BA317" s="2"/>
      <c r="BB317" s="2"/>
      <c r="BC317" s="2"/>
      <c r="BD317" s="2"/>
      <c r="BE317" s="2"/>
      <c r="BF317" s="2"/>
      <c r="BG317" s="2"/>
      <c r="BH317" s="2"/>
      <c r="BI317" s="2"/>
      <c r="BJ317" s="2"/>
      <c r="BK317" s="2"/>
      <c r="BL317" s="2"/>
      <c r="BM317" s="2"/>
      <c r="BN317" s="2"/>
      <c r="BO317" s="2"/>
      <c r="BP317" s="2"/>
      <c r="BQ317" s="2"/>
      <c r="BR317" s="2"/>
      <c r="BS317" s="2"/>
      <c r="BT317" s="2"/>
      <c r="BU317" s="2"/>
      <c r="BV317" s="2"/>
      <c r="BW317" s="2"/>
      <c r="BX317" s="2"/>
      <c r="BY317" s="2"/>
      <c r="BZ317" s="2"/>
      <c r="CA317" s="2"/>
      <c r="CB317" s="2"/>
      <c r="CC317" s="2"/>
      <c r="CD317" s="2"/>
      <c r="CE317" s="2"/>
    </row>
    <row r="318" spans="1:83" ht="45.75" outlineLevel="1" thickBot="1" x14ac:dyDescent="0.3">
      <c r="A318" s="18" t="s">
        <v>537</v>
      </c>
      <c r="B318" s="62" t="s">
        <v>706</v>
      </c>
      <c r="C318" s="20">
        <v>0.27272727272727271</v>
      </c>
      <c r="D318" s="21">
        <v>9407.6666666666661</v>
      </c>
      <c r="E318" s="21">
        <f>ROUND(C318*D318,2)</f>
        <v>2565.73</v>
      </c>
      <c r="F318" s="22" t="s">
        <v>692</v>
      </c>
      <c r="G318" s="63" t="s">
        <v>743</v>
      </c>
      <c r="H318" s="24"/>
      <c r="I318" s="24" t="s">
        <v>95</v>
      </c>
      <c r="J318" s="2"/>
      <c r="K318" s="2"/>
      <c r="L318" s="2"/>
      <c r="M318" s="2"/>
      <c r="N318" s="2"/>
      <c r="O318" s="2"/>
      <c r="P318" s="2"/>
      <c r="Q318" s="2"/>
      <c r="R318" s="2"/>
      <c r="S318" s="2"/>
      <c r="T318" s="2"/>
      <c r="U318" s="2"/>
      <c r="V318" s="2"/>
      <c r="W318" s="2"/>
      <c r="X318" s="2"/>
      <c r="Y318" s="2"/>
      <c r="Z318" s="2"/>
      <c r="AA318" s="2"/>
      <c r="AB318" s="2"/>
      <c r="AC318" s="2"/>
      <c r="AD318" s="2"/>
      <c r="AE318" s="2"/>
      <c r="AF318" s="2"/>
      <c r="AG318" s="2"/>
      <c r="AH318" s="2"/>
      <c r="AI318" s="2"/>
      <c r="AJ318" s="2"/>
      <c r="AK318" s="2"/>
      <c r="AL318" s="2"/>
      <c r="AM318" s="2"/>
      <c r="AN318" s="2"/>
      <c r="AO318" s="2"/>
      <c r="AP318" s="2"/>
      <c r="AQ318" s="2"/>
      <c r="AR318" s="2"/>
      <c r="AS318" s="2"/>
      <c r="AT318" s="2"/>
      <c r="AU318" s="2"/>
      <c r="AV318" s="2"/>
      <c r="AW318" s="2"/>
      <c r="AX318" s="2"/>
      <c r="AY318" s="2"/>
      <c r="AZ318" s="2"/>
      <c r="BA318" s="2"/>
      <c r="BB318" s="2"/>
      <c r="BC318" s="2"/>
      <c r="BD318" s="2"/>
      <c r="BE318" s="2"/>
      <c r="BF318" s="2"/>
      <c r="BG318" s="2"/>
      <c r="BH318" s="2"/>
      <c r="BI318" s="2"/>
      <c r="BJ318" s="2"/>
      <c r="BK318" s="2"/>
      <c r="BL318" s="2"/>
      <c r="BM318" s="2"/>
      <c r="BN318" s="2"/>
      <c r="BO318" s="2"/>
      <c r="BP318" s="2"/>
      <c r="BQ318" s="2"/>
      <c r="BR318" s="2"/>
      <c r="BS318" s="2"/>
      <c r="BT318" s="2"/>
      <c r="BU318" s="2"/>
      <c r="BV318" s="2"/>
      <c r="BW318" s="2"/>
      <c r="BX318" s="2"/>
      <c r="BY318" s="2"/>
      <c r="BZ318" s="2"/>
      <c r="CA318" s="2"/>
      <c r="CB318" s="2"/>
      <c r="CC318" s="2"/>
      <c r="CD318" s="2"/>
      <c r="CE318" s="2"/>
    </row>
    <row r="319" spans="1:83" ht="34.5" outlineLevel="1" thickBot="1" x14ac:dyDescent="0.3">
      <c r="A319" s="18" t="s">
        <v>913</v>
      </c>
      <c r="B319" s="62" t="s">
        <v>706</v>
      </c>
      <c r="C319" s="20">
        <v>0.9</v>
      </c>
      <c r="D319" s="21">
        <v>6480</v>
      </c>
      <c r="E319" s="21">
        <f t="shared" si="25"/>
        <v>5832</v>
      </c>
      <c r="F319" s="22" t="s">
        <v>692</v>
      </c>
      <c r="G319" s="63" t="s">
        <v>756</v>
      </c>
      <c r="H319" s="24"/>
      <c r="I319" s="24" t="s">
        <v>101</v>
      </c>
      <c r="J319" s="2"/>
      <c r="K319" s="2"/>
      <c r="L319" s="2"/>
      <c r="M319" s="2"/>
      <c r="N319" s="2"/>
      <c r="O319" s="2"/>
      <c r="P319" s="2"/>
      <c r="Q319" s="2"/>
      <c r="R319" s="2"/>
      <c r="S319" s="2"/>
      <c r="T319" s="2"/>
      <c r="U319" s="2"/>
      <c r="V319" s="2"/>
      <c r="W319" s="2"/>
      <c r="X319" s="2"/>
      <c r="Y319" s="2"/>
      <c r="Z319" s="2"/>
      <c r="AA319" s="2"/>
      <c r="AB319" s="2"/>
      <c r="AC319" s="2"/>
      <c r="AD319" s="2"/>
      <c r="AE319" s="2"/>
      <c r="AF319" s="2"/>
      <c r="AG319" s="2"/>
      <c r="AH319" s="2"/>
      <c r="AI319" s="2"/>
      <c r="AJ319" s="2"/>
      <c r="AK319" s="2"/>
      <c r="AL319" s="2"/>
      <c r="AM319" s="2"/>
      <c r="AN319" s="2"/>
      <c r="AO319" s="2"/>
      <c r="AP319" s="2"/>
      <c r="AQ319" s="2"/>
      <c r="AR319" s="2"/>
      <c r="AS319" s="2"/>
      <c r="AT319" s="2"/>
      <c r="AU319" s="2"/>
      <c r="AV319" s="2"/>
      <c r="AW319" s="2"/>
      <c r="AX319" s="2"/>
      <c r="AY319" s="2"/>
      <c r="AZ319" s="2"/>
      <c r="BA319" s="2"/>
      <c r="BB319" s="2"/>
      <c r="BC319" s="2"/>
      <c r="BD319" s="2"/>
      <c r="BE319" s="2"/>
      <c r="BF319" s="2"/>
      <c r="BG319" s="2"/>
      <c r="BH319" s="2"/>
      <c r="BI319" s="2"/>
      <c r="BJ319" s="2"/>
      <c r="BK319" s="2"/>
      <c r="BL319" s="2"/>
      <c r="BM319" s="2"/>
      <c r="BN319" s="2"/>
      <c r="BO319" s="2"/>
      <c r="BP319" s="2"/>
      <c r="BQ319" s="2"/>
      <c r="BR319" s="2"/>
      <c r="BS319" s="2"/>
      <c r="BT319" s="2"/>
      <c r="BU319" s="2"/>
      <c r="BV319" s="2"/>
      <c r="BW319" s="2"/>
      <c r="BX319" s="2"/>
      <c r="BY319" s="2"/>
      <c r="BZ319" s="2"/>
      <c r="CA319" s="2"/>
      <c r="CB319" s="2"/>
      <c r="CC319" s="2"/>
      <c r="CD319" s="2"/>
      <c r="CE319" s="2"/>
    </row>
    <row r="320" spans="1:83" ht="23.25" outlineLevel="1" thickBot="1" x14ac:dyDescent="0.3">
      <c r="A320" s="18" t="s">
        <v>564</v>
      </c>
      <c r="B320" s="19" t="s">
        <v>807</v>
      </c>
      <c r="C320" s="20">
        <v>1</v>
      </c>
      <c r="D320" s="21">
        <v>700</v>
      </c>
      <c r="E320" s="21">
        <f t="shared" si="25"/>
        <v>700</v>
      </c>
      <c r="F320" s="22" t="s">
        <v>693</v>
      </c>
      <c r="G320" s="63" t="s">
        <v>757</v>
      </c>
      <c r="H320" s="24"/>
      <c r="I320" s="24" t="s">
        <v>101</v>
      </c>
      <c r="J320" s="2"/>
      <c r="K320" s="2"/>
      <c r="L320" s="2"/>
      <c r="M320" s="2"/>
      <c r="N320" s="2"/>
      <c r="O320" s="2"/>
      <c r="P320" s="2"/>
      <c r="Q320" s="2"/>
      <c r="R320" s="2"/>
      <c r="S320" s="2"/>
      <c r="T320" s="2"/>
      <c r="U320" s="2"/>
      <c r="V320" s="2"/>
      <c r="W320" s="2"/>
      <c r="X320" s="2"/>
      <c r="Y320" s="2"/>
      <c r="Z320" s="2"/>
      <c r="AA320" s="2"/>
      <c r="AB320" s="2"/>
      <c r="AC320" s="2"/>
      <c r="AD320" s="2"/>
      <c r="AE320" s="2"/>
      <c r="AF320" s="2"/>
      <c r="AG320" s="2"/>
      <c r="AH320" s="2"/>
      <c r="AI320" s="2"/>
      <c r="AJ320" s="2"/>
      <c r="AK320" s="2"/>
      <c r="AL320" s="2"/>
      <c r="AM320" s="2"/>
      <c r="AN320" s="2"/>
      <c r="AO320" s="2"/>
      <c r="AP320" s="2"/>
      <c r="AQ320" s="2"/>
      <c r="AR320" s="2"/>
      <c r="AS320" s="2"/>
      <c r="AT320" s="2"/>
      <c r="AU320" s="2"/>
      <c r="AV320" s="2"/>
      <c r="AW320" s="2"/>
      <c r="AX320" s="2"/>
      <c r="AY320" s="2"/>
      <c r="AZ320" s="2"/>
      <c r="BA320" s="2"/>
      <c r="BB320" s="2"/>
      <c r="BC320" s="2"/>
      <c r="BD320" s="2"/>
      <c r="BE320" s="2"/>
      <c r="BF320" s="2"/>
      <c r="BG320" s="2"/>
      <c r="BH320" s="2"/>
      <c r="BI320" s="2"/>
      <c r="BJ320" s="2"/>
      <c r="BK320" s="2"/>
      <c r="BL320" s="2"/>
      <c r="BM320" s="2"/>
      <c r="BN320" s="2"/>
      <c r="BO320" s="2"/>
      <c r="BP320" s="2"/>
      <c r="BQ320" s="2"/>
      <c r="BR320" s="2"/>
      <c r="BS320" s="2"/>
      <c r="BT320" s="2"/>
      <c r="BU320" s="2"/>
      <c r="BV320" s="2"/>
      <c r="BW320" s="2"/>
      <c r="BX320" s="2"/>
      <c r="BY320" s="2"/>
      <c r="BZ320" s="2"/>
      <c r="CA320" s="2"/>
      <c r="CB320" s="2"/>
      <c r="CC320" s="2"/>
      <c r="CD320" s="2"/>
      <c r="CE320" s="2"/>
    </row>
    <row r="321" spans="1:83" ht="23.25" outlineLevel="1" thickBot="1" x14ac:dyDescent="0.3">
      <c r="A321" s="18" t="s">
        <v>562</v>
      </c>
      <c r="B321" s="19" t="s">
        <v>807</v>
      </c>
      <c r="C321" s="20">
        <v>4</v>
      </c>
      <c r="D321" s="21">
        <v>586.38</v>
      </c>
      <c r="E321" s="21">
        <f t="shared" si="25"/>
        <v>2345.52</v>
      </c>
      <c r="F321" s="22" t="s">
        <v>693</v>
      </c>
      <c r="G321" s="63" t="s">
        <v>758</v>
      </c>
      <c r="H321" s="24"/>
      <c r="I321" s="24" t="s">
        <v>101</v>
      </c>
      <c r="J321" s="2"/>
      <c r="K321" s="2"/>
      <c r="L321" s="2"/>
      <c r="M321" s="2"/>
      <c r="N321" s="2"/>
      <c r="O321" s="2"/>
      <c r="P321" s="2"/>
      <c r="Q321" s="2"/>
      <c r="R321" s="2"/>
      <c r="S321" s="2"/>
      <c r="T321" s="2"/>
      <c r="U321" s="2"/>
      <c r="V321" s="2"/>
      <c r="W321" s="2"/>
      <c r="X321" s="2"/>
      <c r="Y321" s="2"/>
      <c r="Z321" s="2"/>
      <c r="AA321" s="2"/>
      <c r="AB321" s="2"/>
      <c r="AC321" s="2"/>
      <c r="AD321" s="2"/>
      <c r="AE321" s="2"/>
      <c r="AF321" s="2"/>
      <c r="AG321" s="2"/>
      <c r="AH321" s="2"/>
      <c r="AI321" s="2"/>
      <c r="AJ321" s="2"/>
      <c r="AK321" s="2"/>
      <c r="AL321" s="2"/>
      <c r="AM321" s="2"/>
      <c r="AN321" s="2"/>
      <c r="AO321" s="2"/>
      <c r="AP321" s="2"/>
      <c r="AQ321" s="2"/>
      <c r="AR321" s="2"/>
      <c r="AS321" s="2"/>
      <c r="AT321" s="2"/>
      <c r="AU321" s="2"/>
      <c r="AV321" s="2"/>
      <c r="AW321" s="2"/>
      <c r="AX321" s="2"/>
      <c r="AY321" s="2"/>
      <c r="AZ321" s="2"/>
      <c r="BA321" s="2"/>
      <c r="BB321" s="2"/>
      <c r="BC321" s="2"/>
      <c r="BD321" s="2"/>
      <c r="BE321" s="2"/>
      <c r="BF321" s="2"/>
      <c r="BG321" s="2"/>
      <c r="BH321" s="2"/>
      <c r="BI321" s="2"/>
      <c r="BJ321" s="2"/>
      <c r="BK321" s="2"/>
      <c r="BL321" s="2"/>
      <c r="BM321" s="2"/>
      <c r="BN321" s="2"/>
      <c r="BO321" s="2"/>
      <c r="BP321" s="2"/>
      <c r="BQ321" s="2"/>
      <c r="BR321" s="2"/>
      <c r="BS321" s="2"/>
      <c r="BT321" s="2"/>
      <c r="BU321" s="2"/>
      <c r="BV321" s="2"/>
      <c r="BW321" s="2"/>
      <c r="BX321" s="2"/>
      <c r="BY321" s="2"/>
      <c r="BZ321" s="2"/>
      <c r="CA321" s="2"/>
      <c r="CB321" s="2"/>
      <c r="CC321" s="2"/>
      <c r="CD321" s="2"/>
      <c r="CE321" s="2"/>
    </row>
    <row r="322" spans="1:83" ht="15.75" outlineLevel="1" thickBot="1" x14ac:dyDescent="0.3">
      <c r="A322" s="18"/>
      <c r="B322" s="19"/>
      <c r="C322" s="20"/>
      <c r="D322" s="21"/>
      <c r="E322" s="21">
        <f t="shared" si="25"/>
        <v>0</v>
      </c>
      <c r="F322" s="22"/>
      <c r="G322" s="29"/>
      <c r="H322" s="24"/>
      <c r="I322" s="24"/>
      <c r="J322" s="2"/>
      <c r="K322" s="2"/>
      <c r="L322" s="2"/>
      <c r="M322" s="2"/>
      <c r="N322" s="2"/>
      <c r="O322" s="2"/>
      <c r="P322" s="2"/>
      <c r="Q322" s="2"/>
      <c r="R322" s="2"/>
      <c r="S322" s="2"/>
      <c r="T322" s="2"/>
      <c r="U322" s="2"/>
      <c r="V322" s="2"/>
      <c r="W322" s="2"/>
      <c r="X322" s="2"/>
      <c r="Y322" s="2"/>
      <c r="Z322" s="2"/>
      <c r="AA322" s="2"/>
      <c r="AB322" s="2"/>
      <c r="AC322" s="2"/>
      <c r="AD322" s="2"/>
      <c r="AE322" s="2"/>
      <c r="AF322" s="2"/>
      <c r="AG322" s="2"/>
      <c r="AH322" s="2"/>
      <c r="AI322" s="2"/>
      <c r="AJ322" s="2"/>
      <c r="AK322" s="2"/>
      <c r="AL322" s="2"/>
      <c r="AM322" s="2"/>
      <c r="AN322" s="2"/>
      <c r="AO322" s="2"/>
      <c r="AP322" s="2"/>
      <c r="AQ322" s="2"/>
      <c r="AR322" s="2"/>
      <c r="AS322" s="2"/>
      <c r="AT322" s="2"/>
      <c r="AU322" s="2"/>
      <c r="AV322" s="2"/>
      <c r="AW322" s="2"/>
      <c r="AX322" s="2"/>
      <c r="AY322" s="2"/>
      <c r="AZ322" s="2"/>
      <c r="BA322" s="2"/>
      <c r="BB322" s="2"/>
      <c r="BC322" s="2"/>
      <c r="BD322" s="2"/>
      <c r="BE322" s="2"/>
      <c r="BF322" s="2"/>
      <c r="BG322" s="2"/>
      <c r="BH322" s="2"/>
      <c r="BI322" s="2"/>
      <c r="BJ322" s="2"/>
      <c r="BK322" s="2"/>
      <c r="BL322" s="2"/>
      <c r="BM322" s="2"/>
      <c r="BN322" s="2"/>
      <c r="BO322" s="2"/>
      <c r="BP322" s="2"/>
      <c r="BQ322" s="2"/>
      <c r="BR322" s="2"/>
      <c r="BS322" s="2"/>
      <c r="BT322" s="2"/>
      <c r="BU322" s="2"/>
      <c r="BV322" s="2"/>
      <c r="BW322" s="2"/>
      <c r="BX322" s="2"/>
      <c r="BY322" s="2"/>
      <c r="BZ322" s="2"/>
      <c r="CA322" s="2"/>
      <c r="CB322" s="2"/>
      <c r="CC322" s="2"/>
      <c r="CD322" s="2"/>
      <c r="CE322" s="2"/>
    </row>
    <row r="323" spans="1:83" ht="15.75" outlineLevel="1" thickBot="1" x14ac:dyDescent="0.3">
      <c r="A323" s="18"/>
      <c r="B323" s="19"/>
      <c r="C323" s="20"/>
      <c r="D323" s="21"/>
      <c r="E323" s="21">
        <f t="shared" si="25"/>
        <v>0</v>
      </c>
      <c r="F323" s="22"/>
      <c r="G323" s="29"/>
      <c r="H323" s="24"/>
      <c r="I323" s="24"/>
      <c r="J323" s="2"/>
      <c r="K323" s="2"/>
      <c r="L323" s="2"/>
      <c r="M323" s="2"/>
      <c r="N323" s="2"/>
      <c r="O323" s="2"/>
      <c r="P323" s="2"/>
      <c r="Q323" s="2"/>
      <c r="R323" s="2"/>
      <c r="S323" s="2"/>
      <c r="T323" s="2"/>
      <c r="U323" s="2"/>
      <c r="V323" s="2"/>
      <c r="W323" s="2"/>
      <c r="X323" s="2"/>
      <c r="Y323" s="2"/>
      <c r="Z323" s="2"/>
      <c r="AA323" s="2"/>
      <c r="AB323" s="2"/>
      <c r="AC323" s="2"/>
      <c r="AD323" s="2"/>
      <c r="AE323" s="2"/>
      <c r="AF323" s="2"/>
      <c r="AG323" s="2"/>
      <c r="AH323" s="2"/>
      <c r="AI323" s="2"/>
      <c r="AJ323" s="2"/>
      <c r="AK323" s="2"/>
      <c r="AL323" s="2"/>
      <c r="AM323" s="2"/>
      <c r="AN323" s="2"/>
      <c r="AO323" s="2"/>
      <c r="AP323" s="2"/>
      <c r="AQ323" s="2"/>
      <c r="AR323" s="2"/>
      <c r="AS323" s="2"/>
      <c r="AT323" s="2"/>
      <c r="AU323" s="2"/>
      <c r="AV323" s="2"/>
      <c r="AW323" s="2"/>
      <c r="AX323" s="2"/>
      <c r="AY323" s="2"/>
      <c r="AZ323" s="2"/>
      <c r="BA323" s="2"/>
      <c r="BB323" s="2"/>
      <c r="BC323" s="2"/>
      <c r="BD323" s="2"/>
      <c r="BE323" s="2"/>
      <c r="BF323" s="2"/>
      <c r="BG323" s="2"/>
      <c r="BH323" s="2"/>
      <c r="BI323" s="2"/>
      <c r="BJ323" s="2"/>
      <c r="BK323" s="2"/>
      <c r="BL323" s="2"/>
      <c r="BM323" s="2"/>
      <c r="BN323" s="2"/>
      <c r="BO323" s="2"/>
      <c r="BP323" s="2"/>
      <c r="BQ323" s="2"/>
      <c r="BR323" s="2"/>
      <c r="BS323" s="2"/>
      <c r="BT323" s="2"/>
      <c r="BU323" s="2"/>
      <c r="BV323" s="2"/>
      <c r="BW323" s="2"/>
      <c r="BX323" s="2"/>
      <c r="BY323" s="2"/>
      <c r="BZ323" s="2"/>
      <c r="CA323" s="2"/>
      <c r="CB323" s="2"/>
      <c r="CC323" s="2"/>
      <c r="CD323" s="2"/>
      <c r="CE323" s="2"/>
    </row>
    <row r="324" spans="1:83" ht="15.75" thickBot="1" x14ac:dyDescent="0.3">
      <c r="A324" s="186" t="s">
        <v>33</v>
      </c>
      <c r="B324" s="187"/>
      <c r="C324" s="187"/>
      <c r="D324" s="192"/>
      <c r="E324" s="26">
        <f>SUM(E313:E323)</f>
        <v>40426.779999999992</v>
      </c>
      <c r="F324" s="22"/>
      <c r="G324" s="29"/>
      <c r="H324" s="24"/>
      <c r="I324" s="24"/>
      <c r="J324" s="2"/>
      <c r="K324" s="2"/>
      <c r="L324" s="2"/>
      <c r="M324" s="2"/>
      <c r="N324" s="2"/>
      <c r="O324" s="2"/>
      <c r="P324" s="2"/>
      <c r="Q324" s="2"/>
      <c r="R324" s="2"/>
      <c r="S324" s="2"/>
      <c r="T324" s="2"/>
      <c r="U324" s="2"/>
      <c r="V324" s="2"/>
      <c r="W324" s="2"/>
      <c r="X324" s="2"/>
      <c r="Y324" s="2"/>
      <c r="Z324" s="2"/>
      <c r="AA324" s="2"/>
      <c r="AB324" s="2"/>
      <c r="AC324" s="2"/>
      <c r="AD324" s="2"/>
      <c r="AE324" s="2"/>
      <c r="AF324" s="2"/>
      <c r="AG324" s="2"/>
      <c r="AH324" s="2"/>
      <c r="AI324" s="2"/>
      <c r="AJ324" s="2"/>
      <c r="AK324" s="2"/>
      <c r="AL324" s="2"/>
      <c r="AM324" s="2"/>
      <c r="AN324" s="2"/>
      <c r="AO324" s="2"/>
      <c r="AP324" s="2"/>
      <c r="AQ324" s="2"/>
      <c r="AR324" s="2"/>
      <c r="AS324" s="2"/>
      <c r="AT324" s="2"/>
      <c r="AU324" s="2"/>
      <c r="AV324" s="2"/>
      <c r="AW324" s="2"/>
      <c r="AX324" s="2"/>
      <c r="AY324" s="2"/>
      <c r="AZ324" s="2"/>
      <c r="BA324" s="2"/>
      <c r="BB324" s="2"/>
      <c r="BC324" s="2"/>
      <c r="BD324" s="2"/>
      <c r="BE324" s="2"/>
      <c r="BF324" s="2"/>
      <c r="BG324" s="2"/>
      <c r="BH324" s="2"/>
      <c r="BI324" s="2"/>
      <c r="BJ324" s="2"/>
      <c r="BK324" s="2"/>
      <c r="BL324" s="2"/>
      <c r="BM324" s="2"/>
      <c r="BN324" s="2"/>
      <c r="BO324" s="2"/>
      <c r="BP324" s="2"/>
      <c r="BQ324" s="2"/>
      <c r="BR324" s="2"/>
      <c r="BS324" s="2"/>
      <c r="BT324" s="2"/>
      <c r="BU324" s="2"/>
      <c r="BV324" s="2"/>
      <c r="BW324" s="2"/>
      <c r="BX324" s="2"/>
      <c r="BY324" s="2"/>
      <c r="BZ324" s="2"/>
      <c r="CA324" s="2"/>
      <c r="CB324" s="2"/>
      <c r="CC324" s="2"/>
      <c r="CD324" s="2"/>
      <c r="CE324" s="2"/>
    </row>
    <row r="325" spans="1:83" ht="15.75" thickBot="1" x14ac:dyDescent="0.3">
      <c r="A325" s="183" t="str">
        <f>+$AA$1041</f>
        <v>Output / Activity 25 - ES valuation (assigning value) and its interconnection with the associated economic sectors - pilot action</v>
      </c>
      <c r="B325" s="184"/>
      <c r="C325" s="184"/>
      <c r="D325" s="184"/>
      <c r="E325" s="184"/>
      <c r="F325" s="184"/>
      <c r="G325" s="185"/>
      <c r="H325" s="17"/>
      <c r="I325" s="17"/>
      <c r="J325" s="2"/>
      <c r="K325" s="2"/>
      <c r="L325" s="2"/>
      <c r="M325" s="2"/>
      <c r="N325" s="2"/>
      <c r="O325" s="2"/>
      <c r="P325" s="2"/>
      <c r="Q325" s="2"/>
      <c r="R325" s="2"/>
      <c r="S325" s="2"/>
      <c r="T325" s="2"/>
      <c r="U325" s="2"/>
      <c r="V325" s="2"/>
      <c r="W325" s="2"/>
      <c r="X325" s="2"/>
      <c r="Y325" s="2"/>
      <c r="Z325" s="2"/>
      <c r="AA325" s="2"/>
      <c r="AB325" s="2"/>
      <c r="AC325" s="2"/>
      <c r="AD325" s="2"/>
      <c r="AE325" s="2"/>
      <c r="AF325" s="2"/>
      <c r="AG325" s="2"/>
      <c r="AH325" s="2"/>
      <c r="AI325" s="2"/>
      <c r="AJ325" s="2"/>
      <c r="AK325" s="2"/>
      <c r="AL325" s="2"/>
      <c r="AM325" s="2"/>
      <c r="AN325" s="2"/>
      <c r="AO325" s="2"/>
      <c r="AP325" s="2"/>
      <c r="AQ325" s="2"/>
      <c r="AR325" s="2"/>
      <c r="AS325" s="2"/>
      <c r="AT325" s="2"/>
      <c r="AU325" s="2"/>
      <c r="AV325" s="2"/>
      <c r="AW325" s="2"/>
      <c r="AX325" s="2"/>
      <c r="AY325" s="2"/>
      <c r="AZ325" s="2"/>
      <c r="BA325" s="2"/>
      <c r="BB325" s="2"/>
      <c r="BC325" s="2"/>
      <c r="BD325" s="2"/>
      <c r="BE325" s="2"/>
      <c r="BF325" s="2"/>
      <c r="BG325" s="2"/>
      <c r="BH325" s="2"/>
      <c r="BI325" s="2"/>
      <c r="BJ325" s="2"/>
      <c r="BK325" s="2"/>
      <c r="BL325" s="2"/>
      <c r="BM325" s="2"/>
      <c r="BN325" s="2"/>
      <c r="BO325" s="2"/>
      <c r="BP325" s="2"/>
      <c r="BQ325" s="2"/>
      <c r="BR325" s="2"/>
      <c r="BS325" s="2"/>
      <c r="BT325" s="2"/>
      <c r="BU325" s="2"/>
      <c r="BV325" s="2"/>
      <c r="BW325" s="2"/>
      <c r="BX325" s="2"/>
      <c r="BY325" s="2"/>
      <c r="BZ325" s="2"/>
      <c r="CA325" s="2"/>
      <c r="CB325" s="2"/>
      <c r="CC325" s="2"/>
      <c r="CD325" s="2"/>
      <c r="CE325" s="2"/>
    </row>
    <row r="326" spans="1:83" ht="45.75" outlineLevel="1" thickBot="1" x14ac:dyDescent="0.3">
      <c r="A326" s="18" t="s">
        <v>253</v>
      </c>
      <c r="B326" s="19" t="s">
        <v>808</v>
      </c>
      <c r="C326" s="20">
        <v>11</v>
      </c>
      <c r="D326" s="21">
        <v>900</v>
      </c>
      <c r="E326" s="21">
        <f>C326*D326</f>
        <v>9900</v>
      </c>
      <c r="F326" s="22" t="s">
        <v>695</v>
      </c>
      <c r="G326" s="63" t="s">
        <v>764</v>
      </c>
      <c r="H326" s="24"/>
      <c r="I326" s="24" t="s">
        <v>93</v>
      </c>
      <c r="J326" s="2"/>
      <c r="K326" s="2"/>
      <c r="L326" s="2"/>
      <c r="M326" s="2"/>
      <c r="N326" s="2"/>
      <c r="O326" s="2"/>
      <c r="P326" s="2"/>
      <c r="Q326" s="2"/>
      <c r="R326" s="2"/>
      <c r="S326" s="2"/>
      <c r="T326" s="2"/>
      <c r="U326" s="2"/>
      <c r="V326" s="2"/>
      <c r="W326" s="2"/>
      <c r="X326" s="2"/>
      <c r="Y326" s="2"/>
      <c r="Z326" s="2"/>
      <c r="AA326" s="2"/>
      <c r="AB326" s="2"/>
      <c r="AC326" s="2"/>
      <c r="AD326" s="2"/>
      <c r="AE326" s="2"/>
      <c r="AF326" s="2"/>
      <c r="AG326" s="2"/>
      <c r="AH326" s="2"/>
      <c r="AI326" s="2"/>
      <c r="AJ326" s="2"/>
      <c r="AK326" s="2"/>
      <c r="AL326" s="2"/>
      <c r="AM326" s="2"/>
      <c r="AN326" s="2"/>
      <c r="AO326" s="2"/>
      <c r="AP326" s="2"/>
      <c r="AQ326" s="2"/>
      <c r="AR326" s="2"/>
      <c r="AS326" s="2"/>
      <c r="AT326" s="2"/>
      <c r="AU326" s="2"/>
      <c r="AV326" s="2"/>
      <c r="AW326" s="2"/>
      <c r="AX326" s="2"/>
      <c r="AY326" s="2"/>
      <c r="AZ326" s="2"/>
      <c r="BA326" s="2"/>
      <c r="BB326" s="2"/>
      <c r="BC326" s="2"/>
      <c r="BD326" s="2"/>
      <c r="BE326" s="2"/>
      <c r="BF326" s="2"/>
      <c r="BG326" s="2"/>
      <c r="BH326" s="2"/>
      <c r="BI326" s="2"/>
      <c r="BJ326" s="2"/>
      <c r="BK326" s="2"/>
      <c r="BL326" s="2"/>
      <c r="BM326" s="2"/>
      <c r="BN326" s="2"/>
      <c r="BO326" s="2"/>
      <c r="BP326" s="2"/>
      <c r="BQ326" s="2"/>
      <c r="BR326" s="2"/>
      <c r="BS326" s="2"/>
      <c r="BT326" s="2"/>
      <c r="BU326" s="2"/>
      <c r="BV326" s="2"/>
      <c r="BW326" s="2"/>
      <c r="BX326" s="2"/>
      <c r="BY326" s="2"/>
      <c r="BZ326" s="2"/>
      <c r="CA326" s="2"/>
      <c r="CB326" s="2"/>
      <c r="CC326" s="2"/>
      <c r="CD326" s="2"/>
      <c r="CE326" s="2"/>
    </row>
    <row r="327" spans="1:83" ht="45.75" outlineLevel="1" thickBot="1" x14ac:dyDescent="0.3">
      <c r="A327" s="18" t="s">
        <v>560</v>
      </c>
      <c r="B327" s="62" t="s">
        <v>706</v>
      </c>
      <c r="C327" s="20">
        <v>8.85</v>
      </c>
      <c r="D327" s="21">
        <v>1926.15</v>
      </c>
      <c r="E327" s="21">
        <f>ROUND(C327*D327,2)</f>
        <v>17046.43</v>
      </c>
      <c r="F327" s="22" t="s">
        <v>692</v>
      </c>
      <c r="G327" s="63" t="s">
        <v>765</v>
      </c>
      <c r="H327" s="24"/>
      <c r="I327" s="24" t="s">
        <v>93</v>
      </c>
      <c r="J327" s="2"/>
      <c r="K327" s="2"/>
      <c r="L327" s="2"/>
      <c r="M327" s="2"/>
      <c r="N327" s="2"/>
      <c r="O327" s="2"/>
      <c r="P327" s="2"/>
      <c r="Q327" s="2"/>
      <c r="R327" s="2"/>
      <c r="S327" s="2"/>
      <c r="T327" s="2"/>
      <c r="U327" s="2"/>
      <c r="V327" s="2"/>
      <c r="W327" s="2"/>
      <c r="X327" s="2"/>
      <c r="Y327" s="2"/>
      <c r="Z327" s="2"/>
      <c r="AA327" s="2"/>
      <c r="AB327" s="2"/>
      <c r="AC327" s="2"/>
      <c r="AD327" s="2"/>
      <c r="AE327" s="2"/>
      <c r="AF327" s="2"/>
      <c r="AG327" s="2"/>
      <c r="AH327" s="2"/>
      <c r="AI327" s="2"/>
      <c r="AJ327" s="2"/>
      <c r="AK327" s="2"/>
      <c r="AL327" s="2"/>
      <c r="AM327" s="2"/>
      <c r="AN327" s="2"/>
      <c r="AO327" s="2"/>
      <c r="AP327" s="2"/>
      <c r="AQ327" s="2"/>
      <c r="AR327" s="2"/>
      <c r="AS327" s="2"/>
      <c r="AT327" s="2"/>
      <c r="AU327" s="2"/>
      <c r="AV327" s="2"/>
      <c r="AW327" s="2"/>
      <c r="AX327" s="2"/>
      <c r="AY327" s="2"/>
      <c r="AZ327" s="2"/>
      <c r="BA327" s="2"/>
      <c r="BB327" s="2"/>
      <c r="BC327" s="2"/>
      <c r="BD327" s="2"/>
      <c r="BE327" s="2"/>
      <c r="BF327" s="2"/>
      <c r="BG327" s="2"/>
      <c r="BH327" s="2"/>
      <c r="BI327" s="2"/>
      <c r="BJ327" s="2"/>
      <c r="BK327" s="2"/>
      <c r="BL327" s="2"/>
      <c r="BM327" s="2"/>
      <c r="BN327" s="2"/>
      <c r="BO327" s="2"/>
      <c r="BP327" s="2"/>
      <c r="BQ327" s="2"/>
      <c r="BR327" s="2"/>
      <c r="BS327" s="2"/>
      <c r="BT327" s="2"/>
      <c r="BU327" s="2"/>
      <c r="BV327" s="2"/>
      <c r="BW327" s="2"/>
      <c r="BX327" s="2"/>
      <c r="BY327" s="2"/>
      <c r="BZ327" s="2"/>
      <c r="CA327" s="2"/>
      <c r="CB327" s="2"/>
      <c r="CC327" s="2"/>
      <c r="CD327" s="2"/>
      <c r="CE327" s="2"/>
    </row>
    <row r="328" spans="1:83" ht="15.75" outlineLevel="1" thickBot="1" x14ac:dyDescent="0.3">
      <c r="A328" s="18"/>
      <c r="B328" s="19"/>
      <c r="C328" s="20"/>
      <c r="D328" s="21"/>
      <c r="E328" s="21">
        <f t="shared" ref="E328:E335" si="27">C328*D328</f>
        <v>0</v>
      </c>
      <c r="F328" s="22"/>
      <c r="G328" s="23"/>
      <c r="H328" s="24"/>
      <c r="I328" s="24"/>
      <c r="J328" s="2"/>
      <c r="K328" s="2"/>
      <c r="L328" s="2"/>
      <c r="M328" s="2"/>
      <c r="N328" s="2"/>
      <c r="O328" s="2"/>
      <c r="P328" s="2"/>
      <c r="Q328" s="2"/>
      <c r="R328" s="2"/>
      <c r="S328" s="2"/>
      <c r="T328" s="2"/>
      <c r="U328" s="2"/>
      <c r="V328" s="2"/>
      <c r="W328" s="2"/>
      <c r="X328" s="2"/>
      <c r="Y328" s="2"/>
      <c r="Z328" s="2"/>
      <c r="AA328" s="2"/>
      <c r="AB328" s="2"/>
      <c r="AC328" s="2"/>
      <c r="AD328" s="2"/>
      <c r="AE328" s="2"/>
      <c r="AF328" s="2"/>
      <c r="AG328" s="2"/>
      <c r="AH328" s="2"/>
      <c r="AI328" s="2"/>
      <c r="AJ328" s="2"/>
      <c r="AK328" s="2"/>
      <c r="AL328" s="2"/>
      <c r="AM328" s="2"/>
      <c r="AN328" s="2"/>
      <c r="AO328" s="2"/>
      <c r="AP328" s="2"/>
      <c r="AQ328" s="2"/>
      <c r="AR328" s="2"/>
      <c r="AS328" s="2"/>
      <c r="AT328" s="2"/>
      <c r="AU328" s="2"/>
      <c r="AV328" s="2"/>
      <c r="AW328" s="2"/>
      <c r="AX328" s="2"/>
      <c r="AY328" s="2"/>
      <c r="AZ328" s="2"/>
      <c r="BA328" s="2"/>
      <c r="BB328" s="2"/>
      <c r="BC328" s="2"/>
      <c r="BD328" s="2"/>
      <c r="BE328" s="2"/>
      <c r="BF328" s="2"/>
      <c r="BG328" s="2"/>
      <c r="BH328" s="2"/>
      <c r="BI328" s="2"/>
      <c r="BJ328" s="2"/>
      <c r="BK328" s="2"/>
      <c r="BL328" s="2"/>
      <c r="BM328" s="2"/>
      <c r="BN328" s="2"/>
      <c r="BO328" s="2"/>
      <c r="BP328" s="2"/>
      <c r="BQ328" s="2"/>
      <c r="BR328" s="2"/>
      <c r="BS328" s="2"/>
      <c r="BT328" s="2"/>
      <c r="BU328" s="2"/>
      <c r="BV328" s="2"/>
      <c r="BW328" s="2"/>
      <c r="BX328" s="2"/>
      <c r="BY328" s="2"/>
      <c r="BZ328" s="2"/>
      <c r="CA328" s="2"/>
      <c r="CB328" s="2"/>
      <c r="CC328" s="2"/>
      <c r="CD328" s="2"/>
      <c r="CE328" s="2"/>
    </row>
    <row r="329" spans="1:83" ht="15.75" outlineLevel="1" thickBot="1" x14ac:dyDescent="0.3">
      <c r="A329" s="18"/>
      <c r="B329" s="19"/>
      <c r="C329" s="20"/>
      <c r="D329" s="21"/>
      <c r="E329" s="21">
        <f t="shared" si="27"/>
        <v>0</v>
      </c>
      <c r="F329" s="22"/>
      <c r="G329" s="23"/>
      <c r="H329" s="24"/>
      <c r="I329" s="24"/>
      <c r="J329" s="2"/>
      <c r="K329" s="2"/>
      <c r="L329" s="2"/>
      <c r="M329" s="2"/>
      <c r="N329" s="2"/>
      <c r="O329" s="2"/>
      <c r="P329" s="2"/>
      <c r="Q329" s="2"/>
      <c r="R329" s="2"/>
      <c r="S329" s="2"/>
      <c r="T329" s="2"/>
      <c r="U329" s="2"/>
      <c r="V329" s="2"/>
      <c r="W329" s="2"/>
      <c r="X329" s="2"/>
      <c r="Y329" s="2"/>
      <c r="Z329" s="2"/>
      <c r="AA329" s="2"/>
      <c r="AB329" s="2"/>
      <c r="AC329" s="2"/>
      <c r="AD329" s="2"/>
      <c r="AE329" s="2"/>
      <c r="AF329" s="2"/>
      <c r="AG329" s="2"/>
      <c r="AH329" s="2"/>
      <c r="AI329" s="2"/>
      <c r="AJ329" s="2"/>
      <c r="AK329" s="2"/>
      <c r="AL329" s="2"/>
      <c r="AM329" s="2"/>
      <c r="AN329" s="2"/>
      <c r="AO329" s="2"/>
      <c r="AP329" s="2"/>
      <c r="AQ329" s="2"/>
      <c r="AR329" s="2"/>
      <c r="AS329" s="2"/>
      <c r="AT329" s="2"/>
      <c r="AU329" s="2"/>
      <c r="AV329" s="2"/>
      <c r="AW329" s="2"/>
      <c r="AX329" s="2"/>
      <c r="AY329" s="2"/>
      <c r="AZ329" s="2"/>
      <c r="BA329" s="2"/>
      <c r="BB329" s="2"/>
      <c r="BC329" s="2"/>
      <c r="BD329" s="2"/>
      <c r="BE329" s="2"/>
      <c r="BF329" s="2"/>
      <c r="BG329" s="2"/>
      <c r="BH329" s="2"/>
      <c r="BI329" s="2"/>
      <c r="BJ329" s="2"/>
      <c r="BK329" s="2"/>
      <c r="BL329" s="2"/>
      <c r="BM329" s="2"/>
      <c r="BN329" s="2"/>
      <c r="BO329" s="2"/>
      <c r="BP329" s="2"/>
      <c r="BQ329" s="2"/>
      <c r="BR329" s="2"/>
      <c r="BS329" s="2"/>
      <c r="BT329" s="2"/>
      <c r="BU329" s="2"/>
      <c r="BV329" s="2"/>
      <c r="BW329" s="2"/>
      <c r="BX329" s="2"/>
      <c r="BY329" s="2"/>
      <c r="BZ329" s="2"/>
      <c r="CA329" s="2"/>
      <c r="CB329" s="2"/>
      <c r="CC329" s="2"/>
      <c r="CD329" s="2"/>
      <c r="CE329" s="2"/>
    </row>
    <row r="330" spans="1:83" ht="15.75" outlineLevel="1" thickBot="1" x14ac:dyDescent="0.3">
      <c r="A330" s="18"/>
      <c r="B330" s="19"/>
      <c r="C330" s="20"/>
      <c r="D330" s="21"/>
      <c r="E330" s="21">
        <f t="shared" si="27"/>
        <v>0</v>
      </c>
      <c r="F330" s="22"/>
      <c r="G330" s="23"/>
      <c r="H330" s="24"/>
      <c r="I330" s="24"/>
      <c r="J330" s="2"/>
      <c r="K330" s="2"/>
      <c r="L330" s="2"/>
      <c r="M330" s="2"/>
      <c r="N330" s="2"/>
      <c r="O330" s="2"/>
      <c r="P330" s="2"/>
      <c r="Q330" s="2"/>
      <c r="R330" s="2"/>
      <c r="S330" s="2"/>
      <c r="T330" s="2"/>
      <c r="U330" s="2"/>
      <c r="V330" s="2"/>
      <c r="W330" s="2"/>
      <c r="X330" s="2"/>
      <c r="Y330" s="2"/>
      <c r="Z330" s="2"/>
      <c r="AA330" s="2"/>
      <c r="AB330" s="2"/>
      <c r="AC330" s="2"/>
      <c r="AD330" s="2"/>
      <c r="AE330" s="2"/>
      <c r="AF330" s="2"/>
      <c r="AG330" s="2"/>
      <c r="AH330" s="2"/>
      <c r="AI330" s="2"/>
      <c r="AJ330" s="2"/>
      <c r="AK330" s="2"/>
      <c r="AL330" s="2"/>
      <c r="AM330" s="2"/>
      <c r="AN330" s="2"/>
      <c r="AO330" s="2"/>
      <c r="AP330" s="2"/>
      <c r="AQ330" s="2"/>
      <c r="AR330" s="2"/>
      <c r="AS330" s="2"/>
      <c r="AT330" s="2"/>
      <c r="AU330" s="2"/>
      <c r="AV330" s="2"/>
      <c r="AW330" s="2"/>
      <c r="AX330" s="2"/>
      <c r="AY330" s="2"/>
      <c r="AZ330" s="2"/>
      <c r="BA330" s="2"/>
      <c r="BB330" s="2"/>
      <c r="BC330" s="2"/>
      <c r="BD330" s="2"/>
      <c r="BE330" s="2"/>
      <c r="BF330" s="2"/>
      <c r="BG330" s="2"/>
      <c r="BH330" s="2"/>
      <c r="BI330" s="2"/>
      <c r="BJ330" s="2"/>
      <c r="BK330" s="2"/>
      <c r="BL330" s="2"/>
      <c r="BM330" s="2"/>
      <c r="BN330" s="2"/>
      <c r="BO330" s="2"/>
      <c r="BP330" s="2"/>
      <c r="BQ330" s="2"/>
      <c r="BR330" s="2"/>
      <c r="BS330" s="2"/>
      <c r="BT330" s="2"/>
      <c r="BU330" s="2"/>
      <c r="BV330" s="2"/>
      <c r="BW330" s="2"/>
      <c r="BX330" s="2"/>
      <c r="BY330" s="2"/>
      <c r="BZ330" s="2"/>
      <c r="CA330" s="2"/>
      <c r="CB330" s="2"/>
      <c r="CC330" s="2"/>
      <c r="CD330" s="2"/>
      <c r="CE330" s="2"/>
    </row>
    <row r="331" spans="1:83" ht="15.75" outlineLevel="1" thickBot="1" x14ac:dyDescent="0.3">
      <c r="A331" s="18"/>
      <c r="B331" s="19"/>
      <c r="C331" s="20"/>
      <c r="D331" s="21"/>
      <c r="E331" s="21">
        <f t="shared" si="27"/>
        <v>0</v>
      </c>
      <c r="F331" s="22"/>
      <c r="G331" s="23"/>
      <c r="H331" s="24"/>
      <c r="I331" s="24"/>
      <c r="J331" s="2"/>
      <c r="K331" s="2"/>
      <c r="L331" s="2"/>
      <c r="M331" s="2"/>
      <c r="N331" s="2"/>
      <c r="O331" s="2"/>
      <c r="P331" s="2"/>
      <c r="Q331" s="2"/>
      <c r="R331" s="2"/>
      <c r="S331" s="2"/>
      <c r="T331" s="2"/>
      <c r="U331" s="2"/>
      <c r="V331" s="2"/>
      <c r="W331" s="2"/>
      <c r="X331" s="2"/>
      <c r="Y331" s="2"/>
      <c r="Z331" s="2"/>
      <c r="AA331" s="2"/>
      <c r="AB331" s="2"/>
      <c r="AC331" s="2"/>
      <c r="AD331" s="2"/>
      <c r="AE331" s="2"/>
      <c r="AF331" s="2"/>
      <c r="AG331" s="2"/>
      <c r="AH331" s="2"/>
      <c r="AI331" s="2"/>
      <c r="AJ331" s="2"/>
      <c r="AK331" s="2"/>
      <c r="AL331" s="2"/>
      <c r="AM331" s="2"/>
      <c r="AN331" s="2"/>
      <c r="AO331" s="2"/>
      <c r="AP331" s="2"/>
      <c r="AQ331" s="2"/>
      <c r="AR331" s="2"/>
      <c r="AS331" s="2"/>
      <c r="AT331" s="2"/>
      <c r="AU331" s="2"/>
      <c r="AV331" s="2"/>
      <c r="AW331" s="2"/>
      <c r="AX331" s="2"/>
      <c r="AY331" s="2"/>
      <c r="AZ331" s="2"/>
      <c r="BA331" s="2"/>
      <c r="BB331" s="2"/>
      <c r="BC331" s="2"/>
      <c r="BD331" s="2"/>
      <c r="BE331" s="2"/>
      <c r="BF331" s="2"/>
      <c r="BG331" s="2"/>
      <c r="BH331" s="2"/>
      <c r="BI331" s="2"/>
      <c r="BJ331" s="2"/>
      <c r="BK331" s="2"/>
      <c r="BL331" s="2"/>
      <c r="BM331" s="2"/>
      <c r="BN331" s="2"/>
      <c r="BO331" s="2"/>
      <c r="BP331" s="2"/>
      <c r="BQ331" s="2"/>
      <c r="BR331" s="2"/>
      <c r="BS331" s="2"/>
      <c r="BT331" s="2"/>
      <c r="BU331" s="2"/>
      <c r="BV331" s="2"/>
      <c r="BW331" s="2"/>
      <c r="BX331" s="2"/>
      <c r="BY331" s="2"/>
      <c r="BZ331" s="2"/>
      <c r="CA331" s="2"/>
      <c r="CB331" s="2"/>
      <c r="CC331" s="2"/>
      <c r="CD331" s="2"/>
      <c r="CE331" s="2"/>
    </row>
    <row r="332" spans="1:83" ht="15.75" outlineLevel="1" thickBot="1" x14ac:dyDescent="0.3">
      <c r="A332" s="18"/>
      <c r="B332" s="19"/>
      <c r="C332" s="20"/>
      <c r="D332" s="21"/>
      <c r="E332" s="21">
        <f t="shared" si="27"/>
        <v>0</v>
      </c>
      <c r="F332" s="22"/>
      <c r="G332" s="23"/>
      <c r="H332" s="24"/>
      <c r="I332" s="24"/>
      <c r="J332" s="2"/>
      <c r="K332" s="2"/>
      <c r="L332" s="2"/>
      <c r="M332" s="2"/>
      <c r="N332" s="2"/>
      <c r="O332" s="2"/>
      <c r="P332" s="2"/>
      <c r="Q332" s="2"/>
      <c r="R332" s="2"/>
      <c r="S332" s="2"/>
      <c r="T332" s="2"/>
      <c r="U332" s="2"/>
      <c r="V332" s="2"/>
      <c r="W332" s="2"/>
      <c r="X332" s="2"/>
      <c r="Y332" s="2"/>
      <c r="Z332" s="2"/>
      <c r="AA332" s="2"/>
      <c r="AB332" s="2"/>
      <c r="AC332" s="2"/>
      <c r="AD332" s="2"/>
      <c r="AE332" s="2"/>
      <c r="AF332" s="2"/>
      <c r="AG332" s="2"/>
      <c r="AH332" s="2"/>
      <c r="AI332" s="2"/>
      <c r="AJ332" s="2"/>
      <c r="AK332" s="2"/>
      <c r="AL332" s="2"/>
      <c r="AM332" s="2"/>
      <c r="AN332" s="2"/>
      <c r="AO332" s="2"/>
      <c r="AP332" s="2"/>
      <c r="AQ332" s="2"/>
      <c r="AR332" s="2"/>
      <c r="AS332" s="2"/>
      <c r="AT332" s="2"/>
      <c r="AU332" s="2"/>
      <c r="AV332" s="2"/>
      <c r="AW332" s="2"/>
      <c r="AX332" s="2"/>
      <c r="AY332" s="2"/>
      <c r="AZ332" s="2"/>
      <c r="BA332" s="2"/>
      <c r="BB332" s="2"/>
      <c r="BC332" s="2"/>
      <c r="BD332" s="2"/>
      <c r="BE332" s="2"/>
      <c r="BF332" s="2"/>
      <c r="BG332" s="2"/>
      <c r="BH332" s="2"/>
      <c r="BI332" s="2"/>
      <c r="BJ332" s="2"/>
      <c r="BK332" s="2"/>
      <c r="BL332" s="2"/>
      <c r="BM332" s="2"/>
      <c r="BN332" s="2"/>
      <c r="BO332" s="2"/>
      <c r="BP332" s="2"/>
      <c r="BQ332" s="2"/>
      <c r="BR332" s="2"/>
      <c r="BS332" s="2"/>
      <c r="BT332" s="2"/>
      <c r="BU332" s="2"/>
      <c r="BV332" s="2"/>
      <c r="BW332" s="2"/>
      <c r="BX332" s="2"/>
      <c r="BY332" s="2"/>
      <c r="BZ332" s="2"/>
      <c r="CA332" s="2"/>
      <c r="CB332" s="2"/>
      <c r="CC332" s="2"/>
      <c r="CD332" s="2"/>
      <c r="CE332" s="2"/>
    </row>
    <row r="333" spans="1:83" ht="15.75" outlineLevel="1" thickBot="1" x14ac:dyDescent="0.3">
      <c r="A333" s="18"/>
      <c r="B333" s="19"/>
      <c r="C333" s="20"/>
      <c r="D333" s="21"/>
      <c r="E333" s="21">
        <f t="shared" si="27"/>
        <v>0</v>
      </c>
      <c r="F333" s="22"/>
      <c r="G333" s="23"/>
      <c r="H333" s="24"/>
      <c r="I333" s="24"/>
      <c r="J333" s="2"/>
      <c r="K333" s="2"/>
      <c r="L333" s="2"/>
      <c r="M333" s="2"/>
      <c r="N333" s="2"/>
      <c r="O333" s="2"/>
      <c r="P333" s="2"/>
      <c r="Q333" s="2"/>
      <c r="R333" s="2"/>
      <c r="S333" s="2"/>
      <c r="T333" s="2"/>
      <c r="U333" s="2"/>
      <c r="V333" s="2"/>
      <c r="W333" s="2"/>
      <c r="X333" s="2"/>
      <c r="Y333" s="2"/>
      <c r="Z333" s="2"/>
      <c r="AA333" s="2"/>
      <c r="AB333" s="2"/>
      <c r="AC333" s="2"/>
      <c r="AD333" s="2"/>
      <c r="AE333" s="2"/>
      <c r="AF333" s="2"/>
      <c r="AG333" s="2"/>
      <c r="AH333" s="2"/>
      <c r="AI333" s="2"/>
      <c r="AJ333" s="2"/>
      <c r="AK333" s="2"/>
      <c r="AL333" s="2"/>
      <c r="AM333" s="2"/>
      <c r="AN333" s="2"/>
      <c r="AO333" s="2"/>
      <c r="AP333" s="2"/>
      <c r="AQ333" s="2"/>
      <c r="AR333" s="2"/>
      <c r="AS333" s="2"/>
      <c r="AT333" s="2"/>
      <c r="AU333" s="2"/>
      <c r="AV333" s="2"/>
      <c r="AW333" s="2"/>
      <c r="AX333" s="2"/>
      <c r="AY333" s="2"/>
      <c r="AZ333" s="2"/>
      <c r="BA333" s="2"/>
      <c r="BB333" s="2"/>
      <c r="BC333" s="2"/>
      <c r="BD333" s="2"/>
      <c r="BE333" s="2"/>
      <c r="BF333" s="2"/>
      <c r="BG333" s="2"/>
      <c r="BH333" s="2"/>
      <c r="BI333" s="2"/>
      <c r="BJ333" s="2"/>
      <c r="BK333" s="2"/>
      <c r="BL333" s="2"/>
      <c r="BM333" s="2"/>
      <c r="BN333" s="2"/>
      <c r="BO333" s="2"/>
      <c r="BP333" s="2"/>
      <c r="BQ333" s="2"/>
      <c r="BR333" s="2"/>
      <c r="BS333" s="2"/>
      <c r="BT333" s="2"/>
      <c r="BU333" s="2"/>
      <c r="BV333" s="2"/>
      <c r="BW333" s="2"/>
      <c r="BX333" s="2"/>
      <c r="BY333" s="2"/>
      <c r="BZ333" s="2"/>
      <c r="CA333" s="2"/>
      <c r="CB333" s="2"/>
      <c r="CC333" s="2"/>
      <c r="CD333" s="2"/>
      <c r="CE333" s="2"/>
    </row>
    <row r="334" spans="1:83" ht="15.75" outlineLevel="1" thickBot="1" x14ac:dyDescent="0.3">
      <c r="A334" s="18"/>
      <c r="B334" s="19"/>
      <c r="C334" s="20"/>
      <c r="D334" s="21"/>
      <c r="E334" s="21">
        <f t="shared" si="27"/>
        <v>0</v>
      </c>
      <c r="F334" s="22"/>
      <c r="G334" s="23"/>
      <c r="H334" s="24"/>
      <c r="I334" s="24"/>
      <c r="J334" s="2"/>
      <c r="K334" s="2"/>
      <c r="L334" s="2"/>
      <c r="M334" s="2"/>
      <c r="N334" s="2"/>
      <c r="O334" s="2"/>
      <c r="P334" s="2"/>
      <c r="Q334" s="2"/>
      <c r="R334" s="2"/>
      <c r="S334" s="2"/>
      <c r="T334" s="2"/>
      <c r="U334" s="2"/>
      <c r="V334" s="2"/>
      <c r="W334" s="2"/>
      <c r="X334" s="2"/>
      <c r="Y334" s="2"/>
      <c r="Z334" s="2"/>
      <c r="AA334" s="2"/>
      <c r="AB334" s="2"/>
      <c r="AC334" s="2"/>
      <c r="AD334" s="2"/>
      <c r="AE334" s="2"/>
      <c r="AF334" s="2"/>
      <c r="AG334" s="2"/>
      <c r="AH334" s="2"/>
      <c r="AI334" s="2"/>
      <c r="AJ334" s="2"/>
      <c r="AK334" s="2"/>
      <c r="AL334" s="2"/>
      <c r="AM334" s="2"/>
      <c r="AN334" s="2"/>
      <c r="AO334" s="2"/>
      <c r="AP334" s="2"/>
      <c r="AQ334" s="2"/>
      <c r="AR334" s="2"/>
      <c r="AS334" s="2"/>
      <c r="AT334" s="2"/>
      <c r="AU334" s="2"/>
      <c r="AV334" s="2"/>
      <c r="AW334" s="2"/>
      <c r="AX334" s="2"/>
      <c r="AY334" s="2"/>
      <c r="AZ334" s="2"/>
      <c r="BA334" s="2"/>
      <c r="BB334" s="2"/>
      <c r="BC334" s="2"/>
      <c r="BD334" s="2"/>
      <c r="BE334" s="2"/>
      <c r="BF334" s="2"/>
      <c r="BG334" s="2"/>
      <c r="BH334" s="2"/>
      <c r="BI334" s="2"/>
      <c r="BJ334" s="2"/>
      <c r="BK334" s="2"/>
      <c r="BL334" s="2"/>
      <c r="BM334" s="2"/>
      <c r="BN334" s="2"/>
      <c r="BO334" s="2"/>
      <c r="BP334" s="2"/>
      <c r="BQ334" s="2"/>
      <c r="BR334" s="2"/>
      <c r="BS334" s="2"/>
      <c r="BT334" s="2"/>
      <c r="BU334" s="2"/>
      <c r="BV334" s="2"/>
      <c r="BW334" s="2"/>
      <c r="BX334" s="2"/>
      <c r="BY334" s="2"/>
      <c r="BZ334" s="2"/>
      <c r="CA334" s="2"/>
      <c r="CB334" s="2"/>
      <c r="CC334" s="2"/>
      <c r="CD334" s="2"/>
      <c r="CE334" s="2"/>
    </row>
    <row r="335" spans="1:83" ht="14.25" customHeight="1" outlineLevel="1" thickBot="1" x14ac:dyDescent="0.3">
      <c r="A335" s="18"/>
      <c r="B335" s="19"/>
      <c r="C335" s="20"/>
      <c r="D335" s="21"/>
      <c r="E335" s="21">
        <f t="shared" si="27"/>
        <v>0</v>
      </c>
      <c r="F335" s="22"/>
      <c r="G335" s="23"/>
      <c r="H335" s="24"/>
      <c r="I335" s="24"/>
      <c r="J335" s="2"/>
      <c r="K335" s="2"/>
      <c r="L335" s="2"/>
      <c r="M335" s="2"/>
      <c r="N335" s="2"/>
      <c r="O335" s="2"/>
      <c r="P335" s="2"/>
      <c r="Q335" s="2"/>
      <c r="R335" s="2"/>
      <c r="S335" s="2"/>
      <c r="T335" s="2"/>
      <c r="U335" s="2"/>
      <c r="V335" s="2"/>
      <c r="W335" s="2"/>
      <c r="X335" s="2"/>
      <c r="Y335" s="2"/>
      <c r="Z335" s="2"/>
      <c r="AA335" s="2"/>
      <c r="AB335" s="2"/>
      <c r="AC335" s="2"/>
      <c r="AD335" s="2"/>
      <c r="AE335" s="2"/>
      <c r="AF335" s="2"/>
      <c r="AG335" s="2"/>
      <c r="AH335" s="2"/>
      <c r="AI335" s="2"/>
      <c r="AJ335" s="2"/>
      <c r="AK335" s="2"/>
      <c r="AL335" s="2"/>
      <c r="AM335" s="2"/>
      <c r="AN335" s="2"/>
      <c r="AO335" s="2"/>
      <c r="AP335" s="2"/>
      <c r="AQ335" s="2"/>
      <c r="AR335" s="2"/>
      <c r="AS335" s="2"/>
      <c r="AT335" s="2"/>
      <c r="AU335" s="2"/>
      <c r="AV335" s="2"/>
      <c r="AW335" s="2"/>
      <c r="AX335" s="2"/>
      <c r="AY335" s="2"/>
      <c r="AZ335" s="2"/>
      <c r="BA335" s="2"/>
      <c r="BB335" s="2"/>
      <c r="BC335" s="2"/>
      <c r="BD335" s="2"/>
      <c r="BE335" s="2"/>
      <c r="BF335" s="2"/>
      <c r="BG335" s="2"/>
      <c r="BH335" s="2"/>
      <c r="BI335" s="2"/>
      <c r="BJ335" s="2"/>
      <c r="BK335" s="2"/>
      <c r="BL335" s="2"/>
      <c r="BM335" s="2"/>
      <c r="BN335" s="2"/>
      <c r="BO335" s="2"/>
      <c r="BP335" s="2"/>
      <c r="BQ335" s="2"/>
      <c r="BR335" s="2"/>
      <c r="BS335" s="2"/>
      <c r="BT335" s="2"/>
      <c r="BU335" s="2"/>
      <c r="BV335" s="2"/>
      <c r="BW335" s="2"/>
      <c r="BX335" s="2"/>
      <c r="BY335" s="2"/>
      <c r="BZ335" s="2"/>
      <c r="CA335" s="2"/>
      <c r="CB335" s="2"/>
      <c r="CC335" s="2"/>
      <c r="CD335" s="2"/>
      <c r="CE335" s="2"/>
    </row>
    <row r="336" spans="1:83" ht="15.75" customHeight="1" thickBot="1" x14ac:dyDescent="0.3">
      <c r="A336" s="186" t="s">
        <v>34</v>
      </c>
      <c r="B336" s="187"/>
      <c r="C336" s="187"/>
      <c r="D336" s="188"/>
      <c r="E336" s="26">
        <f>SUM(E326:E335)</f>
        <v>26946.43</v>
      </c>
      <c r="F336" s="22"/>
      <c r="G336" s="27"/>
      <c r="H336" s="24"/>
      <c r="I336" s="24"/>
      <c r="J336" s="2"/>
      <c r="K336" s="2"/>
      <c r="L336" s="2"/>
      <c r="M336" s="2"/>
      <c r="N336" s="2"/>
      <c r="O336" s="2"/>
      <c r="P336" s="2"/>
      <c r="Q336" s="2"/>
      <c r="R336" s="2"/>
      <c r="S336" s="2"/>
      <c r="T336" s="2"/>
      <c r="U336" s="2"/>
      <c r="V336" s="2"/>
      <c r="W336" s="2"/>
      <c r="X336" s="2"/>
      <c r="Y336" s="2"/>
      <c r="Z336" s="2"/>
      <c r="AA336" s="2"/>
      <c r="AB336" s="2"/>
      <c r="AC336" s="2"/>
      <c r="AD336" s="2"/>
      <c r="AE336" s="2"/>
      <c r="AF336" s="2"/>
      <c r="AG336" s="2"/>
      <c r="AH336" s="2"/>
      <c r="AI336" s="2"/>
      <c r="AJ336" s="2"/>
      <c r="AK336" s="2"/>
      <c r="AL336" s="2"/>
      <c r="AM336" s="2"/>
      <c r="AN336" s="2"/>
      <c r="AO336" s="2"/>
      <c r="AP336" s="2"/>
      <c r="AQ336" s="2"/>
      <c r="AR336" s="2"/>
      <c r="AS336" s="2"/>
      <c r="AT336" s="2"/>
      <c r="AU336" s="2"/>
      <c r="AV336" s="2"/>
      <c r="AW336" s="2"/>
      <c r="AX336" s="2"/>
      <c r="AY336" s="2"/>
      <c r="AZ336" s="2"/>
      <c r="BA336" s="2"/>
      <c r="BB336" s="2"/>
      <c r="BC336" s="2"/>
      <c r="BD336" s="2"/>
      <c r="BE336" s="2"/>
      <c r="BF336" s="2"/>
      <c r="BG336" s="2"/>
      <c r="BH336" s="2"/>
      <c r="BI336" s="2"/>
      <c r="BJ336" s="2"/>
      <c r="BK336" s="2"/>
      <c r="BL336" s="2"/>
      <c r="BM336" s="2"/>
      <c r="BN336" s="2"/>
      <c r="BO336" s="2"/>
      <c r="BP336" s="2"/>
      <c r="BQ336" s="2"/>
      <c r="BR336" s="2"/>
      <c r="BS336" s="2"/>
      <c r="BT336" s="2"/>
      <c r="BU336" s="2"/>
      <c r="BV336" s="2"/>
      <c r="BW336" s="2"/>
      <c r="BX336" s="2"/>
      <c r="BY336" s="2"/>
      <c r="BZ336" s="2"/>
      <c r="CA336" s="2"/>
      <c r="CB336" s="2"/>
      <c r="CC336" s="2"/>
      <c r="CD336" s="2"/>
      <c r="CE336" s="2"/>
    </row>
    <row r="337" spans="1:83" ht="15.75" thickBot="1" x14ac:dyDescent="0.3">
      <c r="A337" s="183" t="str">
        <f>+$AB$1041</f>
        <v>Output / Activity 26 - Mapping BR ES</v>
      </c>
      <c r="B337" s="184"/>
      <c r="C337" s="184"/>
      <c r="D337" s="184"/>
      <c r="E337" s="184"/>
      <c r="F337" s="184"/>
      <c r="G337" s="185"/>
      <c r="H337" s="28"/>
      <c r="I337" s="28"/>
      <c r="J337" s="2"/>
      <c r="K337" s="2"/>
      <c r="L337" s="2"/>
      <c r="M337" s="2"/>
      <c r="N337" s="2"/>
      <c r="O337" s="2"/>
      <c r="P337" s="2"/>
      <c r="Q337" s="2"/>
      <c r="R337" s="2"/>
      <c r="S337" s="2"/>
      <c r="T337" s="2"/>
      <c r="U337" s="2"/>
      <c r="V337" s="2"/>
      <c r="W337" s="2"/>
      <c r="X337" s="2"/>
      <c r="Y337" s="2"/>
      <c r="Z337" s="2"/>
      <c r="AA337" s="2"/>
      <c r="AB337" s="2"/>
      <c r="AC337" s="2"/>
      <c r="AD337" s="2"/>
      <c r="AE337" s="2"/>
      <c r="AF337" s="2"/>
      <c r="AG337" s="2"/>
      <c r="AH337" s="2"/>
      <c r="AI337" s="2"/>
      <c r="AJ337" s="2"/>
      <c r="AK337" s="2"/>
      <c r="AL337" s="2"/>
      <c r="AM337" s="2"/>
      <c r="AN337" s="2"/>
      <c r="AO337" s="2"/>
      <c r="AP337" s="2"/>
      <c r="AQ337" s="2"/>
      <c r="AR337" s="2"/>
      <c r="AS337" s="2"/>
      <c r="AT337" s="2"/>
      <c r="AU337" s="2"/>
      <c r="AV337" s="2"/>
      <c r="AW337" s="2"/>
      <c r="AX337" s="2"/>
      <c r="AY337" s="2"/>
      <c r="AZ337" s="2"/>
      <c r="BA337" s="2"/>
      <c r="BB337" s="2"/>
      <c r="BC337" s="2"/>
      <c r="BD337" s="2"/>
      <c r="BE337" s="2"/>
      <c r="BF337" s="2"/>
      <c r="BG337" s="2"/>
      <c r="BH337" s="2"/>
      <c r="BI337" s="2"/>
      <c r="BJ337" s="2"/>
      <c r="BK337" s="2"/>
      <c r="BL337" s="2"/>
      <c r="BM337" s="2"/>
      <c r="BN337" s="2"/>
      <c r="BO337" s="2"/>
      <c r="BP337" s="2"/>
      <c r="BQ337" s="2"/>
      <c r="BR337" s="2"/>
      <c r="BS337" s="2"/>
      <c r="BT337" s="2"/>
      <c r="BU337" s="2"/>
      <c r="BV337" s="2"/>
      <c r="BW337" s="2"/>
      <c r="BX337" s="2"/>
      <c r="BY337" s="2"/>
      <c r="BZ337" s="2"/>
      <c r="CA337" s="2"/>
      <c r="CB337" s="2"/>
      <c r="CC337" s="2"/>
      <c r="CD337" s="2"/>
      <c r="CE337" s="2"/>
    </row>
    <row r="338" spans="1:83" ht="45.75" outlineLevel="1" thickBot="1" x14ac:dyDescent="0.3">
      <c r="A338" s="18" t="s">
        <v>955</v>
      </c>
      <c r="B338" s="62" t="s">
        <v>706</v>
      </c>
      <c r="C338" s="20">
        <v>2.0299999999999998</v>
      </c>
      <c r="D338" s="21">
        <v>5160.1745454545453</v>
      </c>
      <c r="E338" s="21">
        <f>ROUNDUP(C338*D338,2)</f>
        <v>10475.16</v>
      </c>
      <c r="F338" s="22" t="s">
        <v>692</v>
      </c>
      <c r="G338" s="63" t="s">
        <v>967</v>
      </c>
      <c r="H338" s="24"/>
      <c r="I338" s="24" t="s">
        <v>93</v>
      </c>
      <c r="J338" s="2"/>
      <c r="K338" s="2"/>
      <c r="L338" s="2"/>
      <c r="M338" s="2"/>
      <c r="N338" s="2"/>
      <c r="O338" s="2"/>
      <c r="P338" s="2"/>
      <c r="Q338" s="2"/>
      <c r="R338" s="2"/>
      <c r="S338" s="2"/>
      <c r="T338" s="2"/>
      <c r="U338" s="2"/>
      <c r="V338" s="2"/>
      <c r="W338" s="2"/>
      <c r="X338" s="2"/>
      <c r="Y338" s="2"/>
      <c r="Z338" s="2"/>
      <c r="AA338" s="2"/>
      <c r="AB338" s="2"/>
      <c r="AC338" s="2"/>
      <c r="AD338" s="2"/>
      <c r="AE338" s="2"/>
      <c r="AF338" s="2"/>
      <c r="AG338" s="2"/>
      <c r="AH338" s="2"/>
      <c r="AI338" s="2"/>
      <c r="AJ338" s="2"/>
      <c r="AK338" s="2"/>
      <c r="AL338" s="2"/>
      <c r="AM338" s="2"/>
      <c r="AN338" s="2"/>
      <c r="AO338" s="2"/>
      <c r="AP338" s="2"/>
      <c r="AQ338" s="2"/>
      <c r="AR338" s="2"/>
      <c r="AS338" s="2"/>
      <c r="AT338" s="2"/>
      <c r="AU338" s="2"/>
      <c r="AV338" s="2"/>
      <c r="AW338" s="2"/>
      <c r="AX338" s="2"/>
      <c r="AY338" s="2"/>
      <c r="AZ338" s="2"/>
      <c r="BA338" s="2"/>
      <c r="BB338" s="2"/>
      <c r="BC338" s="2"/>
      <c r="BD338" s="2"/>
      <c r="BE338" s="2"/>
      <c r="BF338" s="2"/>
      <c r="BG338" s="2"/>
      <c r="BH338" s="2"/>
      <c r="BI338" s="2"/>
      <c r="BJ338" s="2"/>
      <c r="BK338" s="2"/>
      <c r="BL338" s="2"/>
      <c r="BM338" s="2"/>
      <c r="BN338" s="2"/>
      <c r="BO338" s="2"/>
      <c r="BP338" s="2"/>
      <c r="BQ338" s="2"/>
      <c r="BR338" s="2"/>
      <c r="BS338" s="2"/>
      <c r="BT338" s="2"/>
      <c r="BU338" s="2"/>
      <c r="BV338" s="2"/>
      <c r="BW338" s="2"/>
      <c r="BX338" s="2"/>
      <c r="BY338" s="2"/>
      <c r="BZ338" s="2"/>
      <c r="CA338" s="2"/>
      <c r="CB338" s="2"/>
      <c r="CC338" s="2"/>
      <c r="CD338" s="2"/>
      <c r="CE338" s="2"/>
    </row>
    <row r="339" spans="1:83" ht="45.75" outlineLevel="1" thickBot="1" x14ac:dyDescent="0.3">
      <c r="A339" s="18" t="s">
        <v>957</v>
      </c>
      <c r="B339" s="62" t="s">
        <v>706</v>
      </c>
      <c r="C339" s="20">
        <v>0.87</v>
      </c>
      <c r="D339" s="21">
        <v>5160.1745454545453</v>
      </c>
      <c r="E339" s="21">
        <f t="shared" ref="E339" si="28">ROUND(C339*D339,2)</f>
        <v>4489.3500000000004</v>
      </c>
      <c r="F339" s="22" t="s">
        <v>692</v>
      </c>
      <c r="G339" s="63" t="s">
        <v>968</v>
      </c>
      <c r="H339" s="24"/>
      <c r="I339" s="24" t="s">
        <v>93</v>
      </c>
      <c r="J339" s="2"/>
      <c r="K339" s="2"/>
      <c r="L339" s="2"/>
      <c r="M339" s="2"/>
      <c r="N339" s="2"/>
      <c r="O339" s="2"/>
      <c r="P339" s="2"/>
      <c r="Q339" s="2"/>
      <c r="R339" s="2"/>
      <c r="S339" s="2"/>
      <c r="T339" s="2"/>
      <c r="U339" s="2"/>
      <c r="V339" s="2"/>
      <c r="W339" s="2"/>
      <c r="X339" s="2"/>
      <c r="Y339" s="2"/>
      <c r="Z339" s="2"/>
      <c r="AA339" s="2"/>
      <c r="AB339" s="2"/>
      <c r="AC339" s="2"/>
      <c r="AD339" s="2"/>
      <c r="AE339" s="2"/>
      <c r="AF339" s="2"/>
      <c r="AG339" s="2"/>
      <c r="AH339" s="2"/>
      <c r="AI339" s="2"/>
      <c r="AJ339" s="2"/>
      <c r="AK339" s="2"/>
      <c r="AL339" s="2"/>
      <c r="AM339" s="2"/>
      <c r="AN339" s="2"/>
      <c r="AO339" s="2"/>
      <c r="AP339" s="2"/>
      <c r="AQ339" s="2"/>
      <c r="AR339" s="2"/>
      <c r="AS339" s="2"/>
      <c r="AT339" s="2"/>
      <c r="AU339" s="2"/>
      <c r="AV339" s="2"/>
      <c r="AW339" s="2"/>
      <c r="AX339" s="2"/>
      <c r="AY339" s="2"/>
      <c r="AZ339" s="2"/>
      <c r="BA339" s="2"/>
      <c r="BB339" s="2"/>
      <c r="BC339" s="2"/>
      <c r="BD339" s="2"/>
      <c r="BE339" s="2"/>
      <c r="BF339" s="2"/>
      <c r="BG339" s="2"/>
      <c r="BH339" s="2"/>
      <c r="BI339" s="2"/>
      <c r="BJ339" s="2"/>
      <c r="BK339" s="2"/>
      <c r="BL339" s="2"/>
      <c r="BM339" s="2"/>
      <c r="BN339" s="2"/>
      <c r="BO339" s="2"/>
      <c r="BP339" s="2"/>
      <c r="BQ339" s="2"/>
      <c r="BR339" s="2"/>
      <c r="BS339" s="2"/>
      <c r="BT339" s="2"/>
      <c r="BU339" s="2"/>
      <c r="BV339" s="2"/>
      <c r="BW339" s="2"/>
      <c r="BX339" s="2"/>
      <c r="BY339" s="2"/>
      <c r="BZ339" s="2"/>
      <c r="CA339" s="2"/>
      <c r="CB339" s="2"/>
      <c r="CC339" s="2"/>
      <c r="CD339" s="2"/>
      <c r="CE339" s="2"/>
    </row>
    <row r="340" spans="1:83" ht="45.75" outlineLevel="1" thickBot="1" x14ac:dyDescent="0.3">
      <c r="A340" s="18" t="s">
        <v>536</v>
      </c>
      <c r="B340" s="62" t="s">
        <v>706</v>
      </c>
      <c r="C340" s="20">
        <v>2.9</v>
      </c>
      <c r="D340" s="21">
        <v>1331.74</v>
      </c>
      <c r="E340" s="21">
        <f>ROUND(C340*D340,2)</f>
        <v>3862.05</v>
      </c>
      <c r="F340" s="22" t="s">
        <v>692</v>
      </c>
      <c r="G340" s="63" t="s">
        <v>745</v>
      </c>
      <c r="H340" s="24"/>
      <c r="I340" s="24" t="s">
        <v>93</v>
      </c>
      <c r="J340" s="2"/>
      <c r="K340" s="2"/>
      <c r="L340" s="2"/>
      <c r="M340" s="2"/>
      <c r="N340" s="2"/>
      <c r="O340" s="2"/>
      <c r="P340" s="2"/>
      <c r="Q340" s="2"/>
      <c r="R340" s="2"/>
      <c r="S340" s="2"/>
      <c r="T340" s="2"/>
      <c r="U340" s="2"/>
      <c r="V340" s="2"/>
      <c r="W340" s="2"/>
      <c r="X340" s="2"/>
      <c r="Y340" s="2"/>
      <c r="Z340" s="2"/>
      <c r="AA340" s="2"/>
      <c r="AB340" s="2"/>
      <c r="AC340" s="2"/>
      <c r="AD340" s="2"/>
      <c r="AE340" s="2"/>
      <c r="AF340" s="2"/>
      <c r="AG340" s="2"/>
      <c r="AH340" s="2"/>
      <c r="AI340" s="2"/>
      <c r="AJ340" s="2"/>
      <c r="AK340" s="2"/>
      <c r="AL340" s="2"/>
      <c r="AM340" s="2"/>
      <c r="AN340" s="2"/>
      <c r="AO340" s="2"/>
      <c r="AP340" s="2"/>
      <c r="AQ340" s="2"/>
      <c r="AR340" s="2"/>
      <c r="AS340" s="2"/>
      <c r="AT340" s="2"/>
      <c r="AU340" s="2"/>
      <c r="AV340" s="2"/>
      <c r="AW340" s="2"/>
      <c r="AX340" s="2"/>
      <c r="AY340" s="2"/>
      <c r="AZ340" s="2"/>
      <c r="BA340" s="2"/>
      <c r="BB340" s="2"/>
      <c r="BC340" s="2"/>
      <c r="BD340" s="2"/>
      <c r="BE340" s="2"/>
      <c r="BF340" s="2"/>
      <c r="BG340" s="2"/>
      <c r="BH340" s="2"/>
      <c r="BI340" s="2"/>
      <c r="BJ340" s="2"/>
      <c r="BK340" s="2"/>
      <c r="BL340" s="2"/>
      <c r="BM340" s="2"/>
      <c r="BN340" s="2"/>
      <c r="BO340" s="2"/>
      <c r="BP340" s="2"/>
      <c r="BQ340" s="2"/>
      <c r="BR340" s="2"/>
      <c r="BS340" s="2"/>
      <c r="BT340" s="2"/>
      <c r="BU340" s="2"/>
      <c r="BV340" s="2"/>
      <c r="BW340" s="2"/>
      <c r="BX340" s="2"/>
      <c r="BY340" s="2"/>
      <c r="BZ340" s="2"/>
      <c r="CA340" s="2"/>
      <c r="CB340" s="2"/>
      <c r="CC340" s="2"/>
      <c r="CD340" s="2"/>
      <c r="CE340" s="2"/>
    </row>
    <row r="341" spans="1:83" ht="45.75" outlineLevel="1" thickBot="1" x14ac:dyDescent="0.3">
      <c r="A341" s="18" t="s">
        <v>560</v>
      </c>
      <c r="B341" s="62" t="s">
        <v>706</v>
      </c>
      <c r="C341" s="20">
        <v>1.65</v>
      </c>
      <c r="D341" s="21">
        <v>1926.15</v>
      </c>
      <c r="E341" s="21">
        <f>ROUND(C341*D341,2)</f>
        <v>3178.15</v>
      </c>
      <c r="F341" s="22" t="s">
        <v>692</v>
      </c>
      <c r="G341" s="63" t="s">
        <v>766</v>
      </c>
      <c r="H341" s="24"/>
      <c r="I341" s="24" t="s">
        <v>93</v>
      </c>
      <c r="J341" s="2"/>
      <c r="K341" s="2"/>
      <c r="L341" s="2"/>
      <c r="M341" s="2"/>
      <c r="N341" s="2"/>
      <c r="O341" s="2"/>
      <c r="P341" s="2"/>
      <c r="Q341" s="2"/>
      <c r="R341" s="2"/>
      <c r="S341" s="2"/>
      <c r="T341" s="2"/>
      <c r="U341" s="2"/>
      <c r="V341" s="2"/>
      <c r="W341" s="2"/>
      <c r="X341" s="2"/>
      <c r="Y341" s="2"/>
      <c r="Z341" s="2"/>
      <c r="AA341" s="2"/>
      <c r="AB341" s="2"/>
      <c r="AC341" s="2"/>
      <c r="AD341" s="2"/>
      <c r="AE341" s="2"/>
      <c r="AF341" s="2"/>
      <c r="AG341" s="2"/>
      <c r="AH341" s="2"/>
      <c r="AI341" s="2"/>
      <c r="AJ341" s="2"/>
      <c r="AK341" s="2"/>
      <c r="AL341" s="2"/>
      <c r="AM341" s="2"/>
      <c r="AN341" s="2"/>
      <c r="AO341" s="2"/>
      <c r="AP341" s="2"/>
      <c r="AQ341" s="2"/>
      <c r="AR341" s="2"/>
      <c r="AS341" s="2"/>
      <c r="AT341" s="2"/>
      <c r="AU341" s="2"/>
      <c r="AV341" s="2"/>
      <c r="AW341" s="2"/>
      <c r="AX341" s="2"/>
      <c r="AY341" s="2"/>
      <c r="AZ341" s="2"/>
      <c r="BA341" s="2"/>
      <c r="BB341" s="2"/>
      <c r="BC341" s="2"/>
      <c r="BD341" s="2"/>
      <c r="BE341" s="2"/>
      <c r="BF341" s="2"/>
      <c r="BG341" s="2"/>
      <c r="BH341" s="2"/>
      <c r="BI341" s="2"/>
      <c r="BJ341" s="2"/>
      <c r="BK341" s="2"/>
      <c r="BL341" s="2"/>
      <c r="BM341" s="2"/>
      <c r="BN341" s="2"/>
      <c r="BO341" s="2"/>
      <c r="BP341" s="2"/>
      <c r="BQ341" s="2"/>
      <c r="BR341" s="2"/>
      <c r="BS341" s="2"/>
      <c r="BT341" s="2"/>
      <c r="BU341" s="2"/>
      <c r="BV341" s="2"/>
      <c r="BW341" s="2"/>
      <c r="BX341" s="2"/>
      <c r="BY341" s="2"/>
      <c r="BZ341" s="2"/>
      <c r="CA341" s="2"/>
      <c r="CB341" s="2"/>
      <c r="CC341" s="2"/>
      <c r="CD341" s="2"/>
      <c r="CE341" s="2"/>
    </row>
    <row r="342" spans="1:83" ht="45.75" outlineLevel="1" thickBot="1" x14ac:dyDescent="0.3">
      <c r="A342" s="18" t="s">
        <v>537</v>
      </c>
      <c r="B342" s="62" t="s">
        <v>706</v>
      </c>
      <c r="C342" s="20">
        <v>0.27272727272727271</v>
      </c>
      <c r="D342" s="21">
        <v>9407.6666666666661</v>
      </c>
      <c r="E342" s="21">
        <f>ROUND(C342*D342,2)</f>
        <v>2565.73</v>
      </c>
      <c r="F342" s="22" t="s">
        <v>692</v>
      </c>
      <c r="G342" s="63" t="s">
        <v>743</v>
      </c>
      <c r="H342" s="24"/>
      <c r="I342" s="24" t="s">
        <v>95</v>
      </c>
      <c r="J342" s="2"/>
      <c r="K342" s="2"/>
      <c r="L342" s="2"/>
      <c r="M342" s="2"/>
      <c r="N342" s="2"/>
      <c r="O342" s="2"/>
      <c r="P342" s="2"/>
      <c r="Q342" s="2"/>
      <c r="R342" s="2"/>
      <c r="S342" s="2"/>
      <c r="T342" s="2"/>
      <c r="U342" s="2"/>
      <c r="V342" s="2"/>
      <c r="W342" s="2"/>
      <c r="X342" s="2"/>
      <c r="Y342" s="2"/>
      <c r="Z342" s="2"/>
      <c r="AA342" s="2"/>
      <c r="AB342" s="2"/>
      <c r="AC342" s="2"/>
      <c r="AD342" s="2"/>
      <c r="AE342" s="2"/>
      <c r="AF342" s="2"/>
      <c r="AG342" s="2"/>
      <c r="AH342" s="2"/>
      <c r="AI342" s="2"/>
      <c r="AJ342" s="2"/>
      <c r="AK342" s="2"/>
      <c r="AL342" s="2"/>
      <c r="AM342" s="2"/>
      <c r="AN342" s="2"/>
      <c r="AO342" s="2"/>
      <c r="AP342" s="2"/>
      <c r="AQ342" s="2"/>
      <c r="AR342" s="2"/>
      <c r="AS342" s="2"/>
      <c r="AT342" s="2"/>
      <c r="AU342" s="2"/>
      <c r="AV342" s="2"/>
      <c r="AW342" s="2"/>
      <c r="AX342" s="2"/>
      <c r="AY342" s="2"/>
      <c r="AZ342" s="2"/>
      <c r="BA342" s="2"/>
      <c r="BB342" s="2"/>
      <c r="BC342" s="2"/>
      <c r="BD342" s="2"/>
      <c r="BE342" s="2"/>
      <c r="BF342" s="2"/>
      <c r="BG342" s="2"/>
      <c r="BH342" s="2"/>
      <c r="BI342" s="2"/>
      <c r="BJ342" s="2"/>
      <c r="BK342" s="2"/>
      <c r="BL342" s="2"/>
      <c r="BM342" s="2"/>
      <c r="BN342" s="2"/>
      <c r="BO342" s="2"/>
      <c r="BP342" s="2"/>
      <c r="BQ342" s="2"/>
      <c r="BR342" s="2"/>
      <c r="BS342" s="2"/>
      <c r="BT342" s="2"/>
      <c r="BU342" s="2"/>
      <c r="BV342" s="2"/>
      <c r="BW342" s="2"/>
      <c r="BX342" s="2"/>
      <c r="BY342" s="2"/>
      <c r="BZ342" s="2"/>
      <c r="CA342" s="2"/>
      <c r="CB342" s="2"/>
      <c r="CC342" s="2"/>
      <c r="CD342" s="2"/>
      <c r="CE342" s="2"/>
    </row>
    <row r="343" spans="1:83" ht="34.5" outlineLevel="1" thickBot="1" x14ac:dyDescent="0.3">
      <c r="A343" s="18" t="s">
        <v>561</v>
      </c>
      <c r="B343" s="62" t="s">
        <v>706</v>
      </c>
      <c r="C343" s="20">
        <v>0.9</v>
      </c>
      <c r="D343" s="21">
        <v>6480</v>
      </c>
      <c r="E343" s="21">
        <f t="shared" ref="E343:E348" si="29">C343*D343</f>
        <v>5832</v>
      </c>
      <c r="F343" s="22" t="s">
        <v>692</v>
      </c>
      <c r="G343" s="63" t="s">
        <v>756</v>
      </c>
      <c r="H343" s="24"/>
      <c r="I343" s="24" t="s">
        <v>101</v>
      </c>
      <c r="J343" s="2"/>
      <c r="K343" s="2"/>
      <c r="L343" s="2"/>
      <c r="M343" s="2"/>
      <c r="N343" s="2"/>
      <c r="O343" s="2"/>
      <c r="P343" s="2"/>
      <c r="Q343" s="2"/>
      <c r="R343" s="2"/>
      <c r="S343" s="2"/>
      <c r="T343" s="2"/>
      <c r="U343" s="2"/>
      <c r="V343" s="2"/>
      <c r="W343" s="2"/>
      <c r="X343" s="2"/>
      <c r="Y343" s="2"/>
      <c r="Z343" s="2"/>
      <c r="AA343" s="2"/>
      <c r="AB343" s="2"/>
      <c r="AC343" s="2"/>
      <c r="AD343" s="2"/>
      <c r="AE343" s="2"/>
      <c r="AF343" s="2"/>
      <c r="AG343" s="2"/>
      <c r="AH343" s="2"/>
      <c r="AI343" s="2"/>
      <c r="AJ343" s="2"/>
      <c r="AK343" s="2"/>
      <c r="AL343" s="2"/>
      <c r="AM343" s="2"/>
      <c r="AN343" s="2"/>
      <c r="AO343" s="2"/>
      <c r="AP343" s="2"/>
      <c r="AQ343" s="2"/>
      <c r="AR343" s="2"/>
      <c r="AS343" s="2"/>
      <c r="AT343" s="2"/>
      <c r="AU343" s="2"/>
      <c r="AV343" s="2"/>
      <c r="AW343" s="2"/>
      <c r="AX343" s="2"/>
      <c r="AY343" s="2"/>
      <c r="AZ343" s="2"/>
      <c r="BA343" s="2"/>
      <c r="BB343" s="2"/>
      <c r="BC343" s="2"/>
      <c r="BD343" s="2"/>
      <c r="BE343" s="2"/>
      <c r="BF343" s="2"/>
      <c r="BG343" s="2"/>
      <c r="BH343" s="2"/>
      <c r="BI343" s="2"/>
      <c r="BJ343" s="2"/>
      <c r="BK343" s="2"/>
      <c r="BL343" s="2"/>
      <c r="BM343" s="2"/>
      <c r="BN343" s="2"/>
      <c r="BO343" s="2"/>
      <c r="BP343" s="2"/>
      <c r="BQ343" s="2"/>
      <c r="BR343" s="2"/>
      <c r="BS343" s="2"/>
      <c r="BT343" s="2"/>
      <c r="BU343" s="2"/>
      <c r="BV343" s="2"/>
      <c r="BW343" s="2"/>
      <c r="BX343" s="2"/>
      <c r="BY343" s="2"/>
      <c r="BZ343" s="2"/>
      <c r="CA343" s="2"/>
      <c r="CB343" s="2"/>
      <c r="CC343" s="2"/>
      <c r="CD343" s="2"/>
      <c r="CE343" s="2"/>
    </row>
    <row r="344" spans="1:83" ht="15.75" outlineLevel="1" thickBot="1" x14ac:dyDescent="0.3">
      <c r="A344" s="18"/>
      <c r="B344" s="19"/>
      <c r="C344" s="20"/>
      <c r="D344" s="21"/>
      <c r="E344" s="21">
        <f t="shared" si="29"/>
        <v>0</v>
      </c>
      <c r="F344" s="22"/>
      <c r="G344" s="29"/>
      <c r="H344" s="24"/>
      <c r="I344" s="24"/>
      <c r="J344" s="2"/>
      <c r="K344" s="2"/>
      <c r="L344" s="2"/>
      <c r="M344" s="2"/>
      <c r="N344" s="2"/>
      <c r="O344" s="2"/>
      <c r="P344" s="2"/>
      <c r="Q344" s="2"/>
      <c r="R344" s="2"/>
      <c r="S344" s="2"/>
      <c r="T344" s="2"/>
      <c r="U344" s="2"/>
      <c r="V344" s="2"/>
      <c r="W344" s="2"/>
      <c r="X344" s="2"/>
      <c r="Y344" s="2"/>
      <c r="Z344" s="2"/>
      <c r="AA344" s="2"/>
      <c r="AB344" s="2"/>
      <c r="AC344" s="2"/>
      <c r="AD344" s="2"/>
      <c r="AE344" s="2"/>
      <c r="AF344" s="2"/>
      <c r="AG344" s="2"/>
      <c r="AH344" s="2"/>
      <c r="AI344" s="2"/>
      <c r="AJ344" s="2"/>
      <c r="AK344" s="2"/>
      <c r="AL344" s="2"/>
      <c r="AM344" s="2"/>
      <c r="AN344" s="2"/>
      <c r="AO344" s="2"/>
      <c r="AP344" s="2"/>
      <c r="AQ344" s="2"/>
      <c r="AR344" s="2"/>
      <c r="AS344" s="2"/>
      <c r="AT344" s="2"/>
      <c r="AU344" s="2"/>
      <c r="AV344" s="2"/>
      <c r="AW344" s="2"/>
      <c r="AX344" s="2"/>
      <c r="AY344" s="2"/>
      <c r="AZ344" s="2"/>
      <c r="BA344" s="2"/>
      <c r="BB344" s="2"/>
      <c r="BC344" s="2"/>
      <c r="BD344" s="2"/>
      <c r="BE344" s="2"/>
      <c r="BF344" s="2"/>
      <c r="BG344" s="2"/>
      <c r="BH344" s="2"/>
      <c r="BI344" s="2"/>
      <c r="BJ344" s="2"/>
      <c r="BK344" s="2"/>
      <c r="BL344" s="2"/>
      <c r="BM344" s="2"/>
      <c r="BN344" s="2"/>
      <c r="BO344" s="2"/>
      <c r="BP344" s="2"/>
      <c r="BQ344" s="2"/>
      <c r="BR344" s="2"/>
      <c r="BS344" s="2"/>
      <c r="BT344" s="2"/>
      <c r="BU344" s="2"/>
      <c r="BV344" s="2"/>
      <c r="BW344" s="2"/>
      <c r="BX344" s="2"/>
      <c r="BY344" s="2"/>
      <c r="BZ344" s="2"/>
      <c r="CA344" s="2"/>
      <c r="CB344" s="2"/>
      <c r="CC344" s="2"/>
      <c r="CD344" s="2"/>
      <c r="CE344" s="2"/>
    </row>
    <row r="345" spans="1:83" ht="15.75" outlineLevel="1" thickBot="1" x14ac:dyDescent="0.3">
      <c r="A345" s="18"/>
      <c r="B345" s="19"/>
      <c r="C345" s="20"/>
      <c r="D345" s="21"/>
      <c r="E345" s="21">
        <f t="shared" si="29"/>
        <v>0</v>
      </c>
      <c r="F345" s="22"/>
      <c r="G345" s="29"/>
      <c r="H345" s="24"/>
      <c r="I345" s="24"/>
      <c r="J345" s="2"/>
      <c r="K345" s="2"/>
      <c r="L345" s="2"/>
      <c r="M345" s="2"/>
      <c r="N345" s="2"/>
      <c r="O345" s="2"/>
      <c r="P345" s="2"/>
      <c r="Q345" s="2"/>
      <c r="R345" s="2"/>
      <c r="S345" s="2"/>
      <c r="T345" s="2"/>
      <c r="U345" s="2"/>
      <c r="V345" s="2"/>
      <c r="W345" s="2"/>
      <c r="X345" s="2"/>
      <c r="Y345" s="2"/>
      <c r="Z345" s="2"/>
      <c r="AA345" s="2"/>
      <c r="AB345" s="2"/>
      <c r="AC345" s="2"/>
      <c r="AD345" s="2"/>
      <c r="AE345" s="2"/>
      <c r="AF345" s="2"/>
      <c r="AG345" s="2"/>
      <c r="AH345" s="2"/>
      <c r="AI345" s="2"/>
      <c r="AJ345" s="2"/>
      <c r="AK345" s="2"/>
      <c r="AL345" s="2"/>
      <c r="AM345" s="2"/>
      <c r="AN345" s="2"/>
      <c r="AO345" s="2"/>
      <c r="AP345" s="2"/>
      <c r="AQ345" s="2"/>
      <c r="AR345" s="2"/>
      <c r="AS345" s="2"/>
      <c r="AT345" s="2"/>
      <c r="AU345" s="2"/>
      <c r="AV345" s="2"/>
      <c r="AW345" s="2"/>
      <c r="AX345" s="2"/>
      <c r="AY345" s="2"/>
      <c r="AZ345" s="2"/>
      <c r="BA345" s="2"/>
      <c r="BB345" s="2"/>
      <c r="BC345" s="2"/>
      <c r="BD345" s="2"/>
      <c r="BE345" s="2"/>
      <c r="BF345" s="2"/>
      <c r="BG345" s="2"/>
      <c r="BH345" s="2"/>
      <c r="BI345" s="2"/>
      <c r="BJ345" s="2"/>
      <c r="BK345" s="2"/>
      <c r="BL345" s="2"/>
      <c r="BM345" s="2"/>
      <c r="BN345" s="2"/>
      <c r="BO345" s="2"/>
      <c r="BP345" s="2"/>
      <c r="BQ345" s="2"/>
      <c r="BR345" s="2"/>
      <c r="BS345" s="2"/>
      <c r="BT345" s="2"/>
      <c r="BU345" s="2"/>
      <c r="BV345" s="2"/>
      <c r="BW345" s="2"/>
      <c r="BX345" s="2"/>
      <c r="BY345" s="2"/>
      <c r="BZ345" s="2"/>
      <c r="CA345" s="2"/>
      <c r="CB345" s="2"/>
      <c r="CC345" s="2"/>
      <c r="CD345" s="2"/>
      <c r="CE345" s="2"/>
    </row>
    <row r="346" spans="1:83" ht="15.75" outlineLevel="1" thickBot="1" x14ac:dyDescent="0.3">
      <c r="A346" s="18"/>
      <c r="B346" s="19"/>
      <c r="C346" s="20"/>
      <c r="D346" s="21"/>
      <c r="E346" s="21">
        <f t="shared" si="29"/>
        <v>0</v>
      </c>
      <c r="F346" s="22"/>
      <c r="G346" s="29"/>
      <c r="H346" s="24"/>
      <c r="I346" s="24"/>
      <c r="J346" s="2"/>
      <c r="K346" s="2"/>
      <c r="L346" s="2"/>
      <c r="M346" s="2"/>
      <c r="N346" s="2"/>
      <c r="O346" s="2"/>
      <c r="P346" s="2"/>
      <c r="Q346" s="2"/>
      <c r="R346" s="2"/>
      <c r="S346" s="2"/>
      <c r="T346" s="2"/>
      <c r="U346" s="2"/>
      <c r="V346" s="2"/>
      <c r="W346" s="2"/>
      <c r="X346" s="2"/>
      <c r="Y346" s="2"/>
      <c r="Z346" s="2"/>
      <c r="AA346" s="2"/>
      <c r="AB346" s="2"/>
      <c r="AC346" s="2"/>
      <c r="AD346" s="2"/>
      <c r="AE346" s="2"/>
      <c r="AF346" s="2"/>
      <c r="AG346" s="2"/>
      <c r="AH346" s="2"/>
      <c r="AI346" s="2"/>
      <c r="AJ346" s="2"/>
      <c r="AK346" s="2"/>
      <c r="AL346" s="2"/>
      <c r="AM346" s="2"/>
      <c r="AN346" s="2"/>
      <c r="AO346" s="2"/>
      <c r="AP346" s="2"/>
      <c r="AQ346" s="2"/>
      <c r="AR346" s="2"/>
      <c r="AS346" s="2"/>
      <c r="AT346" s="2"/>
      <c r="AU346" s="2"/>
      <c r="AV346" s="2"/>
      <c r="AW346" s="2"/>
      <c r="AX346" s="2"/>
      <c r="AY346" s="2"/>
      <c r="AZ346" s="2"/>
      <c r="BA346" s="2"/>
      <c r="BB346" s="2"/>
      <c r="BC346" s="2"/>
      <c r="BD346" s="2"/>
      <c r="BE346" s="2"/>
      <c r="BF346" s="2"/>
      <c r="BG346" s="2"/>
      <c r="BH346" s="2"/>
      <c r="BI346" s="2"/>
      <c r="BJ346" s="2"/>
      <c r="BK346" s="2"/>
      <c r="BL346" s="2"/>
      <c r="BM346" s="2"/>
      <c r="BN346" s="2"/>
      <c r="BO346" s="2"/>
      <c r="BP346" s="2"/>
      <c r="BQ346" s="2"/>
      <c r="BR346" s="2"/>
      <c r="BS346" s="2"/>
      <c r="BT346" s="2"/>
      <c r="BU346" s="2"/>
      <c r="BV346" s="2"/>
      <c r="BW346" s="2"/>
      <c r="BX346" s="2"/>
      <c r="BY346" s="2"/>
      <c r="BZ346" s="2"/>
      <c r="CA346" s="2"/>
      <c r="CB346" s="2"/>
      <c r="CC346" s="2"/>
      <c r="CD346" s="2"/>
      <c r="CE346" s="2"/>
    </row>
    <row r="347" spans="1:83" ht="15.75" outlineLevel="1" thickBot="1" x14ac:dyDescent="0.3">
      <c r="A347" s="18"/>
      <c r="B347" s="19"/>
      <c r="C347" s="20"/>
      <c r="D347" s="21"/>
      <c r="E347" s="21">
        <f t="shared" si="29"/>
        <v>0</v>
      </c>
      <c r="F347" s="22"/>
      <c r="G347" s="29"/>
      <c r="H347" s="24"/>
      <c r="I347" s="24"/>
      <c r="J347" s="2"/>
      <c r="K347" s="2"/>
      <c r="L347" s="2"/>
      <c r="M347" s="2"/>
      <c r="N347" s="2"/>
      <c r="O347" s="2"/>
      <c r="P347" s="2"/>
      <c r="Q347" s="2"/>
      <c r="R347" s="2"/>
      <c r="S347" s="2"/>
      <c r="T347" s="2"/>
      <c r="U347" s="2"/>
      <c r="V347" s="2"/>
      <c r="W347" s="2"/>
      <c r="X347" s="2"/>
      <c r="Y347" s="2"/>
      <c r="Z347" s="2"/>
      <c r="AA347" s="2"/>
      <c r="AB347" s="2"/>
      <c r="AC347" s="2"/>
      <c r="AD347" s="2"/>
      <c r="AE347" s="2"/>
      <c r="AF347" s="2"/>
      <c r="AG347" s="2"/>
      <c r="AH347" s="2"/>
      <c r="AI347" s="2"/>
      <c r="AJ347" s="2"/>
      <c r="AK347" s="2"/>
      <c r="AL347" s="2"/>
      <c r="AM347" s="2"/>
      <c r="AN347" s="2"/>
      <c r="AO347" s="2"/>
      <c r="AP347" s="2"/>
      <c r="AQ347" s="2"/>
      <c r="AR347" s="2"/>
      <c r="AS347" s="2"/>
      <c r="AT347" s="2"/>
      <c r="AU347" s="2"/>
      <c r="AV347" s="2"/>
      <c r="AW347" s="2"/>
      <c r="AX347" s="2"/>
      <c r="AY347" s="2"/>
      <c r="AZ347" s="2"/>
      <c r="BA347" s="2"/>
      <c r="BB347" s="2"/>
      <c r="BC347" s="2"/>
      <c r="BD347" s="2"/>
      <c r="BE347" s="2"/>
      <c r="BF347" s="2"/>
      <c r="BG347" s="2"/>
      <c r="BH347" s="2"/>
      <c r="BI347" s="2"/>
      <c r="BJ347" s="2"/>
      <c r="BK347" s="2"/>
      <c r="BL347" s="2"/>
      <c r="BM347" s="2"/>
      <c r="BN347" s="2"/>
      <c r="BO347" s="2"/>
      <c r="BP347" s="2"/>
      <c r="BQ347" s="2"/>
      <c r="BR347" s="2"/>
      <c r="BS347" s="2"/>
      <c r="BT347" s="2"/>
      <c r="BU347" s="2"/>
      <c r="BV347" s="2"/>
      <c r="BW347" s="2"/>
      <c r="BX347" s="2"/>
      <c r="BY347" s="2"/>
      <c r="BZ347" s="2"/>
      <c r="CA347" s="2"/>
      <c r="CB347" s="2"/>
      <c r="CC347" s="2"/>
      <c r="CD347" s="2"/>
      <c r="CE347" s="2"/>
    </row>
    <row r="348" spans="1:83" ht="15.75" outlineLevel="1" thickBot="1" x14ac:dyDescent="0.3">
      <c r="A348" s="18"/>
      <c r="B348" s="19"/>
      <c r="C348" s="20"/>
      <c r="D348" s="21"/>
      <c r="E348" s="21">
        <f t="shared" si="29"/>
        <v>0</v>
      </c>
      <c r="F348" s="22"/>
      <c r="G348" s="29"/>
      <c r="H348" s="24"/>
      <c r="I348" s="24"/>
      <c r="J348" s="2"/>
      <c r="K348" s="2"/>
      <c r="L348" s="2"/>
      <c r="M348" s="2"/>
      <c r="N348" s="2"/>
      <c r="O348" s="2"/>
      <c r="P348" s="2"/>
      <c r="Q348" s="2"/>
      <c r="R348" s="2"/>
      <c r="S348" s="2"/>
      <c r="T348" s="2"/>
      <c r="U348" s="2"/>
      <c r="V348" s="2"/>
      <c r="W348" s="2"/>
      <c r="X348" s="2"/>
      <c r="Y348" s="2"/>
      <c r="Z348" s="2"/>
      <c r="AA348" s="2"/>
      <c r="AB348" s="2"/>
      <c r="AC348" s="2"/>
      <c r="AD348" s="2"/>
      <c r="AE348" s="2"/>
      <c r="AF348" s="2"/>
      <c r="AG348" s="2"/>
      <c r="AH348" s="2"/>
      <c r="AI348" s="2"/>
      <c r="AJ348" s="2"/>
      <c r="AK348" s="2"/>
      <c r="AL348" s="2"/>
      <c r="AM348" s="2"/>
      <c r="AN348" s="2"/>
      <c r="AO348" s="2"/>
      <c r="AP348" s="2"/>
      <c r="AQ348" s="2"/>
      <c r="AR348" s="2"/>
      <c r="AS348" s="2"/>
      <c r="AT348" s="2"/>
      <c r="AU348" s="2"/>
      <c r="AV348" s="2"/>
      <c r="AW348" s="2"/>
      <c r="AX348" s="2"/>
      <c r="AY348" s="2"/>
      <c r="AZ348" s="2"/>
      <c r="BA348" s="2"/>
      <c r="BB348" s="2"/>
      <c r="BC348" s="2"/>
      <c r="BD348" s="2"/>
      <c r="BE348" s="2"/>
      <c r="BF348" s="2"/>
      <c r="BG348" s="2"/>
      <c r="BH348" s="2"/>
      <c r="BI348" s="2"/>
      <c r="BJ348" s="2"/>
      <c r="BK348" s="2"/>
      <c r="BL348" s="2"/>
      <c r="BM348" s="2"/>
      <c r="BN348" s="2"/>
      <c r="BO348" s="2"/>
      <c r="BP348" s="2"/>
      <c r="BQ348" s="2"/>
      <c r="BR348" s="2"/>
      <c r="BS348" s="2"/>
      <c r="BT348" s="2"/>
      <c r="BU348" s="2"/>
      <c r="BV348" s="2"/>
      <c r="BW348" s="2"/>
      <c r="BX348" s="2"/>
      <c r="BY348" s="2"/>
      <c r="BZ348" s="2"/>
      <c r="CA348" s="2"/>
      <c r="CB348" s="2"/>
      <c r="CC348" s="2"/>
      <c r="CD348" s="2"/>
      <c r="CE348" s="2"/>
    </row>
    <row r="349" spans="1:83" ht="15.75" thickBot="1" x14ac:dyDescent="0.3">
      <c r="A349" s="186" t="s">
        <v>90</v>
      </c>
      <c r="B349" s="187"/>
      <c r="C349" s="187"/>
      <c r="D349" s="192"/>
      <c r="E349" s="26">
        <f>SUM(E338:E348)</f>
        <v>30402.440000000002</v>
      </c>
      <c r="F349" s="22"/>
      <c r="G349" s="29"/>
      <c r="H349" s="24"/>
      <c r="I349" s="24"/>
      <c r="J349" s="2"/>
      <c r="K349" s="2"/>
      <c r="L349" s="2"/>
      <c r="M349" s="2"/>
      <c r="N349" s="2"/>
      <c r="O349" s="2"/>
      <c r="P349" s="2"/>
      <c r="Q349" s="2"/>
      <c r="R349" s="2"/>
      <c r="S349" s="2"/>
      <c r="T349" s="2"/>
      <c r="U349" s="2"/>
      <c r="V349" s="2"/>
      <c r="W349" s="2"/>
      <c r="X349" s="2"/>
      <c r="Y349" s="2"/>
      <c r="Z349" s="2"/>
      <c r="AA349" s="2"/>
      <c r="AB349" s="2"/>
      <c r="AC349" s="2"/>
      <c r="AD349" s="2"/>
      <c r="AE349" s="2"/>
      <c r="AF349" s="2"/>
      <c r="AG349" s="2"/>
      <c r="AH349" s="2"/>
      <c r="AI349" s="2"/>
      <c r="AJ349" s="2"/>
      <c r="AK349" s="2"/>
      <c r="AL349" s="2"/>
      <c r="AM349" s="2"/>
      <c r="AN349" s="2"/>
      <c r="AO349" s="2"/>
      <c r="AP349" s="2"/>
      <c r="AQ349" s="2"/>
      <c r="AR349" s="2"/>
      <c r="AS349" s="2"/>
      <c r="AT349" s="2"/>
      <c r="AU349" s="2"/>
      <c r="AV349" s="2"/>
      <c r="AW349" s="2"/>
      <c r="AX349" s="2"/>
      <c r="AY349" s="2"/>
      <c r="AZ349" s="2"/>
      <c r="BA349" s="2"/>
      <c r="BB349" s="2"/>
      <c r="BC349" s="2"/>
      <c r="BD349" s="2"/>
      <c r="BE349" s="2"/>
      <c r="BF349" s="2"/>
      <c r="BG349" s="2"/>
      <c r="BH349" s="2"/>
      <c r="BI349" s="2"/>
      <c r="BJ349" s="2"/>
      <c r="BK349" s="2"/>
      <c r="BL349" s="2"/>
      <c r="BM349" s="2"/>
      <c r="BN349" s="2"/>
      <c r="BO349" s="2"/>
      <c r="BP349" s="2"/>
      <c r="BQ349" s="2"/>
      <c r="BR349" s="2"/>
      <c r="BS349" s="2"/>
      <c r="BT349" s="2"/>
      <c r="BU349" s="2"/>
      <c r="BV349" s="2"/>
      <c r="BW349" s="2"/>
      <c r="BX349" s="2"/>
      <c r="BY349" s="2"/>
      <c r="BZ349" s="2"/>
      <c r="CA349" s="2"/>
      <c r="CB349" s="2"/>
      <c r="CC349" s="2"/>
      <c r="CD349" s="2"/>
      <c r="CE349" s="2"/>
    </row>
    <row r="350" spans="1:83" ht="15.75" thickBot="1" x14ac:dyDescent="0.3">
      <c r="A350" s="183" t="str">
        <f>+$AC$1041</f>
        <v>Output / Activity 27 - Proposal of management and conservation measures for BR and ES optimization</v>
      </c>
      <c r="B350" s="184"/>
      <c r="C350" s="184"/>
      <c r="D350" s="184"/>
      <c r="E350" s="184"/>
      <c r="F350" s="184"/>
      <c r="G350" s="185"/>
      <c r="H350" s="17"/>
      <c r="I350" s="17"/>
      <c r="J350" s="2"/>
      <c r="K350" s="2"/>
      <c r="L350" s="2"/>
      <c r="M350" s="2"/>
      <c r="N350" s="2"/>
      <c r="O350" s="2"/>
      <c r="P350" s="2"/>
      <c r="Q350" s="2"/>
      <c r="R350" s="2"/>
      <c r="S350" s="2"/>
      <c r="T350" s="2"/>
      <c r="U350" s="2"/>
      <c r="V350" s="2"/>
      <c r="W350" s="2"/>
      <c r="X350" s="2"/>
      <c r="Y350" s="2"/>
      <c r="Z350" s="2"/>
      <c r="AA350" s="2"/>
      <c r="AB350" s="2"/>
      <c r="AC350" s="2"/>
      <c r="AD350" s="2"/>
      <c r="AE350" s="2"/>
      <c r="AF350" s="2"/>
      <c r="AG350" s="2"/>
      <c r="AH350" s="2"/>
      <c r="AI350" s="2"/>
      <c r="AJ350" s="2"/>
      <c r="AK350" s="2"/>
      <c r="AL350" s="2"/>
      <c r="AM350" s="2"/>
      <c r="AN350" s="2"/>
      <c r="AO350" s="2"/>
      <c r="AP350" s="2"/>
      <c r="AQ350" s="2"/>
      <c r="AR350" s="2"/>
      <c r="AS350" s="2"/>
      <c r="AT350" s="2"/>
      <c r="AU350" s="2"/>
      <c r="AV350" s="2"/>
      <c r="AW350" s="2"/>
      <c r="AX350" s="2"/>
      <c r="AY350" s="2"/>
      <c r="AZ350" s="2"/>
      <c r="BA350" s="2"/>
      <c r="BB350" s="2"/>
      <c r="BC350" s="2"/>
      <c r="BD350" s="2"/>
      <c r="BE350" s="2"/>
      <c r="BF350" s="2"/>
      <c r="BG350" s="2"/>
      <c r="BH350" s="2"/>
      <c r="BI350" s="2"/>
      <c r="BJ350" s="2"/>
      <c r="BK350" s="2"/>
      <c r="BL350" s="2"/>
      <c r="BM350" s="2"/>
      <c r="BN350" s="2"/>
      <c r="BO350" s="2"/>
      <c r="BP350" s="2"/>
      <c r="BQ350" s="2"/>
      <c r="BR350" s="2"/>
      <c r="BS350" s="2"/>
      <c r="BT350" s="2"/>
      <c r="BU350" s="2"/>
      <c r="BV350" s="2"/>
      <c r="BW350" s="2"/>
      <c r="BX350" s="2"/>
      <c r="BY350" s="2"/>
      <c r="BZ350" s="2"/>
      <c r="CA350" s="2"/>
      <c r="CB350" s="2"/>
      <c r="CC350" s="2"/>
      <c r="CD350" s="2"/>
      <c r="CE350" s="2"/>
    </row>
    <row r="351" spans="1:83" ht="45.75" outlineLevel="1" thickBot="1" x14ac:dyDescent="0.3">
      <c r="A351" s="18" t="s">
        <v>955</v>
      </c>
      <c r="B351" s="62" t="s">
        <v>706</v>
      </c>
      <c r="C351" s="20">
        <v>0.97999999999999987</v>
      </c>
      <c r="D351" s="21">
        <v>5160.1745454545453</v>
      </c>
      <c r="E351" s="21">
        <f t="shared" ref="E351:E352" si="30">ROUND(C351*D351,2)</f>
        <v>5056.97</v>
      </c>
      <c r="F351" s="22" t="s">
        <v>692</v>
      </c>
      <c r="G351" s="63" t="s">
        <v>969</v>
      </c>
      <c r="H351" s="24"/>
      <c r="I351" s="24" t="s">
        <v>93</v>
      </c>
      <c r="J351" s="2"/>
      <c r="K351" s="2"/>
      <c r="L351" s="2"/>
      <c r="M351" s="2"/>
      <c r="N351" s="2"/>
      <c r="O351" s="2"/>
      <c r="P351" s="2"/>
      <c r="Q351" s="2"/>
      <c r="R351" s="2"/>
      <c r="S351" s="2"/>
      <c r="T351" s="2"/>
      <c r="U351" s="2"/>
      <c r="V351" s="2"/>
      <c r="W351" s="2"/>
      <c r="X351" s="2"/>
      <c r="Y351" s="2"/>
      <c r="Z351" s="2"/>
      <c r="AA351" s="2"/>
      <c r="AB351" s="2"/>
      <c r="AC351" s="2"/>
      <c r="AD351" s="2"/>
      <c r="AE351" s="2"/>
      <c r="AF351" s="2"/>
      <c r="AG351" s="2"/>
      <c r="AH351" s="2"/>
      <c r="AI351" s="2"/>
      <c r="AJ351" s="2"/>
      <c r="AK351" s="2"/>
      <c r="AL351" s="2"/>
      <c r="AM351" s="2"/>
      <c r="AN351" s="2"/>
      <c r="AO351" s="2"/>
      <c r="AP351" s="2"/>
      <c r="AQ351" s="2"/>
      <c r="AR351" s="2"/>
      <c r="AS351" s="2"/>
      <c r="AT351" s="2"/>
      <c r="AU351" s="2"/>
      <c r="AV351" s="2"/>
      <c r="AW351" s="2"/>
      <c r="AX351" s="2"/>
      <c r="AY351" s="2"/>
      <c r="AZ351" s="2"/>
      <c r="BA351" s="2"/>
      <c r="BB351" s="2"/>
      <c r="BC351" s="2"/>
      <c r="BD351" s="2"/>
      <c r="BE351" s="2"/>
      <c r="BF351" s="2"/>
      <c r="BG351" s="2"/>
      <c r="BH351" s="2"/>
      <c r="BI351" s="2"/>
      <c r="BJ351" s="2"/>
      <c r="BK351" s="2"/>
      <c r="BL351" s="2"/>
      <c r="BM351" s="2"/>
      <c r="BN351" s="2"/>
      <c r="BO351" s="2"/>
      <c r="BP351" s="2"/>
      <c r="BQ351" s="2"/>
      <c r="BR351" s="2"/>
      <c r="BS351" s="2"/>
      <c r="BT351" s="2"/>
      <c r="BU351" s="2"/>
      <c r="BV351" s="2"/>
      <c r="BW351" s="2"/>
      <c r="BX351" s="2"/>
      <c r="BY351" s="2"/>
      <c r="BZ351" s="2"/>
      <c r="CA351" s="2"/>
      <c r="CB351" s="2"/>
      <c r="CC351" s="2"/>
      <c r="CD351" s="2"/>
      <c r="CE351" s="2"/>
    </row>
    <row r="352" spans="1:83" ht="45.75" outlineLevel="1" thickBot="1" x14ac:dyDescent="0.3">
      <c r="A352" s="18" t="s">
        <v>957</v>
      </c>
      <c r="B352" s="62" t="s">
        <v>706</v>
      </c>
      <c r="C352" s="20">
        <v>0.42</v>
      </c>
      <c r="D352" s="21">
        <v>5160.1745454545453</v>
      </c>
      <c r="E352" s="21">
        <f t="shared" si="30"/>
        <v>2167.27</v>
      </c>
      <c r="F352" s="22" t="s">
        <v>692</v>
      </c>
      <c r="G352" s="63" t="s">
        <v>970</v>
      </c>
      <c r="H352" s="24"/>
      <c r="I352" s="24" t="s">
        <v>93</v>
      </c>
      <c r="J352" s="2"/>
      <c r="K352" s="2"/>
      <c r="L352" s="2"/>
      <c r="M352" s="2"/>
      <c r="N352" s="2"/>
      <c r="O352" s="2"/>
      <c r="P352" s="2"/>
      <c r="Q352" s="2"/>
      <c r="R352" s="2"/>
      <c r="S352" s="2"/>
      <c r="T352" s="2"/>
      <c r="U352" s="2"/>
      <c r="V352" s="2"/>
      <c r="W352" s="2"/>
      <c r="X352" s="2"/>
      <c r="Y352" s="2"/>
      <c r="Z352" s="2"/>
      <c r="AA352" s="2"/>
      <c r="AB352" s="2"/>
      <c r="AC352" s="2"/>
      <c r="AD352" s="2"/>
      <c r="AE352" s="2"/>
      <c r="AF352" s="2"/>
      <c r="AG352" s="2"/>
      <c r="AH352" s="2"/>
      <c r="AI352" s="2"/>
      <c r="AJ352" s="2"/>
      <c r="AK352" s="2"/>
      <c r="AL352" s="2"/>
      <c r="AM352" s="2"/>
      <c r="AN352" s="2"/>
      <c r="AO352" s="2"/>
      <c r="AP352" s="2"/>
      <c r="AQ352" s="2"/>
      <c r="AR352" s="2"/>
      <c r="AS352" s="2"/>
      <c r="AT352" s="2"/>
      <c r="AU352" s="2"/>
      <c r="AV352" s="2"/>
      <c r="AW352" s="2"/>
      <c r="AX352" s="2"/>
      <c r="AY352" s="2"/>
      <c r="AZ352" s="2"/>
      <c r="BA352" s="2"/>
      <c r="BB352" s="2"/>
      <c r="BC352" s="2"/>
      <c r="BD352" s="2"/>
      <c r="BE352" s="2"/>
      <c r="BF352" s="2"/>
      <c r="BG352" s="2"/>
      <c r="BH352" s="2"/>
      <c r="BI352" s="2"/>
      <c r="BJ352" s="2"/>
      <c r="BK352" s="2"/>
      <c r="BL352" s="2"/>
      <c r="BM352" s="2"/>
      <c r="BN352" s="2"/>
      <c r="BO352" s="2"/>
      <c r="BP352" s="2"/>
      <c r="BQ352" s="2"/>
      <c r="BR352" s="2"/>
      <c r="BS352" s="2"/>
      <c r="BT352" s="2"/>
      <c r="BU352" s="2"/>
      <c r="BV352" s="2"/>
      <c r="BW352" s="2"/>
      <c r="BX352" s="2"/>
      <c r="BY352" s="2"/>
      <c r="BZ352" s="2"/>
      <c r="CA352" s="2"/>
      <c r="CB352" s="2"/>
      <c r="CC352" s="2"/>
      <c r="CD352" s="2"/>
      <c r="CE352" s="2"/>
    </row>
    <row r="353" spans="1:83" ht="45.75" outlineLevel="1" thickBot="1" x14ac:dyDescent="0.3">
      <c r="A353" s="18" t="s">
        <v>560</v>
      </c>
      <c r="B353" s="62" t="s">
        <v>706</v>
      </c>
      <c r="C353" s="20">
        <v>1.85</v>
      </c>
      <c r="D353" s="21">
        <v>1926.15</v>
      </c>
      <c r="E353" s="21">
        <f>ROUND(C353*D353,2)</f>
        <v>3563.38</v>
      </c>
      <c r="F353" s="22" t="s">
        <v>692</v>
      </c>
      <c r="G353" s="63" t="s">
        <v>767</v>
      </c>
      <c r="H353" s="24"/>
      <c r="I353" s="24" t="s">
        <v>93</v>
      </c>
      <c r="J353" s="2"/>
      <c r="K353" s="2"/>
      <c r="L353" s="2"/>
      <c r="M353" s="2"/>
      <c r="N353" s="2"/>
      <c r="O353" s="2"/>
      <c r="P353" s="2"/>
      <c r="Q353" s="2"/>
      <c r="R353" s="2"/>
      <c r="S353" s="2"/>
      <c r="T353" s="2"/>
      <c r="U353" s="2"/>
      <c r="V353" s="2"/>
      <c r="W353" s="2"/>
      <c r="X353" s="2"/>
      <c r="Y353" s="2"/>
      <c r="Z353" s="2"/>
      <c r="AA353" s="2"/>
      <c r="AB353" s="2"/>
      <c r="AC353" s="2"/>
      <c r="AD353" s="2"/>
      <c r="AE353" s="2"/>
      <c r="AF353" s="2"/>
      <c r="AG353" s="2"/>
      <c r="AH353" s="2"/>
      <c r="AI353" s="2"/>
      <c r="AJ353" s="2"/>
      <c r="AK353" s="2"/>
      <c r="AL353" s="2"/>
      <c r="AM353" s="2"/>
      <c r="AN353" s="2"/>
      <c r="AO353" s="2"/>
      <c r="AP353" s="2"/>
      <c r="AQ353" s="2"/>
      <c r="AR353" s="2"/>
      <c r="AS353" s="2"/>
      <c r="AT353" s="2"/>
      <c r="AU353" s="2"/>
      <c r="AV353" s="2"/>
      <c r="AW353" s="2"/>
      <c r="AX353" s="2"/>
      <c r="AY353" s="2"/>
      <c r="AZ353" s="2"/>
      <c r="BA353" s="2"/>
      <c r="BB353" s="2"/>
      <c r="BC353" s="2"/>
      <c r="BD353" s="2"/>
      <c r="BE353" s="2"/>
      <c r="BF353" s="2"/>
      <c r="BG353" s="2"/>
      <c r="BH353" s="2"/>
      <c r="BI353" s="2"/>
      <c r="BJ353" s="2"/>
      <c r="BK353" s="2"/>
      <c r="BL353" s="2"/>
      <c r="BM353" s="2"/>
      <c r="BN353" s="2"/>
      <c r="BO353" s="2"/>
      <c r="BP353" s="2"/>
      <c r="BQ353" s="2"/>
      <c r="BR353" s="2"/>
      <c r="BS353" s="2"/>
      <c r="BT353" s="2"/>
      <c r="BU353" s="2"/>
      <c r="BV353" s="2"/>
      <c r="BW353" s="2"/>
      <c r="BX353" s="2"/>
      <c r="BY353" s="2"/>
      <c r="BZ353" s="2"/>
      <c r="CA353" s="2"/>
      <c r="CB353" s="2"/>
      <c r="CC353" s="2"/>
      <c r="CD353" s="2"/>
      <c r="CE353" s="2"/>
    </row>
    <row r="354" spans="1:83" ht="15.75" outlineLevel="1" thickBot="1" x14ac:dyDescent="0.3">
      <c r="A354" s="18"/>
      <c r="B354" s="19"/>
      <c r="C354" s="20"/>
      <c r="D354" s="21"/>
      <c r="E354" s="21">
        <f t="shared" ref="E354:E361" si="31">C354*D354</f>
        <v>0</v>
      </c>
      <c r="F354" s="22"/>
      <c r="G354" s="23"/>
      <c r="H354" s="24"/>
      <c r="I354" s="24"/>
      <c r="J354" s="2"/>
      <c r="K354" s="2"/>
      <c r="L354" s="2"/>
      <c r="M354" s="2"/>
      <c r="N354" s="2"/>
      <c r="O354" s="2"/>
      <c r="P354" s="2"/>
      <c r="Q354" s="2"/>
      <c r="R354" s="2"/>
      <c r="S354" s="2"/>
      <c r="T354" s="2"/>
      <c r="U354" s="2"/>
      <c r="V354" s="2"/>
      <c r="W354" s="2"/>
      <c r="X354" s="2"/>
      <c r="Y354" s="2"/>
      <c r="Z354" s="2"/>
      <c r="AA354" s="2"/>
      <c r="AB354" s="2"/>
      <c r="AC354" s="2"/>
      <c r="AD354" s="2"/>
      <c r="AE354" s="2"/>
      <c r="AF354" s="2"/>
      <c r="AG354" s="2"/>
      <c r="AH354" s="2"/>
      <c r="AI354" s="2"/>
      <c r="AJ354" s="2"/>
      <c r="AK354" s="2"/>
      <c r="AL354" s="2"/>
      <c r="AM354" s="2"/>
      <c r="AN354" s="2"/>
      <c r="AO354" s="2"/>
      <c r="AP354" s="2"/>
      <c r="AQ354" s="2"/>
      <c r="AR354" s="2"/>
      <c r="AS354" s="2"/>
      <c r="AT354" s="2"/>
      <c r="AU354" s="2"/>
      <c r="AV354" s="2"/>
      <c r="AW354" s="2"/>
      <c r="AX354" s="2"/>
      <c r="AY354" s="2"/>
      <c r="AZ354" s="2"/>
      <c r="BA354" s="2"/>
      <c r="BB354" s="2"/>
      <c r="BC354" s="2"/>
      <c r="BD354" s="2"/>
      <c r="BE354" s="2"/>
      <c r="BF354" s="2"/>
      <c r="BG354" s="2"/>
      <c r="BH354" s="2"/>
      <c r="BI354" s="2"/>
      <c r="BJ354" s="2"/>
      <c r="BK354" s="2"/>
      <c r="BL354" s="2"/>
      <c r="BM354" s="2"/>
      <c r="BN354" s="2"/>
      <c r="BO354" s="2"/>
      <c r="BP354" s="2"/>
      <c r="BQ354" s="2"/>
      <c r="BR354" s="2"/>
      <c r="BS354" s="2"/>
      <c r="BT354" s="2"/>
      <c r="BU354" s="2"/>
      <c r="BV354" s="2"/>
      <c r="BW354" s="2"/>
      <c r="BX354" s="2"/>
      <c r="BY354" s="2"/>
      <c r="BZ354" s="2"/>
      <c r="CA354" s="2"/>
      <c r="CB354" s="2"/>
      <c r="CC354" s="2"/>
      <c r="CD354" s="2"/>
      <c r="CE354" s="2"/>
    </row>
    <row r="355" spans="1:83" ht="15.75" outlineLevel="1" thickBot="1" x14ac:dyDescent="0.3">
      <c r="A355" s="18"/>
      <c r="B355" s="19"/>
      <c r="C355" s="20"/>
      <c r="D355" s="21"/>
      <c r="E355" s="21">
        <f t="shared" si="31"/>
        <v>0</v>
      </c>
      <c r="F355" s="22"/>
      <c r="G355" s="23"/>
      <c r="H355" s="24"/>
      <c r="I355" s="24"/>
      <c r="J355" s="2"/>
      <c r="K355" s="2"/>
      <c r="L355" s="2"/>
      <c r="M355" s="2"/>
      <c r="N355" s="2"/>
      <c r="O355" s="2"/>
      <c r="P355" s="2"/>
      <c r="Q355" s="2"/>
      <c r="R355" s="2"/>
      <c r="S355" s="2"/>
      <c r="T355" s="2"/>
      <c r="U355" s="2"/>
      <c r="V355" s="2"/>
      <c r="W355" s="2"/>
      <c r="X355" s="2"/>
      <c r="Y355" s="2"/>
      <c r="Z355" s="2"/>
      <c r="AA355" s="2"/>
      <c r="AB355" s="2"/>
      <c r="AC355" s="2"/>
      <c r="AD355" s="2"/>
      <c r="AE355" s="2"/>
      <c r="AF355" s="2"/>
      <c r="AG355" s="2"/>
      <c r="AH355" s="2"/>
      <c r="AI355" s="2"/>
      <c r="AJ355" s="2"/>
      <c r="AK355" s="2"/>
      <c r="AL355" s="2"/>
      <c r="AM355" s="2"/>
      <c r="AN355" s="2"/>
      <c r="AO355" s="2"/>
      <c r="AP355" s="2"/>
      <c r="AQ355" s="2"/>
      <c r="AR355" s="2"/>
      <c r="AS355" s="2"/>
      <c r="AT355" s="2"/>
      <c r="AU355" s="2"/>
      <c r="AV355" s="2"/>
      <c r="AW355" s="2"/>
      <c r="AX355" s="2"/>
      <c r="AY355" s="2"/>
      <c r="AZ355" s="2"/>
      <c r="BA355" s="2"/>
      <c r="BB355" s="2"/>
      <c r="BC355" s="2"/>
      <c r="BD355" s="2"/>
      <c r="BE355" s="2"/>
      <c r="BF355" s="2"/>
      <c r="BG355" s="2"/>
      <c r="BH355" s="2"/>
      <c r="BI355" s="2"/>
      <c r="BJ355" s="2"/>
      <c r="BK355" s="2"/>
      <c r="BL355" s="2"/>
      <c r="BM355" s="2"/>
      <c r="BN355" s="2"/>
      <c r="BO355" s="2"/>
      <c r="BP355" s="2"/>
      <c r="BQ355" s="2"/>
      <c r="BR355" s="2"/>
      <c r="BS355" s="2"/>
      <c r="BT355" s="2"/>
      <c r="BU355" s="2"/>
      <c r="BV355" s="2"/>
      <c r="BW355" s="2"/>
      <c r="BX355" s="2"/>
      <c r="BY355" s="2"/>
      <c r="BZ355" s="2"/>
      <c r="CA355" s="2"/>
      <c r="CB355" s="2"/>
      <c r="CC355" s="2"/>
      <c r="CD355" s="2"/>
      <c r="CE355" s="2"/>
    </row>
    <row r="356" spans="1:83" ht="15.75" outlineLevel="1" thickBot="1" x14ac:dyDescent="0.3">
      <c r="A356" s="18"/>
      <c r="B356" s="19"/>
      <c r="C356" s="20"/>
      <c r="D356" s="21"/>
      <c r="E356" s="21">
        <f t="shared" si="31"/>
        <v>0</v>
      </c>
      <c r="F356" s="22"/>
      <c r="G356" s="23"/>
      <c r="H356" s="24"/>
      <c r="I356" s="24"/>
      <c r="J356" s="2"/>
      <c r="K356" s="2"/>
      <c r="L356" s="2"/>
      <c r="M356" s="2"/>
      <c r="N356" s="2"/>
      <c r="O356" s="2"/>
      <c r="P356" s="2"/>
      <c r="Q356" s="2"/>
      <c r="R356" s="2"/>
      <c r="S356" s="2"/>
      <c r="T356" s="2"/>
      <c r="U356" s="2"/>
      <c r="V356" s="2"/>
      <c r="W356" s="2"/>
      <c r="X356" s="2"/>
      <c r="Y356" s="2"/>
      <c r="Z356" s="2"/>
      <c r="AA356" s="2"/>
      <c r="AB356" s="2"/>
      <c r="AC356" s="2"/>
      <c r="AD356" s="2"/>
      <c r="AE356" s="2"/>
      <c r="AF356" s="2"/>
      <c r="AG356" s="2"/>
      <c r="AH356" s="2"/>
      <c r="AI356" s="2"/>
      <c r="AJ356" s="2"/>
      <c r="AK356" s="2"/>
      <c r="AL356" s="2"/>
      <c r="AM356" s="2"/>
      <c r="AN356" s="2"/>
      <c r="AO356" s="2"/>
      <c r="AP356" s="2"/>
      <c r="AQ356" s="2"/>
      <c r="AR356" s="2"/>
      <c r="AS356" s="2"/>
      <c r="AT356" s="2"/>
      <c r="AU356" s="2"/>
      <c r="AV356" s="2"/>
      <c r="AW356" s="2"/>
      <c r="AX356" s="2"/>
      <c r="AY356" s="2"/>
      <c r="AZ356" s="2"/>
      <c r="BA356" s="2"/>
      <c r="BB356" s="2"/>
      <c r="BC356" s="2"/>
      <c r="BD356" s="2"/>
      <c r="BE356" s="2"/>
      <c r="BF356" s="2"/>
      <c r="BG356" s="2"/>
      <c r="BH356" s="2"/>
      <c r="BI356" s="2"/>
      <c r="BJ356" s="2"/>
      <c r="BK356" s="2"/>
      <c r="BL356" s="2"/>
      <c r="BM356" s="2"/>
      <c r="BN356" s="2"/>
      <c r="BO356" s="2"/>
      <c r="BP356" s="2"/>
      <c r="BQ356" s="2"/>
      <c r="BR356" s="2"/>
      <c r="BS356" s="2"/>
      <c r="BT356" s="2"/>
      <c r="BU356" s="2"/>
      <c r="BV356" s="2"/>
      <c r="BW356" s="2"/>
      <c r="BX356" s="2"/>
      <c r="BY356" s="2"/>
      <c r="BZ356" s="2"/>
      <c r="CA356" s="2"/>
      <c r="CB356" s="2"/>
      <c r="CC356" s="2"/>
      <c r="CD356" s="2"/>
      <c r="CE356" s="2"/>
    </row>
    <row r="357" spans="1:83" ht="15.75" outlineLevel="1" thickBot="1" x14ac:dyDescent="0.3">
      <c r="A357" s="18"/>
      <c r="B357" s="19"/>
      <c r="C357" s="20"/>
      <c r="D357" s="21"/>
      <c r="E357" s="21">
        <f t="shared" si="31"/>
        <v>0</v>
      </c>
      <c r="F357" s="22"/>
      <c r="G357" s="23"/>
      <c r="H357" s="24"/>
      <c r="I357" s="24"/>
      <c r="J357" s="2"/>
      <c r="K357" s="2"/>
      <c r="L357" s="2"/>
      <c r="M357" s="2"/>
      <c r="N357" s="2"/>
      <c r="O357" s="2"/>
      <c r="P357" s="2"/>
      <c r="Q357" s="2"/>
      <c r="R357" s="2"/>
      <c r="S357" s="2"/>
      <c r="T357" s="2"/>
      <c r="U357" s="2"/>
      <c r="V357" s="2"/>
      <c r="W357" s="2"/>
      <c r="X357" s="2"/>
      <c r="Y357" s="2"/>
      <c r="Z357" s="2"/>
      <c r="AA357" s="2"/>
      <c r="AB357" s="2"/>
      <c r="AC357" s="2"/>
      <c r="AD357" s="2"/>
      <c r="AE357" s="2"/>
      <c r="AF357" s="2"/>
      <c r="AG357" s="2"/>
      <c r="AH357" s="2"/>
      <c r="AI357" s="2"/>
      <c r="AJ357" s="2"/>
      <c r="AK357" s="2"/>
      <c r="AL357" s="2"/>
      <c r="AM357" s="2"/>
      <c r="AN357" s="2"/>
      <c r="AO357" s="2"/>
      <c r="AP357" s="2"/>
      <c r="AQ357" s="2"/>
      <c r="AR357" s="2"/>
      <c r="AS357" s="2"/>
      <c r="AT357" s="2"/>
      <c r="AU357" s="2"/>
      <c r="AV357" s="2"/>
      <c r="AW357" s="2"/>
      <c r="AX357" s="2"/>
      <c r="AY357" s="2"/>
      <c r="AZ357" s="2"/>
      <c r="BA357" s="2"/>
      <c r="BB357" s="2"/>
      <c r="BC357" s="2"/>
      <c r="BD357" s="2"/>
      <c r="BE357" s="2"/>
      <c r="BF357" s="2"/>
      <c r="BG357" s="2"/>
      <c r="BH357" s="2"/>
      <c r="BI357" s="2"/>
      <c r="BJ357" s="2"/>
      <c r="BK357" s="2"/>
      <c r="BL357" s="2"/>
      <c r="BM357" s="2"/>
      <c r="BN357" s="2"/>
      <c r="BO357" s="2"/>
      <c r="BP357" s="2"/>
      <c r="BQ357" s="2"/>
      <c r="BR357" s="2"/>
      <c r="BS357" s="2"/>
      <c r="BT357" s="2"/>
      <c r="BU357" s="2"/>
      <c r="BV357" s="2"/>
      <c r="BW357" s="2"/>
      <c r="BX357" s="2"/>
      <c r="BY357" s="2"/>
      <c r="BZ357" s="2"/>
      <c r="CA357" s="2"/>
      <c r="CB357" s="2"/>
      <c r="CC357" s="2"/>
      <c r="CD357" s="2"/>
      <c r="CE357" s="2"/>
    </row>
    <row r="358" spans="1:83" ht="15.75" outlineLevel="1" thickBot="1" x14ac:dyDescent="0.3">
      <c r="A358" s="18"/>
      <c r="B358" s="19"/>
      <c r="C358" s="20"/>
      <c r="D358" s="21"/>
      <c r="E358" s="21">
        <f t="shared" si="31"/>
        <v>0</v>
      </c>
      <c r="F358" s="22"/>
      <c r="G358" s="23"/>
      <c r="H358" s="24"/>
      <c r="I358" s="24"/>
      <c r="J358" s="2"/>
      <c r="K358" s="2"/>
      <c r="L358" s="2"/>
      <c r="M358" s="2"/>
      <c r="N358" s="2"/>
      <c r="O358" s="2"/>
      <c r="P358" s="2"/>
      <c r="Q358" s="2"/>
      <c r="R358" s="2"/>
      <c r="S358" s="2"/>
      <c r="T358" s="2"/>
      <c r="U358" s="2"/>
      <c r="V358" s="2"/>
      <c r="W358" s="2"/>
      <c r="X358" s="2"/>
      <c r="Y358" s="2"/>
      <c r="Z358" s="2"/>
      <c r="AA358" s="2"/>
      <c r="AB358" s="2"/>
      <c r="AC358" s="2"/>
      <c r="AD358" s="2"/>
      <c r="AE358" s="2"/>
      <c r="AF358" s="2"/>
      <c r="AG358" s="2"/>
      <c r="AH358" s="2"/>
      <c r="AI358" s="2"/>
      <c r="AJ358" s="2"/>
      <c r="AK358" s="2"/>
      <c r="AL358" s="2"/>
      <c r="AM358" s="2"/>
      <c r="AN358" s="2"/>
      <c r="AO358" s="2"/>
      <c r="AP358" s="2"/>
      <c r="AQ358" s="2"/>
      <c r="AR358" s="2"/>
      <c r="AS358" s="2"/>
      <c r="AT358" s="2"/>
      <c r="AU358" s="2"/>
      <c r="AV358" s="2"/>
      <c r="AW358" s="2"/>
      <c r="AX358" s="2"/>
      <c r="AY358" s="2"/>
      <c r="AZ358" s="2"/>
      <c r="BA358" s="2"/>
      <c r="BB358" s="2"/>
      <c r="BC358" s="2"/>
      <c r="BD358" s="2"/>
      <c r="BE358" s="2"/>
      <c r="BF358" s="2"/>
      <c r="BG358" s="2"/>
      <c r="BH358" s="2"/>
      <c r="BI358" s="2"/>
      <c r="BJ358" s="2"/>
      <c r="BK358" s="2"/>
      <c r="BL358" s="2"/>
      <c r="BM358" s="2"/>
      <c r="BN358" s="2"/>
      <c r="BO358" s="2"/>
      <c r="BP358" s="2"/>
      <c r="BQ358" s="2"/>
      <c r="BR358" s="2"/>
      <c r="BS358" s="2"/>
      <c r="BT358" s="2"/>
      <c r="BU358" s="2"/>
      <c r="BV358" s="2"/>
      <c r="BW358" s="2"/>
      <c r="BX358" s="2"/>
      <c r="BY358" s="2"/>
      <c r="BZ358" s="2"/>
      <c r="CA358" s="2"/>
      <c r="CB358" s="2"/>
      <c r="CC358" s="2"/>
      <c r="CD358" s="2"/>
      <c r="CE358" s="2"/>
    </row>
    <row r="359" spans="1:83" ht="15.75" outlineLevel="1" thickBot="1" x14ac:dyDescent="0.3">
      <c r="A359" s="18"/>
      <c r="B359" s="19"/>
      <c r="C359" s="20"/>
      <c r="D359" s="21"/>
      <c r="E359" s="21">
        <f t="shared" si="31"/>
        <v>0</v>
      </c>
      <c r="F359" s="22"/>
      <c r="G359" s="23"/>
      <c r="H359" s="24"/>
      <c r="I359" s="24"/>
      <c r="J359" s="2"/>
      <c r="K359" s="2"/>
      <c r="L359" s="2"/>
      <c r="M359" s="2"/>
      <c r="N359" s="2"/>
      <c r="O359" s="2"/>
      <c r="P359" s="2"/>
      <c r="Q359" s="2"/>
      <c r="R359" s="2"/>
      <c r="S359" s="2"/>
      <c r="T359" s="2"/>
      <c r="U359" s="2"/>
      <c r="V359" s="2"/>
      <c r="W359" s="2"/>
      <c r="X359" s="2"/>
      <c r="Y359" s="2"/>
      <c r="Z359" s="2"/>
      <c r="AA359" s="2"/>
      <c r="AB359" s="2"/>
      <c r="AC359" s="2"/>
      <c r="AD359" s="2"/>
      <c r="AE359" s="2"/>
      <c r="AF359" s="2"/>
      <c r="AG359" s="2"/>
      <c r="AH359" s="2"/>
      <c r="AI359" s="2"/>
      <c r="AJ359" s="2"/>
      <c r="AK359" s="2"/>
      <c r="AL359" s="2"/>
      <c r="AM359" s="2"/>
      <c r="AN359" s="2"/>
      <c r="AO359" s="2"/>
      <c r="AP359" s="2"/>
      <c r="AQ359" s="2"/>
      <c r="AR359" s="2"/>
      <c r="AS359" s="2"/>
      <c r="AT359" s="2"/>
      <c r="AU359" s="2"/>
      <c r="AV359" s="2"/>
      <c r="AW359" s="2"/>
      <c r="AX359" s="2"/>
      <c r="AY359" s="2"/>
      <c r="AZ359" s="2"/>
      <c r="BA359" s="2"/>
      <c r="BB359" s="2"/>
      <c r="BC359" s="2"/>
      <c r="BD359" s="2"/>
      <c r="BE359" s="2"/>
      <c r="BF359" s="2"/>
      <c r="BG359" s="2"/>
      <c r="BH359" s="2"/>
      <c r="BI359" s="2"/>
      <c r="BJ359" s="2"/>
      <c r="BK359" s="2"/>
      <c r="BL359" s="2"/>
      <c r="BM359" s="2"/>
      <c r="BN359" s="2"/>
      <c r="BO359" s="2"/>
      <c r="BP359" s="2"/>
      <c r="BQ359" s="2"/>
      <c r="BR359" s="2"/>
      <c r="BS359" s="2"/>
      <c r="BT359" s="2"/>
      <c r="BU359" s="2"/>
      <c r="BV359" s="2"/>
      <c r="BW359" s="2"/>
      <c r="BX359" s="2"/>
      <c r="BY359" s="2"/>
      <c r="BZ359" s="2"/>
      <c r="CA359" s="2"/>
      <c r="CB359" s="2"/>
      <c r="CC359" s="2"/>
      <c r="CD359" s="2"/>
      <c r="CE359" s="2"/>
    </row>
    <row r="360" spans="1:83" ht="15.75" outlineLevel="1" thickBot="1" x14ac:dyDescent="0.3">
      <c r="A360" s="18"/>
      <c r="B360" s="19"/>
      <c r="C360" s="20"/>
      <c r="D360" s="21"/>
      <c r="E360" s="21">
        <f t="shared" si="31"/>
        <v>0</v>
      </c>
      <c r="F360" s="22"/>
      <c r="G360" s="23"/>
      <c r="H360" s="24"/>
      <c r="I360" s="24"/>
      <c r="J360" s="2"/>
      <c r="K360" s="2"/>
      <c r="L360" s="2"/>
      <c r="M360" s="2"/>
      <c r="N360" s="2"/>
      <c r="O360" s="2"/>
      <c r="P360" s="2"/>
      <c r="Q360" s="2"/>
      <c r="R360" s="2"/>
      <c r="S360" s="2"/>
      <c r="T360" s="2"/>
      <c r="U360" s="2"/>
      <c r="V360" s="2"/>
      <c r="W360" s="2"/>
      <c r="X360" s="2"/>
      <c r="Y360" s="2"/>
      <c r="Z360" s="2"/>
      <c r="AA360" s="2"/>
      <c r="AB360" s="2"/>
      <c r="AC360" s="2"/>
      <c r="AD360" s="2"/>
      <c r="AE360" s="2"/>
      <c r="AF360" s="2"/>
      <c r="AG360" s="2"/>
      <c r="AH360" s="2"/>
      <c r="AI360" s="2"/>
      <c r="AJ360" s="2"/>
      <c r="AK360" s="2"/>
      <c r="AL360" s="2"/>
      <c r="AM360" s="2"/>
      <c r="AN360" s="2"/>
      <c r="AO360" s="2"/>
      <c r="AP360" s="2"/>
      <c r="AQ360" s="2"/>
      <c r="AR360" s="2"/>
      <c r="AS360" s="2"/>
      <c r="AT360" s="2"/>
      <c r="AU360" s="2"/>
      <c r="AV360" s="2"/>
      <c r="AW360" s="2"/>
      <c r="AX360" s="2"/>
      <c r="AY360" s="2"/>
      <c r="AZ360" s="2"/>
      <c r="BA360" s="2"/>
      <c r="BB360" s="2"/>
      <c r="BC360" s="2"/>
      <c r="BD360" s="2"/>
      <c r="BE360" s="2"/>
      <c r="BF360" s="2"/>
      <c r="BG360" s="2"/>
      <c r="BH360" s="2"/>
      <c r="BI360" s="2"/>
      <c r="BJ360" s="2"/>
      <c r="BK360" s="2"/>
      <c r="BL360" s="2"/>
      <c r="BM360" s="2"/>
      <c r="BN360" s="2"/>
      <c r="BO360" s="2"/>
      <c r="BP360" s="2"/>
      <c r="BQ360" s="2"/>
      <c r="BR360" s="2"/>
      <c r="BS360" s="2"/>
      <c r="BT360" s="2"/>
      <c r="BU360" s="2"/>
      <c r="BV360" s="2"/>
      <c r="BW360" s="2"/>
      <c r="BX360" s="2"/>
      <c r="BY360" s="2"/>
      <c r="BZ360" s="2"/>
      <c r="CA360" s="2"/>
      <c r="CB360" s="2"/>
      <c r="CC360" s="2"/>
      <c r="CD360" s="2"/>
      <c r="CE360" s="2"/>
    </row>
    <row r="361" spans="1:83" ht="14.25" customHeight="1" outlineLevel="1" thickBot="1" x14ac:dyDescent="0.3">
      <c r="A361" s="18"/>
      <c r="B361" s="25"/>
      <c r="C361" s="20"/>
      <c r="D361" s="21"/>
      <c r="E361" s="21">
        <f t="shared" si="31"/>
        <v>0</v>
      </c>
      <c r="F361" s="22"/>
      <c r="G361" s="23"/>
      <c r="H361" s="24"/>
      <c r="I361" s="24"/>
      <c r="J361" s="2"/>
      <c r="K361" s="2"/>
      <c r="L361" s="2"/>
      <c r="M361" s="2"/>
      <c r="N361" s="2"/>
      <c r="O361" s="2"/>
      <c r="P361" s="2"/>
      <c r="Q361" s="2"/>
      <c r="R361" s="2"/>
      <c r="S361" s="2"/>
      <c r="T361" s="2"/>
      <c r="U361" s="2"/>
      <c r="V361" s="2"/>
      <c r="W361" s="2"/>
      <c r="X361" s="2"/>
      <c r="Y361" s="2"/>
      <c r="Z361" s="2"/>
      <c r="AA361" s="2"/>
      <c r="AB361" s="2"/>
      <c r="AC361" s="2"/>
      <c r="AD361" s="2"/>
      <c r="AE361" s="2"/>
      <c r="AF361" s="2"/>
      <c r="AG361" s="2"/>
      <c r="AH361" s="2"/>
      <c r="AI361" s="2"/>
      <c r="AJ361" s="2"/>
      <c r="AK361" s="2"/>
      <c r="AL361" s="2"/>
      <c r="AM361" s="2"/>
      <c r="AN361" s="2"/>
      <c r="AO361" s="2"/>
      <c r="AP361" s="2"/>
      <c r="AQ361" s="2"/>
      <c r="AR361" s="2"/>
      <c r="AS361" s="2"/>
      <c r="AT361" s="2"/>
      <c r="AU361" s="2"/>
      <c r="AV361" s="2"/>
      <c r="AW361" s="2"/>
      <c r="AX361" s="2"/>
      <c r="AY361" s="2"/>
      <c r="AZ361" s="2"/>
      <c r="BA361" s="2"/>
      <c r="BB361" s="2"/>
      <c r="BC361" s="2"/>
      <c r="BD361" s="2"/>
      <c r="BE361" s="2"/>
      <c r="BF361" s="2"/>
      <c r="BG361" s="2"/>
      <c r="BH361" s="2"/>
      <c r="BI361" s="2"/>
      <c r="BJ361" s="2"/>
      <c r="BK361" s="2"/>
      <c r="BL361" s="2"/>
      <c r="BM361" s="2"/>
      <c r="BN361" s="2"/>
      <c r="BO361" s="2"/>
      <c r="BP361" s="2"/>
      <c r="BQ361" s="2"/>
      <c r="BR361" s="2"/>
      <c r="BS361" s="2"/>
      <c r="BT361" s="2"/>
      <c r="BU361" s="2"/>
      <c r="BV361" s="2"/>
      <c r="BW361" s="2"/>
      <c r="BX361" s="2"/>
      <c r="BY361" s="2"/>
      <c r="BZ361" s="2"/>
      <c r="CA361" s="2"/>
      <c r="CB361" s="2"/>
      <c r="CC361" s="2"/>
      <c r="CD361" s="2"/>
      <c r="CE361" s="2"/>
    </row>
    <row r="362" spans="1:83" ht="15.75" customHeight="1" thickBot="1" x14ac:dyDescent="0.3">
      <c r="A362" s="186" t="s">
        <v>35</v>
      </c>
      <c r="B362" s="187"/>
      <c r="C362" s="187"/>
      <c r="D362" s="188"/>
      <c r="E362" s="26">
        <f>SUM(E351:E361)</f>
        <v>10787.619999999999</v>
      </c>
      <c r="F362" s="22"/>
      <c r="G362" s="27"/>
      <c r="H362" s="24"/>
      <c r="I362" s="24"/>
      <c r="J362" s="2"/>
      <c r="K362" s="2"/>
      <c r="L362" s="2"/>
      <c r="M362" s="2"/>
      <c r="N362" s="2"/>
      <c r="O362" s="2"/>
      <c r="P362" s="2"/>
      <c r="Q362" s="2"/>
      <c r="R362" s="2"/>
      <c r="S362" s="2"/>
      <c r="T362" s="2"/>
      <c r="U362" s="2"/>
      <c r="V362" s="2"/>
      <c r="W362" s="2"/>
      <c r="X362" s="2"/>
      <c r="Y362" s="2"/>
      <c r="Z362" s="2"/>
      <c r="AA362" s="2"/>
      <c r="AB362" s="2"/>
      <c r="AC362" s="2"/>
      <c r="AD362" s="2"/>
      <c r="AE362" s="2"/>
      <c r="AF362" s="2"/>
      <c r="AG362" s="2"/>
      <c r="AH362" s="2"/>
      <c r="AI362" s="2"/>
      <c r="AJ362" s="2"/>
      <c r="AK362" s="2"/>
      <c r="AL362" s="2"/>
      <c r="AM362" s="2"/>
      <c r="AN362" s="2"/>
      <c r="AO362" s="2"/>
      <c r="AP362" s="2"/>
      <c r="AQ362" s="2"/>
      <c r="AR362" s="2"/>
      <c r="AS362" s="2"/>
      <c r="AT362" s="2"/>
      <c r="AU362" s="2"/>
      <c r="AV362" s="2"/>
      <c r="AW362" s="2"/>
      <c r="AX362" s="2"/>
      <c r="AY362" s="2"/>
      <c r="AZ362" s="2"/>
      <c r="BA362" s="2"/>
      <c r="BB362" s="2"/>
      <c r="BC362" s="2"/>
      <c r="BD362" s="2"/>
      <c r="BE362" s="2"/>
      <c r="BF362" s="2"/>
      <c r="BG362" s="2"/>
      <c r="BH362" s="2"/>
      <c r="BI362" s="2"/>
      <c r="BJ362" s="2"/>
      <c r="BK362" s="2"/>
      <c r="BL362" s="2"/>
      <c r="BM362" s="2"/>
      <c r="BN362" s="2"/>
      <c r="BO362" s="2"/>
      <c r="BP362" s="2"/>
      <c r="BQ362" s="2"/>
      <c r="BR362" s="2"/>
      <c r="BS362" s="2"/>
      <c r="BT362" s="2"/>
      <c r="BU362" s="2"/>
      <c r="BV362" s="2"/>
      <c r="BW362" s="2"/>
      <c r="BX362" s="2"/>
      <c r="BY362" s="2"/>
      <c r="BZ362" s="2"/>
      <c r="CA362" s="2"/>
      <c r="CB362" s="2"/>
      <c r="CC362" s="2"/>
      <c r="CD362" s="2"/>
      <c r="CE362" s="2"/>
    </row>
    <row r="363" spans="1:83" ht="15.75" thickBot="1" x14ac:dyDescent="0.3">
      <c r="A363" s="183" t="str">
        <f>+$AD$1041</f>
        <v>Output / Activity 28 - ES modeling to assess the effectiveness of management and conservation measures</v>
      </c>
      <c r="B363" s="184"/>
      <c r="C363" s="184"/>
      <c r="D363" s="184"/>
      <c r="E363" s="184"/>
      <c r="F363" s="184"/>
      <c r="G363" s="185"/>
      <c r="H363" s="17"/>
      <c r="I363" s="17"/>
      <c r="J363" s="2"/>
      <c r="K363" s="2"/>
      <c r="L363" s="2"/>
      <c r="M363" s="2"/>
      <c r="N363" s="2"/>
      <c r="O363" s="2"/>
      <c r="P363" s="2"/>
      <c r="Q363" s="2"/>
      <c r="R363" s="2"/>
      <c r="S363" s="2"/>
      <c r="T363" s="2"/>
      <c r="U363" s="2"/>
      <c r="V363" s="2"/>
      <c r="W363" s="2"/>
      <c r="X363" s="2"/>
      <c r="Y363" s="2"/>
      <c r="Z363" s="2"/>
      <c r="AA363" s="2"/>
      <c r="AB363" s="2"/>
      <c r="AC363" s="2"/>
      <c r="AD363" s="2"/>
      <c r="AE363" s="2"/>
      <c r="AF363" s="2"/>
      <c r="AG363" s="2"/>
      <c r="AH363" s="2"/>
      <c r="AI363" s="2"/>
      <c r="AJ363" s="2"/>
      <c r="AK363" s="2"/>
      <c r="AL363" s="2"/>
      <c r="AM363" s="2"/>
      <c r="AN363" s="2"/>
      <c r="AO363" s="2"/>
      <c r="AP363" s="2"/>
      <c r="AQ363" s="2"/>
      <c r="AR363" s="2"/>
      <c r="AS363" s="2"/>
      <c r="AT363" s="2"/>
      <c r="AU363" s="2"/>
      <c r="AV363" s="2"/>
      <c r="AW363" s="2"/>
      <c r="AX363" s="2"/>
      <c r="AY363" s="2"/>
      <c r="AZ363" s="2"/>
      <c r="BA363" s="2"/>
      <c r="BB363" s="2"/>
      <c r="BC363" s="2"/>
      <c r="BD363" s="2"/>
      <c r="BE363" s="2"/>
      <c r="BF363" s="2"/>
      <c r="BG363" s="2"/>
      <c r="BH363" s="2"/>
      <c r="BI363" s="2"/>
      <c r="BJ363" s="2"/>
      <c r="BK363" s="2"/>
      <c r="BL363" s="2"/>
      <c r="BM363" s="2"/>
      <c r="BN363" s="2"/>
      <c r="BO363" s="2"/>
      <c r="BP363" s="2"/>
      <c r="BQ363" s="2"/>
      <c r="BR363" s="2"/>
      <c r="BS363" s="2"/>
      <c r="BT363" s="2"/>
      <c r="BU363" s="2"/>
      <c r="BV363" s="2"/>
      <c r="BW363" s="2"/>
      <c r="BX363" s="2"/>
      <c r="BY363" s="2"/>
      <c r="BZ363" s="2"/>
      <c r="CA363" s="2"/>
      <c r="CB363" s="2"/>
      <c r="CC363" s="2"/>
      <c r="CD363" s="2"/>
      <c r="CE363" s="2"/>
    </row>
    <row r="364" spans="1:83" ht="45.75" outlineLevel="1" thickBot="1" x14ac:dyDescent="0.3">
      <c r="A364" s="18" t="s">
        <v>955</v>
      </c>
      <c r="B364" s="62" t="s">
        <v>706</v>
      </c>
      <c r="C364" s="20">
        <v>1.75</v>
      </c>
      <c r="D364" s="21">
        <v>5160.1745454545453</v>
      </c>
      <c r="E364" s="21">
        <f t="shared" ref="E364:E365" si="32">ROUND(C364*D364,2)</f>
        <v>9030.31</v>
      </c>
      <c r="F364" s="22" t="s">
        <v>692</v>
      </c>
      <c r="G364" s="63" t="s">
        <v>971</v>
      </c>
      <c r="H364" s="24"/>
      <c r="I364" s="24" t="s">
        <v>93</v>
      </c>
      <c r="J364" s="2"/>
      <c r="K364" s="2"/>
      <c r="L364" s="2"/>
      <c r="M364" s="2"/>
      <c r="N364" s="2"/>
      <c r="O364" s="2"/>
      <c r="P364" s="2"/>
      <c r="Q364" s="2"/>
      <c r="R364" s="2"/>
      <c r="S364" s="2"/>
      <c r="T364" s="2"/>
      <c r="U364" s="2"/>
      <c r="V364" s="2"/>
      <c r="W364" s="2"/>
      <c r="X364" s="2"/>
      <c r="Y364" s="2"/>
      <c r="Z364" s="2"/>
      <c r="AA364" s="2"/>
      <c r="AB364" s="2"/>
      <c r="AC364" s="2"/>
      <c r="AD364" s="2"/>
      <c r="AE364" s="2"/>
      <c r="AF364" s="2"/>
      <c r="AG364" s="2"/>
      <c r="AH364" s="2"/>
      <c r="AI364" s="2"/>
      <c r="AJ364" s="2"/>
      <c r="AK364" s="2"/>
      <c r="AL364" s="2"/>
      <c r="AM364" s="2"/>
      <c r="AN364" s="2"/>
      <c r="AO364" s="2"/>
      <c r="AP364" s="2"/>
      <c r="AQ364" s="2"/>
      <c r="AR364" s="2"/>
      <c r="AS364" s="2"/>
      <c r="AT364" s="2"/>
      <c r="AU364" s="2"/>
      <c r="AV364" s="2"/>
      <c r="AW364" s="2"/>
      <c r="AX364" s="2"/>
      <c r="AY364" s="2"/>
      <c r="AZ364" s="2"/>
      <c r="BA364" s="2"/>
      <c r="BB364" s="2"/>
      <c r="BC364" s="2"/>
      <c r="BD364" s="2"/>
      <c r="BE364" s="2"/>
      <c r="BF364" s="2"/>
      <c r="BG364" s="2"/>
      <c r="BH364" s="2"/>
      <c r="BI364" s="2"/>
      <c r="BJ364" s="2"/>
      <c r="BK364" s="2"/>
      <c r="BL364" s="2"/>
      <c r="BM364" s="2"/>
      <c r="BN364" s="2"/>
      <c r="BO364" s="2"/>
      <c r="BP364" s="2"/>
      <c r="BQ364" s="2"/>
      <c r="BR364" s="2"/>
      <c r="BS364" s="2"/>
      <c r="BT364" s="2"/>
      <c r="BU364" s="2"/>
      <c r="BV364" s="2"/>
      <c r="BW364" s="2"/>
      <c r="BX364" s="2"/>
      <c r="BY364" s="2"/>
      <c r="BZ364" s="2"/>
      <c r="CA364" s="2"/>
      <c r="CB364" s="2"/>
      <c r="CC364" s="2"/>
      <c r="CD364" s="2"/>
      <c r="CE364" s="2"/>
    </row>
    <row r="365" spans="1:83" ht="45.75" outlineLevel="1" thickBot="1" x14ac:dyDescent="0.3">
      <c r="A365" s="18" t="s">
        <v>957</v>
      </c>
      <c r="B365" s="62" t="s">
        <v>706</v>
      </c>
      <c r="C365" s="20">
        <v>0.75</v>
      </c>
      <c r="D365" s="21">
        <v>5160.1745454545453</v>
      </c>
      <c r="E365" s="21">
        <f t="shared" si="32"/>
        <v>3870.13</v>
      </c>
      <c r="F365" s="22" t="s">
        <v>692</v>
      </c>
      <c r="G365" s="63" t="s">
        <v>972</v>
      </c>
      <c r="H365" s="24"/>
      <c r="I365" s="24" t="s">
        <v>93</v>
      </c>
      <c r="J365" s="2"/>
      <c r="K365" s="2"/>
      <c r="L365" s="2"/>
      <c r="M365" s="2"/>
      <c r="N365" s="2"/>
      <c r="O365" s="2"/>
      <c r="P365" s="2"/>
      <c r="Q365" s="2"/>
      <c r="R365" s="2"/>
      <c r="S365" s="2"/>
      <c r="T365" s="2"/>
      <c r="U365" s="2"/>
      <c r="V365" s="2"/>
      <c r="W365" s="2"/>
      <c r="X365" s="2"/>
      <c r="Y365" s="2"/>
      <c r="Z365" s="2"/>
      <c r="AA365" s="2"/>
      <c r="AB365" s="2"/>
      <c r="AC365" s="2"/>
      <c r="AD365" s="2"/>
      <c r="AE365" s="2"/>
      <c r="AF365" s="2"/>
      <c r="AG365" s="2"/>
      <c r="AH365" s="2"/>
      <c r="AI365" s="2"/>
      <c r="AJ365" s="2"/>
      <c r="AK365" s="2"/>
      <c r="AL365" s="2"/>
      <c r="AM365" s="2"/>
      <c r="AN365" s="2"/>
      <c r="AO365" s="2"/>
      <c r="AP365" s="2"/>
      <c r="AQ365" s="2"/>
      <c r="AR365" s="2"/>
      <c r="AS365" s="2"/>
      <c r="AT365" s="2"/>
      <c r="AU365" s="2"/>
      <c r="AV365" s="2"/>
      <c r="AW365" s="2"/>
      <c r="AX365" s="2"/>
      <c r="AY365" s="2"/>
      <c r="AZ365" s="2"/>
      <c r="BA365" s="2"/>
      <c r="BB365" s="2"/>
      <c r="BC365" s="2"/>
      <c r="BD365" s="2"/>
      <c r="BE365" s="2"/>
      <c r="BF365" s="2"/>
      <c r="BG365" s="2"/>
      <c r="BH365" s="2"/>
      <c r="BI365" s="2"/>
      <c r="BJ365" s="2"/>
      <c r="BK365" s="2"/>
      <c r="BL365" s="2"/>
      <c r="BM365" s="2"/>
      <c r="BN365" s="2"/>
      <c r="BO365" s="2"/>
      <c r="BP365" s="2"/>
      <c r="BQ365" s="2"/>
      <c r="BR365" s="2"/>
      <c r="BS365" s="2"/>
      <c r="BT365" s="2"/>
      <c r="BU365" s="2"/>
      <c r="BV365" s="2"/>
      <c r="BW365" s="2"/>
      <c r="BX365" s="2"/>
      <c r="BY365" s="2"/>
      <c r="BZ365" s="2"/>
      <c r="CA365" s="2"/>
      <c r="CB365" s="2"/>
      <c r="CC365" s="2"/>
      <c r="CD365" s="2"/>
      <c r="CE365" s="2"/>
    </row>
    <row r="366" spans="1:83" ht="45.75" outlineLevel="1" thickBot="1" x14ac:dyDescent="0.3">
      <c r="A366" s="18" t="s">
        <v>536</v>
      </c>
      <c r="B366" s="62" t="s">
        <v>706</v>
      </c>
      <c r="C366" s="20">
        <v>3.2</v>
      </c>
      <c r="D366" s="21">
        <v>1331.74</v>
      </c>
      <c r="E366" s="21">
        <f>ROUND(C366*D366,2)</f>
        <v>4261.57</v>
      </c>
      <c r="F366" s="22" t="s">
        <v>692</v>
      </c>
      <c r="G366" s="63" t="s">
        <v>768</v>
      </c>
      <c r="H366" s="24"/>
      <c r="I366" s="24" t="s">
        <v>93</v>
      </c>
      <c r="J366" s="2"/>
      <c r="K366" s="2"/>
      <c r="L366" s="2"/>
      <c r="M366" s="2"/>
      <c r="N366" s="2"/>
      <c r="O366" s="2"/>
      <c r="P366" s="2"/>
      <c r="Q366" s="2"/>
      <c r="R366" s="2"/>
      <c r="S366" s="2"/>
      <c r="T366" s="2"/>
      <c r="U366" s="2"/>
      <c r="V366" s="2"/>
      <c r="W366" s="2"/>
      <c r="X366" s="2"/>
      <c r="Y366" s="2"/>
      <c r="Z366" s="2"/>
      <c r="AA366" s="2"/>
      <c r="AB366" s="2"/>
      <c r="AC366" s="2"/>
      <c r="AD366" s="2"/>
      <c r="AE366" s="2"/>
      <c r="AF366" s="2"/>
      <c r="AG366" s="2"/>
      <c r="AH366" s="2"/>
      <c r="AI366" s="2"/>
      <c r="AJ366" s="2"/>
      <c r="AK366" s="2"/>
      <c r="AL366" s="2"/>
      <c r="AM366" s="2"/>
      <c r="AN366" s="2"/>
      <c r="AO366" s="2"/>
      <c r="AP366" s="2"/>
      <c r="AQ366" s="2"/>
      <c r="AR366" s="2"/>
      <c r="AS366" s="2"/>
      <c r="AT366" s="2"/>
      <c r="AU366" s="2"/>
      <c r="AV366" s="2"/>
      <c r="AW366" s="2"/>
      <c r="AX366" s="2"/>
      <c r="AY366" s="2"/>
      <c r="AZ366" s="2"/>
      <c r="BA366" s="2"/>
      <c r="BB366" s="2"/>
      <c r="BC366" s="2"/>
      <c r="BD366" s="2"/>
      <c r="BE366" s="2"/>
      <c r="BF366" s="2"/>
      <c r="BG366" s="2"/>
      <c r="BH366" s="2"/>
      <c r="BI366" s="2"/>
      <c r="BJ366" s="2"/>
      <c r="BK366" s="2"/>
      <c r="BL366" s="2"/>
      <c r="BM366" s="2"/>
      <c r="BN366" s="2"/>
      <c r="BO366" s="2"/>
      <c r="BP366" s="2"/>
      <c r="BQ366" s="2"/>
      <c r="BR366" s="2"/>
      <c r="BS366" s="2"/>
      <c r="BT366" s="2"/>
      <c r="BU366" s="2"/>
      <c r="BV366" s="2"/>
      <c r="BW366" s="2"/>
      <c r="BX366" s="2"/>
      <c r="BY366" s="2"/>
      <c r="BZ366" s="2"/>
      <c r="CA366" s="2"/>
      <c r="CB366" s="2"/>
      <c r="CC366" s="2"/>
      <c r="CD366" s="2"/>
      <c r="CE366" s="2"/>
    </row>
    <row r="367" spans="1:83" ht="45.75" outlineLevel="1" thickBot="1" x14ac:dyDescent="0.3">
      <c r="A367" s="18" t="s">
        <v>560</v>
      </c>
      <c r="B367" s="62" t="s">
        <v>706</v>
      </c>
      <c r="C367" s="20">
        <v>2.0499999999999998</v>
      </c>
      <c r="D367" s="21">
        <v>1926.15</v>
      </c>
      <c r="E367" s="21">
        <f>ROUND(C367*D367,2)</f>
        <v>3948.61</v>
      </c>
      <c r="F367" s="22" t="s">
        <v>692</v>
      </c>
      <c r="G367" s="63" t="s">
        <v>769</v>
      </c>
      <c r="H367" s="24"/>
      <c r="I367" s="24" t="s">
        <v>93</v>
      </c>
      <c r="J367" s="2"/>
      <c r="K367" s="2"/>
      <c r="L367" s="2"/>
      <c r="M367" s="2"/>
      <c r="N367" s="2"/>
      <c r="O367" s="2"/>
      <c r="P367" s="2"/>
      <c r="Q367" s="2"/>
      <c r="R367" s="2"/>
      <c r="S367" s="2"/>
      <c r="T367" s="2"/>
      <c r="U367" s="2"/>
      <c r="V367" s="2"/>
      <c r="W367" s="2"/>
      <c r="X367" s="2"/>
      <c r="Y367" s="2"/>
      <c r="Z367" s="2"/>
      <c r="AA367" s="2"/>
      <c r="AB367" s="2"/>
      <c r="AC367" s="2"/>
      <c r="AD367" s="2"/>
      <c r="AE367" s="2"/>
      <c r="AF367" s="2"/>
      <c r="AG367" s="2"/>
      <c r="AH367" s="2"/>
      <c r="AI367" s="2"/>
      <c r="AJ367" s="2"/>
      <c r="AK367" s="2"/>
      <c r="AL367" s="2"/>
      <c r="AM367" s="2"/>
      <c r="AN367" s="2"/>
      <c r="AO367" s="2"/>
      <c r="AP367" s="2"/>
      <c r="AQ367" s="2"/>
      <c r="AR367" s="2"/>
      <c r="AS367" s="2"/>
      <c r="AT367" s="2"/>
      <c r="AU367" s="2"/>
      <c r="AV367" s="2"/>
      <c r="AW367" s="2"/>
      <c r="AX367" s="2"/>
      <c r="AY367" s="2"/>
      <c r="AZ367" s="2"/>
      <c r="BA367" s="2"/>
      <c r="BB367" s="2"/>
      <c r="BC367" s="2"/>
      <c r="BD367" s="2"/>
      <c r="BE367" s="2"/>
      <c r="BF367" s="2"/>
      <c r="BG367" s="2"/>
      <c r="BH367" s="2"/>
      <c r="BI367" s="2"/>
      <c r="BJ367" s="2"/>
      <c r="BK367" s="2"/>
      <c r="BL367" s="2"/>
      <c r="BM367" s="2"/>
      <c r="BN367" s="2"/>
      <c r="BO367" s="2"/>
      <c r="BP367" s="2"/>
      <c r="BQ367" s="2"/>
      <c r="BR367" s="2"/>
      <c r="BS367" s="2"/>
      <c r="BT367" s="2"/>
      <c r="BU367" s="2"/>
      <c r="BV367" s="2"/>
      <c r="BW367" s="2"/>
      <c r="BX367" s="2"/>
      <c r="BY367" s="2"/>
      <c r="BZ367" s="2"/>
      <c r="CA367" s="2"/>
      <c r="CB367" s="2"/>
      <c r="CC367" s="2"/>
      <c r="CD367" s="2"/>
      <c r="CE367" s="2"/>
    </row>
    <row r="368" spans="1:83" ht="45.75" outlineLevel="1" thickBot="1" x14ac:dyDescent="0.3">
      <c r="A368" s="18" t="s">
        <v>537</v>
      </c>
      <c r="B368" s="62" t="s">
        <v>706</v>
      </c>
      <c r="C368" s="20">
        <v>0.27272727272727271</v>
      </c>
      <c r="D368" s="21">
        <v>9407.6666666666661</v>
      </c>
      <c r="E368" s="21">
        <f>ROUND(C368*D368,2)</f>
        <v>2565.73</v>
      </c>
      <c r="F368" s="22" t="s">
        <v>692</v>
      </c>
      <c r="G368" s="63" t="s">
        <v>743</v>
      </c>
      <c r="H368" s="24"/>
      <c r="I368" s="24" t="s">
        <v>95</v>
      </c>
      <c r="J368" s="2"/>
      <c r="K368" s="2"/>
      <c r="L368" s="2"/>
      <c r="M368" s="2"/>
      <c r="N368" s="2"/>
      <c r="O368" s="2"/>
      <c r="P368" s="2"/>
      <c r="Q368" s="2"/>
      <c r="R368" s="2"/>
      <c r="S368" s="2"/>
      <c r="T368" s="2"/>
      <c r="U368" s="2"/>
      <c r="V368" s="2"/>
      <c r="W368" s="2"/>
      <c r="X368" s="2"/>
      <c r="Y368" s="2"/>
      <c r="Z368" s="2"/>
      <c r="AA368" s="2"/>
      <c r="AB368" s="2"/>
      <c r="AC368" s="2"/>
      <c r="AD368" s="2"/>
      <c r="AE368" s="2"/>
      <c r="AF368" s="2"/>
      <c r="AG368" s="2"/>
      <c r="AH368" s="2"/>
      <c r="AI368" s="2"/>
      <c r="AJ368" s="2"/>
      <c r="AK368" s="2"/>
      <c r="AL368" s="2"/>
      <c r="AM368" s="2"/>
      <c r="AN368" s="2"/>
      <c r="AO368" s="2"/>
      <c r="AP368" s="2"/>
      <c r="AQ368" s="2"/>
      <c r="AR368" s="2"/>
      <c r="AS368" s="2"/>
      <c r="AT368" s="2"/>
      <c r="AU368" s="2"/>
      <c r="AV368" s="2"/>
      <c r="AW368" s="2"/>
      <c r="AX368" s="2"/>
      <c r="AY368" s="2"/>
      <c r="AZ368" s="2"/>
      <c r="BA368" s="2"/>
      <c r="BB368" s="2"/>
      <c r="BC368" s="2"/>
      <c r="BD368" s="2"/>
      <c r="BE368" s="2"/>
      <c r="BF368" s="2"/>
      <c r="BG368" s="2"/>
      <c r="BH368" s="2"/>
      <c r="BI368" s="2"/>
      <c r="BJ368" s="2"/>
      <c r="BK368" s="2"/>
      <c r="BL368" s="2"/>
      <c r="BM368" s="2"/>
      <c r="BN368" s="2"/>
      <c r="BO368" s="2"/>
      <c r="BP368" s="2"/>
      <c r="BQ368" s="2"/>
      <c r="BR368" s="2"/>
      <c r="BS368" s="2"/>
      <c r="BT368" s="2"/>
      <c r="BU368" s="2"/>
      <c r="BV368" s="2"/>
      <c r="BW368" s="2"/>
      <c r="BX368" s="2"/>
      <c r="BY368" s="2"/>
      <c r="BZ368" s="2"/>
      <c r="CA368" s="2"/>
      <c r="CB368" s="2"/>
      <c r="CC368" s="2"/>
      <c r="CD368" s="2"/>
      <c r="CE368" s="2"/>
    </row>
    <row r="369" spans="1:83" ht="34.5" outlineLevel="1" thickBot="1" x14ac:dyDescent="0.3">
      <c r="A369" s="18" t="s">
        <v>565</v>
      </c>
      <c r="B369" s="19" t="s">
        <v>807</v>
      </c>
      <c r="C369" s="20">
        <v>1</v>
      </c>
      <c r="D369" s="21">
        <v>3985</v>
      </c>
      <c r="E369" s="21">
        <f t="shared" ref="E369:E374" si="33">C369*D369</f>
        <v>3985</v>
      </c>
      <c r="F369" s="53" t="s">
        <v>693</v>
      </c>
      <c r="G369" s="63" t="s">
        <v>744</v>
      </c>
      <c r="H369" s="24"/>
      <c r="I369" s="24" t="s">
        <v>95</v>
      </c>
      <c r="J369" s="2"/>
      <c r="K369" s="2"/>
      <c r="L369" s="2"/>
      <c r="M369" s="2"/>
      <c r="N369" s="2"/>
      <c r="O369" s="2"/>
      <c r="P369" s="2"/>
      <c r="Q369" s="2"/>
      <c r="R369" s="2"/>
      <c r="S369" s="2"/>
      <c r="T369" s="2"/>
      <c r="U369" s="2"/>
      <c r="V369" s="2"/>
      <c r="W369" s="2"/>
      <c r="X369" s="2"/>
      <c r="Y369" s="2"/>
      <c r="Z369" s="2"/>
      <c r="AA369" s="2"/>
      <c r="AB369" s="2"/>
      <c r="AC369" s="2"/>
      <c r="AD369" s="2"/>
      <c r="AE369" s="2"/>
      <c r="AF369" s="2"/>
      <c r="AG369" s="2"/>
      <c r="AH369" s="2"/>
      <c r="AI369" s="2"/>
      <c r="AJ369" s="2"/>
      <c r="AK369" s="2"/>
      <c r="AL369" s="2"/>
      <c r="AM369" s="2"/>
      <c r="AN369" s="2"/>
      <c r="AO369" s="2"/>
      <c r="AP369" s="2"/>
      <c r="AQ369" s="2"/>
      <c r="AR369" s="2"/>
      <c r="AS369" s="2"/>
      <c r="AT369" s="2"/>
      <c r="AU369" s="2"/>
      <c r="AV369" s="2"/>
      <c r="AW369" s="2"/>
      <c r="AX369" s="2"/>
      <c r="AY369" s="2"/>
      <c r="AZ369" s="2"/>
      <c r="BA369" s="2"/>
      <c r="BB369" s="2"/>
      <c r="BC369" s="2"/>
      <c r="BD369" s="2"/>
      <c r="BE369" s="2"/>
      <c r="BF369" s="2"/>
      <c r="BG369" s="2"/>
      <c r="BH369" s="2"/>
      <c r="BI369" s="2"/>
      <c r="BJ369" s="2"/>
      <c r="BK369" s="2"/>
      <c r="BL369" s="2"/>
      <c r="BM369" s="2"/>
      <c r="BN369" s="2"/>
      <c r="BO369" s="2"/>
      <c r="BP369" s="2"/>
      <c r="BQ369" s="2"/>
      <c r="BR369" s="2"/>
      <c r="BS369" s="2"/>
      <c r="BT369" s="2"/>
      <c r="BU369" s="2"/>
      <c r="BV369" s="2"/>
      <c r="BW369" s="2"/>
      <c r="BX369" s="2"/>
      <c r="BY369" s="2"/>
      <c r="BZ369" s="2"/>
      <c r="CA369" s="2"/>
      <c r="CB369" s="2"/>
      <c r="CC369" s="2"/>
      <c r="CD369" s="2"/>
      <c r="CE369" s="2"/>
    </row>
    <row r="370" spans="1:83" ht="15.75" outlineLevel="1" thickBot="1" x14ac:dyDescent="0.3">
      <c r="A370" s="18"/>
      <c r="B370" s="19"/>
      <c r="C370" s="20"/>
      <c r="D370" s="21"/>
      <c r="E370" s="21">
        <f t="shared" si="33"/>
        <v>0</v>
      </c>
      <c r="F370" s="22"/>
      <c r="G370" s="23"/>
      <c r="H370" s="24"/>
      <c r="I370" s="24"/>
      <c r="J370" s="2"/>
      <c r="K370" s="2"/>
      <c r="L370" s="2"/>
      <c r="M370" s="2"/>
      <c r="N370" s="2"/>
      <c r="O370" s="2"/>
      <c r="P370" s="2"/>
      <c r="Q370" s="2"/>
      <c r="R370" s="2"/>
      <c r="S370" s="2"/>
      <c r="T370" s="2"/>
      <c r="U370" s="2"/>
      <c r="V370" s="2"/>
      <c r="W370" s="2"/>
      <c r="X370" s="2"/>
      <c r="Y370" s="2"/>
      <c r="Z370" s="2"/>
      <c r="AA370" s="2"/>
      <c r="AB370" s="2"/>
      <c r="AC370" s="2"/>
      <c r="AD370" s="2"/>
      <c r="AE370" s="2"/>
      <c r="AF370" s="2"/>
      <c r="AG370" s="2"/>
      <c r="AH370" s="2"/>
      <c r="AI370" s="2"/>
      <c r="AJ370" s="2"/>
      <c r="AK370" s="2"/>
      <c r="AL370" s="2"/>
      <c r="AM370" s="2"/>
      <c r="AN370" s="2"/>
      <c r="AO370" s="2"/>
      <c r="AP370" s="2"/>
      <c r="AQ370" s="2"/>
      <c r="AR370" s="2"/>
      <c r="AS370" s="2"/>
      <c r="AT370" s="2"/>
      <c r="AU370" s="2"/>
      <c r="AV370" s="2"/>
      <c r="AW370" s="2"/>
      <c r="AX370" s="2"/>
      <c r="AY370" s="2"/>
      <c r="AZ370" s="2"/>
      <c r="BA370" s="2"/>
      <c r="BB370" s="2"/>
      <c r="BC370" s="2"/>
      <c r="BD370" s="2"/>
      <c r="BE370" s="2"/>
      <c r="BF370" s="2"/>
      <c r="BG370" s="2"/>
      <c r="BH370" s="2"/>
      <c r="BI370" s="2"/>
      <c r="BJ370" s="2"/>
      <c r="BK370" s="2"/>
      <c r="BL370" s="2"/>
      <c r="BM370" s="2"/>
      <c r="BN370" s="2"/>
      <c r="BO370" s="2"/>
      <c r="BP370" s="2"/>
      <c r="BQ370" s="2"/>
      <c r="BR370" s="2"/>
      <c r="BS370" s="2"/>
      <c r="BT370" s="2"/>
      <c r="BU370" s="2"/>
      <c r="BV370" s="2"/>
      <c r="BW370" s="2"/>
      <c r="BX370" s="2"/>
      <c r="BY370" s="2"/>
      <c r="BZ370" s="2"/>
      <c r="CA370" s="2"/>
      <c r="CB370" s="2"/>
      <c r="CC370" s="2"/>
      <c r="CD370" s="2"/>
      <c r="CE370" s="2"/>
    </row>
    <row r="371" spans="1:83" ht="15.75" outlineLevel="1" thickBot="1" x14ac:dyDescent="0.3">
      <c r="A371" s="18"/>
      <c r="B371" s="19"/>
      <c r="C371" s="20"/>
      <c r="D371" s="21"/>
      <c r="E371" s="21">
        <f t="shared" si="33"/>
        <v>0</v>
      </c>
      <c r="F371" s="22"/>
      <c r="G371" s="23"/>
      <c r="H371" s="24"/>
      <c r="I371" s="24"/>
      <c r="J371" s="2"/>
      <c r="K371" s="2"/>
      <c r="L371" s="2"/>
      <c r="M371" s="2"/>
      <c r="N371" s="2"/>
      <c r="O371" s="2"/>
      <c r="P371" s="2"/>
      <c r="Q371" s="2"/>
      <c r="R371" s="2"/>
      <c r="S371" s="2"/>
      <c r="T371" s="2"/>
      <c r="U371" s="2"/>
      <c r="V371" s="2"/>
      <c r="W371" s="2"/>
      <c r="X371" s="2"/>
      <c r="Y371" s="2"/>
      <c r="Z371" s="2"/>
      <c r="AA371" s="2"/>
      <c r="AB371" s="2"/>
      <c r="AC371" s="2"/>
      <c r="AD371" s="2"/>
      <c r="AE371" s="2"/>
      <c r="AF371" s="2"/>
      <c r="AG371" s="2"/>
      <c r="AH371" s="2"/>
      <c r="AI371" s="2"/>
      <c r="AJ371" s="2"/>
      <c r="AK371" s="2"/>
      <c r="AL371" s="2"/>
      <c r="AM371" s="2"/>
      <c r="AN371" s="2"/>
      <c r="AO371" s="2"/>
      <c r="AP371" s="2"/>
      <c r="AQ371" s="2"/>
      <c r="AR371" s="2"/>
      <c r="AS371" s="2"/>
      <c r="AT371" s="2"/>
      <c r="AU371" s="2"/>
      <c r="AV371" s="2"/>
      <c r="AW371" s="2"/>
      <c r="AX371" s="2"/>
      <c r="AY371" s="2"/>
      <c r="AZ371" s="2"/>
      <c r="BA371" s="2"/>
      <c r="BB371" s="2"/>
      <c r="BC371" s="2"/>
      <c r="BD371" s="2"/>
      <c r="BE371" s="2"/>
      <c r="BF371" s="2"/>
      <c r="BG371" s="2"/>
      <c r="BH371" s="2"/>
      <c r="BI371" s="2"/>
      <c r="BJ371" s="2"/>
      <c r="BK371" s="2"/>
      <c r="BL371" s="2"/>
      <c r="BM371" s="2"/>
      <c r="BN371" s="2"/>
      <c r="BO371" s="2"/>
      <c r="BP371" s="2"/>
      <c r="BQ371" s="2"/>
      <c r="BR371" s="2"/>
      <c r="BS371" s="2"/>
      <c r="BT371" s="2"/>
      <c r="BU371" s="2"/>
      <c r="BV371" s="2"/>
      <c r="BW371" s="2"/>
      <c r="BX371" s="2"/>
      <c r="BY371" s="2"/>
      <c r="BZ371" s="2"/>
      <c r="CA371" s="2"/>
      <c r="CB371" s="2"/>
      <c r="CC371" s="2"/>
      <c r="CD371" s="2"/>
      <c r="CE371" s="2"/>
    </row>
    <row r="372" spans="1:83" ht="15.75" outlineLevel="1" thickBot="1" x14ac:dyDescent="0.3">
      <c r="A372" s="18"/>
      <c r="B372" s="19"/>
      <c r="C372" s="20"/>
      <c r="D372" s="21"/>
      <c r="E372" s="21">
        <f t="shared" si="33"/>
        <v>0</v>
      </c>
      <c r="F372" s="22"/>
      <c r="G372" s="23"/>
      <c r="H372" s="24"/>
      <c r="I372" s="24"/>
      <c r="J372" s="2"/>
      <c r="K372" s="2"/>
      <c r="L372" s="2"/>
      <c r="M372" s="2"/>
      <c r="N372" s="2"/>
      <c r="O372" s="2"/>
      <c r="P372" s="2"/>
      <c r="Q372" s="2"/>
      <c r="R372" s="2"/>
      <c r="S372" s="2"/>
      <c r="T372" s="2"/>
      <c r="U372" s="2"/>
      <c r="V372" s="2"/>
      <c r="W372" s="2"/>
      <c r="X372" s="2"/>
      <c r="Y372" s="2"/>
      <c r="Z372" s="2"/>
      <c r="AA372" s="2"/>
      <c r="AB372" s="2"/>
      <c r="AC372" s="2"/>
      <c r="AD372" s="2"/>
      <c r="AE372" s="2"/>
      <c r="AF372" s="2"/>
      <c r="AG372" s="2"/>
      <c r="AH372" s="2"/>
      <c r="AI372" s="2"/>
      <c r="AJ372" s="2"/>
      <c r="AK372" s="2"/>
      <c r="AL372" s="2"/>
      <c r="AM372" s="2"/>
      <c r="AN372" s="2"/>
      <c r="AO372" s="2"/>
      <c r="AP372" s="2"/>
      <c r="AQ372" s="2"/>
      <c r="AR372" s="2"/>
      <c r="AS372" s="2"/>
      <c r="AT372" s="2"/>
      <c r="AU372" s="2"/>
      <c r="AV372" s="2"/>
      <c r="AW372" s="2"/>
      <c r="AX372" s="2"/>
      <c r="AY372" s="2"/>
      <c r="AZ372" s="2"/>
      <c r="BA372" s="2"/>
      <c r="BB372" s="2"/>
      <c r="BC372" s="2"/>
      <c r="BD372" s="2"/>
      <c r="BE372" s="2"/>
      <c r="BF372" s="2"/>
      <c r="BG372" s="2"/>
      <c r="BH372" s="2"/>
      <c r="BI372" s="2"/>
      <c r="BJ372" s="2"/>
      <c r="BK372" s="2"/>
      <c r="BL372" s="2"/>
      <c r="BM372" s="2"/>
      <c r="BN372" s="2"/>
      <c r="BO372" s="2"/>
      <c r="BP372" s="2"/>
      <c r="BQ372" s="2"/>
      <c r="BR372" s="2"/>
      <c r="BS372" s="2"/>
      <c r="BT372" s="2"/>
      <c r="BU372" s="2"/>
      <c r="BV372" s="2"/>
      <c r="BW372" s="2"/>
      <c r="BX372" s="2"/>
      <c r="BY372" s="2"/>
      <c r="BZ372" s="2"/>
      <c r="CA372" s="2"/>
      <c r="CB372" s="2"/>
      <c r="CC372" s="2"/>
      <c r="CD372" s="2"/>
      <c r="CE372" s="2"/>
    </row>
    <row r="373" spans="1:83" ht="15.75" outlineLevel="1" thickBot="1" x14ac:dyDescent="0.3">
      <c r="A373" s="18"/>
      <c r="B373" s="19"/>
      <c r="C373" s="20"/>
      <c r="D373" s="21"/>
      <c r="E373" s="21">
        <f t="shared" si="33"/>
        <v>0</v>
      </c>
      <c r="F373" s="22"/>
      <c r="G373" s="23"/>
      <c r="H373" s="24"/>
      <c r="I373" s="24"/>
      <c r="J373" s="2"/>
      <c r="K373" s="2"/>
      <c r="L373" s="2"/>
      <c r="M373" s="2"/>
      <c r="N373" s="2"/>
      <c r="O373" s="2"/>
      <c r="P373" s="2"/>
      <c r="Q373" s="2"/>
      <c r="R373" s="2"/>
      <c r="S373" s="2"/>
      <c r="T373" s="2"/>
      <c r="U373" s="2"/>
      <c r="V373" s="2"/>
      <c r="W373" s="2"/>
      <c r="X373" s="2"/>
      <c r="Y373" s="2"/>
      <c r="Z373" s="2"/>
      <c r="AA373" s="2"/>
      <c r="AB373" s="2"/>
      <c r="AC373" s="2"/>
      <c r="AD373" s="2"/>
      <c r="AE373" s="2"/>
      <c r="AF373" s="2"/>
      <c r="AG373" s="2"/>
      <c r="AH373" s="2"/>
      <c r="AI373" s="2"/>
      <c r="AJ373" s="2"/>
      <c r="AK373" s="2"/>
      <c r="AL373" s="2"/>
      <c r="AM373" s="2"/>
      <c r="AN373" s="2"/>
      <c r="AO373" s="2"/>
      <c r="AP373" s="2"/>
      <c r="AQ373" s="2"/>
      <c r="AR373" s="2"/>
      <c r="AS373" s="2"/>
      <c r="AT373" s="2"/>
      <c r="AU373" s="2"/>
      <c r="AV373" s="2"/>
      <c r="AW373" s="2"/>
      <c r="AX373" s="2"/>
      <c r="AY373" s="2"/>
      <c r="AZ373" s="2"/>
      <c r="BA373" s="2"/>
      <c r="BB373" s="2"/>
      <c r="BC373" s="2"/>
      <c r="BD373" s="2"/>
      <c r="BE373" s="2"/>
      <c r="BF373" s="2"/>
      <c r="BG373" s="2"/>
      <c r="BH373" s="2"/>
      <c r="BI373" s="2"/>
      <c r="BJ373" s="2"/>
      <c r="BK373" s="2"/>
      <c r="BL373" s="2"/>
      <c r="BM373" s="2"/>
      <c r="BN373" s="2"/>
      <c r="BO373" s="2"/>
      <c r="BP373" s="2"/>
      <c r="BQ373" s="2"/>
      <c r="BR373" s="2"/>
      <c r="BS373" s="2"/>
      <c r="BT373" s="2"/>
      <c r="BU373" s="2"/>
      <c r="BV373" s="2"/>
      <c r="BW373" s="2"/>
      <c r="BX373" s="2"/>
      <c r="BY373" s="2"/>
      <c r="BZ373" s="2"/>
      <c r="CA373" s="2"/>
      <c r="CB373" s="2"/>
      <c r="CC373" s="2"/>
      <c r="CD373" s="2"/>
      <c r="CE373" s="2"/>
    </row>
    <row r="374" spans="1:83" ht="14.25" customHeight="1" outlineLevel="1" thickBot="1" x14ac:dyDescent="0.3">
      <c r="A374" s="18"/>
      <c r="B374" s="25"/>
      <c r="C374" s="20"/>
      <c r="D374" s="21"/>
      <c r="E374" s="21">
        <f t="shared" si="33"/>
        <v>0</v>
      </c>
      <c r="F374" s="22"/>
      <c r="G374" s="23"/>
      <c r="H374" s="24"/>
      <c r="I374" s="24"/>
      <c r="J374" s="2"/>
      <c r="K374" s="2"/>
      <c r="L374" s="2"/>
      <c r="M374" s="2"/>
      <c r="N374" s="2"/>
      <c r="O374" s="2"/>
      <c r="P374" s="2"/>
      <c r="Q374" s="2"/>
      <c r="R374" s="2"/>
      <c r="S374" s="2"/>
      <c r="T374" s="2"/>
      <c r="U374" s="2"/>
      <c r="V374" s="2"/>
      <c r="W374" s="2"/>
      <c r="X374" s="2"/>
      <c r="Y374" s="2"/>
      <c r="Z374" s="2"/>
      <c r="AA374" s="2"/>
      <c r="AB374" s="2"/>
      <c r="AC374" s="2"/>
      <c r="AD374" s="2"/>
      <c r="AE374" s="2"/>
      <c r="AF374" s="2"/>
      <c r="AG374" s="2"/>
      <c r="AH374" s="2"/>
      <c r="AI374" s="2"/>
      <c r="AJ374" s="2"/>
      <c r="AK374" s="2"/>
      <c r="AL374" s="2"/>
      <c r="AM374" s="2"/>
      <c r="AN374" s="2"/>
      <c r="AO374" s="2"/>
      <c r="AP374" s="2"/>
      <c r="AQ374" s="2"/>
      <c r="AR374" s="2"/>
      <c r="AS374" s="2"/>
      <c r="AT374" s="2"/>
      <c r="AU374" s="2"/>
      <c r="AV374" s="2"/>
      <c r="AW374" s="2"/>
      <c r="AX374" s="2"/>
      <c r="AY374" s="2"/>
      <c r="AZ374" s="2"/>
      <c r="BA374" s="2"/>
      <c r="BB374" s="2"/>
      <c r="BC374" s="2"/>
      <c r="BD374" s="2"/>
      <c r="BE374" s="2"/>
      <c r="BF374" s="2"/>
      <c r="BG374" s="2"/>
      <c r="BH374" s="2"/>
      <c r="BI374" s="2"/>
      <c r="BJ374" s="2"/>
      <c r="BK374" s="2"/>
      <c r="BL374" s="2"/>
      <c r="BM374" s="2"/>
      <c r="BN374" s="2"/>
      <c r="BO374" s="2"/>
      <c r="BP374" s="2"/>
      <c r="BQ374" s="2"/>
      <c r="BR374" s="2"/>
      <c r="BS374" s="2"/>
      <c r="BT374" s="2"/>
      <c r="BU374" s="2"/>
      <c r="BV374" s="2"/>
      <c r="BW374" s="2"/>
      <c r="BX374" s="2"/>
      <c r="BY374" s="2"/>
      <c r="BZ374" s="2"/>
      <c r="CA374" s="2"/>
      <c r="CB374" s="2"/>
      <c r="CC374" s="2"/>
      <c r="CD374" s="2"/>
      <c r="CE374" s="2"/>
    </row>
    <row r="375" spans="1:83" ht="15.75" customHeight="1" thickBot="1" x14ac:dyDescent="0.3">
      <c r="A375" s="186" t="s">
        <v>36</v>
      </c>
      <c r="B375" s="187"/>
      <c r="C375" s="187"/>
      <c r="D375" s="188"/>
      <c r="E375" s="26">
        <f>SUM(E364:E374)</f>
        <v>27661.35</v>
      </c>
      <c r="F375" s="22"/>
      <c r="G375" s="27"/>
      <c r="H375" s="24"/>
      <c r="I375" s="24"/>
      <c r="J375" s="2"/>
      <c r="K375" s="2"/>
      <c r="L375" s="2"/>
      <c r="M375" s="2"/>
      <c r="N375" s="2"/>
      <c r="O375" s="2"/>
      <c r="P375" s="2"/>
      <c r="Q375" s="2"/>
      <c r="R375" s="2"/>
      <c r="S375" s="2"/>
      <c r="T375" s="2"/>
      <c r="U375" s="2"/>
      <c r="V375" s="2"/>
      <c r="W375" s="2"/>
      <c r="X375" s="2"/>
      <c r="Y375" s="2"/>
      <c r="Z375" s="2"/>
      <c r="AA375" s="2"/>
      <c r="AB375" s="2"/>
      <c r="AC375" s="2"/>
      <c r="AD375" s="2"/>
      <c r="AE375" s="2"/>
      <c r="AF375" s="2"/>
      <c r="AG375" s="2"/>
      <c r="AH375" s="2"/>
      <c r="AI375" s="2"/>
      <c r="AJ375" s="2"/>
      <c r="AK375" s="2"/>
      <c r="AL375" s="2"/>
      <c r="AM375" s="2"/>
      <c r="AN375" s="2"/>
      <c r="AO375" s="2"/>
      <c r="AP375" s="2"/>
      <c r="AQ375" s="2"/>
      <c r="AR375" s="2"/>
      <c r="AS375" s="2"/>
      <c r="AT375" s="2"/>
      <c r="AU375" s="2"/>
      <c r="AV375" s="2"/>
      <c r="AW375" s="2"/>
      <c r="AX375" s="2"/>
      <c r="AY375" s="2"/>
      <c r="AZ375" s="2"/>
      <c r="BA375" s="2"/>
      <c r="BB375" s="2"/>
      <c r="BC375" s="2"/>
      <c r="BD375" s="2"/>
      <c r="BE375" s="2"/>
      <c r="BF375" s="2"/>
      <c r="BG375" s="2"/>
      <c r="BH375" s="2"/>
      <c r="BI375" s="2"/>
      <c r="BJ375" s="2"/>
      <c r="BK375" s="2"/>
      <c r="BL375" s="2"/>
      <c r="BM375" s="2"/>
      <c r="BN375" s="2"/>
      <c r="BO375" s="2"/>
      <c r="BP375" s="2"/>
      <c r="BQ375" s="2"/>
      <c r="BR375" s="2"/>
      <c r="BS375" s="2"/>
      <c r="BT375" s="2"/>
      <c r="BU375" s="2"/>
      <c r="BV375" s="2"/>
      <c r="BW375" s="2"/>
      <c r="BX375" s="2"/>
      <c r="BY375" s="2"/>
      <c r="BZ375" s="2"/>
      <c r="CA375" s="2"/>
      <c r="CB375" s="2"/>
      <c r="CC375" s="2"/>
      <c r="CD375" s="2"/>
      <c r="CE375" s="2"/>
    </row>
    <row r="376" spans="1:83" ht="15.75" thickBot="1" x14ac:dyDescent="0.3">
      <c r="A376" s="183" t="str">
        <f>+$AE$1041</f>
        <v>Output / Activity 29 - Use of key ES  in mitigation and adaptation to climate change in BR - pilot action</v>
      </c>
      <c r="B376" s="184"/>
      <c r="C376" s="184"/>
      <c r="D376" s="184"/>
      <c r="E376" s="184"/>
      <c r="F376" s="184"/>
      <c r="G376" s="185"/>
      <c r="H376" s="28"/>
      <c r="I376" s="28"/>
      <c r="J376" s="2"/>
      <c r="K376" s="2"/>
      <c r="L376" s="2"/>
      <c r="M376" s="2"/>
      <c r="N376" s="2"/>
      <c r="O376" s="2"/>
      <c r="P376" s="2"/>
      <c r="Q376" s="2"/>
      <c r="R376" s="2"/>
      <c r="S376" s="2"/>
      <c r="T376" s="2"/>
      <c r="U376" s="2"/>
      <c r="V376" s="2"/>
      <c r="W376" s="2"/>
      <c r="X376" s="2"/>
      <c r="Y376" s="2"/>
      <c r="Z376" s="2"/>
      <c r="AA376" s="2"/>
      <c r="AB376" s="2"/>
      <c r="AC376" s="2"/>
      <c r="AD376" s="2"/>
      <c r="AE376" s="2"/>
      <c r="AF376" s="2"/>
      <c r="AG376" s="2"/>
      <c r="AH376" s="2"/>
      <c r="AI376" s="2"/>
      <c r="AJ376" s="2"/>
      <c r="AK376" s="2"/>
      <c r="AL376" s="2"/>
      <c r="AM376" s="2"/>
      <c r="AN376" s="2"/>
      <c r="AO376" s="2"/>
      <c r="AP376" s="2"/>
      <c r="AQ376" s="2"/>
      <c r="AR376" s="2"/>
      <c r="AS376" s="2"/>
      <c r="AT376" s="2"/>
      <c r="AU376" s="2"/>
      <c r="AV376" s="2"/>
      <c r="AW376" s="2"/>
      <c r="AX376" s="2"/>
      <c r="AY376" s="2"/>
      <c r="AZ376" s="2"/>
      <c r="BA376" s="2"/>
      <c r="BB376" s="2"/>
      <c r="BC376" s="2"/>
      <c r="BD376" s="2"/>
      <c r="BE376" s="2"/>
      <c r="BF376" s="2"/>
      <c r="BG376" s="2"/>
      <c r="BH376" s="2"/>
      <c r="BI376" s="2"/>
      <c r="BJ376" s="2"/>
      <c r="BK376" s="2"/>
      <c r="BL376" s="2"/>
      <c r="BM376" s="2"/>
      <c r="BN376" s="2"/>
      <c r="BO376" s="2"/>
      <c r="BP376" s="2"/>
      <c r="BQ376" s="2"/>
      <c r="BR376" s="2"/>
      <c r="BS376" s="2"/>
      <c r="BT376" s="2"/>
      <c r="BU376" s="2"/>
      <c r="BV376" s="2"/>
      <c r="BW376" s="2"/>
      <c r="BX376" s="2"/>
      <c r="BY376" s="2"/>
      <c r="BZ376" s="2"/>
      <c r="CA376" s="2"/>
      <c r="CB376" s="2"/>
      <c r="CC376" s="2"/>
      <c r="CD376" s="2"/>
      <c r="CE376" s="2"/>
    </row>
    <row r="377" spans="1:83" ht="45.75" outlineLevel="1" thickBot="1" x14ac:dyDescent="0.3">
      <c r="A377" s="18" t="s">
        <v>566</v>
      </c>
      <c r="B377" s="62" t="s">
        <v>807</v>
      </c>
      <c r="C377" s="20">
        <v>11</v>
      </c>
      <c r="D377" s="21">
        <v>1238</v>
      </c>
      <c r="E377" s="21">
        <f t="shared" ref="E377:E387" si="34">C377*D377</f>
        <v>13618</v>
      </c>
      <c r="F377" s="22" t="s">
        <v>693</v>
      </c>
      <c r="G377" s="63" t="s">
        <v>770</v>
      </c>
      <c r="H377" s="24"/>
      <c r="I377" s="24" t="s">
        <v>93</v>
      </c>
      <c r="J377" s="2"/>
      <c r="K377" s="2"/>
      <c r="L377" s="2"/>
      <c r="M377" s="2"/>
      <c r="N377" s="2"/>
      <c r="O377" s="2"/>
      <c r="P377" s="2"/>
      <c r="Q377" s="2"/>
      <c r="R377" s="2"/>
      <c r="S377" s="2"/>
      <c r="T377" s="2"/>
      <c r="U377" s="2"/>
      <c r="V377" s="2"/>
      <c r="W377" s="2"/>
      <c r="X377" s="2"/>
      <c r="Y377" s="2"/>
      <c r="Z377" s="2"/>
      <c r="AA377" s="2"/>
      <c r="AB377" s="2"/>
      <c r="AC377" s="2"/>
      <c r="AD377" s="2"/>
      <c r="AE377" s="2"/>
      <c r="AF377" s="2"/>
      <c r="AG377" s="2"/>
      <c r="AH377" s="2"/>
      <c r="AI377" s="2"/>
      <c r="AJ377" s="2"/>
      <c r="AK377" s="2"/>
      <c r="AL377" s="2"/>
      <c r="AM377" s="2"/>
      <c r="AN377" s="2"/>
      <c r="AO377" s="2"/>
      <c r="AP377" s="2"/>
      <c r="AQ377" s="2"/>
      <c r="AR377" s="2"/>
      <c r="AS377" s="2"/>
      <c r="AT377" s="2"/>
      <c r="AU377" s="2"/>
      <c r="AV377" s="2"/>
      <c r="AW377" s="2"/>
      <c r="AX377" s="2"/>
      <c r="AY377" s="2"/>
      <c r="AZ377" s="2"/>
      <c r="BA377" s="2"/>
      <c r="BB377" s="2"/>
      <c r="BC377" s="2"/>
      <c r="BD377" s="2"/>
      <c r="BE377" s="2"/>
      <c r="BF377" s="2"/>
      <c r="BG377" s="2"/>
      <c r="BH377" s="2"/>
      <c r="BI377" s="2"/>
      <c r="BJ377" s="2"/>
      <c r="BK377" s="2"/>
      <c r="BL377" s="2"/>
      <c r="BM377" s="2"/>
      <c r="BN377" s="2"/>
      <c r="BO377" s="2"/>
      <c r="BP377" s="2"/>
      <c r="BQ377" s="2"/>
      <c r="BR377" s="2"/>
      <c r="BS377" s="2"/>
      <c r="BT377" s="2"/>
      <c r="BU377" s="2"/>
      <c r="BV377" s="2"/>
      <c r="BW377" s="2"/>
      <c r="BX377" s="2"/>
      <c r="BY377" s="2"/>
      <c r="BZ377" s="2"/>
      <c r="CA377" s="2"/>
      <c r="CB377" s="2"/>
      <c r="CC377" s="2"/>
      <c r="CD377" s="2"/>
      <c r="CE377" s="2"/>
    </row>
    <row r="378" spans="1:83" ht="45.75" outlineLevel="1" thickBot="1" x14ac:dyDescent="0.3">
      <c r="A378" s="18" t="s">
        <v>955</v>
      </c>
      <c r="B378" s="62" t="s">
        <v>706</v>
      </c>
      <c r="C378" s="20">
        <v>1.19</v>
      </c>
      <c r="D378" s="21">
        <v>5160.1745454545453</v>
      </c>
      <c r="E378" s="21">
        <f t="shared" ref="E378:E379" si="35">ROUND(C378*D378,2)</f>
        <v>6140.61</v>
      </c>
      <c r="F378" s="22" t="s">
        <v>692</v>
      </c>
      <c r="G378" s="63" t="s">
        <v>973</v>
      </c>
      <c r="H378" s="24"/>
      <c r="I378" s="24" t="s">
        <v>93</v>
      </c>
      <c r="J378" s="2"/>
      <c r="K378" s="2"/>
      <c r="L378" s="2"/>
      <c r="M378" s="2"/>
      <c r="N378" s="2"/>
      <c r="O378" s="2"/>
      <c r="P378" s="2"/>
      <c r="Q378" s="2"/>
      <c r="R378" s="2"/>
      <c r="S378" s="2"/>
      <c r="T378" s="2"/>
      <c r="U378" s="2"/>
      <c r="V378" s="2"/>
      <c r="W378" s="2"/>
      <c r="X378" s="2"/>
      <c r="Y378" s="2"/>
      <c r="Z378" s="2"/>
      <c r="AA378" s="2"/>
      <c r="AB378" s="2"/>
      <c r="AC378" s="2"/>
      <c r="AD378" s="2"/>
      <c r="AE378" s="2"/>
      <c r="AF378" s="2"/>
      <c r="AG378" s="2"/>
      <c r="AH378" s="2"/>
      <c r="AI378" s="2"/>
      <c r="AJ378" s="2"/>
      <c r="AK378" s="2"/>
      <c r="AL378" s="2"/>
      <c r="AM378" s="2"/>
      <c r="AN378" s="2"/>
      <c r="AO378" s="2"/>
      <c r="AP378" s="2"/>
      <c r="AQ378" s="2"/>
      <c r="AR378" s="2"/>
      <c r="AS378" s="2"/>
      <c r="AT378" s="2"/>
      <c r="AU378" s="2"/>
      <c r="AV378" s="2"/>
      <c r="AW378" s="2"/>
      <c r="AX378" s="2"/>
      <c r="AY378" s="2"/>
      <c r="AZ378" s="2"/>
      <c r="BA378" s="2"/>
      <c r="BB378" s="2"/>
      <c r="BC378" s="2"/>
      <c r="BD378" s="2"/>
      <c r="BE378" s="2"/>
      <c r="BF378" s="2"/>
      <c r="BG378" s="2"/>
      <c r="BH378" s="2"/>
      <c r="BI378" s="2"/>
      <c r="BJ378" s="2"/>
      <c r="BK378" s="2"/>
      <c r="BL378" s="2"/>
      <c r="BM378" s="2"/>
      <c r="BN378" s="2"/>
      <c r="BO378" s="2"/>
      <c r="BP378" s="2"/>
      <c r="BQ378" s="2"/>
      <c r="BR378" s="2"/>
      <c r="BS378" s="2"/>
      <c r="BT378" s="2"/>
      <c r="BU378" s="2"/>
      <c r="BV378" s="2"/>
      <c r="BW378" s="2"/>
      <c r="BX378" s="2"/>
      <c r="BY378" s="2"/>
      <c r="BZ378" s="2"/>
      <c r="CA378" s="2"/>
      <c r="CB378" s="2"/>
      <c r="CC378" s="2"/>
      <c r="CD378" s="2"/>
      <c r="CE378" s="2"/>
    </row>
    <row r="379" spans="1:83" ht="45.75" outlineLevel="1" thickBot="1" x14ac:dyDescent="0.3">
      <c r="A379" s="18" t="s">
        <v>957</v>
      </c>
      <c r="B379" s="62" t="s">
        <v>706</v>
      </c>
      <c r="C379" s="20">
        <v>0.51</v>
      </c>
      <c r="D379" s="21">
        <v>5160.1745454545453</v>
      </c>
      <c r="E379" s="21">
        <f t="shared" si="35"/>
        <v>2631.69</v>
      </c>
      <c r="F379" s="22" t="s">
        <v>692</v>
      </c>
      <c r="G379" s="63" t="s">
        <v>974</v>
      </c>
      <c r="H379" s="24"/>
      <c r="I379" s="24" t="s">
        <v>93</v>
      </c>
      <c r="J379" s="2"/>
      <c r="K379" s="2"/>
      <c r="L379" s="2"/>
      <c r="M379" s="2"/>
      <c r="N379" s="2"/>
      <c r="O379" s="2"/>
      <c r="P379" s="2"/>
      <c r="Q379" s="2"/>
      <c r="R379" s="2"/>
      <c r="S379" s="2"/>
      <c r="T379" s="2"/>
      <c r="U379" s="2"/>
      <c r="V379" s="2"/>
      <c r="W379" s="2"/>
      <c r="X379" s="2"/>
      <c r="Y379" s="2"/>
      <c r="Z379" s="2"/>
      <c r="AA379" s="2"/>
      <c r="AB379" s="2"/>
      <c r="AC379" s="2"/>
      <c r="AD379" s="2"/>
      <c r="AE379" s="2"/>
      <c r="AF379" s="2"/>
      <c r="AG379" s="2"/>
      <c r="AH379" s="2"/>
      <c r="AI379" s="2"/>
      <c r="AJ379" s="2"/>
      <c r="AK379" s="2"/>
      <c r="AL379" s="2"/>
      <c r="AM379" s="2"/>
      <c r="AN379" s="2"/>
      <c r="AO379" s="2"/>
      <c r="AP379" s="2"/>
      <c r="AQ379" s="2"/>
      <c r="AR379" s="2"/>
      <c r="AS379" s="2"/>
      <c r="AT379" s="2"/>
      <c r="AU379" s="2"/>
      <c r="AV379" s="2"/>
      <c r="AW379" s="2"/>
      <c r="AX379" s="2"/>
      <c r="AY379" s="2"/>
      <c r="AZ379" s="2"/>
      <c r="BA379" s="2"/>
      <c r="BB379" s="2"/>
      <c r="BC379" s="2"/>
      <c r="BD379" s="2"/>
      <c r="BE379" s="2"/>
      <c r="BF379" s="2"/>
      <c r="BG379" s="2"/>
      <c r="BH379" s="2"/>
      <c r="BI379" s="2"/>
      <c r="BJ379" s="2"/>
      <c r="BK379" s="2"/>
      <c r="BL379" s="2"/>
      <c r="BM379" s="2"/>
      <c r="BN379" s="2"/>
      <c r="BO379" s="2"/>
      <c r="BP379" s="2"/>
      <c r="BQ379" s="2"/>
      <c r="BR379" s="2"/>
      <c r="BS379" s="2"/>
      <c r="BT379" s="2"/>
      <c r="BU379" s="2"/>
      <c r="BV379" s="2"/>
      <c r="BW379" s="2"/>
      <c r="BX379" s="2"/>
      <c r="BY379" s="2"/>
      <c r="BZ379" s="2"/>
      <c r="CA379" s="2"/>
      <c r="CB379" s="2"/>
      <c r="CC379" s="2"/>
      <c r="CD379" s="2"/>
      <c r="CE379" s="2"/>
    </row>
    <row r="380" spans="1:83" ht="45.75" outlineLevel="1" thickBot="1" x14ac:dyDescent="0.3">
      <c r="A380" s="18" t="s">
        <v>536</v>
      </c>
      <c r="B380" s="62" t="s">
        <v>706</v>
      </c>
      <c r="C380" s="20">
        <v>1.7</v>
      </c>
      <c r="D380" s="21">
        <v>1331.74</v>
      </c>
      <c r="E380" s="21">
        <f>ROUND(C380*D380,2)</f>
        <v>2263.96</v>
      </c>
      <c r="F380" s="22" t="s">
        <v>692</v>
      </c>
      <c r="G380" s="63" t="s">
        <v>754</v>
      </c>
      <c r="H380" s="24"/>
      <c r="I380" s="24" t="s">
        <v>93</v>
      </c>
      <c r="J380" s="2"/>
      <c r="K380" s="2"/>
      <c r="L380" s="2"/>
      <c r="M380" s="2"/>
      <c r="N380" s="2"/>
      <c r="O380" s="2"/>
      <c r="P380" s="2"/>
      <c r="Q380" s="2"/>
      <c r="R380" s="2"/>
      <c r="S380" s="2"/>
      <c r="T380" s="2"/>
      <c r="U380" s="2"/>
      <c r="V380" s="2"/>
      <c r="W380" s="2"/>
      <c r="X380" s="2"/>
      <c r="Y380" s="2"/>
      <c r="Z380" s="2"/>
      <c r="AA380" s="2"/>
      <c r="AB380" s="2"/>
      <c r="AC380" s="2"/>
      <c r="AD380" s="2"/>
      <c r="AE380" s="2"/>
      <c r="AF380" s="2"/>
      <c r="AG380" s="2"/>
      <c r="AH380" s="2"/>
      <c r="AI380" s="2"/>
      <c r="AJ380" s="2"/>
      <c r="AK380" s="2"/>
      <c r="AL380" s="2"/>
      <c r="AM380" s="2"/>
      <c r="AN380" s="2"/>
      <c r="AO380" s="2"/>
      <c r="AP380" s="2"/>
      <c r="AQ380" s="2"/>
      <c r="AR380" s="2"/>
      <c r="AS380" s="2"/>
      <c r="AT380" s="2"/>
      <c r="AU380" s="2"/>
      <c r="AV380" s="2"/>
      <c r="AW380" s="2"/>
      <c r="AX380" s="2"/>
      <c r="AY380" s="2"/>
      <c r="AZ380" s="2"/>
      <c r="BA380" s="2"/>
      <c r="BB380" s="2"/>
      <c r="BC380" s="2"/>
      <c r="BD380" s="2"/>
      <c r="BE380" s="2"/>
      <c r="BF380" s="2"/>
      <c r="BG380" s="2"/>
      <c r="BH380" s="2"/>
      <c r="BI380" s="2"/>
      <c r="BJ380" s="2"/>
      <c r="BK380" s="2"/>
      <c r="BL380" s="2"/>
      <c r="BM380" s="2"/>
      <c r="BN380" s="2"/>
      <c r="BO380" s="2"/>
      <c r="BP380" s="2"/>
      <c r="BQ380" s="2"/>
      <c r="BR380" s="2"/>
      <c r="BS380" s="2"/>
      <c r="BT380" s="2"/>
      <c r="BU380" s="2"/>
      <c r="BV380" s="2"/>
      <c r="BW380" s="2"/>
      <c r="BX380" s="2"/>
      <c r="BY380" s="2"/>
      <c r="BZ380" s="2"/>
      <c r="CA380" s="2"/>
      <c r="CB380" s="2"/>
      <c r="CC380" s="2"/>
      <c r="CD380" s="2"/>
      <c r="CE380" s="2"/>
    </row>
    <row r="381" spans="1:83" ht="45.75" outlineLevel="1" thickBot="1" x14ac:dyDescent="0.3">
      <c r="A381" s="18" t="s">
        <v>560</v>
      </c>
      <c r="B381" s="62" t="s">
        <v>706</v>
      </c>
      <c r="C381" s="20">
        <v>1.95</v>
      </c>
      <c r="D381" s="21">
        <v>1926.15</v>
      </c>
      <c r="E381" s="21">
        <f>ROUND(C381*D381,2)</f>
        <v>3755.99</v>
      </c>
      <c r="F381" s="22" t="s">
        <v>692</v>
      </c>
      <c r="G381" s="63" t="s">
        <v>755</v>
      </c>
      <c r="H381" s="24"/>
      <c r="I381" s="24" t="s">
        <v>93</v>
      </c>
      <c r="J381" s="2"/>
      <c r="K381" s="2"/>
      <c r="L381" s="2"/>
      <c r="M381" s="2"/>
      <c r="N381" s="2"/>
      <c r="O381" s="2"/>
      <c r="P381" s="2"/>
      <c r="Q381" s="2"/>
      <c r="R381" s="2"/>
      <c r="S381" s="2"/>
      <c r="T381" s="2"/>
      <c r="U381" s="2"/>
      <c r="V381" s="2"/>
      <c r="W381" s="2"/>
      <c r="X381" s="2"/>
      <c r="Y381" s="2"/>
      <c r="Z381" s="2"/>
      <c r="AA381" s="2"/>
      <c r="AB381" s="2"/>
      <c r="AC381" s="2"/>
      <c r="AD381" s="2"/>
      <c r="AE381" s="2"/>
      <c r="AF381" s="2"/>
      <c r="AG381" s="2"/>
      <c r="AH381" s="2"/>
      <c r="AI381" s="2"/>
      <c r="AJ381" s="2"/>
      <c r="AK381" s="2"/>
      <c r="AL381" s="2"/>
      <c r="AM381" s="2"/>
      <c r="AN381" s="2"/>
      <c r="AO381" s="2"/>
      <c r="AP381" s="2"/>
      <c r="AQ381" s="2"/>
      <c r="AR381" s="2"/>
      <c r="AS381" s="2"/>
      <c r="AT381" s="2"/>
      <c r="AU381" s="2"/>
      <c r="AV381" s="2"/>
      <c r="AW381" s="2"/>
      <c r="AX381" s="2"/>
      <c r="AY381" s="2"/>
      <c r="AZ381" s="2"/>
      <c r="BA381" s="2"/>
      <c r="BB381" s="2"/>
      <c r="BC381" s="2"/>
      <c r="BD381" s="2"/>
      <c r="BE381" s="2"/>
      <c r="BF381" s="2"/>
      <c r="BG381" s="2"/>
      <c r="BH381" s="2"/>
      <c r="BI381" s="2"/>
      <c r="BJ381" s="2"/>
      <c r="BK381" s="2"/>
      <c r="BL381" s="2"/>
      <c r="BM381" s="2"/>
      <c r="BN381" s="2"/>
      <c r="BO381" s="2"/>
      <c r="BP381" s="2"/>
      <c r="BQ381" s="2"/>
      <c r="BR381" s="2"/>
      <c r="BS381" s="2"/>
      <c r="BT381" s="2"/>
      <c r="BU381" s="2"/>
      <c r="BV381" s="2"/>
      <c r="BW381" s="2"/>
      <c r="BX381" s="2"/>
      <c r="BY381" s="2"/>
      <c r="BZ381" s="2"/>
      <c r="CA381" s="2"/>
      <c r="CB381" s="2"/>
      <c r="CC381" s="2"/>
      <c r="CD381" s="2"/>
      <c r="CE381" s="2"/>
    </row>
    <row r="382" spans="1:83" ht="45.75" outlineLevel="1" thickBot="1" x14ac:dyDescent="0.3">
      <c r="A382" s="18" t="s">
        <v>537</v>
      </c>
      <c r="B382" s="62" t="s">
        <v>706</v>
      </c>
      <c r="C382" s="20">
        <v>0.27272727272727271</v>
      </c>
      <c r="D382" s="21">
        <v>9407.6666666666661</v>
      </c>
      <c r="E382" s="21">
        <f>ROUND(C382*D382,2)</f>
        <v>2565.73</v>
      </c>
      <c r="F382" s="22" t="s">
        <v>692</v>
      </c>
      <c r="G382" s="63" t="s">
        <v>743</v>
      </c>
      <c r="H382" s="24"/>
      <c r="I382" s="24" t="s">
        <v>95</v>
      </c>
      <c r="J382" s="2"/>
      <c r="K382" s="2"/>
      <c r="L382" s="2"/>
      <c r="M382" s="2"/>
      <c r="N382" s="2"/>
      <c r="O382" s="2"/>
      <c r="P382" s="2"/>
      <c r="Q382" s="2"/>
      <c r="R382" s="2"/>
      <c r="S382" s="2"/>
      <c r="T382" s="2"/>
      <c r="U382" s="2"/>
      <c r="V382" s="2"/>
      <c r="W382" s="2"/>
      <c r="X382" s="2"/>
      <c r="Y382" s="2"/>
      <c r="Z382" s="2"/>
      <c r="AA382" s="2"/>
      <c r="AB382" s="2"/>
      <c r="AC382" s="2"/>
      <c r="AD382" s="2"/>
      <c r="AE382" s="2"/>
      <c r="AF382" s="2"/>
      <c r="AG382" s="2"/>
      <c r="AH382" s="2"/>
      <c r="AI382" s="2"/>
      <c r="AJ382" s="2"/>
      <c r="AK382" s="2"/>
      <c r="AL382" s="2"/>
      <c r="AM382" s="2"/>
      <c r="AN382" s="2"/>
      <c r="AO382" s="2"/>
      <c r="AP382" s="2"/>
      <c r="AQ382" s="2"/>
      <c r="AR382" s="2"/>
      <c r="AS382" s="2"/>
      <c r="AT382" s="2"/>
      <c r="AU382" s="2"/>
      <c r="AV382" s="2"/>
      <c r="AW382" s="2"/>
      <c r="AX382" s="2"/>
      <c r="AY382" s="2"/>
      <c r="AZ382" s="2"/>
      <c r="BA382" s="2"/>
      <c r="BB382" s="2"/>
      <c r="BC382" s="2"/>
      <c r="BD382" s="2"/>
      <c r="BE382" s="2"/>
      <c r="BF382" s="2"/>
      <c r="BG382" s="2"/>
      <c r="BH382" s="2"/>
      <c r="BI382" s="2"/>
      <c r="BJ382" s="2"/>
      <c r="BK382" s="2"/>
      <c r="BL382" s="2"/>
      <c r="BM382" s="2"/>
      <c r="BN382" s="2"/>
      <c r="BO382" s="2"/>
      <c r="BP382" s="2"/>
      <c r="BQ382" s="2"/>
      <c r="BR382" s="2"/>
      <c r="BS382" s="2"/>
      <c r="BT382" s="2"/>
      <c r="BU382" s="2"/>
      <c r="BV382" s="2"/>
      <c r="BW382" s="2"/>
      <c r="BX382" s="2"/>
      <c r="BY382" s="2"/>
      <c r="BZ382" s="2"/>
      <c r="CA382" s="2"/>
      <c r="CB382" s="2"/>
      <c r="CC382" s="2"/>
      <c r="CD382" s="2"/>
      <c r="CE382" s="2"/>
    </row>
    <row r="383" spans="1:83" ht="15.75" outlineLevel="1" thickBot="1" x14ac:dyDescent="0.3">
      <c r="A383" s="18"/>
      <c r="B383" s="19"/>
      <c r="C383" s="20"/>
      <c r="D383" s="21"/>
      <c r="E383" s="21">
        <f t="shared" si="34"/>
        <v>0</v>
      </c>
      <c r="F383" s="22"/>
      <c r="G383" s="29"/>
      <c r="H383" s="24"/>
      <c r="I383" s="24"/>
      <c r="J383" s="2"/>
      <c r="K383" s="2"/>
      <c r="L383" s="2"/>
      <c r="M383" s="2"/>
      <c r="N383" s="2"/>
      <c r="O383" s="2"/>
      <c r="P383" s="2"/>
      <c r="Q383" s="2"/>
      <c r="R383" s="2"/>
      <c r="S383" s="2"/>
      <c r="T383" s="2"/>
      <c r="U383" s="2"/>
      <c r="V383" s="2"/>
      <c r="W383" s="2"/>
      <c r="X383" s="2"/>
      <c r="Y383" s="2"/>
      <c r="Z383" s="2"/>
      <c r="AA383" s="2"/>
      <c r="AB383" s="2"/>
      <c r="AC383" s="2"/>
      <c r="AD383" s="2"/>
      <c r="AE383" s="2"/>
      <c r="AF383" s="2"/>
      <c r="AG383" s="2"/>
      <c r="AH383" s="2"/>
      <c r="AI383" s="2"/>
      <c r="AJ383" s="2"/>
      <c r="AK383" s="2"/>
      <c r="AL383" s="2"/>
      <c r="AM383" s="2"/>
      <c r="AN383" s="2"/>
      <c r="AO383" s="2"/>
      <c r="AP383" s="2"/>
      <c r="AQ383" s="2"/>
      <c r="AR383" s="2"/>
      <c r="AS383" s="2"/>
      <c r="AT383" s="2"/>
      <c r="AU383" s="2"/>
      <c r="AV383" s="2"/>
      <c r="AW383" s="2"/>
      <c r="AX383" s="2"/>
      <c r="AY383" s="2"/>
      <c r="AZ383" s="2"/>
      <c r="BA383" s="2"/>
      <c r="BB383" s="2"/>
      <c r="BC383" s="2"/>
      <c r="BD383" s="2"/>
      <c r="BE383" s="2"/>
      <c r="BF383" s="2"/>
      <c r="BG383" s="2"/>
      <c r="BH383" s="2"/>
      <c r="BI383" s="2"/>
      <c r="BJ383" s="2"/>
      <c r="BK383" s="2"/>
      <c r="BL383" s="2"/>
      <c r="BM383" s="2"/>
      <c r="BN383" s="2"/>
      <c r="BO383" s="2"/>
      <c r="BP383" s="2"/>
      <c r="BQ383" s="2"/>
      <c r="BR383" s="2"/>
      <c r="BS383" s="2"/>
      <c r="BT383" s="2"/>
      <c r="BU383" s="2"/>
      <c r="BV383" s="2"/>
      <c r="BW383" s="2"/>
      <c r="BX383" s="2"/>
      <c r="BY383" s="2"/>
      <c r="BZ383" s="2"/>
      <c r="CA383" s="2"/>
      <c r="CB383" s="2"/>
      <c r="CC383" s="2"/>
      <c r="CD383" s="2"/>
      <c r="CE383" s="2"/>
    </row>
    <row r="384" spans="1:83" ht="15.75" outlineLevel="1" thickBot="1" x14ac:dyDescent="0.3">
      <c r="A384" s="18"/>
      <c r="B384" s="19"/>
      <c r="C384" s="20"/>
      <c r="D384" s="21"/>
      <c r="E384" s="21">
        <f t="shared" si="34"/>
        <v>0</v>
      </c>
      <c r="F384" s="22"/>
      <c r="G384" s="29"/>
      <c r="H384" s="24"/>
      <c r="I384" s="24"/>
      <c r="J384" s="2"/>
      <c r="K384" s="2"/>
      <c r="L384" s="2"/>
      <c r="M384" s="2"/>
      <c r="N384" s="2"/>
      <c r="O384" s="2"/>
      <c r="P384" s="2"/>
      <c r="Q384" s="2"/>
      <c r="R384" s="2"/>
      <c r="S384" s="2"/>
      <c r="T384" s="2"/>
      <c r="U384" s="2"/>
      <c r="V384" s="2"/>
      <c r="W384" s="2"/>
      <c r="X384" s="2"/>
      <c r="Y384" s="2"/>
      <c r="Z384" s="2"/>
      <c r="AA384" s="2"/>
      <c r="AB384" s="2"/>
      <c r="AC384" s="2"/>
      <c r="AD384" s="2"/>
      <c r="AE384" s="2"/>
      <c r="AF384" s="2"/>
      <c r="AG384" s="2"/>
      <c r="AH384" s="2"/>
      <c r="AI384" s="2"/>
      <c r="AJ384" s="2"/>
      <c r="AK384" s="2"/>
      <c r="AL384" s="2"/>
      <c r="AM384" s="2"/>
      <c r="AN384" s="2"/>
      <c r="AO384" s="2"/>
      <c r="AP384" s="2"/>
      <c r="AQ384" s="2"/>
      <c r="AR384" s="2"/>
      <c r="AS384" s="2"/>
      <c r="AT384" s="2"/>
      <c r="AU384" s="2"/>
      <c r="AV384" s="2"/>
      <c r="AW384" s="2"/>
      <c r="AX384" s="2"/>
      <c r="AY384" s="2"/>
      <c r="AZ384" s="2"/>
      <c r="BA384" s="2"/>
      <c r="BB384" s="2"/>
      <c r="BC384" s="2"/>
      <c r="BD384" s="2"/>
      <c r="BE384" s="2"/>
      <c r="BF384" s="2"/>
      <c r="BG384" s="2"/>
      <c r="BH384" s="2"/>
      <c r="BI384" s="2"/>
      <c r="BJ384" s="2"/>
      <c r="BK384" s="2"/>
      <c r="BL384" s="2"/>
      <c r="BM384" s="2"/>
      <c r="BN384" s="2"/>
      <c r="BO384" s="2"/>
      <c r="BP384" s="2"/>
      <c r="BQ384" s="2"/>
      <c r="BR384" s="2"/>
      <c r="BS384" s="2"/>
      <c r="BT384" s="2"/>
      <c r="BU384" s="2"/>
      <c r="BV384" s="2"/>
      <c r="BW384" s="2"/>
      <c r="BX384" s="2"/>
      <c r="BY384" s="2"/>
      <c r="BZ384" s="2"/>
      <c r="CA384" s="2"/>
      <c r="CB384" s="2"/>
      <c r="CC384" s="2"/>
      <c r="CD384" s="2"/>
      <c r="CE384" s="2"/>
    </row>
    <row r="385" spans="1:83" ht="15.75" outlineLevel="1" thickBot="1" x14ac:dyDescent="0.3">
      <c r="A385" s="18"/>
      <c r="B385" s="19"/>
      <c r="C385" s="20"/>
      <c r="D385" s="21"/>
      <c r="E385" s="21">
        <f t="shared" si="34"/>
        <v>0</v>
      </c>
      <c r="F385" s="22"/>
      <c r="G385" s="29"/>
      <c r="H385" s="24"/>
      <c r="I385" s="24"/>
      <c r="J385" s="2"/>
      <c r="K385" s="2"/>
      <c r="L385" s="2"/>
      <c r="M385" s="2"/>
      <c r="N385" s="2"/>
      <c r="O385" s="2"/>
      <c r="P385" s="2"/>
      <c r="Q385" s="2"/>
      <c r="R385" s="2"/>
      <c r="S385" s="2"/>
      <c r="T385" s="2"/>
      <c r="U385" s="2"/>
      <c r="V385" s="2"/>
      <c r="W385" s="2"/>
      <c r="X385" s="2"/>
      <c r="Y385" s="2"/>
      <c r="Z385" s="2"/>
      <c r="AA385" s="2"/>
      <c r="AB385" s="2"/>
      <c r="AC385" s="2"/>
      <c r="AD385" s="2"/>
      <c r="AE385" s="2"/>
      <c r="AF385" s="2"/>
      <c r="AG385" s="2"/>
      <c r="AH385" s="2"/>
      <c r="AI385" s="2"/>
      <c r="AJ385" s="2"/>
      <c r="AK385" s="2"/>
      <c r="AL385" s="2"/>
      <c r="AM385" s="2"/>
      <c r="AN385" s="2"/>
      <c r="AO385" s="2"/>
      <c r="AP385" s="2"/>
      <c r="AQ385" s="2"/>
      <c r="AR385" s="2"/>
      <c r="AS385" s="2"/>
      <c r="AT385" s="2"/>
      <c r="AU385" s="2"/>
      <c r="AV385" s="2"/>
      <c r="AW385" s="2"/>
      <c r="AX385" s="2"/>
      <c r="AY385" s="2"/>
      <c r="AZ385" s="2"/>
      <c r="BA385" s="2"/>
      <c r="BB385" s="2"/>
      <c r="BC385" s="2"/>
      <c r="BD385" s="2"/>
      <c r="BE385" s="2"/>
      <c r="BF385" s="2"/>
      <c r="BG385" s="2"/>
      <c r="BH385" s="2"/>
      <c r="BI385" s="2"/>
      <c r="BJ385" s="2"/>
      <c r="BK385" s="2"/>
      <c r="BL385" s="2"/>
      <c r="BM385" s="2"/>
      <c r="BN385" s="2"/>
      <c r="BO385" s="2"/>
      <c r="BP385" s="2"/>
      <c r="BQ385" s="2"/>
      <c r="BR385" s="2"/>
      <c r="BS385" s="2"/>
      <c r="BT385" s="2"/>
      <c r="BU385" s="2"/>
      <c r="BV385" s="2"/>
      <c r="BW385" s="2"/>
      <c r="BX385" s="2"/>
      <c r="BY385" s="2"/>
      <c r="BZ385" s="2"/>
      <c r="CA385" s="2"/>
      <c r="CB385" s="2"/>
      <c r="CC385" s="2"/>
      <c r="CD385" s="2"/>
      <c r="CE385" s="2"/>
    </row>
    <row r="386" spans="1:83" ht="15.75" outlineLevel="1" thickBot="1" x14ac:dyDescent="0.3">
      <c r="A386" s="18"/>
      <c r="B386" s="19"/>
      <c r="C386" s="20"/>
      <c r="D386" s="21"/>
      <c r="E386" s="21">
        <f t="shared" si="34"/>
        <v>0</v>
      </c>
      <c r="F386" s="22"/>
      <c r="G386" s="29"/>
      <c r="H386" s="24"/>
      <c r="I386" s="24"/>
      <c r="J386" s="2"/>
      <c r="K386" s="2"/>
      <c r="L386" s="2"/>
      <c r="M386" s="2"/>
      <c r="N386" s="2"/>
      <c r="O386" s="2"/>
      <c r="P386" s="2"/>
      <c r="Q386" s="2"/>
      <c r="R386" s="2"/>
      <c r="S386" s="2"/>
      <c r="T386" s="2"/>
      <c r="U386" s="2"/>
      <c r="V386" s="2"/>
      <c r="W386" s="2"/>
      <c r="X386" s="2"/>
      <c r="Y386" s="2"/>
      <c r="Z386" s="2"/>
      <c r="AA386" s="2"/>
      <c r="AB386" s="2"/>
      <c r="AC386" s="2"/>
      <c r="AD386" s="2"/>
      <c r="AE386" s="2"/>
      <c r="AF386" s="2"/>
      <c r="AG386" s="2"/>
      <c r="AH386" s="2"/>
      <c r="AI386" s="2"/>
      <c r="AJ386" s="2"/>
      <c r="AK386" s="2"/>
      <c r="AL386" s="2"/>
      <c r="AM386" s="2"/>
      <c r="AN386" s="2"/>
      <c r="AO386" s="2"/>
      <c r="AP386" s="2"/>
      <c r="AQ386" s="2"/>
      <c r="AR386" s="2"/>
      <c r="AS386" s="2"/>
      <c r="AT386" s="2"/>
      <c r="AU386" s="2"/>
      <c r="AV386" s="2"/>
      <c r="AW386" s="2"/>
      <c r="AX386" s="2"/>
      <c r="AY386" s="2"/>
      <c r="AZ386" s="2"/>
      <c r="BA386" s="2"/>
      <c r="BB386" s="2"/>
      <c r="BC386" s="2"/>
      <c r="BD386" s="2"/>
      <c r="BE386" s="2"/>
      <c r="BF386" s="2"/>
      <c r="BG386" s="2"/>
      <c r="BH386" s="2"/>
      <c r="BI386" s="2"/>
      <c r="BJ386" s="2"/>
      <c r="BK386" s="2"/>
      <c r="BL386" s="2"/>
      <c r="BM386" s="2"/>
      <c r="BN386" s="2"/>
      <c r="BO386" s="2"/>
      <c r="BP386" s="2"/>
      <c r="BQ386" s="2"/>
      <c r="BR386" s="2"/>
      <c r="BS386" s="2"/>
      <c r="BT386" s="2"/>
      <c r="BU386" s="2"/>
      <c r="BV386" s="2"/>
      <c r="BW386" s="2"/>
      <c r="BX386" s="2"/>
      <c r="BY386" s="2"/>
      <c r="BZ386" s="2"/>
      <c r="CA386" s="2"/>
      <c r="CB386" s="2"/>
      <c r="CC386" s="2"/>
      <c r="CD386" s="2"/>
      <c r="CE386" s="2"/>
    </row>
    <row r="387" spans="1:83" ht="15.75" outlineLevel="1" thickBot="1" x14ac:dyDescent="0.3">
      <c r="A387" s="18"/>
      <c r="B387" s="19"/>
      <c r="C387" s="20"/>
      <c r="D387" s="21"/>
      <c r="E387" s="21">
        <f t="shared" si="34"/>
        <v>0</v>
      </c>
      <c r="F387" s="22"/>
      <c r="G387" s="29"/>
      <c r="H387" s="24"/>
      <c r="I387" s="24"/>
      <c r="J387" s="2"/>
      <c r="K387" s="2"/>
      <c r="L387" s="2"/>
      <c r="M387" s="2"/>
      <c r="N387" s="2"/>
      <c r="O387" s="2"/>
      <c r="P387" s="2"/>
      <c r="Q387" s="2"/>
      <c r="R387" s="2"/>
      <c r="S387" s="2"/>
      <c r="T387" s="2"/>
      <c r="U387" s="2"/>
      <c r="V387" s="2"/>
      <c r="W387" s="2"/>
      <c r="X387" s="2"/>
      <c r="Y387" s="2"/>
      <c r="Z387" s="2"/>
      <c r="AA387" s="2"/>
      <c r="AB387" s="2"/>
      <c r="AC387" s="2"/>
      <c r="AD387" s="2"/>
      <c r="AE387" s="2"/>
      <c r="AF387" s="2"/>
      <c r="AG387" s="2"/>
      <c r="AH387" s="2"/>
      <c r="AI387" s="2"/>
      <c r="AJ387" s="2"/>
      <c r="AK387" s="2"/>
      <c r="AL387" s="2"/>
      <c r="AM387" s="2"/>
      <c r="AN387" s="2"/>
      <c r="AO387" s="2"/>
      <c r="AP387" s="2"/>
      <c r="AQ387" s="2"/>
      <c r="AR387" s="2"/>
      <c r="AS387" s="2"/>
      <c r="AT387" s="2"/>
      <c r="AU387" s="2"/>
      <c r="AV387" s="2"/>
      <c r="AW387" s="2"/>
      <c r="AX387" s="2"/>
      <c r="AY387" s="2"/>
      <c r="AZ387" s="2"/>
      <c r="BA387" s="2"/>
      <c r="BB387" s="2"/>
      <c r="BC387" s="2"/>
      <c r="BD387" s="2"/>
      <c r="BE387" s="2"/>
      <c r="BF387" s="2"/>
      <c r="BG387" s="2"/>
      <c r="BH387" s="2"/>
      <c r="BI387" s="2"/>
      <c r="BJ387" s="2"/>
      <c r="BK387" s="2"/>
      <c r="BL387" s="2"/>
      <c r="BM387" s="2"/>
      <c r="BN387" s="2"/>
      <c r="BO387" s="2"/>
      <c r="BP387" s="2"/>
      <c r="BQ387" s="2"/>
      <c r="BR387" s="2"/>
      <c r="BS387" s="2"/>
      <c r="BT387" s="2"/>
      <c r="BU387" s="2"/>
      <c r="BV387" s="2"/>
      <c r="BW387" s="2"/>
      <c r="BX387" s="2"/>
      <c r="BY387" s="2"/>
      <c r="BZ387" s="2"/>
      <c r="CA387" s="2"/>
      <c r="CB387" s="2"/>
      <c r="CC387" s="2"/>
      <c r="CD387" s="2"/>
      <c r="CE387" s="2"/>
    </row>
    <row r="388" spans="1:83" ht="15.75" thickBot="1" x14ac:dyDescent="0.3">
      <c r="A388" s="186" t="s">
        <v>37</v>
      </c>
      <c r="B388" s="187"/>
      <c r="C388" s="187"/>
      <c r="D388" s="192"/>
      <c r="E388" s="26">
        <f>SUM(E377:E387)</f>
        <v>30975.98</v>
      </c>
      <c r="F388" s="22"/>
      <c r="G388" s="29"/>
      <c r="H388" s="24"/>
      <c r="I388" s="24"/>
      <c r="J388" s="2"/>
      <c r="K388" s="2"/>
      <c r="L388" s="2"/>
      <c r="M388" s="2"/>
      <c r="N388" s="2"/>
      <c r="O388" s="2"/>
      <c r="P388" s="2"/>
      <c r="Q388" s="2"/>
      <c r="R388" s="2"/>
      <c r="S388" s="2"/>
      <c r="T388" s="2"/>
      <c r="U388" s="2"/>
      <c r="V388" s="2"/>
      <c r="W388" s="2"/>
      <c r="X388" s="2"/>
      <c r="Y388" s="2"/>
      <c r="Z388" s="2"/>
      <c r="AA388" s="2"/>
      <c r="AB388" s="2"/>
      <c r="AC388" s="2"/>
      <c r="AD388" s="2"/>
      <c r="AE388" s="2"/>
      <c r="AF388" s="2"/>
      <c r="AG388" s="2"/>
      <c r="AH388" s="2"/>
      <c r="AI388" s="2"/>
      <c r="AJ388" s="2"/>
      <c r="AK388" s="2"/>
      <c r="AL388" s="2"/>
      <c r="AM388" s="2"/>
      <c r="AN388" s="2"/>
      <c r="AO388" s="2"/>
      <c r="AP388" s="2"/>
      <c r="AQ388" s="2"/>
      <c r="AR388" s="2"/>
      <c r="AS388" s="2"/>
      <c r="AT388" s="2"/>
      <c r="AU388" s="2"/>
      <c r="AV388" s="2"/>
      <c r="AW388" s="2"/>
      <c r="AX388" s="2"/>
      <c r="AY388" s="2"/>
      <c r="AZ388" s="2"/>
      <c r="BA388" s="2"/>
      <c r="BB388" s="2"/>
      <c r="BC388" s="2"/>
      <c r="BD388" s="2"/>
      <c r="BE388" s="2"/>
      <c r="BF388" s="2"/>
      <c r="BG388" s="2"/>
      <c r="BH388" s="2"/>
      <c r="BI388" s="2"/>
      <c r="BJ388" s="2"/>
      <c r="BK388" s="2"/>
      <c r="BL388" s="2"/>
      <c r="BM388" s="2"/>
      <c r="BN388" s="2"/>
      <c r="BO388" s="2"/>
      <c r="BP388" s="2"/>
      <c r="BQ388" s="2"/>
      <c r="BR388" s="2"/>
      <c r="BS388" s="2"/>
      <c r="BT388" s="2"/>
      <c r="BU388" s="2"/>
      <c r="BV388" s="2"/>
      <c r="BW388" s="2"/>
      <c r="BX388" s="2"/>
      <c r="BY388" s="2"/>
      <c r="BZ388" s="2"/>
      <c r="CA388" s="2"/>
      <c r="CB388" s="2"/>
      <c r="CC388" s="2"/>
      <c r="CD388" s="2"/>
      <c r="CE388" s="2"/>
    </row>
    <row r="389" spans="1:83" ht="15.75" thickBot="1" x14ac:dyDescent="0.3">
      <c r="A389" s="183" t="str">
        <f>+$AF$1041</f>
        <v>Output / Activity 30 - ES Sustainable Management Manual for BR</v>
      </c>
      <c r="B389" s="184"/>
      <c r="C389" s="184"/>
      <c r="D389" s="184"/>
      <c r="E389" s="184"/>
      <c r="F389" s="184"/>
      <c r="G389" s="185"/>
      <c r="H389" s="17"/>
      <c r="I389" s="17"/>
      <c r="J389" s="2"/>
      <c r="K389" s="2"/>
      <c r="L389" s="2"/>
      <c r="M389" s="2"/>
      <c r="N389" s="2"/>
      <c r="O389" s="2"/>
      <c r="P389" s="2"/>
      <c r="Q389" s="2"/>
      <c r="R389" s="2"/>
      <c r="S389" s="2"/>
      <c r="T389" s="2"/>
      <c r="U389" s="2"/>
      <c r="V389" s="2"/>
      <c r="W389" s="2"/>
      <c r="X389" s="2"/>
      <c r="Y389" s="2"/>
      <c r="Z389" s="2"/>
      <c r="AA389" s="2"/>
      <c r="AB389" s="2"/>
      <c r="AC389" s="2"/>
      <c r="AD389" s="2"/>
      <c r="AE389" s="2"/>
      <c r="AF389" s="2"/>
      <c r="AG389" s="2"/>
      <c r="AH389" s="2"/>
      <c r="AI389" s="2"/>
      <c r="AJ389" s="2"/>
      <c r="AK389" s="2"/>
      <c r="AL389" s="2"/>
      <c r="AM389" s="2"/>
      <c r="AN389" s="2"/>
      <c r="AO389" s="2"/>
      <c r="AP389" s="2"/>
      <c r="AQ389" s="2"/>
      <c r="AR389" s="2"/>
      <c r="AS389" s="2"/>
      <c r="AT389" s="2"/>
      <c r="AU389" s="2"/>
      <c r="AV389" s="2"/>
      <c r="AW389" s="2"/>
      <c r="AX389" s="2"/>
      <c r="AY389" s="2"/>
      <c r="AZ389" s="2"/>
      <c r="BA389" s="2"/>
      <c r="BB389" s="2"/>
      <c r="BC389" s="2"/>
      <c r="BD389" s="2"/>
      <c r="BE389" s="2"/>
      <c r="BF389" s="2"/>
      <c r="BG389" s="2"/>
      <c r="BH389" s="2"/>
      <c r="BI389" s="2"/>
      <c r="BJ389" s="2"/>
      <c r="BK389" s="2"/>
      <c r="BL389" s="2"/>
      <c r="BM389" s="2"/>
      <c r="BN389" s="2"/>
      <c r="BO389" s="2"/>
      <c r="BP389" s="2"/>
      <c r="BQ389" s="2"/>
      <c r="BR389" s="2"/>
      <c r="BS389" s="2"/>
      <c r="BT389" s="2"/>
      <c r="BU389" s="2"/>
      <c r="BV389" s="2"/>
      <c r="BW389" s="2"/>
      <c r="BX389" s="2"/>
      <c r="BY389" s="2"/>
      <c r="BZ389" s="2"/>
      <c r="CA389" s="2"/>
      <c r="CB389" s="2"/>
      <c r="CC389" s="2"/>
      <c r="CD389" s="2"/>
      <c r="CE389" s="2"/>
    </row>
    <row r="390" spans="1:83" ht="45.75" outlineLevel="1" thickBot="1" x14ac:dyDescent="0.3">
      <c r="A390" s="18" t="s">
        <v>955</v>
      </c>
      <c r="B390" s="62" t="s">
        <v>706</v>
      </c>
      <c r="C390" s="20">
        <v>0.84</v>
      </c>
      <c r="D390" s="21">
        <v>5160.1745454545453</v>
      </c>
      <c r="E390" s="21">
        <f t="shared" ref="E390:E391" si="36">ROUND(C390*D390,2)</f>
        <v>4334.55</v>
      </c>
      <c r="F390" s="22" t="s">
        <v>692</v>
      </c>
      <c r="G390" s="63" t="s">
        <v>975</v>
      </c>
      <c r="H390" s="24"/>
      <c r="I390" s="24" t="s">
        <v>93</v>
      </c>
      <c r="J390" s="2"/>
      <c r="K390" s="2"/>
      <c r="L390" s="2"/>
      <c r="M390" s="2"/>
      <c r="N390" s="2"/>
      <c r="O390" s="2"/>
      <c r="P390" s="2"/>
      <c r="Q390" s="2"/>
      <c r="R390" s="2"/>
      <c r="S390" s="2"/>
      <c r="T390" s="2"/>
      <c r="U390" s="2"/>
      <c r="V390" s="2"/>
      <c r="W390" s="2"/>
      <c r="X390" s="2"/>
      <c r="Y390" s="2"/>
      <c r="Z390" s="2"/>
      <c r="AA390" s="2"/>
      <c r="AB390" s="2"/>
      <c r="AC390" s="2"/>
      <c r="AD390" s="2"/>
      <c r="AE390" s="2"/>
      <c r="AF390" s="2"/>
      <c r="AG390" s="2"/>
      <c r="AH390" s="2"/>
      <c r="AI390" s="2"/>
      <c r="AJ390" s="2"/>
      <c r="AK390" s="2"/>
      <c r="AL390" s="2"/>
      <c r="AM390" s="2"/>
      <c r="AN390" s="2"/>
      <c r="AO390" s="2"/>
      <c r="AP390" s="2"/>
      <c r="AQ390" s="2"/>
      <c r="AR390" s="2"/>
      <c r="AS390" s="2"/>
      <c r="AT390" s="2"/>
      <c r="AU390" s="2"/>
      <c r="AV390" s="2"/>
      <c r="AW390" s="2"/>
      <c r="AX390" s="2"/>
      <c r="AY390" s="2"/>
      <c r="AZ390" s="2"/>
      <c r="BA390" s="2"/>
      <c r="BB390" s="2"/>
      <c r="BC390" s="2"/>
      <c r="BD390" s="2"/>
      <c r="BE390" s="2"/>
      <c r="BF390" s="2"/>
      <c r="BG390" s="2"/>
      <c r="BH390" s="2"/>
      <c r="BI390" s="2"/>
      <c r="BJ390" s="2"/>
      <c r="BK390" s="2"/>
      <c r="BL390" s="2"/>
      <c r="BM390" s="2"/>
      <c r="BN390" s="2"/>
      <c r="BO390" s="2"/>
      <c r="BP390" s="2"/>
      <c r="BQ390" s="2"/>
      <c r="BR390" s="2"/>
      <c r="BS390" s="2"/>
      <c r="BT390" s="2"/>
      <c r="BU390" s="2"/>
      <c r="BV390" s="2"/>
      <c r="BW390" s="2"/>
      <c r="BX390" s="2"/>
      <c r="BY390" s="2"/>
      <c r="BZ390" s="2"/>
      <c r="CA390" s="2"/>
      <c r="CB390" s="2"/>
      <c r="CC390" s="2"/>
      <c r="CD390" s="2"/>
      <c r="CE390" s="2"/>
    </row>
    <row r="391" spans="1:83" ht="45.75" outlineLevel="1" thickBot="1" x14ac:dyDescent="0.3">
      <c r="A391" s="18" t="s">
        <v>957</v>
      </c>
      <c r="B391" s="62" t="s">
        <v>706</v>
      </c>
      <c r="C391" s="20">
        <v>0.36</v>
      </c>
      <c r="D391" s="21">
        <v>5160.1745454545453</v>
      </c>
      <c r="E391" s="21">
        <f t="shared" si="36"/>
        <v>1857.66</v>
      </c>
      <c r="F391" s="22" t="s">
        <v>692</v>
      </c>
      <c r="G391" s="63" t="s">
        <v>976</v>
      </c>
      <c r="H391" s="24"/>
      <c r="I391" s="24" t="s">
        <v>93</v>
      </c>
      <c r="J391" s="2"/>
      <c r="K391" s="2"/>
      <c r="L391" s="2"/>
      <c r="M391" s="2"/>
      <c r="N391" s="2"/>
      <c r="O391" s="2"/>
      <c r="P391" s="2"/>
      <c r="Q391" s="2"/>
      <c r="R391" s="2"/>
      <c r="S391" s="2"/>
      <c r="T391" s="2"/>
      <c r="U391" s="2"/>
      <c r="V391" s="2"/>
      <c r="W391" s="2"/>
      <c r="X391" s="2"/>
      <c r="Y391" s="2"/>
      <c r="Z391" s="2"/>
      <c r="AA391" s="2"/>
      <c r="AB391" s="2"/>
      <c r="AC391" s="2"/>
      <c r="AD391" s="2"/>
      <c r="AE391" s="2"/>
      <c r="AF391" s="2"/>
      <c r="AG391" s="2"/>
      <c r="AH391" s="2"/>
      <c r="AI391" s="2"/>
      <c r="AJ391" s="2"/>
      <c r="AK391" s="2"/>
      <c r="AL391" s="2"/>
      <c r="AM391" s="2"/>
      <c r="AN391" s="2"/>
      <c r="AO391" s="2"/>
      <c r="AP391" s="2"/>
      <c r="AQ391" s="2"/>
      <c r="AR391" s="2"/>
      <c r="AS391" s="2"/>
      <c r="AT391" s="2"/>
      <c r="AU391" s="2"/>
      <c r="AV391" s="2"/>
      <c r="AW391" s="2"/>
      <c r="AX391" s="2"/>
      <c r="AY391" s="2"/>
      <c r="AZ391" s="2"/>
      <c r="BA391" s="2"/>
      <c r="BB391" s="2"/>
      <c r="BC391" s="2"/>
      <c r="BD391" s="2"/>
      <c r="BE391" s="2"/>
      <c r="BF391" s="2"/>
      <c r="BG391" s="2"/>
      <c r="BH391" s="2"/>
      <c r="BI391" s="2"/>
      <c r="BJ391" s="2"/>
      <c r="BK391" s="2"/>
      <c r="BL391" s="2"/>
      <c r="BM391" s="2"/>
      <c r="BN391" s="2"/>
      <c r="BO391" s="2"/>
      <c r="BP391" s="2"/>
      <c r="BQ391" s="2"/>
      <c r="BR391" s="2"/>
      <c r="BS391" s="2"/>
      <c r="BT391" s="2"/>
      <c r="BU391" s="2"/>
      <c r="BV391" s="2"/>
      <c r="BW391" s="2"/>
      <c r="BX391" s="2"/>
      <c r="BY391" s="2"/>
      <c r="BZ391" s="2"/>
      <c r="CA391" s="2"/>
      <c r="CB391" s="2"/>
      <c r="CC391" s="2"/>
      <c r="CD391" s="2"/>
      <c r="CE391" s="2"/>
    </row>
    <row r="392" spans="1:83" ht="45.75" outlineLevel="1" thickBot="1" x14ac:dyDescent="0.3">
      <c r="A392" s="18" t="s">
        <v>536</v>
      </c>
      <c r="B392" s="62" t="s">
        <v>706</v>
      </c>
      <c r="C392" s="20">
        <v>1.9</v>
      </c>
      <c r="D392" s="21">
        <v>1331.74</v>
      </c>
      <c r="E392" s="21">
        <f>ROUND(C392*D392,2)</f>
        <v>2530.31</v>
      </c>
      <c r="F392" s="22" t="s">
        <v>692</v>
      </c>
      <c r="G392" s="63" t="s">
        <v>742</v>
      </c>
      <c r="H392" s="24"/>
      <c r="I392" s="24" t="s">
        <v>93</v>
      </c>
      <c r="J392" s="2"/>
      <c r="K392" s="2"/>
      <c r="L392" s="2"/>
      <c r="M392" s="2"/>
      <c r="N392" s="2"/>
      <c r="O392" s="2"/>
      <c r="P392" s="2"/>
      <c r="Q392" s="2"/>
      <c r="R392" s="2"/>
      <c r="S392" s="2"/>
      <c r="T392" s="2"/>
      <c r="U392" s="2"/>
      <c r="V392" s="2"/>
      <c r="W392" s="2"/>
      <c r="X392" s="2"/>
      <c r="Y392" s="2"/>
      <c r="Z392" s="2"/>
      <c r="AA392" s="2"/>
      <c r="AB392" s="2"/>
      <c r="AC392" s="2"/>
      <c r="AD392" s="2"/>
      <c r="AE392" s="2"/>
      <c r="AF392" s="2"/>
      <c r="AG392" s="2"/>
      <c r="AH392" s="2"/>
      <c r="AI392" s="2"/>
      <c r="AJ392" s="2"/>
      <c r="AK392" s="2"/>
      <c r="AL392" s="2"/>
      <c r="AM392" s="2"/>
      <c r="AN392" s="2"/>
      <c r="AO392" s="2"/>
      <c r="AP392" s="2"/>
      <c r="AQ392" s="2"/>
      <c r="AR392" s="2"/>
      <c r="AS392" s="2"/>
      <c r="AT392" s="2"/>
      <c r="AU392" s="2"/>
      <c r="AV392" s="2"/>
      <c r="AW392" s="2"/>
      <c r="AX392" s="2"/>
      <c r="AY392" s="2"/>
      <c r="AZ392" s="2"/>
      <c r="BA392" s="2"/>
      <c r="BB392" s="2"/>
      <c r="BC392" s="2"/>
      <c r="BD392" s="2"/>
      <c r="BE392" s="2"/>
      <c r="BF392" s="2"/>
      <c r="BG392" s="2"/>
      <c r="BH392" s="2"/>
      <c r="BI392" s="2"/>
      <c r="BJ392" s="2"/>
      <c r="BK392" s="2"/>
      <c r="BL392" s="2"/>
      <c r="BM392" s="2"/>
      <c r="BN392" s="2"/>
      <c r="BO392" s="2"/>
      <c r="BP392" s="2"/>
      <c r="BQ392" s="2"/>
      <c r="BR392" s="2"/>
      <c r="BS392" s="2"/>
      <c r="BT392" s="2"/>
      <c r="BU392" s="2"/>
      <c r="BV392" s="2"/>
      <c r="BW392" s="2"/>
      <c r="BX392" s="2"/>
      <c r="BY392" s="2"/>
      <c r="BZ392" s="2"/>
      <c r="CA392" s="2"/>
      <c r="CB392" s="2"/>
      <c r="CC392" s="2"/>
      <c r="CD392" s="2"/>
      <c r="CE392" s="2"/>
    </row>
    <row r="393" spans="1:83" ht="15.75" outlineLevel="1" thickBot="1" x14ac:dyDescent="0.3">
      <c r="A393" s="18"/>
      <c r="B393" s="19"/>
      <c r="C393" s="20"/>
      <c r="D393" s="21"/>
      <c r="E393" s="21">
        <f t="shared" ref="E393:E400" si="37">C393*D393</f>
        <v>0</v>
      </c>
      <c r="F393" s="22"/>
      <c r="G393" s="23"/>
      <c r="H393" s="24"/>
      <c r="I393" s="24"/>
      <c r="J393" s="2"/>
      <c r="K393" s="2"/>
      <c r="L393" s="2"/>
      <c r="M393" s="2"/>
      <c r="N393" s="2"/>
      <c r="O393" s="2"/>
      <c r="P393" s="2"/>
      <c r="Q393" s="2"/>
      <c r="R393" s="2"/>
      <c r="S393" s="2"/>
      <c r="T393" s="2"/>
      <c r="U393" s="2"/>
      <c r="V393" s="2"/>
      <c r="W393" s="2"/>
      <c r="X393" s="2"/>
      <c r="Y393" s="2"/>
      <c r="Z393" s="2"/>
      <c r="AA393" s="2"/>
      <c r="AB393" s="2"/>
      <c r="AC393" s="2"/>
      <c r="AD393" s="2"/>
      <c r="AE393" s="2"/>
      <c r="AF393" s="2"/>
      <c r="AG393" s="2"/>
      <c r="AH393" s="2"/>
      <c r="AI393" s="2"/>
      <c r="AJ393" s="2"/>
      <c r="AK393" s="2"/>
      <c r="AL393" s="2"/>
      <c r="AM393" s="2"/>
      <c r="AN393" s="2"/>
      <c r="AO393" s="2"/>
      <c r="AP393" s="2"/>
      <c r="AQ393" s="2"/>
      <c r="AR393" s="2"/>
      <c r="AS393" s="2"/>
      <c r="AT393" s="2"/>
      <c r="AU393" s="2"/>
      <c r="AV393" s="2"/>
      <c r="AW393" s="2"/>
      <c r="AX393" s="2"/>
      <c r="AY393" s="2"/>
      <c r="AZ393" s="2"/>
      <c r="BA393" s="2"/>
      <c r="BB393" s="2"/>
      <c r="BC393" s="2"/>
      <c r="BD393" s="2"/>
      <c r="BE393" s="2"/>
      <c r="BF393" s="2"/>
      <c r="BG393" s="2"/>
      <c r="BH393" s="2"/>
      <c r="BI393" s="2"/>
      <c r="BJ393" s="2"/>
      <c r="BK393" s="2"/>
      <c r="BL393" s="2"/>
      <c r="BM393" s="2"/>
      <c r="BN393" s="2"/>
      <c r="BO393" s="2"/>
      <c r="BP393" s="2"/>
      <c r="BQ393" s="2"/>
      <c r="BR393" s="2"/>
      <c r="BS393" s="2"/>
      <c r="BT393" s="2"/>
      <c r="BU393" s="2"/>
      <c r="BV393" s="2"/>
      <c r="BW393" s="2"/>
      <c r="BX393" s="2"/>
      <c r="BY393" s="2"/>
      <c r="BZ393" s="2"/>
      <c r="CA393" s="2"/>
      <c r="CB393" s="2"/>
      <c r="CC393" s="2"/>
      <c r="CD393" s="2"/>
      <c r="CE393" s="2"/>
    </row>
    <row r="394" spans="1:83" ht="15.75" outlineLevel="1" thickBot="1" x14ac:dyDescent="0.3">
      <c r="A394" s="18"/>
      <c r="B394" s="19"/>
      <c r="C394" s="20"/>
      <c r="D394" s="21"/>
      <c r="E394" s="21">
        <f t="shared" si="37"/>
        <v>0</v>
      </c>
      <c r="F394" s="22"/>
      <c r="G394" s="23"/>
      <c r="H394" s="24"/>
      <c r="I394" s="24"/>
      <c r="J394" s="2"/>
      <c r="K394" s="2"/>
      <c r="L394" s="2"/>
      <c r="M394" s="2"/>
      <c r="N394" s="2"/>
      <c r="O394" s="2"/>
      <c r="P394" s="2"/>
      <c r="Q394" s="2"/>
      <c r="R394" s="2"/>
      <c r="S394" s="2"/>
      <c r="T394" s="2"/>
      <c r="U394" s="2"/>
      <c r="V394" s="2"/>
      <c r="W394" s="2"/>
      <c r="X394" s="2"/>
      <c r="Y394" s="2"/>
      <c r="Z394" s="2"/>
      <c r="AA394" s="2"/>
      <c r="AB394" s="2"/>
      <c r="AC394" s="2"/>
      <c r="AD394" s="2"/>
      <c r="AE394" s="2"/>
      <c r="AF394" s="2"/>
      <c r="AG394" s="2"/>
      <c r="AH394" s="2"/>
      <c r="AI394" s="2"/>
      <c r="AJ394" s="2"/>
      <c r="AK394" s="2"/>
      <c r="AL394" s="2"/>
      <c r="AM394" s="2"/>
      <c r="AN394" s="2"/>
      <c r="AO394" s="2"/>
      <c r="AP394" s="2"/>
      <c r="AQ394" s="2"/>
      <c r="AR394" s="2"/>
      <c r="AS394" s="2"/>
      <c r="AT394" s="2"/>
      <c r="AU394" s="2"/>
      <c r="AV394" s="2"/>
      <c r="AW394" s="2"/>
      <c r="AX394" s="2"/>
      <c r="AY394" s="2"/>
      <c r="AZ394" s="2"/>
      <c r="BA394" s="2"/>
      <c r="BB394" s="2"/>
      <c r="BC394" s="2"/>
      <c r="BD394" s="2"/>
      <c r="BE394" s="2"/>
      <c r="BF394" s="2"/>
      <c r="BG394" s="2"/>
      <c r="BH394" s="2"/>
      <c r="BI394" s="2"/>
      <c r="BJ394" s="2"/>
      <c r="BK394" s="2"/>
      <c r="BL394" s="2"/>
      <c r="BM394" s="2"/>
      <c r="BN394" s="2"/>
      <c r="BO394" s="2"/>
      <c r="BP394" s="2"/>
      <c r="BQ394" s="2"/>
      <c r="BR394" s="2"/>
      <c r="BS394" s="2"/>
      <c r="BT394" s="2"/>
      <c r="BU394" s="2"/>
      <c r="BV394" s="2"/>
      <c r="BW394" s="2"/>
      <c r="BX394" s="2"/>
      <c r="BY394" s="2"/>
      <c r="BZ394" s="2"/>
      <c r="CA394" s="2"/>
      <c r="CB394" s="2"/>
      <c r="CC394" s="2"/>
      <c r="CD394" s="2"/>
      <c r="CE394" s="2"/>
    </row>
    <row r="395" spans="1:83" ht="15.75" outlineLevel="1" thickBot="1" x14ac:dyDescent="0.3">
      <c r="A395" s="18"/>
      <c r="B395" s="19"/>
      <c r="C395" s="20"/>
      <c r="D395" s="21"/>
      <c r="E395" s="21">
        <f t="shared" si="37"/>
        <v>0</v>
      </c>
      <c r="F395" s="22"/>
      <c r="G395" s="23"/>
      <c r="H395" s="24"/>
      <c r="I395" s="24"/>
      <c r="J395" s="2"/>
      <c r="K395" s="2"/>
      <c r="L395" s="2"/>
      <c r="M395" s="2"/>
      <c r="N395" s="2"/>
      <c r="O395" s="2"/>
      <c r="P395" s="2"/>
      <c r="Q395" s="2"/>
      <c r="R395" s="2"/>
      <c r="S395" s="2"/>
      <c r="T395" s="2"/>
      <c r="U395" s="2"/>
      <c r="V395" s="2"/>
      <c r="W395" s="2"/>
      <c r="X395" s="2"/>
      <c r="Y395" s="2"/>
      <c r="Z395" s="2"/>
      <c r="AA395" s="2"/>
      <c r="AB395" s="2"/>
      <c r="AC395" s="2"/>
      <c r="AD395" s="2"/>
      <c r="AE395" s="2"/>
      <c r="AF395" s="2"/>
      <c r="AG395" s="2"/>
      <c r="AH395" s="2"/>
      <c r="AI395" s="2"/>
      <c r="AJ395" s="2"/>
      <c r="AK395" s="2"/>
      <c r="AL395" s="2"/>
      <c r="AM395" s="2"/>
      <c r="AN395" s="2"/>
      <c r="AO395" s="2"/>
      <c r="AP395" s="2"/>
      <c r="AQ395" s="2"/>
      <c r="AR395" s="2"/>
      <c r="AS395" s="2"/>
      <c r="AT395" s="2"/>
      <c r="AU395" s="2"/>
      <c r="AV395" s="2"/>
      <c r="AW395" s="2"/>
      <c r="AX395" s="2"/>
      <c r="AY395" s="2"/>
      <c r="AZ395" s="2"/>
      <c r="BA395" s="2"/>
      <c r="BB395" s="2"/>
      <c r="BC395" s="2"/>
      <c r="BD395" s="2"/>
      <c r="BE395" s="2"/>
      <c r="BF395" s="2"/>
      <c r="BG395" s="2"/>
      <c r="BH395" s="2"/>
      <c r="BI395" s="2"/>
      <c r="BJ395" s="2"/>
      <c r="BK395" s="2"/>
      <c r="BL395" s="2"/>
      <c r="BM395" s="2"/>
      <c r="BN395" s="2"/>
      <c r="BO395" s="2"/>
      <c r="BP395" s="2"/>
      <c r="BQ395" s="2"/>
      <c r="BR395" s="2"/>
      <c r="BS395" s="2"/>
      <c r="BT395" s="2"/>
      <c r="BU395" s="2"/>
      <c r="BV395" s="2"/>
      <c r="BW395" s="2"/>
      <c r="BX395" s="2"/>
      <c r="BY395" s="2"/>
      <c r="BZ395" s="2"/>
      <c r="CA395" s="2"/>
      <c r="CB395" s="2"/>
      <c r="CC395" s="2"/>
      <c r="CD395" s="2"/>
      <c r="CE395" s="2"/>
    </row>
    <row r="396" spans="1:83" ht="15.75" outlineLevel="1" thickBot="1" x14ac:dyDescent="0.3">
      <c r="A396" s="18"/>
      <c r="B396" s="19"/>
      <c r="C396" s="20"/>
      <c r="D396" s="21"/>
      <c r="E396" s="21">
        <f t="shared" si="37"/>
        <v>0</v>
      </c>
      <c r="F396" s="22"/>
      <c r="G396" s="23"/>
      <c r="H396" s="24"/>
      <c r="I396" s="24"/>
      <c r="J396" s="2"/>
      <c r="K396" s="2"/>
      <c r="L396" s="2"/>
      <c r="M396" s="2"/>
      <c r="N396" s="2"/>
      <c r="O396" s="2"/>
      <c r="P396" s="2"/>
      <c r="Q396" s="2"/>
      <c r="R396" s="2"/>
      <c r="S396" s="2"/>
      <c r="T396" s="2"/>
      <c r="U396" s="2"/>
      <c r="V396" s="2"/>
      <c r="W396" s="2"/>
      <c r="X396" s="2"/>
      <c r="Y396" s="2"/>
      <c r="Z396" s="2"/>
      <c r="AA396" s="2"/>
      <c r="AB396" s="2"/>
      <c r="AC396" s="2"/>
      <c r="AD396" s="2"/>
      <c r="AE396" s="2"/>
      <c r="AF396" s="2"/>
      <c r="AG396" s="2"/>
      <c r="AH396" s="2"/>
      <c r="AI396" s="2"/>
      <c r="AJ396" s="2"/>
      <c r="AK396" s="2"/>
      <c r="AL396" s="2"/>
      <c r="AM396" s="2"/>
      <c r="AN396" s="2"/>
      <c r="AO396" s="2"/>
      <c r="AP396" s="2"/>
      <c r="AQ396" s="2"/>
      <c r="AR396" s="2"/>
      <c r="AS396" s="2"/>
      <c r="AT396" s="2"/>
      <c r="AU396" s="2"/>
      <c r="AV396" s="2"/>
      <c r="AW396" s="2"/>
      <c r="AX396" s="2"/>
      <c r="AY396" s="2"/>
      <c r="AZ396" s="2"/>
      <c r="BA396" s="2"/>
      <c r="BB396" s="2"/>
      <c r="BC396" s="2"/>
      <c r="BD396" s="2"/>
      <c r="BE396" s="2"/>
      <c r="BF396" s="2"/>
      <c r="BG396" s="2"/>
      <c r="BH396" s="2"/>
      <c r="BI396" s="2"/>
      <c r="BJ396" s="2"/>
      <c r="BK396" s="2"/>
      <c r="BL396" s="2"/>
      <c r="BM396" s="2"/>
      <c r="BN396" s="2"/>
      <c r="BO396" s="2"/>
      <c r="BP396" s="2"/>
      <c r="BQ396" s="2"/>
      <c r="BR396" s="2"/>
      <c r="BS396" s="2"/>
      <c r="BT396" s="2"/>
      <c r="BU396" s="2"/>
      <c r="BV396" s="2"/>
      <c r="BW396" s="2"/>
      <c r="BX396" s="2"/>
      <c r="BY396" s="2"/>
      <c r="BZ396" s="2"/>
      <c r="CA396" s="2"/>
      <c r="CB396" s="2"/>
      <c r="CC396" s="2"/>
      <c r="CD396" s="2"/>
      <c r="CE396" s="2"/>
    </row>
    <row r="397" spans="1:83" ht="15.75" outlineLevel="1" thickBot="1" x14ac:dyDescent="0.3">
      <c r="A397" s="18"/>
      <c r="B397" s="19"/>
      <c r="C397" s="20"/>
      <c r="D397" s="21"/>
      <c r="E397" s="21">
        <f t="shared" si="37"/>
        <v>0</v>
      </c>
      <c r="F397" s="22"/>
      <c r="G397" s="23"/>
      <c r="H397" s="24"/>
      <c r="I397" s="24"/>
      <c r="J397" s="2"/>
      <c r="K397" s="2"/>
      <c r="L397" s="2"/>
      <c r="M397" s="2"/>
      <c r="N397" s="2"/>
      <c r="O397" s="2"/>
      <c r="P397" s="2"/>
      <c r="Q397" s="2"/>
      <c r="R397" s="2"/>
      <c r="S397" s="2"/>
      <c r="T397" s="2"/>
      <c r="U397" s="2"/>
      <c r="V397" s="2"/>
      <c r="W397" s="2"/>
      <c r="X397" s="2"/>
      <c r="Y397" s="2"/>
      <c r="Z397" s="2"/>
      <c r="AA397" s="2"/>
      <c r="AB397" s="2"/>
      <c r="AC397" s="2"/>
      <c r="AD397" s="2"/>
      <c r="AE397" s="2"/>
      <c r="AF397" s="2"/>
      <c r="AG397" s="2"/>
      <c r="AH397" s="2"/>
      <c r="AI397" s="2"/>
      <c r="AJ397" s="2"/>
      <c r="AK397" s="2"/>
      <c r="AL397" s="2"/>
      <c r="AM397" s="2"/>
      <c r="AN397" s="2"/>
      <c r="AO397" s="2"/>
      <c r="AP397" s="2"/>
      <c r="AQ397" s="2"/>
      <c r="AR397" s="2"/>
      <c r="AS397" s="2"/>
      <c r="AT397" s="2"/>
      <c r="AU397" s="2"/>
      <c r="AV397" s="2"/>
      <c r="AW397" s="2"/>
      <c r="AX397" s="2"/>
      <c r="AY397" s="2"/>
      <c r="AZ397" s="2"/>
      <c r="BA397" s="2"/>
      <c r="BB397" s="2"/>
      <c r="BC397" s="2"/>
      <c r="BD397" s="2"/>
      <c r="BE397" s="2"/>
      <c r="BF397" s="2"/>
      <c r="BG397" s="2"/>
      <c r="BH397" s="2"/>
      <c r="BI397" s="2"/>
      <c r="BJ397" s="2"/>
      <c r="BK397" s="2"/>
      <c r="BL397" s="2"/>
      <c r="BM397" s="2"/>
      <c r="BN397" s="2"/>
      <c r="BO397" s="2"/>
      <c r="BP397" s="2"/>
      <c r="BQ397" s="2"/>
      <c r="BR397" s="2"/>
      <c r="BS397" s="2"/>
      <c r="BT397" s="2"/>
      <c r="BU397" s="2"/>
      <c r="BV397" s="2"/>
      <c r="BW397" s="2"/>
      <c r="BX397" s="2"/>
      <c r="BY397" s="2"/>
      <c r="BZ397" s="2"/>
      <c r="CA397" s="2"/>
      <c r="CB397" s="2"/>
      <c r="CC397" s="2"/>
      <c r="CD397" s="2"/>
      <c r="CE397" s="2"/>
    </row>
    <row r="398" spans="1:83" ht="15.75" outlineLevel="1" thickBot="1" x14ac:dyDescent="0.3">
      <c r="A398" s="18"/>
      <c r="B398" s="19"/>
      <c r="C398" s="20"/>
      <c r="D398" s="21"/>
      <c r="E398" s="21">
        <f t="shared" si="37"/>
        <v>0</v>
      </c>
      <c r="F398" s="22"/>
      <c r="G398" s="23"/>
      <c r="H398" s="24"/>
      <c r="I398" s="24"/>
      <c r="J398" s="2"/>
      <c r="K398" s="2"/>
      <c r="L398" s="2"/>
      <c r="M398" s="2"/>
      <c r="N398" s="2"/>
      <c r="O398" s="2"/>
      <c r="P398" s="2"/>
      <c r="Q398" s="2"/>
      <c r="R398" s="2"/>
      <c r="S398" s="2"/>
      <c r="T398" s="2"/>
      <c r="U398" s="2"/>
      <c r="V398" s="2"/>
      <c r="W398" s="2"/>
      <c r="X398" s="2"/>
      <c r="Y398" s="2"/>
      <c r="Z398" s="2"/>
      <c r="AA398" s="2"/>
      <c r="AB398" s="2"/>
      <c r="AC398" s="2"/>
      <c r="AD398" s="2"/>
      <c r="AE398" s="2"/>
      <c r="AF398" s="2"/>
      <c r="AG398" s="2"/>
      <c r="AH398" s="2"/>
      <c r="AI398" s="2"/>
      <c r="AJ398" s="2"/>
      <c r="AK398" s="2"/>
      <c r="AL398" s="2"/>
      <c r="AM398" s="2"/>
      <c r="AN398" s="2"/>
      <c r="AO398" s="2"/>
      <c r="AP398" s="2"/>
      <c r="AQ398" s="2"/>
      <c r="AR398" s="2"/>
      <c r="AS398" s="2"/>
      <c r="AT398" s="2"/>
      <c r="AU398" s="2"/>
      <c r="AV398" s="2"/>
      <c r="AW398" s="2"/>
      <c r="AX398" s="2"/>
      <c r="AY398" s="2"/>
      <c r="AZ398" s="2"/>
      <c r="BA398" s="2"/>
      <c r="BB398" s="2"/>
      <c r="BC398" s="2"/>
      <c r="BD398" s="2"/>
      <c r="BE398" s="2"/>
      <c r="BF398" s="2"/>
      <c r="BG398" s="2"/>
      <c r="BH398" s="2"/>
      <c r="BI398" s="2"/>
      <c r="BJ398" s="2"/>
      <c r="BK398" s="2"/>
      <c r="BL398" s="2"/>
      <c r="BM398" s="2"/>
      <c r="BN398" s="2"/>
      <c r="BO398" s="2"/>
      <c r="BP398" s="2"/>
      <c r="BQ398" s="2"/>
      <c r="BR398" s="2"/>
      <c r="BS398" s="2"/>
      <c r="BT398" s="2"/>
      <c r="BU398" s="2"/>
      <c r="BV398" s="2"/>
      <c r="BW398" s="2"/>
      <c r="BX398" s="2"/>
      <c r="BY398" s="2"/>
      <c r="BZ398" s="2"/>
      <c r="CA398" s="2"/>
      <c r="CB398" s="2"/>
      <c r="CC398" s="2"/>
      <c r="CD398" s="2"/>
      <c r="CE398" s="2"/>
    </row>
    <row r="399" spans="1:83" ht="15.75" outlineLevel="1" thickBot="1" x14ac:dyDescent="0.3">
      <c r="A399" s="18"/>
      <c r="B399" s="19"/>
      <c r="C399" s="20"/>
      <c r="D399" s="21"/>
      <c r="E399" s="21">
        <f t="shared" si="37"/>
        <v>0</v>
      </c>
      <c r="F399" s="22"/>
      <c r="G399" s="23"/>
      <c r="H399" s="24"/>
      <c r="I399" s="24"/>
      <c r="J399" s="2"/>
      <c r="K399" s="2"/>
      <c r="L399" s="2"/>
      <c r="M399" s="2"/>
      <c r="N399" s="2"/>
      <c r="O399" s="2"/>
      <c r="P399" s="2"/>
      <c r="Q399" s="2"/>
      <c r="R399" s="2"/>
      <c r="S399" s="2"/>
      <c r="T399" s="2"/>
      <c r="U399" s="2"/>
      <c r="V399" s="2"/>
      <c r="W399" s="2"/>
      <c r="X399" s="2"/>
      <c r="Y399" s="2"/>
      <c r="Z399" s="2"/>
      <c r="AA399" s="2"/>
      <c r="AB399" s="2"/>
      <c r="AC399" s="2"/>
      <c r="AD399" s="2"/>
      <c r="AE399" s="2"/>
      <c r="AF399" s="2"/>
      <c r="AG399" s="2"/>
      <c r="AH399" s="2"/>
      <c r="AI399" s="2"/>
      <c r="AJ399" s="2"/>
      <c r="AK399" s="2"/>
      <c r="AL399" s="2"/>
      <c r="AM399" s="2"/>
      <c r="AN399" s="2"/>
      <c r="AO399" s="2"/>
      <c r="AP399" s="2"/>
      <c r="AQ399" s="2"/>
      <c r="AR399" s="2"/>
      <c r="AS399" s="2"/>
      <c r="AT399" s="2"/>
      <c r="AU399" s="2"/>
      <c r="AV399" s="2"/>
      <c r="AW399" s="2"/>
      <c r="AX399" s="2"/>
      <c r="AY399" s="2"/>
      <c r="AZ399" s="2"/>
      <c r="BA399" s="2"/>
      <c r="BB399" s="2"/>
      <c r="BC399" s="2"/>
      <c r="BD399" s="2"/>
      <c r="BE399" s="2"/>
      <c r="BF399" s="2"/>
      <c r="BG399" s="2"/>
      <c r="BH399" s="2"/>
      <c r="BI399" s="2"/>
      <c r="BJ399" s="2"/>
      <c r="BK399" s="2"/>
      <c r="BL399" s="2"/>
      <c r="BM399" s="2"/>
      <c r="BN399" s="2"/>
      <c r="BO399" s="2"/>
      <c r="BP399" s="2"/>
      <c r="BQ399" s="2"/>
      <c r="BR399" s="2"/>
      <c r="BS399" s="2"/>
      <c r="BT399" s="2"/>
      <c r="BU399" s="2"/>
      <c r="BV399" s="2"/>
      <c r="BW399" s="2"/>
      <c r="BX399" s="2"/>
      <c r="BY399" s="2"/>
      <c r="BZ399" s="2"/>
      <c r="CA399" s="2"/>
      <c r="CB399" s="2"/>
      <c r="CC399" s="2"/>
      <c r="CD399" s="2"/>
      <c r="CE399" s="2"/>
    </row>
    <row r="400" spans="1:83" ht="14.25" customHeight="1" outlineLevel="1" thickBot="1" x14ac:dyDescent="0.3">
      <c r="A400" s="18"/>
      <c r="B400" s="25"/>
      <c r="C400" s="20"/>
      <c r="D400" s="21"/>
      <c r="E400" s="21">
        <f t="shared" si="37"/>
        <v>0</v>
      </c>
      <c r="F400" s="22"/>
      <c r="G400" s="23"/>
      <c r="H400" s="24"/>
      <c r="I400" s="24"/>
      <c r="J400" s="2"/>
      <c r="K400" s="2"/>
      <c r="L400" s="2"/>
      <c r="M400" s="2"/>
      <c r="N400" s="2"/>
      <c r="O400" s="2"/>
      <c r="P400" s="2"/>
      <c r="Q400" s="2"/>
      <c r="R400" s="2"/>
      <c r="S400" s="2"/>
      <c r="T400" s="2"/>
      <c r="U400" s="2"/>
      <c r="V400" s="2"/>
      <c r="W400" s="2"/>
      <c r="X400" s="2"/>
      <c r="Y400" s="2"/>
      <c r="Z400" s="2"/>
      <c r="AA400" s="2"/>
      <c r="AB400" s="2"/>
      <c r="AC400" s="2"/>
      <c r="AD400" s="2"/>
      <c r="AE400" s="2"/>
      <c r="AF400" s="2"/>
      <c r="AG400" s="2"/>
      <c r="AH400" s="2"/>
      <c r="AI400" s="2"/>
      <c r="AJ400" s="2"/>
      <c r="AK400" s="2"/>
      <c r="AL400" s="2"/>
      <c r="AM400" s="2"/>
      <c r="AN400" s="2"/>
      <c r="AO400" s="2"/>
      <c r="AP400" s="2"/>
      <c r="AQ400" s="2"/>
      <c r="AR400" s="2"/>
      <c r="AS400" s="2"/>
      <c r="AT400" s="2"/>
      <c r="AU400" s="2"/>
      <c r="AV400" s="2"/>
      <c r="AW400" s="2"/>
      <c r="AX400" s="2"/>
      <c r="AY400" s="2"/>
      <c r="AZ400" s="2"/>
      <c r="BA400" s="2"/>
      <c r="BB400" s="2"/>
      <c r="BC400" s="2"/>
      <c r="BD400" s="2"/>
      <c r="BE400" s="2"/>
      <c r="BF400" s="2"/>
      <c r="BG400" s="2"/>
      <c r="BH400" s="2"/>
      <c r="BI400" s="2"/>
      <c r="BJ400" s="2"/>
      <c r="BK400" s="2"/>
      <c r="BL400" s="2"/>
      <c r="BM400" s="2"/>
      <c r="BN400" s="2"/>
      <c r="BO400" s="2"/>
      <c r="BP400" s="2"/>
      <c r="BQ400" s="2"/>
      <c r="BR400" s="2"/>
      <c r="BS400" s="2"/>
      <c r="BT400" s="2"/>
      <c r="BU400" s="2"/>
      <c r="BV400" s="2"/>
      <c r="BW400" s="2"/>
      <c r="BX400" s="2"/>
      <c r="BY400" s="2"/>
      <c r="BZ400" s="2"/>
      <c r="CA400" s="2"/>
      <c r="CB400" s="2"/>
      <c r="CC400" s="2"/>
      <c r="CD400" s="2"/>
      <c r="CE400" s="2"/>
    </row>
    <row r="401" spans="1:83" ht="15.75" customHeight="1" thickBot="1" x14ac:dyDescent="0.3">
      <c r="A401" s="186" t="s">
        <v>38</v>
      </c>
      <c r="B401" s="187"/>
      <c r="C401" s="187"/>
      <c r="D401" s="188"/>
      <c r="E401" s="26">
        <f>SUM(E390:E400)</f>
        <v>8722.52</v>
      </c>
      <c r="F401" s="22"/>
      <c r="G401" s="27"/>
      <c r="H401" s="24"/>
      <c r="I401" s="24"/>
      <c r="J401" s="2"/>
      <c r="K401" s="2"/>
      <c r="L401" s="2"/>
      <c r="M401" s="2"/>
      <c r="N401" s="2"/>
      <c r="O401" s="2"/>
      <c r="P401" s="2"/>
      <c r="Q401" s="2"/>
      <c r="R401" s="2"/>
      <c r="S401" s="2"/>
      <c r="T401" s="2"/>
      <c r="U401" s="2"/>
      <c r="V401" s="2"/>
      <c r="W401" s="2"/>
      <c r="X401" s="2"/>
      <c r="Y401" s="2"/>
      <c r="Z401" s="2"/>
      <c r="AA401" s="2"/>
      <c r="AB401" s="2"/>
      <c r="AC401" s="2"/>
      <c r="AD401" s="2"/>
      <c r="AE401" s="2"/>
      <c r="AF401" s="2"/>
      <c r="AG401" s="2"/>
      <c r="AH401" s="2"/>
      <c r="AI401" s="2"/>
      <c r="AJ401" s="2"/>
      <c r="AK401" s="2"/>
      <c r="AL401" s="2"/>
      <c r="AM401" s="2"/>
      <c r="AN401" s="2"/>
      <c r="AO401" s="2"/>
      <c r="AP401" s="2"/>
      <c r="AQ401" s="2"/>
      <c r="AR401" s="2"/>
      <c r="AS401" s="2"/>
      <c r="AT401" s="2"/>
      <c r="AU401" s="2"/>
      <c r="AV401" s="2"/>
      <c r="AW401" s="2"/>
      <c r="AX401" s="2"/>
      <c r="AY401" s="2"/>
      <c r="AZ401" s="2"/>
      <c r="BA401" s="2"/>
      <c r="BB401" s="2"/>
      <c r="BC401" s="2"/>
      <c r="BD401" s="2"/>
      <c r="BE401" s="2"/>
      <c r="BF401" s="2"/>
      <c r="BG401" s="2"/>
      <c r="BH401" s="2"/>
      <c r="BI401" s="2"/>
      <c r="BJ401" s="2"/>
      <c r="BK401" s="2"/>
      <c r="BL401" s="2"/>
      <c r="BM401" s="2"/>
      <c r="BN401" s="2"/>
      <c r="BO401" s="2"/>
      <c r="BP401" s="2"/>
      <c r="BQ401" s="2"/>
      <c r="BR401" s="2"/>
      <c r="BS401" s="2"/>
      <c r="BT401" s="2"/>
      <c r="BU401" s="2"/>
      <c r="BV401" s="2"/>
      <c r="BW401" s="2"/>
      <c r="BX401" s="2"/>
      <c r="BY401" s="2"/>
      <c r="BZ401" s="2"/>
      <c r="CA401" s="2"/>
      <c r="CB401" s="2"/>
      <c r="CC401" s="2"/>
      <c r="CD401" s="2"/>
      <c r="CE401" s="2"/>
    </row>
    <row r="402" spans="1:83" ht="15.75" thickBot="1" x14ac:dyDescent="0.3">
      <c r="A402" s="183" t="str">
        <f>+$AG$1041</f>
        <v>Output / Activity 31 - Elaboration and participative discussion of the Sustainable Development Plans (SDP) of each BR</v>
      </c>
      <c r="B402" s="184"/>
      <c r="C402" s="184"/>
      <c r="D402" s="184"/>
      <c r="E402" s="184"/>
      <c r="F402" s="184"/>
      <c r="G402" s="185"/>
      <c r="H402" s="28"/>
      <c r="I402" s="28"/>
      <c r="J402" s="2"/>
      <c r="K402" s="2"/>
      <c r="L402" s="2"/>
      <c r="M402" s="2"/>
      <c r="N402" s="2"/>
      <c r="O402" s="2"/>
      <c r="P402" s="2"/>
      <c r="Q402" s="2"/>
      <c r="R402" s="2"/>
      <c r="S402" s="2"/>
      <c r="T402" s="2"/>
      <c r="U402" s="2"/>
      <c r="V402" s="2"/>
      <c r="W402" s="2"/>
      <c r="X402" s="2"/>
      <c r="Y402" s="2"/>
      <c r="Z402" s="2"/>
      <c r="AA402" s="2"/>
      <c r="AB402" s="2"/>
      <c r="AC402" s="2"/>
      <c r="AD402" s="2"/>
      <c r="AE402" s="2"/>
      <c r="AF402" s="2"/>
      <c r="AG402" s="2"/>
      <c r="AH402" s="2"/>
      <c r="AI402" s="2"/>
      <c r="AJ402" s="2"/>
      <c r="AK402" s="2"/>
      <c r="AL402" s="2"/>
      <c r="AM402" s="2"/>
      <c r="AN402" s="2"/>
      <c r="AO402" s="2"/>
      <c r="AP402" s="2"/>
      <c r="AQ402" s="2"/>
      <c r="AR402" s="2"/>
      <c r="AS402" s="2"/>
      <c r="AT402" s="2"/>
      <c r="AU402" s="2"/>
      <c r="AV402" s="2"/>
      <c r="AW402" s="2"/>
      <c r="AX402" s="2"/>
      <c r="AY402" s="2"/>
      <c r="AZ402" s="2"/>
      <c r="BA402" s="2"/>
      <c r="BB402" s="2"/>
      <c r="BC402" s="2"/>
      <c r="BD402" s="2"/>
      <c r="BE402" s="2"/>
      <c r="BF402" s="2"/>
      <c r="BG402" s="2"/>
      <c r="BH402" s="2"/>
      <c r="BI402" s="2"/>
      <c r="BJ402" s="2"/>
      <c r="BK402" s="2"/>
      <c r="BL402" s="2"/>
      <c r="BM402" s="2"/>
      <c r="BN402" s="2"/>
      <c r="BO402" s="2"/>
      <c r="BP402" s="2"/>
      <c r="BQ402" s="2"/>
      <c r="BR402" s="2"/>
      <c r="BS402" s="2"/>
      <c r="BT402" s="2"/>
      <c r="BU402" s="2"/>
      <c r="BV402" s="2"/>
      <c r="BW402" s="2"/>
      <c r="BX402" s="2"/>
      <c r="BY402" s="2"/>
      <c r="BZ402" s="2"/>
      <c r="CA402" s="2"/>
      <c r="CB402" s="2"/>
      <c r="CC402" s="2"/>
      <c r="CD402" s="2"/>
      <c r="CE402" s="2"/>
    </row>
    <row r="403" spans="1:83" ht="34.5" outlineLevel="1" thickBot="1" x14ac:dyDescent="0.3">
      <c r="A403" s="18" t="s">
        <v>567</v>
      </c>
      <c r="B403" s="19" t="s">
        <v>702</v>
      </c>
      <c r="C403" s="20">
        <v>8</v>
      </c>
      <c r="D403" s="21">
        <v>180</v>
      </c>
      <c r="E403" s="21">
        <f t="shared" ref="E403:E412" si="38">C403*D403</f>
        <v>1440</v>
      </c>
      <c r="F403" s="22" t="s">
        <v>692</v>
      </c>
      <c r="G403" s="141" t="s">
        <v>733</v>
      </c>
      <c r="H403" s="24"/>
      <c r="I403" s="24" t="s">
        <v>97</v>
      </c>
      <c r="J403" s="2"/>
      <c r="K403" s="2"/>
      <c r="L403" s="2"/>
      <c r="M403" s="2"/>
      <c r="N403" s="2"/>
      <c r="O403" s="2"/>
      <c r="P403" s="2"/>
      <c r="Q403" s="2"/>
      <c r="R403" s="2"/>
      <c r="S403" s="2"/>
      <c r="T403" s="2"/>
      <c r="U403" s="2"/>
      <c r="V403" s="2"/>
      <c r="W403" s="2"/>
      <c r="X403" s="2"/>
      <c r="Y403" s="2"/>
      <c r="Z403" s="2"/>
      <c r="AA403" s="2"/>
      <c r="AB403" s="2"/>
      <c r="AC403" s="2"/>
      <c r="AD403" s="2"/>
      <c r="AE403" s="2"/>
      <c r="AF403" s="2"/>
      <c r="AG403" s="2"/>
      <c r="AH403" s="2"/>
      <c r="AI403" s="2"/>
      <c r="AJ403" s="2"/>
      <c r="AK403" s="2"/>
      <c r="AL403" s="2"/>
      <c r="AM403" s="2"/>
      <c r="AN403" s="2"/>
      <c r="AO403" s="2"/>
      <c r="AP403" s="2"/>
      <c r="AQ403" s="2"/>
      <c r="AR403" s="2"/>
      <c r="AS403" s="2"/>
      <c r="AT403" s="2"/>
      <c r="AU403" s="2"/>
      <c r="AV403" s="2"/>
      <c r="AW403" s="2"/>
      <c r="AX403" s="2"/>
      <c r="AY403" s="2"/>
      <c r="AZ403" s="2"/>
      <c r="BA403" s="2"/>
      <c r="BB403" s="2"/>
      <c r="BC403" s="2"/>
      <c r="BD403" s="2"/>
      <c r="BE403" s="2"/>
      <c r="BF403" s="2"/>
      <c r="BG403" s="2"/>
      <c r="BH403" s="2"/>
      <c r="BI403" s="2"/>
      <c r="BJ403" s="2"/>
      <c r="BK403" s="2"/>
      <c r="BL403" s="2"/>
      <c r="BM403" s="2"/>
      <c r="BN403" s="2"/>
      <c r="BO403" s="2"/>
      <c r="BP403" s="2"/>
      <c r="BQ403" s="2"/>
      <c r="BR403" s="2"/>
      <c r="BS403" s="2"/>
      <c r="BT403" s="2"/>
      <c r="BU403" s="2"/>
      <c r="BV403" s="2"/>
      <c r="BW403" s="2"/>
      <c r="BX403" s="2"/>
      <c r="BY403" s="2"/>
      <c r="BZ403" s="2"/>
      <c r="CA403" s="2"/>
      <c r="CB403" s="2"/>
      <c r="CC403" s="2"/>
      <c r="CD403" s="2"/>
      <c r="CE403" s="2"/>
    </row>
    <row r="404" spans="1:83" ht="34.5" outlineLevel="1" thickBot="1" x14ac:dyDescent="0.3">
      <c r="A404" s="18" t="s">
        <v>568</v>
      </c>
      <c r="B404" s="19" t="s">
        <v>702</v>
      </c>
      <c r="C404" s="20">
        <v>10</v>
      </c>
      <c r="D404" s="21">
        <v>180</v>
      </c>
      <c r="E404" s="21">
        <f t="shared" si="38"/>
        <v>1800</v>
      </c>
      <c r="F404" s="22" t="s">
        <v>692</v>
      </c>
      <c r="G404" s="141" t="s">
        <v>725</v>
      </c>
      <c r="H404" s="24"/>
      <c r="I404" s="24" t="s">
        <v>97</v>
      </c>
      <c r="J404" s="2"/>
      <c r="K404" s="2"/>
      <c r="L404" s="2"/>
      <c r="M404" s="2"/>
      <c r="N404" s="2"/>
      <c r="O404" s="2"/>
      <c r="P404" s="2"/>
      <c r="Q404" s="2"/>
      <c r="R404" s="2"/>
      <c r="S404" s="2"/>
      <c r="T404" s="2"/>
      <c r="U404" s="2"/>
      <c r="V404" s="2"/>
      <c r="W404" s="2"/>
      <c r="X404" s="2"/>
      <c r="Y404" s="2"/>
      <c r="Z404" s="2"/>
      <c r="AA404" s="2"/>
      <c r="AB404" s="2"/>
      <c r="AC404" s="2"/>
      <c r="AD404" s="2"/>
      <c r="AE404" s="2"/>
      <c r="AF404" s="2"/>
      <c r="AG404" s="2"/>
      <c r="AH404" s="2"/>
      <c r="AI404" s="2"/>
      <c r="AJ404" s="2"/>
      <c r="AK404" s="2"/>
      <c r="AL404" s="2"/>
      <c r="AM404" s="2"/>
      <c r="AN404" s="2"/>
      <c r="AO404" s="2"/>
      <c r="AP404" s="2"/>
      <c r="AQ404" s="2"/>
      <c r="AR404" s="2"/>
      <c r="AS404" s="2"/>
      <c r="AT404" s="2"/>
      <c r="AU404" s="2"/>
      <c r="AV404" s="2"/>
      <c r="AW404" s="2"/>
      <c r="AX404" s="2"/>
      <c r="AY404" s="2"/>
      <c r="AZ404" s="2"/>
      <c r="BA404" s="2"/>
      <c r="BB404" s="2"/>
      <c r="BC404" s="2"/>
      <c r="BD404" s="2"/>
      <c r="BE404" s="2"/>
      <c r="BF404" s="2"/>
      <c r="BG404" s="2"/>
      <c r="BH404" s="2"/>
      <c r="BI404" s="2"/>
      <c r="BJ404" s="2"/>
      <c r="BK404" s="2"/>
      <c r="BL404" s="2"/>
      <c r="BM404" s="2"/>
      <c r="BN404" s="2"/>
      <c r="BO404" s="2"/>
      <c r="BP404" s="2"/>
      <c r="BQ404" s="2"/>
      <c r="BR404" s="2"/>
      <c r="BS404" s="2"/>
      <c r="BT404" s="2"/>
      <c r="BU404" s="2"/>
      <c r="BV404" s="2"/>
      <c r="BW404" s="2"/>
      <c r="BX404" s="2"/>
      <c r="BY404" s="2"/>
      <c r="BZ404" s="2"/>
      <c r="CA404" s="2"/>
      <c r="CB404" s="2"/>
      <c r="CC404" s="2"/>
      <c r="CD404" s="2"/>
      <c r="CE404" s="2"/>
    </row>
    <row r="405" spans="1:83" ht="34.5" outlineLevel="1" thickBot="1" x14ac:dyDescent="0.3">
      <c r="A405" s="18" t="s">
        <v>569</v>
      </c>
      <c r="B405" s="19" t="s">
        <v>702</v>
      </c>
      <c r="C405" s="20">
        <v>6</v>
      </c>
      <c r="D405" s="21">
        <v>180</v>
      </c>
      <c r="E405" s="21">
        <f t="shared" si="38"/>
        <v>1080</v>
      </c>
      <c r="F405" s="22" t="s">
        <v>692</v>
      </c>
      <c r="G405" s="141" t="s">
        <v>733</v>
      </c>
      <c r="H405" s="24"/>
      <c r="I405" s="24" t="s">
        <v>97</v>
      </c>
      <c r="J405" s="2"/>
      <c r="K405" s="2"/>
      <c r="L405" s="2"/>
      <c r="M405" s="2"/>
      <c r="N405" s="2"/>
      <c r="O405" s="2"/>
      <c r="P405" s="2"/>
      <c r="Q405" s="2"/>
      <c r="R405" s="2"/>
      <c r="S405" s="2"/>
      <c r="T405" s="2"/>
      <c r="U405" s="2"/>
      <c r="V405" s="2"/>
      <c r="W405" s="2"/>
      <c r="X405" s="2"/>
      <c r="Y405" s="2"/>
      <c r="Z405" s="2"/>
      <c r="AA405" s="2"/>
      <c r="AB405" s="2"/>
      <c r="AC405" s="2"/>
      <c r="AD405" s="2"/>
      <c r="AE405" s="2"/>
      <c r="AF405" s="2"/>
      <c r="AG405" s="2"/>
      <c r="AH405" s="2"/>
      <c r="AI405" s="2"/>
      <c r="AJ405" s="2"/>
      <c r="AK405" s="2"/>
      <c r="AL405" s="2"/>
      <c r="AM405" s="2"/>
      <c r="AN405" s="2"/>
      <c r="AO405" s="2"/>
      <c r="AP405" s="2"/>
      <c r="AQ405" s="2"/>
      <c r="AR405" s="2"/>
      <c r="AS405" s="2"/>
      <c r="AT405" s="2"/>
      <c r="AU405" s="2"/>
      <c r="AV405" s="2"/>
      <c r="AW405" s="2"/>
      <c r="AX405" s="2"/>
      <c r="AY405" s="2"/>
      <c r="AZ405" s="2"/>
      <c r="BA405" s="2"/>
      <c r="BB405" s="2"/>
      <c r="BC405" s="2"/>
      <c r="BD405" s="2"/>
      <c r="BE405" s="2"/>
      <c r="BF405" s="2"/>
      <c r="BG405" s="2"/>
      <c r="BH405" s="2"/>
      <c r="BI405" s="2"/>
      <c r="BJ405" s="2"/>
      <c r="BK405" s="2"/>
      <c r="BL405" s="2"/>
      <c r="BM405" s="2"/>
      <c r="BN405" s="2"/>
      <c r="BO405" s="2"/>
      <c r="BP405" s="2"/>
      <c r="BQ405" s="2"/>
      <c r="BR405" s="2"/>
      <c r="BS405" s="2"/>
      <c r="BT405" s="2"/>
      <c r="BU405" s="2"/>
      <c r="BV405" s="2"/>
      <c r="BW405" s="2"/>
      <c r="BX405" s="2"/>
      <c r="BY405" s="2"/>
      <c r="BZ405" s="2"/>
      <c r="CA405" s="2"/>
      <c r="CB405" s="2"/>
      <c r="CC405" s="2"/>
      <c r="CD405" s="2"/>
      <c r="CE405" s="2"/>
    </row>
    <row r="406" spans="1:83" ht="23.25" outlineLevel="1" thickBot="1" x14ac:dyDescent="0.3">
      <c r="A406" s="18" t="s">
        <v>570</v>
      </c>
      <c r="B406" s="19" t="s">
        <v>700</v>
      </c>
      <c r="C406" s="20">
        <v>12</v>
      </c>
      <c r="D406" s="21">
        <v>150</v>
      </c>
      <c r="E406" s="21">
        <f t="shared" si="38"/>
        <v>1800</v>
      </c>
      <c r="F406" s="22" t="s">
        <v>693</v>
      </c>
      <c r="G406" s="63" t="s">
        <v>722</v>
      </c>
      <c r="H406" s="24"/>
      <c r="I406" s="24" t="s">
        <v>97</v>
      </c>
      <c r="J406" s="2"/>
      <c r="K406" s="2"/>
      <c r="L406" s="2"/>
      <c r="M406" s="2"/>
      <c r="N406" s="2"/>
      <c r="O406" s="2"/>
      <c r="P406" s="2"/>
      <c r="Q406" s="2"/>
      <c r="R406" s="2"/>
      <c r="S406" s="2"/>
      <c r="T406" s="2"/>
      <c r="U406" s="2"/>
      <c r="V406" s="2"/>
      <c r="W406" s="2"/>
      <c r="X406" s="2"/>
      <c r="Y406" s="2"/>
      <c r="Z406" s="2"/>
      <c r="AA406" s="2"/>
      <c r="AB406" s="2"/>
      <c r="AC406" s="2"/>
      <c r="AD406" s="2"/>
      <c r="AE406" s="2"/>
      <c r="AF406" s="2"/>
      <c r="AG406" s="2"/>
      <c r="AH406" s="2"/>
      <c r="AI406" s="2"/>
      <c r="AJ406" s="2"/>
      <c r="AK406" s="2"/>
      <c r="AL406" s="2"/>
      <c r="AM406" s="2"/>
      <c r="AN406" s="2"/>
      <c r="AO406" s="2"/>
      <c r="AP406" s="2"/>
      <c r="AQ406" s="2"/>
      <c r="AR406" s="2"/>
      <c r="AS406" s="2"/>
      <c r="AT406" s="2"/>
      <c r="AU406" s="2"/>
      <c r="AV406" s="2"/>
      <c r="AW406" s="2"/>
      <c r="AX406" s="2"/>
      <c r="AY406" s="2"/>
      <c r="AZ406" s="2"/>
      <c r="BA406" s="2"/>
      <c r="BB406" s="2"/>
      <c r="BC406" s="2"/>
      <c r="BD406" s="2"/>
      <c r="BE406" s="2"/>
      <c r="BF406" s="2"/>
      <c r="BG406" s="2"/>
      <c r="BH406" s="2"/>
      <c r="BI406" s="2"/>
      <c r="BJ406" s="2"/>
      <c r="BK406" s="2"/>
      <c r="BL406" s="2"/>
      <c r="BM406" s="2"/>
      <c r="BN406" s="2"/>
      <c r="BO406" s="2"/>
      <c r="BP406" s="2"/>
      <c r="BQ406" s="2"/>
      <c r="BR406" s="2"/>
      <c r="BS406" s="2"/>
      <c r="BT406" s="2"/>
      <c r="BU406" s="2"/>
      <c r="BV406" s="2"/>
      <c r="BW406" s="2"/>
      <c r="BX406" s="2"/>
      <c r="BY406" s="2"/>
      <c r="BZ406" s="2"/>
      <c r="CA406" s="2"/>
      <c r="CB406" s="2"/>
      <c r="CC406" s="2"/>
      <c r="CD406" s="2"/>
      <c r="CE406" s="2"/>
    </row>
    <row r="407" spans="1:83" ht="23.25" outlineLevel="1" thickBot="1" x14ac:dyDescent="0.3">
      <c r="A407" s="18" t="s">
        <v>571</v>
      </c>
      <c r="B407" s="19" t="s">
        <v>700</v>
      </c>
      <c r="C407" s="20">
        <v>8</v>
      </c>
      <c r="D407" s="21">
        <v>400</v>
      </c>
      <c r="E407" s="21">
        <f t="shared" si="38"/>
        <v>3200</v>
      </c>
      <c r="F407" s="22" t="s">
        <v>693</v>
      </c>
      <c r="G407" s="63" t="s">
        <v>723</v>
      </c>
      <c r="H407" s="24"/>
      <c r="I407" s="24" t="s">
        <v>97</v>
      </c>
      <c r="J407" s="2"/>
      <c r="K407" s="2"/>
      <c r="L407" s="2"/>
      <c r="M407" s="2"/>
      <c r="N407" s="2"/>
      <c r="O407" s="2"/>
      <c r="P407" s="2"/>
      <c r="Q407" s="2"/>
      <c r="R407" s="2"/>
      <c r="S407" s="2"/>
      <c r="T407" s="2"/>
      <c r="U407" s="2"/>
      <c r="V407" s="2"/>
      <c r="W407" s="2"/>
      <c r="X407" s="2"/>
      <c r="Y407" s="2"/>
      <c r="Z407" s="2"/>
      <c r="AA407" s="2"/>
      <c r="AB407" s="2"/>
      <c r="AC407" s="2"/>
      <c r="AD407" s="2"/>
      <c r="AE407" s="2"/>
      <c r="AF407" s="2"/>
      <c r="AG407" s="2"/>
      <c r="AH407" s="2"/>
      <c r="AI407" s="2"/>
      <c r="AJ407" s="2"/>
      <c r="AK407" s="2"/>
      <c r="AL407" s="2"/>
      <c r="AM407" s="2"/>
      <c r="AN407" s="2"/>
      <c r="AO407" s="2"/>
      <c r="AP407" s="2"/>
      <c r="AQ407" s="2"/>
      <c r="AR407" s="2"/>
      <c r="AS407" s="2"/>
      <c r="AT407" s="2"/>
      <c r="AU407" s="2"/>
      <c r="AV407" s="2"/>
      <c r="AW407" s="2"/>
      <c r="AX407" s="2"/>
      <c r="AY407" s="2"/>
      <c r="AZ407" s="2"/>
      <c r="BA407" s="2"/>
      <c r="BB407" s="2"/>
      <c r="BC407" s="2"/>
      <c r="BD407" s="2"/>
      <c r="BE407" s="2"/>
      <c r="BF407" s="2"/>
      <c r="BG407" s="2"/>
      <c r="BH407" s="2"/>
      <c r="BI407" s="2"/>
      <c r="BJ407" s="2"/>
      <c r="BK407" s="2"/>
      <c r="BL407" s="2"/>
      <c r="BM407" s="2"/>
      <c r="BN407" s="2"/>
      <c r="BO407" s="2"/>
      <c r="BP407" s="2"/>
      <c r="BQ407" s="2"/>
      <c r="BR407" s="2"/>
      <c r="BS407" s="2"/>
      <c r="BT407" s="2"/>
      <c r="BU407" s="2"/>
      <c r="BV407" s="2"/>
      <c r="BW407" s="2"/>
      <c r="BX407" s="2"/>
      <c r="BY407" s="2"/>
      <c r="BZ407" s="2"/>
      <c r="CA407" s="2"/>
      <c r="CB407" s="2"/>
      <c r="CC407" s="2"/>
      <c r="CD407" s="2"/>
      <c r="CE407" s="2"/>
    </row>
    <row r="408" spans="1:83" ht="23.25" outlineLevel="1" thickBot="1" x14ac:dyDescent="0.3">
      <c r="A408" s="18" t="s">
        <v>500</v>
      </c>
      <c r="B408" s="19" t="s">
        <v>702</v>
      </c>
      <c r="C408" s="20">
        <v>20</v>
      </c>
      <c r="D408" s="21">
        <v>69.19</v>
      </c>
      <c r="E408" s="21">
        <f t="shared" si="38"/>
        <v>1383.8</v>
      </c>
      <c r="F408" s="153" t="s">
        <v>693</v>
      </c>
      <c r="G408" s="63" t="s">
        <v>724</v>
      </c>
      <c r="H408" s="24"/>
      <c r="I408" s="24" t="s">
        <v>97</v>
      </c>
      <c r="J408" s="2"/>
      <c r="K408" s="2"/>
      <c r="L408" s="2"/>
      <c r="M408" s="2"/>
      <c r="N408" s="2"/>
      <c r="O408" s="2"/>
      <c r="P408" s="2"/>
      <c r="Q408" s="2"/>
      <c r="R408" s="2"/>
      <c r="S408" s="2"/>
      <c r="T408" s="2"/>
      <c r="U408" s="2"/>
      <c r="V408" s="2"/>
      <c r="W408" s="2"/>
      <c r="X408" s="2"/>
      <c r="Y408" s="2"/>
      <c r="Z408" s="2"/>
      <c r="AA408" s="2"/>
      <c r="AB408" s="2"/>
      <c r="AC408" s="2"/>
      <c r="AD408" s="2"/>
      <c r="AE408" s="2"/>
      <c r="AF408" s="2"/>
      <c r="AG408" s="2"/>
      <c r="AH408" s="2"/>
      <c r="AI408" s="2"/>
      <c r="AJ408" s="2"/>
      <c r="AK408" s="2"/>
      <c r="AL408" s="2"/>
      <c r="AM408" s="2"/>
      <c r="AN408" s="2"/>
      <c r="AO408" s="2"/>
      <c r="AP408" s="2"/>
      <c r="AQ408" s="2"/>
      <c r="AR408" s="2"/>
      <c r="AS408" s="2"/>
      <c r="AT408" s="2"/>
      <c r="AU408" s="2"/>
      <c r="AV408" s="2"/>
      <c r="AW408" s="2"/>
      <c r="AX408" s="2"/>
      <c r="AY408" s="2"/>
      <c r="AZ408" s="2"/>
      <c r="BA408" s="2"/>
      <c r="BB408" s="2"/>
      <c r="BC408" s="2"/>
      <c r="BD408" s="2"/>
      <c r="BE408" s="2"/>
      <c r="BF408" s="2"/>
      <c r="BG408" s="2"/>
      <c r="BH408" s="2"/>
      <c r="BI408" s="2"/>
      <c r="BJ408" s="2"/>
      <c r="BK408" s="2"/>
      <c r="BL408" s="2"/>
      <c r="BM408" s="2"/>
      <c r="BN408" s="2"/>
      <c r="BO408" s="2"/>
      <c r="BP408" s="2"/>
      <c r="BQ408" s="2"/>
      <c r="BR408" s="2"/>
      <c r="BS408" s="2"/>
      <c r="BT408" s="2"/>
      <c r="BU408" s="2"/>
      <c r="BV408" s="2"/>
      <c r="BW408" s="2"/>
      <c r="BX408" s="2"/>
      <c r="BY408" s="2"/>
      <c r="BZ408" s="2"/>
      <c r="CA408" s="2"/>
      <c r="CB408" s="2"/>
      <c r="CC408" s="2"/>
      <c r="CD408" s="2"/>
      <c r="CE408" s="2"/>
    </row>
    <row r="409" spans="1:83" ht="34.5" outlineLevel="1" thickBot="1" x14ac:dyDescent="0.3">
      <c r="A409" s="18" t="s">
        <v>914</v>
      </c>
      <c r="B409" s="19" t="s">
        <v>702</v>
      </c>
      <c r="C409" s="20">
        <v>5</v>
      </c>
      <c r="D409" s="21">
        <v>180</v>
      </c>
      <c r="E409" s="21">
        <f t="shared" si="38"/>
        <v>900</v>
      </c>
      <c r="F409" s="22" t="s">
        <v>692</v>
      </c>
      <c r="G409" s="141" t="s">
        <v>725</v>
      </c>
      <c r="H409" s="24"/>
      <c r="I409" s="24" t="s">
        <v>97</v>
      </c>
      <c r="J409" s="2"/>
      <c r="K409" s="2"/>
      <c r="L409" s="2"/>
      <c r="M409" s="2"/>
      <c r="N409" s="2"/>
      <c r="O409" s="2"/>
      <c r="P409" s="2"/>
      <c r="Q409" s="2"/>
      <c r="R409" s="2"/>
      <c r="S409" s="2"/>
      <c r="T409" s="2"/>
      <c r="U409" s="2"/>
      <c r="V409" s="2"/>
      <c r="W409" s="2"/>
      <c r="X409" s="2"/>
      <c r="Y409" s="2"/>
      <c r="Z409" s="2"/>
      <c r="AA409" s="2"/>
      <c r="AB409" s="2"/>
      <c r="AC409" s="2"/>
      <c r="AD409" s="2"/>
      <c r="AE409" s="2"/>
      <c r="AF409" s="2"/>
      <c r="AG409" s="2"/>
      <c r="AH409" s="2"/>
      <c r="AI409" s="2"/>
      <c r="AJ409" s="2"/>
      <c r="AK409" s="2"/>
      <c r="AL409" s="2"/>
      <c r="AM409" s="2"/>
      <c r="AN409" s="2"/>
      <c r="AO409" s="2"/>
      <c r="AP409" s="2"/>
      <c r="AQ409" s="2"/>
      <c r="AR409" s="2"/>
      <c r="AS409" s="2"/>
      <c r="AT409" s="2"/>
      <c r="AU409" s="2"/>
      <c r="AV409" s="2"/>
      <c r="AW409" s="2"/>
      <c r="AX409" s="2"/>
      <c r="AY409" s="2"/>
      <c r="AZ409" s="2"/>
      <c r="BA409" s="2"/>
      <c r="BB409" s="2"/>
      <c r="BC409" s="2"/>
      <c r="BD409" s="2"/>
      <c r="BE409" s="2"/>
      <c r="BF409" s="2"/>
      <c r="BG409" s="2"/>
      <c r="BH409" s="2"/>
      <c r="BI409" s="2"/>
      <c r="BJ409" s="2"/>
      <c r="BK409" s="2"/>
      <c r="BL409" s="2"/>
      <c r="BM409" s="2"/>
      <c r="BN409" s="2"/>
      <c r="BO409" s="2"/>
      <c r="BP409" s="2"/>
      <c r="BQ409" s="2"/>
      <c r="BR409" s="2"/>
      <c r="BS409" s="2"/>
      <c r="BT409" s="2"/>
      <c r="BU409" s="2"/>
      <c r="BV409" s="2"/>
      <c r="BW409" s="2"/>
      <c r="BX409" s="2"/>
      <c r="BY409" s="2"/>
      <c r="BZ409" s="2"/>
      <c r="CA409" s="2"/>
      <c r="CB409" s="2"/>
      <c r="CC409" s="2"/>
      <c r="CD409" s="2"/>
      <c r="CE409" s="2"/>
    </row>
    <row r="410" spans="1:83" ht="34.5" outlineLevel="1" thickBot="1" x14ac:dyDescent="0.3">
      <c r="A410" s="18" t="s">
        <v>556</v>
      </c>
      <c r="B410" s="19" t="s">
        <v>702</v>
      </c>
      <c r="C410" s="20">
        <v>3</v>
      </c>
      <c r="D410" s="21">
        <v>180</v>
      </c>
      <c r="E410" s="21">
        <f t="shared" si="38"/>
        <v>540</v>
      </c>
      <c r="F410" s="22" t="s">
        <v>692</v>
      </c>
      <c r="G410" s="141" t="s">
        <v>725</v>
      </c>
      <c r="H410" s="24"/>
      <c r="I410" s="24" t="s">
        <v>97</v>
      </c>
      <c r="J410" s="2"/>
      <c r="K410" s="2"/>
      <c r="L410" s="2"/>
      <c r="M410" s="2"/>
      <c r="N410" s="2"/>
      <c r="O410" s="2"/>
      <c r="P410" s="2"/>
      <c r="Q410" s="2"/>
      <c r="R410" s="2"/>
      <c r="S410" s="2"/>
      <c r="T410" s="2"/>
      <c r="U410" s="2"/>
      <c r="V410" s="2"/>
      <c r="W410" s="2"/>
      <c r="X410" s="2"/>
      <c r="Y410" s="2"/>
      <c r="Z410" s="2"/>
      <c r="AA410" s="2"/>
      <c r="AB410" s="2"/>
      <c r="AC410" s="2"/>
      <c r="AD410" s="2"/>
      <c r="AE410" s="2"/>
      <c r="AF410" s="2"/>
      <c r="AG410" s="2"/>
      <c r="AH410" s="2"/>
      <c r="AI410" s="2"/>
      <c r="AJ410" s="2"/>
      <c r="AK410" s="2"/>
      <c r="AL410" s="2"/>
      <c r="AM410" s="2"/>
      <c r="AN410" s="2"/>
      <c r="AO410" s="2"/>
      <c r="AP410" s="2"/>
      <c r="AQ410" s="2"/>
      <c r="AR410" s="2"/>
      <c r="AS410" s="2"/>
      <c r="AT410" s="2"/>
      <c r="AU410" s="2"/>
      <c r="AV410" s="2"/>
      <c r="AW410" s="2"/>
      <c r="AX410" s="2"/>
      <c r="AY410" s="2"/>
      <c r="AZ410" s="2"/>
      <c r="BA410" s="2"/>
      <c r="BB410" s="2"/>
      <c r="BC410" s="2"/>
      <c r="BD410" s="2"/>
      <c r="BE410" s="2"/>
      <c r="BF410" s="2"/>
      <c r="BG410" s="2"/>
      <c r="BH410" s="2"/>
      <c r="BI410" s="2"/>
      <c r="BJ410" s="2"/>
      <c r="BK410" s="2"/>
      <c r="BL410" s="2"/>
      <c r="BM410" s="2"/>
      <c r="BN410" s="2"/>
      <c r="BO410" s="2"/>
      <c r="BP410" s="2"/>
      <c r="BQ410" s="2"/>
      <c r="BR410" s="2"/>
      <c r="BS410" s="2"/>
      <c r="BT410" s="2"/>
      <c r="BU410" s="2"/>
      <c r="BV410" s="2"/>
      <c r="BW410" s="2"/>
      <c r="BX410" s="2"/>
      <c r="BY410" s="2"/>
      <c r="BZ410" s="2"/>
      <c r="CA410" s="2"/>
      <c r="CB410" s="2"/>
      <c r="CC410" s="2"/>
      <c r="CD410" s="2"/>
      <c r="CE410" s="2"/>
    </row>
    <row r="411" spans="1:83" ht="34.5" outlineLevel="1" thickBot="1" x14ac:dyDescent="0.3">
      <c r="A411" s="18" t="s">
        <v>508</v>
      </c>
      <c r="B411" s="19" t="s">
        <v>702</v>
      </c>
      <c r="C411" s="20">
        <v>71</v>
      </c>
      <c r="D411" s="21">
        <v>2</v>
      </c>
      <c r="E411" s="21">
        <f t="shared" si="38"/>
        <v>142</v>
      </c>
      <c r="F411" s="22" t="s">
        <v>8</v>
      </c>
      <c r="G411" s="63" t="s">
        <v>719</v>
      </c>
      <c r="H411" s="24"/>
      <c r="I411" s="24" t="s">
        <v>97</v>
      </c>
      <c r="J411" s="2"/>
      <c r="K411" s="2"/>
      <c r="L411" s="2"/>
      <c r="M411" s="2"/>
      <c r="N411" s="2"/>
      <c r="O411" s="2"/>
      <c r="P411" s="2"/>
      <c r="Q411" s="2"/>
      <c r="R411" s="2"/>
      <c r="S411" s="2"/>
      <c r="T411" s="2"/>
      <c r="U411" s="2"/>
      <c r="V411" s="2"/>
      <c r="W411" s="2"/>
      <c r="X411" s="2"/>
      <c r="Y411" s="2"/>
      <c r="Z411" s="2"/>
      <c r="AA411" s="2"/>
      <c r="AB411" s="2"/>
      <c r="AC411" s="2"/>
      <c r="AD411" s="2"/>
      <c r="AE411" s="2"/>
      <c r="AF411" s="2"/>
      <c r="AG411" s="2"/>
      <c r="AH411" s="2"/>
      <c r="AI411" s="2"/>
      <c r="AJ411" s="2"/>
      <c r="AK411" s="2"/>
      <c r="AL411" s="2"/>
      <c r="AM411" s="2"/>
      <c r="AN411" s="2"/>
      <c r="AO411" s="2"/>
      <c r="AP411" s="2"/>
      <c r="AQ411" s="2"/>
      <c r="AR411" s="2"/>
      <c r="AS411" s="2"/>
      <c r="AT411" s="2"/>
      <c r="AU411" s="2"/>
      <c r="AV411" s="2"/>
      <c r="AW411" s="2"/>
      <c r="AX411" s="2"/>
      <c r="AY411" s="2"/>
      <c r="AZ411" s="2"/>
      <c r="BA411" s="2"/>
      <c r="BB411" s="2"/>
      <c r="BC411" s="2"/>
      <c r="BD411" s="2"/>
      <c r="BE411" s="2"/>
      <c r="BF411" s="2"/>
      <c r="BG411" s="2"/>
      <c r="BH411" s="2"/>
      <c r="BI411" s="2"/>
      <c r="BJ411" s="2"/>
      <c r="BK411" s="2"/>
      <c r="BL411" s="2"/>
      <c r="BM411" s="2"/>
      <c r="BN411" s="2"/>
      <c r="BO411" s="2"/>
      <c r="BP411" s="2"/>
      <c r="BQ411" s="2"/>
      <c r="BR411" s="2"/>
      <c r="BS411" s="2"/>
      <c r="BT411" s="2"/>
      <c r="BU411" s="2"/>
      <c r="BV411" s="2"/>
      <c r="BW411" s="2"/>
      <c r="BX411" s="2"/>
      <c r="BY411" s="2"/>
      <c r="BZ411" s="2"/>
      <c r="CA411" s="2"/>
      <c r="CB411" s="2"/>
      <c r="CC411" s="2"/>
      <c r="CD411" s="2"/>
      <c r="CE411" s="2"/>
    </row>
    <row r="412" spans="1:83" ht="15.75" outlineLevel="1" thickBot="1" x14ac:dyDescent="0.3">
      <c r="A412" s="18"/>
      <c r="B412" s="19"/>
      <c r="C412" s="20"/>
      <c r="D412" s="21"/>
      <c r="E412" s="21">
        <f t="shared" si="38"/>
        <v>0</v>
      </c>
      <c r="F412" s="22"/>
      <c r="G412" s="29"/>
      <c r="H412" s="24"/>
      <c r="I412" s="24"/>
      <c r="J412" s="2"/>
      <c r="K412" s="2"/>
      <c r="L412" s="2"/>
      <c r="M412" s="2"/>
      <c r="N412" s="2"/>
      <c r="O412" s="2"/>
      <c r="P412" s="2"/>
      <c r="Q412" s="2"/>
      <c r="R412" s="2"/>
      <c r="S412" s="2"/>
      <c r="T412" s="2"/>
      <c r="U412" s="2"/>
      <c r="V412" s="2"/>
      <c r="W412" s="2"/>
      <c r="X412" s="2"/>
      <c r="Y412" s="2"/>
      <c r="Z412" s="2"/>
      <c r="AA412" s="2"/>
      <c r="AB412" s="2"/>
      <c r="AC412" s="2"/>
      <c r="AD412" s="2"/>
      <c r="AE412" s="2"/>
      <c r="AF412" s="2"/>
      <c r="AG412" s="2"/>
      <c r="AH412" s="2"/>
      <c r="AI412" s="2"/>
      <c r="AJ412" s="2"/>
      <c r="AK412" s="2"/>
      <c r="AL412" s="2"/>
      <c r="AM412" s="2"/>
      <c r="AN412" s="2"/>
      <c r="AO412" s="2"/>
      <c r="AP412" s="2"/>
      <c r="AQ412" s="2"/>
      <c r="AR412" s="2"/>
      <c r="AS412" s="2"/>
      <c r="AT412" s="2"/>
      <c r="AU412" s="2"/>
      <c r="AV412" s="2"/>
      <c r="AW412" s="2"/>
      <c r="AX412" s="2"/>
      <c r="AY412" s="2"/>
      <c r="AZ412" s="2"/>
      <c r="BA412" s="2"/>
      <c r="BB412" s="2"/>
      <c r="BC412" s="2"/>
      <c r="BD412" s="2"/>
      <c r="BE412" s="2"/>
      <c r="BF412" s="2"/>
      <c r="BG412" s="2"/>
      <c r="BH412" s="2"/>
      <c r="BI412" s="2"/>
      <c r="BJ412" s="2"/>
      <c r="BK412" s="2"/>
      <c r="BL412" s="2"/>
      <c r="BM412" s="2"/>
      <c r="BN412" s="2"/>
      <c r="BO412" s="2"/>
      <c r="BP412" s="2"/>
      <c r="BQ412" s="2"/>
      <c r="BR412" s="2"/>
      <c r="BS412" s="2"/>
      <c r="BT412" s="2"/>
      <c r="BU412" s="2"/>
      <c r="BV412" s="2"/>
      <c r="BW412" s="2"/>
      <c r="BX412" s="2"/>
      <c r="BY412" s="2"/>
      <c r="BZ412" s="2"/>
      <c r="CA412" s="2"/>
      <c r="CB412" s="2"/>
      <c r="CC412" s="2"/>
      <c r="CD412" s="2"/>
      <c r="CE412" s="2"/>
    </row>
    <row r="413" spans="1:83" ht="15.75" thickBot="1" x14ac:dyDescent="0.3">
      <c r="A413" s="186" t="s">
        <v>39</v>
      </c>
      <c r="B413" s="187"/>
      <c r="C413" s="187"/>
      <c r="D413" s="192"/>
      <c r="E413" s="26">
        <f>SUM(E403:E412)</f>
        <v>12285.8</v>
      </c>
      <c r="F413" s="22"/>
      <c r="G413" s="29"/>
      <c r="H413" s="24"/>
      <c r="I413" s="24"/>
      <c r="J413" s="2"/>
      <c r="K413" s="2"/>
      <c r="L413" s="2"/>
      <c r="M413" s="2"/>
      <c r="N413" s="2"/>
      <c r="O413" s="2"/>
      <c r="P413" s="2"/>
      <c r="Q413" s="2"/>
      <c r="R413" s="2"/>
      <c r="S413" s="2"/>
      <c r="T413" s="2"/>
      <c r="U413" s="2"/>
      <c r="V413" s="2"/>
      <c r="W413" s="2"/>
      <c r="X413" s="2"/>
      <c r="Y413" s="2"/>
      <c r="Z413" s="2"/>
      <c r="AA413" s="2"/>
      <c r="AB413" s="2"/>
      <c r="AC413" s="2"/>
      <c r="AD413" s="2"/>
      <c r="AE413" s="2"/>
      <c r="AF413" s="2"/>
      <c r="AG413" s="2"/>
      <c r="AH413" s="2"/>
      <c r="AI413" s="2"/>
      <c r="AJ413" s="2"/>
      <c r="AK413" s="2"/>
      <c r="AL413" s="2"/>
      <c r="AM413" s="2"/>
      <c r="AN413" s="2"/>
      <c r="AO413" s="2"/>
      <c r="AP413" s="2"/>
      <c r="AQ413" s="2"/>
      <c r="AR413" s="2"/>
      <c r="AS413" s="2"/>
      <c r="AT413" s="2"/>
      <c r="AU413" s="2"/>
      <c r="AV413" s="2"/>
      <c r="AW413" s="2"/>
      <c r="AX413" s="2"/>
      <c r="AY413" s="2"/>
      <c r="AZ413" s="2"/>
      <c r="BA413" s="2"/>
      <c r="BB413" s="2"/>
      <c r="BC413" s="2"/>
      <c r="BD413" s="2"/>
      <c r="BE413" s="2"/>
      <c r="BF413" s="2"/>
      <c r="BG413" s="2"/>
      <c r="BH413" s="2"/>
      <c r="BI413" s="2"/>
      <c r="BJ413" s="2"/>
      <c r="BK413" s="2"/>
      <c r="BL413" s="2"/>
      <c r="BM413" s="2"/>
      <c r="BN413" s="2"/>
      <c r="BO413" s="2"/>
      <c r="BP413" s="2"/>
      <c r="BQ413" s="2"/>
      <c r="BR413" s="2"/>
      <c r="BS413" s="2"/>
      <c r="BT413" s="2"/>
      <c r="BU413" s="2"/>
      <c r="BV413" s="2"/>
      <c r="BW413" s="2"/>
      <c r="BX413" s="2"/>
      <c r="BY413" s="2"/>
      <c r="BZ413" s="2"/>
      <c r="CA413" s="2"/>
      <c r="CB413" s="2"/>
      <c r="CC413" s="2"/>
      <c r="CD413" s="2"/>
      <c r="CE413" s="2"/>
    </row>
    <row r="414" spans="1:83" ht="15.75" thickBot="1" x14ac:dyDescent="0.3">
      <c r="A414" s="183" t="str">
        <f>+$AH$1041</f>
        <v>Output / Activity 32 - SDP public presentations and discussions</v>
      </c>
      <c r="B414" s="184"/>
      <c r="C414" s="184"/>
      <c r="D414" s="184"/>
      <c r="E414" s="184"/>
      <c r="F414" s="184"/>
      <c r="G414" s="185"/>
      <c r="H414" s="17"/>
      <c r="I414" s="17"/>
      <c r="J414" s="2"/>
      <c r="K414" s="2"/>
      <c r="L414" s="2"/>
      <c r="M414" s="2"/>
      <c r="N414" s="2"/>
      <c r="O414" s="2"/>
      <c r="P414" s="2"/>
      <c r="Q414" s="2"/>
      <c r="R414" s="2"/>
      <c r="S414" s="2"/>
      <c r="T414" s="2"/>
      <c r="U414" s="2"/>
      <c r="V414" s="2"/>
      <c r="W414" s="2"/>
      <c r="X414" s="2"/>
      <c r="Y414" s="2"/>
      <c r="Z414" s="2"/>
      <c r="AA414" s="2"/>
      <c r="AB414" s="2"/>
      <c r="AC414" s="2"/>
      <c r="AD414" s="2"/>
      <c r="AE414" s="2"/>
      <c r="AF414" s="2"/>
      <c r="AG414" s="2"/>
      <c r="AH414" s="2"/>
      <c r="AI414" s="2"/>
      <c r="AJ414" s="2"/>
      <c r="AK414" s="2"/>
      <c r="AL414" s="2"/>
      <c r="AM414" s="2"/>
      <c r="AN414" s="2"/>
      <c r="AO414" s="2"/>
      <c r="AP414" s="2"/>
      <c r="AQ414" s="2"/>
      <c r="AR414" s="2"/>
      <c r="AS414" s="2"/>
      <c r="AT414" s="2"/>
      <c r="AU414" s="2"/>
      <c r="AV414" s="2"/>
      <c r="AW414" s="2"/>
      <c r="AX414" s="2"/>
      <c r="AY414" s="2"/>
      <c r="AZ414" s="2"/>
      <c r="BA414" s="2"/>
      <c r="BB414" s="2"/>
      <c r="BC414" s="2"/>
      <c r="BD414" s="2"/>
      <c r="BE414" s="2"/>
      <c r="BF414" s="2"/>
      <c r="BG414" s="2"/>
      <c r="BH414" s="2"/>
      <c r="BI414" s="2"/>
      <c r="BJ414" s="2"/>
      <c r="BK414" s="2"/>
      <c r="BL414" s="2"/>
      <c r="BM414" s="2"/>
      <c r="BN414" s="2"/>
      <c r="BO414" s="2"/>
      <c r="BP414" s="2"/>
      <c r="BQ414" s="2"/>
      <c r="BR414" s="2"/>
      <c r="BS414" s="2"/>
      <c r="BT414" s="2"/>
      <c r="BU414" s="2"/>
      <c r="BV414" s="2"/>
      <c r="BW414" s="2"/>
      <c r="BX414" s="2"/>
      <c r="BY414" s="2"/>
      <c r="BZ414" s="2"/>
      <c r="CA414" s="2"/>
      <c r="CB414" s="2"/>
      <c r="CC414" s="2"/>
      <c r="CD414" s="2"/>
      <c r="CE414" s="2"/>
    </row>
    <row r="415" spans="1:83" ht="34.5" outlineLevel="1" thickBot="1" x14ac:dyDescent="0.3">
      <c r="A415" s="18" t="s">
        <v>572</v>
      </c>
      <c r="B415" s="19" t="s">
        <v>702</v>
      </c>
      <c r="C415" s="20">
        <v>8</v>
      </c>
      <c r="D415" s="21">
        <v>180</v>
      </c>
      <c r="E415" s="21">
        <f t="shared" ref="E415:E424" si="39">C415*D415</f>
        <v>1440</v>
      </c>
      <c r="F415" s="22" t="s">
        <v>692</v>
      </c>
      <c r="G415" s="141" t="s">
        <v>733</v>
      </c>
      <c r="H415" s="24"/>
      <c r="I415" s="24" t="s">
        <v>97</v>
      </c>
      <c r="J415" s="2"/>
      <c r="K415" s="2"/>
      <c r="L415" s="2"/>
      <c r="M415" s="2"/>
      <c r="N415" s="2"/>
      <c r="O415" s="2"/>
      <c r="P415" s="2"/>
      <c r="Q415" s="2"/>
      <c r="R415" s="2"/>
      <c r="S415" s="2"/>
      <c r="T415" s="2"/>
      <c r="U415" s="2"/>
      <c r="V415" s="2"/>
      <c r="W415" s="2"/>
      <c r="X415" s="2"/>
      <c r="Y415" s="2"/>
      <c r="Z415" s="2"/>
      <c r="AA415" s="2"/>
      <c r="AB415" s="2"/>
      <c r="AC415" s="2"/>
      <c r="AD415" s="2"/>
      <c r="AE415" s="2"/>
      <c r="AF415" s="2"/>
      <c r="AG415" s="2"/>
      <c r="AH415" s="2"/>
      <c r="AI415" s="2"/>
      <c r="AJ415" s="2"/>
      <c r="AK415" s="2"/>
      <c r="AL415" s="2"/>
      <c r="AM415" s="2"/>
      <c r="AN415" s="2"/>
      <c r="AO415" s="2"/>
      <c r="AP415" s="2"/>
      <c r="AQ415" s="2"/>
      <c r="AR415" s="2"/>
      <c r="AS415" s="2"/>
      <c r="AT415" s="2"/>
      <c r="AU415" s="2"/>
      <c r="AV415" s="2"/>
      <c r="AW415" s="2"/>
      <c r="AX415" s="2"/>
      <c r="AY415" s="2"/>
      <c r="AZ415" s="2"/>
      <c r="BA415" s="2"/>
      <c r="BB415" s="2"/>
      <c r="BC415" s="2"/>
      <c r="BD415" s="2"/>
      <c r="BE415" s="2"/>
      <c r="BF415" s="2"/>
      <c r="BG415" s="2"/>
      <c r="BH415" s="2"/>
      <c r="BI415" s="2"/>
      <c r="BJ415" s="2"/>
      <c r="BK415" s="2"/>
      <c r="BL415" s="2"/>
      <c r="BM415" s="2"/>
      <c r="BN415" s="2"/>
      <c r="BO415" s="2"/>
      <c r="BP415" s="2"/>
      <c r="BQ415" s="2"/>
      <c r="BR415" s="2"/>
      <c r="BS415" s="2"/>
      <c r="BT415" s="2"/>
      <c r="BU415" s="2"/>
      <c r="BV415" s="2"/>
      <c r="BW415" s="2"/>
      <c r="BX415" s="2"/>
      <c r="BY415" s="2"/>
      <c r="BZ415" s="2"/>
      <c r="CA415" s="2"/>
      <c r="CB415" s="2"/>
      <c r="CC415" s="2"/>
      <c r="CD415" s="2"/>
      <c r="CE415" s="2"/>
    </row>
    <row r="416" spans="1:83" ht="23.25" outlineLevel="1" thickBot="1" x14ac:dyDescent="0.3">
      <c r="A416" s="18" t="s">
        <v>570</v>
      </c>
      <c r="B416" s="19" t="s">
        <v>700</v>
      </c>
      <c r="C416" s="20">
        <v>10</v>
      </c>
      <c r="D416" s="21">
        <v>150</v>
      </c>
      <c r="E416" s="21">
        <f t="shared" si="39"/>
        <v>1500</v>
      </c>
      <c r="F416" s="22" t="s">
        <v>693</v>
      </c>
      <c r="G416" s="63" t="s">
        <v>722</v>
      </c>
      <c r="H416" s="24"/>
      <c r="I416" s="24" t="s">
        <v>97</v>
      </c>
      <c r="J416" s="2"/>
      <c r="K416" s="2"/>
      <c r="L416" s="2"/>
      <c r="M416" s="2"/>
      <c r="N416" s="2"/>
      <c r="O416" s="2"/>
      <c r="P416" s="2"/>
      <c r="Q416" s="2"/>
      <c r="R416" s="2"/>
      <c r="S416" s="2"/>
      <c r="T416" s="2"/>
      <c r="U416" s="2"/>
      <c r="V416" s="2"/>
      <c r="W416" s="2"/>
      <c r="X416" s="2"/>
      <c r="Y416" s="2"/>
      <c r="Z416" s="2"/>
      <c r="AA416" s="2"/>
      <c r="AB416" s="2"/>
      <c r="AC416" s="2"/>
      <c r="AD416" s="2"/>
      <c r="AE416" s="2"/>
      <c r="AF416" s="2"/>
      <c r="AG416" s="2"/>
      <c r="AH416" s="2"/>
      <c r="AI416" s="2"/>
      <c r="AJ416" s="2"/>
      <c r="AK416" s="2"/>
      <c r="AL416" s="2"/>
      <c r="AM416" s="2"/>
      <c r="AN416" s="2"/>
      <c r="AO416" s="2"/>
      <c r="AP416" s="2"/>
      <c r="AQ416" s="2"/>
      <c r="AR416" s="2"/>
      <c r="AS416" s="2"/>
      <c r="AT416" s="2"/>
      <c r="AU416" s="2"/>
      <c r="AV416" s="2"/>
      <c r="AW416" s="2"/>
      <c r="AX416" s="2"/>
      <c r="AY416" s="2"/>
      <c r="AZ416" s="2"/>
      <c r="BA416" s="2"/>
      <c r="BB416" s="2"/>
      <c r="BC416" s="2"/>
      <c r="BD416" s="2"/>
      <c r="BE416" s="2"/>
      <c r="BF416" s="2"/>
      <c r="BG416" s="2"/>
      <c r="BH416" s="2"/>
      <c r="BI416" s="2"/>
      <c r="BJ416" s="2"/>
      <c r="BK416" s="2"/>
      <c r="BL416" s="2"/>
      <c r="BM416" s="2"/>
      <c r="BN416" s="2"/>
      <c r="BO416" s="2"/>
      <c r="BP416" s="2"/>
      <c r="BQ416" s="2"/>
      <c r="BR416" s="2"/>
      <c r="BS416" s="2"/>
      <c r="BT416" s="2"/>
      <c r="BU416" s="2"/>
      <c r="BV416" s="2"/>
      <c r="BW416" s="2"/>
      <c r="BX416" s="2"/>
      <c r="BY416" s="2"/>
      <c r="BZ416" s="2"/>
      <c r="CA416" s="2"/>
      <c r="CB416" s="2"/>
      <c r="CC416" s="2"/>
      <c r="CD416" s="2"/>
      <c r="CE416" s="2"/>
    </row>
    <row r="417" spans="1:83" ht="23.25" outlineLevel="1" thickBot="1" x14ac:dyDescent="0.3">
      <c r="A417" s="18" t="s">
        <v>571</v>
      </c>
      <c r="B417" s="19" t="s">
        <v>700</v>
      </c>
      <c r="C417" s="20">
        <v>8</v>
      </c>
      <c r="D417" s="21">
        <v>400</v>
      </c>
      <c r="E417" s="21">
        <f t="shared" si="39"/>
        <v>3200</v>
      </c>
      <c r="F417" s="22" t="s">
        <v>693</v>
      </c>
      <c r="G417" s="63" t="s">
        <v>723</v>
      </c>
      <c r="H417" s="24"/>
      <c r="I417" s="24" t="s">
        <v>97</v>
      </c>
      <c r="J417" s="2"/>
      <c r="K417" s="2"/>
      <c r="L417" s="2"/>
      <c r="M417" s="2"/>
      <c r="N417" s="2"/>
      <c r="O417" s="2"/>
      <c r="P417" s="2"/>
      <c r="Q417" s="2"/>
      <c r="R417" s="2"/>
      <c r="S417" s="2"/>
      <c r="T417" s="2"/>
      <c r="U417" s="2"/>
      <c r="V417" s="2"/>
      <c r="W417" s="2"/>
      <c r="X417" s="2"/>
      <c r="Y417" s="2"/>
      <c r="Z417" s="2"/>
      <c r="AA417" s="2"/>
      <c r="AB417" s="2"/>
      <c r="AC417" s="2"/>
      <c r="AD417" s="2"/>
      <c r="AE417" s="2"/>
      <c r="AF417" s="2"/>
      <c r="AG417" s="2"/>
      <c r="AH417" s="2"/>
      <c r="AI417" s="2"/>
      <c r="AJ417" s="2"/>
      <c r="AK417" s="2"/>
      <c r="AL417" s="2"/>
      <c r="AM417" s="2"/>
      <c r="AN417" s="2"/>
      <c r="AO417" s="2"/>
      <c r="AP417" s="2"/>
      <c r="AQ417" s="2"/>
      <c r="AR417" s="2"/>
      <c r="AS417" s="2"/>
      <c r="AT417" s="2"/>
      <c r="AU417" s="2"/>
      <c r="AV417" s="2"/>
      <c r="AW417" s="2"/>
      <c r="AX417" s="2"/>
      <c r="AY417" s="2"/>
      <c r="AZ417" s="2"/>
      <c r="BA417" s="2"/>
      <c r="BB417" s="2"/>
      <c r="BC417" s="2"/>
      <c r="BD417" s="2"/>
      <c r="BE417" s="2"/>
      <c r="BF417" s="2"/>
      <c r="BG417" s="2"/>
      <c r="BH417" s="2"/>
      <c r="BI417" s="2"/>
      <c r="BJ417" s="2"/>
      <c r="BK417" s="2"/>
      <c r="BL417" s="2"/>
      <c r="BM417" s="2"/>
      <c r="BN417" s="2"/>
      <c r="BO417" s="2"/>
      <c r="BP417" s="2"/>
      <c r="BQ417" s="2"/>
      <c r="BR417" s="2"/>
      <c r="BS417" s="2"/>
      <c r="BT417" s="2"/>
      <c r="BU417" s="2"/>
      <c r="BV417" s="2"/>
      <c r="BW417" s="2"/>
      <c r="BX417" s="2"/>
      <c r="BY417" s="2"/>
      <c r="BZ417" s="2"/>
      <c r="CA417" s="2"/>
      <c r="CB417" s="2"/>
      <c r="CC417" s="2"/>
      <c r="CD417" s="2"/>
      <c r="CE417" s="2"/>
    </row>
    <row r="418" spans="1:83" ht="23.25" outlineLevel="1" thickBot="1" x14ac:dyDescent="0.3">
      <c r="A418" s="18" t="s">
        <v>500</v>
      </c>
      <c r="B418" s="19" t="s">
        <v>702</v>
      </c>
      <c r="C418" s="20">
        <v>16</v>
      </c>
      <c r="D418" s="21">
        <v>69.19</v>
      </c>
      <c r="E418" s="21">
        <f t="shared" si="39"/>
        <v>1107.04</v>
      </c>
      <c r="F418" s="153" t="s">
        <v>693</v>
      </c>
      <c r="G418" s="63" t="s">
        <v>724</v>
      </c>
      <c r="H418" s="24"/>
      <c r="I418" s="24" t="s">
        <v>97</v>
      </c>
      <c r="J418" s="2"/>
      <c r="K418" s="2"/>
      <c r="L418" s="2"/>
      <c r="M418" s="2"/>
      <c r="N418" s="2"/>
      <c r="O418" s="2"/>
      <c r="P418" s="2"/>
      <c r="Q418" s="2"/>
      <c r="R418" s="2"/>
      <c r="S418" s="2"/>
      <c r="T418" s="2"/>
      <c r="U418" s="2"/>
      <c r="V418" s="2"/>
      <c r="W418" s="2"/>
      <c r="X418" s="2"/>
      <c r="Y418" s="2"/>
      <c r="Z418" s="2"/>
      <c r="AA418" s="2"/>
      <c r="AB418" s="2"/>
      <c r="AC418" s="2"/>
      <c r="AD418" s="2"/>
      <c r="AE418" s="2"/>
      <c r="AF418" s="2"/>
      <c r="AG418" s="2"/>
      <c r="AH418" s="2"/>
      <c r="AI418" s="2"/>
      <c r="AJ418" s="2"/>
      <c r="AK418" s="2"/>
      <c r="AL418" s="2"/>
      <c r="AM418" s="2"/>
      <c r="AN418" s="2"/>
      <c r="AO418" s="2"/>
      <c r="AP418" s="2"/>
      <c r="AQ418" s="2"/>
      <c r="AR418" s="2"/>
      <c r="AS418" s="2"/>
      <c r="AT418" s="2"/>
      <c r="AU418" s="2"/>
      <c r="AV418" s="2"/>
      <c r="AW418" s="2"/>
      <c r="AX418" s="2"/>
      <c r="AY418" s="2"/>
      <c r="AZ418" s="2"/>
      <c r="BA418" s="2"/>
      <c r="BB418" s="2"/>
      <c r="BC418" s="2"/>
      <c r="BD418" s="2"/>
      <c r="BE418" s="2"/>
      <c r="BF418" s="2"/>
      <c r="BG418" s="2"/>
      <c r="BH418" s="2"/>
      <c r="BI418" s="2"/>
      <c r="BJ418" s="2"/>
      <c r="BK418" s="2"/>
      <c r="BL418" s="2"/>
      <c r="BM418" s="2"/>
      <c r="BN418" s="2"/>
      <c r="BO418" s="2"/>
      <c r="BP418" s="2"/>
      <c r="BQ418" s="2"/>
      <c r="BR418" s="2"/>
      <c r="BS418" s="2"/>
      <c r="BT418" s="2"/>
      <c r="BU418" s="2"/>
      <c r="BV418" s="2"/>
      <c r="BW418" s="2"/>
      <c r="BX418" s="2"/>
      <c r="BY418" s="2"/>
      <c r="BZ418" s="2"/>
      <c r="CA418" s="2"/>
      <c r="CB418" s="2"/>
      <c r="CC418" s="2"/>
      <c r="CD418" s="2"/>
      <c r="CE418" s="2"/>
    </row>
    <row r="419" spans="1:83" ht="34.5" outlineLevel="1" thickBot="1" x14ac:dyDescent="0.3">
      <c r="A419" s="18" t="s">
        <v>573</v>
      </c>
      <c r="B419" s="19" t="s">
        <v>702</v>
      </c>
      <c r="C419" s="20">
        <v>6</v>
      </c>
      <c r="D419" s="21">
        <v>180</v>
      </c>
      <c r="E419" s="21">
        <f t="shared" si="39"/>
        <v>1080</v>
      </c>
      <c r="F419" s="22" t="s">
        <v>692</v>
      </c>
      <c r="G419" s="141" t="s">
        <v>725</v>
      </c>
      <c r="H419" s="24"/>
      <c r="I419" s="24" t="s">
        <v>97</v>
      </c>
      <c r="J419" s="2"/>
      <c r="K419" s="2"/>
      <c r="L419" s="2"/>
      <c r="M419" s="2"/>
      <c r="N419" s="2"/>
      <c r="O419" s="2"/>
      <c r="P419" s="2"/>
      <c r="Q419" s="2"/>
      <c r="R419" s="2"/>
      <c r="S419" s="2"/>
      <c r="T419" s="2"/>
      <c r="U419" s="2"/>
      <c r="V419" s="2"/>
      <c r="W419" s="2"/>
      <c r="X419" s="2"/>
      <c r="Y419" s="2"/>
      <c r="Z419" s="2"/>
      <c r="AA419" s="2"/>
      <c r="AB419" s="2"/>
      <c r="AC419" s="2"/>
      <c r="AD419" s="2"/>
      <c r="AE419" s="2"/>
      <c r="AF419" s="2"/>
      <c r="AG419" s="2"/>
      <c r="AH419" s="2"/>
      <c r="AI419" s="2"/>
      <c r="AJ419" s="2"/>
      <c r="AK419" s="2"/>
      <c r="AL419" s="2"/>
      <c r="AM419" s="2"/>
      <c r="AN419" s="2"/>
      <c r="AO419" s="2"/>
      <c r="AP419" s="2"/>
      <c r="AQ419" s="2"/>
      <c r="AR419" s="2"/>
      <c r="AS419" s="2"/>
      <c r="AT419" s="2"/>
      <c r="AU419" s="2"/>
      <c r="AV419" s="2"/>
      <c r="AW419" s="2"/>
      <c r="AX419" s="2"/>
      <c r="AY419" s="2"/>
      <c r="AZ419" s="2"/>
      <c r="BA419" s="2"/>
      <c r="BB419" s="2"/>
      <c r="BC419" s="2"/>
      <c r="BD419" s="2"/>
      <c r="BE419" s="2"/>
      <c r="BF419" s="2"/>
      <c r="BG419" s="2"/>
      <c r="BH419" s="2"/>
      <c r="BI419" s="2"/>
      <c r="BJ419" s="2"/>
      <c r="BK419" s="2"/>
      <c r="BL419" s="2"/>
      <c r="BM419" s="2"/>
      <c r="BN419" s="2"/>
      <c r="BO419" s="2"/>
      <c r="BP419" s="2"/>
      <c r="BQ419" s="2"/>
      <c r="BR419" s="2"/>
      <c r="BS419" s="2"/>
      <c r="BT419" s="2"/>
      <c r="BU419" s="2"/>
      <c r="BV419" s="2"/>
      <c r="BW419" s="2"/>
      <c r="BX419" s="2"/>
      <c r="BY419" s="2"/>
      <c r="BZ419" s="2"/>
      <c r="CA419" s="2"/>
      <c r="CB419" s="2"/>
      <c r="CC419" s="2"/>
      <c r="CD419" s="2"/>
      <c r="CE419" s="2"/>
    </row>
    <row r="420" spans="1:83" ht="34.5" outlineLevel="1" thickBot="1" x14ac:dyDescent="0.3">
      <c r="A420" s="18" t="s">
        <v>574</v>
      </c>
      <c r="B420" s="19" t="s">
        <v>702</v>
      </c>
      <c r="C420" s="20">
        <v>10</v>
      </c>
      <c r="D420" s="21">
        <v>180</v>
      </c>
      <c r="E420" s="21">
        <f t="shared" si="39"/>
        <v>1800</v>
      </c>
      <c r="F420" s="22" t="s">
        <v>692</v>
      </c>
      <c r="G420" s="141" t="s">
        <v>725</v>
      </c>
      <c r="H420" s="24"/>
      <c r="I420" s="24" t="s">
        <v>97</v>
      </c>
      <c r="J420" s="2"/>
      <c r="K420" s="2"/>
      <c r="L420" s="2"/>
      <c r="M420" s="2"/>
      <c r="N420" s="2"/>
      <c r="O420" s="2"/>
      <c r="P420" s="2"/>
      <c r="Q420" s="2"/>
      <c r="R420" s="2"/>
      <c r="S420" s="2"/>
      <c r="T420" s="2"/>
      <c r="U420" s="2"/>
      <c r="V420" s="2"/>
      <c r="W420" s="2"/>
      <c r="X420" s="2"/>
      <c r="Y420" s="2"/>
      <c r="Z420" s="2"/>
      <c r="AA420" s="2"/>
      <c r="AB420" s="2"/>
      <c r="AC420" s="2"/>
      <c r="AD420" s="2"/>
      <c r="AE420" s="2"/>
      <c r="AF420" s="2"/>
      <c r="AG420" s="2"/>
      <c r="AH420" s="2"/>
      <c r="AI420" s="2"/>
      <c r="AJ420" s="2"/>
      <c r="AK420" s="2"/>
      <c r="AL420" s="2"/>
      <c r="AM420" s="2"/>
      <c r="AN420" s="2"/>
      <c r="AO420" s="2"/>
      <c r="AP420" s="2"/>
      <c r="AQ420" s="2"/>
      <c r="AR420" s="2"/>
      <c r="AS420" s="2"/>
      <c r="AT420" s="2"/>
      <c r="AU420" s="2"/>
      <c r="AV420" s="2"/>
      <c r="AW420" s="2"/>
      <c r="AX420" s="2"/>
      <c r="AY420" s="2"/>
      <c r="AZ420" s="2"/>
      <c r="BA420" s="2"/>
      <c r="BB420" s="2"/>
      <c r="BC420" s="2"/>
      <c r="BD420" s="2"/>
      <c r="BE420" s="2"/>
      <c r="BF420" s="2"/>
      <c r="BG420" s="2"/>
      <c r="BH420" s="2"/>
      <c r="BI420" s="2"/>
      <c r="BJ420" s="2"/>
      <c r="BK420" s="2"/>
      <c r="BL420" s="2"/>
      <c r="BM420" s="2"/>
      <c r="BN420" s="2"/>
      <c r="BO420" s="2"/>
      <c r="BP420" s="2"/>
      <c r="BQ420" s="2"/>
      <c r="BR420" s="2"/>
      <c r="BS420" s="2"/>
      <c r="BT420" s="2"/>
      <c r="BU420" s="2"/>
      <c r="BV420" s="2"/>
      <c r="BW420" s="2"/>
      <c r="BX420" s="2"/>
      <c r="BY420" s="2"/>
      <c r="BZ420" s="2"/>
      <c r="CA420" s="2"/>
      <c r="CB420" s="2"/>
      <c r="CC420" s="2"/>
      <c r="CD420" s="2"/>
      <c r="CE420" s="2"/>
    </row>
    <row r="421" spans="1:83" ht="34.5" outlineLevel="1" thickBot="1" x14ac:dyDescent="0.3">
      <c r="A421" s="18" t="s">
        <v>575</v>
      </c>
      <c r="B421" s="19" t="s">
        <v>702</v>
      </c>
      <c r="C421" s="20">
        <v>5</v>
      </c>
      <c r="D421" s="21">
        <v>180</v>
      </c>
      <c r="E421" s="21">
        <f t="shared" si="39"/>
        <v>900</v>
      </c>
      <c r="F421" s="22" t="s">
        <v>692</v>
      </c>
      <c r="G421" s="141" t="s">
        <v>733</v>
      </c>
      <c r="H421" s="24"/>
      <c r="I421" s="24" t="s">
        <v>97</v>
      </c>
      <c r="J421" s="2"/>
      <c r="K421" s="2"/>
      <c r="L421" s="2"/>
      <c r="M421" s="2"/>
      <c r="N421" s="2"/>
      <c r="O421" s="2"/>
      <c r="P421" s="2"/>
      <c r="Q421" s="2"/>
      <c r="R421" s="2"/>
      <c r="S421" s="2"/>
      <c r="T421" s="2"/>
      <c r="U421" s="2"/>
      <c r="V421" s="2"/>
      <c r="W421" s="2"/>
      <c r="X421" s="2"/>
      <c r="Y421" s="2"/>
      <c r="Z421" s="2"/>
      <c r="AA421" s="2"/>
      <c r="AB421" s="2"/>
      <c r="AC421" s="2"/>
      <c r="AD421" s="2"/>
      <c r="AE421" s="2"/>
      <c r="AF421" s="2"/>
      <c r="AG421" s="2"/>
      <c r="AH421" s="2"/>
      <c r="AI421" s="2"/>
      <c r="AJ421" s="2"/>
      <c r="AK421" s="2"/>
      <c r="AL421" s="2"/>
      <c r="AM421" s="2"/>
      <c r="AN421" s="2"/>
      <c r="AO421" s="2"/>
      <c r="AP421" s="2"/>
      <c r="AQ421" s="2"/>
      <c r="AR421" s="2"/>
      <c r="AS421" s="2"/>
      <c r="AT421" s="2"/>
      <c r="AU421" s="2"/>
      <c r="AV421" s="2"/>
      <c r="AW421" s="2"/>
      <c r="AX421" s="2"/>
      <c r="AY421" s="2"/>
      <c r="AZ421" s="2"/>
      <c r="BA421" s="2"/>
      <c r="BB421" s="2"/>
      <c r="BC421" s="2"/>
      <c r="BD421" s="2"/>
      <c r="BE421" s="2"/>
      <c r="BF421" s="2"/>
      <c r="BG421" s="2"/>
      <c r="BH421" s="2"/>
      <c r="BI421" s="2"/>
      <c r="BJ421" s="2"/>
      <c r="BK421" s="2"/>
      <c r="BL421" s="2"/>
      <c r="BM421" s="2"/>
      <c r="BN421" s="2"/>
      <c r="BO421" s="2"/>
      <c r="BP421" s="2"/>
      <c r="BQ421" s="2"/>
      <c r="BR421" s="2"/>
      <c r="BS421" s="2"/>
      <c r="BT421" s="2"/>
      <c r="BU421" s="2"/>
      <c r="BV421" s="2"/>
      <c r="BW421" s="2"/>
      <c r="BX421" s="2"/>
      <c r="BY421" s="2"/>
      <c r="BZ421" s="2"/>
      <c r="CA421" s="2"/>
      <c r="CB421" s="2"/>
      <c r="CC421" s="2"/>
      <c r="CD421" s="2"/>
      <c r="CE421" s="2"/>
    </row>
    <row r="422" spans="1:83" ht="34.5" outlineLevel="1" thickBot="1" x14ac:dyDescent="0.3">
      <c r="A422" s="18" t="s">
        <v>508</v>
      </c>
      <c r="B422" s="19" t="s">
        <v>702</v>
      </c>
      <c r="C422" s="20">
        <v>45</v>
      </c>
      <c r="D422" s="21">
        <v>2</v>
      </c>
      <c r="E422" s="21">
        <f t="shared" si="39"/>
        <v>90</v>
      </c>
      <c r="F422" s="22" t="s">
        <v>8</v>
      </c>
      <c r="G422" s="63" t="s">
        <v>719</v>
      </c>
      <c r="H422" s="24"/>
      <c r="I422" s="24" t="s">
        <v>97</v>
      </c>
      <c r="J422" s="2"/>
      <c r="K422" s="2"/>
      <c r="L422" s="2"/>
      <c r="M422" s="2"/>
      <c r="N422" s="2"/>
      <c r="O422" s="2"/>
      <c r="P422" s="2"/>
      <c r="Q422" s="2"/>
      <c r="R422" s="2"/>
      <c r="S422" s="2"/>
      <c r="T422" s="2"/>
      <c r="U422" s="2"/>
      <c r="V422" s="2"/>
      <c r="W422" s="2"/>
      <c r="X422" s="2"/>
      <c r="Y422" s="2"/>
      <c r="Z422" s="2"/>
      <c r="AA422" s="2"/>
      <c r="AB422" s="2"/>
      <c r="AC422" s="2"/>
      <c r="AD422" s="2"/>
      <c r="AE422" s="2"/>
      <c r="AF422" s="2"/>
      <c r="AG422" s="2"/>
      <c r="AH422" s="2"/>
      <c r="AI422" s="2"/>
      <c r="AJ422" s="2"/>
      <c r="AK422" s="2"/>
      <c r="AL422" s="2"/>
      <c r="AM422" s="2"/>
      <c r="AN422" s="2"/>
      <c r="AO422" s="2"/>
      <c r="AP422" s="2"/>
      <c r="AQ422" s="2"/>
      <c r="AR422" s="2"/>
      <c r="AS422" s="2"/>
      <c r="AT422" s="2"/>
      <c r="AU422" s="2"/>
      <c r="AV422" s="2"/>
      <c r="AW422" s="2"/>
      <c r="AX422" s="2"/>
      <c r="AY422" s="2"/>
      <c r="AZ422" s="2"/>
      <c r="BA422" s="2"/>
      <c r="BB422" s="2"/>
      <c r="BC422" s="2"/>
      <c r="BD422" s="2"/>
      <c r="BE422" s="2"/>
      <c r="BF422" s="2"/>
      <c r="BG422" s="2"/>
      <c r="BH422" s="2"/>
      <c r="BI422" s="2"/>
      <c r="BJ422" s="2"/>
      <c r="BK422" s="2"/>
      <c r="BL422" s="2"/>
      <c r="BM422" s="2"/>
      <c r="BN422" s="2"/>
      <c r="BO422" s="2"/>
      <c r="BP422" s="2"/>
      <c r="BQ422" s="2"/>
      <c r="BR422" s="2"/>
      <c r="BS422" s="2"/>
      <c r="BT422" s="2"/>
      <c r="BU422" s="2"/>
      <c r="BV422" s="2"/>
      <c r="BW422" s="2"/>
      <c r="BX422" s="2"/>
      <c r="BY422" s="2"/>
      <c r="BZ422" s="2"/>
      <c r="CA422" s="2"/>
      <c r="CB422" s="2"/>
      <c r="CC422" s="2"/>
      <c r="CD422" s="2"/>
      <c r="CE422" s="2"/>
    </row>
    <row r="423" spans="1:83" ht="15.75" outlineLevel="1" thickBot="1" x14ac:dyDescent="0.3">
      <c r="A423" s="18"/>
      <c r="B423" s="19"/>
      <c r="C423" s="20"/>
      <c r="D423" s="21"/>
      <c r="E423" s="21">
        <f t="shared" si="39"/>
        <v>0</v>
      </c>
      <c r="F423" s="22"/>
      <c r="G423" s="23"/>
      <c r="H423" s="24"/>
      <c r="I423" s="24"/>
      <c r="J423" s="2"/>
      <c r="K423" s="2"/>
      <c r="L423" s="2"/>
      <c r="M423" s="2"/>
      <c r="N423" s="2"/>
      <c r="O423" s="2"/>
      <c r="P423" s="2"/>
      <c r="Q423" s="2"/>
      <c r="R423" s="2"/>
      <c r="S423" s="2"/>
      <c r="T423" s="2"/>
      <c r="U423" s="2"/>
      <c r="V423" s="2"/>
      <c r="W423" s="2"/>
      <c r="X423" s="2"/>
      <c r="Y423" s="2"/>
      <c r="Z423" s="2"/>
      <c r="AA423" s="2"/>
      <c r="AB423" s="2"/>
      <c r="AC423" s="2"/>
      <c r="AD423" s="2"/>
      <c r="AE423" s="2"/>
      <c r="AF423" s="2"/>
      <c r="AG423" s="2"/>
      <c r="AH423" s="2"/>
      <c r="AI423" s="2"/>
      <c r="AJ423" s="2"/>
      <c r="AK423" s="2"/>
      <c r="AL423" s="2"/>
      <c r="AM423" s="2"/>
      <c r="AN423" s="2"/>
      <c r="AO423" s="2"/>
      <c r="AP423" s="2"/>
      <c r="AQ423" s="2"/>
      <c r="AR423" s="2"/>
      <c r="AS423" s="2"/>
      <c r="AT423" s="2"/>
      <c r="AU423" s="2"/>
      <c r="AV423" s="2"/>
      <c r="AW423" s="2"/>
      <c r="AX423" s="2"/>
      <c r="AY423" s="2"/>
      <c r="AZ423" s="2"/>
      <c r="BA423" s="2"/>
      <c r="BB423" s="2"/>
      <c r="BC423" s="2"/>
      <c r="BD423" s="2"/>
      <c r="BE423" s="2"/>
      <c r="BF423" s="2"/>
      <c r="BG423" s="2"/>
      <c r="BH423" s="2"/>
      <c r="BI423" s="2"/>
      <c r="BJ423" s="2"/>
      <c r="BK423" s="2"/>
      <c r="BL423" s="2"/>
      <c r="BM423" s="2"/>
      <c r="BN423" s="2"/>
      <c r="BO423" s="2"/>
      <c r="BP423" s="2"/>
      <c r="BQ423" s="2"/>
      <c r="BR423" s="2"/>
      <c r="BS423" s="2"/>
      <c r="BT423" s="2"/>
      <c r="BU423" s="2"/>
      <c r="BV423" s="2"/>
      <c r="BW423" s="2"/>
      <c r="BX423" s="2"/>
      <c r="BY423" s="2"/>
      <c r="BZ423" s="2"/>
      <c r="CA423" s="2"/>
      <c r="CB423" s="2"/>
      <c r="CC423" s="2"/>
      <c r="CD423" s="2"/>
      <c r="CE423" s="2"/>
    </row>
    <row r="424" spans="1:83" ht="14.25" customHeight="1" outlineLevel="1" thickBot="1" x14ac:dyDescent="0.3">
      <c r="A424" s="18"/>
      <c r="B424" s="25"/>
      <c r="C424" s="20"/>
      <c r="D424" s="21"/>
      <c r="E424" s="21">
        <f t="shared" si="39"/>
        <v>0</v>
      </c>
      <c r="F424" s="22"/>
      <c r="G424" s="23"/>
      <c r="H424" s="24"/>
      <c r="I424" s="24"/>
      <c r="J424" s="2"/>
      <c r="K424" s="2"/>
      <c r="L424" s="2"/>
      <c r="M424" s="2"/>
      <c r="N424" s="2"/>
      <c r="O424" s="2"/>
      <c r="P424" s="2"/>
      <c r="Q424" s="2"/>
      <c r="R424" s="2"/>
      <c r="S424" s="2"/>
      <c r="T424" s="2"/>
      <c r="U424" s="2"/>
      <c r="V424" s="2"/>
      <c r="W424" s="2"/>
      <c r="X424" s="2"/>
      <c r="Y424" s="2"/>
      <c r="Z424" s="2"/>
      <c r="AA424" s="2"/>
      <c r="AB424" s="2"/>
      <c r="AC424" s="2"/>
      <c r="AD424" s="2"/>
      <c r="AE424" s="2"/>
      <c r="AF424" s="2"/>
      <c r="AG424" s="2"/>
      <c r="AH424" s="2"/>
      <c r="AI424" s="2"/>
      <c r="AJ424" s="2"/>
      <c r="AK424" s="2"/>
      <c r="AL424" s="2"/>
      <c r="AM424" s="2"/>
      <c r="AN424" s="2"/>
      <c r="AO424" s="2"/>
      <c r="AP424" s="2"/>
      <c r="AQ424" s="2"/>
      <c r="AR424" s="2"/>
      <c r="AS424" s="2"/>
      <c r="AT424" s="2"/>
      <c r="AU424" s="2"/>
      <c r="AV424" s="2"/>
      <c r="AW424" s="2"/>
      <c r="AX424" s="2"/>
      <c r="AY424" s="2"/>
      <c r="AZ424" s="2"/>
      <c r="BA424" s="2"/>
      <c r="BB424" s="2"/>
      <c r="BC424" s="2"/>
      <c r="BD424" s="2"/>
      <c r="BE424" s="2"/>
      <c r="BF424" s="2"/>
      <c r="BG424" s="2"/>
      <c r="BH424" s="2"/>
      <c r="BI424" s="2"/>
      <c r="BJ424" s="2"/>
      <c r="BK424" s="2"/>
      <c r="BL424" s="2"/>
      <c r="BM424" s="2"/>
      <c r="BN424" s="2"/>
      <c r="BO424" s="2"/>
      <c r="BP424" s="2"/>
      <c r="BQ424" s="2"/>
      <c r="BR424" s="2"/>
      <c r="BS424" s="2"/>
      <c r="BT424" s="2"/>
      <c r="BU424" s="2"/>
      <c r="BV424" s="2"/>
      <c r="BW424" s="2"/>
      <c r="BX424" s="2"/>
      <c r="BY424" s="2"/>
      <c r="BZ424" s="2"/>
      <c r="CA424" s="2"/>
      <c r="CB424" s="2"/>
      <c r="CC424" s="2"/>
      <c r="CD424" s="2"/>
      <c r="CE424" s="2"/>
    </row>
    <row r="425" spans="1:83" ht="15.75" customHeight="1" thickBot="1" x14ac:dyDescent="0.3">
      <c r="A425" s="186" t="s">
        <v>40</v>
      </c>
      <c r="B425" s="187"/>
      <c r="C425" s="187"/>
      <c r="D425" s="188"/>
      <c r="E425" s="26">
        <f>SUM(E415:E424)</f>
        <v>11117.04</v>
      </c>
      <c r="F425" s="22"/>
      <c r="G425" s="27"/>
      <c r="H425" s="24"/>
      <c r="I425" s="24"/>
      <c r="J425" s="2"/>
      <c r="K425" s="2"/>
      <c r="L425" s="2"/>
      <c r="M425" s="2"/>
      <c r="N425" s="2"/>
      <c r="O425" s="2"/>
      <c r="P425" s="2"/>
      <c r="Q425" s="2"/>
      <c r="R425" s="2"/>
      <c r="S425" s="2"/>
      <c r="T425" s="2"/>
      <c r="U425" s="2"/>
      <c r="V425" s="2"/>
      <c r="W425" s="2"/>
      <c r="X425" s="2"/>
      <c r="Y425" s="2"/>
      <c r="Z425" s="2"/>
      <c r="AA425" s="2"/>
      <c r="AB425" s="2"/>
      <c r="AC425" s="2"/>
      <c r="AD425" s="2"/>
      <c r="AE425" s="2"/>
      <c r="AF425" s="2"/>
      <c r="AG425" s="2"/>
      <c r="AH425" s="2"/>
      <c r="AI425" s="2"/>
      <c r="AJ425" s="2"/>
      <c r="AK425" s="2"/>
      <c r="AL425" s="2"/>
      <c r="AM425" s="2"/>
      <c r="AN425" s="2"/>
      <c r="AO425" s="2"/>
      <c r="AP425" s="2"/>
      <c r="AQ425" s="2"/>
      <c r="AR425" s="2"/>
      <c r="AS425" s="2"/>
      <c r="AT425" s="2"/>
      <c r="AU425" s="2"/>
      <c r="AV425" s="2"/>
      <c r="AW425" s="2"/>
      <c r="AX425" s="2"/>
      <c r="AY425" s="2"/>
      <c r="AZ425" s="2"/>
      <c r="BA425" s="2"/>
      <c r="BB425" s="2"/>
      <c r="BC425" s="2"/>
      <c r="BD425" s="2"/>
      <c r="BE425" s="2"/>
      <c r="BF425" s="2"/>
      <c r="BG425" s="2"/>
      <c r="BH425" s="2"/>
      <c r="BI425" s="2"/>
      <c r="BJ425" s="2"/>
      <c r="BK425" s="2"/>
      <c r="BL425" s="2"/>
      <c r="BM425" s="2"/>
      <c r="BN425" s="2"/>
      <c r="BO425" s="2"/>
      <c r="BP425" s="2"/>
      <c r="BQ425" s="2"/>
      <c r="BR425" s="2"/>
      <c r="BS425" s="2"/>
      <c r="BT425" s="2"/>
      <c r="BU425" s="2"/>
      <c r="BV425" s="2"/>
      <c r="BW425" s="2"/>
      <c r="BX425" s="2"/>
      <c r="BY425" s="2"/>
      <c r="BZ425" s="2"/>
      <c r="CA425" s="2"/>
      <c r="CB425" s="2"/>
      <c r="CC425" s="2"/>
      <c r="CD425" s="2"/>
      <c r="CE425" s="2"/>
    </row>
    <row r="426" spans="1:83" ht="15.75" thickBot="1" x14ac:dyDescent="0.3">
      <c r="A426" s="183" t="str">
        <f>+$AI$1041</f>
        <v>Output / Activity 33 - Revision and editing of the final versions of the SDP</v>
      </c>
      <c r="B426" s="184"/>
      <c r="C426" s="184"/>
      <c r="D426" s="184"/>
      <c r="E426" s="184"/>
      <c r="F426" s="184"/>
      <c r="G426" s="185"/>
      <c r="H426" s="17"/>
      <c r="I426" s="17"/>
      <c r="J426" s="2"/>
      <c r="K426" s="2"/>
      <c r="L426" s="2"/>
      <c r="M426" s="2"/>
      <c r="N426" s="2"/>
      <c r="O426" s="2"/>
      <c r="P426" s="2"/>
      <c r="Q426" s="2"/>
      <c r="R426" s="2"/>
      <c r="S426" s="2"/>
      <c r="T426" s="2"/>
      <c r="U426" s="2"/>
      <c r="V426" s="2"/>
      <c r="W426" s="2"/>
      <c r="X426" s="2"/>
      <c r="Y426" s="2"/>
      <c r="Z426" s="2"/>
      <c r="AA426" s="2"/>
      <c r="AB426" s="2"/>
      <c r="AC426" s="2"/>
      <c r="AD426" s="2"/>
      <c r="AE426" s="2"/>
      <c r="AF426" s="2"/>
      <c r="AG426" s="2"/>
      <c r="AH426" s="2"/>
      <c r="AI426" s="2"/>
      <c r="AJ426" s="2"/>
      <c r="AK426" s="2"/>
      <c r="AL426" s="2"/>
      <c r="AM426" s="2"/>
      <c r="AN426" s="2"/>
      <c r="AO426" s="2"/>
      <c r="AP426" s="2"/>
      <c r="AQ426" s="2"/>
      <c r="AR426" s="2"/>
      <c r="AS426" s="2"/>
      <c r="AT426" s="2"/>
      <c r="AU426" s="2"/>
      <c r="AV426" s="2"/>
      <c r="AW426" s="2"/>
      <c r="AX426" s="2"/>
      <c r="AY426" s="2"/>
      <c r="AZ426" s="2"/>
      <c r="BA426" s="2"/>
      <c r="BB426" s="2"/>
      <c r="BC426" s="2"/>
      <c r="BD426" s="2"/>
      <c r="BE426" s="2"/>
      <c r="BF426" s="2"/>
      <c r="BG426" s="2"/>
      <c r="BH426" s="2"/>
      <c r="BI426" s="2"/>
      <c r="BJ426" s="2"/>
      <c r="BK426" s="2"/>
      <c r="BL426" s="2"/>
      <c r="BM426" s="2"/>
      <c r="BN426" s="2"/>
      <c r="BO426" s="2"/>
      <c r="BP426" s="2"/>
      <c r="BQ426" s="2"/>
      <c r="BR426" s="2"/>
      <c r="BS426" s="2"/>
      <c r="BT426" s="2"/>
      <c r="BU426" s="2"/>
      <c r="BV426" s="2"/>
      <c r="BW426" s="2"/>
      <c r="BX426" s="2"/>
      <c r="BY426" s="2"/>
      <c r="BZ426" s="2"/>
      <c r="CA426" s="2"/>
      <c r="CB426" s="2"/>
      <c r="CC426" s="2"/>
      <c r="CD426" s="2"/>
      <c r="CE426" s="2"/>
    </row>
    <row r="427" spans="1:83" ht="34.5" outlineLevel="1" thickBot="1" x14ac:dyDescent="0.3">
      <c r="A427" s="18" t="s">
        <v>576</v>
      </c>
      <c r="B427" s="19" t="s">
        <v>702</v>
      </c>
      <c r="C427" s="20">
        <v>22</v>
      </c>
      <c r="D427" s="21">
        <v>180</v>
      </c>
      <c r="E427" s="21">
        <f t="shared" ref="E427:E436" si="40">C427*D427</f>
        <v>3960</v>
      </c>
      <c r="F427" s="22" t="s">
        <v>692</v>
      </c>
      <c r="G427" s="141" t="s">
        <v>725</v>
      </c>
      <c r="H427" s="24"/>
      <c r="I427" s="24" t="s">
        <v>97</v>
      </c>
      <c r="J427" s="2"/>
      <c r="K427" s="2"/>
      <c r="L427" s="2"/>
      <c r="M427" s="2"/>
      <c r="N427" s="2"/>
      <c r="O427" s="2"/>
      <c r="P427" s="2"/>
      <c r="Q427" s="2"/>
      <c r="R427" s="2"/>
      <c r="S427" s="2"/>
      <c r="T427" s="2"/>
      <c r="U427" s="2"/>
      <c r="V427" s="2"/>
      <c r="W427" s="2"/>
      <c r="X427" s="2"/>
      <c r="Y427" s="2"/>
      <c r="Z427" s="2"/>
      <c r="AA427" s="2"/>
      <c r="AB427" s="2"/>
      <c r="AC427" s="2"/>
      <c r="AD427" s="2"/>
      <c r="AE427" s="2"/>
      <c r="AF427" s="2"/>
      <c r="AG427" s="2"/>
      <c r="AH427" s="2"/>
      <c r="AI427" s="2"/>
      <c r="AJ427" s="2"/>
      <c r="AK427" s="2"/>
      <c r="AL427" s="2"/>
      <c r="AM427" s="2"/>
      <c r="AN427" s="2"/>
      <c r="AO427" s="2"/>
      <c r="AP427" s="2"/>
      <c r="AQ427" s="2"/>
      <c r="AR427" s="2"/>
      <c r="AS427" s="2"/>
      <c r="AT427" s="2"/>
      <c r="AU427" s="2"/>
      <c r="AV427" s="2"/>
      <c r="AW427" s="2"/>
      <c r="AX427" s="2"/>
      <c r="AY427" s="2"/>
      <c r="AZ427" s="2"/>
      <c r="BA427" s="2"/>
      <c r="BB427" s="2"/>
      <c r="BC427" s="2"/>
      <c r="BD427" s="2"/>
      <c r="BE427" s="2"/>
      <c r="BF427" s="2"/>
      <c r="BG427" s="2"/>
      <c r="BH427" s="2"/>
      <c r="BI427" s="2"/>
      <c r="BJ427" s="2"/>
      <c r="BK427" s="2"/>
      <c r="BL427" s="2"/>
      <c r="BM427" s="2"/>
      <c r="BN427" s="2"/>
      <c r="BO427" s="2"/>
      <c r="BP427" s="2"/>
      <c r="BQ427" s="2"/>
      <c r="BR427" s="2"/>
      <c r="BS427" s="2"/>
      <c r="BT427" s="2"/>
      <c r="BU427" s="2"/>
      <c r="BV427" s="2"/>
      <c r="BW427" s="2"/>
      <c r="BX427" s="2"/>
      <c r="BY427" s="2"/>
      <c r="BZ427" s="2"/>
      <c r="CA427" s="2"/>
      <c r="CB427" s="2"/>
      <c r="CC427" s="2"/>
      <c r="CD427" s="2"/>
      <c r="CE427" s="2"/>
    </row>
    <row r="428" spans="1:83" ht="45.75" outlineLevel="1" thickBot="1" x14ac:dyDescent="0.3">
      <c r="A428" s="18" t="s">
        <v>577</v>
      </c>
      <c r="B428" s="19" t="s">
        <v>702</v>
      </c>
      <c r="C428" s="20">
        <v>10</v>
      </c>
      <c r="D428" s="21">
        <v>200</v>
      </c>
      <c r="E428" s="21">
        <f t="shared" si="40"/>
        <v>2000</v>
      </c>
      <c r="F428" s="22" t="s">
        <v>692</v>
      </c>
      <c r="G428" s="141" t="s">
        <v>721</v>
      </c>
      <c r="H428" s="24"/>
      <c r="I428" s="24" t="s">
        <v>97</v>
      </c>
      <c r="J428" s="2"/>
      <c r="K428" s="2"/>
      <c r="L428" s="2"/>
      <c r="M428" s="2"/>
      <c r="N428" s="2"/>
      <c r="O428" s="2"/>
      <c r="P428" s="2"/>
      <c r="Q428" s="2"/>
      <c r="R428" s="2"/>
      <c r="S428" s="2"/>
      <c r="T428" s="2"/>
      <c r="U428" s="2"/>
      <c r="V428" s="2"/>
      <c r="W428" s="2"/>
      <c r="X428" s="2"/>
      <c r="Y428" s="2"/>
      <c r="Z428" s="2"/>
      <c r="AA428" s="2"/>
      <c r="AB428" s="2"/>
      <c r="AC428" s="2"/>
      <c r="AD428" s="2"/>
      <c r="AE428" s="2"/>
      <c r="AF428" s="2"/>
      <c r="AG428" s="2"/>
      <c r="AH428" s="2"/>
      <c r="AI428" s="2"/>
      <c r="AJ428" s="2"/>
      <c r="AK428" s="2"/>
      <c r="AL428" s="2"/>
      <c r="AM428" s="2"/>
      <c r="AN428" s="2"/>
      <c r="AO428" s="2"/>
      <c r="AP428" s="2"/>
      <c r="AQ428" s="2"/>
      <c r="AR428" s="2"/>
      <c r="AS428" s="2"/>
      <c r="AT428" s="2"/>
      <c r="AU428" s="2"/>
      <c r="AV428" s="2"/>
      <c r="AW428" s="2"/>
      <c r="AX428" s="2"/>
      <c r="AY428" s="2"/>
      <c r="AZ428" s="2"/>
      <c r="BA428" s="2"/>
      <c r="BB428" s="2"/>
      <c r="BC428" s="2"/>
      <c r="BD428" s="2"/>
      <c r="BE428" s="2"/>
      <c r="BF428" s="2"/>
      <c r="BG428" s="2"/>
      <c r="BH428" s="2"/>
      <c r="BI428" s="2"/>
      <c r="BJ428" s="2"/>
      <c r="BK428" s="2"/>
      <c r="BL428" s="2"/>
      <c r="BM428" s="2"/>
      <c r="BN428" s="2"/>
      <c r="BO428" s="2"/>
      <c r="BP428" s="2"/>
      <c r="BQ428" s="2"/>
      <c r="BR428" s="2"/>
      <c r="BS428" s="2"/>
      <c r="BT428" s="2"/>
      <c r="BU428" s="2"/>
      <c r="BV428" s="2"/>
      <c r="BW428" s="2"/>
      <c r="BX428" s="2"/>
      <c r="BY428" s="2"/>
      <c r="BZ428" s="2"/>
      <c r="CA428" s="2"/>
      <c r="CB428" s="2"/>
      <c r="CC428" s="2"/>
      <c r="CD428" s="2"/>
      <c r="CE428" s="2"/>
    </row>
    <row r="429" spans="1:83" ht="34.5" outlineLevel="1" thickBot="1" x14ac:dyDescent="0.3">
      <c r="A429" s="18" t="s">
        <v>508</v>
      </c>
      <c r="B429" s="19" t="s">
        <v>702</v>
      </c>
      <c r="C429" s="20">
        <v>32</v>
      </c>
      <c r="D429" s="21">
        <v>2</v>
      </c>
      <c r="E429" s="21">
        <f t="shared" si="40"/>
        <v>64</v>
      </c>
      <c r="F429" s="22" t="s">
        <v>8</v>
      </c>
      <c r="G429" s="63" t="s">
        <v>719</v>
      </c>
      <c r="H429" s="24"/>
      <c r="I429" s="24" t="s">
        <v>97</v>
      </c>
      <c r="J429" s="2"/>
      <c r="K429" s="2"/>
      <c r="L429" s="2"/>
      <c r="M429" s="2"/>
      <c r="N429" s="2"/>
      <c r="O429" s="2"/>
      <c r="P429" s="2"/>
      <c r="Q429" s="2"/>
      <c r="R429" s="2"/>
      <c r="S429" s="2"/>
      <c r="T429" s="2"/>
      <c r="U429" s="2"/>
      <c r="V429" s="2"/>
      <c r="W429" s="2"/>
      <c r="X429" s="2"/>
      <c r="Y429" s="2"/>
      <c r="Z429" s="2"/>
      <c r="AA429" s="2"/>
      <c r="AB429" s="2"/>
      <c r="AC429" s="2"/>
      <c r="AD429" s="2"/>
      <c r="AE429" s="2"/>
      <c r="AF429" s="2"/>
      <c r="AG429" s="2"/>
      <c r="AH429" s="2"/>
      <c r="AI429" s="2"/>
      <c r="AJ429" s="2"/>
      <c r="AK429" s="2"/>
      <c r="AL429" s="2"/>
      <c r="AM429" s="2"/>
      <c r="AN429" s="2"/>
      <c r="AO429" s="2"/>
      <c r="AP429" s="2"/>
      <c r="AQ429" s="2"/>
      <c r="AR429" s="2"/>
      <c r="AS429" s="2"/>
      <c r="AT429" s="2"/>
      <c r="AU429" s="2"/>
      <c r="AV429" s="2"/>
      <c r="AW429" s="2"/>
      <c r="AX429" s="2"/>
      <c r="AY429" s="2"/>
      <c r="AZ429" s="2"/>
      <c r="BA429" s="2"/>
      <c r="BB429" s="2"/>
      <c r="BC429" s="2"/>
      <c r="BD429" s="2"/>
      <c r="BE429" s="2"/>
      <c r="BF429" s="2"/>
      <c r="BG429" s="2"/>
      <c r="BH429" s="2"/>
      <c r="BI429" s="2"/>
      <c r="BJ429" s="2"/>
      <c r="BK429" s="2"/>
      <c r="BL429" s="2"/>
      <c r="BM429" s="2"/>
      <c r="BN429" s="2"/>
      <c r="BO429" s="2"/>
      <c r="BP429" s="2"/>
      <c r="BQ429" s="2"/>
      <c r="BR429" s="2"/>
      <c r="BS429" s="2"/>
      <c r="BT429" s="2"/>
      <c r="BU429" s="2"/>
      <c r="BV429" s="2"/>
      <c r="BW429" s="2"/>
      <c r="BX429" s="2"/>
      <c r="BY429" s="2"/>
      <c r="BZ429" s="2"/>
      <c r="CA429" s="2"/>
      <c r="CB429" s="2"/>
      <c r="CC429" s="2"/>
      <c r="CD429" s="2"/>
      <c r="CE429" s="2"/>
    </row>
    <row r="430" spans="1:83" ht="15.75" outlineLevel="1" thickBot="1" x14ac:dyDescent="0.3">
      <c r="A430" s="18"/>
      <c r="B430" s="19"/>
      <c r="C430" s="20"/>
      <c r="D430" s="21"/>
      <c r="E430" s="21">
        <f t="shared" si="40"/>
        <v>0</v>
      </c>
      <c r="F430" s="22"/>
      <c r="G430" s="23"/>
      <c r="H430" s="24"/>
      <c r="I430" s="24"/>
      <c r="J430" s="2"/>
      <c r="K430" s="2"/>
      <c r="L430" s="2"/>
      <c r="M430" s="2"/>
      <c r="N430" s="2"/>
      <c r="O430" s="2"/>
      <c r="P430" s="2"/>
      <c r="Q430" s="2"/>
      <c r="R430" s="2"/>
      <c r="S430" s="2"/>
      <c r="T430" s="2"/>
      <c r="U430" s="2"/>
      <c r="V430" s="2"/>
      <c r="W430" s="2"/>
      <c r="X430" s="2"/>
      <c r="Y430" s="2"/>
      <c r="Z430" s="2"/>
      <c r="AA430" s="2"/>
      <c r="AB430" s="2"/>
      <c r="AC430" s="2"/>
      <c r="AD430" s="2"/>
      <c r="AE430" s="2"/>
      <c r="AF430" s="2"/>
      <c r="AG430" s="2"/>
      <c r="AH430" s="2"/>
      <c r="AI430" s="2"/>
      <c r="AJ430" s="2"/>
      <c r="AK430" s="2"/>
      <c r="AL430" s="2"/>
      <c r="AM430" s="2"/>
      <c r="AN430" s="2"/>
      <c r="AO430" s="2"/>
      <c r="AP430" s="2"/>
      <c r="AQ430" s="2"/>
      <c r="AR430" s="2"/>
      <c r="AS430" s="2"/>
      <c r="AT430" s="2"/>
      <c r="AU430" s="2"/>
      <c r="AV430" s="2"/>
      <c r="AW430" s="2"/>
      <c r="AX430" s="2"/>
      <c r="AY430" s="2"/>
      <c r="AZ430" s="2"/>
      <c r="BA430" s="2"/>
      <c r="BB430" s="2"/>
      <c r="BC430" s="2"/>
      <c r="BD430" s="2"/>
      <c r="BE430" s="2"/>
      <c r="BF430" s="2"/>
      <c r="BG430" s="2"/>
      <c r="BH430" s="2"/>
      <c r="BI430" s="2"/>
      <c r="BJ430" s="2"/>
      <c r="BK430" s="2"/>
      <c r="BL430" s="2"/>
      <c r="BM430" s="2"/>
      <c r="BN430" s="2"/>
      <c r="BO430" s="2"/>
      <c r="BP430" s="2"/>
      <c r="BQ430" s="2"/>
      <c r="BR430" s="2"/>
      <c r="BS430" s="2"/>
      <c r="BT430" s="2"/>
      <c r="BU430" s="2"/>
      <c r="BV430" s="2"/>
      <c r="BW430" s="2"/>
      <c r="BX430" s="2"/>
      <c r="BY430" s="2"/>
      <c r="BZ430" s="2"/>
      <c r="CA430" s="2"/>
      <c r="CB430" s="2"/>
      <c r="CC430" s="2"/>
      <c r="CD430" s="2"/>
      <c r="CE430" s="2"/>
    </row>
    <row r="431" spans="1:83" ht="15.75" outlineLevel="1" thickBot="1" x14ac:dyDescent="0.3">
      <c r="A431" s="18"/>
      <c r="B431" s="19"/>
      <c r="C431" s="20"/>
      <c r="D431" s="21"/>
      <c r="E431" s="21">
        <f t="shared" si="40"/>
        <v>0</v>
      </c>
      <c r="F431" s="22"/>
      <c r="G431" s="23"/>
      <c r="H431" s="24"/>
      <c r="I431" s="24"/>
      <c r="J431" s="2"/>
      <c r="K431" s="2"/>
      <c r="L431" s="2"/>
      <c r="M431" s="2"/>
      <c r="N431" s="2"/>
      <c r="O431" s="2"/>
      <c r="P431" s="2"/>
      <c r="Q431" s="2"/>
      <c r="R431" s="2"/>
      <c r="S431" s="2"/>
      <c r="T431" s="2"/>
      <c r="U431" s="2"/>
      <c r="V431" s="2"/>
      <c r="W431" s="2"/>
      <c r="X431" s="2"/>
      <c r="Y431" s="2"/>
      <c r="Z431" s="2"/>
      <c r="AA431" s="2"/>
      <c r="AB431" s="2"/>
      <c r="AC431" s="2"/>
      <c r="AD431" s="2"/>
      <c r="AE431" s="2"/>
      <c r="AF431" s="2"/>
      <c r="AG431" s="2"/>
      <c r="AH431" s="2"/>
      <c r="AI431" s="2"/>
      <c r="AJ431" s="2"/>
      <c r="AK431" s="2"/>
      <c r="AL431" s="2"/>
      <c r="AM431" s="2"/>
      <c r="AN431" s="2"/>
      <c r="AO431" s="2"/>
      <c r="AP431" s="2"/>
      <c r="AQ431" s="2"/>
      <c r="AR431" s="2"/>
      <c r="AS431" s="2"/>
      <c r="AT431" s="2"/>
      <c r="AU431" s="2"/>
      <c r="AV431" s="2"/>
      <c r="AW431" s="2"/>
      <c r="AX431" s="2"/>
      <c r="AY431" s="2"/>
      <c r="AZ431" s="2"/>
      <c r="BA431" s="2"/>
      <c r="BB431" s="2"/>
      <c r="BC431" s="2"/>
      <c r="BD431" s="2"/>
      <c r="BE431" s="2"/>
      <c r="BF431" s="2"/>
      <c r="BG431" s="2"/>
      <c r="BH431" s="2"/>
      <c r="BI431" s="2"/>
      <c r="BJ431" s="2"/>
      <c r="BK431" s="2"/>
      <c r="BL431" s="2"/>
      <c r="BM431" s="2"/>
      <c r="BN431" s="2"/>
      <c r="BO431" s="2"/>
      <c r="BP431" s="2"/>
      <c r="BQ431" s="2"/>
      <c r="BR431" s="2"/>
      <c r="BS431" s="2"/>
      <c r="BT431" s="2"/>
      <c r="BU431" s="2"/>
      <c r="BV431" s="2"/>
      <c r="BW431" s="2"/>
      <c r="BX431" s="2"/>
      <c r="BY431" s="2"/>
      <c r="BZ431" s="2"/>
      <c r="CA431" s="2"/>
      <c r="CB431" s="2"/>
      <c r="CC431" s="2"/>
      <c r="CD431" s="2"/>
      <c r="CE431" s="2"/>
    </row>
    <row r="432" spans="1:83" ht="15.75" outlineLevel="1" thickBot="1" x14ac:dyDescent="0.3">
      <c r="A432" s="18"/>
      <c r="B432" s="19"/>
      <c r="C432" s="20"/>
      <c r="D432" s="21"/>
      <c r="E432" s="21">
        <f t="shared" si="40"/>
        <v>0</v>
      </c>
      <c r="F432" s="22"/>
      <c r="G432" s="23"/>
      <c r="H432" s="24"/>
      <c r="I432" s="24"/>
      <c r="J432" s="2"/>
      <c r="K432" s="2"/>
      <c r="L432" s="2"/>
      <c r="M432" s="2"/>
      <c r="N432" s="2"/>
      <c r="O432" s="2"/>
      <c r="P432" s="2"/>
      <c r="Q432" s="2"/>
      <c r="R432" s="2"/>
      <c r="S432" s="2"/>
      <c r="T432" s="2"/>
      <c r="U432" s="2"/>
      <c r="V432" s="2"/>
      <c r="W432" s="2"/>
      <c r="X432" s="2"/>
      <c r="Y432" s="2"/>
      <c r="Z432" s="2"/>
      <c r="AA432" s="2"/>
      <c r="AB432" s="2"/>
      <c r="AC432" s="2"/>
      <c r="AD432" s="2"/>
      <c r="AE432" s="2"/>
      <c r="AF432" s="2"/>
      <c r="AG432" s="2"/>
      <c r="AH432" s="2"/>
      <c r="AI432" s="2"/>
      <c r="AJ432" s="2"/>
      <c r="AK432" s="2"/>
      <c r="AL432" s="2"/>
      <c r="AM432" s="2"/>
      <c r="AN432" s="2"/>
      <c r="AO432" s="2"/>
      <c r="AP432" s="2"/>
      <c r="AQ432" s="2"/>
      <c r="AR432" s="2"/>
      <c r="AS432" s="2"/>
      <c r="AT432" s="2"/>
      <c r="AU432" s="2"/>
      <c r="AV432" s="2"/>
      <c r="AW432" s="2"/>
      <c r="AX432" s="2"/>
      <c r="AY432" s="2"/>
      <c r="AZ432" s="2"/>
      <c r="BA432" s="2"/>
      <c r="BB432" s="2"/>
      <c r="BC432" s="2"/>
      <c r="BD432" s="2"/>
      <c r="BE432" s="2"/>
      <c r="BF432" s="2"/>
      <c r="BG432" s="2"/>
      <c r="BH432" s="2"/>
      <c r="BI432" s="2"/>
      <c r="BJ432" s="2"/>
      <c r="BK432" s="2"/>
      <c r="BL432" s="2"/>
      <c r="BM432" s="2"/>
      <c r="BN432" s="2"/>
      <c r="BO432" s="2"/>
      <c r="BP432" s="2"/>
      <c r="BQ432" s="2"/>
      <c r="BR432" s="2"/>
      <c r="BS432" s="2"/>
      <c r="BT432" s="2"/>
      <c r="BU432" s="2"/>
      <c r="BV432" s="2"/>
      <c r="BW432" s="2"/>
      <c r="BX432" s="2"/>
      <c r="BY432" s="2"/>
      <c r="BZ432" s="2"/>
      <c r="CA432" s="2"/>
      <c r="CB432" s="2"/>
      <c r="CC432" s="2"/>
      <c r="CD432" s="2"/>
      <c r="CE432" s="2"/>
    </row>
    <row r="433" spans="1:83" ht="15.75" outlineLevel="1" thickBot="1" x14ac:dyDescent="0.3">
      <c r="A433" s="18"/>
      <c r="B433" s="19"/>
      <c r="C433" s="20"/>
      <c r="D433" s="21"/>
      <c r="E433" s="21">
        <f t="shared" si="40"/>
        <v>0</v>
      </c>
      <c r="F433" s="22"/>
      <c r="G433" s="23"/>
      <c r="H433" s="24"/>
      <c r="I433" s="24"/>
      <c r="J433" s="2"/>
      <c r="K433" s="2"/>
      <c r="L433" s="2"/>
      <c r="M433" s="2"/>
      <c r="N433" s="2"/>
      <c r="O433" s="2"/>
      <c r="P433" s="2"/>
      <c r="Q433" s="2"/>
      <c r="R433" s="2"/>
      <c r="S433" s="2"/>
      <c r="T433" s="2"/>
      <c r="U433" s="2"/>
      <c r="V433" s="2"/>
      <c r="W433" s="2"/>
      <c r="X433" s="2"/>
      <c r="Y433" s="2"/>
      <c r="Z433" s="2"/>
      <c r="AA433" s="2"/>
      <c r="AB433" s="2"/>
      <c r="AC433" s="2"/>
      <c r="AD433" s="2"/>
      <c r="AE433" s="2"/>
      <c r="AF433" s="2"/>
      <c r="AG433" s="2"/>
      <c r="AH433" s="2"/>
      <c r="AI433" s="2"/>
      <c r="AJ433" s="2"/>
      <c r="AK433" s="2"/>
      <c r="AL433" s="2"/>
      <c r="AM433" s="2"/>
      <c r="AN433" s="2"/>
      <c r="AO433" s="2"/>
      <c r="AP433" s="2"/>
      <c r="AQ433" s="2"/>
      <c r="AR433" s="2"/>
      <c r="AS433" s="2"/>
      <c r="AT433" s="2"/>
      <c r="AU433" s="2"/>
      <c r="AV433" s="2"/>
      <c r="AW433" s="2"/>
      <c r="AX433" s="2"/>
      <c r="AY433" s="2"/>
      <c r="AZ433" s="2"/>
      <c r="BA433" s="2"/>
      <c r="BB433" s="2"/>
      <c r="BC433" s="2"/>
      <c r="BD433" s="2"/>
      <c r="BE433" s="2"/>
      <c r="BF433" s="2"/>
      <c r="BG433" s="2"/>
      <c r="BH433" s="2"/>
      <c r="BI433" s="2"/>
      <c r="BJ433" s="2"/>
      <c r="BK433" s="2"/>
      <c r="BL433" s="2"/>
      <c r="BM433" s="2"/>
      <c r="BN433" s="2"/>
      <c r="BO433" s="2"/>
      <c r="BP433" s="2"/>
      <c r="BQ433" s="2"/>
      <c r="BR433" s="2"/>
      <c r="BS433" s="2"/>
      <c r="BT433" s="2"/>
      <c r="BU433" s="2"/>
      <c r="BV433" s="2"/>
      <c r="BW433" s="2"/>
      <c r="BX433" s="2"/>
      <c r="BY433" s="2"/>
      <c r="BZ433" s="2"/>
      <c r="CA433" s="2"/>
      <c r="CB433" s="2"/>
      <c r="CC433" s="2"/>
      <c r="CD433" s="2"/>
      <c r="CE433" s="2"/>
    </row>
    <row r="434" spans="1:83" ht="15.75" outlineLevel="1" thickBot="1" x14ac:dyDescent="0.3">
      <c r="A434" s="18"/>
      <c r="B434" s="19"/>
      <c r="C434" s="20"/>
      <c r="D434" s="21"/>
      <c r="E434" s="21">
        <f t="shared" si="40"/>
        <v>0</v>
      </c>
      <c r="F434" s="22"/>
      <c r="G434" s="23"/>
      <c r="H434" s="24"/>
      <c r="I434" s="24"/>
      <c r="J434" s="2"/>
      <c r="K434" s="2"/>
      <c r="L434" s="2"/>
      <c r="M434" s="2"/>
      <c r="N434" s="2"/>
      <c r="O434" s="2"/>
      <c r="P434" s="2"/>
      <c r="Q434" s="2"/>
      <c r="R434" s="2"/>
      <c r="S434" s="2"/>
      <c r="T434" s="2"/>
      <c r="U434" s="2"/>
      <c r="V434" s="2"/>
      <c r="W434" s="2"/>
      <c r="X434" s="2"/>
      <c r="Y434" s="2"/>
      <c r="Z434" s="2"/>
      <c r="AA434" s="2"/>
      <c r="AB434" s="2"/>
      <c r="AC434" s="2"/>
      <c r="AD434" s="2"/>
      <c r="AE434" s="2"/>
      <c r="AF434" s="2"/>
      <c r="AG434" s="2"/>
      <c r="AH434" s="2"/>
      <c r="AI434" s="2"/>
      <c r="AJ434" s="2"/>
      <c r="AK434" s="2"/>
      <c r="AL434" s="2"/>
      <c r="AM434" s="2"/>
      <c r="AN434" s="2"/>
      <c r="AO434" s="2"/>
      <c r="AP434" s="2"/>
      <c r="AQ434" s="2"/>
      <c r="AR434" s="2"/>
      <c r="AS434" s="2"/>
      <c r="AT434" s="2"/>
      <c r="AU434" s="2"/>
      <c r="AV434" s="2"/>
      <c r="AW434" s="2"/>
      <c r="AX434" s="2"/>
      <c r="AY434" s="2"/>
      <c r="AZ434" s="2"/>
      <c r="BA434" s="2"/>
      <c r="BB434" s="2"/>
      <c r="BC434" s="2"/>
      <c r="BD434" s="2"/>
      <c r="BE434" s="2"/>
      <c r="BF434" s="2"/>
      <c r="BG434" s="2"/>
      <c r="BH434" s="2"/>
      <c r="BI434" s="2"/>
      <c r="BJ434" s="2"/>
      <c r="BK434" s="2"/>
      <c r="BL434" s="2"/>
      <c r="BM434" s="2"/>
      <c r="BN434" s="2"/>
      <c r="BO434" s="2"/>
      <c r="BP434" s="2"/>
      <c r="BQ434" s="2"/>
      <c r="BR434" s="2"/>
      <c r="BS434" s="2"/>
      <c r="BT434" s="2"/>
      <c r="BU434" s="2"/>
      <c r="BV434" s="2"/>
      <c r="BW434" s="2"/>
      <c r="BX434" s="2"/>
      <c r="BY434" s="2"/>
      <c r="BZ434" s="2"/>
      <c r="CA434" s="2"/>
      <c r="CB434" s="2"/>
      <c r="CC434" s="2"/>
      <c r="CD434" s="2"/>
      <c r="CE434" s="2"/>
    </row>
    <row r="435" spans="1:83" ht="15.75" outlineLevel="1" thickBot="1" x14ac:dyDescent="0.3">
      <c r="A435" s="18"/>
      <c r="B435" s="19"/>
      <c r="C435" s="20"/>
      <c r="D435" s="21"/>
      <c r="E435" s="21">
        <f t="shared" si="40"/>
        <v>0</v>
      </c>
      <c r="F435" s="22"/>
      <c r="G435" s="23"/>
      <c r="H435" s="24"/>
      <c r="I435" s="24"/>
      <c r="J435" s="2"/>
      <c r="K435" s="2"/>
      <c r="L435" s="2"/>
      <c r="M435" s="2"/>
      <c r="N435" s="2"/>
      <c r="O435" s="2"/>
      <c r="P435" s="2"/>
      <c r="Q435" s="2"/>
      <c r="R435" s="2"/>
      <c r="S435" s="2"/>
      <c r="T435" s="2"/>
      <c r="U435" s="2"/>
      <c r="V435" s="2"/>
      <c r="W435" s="2"/>
      <c r="X435" s="2"/>
      <c r="Y435" s="2"/>
      <c r="Z435" s="2"/>
      <c r="AA435" s="2"/>
      <c r="AB435" s="2"/>
      <c r="AC435" s="2"/>
      <c r="AD435" s="2"/>
      <c r="AE435" s="2"/>
      <c r="AF435" s="2"/>
      <c r="AG435" s="2"/>
      <c r="AH435" s="2"/>
      <c r="AI435" s="2"/>
      <c r="AJ435" s="2"/>
      <c r="AK435" s="2"/>
      <c r="AL435" s="2"/>
      <c r="AM435" s="2"/>
      <c r="AN435" s="2"/>
      <c r="AO435" s="2"/>
      <c r="AP435" s="2"/>
      <c r="AQ435" s="2"/>
      <c r="AR435" s="2"/>
      <c r="AS435" s="2"/>
      <c r="AT435" s="2"/>
      <c r="AU435" s="2"/>
      <c r="AV435" s="2"/>
      <c r="AW435" s="2"/>
      <c r="AX435" s="2"/>
      <c r="AY435" s="2"/>
      <c r="AZ435" s="2"/>
      <c r="BA435" s="2"/>
      <c r="BB435" s="2"/>
      <c r="BC435" s="2"/>
      <c r="BD435" s="2"/>
      <c r="BE435" s="2"/>
      <c r="BF435" s="2"/>
      <c r="BG435" s="2"/>
      <c r="BH435" s="2"/>
      <c r="BI435" s="2"/>
      <c r="BJ435" s="2"/>
      <c r="BK435" s="2"/>
      <c r="BL435" s="2"/>
      <c r="BM435" s="2"/>
      <c r="BN435" s="2"/>
      <c r="BO435" s="2"/>
      <c r="BP435" s="2"/>
      <c r="BQ435" s="2"/>
      <c r="BR435" s="2"/>
      <c r="BS435" s="2"/>
      <c r="BT435" s="2"/>
      <c r="BU435" s="2"/>
      <c r="BV435" s="2"/>
      <c r="BW435" s="2"/>
      <c r="BX435" s="2"/>
      <c r="BY435" s="2"/>
      <c r="BZ435" s="2"/>
      <c r="CA435" s="2"/>
      <c r="CB435" s="2"/>
      <c r="CC435" s="2"/>
      <c r="CD435" s="2"/>
      <c r="CE435" s="2"/>
    </row>
    <row r="436" spans="1:83" ht="14.25" customHeight="1" outlineLevel="1" thickBot="1" x14ac:dyDescent="0.3">
      <c r="A436" s="18"/>
      <c r="B436" s="25"/>
      <c r="C436" s="20"/>
      <c r="D436" s="21"/>
      <c r="E436" s="21">
        <f t="shared" si="40"/>
        <v>0</v>
      </c>
      <c r="F436" s="22"/>
      <c r="G436" s="23"/>
      <c r="H436" s="24"/>
      <c r="I436" s="24"/>
      <c r="J436" s="2"/>
      <c r="K436" s="2"/>
      <c r="L436" s="2"/>
      <c r="M436" s="2"/>
      <c r="N436" s="2"/>
      <c r="O436" s="2"/>
      <c r="P436" s="2"/>
      <c r="Q436" s="2"/>
      <c r="R436" s="2"/>
      <c r="S436" s="2"/>
      <c r="T436" s="2"/>
      <c r="U436" s="2"/>
      <c r="V436" s="2"/>
      <c r="W436" s="2"/>
      <c r="X436" s="2"/>
      <c r="Y436" s="2"/>
      <c r="Z436" s="2"/>
      <c r="AA436" s="2"/>
      <c r="AB436" s="2"/>
      <c r="AC436" s="2"/>
      <c r="AD436" s="2"/>
      <c r="AE436" s="2"/>
      <c r="AF436" s="2"/>
      <c r="AG436" s="2"/>
      <c r="AH436" s="2"/>
      <c r="AI436" s="2"/>
      <c r="AJ436" s="2"/>
      <c r="AK436" s="2"/>
      <c r="AL436" s="2"/>
      <c r="AM436" s="2"/>
      <c r="AN436" s="2"/>
      <c r="AO436" s="2"/>
      <c r="AP436" s="2"/>
      <c r="AQ436" s="2"/>
      <c r="AR436" s="2"/>
      <c r="AS436" s="2"/>
      <c r="AT436" s="2"/>
      <c r="AU436" s="2"/>
      <c r="AV436" s="2"/>
      <c r="AW436" s="2"/>
      <c r="AX436" s="2"/>
      <c r="AY436" s="2"/>
      <c r="AZ436" s="2"/>
      <c r="BA436" s="2"/>
      <c r="BB436" s="2"/>
      <c r="BC436" s="2"/>
      <c r="BD436" s="2"/>
      <c r="BE436" s="2"/>
      <c r="BF436" s="2"/>
      <c r="BG436" s="2"/>
      <c r="BH436" s="2"/>
      <c r="BI436" s="2"/>
      <c r="BJ436" s="2"/>
      <c r="BK436" s="2"/>
      <c r="BL436" s="2"/>
      <c r="BM436" s="2"/>
      <c r="BN436" s="2"/>
      <c r="BO436" s="2"/>
      <c r="BP436" s="2"/>
      <c r="BQ436" s="2"/>
      <c r="BR436" s="2"/>
      <c r="BS436" s="2"/>
      <c r="BT436" s="2"/>
      <c r="BU436" s="2"/>
      <c r="BV436" s="2"/>
      <c r="BW436" s="2"/>
      <c r="BX436" s="2"/>
      <c r="BY436" s="2"/>
      <c r="BZ436" s="2"/>
      <c r="CA436" s="2"/>
      <c r="CB436" s="2"/>
      <c r="CC436" s="2"/>
      <c r="CD436" s="2"/>
      <c r="CE436" s="2"/>
    </row>
    <row r="437" spans="1:83" ht="15.75" customHeight="1" thickBot="1" x14ac:dyDescent="0.3">
      <c r="A437" s="186" t="s">
        <v>41</v>
      </c>
      <c r="B437" s="187"/>
      <c r="C437" s="187"/>
      <c r="D437" s="188"/>
      <c r="E437" s="26">
        <f>SUM(E427:E436)</f>
        <v>6024</v>
      </c>
      <c r="F437" s="22"/>
      <c r="G437" s="27"/>
      <c r="H437" s="24"/>
      <c r="I437" s="24"/>
      <c r="J437" s="2"/>
      <c r="K437" s="2"/>
      <c r="L437" s="2"/>
      <c r="M437" s="2"/>
      <c r="N437" s="2"/>
      <c r="O437" s="2"/>
      <c r="P437" s="2"/>
      <c r="Q437" s="2"/>
      <c r="R437" s="2"/>
      <c r="S437" s="2"/>
      <c r="T437" s="2"/>
      <c r="U437" s="2"/>
      <c r="V437" s="2"/>
      <c r="W437" s="2"/>
      <c r="X437" s="2"/>
      <c r="Y437" s="2"/>
      <c r="Z437" s="2"/>
      <c r="AA437" s="2"/>
      <c r="AB437" s="2"/>
      <c r="AC437" s="2"/>
      <c r="AD437" s="2"/>
      <c r="AE437" s="2"/>
      <c r="AF437" s="2"/>
      <c r="AG437" s="2"/>
      <c r="AH437" s="2"/>
      <c r="AI437" s="2"/>
      <c r="AJ437" s="2"/>
      <c r="AK437" s="2"/>
      <c r="AL437" s="2"/>
      <c r="AM437" s="2"/>
      <c r="AN437" s="2"/>
      <c r="AO437" s="2"/>
      <c r="AP437" s="2"/>
      <c r="AQ437" s="2"/>
      <c r="AR437" s="2"/>
      <c r="AS437" s="2"/>
      <c r="AT437" s="2"/>
      <c r="AU437" s="2"/>
      <c r="AV437" s="2"/>
      <c r="AW437" s="2"/>
      <c r="AX437" s="2"/>
      <c r="AY437" s="2"/>
      <c r="AZ437" s="2"/>
      <c r="BA437" s="2"/>
      <c r="BB437" s="2"/>
      <c r="BC437" s="2"/>
      <c r="BD437" s="2"/>
      <c r="BE437" s="2"/>
      <c r="BF437" s="2"/>
      <c r="BG437" s="2"/>
      <c r="BH437" s="2"/>
      <c r="BI437" s="2"/>
      <c r="BJ437" s="2"/>
      <c r="BK437" s="2"/>
      <c r="BL437" s="2"/>
      <c r="BM437" s="2"/>
      <c r="BN437" s="2"/>
      <c r="BO437" s="2"/>
      <c r="BP437" s="2"/>
      <c r="BQ437" s="2"/>
      <c r="BR437" s="2"/>
      <c r="BS437" s="2"/>
      <c r="BT437" s="2"/>
      <c r="BU437" s="2"/>
      <c r="BV437" s="2"/>
      <c r="BW437" s="2"/>
      <c r="BX437" s="2"/>
      <c r="BY437" s="2"/>
      <c r="BZ437" s="2"/>
      <c r="CA437" s="2"/>
      <c r="CB437" s="2"/>
      <c r="CC437" s="2"/>
      <c r="CD437" s="2"/>
      <c r="CE437" s="2"/>
    </row>
    <row r="438" spans="1:83" ht="15.75" thickBot="1" x14ac:dyDescent="0.3">
      <c r="A438" s="183" t="str">
        <f>+$AJ$1041</f>
        <v>Output / Activity 34 - Selection of 11 pilot actions</v>
      </c>
      <c r="B438" s="184"/>
      <c r="C438" s="184"/>
      <c r="D438" s="184"/>
      <c r="E438" s="184"/>
      <c r="F438" s="184"/>
      <c r="G438" s="185"/>
      <c r="H438" s="28"/>
      <c r="I438" s="28"/>
      <c r="J438" s="2"/>
      <c r="K438" s="2"/>
      <c r="L438" s="2"/>
      <c r="M438" s="2"/>
      <c r="N438" s="2"/>
      <c r="O438" s="2"/>
      <c r="P438" s="2"/>
      <c r="Q438" s="2"/>
      <c r="R438" s="2"/>
      <c r="S438" s="2"/>
      <c r="T438" s="2"/>
      <c r="U438" s="2"/>
      <c r="V438" s="2"/>
      <c r="W438" s="2"/>
      <c r="X438" s="2"/>
      <c r="Y438" s="2"/>
      <c r="Z438" s="2"/>
      <c r="AA438" s="2"/>
      <c r="AB438" s="2"/>
      <c r="AC438" s="2"/>
      <c r="AD438" s="2"/>
      <c r="AE438" s="2"/>
      <c r="AF438" s="2"/>
      <c r="AG438" s="2"/>
      <c r="AH438" s="2"/>
      <c r="AI438" s="2"/>
      <c r="AJ438" s="2"/>
      <c r="AK438" s="2"/>
      <c r="AL438" s="2"/>
      <c r="AM438" s="2"/>
      <c r="AN438" s="2"/>
      <c r="AO438" s="2"/>
      <c r="AP438" s="2"/>
      <c r="AQ438" s="2"/>
      <c r="AR438" s="2"/>
      <c r="AS438" s="2"/>
      <c r="AT438" s="2"/>
      <c r="AU438" s="2"/>
      <c r="AV438" s="2"/>
      <c r="AW438" s="2"/>
      <c r="AX438" s="2"/>
      <c r="AY438" s="2"/>
      <c r="AZ438" s="2"/>
      <c r="BA438" s="2"/>
      <c r="BB438" s="2"/>
      <c r="BC438" s="2"/>
      <c r="BD438" s="2"/>
      <c r="BE438" s="2"/>
      <c r="BF438" s="2"/>
      <c r="BG438" s="2"/>
      <c r="BH438" s="2"/>
      <c r="BI438" s="2"/>
      <c r="BJ438" s="2"/>
      <c r="BK438" s="2"/>
      <c r="BL438" s="2"/>
      <c r="BM438" s="2"/>
      <c r="BN438" s="2"/>
      <c r="BO438" s="2"/>
      <c r="BP438" s="2"/>
      <c r="BQ438" s="2"/>
      <c r="BR438" s="2"/>
      <c r="BS438" s="2"/>
      <c r="BT438" s="2"/>
      <c r="BU438" s="2"/>
      <c r="BV438" s="2"/>
      <c r="BW438" s="2"/>
      <c r="BX438" s="2"/>
      <c r="BY438" s="2"/>
      <c r="BZ438" s="2"/>
      <c r="CA438" s="2"/>
      <c r="CB438" s="2"/>
      <c r="CC438" s="2"/>
      <c r="CD438" s="2"/>
      <c r="CE438" s="2"/>
    </row>
    <row r="439" spans="1:83" ht="34.5" outlineLevel="1" thickBot="1" x14ac:dyDescent="0.3">
      <c r="A439" s="18" t="s">
        <v>578</v>
      </c>
      <c r="B439" s="19" t="s">
        <v>702</v>
      </c>
      <c r="C439" s="20">
        <v>1</v>
      </c>
      <c r="D439" s="21">
        <v>180</v>
      </c>
      <c r="E439" s="21">
        <f t="shared" ref="E439:E448" si="41">C439*D439</f>
        <v>180</v>
      </c>
      <c r="F439" s="22" t="s">
        <v>692</v>
      </c>
      <c r="G439" s="141" t="s">
        <v>725</v>
      </c>
      <c r="H439" s="24"/>
      <c r="I439" s="24" t="s">
        <v>97</v>
      </c>
      <c r="J439" s="2"/>
      <c r="K439" s="2"/>
      <c r="L439" s="2"/>
      <c r="M439" s="2"/>
      <c r="N439" s="2"/>
      <c r="O439" s="2"/>
      <c r="P439" s="2"/>
      <c r="Q439" s="2"/>
      <c r="R439" s="2"/>
      <c r="S439" s="2"/>
      <c r="T439" s="2"/>
      <c r="U439" s="2"/>
      <c r="V439" s="2"/>
      <c r="W439" s="2"/>
      <c r="X439" s="2"/>
      <c r="Y439" s="2"/>
      <c r="Z439" s="2"/>
      <c r="AA439" s="2"/>
      <c r="AB439" s="2"/>
      <c r="AC439" s="2"/>
      <c r="AD439" s="2"/>
      <c r="AE439" s="2"/>
      <c r="AF439" s="2"/>
      <c r="AG439" s="2"/>
      <c r="AH439" s="2"/>
      <c r="AI439" s="2"/>
      <c r="AJ439" s="2"/>
      <c r="AK439" s="2"/>
      <c r="AL439" s="2"/>
      <c r="AM439" s="2"/>
      <c r="AN439" s="2"/>
      <c r="AO439" s="2"/>
      <c r="AP439" s="2"/>
      <c r="AQ439" s="2"/>
      <c r="AR439" s="2"/>
      <c r="AS439" s="2"/>
      <c r="AT439" s="2"/>
      <c r="AU439" s="2"/>
      <c r="AV439" s="2"/>
      <c r="AW439" s="2"/>
      <c r="AX439" s="2"/>
      <c r="AY439" s="2"/>
      <c r="AZ439" s="2"/>
      <c r="BA439" s="2"/>
      <c r="BB439" s="2"/>
      <c r="BC439" s="2"/>
      <c r="BD439" s="2"/>
      <c r="BE439" s="2"/>
      <c r="BF439" s="2"/>
      <c r="BG439" s="2"/>
      <c r="BH439" s="2"/>
      <c r="BI439" s="2"/>
      <c r="BJ439" s="2"/>
      <c r="BK439" s="2"/>
      <c r="BL439" s="2"/>
      <c r="BM439" s="2"/>
      <c r="BN439" s="2"/>
      <c r="BO439" s="2"/>
      <c r="BP439" s="2"/>
      <c r="BQ439" s="2"/>
      <c r="BR439" s="2"/>
      <c r="BS439" s="2"/>
      <c r="BT439" s="2"/>
      <c r="BU439" s="2"/>
      <c r="BV439" s="2"/>
      <c r="BW439" s="2"/>
      <c r="BX439" s="2"/>
      <c r="BY439" s="2"/>
      <c r="BZ439" s="2"/>
      <c r="CA439" s="2"/>
      <c r="CB439" s="2"/>
      <c r="CC439" s="2"/>
      <c r="CD439" s="2"/>
      <c r="CE439" s="2"/>
    </row>
    <row r="440" spans="1:83" ht="45.75" outlineLevel="1" thickBot="1" x14ac:dyDescent="0.3">
      <c r="A440" s="18" t="s">
        <v>579</v>
      </c>
      <c r="B440" s="19" t="s">
        <v>702</v>
      </c>
      <c r="C440" s="20">
        <v>1</v>
      </c>
      <c r="D440" s="21">
        <v>200</v>
      </c>
      <c r="E440" s="21">
        <f t="shared" si="41"/>
        <v>200</v>
      </c>
      <c r="F440" s="22" t="s">
        <v>692</v>
      </c>
      <c r="G440" s="141" t="s">
        <v>721</v>
      </c>
      <c r="H440" s="24"/>
      <c r="I440" s="24" t="s">
        <v>97</v>
      </c>
      <c r="J440" s="2"/>
      <c r="K440" s="2"/>
      <c r="L440" s="2"/>
      <c r="M440" s="2"/>
      <c r="N440" s="2"/>
      <c r="O440" s="2"/>
      <c r="P440" s="2"/>
      <c r="Q440" s="2"/>
      <c r="R440" s="2"/>
      <c r="S440" s="2"/>
      <c r="T440" s="2"/>
      <c r="U440" s="2"/>
      <c r="V440" s="2"/>
      <c r="W440" s="2"/>
      <c r="X440" s="2"/>
      <c r="Y440" s="2"/>
      <c r="Z440" s="2"/>
      <c r="AA440" s="2"/>
      <c r="AB440" s="2"/>
      <c r="AC440" s="2"/>
      <c r="AD440" s="2"/>
      <c r="AE440" s="2"/>
      <c r="AF440" s="2"/>
      <c r="AG440" s="2"/>
      <c r="AH440" s="2"/>
      <c r="AI440" s="2"/>
      <c r="AJ440" s="2"/>
      <c r="AK440" s="2"/>
      <c r="AL440" s="2"/>
      <c r="AM440" s="2"/>
      <c r="AN440" s="2"/>
      <c r="AO440" s="2"/>
      <c r="AP440" s="2"/>
      <c r="AQ440" s="2"/>
      <c r="AR440" s="2"/>
      <c r="AS440" s="2"/>
      <c r="AT440" s="2"/>
      <c r="AU440" s="2"/>
      <c r="AV440" s="2"/>
      <c r="AW440" s="2"/>
      <c r="AX440" s="2"/>
      <c r="AY440" s="2"/>
      <c r="AZ440" s="2"/>
      <c r="BA440" s="2"/>
      <c r="BB440" s="2"/>
      <c r="BC440" s="2"/>
      <c r="BD440" s="2"/>
      <c r="BE440" s="2"/>
      <c r="BF440" s="2"/>
      <c r="BG440" s="2"/>
      <c r="BH440" s="2"/>
      <c r="BI440" s="2"/>
      <c r="BJ440" s="2"/>
      <c r="BK440" s="2"/>
      <c r="BL440" s="2"/>
      <c r="BM440" s="2"/>
      <c r="BN440" s="2"/>
      <c r="BO440" s="2"/>
      <c r="BP440" s="2"/>
      <c r="BQ440" s="2"/>
      <c r="BR440" s="2"/>
      <c r="BS440" s="2"/>
      <c r="BT440" s="2"/>
      <c r="BU440" s="2"/>
      <c r="BV440" s="2"/>
      <c r="BW440" s="2"/>
      <c r="BX440" s="2"/>
      <c r="BY440" s="2"/>
      <c r="BZ440" s="2"/>
      <c r="CA440" s="2"/>
      <c r="CB440" s="2"/>
      <c r="CC440" s="2"/>
      <c r="CD440" s="2"/>
      <c r="CE440" s="2"/>
    </row>
    <row r="441" spans="1:83" ht="34.5" outlineLevel="1" thickBot="1" x14ac:dyDescent="0.3">
      <c r="A441" s="18" t="s">
        <v>580</v>
      </c>
      <c r="B441" s="19" t="s">
        <v>702</v>
      </c>
      <c r="C441" s="20">
        <v>1</v>
      </c>
      <c r="D441" s="21">
        <v>2</v>
      </c>
      <c r="E441" s="21">
        <f t="shared" si="41"/>
        <v>2</v>
      </c>
      <c r="F441" s="22" t="s">
        <v>8</v>
      </c>
      <c r="G441" s="63" t="s">
        <v>719</v>
      </c>
      <c r="H441" s="24"/>
      <c r="I441" s="24" t="s">
        <v>97</v>
      </c>
      <c r="J441" s="2"/>
      <c r="K441" s="2"/>
      <c r="L441" s="2"/>
      <c r="M441" s="2"/>
      <c r="N441" s="2"/>
      <c r="O441" s="2"/>
      <c r="P441" s="2"/>
      <c r="Q441" s="2"/>
      <c r="R441" s="2"/>
      <c r="S441" s="2"/>
      <c r="T441" s="2"/>
      <c r="U441" s="2"/>
      <c r="V441" s="2"/>
      <c r="W441" s="2"/>
      <c r="X441" s="2"/>
      <c r="Y441" s="2"/>
      <c r="Z441" s="2"/>
      <c r="AA441" s="2"/>
      <c r="AB441" s="2"/>
      <c r="AC441" s="2"/>
      <c r="AD441" s="2"/>
      <c r="AE441" s="2"/>
      <c r="AF441" s="2"/>
      <c r="AG441" s="2"/>
      <c r="AH441" s="2"/>
      <c r="AI441" s="2"/>
      <c r="AJ441" s="2"/>
      <c r="AK441" s="2"/>
      <c r="AL441" s="2"/>
      <c r="AM441" s="2"/>
      <c r="AN441" s="2"/>
      <c r="AO441" s="2"/>
      <c r="AP441" s="2"/>
      <c r="AQ441" s="2"/>
      <c r="AR441" s="2"/>
      <c r="AS441" s="2"/>
      <c r="AT441" s="2"/>
      <c r="AU441" s="2"/>
      <c r="AV441" s="2"/>
      <c r="AW441" s="2"/>
      <c r="AX441" s="2"/>
      <c r="AY441" s="2"/>
      <c r="AZ441" s="2"/>
      <c r="BA441" s="2"/>
      <c r="BB441" s="2"/>
      <c r="BC441" s="2"/>
      <c r="BD441" s="2"/>
      <c r="BE441" s="2"/>
      <c r="BF441" s="2"/>
      <c r="BG441" s="2"/>
      <c r="BH441" s="2"/>
      <c r="BI441" s="2"/>
      <c r="BJ441" s="2"/>
      <c r="BK441" s="2"/>
      <c r="BL441" s="2"/>
      <c r="BM441" s="2"/>
      <c r="BN441" s="2"/>
      <c r="BO441" s="2"/>
      <c r="BP441" s="2"/>
      <c r="BQ441" s="2"/>
      <c r="BR441" s="2"/>
      <c r="BS441" s="2"/>
      <c r="BT441" s="2"/>
      <c r="BU441" s="2"/>
      <c r="BV441" s="2"/>
      <c r="BW441" s="2"/>
      <c r="BX441" s="2"/>
      <c r="BY441" s="2"/>
      <c r="BZ441" s="2"/>
      <c r="CA441" s="2"/>
      <c r="CB441" s="2"/>
      <c r="CC441" s="2"/>
      <c r="CD441" s="2"/>
      <c r="CE441" s="2"/>
    </row>
    <row r="442" spans="1:83" ht="15.75" outlineLevel="1" thickBot="1" x14ac:dyDescent="0.3">
      <c r="A442" s="18"/>
      <c r="B442" s="19"/>
      <c r="C442" s="20"/>
      <c r="D442" s="21"/>
      <c r="E442" s="21">
        <f t="shared" si="41"/>
        <v>0</v>
      </c>
      <c r="F442" s="22"/>
      <c r="G442" s="61"/>
      <c r="H442" s="24"/>
      <c r="I442" s="24"/>
      <c r="J442" s="2"/>
      <c r="K442" s="2"/>
      <c r="L442" s="2"/>
      <c r="M442" s="2"/>
      <c r="N442" s="2"/>
      <c r="O442" s="2"/>
      <c r="P442" s="2"/>
      <c r="Q442" s="2"/>
      <c r="R442" s="2"/>
      <c r="S442" s="2"/>
      <c r="T442" s="2"/>
      <c r="U442" s="2"/>
      <c r="V442" s="2"/>
      <c r="W442" s="2"/>
      <c r="X442" s="2"/>
      <c r="Y442" s="2"/>
      <c r="Z442" s="2"/>
      <c r="AA442" s="2"/>
      <c r="AB442" s="2"/>
      <c r="AC442" s="2"/>
      <c r="AD442" s="2"/>
      <c r="AE442" s="2"/>
      <c r="AF442" s="2"/>
      <c r="AG442" s="2"/>
      <c r="AH442" s="2"/>
      <c r="AI442" s="2"/>
      <c r="AJ442" s="2"/>
      <c r="AK442" s="2"/>
      <c r="AL442" s="2"/>
      <c r="AM442" s="2"/>
      <c r="AN442" s="2"/>
      <c r="AO442" s="2"/>
      <c r="AP442" s="2"/>
      <c r="AQ442" s="2"/>
      <c r="AR442" s="2"/>
      <c r="AS442" s="2"/>
      <c r="AT442" s="2"/>
      <c r="AU442" s="2"/>
      <c r="AV442" s="2"/>
      <c r="AW442" s="2"/>
      <c r="AX442" s="2"/>
      <c r="AY442" s="2"/>
      <c r="AZ442" s="2"/>
      <c r="BA442" s="2"/>
      <c r="BB442" s="2"/>
      <c r="BC442" s="2"/>
      <c r="BD442" s="2"/>
      <c r="BE442" s="2"/>
      <c r="BF442" s="2"/>
      <c r="BG442" s="2"/>
      <c r="BH442" s="2"/>
      <c r="BI442" s="2"/>
      <c r="BJ442" s="2"/>
      <c r="BK442" s="2"/>
      <c r="BL442" s="2"/>
      <c r="BM442" s="2"/>
      <c r="BN442" s="2"/>
      <c r="BO442" s="2"/>
      <c r="BP442" s="2"/>
      <c r="BQ442" s="2"/>
      <c r="BR442" s="2"/>
      <c r="BS442" s="2"/>
      <c r="BT442" s="2"/>
      <c r="BU442" s="2"/>
      <c r="BV442" s="2"/>
      <c r="BW442" s="2"/>
      <c r="BX442" s="2"/>
      <c r="BY442" s="2"/>
      <c r="BZ442" s="2"/>
      <c r="CA442" s="2"/>
      <c r="CB442" s="2"/>
      <c r="CC442" s="2"/>
      <c r="CD442" s="2"/>
      <c r="CE442" s="2"/>
    </row>
    <row r="443" spans="1:83" ht="15.75" outlineLevel="1" thickBot="1" x14ac:dyDescent="0.3">
      <c r="A443" s="18"/>
      <c r="B443" s="19"/>
      <c r="C443" s="20"/>
      <c r="D443" s="21"/>
      <c r="E443" s="21">
        <f t="shared" si="41"/>
        <v>0</v>
      </c>
      <c r="F443" s="22"/>
      <c r="G443" s="29"/>
      <c r="H443" s="24"/>
      <c r="I443" s="24"/>
      <c r="J443" s="2"/>
      <c r="K443" s="2"/>
      <c r="L443" s="2"/>
      <c r="M443" s="2"/>
      <c r="N443" s="2"/>
      <c r="O443" s="2"/>
      <c r="P443" s="2"/>
      <c r="Q443" s="2"/>
      <c r="R443" s="2"/>
      <c r="S443" s="2"/>
      <c r="T443" s="2"/>
      <c r="U443" s="2"/>
      <c r="V443" s="2"/>
      <c r="W443" s="2"/>
      <c r="X443" s="2"/>
      <c r="Y443" s="2"/>
      <c r="Z443" s="2"/>
      <c r="AA443" s="2"/>
      <c r="AB443" s="2"/>
      <c r="AC443" s="2"/>
      <c r="AD443" s="2"/>
      <c r="AE443" s="2"/>
      <c r="AF443" s="2"/>
      <c r="AG443" s="2"/>
      <c r="AH443" s="2"/>
      <c r="AI443" s="2"/>
      <c r="AJ443" s="2"/>
      <c r="AK443" s="2"/>
      <c r="AL443" s="2"/>
      <c r="AM443" s="2"/>
      <c r="AN443" s="2"/>
      <c r="AO443" s="2"/>
      <c r="AP443" s="2"/>
      <c r="AQ443" s="2"/>
      <c r="AR443" s="2"/>
      <c r="AS443" s="2"/>
      <c r="AT443" s="2"/>
      <c r="AU443" s="2"/>
      <c r="AV443" s="2"/>
      <c r="AW443" s="2"/>
      <c r="AX443" s="2"/>
      <c r="AY443" s="2"/>
      <c r="AZ443" s="2"/>
      <c r="BA443" s="2"/>
      <c r="BB443" s="2"/>
      <c r="BC443" s="2"/>
      <c r="BD443" s="2"/>
      <c r="BE443" s="2"/>
      <c r="BF443" s="2"/>
      <c r="BG443" s="2"/>
      <c r="BH443" s="2"/>
      <c r="BI443" s="2"/>
      <c r="BJ443" s="2"/>
      <c r="BK443" s="2"/>
      <c r="BL443" s="2"/>
      <c r="BM443" s="2"/>
      <c r="BN443" s="2"/>
      <c r="BO443" s="2"/>
      <c r="BP443" s="2"/>
      <c r="BQ443" s="2"/>
      <c r="BR443" s="2"/>
      <c r="BS443" s="2"/>
      <c r="BT443" s="2"/>
      <c r="BU443" s="2"/>
      <c r="BV443" s="2"/>
      <c r="BW443" s="2"/>
      <c r="BX443" s="2"/>
      <c r="BY443" s="2"/>
      <c r="BZ443" s="2"/>
      <c r="CA443" s="2"/>
      <c r="CB443" s="2"/>
      <c r="CC443" s="2"/>
      <c r="CD443" s="2"/>
      <c r="CE443" s="2"/>
    </row>
    <row r="444" spans="1:83" ht="15.75" outlineLevel="1" thickBot="1" x14ac:dyDescent="0.3">
      <c r="A444" s="18"/>
      <c r="B444" s="19"/>
      <c r="C444" s="20"/>
      <c r="D444" s="21"/>
      <c r="E444" s="21">
        <f t="shared" si="41"/>
        <v>0</v>
      </c>
      <c r="F444" s="22"/>
      <c r="G444" s="29"/>
      <c r="H444" s="24"/>
      <c r="I444" s="24"/>
      <c r="J444" s="2"/>
      <c r="K444" s="2"/>
      <c r="L444" s="2"/>
      <c r="M444" s="2"/>
      <c r="N444" s="2"/>
      <c r="O444" s="2"/>
      <c r="P444" s="2"/>
      <c r="Q444" s="2"/>
      <c r="R444" s="2"/>
      <c r="S444" s="2"/>
      <c r="T444" s="2"/>
      <c r="U444" s="2"/>
      <c r="V444" s="2"/>
      <c r="W444" s="2"/>
      <c r="X444" s="2"/>
      <c r="Y444" s="2"/>
      <c r="Z444" s="2"/>
      <c r="AA444" s="2"/>
      <c r="AB444" s="2"/>
      <c r="AC444" s="2"/>
      <c r="AD444" s="2"/>
      <c r="AE444" s="2"/>
      <c r="AF444" s="2"/>
      <c r="AG444" s="2"/>
      <c r="AH444" s="2"/>
      <c r="AI444" s="2"/>
      <c r="AJ444" s="2"/>
      <c r="AK444" s="2"/>
      <c r="AL444" s="2"/>
      <c r="AM444" s="2"/>
      <c r="AN444" s="2"/>
      <c r="AO444" s="2"/>
      <c r="AP444" s="2"/>
      <c r="AQ444" s="2"/>
      <c r="AR444" s="2"/>
      <c r="AS444" s="2"/>
      <c r="AT444" s="2"/>
      <c r="AU444" s="2"/>
      <c r="AV444" s="2"/>
      <c r="AW444" s="2"/>
      <c r="AX444" s="2"/>
      <c r="AY444" s="2"/>
      <c r="AZ444" s="2"/>
      <c r="BA444" s="2"/>
      <c r="BB444" s="2"/>
      <c r="BC444" s="2"/>
      <c r="BD444" s="2"/>
      <c r="BE444" s="2"/>
      <c r="BF444" s="2"/>
      <c r="BG444" s="2"/>
      <c r="BH444" s="2"/>
      <c r="BI444" s="2"/>
      <c r="BJ444" s="2"/>
      <c r="BK444" s="2"/>
      <c r="BL444" s="2"/>
      <c r="BM444" s="2"/>
      <c r="BN444" s="2"/>
      <c r="BO444" s="2"/>
      <c r="BP444" s="2"/>
      <c r="BQ444" s="2"/>
      <c r="BR444" s="2"/>
      <c r="BS444" s="2"/>
      <c r="BT444" s="2"/>
      <c r="BU444" s="2"/>
      <c r="BV444" s="2"/>
      <c r="BW444" s="2"/>
      <c r="BX444" s="2"/>
      <c r="BY444" s="2"/>
      <c r="BZ444" s="2"/>
      <c r="CA444" s="2"/>
      <c r="CB444" s="2"/>
      <c r="CC444" s="2"/>
      <c r="CD444" s="2"/>
      <c r="CE444" s="2"/>
    </row>
    <row r="445" spans="1:83" ht="15.75" outlineLevel="1" thickBot="1" x14ac:dyDescent="0.3">
      <c r="A445" s="18"/>
      <c r="B445" s="19"/>
      <c r="C445" s="20"/>
      <c r="D445" s="21"/>
      <c r="E445" s="21">
        <f t="shared" si="41"/>
        <v>0</v>
      </c>
      <c r="F445" s="22"/>
      <c r="G445" s="29"/>
      <c r="H445" s="24"/>
      <c r="I445" s="24"/>
      <c r="J445" s="2"/>
      <c r="K445" s="2"/>
      <c r="L445" s="2"/>
      <c r="M445" s="2"/>
      <c r="N445" s="2"/>
      <c r="O445" s="2"/>
      <c r="P445" s="2"/>
      <c r="Q445" s="2"/>
      <c r="R445" s="2"/>
      <c r="S445" s="2"/>
      <c r="T445" s="2"/>
      <c r="U445" s="2"/>
      <c r="V445" s="2"/>
      <c r="W445" s="2"/>
      <c r="X445" s="2"/>
      <c r="Y445" s="2"/>
      <c r="Z445" s="2"/>
      <c r="AA445" s="2"/>
      <c r="AB445" s="2"/>
      <c r="AC445" s="2"/>
      <c r="AD445" s="2"/>
      <c r="AE445" s="2"/>
      <c r="AF445" s="2"/>
      <c r="AG445" s="2"/>
      <c r="AH445" s="2"/>
      <c r="AI445" s="2"/>
      <c r="AJ445" s="2"/>
      <c r="AK445" s="2"/>
      <c r="AL445" s="2"/>
      <c r="AM445" s="2"/>
      <c r="AN445" s="2"/>
      <c r="AO445" s="2"/>
      <c r="AP445" s="2"/>
      <c r="AQ445" s="2"/>
      <c r="AR445" s="2"/>
      <c r="AS445" s="2"/>
      <c r="AT445" s="2"/>
      <c r="AU445" s="2"/>
      <c r="AV445" s="2"/>
      <c r="AW445" s="2"/>
      <c r="AX445" s="2"/>
      <c r="AY445" s="2"/>
      <c r="AZ445" s="2"/>
      <c r="BA445" s="2"/>
      <c r="BB445" s="2"/>
      <c r="BC445" s="2"/>
      <c r="BD445" s="2"/>
      <c r="BE445" s="2"/>
      <c r="BF445" s="2"/>
      <c r="BG445" s="2"/>
      <c r="BH445" s="2"/>
      <c r="BI445" s="2"/>
      <c r="BJ445" s="2"/>
      <c r="BK445" s="2"/>
      <c r="BL445" s="2"/>
      <c r="BM445" s="2"/>
      <c r="BN445" s="2"/>
      <c r="BO445" s="2"/>
      <c r="BP445" s="2"/>
      <c r="BQ445" s="2"/>
      <c r="BR445" s="2"/>
      <c r="BS445" s="2"/>
      <c r="BT445" s="2"/>
      <c r="BU445" s="2"/>
      <c r="BV445" s="2"/>
      <c r="BW445" s="2"/>
      <c r="BX445" s="2"/>
      <c r="BY445" s="2"/>
      <c r="BZ445" s="2"/>
      <c r="CA445" s="2"/>
      <c r="CB445" s="2"/>
      <c r="CC445" s="2"/>
      <c r="CD445" s="2"/>
      <c r="CE445" s="2"/>
    </row>
    <row r="446" spans="1:83" ht="15.75" outlineLevel="1" thickBot="1" x14ac:dyDescent="0.3">
      <c r="A446" s="18"/>
      <c r="B446" s="20"/>
      <c r="C446" s="20"/>
      <c r="D446" s="21"/>
      <c r="E446" s="21">
        <f t="shared" si="41"/>
        <v>0</v>
      </c>
      <c r="F446" s="22"/>
      <c r="G446" s="29"/>
      <c r="H446" s="24"/>
      <c r="I446" s="24"/>
      <c r="J446" s="2"/>
      <c r="K446" s="2"/>
      <c r="L446" s="2"/>
      <c r="M446" s="2"/>
      <c r="N446" s="2"/>
      <c r="O446" s="2"/>
      <c r="P446" s="2"/>
      <c r="Q446" s="2"/>
      <c r="R446" s="2"/>
      <c r="S446" s="2"/>
      <c r="T446" s="2"/>
      <c r="U446" s="2"/>
      <c r="V446" s="2"/>
      <c r="W446" s="2"/>
      <c r="X446" s="2"/>
      <c r="Y446" s="2"/>
      <c r="Z446" s="2"/>
      <c r="AA446" s="2"/>
      <c r="AB446" s="2"/>
      <c r="AC446" s="2"/>
      <c r="AD446" s="2"/>
      <c r="AE446" s="2"/>
      <c r="AF446" s="2"/>
      <c r="AG446" s="2"/>
      <c r="AH446" s="2"/>
      <c r="AI446" s="2"/>
      <c r="AJ446" s="2"/>
      <c r="AK446" s="2"/>
      <c r="AL446" s="2"/>
      <c r="AM446" s="2"/>
      <c r="AN446" s="2"/>
      <c r="AO446" s="2"/>
      <c r="AP446" s="2"/>
      <c r="AQ446" s="2"/>
      <c r="AR446" s="2"/>
      <c r="AS446" s="2"/>
      <c r="AT446" s="2"/>
      <c r="AU446" s="2"/>
      <c r="AV446" s="2"/>
      <c r="AW446" s="2"/>
      <c r="AX446" s="2"/>
      <c r="AY446" s="2"/>
      <c r="AZ446" s="2"/>
      <c r="BA446" s="2"/>
      <c r="BB446" s="2"/>
      <c r="BC446" s="2"/>
      <c r="BD446" s="2"/>
      <c r="BE446" s="2"/>
      <c r="BF446" s="2"/>
      <c r="BG446" s="2"/>
      <c r="BH446" s="2"/>
      <c r="BI446" s="2"/>
      <c r="BJ446" s="2"/>
      <c r="BK446" s="2"/>
      <c r="BL446" s="2"/>
      <c r="BM446" s="2"/>
      <c r="BN446" s="2"/>
      <c r="BO446" s="2"/>
      <c r="BP446" s="2"/>
      <c r="BQ446" s="2"/>
      <c r="BR446" s="2"/>
      <c r="BS446" s="2"/>
      <c r="BT446" s="2"/>
      <c r="BU446" s="2"/>
      <c r="BV446" s="2"/>
      <c r="BW446" s="2"/>
      <c r="BX446" s="2"/>
      <c r="BY446" s="2"/>
      <c r="BZ446" s="2"/>
      <c r="CA446" s="2"/>
      <c r="CB446" s="2"/>
      <c r="CC446" s="2"/>
      <c r="CD446" s="2"/>
      <c r="CE446" s="2"/>
    </row>
    <row r="447" spans="1:83" ht="15.75" outlineLevel="1" thickBot="1" x14ac:dyDescent="0.3">
      <c r="A447" s="18"/>
      <c r="B447" s="20"/>
      <c r="C447" s="20"/>
      <c r="D447" s="21"/>
      <c r="E447" s="21">
        <f t="shared" si="41"/>
        <v>0</v>
      </c>
      <c r="F447" s="22"/>
      <c r="G447" s="29"/>
      <c r="H447" s="24"/>
      <c r="I447" s="24"/>
      <c r="J447" s="2"/>
      <c r="K447" s="2"/>
      <c r="L447" s="2"/>
      <c r="M447" s="2"/>
      <c r="N447" s="2"/>
      <c r="O447" s="2"/>
      <c r="P447" s="2"/>
      <c r="Q447" s="2"/>
      <c r="R447" s="2"/>
      <c r="S447" s="2"/>
      <c r="T447" s="2"/>
      <c r="U447" s="2"/>
      <c r="V447" s="2"/>
      <c r="W447" s="2"/>
      <c r="X447" s="2"/>
      <c r="Y447" s="2"/>
      <c r="Z447" s="2"/>
      <c r="AA447" s="2"/>
      <c r="AB447" s="2"/>
      <c r="AC447" s="2"/>
      <c r="AD447" s="2"/>
      <c r="AE447" s="2"/>
      <c r="AF447" s="2"/>
      <c r="AG447" s="2"/>
      <c r="AH447" s="2"/>
      <c r="AI447" s="2"/>
      <c r="AJ447" s="2"/>
      <c r="AK447" s="2"/>
      <c r="AL447" s="2"/>
      <c r="AM447" s="2"/>
      <c r="AN447" s="2"/>
      <c r="AO447" s="2"/>
      <c r="AP447" s="2"/>
      <c r="AQ447" s="2"/>
      <c r="AR447" s="2"/>
      <c r="AS447" s="2"/>
      <c r="AT447" s="2"/>
      <c r="AU447" s="2"/>
      <c r="AV447" s="2"/>
      <c r="AW447" s="2"/>
      <c r="AX447" s="2"/>
      <c r="AY447" s="2"/>
      <c r="AZ447" s="2"/>
      <c r="BA447" s="2"/>
      <c r="BB447" s="2"/>
      <c r="BC447" s="2"/>
      <c r="BD447" s="2"/>
      <c r="BE447" s="2"/>
      <c r="BF447" s="2"/>
      <c r="BG447" s="2"/>
      <c r="BH447" s="2"/>
      <c r="BI447" s="2"/>
      <c r="BJ447" s="2"/>
      <c r="BK447" s="2"/>
      <c r="BL447" s="2"/>
      <c r="BM447" s="2"/>
      <c r="BN447" s="2"/>
      <c r="BO447" s="2"/>
      <c r="BP447" s="2"/>
      <c r="BQ447" s="2"/>
      <c r="BR447" s="2"/>
      <c r="BS447" s="2"/>
      <c r="BT447" s="2"/>
      <c r="BU447" s="2"/>
      <c r="BV447" s="2"/>
      <c r="BW447" s="2"/>
      <c r="BX447" s="2"/>
      <c r="BY447" s="2"/>
      <c r="BZ447" s="2"/>
      <c r="CA447" s="2"/>
      <c r="CB447" s="2"/>
      <c r="CC447" s="2"/>
      <c r="CD447" s="2"/>
      <c r="CE447" s="2"/>
    </row>
    <row r="448" spans="1:83" ht="15.75" outlineLevel="1" thickBot="1" x14ac:dyDescent="0.3">
      <c r="A448" s="18"/>
      <c r="B448" s="20"/>
      <c r="C448" s="20"/>
      <c r="D448" s="21"/>
      <c r="E448" s="21">
        <f t="shared" si="41"/>
        <v>0</v>
      </c>
      <c r="F448" s="22"/>
      <c r="G448" s="29"/>
      <c r="H448" s="24"/>
      <c r="I448" s="24"/>
      <c r="J448" s="2"/>
      <c r="K448" s="2"/>
      <c r="L448" s="2"/>
      <c r="M448" s="2"/>
      <c r="N448" s="2"/>
      <c r="O448" s="2"/>
      <c r="P448" s="2"/>
      <c r="Q448" s="2"/>
      <c r="R448" s="2"/>
      <c r="S448" s="2"/>
      <c r="T448" s="2"/>
      <c r="U448" s="2"/>
      <c r="V448" s="2"/>
      <c r="W448" s="2"/>
      <c r="X448" s="2"/>
      <c r="Y448" s="2"/>
      <c r="Z448" s="2"/>
      <c r="AA448" s="2"/>
      <c r="AB448" s="2"/>
      <c r="AC448" s="2"/>
      <c r="AD448" s="2"/>
      <c r="AE448" s="2"/>
      <c r="AF448" s="2"/>
      <c r="AG448" s="2"/>
      <c r="AH448" s="2"/>
      <c r="AI448" s="2"/>
      <c r="AJ448" s="2"/>
      <c r="AK448" s="2"/>
      <c r="AL448" s="2"/>
      <c r="AM448" s="2"/>
      <c r="AN448" s="2"/>
      <c r="AO448" s="2"/>
      <c r="AP448" s="2"/>
      <c r="AQ448" s="2"/>
      <c r="AR448" s="2"/>
      <c r="AS448" s="2"/>
      <c r="AT448" s="2"/>
      <c r="AU448" s="2"/>
      <c r="AV448" s="2"/>
      <c r="AW448" s="2"/>
      <c r="AX448" s="2"/>
      <c r="AY448" s="2"/>
      <c r="AZ448" s="2"/>
      <c r="BA448" s="2"/>
      <c r="BB448" s="2"/>
      <c r="BC448" s="2"/>
      <c r="BD448" s="2"/>
      <c r="BE448" s="2"/>
      <c r="BF448" s="2"/>
      <c r="BG448" s="2"/>
      <c r="BH448" s="2"/>
      <c r="BI448" s="2"/>
      <c r="BJ448" s="2"/>
      <c r="BK448" s="2"/>
      <c r="BL448" s="2"/>
      <c r="BM448" s="2"/>
      <c r="BN448" s="2"/>
      <c r="BO448" s="2"/>
      <c r="BP448" s="2"/>
      <c r="BQ448" s="2"/>
      <c r="BR448" s="2"/>
      <c r="BS448" s="2"/>
      <c r="BT448" s="2"/>
      <c r="BU448" s="2"/>
      <c r="BV448" s="2"/>
      <c r="BW448" s="2"/>
      <c r="BX448" s="2"/>
      <c r="BY448" s="2"/>
      <c r="BZ448" s="2"/>
      <c r="CA448" s="2"/>
      <c r="CB448" s="2"/>
      <c r="CC448" s="2"/>
      <c r="CD448" s="2"/>
      <c r="CE448" s="2"/>
    </row>
    <row r="449" spans="1:83" ht="15.75" thickBot="1" x14ac:dyDescent="0.3">
      <c r="A449" s="186" t="s">
        <v>42</v>
      </c>
      <c r="B449" s="187"/>
      <c r="C449" s="187"/>
      <c r="D449" s="192"/>
      <c r="E449" s="26">
        <f>SUM(E439:E448)</f>
        <v>382</v>
      </c>
      <c r="F449" s="22"/>
      <c r="G449" s="29"/>
      <c r="H449" s="24"/>
      <c r="I449" s="24"/>
      <c r="J449" s="2"/>
      <c r="K449" s="2"/>
      <c r="L449" s="2"/>
      <c r="M449" s="2"/>
      <c r="N449" s="2"/>
      <c r="O449" s="2"/>
      <c r="P449" s="2"/>
      <c r="Q449" s="2"/>
      <c r="R449" s="2"/>
      <c r="S449" s="2"/>
      <c r="T449" s="2"/>
      <c r="U449" s="2"/>
      <c r="V449" s="2"/>
      <c r="W449" s="2"/>
      <c r="X449" s="2"/>
      <c r="Y449" s="2"/>
      <c r="Z449" s="2"/>
      <c r="AA449" s="2"/>
      <c r="AB449" s="2"/>
      <c r="AC449" s="2"/>
      <c r="AD449" s="2"/>
      <c r="AE449" s="2"/>
      <c r="AF449" s="2"/>
      <c r="AG449" s="2"/>
      <c r="AH449" s="2"/>
      <c r="AI449" s="2"/>
      <c r="AJ449" s="2"/>
      <c r="AK449" s="2"/>
      <c r="AL449" s="2"/>
      <c r="AM449" s="2"/>
      <c r="AN449" s="2"/>
      <c r="AO449" s="2"/>
      <c r="AP449" s="2"/>
      <c r="AQ449" s="2"/>
      <c r="AR449" s="2"/>
      <c r="AS449" s="2"/>
      <c r="AT449" s="2"/>
      <c r="AU449" s="2"/>
      <c r="AV449" s="2"/>
      <c r="AW449" s="2"/>
      <c r="AX449" s="2"/>
      <c r="AY449" s="2"/>
      <c r="AZ449" s="2"/>
      <c r="BA449" s="2"/>
      <c r="BB449" s="2"/>
      <c r="BC449" s="2"/>
      <c r="BD449" s="2"/>
      <c r="BE449" s="2"/>
      <c r="BF449" s="2"/>
      <c r="BG449" s="2"/>
      <c r="BH449" s="2"/>
      <c r="BI449" s="2"/>
      <c r="BJ449" s="2"/>
      <c r="BK449" s="2"/>
      <c r="BL449" s="2"/>
      <c r="BM449" s="2"/>
      <c r="BN449" s="2"/>
      <c r="BO449" s="2"/>
      <c r="BP449" s="2"/>
      <c r="BQ449" s="2"/>
      <c r="BR449" s="2"/>
      <c r="BS449" s="2"/>
      <c r="BT449" s="2"/>
      <c r="BU449" s="2"/>
      <c r="BV449" s="2"/>
      <c r="BW449" s="2"/>
      <c r="BX449" s="2"/>
      <c r="BY449" s="2"/>
      <c r="BZ449" s="2"/>
      <c r="CA449" s="2"/>
      <c r="CB449" s="2"/>
      <c r="CC449" s="2"/>
      <c r="CD449" s="2"/>
      <c r="CE449" s="2"/>
    </row>
    <row r="450" spans="1:83" ht="15.75" thickBot="1" x14ac:dyDescent="0.3">
      <c r="A450" s="183" t="str">
        <f>+$AK$1041</f>
        <v>Output / Activity 35 - Tourism "Script" for the Portuguese Biosphere Reserves - pilot action</v>
      </c>
      <c r="B450" s="184"/>
      <c r="C450" s="184"/>
      <c r="D450" s="184"/>
      <c r="E450" s="184"/>
      <c r="F450" s="184"/>
      <c r="G450" s="185"/>
      <c r="H450" s="17"/>
      <c r="I450" s="17"/>
      <c r="J450" s="2"/>
      <c r="K450" s="2"/>
      <c r="L450" s="2"/>
      <c r="M450" s="2"/>
      <c r="N450" s="2"/>
      <c r="O450" s="2"/>
      <c r="P450" s="2"/>
      <c r="Q450" s="2"/>
      <c r="R450" s="2"/>
      <c r="S450" s="2"/>
      <c r="T450" s="2"/>
      <c r="U450" s="2"/>
      <c r="V450" s="2"/>
      <c r="W450" s="2"/>
      <c r="X450" s="2"/>
      <c r="Y450" s="2"/>
      <c r="Z450" s="2"/>
      <c r="AA450" s="2"/>
      <c r="AB450" s="2"/>
      <c r="AC450" s="2"/>
      <c r="AD450" s="2"/>
      <c r="AE450" s="2"/>
      <c r="AF450" s="2"/>
      <c r="AG450" s="2"/>
      <c r="AH450" s="2"/>
      <c r="AI450" s="2"/>
      <c r="AJ450" s="2"/>
      <c r="AK450" s="2"/>
      <c r="AL450" s="2"/>
      <c r="AM450" s="2"/>
      <c r="AN450" s="2"/>
      <c r="AO450" s="2"/>
      <c r="AP450" s="2"/>
      <c r="AQ450" s="2"/>
      <c r="AR450" s="2"/>
      <c r="AS450" s="2"/>
      <c r="AT450" s="2"/>
      <c r="AU450" s="2"/>
      <c r="AV450" s="2"/>
      <c r="AW450" s="2"/>
      <c r="AX450" s="2"/>
      <c r="AY450" s="2"/>
      <c r="AZ450" s="2"/>
      <c r="BA450" s="2"/>
      <c r="BB450" s="2"/>
      <c r="BC450" s="2"/>
      <c r="BD450" s="2"/>
      <c r="BE450" s="2"/>
      <c r="BF450" s="2"/>
      <c r="BG450" s="2"/>
      <c r="BH450" s="2"/>
      <c r="BI450" s="2"/>
      <c r="BJ450" s="2"/>
      <c r="BK450" s="2"/>
      <c r="BL450" s="2"/>
      <c r="BM450" s="2"/>
      <c r="BN450" s="2"/>
      <c r="BO450" s="2"/>
      <c r="BP450" s="2"/>
      <c r="BQ450" s="2"/>
      <c r="BR450" s="2"/>
      <c r="BS450" s="2"/>
      <c r="BT450" s="2"/>
      <c r="BU450" s="2"/>
      <c r="BV450" s="2"/>
      <c r="BW450" s="2"/>
      <c r="BX450" s="2"/>
      <c r="BY450" s="2"/>
      <c r="BZ450" s="2"/>
      <c r="CA450" s="2"/>
      <c r="CB450" s="2"/>
      <c r="CC450" s="2"/>
      <c r="CD450" s="2"/>
      <c r="CE450" s="2"/>
    </row>
    <row r="451" spans="1:83" ht="34.5" outlineLevel="1" thickBot="1" x14ac:dyDescent="0.3">
      <c r="A451" s="18" t="s">
        <v>581</v>
      </c>
      <c r="B451" s="19" t="s">
        <v>702</v>
      </c>
      <c r="C451" s="20">
        <v>23</v>
      </c>
      <c r="D451" s="21">
        <v>121.86</v>
      </c>
      <c r="E451" s="21">
        <f t="shared" ref="E451:E460" si="42">C451*D451</f>
        <v>2802.78</v>
      </c>
      <c r="F451" s="22" t="s">
        <v>692</v>
      </c>
      <c r="G451" s="63" t="s">
        <v>771</v>
      </c>
      <c r="H451" s="24"/>
      <c r="I451" s="24" t="s">
        <v>97</v>
      </c>
      <c r="J451" s="2"/>
      <c r="K451" s="2"/>
      <c r="L451" s="2"/>
      <c r="M451" s="2"/>
      <c r="N451" s="2"/>
      <c r="O451" s="2"/>
      <c r="P451" s="2"/>
      <c r="Q451" s="2"/>
      <c r="R451" s="2"/>
      <c r="S451" s="2"/>
      <c r="T451" s="2"/>
      <c r="U451" s="2"/>
      <c r="V451" s="2"/>
      <c r="W451" s="2"/>
      <c r="X451" s="2"/>
      <c r="Y451" s="2"/>
      <c r="Z451" s="2"/>
      <c r="AA451" s="2"/>
      <c r="AB451" s="2"/>
      <c r="AC451" s="2"/>
      <c r="AD451" s="2"/>
      <c r="AE451" s="2"/>
      <c r="AF451" s="2"/>
      <c r="AG451" s="2"/>
      <c r="AH451" s="2"/>
      <c r="AI451" s="2"/>
      <c r="AJ451" s="2"/>
      <c r="AK451" s="2"/>
      <c r="AL451" s="2"/>
      <c r="AM451" s="2"/>
      <c r="AN451" s="2"/>
      <c r="AO451" s="2"/>
      <c r="AP451" s="2"/>
      <c r="AQ451" s="2"/>
      <c r="AR451" s="2"/>
      <c r="AS451" s="2"/>
      <c r="AT451" s="2"/>
      <c r="AU451" s="2"/>
      <c r="AV451" s="2"/>
      <c r="AW451" s="2"/>
      <c r="AX451" s="2"/>
      <c r="AY451" s="2"/>
      <c r="AZ451" s="2"/>
      <c r="BA451" s="2"/>
      <c r="BB451" s="2"/>
      <c r="BC451" s="2"/>
      <c r="BD451" s="2"/>
      <c r="BE451" s="2"/>
      <c r="BF451" s="2"/>
      <c r="BG451" s="2"/>
      <c r="BH451" s="2"/>
      <c r="BI451" s="2"/>
      <c r="BJ451" s="2"/>
      <c r="BK451" s="2"/>
      <c r="BL451" s="2"/>
      <c r="BM451" s="2"/>
      <c r="BN451" s="2"/>
      <c r="BO451" s="2"/>
      <c r="BP451" s="2"/>
      <c r="BQ451" s="2"/>
      <c r="BR451" s="2"/>
      <c r="BS451" s="2"/>
      <c r="BT451" s="2"/>
      <c r="BU451" s="2"/>
      <c r="BV451" s="2"/>
      <c r="BW451" s="2"/>
      <c r="BX451" s="2"/>
      <c r="BY451" s="2"/>
      <c r="BZ451" s="2"/>
      <c r="CA451" s="2"/>
      <c r="CB451" s="2"/>
      <c r="CC451" s="2"/>
      <c r="CD451" s="2"/>
      <c r="CE451" s="2"/>
    </row>
    <row r="452" spans="1:83" ht="34.5" outlineLevel="1" thickBot="1" x14ac:dyDescent="0.3">
      <c r="A452" s="18" t="s">
        <v>582</v>
      </c>
      <c r="B452" s="19" t="s">
        <v>702</v>
      </c>
      <c r="C452" s="20">
        <v>33</v>
      </c>
      <c r="D452" s="21">
        <v>121.86</v>
      </c>
      <c r="E452" s="21">
        <f t="shared" si="42"/>
        <v>4021.38</v>
      </c>
      <c r="F452" s="22" t="s">
        <v>692</v>
      </c>
      <c r="G452" s="63" t="s">
        <v>771</v>
      </c>
      <c r="H452" s="24"/>
      <c r="I452" s="24" t="s">
        <v>97</v>
      </c>
      <c r="J452" s="2"/>
      <c r="K452" s="2"/>
      <c r="L452" s="2"/>
      <c r="M452" s="2"/>
      <c r="N452" s="2"/>
      <c r="O452" s="2"/>
      <c r="P452" s="2"/>
      <c r="Q452" s="2"/>
      <c r="R452" s="2"/>
      <c r="S452" s="2"/>
      <c r="T452" s="2"/>
      <c r="U452" s="2"/>
      <c r="V452" s="2"/>
      <c r="W452" s="2"/>
      <c r="X452" s="2"/>
      <c r="Y452" s="2"/>
      <c r="Z452" s="2"/>
      <c r="AA452" s="2"/>
      <c r="AB452" s="2"/>
      <c r="AC452" s="2"/>
      <c r="AD452" s="2"/>
      <c r="AE452" s="2"/>
      <c r="AF452" s="2"/>
      <c r="AG452" s="2"/>
      <c r="AH452" s="2"/>
      <c r="AI452" s="2"/>
      <c r="AJ452" s="2"/>
      <c r="AK452" s="2"/>
      <c r="AL452" s="2"/>
      <c r="AM452" s="2"/>
      <c r="AN452" s="2"/>
      <c r="AO452" s="2"/>
      <c r="AP452" s="2"/>
      <c r="AQ452" s="2"/>
      <c r="AR452" s="2"/>
      <c r="AS452" s="2"/>
      <c r="AT452" s="2"/>
      <c r="AU452" s="2"/>
      <c r="AV452" s="2"/>
      <c r="AW452" s="2"/>
      <c r="AX452" s="2"/>
      <c r="AY452" s="2"/>
      <c r="AZ452" s="2"/>
      <c r="BA452" s="2"/>
      <c r="BB452" s="2"/>
      <c r="BC452" s="2"/>
      <c r="BD452" s="2"/>
      <c r="BE452" s="2"/>
      <c r="BF452" s="2"/>
      <c r="BG452" s="2"/>
      <c r="BH452" s="2"/>
      <c r="BI452" s="2"/>
      <c r="BJ452" s="2"/>
      <c r="BK452" s="2"/>
      <c r="BL452" s="2"/>
      <c r="BM452" s="2"/>
      <c r="BN452" s="2"/>
      <c r="BO452" s="2"/>
      <c r="BP452" s="2"/>
      <c r="BQ452" s="2"/>
      <c r="BR452" s="2"/>
      <c r="BS452" s="2"/>
      <c r="BT452" s="2"/>
      <c r="BU452" s="2"/>
      <c r="BV452" s="2"/>
      <c r="BW452" s="2"/>
      <c r="BX452" s="2"/>
      <c r="BY452" s="2"/>
      <c r="BZ452" s="2"/>
      <c r="CA452" s="2"/>
      <c r="CB452" s="2"/>
      <c r="CC452" s="2"/>
      <c r="CD452" s="2"/>
      <c r="CE452" s="2"/>
    </row>
    <row r="453" spans="1:83" ht="23.25" outlineLevel="1" thickBot="1" x14ac:dyDescent="0.3">
      <c r="A453" s="18" t="s">
        <v>583</v>
      </c>
      <c r="B453" s="19" t="s">
        <v>702</v>
      </c>
      <c r="C453" s="20">
        <v>40</v>
      </c>
      <c r="D453" s="21">
        <v>69.19</v>
      </c>
      <c r="E453" s="21">
        <f t="shared" si="42"/>
        <v>2767.6</v>
      </c>
      <c r="F453" s="22" t="s">
        <v>693</v>
      </c>
      <c r="G453" s="63" t="s">
        <v>724</v>
      </c>
      <c r="H453" s="24"/>
      <c r="I453" s="24" t="s">
        <v>97</v>
      </c>
      <c r="J453" s="2"/>
      <c r="K453" s="2"/>
      <c r="L453" s="2"/>
      <c r="M453" s="2"/>
      <c r="N453" s="2"/>
      <c r="O453" s="2"/>
      <c r="P453" s="2"/>
      <c r="Q453" s="2"/>
      <c r="R453" s="2"/>
      <c r="S453" s="2"/>
      <c r="T453" s="2"/>
      <c r="U453" s="2"/>
      <c r="V453" s="2"/>
      <c r="W453" s="2"/>
      <c r="X453" s="2"/>
      <c r="Y453" s="2"/>
      <c r="Z453" s="2"/>
      <c r="AA453" s="2"/>
      <c r="AB453" s="2"/>
      <c r="AC453" s="2"/>
      <c r="AD453" s="2"/>
      <c r="AE453" s="2"/>
      <c r="AF453" s="2"/>
      <c r="AG453" s="2"/>
      <c r="AH453" s="2"/>
      <c r="AI453" s="2"/>
      <c r="AJ453" s="2"/>
      <c r="AK453" s="2"/>
      <c r="AL453" s="2"/>
      <c r="AM453" s="2"/>
      <c r="AN453" s="2"/>
      <c r="AO453" s="2"/>
      <c r="AP453" s="2"/>
      <c r="AQ453" s="2"/>
      <c r="AR453" s="2"/>
      <c r="AS453" s="2"/>
      <c r="AT453" s="2"/>
      <c r="AU453" s="2"/>
      <c r="AV453" s="2"/>
      <c r="AW453" s="2"/>
      <c r="AX453" s="2"/>
      <c r="AY453" s="2"/>
      <c r="AZ453" s="2"/>
      <c r="BA453" s="2"/>
      <c r="BB453" s="2"/>
      <c r="BC453" s="2"/>
      <c r="BD453" s="2"/>
      <c r="BE453" s="2"/>
      <c r="BF453" s="2"/>
      <c r="BG453" s="2"/>
      <c r="BH453" s="2"/>
      <c r="BI453" s="2"/>
      <c r="BJ453" s="2"/>
      <c r="BK453" s="2"/>
      <c r="BL453" s="2"/>
      <c r="BM453" s="2"/>
      <c r="BN453" s="2"/>
      <c r="BO453" s="2"/>
      <c r="BP453" s="2"/>
      <c r="BQ453" s="2"/>
      <c r="BR453" s="2"/>
      <c r="BS453" s="2"/>
      <c r="BT453" s="2"/>
      <c r="BU453" s="2"/>
      <c r="BV453" s="2"/>
      <c r="BW453" s="2"/>
      <c r="BX453" s="2"/>
      <c r="BY453" s="2"/>
      <c r="BZ453" s="2"/>
      <c r="CA453" s="2"/>
      <c r="CB453" s="2"/>
      <c r="CC453" s="2"/>
      <c r="CD453" s="2"/>
      <c r="CE453" s="2"/>
    </row>
    <row r="454" spans="1:83" ht="23.25" outlineLevel="1" thickBot="1" x14ac:dyDescent="0.3">
      <c r="A454" s="18" t="s">
        <v>584</v>
      </c>
      <c r="B454" s="19" t="s">
        <v>700</v>
      </c>
      <c r="C454" s="20">
        <v>12</v>
      </c>
      <c r="D454" s="21">
        <v>150</v>
      </c>
      <c r="E454" s="21">
        <f t="shared" si="42"/>
        <v>1800</v>
      </c>
      <c r="F454" s="22" t="s">
        <v>693</v>
      </c>
      <c r="G454" s="63" t="s">
        <v>722</v>
      </c>
      <c r="H454" s="24"/>
      <c r="I454" s="24" t="s">
        <v>97</v>
      </c>
      <c r="J454" s="2"/>
      <c r="K454" s="2"/>
      <c r="L454" s="2"/>
      <c r="M454" s="2"/>
      <c r="N454" s="2"/>
      <c r="O454" s="2"/>
      <c r="P454" s="2"/>
      <c r="Q454" s="2"/>
      <c r="R454" s="2"/>
      <c r="S454" s="2"/>
      <c r="T454" s="2"/>
      <c r="U454" s="2"/>
      <c r="V454" s="2"/>
      <c r="W454" s="2"/>
      <c r="X454" s="2"/>
      <c r="Y454" s="2"/>
      <c r="Z454" s="2"/>
      <c r="AA454" s="2"/>
      <c r="AB454" s="2"/>
      <c r="AC454" s="2"/>
      <c r="AD454" s="2"/>
      <c r="AE454" s="2"/>
      <c r="AF454" s="2"/>
      <c r="AG454" s="2"/>
      <c r="AH454" s="2"/>
      <c r="AI454" s="2"/>
      <c r="AJ454" s="2"/>
      <c r="AK454" s="2"/>
      <c r="AL454" s="2"/>
      <c r="AM454" s="2"/>
      <c r="AN454" s="2"/>
      <c r="AO454" s="2"/>
      <c r="AP454" s="2"/>
      <c r="AQ454" s="2"/>
      <c r="AR454" s="2"/>
      <c r="AS454" s="2"/>
      <c r="AT454" s="2"/>
      <c r="AU454" s="2"/>
      <c r="AV454" s="2"/>
      <c r="AW454" s="2"/>
      <c r="AX454" s="2"/>
      <c r="AY454" s="2"/>
      <c r="AZ454" s="2"/>
      <c r="BA454" s="2"/>
      <c r="BB454" s="2"/>
      <c r="BC454" s="2"/>
      <c r="BD454" s="2"/>
      <c r="BE454" s="2"/>
      <c r="BF454" s="2"/>
      <c r="BG454" s="2"/>
      <c r="BH454" s="2"/>
      <c r="BI454" s="2"/>
      <c r="BJ454" s="2"/>
      <c r="BK454" s="2"/>
      <c r="BL454" s="2"/>
      <c r="BM454" s="2"/>
      <c r="BN454" s="2"/>
      <c r="BO454" s="2"/>
      <c r="BP454" s="2"/>
      <c r="BQ454" s="2"/>
      <c r="BR454" s="2"/>
      <c r="BS454" s="2"/>
      <c r="BT454" s="2"/>
      <c r="BU454" s="2"/>
      <c r="BV454" s="2"/>
      <c r="BW454" s="2"/>
      <c r="BX454" s="2"/>
      <c r="BY454" s="2"/>
      <c r="BZ454" s="2"/>
      <c r="CA454" s="2"/>
      <c r="CB454" s="2"/>
      <c r="CC454" s="2"/>
      <c r="CD454" s="2"/>
      <c r="CE454" s="2"/>
    </row>
    <row r="455" spans="1:83" ht="23.25" outlineLevel="1" thickBot="1" x14ac:dyDescent="0.3">
      <c r="A455" s="18" t="s">
        <v>585</v>
      </c>
      <c r="B455" s="19" t="s">
        <v>700</v>
      </c>
      <c r="C455" s="20">
        <v>10</v>
      </c>
      <c r="D455" s="21">
        <v>400</v>
      </c>
      <c r="E455" s="21">
        <f t="shared" si="42"/>
        <v>4000</v>
      </c>
      <c r="F455" s="22" t="s">
        <v>693</v>
      </c>
      <c r="G455" s="63" t="s">
        <v>723</v>
      </c>
      <c r="H455" s="24"/>
      <c r="I455" s="24" t="s">
        <v>97</v>
      </c>
      <c r="J455" s="2"/>
      <c r="K455" s="2"/>
      <c r="L455" s="2"/>
      <c r="M455" s="2"/>
      <c r="N455" s="2"/>
      <c r="O455" s="2"/>
      <c r="P455" s="2"/>
      <c r="Q455" s="2"/>
      <c r="R455" s="2"/>
      <c r="S455" s="2"/>
      <c r="T455" s="2"/>
      <c r="U455" s="2"/>
      <c r="V455" s="2"/>
      <c r="W455" s="2"/>
      <c r="X455" s="2"/>
      <c r="Y455" s="2"/>
      <c r="Z455" s="2"/>
      <c r="AA455" s="2"/>
      <c r="AB455" s="2"/>
      <c r="AC455" s="2"/>
      <c r="AD455" s="2"/>
      <c r="AE455" s="2"/>
      <c r="AF455" s="2"/>
      <c r="AG455" s="2"/>
      <c r="AH455" s="2"/>
      <c r="AI455" s="2"/>
      <c r="AJ455" s="2"/>
      <c r="AK455" s="2"/>
      <c r="AL455" s="2"/>
      <c r="AM455" s="2"/>
      <c r="AN455" s="2"/>
      <c r="AO455" s="2"/>
      <c r="AP455" s="2"/>
      <c r="AQ455" s="2"/>
      <c r="AR455" s="2"/>
      <c r="AS455" s="2"/>
      <c r="AT455" s="2"/>
      <c r="AU455" s="2"/>
      <c r="AV455" s="2"/>
      <c r="AW455" s="2"/>
      <c r="AX455" s="2"/>
      <c r="AY455" s="2"/>
      <c r="AZ455" s="2"/>
      <c r="BA455" s="2"/>
      <c r="BB455" s="2"/>
      <c r="BC455" s="2"/>
      <c r="BD455" s="2"/>
      <c r="BE455" s="2"/>
      <c r="BF455" s="2"/>
      <c r="BG455" s="2"/>
      <c r="BH455" s="2"/>
      <c r="BI455" s="2"/>
      <c r="BJ455" s="2"/>
      <c r="BK455" s="2"/>
      <c r="BL455" s="2"/>
      <c r="BM455" s="2"/>
      <c r="BN455" s="2"/>
      <c r="BO455" s="2"/>
      <c r="BP455" s="2"/>
      <c r="BQ455" s="2"/>
      <c r="BR455" s="2"/>
      <c r="BS455" s="2"/>
      <c r="BT455" s="2"/>
      <c r="BU455" s="2"/>
      <c r="BV455" s="2"/>
      <c r="BW455" s="2"/>
      <c r="BX455" s="2"/>
      <c r="BY455" s="2"/>
      <c r="BZ455" s="2"/>
      <c r="CA455" s="2"/>
      <c r="CB455" s="2"/>
      <c r="CC455" s="2"/>
      <c r="CD455" s="2"/>
      <c r="CE455" s="2"/>
    </row>
    <row r="456" spans="1:83" ht="57" outlineLevel="1" thickBot="1" x14ac:dyDescent="0.3">
      <c r="A456" s="18" t="s">
        <v>586</v>
      </c>
      <c r="B456" s="19" t="s">
        <v>702</v>
      </c>
      <c r="C456" s="20">
        <v>45</v>
      </c>
      <c r="D456" s="21">
        <v>121.86</v>
      </c>
      <c r="E456" s="21">
        <f t="shared" si="42"/>
        <v>5483.7</v>
      </c>
      <c r="F456" s="22" t="s">
        <v>692</v>
      </c>
      <c r="G456" s="63" t="s">
        <v>772</v>
      </c>
      <c r="H456" s="24"/>
      <c r="I456" s="24" t="s">
        <v>97</v>
      </c>
      <c r="J456" s="2"/>
      <c r="K456" s="2"/>
      <c r="L456" s="2"/>
      <c r="M456" s="2"/>
      <c r="N456" s="2"/>
      <c r="O456" s="2"/>
      <c r="P456" s="2"/>
      <c r="Q456" s="2"/>
      <c r="R456" s="2"/>
      <c r="S456" s="2"/>
      <c r="T456" s="2"/>
      <c r="U456" s="2"/>
      <c r="V456" s="2"/>
      <c r="W456" s="2"/>
      <c r="X456" s="2"/>
      <c r="Y456" s="2"/>
      <c r="Z456" s="2"/>
      <c r="AA456" s="2"/>
      <c r="AB456" s="2"/>
      <c r="AC456" s="2"/>
      <c r="AD456" s="2"/>
      <c r="AE456" s="2"/>
      <c r="AF456" s="2"/>
      <c r="AG456" s="2"/>
      <c r="AH456" s="2"/>
      <c r="AI456" s="2"/>
      <c r="AJ456" s="2"/>
      <c r="AK456" s="2"/>
      <c r="AL456" s="2"/>
      <c r="AM456" s="2"/>
      <c r="AN456" s="2"/>
      <c r="AO456" s="2"/>
      <c r="AP456" s="2"/>
      <c r="AQ456" s="2"/>
      <c r="AR456" s="2"/>
      <c r="AS456" s="2"/>
      <c r="AT456" s="2"/>
      <c r="AU456" s="2"/>
      <c r="AV456" s="2"/>
      <c r="AW456" s="2"/>
      <c r="AX456" s="2"/>
      <c r="AY456" s="2"/>
      <c r="AZ456" s="2"/>
      <c r="BA456" s="2"/>
      <c r="BB456" s="2"/>
      <c r="BC456" s="2"/>
      <c r="BD456" s="2"/>
      <c r="BE456" s="2"/>
      <c r="BF456" s="2"/>
      <c r="BG456" s="2"/>
      <c r="BH456" s="2"/>
      <c r="BI456" s="2"/>
      <c r="BJ456" s="2"/>
      <c r="BK456" s="2"/>
      <c r="BL456" s="2"/>
      <c r="BM456" s="2"/>
      <c r="BN456" s="2"/>
      <c r="BO456" s="2"/>
      <c r="BP456" s="2"/>
      <c r="BQ456" s="2"/>
      <c r="BR456" s="2"/>
      <c r="BS456" s="2"/>
      <c r="BT456" s="2"/>
      <c r="BU456" s="2"/>
      <c r="BV456" s="2"/>
      <c r="BW456" s="2"/>
      <c r="BX456" s="2"/>
      <c r="BY456" s="2"/>
      <c r="BZ456" s="2"/>
      <c r="CA456" s="2"/>
      <c r="CB456" s="2"/>
      <c r="CC456" s="2"/>
      <c r="CD456" s="2"/>
      <c r="CE456" s="2"/>
    </row>
    <row r="457" spans="1:83" ht="15.75" outlineLevel="1" thickBot="1" x14ac:dyDescent="0.3">
      <c r="A457" s="18"/>
      <c r="B457" s="19"/>
      <c r="C457" s="20"/>
      <c r="D457" s="21"/>
      <c r="E457" s="21">
        <f t="shared" si="42"/>
        <v>0</v>
      </c>
      <c r="F457" s="22"/>
      <c r="G457" s="23"/>
      <c r="H457" s="24"/>
      <c r="I457" s="24"/>
      <c r="J457" s="2"/>
      <c r="K457" s="2"/>
      <c r="L457" s="2"/>
      <c r="M457" s="2"/>
      <c r="N457" s="2"/>
      <c r="O457" s="2"/>
      <c r="P457" s="2"/>
      <c r="Q457" s="2"/>
      <c r="R457" s="2"/>
      <c r="S457" s="2"/>
      <c r="T457" s="2"/>
      <c r="U457" s="2"/>
      <c r="V457" s="2"/>
      <c r="W457" s="2"/>
      <c r="X457" s="2"/>
      <c r="Y457" s="2"/>
      <c r="Z457" s="2"/>
      <c r="AA457" s="2"/>
      <c r="AB457" s="2"/>
      <c r="AC457" s="2"/>
      <c r="AD457" s="2"/>
      <c r="AE457" s="2"/>
      <c r="AF457" s="2"/>
      <c r="AG457" s="2"/>
      <c r="AH457" s="2"/>
      <c r="AI457" s="2"/>
      <c r="AJ457" s="2"/>
      <c r="AK457" s="2"/>
      <c r="AL457" s="2"/>
      <c r="AM457" s="2"/>
      <c r="AN457" s="2"/>
      <c r="AO457" s="2"/>
      <c r="AP457" s="2"/>
      <c r="AQ457" s="2"/>
      <c r="AR457" s="2"/>
      <c r="AS457" s="2"/>
      <c r="AT457" s="2"/>
      <c r="AU457" s="2"/>
      <c r="AV457" s="2"/>
      <c r="AW457" s="2"/>
      <c r="AX457" s="2"/>
      <c r="AY457" s="2"/>
      <c r="AZ457" s="2"/>
      <c r="BA457" s="2"/>
      <c r="BB457" s="2"/>
      <c r="BC457" s="2"/>
      <c r="BD457" s="2"/>
      <c r="BE457" s="2"/>
      <c r="BF457" s="2"/>
      <c r="BG457" s="2"/>
      <c r="BH457" s="2"/>
      <c r="BI457" s="2"/>
      <c r="BJ457" s="2"/>
      <c r="BK457" s="2"/>
      <c r="BL457" s="2"/>
      <c r="BM457" s="2"/>
      <c r="BN457" s="2"/>
      <c r="BO457" s="2"/>
      <c r="BP457" s="2"/>
      <c r="BQ457" s="2"/>
      <c r="BR457" s="2"/>
      <c r="BS457" s="2"/>
      <c r="BT457" s="2"/>
      <c r="BU457" s="2"/>
      <c r="BV457" s="2"/>
      <c r="BW457" s="2"/>
      <c r="BX457" s="2"/>
      <c r="BY457" s="2"/>
      <c r="BZ457" s="2"/>
      <c r="CA457" s="2"/>
      <c r="CB457" s="2"/>
      <c r="CC457" s="2"/>
      <c r="CD457" s="2"/>
      <c r="CE457" s="2"/>
    </row>
    <row r="458" spans="1:83" ht="15.75" outlineLevel="1" thickBot="1" x14ac:dyDescent="0.3">
      <c r="A458" s="18"/>
      <c r="B458" s="19"/>
      <c r="C458" s="20"/>
      <c r="D458" s="21"/>
      <c r="E458" s="21">
        <f t="shared" si="42"/>
        <v>0</v>
      </c>
      <c r="F458" s="22"/>
      <c r="G458" s="23"/>
      <c r="H458" s="24"/>
      <c r="I458" s="24"/>
      <c r="J458" s="2"/>
      <c r="K458" s="2"/>
      <c r="L458" s="2"/>
      <c r="M458" s="2"/>
      <c r="N458" s="2"/>
      <c r="O458" s="2"/>
      <c r="P458" s="2"/>
      <c r="Q458" s="2"/>
      <c r="R458" s="2"/>
      <c r="S458" s="2"/>
      <c r="T458" s="2"/>
      <c r="U458" s="2"/>
      <c r="V458" s="2"/>
      <c r="W458" s="2"/>
      <c r="X458" s="2"/>
      <c r="Y458" s="2"/>
      <c r="Z458" s="2"/>
      <c r="AA458" s="2"/>
      <c r="AB458" s="2"/>
      <c r="AC458" s="2"/>
      <c r="AD458" s="2"/>
      <c r="AE458" s="2"/>
      <c r="AF458" s="2"/>
      <c r="AG458" s="2"/>
      <c r="AH458" s="2"/>
      <c r="AI458" s="2"/>
      <c r="AJ458" s="2"/>
      <c r="AK458" s="2"/>
      <c r="AL458" s="2"/>
      <c r="AM458" s="2"/>
      <c r="AN458" s="2"/>
      <c r="AO458" s="2"/>
      <c r="AP458" s="2"/>
      <c r="AQ458" s="2"/>
      <c r="AR458" s="2"/>
      <c r="AS458" s="2"/>
      <c r="AT458" s="2"/>
      <c r="AU458" s="2"/>
      <c r="AV458" s="2"/>
      <c r="AW458" s="2"/>
      <c r="AX458" s="2"/>
      <c r="AY458" s="2"/>
      <c r="AZ458" s="2"/>
      <c r="BA458" s="2"/>
      <c r="BB458" s="2"/>
      <c r="BC458" s="2"/>
      <c r="BD458" s="2"/>
      <c r="BE458" s="2"/>
      <c r="BF458" s="2"/>
      <c r="BG458" s="2"/>
      <c r="BH458" s="2"/>
      <c r="BI458" s="2"/>
      <c r="BJ458" s="2"/>
      <c r="BK458" s="2"/>
      <c r="BL458" s="2"/>
      <c r="BM458" s="2"/>
      <c r="BN458" s="2"/>
      <c r="BO458" s="2"/>
      <c r="BP458" s="2"/>
      <c r="BQ458" s="2"/>
      <c r="BR458" s="2"/>
      <c r="BS458" s="2"/>
      <c r="BT458" s="2"/>
      <c r="BU458" s="2"/>
      <c r="BV458" s="2"/>
      <c r="BW458" s="2"/>
      <c r="BX458" s="2"/>
      <c r="BY458" s="2"/>
      <c r="BZ458" s="2"/>
      <c r="CA458" s="2"/>
      <c r="CB458" s="2"/>
      <c r="CC458" s="2"/>
      <c r="CD458" s="2"/>
      <c r="CE458" s="2"/>
    </row>
    <row r="459" spans="1:83" ht="15.75" outlineLevel="1" thickBot="1" x14ac:dyDescent="0.3">
      <c r="A459" s="18"/>
      <c r="B459" s="19"/>
      <c r="C459" s="20"/>
      <c r="D459" s="21"/>
      <c r="E459" s="21">
        <f t="shared" si="42"/>
        <v>0</v>
      </c>
      <c r="F459" s="22"/>
      <c r="G459" s="23"/>
      <c r="H459" s="24"/>
      <c r="I459" s="24"/>
      <c r="J459" s="2"/>
      <c r="K459" s="2"/>
      <c r="L459" s="2"/>
      <c r="M459" s="2"/>
      <c r="N459" s="2"/>
      <c r="O459" s="2"/>
      <c r="P459" s="2"/>
      <c r="Q459" s="2"/>
      <c r="R459" s="2"/>
      <c r="S459" s="2"/>
      <c r="T459" s="2"/>
      <c r="U459" s="2"/>
      <c r="V459" s="2"/>
      <c r="W459" s="2"/>
      <c r="X459" s="2"/>
      <c r="Y459" s="2"/>
      <c r="Z459" s="2"/>
      <c r="AA459" s="2"/>
      <c r="AB459" s="2"/>
      <c r="AC459" s="2"/>
      <c r="AD459" s="2"/>
      <c r="AE459" s="2"/>
      <c r="AF459" s="2"/>
      <c r="AG459" s="2"/>
      <c r="AH459" s="2"/>
      <c r="AI459" s="2"/>
      <c r="AJ459" s="2"/>
      <c r="AK459" s="2"/>
      <c r="AL459" s="2"/>
      <c r="AM459" s="2"/>
      <c r="AN459" s="2"/>
      <c r="AO459" s="2"/>
      <c r="AP459" s="2"/>
      <c r="AQ459" s="2"/>
      <c r="AR459" s="2"/>
      <c r="AS459" s="2"/>
      <c r="AT459" s="2"/>
      <c r="AU459" s="2"/>
      <c r="AV459" s="2"/>
      <c r="AW459" s="2"/>
      <c r="AX459" s="2"/>
      <c r="AY459" s="2"/>
      <c r="AZ459" s="2"/>
      <c r="BA459" s="2"/>
      <c r="BB459" s="2"/>
      <c r="BC459" s="2"/>
      <c r="BD459" s="2"/>
      <c r="BE459" s="2"/>
      <c r="BF459" s="2"/>
      <c r="BG459" s="2"/>
      <c r="BH459" s="2"/>
      <c r="BI459" s="2"/>
      <c r="BJ459" s="2"/>
      <c r="BK459" s="2"/>
      <c r="BL459" s="2"/>
      <c r="BM459" s="2"/>
      <c r="BN459" s="2"/>
      <c r="BO459" s="2"/>
      <c r="BP459" s="2"/>
      <c r="BQ459" s="2"/>
      <c r="BR459" s="2"/>
      <c r="BS459" s="2"/>
      <c r="BT459" s="2"/>
      <c r="BU459" s="2"/>
      <c r="BV459" s="2"/>
      <c r="BW459" s="2"/>
      <c r="BX459" s="2"/>
      <c r="BY459" s="2"/>
      <c r="BZ459" s="2"/>
      <c r="CA459" s="2"/>
      <c r="CB459" s="2"/>
      <c r="CC459" s="2"/>
      <c r="CD459" s="2"/>
      <c r="CE459" s="2"/>
    </row>
    <row r="460" spans="1:83" ht="14.25" customHeight="1" outlineLevel="1" thickBot="1" x14ac:dyDescent="0.3">
      <c r="A460" s="18"/>
      <c r="B460" s="25"/>
      <c r="C460" s="20"/>
      <c r="D460" s="21"/>
      <c r="E460" s="21">
        <f t="shared" si="42"/>
        <v>0</v>
      </c>
      <c r="F460" s="22"/>
      <c r="G460" s="23"/>
      <c r="H460" s="24"/>
      <c r="I460" s="24"/>
      <c r="J460" s="2"/>
      <c r="K460" s="2"/>
      <c r="L460" s="2"/>
      <c r="M460" s="2"/>
      <c r="N460" s="2"/>
      <c r="O460" s="2"/>
      <c r="P460" s="2"/>
      <c r="Q460" s="2"/>
      <c r="R460" s="2"/>
      <c r="S460" s="2"/>
      <c r="T460" s="2"/>
      <c r="U460" s="2"/>
      <c r="V460" s="2"/>
      <c r="W460" s="2"/>
      <c r="X460" s="2"/>
      <c r="Y460" s="2"/>
      <c r="Z460" s="2"/>
      <c r="AA460" s="2"/>
      <c r="AB460" s="2"/>
      <c r="AC460" s="2"/>
      <c r="AD460" s="2"/>
      <c r="AE460" s="2"/>
      <c r="AF460" s="2"/>
      <c r="AG460" s="2"/>
      <c r="AH460" s="2"/>
      <c r="AI460" s="2"/>
      <c r="AJ460" s="2"/>
      <c r="AK460" s="2"/>
      <c r="AL460" s="2"/>
      <c r="AM460" s="2"/>
      <c r="AN460" s="2"/>
      <c r="AO460" s="2"/>
      <c r="AP460" s="2"/>
      <c r="AQ460" s="2"/>
      <c r="AR460" s="2"/>
      <c r="AS460" s="2"/>
      <c r="AT460" s="2"/>
      <c r="AU460" s="2"/>
      <c r="AV460" s="2"/>
      <c r="AW460" s="2"/>
      <c r="AX460" s="2"/>
      <c r="AY460" s="2"/>
      <c r="AZ460" s="2"/>
      <c r="BA460" s="2"/>
      <c r="BB460" s="2"/>
      <c r="BC460" s="2"/>
      <c r="BD460" s="2"/>
      <c r="BE460" s="2"/>
      <c r="BF460" s="2"/>
      <c r="BG460" s="2"/>
      <c r="BH460" s="2"/>
      <c r="BI460" s="2"/>
      <c r="BJ460" s="2"/>
      <c r="BK460" s="2"/>
      <c r="BL460" s="2"/>
      <c r="BM460" s="2"/>
      <c r="BN460" s="2"/>
      <c r="BO460" s="2"/>
      <c r="BP460" s="2"/>
      <c r="BQ460" s="2"/>
      <c r="BR460" s="2"/>
      <c r="BS460" s="2"/>
      <c r="BT460" s="2"/>
      <c r="BU460" s="2"/>
      <c r="BV460" s="2"/>
      <c r="BW460" s="2"/>
      <c r="BX460" s="2"/>
      <c r="BY460" s="2"/>
      <c r="BZ460" s="2"/>
      <c r="CA460" s="2"/>
      <c r="CB460" s="2"/>
      <c r="CC460" s="2"/>
      <c r="CD460" s="2"/>
      <c r="CE460" s="2"/>
    </row>
    <row r="461" spans="1:83" ht="15.75" customHeight="1" thickBot="1" x14ac:dyDescent="0.3">
      <c r="A461" s="186" t="s">
        <v>43</v>
      </c>
      <c r="B461" s="187"/>
      <c r="C461" s="187"/>
      <c r="D461" s="188"/>
      <c r="E461" s="26">
        <f>SUM(E451:E460)</f>
        <v>20875.46</v>
      </c>
      <c r="F461" s="22"/>
      <c r="G461" s="27"/>
      <c r="H461" s="24"/>
      <c r="I461" s="24"/>
      <c r="J461" s="2"/>
      <c r="K461" s="2"/>
      <c r="L461" s="2"/>
      <c r="M461" s="2"/>
      <c r="N461" s="2"/>
      <c r="O461" s="2"/>
      <c r="P461" s="2"/>
      <c r="Q461" s="2"/>
      <c r="R461" s="2"/>
      <c r="S461" s="2"/>
      <c r="T461" s="2"/>
      <c r="U461" s="2"/>
      <c r="V461" s="2"/>
      <c r="W461" s="2"/>
      <c r="X461" s="2"/>
      <c r="Y461" s="2"/>
      <c r="Z461" s="2"/>
      <c r="AA461" s="2"/>
      <c r="AB461" s="2"/>
      <c r="AC461" s="2"/>
      <c r="AD461" s="2"/>
      <c r="AE461" s="2"/>
      <c r="AF461" s="2"/>
      <c r="AG461" s="2"/>
      <c r="AH461" s="2"/>
      <c r="AI461" s="2"/>
      <c r="AJ461" s="2"/>
      <c r="AK461" s="2"/>
      <c r="AL461" s="2"/>
      <c r="AM461" s="2"/>
      <c r="AN461" s="2"/>
      <c r="AO461" s="2"/>
      <c r="AP461" s="2"/>
      <c r="AQ461" s="2"/>
      <c r="AR461" s="2"/>
      <c r="AS461" s="2"/>
      <c r="AT461" s="2"/>
      <c r="AU461" s="2"/>
      <c r="AV461" s="2"/>
      <c r="AW461" s="2"/>
      <c r="AX461" s="2"/>
      <c r="AY461" s="2"/>
      <c r="AZ461" s="2"/>
      <c r="BA461" s="2"/>
      <c r="BB461" s="2"/>
      <c r="BC461" s="2"/>
      <c r="BD461" s="2"/>
      <c r="BE461" s="2"/>
      <c r="BF461" s="2"/>
      <c r="BG461" s="2"/>
      <c r="BH461" s="2"/>
      <c r="BI461" s="2"/>
      <c r="BJ461" s="2"/>
      <c r="BK461" s="2"/>
      <c r="BL461" s="2"/>
      <c r="BM461" s="2"/>
      <c r="BN461" s="2"/>
      <c r="BO461" s="2"/>
      <c r="BP461" s="2"/>
      <c r="BQ461" s="2"/>
      <c r="BR461" s="2"/>
      <c r="BS461" s="2"/>
      <c r="BT461" s="2"/>
      <c r="BU461" s="2"/>
      <c r="BV461" s="2"/>
      <c r="BW461" s="2"/>
      <c r="BX461" s="2"/>
      <c r="BY461" s="2"/>
      <c r="BZ461" s="2"/>
      <c r="CA461" s="2"/>
      <c r="CB461" s="2"/>
      <c r="CC461" s="2"/>
      <c r="CD461" s="2"/>
      <c r="CE461" s="2"/>
    </row>
    <row r="462" spans="1:83" ht="15.75" thickBot="1" x14ac:dyDescent="0.3">
      <c r="A462" s="183" t="str">
        <f>+$AL$1041</f>
        <v>Output / Activity 36 - Memories and identities - systematic record of memories</v>
      </c>
      <c r="B462" s="184"/>
      <c r="C462" s="184"/>
      <c r="D462" s="184"/>
      <c r="E462" s="184"/>
      <c r="F462" s="184"/>
      <c r="G462" s="185"/>
      <c r="H462" s="28"/>
      <c r="I462" s="28"/>
      <c r="J462" s="2"/>
      <c r="K462" s="2"/>
      <c r="L462" s="2"/>
      <c r="M462" s="2"/>
      <c r="N462" s="2"/>
      <c r="O462" s="2"/>
      <c r="P462" s="2"/>
      <c r="Q462" s="2"/>
      <c r="R462" s="2"/>
      <c r="S462" s="2"/>
      <c r="T462" s="2"/>
      <c r="U462" s="2"/>
      <c r="V462" s="2"/>
      <c r="W462" s="2"/>
      <c r="X462" s="2"/>
      <c r="Y462" s="2"/>
      <c r="Z462" s="2"/>
      <c r="AA462" s="2"/>
      <c r="AB462" s="2"/>
      <c r="AC462" s="2"/>
      <c r="AD462" s="2"/>
      <c r="AE462" s="2"/>
      <c r="AF462" s="2"/>
      <c r="AG462" s="2"/>
      <c r="AH462" s="2"/>
      <c r="AI462" s="2"/>
      <c r="AJ462" s="2"/>
      <c r="AK462" s="2"/>
      <c r="AL462" s="2"/>
      <c r="AM462" s="2"/>
      <c r="AN462" s="2"/>
      <c r="AO462" s="2"/>
      <c r="AP462" s="2"/>
      <c r="AQ462" s="2"/>
      <c r="AR462" s="2"/>
      <c r="AS462" s="2"/>
      <c r="AT462" s="2"/>
      <c r="AU462" s="2"/>
      <c r="AV462" s="2"/>
      <c r="AW462" s="2"/>
      <c r="AX462" s="2"/>
      <c r="AY462" s="2"/>
      <c r="AZ462" s="2"/>
      <c r="BA462" s="2"/>
      <c r="BB462" s="2"/>
      <c r="BC462" s="2"/>
      <c r="BD462" s="2"/>
      <c r="BE462" s="2"/>
      <c r="BF462" s="2"/>
      <c r="BG462" s="2"/>
      <c r="BH462" s="2"/>
      <c r="BI462" s="2"/>
      <c r="BJ462" s="2"/>
      <c r="BK462" s="2"/>
      <c r="BL462" s="2"/>
      <c r="BM462" s="2"/>
      <c r="BN462" s="2"/>
      <c r="BO462" s="2"/>
      <c r="BP462" s="2"/>
      <c r="BQ462" s="2"/>
      <c r="BR462" s="2"/>
      <c r="BS462" s="2"/>
      <c r="BT462" s="2"/>
      <c r="BU462" s="2"/>
      <c r="BV462" s="2"/>
      <c r="BW462" s="2"/>
      <c r="BX462" s="2"/>
      <c r="BY462" s="2"/>
      <c r="BZ462" s="2"/>
      <c r="CA462" s="2"/>
      <c r="CB462" s="2"/>
      <c r="CC462" s="2"/>
      <c r="CD462" s="2"/>
      <c r="CE462" s="2"/>
    </row>
    <row r="463" spans="1:83" ht="34.5" outlineLevel="1" thickBot="1" x14ac:dyDescent="0.3">
      <c r="A463" s="18" t="s">
        <v>198</v>
      </c>
      <c r="B463" s="19" t="s">
        <v>702</v>
      </c>
      <c r="C463" s="20">
        <v>11</v>
      </c>
      <c r="D463" s="21">
        <v>1230</v>
      </c>
      <c r="E463" s="21">
        <f t="shared" ref="E463:E473" si="43">C463*D463</f>
        <v>13530</v>
      </c>
      <c r="F463" s="22" t="s">
        <v>695</v>
      </c>
      <c r="G463" s="141" t="s">
        <v>773</v>
      </c>
      <c r="H463" s="24"/>
      <c r="I463" s="24" t="s">
        <v>94</v>
      </c>
      <c r="J463" s="2"/>
      <c r="K463" s="2"/>
      <c r="L463" s="2"/>
      <c r="M463" s="2"/>
      <c r="N463" s="2"/>
      <c r="O463" s="2"/>
      <c r="P463" s="2"/>
      <c r="Q463" s="2"/>
      <c r="R463" s="2"/>
      <c r="S463" s="2"/>
      <c r="T463" s="2"/>
      <c r="U463" s="2"/>
      <c r="V463" s="2"/>
      <c r="W463" s="2"/>
      <c r="X463" s="2"/>
      <c r="Y463" s="2"/>
      <c r="Z463" s="2"/>
      <c r="AA463" s="2"/>
      <c r="AB463" s="2"/>
      <c r="AC463" s="2"/>
      <c r="AD463" s="2"/>
      <c r="AE463" s="2"/>
      <c r="AF463" s="2"/>
      <c r="AG463" s="2"/>
      <c r="AH463" s="2"/>
      <c r="AI463" s="2"/>
      <c r="AJ463" s="2"/>
      <c r="AK463" s="2"/>
      <c r="AL463" s="2"/>
      <c r="AM463" s="2"/>
      <c r="AN463" s="2"/>
      <c r="AO463" s="2"/>
      <c r="AP463" s="2"/>
      <c r="AQ463" s="2"/>
      <c r="AR463" s="2"/>
      <c r="AS463" s="2"/>
      <c r="AT463" s="2"/>
      <c r="AU463" s="2"/>
      <c r="AV463" s="2"/>
      <c r="AW463" s="2"/>
      <c r="AX463" s="2"/>
      <c r="AY463" s="2"/>
      <c r="AZ463" s="2"/>
      <c r="BA463" s="2"/>
      <c r="BB463" s="2"/>
      <c r="BC463" s="2"/>
      <c r="BD463" s="2"/>
      <c r="BE463" s="2"/>
      <c r="BF463" s="2"/>
      <c r="BG463" s="2"/>
      <c r="BH463" s="2"/>
      <c r="BI463" s="2"/>
      <c r="BJ463" s="2"/>
      <c r="BK463" s="2"/>
      <c r="BL463" s="2"/>
      <c r="BM463" s="2"/>
      <c r="BN463" s="2"/>
      <c r="BO463" s="2"/>
      <c r="BP463" s="2"/>
      <c r="BQ463" s="2"/>
      <c r="BR463" s="2"/>
      <c r="BS463" s="2"/>
      <c r="BT463" s="2"/>
      <c r="BU463" s="2"/>
      <c r="BV463" s="2"/>
      <c r="BW463" s="2"/>
      <c r="BX463" s="2"/>
      <c r="BY463" s="2"/>
      <c r="BZ463" s="2"/>
      <c r="CA463" s="2"/>
      <c r="CB463" s="2"/>
      <c r="CC463" s="2"/>
      <c r="CD463" s="2"/>
      <c r="CE463" s="2"/>
    </row>
    <row r="464" spans="1:83" ht="23.25" outlineLevel="1" thickBot="1" x14ac:dyDescent="0.3">
      <c r="A464" s="18" t="s">
        <v>587</v>
      </c>
      <c r="B464" s="19" t="s">
        <v>702</v>
      </c>
      <c r="C464" s="20">
        <v>11</v>
      </c>
      <c r="D464" s="21">
        <v>1590</v>
      </c>
      <c r="E464" s="21">
        <f t="shared" si="43"/>
        <v>17490</v>
      </c>
      <c r="F464" s="22" t="s">
        <v>693</v>
      </c>
      <c r="G464" s="141" t="s">
        <v>774</v>
      </c>
      <c r="H464" s="24"/>
      <c r="I464" s="24" t="s">
        <v>94</v>
      </c>
      <c r="J464" s="2"/>
      <c r="K464" s="2"/>
      <c r="L464" s="2"/>
      <c r="M464" s="2"/>
      <c r="N464" s="2"/>
      <c r="O464" s="2"/>
      <c r="P464" s="2"/>
      <c r="Q464" s="2"/>
      <c r="R464" s="2"/>
      <c r="S464" s="2"/>
      <c r="T464" s="2"/>
      <c r="U464" s="2"/>
      <c r="V464" s="2"/>
      <c r="W464" s="2"/>
      <c r="X464" s="2"/>
      <c r="Y464" s="2"/>
      <c r="Z464" s="2"/>
      <c r="AA464" s="2"/>
      <c r="AB464" s="2"/>
      <c r="AC464" s="2"/>
      <c r="AD464" s="2"/>
      <c r="AE464" s="2"/>
      <c r="AF464" s="2"/>
      <c r="AG464" s="2"/>
      <c r="AH464" s="2"/>
      <c r="AI464" s="2"/>
      <c r="AJ464" s="2"/>
      <c r="AK464" s="2"/>
      <c r="AL464" s="2"/>
      <c r="AM464" s="2"/>
      <c r="AN464" s="2"/>
      <c r="AO464" s="2"/>
      <c r="AP464" s="2"/>
      <c r="AQ464" s="2"/>
      <c r="AR464" s="2"/>
      <c r="AS464" s="2"/>
      <c r="AT464" s="2"/>
      <c r="AU464" s="2"/>
      <c r="AV464" s="2"/>
      <c r="AW464" s="2"/>
      <c r="AX464" s="2"/>
      <c r="AY464" s="2"/>
      <c r="AZ464" s="2"/>
      <c r="BA464" s="2"/>
      <c r="BB464" s="2"/>
      <c r="BC464" s="2"/>
      <c r="BD464" s="2"/>
      <c r="BE464" s="2"/>
      <c r="BF464" s="2"/>
      <c r="BG464" s="2"/>
      <c r="BH464" s="2"/>
      <c r="BI464" s="2"/>
      <c r="BJ464" s="2"/>
      <c r="BK464" s="2"/>
      <c r="BL464" s="2"/>
      <c r="BM464" s="2"/>
      <c r="BN464" s="2"/>
      <c r="BO464" s="2"/>
      <c r="BP464" s="2"/>
      <c r="BQ464" s="2"/>
      <c r="BR464" s="2"/>
      <c r="BS464" s="2"/>
      <c r="BT464" s="2"/>
      <c r="BU464" s="2"/>
      <c r="BV464" s="2"/>
      <c r="BW464" s="2"/>
      <c r="BX464" s="2"/>
      <c r="BY464" s="2"/>
      <c r="BZ464" s="2"/>
      <c r="CA464" s="2"/>
      <c r="CB464" s="2"/>
      <c r="CC464" s="2"/>
      <c r="CD464" s="2"/>
      <c r="CE464" s="2"/>
    </row>
    <row r="465" spans="1:83" ht="23.25" outlineLevel="1" thickBot="1" x14ac:dyDescent="0.3">
      <c r="A465" s="18" t="s">
        <v>588</v>
      </c>
      <c r="B465" s="19" t="s">
        <v>702</v>
      </c>
      <c r="C465" s="20">
        <v>11</v>
      </c>
      <c r="D465" s="21">
        <v>1590</v>
      </c>
      <c r="E465" s="21">
        <f t="shared" si="43"/>
        <v>17490</v>
      </c>
      <c r="F465" s="22" t="s">
        <v>693</v>
      </c>
      <c r="G465" s="141" t="s">
        <v>775</v>
      </c>
      <c r="H465" s="24"/>
      <c r="I465" s="24" t="s">
        <v>94</v>
      </c>
      <c r="J465" s="2"/>
      <c r="K465" s="2"/>
      <c r="L465" s="2"/>
      <c r="M465" s="2"/>
      <c r="N465" s="2"/>
      <c r="O465" s="2"/>
      <c r="P465" s="2"/>
      <c r="Q465" s="2"/>
      <c r="R465" s="2"/>
      <c r="S465" s="2"/>
      <c r="T465" s="2"/>
      <c r="U465" s="2"/>
      <c r="V465" s="2"/>
      <c r="W465" s="2"/>
      <c r="X465" s="2"/>
      <c r="Y465" s="2"/>
      <c r="Z465" s="2"/>
      <c r="AA465" s="2"/>
      <c r="AB465" s="2"/>
      <c r="AC465" s="2"/>
      <c r="AD465" s="2"/>
      <c r="AE465" s="2"/>
      <c r="AF465" s="2"/>
      <c r="AG465" s="2"/>
      <c r="AH465" s="2"/>
      <c r="AI465" s="2"/>
      <c r="AJ465" s="2"/>
      <c r="AK465" s="2"/>
      <c r="AL465" s="2"/>
      <c r="AM465" s="2"/>
      <c r="AN465" s="2"/>
      <c r="AO465" s="2"/>
      <c r="AP465" s="2"/>
      <c r="AQ465" s="2"/>
      <c r="AR465" s="2"/>
      <c r="AS465" s="2"/>
      <c r="AT465" s="2"/>
      <c r="AU465" s="2"/>
      <c r="AV465" s="2"/>
      <c r="AW465" s="2"/>
      <c r="AX465" s="2"/>
      <c r="AY465" s="2"/>
      <c r="AZ465" s="2"/>
      <c r="BA465" s="2"/>
      <c r="BB465" s="2"/>
      <c r="BC465" s="2"/>
      <c r="BD465" s="2"/>
      <c r="BE465" s="2"/>
      <c r="BF465" s="2"/>
      <c r="BG465" s="2"/>
      <c r="BH465" s="2"/>
      <c r="BI465" s="2"/>
      <c r="BJ465" s="2"/>
      <c r="BK465" s="2"/>
      <c r="BL465" s="2"/>
      <c r="BM465" s="2"/>
      <c r="BN465" s="2"/>
      <c r="BO465" s="2"/>
      <c r="BP465" s="2"/>
      <c r="BQ465" s="2"/>
      <c r="BR465" s="2"/>
      <c r="BS465" s="2"/>
      <c r="BT465" s="2"/>
      <c r="BU465" s="2"/>
      <c r="BV465" s="2"/>
      <c r="BW465" s="2"/>
      <c r="BX465" s="2"/>
      <c r="BY465" s="2"/>
      <c r="BZ465" s="2"/>
      <c r="CA465" s="2"/>
      <c r="CB465" s="2"/>
      <c r="CC465" s="2"/>
      <c r="CD465" s="2"/>
      <c r="CE465" s="2"/>
    </row>
    <row r="466" spans="1:83" ht="23.25" outlineLevel="1" thickBot="1" x14ac:dyDescent="0.3">
      <c r="A466" s="18" t="s">
        <v>589</v>
      </c>
      <c r="B466" s="19" t="s">
        <v>702</v>
      </c>
      <c r="C466" s="20">
        <v>11</v>
      </c>
      <c r="D466" s="21">
        <v>1270</v>
      </c>
      <c r="E466" s="21">
        <f t="shared" si="43"/>
        <v>13970</v>
      </c>
      <c r="F466" s="22" t="s">
        <v>693</v>
      </c>
      <c r="G466" s="141" t="s">
        <v>940</v>
      </c>
      <c r="H466" s="24"/>
      <c r="I466" s="24" t="s">
        <v>94</v>
      </c>
      <c r="J466" s="2"/>
      <c r="K466" s="2"/>
      <c r="L466" s="2"/>
      <c r="M466" s="2"/>
      <c r="N466" s="2"/>
      <c r="O466" s="2"/>
      <c r="P466" s="2"/>
      <c r="Q466" s="2"/>
      <c r="R466" s="2"/>
      <c r="S466" s="2"/>
      <c r="T466" s="2"/>
      <c r="U466" s="2"/>
      <c r="V466" s="2"/>
      <c r="W466" s="2"/>
      <c r="X466" s="2"/>
      <c r="Y466" s="2"/>
      <c r="Z466" s="2"/>
      <c r="AA466" s="2"/>
      <c r="AB466" s="2"/>
      <c r="AC466" s="2"/>
      <c r="AD466" s="2"/>
      <c r="AE466" s="2"/>
      <c r="AF466" s="2"/>
      <c r="AG466" s="2"/>
      <c r="AH466" s="2"/>
      <c r="AI466" s="2"/>
      <c r="AJ466" s="2"/>
      <c r="AK466" s="2"/>
      <c r="AL466" s="2"/>
      <c r="AM466" s="2"/>
      <c r="AN466" s="2"/>
      <c r="AO466" s="2"/>
      <c r="AP466" s="2"/>
      <c r="AQ466" s="2"/>
      <c r="AR466" s="2"/>
      <c r="AS466" s="2"/>
      <c r="AT466" s="2"/>
      <c r="AU466" s="2"/>
      <c r="AV466" s="2"/>
      <c r="AW466" s="2"/>
      <c r="AX466" s="2"/>
      <c r="AY466" s="2"/>
      <c r="AZ466" s="2"/>
      <c r="BA466" s="2"/>
      <c r="BB466" s="2"/>
      <c r="BC466" s="2"/>
      <c r="BD466" s="2"/>
      <c r="BE466" s="2"/>
      <c r="BF466" s="2"/>
      <c r="BG466" s="2"/>
      <c r="BH466" s="2"/>
      <c r="BI466" s="2"/>
      <c r="BJ466" s="2"/>
      <c r="BK466" s="2"/>
      <c r="BL466" s="2"/>
      <c r="BM466" s="2"/>
      <c r="BN466" s="2"/>
      <c r="BO466" s="2"/>
      <c r="BP466" s="2"/>
      <c r="BQ466" s="2"/>
      <c r="BR466" s="2"/>
      <c r="BS466" s="2"/>
      <c r="BT466" s="2"/>
      <c r="BU466" s="2"/>
      <c r="BV466" s="2"/>
      <c r="BW466" s="2"/>
      <c r="BX466" s="2"/>
      <c r="BY466" s="2"/>
      <c r="BZ466" s="2"/>
      <c r="CA466" s="2"/>
      <c r="CB466" s="2"/>
      <c r="CC466" s="2"/>
      <c r="CD466" s="2"/>
      <c r="CE466" s="2"/>
    </row>
    <row r="467" spans="1:83" ht="23.25" outlineLevel="1" thickBot="1" x14ac:dyDescent="0.3">
      <c r="A467" s="18" t="s">
        <v>590</v>
      </c>
      <c r="B467" s="19" t="s">
        <v>702</v>
      </c>
      <c r="C467" s="20">
        <v>11</v>
      </c>
      <c r="D467" s="21">
        <v>425</v>
      </c>
      <c r="E467" s="21">
        <f t="shared" si="43"/>
        <v>4675</v>
      </c>
      <c r="F467" s="22" t="s">
        <v>693</v>
      </c>
      <c r="G467" s="141" t="s">
        <v>776</v>
      </c>
      <c r="H467" s="24"/>
      <c r="I467" s="24" t="s">
        <v>94</v>
      </c>
      <c r="J467" s="2"/>
      <c r="K467" s="2"/>
      <c r="L467" s="2"/>
      <c r="M467" s="2"/>
      <c r="N467" s="2"/>
      <c r="O467" s="2"/>
      <c r="P467" s="2"/>
      <c r="Q467" s="2"/>
      <c r="R467" s="2"/>
      <c r="S467" s="2"/>
      <c r="T467" s="2"/>
      <c r="U467" s="2"/>
      <c r="V467" s="2"/>
      <c r="W467" s="2"/>
      <c r="X467" s="2"/>
      <c r="Y467" s="2"/>
      <c r="Z467" s="2"/>
      <c r="AA467" s="2"/>
      <c r="AB467" s="2"/>
      <c r="AC467" s="2"/>
      <c r="AD467" s="2"/>
      <c r="AE467" s="2"/>
      <c r="AF467" s="2"/>
      <c r="AG467" s="2"/>
      <c r="AH467" s="2"/>
      <c r="AI467" s="2"/>
      <c r="AJ467" s="2"/>
      <c r="AK467" s="2"/>
      <c r="AL467" s="2"/>
      <c r="AM467" s="2"/>
      <c r="AN467" s="2"/>
      <c r="AO467" s="2"/>
      <c r="AP467" s="2"/>
      <c r="AQ467" s="2"/>
      <c r="AR467" s="2"/>
      <c r="AS467" s="2"/>
      <c r="AT467" s="2"/>
      <c r="AU467" s="2"/>
      <c r="AV467" s="2"/>
      <c r="AW467" s="2"/>
      <c r="AX467" s="2"/>
      <c r="AY467" s="2"/>
      <c r="AZ467" s="2"/>
      <c r="BA467" s="2"/>
      <c r="BB467" s="2"/>
      <c r="BC467" s="2"/>
      <c r="BD467" s="2"/>
      <c r="BE467" s="2"/>
      <c r="BF467" s="2"/>
      <c r="BG467" s="2"/>
      <c r="BH467" s="2"/>
      <c r="BI467" s="2"/>
      <c r="BJ467" s="2"/>
      <c r="BK467" s="2"/>
      <c r="BL467" s="2"/>
      <c r="BM467" s="2"/>
      <c r="BN467" s="2"/>
      <c r="BO467" s="2"/>
      <c r="BP467" s="2"/>
      <c r="BQ467" s="2"/>
      <c r="BR467" s="2"/>
      <c r="BS467" s="2"/>
      <c r="BT467" s="2"/>
      <c r="BU467" s="2"/>
      <c r="BV467" s="2"/>
      <c r="BW467" s="2"/>
      <c r="BX467" s="2"/>
      <c r="BY467" s="2"/>
      <c r="BZ467" s="2"/>
      <c r="CA467" s="2"/>
      <c r="CB467" s="2"/>
      <c r="CC467" s="2"/>
      <c r="CD467" s="2"/>
      <c r="CE467" s="2"/>
    </row>
    <row r="468" spans="1:83" ht="23.25" outlineLevel="1" thickBot="1" x14ac:dyDescent="0.3">
      <c r="A468" s="18" t="s">
        <v>591</v>
      </c>
      <c r="B468" s="19" t="s">
        <v>703</v>
      </c>
      <c r="C468" s="20">
        <v>3</v>
      </c>
      <c r="D468" s="21">
        <v>2510</v>
      </c>
      <c r="E468" s="21">
        <f t="shared" si="43"/>
        <v>7530</v>
      </c>
      <c r="F468" s="22" t="s">
        <v>694</v>
      </c>
      <c r="G468" s="61"/>
      <c r="H468" s="24"/>
      <c r="I468" s="24" t="s">
        <v>94</v>
      </c>
      <c r="J468" s="2"/>
      <c r="K468" s="2"/>
      <c r="L468" s="2"/>
      <c r="M468" s="2"/>
      <c r="N468" s="2"/>
      <c r="O468" s="2"/>
      <c r="P468" s="2"/>
      <c r="Q468" s="2"/>
      <c r="R468" s="2"/>
      <c r="S468" s="2"/>
      <c r="T468" s="2"/>
      <c r="U468" s="2"/>
      <c r="V468" s="2"/>
      <c r="W468" s="2"/>
      <c r="X468" s="2"/>
      <c r="Y468" s="2"/>
      <c r="Z468" s="2"/>
      <c r="AA468" s="2"/>
      <c r="AB468" s="2"/>
      <c r="AC468" s="2"/>
      <c r="AD468" s="2"/>
      <c r="AE468" s="2"/>
      <c r="AF468" s="2"/>
      <c r="AG468" s="2"/>
      <c r="AH468" s="2"/>
      <c r="AI468" s="2"/>
      <c r="AJ468" s="2"/>
      <c r="AK468" s="2"/>
      <c r="AL468" s="2"/>
      <c r="AM468" s="2"/>
      <c r="AN468" s="2"/>
      <c r="AO468" s="2"/>
      <c r="AP468" s="2"/>
      <c r="AQ468" s="2"/>
      <c r="AR468" s="2"/>
      <c r="AS468" s="2"/>
      <c r="AT468" s="2"/>
      <c r="AU468" s="2"/>
      <c r="AV468" s="2"/>
      <c r="AW468" s="2"/>
      <c r="AX468" s="2"/>
      <c r="AY468" s="2"/>
      <c r="AZ468" s="2"/>
      <c r="BA468" s="2"/>
      <c r="BB468" s="2"/>
      <c r="BC468" s="2"/>
      <c r="BD468" s="2"/>
      <c r="BE468" s="2"/>
      <c r="BF468" s="2"/>
      <c r="BG468" s="2"/>
      <c r="BH468" s="2"/>
      <c r="BI468" s="2"/>
      <c r="BJ468" s="2"/>
      <c r="BK468" s="2"/>
      <c r="BL468" s="2"/>
      <c r="BM468" s="2"/>
      <c r="BN468" s="2"/>
      <c r="BO468" s="2"/>
      <c r="BP468" s="2"/>
      <c r="BQ468" s="2"/>
      <c r="BR468" s="2"/>
      <c r="BS468" s="2"/>
      <c r="BT468" s="2"/>
      <c r="BU468" s="2"/>
      <c r="BV468" s="2"/>
      <c r="BW468" s="2"/>
      <c r="BX468" s="2"/>
      <c r="BY468" s="2"/>
      <c r="BZ468" s="2"/>
      <c r="CA468" s="2"/>
      <c r="CB468" s="2"/>
      <c r="CC468" s="2"/>
      <c r="CD468" s="2"/>
      <c r="CE468" s="2"/>
    </row>
    <row r="469" spans="1:83" ht="23.25" outlineLevel="1" thickBot="1" x14ac:dyDescent="0.3">
      <c r="A469" s="18" t="s">
        <v>592</v>
      </c>
      <c r="B469" s="19" t="s">
        <v>703</v>
      </c>
      <c r="C469" s="20">
        <v>6</v>
      </c>
      <c r="D469" s="21">
        <v>150</v>
      </c>
      <c r="E469" s="21">
        <f t="shared" si="43"/>
        <v>900</v>
      </c>
      <c r="F469" s="22" t="s">
        <v>694</v>
      </c>
      <c r="G469" s="61"/>
      <c r="H469" s="24"/>
      <c r="I469" s="24" t="s">
        <v>94</v>
      </c>
      <c r="J469" s="2"/>
      <c r="K469" s="2"/>
      <c r="L469" s="2"/>
      <c r="M469" s="2"/>
      <c r="N469" s="2"/>
      <c r="O469" s="2"/>
      <c r="P469" s="2"/>
      <c r="Q469" s="2"/>
      <c r="R469" s="2"/>
      <c r="S469" s="2"/>
      <c r="T469" s="2"/>
      <c r="U469" s="2"/>
      <c r="V469" s="2"/>
      <c r="W469" s="2"/>
      <c r="X469" s="2"/>
      <c r="Y469" s="2"/>
      <c r="Z469" s="2"/>
      <c r="AA469" s="2"/>
      <c r="AB469" s="2"/>
      <c r="AC469" s="2"/>
      <c r="AD469" s="2"/>
      <c r="AE469" s="2"/>
      <c r="AF469" s="2"/>
      <c r="AG469" s="2"/>
      <c r="AH469" s="2"/>
      <c r="AI469" s="2"/>
      <c r="AJ469" s="2"/>
      <c r="AK469" s="2"/>
      <c r="AL469" s="2"/>
      <c r="AM469" s="2"/>
      <c r="AN469" s="2"/>
      <c r="AO469" s="2"/>
      <c r="AP469" s="2"/>
      <c r="AQ469" s="2"/>
      <c r="AR469" s="2"/>
      <c r="AS469" s="2"/>
      <c r="AT469" s="2"/>
      <c r="AU469" s="2"/>
      <c r="AV469" s="2"/>
      <c r="AW469" s="2"/>
      <c r="AX469" s="2"/>
      <c r="AY469" s="2"/>
      <c r="AZ469" s="2"/>
      <c r="BA469" s="2"/>
      <c r="BB469" s="2"/>
      <c r="BC469" s="2"/>
      <c r="BD469" s="2"/>
      <c r="BE469" s="2"/>
      <c r="BF469" s="2"/>
      <c r="BG469" s="2"/>
      <c r="BH469" s="2"/>
      <c r="BI469" s="2"/>
      <c r="BJ469" s="2"/>
      <c r="BK469" s="2"/>
      <c r="BL469" s="2"/>
      <c r="BM469" s="2"/>
      <c r="BN469" s="2"/>
      <c r="BO469" s="2"/>
      <c r="BP469" s="2"/>
      <c r="BQ469" s="2"/>
      <c r="BR469" s="2"/>
      <c r="BS469" s="2"/>
      <c r="BT469" s="2"/>
      <c r="BU469" s="2"/>
      <c r="BV469" s="2"/>
      <c r="BW469" s="2"/>
      <c r="BX469" s="2"/>
      <c r="BY469" s="2"/>
      <c r="BZ469" s="2"/>
      <c r="CA469" s="2"/>
      <c r="CB469" s="2"/>
      <c r="CC469" s="2"/>
      <c r="CD469" s="2"/>
      <c r="CE469" s="2"/>
    </row>
    <row r="470" spans="1:83" ht="23.25" outlineLevel="1" thickBot="1" x14ac:dyDescent="0.3">
      <c r="A470" s="18" t="s">
        <v>593</v>
      </c>
      <c r="B470" s="19" t="s">
        <v>703</v>
      </c>
      <c r="C470" s="20">
        <v>1</v>
      </c>
      <c r="D470" s="21">
        <v>999.9</v>
      </c>
      <c r="E470" s="21">
        <f t="shared" si="43"/>
        <v>999.9</v>
      </c>
      <c r="F470" s="22" t="s">
        <v>694</v>
      </c>
      <c r="G470" s="61"/>
      <c r="H470" s="24"/>
      <c r="I470" s="24" t="s">
        <v>94</v>
      </c>
      <c r="J470" s="2"/>
      <c r="K470" s="2"/>
      <c r="L470" s="2"/>
      <c r="M470" s="2"/>
      <c r="N470" s="2"/>
      <c r="O470" s="2"/>
      <c r="P470" s="2"/>
      <c r="Q470" s="2"/>
      <c r="R470" s="2"/>
      <c r="S470" s="2"/>
      <c r="T470" s="2"/>
      <c r="U470" s="2"/>
      <c r="V470" s="2"/>
      <c r="W470" s="2"/>
      <c r="X470" s="2"/>
      <c r="Y470" s="2"/>
      <c r="Z470" s="2"/>
      <c r="AA470" s="2"/>
      <c r="AB470" s="2"/>
      <c r="AC470" s="2"/>
      <c r="AD470" s="2"/>
      <c r="AE470" s="2"/>
      <c r="AF470" s="2"/>
      <c r="AG470" s="2"/>
      <c r="AH470" s="2"/>
      <c r="AI470" s="2"/>
      <c r="AJ470" s="2"/>
      <c r="AK470" s="2"/>
      <c r="AL470" s="2"/>
      <c r="AM470" s="2"/>
      <c r="AN470" s="2"/>
      <c r="AO470" s="2"/>
      <c r="AP470" s="2"/>
      <c r="AQ470" s="2"/>
      <c r="AR470" s="2"/>
      <c r="AS470" s="2"/>
      <c r="AT470" s="2"/>
      <c r="AU470" s="2"/>
      <c r="AV470" s="2"/>
      <c r="AW470" s="2"/>
      <c r="AX470" s="2"/>
      <c r="AY470" s="2"/>
      <c r="AZ470" s="2"/>
      <c r="BA470" s="2"/>
      <c r="BB470" s="2"/>
      <c r="BC470" s="2"/>
      <c r="BD470" s="2"/>
      <c r="BE470" s="2"/>
      <c r="BF470" s="2"/>
      <c r="BG470" s="2"/>
      <c r="BH470" s="2"/>
      <c r="BI470" s="2"/>
      <c r="BJ470" s="2"/>
      <c r="BK470" s="2"/>
      <c r="BL470" s="2"/>
      <c r="BM470" s="2"/>
      <c r="BN470" s="2"/>
      <c r="BO470" s="2"/>
      <c r="BP470" s="2"/>
      <c r="BQ470" s="2"/>
      <c r="BR470" s="2"/>
      <c r="BS470" s="2"/>
      <c r="BT470" s="2"/>
      <c r="BU470" s="2"/>
      <c r="BV470" s="2"/>
      <c r="BW470" s="2"/>
      <c r="BX470" s="2"/>
      <c r="BY470" s="2"/>
      <c r="BZ470" s="2"/>
      <c r="CA470" s="2"/>
      <c r="CB470" s="2"/>
      <c r="CC470" s="2"/>
      <c r="CD470" s="2"/>
      <c r="CE470" s="2"/>
    </row>
    <row r="471" spans="1:83" ht="34.5" outlineLevel="1" thickBot="1" x14ac:dyDescent="0.3">
      <c r="A471" s="18" t="s">
        <v>594</v>
      </c>
      <c r="B471" s="19" t="s">
        <v>821</v>
      </c>
      <c r="C471" s="20">
        <v>660</v>
      </c>
      <c r="D471" s="21">
        <v>18.45</v>
      </c>
      <c r="E471" s="21">
        <f>C471*D471</f>
        <v>12177</v>
      </c>
      <c r="F471" s="22" t="s">
        <v>695</v>
      </c>
      <c r="G471" s="61"/>
      <c r="H471" s="24"/>
      <c r="I471" s="24" t="s">
        <v>94</v>
      </c>
      <c r="J471" s="2"/>
      <c r="K471" s="2"/>
      <c r="L471" s="2"/>
      <c r="M471" s="2"/>
      <c r="N471" s="2"/>
      <c r="O471" s="2"/>
      <c r="P471" s="2"/>
      <c r="Q471" s="2"/>
      <c r="R471" s="2"/>
      <c r="S471" s="2"/>
      <c r="T471" s="2"/>
      <c r="U471" s="2"/>
      <c r="V471" s="2"/>
      <c r="W471" s="2"/>
      <c r="X471" s="2"/>
      <c r="Y471" s="2"/>
      <c r="Z471" s="2"/>
      <c r="AA471" s="2"/>
      <c r="AB471" s="2"/>
      <c r="AC471" s="2"/>
      <c r="AD471" s="2"/>
      <c r="AE471" s="2"/>
      <c r="AF471" s="2"/>
      <c r="AG471" s="2"/>
      <c r="AH471" s="2"/>
      <c r="AI471" s="2"/>
      <c r="AJ471" s="2"/>
      <c r="AK471" s="2"/>
      <c r="AL471" s="2"/>
      <c r="AM471" s="2"/>
      <c r="AN471" s="2"/>
      <c r="AO471" s="2"/>
      <c r="AP471" s="2"/>
      <c r="AQ471" s="2"/>
      <c r="AR471" s="2"/>
      <c r="AS471" s="2"/>
      <c r="AT471" s="2"/>
      <c r="AU471" s="2"/>
      <c r="AV471" s="2"/>
      <c r="AW471" s="2"/>
      <c r="AX471" s="2"/>
      <c r="AY471" s="2"/>
      <c r="AZ471" s="2"/>
      <c r="BA471" s="2"/>
      <c r="BB471" s="2"/>
      <c r="BC471" s="2"/>
      <c r="BD471" s="2"/>
      <c r="BE471" s="2"/>
      <c r="BF471" s="2"/>
      <c r="BG471" s="2"/>
      <c r="BH471" s="2"/>
      <c r="BI471" s="2"/>
      <c r="BJ471" s="2"/>
      <c r="BK471" s="2"/>
      <c r="BL471" s="2"/>
      <c r="BM471" s="2"/>
      <c r="BN471" s="2"/>
      <c r="BO471" s="2"/>
      <c r="BP471" s="2"/>
      <c r="BQ471" s="2"/>
      <c r="BR471" s="2"/>
      <c r="BS471" s="2"/>
      <c r="BT471" s="2"/>
      <c r="BU471" s="2"/>
      <c r="BV471" s="2"/>
      <c r="BW471" s="2"/>
      <c r="BX471" s="2"/>
      <c r="BY471" s="2"/>
      <c r="BZ471" s="2"/>
      <c r="CA471" s="2"/>
      <c r="CB471" s="2"/>
      <c r="CC471" s="2"/>
      <c r="CD471" s="2"/>
      <c r="CE471" s="2"/>
    </row>
    <row r="472" spans="1:83" ht="34.5" outlineLevel="1" thickBot="1" x14ac:dyDescent="0.3">
      <c r="A472" s="18" t="s">
        <v>595</v>
      </c>
      <c r="B472" s="19" t="s">
        <v>703</v>
      </c>
      <c r="C472" s="20">
        <v>1</v>
      </c>
      <c r="D472" s="21">
        <v>18450</v>
      </c>
      <c r="E472" s="21">
        <f t="shared" si="43"/>
        <v>18450</v>
      </c>
      <c r="F472" s="22" t="s">
        <v>695</v>
      </c>
      <c r="G472" s="141" t="s">
        <v>777</v>
      </c>
      <c r="H472" s="24"/>
      <c r="I472" s="24" t="s">
        <v>94</v>
      </c>
      <c r="J472" s="2"/>
      <c r="K472" s="2"/>
      <c r="L472" s="2"/>
      <c r="M472" s="2"/>
      <c r="N472" s="2"/>
      <c r="O472" s="2"/>
      <c r="P472" s="2"/>
      <c r="Q472" s="2"/>
      <c r="R472" s="2"/>
      <c r="S472" s="2"/>
      <c r="T472" s="2"/>
      <c r="U472" s="2"/>
      <c r="V472" s="2"/>
      <c r="W472" s="2"/>
      <c r="X472" s="2"/>
      <c r="Y472" s="2"/>
      <c r="Z472" s="2"/>
      <c r="AA472" s="2"/>
      <c r="AB472" s="2"/>
      <c r="AC472" s="2"/>
      <c r="AD472" s="2"/>
      <c r="AE472" s="2"/>
      <c r="AF472" s="2"/>
      <c r="AG472" s="2"/>
      <c r="AH472" s="2"/>
      <c r="AI472" s="2"/>
      <c r="AJ472" s="2"/>
      <c r="AK472" s="2"/>
      <c r="AL472" s="2"/>
      <c r="AM472" s="2"/>
      <c r="AN472" s="2"/>
      <c r="AO472" s="2"/>
      <c r="AP472" s="2"/>
      <c r="AQ472" s="2"/>
      <c r="AR472" s="2"/>
      <c r="AS472" s="2"/>
      <c r="AT472" s="2"/>
      <c r="AU472" s="2"/>
      <c r="AV472" s="2"/>
      <c r="AW472" s="2"/>
      <c r="AX472" s="2"/>
      <c r="AY472" s="2"/>
      <c r="AZ472" s="2"/>
      <c r="BA472" s="2"/>
      <c r="BB472" s="2"/>
      <c r="BC472" s="2"/>
      <c r="BD472" s="2"/>
      <c r="BE472" s="2"/>
      <c r="BF472" s="2"/>
      <c r="BG472" s="2"/>
      <c r="BH472" s="2"/>
      <c r="BI472" s="2"/>
      <c r="BJ472" s="2"/>
      <c r="BK472" s="2"/>
      <c r="BL472" s="2"/>
      <c r="BM472" s="2"/>
      <c r="BN472" s="2"/>
      <c r="BO472" s="2"/>
      <c r="BP472" s="2"/>
      <c r="BQ472" s="2"/>
      <c r="BR472" s="2"/>
      <c r="BS472" s="2"/>
      <c r="BT472" s="2"/>
      <c r="BU472" s="2"/>
      <c r="BV472" s="2"/>
      <c r="BW472" s="2"/>
      <c r="BX472" s="2"/>
      <c r="BY472" s="2"/>
      <c r="BZ472" s="2"/>
      <c r="CA472" s="2"/>
      <c r="CB472" s="2"/>
      <c r="CC472" s="2"/>
      <c r="CD472" s="2"/>
      <c r="CE472" s="2"/>
    </row>
    <row r="473" spans="1:83" ht="45.75" outlineLevel="1" thickBot="1" x14ac:dyDescent="0.3">
      <c r="A473" s="18" t="s">
        <v>510</v>
      </c>
      <c r="B473" s="19" t="s">
        <v>703</v>
      </c>
      <c r="C473" s="20">
        <v>1</v>
      </c>
      <c r="D473" s="21">
        <v>9568</v>
      </c>
      <c r="E473" s="21">
        <f t="shared" si="43"/>
        <v>9568</v>
      </c>
      <c r="F473" s="22" t="s">
        <v>692</v>
      </c>
      <c r="G473" s="141" t="s">
        <v>778</v>
      </c>
      <c r="H473" s="24"/>
      <c r="I473" s="24" t="s">
        <v>94</v>
      </c>
      <c r="J473" s="2"/>
      <c r="K473" s="2"/>
      <c r="L473" s="2"/>
      <c r="M473" s="2"/>
      <c r="N473" s="2"/>
      <c r="O473" s="2"/>
      <c r="P473" s="2"/>
      <c r="Q473" s="2"/>
      <c r="R473" s="2"/>
      <c r="S473" s="2"/>
      <c r="T473" s="2"/>
      <c r="U473" s="2"/>
      <c r="V473" s="2"/>
      <c r="W473" s="2"/>
      <c r="X473" s="2"/>
      <c r="Y473" s="2"/>
      <c r="Z473" s="2"/>
      <c r="AA473" s="2"/>
      <c r="AB473" s="2"/>
      <c r="AC473" s="2"/>
      <c r="AD473" s="2"/>
      <c r="AE473" s="2"/>
      <c r="AF473" s="2"/>
      <c r="AG473" s="2"/>
      <c r="AH473" s="2"/>
      <c r="AI473" s="2"/>
      <c r="AJ473" s="2"/>
      <c r="AK473" s="2"/>
      <c r="AL473" s="2"/>
      <c r="AM473" s="2"/>
      <c r="AN473" s="2"/>
      <c r="AO473" s="2"/>
      <c r="AP473" s="2"/>
      <c r="AQ473" s="2"/>
      <c r="AR473" s="2"/>
      <c r="AS473" s="2"/>
      <c r="AT473" s="2"/>
      <c r="AU473" s="2"/>
      <c r="AV473" s="2"/>
      <c r="AW473" s="2"/>
      <c r="AX473" s="2"/>
      <c r="AY473" s="2"/>
      <c r="AZ473" s="2"/>
      <c r="BA473" s="2"/>
      <c r="BB473" s="2"/>
      <c r="BC473" s="2"/>
      <c r="BD473" s="2"/>
      <c r="BE473" s="2"/>
      <c r="BF473" s="2"/>
      <c r="BG473" s="2"/>
      <c r="BH473" s="2"/>
      <c r="BI473" s="2"/>
      <c r="BJ473" s="2"/>
      <c r="BK473" s="2"/>
      <c r="BL473" s="2"/>
      <c r="BM473" s="2"/>
      <c r="BN473" s="2"/>
      <c r="BO473" s="2"/>
      <c r="BP473" s="2"/>
      <c r="BQ473" s="2"/>
      <c r="BR473" s="2"/>
      <c r="BS473" s="2"/>
      <c r="BT473" s="2"/>
      <c r="BU473" s="2"/>
      <c r="BV473" s="2"/>
      <c r="BW473" s="2"/>
      <c r="BX473" s="2"/>
      <c r="BY473" s="2"/>
      <c r="BZ473" s="2"/>
      <c r="CA473" s="2"/>
      <c r="CB473" s="2"/>
      <c r="CC473" s="2"/>
      <c r="CD473" s="2"/>
      <c r="CE473" s="2"/>
    </row>
    <row r="474" spans="1:83" ht="15.75" thickBot="1" x14ac:dyDescent="0.3">
      <c r="A474" s="186" t="s">
        <v>44</v>
      </c>
      <c r="B474" s="187"/>
      <c r="C474" s="187"/>
      <c r="D474" s="192"/>
      <c r="E474" s="26">
        <f>SUM(E463:E473)</f>
        <v>116779.9</v>
      </c>
      <c r="F474" s="22"/>
      <c r="G474" s="29"/>
      <c r="H474" s="24"/>
      <c r="I474" s="24"/>
      <c r="J474" s="2"/>
      <c r="K474" s="2"/>
      <c r="L474" s="2"/>
      <c r="M474" s="2"/>
      <c r="N474" s="2"/>
      <c r="O474" s="2"/>
      <c r="P474" s="2"/>
      <c r="Q474" s="2"/>
      <c r="R474" s="2"/>
      <c r="S474" s="2"/>
      <c r="T474" s="2"/>
      <c r="U474" s="2"/>
      <c r="V474" s="2"/>
      <c r="W474" s="2"/>
      <c r="X474" s="2"/>
      <c r="Y474" s="2"/>
      <c r="Z474" s="2"/>
      <c r="AA474" s="2"/>
      <c r="AB474" s="2"/>
      <c r="AC474" s="2"/>
      <c r="AD474" s="2"/>
      <c r="AE474" s="2"/>
      <c r="AF474" s="2"/>
      <c r="AG474" s="2"/>
      <c r="AH474" s="2"/>
      <c r="AI474" s="2"/>
      <c r="AJ474" s="2"/>
      <c r="AK474" s="2"/>
      <c r="AL474" s="2"/>
      <c r="AM474" s="2"/>
      <c r="AN474" s="2"/>
      <c r="AO474" s="2"/>
      <c r="AP474" s="2"/>
      <c r="AQ474" s="2"/>
      <c r="AR474" s="2"/>
      <c r="AS474" s="2"/>
      <c r="AT474" s="2"/>
      <c r="AU474" s="2"/>
      <c r="AV474" s="2"/>
      <c r="AW474" s="2"/>
      <c r="AX474" s="2"/>
      <c r="AY474" s="2"/>
      <c r="AZ474" s="2"/>
      <c r="BA474" s="2"/>
      <c r="BB474" s="2"/>
      <c r="BC474" s="2"/>
      <c r="BD474" s="2"/>
      <c r="BE474" s="2"/>
      <c r="BF474" s="2"/>
      <c r="BG474" s="2"/>
      <c r="BH474" s="2"/>
      <c r="BI474" s="2"/>
      <c r="BJ474" s="2"/>
      <c r="BK474" s="2"/>
      <c r="BL474" s="2"/>
      <c r="BM474" s="2"/>
      <c r="BN474" s="2"/>
      <c r="BO474" s="2"/>
      <c r="BP474" s="2"/>
      <c r="BQ474" s="2"/>
      <c r="BR474" s="2"/>
      <c r="BS474" s="2"/>
      <c r="BT474" s="2"/>
      <c r="BU474" s="2"/>
      <c r="BV474" s="2"/>
      <c r="BW474" s="2"/>
      <c r="BX474" s="2"/>
      <c r="BY474" s="2"/>
      <c r="BZ474" s="2"/>
      <c r="CA474" s="2"/>
      <c r="CB474" s="2"/>
      <c r="CC474" s="2"/>
      <c r="CD474" s="2"/>
      <c r="CE474" s="2"/>
    </row>
    <row r="475" spans="1:83" ht="15.75" thickBot="1" x14ac:dyDescent="0.3">
      <c r="A475" s="183" t="str">
        <f>+$AM$1041</f>
        <v>Output / Activity 37 - Creation of memory and community spaces - pilot action</v>
      </c>
      <c r="B475" s="184"/>
      <c r="C475" s="184"/>
      <c r="D475" s="184"/>
      <c r="E475" s="184"/>
      <c r="F475" s="184"/>
      <c r="G475" s="185"/>
      <c r="H475" s="17"/>
      <c r="I475" s="17"/>
      <c r="J475" s="2"/>
      <c r="K475" s="2"/>
      <c r="L475" s="2"/>
      <c r="M475" s="2"/>
      <c r="N475" s="2"/>
      <c r="O475" s="2"/>
      <c r="P475" s="2"/>
      <c r="Q475" s="2"/>
      <c r="R475" s="2"/>
      <c r="S475" s="2"/>
      <c r="T475" s="2"/>
      <c r="U475" s="2"/>
      <c r="V475" s="2"/>
      <c r="W475" s="2"/>
      <c r="X475" s="2"/>
      <c r="Y475" s="2"/>
      <c r="Z475" s="2"/>
      <c r="AA475" s="2"/>
      <c r="AB475" s="2"/>
      <c r="AC475" s="2"/>
      <c r="AD475" s="2"/>
      <c r="AE475" s="2"/>
      <c r="AF475" s="2"/>
      <c r="AG475" s="2"/>
      <c r="AH475" s="2"/>
      <c r="AI475" s="2"/>
      <c r="AJ475" s="2"/>
      <c r="AK475" s="2"/>
      <c r="AL475" s="2"/>
      <c r="AM475" s="2"/>
      <c r="AN475" s="2"/>
      <c r="AO475" s="2"/>
      <c r="AP475" s="2"/>
      <c r="AQ475" s="2"/>
      <c r="AR475" s="2"/>
      <c r="AS475" s="2"/>
      <c r="AT475" s="2"/>
      <c r="AU475" s="2"/>
      <c r="AV475" s="2"/>
      <c r="AW475" s="2"/>
      <c r="AX475" s="2"/>
      <c r="AY475" s="2"/>
      <c r="AZ475" s="2"/>
      <c r="BA475" s="2"/>
      <c r="BB475" s="2"/>
      <c r="BC475" s="2"/>
      <c r="BD475" s="2"/>
      <c r="BE475" s="2"/>
      <c r="BF475" s="2"/>
      <c r="BG475" s="2"/>
      <c r="BH475" s="2"/>
      <c r="BI475" s="2"/>
      <c r="BJ475" s="2"/>
      <c r="BK475" s="2"/>
      <c r="BL475" s="2"/>
      <c r="BM475" s="2"/>
      <c r="BN475" s="2"/>
      <c r="BO475" s="2"/>
      <c r="BP475" s="2"/>
      <c r="BQ475" s="2"/>
      <c r="BR475" s="2"/>
      <c r="BS475" s="2"/>
      <c r="BT475" s="2"/>
      <c r="BU475" s="2"/>
      <c r="BV475" s="2"/>
      <c r="BW475" s="2"/>
      <c r="BX475" s="2"/>
      <c r="BY475" s="2"/>
      <c r="BZ475" s="2"/>
      <c r="CA475" s="2"/>
      <c r="CB475" s="2"/>
      <c r="CC475" s="2"/>
      <c r="CD475" s="2"/>
      <c r="CE475" s="2"/>
    </row>
    <row r="476" spans="1:83" ht="34.5" outlineLevel="1" thickBot="1" x14ac:dyDescent="0.3">
      <c r="A476" s="18" t="s">
        <v>510</v>
      </c>
      <c r="B476" s="19" t="s">
        <v>703</v>
      </c>
      <c r="C476" s="20">
        <v>1</v>
      </c>
      <c r="D476" s="21">
        <v>2392</v>
      </c>
      <c r="E476" s="21">
        <f t="shared" ref="E476:E485" si="44">C476*D476</f>
        <v>2392</v>
      </c>
      <c r="F476" s="22" t="s">
        <v>692</v>
      </c>
      <c r="G476" s="63" t="s">
        <v>779</v>
      </c>
      <c r="H476" s="24"/>
      <c r="I476" s="24" t="s">
        <v>94</v>
      </c>
      <c r="J476" s="2"/>
      <c r="K476" s="2"/>
      <c r="L476" s="2"/>
      <c r="M476" s="2"/>
      <c r="N476" s="2"/>
      <c r="O476" s="2"/>
      <c r="P476" s="2"/>
      <c r="Q476" s="2"/>
      <c r="R476" s="2"/>
      <c r="S476" s="2"/>
      <c r="T476" s="2"/>
      <c r="U476" s="2"/>
      <c r="V476" s="2"/>
      <c r="W476" s="2"/>
      <c r="X476" s="2"/>
      <c r="Y476" s="2"/>
      <c r="Z476" s="2"/>
      <c r="AA476" s="2"/>
      <c r="AB476" s="2"/>
      <c r="AC476" s="2"/>
      <c r="AD476" s="2"/>
      <c r="AE476" s="2"/>
      <c r="AF476" s="2"/>
      <c r="AG476" s="2"/>
      <c r="AH476" s="2"/>
      <c r="AI476" s="2"/>
      <c r="AJ476" s="2"/>
      <c r="AK476" s="2"/>
      <c r="AL476" s="2"/>
      <c r="AM476" s="2"/>
      <c r="AN476" s="2"/>
      <c r="AO476" s="2"/>
      <c r="AP476" s="2"/>
      <c r="AQ476" s="2"/>
      <c r="AR476" s="2"/>
      <c r="AS476" s="2"/>
      <c r="AT476" s="2"/>
      <c r="AU476" s="2"/>
      <c r="AV476" s="2"/>
      <c r="AW476" s="2"/>
      <c r="AX476" s="2"/>
      <c r="AY476" s="2"/>
      <c r="AZ476" s="2"/>
      <c r="BA476" s="2"/>
      <c r="BB476" s="2"/>
      <c r="BC476" s="2"/>
      <c r="BD476" s="2"/>
      <c r="BE476" s="2"/>
      <c r="BF476" s="2"/>
      <c r="BG476" s="2"/>
      <c r="BH476" s="2"/>
      <c r="BI476" s="2"/>
      <c r="BJ476" s="2"/>
      <c r="BK476" s="2"/>
      <c r="BL476" s="2"/>
      <c r="BM476" s="2"/>
      <c r="BN476" s="2"/>
      <c r="BO476" s="2"/>
      <c r="BP476" s="2"/>
      <c r="BQ476" s="2"/>
      <c r="BR476" s="2"/>
      <c r="BS476" s="2"/>
      <c r="BT476" s="2"/>
      <c r="BU476" s="2"/>
      <c r="BV476" s="2"/>
      <c r="BW476" s="2"/>
      <c r="BX476" s="2"/>
      <c r="BY476" s="2"/>
      <c r="BZ476" s="2"/>
      <c r="CA476" s="2"/>
      <c r="CB476" s="2"/>
      <c r="CC476" s="2"/>
      <c r="CD476" s="2"/>
      <c r="CE476" s="2"/>
    </row>
    <row r="477" spans="1:83" ht="34.5" outlineLevel="1" thickBot="1" x14ac:dyDescent="0.3">
      <c r="A477" s="18" t="s">
        <v>533</v>
      </c>
      <c r="B477" s="19" t="s">
        <v>703</v>
      </c>
      <c r="C477" s="20">
        <v>1</v>
      </c>
      <c r="D477" s="21">
        <v>3690</v>
      </c>
      <c r="E477" s="21">
        <f t="shared" si="44"/>
        <v>3690</v>
      </c>
      <c r="F477" s="22" t="s">
        <v>695</v>
      </c>
      <c r="G477" s="60"/>
      <c r="H477" s="24"/>
      <c r="I477" s="24" t="s">
        <v>94</v>
      </c>
      <c r="J477" s="2"/>
      <c r="K477" s="2"/>
      <c r="L477" s="2"/>
      <c r="M477" s="2"/>
      <c r="N477" s="2"/>
      <c r="O477" s="2"/>
      <c r="P477" s="2"/>
      <c r="Q477" s="2"/>
      <c r="R477" s="2"/>
      <c r="S477" s="2"/>
      <c r="T477" s="2"/>
      <c r="U477" s="2"/>
      <c r="V477" s="2"/>
      <c r="W477" s="2"/>
      <c r="X477" s="2"/>
      <c r="Y477" s="2"/>
      <c r="Z477" s="2"/>
      <c r="AA477" s="2"/>
      <c r="AB477" s="2"/>
      <c r="AC477" s="2"/>
      <c r="AD477" s="2"/>
      <c r="AE477" s="2"/>
      <c r="AF477" s="2"/>
      <c r="AG477" s="2"/>
      <c r="AH477" s="2"/>
      <c r="AI477" s="2"/>
      <c r="AJ477" s="2"/>
      <c r="AK477" s="2"/>
      <c r="AL477" s="2"/>
      <c r="AM477" s="2"/>
      <c r="AN477" s="2"/>
      <c r="AO477" s="2"/>
      <c r="AP477" s="2"/>
      <c r="AQ477" s="2"/>
      <c r="AR477" s="2"/>
      <c r="AS477" s="2"/>
      <c r="AT477" s="2"/>
      <c r="AU477" s="2"/>
      <c r="AV477" s="2"/>
      <c r="AW477" s="2"/>
      <c r="AX477" s="2"/>
      <c r="AY477" s="2"/>
      <c r="AZ477" s="2"/>
      <c r="BA477" s="2"/>
      <c r="BB477" s="2"/>
      <c r="BC477" s="2"/>
      <c r="BD477" s="2"/>
      <c r="BE477" s="2"/>
      <c r="BF477" s="2"/>
      <c r="BG477" s="2"/>
      <c r="BH477" s="2"/>
      <c r="BI477" s="2"/>
      <c r="BJ477" s="2"/>
      <c r="BK477" s="2"/>
      <c r="BL477" s="2"/>
      <c r="BM477" s="2"/>
      <c r="BN477" s="2"/>
      <c r="BO477" s="2"/>
      <c r="BP477" s="2"/>
      <c r="BQ477" s="2"/>
      <c r="BR477" s="2"/>
      <c r="BS477" s="2"/>
      <c r="BT477" s="2"/>
      <c r="BU477" s="2"/>
      <c r="BV477" s="2"/>
      <c r="BW477" s="2"/>
      <c r="BX477" s="2"/>
      <c r="BY477" s="2"/>
      <c r="BZ477" s="2"/>
      <c r="CA477" s="2"/>
      <c r="CB477" s="2"/>
      <c r="CC477" s="2"/>
      <c r="CD477" s="2"/>
      <c r="CE477" s="2"/>
    </row>
    <row r="478" spans="1:83" ht="15.75" outlineLevel="1" thickBot="1" x14ac:dyDescent="0.3">
      <c r="A478" s="18"/>
      <c r="B478" s="19"/>
      <c r="C478" s="20"/>
      <c r="D478" s="21"/>
      <c r="E478" s="21">
        <f t="shared" si="44"/>
        <v>0</v>
      </c>
      <c r="F478" s="22"/>
      <c r="G478" s="23"/>
      <c r="H478" s="24"/>
      <c r="I478" s="24"/>
      <c r="J478" s="2"/>
      <c r="K478" s="2"/>
      <c r="L478" s="2"/>
      <c r="M478" s="2"/>
      <c r="N478" s="2"/>
      <c r="O478" s="2"/>
      <c r="P478" s="2"/>
      <c r="Q478" s="2"/>
      <c r="R478" s="2"/>
      <c r="S478" s="2"/>
      <c r="T478" s="2"/>
      <c r="U478" s="2"/>
      <c r="V478" s="2"/>
      <c r="W478" s="2"/>
      <c r="X478" s="2"/>
      <c r="Y478" s="2"/>
      <c r="Z478" s="2"/>
      <c r="AA478" s="2"/>
      <c r="AB478" s="2"/>
      <c r="AC478" s="2"/>
      <c r="AD478" s="2"/>
      <c r="AE478" s="2"/>
      <c r="AF478" s="2"/>
      <c r="AG478" s="2"/>
      <c r="AH478" s="2"/>
      <c r="AI478" s="2"/>
      <c r="AJ478" s="2"/>
      <c r="AK478" s="2"/>
      <c r="AL478" s="2"/>
      <c r="AM478" s="2"/>
      <c r="AN478" s="2"/>
      <c r="AO478" s="2"/>
      <c r="AP478" s="2"/>
      <c r="AQ478" s="2"/>
      <c r="AR478" s="2"/>
      <c r="AS478" s="2"/>
      <c r="AT478" s="2"/>
      <c r="AU478" s="2"/>
      <c r="AV478" s="2"/>
      <c r="AW478" s="2"/>
      <c r="AX478" s="2"/>
      <c r="AY478" s="2"/>
      <c r="AZ478" s="2"/>
      <c r="BA478" s="2"/>
      <c r="BB478" s="2"/>
      <c r="BC478" s="2"/>
      <c r="BD478" s="2"/>
      <c r="BE478" s="2"/>
      <c r="BF478" s="2"/>
      <c r="BG478" s="2"/>
      <c r="BH478" s="2"/>
      <c r="BI478" s="2"/>
      <c r="BJ478" s="2"/>
      <c r="BK478" s="2"/>
      <c r="BL478" s="2"/>
      <c r="BM478" s="2"/>
      <c r="BN478" s="2"/>
      <c r="BO478" s="2"/>
      <c r="BP478" s="2"/>
      <c r="BQ478" s="2"/>
      <c r="BR478" s="2"/>
      <c r="BS478" s="2"/>
      <c r="BT478" s="2"/>
      <c r="BU478" s="2"/>
      <c r="BV478" s="2"/>
      <c r="BW478" s="2"/>
      <c r="BX478" s="2"/>
      <c r="BY478" s="2"/>
      <c r="BZ478" s="2"/>
      <c r="CA478" s="2"/>
      <c r="CB478" s="2"/>
      <c r="CC478" s="2"/>
      <c r="CD478" s="2"/>
      <c r="CE478" s="2"/>
    </row>
    <row r="479" spans="1:83" ht="15.75" outlineLevel="1" thickBot="1" x14ac:dyDescent="0.3">
      <c r="A479" s="18"/>
      <c r="B479" s="19"/>
      <c r="C479" s="20"/>
      <c r="D479" s="21"/>
      <c r="E479" s="21">
        <f t="shared" si="44"/>
        <v>0</v>
      </c>
      <c r="F479" s="22"/>
      <c r="G479" s="23"/>
      <c r="H479" s="24"/>
      <c r="I479" s="24"/>
      <c r="J479" s="2"/>
      <c r="K479" s="2"/>
      <c r="L479" s="2"/>
      <c r="M479" s="2"/>
      <c r="N479" s="2"/>
      <c r="O479" s="2"/>
      <c r="P479" s="2"/>
      <c r="Q479" s="2"/>
      <c r="R479" s="2"/>
      <c r="S479" s="2"/>
      <c r="T479" s="2"/>
      <c r="U479" s="2"/>
      <c r="V479" s="2"/>
      <c r="W479" s="2"/>
      <c r="X479" s="2"/>
      <c r="Y479" s="2"/>
      <c r="Z479" s="2"/>
      <c r="AA479" s="2"/>
      <c r="AB479" s="2"/>
      <c r="AC479" s="2"/>
      <c r="AD479" s="2"/>
      <c r="AE479" s="2"/>
      <c r="AF479" s="2"/>
      <c r="AG479" s="2"/>
      <c r="AH479" s="2"/>
      <c r="AI479" s="2"/>
      <c r="AJ479" s="2"/>
      <c r="AK479" s="2"/>
      <c r="AL479" s="2"/>
      <c r="AM479" s="2"/>
      <c r="AN479" s="2"/>
      <c r="AO479" s="2"/>
      <c r="AP479" s="2"/>
      <c r="AQ479" s="2"/>
      <c r="AR479" s="2"/>
      <c r="AS479" s="2"/>
      <c r="AT479" s="2"/>
      <c r="AU479" s="2"/>
      <c r="AV479" s="2"/>
      <c r="AW479" s="2"/>
      <c r="AX479" s="2"/>
      <c r="AY479" s="2"/>
      <c r="AZ479" s="2"/>
      <c r="BA479" s="2"/>
      <c r="BB479" s="2"/>
      <c r="BC479" s="2"/>
      <c r="BD479" s="2"/>
      <c r="BE479" s="2"/>
      <c r="BF479" s="2"/>
      <c r="BG479" s="2"/>
      <c r="BH479" s="2"/>
      <c r="BI479" s="2"/>
      <c r="BJ479" s="2"/>
      <c r="BK479" s="2"/>
      <c r="BL479" s="2"/>
      <c r="BM479" s="2"/>
      <c r="BN479" s="2"/>
      <c r="BO479" s="2"/>
      <c r="BP479" s="2"/>
      <c r="BQ479" s="2"/>
      <c r="BR479" s="2"/>
      <c r="BS479" s="2"/>
      <c r="BT479" s="2"/>
      <c r="BU479" s="2"/>
      <c r="BV479" s="2"/>
      <c r="BW479" s="2"/>
      <c r="BX479" s="2"/>
      <c r="BY479" s="2"/>
      <c r="BZ479" s="2"/>
      <c r="CA479" s="2"/>
      <c r="CB479" s="2"/>
      <c r="CC479" s="2"/>
      <c r="CD479" s="2"/>
      <c r="CE479" s="2"/>
    </row>
    <row r="480" spans="1:83" ht="15.75" outlineLevel="1" thickBot="1" x14ac:dyDescent="0.3">
      <c r="A480" s="18"/>
      <c r="B480" s="19"/>
      <c r="C480" s="20"/>
      <c r="D480" s="21"/>
      <c r="E480" s="21">
        <f t="shared" si="44"/>
        <v>0</v>
      </c>
      <c r="F480" s="22"/>
      <c r="G480" s="23"/>
      <c r="H480" s="24"/>
      <c r="I480" s="24"/>
      <c r="J480" s="2"/>
      <c r="K480" s="2"/>
      <c r="L480" s="2"/>
      <c r="M480" s="2"/>
      <c r="N480" s="2"/>
      <c r="O480" s="2"/>
      <c r="P480" s="2"/>
      <c r="Q480" s="2"/>
      <c r="R480" s="2"/>
      <c r="S480" s="2"/>
      <c r="T480" s="2"/>
      <c r="U480" s="2"/>
      <c r="V480" s="2"/>
      <c r="W480" s="2"/>
      <c r="X480" s="2"/>
      <c r="Y480" s="2"/>
      <c r="Z480" s="2"/>
      <c r="AA480" s="2"/>
      <c r="AB480" s="2"/>
      <c r="AC480" s="2"/>
      <c r="AD480" s="2"/>
      <c r="AE480" s="2"/>
      <c r="AF480" s="2"/>
      <c r="AG480" s="2"/>
      <c r="AH480" s="2"/>
      <c r="AI480" s="2"/>
      <c r="AJ480" s="2"/>
      <c r="AK480" s="2"/>
      <c r="AL480" s="2"/>
      <c r="AM480" s="2"/>
      <c r="AN480" s="2"/>
      <c r="AO480" s="2"/>
      <c r="AP480" s="2"/>
      <c r="AQ480" s="2"/>
      <c r="AR480" s="2"/>
      <c r="AS480" s="2"/>
      <c r="AT480" s="2"/>
      <c r="AU480" s="2"/>
      <c r="AV480" s="2"/>
      <c r="AW480" s="2"/>
      <c r="AX480" s="2"/>
      <c r="AY480" s="2"/>
      <c r="AZ480" s="2"/>
      <c r="BA480" s="2"/>
      <c r="BB480" s="2"/>
      <c r="BC480" s="2"/>
      <c r="BD480" s="2"/>
      <c r="BE480" s="2"/>
      <c r="BF480" s="2"/>
      <c r="BG480" s="2"/>
      <c r="BH480" s="2"/>
      <c r="BI480" s="2"/>
      <c r="BJ480" s="2"/>
      <c r="BK480" s="2"/>
      <c r="BL480" s="2"/>
      <c r="BM480" s="2"/>
      <c r="BN480" s="2"/>
      <c r="BO480" s="2"/>
      <c r="BP480" s="2"/>
      <c r="BQ480" s="2"/>
      <c r="BR480" s="2"/>
      <c r="BS480" s="2"/>
      <c r="BT480" s="2"/>
      <c r="BU480" s="2"/>
      <c r="BV480" s="2"/>
      <c r="BW480" s="2"/>
      <c r="BX480" s="2"/>
      <c r="BY480" s="2"/>
      <c r="BZ480" s="2"/>
      <c r="CA480" s="2"/>
      <c r="CB480" s="2"/>
      <c r="CC480" s="2"/>
      <c r="CD480" s="2"/>
      <c r="CE480" s="2"/>
    </row>
    <row r="481" spans="1:83" ht="15.75" outlineLevel="1" thickBot="1" x14ac:dyDescent="0.3">
      <c r="A481" s="18"/>
      <c r="B481" s="19"/>
      <c r="C481" s="20"/>
      <c r="D481" s="21"/>
      <c r="E481" s="21">
        <f t="shared" si="44"/>
        <v>0</v>
      </c>
      <c r="F481" s="22"/>
      <c r="G481" s="23"/>
      <c r="H481" s="24"/>
      <c r="I481" s="24"/>
      <c r="J481" s="2"/>
      <c r="K481" s="2"/>
      <c r="L481" s="2"/>
      <c r="M481" s="2"/>
      <c r="N481" s="2"/>
      <c r="O481" s="2"/>
      <c r="P481" s="2"/>
      <c r="Q481" s="2"/>
      <c r="R481" s="2"/>
      <c r="S481" s="2"/>
      <c r="T481" s="2"/>
      <c r="U481" s="2"/>
      <c r="V481" s="2"/>
      <c r="W481" s="2"/>
      <c r="X481" s="2"/>
      <c r="Y481" s="2"/>
      <c r="Z481" s="2"/>
      <c r="AA481" s="2"/>
      <c r="AB481" s="2"/>
      <c r="AC481" s="2"/>
      <c r="AD481" s="2"/>
      <c r="AE481" s="2"/>
      <c r="AF481" s="2"/>
      <c r="AG481" s="2"/>
      <c r="AH481" s="2"/>
      <c r="AI481" s="2"/>
      <c r="AJ481" s="2"/>
      <c r="AK481" s="2"/>
      <c r="AL481" s="2"/>
      <c r="AM481" s="2"/>
      <c r="AN481" s="2"/>
      <c r="AO481" s="2"/>
      <c r="AP481" s="2"/>
      <c r="AQ481" s="2"/>
      <c r="AR481" s="2"/>
      <c r="AS481" s="2"/>
      <c r="AT481" s="2"/>
      <c r="AU481" s="2"/>
      <c r="AV481" s="2"/>
      <c r="AW481" s="2"/>
      <c r="AX481" s="2"/>
      <c r="AY481" s="2"/>
      <c r="AZ481" s="2"/>
      <c r="BA481" s="2"/>
      <c r="BB481" s="2"/>
      <c r="BC481" s="2"/>
      <c r="BD481" s="2"/>
      <c r="BE481" s="2"/>
      <c r="BF481" s="2"/>
      <c r="BG481" s="2"/>
      <c r="BH481" s="2"/>
      <c r="BI481" s="2"/>
      <c r="BJ481" s="2"/>
      <c r="BK481" s="2"/>
      <c r="BL481" s="2"/>
      <c r="BM481" s="2"/>
      <c r="BN481" s="2"/>
      <c r="BO481" s="2"/>
      <c r="BP481" s="2"/>
      <c r="BQ481" s="2"/>
      <c r="BR481" s="2"/>
      <c r="BS481" s="2"/>
      <c r="BT481" s="2"/>
      <c r="BU481" s="2"/>
      <c r="BV481" s="2"/>
      <c r="BW481" s="2"/>
      <c r="BX481" s="2"/>
      <c r="BY481" s="2"/>
      <c r="BZ481" s="2"/>
      <c r="CA481" s="2"/>
      <c r="CB481" s="2"/>
      <c r="CC481" s="2"/>
      <c r="CD481" s="2"/>
      <c r="CE481" s="2"/>
    </row>
    <row r="482" spans="1:83" ht="15.75" outlineLevel="1" thickBot="1" x14ac:dyDescent="0.3">
      <c r="A482" s="18"/>
      <c r="B482" s="19"/>
      <c r="C482" s="20"/>
      <c r="D482" s="21"/>
      <c r="E482" s="21">
        <f t="shared" si="44"/>
        <v>0</v>
      </c>
      <c r="F482" s="22"/>
      <c r="G482" s="23"/>
      <c r="H482" s="24"/>
      <c r="I482" s="24"/>
      <c r="J482" s="2"/>
      <c r="K482" s="2"/>
      <c r="L482" s="2"/>
      <c r="M482" s="2"/>
      <c r="N482" s="2"/>
      <c r="O482" s="2"/>
      <c r="P482" s="2"/>
      <c r="Q482" s="2"/>
      <c r="R482" s="2"/>
      <c r="S482" s="2"/>
      <c r="T482" s="2"/>
      <c r="U482" s="2"/>
      <c r="V482" s="2"/>
      <c r="W482" s="2"/>
      <c r="X482" s="2"/>
      <c r="Y482" s="2"/>
      <c r="Z482" s="2"/>
      <c r="AA482" s="2"/>
      <c r="AB482" s="2"/>
      <c r="AC482" s="2"/>
      <c r="AD482" s="2"/>
      <c r="AE482" s="2"/>
      <c r="AF482" s="2"/>
      <c r="AG482" s="2"/>
      <c r="AH482" s="2"/>
      <c r="AI482" s="2"/>
      <c r="AJ482" s="2"/>
      <c r="AK482" s="2"/>
      <c r="AL482" s="2"/>
      <c r="AM482" s="2"/>
      <c r="AN482" s="2"/>
      <c r="AO482" s="2"/>
      <c r="AP482" s="2"/>
      <c r="AQ482" s="2"/>
      <c r="AR482" s="2"/>
      <c r="AS482" s="2"/>
      <c r="AT482" s="2"/>
      <c r="AU482" s="2"/>
      <c r="AV482" s="2"/>
      <c r="AW482" s="2"/>
      <c r="AX482" s="2"/>
      <c r="AY482" s="2"/>
      <c r="AZ482" s="2"/>
      <c r="BA482" s="2"/>
      <c r="BB482" s="2"/>
      <c r="BC482" s="2"/>
      <c r="BD482" s="2"/>
      <c r="BE482" s="2"/>
      <c r="BF482" s="2"/>
      <c r="BG482" s="2"/>
      <c r="BH482" s="2"/>
      <c r="BI482" s="2"/>
      <c r="BJ482" s="2"/>
      <c r="BK482" s="2"/>
      <c r="BL482" s="2"/>
      <c r="BM482" s="2"/>
      <c r="BN482" s="2"/>
      <c r="BO482" s="2"/>
      <c r="BP482" s="2"/>
      <c r="BQ482" s="2"/>
      <c r="BR482" s="2"/>
      <c r="BS482" s="2"/>
      <c r="BT482" s="2"/>
      <c r="BU482" s="2"/>
      <c r="BV482" s="2"/>
      <c r="BW482" s="2"/>
      <c r="BX482" s="2"/>
      <c r="BY482" s="2"/>
      <c r="BZ482" s="2"/>
      <c r="CA482" s="2"/>
      <c r="CB482" s="2"/>
      <c r="CC482" s="2"/>
      <c r="CD482" s="2"/>
      <c r="CE482" s="2"/>
    </row>
    <row r="483" spans="1:83" ht="15.75" outlineLevel="1" thickBot="1" x14ac:dyDescent="0.3">
      <c r="A483" s="18"/>
      <c r="B483" s="19"/>
      <c r="C483" s="20"/>
      <c r="D483" s="21"/>
      <c r="E483" s="21">
        <f t="shared" si="44"/>
        <v>0</v>
      </c>
      <c r="F483" s="22"/>
      <c r="G483" s="23"/>
      <c r="H483" s="24"/>
      <c r="I483" s="24"/>
      <c r="J483" s="2"/>
      <c r="K483" s="2"/>
      <c r="L483" s="2"/>
      <c r="M483" s="2"/>
      <c r="N483" s="2"/>
      <c r="O483" s="2"/>
      <c r="P483" s="2"/>
      <c r="Q483" s="2"/>
      <c r="R483" s="2"/>
      <c r="S483" s="2"/>
      <c r="T483" s="2"/>
      <c r="U483" s="2"/>
      <c r="V483" s="2"/>
      <c r="W483" s="2"/>
      <c r="X483" s="2"/>
      <c r="Y483" s="2"/>
      <c r="Z483" s="2"/>
      <c r="AA483" s="2"/>
      <c r="AB483" s="2"/>
      <c r="AC483" s="2"/>
      <c r="AD483" s="2"/>
      <c r="AE483" s="2"/>
      <c r="AF483" s="2"/>
      <c r="AG483" s="2"/>
      <c r="AH483" s="2"/>
      <c r="AI483" s="2"/>
      <c r="AJ483" s="2"/>
      <c r="AK483" s="2"/>
      <c r="AL483" s="2"/>
      <c r="AM483" s="2"/>
      <c r="AN483" s="2"/>
      <c r="AO483" s="2"/>
      <c r="AP483" s="2"/>
      <c r="AQ483" s="2"/>
      <c r="AR483" s="2"/>
      <c r="AS483" s="2"/>
      <c r="AT483" s="2"/>
      <c r="AU483" s="2"/>
      <c r="AV483" s="2"/>
      <c r="AW483" s="2"/>
      <c r="AX483" s="2"/>
      <c r="AY483" s="2"/>
      <c r="AZ483" s="2"/>
      <c r="BA483" s="2"/>
      <c r="BB483" s="2"/>
      <c r="BC483" s="2"/>
      <c r="BD483" s="2"/>
      <c r="BE483" s="2"/>
      <c r="BF483" s="2"/>
      <c r="BG483" s="2"/>
      <c r="BH483" s="2"/>
      <c r="BI483" s="2"/>
      <c r="BJ483" s="2"/>
      <c r="BK483" s="2"/>
      <c r="BL483" s="2"/>
      <c r="BM483" s="2"/>
      <c r="BN483" s="2"/>
      <c r="BO483" s="2"/>
      <c r="BP483" s="2"/>
      <c r="BQ483" s="2"/>
      <c r="BR483" s="2"/>
      <c r="BS483" s="2"/>
      <c r="BT483" s="2"/>
      <c r="BU483" s="2"/>
      <c r="BV483" s="2"/>
      <c r="BW483" s="2"/>
      <c r="BX483" s="2"/>
      <c r="BY483" s="2"/>
      <c r="BZ483" s="2"/>
      <c r="CA483" s="2"/>
      <c r="CB483" s="2"/>
      <c r="CC483" s="2"/>
      <c r="CD483" s="2"/>
      <c r="CE483" s="2"/>
    </row>
    <row r="484" spans="1:83" ht="15.75" outlineLevel="1" thickBot="1" x14ac:dyDescent="0.3">
      <c r="A484" s="18"/>
      <c r="B484" s="19"/>
      <c r="C484" s="20"/>
      <c r="D484" s="21"/>
      <c r="E484" s="21">
        <f t="shared" si="44"/>
        <v>0</v>
      </c>
      <c r="F484" s="22"/>
      <c r="G484" s="23"/>
      <c r="H484" s="24"/>
      <c r="I484" s="24"/>
      <c r="J484" s="2"/>
      <c r="K484" s="2"/>
      <c r="L484" s="2"/>
      <c r="M484" s="2"/>
      <c r="N484" s="2"/>
      <c r="O484" s="2"/>
      <c r="P484" s="2"/>
      <c r="Q484" s="2"/>
      <c r="R484" s="2"/>
      <c r="S484" s="2"/>
      <c r="T484" s="2"/>
      <c r="U484" s="2"/>
      <c r="V484" s="2"/>
      <c r="W484" s="2"/>
      <c r="X484" s="2"/>
      <c r="Y484" s="2"/>
      <c r="Z484" s="2"/>
      <c r="AA484" s="2"/>
      <c r="AB484" s="2"/>
      <c r="AC484" s="2"/>
      <c r="AD484" s="2"/>
      <c r="AE484" s="2"/>
      <c r="AF484" s="2"/>
      <c r="AG484" s="2"/>
      <c r="AH484" s="2"/>
      <c r="AI484" s="2"/>
      <c r="AJ484" s="2"/>
      <c r="AK484" s="2"/>
      <c r="AL484" s="2"/>
      <c r="AM484" s="2"/>
      <c r="AN484" s="2"/>
      <c r="AO484" s="2"/>
      <c r="AP484" s="2"/>
      <c r="AQ484" s="2"/>
      <c r="AR484" s="2"/>
      <c r="AS484" s="2"/>
      <c r="AT484" s="2"/>
      <c r="AU484" s="2"/>
      <c r="AV484" s="2"/>
      <c r="AW484" s="2"/>
      <c r="AX484" s="2"/>
      <c r="AY484" s="2"/>
      <c r="AZ484" s="2"/>
      <c r="BA484" s="2"/>
      <c r="BB484" s="2"/>
      <c r="BC484" s="2"/>
      <c r="BD484" s="2"/>
      <c r="BE484" s="2"/>
      <c r="BF484" s="2"/>
      <c r="BG484" s="2"/>
      <c r="BH484" s="2"/>
      <c r="BI484" s="2"/>
      <c r="BJ484" s="2"/>
      <c r="BK484" s="2"/>
      <c r="BL484" s="2"/>
      <c r="BM484" s="2"/>
      <c r="BN484" s="2"/>
      <c r="BO484" s="2"/>
      <c r="BP484" s="2"/>
      <c r="BQ484" s="2"/>
      <c r="BR484" s="2"/>
      <c r="BS484" s="2"/>
      <c r="BT484" s="2"/>
      <c r="BU484" s="2"/>
      <c r="BV484" s="2"/>
      <c r="BW484" s="2"/>
      <c r="BX484" s="2"/>
      <c r="BY484" s="2"/>
      <c r="BZ484" s="2"/>
      <c r="CA484" s="2"/>
      <c r="CB484" s="2"/>
      <c r="CC484" s="2"/>
      <c r="CD484" s="2"/>
      <c r="CE484" s="2"/>
    </row>
    <row r="485" spans="1:83" ht="14.25" customHeight="1" outlineLevel="1" thickBot="1" x14ac:dyDescent="0.3">
      <c r="A485" s="18"/>
      <c r="B485" s="25"/>
      <c r="C485" s="20"/>
      <c r="D485" s="21"/>
      <c r="E485" s="21">
        <f t="shared" si="44"/>
        <v>0</v>
      </c>
      <c r="F485" s="22"/>
      <c r="G485" s="23"/>
      <c r="H485" s="24"/>
      <c r="I485" s="24"/>
      <c r="J485" s="2"/>
      <c r="K485" s="2"/>
      <c r="L485" s="2"/>
      <c r="M485" s="2"/>
      <c r="N485" s="2"/>
      <c r="O485" s="2"/>
      <c r="P485" s="2"/>
      <c r="Q485" s="2"/>
      <c r="R485" s="2"/>
      <c r="S485" s="2"/>
      <c r="T485" s="2"/>
      <c r="U485" s="2"/>
      <c r="V485" s="2"/>
      <c r="W485" s="2"/>
      <c r="X485" s="2"/>
      <c r="Y485" s="2"/>
      <c r="Z485" s="2"/>
      <c r="AA485" s="2"/>
      <c r="AB485" s="2"/>
      <c r="AC485" s="2"/>
      <c r="AD485" s="2"/>
      <c r="AE485" s="2"/>
      <c r="AF485" s="2"/>
      <c r="AG485" s="2"/>
      <c r="AH485" s="2"/>
      <c r="AI485" s="2"/>
      <c r="AJ485" s="2"/>
      <c r="AK485" s="2"/>
      <c r="AL485" s="2"/>
      <c r="AM485" s="2"/>
      <c r="AN485" s="2"/>
      <c r="AO485" s="2"/>
      <c r="AP485" s="2"/>
      <c r="AQ485" s="2"/>
      <c r="AR485" s="2"/>
      <c r="AS485" s="2"/>
      <c r="AT485" s="2"/>
      <c r="AU485" s="2"/>
      <c r="AV485" s="2"/>
      <c r="AW485" s="2"/>
      <c r="AX485" s="2"/>
      <c r="AY485" s="2"/>
      <c r="AZ485" s="2"/>
      <c r="BA485" s="2"/>
      <c r="BB485" s="2"/>
      <c r="BC485" s="2"/>
      <c r="BD485" s="2"/>
      <c r="BE485" s="2"/>
      <c r="BF485" s="2"/>
      <c r="BG485" s="2"/>
      <c r="BH485" s="2"/>
      <c r="BI485" s="2"/>
      <c r="BJ485" s="2"/>
      <c r="BK485" s="2"/>
      <c r="BL485" s="2"/>
      <c r="BM485" s="2"/>
      <c r="BN485" s="2"/>
      <c r="BO485" s="2"/>
      <c r="BP485" s="2"/>
      <c r="BQ485" s="2"/>
      <c r="BR485" s="2"/>
      <c r="BS485" s="2"/>
      <c r="BT485" s="2"/>
      <c r="BU485" s="2"/>
      <c r="BV485" s="2"/>
      <c r="BW485" s="2"/>
      <c r="BX485" s="2"/>
      <c r="BY485" s="2"/>
      <c r="BZ485" s="2"/>
      <c r="CA485" s="2"/>
      <c r="CB485" s="2"/>
      <c r="CC485" s="2"/>
      <c r="CD485" s="2"/>
      <c r="CE485" s="2"/>
    </row>
    <row r="486" spans="1:83" ht="15.75" customHeight="1" thickBot="1" x14ac:dyDescent="0.3">
      <c r="A486" s="186" t="s">
        <v>45</v>
      </c>
      <c r="B486" s="187"/>
      <c r="C486" s="187"/>
      <c r="D486" s="188"/>
      <c r="E486" s="26">
        <f>SUM(E476:E485)</f>
        <v>6082</v>
      </c>
      <c r="F486" s="22"/>
      <c r="G486" s="27"/>
      <c r="H486" s="24"/>
      <c r="I486" s="24"/>
      <c r="J486" s="2"/>
      <c r="K486" s="2"/>
      <c r="L486" s="2"/>
      <c r="M486" s="2"/>
      <c r="N486" s="2"/>
      <c r="O486" s="2"/>
      <c r="P486" s="2"/>
      <c r="Q486" s="2"/>
      <c r="R486" s="2"/>
      <c r="S486" s="2"/>
      <c r="T486" s="2"/>
      <c r="U486" s="2"/>
      <c r="V486" s="2"/>
      <c r="W486" s="2"/>
      <c r="X486" s="2"/>
      <c r="Y486" s="2"/>
      <c r="Z486" s="2"/>
      <c r="AA486" s="2"/>
      <c r="AB486" s="2"/>
      <c r="AC486" s="2"/>
      <c r="AD486" s="2"/>
      <c r="AE486" s="2"/>
      <c r="AF486" s="2"/>
      <c r="AG486" s="2"/>
      <c r="AH486" s="2"/>
      <c r="AI486" s="2"/>
      <c r="AJ486" s="2"/>
      <c r="AK486" s="2"/>
      <c r="AL486" s="2"/>
      <c r="AM486" s="2"/>
      <c r="AN486" s="2"/>
      <c r="AO486" s="2"/>
      <c r="AP486" s="2"/>
      <c r="AQ486" s="2"/>
      <c r="AR486" s="2"/>
      <c r="AS486" s="2"/>
      <c r="AT486" s="2"/>
      <c r="AU486" s="2"/>
      <c r="AV486" s="2"/>
      <c r="AW486" s="2"/>
      <c r="AX486" s="2"/>
      <c r="AY486" s="2"/>
      <c r="AZ486" s="2"/>
      <c r="BA486" s="2"/>
      <c r="BB486" s="2"/>
      <c r="BC486" s="2"/>
      <c r="BD486" s="2"/>
      <c r="BE486" s="2"/>
      <c r="BF486" s="2"/>
      <c r="BG486" s="2"/>
      <c r="BH486" s="2"/>
      <c r="BI486" s="2"/>
      <c r="BJ486" s="2"/>
      <c r="BK486" s="2"/>
      <c r="BL486" s="2"/>
      <c r="BM486" s="2"/>
      <c r="BN486" s="2"/>
      <c r="BO486" s="2"/>
      <c r="BP486" s="2"/>
      <c r="BQ486" s="2"/>
      <c r="BR486" s="2"/>
      <c r="BS486" s="2"/>
      <c r="BT486" s="2"/>
      <c r="BU486" s="2"/>
      <c r="BV486" s="2"/>
      <c r="BW486" s="2"/>
      <c r="BX486" s="2"/>
      <c r="BY486" s="2"/>
      <c r="BZ486" s="2"/>
      <c r="CA486" s="2"/>
      <c r="CB486" s="2"/>
      <c r="CC486" s="2"/>
      <c r="CD486" s="2"/>
      <c r="CE486" s="2"/>
    </row>
    <row r="487" spans="1:83" ht="15.75" thickBot="1" x14ac:dyDescent="0.3">
      <c r="A487" s="183" t="str">
        <f>+$AN$1041</f>
        <v>Output / Activity 38 - Network of Biosphere Reserves shops and virtual store - pilot action</v>
      </c>
      <c r="B487" s="184"/>
      <c r="C487" s="184"/>
      <c r="D487" s="184"/>
      <c r="E487" s="184"/>
      <c r="F487" s="184"/>
      <c r="G487" s="185"/>
      <c r="H487" s="28"/>
      <c r="I487" s="28"/>
      <c r="J487" s="2"/>
      <c r="K487" s="2"/>
      <c r="L487" s="2"/>
      <c r="M487" s="2"/>
      <c r="N487" s="2"/>
      <c r="O487" s="2"/>
      <c r="P487" s="2"/>
      <c r="Q487" s="2"/>
      <c r="R487" s="2"/>
      <c r="S487" s="2"/>
      <c r="T487" s="2"/>
      <c r="U487" s="2"/>
      <c r="V487" s="2"/>
      <c r="W487" s="2"/>
      <c r="X487" s="2"/>
      <c r="Y487" s="2"/>
      <c r="Z487" s="2"/>
      <c r="AA487" s="2"/>
      <c r="AB487" s="2"/>
      <c r="AC487" s="2"/>
      <c r="AD487" s="2"/>
      <c r="AE487" s="2"/>
      <c r="AF487" s="2"/>
      <c r="AG487" s="2"/>
      <c r="AH487" s="2"/>
      <c r="AI487" s="2"/>
      <c r="AJ487" s="2"/>
      <c r="AK487" s="2"/>
      <c r="AL487" s="2"/>
      <c r="AM487" s="2"/>
      <c r="AN487" s="2"/>
      <c r="AO487" s="2"/>
      <c r="AP487" s="2"/>
      <c r="AQ487" s="2"/>
      <c r="AR487" s="2"/>
      <c r="AS487" s="2"/>
      <c r="AT487" s="2"/>
      <c r="AU487" s="2"/>
      <c r="AV487" s="2"/>
      <c r="AW487" s="2"/>
      <c r="AX487" s="2"/>
      <c r="AY487" s="2"/>
      <c r="AZ487" s="2"/>
      <c r="BA487" s="2"/>
      <c r="BB487" s="2"/>
      <c r="BC487" s="2"/>
      <c r="BD487" s="2"/>
      <c r="BE487" s="2"/>
      <c r="BF487" s="2"/>
      <c r="BG487" s="2"/>
      <c r="BH487" s="2"/>
      <c r="BI487" s="2"/>
      <c r="BJ487" s="2"/>
      <c r="BK487" s="2"/>
      <c r="BL487" s="2"/>
      <c r="BM487" s="2"/>
      <c r="BN487" s="2"/>
      <c r="BO487" s="2"/>
      <c r="BP487" s="2"/>
      <c r="BQ487" s="2"/>
      <c r="BR487" s="2"/>
      <c r="BS487" s="2"/>
      <c r="BT487" s="2"/>
      <c r="BU487" s="2"/>
      <c r="BV487" s="2"/>
      <c r="BW487" s="2"/>
      <c r="BX487" s="2"/>
      <c r="BY487" s="2"/>
      <c r="BZ487" s="2"/>
      <c r="CA487" s="2"/>
      <c r="CB487" s="2"/>
      <c r="CC487" s="2"/>
      <c r="CD487" s="2"/>
      <c r="CE487" s="2"/>
    </row>
    <row r="488" spans="1:83" ht="45.75" outlineLevel="1" thickBot="1" x14ac:dyDescent="0.3">
      <c r="A488" s="18" t="s">
        <v>596</v>
      </c>
      <c r="B488" s="19" t="s">
        <v>702</v>
      </c>
      <c r="C488" s="20">
        <v>30</v>
      </c>
      <c r="D488" s="21">
        <v>182</v>
      </c>
      <c r="E488" s="21">
        <f t="shared" ref="E488:E497" si="45">C488*D488</f>
        <v>5460</v>
      </c>
      <c r="F488" s="22" t="s">
        <v>692</v>
      </c>
      <c r="G488" s="141" t="s">
        <v>721</v>
      </c>
      <c r="H488" s="24"/>
      <c r="I488" s="24" t="s">
        <v>97</v>
      </c>
      <c r="J488" s="2"/>
      <c r="K488" s="2"/>
      <c r="L488" s="2"/>
      <c r="M488" s="2"/>
      <c r="N488" s="2"/>
      <c r="O488" s="2"/>
      <c r="P488" s="2"/>
      <c r="Q488" s="2"/>
      <c r="R488" s="2"/>
      <c r="S488" s="2"/>
      <c r="T488" s="2"/>
      <c r="U488" s="2"/>
      <c r="V488" s="2"/>
      <c r="W488" s="2"/>
      <c r="X488" s="2"/>
      <c r="Y488" s="2"/>
      <c r="Z488" s="2"/>
      <c r="AA488" s="2"/>
      <c r="AB488" s="2"/>
      <c r="AC488" s="2"/>
      <c r="AD488" s="2"/>
      <c r="AE488" s="2"/>
      <c r="AF488" s="2"/>
      <c r="AG488" s="2"/>
      <c r="AH488" s="2"/>
      <c r="AI488" s="2"/>
      <c r="AJ488" s="2"/>
      <c r="AK488" s="2"/>
      <c r="AL488" s="2"/>
      <c r="AM488" s="2"/>
      <c r="AN488" s="2"/>
      <c r="AO488" s="2"/>
      <c r="AP488" s="2"/>
      <c r="AQ488" s="2"/>
      <c r="AR488" s="2"/>
      <c r="AS488" s="2"/>
      <c r="AT488" s="2"/>
      <c r="AU488" s="2"/>
      <c r="AV488" s="2"/>
      <c r="AW488" s="2"/>
      <c r="AX488" s="2"/>
      <c r="AY488" s="2"/>
      <c r="AZ488" s="2"/>
      <c r="BA488" s="2"/>
      <c r="BB488" s="2"/>
      <c r="BC488" s="2"/>
      <c r="BD488" s="2"/>
      <c r="BE488" s="2"/>
      <c r="BF488" s="2"/>
      <c r="BG488" s="2"/>
      <c r="BH488" s="2"/>
      <c r="BI488" s="2"/>
      <c r="BJ488" s="2"/>
      <c r="BK488" s="2"/>
      <c r="BL488" s="2"/>
      <c r="BM488" s="2"/>
      <c r="BN488" s="2"/>
      <c r="BO488" s="2"/>
      <c r="BP488" s="2"/>
      <c r="BQ488" s="2"/>
      <c r="BR488" s="2"/>
      <c r="BS488" s="2"/>
      <c r="BT488" s="2"/>
      <c r="BU488" s="2"/>
      <c r="BV488" s="2"/>
      <c r="BW488" s="2"/>
      <c r="BX488" s="2"/>
      <c r="BY488" s="2"/>
      <c r="BZ488" s="2"/>
      <c r="CA488" s="2"/>
      <c r="CB488" s="2"/>
      <c r="CC488" s="2"/>
      <c r="CD488" s="2"/>
      <c r="CE488" s="2"/>
    </row>
    <row r="489" spans="1:83" ht="34.5" outlineLevel="1" thickBot="1" x14ac:dyDescent="0.3">
      <c r="A489" s="18" t="s">
        <v>508</v>
      </c>
      <c r="B489" s="19" t="s">
        <v>702</v>
      </c>
      <c r="C489" s="20">
        <v>25</v>
      </c>
      <c r="D489" s="21">
        <v>2</v>
      </c>
      <c r="E489" s="21">
        <f t="shared" si="45"/>
        <v>50</v>
      </c>
      <c r="F489" s="22" t="s">
        <v>8</v>
      </c>
      <c r="G489" s="63" t="s">
        <v>719</v>
      </c>
      <c r="H489" s="24"/>
      <c r="I489" s="24" t="s">
        <v>97</v>
      </c>
      <c r="J489" s="2"/>
      <c r="K489" s="2"/>
      <c r="L489" s="2"/>
      <c r="M489" s="2"/>
      <c r="N489" s="2"/>
      <c r="O489" s="2"/>
      <c r="P489" s="2"/>
      <c r="Q489" s="2"/>
      <c r="R489" s="2"/>
      <c r="S489" s="2"/>
      <c r="T489" s="2"/>
      <c r="U489" s="2"/>
      <c r="V489" s="2"/>
      <c r="W489" s="2"/>
      <c r="X489" s="2"/>
      <c r="Y489" s="2"/>
      <c r="Z489" s="2"/>
      <c r="AA489" s="2"/>
      <c r="AB489" s="2"/>
      <c r="AC489" s="2"/>
      <c r="AD489" s="2"/>
      <c r="AE489" s="2"/>
      <c r="AF489" s="2"/>
      <c r="AG489" s="2"/>
      <c r="AH489" s="2"/>
      <c r="AI489" s="2"/>
      <c r="AJ489" s="2"/>
      <c r="AK489" s="2"/>
      <c r="AL489" s="2"/>
      <c r="AM489" s="2"/>
      <c r="AN489" s="2"/>
      <c r="AO489" s="2"/>
      <c r="AP489" s="2"/>
      <c r="AQ489" s="2"/>
      <c r="AR489" s="2"/>
      <c r="AS489" s="2"/>
      <c r="AT489" s="2"/>
      <c r="AU489" s="2"/>
      <c r="AV489" s="2"/>
      <c r="AW489" s="2"/>
      <c r="AX489" s="2"/>
      <c r="AY489" s="2"/>
      <c r="AZ489" s="2"/>
      <c r="BA489" s="2"/>
      <c r="BB489" s="2"/>
      <c r="BC489" s="2"/>
      <c r="BD489" s="2"/>
      <c r="BE489" s="2"/>
      <c r="BF489" s="2"/>
      <c r="BG489" s="2"/>
      <c r="BH489" s="2"/>
      <c r="BI489" s="2"/>
      <c r="BJ489" s="2"/>
      <c r="BK489" s="2"/>
      <c r="BL489" s="2"/>
      <c r="BM489" s="2"/>
      <c r="BN489" s="2"/>
      <c r="BO489" s="2"/>
      <c r="BP489" s="2"/>
      <c r="BQ489" s="2"/>
      <c r="BR489" s="2"/>
      <c r="BS489" s="2"/>
      <c r="BT489" s="2"/>
      <c r="BU489" s="2"/>
      <c r="BV489" s="2"/>
      <c r="BW489" s="2"/>
      <c r="BX489" s="2"/>
      <c r="BY489" s="2"/>
      <c r="BZ489" s="2"/>
      <c r="CA489" s="2"/>
      <c r="CB489" s="2"/>
      <c r="CC489" s="2"/>
      <c r="CD489" s="2"/>
      <c r="CE489" s="2"/>
    </row>
    <row r="490" spans="1:83" ht="15.75" outlineLevel="1" thickBot="1" x14ac:dyDescent="0.3">
      <c r="A490" s="18"/>
      <c r="B490" s="19"/>
      <c r="C490" s="20"/>
      <c r="D490" s="21"/>
      <c r="E490" s="21">
        <f t="shared" si="45"/>
        <v>0</v>
      </c>
      <c r="F490" s="22"/>
      <c r="G490" s="29"/>
      <c r="H490" s="24"/>
      <c r="I490" s="24"/>
      <c r="J490" s="2"/>
      <c r="K490" s="2"/>
      <c r="L490" s="2"/>
      <c r="M490" s="2"/>
      <c r="N490" s="2"/>
      <c r="O490" s="2"/>
      <c r="P490" s="2"/>
      <c r="Q490" s="2"/>
      <c r="R490" s="2"/>
      <c r="S490" s="2"/>
      <c r="T490" s="2"/>
      <c r="U490" s="2"/>
      <c r="V490" s="2"/>
      <c r="W490" s="2"/>
      <c r="X490" s="2"/>
      <c r="Y490" s="2"/>
      <c r="Z490" s="2"/>
      <c r="AA490" s="2"/>
      <c r="AB490" s="2"/>
      <c r="AC490" s="2"/>
      <c r="AD490" s="2"/>
      <c r="AE490" s="2"/>
      <c r="AF490" s="2"/>
      <c r="AG490" s="2"/>
      <c r="AH490" s="2"/>
      <c r="AI490" s="2"/>
      <c r="AJ490" s="2"/>
      <c r="AK490" s="2"/>
      <c r="AL490" s="2"/>
      <c r="AM490" s="2"/>
      <c r="AN490" s="2"/>
      <c r="AO490" s="2"/>
      <c r="AP490" s="2"/>
      <c r="AQ490" s="2"/>
      <c r="AR490" s="2"/>
      <c r="AS490" s="2"/>
      <c r="AT490" s="2"/>
      <c r="AU490" s="2"/>
      <c r="AV490" s="2"/>
      <c r="AW490" s="2"/>
      <c r="AX490" s="2"/>
      <c r="AY490" s="2"/>
      <c r="AZ490" s="2"/>
      <c r="BA490" s="2"/>
      <c r="BB490" s="2"/>
      <c r="BC490" s="2"/>
      <c r="BD490" s="2"/>
      <c r="BE490" s="2"/>
      <c r="BF490" s="2"/>
      <c r="BG490" s="2"/>
      <c r="BH490" s="2"/>
      <c r="BI490" s="2"/>
      <c r="BJ490" s="2"/>
      <c r="BK490" s="2"/>
      <c r="BL490" s="2"/>
      <c r="BM490" s="2"/>
      <c r="BN490" s="2"/>
      <c r="BO490" s="2"/>
      <c r="BP490" s="2"/>
      <c r="BQ490" s="2"/>
      <c r="BR490" s="2"/>
      <c r="BS490" s="2"/>
      <c r="BT490" s="2"/>
      <c r="BU490" s="2"/>
      <c r="BV490" s="2"/>
      <c r="BW490" s="2"/>
      <c r="BX490" s="2"/>
      <c r="BY490" s="2"/>
      <c r="BZ490" s="2"/>
      <c r="CA490" s="2"/>
      <c r="CB490" s="2"/>
      <c r="CC490" s="2"/>
      <c r="CD490" s="2"/>
      <c r="CE490" s="2"/>
    </row>
    <row r="491" spans="1:83" ht="15.75" outlineLevel="1" thickBot="1" x14ac:dyDescent="0.3">
      <c r="A491" s="18"/>
      <c r="B491" s="19"/>
      <c r="C491" s="20"/>
      <c r="D491" s="21"/>
      <c r="E491" s="21">
        <f t="shared" si="45"/>
        <v>0</v>
      </c>
      <c r="F491" s="22"/>
      <c r="G491" s="29"/>
      <c r="H491" s="24"/>
      <c r="I491" s="24"/>
      <c r="J491" s="2"/>
      <c r="K491" s="2"/>
      <c r="L491" s="2"/>
      <c r="M491" s="2"/>
      <c r="N491" s="2"/>
      <c r="O491" s="2"/>
      <c r="P491" s="2"/>
      <c r="Q491" s="2"/>
      <c r="R491" s="2"/>
      <c r="S491" s="2"/>
      <c r="T491" s="2"/>
      <c r="U491" s="2"/>
      <c r="V491" s="2"/>
      <c r="W491" s="2"/>
      <c r="X491" s="2"/>
      <c r="Y491" s="2"/>
      <c r="Z491" s="2"/>
      <c r="AA491" s="2"/>
      <c r="AB491" s="2"/>
      <c r="AC491" s="2"/>
      <c r="AD491" s="2"/>
      <c r="AE491" s="2"/>
      <c r="AF491" s="2"/>
      <c r="AG491" s="2"/>
      <c r="AH491" s="2"/>
      <c r="AI491" s="2"/>
      <c r="AJ491" s="2"/>
      <c r="AK491" s="2"/>
      <c r="AL491" s="2"/>
      <c r="AM491" s="2"/>
      <c r="AN491" s="2"/>
      <c r="AO491" s="2"/>
      <c r="AP491" s="2"/>
      <c r="AQ491" s="2"/>
      <c r="AR491" s="2"/>
      <c r="AS491" s="2"/>
      <c r="AT491" s="2"/>
      <c r="AU491" s="2"/>
      <c r="AV491" s="2"/>
      <c r="AW491" s="2"/>
      <c r="AX491" s="2"/>
      <c r="AY491" s="2"/>
      <c r="AZ491" s="2"/>
      <c r="BA491" s="2"/>
      <c r="BB491" s="2"/>
      <c r="BC491" s="2"/>
      <c r="BD491" s="2"/>
      <c r="BE491" s="2"/>
      <c r="BF491" s="2"/>
      <c r="BG491" s="2"/>
      <c r="BH491" s="2"/>
      <c r="BI491" s="2"/>
      <c r="BJ491" s="2"/>
      <c r="BK491" s="2"/>
      <c r="BL491" s="2"/>
      <c r="BM491" s="2"/>
      <c r="BN491" s="2"/>
      <c r="BO491" s="2"/>
      <c r="BP491" s="2"/>
      <c r="BQ491" s="2"/>
      <c r="BR491" s="2"/>
      <c r="BS491" s="2"/>
      <c r="BT491" s="2"/>
      <c r="BU491" s="2"/>
      <c r="BV491" s="2"/>
      <c r="BW491" s="2"/>
      <c r="BX491" s="2"/>
      <c r="BY491" s="2"/>
      <c r="BZ491" s="2"/>
      <c r="CA491" s="2"/>
      <c r="CB491" s="2"/>
      <c r="CC491" s="2"/>
      <c r="CD491" s="2"/>
      <c r="CE491" s="2"/>
    </row>
    <row r="492" spans="1:83" ht="15.75" outlineLevel="1" thickBot="1" x14ac:dyDescent="0.3">
      <c r="A492" s="18"/>
      <c r="B492" s="19"/>
      <c r="C492" s="20"/>
      <c r="D492" s="21"/>
      <c r="E492" s="21">
        <f t="shared" si="45"/>
        <v>0</v>
      </c>
      <c r="F492" s="22"/>
      <c r="G492" s="29"/>
      <c r="H492" s="24"/>
      <c r="I492" s="24"/>
      <c r="J492" s="2"/>
      <c r="K492" s="2"/>
      <c r="L492" s="2"/>
      <c r="M492" s="2"/>
      <c r="N492" s="2"/>
      <c r="O492" s="2"/>
      <c r="P492" s="2"/>
      <c r="Q492" s="2"/>
      <c r="R492" s="2"/>
      <c r="S492" s="2"/>
      <c r="T492" s="2"/>
      <c r="U492" s="2"/>
      <c r="V492" s="2"/>
      <c r="W492" s="2"/>
      <c r="X492" s="2"/>
      <c r="Y492" s="2"/>
      <c r="Z492" s="2"/>
      <c r="AA492" s="2"/>
      <c r="AB492" s="2"/>
      <c r="AC492" s="2"/>
      <c r="AD492" s="2"/>
      <c r="AE492" s="2"/>
      <c r="AF492" s="2"/>
      <c r="AG492" s="2"/>
      <c r="AH492" s="2"/>
      <c r="AI492" s="2"/>
      <c r="AJ492" s="2"/>
      <c r="AK492" s="2"/>
      <c r="AL492" s="2"/>
      <c r="AM492" s="2"/>
      <c r="AN492" s="2"/>
      <c r="AO492" s="2"/>
      <c r="AP492" s="2"/>
      <c r="AQ492" s="2"/>
      <c r="AR492" s="2"/>
      <c r="AS492" s="2"/>
      <c r="AT492" s="2"/>
      <c r="AU492" s="2"/>
      <c r="AV492" s="2"/>
      <c r="AW492" s="2"/>
      <c r="AX492" s="2"/>
      <c r="AY492" s="2"/>
      <c r="AZ492" s="2"/>
      <c r="BA492" s="2"/>
      <c r="BB492" s="2"/>
      <c r="BC492" s="2"/>
      <c r="BD492" s="2"/>
      <c r="BE492" s="2"/>
      <c r="BF492" s="2"/>
      <c r="BG492" s="2"/>
      <c r="BH492" s="2"/>
      <c r="BI492" s="2"/>
      <c r="BJ492" s="2"/>
      <c r="BK492" s="2"/>
      <c r="BL492" s="2"/>
      <c r="BM492" s="2"/>
      <c r="BN492" s="2"/>
      <c r="BO492" s="2"/>
      <c r="BP492" s="2"/>
      <c r="BQ492" s="2"/>
      <c r="BR492" s="2"/>
      <c r="BS492" s="2"/>
      <c r="BT492" s="2"/>
      <c r="BU492" s="2"/>
      <c r="BV492" s="2"/>
      <c r="BW492" s="2"/>
      <c r="BX492" s="2"/>
      <c r="BY492" s="2"/>
      <c r="BZ492" s="2"/>
      <c r="CA492" s="2"/>
      <c r="CB492" s="2"/>
      <c r="CC492" s="2"/>
      <c r="CD492" s="2"/>
      <c r="CE492" s="2"/>
    </row>
    <row r="493" spans="1:83" ht="15.75" outlineLevel="1" thickBot="1" x14ac:dyDescent="0.3">
      <c r="A493" s="18"/>
      <c r="B493" s="19"/>
      <c r="C493" s="20"/>
      <c r="D493" s="21"/>
      <c r="E493" s="21">
        <f t="shared" si="45"/>
        <v>0</v>
      </c>
      <c r="F493" s="22"/>
      <c r="G493" s="29"/>
      <c r="H493" s="24"/>
      <c r="I493" s="24"/>
      <c r="J493" s="2"/>
      <c r="K493" s="2"/>
      <c r="L493" s="2"/>
      <c r="M493" s="2"/>
      <c r="N493" s="2"/>
      <c r="O493" s="2"/>
      <c r="P493" s="2"/>
      <c r="Q493" s="2"/>
      <c r="R493" s="2"/>
      <c r="S493" s="2"/>
      <c r="T493" s="2"/>
      <c r="U493" s="2"/>
      <c r="V493" s="2"/>
      <c r="W493" s="2"/>
      <c r="X493" s="2"/>
      <c r="Y493" s="2"/>
      <c r="Z493" s="2"/>
      <c r="AA493" s="2"/>
      <c r="AB493" s="2"/>
      <c r="AC493" s="2"/>
      <c r="AD493" s="2"/>
      <c r="AE493" s="2"/>
      <c r="AF493" s="2"/>
      <c r="AG493" s="2"/>
      <c r="AH493" s="2"/>
      <c r="AI493" s="2"/>
      <c r="AJ493" s="2"/>
      <c r="AK493" s="2"/>
      <c r="AL493" s="2"/>
      <c r="AM493" s="2"/>
      <c r="AN493" s="2"/>
      <c r="AO493" s="2"/>
      <c r="AP493" s="2"/>
      <c r="AQ493" s="2"/>
      <c r="AR493" s="2"/>
      <c r="AS493" s="2"/>
      <c r="AT493" s="2"/>
      <c r="AU493" s="2"/>
      <c r="AV493" s="2"/>
      <c r="AW493" s="2"/>
      <c r="AX493" s="2"/>
      <c r="AY493" s="2"/>
      <c r="AZ493" s="2"/>
      <c r="BA493" s="2"/>
      <c r="BB493" s="2"/>
      <c r="BC493" s="2"/>
      <c r="BD493" s="2"/>
      <c r="BE493" s="2"/>
      <c r="BF493" s="2"/>
      <c r="BG493" s="2"/>
      <c r="BH493" s="2"/>
      <c r="BI493" s="2"/>
      <c r="BJ493" s="2"/>
      <c r="BK493" s="2"/>
      <c r="BL493" s="2"/>
      <c r="BM493" s="2"/>
      <c r="BN493" s="2"/>
      <c r="BO493" s="2"/>
      <c r="BP493" s="2"/>
      <c r="BQ493" s="2"/>
      <c r="BR493" s="2"/>
      <c r="BS493" s="2"/>
      <c r="BT493" s="2"/>
      <c r="BU493" s="2"/>
      <c r="BV493" s="2"/>
      <c r="BW493" s="2"/>
      <c r="BX493" s="2"/>
      <c r="BY493" s="2"/>
      <c r="BZ493" s="2"/>
      <c r="CA493" s="2"/>
      <c r="CB493" s="2"/>
      <c r="CC493" s="2"/>
      <c r="CD493" s="2"/>
      <c r="CE493" s="2"/>
    </row>
    <row r="494" spans="1:83" ht="15.75" outlineLevel="1" thickBot="1" x14ac:dyDescent="0.3">
      <c r="A494" s="18"/>
      <c r="B494" s="19"/>
      <c r="C494" s="20"/>
      <c r="D494" s="21"/>
      <c r="E494" s="21">
        <f t="shared" si="45"/>
        <v>0</v>
      </c>
      <c r="F494" s="22"/>
      <c r="G494" s="29"/>
      <c r="H494" s="24"/>
      <c r="I494" s="24"/>
      <c r="J494" s="2"/>
      <c r="K494" s="2"/>
      <c r="L494" s="2"/>
      <c r="M494" s="2"/>
      <c r="N494" s="2"/>
      <c r="O494" s="2"/>
      <c r="P494" s="2"/>
      <c r="Q494" s="2"/>
      <c r="R494" s="2"/>
      <c r="S494" s="2"/>
      <c r="T494" s="2"/>
      <c r="U494" s="2"/>
      <c r="V494" s="2"/>
      <c r="W494" s="2"/>
      <c r="X494" s="2"/>
      <c r="Y494" s="2"/>
      <c r="Z494" s="2"/>
      <c r="AA494" s="2"/>
      <c r="AB494" s="2"/>
      <c r="AC494" s="2"/>
      <c r="AD494" s="2"/>
      <c r="AE494" s="2"/>
      <c r="AF494" s="2"/>
      <c r="AG494" s="2"/>
      <c r="AH494" s="2"/>
      <c r="AI494" s="2"/>
      <c r="AJ494" s="2"/>
      <c r="AK494" s="2"/>
      <c r="AL494" s="2"/>
      <c r="AM494" s="2"/>
      <c r="AN494" s="2"/>
      <c r="AO494" s="2"/>
      <c r="AP494" s="2"/>
      <c r="AQ494" s="2"/>
      <c r="AR494" s="2"/>
      <c r="AS494" s="2"/>
      <c r="AT494" s="2"/>
      <c r="AU494" s="2"/>
      <c r="AV494" s="2"/>
      <c r="AW494" s="2"/>
      <c r="AX494" s="2"/>
      <c r="AY494" s="2"/>
      <c r="AZ494" s="2"/>
      <c r="BA494" s="2"/>
      <c r="BB494" s="2"/>
      <c r="BC494" s="2"/>
      <c r="BD494" s="2"/>
      <c r="BE494" s="2"/>
      <c r="BF494" s="2"/>
      <c r="BG494" s="2"/>
      <c r="BH494" s="2"/>
      <c r="BI494" s="2"/>
      <c r="BJ494" s="2"/>
      <c r="BK494" s="2"/>
      <c r="BL494" s="2"/>
      <c r="BM494" s="2"/>
      <c r="BN494" s="2"/>
      <c r="BO494" s="2"/>
      <c r="BP494" s="2"/>
      <c r="BQ494" s="2"/>
      <c r="BR494" s="2"/>
      <c r="BS494" s="2"/>
      <c r="BT494" s="2"/>
      <c r="BU494" s="2"/>
      <c r="BV494" s="2"/>
      <c r="BW494" s="2"/>
      <c r="BX494" s="2"/>
      <c r="BY494" s="2"/>
      <c r="BZ494" s="2"/>
      <c r="CA494" s="2"/>
      <c r="CB494" s="2"/>
      <c r="CC494" s="2"/>
      <c r="CD494" s="2"/>
      <c r="CE494" s="2"/>
    </row>
    <row r="495" spans="1:83" ht="15.75" outlineLevel="1" thickBot="1" x14ac:dyDescent="0.3">
      <c r="A495" s="18"/>
      <c r="B495" s="19"/>
      <c r="C495" s="20"/>
      <c r="D495" s="21"/>
      <c r="E495" s="21">
        <f t="shared" si="45"/>
        <v>0</v>
      </c>
      <c r="F495" s="22"/>
      <c r="G495" s="29"/>
      <c r="H495" s="24"/>
      <c r="I495" s="24"/>
      <c r="J495" s="2"/>
      <c r="K495" s="2"/>
      <c r="L495" s="2"/>
      <c r="M495" s="2"/>
      <c r="N495" s="2"/>
      <c r="O495" s="2"/>
      <c r="P495" s="2"/>
      <c r="Q495" s="2"/>
      <c r="R495" s="2"/>
      <c r="S495" s="2"/>
      <c r="T495" s="2"/>
      <c r="U495" s="2"/>
      <c r="V495" s="2"/>
      <c r="W495" s="2"/>
      <c r="X495" s="2"/>
      <c r="Y495" s="2"/>
      <c r="Z495" s="2"/>
      <c r="AA495" s="2"/>
      <c r="AB495" s="2"/>
      <c r="AC495" s="2"/>
      <c r="AD495" s="2"/>
      <c r="AE495" s="2"/>
      <c r="AF495" s="2"/>
      <c r="AG495" s="2"/>
      <c r="AH495" s="2"/>
      <c r="AI495" s="2"/>
      <c r="AJ495" s="2"/>
      <c r="AK495" s="2"/>
      <c r="AL495" s="2"/>
      <c r="AM495" s="2"/>
      <c r="AN495" s="2"/>
      <c r="AO495" s="2"/>
      <c r="AP495" s="2"/>
      <c r="AQ495" s="2"/>
      <c r="AR495" s="2"/>
      <c r="AS495" s="2"/>
      <c r="AT495" s="2"/>
      <c r="AU495" s="2"/>
      <c r="AV495" s="2"/>
      <c r="AW495" s="2"/>
      <c r="AX495" s="2"/>
      <c r="AY495" s="2"/>
      <c r="AZ495" s="2"/>
      <c r="BA495" s="2"/>
      <c r="BB495" s="2"/>
      <c r="BC495" s="2"/>
      <c r="BD495" s="2"/>
      <c r="BE495" s="2"/>
      <c r="BF495" s="2"/>
      <c r="BG495" s="2"/>
      <c r="BH495" s="2"/>
      <c r="BI495" s="2"/>
      <c r="BJ495" s="2"/>
      <c r="BK495" s="2"/>
      <c r="BL495" s="2"/>
      <c r="BM495" s="2"/>
      <c r="BN495" s="2"/>
      <c r="BO495" s="2"/>
      <c r="BP495" s="2"/>
      <c r="BQ495" s="2"/>
      <c r="BR495" s="2"/>
      <c r="BS495" s="2"/>
      <c r="BT495" s="2"/>
      <c r="BU495" s="2"/>
      <c r="BV495" s="2"/>
      <c r="BW495" s="2"/>
      <c r="BX495" s="2"/>
      <c r="BY495" s="2"/>
      <c r="BZ495" s="2"/>
      <c r="CA495" s="2"/>
      <c r="CB495" s="2"/>
      <c r="CC495" s="2"/>
      <c r="CD495" s="2"/>
      <c r="CE495" s="2"/>
    </row>
    <row r="496" spans="1:83" ht="15.75" outlineLevel="1" thickBot="1" x14ac:dyDescent="0.3">
      <c r="A496" s="18"/>
      <c r="B496" s="19"/>
      <c r="C496" s="20"/>
      <c r="D496" s="21"/>
      <c r="E496" s="21">
        <f t="shared" si="45"/>
        <v>0</v>
      </c>
      <c r="F496" s="22"/>
      <c r="G496" s="29"/>
      <c r="H496" s="24"/>
      <c r="I496" s="24"/>
      <c r="J496" s="2"/>
      <c r="K496" s="2"/>
      <c r="L496" s="2"/>
      <c r="M496" s="2"/>
      <c r="N496" s="2"/>
      <c r="O496" s="2"/>
      <c r="P496" s="2"/>
      <c r="Q496" s="2"/>
      <c r="R496" s="2"/>
      <c r="S496" s="2"/>
      <c r="T496" s="2"/>
      <c r="U496" s="2"/>
      <c r="V496" s="2"/>
      <c r="W496" s="2"/>
      <c r="X496" s="2"/>
      <c r="Y496" s="2"/>
      <c r="Z496" s="2"/>
      <c r="AA496" s="2"/>
      <c r="AB496" s="2"/>
      <c r="AC496" s="2"/>
      <c r="AD496" s="2"/>
      <c r="AE496" s="2"/>
      <c r="AF496" s="2"/>
      <c r="AG496" s="2"/>
      <c r="AH496" s="2"/>
      <c r="AI496" s="2"/>
      <c r="AJ496" s="2"/>
      <c r="AK496" s="2"/>
      <c r="AL496" s="2"/>
      <c r="AM496" s="2"/>
      <c r="AN496" s="2"/>
      <c r="AO496" s="2"/>
      <c r="AP496" s="2"/>
      <c r="AQ496" s="2"/>
      <c r="AR496" s="2"/>
      <c r="AS496" s="2"/>
      <c r="AT496" s="2"/>
      <c r="AU496" s="2"/>
      <c r="AV496" s="2"/>
      <c r="AW496" s="2"/>
      <c r="AX496" s="2"/>
      <c r="AY496" s="2"/>
      <c r="AZ496" s="2"/>
      <c r="BA496" s="2"/>
      <c r="BB496" s="2"/>
      <c r="BC496" s="2"/>
      <c r="BD496" s="2"/>
      <c r="BE496" s="2"/>
      <c r="BF496" s="2"/>
      <c r="BG496" s="2"/>
      <c r="BH496" s="2"/>
      <c r="BI496" s="2"/>
      <c r="BJ496" s="2"/>
      <c r="BK496" s="2"/>
      <c r="BL496" s="2"/>
      <c r="BM496" s="2"/>
      <c r="BN496" s="2"/>
      <c r="BO496" s="2"/>
      <c r="BP496" s="2"/>
      <c r="BQ496" s="2"/>
      <c r="BR496" s="2"/>
      <c r="BS496" s="2"/>
      <c r="BT496" s="2"/>
      <c r="BU496" s="2"/>
      <c r="BV496" s="2"/>
      <c r="BW496" s="2"/>
      <c r="BX496" s="2"/>
      <c r="BY496" s="2"/>
      <c r="BZ496" s="2"/>
      <c r="CA496" s="2"/>
      <c r="CB496" s="2"/>
      <c r="CC496" s="2"/>
      <c r="CD496" s="2"/>
      <c r="CE496" s="2"/>
    </row>
    <row r="497" spans="1:83" ht="15.75" outlineLevel="1" thickBot="1" x14ac:dyDescent="0.3">
      <c r="A497" s="18"/>
      <c r="B497" s="19"/>
      <c r="C497" s="20"/>
      <c r="D497" s="21"/>
      <c r="E497" s="21">
        <f t="shared" si="45"/>
        <v>0</v>
      </c>
      <c r="F497" s="22"/>
      <c r="G497" s="29"/>
      <c r="H497" s="24"/>
      <c r="I497" s="24"/>
      <c r="J497" s="2"/>
      <c r="K497" s="2"/>
      <c r="L497" s="2"/>
      <c r="M497" s="2"/>
      <c r="N497" s="2"/>
      <c r="O497" s="2"/>
      <c r="P497" s="2"/>
      <c r="Q497" s="2"/>
      <c r="R497" s="2"/>
      <c r="S497" s="2"/>
      <c r="T497" s="2"/>
      <c r="U497" s="2"/>
      <c r="V497" s="2"/>
      <c r="W497" s="2"/>
      <c r="X497" s="2"/>
      <c r="Y497" s="2"/>
      <c r="Z497" s="2"/>
      <c r="AA497" s="2"/>
      <c r="AB497" s="2"/>
      <c r="AC497" s="2"/>
      <c r="AD497" s="2"/>
      <c r="AE497" s="2"/>
      <c r="AF497" s="2"/>
      <c r="AG497" s="2"/>
      <c r="AH497" s="2"/>
      <c r="AI497" s="2"/>
      <c r="AJ497" s="2"/>
      <c r="AK497" s="2"/>
      <c r="AL497" s="2"/>
      <c r="AM497" s="2"/>
      <c r="AN497" s="2"/>
      <c r="AO497" s="2"/>
      <c r="AP497" s="2"/>
      <c r="AQ497" s="2"/>
      <c r="AR497" s="2"/>
      <c r="AS497" s="2"/>
      <c r="AT497" s="2"/>
      <c r="AU497" s="2"/>
      <c r="AV497" s="2"/>
      <c r="AW497" s="2"/>
      <c r="AX497" s="2"/>
      <c r="AY497" s="2"/>
      <c r="AZ497" s="2"/>
      <c r="BA497" s="2"/>
      <c r="BB497" s="2"/>
      <c r="BC497" s="2"/>
      <c r="BD497" s="2"/>
      <c r="BE497" s="2"/>
      <c r="BF497" s="2"/>
      <c r="BG497" s="2"/>
      <c r="BH497" s="2"/>
      <c r="BI497" s="2"/>
      <c r="BJ497" s="2"/>
      <c r="BK497" s="2"/>
      <c r="BL497" s="2"/>
      <c r="BM497" s="2"/>
      <c r="BN497" s="2"/>
      <c r="BO497" s="2"/>
      <c r="BP497" s="2"/>
      <c r="BQ497" s="2"/>
      <c r="BR497" s="2"/>
      <c r="BS497" s="2"/>
      <c r="BT497" s="2"/>
      <c r="BU497" s="2"/>
      <c r="BV497" s="2"/>
      <c r="BW497" s="2"/>
      <c r="BX497" s="2"/>
      <c r="BY497" s="2"/>
      <c r="BZ497" s="2"/>
      <c r="CA497" s="2"/>
      <c r="CB497" s="2"/>
      <c r="CC497" s="2"/>
      <c r="CD497" s="2"/>
      <c r="CE497" s="2"/>
    </row>
    <row r="498" spans="1:83" ht="15.75" thickBot="1" x14ac:dyDescent="0.3">
      <c r="A498" s="186" t="s">
        <v>46</v>
      </c>
      <c r="B498" s="187"/>
      <c r="C498" s="187"/>
      <c r="D498" s="192"/>
      <c r="E498" s="26">
        <f>SUM(E488:E497)</f>
        <v>5510</v>
      </c>
      <c r="F498" s="22"/>
      <c r="G498" s="29"/>
      <c r="H498" s="24"/>
      <c r="I498" s="24"/>
      <c r="J498" s="2"/>
      <c r="K498" s="2"/>
      <c r="L498" s="2"/>
      <c r="M498" s="2"/>
      <c r="N498" s="2"/>
      <c r="O498" s="2"/>
      <c r="P498" s="2"/>
      <c r="Q498" s="2"/>
      <c r="R498" s="2"/>
      <c r="S498" s="2"/>
      <c r="T498" s="2"/>
      <c r="U498" s="2"/>
      <c r="V498" s="2"/>
      <c r="W498" s="2"/>
      <c r="X498" s="2"/>
      <c r="Y498" s="2"/>
      <c r="Z498" s="2"/>
      <c r="AA498" s="2"/>
      <c r="AB498" s="2"/>
      <c r="AC498" s="2"/>
      <c r="AD498" s="2"/>
      <c r="AE498" s="2"/>
      <c r="AF498" s="2"/>
      <c r="AG498" s="2"/>
      <c r="AH498" s="2"/>
      <c r="AI498" s="2"/>
      <c r="AJ498" s="2"/>
      <c r="AK498" s="2"/>
      <c r="AL498" s="2"/>
      <c r="AM498" s="2"/>
      <c r="AN498" s="2"/>
      <c r="AO498" s="2"/>
      <c r="AP498" s="2"/>
      <c r="AQ498" s="2"/>
      <c r="AR498" s="2"/>
      <c r="AS498" s="2"/>
      <c r="AT498" s="2"/>
      <c r="AU498" s="2"/>
      <c r="AV498" s="2"/>
      <c r="AW498" s="2"/>
      <c r="AX498" s="2"/>
      <c r="AY498" s="2"/>
      <c r="AZ498" s="2"/>
      <c r="BA498" s="2"/>
      <c r="BB498" s="2"/>
      <c r="BC498" s="2"/>
      <c r="BD498" s="2"/>
      <c r="BE498" s="2"/>
      <c r="BF498" s="2"/>
      <c r="BG498" s="2"/>
      <c r="BH498" s="2"/>
      <c r="BI498" s="2"/>
      <c r="BJ498" s="2"/>
      <c r="BK498" s="2"/>
      <c r="BL498" s="2"/>
      <c r="BM498" s="2"/>
      <c r="BN498" s="2"/>
      <c r="BO498" s="2"/>
      <c r="BP498" s="2"/>
      <c r="BQ498" s="2"/>
      <c r="BR498" s="2"/>
      <c r="BS498" s="2"/>
      <c r="BT498" s="2"/>
      <c r="BU498" s="2"/>
      <c r="BV498" s="2"/>
      <c r="BW498" s="2"/>
      <c r="BX498" s="2"/>
      <c r="BY498" s="2"/>
      <c r="BZ498" s="2"/>
      <c r="CA498" s="2"/>
      <c r="CB498" s="2"/>
      <c r="CC498" s="2"/>
      <c r="CD498" s="2"/>
      <c r="CE498" s="2"/>
    </row>
    <row r="499" spans="1:83" ht="15.75" thickBot="1" x14ac:dyDescent="0.3">
      <c r="A499" s="183" t="str">
        <f>+$AO$1041</f>
        <v>Output / Activity 39 - Benchmarking analysis of Sustainable Development (SD) indicators used in UNESCO's RB networks</v>
      </c>
      <c r="B499" s="184"/>
      <c r="C499" s="184"/>
      <c r="D499" s="184"/>
      <c r="E499" s="184"/>
      <c r="F499" s="184"/>
      <c r="G499" s="185"/>
      <c r="H499" s="17"/>
      <c r="I499" s="17"/>
      <c r="J499" s="2"/>
      <c r="K499" s="2"/>
      <c r="L499" s="2"/>
      <c r="M499" s="2"/>
      <c r="N499" s="2"/>
      <c r="O499" s="2"/>
      <c r="P499" s="2"/>
      <c r="Q499" s="2"/>
      <c r="R499" s="2"/>
      <c r="S499" s="2"/>
      <c r="T499" s="2"/>
      <c r="U499" s="2"/>
      <c r="V499" s="2"/>
      <c r="W499" s="2"/>
      <c r="X499" s="2"/>
      <c r="Y499" s="2"/>
      <c r="Z499" s="2"/>
      <c r="AA499" s="2"/>
      <c r="AB499" s="2"/>
      <c r="AC499" s="2"/>
      <c r="AD499" s="2"/>
      <c r="AE499" s="2"/>
      <c r="AF499" s="2"/>
      <c r="AG499" s="2"/>
      <c r="AH499" s="2"/>
      <c r="AI499" s="2"/>
      <c r="AJ499" s="2"/>
      <c r="AK499" s="2"/>
      <c r="AL499" s="2"/>
      <c r="AM499" s="2"/>
      <c r="AN499" s="2"/>
      <c r="AO499" s="2"/>
      <c r="AP499" s="2"/>
      <c r="AQ499" s="2"/>
      <c r="AR499" s="2"/>
      <c r="AS499" s="2"/>
      <c r="AT499" s="2"/>
      <c r="AU499" s="2"/>
      <c r="AV499" s="2"/>
      <c r="AW499" s="2"/>
      <c r="AX499" s="2"/>
      <c r="AY499" s="2"/>
      <c r="AZ499" s="2"/>
      <c r="BA499" s="2"/>
      <c r="BB499" s="2"/>
      <c r="BC499" s="2"/>
      <c r="BD499" s="2"/>
      <c r="BE499" s="2"/>
      <c r="BF499" s="2"/>
      <c r="BG499" s="2"/>
      <c r="BH499" s="2"/>
      <c r="BI499" s="2"/>
      <c r="BJ499" s="2"/>
      <c r="BK499" s="2"/>
      <c r="BL499" s="2"/>
      <c r="BM499" s="2"/>
      <c r="BN499" s="2"/>
      <c r="BO499" s="2"/>
      <c r="BP499" s="2"/>
      <c r="BQ499" s="2"/>
      <c r="BR499" s="2"/>
      <c r="BS499" s="2"/>
      <c r="BT499" s="2"/>
      <c r="BU499" s="2"/>
      <c r="BV499" s="2"/>
      <c r="BW499" s="2"/>
      <c r="BX499" s="2"/>
      <c r="BY499" s="2"/>
      <c r="BZ499" s="2"/>
      <c r="CA499" s="2"/>
      <c r="CB499" s="2"/>
      <c r="CC499" s="2"/>
      <c r="CD499" s="2"/>
      <c r="CE499" s="2"/>
    </row>
    <row r="500" spans="1:83" ht="34.5" outlineLevel="1" thickBot="1" x14ac:dyDescent="0.3">
      <c r="A500" s="18" t="s">
        <v>597</v>
      </c>
      <c r="B500" s="19" t="s">
        <v>702</v>
      </c>
      <c r="C500" s="20">
        <v>20</v>
      </c>
      <c r="D500" s="21">
        <v>180</v>
      </c>
      <c r="E500" s="21">
        <f t="shared" ref="E500:E509" si="46">C500*D500</f>
        <v>3600</v>
      </c>
      <c r="F500" s="22" t="s">
        <v>692</v>
      </c>
      <c r="G500" s="141" t="s">
        <v>725</v>
      </c>
      <c r="H500" s="24"/>
      <c r="I500" s="24" t="s">
        <v>97</v>
      </c>
      <c r="J500" s="2"/>
      <c r="K500" s="2"/>
      <c r="L500" s="2"/>
      <c r="M500" s="2"/>
      <c r="N500" s="2"/>
      <c r="O500" s="2"/>
      <c r="P500" s="2"/>
      <c r="Q500" s="2"/>
      <c r="R500" s="2"/>
      <c r="S500" s="2"/>
      <c r="T500" s="2"/>
      <c r="U500" s="2"/>
      <c r="V500" s="2"/>
      <c r="W500" s="2"/>
      <c r="X500" s="2"/>
      <c r="Y500" s="2"/>
      <c r="Z500" s="2"/>
      <c r="AA500" s="2"/>
      <c r="AB500" s="2"/>
      <c r="AC500" s="2"/>
      <c r="AD500" s="2"/>
      <c r="AE500" s="2"/>
      <c r="AF500" s="2"/>
      <c r="AG500" s="2"/>
      <c r="AH500" s="2"/>
      <c r="AI500" s="2"/>
      <c r="AJ500" s="2"/>
      <c r="AK500" s="2"/>
      <c r="AL500" s="2"/>
      <c r="AM500" s="2"/>
      <c r="AN500" s="2"/>
      <c r="AO500" s="2"/>
      <c r="AP500" s="2"/>
      <c r="AQ500" s="2"/>
      <c r="AR500" s="2"/>
      <c r="AS500" s="2"/>
      <c r="AT500" s="2"/>
      <c r="AU500" s="2"/>
      <c r="AV500" s="2"/>
      <c r="AW500" s="2"/>
      <c r="AX500" s="2"/>
      <c r="AY500" s="2"/>
      <c r="AZ500" s="2"/>
      <c r="BA500" s="2"/>
      <c r="BB500" s="2"/>
      <c r="BC500" s="2"/>
      <c r="BD500" s="2"/>
      <c r="BE500" s="2"/>
      <c r="BF500" s="2"/>
      <c r="BG500" s="2"/>
      <c r="BH500" s="2"/>
      <c r="BI500" s="2"/>
      <c r="BJ500" s="2"/>
      <c r="BK500" s="2"/>
      <c r="BL500" s="2"/>
      <c r="BM500" s="2"/>
      <c r="BN500" s="2"/>
      <c r="BO500" s="2"/>
      <c r="BP500" s="2"/>
      <c r="BQ500" s="2"/>
      <c r="BR500" s="2"/>
      <c r="BS500" s="2"/>
      <c r="BT500" s="2"/>
      <c r="BU500" s="2"/>
      <c r="BV500" s="2"/>
      <c r="BW500" s="2"/>
      <c r="BX500" s="2"/>
      <c r="BY500" s="2"/>
      <c r="BZ500" s="2"/>
      <c r="CA500" s="2"/>
      <c r="CB500" s="2"/>
      <c r="CC500" s="2"/>
      <c r="CD500" s="2"/>
      <c r="CE500" s="2"/>
    </row>
    <row r="501" spans="1:83" ht="45.75" outlineLevel="1" thickBot="1" x14ac:dyDescent="0.3">
      <c r="A501" s="18" t="s">
        <v>598</v>
      </c>
      <c r="B501" s="19" t="s">
        <v>702</v>
      </c>
      <c r="C501" s="20">
        <v>6</v>
      </c>
      <c r="D501" s="21">
        <v>200</v>
      </c>
      <c r="E501" s="21">
        <f t="shared" si="46"/>
        <v>1200</v>
      </c>
      <c r="F501" s="22" t="s">
        <v>692</v>
      </c>
      <c r="G501" s="141" t="s">
        <v>721</v>
      </c>
      <c r="H501" s="24"/>
      <c r="I501" s="24" t="s">
        <v>97</v>
      </c>
      <c r="J501" s="2"/>
      <c r="K501" s="2"/>
      <c r="L501" s="2"/>
      <c r="M501" s="2"/>
      <c r="N501" s="2"/>
      <c r="O501" s="2"/>
      <c r="P501" s="2"/>
      <c r="Q501" s="2"/>
      <c r="R501" s="2"/>
      <c r="S501" s="2"/>
      <c r="T501" s="2"/>
      <c r="U501" s="2"/>
      <c r="V501" s="2"/>
      <c r="W501" s="2"/>
      <c r="X501" s="2"/>
      <c r="Y501" s="2"/>
      <c r="Z501" s="2"/>
      <c r="AA501" s="2"/>
      <c r="AB501" s="2"/>
      <c r="AC501" s="2"/>
      <c r="AD501" s="2"/>
      <c r="AE501" s="2"/>
      <c r="AF501" s="2"/>
      <c r="AG501" s="2"/>
      <c r="AH501" s="2"/>
      <c r="AI501" s="2"/>
      <c r="AJ501" s="2"/>
      <c r="AK501" s="2"/>
      <c r="AL501" s="2"/>
      <c r="AM501" s="2"/>
      <c r="AN501" s="2"/>
      <c r="AO501" s="2"/>
      <c r="AP501" s="2"/>
      <c r="AQ501" s="2"/>
      <c r="AR501" s="2"/>
      <c r="AS501" s="2"/>
      <c r="AT501" s="2"/>
      <c r="AU501" s="2"/>
      <c r="AV501" s="2"/>
      <c r="AW501" s="2"/>
      <c r="AX501" s="2"/>
      <c r="AY501" s="2"/>
      <c r="AZ501" s="2"/>
      <c r="BA501" s="2"/>
      <c r="BB501" s="2"/>
      <c r="BC501" s="2"/>
      <c r="BD501" s="2"/>
      <c r="BE501" s="2"/>
      <c r="BF501" s="2"/>
      <c r="BG501" s="2"/>
      <c r="BH501" s="2"/>
      <c r="BI501" s="2"/>
      <c r="BJ501" s="2"/>
      <c r="BK501" s="2"/>
      <c r="BL501" s="2"/>
      <c r="BM501" s="2"/>
      <c r="BN501" s="2"/>
      <c r="BO501" s="2"/>
      <c r="BP501" s="2"/>
      <c r="BQ501" s="2"/>
      <c r="BR501" s="2"/>
      <c r="BS501" s="2"/>
      <c r="BT501" s="2"/>
      <c r="BU501" s="2"/>
      <c r="BV501" s="2"/>
      <c r="BW501" s="2"/>
      <c r="BX501" s="2"/>
      <c r="BY501" s="2"/>
      <c r="BZ501" s="2"/>
      <c r="CA501" s="2"/>
      <c r="CB501" s="2"/>
      <c r="CC501" s="2"/>
      <c r="CD501" s="2"/>
      <c r="CE501" s="2"/>
    </row>
    <row r="502" spans="1:83" ht="34.5" outlineLevel="1" thickBot="1" x14ac:dyDescent="0.3">
      <c r="A502" s="18" t="s">
        <v>599</v>
      </c>
      <c r="B502" s="19" t="s">
        <v>702</v>
      </c>
      <c r="C502" s="20">
        <v>15</v>
      </c>
      <c r="D502" s="21">
        <v>180</v>
      </c>
      <c r="E502" s="21">
        <f t="shared" si="46"/>
        <v>2700</v>
      </c>
      <c r="F502" s="22" t="s">
        <v>692</v>
      </c>
      <c r="G502" s="141" t="s">
        <v>725</v>
      </c>
      <c r="H502" s="24"/>
      <c r="I502" s="24" t="s">
        <v>97</v>
      </c>
      <c r="J502" s="2"/>
      <c r="K502" s="2"/>
      <c r="L502" s="2"/>
      <c r="M502" s="2"/>
      <c r="N502" s="2"/>
      <c r="O502" s="2"/>
      <c r="P502" s="2"/>
      <c r="Q502" s="2"/>
      <c r="R502" s="2"/>
      <c r="S502" s="2"/>
      <c r="T502" s="2"/>
      <c r="U502" s="2"/>
      <c r="V502" s="2"/>
      <c r="W502" s="2"/>
      <c r="X502" s="2"/>
      <c r="Y502" s="2"/>
      <c r="Z502" s="2"/>
      <c r="AA502" s="2"/>
      <c r="AB502" s="2"/>
      <c r="AC502" s="2"/>
      <c r="AD502" s="2"/>
      <c r="AE502" s="2"/>
      <c r="AF502" s="2"/>
      <c r="AG502" s="2"/>
      <c r="AH502" s="2"/>
      <c r="AI502" s="2"/>
      <c r="AJ502" s="2"/>
      <c r="AK502" s="2"/>
      <c r="AL502" s="2"/>
      <c r="AM502" s="2"/>
      <c r="AN502" s="2"/>
      <c r="AO502" s="2"/>
      <c r="AP502" s="2"/>
      <c r="AQ502" s="2"/>
      <c r="AR502" s="2"/>
      <c r="AS502" s="2"/>
      <c r="AT502" s="2"/>
      <c r="AU502" s="2"/>
      <c r="AV502" s="2"/>
      <c r="AW502" s="2"/>
      <c r="AX502" s="2"/>
      <c r="AY502" s="2"/>
      <c r="AZ502" s="2"/>
      <c r="BA502" s="2"/>
      <c r="BB502" s="2"/>
      <c r="BC502" s="2"/>
      <c r="BD502" s="2"/>
      <c r="BE502" s="2"/>
      <c r="BF502" s="2"/>
      <c r="BG502" s="2"/>
      <c r="BH502" s="2"/>
      <c r="BI502" s="2"/>
      <c r="BJ502" s="2"/>
      <c r="BK502" s="2"/>
      <c r="BL502" s="2"/>
      <c r="BM502" s="2"/>
      <c r="BN502" s="2"/>
      <c r="BO502" s="2"/>
      <c r="BP502" s="2"/>
      <c r="BQ502" s="2"/>
      <c r="BR502" s="2"/>
      <c r="BS502" s="2"/>
      <c r="BT502" s="2"/>
      <c r="BU502" s="2"/>
      <c r="BV502" s="2"/>
      <c r="BW502" s="2"/>
      <c r="BX502" s="2"/>
      <c r="BY502" s="2"/>
      <c r="BZ502" s="2"/>
      <c r="CA502" s="2"/>
      <c r="CB502" s="2"/>
      <c r="CC502" s="2"/>
      <c r="CD502" s="2"/>
      <c r="CE502" s="2"/>
    </row>
    <row r="503" spans="1:83" ht="34.5" outlineLevel="1" thickBot="1" x14ac:dyDescent="0.3">
      <c r="A503" s="18" t="s">
        <v>508</v>
      </c>
      <c r="B503" s="19" t="s">
        <v>702</v>
      </c>
      <c r="C503" s="20">
        <v>84</v>
      </c>
      <c r="D503" s="21">
        <v>2</v>
      </c>
      <c r="E503" s="21">
        <f t="shared" si="46"/>
        <v>168</v>
      </c>
      <c r="F503" s="22" t="s">
        <v>8</v>
      </c>
      <c r="G503" s="63" t="s">
        <v>719</v>
      </c>
      <c r="H503" s="24"/>
      <c r="I503" s="24" t="s">
        <v>97</v>
      </c>
      <c r="J503" s="2"/>
      <c r="K503" s="2"/>
      <c r="L503" s="2"/>
      <c r="M503" s="2"/>
      <c r="N503" s="2"/>
      <c r="O503" s="2"/>
      <c r="P503" s="2"/>
      <c r="Q503" s="2"/>
      <c r="R503" s="2"/>
      <c r="S503" s="2"/>
      <c r="T503" s="2"/>
      <c r="U503" s="2"/>
      <c r="V503" s="2"/>
      <c r="W503" s="2"/>
      <c r="X503" s="2"/>
      <c r="Y503" s="2"/>
      <c r="Z503" s="2"/>
      <c r="AA503" s="2"/>
      <c r="AB503" s="2"/>
      <c r="AC503" s="2"/>
      <c r="AD503" s="2"/>
      <c r="AE503" s="2"/>
      <c r="AF503" s="2"/>
      <c r="AG503" s="2"/>
      <c r="AH503" s="2"/>
      <c r="AI503" s="2"/>
      <c r="AJ503" s="2"/>
      <c r="AK503" s="2"/>
      <c r="AL503" s="2"/>
      <c r="AM503" s="2"/>
      <c r="AN503" s="2"/>
      <c r="AO503" s="2"/>
      <c r="AP503" s="2"/>
      <c r="AQ503" s="2"/>
      <c r="AR503" s="2"/>
      <c r="AS503" s="2"/>
      <c r="AT503" s="2"/>
      <c r="AU503" s="2"/>
      <c r="AV503" s="2"/>
      <c r="AW503" s="2"/>
      <c r="AX503" s="2"/>
      <c r="AY503" s="2"/>
      <c r="AZ503" s="2"/>
      <c r="BA503" s="2"/>
      <c r="BB503" s="2"/>
      <c r="BC503" s="2"/>
      <c r="BD503" s="2"/>
      <c r="BE503" s="2"/>
      <c r="BF503" s="2"/>
      <c r="BG503" s="2"/>
      <c r="BH503" s="2"/>
      <c r="BI503" s="2"/>
      <c r="BJ503" s="2"/>
      <c r="BK503" s="2"/>
      <c r="BL503" s="2"/>
      <c r="BM503" s="2"/>
      <c r="BN503" s="2"/>
      <c r="BO503" s="2"/>
      <c r="BP503" s="2"/>
      <c r="BQ503" s="2"/>
      <c r="BR503" s="2"/>
      <c r="BS503" s="2"/>
      <c r="BT503" s="2"/>
      <c r="BU503" s="2"/>
      <c r="BV503" s="2"/>
      <c r="BW503" s="2"/>
      <c r="BX503" s="2"/>
      <c r="BY503" s="2"/>
      <c r="BZ503" s="2"/>
      <c r="CA503" s="2"/>
      <c r="CB503" s="2"/>
      <c r="CC503" s="2"/>
      <c r="CD503" s="2"/>
      <c r="CE503" s="2"/>
    </row>
    <row r="504" spans="1:83" ht="15.75" outlineLevel="1" thickBot="1" x14ac:dyDescent="0.3">
      <c r="A504" s="18"/>
      <c r="B504" s="19"/>
      <c r="C504" s="20"/>
      <c r="D504" s="21"/>
      <c r="E504" s="21">
        <f t="shared" si="46"/>
        <v>0</v>
      </c>
      <c r="F504" s="22"/>
      <c r="G504" s="23"/>
      <c r="H504" s="24"/>
      <c r="I504" s="24"/>
      <c r="J504" s="2"/>
      <c r="K504" s="2"/>
      <c r="L504" s="2"/>
      <c r="M504" s="2"/>
      <c r="N504" s="2"/>
      <c r="O504" s="2"/>
      <c r="P504" s="2"/>
      <c r="Q504" s="2"/>
      <c r="R504" s="2"/>
      <c r="S504" s="2"/>
      <c r="T504" s="2"/>
      <c r="U504" s="2"/>
      <c r="V504" s="2"/>
      <c r="W504" s="2"/>
      <c r="X504" s="2"/>
      <c r="Y504" s="2"/>
      <c r="Z504" s="2"/>
      <c r="AA504" s="2"/>
      <c r="AB504" s="2"/>
      <c r="AC504" s="2"/>
      <c r="AD504" s="2"/>
      <c r="AE504" s="2"/>
      <c r="AF504" s="2"/>
      <c r="AG504" s="2"/>
      <c r="AH504" s="2"/>
      <c r="AI504" s="2"/>
      <c r="AJ504" s="2"/>
      <c r="AK504" s="2"/>
      <c r="AL504" s="2"/>
      <c r="AM504" s="2"/>
      <c r="AN504" s="2"/>
      <c r="AO504" s="2"/>
      <c r="AP504" s="2"/>
      <c r="AQ504" s="2"/>
      <c r="AR504" s="2"/>
      <c r="AS504" s="2"/>
      <c r="AT504" s="2"/>
      <c r="AU504" s="2"/>
      <c r="AV504" s="2"/>
      <c r="AW504" s="2"/>
      <c r="AX504" s="2"/>
      <c r="AY504" s="2"/>
      <c r="AZ504" s="2"/>
      <c r="BA504" s="2"/>
      <c r="BB504" s="2"/>
      <c r="BC504" s="2"/>
      <c r="BD504" s="2"/>
      <c r="BE504" s="2"/>
      <c r="BF504" s="2"/>
      <c r="BG504" s="2"/>
      <c r="BH504" s="2"/>
      <c r="BI504" s="2"/>
      <c r="BJ504" s="2"/>
      <c r="BK504" s="2"/>
      <c r="BL504" s="2"/>
      <c r="BM504" s="2"/>
      <c r="BN504" s="2"/>
      <c r="BO504" s="2"/>
      <c r="BP504" s="2"/>
      <c r="BQ504" s="2"/>
      <c r="BR504" s="2"/>
      <c r="BS504" s="2"/>
      <c r="BT504" s="2"/>
      <c r="BU504" s="2"/>
      <c r="BV504" s="2"/>
      <c r="BW504" s="2"/>
      <c r="BX504" s="2"/>
      <c r="BY504" s="2"/>
      <c r="BZ504" s="2"/>
      <c r="CA504" s="2"/>
      <c r="CB504" s="2"/>
      <c r="CC504" s="2"/>
      <c r="CD504" s="2"/>
      <c r="CE504" s="2"/>
    </row>
    <row r="505" spans="1:83" ht="15.75" outlineLevel="1" thickBot="1" x14ac:dyDescent="0.3">
      <c r="A505" s="18"/>
      <c r="B505" s="19"/>
      <c r="C505" s="20"/>
      <c r="D505" s="21"/>
      <c r="E505" s="21">
        <f t="shared" si="46"/>
        <v>0</v>
      </c>
      <c r="F505" s="22"/>
      <c r="G505" s="23"/>
      <c r="H505" s="24"/>
      <c r="I505" s="24"/>
      <c r="J505" s="2"/>
      <c r="K505" s="2"/>
      <c r="L505" s="2"/>
      <c r="M505" s="2"/>
      <c r="N505" s="2"/>
      <c r="O505" s="2"/>
      <c r="P505" s="2"/>
      <c r="Q505" s="2"/>
      <c r="R505" s="2"/>
      <c r="S505" s="2"/>
      <c r="T505" s="2"/>
      <c r="U505" s="2"/>
      <c r="V505" s="2"/>
      <c r="W505" s="2"/>
      <c r="X505" s="2"/>
      <c r="Y505" s="2"/>
      <c r="Z505" s="2"/>
      <c r="AA505" s="2"/>
      <c r="AB505" s="2"/>
      <c r="AC505" s="2"/>
      <c r="AD505" s="2"/>
      <c r="AE505" s="2"/>
      <c r="AF505" s="2"/>
      <c r="AG505" s="2"/>
      <c r="AH505" s="2"/>
      <c r="AI505" s="2"/>
      <c r="AJ505" s="2"/>
      <c r="AK505" s="2"/>
      <c r="AL505" s="2"/>
      <c r="AM505" s="2"/>
      <c r="AN505" s="2"/>
      <c r="AO505" s="2"/>
      <c r="AP505" s="2"/>
      <c r="AQ505" s="2"/>
      <c r="AR505" s="2"/>
      <c r="AS505" s="2"/>
      <c r="AT505" s="2"/>
      <c r="AU505" s="2"/>
      <c r="AV505" s="2"/>
      <c r="AW505" s="2"/>
      <c r="AX505" s="2"/>
      <c r="AY505" s="2"/>
      <c r="AZ505" s="2"/>
      <c r="BA505" s="2"/>
      <c r="BB505" s="2"/>
      <c r="BC505" s="2"/>
      <c r="BD505" s="2"/>
      <c r="BE505" s="2"/>
      <c r="BF505" s="2"/>
      <c r="BG505" s="2"/>
      <c r="BH505" s="2"/>
      <c r="BI505" s="2"/>
      <c r="BJ505" s="2"/>
      <c r="BK505" s="2"/>
      <c r="BL505" s="2"/>
      <c r="BM505" s="2"/>
      <c r="BN505" s="2"/>
      <c r="BO505" s="2"/>
      <c r="BP505" s="2"/>
      <c r="BQ505" s="2"/>
      <c r="BR505" s="2"/>
      <c r="BS505" s="2"/>
      <c r="BT505" s="2"/>
      <c r="BU505" s="2"/>
      <c r="BV505" s="2"/>
      <c r="BW505" s="2"/>
      <c r="BX505" s="2"/>
      <c r="BY505" s="2"/>
      <c r="BZ505" s="2"/>
      <c r="CA505" s="2"/>
      <c r="CB505" s="2"/>
      <c r="CC505" s="2"/>
      <c r="CD505" s="2"/>
      <c r="CE505" s="2"/>
    </row>
    <row r="506" spans="1:83" ht="15.75" outlineLevel="1" thickBot="1" x14ac:dyDescent="0.3">
      <c r="A506" s="18"/>
      <c r="B506" s="19"/>
      <c r="C506" s="20"/>
      <c r="D506" s="21"/>
      <c r="E506" s="21">
        <f t="shared" si="46"/>
        <v>0</v>
      </c>
      <c r="F506" s="22"/>
      <c r="G506" s="23"/>
      <c r="H506" s="24"/>
      <c r="I506" s="24"/>
      <c r="J506" s="2"/>
      <c r="K506" s="2"/>
      <c r="L506" s="2"/>
      <c r="M506" s="2"/>
      <c r="N506" s="2"/>
      <c r="O506" s="2"/>
      <c r="P506" s="2"/>
      <c r="Q506" s="2"/>
      <c r="R506" s="2"/>
      <c r="S506" s="2"/>
      <c r="T506" s="2"/>
      <c r="U506" s="2"/>
      <c r="V506" s="2"/>
      <c r="W506" s="2"/>
      <c r="X506" s="2"/>
      <c r="Y506" s="2"/>
      <c r="Z506" s="2"/>
      <c r="AA506" s="2"/>
      <c r="AB506" s="2"/>
      <c r="AC506" s="2"/>
      <c r="AD506" s="2"/>
      <c r="AE506" s="2"/>
      <c r="AF506" s="2"/>
      <c r="AG506" s="2"/>
      <c r="AH506" s="2"/>
      <c r="AI506" s="2"/>
      <c r="AJ506" s="2"/>
      <c r="AK506" s="2"/>
      <c r="AL506" s="2"/>
      <c r="AM506" s="2"/>
      <c r="AN506" s="2"/>
      <c r="AO506" s="2"/>
      <c r="AP506" s="2"/>
      <c r="AQ506" s="2"/>
      <c r="AR506" s="2"/>
      <c r="AS506" s="2"/>
      <c r="AT506" s="2"/>
      <c r="AU506" s="2"/>
      <c r="AV506" s="2"/>
      <c r="AW506" s="2"/>
      <c r="AX506" s="2"/>
      <c r="AY506" s="2"/>
      <c r="AZ506" s="2"/>
      <c r="BA506" s="2"/>
      <c r="BB506" s="2"/>
      <c r="BC506" s="2"/>
      <c r="BD506" s="2"/>
      <c r="BE506" s="2"/>
      <c r="BF506" s="2"/>
      <c r="BG506" s="2"/>
      <c r="BH506" s="2"/>
      <c r="BI506" s="2"/>
      <c r="BJ506" s="2"/>
      <c r="BK506" s="2"/>
      <c r="BL506" s="2"/>
      <c r="BM506" s="2"/>
      <c r="BN506" s="2"/>
      <c r="BO506" s="2"/>
      <c r="BP506" s="2"/>
      <c r="BQ506" s="2"/>
      <c r="BR506" s="2"/>
      <c r="BS506" s="2"/>
      <c r="BT506" s="2"/>
      <c r="BU506" s="2"/>
      <c r="BV506" s="2"/>
      <c r="BW506" s="2"/>
      <c r="BX506" s="2"/>
      <c r="BY506" s="2"/>
      <c r="BZ506" s="2"/>
      <c r="CA506" s="2"/>
      <c r="CB506" s="2"/>
      <c r="CC506" s="2"/>
      <c r="CD506" s="2"/>
      <c r="CE506" s="2"/>
    </row>
    <row r="507" spans="1:83" ht="15.75" outlineLevel="1" thickBot="1" x14ac:dyDescent="0.3">
      <c r="A507" s="18"/>
      <c r="B507" s="19"/>
      <c r="C507" s="20"/>
      <c r="D507" s="21"/>
      <c r="E507" s="21">
        <f t="shared" si="46"/>
        <v>0</v>
      </c>
      <c r="F507" s="22"/>
      <c r="G507" s="23"/>
      <c r="H507" s="24"/>
      <c r="I507" s="24"/>
      <c r="J507" s="2"/>
      <c r="K507" s="2"/>
      <c r="L507" s="2"/>
      <c r="M507" s="2"/>
      <c r="N507" s="2"/>
      <c r="O507" s="2"/>
      <c r="P507" s="2"/>
      <c r="Q507" s="2"/>
      <c r="R507" s="2"/>
      <c r="S507" s="2"/>
      <c r="T507" s="2"/>
      <c r="U507" s="2"/>
      <c r="V507" s="2"/>
      <c r="W507" s="2"/>
      <c r="X507" s="2"/>
      <c r="Y507" s="2"/>
      <c r="Z507" s="2"/>
      <c r="AA507" s="2"/>
      <c r="AB507" s="2"/>
      <c r="AC507" s="2"/>
      <c r="AD507" s="2"/>
      <c r="AE507" s="2"/>
      <c r="AF507" s="2"/>
      <c r="AG507" s="2"/>
      <c r="AH507" s="2"/>
      <c r="AI507" s="2"/>
      <c r="AJ507" s="2"/>
      <c r="AK507" s="2"/>
      <c r="AL507" s="2"/>
      <c r="AM507" s="2"/>
      <c r="AN507" s="2"/>
      <c r="AO507" s="2"/>
      <c r="AP507" s="2"/>
      <c r="AQ507" s="2"/>
      <c r="AR507" s="2"/>
      <c r="AS507" s="2"/>
      <c r="AT507" s="2"/>
      <c r="AU507" s="2"/>
      <c r="AV507" s="2"/>
      <c r="AW507" s="2"/>
      <c r="AX507" s="2"/>
      <c r="AY507" s="2"/>
      <c r="AZ507" s="2"/>
      <c r="BA507" s="2"/>
      <c r="BB507" s="2"/>
      <c r="BC507" s="2"/>
      <c r="BD507" s="2"/>
      <c r="BE507" s="2"/>
      <c r="BF507" s="2"/>
      <c r="BG507" s="2"/>
      <c r="BH507" s="2"/>
      <c r="BI507" s="2"/>
      <c r="BJ507" s="2"/>
      <c r="BK507" s="2"/>
      <c r="BL507" s="2"/>
      <c r="BM507" s="2"/>
      <c r="BN507" s="2"/>
      <c r="BO507" s="2"/>
      <c r="BP507" s="2"/>
      <c r="BQ507" s="2"/>
      <c r="BR507" s="2"/>
      <c r="BS507" s="2"/>
      <c r="BT507" s="2"/>
      <c r="BU507" s="2"/>
      <c r="BV507" s="2"/>
      <c r="BW507" s="2"/>
      <c r="BX507" s="2"/>
      <c r="BY507" s="2"/>
      <c r="BZ507" s="2"/>
      <c r="CA507" s="2"/>
      <c r="CB507" s="2"/>
      <c r="CC507" s="2"/>
      <c r="CD507" s="2"/>
      <c r="CE507" s="2"/>
    </row>
    <row r="508" spans="1:83" ht="15.75" outlineLevel="1" thickBot="1" x14ac:dyDescent="0.3">
      <c r="A508" s="18"/>
      <c r="B508" s="19"/>
      <c r="C508" s="20"/>
      <c r="D508" s="21"/>
      <c r="E508" s="21">
        <f t="shared" si="46"/>
        <v>0</v>
      </c>
      <c r="F508" s="22"/>
      <c r="G508" s="23"/>
      <c r="H508" s="24"/>
      <c r="I508" s="24"/>
      <c r="J508" s="2"/>
      <c r="K508" s="2"/>
      <c r="L508" s="2"/>
      <c r="M508" s="2"/>
      <c r="N508" s="2"/>
      <c r="O508" s="2"/>
      <c r="P508" s="2"/>
      <c r="Q508" s="2"/>
      <c r="R508" s="2"/>
      <c r="S508" s="2"/>
      <c r="T508" s="2"/>
      <c r="U508" s="2"/>
      <c r="V508" s="2"/>
      <c r="W508" s="2"/>
      <c r="X508" s="2"/>
      <c r="Y508" s="2"/>
      <c r="Z508" s="2"/>
      <c r="AA508" s="2"/>
      <c r="AB508" s="2"/>
      <c r="AC508" s="2"/>
      <c r="AD508" s="2"/>
      <c r="AE508" s="2"/>
      <c r="AF508" s="2"/>
      <c r="AG508" s="2"/>
      <c r="AH508" s="2"/>
      <c r="AI508" s="2"/>
      <c r="AJ508" s="2"/>
      <c r="AK508" s="2"/>
      <c r="AL508" s="2"/>
      <c r="AM508" s="2"/>
      <c r="AN508" s="2"/>
      <c r="AO508" s="2"/>
      <c r="AP508" s="2"/>
      <c r="AQ508" s="2"/>
      <c r="AR508" s="2"/>
      <c r="AS508" s="2"/>
      <c r="AT508" s="2"/>
      <c r="AU508" s="2"/>
      <c r="AV508" s="2"/>
      <c r="AW508" s="2"/>
      <c r="AX508" s="2"/>
      <c r="AY508" s="2"/>
      <c r="AZ508" s="2"/>
      <c r="BA508" s="2"/>
      <c r="BB508" s="2"/>
      <c r="BC508" s="2"/>
      <c r="BD508" s="2"/>
      <c r="BE508" s="2"/>
      <c r="BF508" s="2"/>
      <c r="BG508" s="2"/>
      <c r="BH508" s="2"/>
      <c r="BI508" s="2"/>
      <c r="BJ508" s="2"/>
      <c r="BK508" s="2"/>
      <c r="BL508" s="2"/>
      <c r="BM508" s="2"/>
      <c r="BN508" s="2"/>
      <c r="BO508" s="2"/>
      <c r="BP508" s="2"/>
      <c r="BQ508" s="2"/>
      <c r="BR508" s="2"/>
      <c r="BS508" s="2"/>
      <c r="BT508" s="2"/>
      <c r="BU508" s="2"/>
      <c r="BV508" s="2"/>
      <c r="BW508" s="2"/>
      <c r="BX508" s="2"/>
      <c r="BY508" s="2"/>
      <c r="BZ508" s="2"/>
      <c r="CA508" s="2"/>
      <c r="CB508" s="2"/>
      <c r="CC508" s="2"/>
      <c r="CD508" s="2"/>
      <c r="CE508" s="2"/>
    </row>
    <row r="509" spans="1:83" ht="14.25" customHeight="1" outlineLevel="1" thickBot="1" x14ac:dyDescent="0.3">
      <c r="A509" s="18"/>
      <c r="B509" s="19"/>
      <c r="C509" s="20"/>
      <c r="D509" s="21"/>
      <c r="E509" s="21">
        <f t="shared" si="46"/>
        <v>0</v>
      </c>
      <c r="F509" s="22"/>
      <c r="G509" s="23"/>
      <c r="H509" s="24"/>
      <c r="I509" s="24"/>
      <c r="J509" s="2"/>
      <c r="K509" s="2"/>
      <c r="L509" s="2"/>
      <c r="M509" s="2"/>
      <c r="N509" s="2"/>
      <c r="O509" s="2"/>
      <c r="P509" s="2"/>
      <c r="Q509" s="2"/>
      <c r="R509" s="2"/>
      <c r="S509" s="2"/>
      <c r="T509" s="2"/>
      <c r="U509" s="2"/>
      <c r="V509" s="2"/>
      <c r="W509" s="2"/>
      <c r="X509" s="2"/>
      <c r="Y509" s="2"/>
      <c r="Z509" s="2"/>
      <c r="AA509" s="2"/>
      <c r="AB509" s="2"/>
      <c r="AC509" s="2"/>
      <c r="AD509" s="2"/>
      <c r="AE509" s="2"/>
      <c r="AF509" s="2"/>
      <c r="AG509" s="2"/>
      <c r="AH509" s="2"/>
      <c r="AI509" s="2"/>
      <c r="AJ509" s="2"/>
      <c r="AK509" s="2"/>
      <c r="AL509" s="2"/>
      <c r="AM509" s="2"/>
      <c r="AN509" s="2"/>
      <c r="AO509" s="2"/>
      <c r="AP509" s="2"/>
      <c r="AQ509" s="2"/>
      <c r="AR509" s="2"/>
      <c r="AS509" s="2"/>
      <c r="AT509" s="2"/>
      <c r="AU509" s="2"/>
      <c r="AV509" s="2"/>
      <c r="AW509" s="2"/>
      <c r="AX509" s="2"/>
      <c r="AY509" s="2"/>
      <c r="AZ509" s="2"/>
      <c r="BA509" s="2"/>
      <c r="BB509" s="2"/>
      <c r="BC509" s="2"/>
      <c r="BD509" s="2"/>
      <c r="BE509" s="2"/>
      <c r="BF509" s="2"/>
      <c r="BG509" s="2"/>
      <c r="BH509" s="2"/>
      <c r="BI509" s="2"/>
      <c r="BJ509" s="2"/>
      <c r="BK509" s="2"/>
      <c r="BL509" s="2"/>
      <c r="BM509" s="2"/>
      <c r="BN509" s="2"/>
      <c r="BO509" s="2"/>
      <c r="BP509" s="2"/>
      <c r="BQ509" s="2"/>
      <c r="BR509" s="2"/>
      <c r="BS509" s="2"/>
      <c r="BT509" s="2"/>
      <c r="BU509" s="2"/>
      <c r="BV509" s="2"/>
      <c r="BW509" s="2"/>
      <c r="BX509" s="2"/>
      <c r="BY509" s="2"/>
      <c r="BZ509" s="2"/>
      <c r="CA509" s="2"/>
      <c r="CB509" s="2"/>
      <c r="CC509" s="2"/>
      <c r="CD509" s="2"/>
      <c r="CE509" s="2"/>
    </row>
    <row r="510" spans="1:83" ht="15.75" customHeight="1" thickBot="1" x14ac:dyDescent="0.3">
      <c r="A510" s="186" t="s">
        <v>47</v>
      </c>
      <c r="B510" s="187"/>
      <c r="C510" s="187"/>
      <c r="D510" s="188"/>
      <c r="E510" s="26">
        <f>SUM(E500:E509)</f>
        <v>7668</v>
      </c>
      <c r="F510" s="22"/>
      <c r="G510" s="27"/>
      <c r="H510" s="24"/>
      <c r="I510" s="24"/>
      <c r="J510" s="2"/>
      <c r="K510" s="2"/>
      <c r="L510" s="2"/>
      <c r="M510" s="2"/>
      <c r="N510" s="2"/>
      <c r="O510" s="2"/>
      <c r="P510" s="2"/>
      <c r="Q510" s="2"/>
      <c r="R510" s="2"/>
      <c r="S510" s="2"/>
      <c r="T510" s="2"/>
      <c r="U510" s="2"/>
      <c r="V510" s="2"/>
      <c r="W510" s="2"/>
      <c r="X510" s="2"/>
      <c r="Y510" s="2"/>
      <c r="Z510" s="2"/>
      <c r="AA510" s="2"/>
      <c r="AB510" s="2"/>
      <c r="AC510" s="2"/>
      <c r="AD510" s="2"/>
      <c r="AE510" s="2"/>
      <c r="AF510" s="2"/>
      <c r="AG510" s="2"/>
      <c r="AH510" s="2"/>
      <c r="AI510" s="2"/>
      <c r="AJ510" s="2"/>
      <c r="AK510" s="2"/>
      <c r="AL510" s="2"/>
      <c r="AM510" s="2"/>
      <c r="AN510" s="2"/>
      <c r="AO510" s="2"/>
      <c r="AP510" s="2"/>
      <c r="AQ510" s="2"/>
      <c r="AR510" s="2"/>
      <c r="AS510" s="2"/>
      <c r="AT510" s="2"/>
      <c r="AU510" s="2"/>
      <c r="AV510" s="2"/>
      <c r="AW510" s="2"/>
      <c r="AX510" s="2"/>
      <c r="AY510" s="2"/>
      <c r="AZ510" s="2"/>
      <c r="BA510" s="2"/>
      <c r="BB510" s="2"/>
      <c r="BC510" s="2"/>
      <c r="BD510" s="2"/>
      <c r="BE510" s="2"/>
      <c r="BF510" s="2"/>
      <c r="BG510" s="2"/>
      <c r="BH510" s="2"/>
      <c r="BI510" s="2"/>
      <c r="BJ510" s="2"/>
      <c r="BK510" s="2"/>
      <c r="BL510" s="2"/>
      <c r="BM510" s="2"/>
      <c r="BN510" s="2"/>
      <c r="BO510" s="2"/>
      <c r="BP510" s="2"/>
      <c r="BQ510" s="2"/>
      <c r="BR510" s="2"/>
      <c r="BS510" s="2"/>
      <c r="BT510" s="2"/>
      <c r="BU510" s="2"/>
      <c r="BV510" s="2"/>
      <c r="BW510" s="2"/>
      <c r="BX510" s="2"/>
      <c r="BY510" s="2"/>
      <c r="BZ510" s="2"/>
      <c r="CA510" s="2"/>
      <c r="CB510" s="2"/>
      <c r="CC510" s="2"/>
      <c r="CD510" s="2"/>
      <c r="CE510" s="2"/>
    </row>
    <row r="511" spans="1:83" ht="15.75" thickBot="1" x14ac:dyDescent="0.3">
      <c r="A511" s="183" t="str">
        <f>+$AP$1041</f>
        <v>Output / Activity 40 - Architecture of SDP indicators and monitoring system</v>
      </c>
      <c r="B511" s="184"/>
      <c r="C511" s="184"/>
      <c r="D511" s="184"/>
      <c r="E511" s="184"/>
      <c r="F511" s="184"/>
      <c r="G511" s="185"/>
      <c r="H511" s="17"/>
      <c r="I511" s="17"/>
      <c r="J511" s="2"/>
      <c r="K511" s="2"/>
      <c r="L511" s="2"/>
      <c r="M511" s="2"/>
      <c r="N511" s="2"/>
      <c r="O511" s="2"/>
      <c r="P511" s="2"/>
      <c r="Q511" s="2"/>
      <c r="R511" s="2"/>
      <c r="S511" s="2"/>
      <c r="T511" s="2"/>
      <c r="U511" s="2"/>
      <c r="V511" s="2"/>
      <c r="W511" s="2"/>
      <c r="X511" s="2"/>
      <c r="Y511" s="2"/>
      <c r="Z511" s="2"/>
      <c r="AA511" s="2"/>
      <c r="AB511" s="2"/>
      <c r="AC511" s="2"/>
      <c r="AD511" s="2"/>
      <c r="AE511" s="2"/>
      <c r="AF511" s="2"/>
      <c r="AG511" s="2"/>
      <c r="AH511" s="2"/>
      <c r="AI511" s="2"/>
      <c r="AJ511" s="2"/>
      <c r="AK511" s="2"/>
      <c r="AL511" s="2"/>
      <c r="AM511" s="2"/>
      <c r="AN511" s="2"/>
      <c r="AO511" s="2"/>
      <c r="AP511" s="2"/>
      <c r="AQ511" s="2"/>
      <c r="AR511" s="2"/>
      <c r="AS511" s="2"/>
      <c r="AT511" s="2"/>
      <c r="AU511" s="2"/>
      <c r="AV511" s="2"/>
      <c r="AW511" s="2"/>
      <c r="AX511" s="2"/>
      <c r="AY511" s="2"/>
      <c r="AZ511" s="2"/>
      <c r="BA511" s="2"/>
      <c r="BB511" s="2"/>
      <c r="BC511" s="2"/>
      <c r="BD511" s="2"/>
      <c r="BE511" s="2"/>
      <c r="BF511" s="2"/>
      <c r="BG511" s="2"/>
      <c r="BH511" s="2"/>
      <c r="BI511" s="2"/>
      <c r="BJ511" s="2"/>
      <c r="BK511" s="2"/>
      <c r="BL511" s="2"/>
      <c r="BM511" s="2"/>
      <c r="BN511" s="2"/>
      <c r="BO511" s="2"/>
      <c r="BP511" s="2"/>
      <c r="BQ511" s="2"/>
      <c r="BR511" s="2"/>
      <c r="BS511" s="2"/>
      <c r="BT511" s="2"/>
      <c r="BU511" s="2"/>
      <c r="BV511" s="2"/>
      <c r="BW511" s="2"/>
      <c r="BX511" s="2"/>
      <c r="BY511" s="2"/>
      <c r="BZ511" s="2"/>
      <c r="CA511" s="2"/>
      <c r="CB511" s="2"/>
      <c r="CC511" s="2"/>
      <c r="CD511" s="2"/>
      <c r="CE511" s="2"/>
    </row>
    <row r="512" spans="1:83" ht="45.75" outlineLevel="1" thickBot="1" x14ac:dyDescent="0.3">
      <c r="A512" s="18" t="s">
        <v>600</v>
      </c>
      <c r="B512" s="19" t="s">
        <v>702</v>
      </c>
      <c r="C512" s="20">
        <v>15</v>
      </c>
      <c r="D512" s="21">
        <v>200</v>
      </c>
      <c r="E512" s="21">
        <f t="shared" ref="E512:E521" si="47">C512*D512</f>
        <v>3000</v>
      </c>
      <c r="F512" s="22" t="s">
        <v>692</v>
      </c>
      <c r="G512" s="141" t="s">
        <v>721</v>
      </c>
      <c r="H512" s="24"/>
      <c r="I512" s="24" t="s">
        <v>97</v>
      </c>
      <c r="J512" s="2"/>
      <c r="K512" s="2"/>
      <c r="L512" s="2"/>
      <c r="M512" s="2"/>
      <c r="N512" s="2"/>
      <c r="O512" s="2"/>
      <c r="P512" s="2"/>
      <c r="Q512" s="2"/>
      <c r="R512" s="2"/>
      <c r="S512" s="2"/>
      <c r="T512" s="2"/>
      <c r="U512" s="2"/>
      <c r="V512" s="2"/>
      <c r="W512" s="2"/>
      <c r="X512" s="2"/>
      <c r="Y512" s="2"/>
      <c r="Z512" s="2"/>
      <c r="AA512" s="2"/>
      <c r="AB512" s="2"/>
      <c r="AC512" s="2"/>
      <c r="AD512" s="2"/>
      <c r="AE512" s="2"/>
      <c r="AF512" s="2"/>
      <c r="AG512" s="2"/>
      <c r="AH512" s="2"/>
      <c r="AI512" s="2"/>
      <c r="AJ512" s="2"/>
      <c r="AK512" s="2"/>
      <c r="AL512" s="2"/>
      <c r="AM512" s="2"/>
      <c r="AN512" s="2"/>
      <c r="AO512" s="2"/>
      <c r="AP512" s="2"/>
      <c r="AQ512" s="2"/>
      <c r="AR512" s="2"/>
      <c r="AS512" s="2"/>
      <c r="AT512" s="2"/>
      <c r="AU512" s="2"/>
      <c r="AV512" s="2"/>
      <c r="AW512" s="2"/>
      <c r="AX512" s="2"/>
      <c r="AY512" s="2"/>
      <c r="AZ512" s="2"/>
      <c r="BA512" s="2"/>
      <c r="BB512" s="2"/>
      <c r="BC512" s="2"/>
      <c r="BD512" s="2"/>
      <c r="BE512" s="2"/>
      <c r="BF512" s="2"/>
      <c r="BG512" s="2"/>
      <c r="BH512" s="2"/>
      <c r="BI512" s="2"/>
      <c r="BJ512" s="2"/>
      <c r="BK512" s="2"/>
      <c r="BL512" s="2"/>
      <c r="BM512" s="2"/>
      <c r="BN512" s="2"/>
      <c r="BO512" s="2"/>
      <c r="BP512" s="2"/>
      <c r="BQ512" s="2"/>
      <c r="BR512" s="2"/>
      <c r="BS512" s="2"/>
      <c r="BT512" s="2"/>
      <c r="BU512" s="2"/>
      <c r="BV512" s="2"/>
      <c r="BW512" s="2"/>
      <c r="BX512" s="2"/>
      <c r="BY512" s="2"/>
      <c r="BZ512" s="2"/>
      <c r="CA512" s="2"/>
      <c r="CB512" s="2"/>
      <c r="CC512" s="2"/>
      <c r="CD512" s="2"/>
      <c r="CE512" s="2"/>
    </row>
    <row r="513" spans="1:83" ht="34.5" outlineLevel="1" thickBot="1" x14ac:dyDescent="0.3">
      <c r="A513" s="18" t="s">
        <v>601</v>
      </c>
      <c r="B513" s="19" t="s">
        <v>702</v>
      </c>
      <c r="C513" s="20">
        <v>6</v>
      </c>
      <c r="D513" s="21">
        <v>180</v>
      </c>
      <c r="E513" s="21">
        <f t="shared" si="47"/>
        <v>1080</v>
      </c>
      <c r="F513" s="22" t="s">
        <v>692</v>
      </c>
      <c r="G513" s="141" t="s">
        <v>725</v>
      </c>
      <c r="H513" s="24"/>
      <c r="I513" s="24" t="s">
        <v>97</v>
      </c>
      <c r="J513" s="2"/>
      <c r="K513" s="2"/>
      <c r="L513" s="2"/>
      <c r="M513" s="2"/>
      <c r="N513" s="2"/>
      <c r="O513" s="2"/>
      <c r="P513" s="2"/>
      <c r="Q513" s="2"/>
      <c r="R513" s="2"/>
      <c r="S513" s="2"/>
      <c r="T513" s="2"/>
      <c r="U513" s="2"/>
      <c r="V513" s="2"/>
      <c r="W513" s="2"/>
      <c r="X513" s="2"/>
      <c r="Y513" s="2"/>
      <c r="Z513" s="2"/>
      <c r="AA513" s="2"/>
      <c r="AB513" s="2"/>
      <c r="AC513" s="2"/>
      <c r="AD513" s="2"/>
      <c r="AE513" s="2"/>
      <c r="AF513" s="2"/>
      <c r="AG513" s="2"/>
      <c r="AH513" s="2"/>
      <c r="AI513" s="2"/>
      <c r="AJ513" s="2"/>
      <c r="AK513" s="2"/>
      <c r="AL513" s="2"/>
      <c r="AM513" s="2"/>
      <c r="AN513" s="2"/>
      <c r="AO513" s="2"/>
      <c r="AP513" s="2"/>
      <c r="AQ513" s="2"/>
      <c r="AR513" s="2"/>
      <c r="AS513" s="2"/>
      <c r="AT513" s="2"/>
      <c r="AU513" s="2"/>
      <c r="AV513" s="2"/>
      <c r="AW513" s="2"/>
      <c r="AX513" s="2"/>
      <c r="AY513" s="2"/>
      <c r="AZ513" s="2"/>
      <c r="BA513" s="2"/>
      <c r="BB513" s="2"/>
      <c r="BC513" s="2"/>
      <c r="BD513" s="2"/>
      <c r="BE513" s="2"/>
      <c r="BF513" s="2"/>
      <c r="BG513" s="2"/>
      <c r="BH513" s="2"/>
      <c r="BI513" s="2"/>
      <c r="BJ513" s="2"/>
      <c r="BK513" s="2"/>
      <c r="BL513" s="2"/>
      <c r="BM513" s="2"/>
      <c r="BN513" s="2"/>
      <c r="BO513" s="2"/>
      <c r="BP513" s="2"/>
      <c r="BQ513" s="2"/>
      <c r="BR513" s="2"/>
      <c r="BS513" s="2"/>
      <c r="BT513" s="2"/>
      <c r="BU513" s="2"/>
      <c r="BV513" s="2"/>
      <c r="BW513" s="2"/>
      <c r="BX513" s="2"/>
      <c r="BY513" s="2"/>
      <c r="BZ513" s="2"/>
      <c r="CA513" s="2"/>
      <c r="CB513" s="2"/>
      <c r="CC513" s="2"/>
      <c r="CD513" s="2"/>
      <c r="CE513" s="2"/>
    </row>
    <row r="514" spans="1:83" ht="34.5" outlineLevel="1" thickBot="1" x14ac:dyDescent="0.3">
      <c r="A514" s="18" t="s">
        <v>602</v>
      </c>
      <c r="B514" s="19" t="s">
        <v>702</v>
      </c>
      <c r="C514" s="20">
        <v>8</v>
      </c>
      <c r="D514" s="21">
        <v>180</v>
      </c>
      <c r="E514" s="21">
        <f t="shared" si="47"/>
        <v>1440</v>
      </c>
      <c r="F514" s="22" t="s">
        <v>692</v>
      </c>
      <c r="G514" s="141" t="s">
        <v>725</v>
      </c>
      <c r="H514" s="24"/>
      <c r="I514" s="24" t="s">
        <v>97</v>
      </c>
      <c r="J514" s="2"/>
      <c r="K514" s="2"/>
      <c r="L514" s="2"/>
      <c r="M514" s="2"/>
      <c r="N514" s="2"/>
      <c r="O514" s="2"/>
      <c r="P514" s="2"/>
      <c r="Q514" s="2"/>
      <c r="R514" s="2"/>
      <c r="S514" s="2"/>
      <c r="T514" s="2"/>
      <c r="U514" s="2"/>
      <c r="V514" s="2"/>
      <c r="W514" s="2"/>
      <c r="X514" s="2"/>
      <c r="Y514" s="2"/>
      <c r="Z514" s="2"/>
      <c r="AA514" s="2"/>
      <c r="AB514" s="2"/>
      <c r="AC514" s="2"/>
      <c r="AD514" s="2"/>
      <c r="AE514" s="2"/>
      <c r="AF514" s="2"/>
      <c r="AG514" s="2"/>
      <c r="AH514" s="2"/>
      <c r="AI514" s="2"/>
      <c r="AJ514" s="2"/>
      <c r="AK514" s="2"/>
      <c r="AL514" s="2"/>
      <c r="AM514" s="2"/>
      <c r="AN514" s="2"/>
      <c r="AO514" s="2"/>
      <c r="AP514" s="2"/>
      <c r="AQ514" s="2"/>
      <c r="AR514" s="2"/>
      <c r="AS514" s="2"/>
      <c r="AT514" s="2"/>
      <c r="AU514" s="2"/>
      <c r="AV514" s="2"/>
      <c r="AW514" s="2"/>
      <c r="AX514" s="2"/>
      <c r="AY514" s="2"/>
      <c r="AZ514" s="2"/>
      <c r="BA514" s="2"/>
      <c r="BB514" s="2"/>
      <c r="BC514" s="2"/>
      <c r="BD514" s="2"/>
      <c r="BE514" s="2"/>
      <c r="BF514" s="2"/>
      <c r="BG514" s="2"/>
      <c r="BH514" s="2"/>
      <c r="BI514" s="2"/>
      <c r="BJ514" s="2"/>
      <c r="BK514" s="2"/>
      <c r="BL514" s="2"/>
      <c r="BM514" s="2"/>
      <c r="BN514" s="2"/>
      <c r="BO514" s="2"/>
      <c r="BP514" s="2"/>
      <c r="BQ514" s="2"/>
      <c r="BR514" s="2"/>
      <c r="BS514" s="2"/>
      <c r="BT514" s="2"/>
      <c r="BU514" s="2"/>
      <c r="BV514" s="2"/>
      <c r="BW514" s="2"/>
      <c r="BX514" s="2"/>
      <c r="BY514" s="2"/>
      <c r="BZ514" s="2"/>
      <c r="CA514" s="2"/>
      <c r="CB514" s="2"/>
      <c r="CC514" s="2"/>
      <c r="CD514" s="2"/>
      <c r="CE514" s="2"/>
    </row>
    <row r="515" spans="1:83" ht="34.5" outlineLevel="1" thickBot="1" x14ac:dyDescent="0.3">
      <c r="A515" s="18" t="s">
        <v>603</v>
      </c>
      <c r="B515" s="19" t="s">
        <v>702</v>
      </c>
      <c r="C515" s="20">
        <v>8</v>
      </c>
      <c r="D515" s="21">
        <v>180</v>
      </c>
      <c r="E515" s="21">
        <f t="shared" si="47"/>
        <v>1440</v>
      </c>
      <c r="F515" s="22" t="s">
        <v>692</v>
      </c>
      <c r="G515" s="141" t="s">
        <v>725</v>
      </c>
      <c r="H515" s="24"/>
      <c r="I515" s="24" t="s">
        <v>97</v>
      </c>
      <c r="J515" s="2"/>
      <c r="K515" s="2"/>
      <c r="L515" s="2"/>
      <c r="M515" s="2"/>
      <c r="N515" s="2"/>
      <c r="O515" s="2"/>
      <c r="P515" s="2"/>
      <c r="Q515" s="2"/>
      <c r="R515" s="2"/>
      <c r="S515" s="2"/>
      <c r="T515" s="2"/>
      <c r="U515" s="2"/>
      <c r="V515" s="2"/>
      <c r="W515" s="2"/>
      <c r="X515" s="2"/>
      <c r="Y515" s="2"/>
      <c r="Z515" s="2"/>
      <c r="AA515" s="2"/>
      <c r="AB515" s="2"/>
      <c r="AC515" s="2"/>
      <c r="AD515" s="2"/>
      <c r="AE515" s="2"/>
      <c r="AF515" s="2"/>
      <c r="AG515" s="2"/>
      <c r="AH515" s="2"/>
      <c r="AI515" s="2"/>
      <c r="AJ515" s="2"/>
      <c r="AK515" s="2"/>
      <c r="AL515" s="2"/>
      <c r="AM515" s="2"/>
      <c r="AN515" s="2"/>
      <c r="AO515" s="2"/>
      <c r="AP515" s="2"/>
      <c r="AQ515" s="2"/>
      <c r="AR515" s="2"/>
      <c r="AS515" s="2"/>
      <c r="AT515" s="2"/>
      <c r="AU515" s="2"/>
      <c r="AV515" s="2"/>
      <c r="AW515" s="2"/>
      <c r="AX515" s="2"/>
      <c r="AY515" s="2"/>
      <c r="AZ515" s="2"/>
      <c r="BA515" s="2"/>
      <c r="BB515" s="2"/>
      <c r="BC515" s="2"/>
      <c r="BD515" s="2"/>
      <c r="BE515" s="2"/>
      <c r="BF515" s="2"/>
      <c r="BG515" s="2"/>
      <c r="BH515" s="2"/>
      <c r="BI515" s="2"/>
      <c r="BJ515" s="2"/>
      <c r="BK515" s="2"/>
      <c r="BL515" s="2"/>
      <c r="BM515" s="2"/>
      <c r="BN515" s="2"/>
      <c r="BO515" s="2"/>
      <c r="BP515" s="2"/>
      <c r="BQ515" s="2"/>
      <c r="BR515" s="2"/>
      <c r="BS515" s="2"/>
      <c r="BT515" s="2"/>
      <c r="BU515" s="2"/>
      <c r="BV515" s="2"/>
      <c r="BW515" s="2"/>
      <c r="BX515" s="2"/>
      <c r="BY515" s="2"/>
      <c r="BZ515" s="2"/>
      <c r="CA515" s="2"/>
      <c r="CB515" s="2"/>
      <c r="CC515" s="2"/>
      <c r="CD515" s="2"/>
      <c r="CE515" s="2"/>
    </row>
    <row r="516" spans="1:83" ht="34.5" outlineLevel="1" thickBot="1" x14ac:dyDescent="0.3">
      <c r="A516" s="18" t="s">
        <v>258</v>
      </c>
      <c r="B516" s="19" t="s">
        <v>702</v>
      </c>
      <c r="C516" s="20">
        <v>7</v>
      </c>
      <c r="D516" s="21">
        <v>180</v>
      </c>
      <c r="E516" s="21">
        <f t="shared" si="47"/>
        <v>1260</v>
      </c>
      <c r="F516" s="22" t="s">
        <v>692</v>
      </c>
      <c r="G516" s="141" t="s">
        <v>725</v>
      </c>
      <c r="H516" s="24"/>
      <c r="I516" s="24" t="s">
        <v>97</v>
      </c>
      <c r="J516" s="2"/>
      <c r="K516" s="2"/>
      <c r="L516" s="2"/>
      <c r="M516" s="2"/>
      <c r="N516" s="2"/>
      <c r="O516" s="2"/>
      <c r="P516" s="2"/>
      <c r="Q516" s="2"/>
      <c r="R516" s="2"/>
      <c r="S516" s="2"/>
      <c r="T516" s="2"/>
      <c r="U516" s="2"/>
      <c r="V516" s="2"/>
      <c r="W516" s="2"/>
      <c r="X516" s="2"/>
      <c r="Y516" s="2"/>
      <c r="Z516" s="2"/>
      <c r="AA516" s="2"/>
      <c r="AB516" s="2"/>
      <c r="AC516" s="2"/>
      <c r="AD516" s="2"/>
      <c r="AE516" s="2"/>
      <c r="AF516" s="2"/>
      <c r="AG516" s="2"/>
      <c r="AH516" s="2"/>
      <c r="AI516" s="2"/>
      <c r="AJ516" s="2"/>
      <c r="AK516" s="2"/>
      <c r="AL516" s="2"/>
      <c r="AM516" s="2"/>
      <c r="AN516" s="2"/>
      <c r="AO516" s="2"/>
      <c r="AP516" s="2"/>
      <c r="AQ516" s="2"/>
      <c r="AR516" s="2"/>
      <c r="AS516" s="2"/>
      <c r="AT516" s="2"/>
      <c r="AU516" s="2"/>
      <c r="AV516" s="2"/>
      <c r="AW516" s="2"/>
      <c r="AX516" s="2"/>
      <c r="AY516" s="2"/>
      <c r="AZ516" s="2"/>
      <c r="BA516" s="2"/>
      <c r="BB516" s="2"/>
      <c r="BC516" s="2"/>
      <c r="BD516" s="2"/>
      <c r="BE516" s="2"/>
      <c r="BF516" s="2"/>
      <c r="BG516" s="2"/>
      <c r="BH516" s="2"/>
      <c r="BI516" s="2"/>
      <c r="BJ516" s="2"/>
      <c r="BK516" s="2"/>
      <c r="BL516" s="2"/>
      <c r="BM516" s="2"/>
      <c r="BN516" s="2"/>
      <c r="BO516" s="2"/>
      <c r="BP516" s="2"/>
      <c r="BQ516" s="2"/>
      <c r="BR516" s="2"/>
      <c r="BS516" s="2"/>
      <c r="BT516" s="2"/>
      <c r="BU516" s="2"/>
      <c r="BV516" s="2"/>
      <c r="BW516" s="2"/>
      <c r="BX516" s="2"/>
      <c r="BY516" s="2"/>
      <c r="BZ516" s="2"/>
      <c r="CA516" s="2"/>
      <c r="CB516" s="2"/>
      <c r="CC516" s="2"/>
      <c r="CD516" s="2"/>
      <c r="CE516" s="2"/>
    </row>
    <row r="517" spans="1:83" ht="34.5" outlineLevel="1" thickBot="1" x14ac:dyDescent="0.3">
      <c r="A517" s="18" t="s">
        <v>604</v>
      </c>
      <c r="B517" s="19" t="s">
        <v>702</v>
      </c>
      <c r="C517" s="20">
        <v>6</v>
      </c>
      <c r="D517" s="21">
        <v>180</v>
      </c>
      <c r="E517" s="21">
        <f t="shared" si="47"/>
        <v>1080</v>
      </c>
      <c r="F517" s="22" t="s">
        <v>692</v>
      </c>
      <c r="G517" s="141" t="s">
        <v>725</v>
      </c>
      <c r="H517" s="24"/>
      <c r="I517" s="24" t="s">
        <v>97</v>
      </c>
      <c r="J517" s="2"/>
      <c r="K517" s="2"/>
      <c r="L517" s="2"/>
      <c r="M517" s="2"/>
      <c r="N517" s="2"/>
      <c r="O517" s="2"/>
      <c r="P517" s="2"/>
      <c r="Q517" s="2"/>
      <c r="R517" s="2"/>
      <c r="S517" s="2"/>
      <c r="T517" s="2"/>
      <c r="U517" s="2"/>
      <c r="V517" s="2"/>
      <c r="W517" s="2"/>
      <c r="X517" s="2"/>
      <c r="Y517" s="2"/>
      <c r="Z517" s="2"/>
      <c r="AA517" s="2"/>
      <c r="AB517" s="2"/>
      <c r="AC517" s="2"/>
      <c r="AD517" s="2"/>
      <c r="AE517" s="2"/>
      <c r="AF517" s="2"/>
      <c r="AG517" s="2"/>
      <c r="AH517" s="2"/>
      <c r="AI517" s="2"/>
      <c r="AJ517" s="2"/>
      <c r="AK517" s="2"/>
      <c r="AL517" s="2"/>
      <c r="AM517" s="2"/>
      <c r="AN517" s="2"/>
      <c r="AO517" s="2"/>
      <c r="AP517" s="2"/>
      <c r="AQ517" s="2"/>
      <c r="AR517" s="2"/>
      <c r="AS517" s="2"/>
      <c r="AT517" s="2"/>
      <c r="AU517" s="2"/>
      <c r="AV517" s="2"/>
      <c r="AW517" s="2"/>
      <c r="AX517" s="2"/>
      <c r="AY517" s="2"/>
      <c r="AZ517" s="2"/>
      <c r="BA517" s="2"/>
      <c r="BB517" s="2"/>
      <c r="BC517" s="2"/>
      <c r="BD517" s="2"/>
      <c r="BE517" s="2"/>
      <c r="BF517" s="2"/>
      <c r="BG517" s="2"/>
      <c r="BH517" s="2"/>
      <c r="BI517" s="2"/>
      <c r="BJ517" s="2"/>
      <c r="BK517" s="2"/>
      <c r="BL517" s="2"/>
      <c r="BM517" s="2"/>
      <c r="BN517" s="2"/>
      <c r="BO517" s="2"/>
      <c r="BP517" s="2"/>
      <c r="BQ517" s="2"/>
      <c r="BR517" s="2"/>
      <c r="BS517" s="2"/>
      <c r="BT517" s="2"/>
      <c r="BU517" s="2"/>
      <c r="BV517" s="2"/>
      <c r="BW517" s="2"/>
      <c r="BX517" s="2"/>
      <c r="BY517" s="2"/>
      <c r="BZ517" s="2"/>
      <c r="CA517" s="2"/>
      <c r="CB517" s="2"/>
      <c r="CC517" s="2"/>
      <c r="CD517" s="2"/>
      <c r="CE517" s="2"/>
    </row>
    <row r="518" spans="1:83" ht="34.5" outlineLevel="1" thickBot="1" x14ac:dyDescent="0.3">
      <c r="A518" s="18" t="s">
        <v>605</v>
      </c>
      <c r="B518" s="19" t="s">
        <v>702</v>
      </c>
      <c r="C518" s="20">
        <v>10</v>
      </c>
      <c r="D518" s="21">
        <v>180</v>
      </c>
      <c r="E518" s="21">
        <f t="shared" si="47"/>
        <v>1800</v>
      </c>
      <c r="F518" s="22" t="s">
        <v>692</v>
      </c>
      <c r="G518" s="141" t="s">
        <v>725</v>
      </c>
      <c r="H518" s="24"/>
      <c r="I518" s="24" t="s">
        <v>97</v>
      </c>
      <c r="J518" s="2"/>
      <c r="K518" s="2"/>
      <c r="L518" s="2"/>
      <c r="M518" s="2"/>
      <c r="N518" s="2"/>
      <c r="O518" s="2"/>
      <c r="P518" s="2"/>
      <c r="Q518" s="2"/>
      <c r="R518" s="2"/>
      <c r="S518" s="2"/>
      <c r="T518" s="2"/>
      <c r="U518" s="2"/>
      <c r="V518" s="2"/>
      <c r="W518" s="2"/>
      <c r="X518" s="2"/>
      <c r="Y518" s="2"/>
      <c r="Z518" s="2"/>
      <c r="AA518" s="2"/>
      <c r="AB518" s="2"/>
      <c r="AC518" s="2"/>
      <c r="AD518" s="2"/>
      <c r="AE518" s="2"/>
      <c r="AF518" s="2"/>
      <c r="AG518" s="2"/>
      <c r="AH518" s="2"/>
      <c r="AI518" s="2"/>
      <c r="AJ518" s="2"/>
      <c r="AK518" s="2"/>
      <c r="AL518" s="2"/>
      <c r="AM518" s="2"/>
      <c r="AN518" s="2"/>
      <c r="AO518" s="2"/>
      <c r="AP518" s="2"/>
      <c r="AQ518" s="2"/>
      <c r="AR518" s="2"/>
      <c r="AS518" s="2"/>
      <c r="AT518" s="2"/>
      <c r="AU518" s="2"/>
      <c r="AV518" s="2"/>
      <c r="AW518" s="2"/>
      <c r="AX518" s="2"/>
      <c r="AY518" s="2"/>
      <c r="AZ518" s="2"/>
      <c r="BA518" s="2"/>
      <c r="BB518" s="2"/>
      <c r="BC518" s="2"/>
      <c r="BD518" s="2"/>
      <c r="BE518" s="2"/>
      <c r="BF518" s="2"/>
      <c r="BG518" s="2"/>
      <c r="BH518" s="2"/>
      <c r="BI518" s="2"/>
      <c r="BJ518" s="2"/>
      <c r="BK518" s="2"/>
      <c r="BL518" s="2"/>
      <c r="BM518" s="2"/>
      <c r="BN518" s="2"/>
      <c r="BO518" s="2"/>
      <c r="BP518" s="2"/>
      <c r="BQ518" s="2"/>
      <c r="BR518" s="2"/>
      <c r="BS518" s="2"/>
      <c r="BT518" s="2"/>
      <c r="BU518" s="2"/>
      <c r="BV518" s="2"/>
      <c r="BW518" s="2"/>
      <c r="BX518" s="2"/>
      <c r="BY518" s="2"/>
      <c r="BZ518" s="2"/>
      <c r="CA518" s="2"/>
      <c r="CB518" s="2"/>
      <c r="CC518" s="2"/>
      <c r="CD518" s="2"/>
      <c r="CE518" s="2"/>
    </row>
    <row r="519" spans="1:83" ht="34.5" outlineLevel="1" thickBot="1" x14ac:dyDescent="0.3">
      <c r="A519" s="18" t="s">
        <v>606</v>
      </c>
      <c r="B519" s="19" t="s">
        <v>702</v>
      </c>
      <c r="C519" s="20">
        <v>10</v>
      </c>
      <c r="D519" s="21">
        <v>180</v>
      </c>
      <c r="E519" s="21">
        <f t="shared" si="47"/>
        <v>1800</v>
      </c>
      <c r="F519" s="22" t="s">
        <v>692</v>
      </c>
      <c r="G519" s="141" t="s">
        <v>725</v>
      </c>
      <c r="H519" s="24"/>
      <c r="I519" s="24" t="s">
        <v>97</v>
      </c>
      <c r="J519" s="2"/>
      <c r="K519" s="2"/>
      <c r="L519" s="2"/>
      <c r="M519" s="2"/>
      <c r="N519" s="2"/>
      <c r="O519" s="2"/>
      <c r="P519" s="2"/>
      <c r="Q519" s="2"/>
      <c r="R519" s="2"/>
      <c r="S519" s="2"/>
      <c r="T519" s="2"/>
      <c r="U519" s="2"/>
      <c r="V519" s="2"/>
      <c r="W519" s="2"/>
      <c r="X519" s="2"/>
      <c r="Y519" s="2"/>
      <c r="Z519" s="2"/>
      <c r="AA519" s="2"/>
      <c r="AB519" s="2"/>
      <c r="AC519" s="2"/>
      <c r="AD519" s="2"/>
      <c r="AE519" s="2"/>
      <c r="AF519" s="2"/>
      <c r="AG519" s="2"/>
      <c r="AH519" s="2"/>
      <c r="AI519" s="2"/>
      <c r="AJ519" s="2"/>
      <c r="AK519" s="2"/>
      <c r="AL519" s="2"/>
      <c r="AM519" s="2"/>
      <c r="AN519" s="2"/>
      <c r="AO519" s="2"/>
      <c r="AP519" s="2"/>
      <c r="AQ519" s="2"/>
      <c r="AR519" s="2"/>
      <c r="AS519" s="2"/>
      <c r="AT519" s="2"/>
      <c r="AU519" s="2"/>
      <c r="AV519" s="2"/>
      <c r="AW519" s="2"/>
      <c r="AX519" s="2"/>
      <c r="AY519" s="2"/>
      <c r="AZ519" s="2"/>
      <c r="BA519" s="2"/>
      <c r="BB519" s="2"/>
      <c r="BC519" s="2"/>
      <c r="BD519" s="2"/>
      <c r="BE519" s="2"/>
      <c r="BF519" s="2"/>
      <c r="BG519" s="2"/>
      <c r="BH519" s="2"/>
      <c r="BI519" s="2"/>
      <c r="BJ519" s="2"/>
      <c r="BK519" s="2"/>
      <c r="BL519" s="2"/>
      <c r="BM519" s="2"/>
      <c r="BN519" s="2"/>
      <c r="BO519" s="2"/>
      <c r="BP519" s="2"/>
      <c r="BQ519" s="2"/>
      <c r="BR519" s="2"/>
      <c r="BS519" s="2"/>
      <c r="BT519" s="2"/>
      <c r="BU519" s="2"/>
      <c r="BV519" s="2"/>
      <c r="BW519" s="2"/>
      <c r="BX519" s="2"/>
      <c r="BY519" s="2"/>
      <c r="BZ519" s="2"/>
      <c r="CA519" s="2"/>
      <c r="CB519" s="2"/>
      <c r="CC519" s="2"/>
      <c r="CD519" s="2"/>
      <c r="CE519" s="2"/>
    </row>
    <row r="520" spans="1:83" ht="34.5" outlineLevel="1" thickBot="1" x14ac:dyDescent="0.3">
      <c r="A520" s="18" t="s">
        <v>508</v>
      </c>
      <c r="B520" s="19" t="s">
        <v>702</v>
      </c>
      <c r="C520" s="20">
        <v>70</v>
      </c>
      <c r="D520" s="21">
        <v>2</v>
      </c>
      <c r="E520" s="21">
        <f t="shared" si="47"/>
        <v>140</v>
      </c>
      <c r="F520" s="22" t="s">
        <v>8</v>
      </c>
      <c r="G520" s="63" t="s">
        <v>719</v>
      </c>
      <c r="H520" s="24"/>
      <c r="I520" s="24" t="s">
        <v>97</v>
      </c>
      <c r="J520" s="2"/>
      <c r="K520" s="2"/>
      <c r="L520" s="2"/>
      <c r="M520" s="2"/>
      <c r="N520" s="2"/>
      <c r="O520" s="2"/>
      <c r="P520" s="2"/>
      <c r="Q520" s="2"/>
      <c r="R520" s="2"/>
      <c r="S520" s="2"/>
      <c r="T520" s="2"/>
      <c r="U520" s="2"/>
      <c r="V520" s="2"/>
      <c r="W520" s="2"/>
      <c r="X520" s="2"/>
      <c r="Y520" s="2"/>
      <c r="Z520" s="2"/>
      <c r="AA520" s="2"/>
      <c r="AB520" s="2"/>
      <c r="AC520" s="2"/>
      <c r="AD520" s="2"/>
      <c r="AE520" s="2"/>
      <c r="AF520" s="2"/>
      <c r="AG520" s="2"/>
      <c r="AH520" s="2"/>
      <c r="AI520" s="2"/>
      <c r="AJ520" s="2"/>
      <c r="AK520" s="2"/>
      <c r="AL520" s="2"/>
      <c r="AM520" s="2"/>
      <c r="AN520" s="2"/>
      <c r="AO520" s="2"/>
      <c r="AP520" s="2"/>
      <c r="AQ520" s="2"/>
      <c r="AR520" s="2"/>
      <c r="AS520" s="2"/>
      <c r="AT520" s="2"/>
      <c r="AU520" s="2"/>
      <c r="AV520" s="2"/>
      <c r="AW520" s="2"/>
      <c r="AX520" s="2"/>
      <c r="AY520" s="2"/>
      <c r="AZ520" s="2"/>
      <c r="BA520" s="2"/>
      <c r="BB520" s="2"/>
      <c r="BC520" s="2"/>
      <c r="BD520" s="2"/>
      <c r="BE520" s="2"/>
      <c r="BF520" s="2"/>
      <c r="BG520" s="2"/>
      <c r="BH520" s="2"/>
      <c r="BI520" s="2"/>
      <c r="BJ520" s="2"/>
      <c r="BK520" s="2"/>
      <c r="BL520" s="2"/>
      <c r="BM520" s="2"/>
      <c r="BN520" s="2"/>
      <c r="BO520" s="2"/>
      <c r="BP520" s="2"/>
      <c r="BQ520" s="2"/>
      <c r="BR520" s="2"/>
      <c r="BS520" s="2"/>
      <c r="BT520" s="2"/>
      <c r="BU520" s="2"/>
      <c r="BV520" s="2"/>
      <c r="BW520" s="2"/>
      <c r="BX520" s="2"/>
      <c r="BY520" s="2"/>
      <c r="BZ520" s="2"/>
      <c r="CA520" s="2"/>
      <c r="CB520" s="2"/>
      <c r="CC520" s="2"/>
      <c r="CD520" s="2"/>
      <c r="CE520" s="2"/>
    </row>
    <row r="521" spans="1:83" ht="14.25" customHeight="1" outlineLevel="1" thickBot="1" x14ac:dyDescent="0.3">
      <c r="A521" s="18"/>
      <c r="B521" s="19"/>
      <c r="C521" s="20"/>
      <c r="D521" s="21"/>
      <c r="E521" s="21">
        <f t="shared" si="47"/>
        <v>0</v>
      </c>
      <c r="F521" s="22"/>
      <c r="G521" s="23"/>
      <c r="H521" s="24"/>
      <c r="I521" s="24"/>
      <c r="J521" s="2"/>
      <c r="K521" s="2"/>
      <c r="L521" s="2"/>
      <c r="M521" s="2"/>
      <c r="N521" s="2"/>
      <c r="O521" s="2"/>
      <c r="P521" s="2"/>
      <c r="Q521" s="2"/>
      <c r="R521" s="2"/>
      <c r="S521" s="2"/>
      <c r="T521" s="2"/>
      <c r="U521" s="2"/>
      <c r="V521" s="2"/>
      <c r="W521" s="2"/>
      <c r="X521" s="2"/>
      <c r="Y521" s="2"/>
      <c r="Z521" s="2"/>
      <c r="AA521" s="2"/>
      <c r="AB521" s="2"/>
      <c r="AC521" s="2"/>
      <c r="AD521" s="2"/>
      <c r="AE521" s="2"/>
      <c r="AF521" s="2"/>
      <c r="AG521" s="2"/>
      <c r="AH521" s="2"/>
      <c r="AI521" s="2"/>
      <c r="AJ521" s="2"/>
      <c r="AK521" s="2"/>
      <c r="AL521" s="2"/>
      <c r="AM521" s="2"/>
      <c r="AN521" s="2"/>
      <c r="AO521" s="2"/>
      <c r="AP521" s="2"/>
      <c r="AQ521" s="2"/>
      <c r="AR521" s="2"/>
      <c r="AS521" s="2"/>
      <c r="AT521" s="2"/>
      <c r="AU521" s="2"/>
      <c r="AV521" s="2"/>
      <c r="AW521" s="2"/>
      <c r="AX521" s="2"/>
      <c r="AY521" s="2"/>
      <c r="AZ521" s="2"/>
      <c r="BA521" s="2"/>
      <c r="BB521" s="2"/>
      <c r="BC521" s="2"/>
      <c r="BD521" s="2"/>
      <c r="BE521" s="2"/>
      <c r="BF521" s="2"/>
      <c r="BG521" s="2"/>
      <c r="BH521" s="2"/>
      <c r="BI521" s="2"/>
      <c r="BJ521" s="2"/>
      <c r="BK521" s="2"/>
      <c r="BL521" s="2"/>
      <c r="BM521" s="2"/>
      <c r="BN521" s="2"/>
      <c r="BO521" s="2"/>
      <c r="BP521" s="2"/>
      <c r="BQ521" s="2"/>
      <c r="BR521" s="2"/>
      <c r="BS521" s="2"/>
      <c r="BT521" s="2"/>
      <c r="BU521" s="2"/>
      <c r="BV521" s="2"/>
      <c r="BW521" s="2"/>
      <c r="BX521" s="2"/>
      <c r="BY521" s="2"/>
      <c r="BZ521" s="2"/>
      <c r="CA521" s="2"/>
      <c r="CB521" s="2"/>
      <c r="CC521" s="2"/>
      <c r="CD521" s="2"/>
      <c r="CE521" s="2"/>
    </row>
    <row r="522" spans="1:83" ht="15.75" customHeight="1" thickBot="1" x14ac:dyDescent="0.3">
      <c r="A522" s="186" t="s">
        <v>48</v>
      </c>
      <c r="B522" s="187"/>
      <c r="C522" s="187"/>
      <c r="D522" s="188"/>
      <c r="E522" s="26">
        <f>SUM(E512:E521)</f>
        <v>13040</v>
      </c>
      <c r="F522" s="22"/>
      <c r="G522" s="27"/>
      <c r="H522" s="24"/>
      <c r="I522" s="24"/>
      <c r="J522" s="2"/>
      <c r="K522" s="2"/>
      <c r="L522" s="2"/>
      <c r="M522" s="2"/>
      <c r="N522" s="2"/>
      <c r="O522" s="2"/>
      <c r="P522" s="2"/>
      <c r="Q522" s="2"/>
      <c r="R522" s="2"/>
      <c r="S522" s="2"/>
      <c r="T522" s="2"/>
      <c r="U522" s="2"/>
      <c r="V522" s="2"/>
      <c r="W522" s="2"/>
      <c r="X522" s="2"/>
      <c r="Y522" s="2"/>
      <c r="Z522" s="2"/>
      <c r="AA522" s="2"/>
      <c r="AB522" s="2"/>
      <c r="AC522" s="2"/>
      <c r="AD522" s="2"/>
      <c r="AE522" s="2"/>
      <c r="AF522" s="2"/>
      <c r="AG522" s="2"/>
      <c r="AH522" s="2"/>
      <c r="AI522" s="2"/>
      <c r="AJ522" s="2"/>
      <c r="AK522" s="2"/>
      <c r="AL522" s="2"/>
      <c r="AM522" s="2"/>
      <c r="AN522" s="2"/>
      <c r="AO522" s="2"/>
      <c r="AP522" s="2"/>
      <c r="AQ522" s="2"/>
      <c r="AR522" s="2"/>
      <c r="AS522" s="2"/>
      <c r="AT522" s="2"/>
      <c r="AU522" s="2"/>
      <c r="AV522" s="2"/>
      <c r="AW522" s="2"/>
      <c r="AX522" s="2"/>
      <c r="AY522" s="2"/>
      <c r="AZ522" s="2"/>
      <c r="BA522" s="2"/>
      <c r="BB522" s="2"/>
      <c r="BC522" s="2"/>
      <c r="BD522" s="2"/>
      <c r="BE522" s="2"/>
      <c r="BF522" s="2"/>
      <c r="BG522" s="2"/>
      <c r="BH522" s="2"/>
      <c r="BI522" s="2"/>
      <c r="BJ522" s="2"/>
      <c r="BK522" s="2"/>
      <c r="BL522" s="2"/>
      <c r="BM522" s="2"/>
      <c r="BN522" s="2"/>
      <c r="BO522" s="2"/>
      <c r="BP522" s="2"/>
      <c r="BQ522" s="2"/>
      <c r="BR522" s="2"/>
      <c r="BS522" s="2"/>
      <c r="BT522" s="2"/>
      <c r="BU522" s="2"/>
      <c r="BV522" s="2"/>
      <c r="BW522" s="2"/>
      <c r="BX522" s="2"/>
      <c r="BY522" s="2"/>
      <c r="BZ522" s="2"/>
      <c r="CA522" s="2"/>
      <c r="CB522" s="2"/>
      <c r="CC522" s="2"/>
      <c r="CD522" s="2"/>
      <c r="CE522" s="2"/>
    </row>
    <row r="523" spans="1:83" ht="15.75" thickBot="1" x14ac:dyDescent="0.3">
      <c r="A523" s="183" t="str">
        <f>+$AQ$1041</f>
        <v xml:space="preserve">Output / Activity 41 - Consultation and validation of the iSDP ndicators and monitoring system </v>
      </c>
      <c r="B523" s="184"/>
      <c r="C523" s="184"/>
      <c r="D523" s="184"/>
      <c r="E523" s="184"/>
      <c r="F523" s="184"/>
      <c r="G523" s="185"/>
      <c r="H523" s="28"/>
      <c r="I523" s="28"/>
      <c r="J523" s="2"/>
      <c r="K523" s="2"/>
      <c r="L523" s="2"/>
      <c r="M523" s="2"/>
      <c r="N523" s="2"/>
      <c r="O523" s="2"/>
      <c r="P523" s="2"/>
      <c r="Q523" s="2"/>
      <c r="R523" s="2"/>
      <c r="S523" s="2"/>
      <c r="T523" s="2"/>
      <c r="U523" s="2"/>
      <c r="V523" s="2"/>
      <c r="W523" s="2"/>
      <c r="X523" s="2"/>
      <c r="Y523" s="2"/>
      <c r="Z523" s="2"/>
      <c r="AA523" s="2"/>
      <c r="AB523" s="2"/>
      <c r="AC523" s="2"/>
      <c r="AD523" s="2"/>
      <c r="AE523" s="2"/>
      <c r="AF523" s="2"/>
      <c r="AG523" s="2"/>
      <c r="AH523" s="2"/>
      <c r="AI523" s="2"/>
      <c r="AJ523" s="2"/>
      <c r="AK523" s="2"/>
      <c r="AL523" s="2"/>
      <c r="AM523" s="2"/>
      <c r="AN523" s="2"/>
      <c r="AO523" s="2"/>
      <c r="AP523" s="2"/>
      <c r="AQ523" s="2"/>
      <c r="AR523" s="2"/>
      <c r="AS523" s="2"/>
      <c r="AT523" s="2"/>
      <c r="AU523" s="2"/>
      <c r="AV523" s="2"/>
      <c r="AW523" s="2"/>
      <c r="AX523" s="2"/>
      <c r="AY523" s="2"/>
      <c r="AZ523" s="2"/>
      <c r="BA523" s="2"/>
      <c r="BB523" s="2"/>
      <c r="BC523" s="2"/>
      <c r="BD523" s="2"/>
      <c r="BE523" s="2"/>
      <c r="BF523" s="2"/>
      <c r="BG523" s="2"/>
      <c r="BH523" s="2"/>
      <c r="BI523" s="2"/>
      <c r="BJ523" s="2"/>
      <c r="BK523" s="2"/>
      <c r="BL523" s="2"/>
      <c r="BM523" s="2"/>
      <c r="BN523" s="2"/>
      <c r="BO523" s="2"/>
      <c r="BP523" s="2"/>
      <c r="BQ523" s="2"/>
      <c r="BR523" s="2"/>
      <c r="BS523" s="2"/>
      <c r="BT523" s="2"/>
      <c r="BU523" s="2"/>
      <c r="BV523" s="2"/>
      <c r="BW523" s="2"/>
      <c r="BX523" s="2"/>
      <c r="BY523" s="2"/>
      <c r="BZ523" s="2"/>
      <c r="CA523" s="2"/>
      <c r="CB523" s="2"/>
      <c r="CC523" s="2"/>
      <c r="CD523" s="2"/>
      <c r="CE523" s="2"/>
    </row>
    <row r="524" spans="1:83" ht="34.5" outlineLevel="1" thickBot="1" x14ac:dyDescent="0.3">
      <c r="A524" s="18" t="s">
        <v>607</v>
      </c>
      <c r="B524" s="19" t="s">
        <v>702</v>
      </c>
      <c r="C524" s="20">
        <v>6</v>
      </c>
      <c r="D524" s="21">
        <v>180</v>
      </c>
      <c r="E524" s="21">
        <f t="shared" ref="E524:E533" si="48">C524*D524</f>
        <v>1080</v>
      </c>
      <c r="F524" s="22" t="s">
        <v>692</v>
      </c>
      <c r="G524" s="141" t="s">
        <v>725</v>
      </c>
      <c r="H524" s="24"/>
      <c r="I524" s="24" t="s">
        <v>97</v>
      </c>
      <c r="J524" s="2"/>
      <c r="K524" s="2"/>
      <c r="L524" s="2"/>
      <c r="M524" s="2"/>
      <c r="N524" s="2"/>
      <c r="O524" s="2"/>
      <c r="P524" s="2"/>
      <c r="Q524" s="2"/>
      <c r="R524" s="2"/>
      <c r="S524" s="2"/>
      <c r="T524" s="2"/>
      <c r="U524" s="2"/>
      <c r="V524" s="2"/>
      <c r="W524" s="2"/>
      <c r="X524" s="2"/>
      <c r="Y524" s="2"/>
      <c r="Z524" s="2"/>
      <c r="AA524" s="2"/>
      <c r="AB524" s="2"/>
      <c r="AC524" s="2"/>
      <c r="AD524" s="2"/>
      <c r="AE524" s="2"/>
      <c r="AF524" s="2"/>
      <c r="AG524" s="2"/>
      <c r="AH524" s="2"/>
      <c r="AI524" s="2"/>
      <c r="AJ524" s="2"/>
      <c r="AK524" s="2"/>
      <c r="AL524" s="2"/>
      <c r="AM524" s="2"/>
      <c r="AN524" s="2"/>
      <c r="AO524" s="2"/>
      <c r="AP524" s="2"/>
      <c r="AQ524" s="2"/>
      <c r="AR524" s="2"/>
      <c r="AS524" s="2"/>
      <c r="AT524" s="2"/>
      <c r="AU524" s="2"/>
      <c r="AV524" s="2"/>
      <c r="AW524" s="2"/>
      <c r="AX524" s="2"/>
      <c r="AY524" s="2"/>
      <c r="AZ524" s="2"/>
      <c r="BA524" s="2"/>
      <c r="BB524" s="2"/>
      <c r="BC524" s="2"/>
      <c r="BD524" s="2"/>
      <c r="BE524" s="2"/>
      <c r="BF524" s="2"/>
      <c r="BG524" s="2"/>
      <c r="BH524" s="2"/>
      <c r="BI524" s="2"/>
      <c r="BJ524" s="2"/>
      <c r="BK524" s="2"/>
      <c r="BL524" s="2"/>
      <c r="BM524" s="2"/>
      <c r="BN524" s="2"/>
      <c r="BO524" s="2"/>
      <c r="BP524" s="2"/>
      <c r="BQ524" s="2"/>
      <c r="BR524" s="2"/>
      <c r="BS524" s="2"/>
      <c r="BT524" s="2"/>
      <c r="BU524" s="2"/>
      <c r="BV524" s="2"/>
      <c r="BW524" s="2"/>
      <c r="BX524" s="2"/>
      <c r="BY524" s="2"/>
      <c r="BZ524" s="2"/>
      <c r="CA524" s="2"/>
      <c r="CB524" s="2"/>
      <c r="CC524" s="2"/>
      <c r="CD524" s="2"/>
      <c r="CE524" s="2"/>
    </row>
    <row r="525" spans="1:83" ht="45.75" outlineLevel="1" thickBot="1" x14ac:dyDescent="0.3">
      <c r="A525" s="18" t="s">
        <v>608</v>
      </c>
      <c r="B525" s="19" t="s">
        <v>702</v>
      </c>
      <c r="C525" s="20">
        <v>2</v>
      </c>
      <c r="D525" s="21">
        <v>200</v>
      </c>
      <c r="E525" s="21">
        <f t="shared" si="48"/>
        <v>400</v>
      </c>
      <c r="F525" s="22" t="s">
        <v>692</v>
      </c>
      <c r="G525" s="141" t="s">
        <v>721</v>
      </c>
      <c r="H525" s="24"/>
      <c r="I525" s="24" t="s">
        <v>97</v>
      </c>
      <c r="J525" s="2"/>
      <c r="K525" s="2"/>
      <c r="L525" s="2"/>
      <c r="M525" s="2"/>
      <c r="N525" s="2"/>
      <c r="O525" s="2"/>
      <c r="P525" s="2"/>
      <c r="Q525" s="2"/>
      <c r="R525" s="2"/>
      <c r="S525" s="2"/>
      <c r="T525" s="2"/>
      <c r="U525" s="2"/>
      <c r="V525" s="2"/>
      <c r="W525" s="2"/>
      <c r="X525" s="2"/>
      <c r="Y525" s="2"/>
      <c r="Z525" s="2"/>
      <c r="AA525" s="2"/>
      <c r="AB525" s="2"/>
      <c r="AC525" s="2"/>
      <c r="AD525" s="2"/>
      <c r="AE525" s="2"/>
      <c r="AF525" s="2"/>
      <c r="AG525" s="2"/>
      <c r="AH525" s="2"/>
      <c r="AI525" s="2"/>
      <c r="AJ525" s="2"/>
      <c r="AK525" s="2"/>
      <c r="AL525" s="2"/>
      <c r="AM525" s="2"/>
      <c r="AN525" s="2"/>
      <c r="AO525" s="2"/>
      <c r="AP525" s="2"/>
      <c r="AQ525" s="2"/>
      <c r="AR525" s="2"/>
      <c r="AS525" s="2"/>
      <c r="AT525" s="2"/>
      <c r="AU525" s="2"/>
      <c r="AV525" s="2"/>
      <c r="AW525" s="2"/>
      <c r="AX525" s="2"/>
      <c r="AY525" s="2"/>
      <c r="AZ525" s="2"/>
      <c r="BA525" s="2"/>
      <c r="BB525" s="2"/>
      <c r="BC525" s="2"/>
      <c r="BD525" s="2"/>
      <c r="BE525" s="2"/>
      <c r="BF525" s="2"/>
      <c r="BG525" s="2"/>
      <c r="BH525" s="2"/>
      <c r="BI525" s="2"/>
      <c r="BJ525" s="2"/>
      <c r="BK525" s="2"/>
      <c r="BL525" s="2"/>
      <c r="BM525" s="2"/>
      <c r="BN525" s="2"/>
      <c r="BO525" s="2"/>
      <c r="BP525" s="2"/>
      <c r="BQ525" s="2"/>
      <c r="BR525" s="2"/>
      <c r="BS525" s="2"/>
      <c r="BT525" s="2"/>
      <c r="BU525" s="2"/>
      <c r="BV525" s="2"/>
      <c r="BW525" s="2"/>
      <c r="BX525" s="2"/>
      <c r="BY525" s="2"/>
      <c r="BZ525" s="2"/>
      <c r="CA525" s="2"/>
      <c r="CB525" s="2"/>
      <c r="CC525" s="2"/>
      <c r="CD525" s="2"/>
      <c r="CE525" s="2"/>
    </row>
    <row r="526" spans="1:83" ht="34.5" outlineLevel="1" thickBot="1" x14ac:dyDescent="0.3">
      <c r="A526" s="18" t="s">
        <v>530</v>
      </c>
      <c r="B526" s="19" t="s">
        <v>702</v>
      </c>
      <c r="C526" s="20">
        <v>6</v>
      </c>
      <c r="D526" s="21">
        <v>180</v>
      </c>
      <c r="E526" s="21">
        <f t="shared" si="48"/>
        <v>1080</v>
      </c>
      <c r="F526" s="22" t="s">
        <v>692</v>
      </c>
      <c r="G526" s="141" t="s">
        <v>725</v>
      </c>
      <c r="H526" s="24"/>
      <c r="I526" s="24" t="s">
        <v>97</v>
      </c>
      <c r="J526" s="2"/>
      <c r="K526" s="2"/>
      <c r="L526" s="2"/>
      <c r="M526" s="2"/>
      <c r="N526" s="2"/>
      <c r="O526" s="2"/>
      <c r="P526" s="2"/>
      <c r="Q526" s="2"/>
      <c r="R526" s="2"/>
      <c r="S526" s="2"/>
      <c r="T526" s="2"/>
      <c r="U526" s="2"/>
      <c r="V526" s="2"/>
      <c r="W526" s="2"/>
      <c r="X526" s="2"/>
      <c r="Y526" s="2"/>
      <c r="Z526" s="2"/>
      <c r="AA526" s="2"/>
      <c r="AB526" s="2"/>
      <c r="AC526" s="2"/>
      <c r="AD526" s="2"/>
      <c r="AE526" s="2"/>
      <c r="AF526" s="2"/>
      <c r="AG526" s="2"/>
      <c r="AH526" s="2"/>
      <c r="AI526" s="2"/>
      <c r="AJ526" s="2"/>
      <c r="AK526" s="2"/>
      <c r="AL526" s="2"/>
      <c r="AM526" s="2"/>
      <c r="AN526" s="2"/>
      <c r="AO526" s="2"/>
      <c r="AP526" s="2"/>
      <c r="AQ526" s="2"/>
      <c r="AR526" s="2"/>
      <c r="AS526" s="2"/>
      <c r="AT526" s="2"/>
      <c r="AU526" s="2"/>
      <c r="AV526" s="2"/>
      <c r="AW526" s="2"/>
      <c r="AX526" s="2"/>
      <c r="AY526" s="2"/>
      <c r="AZ526" s="2"/>
      <c r="BA526" s="2"/>
      <c r="BB526" s="2"/>
      <c r="BC526" s="2"/>
      <c r="BD526" s="2"/>
      <c r="BE526" s="2"/>
      <c r="BF526" s="2"/>
      <c r="BG526" s="2"/>
      <c r="BH526" s="2"/>
      <c r="BI526" s="2"/>
      <c r="BJ526" s="2"/>
      <c r="BK526" s="2"/>
      <c r="BL526" s="2"/>
      <c r="BM526" s="2"/>
      <c r="BN526" s="2"/>
      <c r="BO526" s="2"/>
      <c r="BP526" s="2"/>
      <c r="BQ526" s="2"/>
      <c r="BR526" s="2"/>
      <c r="BS526" s="2"/>
      <c r="BT526" s="2"/>
      <c r="BU526" s="2"/>
      <c r="BV526" s="2"/>
      <c r="BW526" s="2"/>
      <c r="BX526" s="2"/>
      <c r="BY526" s="2"/>
      <c r="BZ526" s="2"/>
      <c r="CA526" s="2"/>
      <c r="CB526" s="2"/>
      <c r="CC526" s="2"/>
      <c r="CD526" s="2"/>
      <c r="CE526" s="2"/>
    </row>
    <row r="527" spans="1:83" ht="34.5" outlineLevel="1" thickBot="1" x14ac:dyDescent="0.3">
      <c r="A527" s="18" t="s">
        <v>609</v>
      </c>
      <c r="B527" s="19" t="s">
        <v>702</v>
      </c>
      <c r="C527" s="20">
        <v>10</v>
      </c>
      <c r="D527" s="21">
        <v>180</v>
      </c>
      <c r="E527" s="21">
        <f t="shared" si="48"/>
        <v>1800</v>
      </c>
      <c r="F527" s="22" t="s">
        <v>692</v>
      </c>
      <c r="G527" s="141" t="s">
        <v>725</v>
      </c>
      <c r="H527" s="24"/>
      <c r="I527" s="24" t="s">
        <v>97</v>
      </c>
      <c r="J527" s="2"/>
      <c r="K527" s="2"/>
      <c r="L527" s="2"/>
      <c r="M527" s="2"/>
      <c r="N527" s="2"/>
      <c r="O527" s="2"/>
      <c r="P527" s="2"/>
      <c r="Q527" s="2"/>
      <c r="R527" s="2"/>
      <c r="S527" s="2"/>
      <c r="T527" s="2"/>
      <c r="U527" s="2"/>
      <c r="V527" s="2"/>
      <c r="W527" s="2"/>
      <c r="X527" s="2"/>
      <c r="Y527" s="2"/>
      <c r="Z527" s="2"/>
      <c r="AA527" s="2"/>
      <c r="AB527" s="2"/>
      <c r="AC527" s="2"/>
      <c r="AD527" s="2"/>
      <c r="AE527" s="2"/>
      <c r="AF527" s="2"/>
      <c r="AG527" s="2"/>
      <c r="AH527" s="2"/>
      <c r="AI527" s="2"/>
      <c r="AJ527" s="2"/>
      <c r="AK527" s="2"/>
      <c r="AL527" s="2"/>
      <c r="AM527" s="2"/>
      <c r="AN527" s="2"/>
      <c r="AO527" s="2"/>
      <c r="AP527" s="2"/>
      <c r="AQ527" s="2"/>
      <c r="AR527" s="2"/>
      <c r="AS527" s="2"/>
      <c r="AT527" s="2"/>
      <c r="AU527" s="2"/>
      <c r="AV527" s="2"/>
      <c r="AW527" s="2"/>
      <c r="AX527" s="2"/>
      <c r="AY527" s="2"/>
      <c r="AZ527" s="2"/>
      <c r="BA527" s="2"/>
      <c r="BB527" s="2"/>
      <c r="BC527" s="2"/>
      <c r="BD527" s="2"/>
      <c r="BE527" s="2"/>
      <c r="BF527" s="2"/>
      <c r="BG527" s="2"/>
      <c r="BH527" s="2"/>
      <c r="BI527" s="2"/>
      <c r="BJ527" s="2"/>
      <c r="BK527" s="2"/>
      <c r="BL527" s="2"/>
      <c r="BM527" s="2"/>
      <c r="BN527" s="2"/>
      <c r="BO527" s="2"/>
      <c r="BP527" s="2"/>
      <c r="BQ527" s="2"/>
      <c r="BR527" s="2"/>
      <c r="BS527" s="2"/>
      <c r="BT527" s="2"/>
      <c r="BU527" s="2"/>
      <c r="BV527" s="2"/>
      <c r="BW527" s="2"/>
      <c r="BX527" s="2"/>
      <c r="BY527" s="2"/>
      <c r="BZ527" s="2"/>
      <c r="CA527" s="2"/>
      <c r="CB527" s="2"/>
      <c r="CC527" s="2"/>
      <c r="CD527" s="2"/>
      <c r="CE527" s="2"/>
    </row>
    <row r="528" spans="1:83" ht="34.5" outlineLevel="1" thickBot="1" x14ac:dyDescent="0.3">
      <c r="A528" s="18" t="s">
        <v>508</v>
      </c>
      <c r="B528" s="19" t="s">
        <v>702</v>
      </c>
      <c r="C528" s="20">
        <v>24</v>
      </c>
      <c r="D528" s="21">
        <v>2</v>
      </c>
      <c r="E528" s="21">
        <f t="shared" si="48"/>
        <v>48</v>
      </c>
      <c r="F528" s="22" t="s">
        <v>8</v>
      </c>
      <c r="G528" s="63" t="s">
        <v>719</v>
      </c>
      <c r="H528" s="24"/>
      <c r="I528" s="24" t="s">
        <v>97</v>
      </c>
      <c r="J528" s="2"/>
      <c r="K528" s="2"/>
      <c r="L528" s="2"/>
      <c r="M528" s="2"/>
      <c r="N528" s="2"/>
      <c r="O528" s="2"/>
      <c r="P528" s="2"/>
      <c r="Q528" s="2"/>
      <c r="R528" s="2"/>
      <c r="S528" s="2"/>
      <c r="T528" s="2"/>
      <c r="U528" s="2"/>
      <c r="V528" s="2"/>
      <c r="W528" s="2"/>
      <c r="X528" s="2"/>
      <c r="Y528" s="2"/>
      <c r="Z528" s="2"/>
      <c r="AA528" s="2"/>
      <c r="AB528" s="2"/>
      <c r="AC528" s="2"/>
      <c r="AD528" s="2"/>
      <c r="AE528" s="2"/>
      <c r="AF528" s="2"/>
      <c r="AG528" s="2"/>
      <c r="AH528" s="2"/>
      <c r="AI528" s="2"/>
      <c r="AJ528" s="2"/>
      <c r="AK528" s="2"/>
      <c r="AL528" s="2"/>
      <c r="AM528" s="2"/>
      <c r="AN528" s="2"/>
      <c r="AO528" s="2"/>
      <c r="AP528" s="2"/>
      <c r="AQ528" s="2"/>
      <c r="AR528" s="2"/>
      <c r="AS528" s="2"/>
      <c r="AT528" s="2"/>
      <c r="AU528" s="2"/>
      <c r="AV528" s="2"/>
      <c r="AW528" s="2"/>
      <c r="AX528" s="2"/>
      <c r="AY528" s="2"/>
      <c r="AZ528" s="2"/>
      <c r="BA528" s="2"/>
      <c r="BB528" s="2"/>
      <c r="BC528" s="2"/>
      <c r="BD528" s="2"/>
      <c r="BE528" s="2"/>
      <c r="BF528" s="2"/>
      <c r="BG528" s="2"/>
      <c r="BH528" s="2"/>
      <c r="BI528" s="2"/>
      <c r="BJ528" s="2"/>
      <c r="BK528" s="2"/>
      <c r="BL528" s="2"/>
      <c r="BM528" s="2"/>
      <c r="BN528" s="2"/>
      <c r="BO528" s="2"/>
      <c r="BP528" s="2"/>
      <c r="BQ528" s="2"/>
      <c r="BR528" s="2"/>
      <c r="BS528" s="2"/>
      <c r="BT528" s="2"/>
      <c r="BU528" s="2"/>
      <c r="BV528" s="2"/>
      <c r="BW528" s="2"/>
      <c r="BX528" s="2"/>
      <c r="BY528" s="2"/>
      <c r="BZ528" s="2"/>
      <c r="CA528" s="2"/>
      <c r="CB528" s="2"/>
      <c r="CC528" s="2"/>
      <c r="CD528" s="2"/>
      <c r="CE528" s="2"/>
    </row>
    <row r="529" spans="1:83" ht="15.75" outlineLevel="1" thickBot="1" x14ac:dyDescent="0.3">
      <c r="A529" s="18"/>
      <c r="B529" s="19"/>
      <c r="C529" s="20"/>
      <c r="D529" s="21"/>
      <c r="E529" s="21">
        <f t="shared" si="48"/>
        <v>0</v>
      </c>
      <c r="F529" s="22"/>
      <c r="G529" s="29"/>
      <c r="H529" s="24"/>
      <c r="I529" s="24"/>
      <c r="J529" s="2"/>
      <c r="K529" s="2"/>
      <c r="L529" s="2"/>
      <c r="M529" s="2"/>
      <c r="N529" s="2"/>
      <c r="O529" s="2"/>
      <c r="P529" s="2"/>
      <c r="Q529" s="2"/>
      <c r="R529" s="2"/>
      <c r="S529" s="2"/>
      <c r="T529" s="2"/>
      <c r="U529" s="2"/>
      <c r="V529" s="2"/>
      <c r="W529" s="2"/>
      <c r="X529" s="2"/>
      <c r="Y529" s="2"/>
      <c r="Z529" s="2"/>
      <c r="AA529" s="2"/>
      <c r="AB529" s="2"/>
      <c r="AC529" s="2"/>
      <c r="AD529" s="2"/>
      <c r="AE529" s="2"/>
      <c r="AF529" s="2"/>
      <c r="AG529" s="2"/>
      <c r="AH529" s="2"/>
      <c r="AI529" s="2"/>
      <c r="AJ529" s="2"/>
      <c r="AK529" s="2"/>
      <c r="AL529" s="2"/>
      <c r="AM529" s="2"/>
      <c r="AN529" s="2"/>
      <c r="AO529" s="2"/>
      <c r="AP529" s="2"/>
      <c r="AQ529" s="2"/>
      <c r="AR529" s="2"/>
      <c r="AS529" s="2"/>
      <c r="AT529" s="2"/>
      <c r="AU529" s="2"/>
      <c r="AV529" s="2"/>
      <c r="AW529" s="2"/>
      <c r="AX529" s="2"/>
      <c r="AY529" s="2"/>
      <c r="AZ529" s="2"/>
      <c r="BA529" s="2"/>
      <c r="BB529" s="2"/>
      <c r="BC529" s="2"/>
      <c r="BD529" s="2"/>
      <c r="BE529" s="2"/>
      <c r="BF529" s="2"/>
      <c r="BG529" s="2"/>
      <c r="BH529" s="2"/>
      <c r="BI529" s="2"/>
      <c r="BJ529" s="2"/>
      <c r="BK529" s="2"/>
      <c r="BL529" s="2"/>
      <c r="BM529" s="2"/>
      <c r="BN529" s="2"/>
      <c r="BO529" s="2"/>
      <c r="BP529" s="2"/>
      <c r="BQ529" s="2"/>
      <c r="BR529" s="2"/>
      <c r="BS529" s="2"/>
      <c r="BT529" s="2"/>
      <c r="BU529" s="2"/>
      <c r="BV529" s="2"/>
      <c r="BW529" s="2"/>
      <c r="BX529" s="2"/>
      <c r="BY529" s="2"/>
      <c r="BZ529" s="2"/>
      <c r="CA529" s="2"/>
      <c r="CB529" s="2"/>
      <c r="CC529" s="2"/>
      <c r="CD529" s="2"/>
      <c r="CE529" s="2"/>
    </row>
    <row r="530" spans="1:83" ht="15.75" outlineLevel="1" thickBot="1" x14ac:dyDescent="0.3">
      <c r="A530" s="18"/>
      <c r="B530" s="19"/>
      <c r="C530" s="20"/>
      <c r="D530" s="21"/>
      <c r="E530" s="21">
        <f t="shared" si="48"/>
        <v>0</v>
      </c>
      <c r="F530" s="22"/>
      <c r="G530" s="29"/>
      <c r="H530" s="24"/>
      <c r="I530" s="24"/>
      <c r="J530" s="2"/>
      <c r="K530" s="2"/>
      <c r="L530" s="2"/>
      <c r="M530" s="2"/>
      <c r="N530" s="2"/>
      <c r="O530" s="2"/>
      <c r="P530" s="2"/>
      <c r="Q530" s="2"/>
      <c r="R530" s="2"/>
      <c r="S530" s="2"/>
      <c r="T530" s="2"/>
      <c r="U530" s="2"/>
      <c r="V530" s="2"/>
      <c r="W530" s="2"/>
      <c r="X530" s="2"/>
      <c r="Y530" s="2"/>
      <c r="Z530" s="2"/>
      <c r="AA530" s="2"/>
      <c r="AB530" s="2"/>
      <c r="AC530" s="2"/>
      <c r="AD530" s="2"/>
      <c r="AE530" s="2"/>
      <c r="AF530" s="2"/>
      <c r="AG530" s="2"/>
      <c r="AH530" s="2"/>
      <c r="AI530" s="2"/>
      <c r="AJ530" s="2"/>
      <c r="AK530" s="2"/>
      <c r="AL530" s="2"/>
      <c r="AM530" s="2"/>
      <c r="AN530" s="2"/>
      <c r="AO530" s="2"/>
      <c r="AP530" s="2"/>
      <c r="AQ530" s="2"/>
      <c r="AR530" s="2"/>
      <c r="AS530" s="2"/>
      <c r="AT530" s="2"/>
      <c r="AU530" s="2"/>
      <c r="AV530" s="2"/>
      <c r="AW530" s="2"/>
      <c r="AX530" s="2"/>
      <c r="AY530" s="2"/>
      <c r="AZ530" s="2"/>
      <c r="BA530" s="2"/>
      <c r="BB530" s="2"/>
      <c r="BC530" s="2"/>
      <c r="BD530" s="2"/>
      <c r="BE530" s="2"/>
      <c r="BF530" s="2"/>
      <c r="BG530" s="2"/>
      <c r="BH530" s="2"/>
      <c r="BI530" s="2"/>
      <c r="BJ530" s="2"/>
      <c r="BK530" s="2"/>
      <c r="BL530" s="2"/>
      <c r="BM530" s="2"/>
      <c r="BN530" s="2"/>
      <c r="BO530" s="2"/>
      <c r="BP530" s="2"/>
      <c r="BQ530" s="2"/>
      <c r="BR530" s="2"/>
      <c r="BS530" s="2"/>
      <c r="BT530" s="2"/>
      <c r="BU530" s="2"/>
      <c r="BV530" s="2"/>
      <c r="BW530" s="2"/>
      <c r="BX530" s="2"/>
      <c r="BY530" s="2"/>
      <c r="BZ530" s="2"/>
      <c r="CA530" s="2"/>
      <c r="CB530" s="2"/>
      <c r="CC530" s="2"/>
      <c r="CD530" s="2"/>
      <c r="CE530" s="2"/>
    </row>
    <row r="531" spans="1:83" ht="15.75" outlineLevel="1" thickBot="1" x14ac:dyDescent="0.3">
      <c r="A531" s="18"/>
      <c r="B531" s="19"/>
      <c r="C531" s="20"/>
      <c r="D531" s="21"/>
      <c r="E531" s="21">
        <f t="shared" si="48"/>
        <v>0</v>
      </c>
      <c r="F531" s="22"/>
      <c r="G531" s="29"/>
      <c r="H531" s="24"/>
      <c r="I531" s="24"/>
      <c r="J531" s="2"/>
      <c r="K531" s="2"/>
      <c r="L531" s="2"/>
      <c r="M531" s="2"/>
      <c r="N531" s="2"/>
      <c r="O531" s="2"/>
      <c r="P531" s="2"/>
      <c r="Q531" s="2"/>
      <c r="R531" s="2"/>
      <c r="S531" s="2"/>
      <c r="T531" s="2"/>
      <c r="U531" s="2"/>
      <c r="V531" s="2"/>
      <c r="W531" s="2"/>
      <c r="X531" s="2"/>
      <c r="Y531" s="2"/>
      <c r="Z531" s="2"/>
      <c r="AA531" s="2"/>
      <c r="AB531" s="2"/>
      <c r="AC531" s="2"/>
      <c r="AD531" s="2"/>
      <c r="AE531" s="2"/>
      <c r="AF531" s="2"/>
      <c r="AG531" s="2"/>
      <c r="AH531" s="2"/>
      <c r="AI531" s="2"/>
      <c r="AJ531" s="2"/>
      <c r="AK531" s="2"/>
      <c r="AL531" s="2"/>
      <c r="AM531" s="2"/>
      <c r="AN531" s="2"/>
      <c r="AO531" s="2"/>
      <c r="AP531" s="2"/>
      <c r="AQ531" s="2"/>
      <c r="AR531" s="2"/>
      <c r="AS531" s="2"/>
      <c r="AT531" s="2"/>
      <c r="AU531" s="2"/>
      <c r="AV531" s="2"/>
      <c r="AW531" s="2"/>
      <c r="AX531" s="2"/>
      <c r="AY531" s="2"/>
      <c r="AZ531" s="2"/>
      <c r="BA531" s="2"/>
      <c r="BB531" s="2"/>
      <c r="BC531" s="2"/>
      <c r="BD531" s="2"/>
      <c r="BE531" s="2"/>
      <c r="BF531" s="2"/>
      <c r="BG531" s="2"/>
      <c r="BH531" s="2"/>
      <c r="BI531" s="2"/>
      <c r="BJ531" s="2"/>
      <c r="BK531" s="2"/>
      <c r="BL531" s="2"/>
      <c r="BM531" s="2"/>
      <c r="BN531" s="2"/>
      <c r="BO531" s="2"/>
      <c r="BP531" s="2"/>
      <c r="BQ531" s="2"/>
      <c r="BR531" s="2"/>
      <c r="BS531" s="2"/>
      <c r="BT531" s="2"/>
      <c r="BU531" s="2"/>
      <c r="BV531" s="2"/>
      <c r="BW531" s="2"/>
      <c r="BX531" s="2"/>
      <c r="BY531" s="2"/>
      <c r="BZ531" s="2"/>
      <c r="CA531" s="2"/>
      <c r="CB531" s="2"/>
      <c r="CC531" s="2"/>
      <c r="CD531" s="2"/>
      <c r="CE531" s="2"/>
    </row>
    <row r="532" spans="1:83" ht="15.75" outlineLevel="1" thickBot="1" x14ac:dyDescent="0.3">
      <c r="A532" s="18"/>
      <c r="B532" s="19"/>
      <c r="C532" s="20"/>
      <c r="D532" s="21"/>
      <c r="E532" s="21">
        <f t="shared" si="48"/>
        <v>0</v>
      </c>
      <c r="F532" s="22"/>
      <c r="G532" s="29"/>
      <c r="H532" s="24"/>
      <c r="I532" s="24"/>
      <c r="J532" s="2"/>
      <c r="K532" s="2"/>
      <c r="L532" s="2"/>
      <c r="M532" s="2"/>
      <c r="N532" s="2"/>
      <c r="O532" s="2"/>
      <c r="P532" s="2"/>
      <c r="Q532" s="2"/>
      <c r="R532" s="2"/>
      <c r="S532" s="2"/>
      <c r="T532" s="2"/>
      <c r="U532" s="2"/>
      <c r="V532" s="2"/>
      <c r="W532" s="2"/>
      <c r="X532" s="2"/>
      <c r="Y532" s="2"/>
      <c r="Z532" s="2"/>
      <c r="AA532" s="2"/>
      <c r="AB532" s="2"/>
      <c r="AC532" s="2"/>
      <c r="AD532" s="2"/>
      <c r="AE532" s="2"/>
      <c r="AF532" s="2"/>
      <c r="AG532" s="2"/>
      <c r="AH532" s="2"/>
      <c r="AI532" s="2"/>
      <c r="AJ532" s="2"/>
      <c r="AK532" s="2"/>
      <c r="AL532" s="2"/>
      <c r="AM532" s="2"/>
      <c r="AN532" s="2"/>
      <c r="AO532" s="2"/>
      <c r="AP532" s="2"/>
      <c r="AQ532" s="2"/>
      <c r="AR532" s="2"/>
      <c r="AS532" s="2"/>
      <c r="AT532" s="2"/>
      <c r="AU532" s="2"/>
      <c r="AV532" s="2"/>
      <c r="AW532" s="2"/>
      <c r="AX532" s="2"/>
      <c r="AY532" s="2"/>
      <c r="AZ532" s="2"/>
      <c r="BA532" s="2"/>
      <c r="BB532" s="2"/>
      <c r="BC532" s="2"/>
      <c r="BD532" s="2"/>
      <c r="BE532" s="2"/>
      <c r="BF532" s="2"/>
      <c r="BG532" s="2"/>
      <c r="BH532" s="2"/>
      <c r="BI532" s="2"/>
      <c r="BJ532" s="2"/>
      <c r="BK532" s="2"/>
      <c r="BL532" s="2"/>
      <c r="BM532" s="2"/>
      <c r="BN532" s="2"/>
      <c r="BO532" s="2"/>
      <c r="BP532" s="2"/>
      <c r="BQ532" s="2"/>
      <c r="BR532" s="2"/>
      <c r="BS532" s="2"/>
      <c r="BT532" s="2"/>
      <c r="BU532" s="2"/>
      <c r="BV532" s="2"/>
      <c r="BW532" s="2"/>
      <c r="BX532" s="2"/>
      <c r="BY532" s="2"/>
      <c r="BZ532" s="2"/>
      <c r="CA532" s="2"/>
      <c r="CB532" s="2"/>
      <c r="CC532" s="2"/>
      <c r="CD532" s="2"/>
      <c r="CE532" s="2"/>
    </row>
    <row r="533" spans="1:83" ht="15.75" outlineLevel="1" thickBot="1" x14ac:dyDescent="0.3">
      <c r="A533" s="18"/>
      <c r="B533" s="19"/>
      <c r="C533" s="20"/>
      <c r="D533" s="21"/>
      <c r="E533" s="21">
        <f t="shared" si="48"/>
        <v>0</v>
      </c>
      <c r="F533" s="22"/>
      <c r="G533" s="29"/>
      <c r="H533" s="24"/>
      <c r="I533" s="24"/>
      <c r="J533" s="2"/>
      <c r="K533" s="2"/>
      <c r="L533" s="2"/>
      <c r="M533" s="2"/>
      <c r="N533" s="2"/>
      <c r="O533" s="2"/>
      <c r="P533" s="2"/>
      <c r="Q533" s="2"/>
      <c r="R533" s="2"/>
      <c r="S533" s="2"/>
      <c r="T533" s="2"/>
      <c r="U533" s="2"/>
      <c r="V533" s="2"/>
      <c r="W533" s="2"/>
      <c r="X533" s="2"/>
      <c r="Y533" s="2"/>
      <c r="Z533" s="2"/>
      <c r="AA533" s="2"/>
      <c r="AB533" s="2"/>
      <c r="AC533" s="2"/>
      <c r="AD533" s="2"/>
      <c r="AE533" s="2"/>
      <c r="AF533" s="2"/>
      <c r="AG533" s="2"/>
      <c r="AH533" s="2"/>
      <c r="AI533" s="2"/>
      <c r="AJ533" s="2"/>
      <c r="AK533" s="2"/>
      <c r="AL533" s="2"/>
      <c r="AM533" s="2"/>
      <c r="AN533" s="2"/>
      <c r="AO533" s="2"/>
      <c r="AP533" s="2"/>
      <c r="AQ533" s="2"/>
      <c r="AR533" s="2"/>
      <c r="AS533" s="2"/>
      <c r="AT533" s="2"/>
      <c r="AU533" s="2"/>
      <c r="AV533" s="2"/>
      <c r="AW533" s="2"/>
      <c r="AX533" s="2"/>
      <c r="AY533" s="2"/>
      <c r="AZ533" s="2"/>
      <c r="BA533" s="2"/>
      <c r="BB533" s="2"/>
      <c r="BC533" s="2"/>
      <c r="BD533" s="2"/>
      <c r="BE533" s="2"/>
      <c r="BF533" s="2"/>
      <c r="BG533" s="2"/>
      <c r="BH533" s="2"/>
      <c r="BI533" s="2"/>
      <c r="BJ533" s="2"/>
      <c r="BK533" s="2"/>
      <c r="BL533" s="2"/>
      <c r="BM533" s="2"/>
      <c r="BN533" s="2"/>
      <c r="BO533" s="2"/>
      <c r="BP533" s="2"/>
      <c r="BQ533" s="2"/>
      <c r="BR533" s="2"/>
      <c r="BS533" s="2"/>
      <c r="BT533" s="2"/>
      <c r="BU533" s="2"/>
      <c r="BV533" s="2"/>
      <c r="BW533" s="2"/>
      <c r="BX533" s="2"/>
      <c r="BY533" s="2"/>
      <c r="BZ533" s="2"/>
      <c r="CA533" s="2"/>
      <c r="CB533" s="2"/>
      <c r="CC533" s="2"/>
      <c r="CD533" s="2"/>
      <c r="CE533" s="2"/>
    </row>
    <row r="534" spans="1:83" ht="15.75" thickBot="1" x14ac:dyDescent="0.3">
      <c r="A534" s="186" t="s">
        <v>49</v>
      </c>
      <c r="B534" s="187"/>
      <c r="C534" s="187"/>
      <c r="D534" s="192"/>
      <c r="E534" s="26">
        <f>SUM(E524:E533)</f>
        <v>4408</v>
      </c>
      <c r="F534" s="22"/>
      <c r="G534" s="29"/>
      <c r="H534" s="24"/>
      <c r="I534" s="24"/>
      <c r="J534" s="2"/>
      <c r="K534" s="2"/>
      <c r="L534" s="2"/>
      <c r="M534" s="2"/>
      <c r="N534" s="2"/>
      <c r="O534" s="2"/>
      <c r="P534" s="2"/>
      <c r="Q534" s="2"/>
      <c r="R534" s="2"/>
      <c r="S534" s="2"/>
      <c r="T534" s="2"/>
      <c r="U534" s="2"/>
      <c r="V534" s="2"/>
      <c r="W534" s="2"/>
      <c r="X534" s="2"/>
      <c r="Y534" s="2"/>
      <c r="Z534" s="2"/>
      <c r="AA534" s="2"/>
      <c r="AB534" s="2"/>
      <c r="AC534" s="2"/>
      <c r="AD534" s="2"/>
      <c r="AE534" s="2"/>
      <c r="AF534" s="2"/>
      <c r="AG534" s="2"/>
      <c r="AH534" s="2"/>
      <c r="AI534" s="2"/>
      <c r="AJ534" s="2"/>
      <c r="AK534" s="2"/>
      <c r="AL534" s="2"/>
      <c r="AM534" s="2"/>
      <c r="AN534" s="2"/>
      <c r="AO534" s="2"/>
      <c r="AP534" s="2"/>
      <c r="AQ534" s="2"/>
      <c r="AR534" s="2"/>
      <c r="AS534" s="2"/>
      <c r="AT534" s="2"/>
      <c r="AU534" s="2"/>
      <c r="AV534" s="2"/>
      <c r="AW534" s="2"/>
      <c r="AX534" s="2"/>
      <c r="AY534" s="2"/>
      <c r="AZ534" s="2"/>
      <c r="BA534" s="2"/>
      <c r="BB534" s="2"/>
      <c r="BC534" s="2"/>
      <c r="BD534" s="2"/>
      <c r="BE534" s="2"/>
      <c r="BF534" s="2"/>
      <c r="BG534" s="2"/>
      <c r="BH534" s="2"/>
      <c r="BI534" s="2"/>
      <c r="BJ534" s="2"/>
      <c r="BK534" s="2"/>
      <c r="BL534" s="2"/>
      <c r="BM534" s="2"/>
      <c r="BN534" s="2"/>
      <c r="BO534" s="2"/>
      <c r="BP534" s="2"/>
      <c r="BQ534" s="2"/>
      <c r="BR534" s="2"/>
      <c r="BS534" s="2"/>
      <c r="BT534" s="2"/>
      <c r="BU534" s="2"/>
      <c r="BV534" s="2"/>
      <c r="BW534" s="2"/>
      <c r="BX534" s="2"/>
      <c r="BY534" s="2"/>
      <c r="BZ534" s="2"/>
      <c r="CA534" s="2"/>
      <c r="CB534" s="2"/>
      <c r="CC534" s="2"/>
      <c r="CD534" s="2"/>
      <c r="CE534" s="2"/>
    </row>
    <row r="535" spans="1:83" ht="25.5" customHeight="1" thickBot="1" x14ac:dyDescent="0.3">
      <c r="A535" s="183" t="str">
        <f>+$AR$1041</f>
        <v>Output / Activity 42 - Training of BR management teams and other stakeholders in the domain of the SDP Indicators and monitoring  System</v>
      </c>
      <c r="B535" s="184"/>
      <c r="C535" s="184"/>
      <c r="D535" s="184"/>
      <c r="E535" s="184"/>
      <c r="F535" s="184"/>
      <c r="G535" s="185"/>
      <c r="H535" s="17"/>
      <c r="I535" s="17"/>
      <c r="J535" s="2"/>
      <c r="K535" s="2"/>
      <c r="L535" s="2"/>
      <c r="M535" s="2"/>
      <c r="N535" s="2"/>
      <c r="O535" s="2"/>
      <c r="P535" s="2"/>
      <c r="Q535" s="2"/>
      <c r="R535" s="2"/>
      <c r="S535" s="2"/>
      <c r="T535" s="2"/>
      <c r="U535" s="2"/>
      <c r="V535" s="2"/>
      <c r="W535" s="2"/>
      <c r="X535" s="2"/>
      <c r="Y535" s="2"/>
      <c r="Z535" s="2"/>
      <c r="AA535" s="2"/>
      <c r="AB535" s="2"/>
      <c r="AC535" s="2"/>
      <c r="AD535" s="2"/>
      <c r="AE535" s="2"/>
      <c r="AF535" s="2"/>
      <c r="AG535" s="2"/>
      <c r="AH535" s="2"/>
      <c r="AI535" s="2"/>
      <c r="AJ535" s="2"/>
      <c r="AK535" s="2"/>
      <c r="AL535" s="2"/>
      <c r="AM535" s="2"/>
      <c r="AN535" s="2"/>
      <c r="AO535" s="2"/>
      <c r="AP535" s="2"/>
      <c r="AQ535" s="2"/>
      <c r="AR535" s="2"/>
      <c r="AS535" s="2"/>
      <c r="AT535" s="2"/>
      <c r="AU535" s="2"/>
      <c r="AV535" s="2"/>
      <c r="AW535" s="2"/>
      <c r="AX535" s="2"/>
      <c r="AY535" s="2"/>
      <c r="AZ535" s="2"/>
      <c r="BA535" s="2"/>
      <c r="BB535" s="2"/>
      <c r="BC535" s="2"/>
      <c r="BD535" s="2"/>
      <c r="BE535" s="2"/>
      <c r="BF535" s="2"/>
      <c r="BG535" s="2"/>
      <c r="BH535" s="2"/>
      <c r="BI535" s="2"/>
      <c r="BJ535" s="2"/>
      <c r="BK535" s="2"/>
      <c r="BL535" s="2"/>
      <c r="BM535" s="2"/>
      <c r="BN535" s="2"/>
      <c r="BO535" s="2"/>
      <c r="BP535" s="2"/>
      <c r="BQ535" s="2"/>
      <c r="BR535" s="2"/>
      <c r="BS535" s="2"/>
      <c r="BT535" s="2"/>
      <c r="BU535" s="2"/>
      <c r="BV535" s="2"/>
      <c r="BW535" s="2"/>
      <c r="BX535" s="2"/>
      <c r="BY535" s="2"/>
      <c r="BZ535" s="2"/>
      <c r="CA535" s="2"/>
      <c r="CB535" s="2"/>
      <c r="CC535" s="2"/>
      <c r="CD535" s="2"/>
      <c r="CE535" s="2"/>
    </row>
    <row r="536" spans="1:83" ht="34.5" outlineLevel="1" thickBot="1" x14ac:dyDescent="0.3">
      <c r="A536" s="18" t="s">
        <v>610</v>
      </c>
      <c r="B536" s="19" t="s">
        <v>702</v>
      </c>
      <c r="C536" s="20">
        <v>5</v>
      </c>
      <c r="D536" s="21">
        <v>220</v>
      </c>
      <c r="E536" s="21">
        <f t="shared" ref="E536:E545" si="49">C536*D536</f>
        <v>1100</v>
      </c>
      <c r="F536" s="22" t="s">
        <v>692</v>
      </c>
      <c r="G536" s="63" t="s">
        <v>780</v>
      </c>
      <c r="H536" s="24"/>
      <c r="I536" s="24" t="s">
        <v>97</v>
      </c>
      <c r="J536" s="2"/>
      <c r="K536" s="2"/>
      <c r="L536" s="2"/>
      <c r="M536" s="2"/>
      <c r="N536" s="2"/>
      <c r="O536" s="2"/>
      <c r="P536" s="2"/>
      <c r="Q536" s="2"/>
      <c r="R536" s="2"/>
      <c r="S536" s="2"/>
      <c r="T536" s="2"/>
      <c r="U536" s="2"/>
      <c r="V536" s="2"/>
      <c r="W536" s="2"/>
      <c r="X536" s="2"/>
      <c r="Y536" s="2"/>
      <c r="Z536" s="2"/>
      <c r="AA536" s="2"/>
      <c r="AB536" s="2"/>
      <c r="AC536" s="2"/>
      <c r="AD536" s="2"/>
      <c r="AE536" s="2"/>
      <c r="AF536" s="2"/>
      <c r="AG536" s="2"/>
      <c r="AH536" s="2"/>
      <c r="AI536" s="2"/>
      <c r="AJ536" s="2"/>
      <c r="AK536" s="2"/>
      <c r="AL536" s="2"/>
      <c r="AM536" s="2"/>
      <c r="AN536" s="2"/>
      <c r="AO536" s="2"/>
      <c r="AP536" s="2"/>
      <c r="AQ536" s="2"/>
      <c r="AR536" s="2"/>
      <c r="AS536" s="2"/>
      <c r="AT536" s="2"/>
      <c r="AU536" s="2"/>
      <c r="AV536" s="2"/>
      <c r="AW536" s="2"/>
      <c r="AX536" s="2"/>
      <c r="AY536" s="2"/>
      <c r="AZ536" s="2"/>
      <c r="BA536" s="2"/>
      <c r="BB536" s="2"/>
      <c r="BC536" s="2"/>
      <c r="BD536" s="2"/>
      <c r="BE536" s="2"/>
      <c r="BF536" s="2"/>
      <c r="BG536" s="2"/>
      <c r="BH536" s="2"/>
      <c r="BI536" s="2"/>
      <c r="BJ536" s="2"/>
      <c r="BK536" s="2"/>
      <c r="BL536" s="2"/>
      <c r="BM536" s="2"/>
      <c r="BN536" s="2"/>
      <c r="BO536" s="2"/>
      <c r="BP536" s="2"/>
      <c r="BQ536" s="2"/>
      <c r="BR536" s="2"/>
      <c r="BS536" s="2"/>
      <c r="BT536" s="2"/>
      <c r="BU536" s="2"/>
      <c r="BV536" s="2"/>
      <c r="BW536" s="2"/>
      <c r="BX536" s="2"/>
      <c r="BY536" s="2"/>
      <c r="BZ536" s="2"/>
      <c r="CA536" s="2"/>
      <c r="CB536" s="2"/>
      <c r="CC536" s="2"/>
      <c r="CD536" s="2"/>
      <c r="CE536" s="2"/>
    </row>
    <row r="537" spans="1:83" ht="34.5" outlineLevel="1" thickBot="1" x14ac:dyDescent="0.3">
      <c r="A537" s="18" t="s">
        <v>611</v>
      </c>
      <c r="B537" s="19" t="s">
        <v>702</v>
      </c>
      <c r="C537" s="20">
        <v>15</v>
      </c>
      <c r="D537" s="21">
        <v>220</v>
      </c>
      <c r="E537" s="21">
        <f t="shared" si="49"/>
        <v>3300</v>
      </c>
      <c r="F537" s="22" t="s">
        <v>692</v>
      </c>
      <c r="G537" s="63" t="s">
        <v>780</v>
      </c>
      <c r="H537" s="24"/>
      <c r="I537" s="24" t="s">
        <v>97</v>
      </c>
      <c r="J537" s="2"/>
      <c r="K537" s="2"/>
      <c r="L537" s="2"/>
      <c r="M537" s="2"/>
      <c r="N537" s="2"/>
      <c r="O537" s="2"/>
      <c r="P537" s="2"/>
      <c r="Q537" s="2"/>
      <c r="R537" s="2"/>
      <c r="S537" s="2"/>
      <c r="T537" s="2"/>
      <c r="U537" s="2"/>
      <c r="V537" s="2"/>
      <c r="W537" s="2"/>
      <c r="X537" s="2"/>
      <c r="Y537" s="2"/>
      <c r="Z537" s="2"/>
      <c r="AA537" s="2"/>
      <c r="AB537" s="2"/>
      <c r="AC537" s="2"/>
      <c r="AD537" s="2"/>
      <c r="AE537" s="2"/>
      <c r="AF537" s="2"/>
      <c r="AG537" s="2"/>
      <c r="AH537" s="2"/>
      <c r="AI537" s="2"/>
      <c r="AJ537" s="2"/>
      <c r="AK537" s="2"/>
      <c r="AL537" s="2"/>
      <c r="AM537" s="2"/>
      <c r="AN537" s="2"/>
      <c r="AO537" s="2"/>
      <c r="AP537" s="2"/>
      <c r="AQ537" s="2"/>
      <c r="AR537" s="2"/>
      <c r="AS537" s="2"/>
      <c r="AT537" s="2"/>
      <c r="AU537" s="2"/>
      <c r="AV537" s="2"/>
      <c r="AW537" s="2"/>
      <c r="AX537" s="2"/>
      <c r="AY537" s="2"/>
      <c r="AZ537" s="2"/>
      <c r="BA537" s="2"/>
      <c r="BB537" s="2"/>
      <c r="BC537" s="2"/>
      <c r="BD537" s="2"/>
      <c r="BE537" s="2"/>
      <c r="BF537" s="2"/>
      <c r="BG537" s="2"/>
      <c r="BH537" s="2"/>
      <c r="BI537" s="2"/>
      <c r="BJ537" s="2"/>
      <c r="BK537" s="2"/>
      <c r="BL537" s="2"/>
      <c r="BM537" s="2"/>
      <c r="BN537" s="2"/>
      <c r="BO537" s="2"/>
      <c r="BP537" s="2"/>
      <c r="BQ537" s="2"/>
      <c r="BR537" s="2"/>
      <c r="BS537" s="2"/>
      <c r="BT537" s="2"/>
      <c r="BU537" s="2"/>
      <c r="BV537" s="2"/>
      <c r="BW537" s="2"/>
      <c r="BX537" s="2"/>
      <c r="BY537" s="2"/>
      <c r="BZ537" s="2"/>
      <c r="CA537" s="2"/>
      <c r="CB537" s="2"/>
      <c r="CC537" s="2"/>
      <c r="CD537" s="2"/>
      <c r="CE537" s="2"/>
    </row>
    <row r="538" spans="1:83" ht="34.5" outlineLevel="1" thickBot="1" x14ac:dyDescent="0.3">
      <c r="A538" s="18" t="s">
        <v>612</v>
      </c>
      <c r="B538" s="19" t="s">
        <v>702</v>
      </c>
      <c r="C538" s="20">
        <v>5</v>
      </c>
      <c r="D538" s="21">
        <v>220</v>
      </c>
      <c r="E538" s="21">
        <f t="shared" si="49"/>
        <v>1100</v>
      </c>
      <c r="F538" s="22" t="s">
        <v>692</v>
      </c>
      <c r="G538" s="63" t="s">
        <v>780</v>
      </c>
      <c r="H538" s="24"/>
      <c r="I538" s="24" t="s">
        <v>97</v>
      </c>
      <c r="J538" s="2"/>
      <c r="K538" s="2"/>
      <c r="L538" s="2"/>
      <c r="M538" s="2"/>
      <c r="N538" s="2"/>
      <c r="O538" s="2"/>
      <c r="P538" s="2"/>
      <c r="Q538" s="2"/>
      <c r="R538" s="2"/>
      <c r="S538" s="2"/>
      <c r="T538" s="2"/>
      <c r="U538" s="2"/>
      <c r="V538" s="2"/>
      <c r="W538" s="2"/>
      <c r="X538" s="2"/>
      <c r="Y538" s="2"/>
      <c r="Z538" s="2"/>
      <c r="AA538" s="2"/>
      <c r="AB538" s="2"/>
      <c r="AC538" s="2"/>
      <c r="AD538" s="2"/>
      <c r="AE538" s="2"/>
      <c r="AF538" s="2"/>
      <c r="AG538" s="2"/>
      <c r="AH538" s="2"/>
      <c r="AI538" s="2"/>
      <c r="AJ538" s="2"/>
      <c r="AK538" s="2"/>
      <c r="AL538" s="2"/>
      <c r="AM538" s="2"/>
      <c r="AN538" s="2"/>
      <c r="AO538" s="2"/>
      <c r="AP538" s="2"/>
      <c r="AQ538" s="2"/>
      <c r="AR538" s="2"/>
      <c r="AS538" s="2"/>
      <c r="AT538" s="2"/>
      <c r="AU538" s="2"/>
      <c r="AV538" s="2"/>
      <c r="AW538" s="2"/>
      <c r="AX538" s="2"/>
      <c r="AY538" s="2"/>
      <c r="AZ538" s="2"/>
      <c r="BA538" s="2"/>
      <c r="BB538" s="2"/>
      <c r="BC538" s="2"/>
      <c r="BD538" s="2"/>
      <c r="BE538" s="2"/>
      <c r="BF538" s="2"/>
      <c r="BG538" s="2"/>
      <c r="BH538" s="2"/>
      <c r="BI538" s="2"/>
      <c r="BJ538" s="2"/>
      <c r="BK538" s="2"/>
      <c r="BL538" s="2"/>
      <c r="BM538" s="2"/>
      <c r="BN538" s="2"/>
      <c r="BO538" s="2"/>
      <c r="BP538" s="2"/>
      <c r="BQ538" s="2"/>
      <c r="BR538" s="2"/>
      <c r="BS538" s="2"/>
      <c r="BT538" s="2"/>
      <c r="BU538" s="2"/>
      <c r="BV538" s="2"/>
      <c r="BW538" s="2"/>
      <c r="BX538" s="2"/>
      <c r="BY538" s="2"/>
      <c r="BZ538" s="2"/>
      <c r="CA538" s="2"/>
      <c r="CB538" s="2"/>
      <c r="CC538" s="2"/>
      <c r="CD538" s="2"/>
      <c r="CE538" s="2"/>
    </row>
    <row r="539" spans="1:83" ht="34.5" outlineLevel="1" thickBot="1" x14ac:dyDescent="0.3">
      <c r="A539" s="18" t="s">
        <v>613</v>
      </c>
      <c r="B539" s="19" t="s">
        <v>702</v>
      </c>
      <c r="C539" s="20">
        <v>5</v>
      </c>
      <c r="D539" s="21">
        <v>220</v>
      </c>
      <c r="E539" s="21">
        <f t="shared" si="49"/>
        <v>1100</v>
      </c>
      <c r="F539" s="22" t="s">
        <v>692</v>
      </c>
      <c r="G539" s="63" t="s">
        <v>780</v>
      </c>
      <c r="H539" s="24"/>
      <c r="I539" s="24" t="s">
        <v>97</v>
      </c>
      <c r="J539" s="2"/>
      <c r="K539" s="2"/>
      <c r="L539" s="2"/>
      <c r="M539" s="2"/>
      <c r="N539" s="2"/>
      <c r="O539" s="2"/>
      <c r="P539" s="2"/>
      <c r="Q539" s="2"/>
      <c r="R539" s="2"/>
      <c r="S539" s="2"/>
      <c r="T539" s="2"/>
      <c r="U539" s="2"/>
      <c r="V539" s="2"/>
      <c r="W539" s="2"/>
      <c r="X539" s="2"/>
      <c r="Y539" s="2"/>
      <c r="Z539" s="2"/>
      <c r="AA539" s="2"/>
      <c r="AB539" s="2"/>
      <c r="AC539" s="2"/>
      <c r="AD539" s="2"/>
      <c r="AE539" s="2"/>
      <c r="AF539" s="2"/>
      <c r="AG539" s="2"/>
      <c r="AH539" s="2"/>
      <c r="AI539" s="2"/>
      <c r="AJ539" s="2"/>
      <c r="AK539" s="2"/>
      <c r="AL539" s="2"/>
      <c r="AM539" s="2"/>
      <c r="AN539" s="2"/>
      <c r="AO539" s="2"/>
      <c r="AP539" s="2"/>
      <c r="AQ539" s="2"/>
      <c r="AR539" s="2"/>
      <c r="AS539" s="2"/>
      <c r="AT539" s="2"/>
      <c r="AU539" s="2"/>
      <c r="AV539" s="2"/>
      <c r="AW539" s="2"/>
      <c r="AX539" s="2"/>
      <c r="AY539" s="2"/>
      <c r="AZ539" s="2"/>
      <c r="BA539" s="2"/>
      <c r="BB539" s="2"/>
      <c r="BC539" s="2"/>
      <c r="BD539" s="2"/>
      <c r="BE539" s="2"/>
      <c r="BF539" s="2"/>
      <c r="BG539" s="2"/>
      <c r="BH539" s="2"/>
      <c r="BI539" s="2"/>
      <c r="BJ539" s="2"/>
      <c r="BK539" s="2"/>
      <c r="BL539" s="2"/>
      <c r="BM539" s="2"/>
      <c r="BN539" s="2"/>
      <c r="BO539" s="2"/>
      <c r="BP539" s="2"/>
      <c r="BQ539" s="2"/>
      <c r="BR539" s="2"/>
      <c r="BS539" s="2"/>
      <c r="BT539" s="2"/>
      <c r="BU539" s="2"/>
      <c r="BV539" s="2"/>
      <c r="BW539" s="2"/>
      <c r="BX539" s="2"/>
      <c r="BY539" s="2"/>
      <c r="BZ539" s="2"/>
      <c r="CA539" s="2"/>
      <c r="CB539" s="2"/>
      <c r="CC539" s="2"/>
      <c r="CD539" s="2"/>
      <c r="CE539" s="2"/>
    </row>
    <row r="540" spans="1:83" ht="23.25" outlineLevel="1" thickBot="1" x14ac:dyDescent="0.3">
      <c r="A540" s="18" t="s">
        <v>614</v>
      </c>
      <c r="B540" s="19" t="s">
        <v>700</v>
      </c>
      <c r="C540" s="20">
        <v>2</v>
      </c>
      <c r="D540" s="21">
        <v>150</v>
      </c>
      <c r="E540" s="21">
        <f t="shared" si="49"/>
        <v>300</v>
      </c>
      <c r="F540" s="22" t="s">
        <v>693</v>
      </c>
      <c r="G540" s="63" t="s">
        <v>781</v>
      </c>
      <c r="H540" s="24"/>
      <c r="I540" s="24" t="s">
        <v>97</v>
      </c>
      <c r="J540" s="2"/>
      <c r="K540" s="2"/>
      <c r="L540" s="2"/>
      <c r="M540" s="2"/>
      <c r="N540" s="2"/>
      <c r="O540" s="2"/>
      <c r="P540" s="2"/>
      <c r="Q540" s="2"/>
      <c r="R540" s="2"/>
      <c r="S540" s="2"/>
      <c r="T540" s="2"/>
      <c r="U540" s="2"/>
      <c r="V540" s="2"/>
      <c r="W540" s="2"/>
      <c r="X540" s="2"/>
      <c r="Y540" s="2"/>
      <c r="Z540" s="2"/>
      <c r="AA540" s="2"/>
      <c r="AB540" s="2"/>
      <c r="AC540" s="2"/>
      <c r="AD540" s="2"/>
      <c r="AE540" s="2"/>
      <c r="AF540" s="2"/>
      <c r="AG540" s="2"/>
      <c r="AH540" s="2"/>
      <c r="AI540" s="2"/>
      <c r="AJ540" s="2"/>
      <c r="AK540" s="2"/>
      <c r="AL540" s="2"/>
      <c r="AM540" s="2"/>
      <c r="AN540" s="2"/>
      <c r="AO540" s="2"/>
      <c r="AP540" s="2"/>
      <c r="AQ540" s="2"/>
      <c r="AR540" s="2"/>
      <c r="AS540" s="2"/>
      <c r="AT540" s="2"/>
      <c r="AU540" s="2"/>
      <c r="AV540" s="2"/>
      <c r="AW540" s="2"/>
      <c r="AX540" s="2"/>
      <c r="AY540" s="2"/>
      <c r="AZ540" s="2"/>
      <c r="BA540" s="2"/>
      <c r="BB540" s="2"/>
      <c r="BC540" s="2"/>
      <c r="BD540" s="2"/>
      <c r="BE540" s="2"/>
      <c r="BF540" s="2"/>
      <c r="BG540" s="2"/>
      <c r="BH540" s="2"/>
      <c r="BI540" s="2"/>
      <c r="BJ540" s="2"/>
      <c r="BK540" s="2"/>
      <c r="BL540" s="2"/>
      <c r="BM540" s="2"/>
      <c r="BN540" s="2"/>
      <c r="BO540" s="2"/>
      <c r="BP540" s="2"/>
      <c r="BQ540" s="2"/>
      <c r="BR540" s="2"/>
      <c r="BS540" s="2"/>
      <c r="BT540" s="2"/>
      <c r="BU540" s="2"/>
      <c r="BV540" s="2"/>
      <c r="BW540" s="2"/>
      <c r="BX540" s="2"/>
      <c r="BY540" s="2"/>
      <c r="BZ540" s="2"/>
      <c r="CA540" s="2"/>
      <c r="CB540" s="2"/>
      <c r="CC540" s="2"/>
      <c r="CD540" s="2"/>
      <c r="CE540" s="2"/>
    </row>
    <row r="541" spans="1:83" ht="23.25" outlineLevel="1" thickBot="1" x14ac:dyDescent="0.3">
      <c r="A541" s="18" t="s">
        <v>614</v>
      </c>
      <c r="B541" s="62" t="s">
        <v>822</v>
      </c>
      <c r="C541" s="20">
        <v>6</v>
      </c>
      <c r="D541" s="21">
        <v>69.19</v>
      </c>
      <c r="E541" s="21">
        <f t="shared" si="49"/>
        <v>415.14</v>
      </c>
      <c r="F541" s="22" t="s">
        <v>693</v>
      </c>
      <c r="G541" s="63" t="s">
        <v>782</v>
      </c>
      <c r="H541" s="24"/>
      <c r="I541" s="24" t="s">
        <v>97</v>
      </c>
      <c r="J541" s="2"/>
      <c r="K541" s="2"/>
      <c r="L541" s="2"/>
      <c r="M541" s="2"/>
      <c r="N541" s="2"/>
      <c r="O541" s="2"/>
      <c r="P541" s="2"/>
      <c r="Q541" s="2"/>
      <c r="R541" s="2"/>
      <c r="S541" s="2"/>
      <c r="T541" s="2"/>
      <c r="U541" s="2"/>
      <c r="V541" s="2"/>
      <c r="W541" s="2"/>
      <c r="X541" s="2"/>
      <c r="Y541" s="2"/>
      <c r="Z541" s="2"/>
      <c r="AA541" s="2"/>
      <c r="AB541" s="2"/>
      <c r="AC541" s="2"/>
      <c r="AD541" s="2"/>
      <c r="AE541" s="2"/>
      <c r="AF541" s="2"/>
      <c r="AG541" s="2"/>
      <c r="AH541" s="2"/>
      <c r="AI541" s="2"/>
      <c r="AJ541" s="2"/>
      <c r="AK541" s="2"/>
      <c r="AL541" s="2"/>
      <c r="AM541" s="2"/>
      <c r="AN541" s="2"/>
      <c r="AO541" s="2"/>
      <c r="AP541" s="2"/>
      <c r="AQ541" s="2"/>
      <c r="AR541" s="2"/>
      <c r="AS541" s="2"/>
      <c r="AT541" s="2"/>
      <c r="AU541" s="2"/>
      <c r="AV541" s="2"/>
      <c r="AW541" s="2"/>
      <c r="AX541" s="2"/>
      <c r="AY541" s="2"/>
      <c r="AZ541" s="2"/>
      <c r="BA541" s="2"/>
      <c r="BB541" s="2"/>
      <c r="BC541" s="2"/>
      <c r="BD541" s="2"/>
      <c r="BE541" s="2"/>
      <c r="BF541" s="2"/>
      <c r="BG541" s="2"/>
      <c r="BH541" s="2"/>
      <c r="BI541" s="2"/>
      <c r="BJ541" s="2"/>
      <c r="BK541" s="2"/>
      <c r="BL541" s="2"/>
      <c r="BM541" s="2"/>
      <c r="BN541" s="2"/>
      <c r="BO541" s="2"/>
      <c r="BP541" s="2"/>
      <c r="BQ541" s="2"/>
      <c r="BR541" s="2"/>
      <c r="BS541" s="2"/>
      <c r="BT541" s="2"/>
      <c r="BU541" s="2"/>
      <c r="BV541" s="2"/>
      <c r="BW541" s="2"/>
      <c r="BX541" s="2"/>
      <c r="BY541" s="2"/>
      <c r="BZ541" s="2"/>
      <c r="CA541" s="2"/>
      <c r="CB541" s="2"/>
      <c r="CC541" s="2"/>
      <c r="CD541" s="2"/>
      <c r="CE541" s="2"/>
    </row>
    <row r="542" spans="1:83" ht="34.5" outlineLevel="1" thickBot="1" x14ac:dyDescent="0.3">
      <c r="A542" s="18" t="s">
        <v>615</v>
      </c>
      <c r="B542" s="19" t="s">
        <v>702</v>
      </c>
      <c r="C542" s="20">
        <v>3</v>
      </c>
      <c r="D542" s="21">
        <v>220</v>
      </c>
      <c r="E542" s="21">
        <f t="shared" si="49"/>
        <v>660</v>
      </c>
      <c r="F542" s="22" t="s">
        <v>692</v>
      </c>
      <c r="G542" s="63" t="s">
        <v>780</v>
      </c>
      <c r="H542" s="24"/>
      <c r="I542" s="24" t="s">
        <v>97</v>
      </c>
      <c r="J542" s="2"/>
      <c r="K542" s="2"/>
      <c r="L542" s="2"/>
      <c r="M542" s="2"/>
      <c r="N542" s="2"/>
      <c r="O542" s="2"/>
      <c r="P542" s="2"/>
      <c r="Q542" s="2"/>
      <c r="R542" s="2"/>
      <c r="S542" s="2"/>
      <c r="T542" s="2"/>
      <c r="U542" s="2"/>
      <c r="V542" s="2"/>
      <c r="W542" s="2"/>
      <c r="X542" s="2"/>
      <c r="Y542" s="2"/>
      <c r="Z542" s="2"/>
      <c r="AA542" s="2"/>
      <c r="AB542" s="2"/>
      <c r="AC542" s="2"/>
      <c r="AD542" s="2"/>
      <c r="AE542" s="2"/>
      <c r="AF542" s="2"/>
      <c r="AG542" s="2"/>
      <c r="AH542" s="2"/>
      <c r="AI542" s="2"/>
      <c r="AJ542" s="2"/>
      <c r="AK542" s="2"/>
      <c r="AL542" s="2"/>
      <c r="AM542" s="2"/>
      <c r="AN542" s="2"/>
      <c r="AO542" s="2"/>
      <c r="AP542" s="2"/>
      <c r="AQ542" s="2"/>
      <c r="AR542" s="2"/>
      <c r="AS542" s="2"/>
      <c r="AT542" s="2"/>
      <c r="AU542" s="2"/>
      <c r="AV542" s="2"/>
      <c r="AW542" s="2"/>
      <c r="AX542" s="2"/>
      <c r="AY542" s="2"/>
      <c r="AZ542" s="2"/>
      <c r="BA542" s="2"/>
      <c r="BB542" s="2"/>
      <c r="BC542" s="2"/>
      <c r="BD542" s="2"/>
      <c r="BE542" s="2"/>
      <c r="BF542" s="2"/>
      <c r="BG542" s="2"/>
      <c r="BH542" s="2"/>
      <c r="BI542" s="2"/>
      <c r="BJ542" s="2"/>
      <c r="BK542" s="2"/>
      <c r="BL542" s="2"/>
      <c r="BM542" s="2"/>
      <c r="BN542" s="2"/>
      <c r="BO542" s="2"/>
      <c r="BP542" s="2"/>
      <c r="BQ542" s="2"/>
      <c r="BR542" s="2"/>
      <c r="BS542" s="2"/>
      <c r="BT542" s="2"/>
      <c r="BU542" s="2"/>
      <c r="BV542" s="2"/>
      <c r="BW542" s="2"/>
      <c r="BX542" s="2"/>
      <c r="BY542" s="2"/>
      <c r="BZ542" s="2"/>
      <c r="CA542" s="2"/>
      <c r="CB542" s="2"/>
      <c r="CC542" s="2"/>
      <c r="CD542" s="2"/>
      <c r="CE542" s="2"/>
    </row>
    <row r="543" spans="1:83" ht="34.5" outlineLevel="1" thickBot="1" x14ac:dyDescent="0.3">
      <c r="A543" s="18" t="s">
        <v>508</v>
      </c>
      <c r="B543" s="19" t="s">
        <v>702</v>
      </c>
      <c r="C543" s="20">
        <v>23</v>
      </c>
      <c r="D543" s="21">
        <v>2</v>
      </c>
      <c r="E543" s="21">
        <f t="shared" si="49"/>
        <v>46</v>
      </c>
      <c r="F543" s="22" t="s">
        <v>8</v>
      </c>
      <c r="G543" s="63" t="s">
        <v>719</v>
      </c>
      <c r="H543" s="24"/>
      <c r="I543" s="24" t="s">
        <v>97</v>
      </c>
      <c r="J543" s="2"/>
      <c r="K543" s="2"/>
      <c r="L543" s="2"/>
      <c r="M543" s="2"/>
      <c r="N543" s="2"/>
      <c r="O543" s="2"/>
      <c r="P543" s="2"/>
      <c r="Q543" s="2"/>
      <c r="R543" s="2"/>
      <c r="S543" s="2"/>
      <c r="T543" s="2"/>
      <c r="U543" s="2"/>
      <c r="V543" s="2"/>
      <c r="W543" s="2"/>
      <c r="X543" s="2"/>
      <c r="Y543" s="2"/>
      <c r="Z543" s="2"/>
      <c r="AA543" s="2"/>
      <c r="AB543" s="2"/>
      <c r="AC543" s="2"/>
      <c r="AD543" s="2"/>
      <c r="AE543" s="2"/>
      <c r="AF543" s="2"/>
      <c r="AG543" s="2"/>
      <c r="AH543" s="2"/>
      <c r="AI543" s="2"/>
      <c r="AJ543" s="2"/>
      <c r="AK543" s="2"/>
      <c r="AL543" s="2"/>
      <c r="AM543" s="2"/>
      <c r="AN543" s="2"/>
      <c r="AO543" s="2"/>
      <c r="AP543" s="2"/>
      <c r="AQ543" s="2"/>
      <c r="AR543" s="2"/>
      <c r="AS543" s="2"/>
      <c r="AT543" s="2"/>
      <c r="AU543" s="2"/>
      <c r="AV543" s="2"/>
      <c r="AW543" s="2"/>
      <c r="AX543" s="2"/>
      <c r="AY543" s="2"/>
      <c r="AZ543" s="2"/>
      <c r="BA543" s="2"/>
      <c r="BB543" s="2"/>
      <c r="BC543" s="2"/>
      <c r="BD543" s="2"/>
      <c r="BE543" s="2"/>
      <c r="BF543" s="2"/>
      <c r="BG543" s="2"/>
      <c r="BH543" s="2"/>
      <c r="BI543" s="2"/>
      <c r="BJ543" s="2"/>
      <c r="BK543" s="2"/>
      <c r="BL543" s="2"/>
      <c r="BM543" s="2"/>
      <c r="BN543" s="2"/>
      <c r="BO543" s="2"/>
      <c r="BP543" s="2"/>
      <c r="BQ543" s="2"/>
      <c r="BR543" s="2"/>
      <c r="BS543" s="2"/>
      <c r="BT543" s="2"/>
      <c r="BU543" s="2"/>
      <c r="BV543" s="2"/>
      <c r="BW543" s="2"/>
      <c r="BX543" s="2"/>
      <c r="BY543" s="2"/>
      <c r="BZ543" s="2"/>
      <c r="CA543" s="2"/>
      <c r="CB543" s="2"/>
      <c r="CC543" s="2"/>
      <c r="CD543" s="2"/>
      <c r="CE543" s="2"/>
    </row>
    <row r="544" spans="1:83" ht="15.75" outlineLevel="1" thickBot="1" x14ac:dyDescent="0.3">
      <c r="A544" s="18"/>
      <c r="B544" s="19"/>
      <c r="C544" s="20"/>
      <c r="D544" s="21"/>
      <c r="E544" s="21">
        <f t="shared" si="49"/>
        <v>0</v>
      </c>
      <c r="F544" s="22"/>
      <c r="G544" s="60"/>
      <c r="H544" s="24"/>
      <c r="I544" s="24"/>
      <c r="J544" s="2"/>
      <c r="K544" s="2"/>
      <c r="L544" s="2"/>
      <c r="M544" s="2"/>
      <c r="N544" s="2"/>
      <c r="O544" s="2"/>
      <c r="P544" s="2"/>
      <c r="Q544" s="2"/>
      <c r="R544" s="2"/>
      <c r="S544" s="2"/>
      <c r="T544" s="2"/>
      <c r="U544" s="2"/>
      <c r="V544" s="2"/>
      <c r="W544" s="2"/>
      <c r="X544" s="2"/>
      <c r="Y544" s="2"/>
      <c r="Z544" s="2"/>
      <c r="AA544" s="2"/>
      <c r="AB544" s="2"/>
      <c r="AC544" s="2"/>
      <c r="AD544" s="2"/>
      <c r="AE544" s="2"/>
      <c r="AF544" s="2"/>
      <c r="AG544" s="2"/>
      <c r="AH544" s="2"/>
      <c r="AI544" s="2"/>
      <c r="AJ544" s="2"/>
      <c r="AK544" s="2"/>
      <c r="AL544" s="2"/>
      <c r="AM544" s="2"/>
      <c r="AN544" s="2"/>
      <c r="AO544" s="2"/>
      <c r="AP544" s="2"/>
      <c r="AQ544" s="2"/>
      <c r="AR544" s="2"/>
      <c r="AS544" s="2"/>
      <c r="AT544" s="2"/>
      <c r="AU544" s="2"/>
      <c r="AV544" s="2"/>
      <c r="AW544" s="2"/>
      <c r="AX544" s="2"/>
      <c r="AY544" s="2"/>
      <c r="AZ544" s="2"/>
      <c r="BA544" s="2"/>
      <c r="BB544" s="2"/>
      <c r="BC544" s="2"/>
      <c r="BD544" s="2"/>
      <c r="BE544" s="2"/>
      <c r="BF544" s="2"/>
      <c r="BG544" s="2"/>
      <c r="BH544" s="2"/>
      <c r="BI544" s="2"/>
      <c r="BJ544" s="2"/>
      <c r="BK544" s="2"/>
      <c r="BL544" s="2"/>
      <c r="BM544" s="2"/>
      <c r="BN544" s="2"/>
      <c r="BO544" s="2"/>
      <c r="BP544" s="2"/>
      <c r="BQ544" s="2"/>
      <c r="BR544" s="2"/>
      <c r="BS544" s="2"/>
      <c r="BT544" s="2"/>
      <c r="BU544" s="2"/>
      <c r="BV544" s="2"/>
      <c r="BW544" s="2"/>
      <c r="BX544" s="2"/>
      <c r="BY544" s="2"/>
      <c r="BZ544" s="2"/>
      <c r="CA544" s="2"/>
      <c r="CB544" s="2"/>
      <c r="CC544" s="2"/>
      <c r="CD544" s="2"/>
      <c r="CE544" s="2"/>
    </row>
    <row r="545" spans="1:83" ht="14.25" customHeight="1" outlineLevel="1" thickBot="1" x14ac:dyDescent="0.3">
      <c r="A545" s="18"/>
      <c r="B545" s="19"/>
      <c r="C545" s="20"/>
      <c r="D545" s="21"/>
      <c r="E545" s="21">
        <f t="shared" si="49"/>
        <v>0</v>
      </c>
      <c r="F545" s="22"/>
      <c r="G545" s="23"/>
      <c r="H545" s="24"/>
      <c r="I545" s="24"/>
      <c r="J545" s="2"/>
      <c r="K545" s="2"/>
      <c r="L545" s="2"/>
      <c r="M545" s="2"/>
      <c r="N545" s="2"/>
      <c r="O545" s="2"/>
      <c r="P545" s="2"/>
      <c r="Q545" s="2"/>
      <c r="R545" s="2"/>
      <c r="S545" s="2"/>
      <c r="T545" s="2"/>
      <c r="U545" s="2"/>
      <c r="V545" s="2"/>
      <c r="W545" s="2"/>
      <c r="X545" s="2"/>
      <c r="Y545" s="2"/>
      <c r="Z545" s="2"/>
      <c r="AA545" s="2"/>
      <c r="AB545" s="2"/>
      <c r="AC545" s="2"/>
      <c r="AD545" s="2"/>
      <c r="AE545" s="2"/>
      <c r="AF545" s="2"/>
      <c r="AG545" s="2"/>
      <c r="AH545" s="2"/>
      <c r="AI545" s="2"/>
      <c r="AJ545" s="2"/>
      <c r="AK545" s="2"/>
      <c r="AL545" s="2"/>
      <c r="AM545" s="2"/>
      <c r="AN545" s="2"/>
      <c r="AO545" s="2"/>
      <c r="AP545" s="2"/>
      <c r="AQ545" s="2"/>
      <c r="AR545" s="2"/>
      <c r="AS545" s="2"/>
      <c r="AT545" s="2"/>
      <c r="AU545" s="2"/>
      <c r="AV545" s="2"/>
      <c r="AW545" s="2"/>
      <c r="AX545" s="2"/>
      <c r="AY545" s="2"/>
      <c r="AZ545" s="2"/>
      <c r="BA545" s="2"/>
      <c r="BB545" s="2"/>
      <c r="BC545" s="2"/>
      <c r="BD545" s="2"/>
      <c r="BE545" s="2"/>
      <c r="BF545" s="2"/>
      <c r="BG545" s="2"/>
      <c r="BH545" s="2"/>
      <c r="BI545" s="2"/>
      <c r="BJ545" s="2"/>
      <c r="BK545" s="2"/>
      <c r="BL545" s="2"/>
      <c r="BM545" s="2"/>
      <c r="BN545" s="2"/>
      <c r="BO545" s="2"/>
      <c r="BP545" s="2"/>
      <c r="BQ545" s="2"/>
      <c r="BR545" s="2"/>
      <c r="BS545" s="2"/>
      <c r="BT545" s="2"/>
      <c r="BU545" s="2"/>
      <c r="BV545" s="2"/>
      <c r="BW545" s="2"/>
      <c r="BX545" s="2"/>
      <c r="BY545" s="2"/>
      <c r="BZ545" s="2"/>
      <c r="CA545" s="2"/>
      <c r="CB545" s="2"/>
      <c r="CC545" s="2"/>
      <c r="CD545" s="2"/>
      <c r="CE545" s="2"/>
    </row>
    <row r="546" spans="1:83" ht="15.75" customHeight="1" thickBot="1" x14ac:dyDescent="0.3">
      <c r="A546" s="186" t="s">
        <v>50</v>
      </c>
      <c r="B546" s="187"/>
      <c r="C546" s="187"/>
      <c r="D546" s="188"/>
      <c r="E546" s="26">
        <f>SUM(E536:E545)</f>
        <v>8021.14</v>
      </c>
      <c r="F546" s="22"/>
      <c r="G546" s="27"/>
      <c r="H546" s="24"/>
      <c r="I546" s="24"/>
      <c r="J546" s="2"/>
      <c r="K546" s="2"/>
      <c r="L546" s="2"/>
      <c r="M546" s="2"/>
      <c r="N546" s="2"/>
      <c r="O546" s="2"/>
      <c r="P546" s="2"/>
      <c r="Q546" s="2"/>
      <c r="R546" s="2"/>
      <c r="S546" s="2"/>
      <c r="T546" s="2"/>
      <c r="U546" s="2"/>
      <c r="V546" s="2"/>
      <c r="W546" s="2"/>
      <c r="X546" s="2"/>
      <c r="Y546" s="2"/>
      <c r="Z546" s="2"/>
      <c r="AA546" s="2"/>
      <c r="AB546" s="2"/>
      <c r="AC546" s="2"/>
      <c r="AD546" s="2"/>
      <c r="AE546" s="2"/>
      <c r="AF546" s="2"/>
      <c r="AG546" s="2"/>
      <c r="AH546" s="2"/>
      <c r="AI546" s="2"/>
      <c r="AJ546" s="2"/>
      <c r="AK546" s="2"/>
      <c r="AL546" s="2"/>
      <c r="AM546" s="2"/>
      <c r="AN546" s="2"/>
      <c r="AO546" s="2"/>
      <c r="AP546" s="2"/>
      <c r="AQ546" s="2"/>
      <c r="AR546" s="2"/>
      <c r="AS546" s="2"/>
      <c r="AT546" s="2"/>
      <c r="AU546" s="2"/>
      <c r="AV546" s="2"/>
      <c r="AW546" s="2"/>
      <c r="AX546" s="2"/>
      <c r="AY546" s="2"/>
      <c r="AZ546" s="2"/>
      <c r="BA546" s="2"/>
      <c r="BB546" s="2"/>
      <c r="BC546" s="2"/>
      <c r="BD546" s="2"/>
      <c r="BE546" s="2"/>
      <c r="BF546" s="2"/>
      <c r="BG546" s="2"/>
      <c r="BH546" s="2"/>
      <c r="BI546" s="2"/>
      <c r="BJ546" s="2"/>
      <c r="BK546" s="2"/>
      <c r="BL546" s="2"/>
      <c r="BM546" s="2"/>
      <c r="BN546" s="2"/>
      <c r="BO546" s="2"/>
      <c r="BP546" s="2"/>
      <c r="BQ546" s="2"/>
      <c r="BR546" s="2"/>
      <c r="BS546" s="2"/>
      <c r="BT546" s="2"/>
      <c r="BU546" s="2"/>
      <c r="BV546" s="2"/>
      <c r="BW546" s="2"/>
      <c r="BX546" s="2"/>
      <c r="BY546" s="2"/>
      <c r="BZ546" s="2"/>
      <c r="CA546" s="2"/>
      <c r="CB546" s="2"/>
      <c r="CC546" s="2"/>
      <c r="CD546" s="2"/>
      <c r="CE546" s="2"/>
    </row>
    <row r="547" spans="1:83" ht="15.75" thickBot="1" x14ac:dyDescent="0.3">
      <c r="A547" s="183" t="str">
        <f>+$AS$1041</f>
        <v>Output / Activity 43 - Citizen Science for sustainable BR - pilot action</v>
      </c>
      <c r="B547" s="184"/>
      <c r="C547" s="184"/>
      <c r="D547" s="184"/>
      <c r="E547" s="184"/>
      <c r="F547" s="184"/>
      <c r="G547" s="185"/>
      <c r="H547" s="28"/>
      <c r="I547" s="28"/>
      <c r="J547" s="2"/>
      <c r="K547" s="2"/>
      <c r="L547" s="2"/>
      <c r="M547" s="2"/>
      <c r="N547" s="2"/>
      <c r="O547" s="2"/>
      <c r="P547" s="2"/>
      <c r="Q547" s="2"/>
      <c r="R547" s="2"/>
      <c r="S547" s="2"/>
      <c r="T547" s="2"/>
      <c r="U547" s="2"/>
      <c r="V547" s="2"/>
      <c r="W547" s="2"/>
      <c r="X547" s="2"/>
      <c r="Y547" s="2"/>
      <c r="Z547" s="2"/>
      <c r="AA547" s="2"/>
      <c r="AB547" s="2"/>
      <c r="AC547" s="2"/>
      <c r="AD547" s="2"/>
      <c r="AE547" s="2"/>
      <c r="AF547" s="2"/>
      <c r="AG547" s="2"/>
      <c r="AH547" s="2"/>
      <c r="AI547" s="2"/>
      <c r="AJ547" s="2"/>
      <c r="AK547" s="2"/>
      <c r="AL547" s="2"/>
      <c r="AM547" s="2"/>
      <c r="AN547" s="2"/>
      <c r="AO547" s="2"/>
      <c r="AP547" s="2"/>
      <c r="AQ547" s="2"/>
      <c r="AR547" s="2"/>
      <c r="AS547" s="2"/>
      <c r="AT547" s="2"/>
      <c r="AU547" s="2"/>
      <c r="AV547" s="2"/>
      <c r="AW547" s="2"/>
      <c r="AX547" s="2"/>
      <c r="AY547" s="2"/>
      <c r="AZ547" s="2"/>
      <c r="BA547" s="2"/>
      <c r="BB547" s="2"/>
      <c r="BC547" s="2"/>
      <c r="BD547" s="2"/>
      <c r="BE547" s="2"/>
      <c r="BF547" s="2"/>
      <c r="BG547" s="2"/>
      <c r="BH547" s="2"/>
      <c r="BI547" s="2"/>
      <c r="BJ547" s="2"/>
      <c r="BK547" s="2"/>
      <c r="BL547" s="2"/>
      <c r="BM547" s="2"/>
      <c r="BN547" s="2"/>
      <c r="BO547" s="2"/>
      <c r="BP547" s="2"/>
      <c r="BQ547" s="2"/>
      <c r="BR547" s="2"/>
      <c r="BS547" s="2"/>
      <c r="BT547" s="2"/>
      <c r="BU547" s="2"/>
      <c r="BV547" s="2"/>
      <c r="BW547" s="2"/>
      <c r="BX547" s="2"/>
      <c r="BY547" s="2"/>
      <c r="BZ547" s="2"/>
      <c r="CA547" s="2"/>
      <c r="CB547" s="2"/>
      <c r="CC547" s="2"/>
      <c r="CD547" s="2"/>
      <c r="CE547" s="2"/>
    </row>
    <row r="548" spans="1:83" ht="57" outlineLevel="1" thickBot="1" x14ac:dyDescent="0.3">
      <c r="A548" s="18" t="s">
        <v>510</v>
      </c>
      <c r="B548" s="19" t="s">
        <v>703</v>
      </c>
      <c r="C548" s="20">
        <v>1</v>
      </c>
      <c r="D548" s="21">
        <v>2392</v>
      </c>
      <c r="E548" s="21">
        <f t="shared" ref="E548:E557" si="50">C548*D548</f>
        <v>2392</v>
      </c>
      <c r="F548" s="22" t="s">
        <v>692</v>
      </c>
      <c r="G548" s="141" t="s">
        <v>783</v>
      </c>
      <c r="H548" s="24"/>
      <c r="I548" s="24" t="s">
        <v>94</v>
      </c>
      <c r="J548" s="2"/>
      <c r="K548" s="2"/>
      <c r="L548" s="2"/>
      <c r="M548" s="2"/>
      <c r="N548" s="2"/>
      <c r="O548" s="2"/>
      <c r="P548" s="2"/>
      <c r="Q548" s="2"/>
      <c r="R548" s="2"/>
      <c r="S548" s="2"/>
      <c r="T548" s="2"/>
      <c r="U548" s="2"/>
      <c r="V548" s="2"/>
      <c r="W548" s="2"/>
      <c r="X548" s="2"/>
      <c r="Y548" s="2"/>
      <c r="Z548" s="2"/>
      <c r="AA548" s="2"/>
      <c r="AB548" s="2"/>
      <c r="AC548" s="2"/>
      <c r="AD548" s="2"/>
      <c r="AE548" s="2"/>
      <c r="AF548" s="2"/>
      <c r="AG548" s="2"/>
      <c r="AH548" s="2"/>
      <c r="AI548" s="2"/>
      <c r="AJ548" s="2"/>
      <c r="AK548" s="2"/>
      <c r="AL548" s="2"/>
      <c r="AM548" s="2"/>
      <c r="AN548" s="2"/>
      <c r="AO548" s="2"/>
      <c r="AP548" s="2"/>
      <c r="AQ548" s="2"/>
      <c r="AR548" s="2"/>
      <c r="AS548" s="2"/>
      <c r="AT548" s="2"/>
      <c r="AU548" s="2"/>
      <c r="AV548" s="2"/>
      <c r="AW548" s="2"/>
      <c r="AX548" s="2"/>
      <c r="AY548" s="2"/>
      <c r="AZ548" s="2"/>
      <c r="BA548" s="2"/>
      <c r="BB548" s="2"/>
      <c r="BC548" s="2"/>
      <c r="BD548" s="2"/>
      <c r="BE548" s="2"/>
      <c r="BF548" s="2"/>
      <c r="BG548" s="2"/>
      <c r="BH548" s="2"/>
      <c r="BI548" s="2"/>
      <c r="BJ548" s="2"/>
      <c r="BK548" s="2"/>
      <c r="BL548" s="2"/>
      <c r="BM548" s="2"/>
      <c r="BN548" s="2"/>
      <c r="BO548" s="2"/>
      <c r="BP548" s="2"/>
      <c r="BQ548" s="2"/>
      <c r="BR548" s="2"/>
      <c r="BS548" s="2"/>
      <c r="BT548" s="2"/>
      <c r="BU548" s="2"/>
      <c r="BV548" s="2"/>
      <c r="BW548" s="2"/>
      <c r="BX548" s="2"/>
      <c r="BY548" s="2"/>
      <c r="BZ548" s="2"/>
      <c r="CA548" s="2"/>
      <c r="CB548" s="2"/>
      <c r="CC548" s="2"/>
      <c r="CD548" s="2"/>
      <c r="CE548" s="2"/>
    </row>
    <row r="549" spans="1:83" ht="15.75" outlineLevel="1" thickBot="1" x14ac:dyDescent="0.3">
      <c r="A549" s="18"/>
      <c r="B549" s="19"/>
      <c r="C549" s="20"/>
      <c r="D549" s="21"/>
      <c r="E549" s="21">
        <f t="shared" si="50"/>
        <v>0</v>
      </c>
      <c r="F549" s="22"/>
      <c r="G549" s="29"/>
      <c r="H549" s="24"/>
      <c r="I549" s="24"/>
      <c r="J549" s="2"/>
      <c r="K549" s="2"/>
      <c r="L549" s="2"/>
      <c r="M549" s="2"/>
      <c r="N549" s="2"/>
      <c r="O549" s="2"/>
      <c r="P549" s="2"/>
      <c r="Q549" s="2"/>
      <c r="R549" s="2"/>
      <c r="S549" s="2"/>
      <c r="T549" s="2"/>
      <c r="U549" s="2"/>
      <c r="V549" s="2"/>
      <c r="W549" s="2"/>
      <c r="X549" s="2"/>
      <c r="Y549" s="2"/>
      <c r="Z549" s="2"/>
      <c r="AA549" s="2"/>
      <c r="AB549" s="2"/>
      <c r="AC549" s="2"/>
      <c r="AD549" s="2"/>
      <c r="AE549" s="2"/>
      <c r="AF549" s="2"/>
      <c r="AG549" s="2"/>
      <c r="AH549" s="2"/>
      <c r="AI549" s="2"/>
      <c r="AJ549" s="2"/>
      <c r="AK549" s="2"/>
      <c r="AL549" s="2"/>
      <c r="AM549" s="2"/>
      <c r="AN549" s="2"/>
      <c r="AO549" s="2"/>
      <c r="AP549" s="2"/>
      <c r="AQ549" s="2"/>
      <c r="AR549" s="2"/>
      <c r="AS549" s="2"/>
      <c r="AT549" s="2"/>
      <c r="AU549" s="2"/>
      <c r="AV549" s="2"/>
      <c r="AW549" s="2"/>
      <c r="AX549" s="2"/>
      <c r="AY549" s="2"/>
      <c r="AZ549" s="2"/>
      <c r="BA549" s="2"/>
      <c r="BB549" s="2"/>
      <c r="BC549" s="2"/>
      <c r="BD549" s="2"/>
      <c r="BE549" s="2"/>
      <c r="BF549" s="2"/>
      <c r="BG549" s="2"/>
      <c r="BH549" s="2"/>
      <c r="BI549" s="2"/>
      <c r="BJ549" s="2"/>
      <c r="BK549" s="2"/>
      <c r="BL549" s="2"/>
      <c r="BM549" s="2"/>
      <c r="BN549" s="2"/>
      <c r="BO549" s="2"/>
      <c r="BP549" s="2"/>
      <c r="BQ549" s="2"/>
      <c r="BR549" s="2"/>
      <c r="BS549" s="2"/>
      <c r="BT549" s="2"/>
      <c r="BU549" s="2"/>
      <c r="BV549" s="2"/>
      <c r="BW549" s="2"/>
      <c r="BX549" s="2"/>
      <c r="BY549" s="2"/>
      <c r="BZ549" s="2"/>
      <c r="CA549" s="2"/>
      <c r="CB549" s="2"/>
      <c r="CC549" s="2"/>
      <c r="CD549" s="2"/>
      <c r="CE549" s="2"/>
    </row>
    <row r="550" spans="1:83" ht="15.75" outlineLevel="1" thickBot="1" x14ac:dyDescent="0.3">
      <c r="A550" s="18"/>
      <c r="B550" s="19"/>
      <c r="C550" s="20"/>
      <c r="D550" s="21"/>
      <c r="E550" s="21">
        <f t="shared" si="50"/>
        <v>0</v>
      </c>
      <c r="F550" s="22"/>
      <c r="G550" s="29"/>
      <c r="H550" s="24"/>
      <c r="I550" s="24"/>
      <c r="J550" s="2"/>
      <c r="K550" s="2"/>
      <c r="L550" s="2"/>
      <c r="M550" s="2"/>
      <c r="N550" s="2"/>
      <c r="O550" s="2"/>
      <c r="P550" s="2"/>
      <c r="Q550" s="2"/>
      <c r="R550" s="2"/>
      <c r="S550" s="2"/>
      <c r="T550" s="2"/>
      <c r="U550" s="2"/>
      <c r="V550" s="2"/>
      <c r="W550" s="2"/>
      <c r="X550" s="2"/>
      <c r="Y550" s="2"/>
      <c r="Z550" s="2"/>
      <c r="AA550" s="2"/>
      <c r="AB550" s="2"/>
      <c r="AC550" s="2"/>
      <c r="AD550" s="2"/>
      <c r="AE550" s="2"/>
      <c r="AF550" s="2"/>
      <c r="AG550" s="2"/>
      <c r="AH550" s="2"/>
      <c r="AI550" s="2"/>
      <c r="AJ550" s="2"/>
      <c r="AK550" s="2"/>
      <c r="AL550" s="2"/>
      <c r="AM550" s="2"/>
      <c r="AN550" s="2"/>
      <c r="AO550" s="2"/>
      <c r="AP550" s="2"/>
      <c r="AQ550" s="2"/>
      <c r="AR550" s="2"/>
      <c r="AS550" s="2"/>
      <c r="AT550" s="2"/>
      <c r="AU550" s="2"/>
      <c r="AV550" s="2"/>
      <c r="AW550" s="2"/>
      <c r="AX550" s="2"/>
      <c r="AY550" s="2"/>
      <c r="AZ550" s="2"/>
      <c r="BA550" s="2"/>
      <c r="BB550" s="2"/>
      <c r="BC550" s="2"/>
      <c r="BD550" s="2"/>
      <c r="BE550" s="2"/>
      <c r="BF550" s="2"/>
      <c r="BG550" s="2"/>
      <c r="BH550" s="2"/>
      <c r="BI550" s="2"/>
      <c r="BJ550" s="2"/>
      <c r="BK550" s="2"/>
      <c r="BL550" s="2"/>
      <c r="BM550" s="2"/>
      <c r="BN550" s="2"/>
      <c r="BO550" s="2"/>
      <c r="BP550" s="2"/>
      <c r="BQ550" s="2"/>
      <c r="BR550" s="2"/>
      <c r="BS550" s="2"/>
      <c r="BT550" s="2"/>
      <c r="BU550" s="2"/>
      <c r="BV550" s="2"/>
      <c r="BW550" s="2"/>
      <c r="BX550" s="2"/>
      <c r="BY550" s="2"/>
      <c r="BZ550" s="2"/>
      <c r="CA550" s="2"/>
      <c r="CB550" s="2"/>
      <c r="CC550" s="2"/>
      <c r="CD550" s="2"/>
      <c r="CE550" s="2"/>
    </row>
    <row r="551" spans="1:83" ht="15.75" outlineLevel="1" thickBot="1" x14ac:dyDescent="0.3">
      <c r="A551" s="18"/>
      <c r="B551" s="19"/>
      <c r="C551" s="20"/>
      <c r="D551" s="21"/>
      <c r="E551" s="21">
        <f t="shared" si="50"/>
        <v>0</v>
      </c>
      <c r="F551" s="22"/>
      <c r="G551" s="29"/>
      <c r="H551" s="24"/>
      <c r="I551" s="24"/>
      <c r="J551" s="2"/>
      <c r="K551" s="2"/>
      <c r="L551" s="2"/>
      <c r="M551" s="2"/>
      <c r="N551" s="2"/>
      <c r="O551" s="2"/>
      <c r="P551" s="2"/>
      <c r="Q551" s="2"/>
      <c r="R551" s="2"/>
      <c r="S551" s="2"/>
      <c r="T551" s="2"/>
      <c r="U551" s="2"/>
      <c r="V551" s="2"/>
      <c r="W551" s="2"/>
      <c r="X551" s="2"/>
      <c r="Y551" s="2"/>
      <c r="Z551" s="2"/>
      <c r="AA551" s="2"/>
      <c r="AB551" s="2"/>
      <c r="AC551" s="2"/>
      <c r="AD551" s="2"/>
      <c r="AE551" s="2"/>
      <c r="AF551" s="2"/>
      <c r="AG551" s="2"/>
      <c r="AH551" s="2"/>
      <c r="AI551" s="2"/>
      <c r="AJ551" s="2"/>
      <c r="AK551" s="2"/>
      <c r="AL551" s="2"/>
      <c r="AM551" s="2"/>
      <c r="AN551" s="2"/>
      <c r="AO551" s="2"/>
      <c r="AP551" s="2"/>
      <c r="AQ551" s="2"/>
      <c r="AR551" s="2"/>
      <c r="AS551" s="2"/>
      <c r="AT551" s="2"/>
      <c r="AU551" s="2"/>
      <c r="AV551" s="2"/>
      <c r="AW551" s="2"/>
      <c r="AX551" s="2"/>
      <c r="AY551" s="2"/>
      <c r="AZ551" s="2"/>
      <c r="BA551" s="2"/>
      <c r="BB551" s="2"/>
      <c r="BC551" s="2"/>
      <c r="BD551" s="2"/>
      <c r="BE551" s="2"/>
      <c r="BF551" s="2"/>
      <c r="BG551" s="2"/>
      <c r="BH551" s="2"/>
      <c r="BI551" s="2"/>
      <c r="BJ551" s="2"/>
      <c r="BK551" s="2"/>
      <c r="BL551" s="2"/>
      <c r="BM551" s="2"/>
      <c r="BN551" s="2"/>
      <c r="BO551" s="2"/>
      <c r="BP551" s="2"/>
      <c r="BQ551" s="2"/>
      <c r="BR551" s="2"/>
      <c r="BS551" s="2"/>
      <c r="BT551" s="2"/>
      <c r="BU551" s="2"/>
      <c r="BV551" s="2"/>
      <c r="BW551" s="2"/>
      <c r="BX551" s="2"/>
      <c r="BY551" s="2"/>
      <c r="BZ551" s="2"/>
      <c r="CA551" s="2"/>
      <c r="CB551" s="2"/>
      <c r="CC551" s="2"/>
      <c r="CD551" s="2"/>
      <c r="CE551" s="2"/>
    </row>
    <row r="552" spans="1:83" ht="15.75" outlineLevel="1" thickBot="1" x14ac:dyDescent="0.3">
      <c r="A552" s="18"/>
      <c r="B552" s="19"/>
      <c r="C552" s="20"/>
      <c r="D552" s="21"/>
      <c r="E552" s="21">
        <f t="shared" si="50"/>
        <v>0</v>
      </c>
      <c r="F552" s="22"/>
      <c r="G552" s="29"/>
      <c r="H552" s="24"/>
      <c r="I552" s="24"/>
      <c r="J552" s="2"/>
      <c r="K552" s="2"/>
      <c r="L552" s="2"/>
      <c r="M552" s="2"/>
      <c r="N552" s="2"/>
      <c r="O552" s="2"/>
      <c r="P552" s="2"/>
      <c r="Q552" s="2"/>
      <c r="R552" s="2"/>
      <c r="S552" s="2"/>
      <c r="T552" s="2"/>
      <c r="U552" s="2"/>
      <c r="V552" s="2"/>
      <c r="W552" s="2"/>
      <c r="X552" s="2"/>
      <c r="Y552" s="2"/>
      <c r="Z552" s="2"/>
      <c r="AA552" s="2"/>
      <c r="AB552" s="2"/>
      <c r="AC552" s="2"/>
      <c r="AD552" s="2"/>
      <c r="AE552" s="2"/>
      <c r="AF552" s="2"/>
      <c r="AG552" s="2"/>
      <c r="AH552" s="2"/>
      <c r="AI552" s="2"/>
      <c r="AJ552" s="2"/>
      <c r="AK552" s="2"/>
      <c r="AL552" s="2"/>
      <c r="AM552" s="2"/>
      <c r="AN552" s="2"/>
      <c r="AO552" s="2"/>
      <c r="AP552" s="2"/>
      <c r="AQ552" s="2"/>
      <c r="AR552" s="2"/>
      <c r="AS552" s="2"/>
      <c r="AT552" s="2"/>
      <c r="AU552" s="2"/>
      <c r="AV552" s="2"/>
      <c r="AW552" s="2"/>
      <c r="AX552" s="2"/>
      <c r="AY552" s="2"/>
      <c r="AZ552" s="2"/>
      <c r="BA552" s="2"/>
      <c r="BB552" s="2"/>
      <c r="BC552" s="2"/>
      <c r="BD552" s="2"/>
      <c r="BE552" s="2"/>
      <c r="BF552" s="2"/>
      <c r="BG552" s="2"/>
      <c r="BH552" s="2"/>
      <c r="BI552" s="2"/>
      <c r="BJ552" s="2"/>
      <c r="BK552" s="2"/>
      <c r="BL552" s="2"/>
      <c r="BM552" s="2"/>
      <c r="BN552" s="2"/>
      <c r="BO552" s="2"/>
      <c r="BP552" s="2"/>
      <c r="BQ552" s="2"/>
      <c r="BR552" s="2"/>
      <c r="BS552" s="2"/>
      <c r="BT552" s="2"/>
      <c r="BU552" s="2"/>
      <c r="BV552" s="2"/>
      <c r="BW552" s="2"/>
      <c r="BX552" s="2"/>
      <c r="BY552" s="2"/>
      <c r="BZ552" s="2"/>
      <c r="CA552" s="2"/>
      <c r="CB552" s="2"/>
      <c r="CC552" s="2"/>
      <c r="CD552" s="2"/>
      <c r="CE552" s="2"/>
    </row>
    <row r="553" spans="1:83" ht="15.75" outlineLevel="1" thickBot="1" x14ac:dyDescent="0.3">
      <c r="A553" s="18"/>
      <c r="B553" s="19"/>
      <c r="C553" s="20"/>
      <c r="D553" s="21"/>
      <c r="E553" s="21">
        <f t="shared" si="50"/>
        <v>0</v>
      </c>
      <c r="F553" s="22"/>
      <c r="G553" s="29"/>
      <c r="H553" s="24"/>
      <c r="I553" s="24"/>
      <c r="J553" s="2"/>
      <c r="K553" s="2"/>
      <c r="L553" s="2"/>
      <c r="M553" s="2"/>
      <c r="N553" s="2"/>
      <c r="O553" s="2"/>
      <c r="P553" s="2"/>
      <c r="Q553" s="2"/>
      <c r="R553" s="2"/>
      <c r="S553" s="2"/>
      <c r="T553" s="2"/>
      <c r="U553" s="2"/>
      <c r="V553" s="2"/>
      <c r="W553" s="2"/>
      <c r="X553" s="2"/>
      <c r="Y553" s="2"/>
      <c r="Z553" s="2"/>
      <c r="AA553" s="2"/>
      <c r="AB553" s="2"/>
      <c r="AC553" s="2"/>
      <c r="AD553" s="2"/>
      <c r="AE553" s="2"/>
      <c r="AF553" s="2"/>
      <c r="AG553" s="2"/>
      <c r="AH553" s="2"/>
      <c r="AI553" s="2"/>
      <c r="AJ553" s="2"/>
      <c r="AK553" s="2"/>
      <c r="AL553" s="2"/>
      <c r="AM553" s="2"/>
      <c r="AN553" s="2"/>
      <c r="AO553" s="2"/>
      <c r="AP553" s="2"/>
      <c r="AQ553" s="2"/>
      <c r="AR553" s="2"/>
      <c r="AS553" s="2"/>
      <c r="AT553" s="2"/>
      <c r="AU553" s="2"/>
      <c r="AV553" s="2"/>
      <c r="AW553" s="2"/>
      <c r="AX553" s="2"/>
      <c r="AY553" s="2"/>
      <c r="AZ553" s="2"/>
      <c r="BA553" s="2"/>
      <c r="BB553" s="2"/>
      <c r="BC553" s="2"/>
      <c r="BD553" s="2"/>
      <c r="BE553" s="2"/>
      <c r="BF553" s="2"/>
      <c r="BG553" s="2"/>
      <c r="BH553" s="2"/>
      <c r="BI553" s="2"/>
      <c r="BJ553" s="2"/>
      <c r="BK553" s="2"/>
      <c r="BL553" s="2"/>
      <c r="BM553" s="2"/>
      <c r="BN553" s="2"/>
      <c r="BO553" s="2"/>
      <c r="BP553" s="2"/>
      <c r="BQ553" s="2"/>
      <c r="BR553" s="2"/>
      <c r="BS553" s="2"/>
      <c r="BT553" s="2"/>
      <c r="BU553" s="2"/>
      <c r="BV553" s="2"/>
      <c r="BW553" s="2"/>
      <c r="BX553" s="2"/>
      <c r="BY553" s="2"/>
      <c r="BZ553" s="2"/>
      <c r="CA553" s="2"/>
      <c r="CB553" s="2"/>
      <c r="CC553" s="2"/>
      <c r="CD553" s="2"/>
      <c r="CE553" s="2"/>
    </row>
    <row r="554" spans="1:83" ht="15.75" outlineLevel="1" thickBot="1" x14ac:dyDescent="0.3">
      <c r="A554" s="18"/>
      <c r="B554" s="19"/>
      <c r="C554" s="20"/>
      <c r="D554" s="21"/>
      <c r="E554" s="21">
        <f t="shared" si="50"/>
        <v>0</v>
      </c>
      <c r="F554" s="22"/>
      <c r="G554" s="29"/>
      <c r="H554" s="24"/>
      <c r="I554" s="24"/>
      <c r="J554" s="2"/>
      <c r="K554" s="2"/>
      <c r="L554" s="2"/>
      <c r="M554" s="2"/>
      <c r="N554" s="2"/>
      <c r="O554" s="2"/>
      <c r="P554" s="2"/>
      <c r="Q554" s="2"/>
      <c r="R554" s="2"/>
      <c r="S554" s="2"/>
      <c r="T554" s="2"/>
      <c r="U554" s="2"/>
      <c r="V554" s="2"/>
      <c r="W554" s="2"/>
      <c r="X554" s="2"/>
      <c r="Y554" s="2"/>
      <c r="Z554" s="2"/>
      <c r="AA554" s="2"/>
      <c r="AB554" s="2"/>
      <c r="AC554" s="2"/>
      <c r="AD554" s="2"/>
      <c r="AE554" s="2"/>
      <c r="AF554" s="2"/>
      <c r="AG554" s="2"/>
      <c r="AH554" s="2"/>
      <c r="AI554" s="2"/>
      <c r="AJ554" s="2"/>
      <c r="AK554" s="2"/>
      <c r="AL554" s="2"/>
      <c r="AM554" s="2"/>
      <c r="AN554" s="2"/>
      <c r="AO554" s="2"/>
      <c r="AP554" s="2"/>
      <c r="AQ554" s="2"/>
      <c r="AR554" s="2"/>
      <c r="AS554" s="2"/>
      <c r="AT554" s="2"/>
      <c r="AU554" s="2"/>
      <c r="AV554" s="2"/>
      <c r="AW554" s="2"/>
      <c r="AX554" s="2"/>
      <c r="AY554" s="2"/>
      <c r="AZ554" s="2"/>
      <c r="BA554" s="2"/>
      <c r="BB554" s="2"/>
      <c r="BC554" s="2"/>
      <c r="BD554" s="2"/>
      <c r="BE554" s="2"/>
      <c r="BF554" s="2"/>
      <c r="BG554" s="2"/>
      <c r="BH554" s="2"/>
      <c r="BI554" s="2"/>
      <c r="BJ554" s="2"/>
      <c r="BK554" s="2"/>
      <c r="BL554" s="2"/>
      <c r="BM554" s="2"/>
      <c r="BN554" s="2"/>
      <c r="BO554" s="2"/>
      <c r="BP554" s="2"/>
      <c r="BQ554" s="2"/>
      <c r="BR554" s="2"/>
      <c r="BS554" s="2"/>
      <c r="BT554" s="2"/>
      <c r="BU554" s="2"/>
      <c r="BV554" s="2"/>
      <c r="BW554" s="2"/>
      <c r="BX554" s="2"/>
      <c r="BY554" s="2"/>
      <c r="BZ554" s="2"/>
      <c r="CA554" s="2"/>
      <c r="CB554" s="2"/>
      <c r="CC554" s="2"/>
      <c r="CD554" s="2"/>
      <c r="CE554" s="2"/>
    </row>
    <row r="555" spans="1:83" ht="15.75" outlineLevel="1" thickBot="1" x14ac:dyDescent="0.3">
      <c r="A555" s="18"/>
      <c r="B555" s="19"/>
      <c r="C555" s="20"/>
      <c r="D555" s="21"/>
      <c r="E555" s="21">
        <f t="shared" si="50"/>
        <v>0</v>
      </c>
      <c r="F555" s="22"/>
      <c r="G555" s="29"/>
      <c r="H555" s="24"/>
      <c r="I555" s="24"/>
      <c r="J555" s="2"/>
      <c r="K555" s="2"/>
      <c r="L555" s="2"/>
      <c r="M555" s="2"/>
      <c r="N555" s="2"/>
      <c r="O555" s="2"/>
      <c r="P555" s="2"/>
      <c r="Q555" s="2"/>
      <c r="R555" s="2"/>
      <c r="S555" s="2"/>
      <c r="T555" s="2"/>
      <c r="U555" s="2"/>
      <c r="V555" s="2"/>
      <c r="W555" s="2"/>
      <c r="X555" s="2"/>
      <c r="Y555" s="2"/>
      <c r="Z555" s="2"/>
      <c r="AA555" s="2"/>
      <c r="AB555" s="2"/>
      <c r="AC555" s="2"/>
      <c r="AD555" s="2"/>
      <c r="AE555" s="2"/>
      <c r="AF555" s="2"/>
      <c r="AG555" s="2"/>
      <c r="AH555" s="2"/>
      <c r="AI555" s="2"/>
      <c r="AJ555" s="2"/>
      <c r="AK555" s="2"/>
      <c r="AL555" s="2"/>
      <c r="AM555" s="2"/>
      <c r="AN555" s="2"/>
      <c r="AO555" s="2"/>
      <c r="AP555" s="2"/>
      <c r="AQ555" s="2"/>
      <c r="AR555" s="2"/>
      <c r="AS555" s="2"/>
      <c r="AT555" s="2"/>
      <c r="AU555" s="2"/>
      <c r="AV555" s="2"/>
      <c r="AW555" s="2"/>
      <c r="AX555" s="2"/>
      <c r="AY555" s="2"/>
      <c r="AZ555" s="2"/>
      <c r="BA555" s="2"/>
      <c r="BB555" s="2"/>
      <c r="BC555" s="2"/>
      <c r="BD555" s="2"/>
      <c r="BE555" s="2"/>
      <c r="BF555" s="2"/>
      <c r="BG555" s="2"/>
      <c r="BH555" s="2"/>
      <c r="BI555" s="2"/>
      <c r="BJ555" s="2"/>
      <c r="BK555" s="2"/>
      <c r="BL555" s="2"/>
      <c r="BM555" s="2"/>
      <c r="BN555" s="2"/>
      <c r="BO555" s="2"/>
      <c r="BP555" s="2"/>
      <c r="BQ555" s="2"/>
      <c r="BR555" s="2"/>
      <c r="BS555" s="2"/>
      <c r="BT555" s="2"/>
      <c r="BU555" s="2"/>
      <c r="BV555" s="2"/>
      <c r="BW555" s="2"/>
      <c r="BX555" s="2"/>
      <c r="BY555" s="2"/>
      <c r="BZ555" s="2"/>
      <c r="CA555" s="2"/>
      <c r="CB555" s="2"/>
      <c r="CC555" s="2"/>
      <c r="CD555" s="2"/>
      <c r="CE555" s="2"/>
    </row>
    <row r="556" spans="1:83" ht="15.75" outlineLevel="1" thickBot="1" x14ac:dyDescent="0.3">
      <c r="A556" s="18"/>
      <c r="B556" s="19"/>
      <c r="C556" s="20"/>
      <c r="D556" s="21"/>
      <c r="E556" s="21">
        <f t="shared" si="50"/>
        <v>0</v>
      </c>
      <c r="F556" s="22"/>
      <c r="G556" s="29"/>
      <c r="H556" s="24"/>
      <c r="I556" s="24"/>
      <c r="J556" s="2"/>
      <c r="K556" s="2"/>
      <c r="L556" s="2"/>
      <c r="M556" s="2"/>
      <c r="N556" s="2"/>
      <c r="O556" s="2"/>
      <c r="P556" s="2"/>
      <c r="Q556" s="2"/>
      <c r="R556" s="2"/>
      <c r="S556" s="2"/>
      <c r="T556" s="2"/>
      <c r="U556" s="2"/>
      <c r="V556" s="2"/>
      <c r="W556" s="2"/>
      <c r="X556" s="2"/>
      <c r="Y556" s="2"/>
      <c r="Z556" s="2"/>
      <c r="AA556" s="2"/>
      <c r="AB556" s="2"/>
      <c r="AC556" s="2"/>
      <c r="AD556" s="2"/>
      <c r="AE556" s="2"/>
      <c r="AF556" s="2"/>
      <c r="AG556" s="2"/>
      <c r="AH556" s="2"/>
      <c r="AI556" s="2"/>
      <c r="AJ556" s="2"/>
      <c r="AK556" s="2"/>
      <c r="AL556" s="2"/>
      <c r="AM556" s="2"/>
      <c r="AN556" s="2"/>
      <c r="AO556" s="2"/>
      <c r="AP556" s="2"/>
      <c r="AQ556" s="2"/>
      <c r="AR556" s="2"/>
      <c r="AS556" s="2"/>
      <c r="AT556" s="2"/>
      <c r="AU556" s="2"/>
      <c r="AV556" s="2"/>
      <c r="AW556" s="2"/>
      <c r="AX556" s="2"/>
      <c r="AY556" s="2"/>
      <c r="AZ556" s="2"/>
      <c r="BA556" s="2"/>
      <c r="BB556" s="2"/>
      <c r="BC556" s="2"/>
      <c r="BD556" s="2"/>
      <c r="BE556" s="2"/>
      <c r="BF556" s="2"/>
      <c r="BG556" s="2"/>
      <c r="BH556" s="2"/>
      <c r="BI556" s="2"/>
      <c r="BJ556" s="2"/>
      <c r="BK556" s="2"/>
      <c r="BL556" s="2"/>
      <c r="BM556" s="2"/>
      <c r="BN556" s="2"/>
      <c r="BO556" s="2"/>
      <c r="BP556" s="2"/>
      <c r="BQ556" s="2"/>
      <c r="BR556" s="2"/>
      <c r="BS556" s="2"/>
      <c r="BT556" s="2"/>
      <c r="BU556" s="2"/>
      <c r="BV556" s="2"/>
      <c r="BW556" s="2"/>
      <c r="BX556" s="2"/>
      <c r="BY556" s="2"/>
      <c r="BZ556" s="2"/>
      <c r="CA556" s="2"/>
      <c r="CB556" s="2"/>
      <c r="CC556" s="2"/>
      <c r="CD556" s="2"/>
      <c r="CE556" s="2"/>
    </row>
    <row r="557" spans="1:83" ht="15.75" outlineLevel="1" thickBot="1" x14ac:dyDescent="0.3">
      <c r="A557" s="18"/>
      <c r="B557" s="19"/>
      <c r="C557" s="20"/>
      <c r="D557" s="21"/>
      <c r="E557" s="21">
        <f t="shared" si="50"/>
        <v>0</v>
      </c>
      <c r="F557" s="22"/>
      <c r="G557" s="29"/>
      <c r="H557" s="24"/>
      <c r="I557" s="24"/>
      <c r="J557" s="2"/>
      <c r="K557" s="2"/>
      <c r="L557" s="2"/>
      <c r="M557" s="2"/>
      <c r="N557" s="2"/>
      <c r="O557" s="2"/>
      <c r="P557" s="2"/>
      <c r="Q557" s="2"/>
      <c r="R557" s="2"/>
      <c r="S557" s="2"/>
      <c r="T557" s="2"/>
      <c r="U557" s="2"/>
      <c r="V557" s="2"/>
      <c r="W557" s="2"/>
      <c r="X557" s="2"/>
      <c r="Y557" s="2"/>
      <c r="Z557" s="2"/>
      <c r="AA557" s="2"/>
      <c r="AB557" s="2"/>
      <c r="AC557" s="2"/>
      <c r="AD557" s="2"/>
      <c r="AE557" s="2"/>
      <c r="AF557" s="2"/>
      <c r="AG557" s="2"/>
      <c r="AH557" s="2"/>
      <c r="AI557" s="2"/>
      <c r="AJ557" s="2"/>
      <c r="AK557" s="2"/>
      <c r="AL557" s="2"/>
      <c r="AM557" s="2"/>
      <c r="AN557" s="2"/>
      <c r="AO557" s="2"/>
      <c r="AP557" s="2"/>
      <c r="AQ557" s="2"/>
      <c r="AR557" s="2"/>
      <c r="AS557" s="2"/>
      <c r="AT557" s="2"/>
      <c r="AU557" s="2"/>
      <c r="AV557" s="2"/>
      <c r="AW557" s="2"/>
      <c r="AX557" s="2"/>
      <c r="AY557" s="2"/>
      <c r="AZ557" s="2"/>
      <c r="BA557" s="2"/>
      <c r="BB557" s="2"/>
      <c r="BC557" s="2"/>
      <c r="BD557" s="2"/>
      <c r="BE557" s="2"/>
      <c r="BF557" s="2"/>
      <c r="BG557" s="2"/>
      <c r="BH557" s="2"/>
      <c r="BI557" s="2"/>
      <c r="BJ557" s="2"/>
      <c r="BK557" s="2"/>
      <c r="BL557" s="2"/>
      <c r="BM557" s="2"/>
      <c r="BN557" s="2"/>
      <c r="BO557" s="2"/>
      <c r="BP557" s="2"/>
      <c r="BQ557" s="2"/>
      <c r="BR557" s="2"/>
      <c r="BS557" s="2"/>
      <c r="BT557" s="2"/>
      <c r="BU557" s="2"/>
      <c r="BV557" s="2"/>
      <c r="BW557" s="2"/>
      <c r="BX557" s="2"/>
      <c r="BY557" s="2"/>
      <c r="BZ557" s="2"/>
      <c r="CA557" s="2"/>
      <c r="CB557" s="2"/>
      <c r="CC557" s="2"/>
      <c r="CD557" s="2"/>
      <c r="CE557" s="2"/>
    </row>
    <row r="558" spans="1:83" ht="15.75" thickBot="1" x14ac:dyDescent="0.3">
      <c r="A558" s="186" t="s">
        <v>51</v>
      </c>
      <c r="B558" s="187"/>
      <c r="C558" s="187"/>
      <c r="D558" s="192"/>
      <c r="E558" s="26">
        <f>SUM(E548:E557)</f>
        <v>2392</v>
      </c>
      <c r="F558" s="22"/>
      <c r="G558" s="29"/>
      <c r="H558" s="24"/>
      <c r="I558" s="24"/>
      <c r="J558" s="2"/>
      <c r="K558" s="2"/>
      <c r="L558" s="2"/>
      <c r="M558" s="2"/>
      <c r="N558" s="2"/>
      <c r="O558" s="2"/>
      <c r="P558" s="2"/>
      <c r="Q558" s="2"/>
      <c r="R558" s="2"/>
      <c r="S558" s="2"/>
      <c r="T558" s="2"/>
      <c r="U558" s="2"/>
      <c r="V558" s="2"/>
      <c r="W558" s="2"/>
      <c r="X558" s="2"/>
      <c r="Y558" s="2"/>
      <c r="Z558" s="2"/>
      <c r="AA558" s="2"/>
      <c r="AB558" s="2"/>
      <c r="AC558" s="2"/>
      <c r="AD558" s="2"/>
      <c r="AE558" s="2"/>
      <c r="AF558" s="2"/>
      <c r="AG558" s="2"/>
      <c r="AH558" s="2"/>
      <c r="AI558" s="2"/>
      <c r="AJ558" s="2"/>
      <c r="AK558" s="2"/>
      <c r="AL558" s="2"/>
      <c r="AM558" s="2"/>
      <c r="AN558" s="2"/>
      <c r="AO558" s="2"/>
      <c r="AP558" s="2"/>
      <c r="AQ558" s="2"/>
      <c r="AR558" s="2"/>
      <c r="AS558" s="2"/>
      <c r="AT558" s="2"/>
      <c r="AU558" s="2"/>
      <c r="AV558" s="2"/>
      <c r="AW558" s="2"/>
      <c r="AX558" s="2"/>
      <c r="AY558" s="2"/>
      <c r="AZ558" s="2"/>
      <c r="BA558" s="2"/>
      <c r="BB558" s="2"/>
      <c r="BC558" s="2"/>
      <c r="BD558" s="2"/>
      <c r="BE558" s="2"/>
      <c r="BF558" s="2"/>
      <c r="BG558" s="2"/>
      <c r="BH558" s="2"/>
      <c r="BI558" s="2"/>
      <c r="BJ558" s="2"/>
      <c r="BK558" s="2"/>
      <c r="BL558" s="2"/>
      <c r="BM558" s="2"/>
      <c r="BN558" s="2"/>
      <c r="BO558" s="2"/>
      <c r="BP558" s="2"/>
      <c r="BQ558" s="2"/>
      <c r="BR558" s="2"/>
      <c r="BS558" s="2"/>
      <c r="BT558" s="2"/>
      <c r="BU558" s="2"/>
      <c r="BV558" s="2"/>
      <c r="BW558" s="2"/>
      <c r="BX558" s="2"/>
      <c r="BY558" s="2"/>
      <c r="BZ558" s="2"/>
      <c r="CA558" s="2"/>
      <c r="CB558" s="2"/>
      <c r="CC558" s="2"/>
      <c r="CD558" s="2"/>
      <c r="CE558" s="2"/>
    </row>
    <row r="559" spans="1:83" ht="15.75" thickBot="1" x14ac:dyDescent="0.3">
      <c r="A559" s="183" t="str">
        <f>+$AT$1041</f>
        <v>Output / Activity 44 - Creation of the sustainable development barometer for Portuguese Biosphere Reserves</v>
      </c>
      <c r="B559" s="184"/>
      <c r="C559" s="184"/>
      <c r="D559" s="184"/>
      <c r="E559" s="184"/>
      <c r="F559" s="184"/>
      <c r="G559" s="185"/>
      <c r="H559" s="17"/>
      <c r="I559" s="17"/>
      <c r="J559" s="2"/>
      <c r="K559" s="2"/>
      <c r="L559" s="2"/>
      <c r="M559" s="2"/>
      <c r="N559" s="2"/>
      <c r="O559" s="2"/>
      <c r="P559" s="2"/>
      <c r="Q559" s="2"/>
      <c r="R559" s="2"/>
      <c r="S559" s="2"/>
      <c r="T559" s="2"/>
      <c r="U559" s="2"/>
      <c r="V559" s="2"/>
      <c r="W559" s="2"/>
      <c r="X559" s="2"/>
      <c r="Y559" s="2"/>
      <c r="Z559" s="2"/>
      <c r="AA559" s="2"/>
      <c r="AB559" s="2"/>
      <c r="AC559" s="2"/>
      <c r="AD559" s="2"/>
      <c r="AE559" s="2"/>
      <c r="AF559" s="2"/>
      <c r="AG559" s="2"/>
      <c r="AH559" s="2"/>
      <c r="AI559" s="2"/>
      <c r="AJ559" s="2"/>
      <c r="AK559" s="2"/>
      <c r="AL559" s="2"/>
      <c r="AM559" s="2"/>
      <c r="AN559" s="2"/>
      <c r="AO559" s="2"/>
      <c r="AP559" s="2"/>
      <c r="AQ559" s="2"/>
      <c r="AR559" s="2"/>
      <c r="AS559" s="2"/>
      <c r="AT559" s="2"/>
      <c r="AU559" s="2"/>
      <c r="AV559" s="2"/>
      <c r="AW559" s="2"/>
      <c r="AX559" s="2"/>
      <c r="AY559" s="2"/>
      <c r="AZ559" s="2"/>
      <c r="BA559" s="2"/>
      <c r="BB559" s="2"/>
      <c r="BC559" s="2"/>
      <c r="BD559" s="2"/>
      <c r="BE559" s="2"/>
      <c r="BF559" s="2"/>
      <c r="BG559" s="2"/>
      <c r="BH559" s="2"/>
      <c r="BI559" s="2"/>
      <c r="BJ559" s="2"/>
      <c r="BK559" s="2"/>
      <c r="BL559" s="2"/>
      <c r="BM559" s="2"/>
      <c r="BN559" s="2"/>
      <c r="BO559" s="2"/>
      <c r="BP559" s="2"/>
      <c r="BQ559" s="2"/>
      <c r="BR559" s="2"/>
      <c r="BS559" s="2"/>
      <c r="BT559" s="2"/>
      <c r="BU559" s="2"/>
      <c r="BV559" s="2"/>
      <c r="BW559" s="2"/>
      <c r="BX559" s="2"/>
      <c r="BY559" s="2"/>
      <c r="BZ559" s="2"/>
      <c r="CA559" s="2"/>
      <c r="CB559" s="2"/>
      <c r="CC559" s="2"/>
      <c r="CD559" s="2"/>
      <c r="CE559" s="2"/>
    </row>
    <row r="560" spans="1:83" ht="45.75" outlineLevel="1" thickBot="1" x14ac:dyDescent="0.3">
      <c r="A560" s="18" t="s">
        <v>616</v>
      </c>
      <c r="B560" s="19" t="s">
        <v>702</v>
      </c>
      <c r="C560" s="20">
        <v>10</v>
      </c>
      <c r="D560" s="21">
        <v>200</v>
      </c>
      <c r="E560" s="21">
        <f t="shared" ref="E560:E569" si="51">C560*D560</f>
        <v>2000</v>
      </c>
      <c r="F560" s="22" t="s">
        <v>692</v>
      </c>
      <c r="G560" s="141" t="s">
        <v>721</v>
      </c>
      <c r="H560" s="24"/>
      <c r="I560" s="24" t="s">
        <v>97</v>
      </c>
      <c r="J560" s="2"/>
      <c r="K560" s="2"/>
      <c r="L560" s="2"/>
      <c r="M560" s="2"/>
      <c r="N560" s="2"/>
      <c r="O560" s="2"/>
      <c r="P560" s="2"/>
      <c r="Q560" s="2"/>
      <c r="R560" s="2"/>
      <c r="S560" s="2"/>
      <c r="T560" s="2"/>
      <c r="U560" s="2"/>
      <c r="V560" s="2"/>
      <c r="W560" s="2"/>
      <c r="X560" s="2"/>
      <c r="Y560" s="2"/>
      <c r="Z560" s="2"/>
      <c r="AA560" s="2"/>
      <c r="AB560" s="2"/>
      <c r="AC560" s="2"/>
      <c r="AD560" s="2"/>
      <c r="AE560" s="2"/>
      <c r="AF560" s="2"/>
      <c r="AG560" s="2"/>
      <c r="AH560" s="2"/>
      <c r="AI560" s="2"/>
      <c r="AJ560" s="2"/>
      <c r="AK560" s="2"/>
      <c r="AL560" s="2"/>
      <c r="AM560" s="2"/>
      <c r="AN560" s="2"/>
      <c r="AO560" s="2"/>
      <c r="AP560" s="2"/>
      <c r="AQ560" s="2"/>
      <c r="AR560" s="2"/>
      <c r="AS560" s="2"/>
      <c r="AT560" s="2"/>
      <c r="AU560" s="2"/>
      <c r="AV560" s="2"/>
      <c r="AW560" s="2"/>
      <c r="AX560" s="2"/>
      <c r="AY560" s="2"/>
      <c r="AZ560" s="2"/>
      <c r="BA560" s="2"/>
      <c r="BB560" s="2"/>
      <c r="BC560" s="2"/>
      <c r="BD560" s="2"/>
      <c r="BE560" s="2"/>
      <c r="BF560" s="2"/>
      <c r="BG560" s="2"/>
      <c r="BH560" s="2"/>
      <c r="BI560" s="2"/>
      <c r="BJ560" s="2"/>
      <c r="BK560" s="2"/>
      <c r="BL560" s="2"/>
      <c r="BM560" s="2"/>
      <c r="BN560" s="2"/>
      <c r="BO560" s="2"/>
      <c r="BP560" s="2"/>
      <c r="BQ560" s="2"/>
      <c r="BR560" s="2"/>
      <c r="BS560" s="2"/>
      <c r="BT560" s="2"/>
      <c r="BU560" s="2"/>
      <c r="BV560" s="2"/>
      <c r="BW560" s="2"/>
      <c r="BX560" s="2"/>
      <c r="BY560" s="2"/>
      <c r="BZ560" s="2"/>
      <c r="CA560" s="2"/>
      <c r="CB560" s="2"/>
      <c r="CC560" s="2"/>
      <c r="CD560" s="2"/>
      <c r="CE560" s="2"/>
    </row>
    <row r="561" spans="1:83" ht="45.75" outlineLevel="1" thickBot="1" x14ac:dyDescent="0.3">
      <c r="A561" s="18" t="s">
        <v>617</v>
      </c>
      <c r="B561" s="19" t="s">
        <v>702</v>
      </c>
      <c r="C561" s="20">
        <v>3</v>
      </c>
      <c r="D561" s="21">
        <v>200</v>
      </c>
      <c r="E561" s="21">
        <f t="shared" si="51"/>
        <v>600</v>
      </c>
      <c r="F561" s="22" t="s">
        <v>692</v>
      </c>
      <c r="G561" s="141" t="s">
        <v>721</v>
      </c>
      <c r="H561" s="24"/>
      <c r="I561" s="24" t="s">
        <v>97</v>
      </c>
      <c r="J561" s="2"/>
      <c r="K561" s="2"/>
      <c r="L561" s="2"/>
      <c r="M561" s="2"/>
      <c r="N561" s="2"/>
      <c r="O561" s="2"/>
      <c r="P561" s="2"/>
      <c r="Q561" s="2"/>
      <c r="R561" s="2"/>
      <c r="S561" s="2"/>
      <c r="T561" s="2"/>
      <c r="U561" s="2"/>
      <c r="V561" s="2"/>
      <c r="W561" s="2"/>
      <c r="X561" s="2"/>
      <c r="Y561" s="2"/>
      <c r="Z561" s="2"/>
      <c r="AA561" s="2"/>
      <c r="AB561" s="2"/>
      <c r="AC561" s="2"/>
      <c r="AD561" s="2"/>
      <c r="AE561" s="2"/>
      <c r="AF561" s="2"/>
      <c r="AG561" s="2"/>
      <c r="AH561" s="2"/>
      <c r="AI561" s="2"/>
      <c r="AJ561" s="2"/>
      <c r="AK561" s="2"/>
      <c r="AL561" s="2"/>
      <c r="AM561" s="2"/>
      <c r="AN561" s="2"/>
      <c r="AO561" s="2"/>
      <c r="AP561" s="2"/>
      <c r="AQ561" s="2"/>
      <c r="AR561" s="2"/>
      <c r="AS561" s="2"/>
      <c r="AT561" s="2"/>
      <c r="AU561" s="2"/>
      <c r="AV561" s="2"/>
      <c r="AW561" s="2"/>
      <c r="AX561" s="2"/>
      <c r="AY561" s="2"/>
      <c r="AZ561" s="2"/>
      <c r="BA561" s="2"/>
      <c r="BB561" s="2"/>
      <c r="BC561" s="2"/>
      <c r="BD561" s="2"/>
      <c r="BE561" s="2"/>
      <c r="BF561" s="2"/>
      <c r="BG561" s="2"/>
      <c r="BH561" s="2"/>
      <c r="BI561" s="2"/>
      <c r="BJ561" s="2"/>
      <c r="BK561" s="2"/>
      <c r="BL561" s="2"/>
      <c r="BM561" s="2"/>
      <c r="BN561" s="2"/>
      <c r="BO561" s="2"/>
      <c r="BP561" s="2"/>
      <c r="BQ561" s="2"/>
      <c r="BR561" s="2"/>
      <c r="BS561" s="2"/>
      <c r="BT561" s="2"/>
      <c r="BU561" s="2"/>
      <c r="BV561" s="2"/>
      <c r="BW561" s="2"/>
      <c r="BX561" s="2"/>
      <c r="BY561" s="2"/>
      <c r="BZ561" s="2"/>
      <c r="CA561" s="2"/>
      <c r="CB561" s="2"/>
      <c r="CC561" s="2"/>
      <c r="CD561" s="2"/>
      <c r="CE561" s="2"/>
    </row>
    <row r="562" spans="1:83" ht="45.75" outlineLevel="1" thickBot="1" x14ac:dyDescent="0.3">
      <c r="A562" s="18" t="s">
        <v>618</v>
      </c>
      <c r="B562" s="19" t="s">
        <v>702</v>
      </c>
      <c r="C562" s="20">
        <v>7</v>
      </c>
      <c r="D562" s="21">
        <v>180</v>
      </c>
      <c r="E562" s="21">
        <f t="shared" si="51"/>
        <v>1260</v>
      </c>
      <c r="F562" s="22" t="s">
        <v>692</v>
      </c>
      <c r="G562" s="141" t="s">
        <v>721</v>
      </c>
      <c r="H562" s="24"/>
      <c r="I562" s="24" t="s">
        <v>97</v>
      </c>
      <c r="J562" s="2"/>
      <c r="K562" s="2"/>
      <c r="L562" s="2"/>
      <c r="M562" s="2"/>
      <c r="N562" s="2"/>
      <c r="O562" s="2"/>
      <c r="P562" s="2"/>
      <c r="Q562" s="2"/>
      <c r="R562" s="2"/>
      <c r="S562" s="2"/>
      <c r="T562" s="2"/>
      <c r="U562" s="2"/>
      <c r="V562" s="2"/>
      <c r="W562" s="2"/>
      <c r="X562" s="2"/>
      <c r="Y562" s="2"/>
      <c r="Z562" s="2"/>
      <c r="AA562" s="2"/>
      <c r="AB562" s="2"/>
      <c r="AC562" s="2"/>
      <c r="AD562" s="2"/>
      <c r="AE562" s="2"/>
      <c r="AF562" s="2"/>
      <c r="AG562" s="2"/>
      <c r="AH562" s="2"/>
      <c r="AI562" s="2"/>
      <c r="AJ562" s="2"/>
      <c r="AK562" s="2"/>
      <c r="AL562" s="2"/>
      <c r="AM562" s="2"/>
      <c r="AN562" s="2"/>
      <c r="AO562" s="2"/>
      <c r="AP562" s="2"/>
      <c r="AQ562" s="2"/>
      <c r="AR562" s="2"/>
      <c r="AS562" s="2"/>
      <c r="AT562" s="2"/>
      <c r="AU562" s="2"/>
      <c r="AV562" s="2"/>
      <c r="AW562" s="2"/>
      <c r="AX562" s="2"/>
      <c r="AY562" s="2"/>
      <c r="AZ562" s="2"/>
      <c r="BA562" s="2"/>
      <c r="BB562" s="2"/>
      <c r="BC562" s="2"/>
      <c r="BD562" s="2"/>
      <c r="BE562" s="2"/>
      <c r="BF562" s="2"/>
      <c r="BG562" s="2"/>
      <c r="BH562" s="2"/>
      <c r="BI562" s="2"/>
      <c r="BJ562" s="2"/>
      <c r="BK562" s="2"/>
      <c r="BL562" s="2"/>
      <c r="BM562" s="2"/>
      <c r="BN562" s="2"/>
      <c r="BO562" s="2"/>
      <c r="BP562" s="2"/>
      <c r="BQ562" s="2"/>
      <c r="BR562" s="2"/>
      <c r="BS562" s="2"/>
      <c r="BT562" s="2"/>
      <c r="BU562" s="2"/>
      <c r="BV562" s="2"/>
      <c r="BW562" s="2"/>
      <c r="BX562" s="2"/>
      <c r="BY562" s="2"/>
      <c r="BZ562" s="2"/>
      <c r="CA562" s="2"/>
      <c r="CB562" s="2"/>
      <c r="CC562" s="2"/>
      <c r="CD562" s="2"/>
      <c r="CE562" s="2"/>
    </row>
    <row r="563" spans="1:83" ht="45.75" outlineLevel="1" thickBot="1" x14ac:dyDescent="0.3">
      <c r="A563" s="18" t="s">
        <v>619</v>
      </c>
      <c r="B563" s="19" t="s">
        <v>702</v>
      </c>
      <c r="C563" s="20">
        <v>7</v>
      </c>
      <c r="D563" s="21">
        <v>180</v>
      </c>
      <c r="E563" s="21">
        <f t="shared" si="51"/>
        <v>1260</v>
      </c>
      <c r="F563" s="22" t="s">
        <v>692</v>
      </c>
      <c r="G563" s="141" t="s">
        <v>721</v>
      </c>
      <c r="H563" s="24"/>
      <c r="I563" s="24" t="s">
        <v>97</v>
      </c>
      <c r="J563" s="2"/>
      <c r="K563" s="2"/>
      <c r="L563" s="2"/>
      <c r="M563" s="2"/>
      <c r="N563" s="2"/>
      <c r="O563" s="2"/>
      <c r="P563" s="2"/>
      <c r="Q563" s="2"/>
      <c r="R563" s="2"/>
      <c r="S563" s="2"/>
      <c r="T563" s="2"/>
      <c r="U563" s="2"/>
      <c r="V563" s="2"/>
      <c r="W563" s="2"/>
      <c r="X563" s="2"/>
      <c r="Y563" s="2"/>
      <c r="Z563" s="2"/>
      <c r="AA563" s="2"/>
      <c r="AB563" s="2"/>
      <c r="AC563" s="2"/>
      <c r="AD563" s="2"/>
      <c r="AE563" s="2"/>
      <c r="AF563" s="2"/>
      <c r="AG563" s="2"/>
      <c r="AH563" s="2"/>
      <c r="AI563" s="2"/>
      <c r="AJ563" s="2"/>
      <c r="AK563" s="2"/>
      <c r="AL563" s="2"/>
      <c r="AM563" s="2"/>
      <c r="AN563" s="2"/>
      <c r="AO563" s="2"/>
      <c r="AP563" s="2"/>
      <c r="AQ563" s="2"/>
      <c r="AR563" s="2"/>
      <c r="AS563" s="2"/>
      <c r="AT563" s="2"/>
      <c r="AU563" s="2"/>
      <c r="AV563" s="2"/>
      <c r="AW563" s="2"/>
      <c r="AX563" s="2"/>
      <c r="AY563" s="2"/>
      <c r="AZ563" s="2"/>
      <c r="BA563" s="2"/>
      <c r="BB563" s="2"/>
      <c r="BC563" s="2"/>
      <c r="BD563" s="2"/>
      <c r="BE563" s="2"/>
      <c r="BF563" s="2"/>
      <c r="BG563" s="2"/>
      <c r="BH563" s="2"/>
      <c r="BI563" s="2"/>
      <c r="BJ563" s="2"/>
      <c r="BK563" s="2"/>
      <c r="BL563" s="2"/>
      <c r="BM563" s="2"/>
      <c r="BN563" s="2"/>
      <c r="BO563" s="2"/>
      <c r="BP563" s="2"/>
      <c r="BQ563" s="2"/>
      <c r="BR563" s="2"/>
      <c r="BS563" s="2"/>
      <c r="BT563" s="2"/>
      <c r="BU563" s="2"/>
      <c r="BV563" s="2"/>
      <c r="BW563" s="2"/>
      <c r="BX563" s="2"/>
      <c r="BY563" s="2"/>
      <c r="BZ563" s="2"/>
      <c r="CA563" s="2"/>
      <c r="CB563" s="2"/>
      <c r="CC563" s="2"/>
      <c r="CD563" s="2"/>
      <c r="CE563" s="2"/>
    </row>
    <row r="564" spans="1:83" ht="34.5" outlineLevel="1" thickBot="1" x14ac:dyDescent="0.3">
      <c r="A564" s="18" t="s">
        <v>508</v>
      </c>
      <c r="B564" s="19" t="s">
        <v>702</v>
      </c>
      <c r="C564" s="20">
        <v>27</v>
      </c>
      <c r="D564" s="21">
        <v>2</v>
      </c>
      <c r="E564" s="21">
        <f t="shared" si="51"/>
        <v>54</v>
      </c>
      <c r="F564" s="22" t="s">
        <v>8</v>
      </c>
      <c r="G564" s="63" t="s">
        <v>719</v>
      </c>
      <c r="H564" s="24"/>
      <c r="I564" s="24" t="s">
        <v>97</v>
      </c>
      <c r="J564" s="2"/>
      <c r="K564" s="2"/>
      <c r="L564" s="2"/>
      <c r="M564" s="2"/>
      <c r="N564" s="2"/>
      <c r="O564" s="2"/>
      <c r="P564" s="2"/>
      <c r="Q564" s="2"/>
      <c r="R564" s="2"/>
      <c r="S564" s="2"/>
      <c r="T564" s="2"/>
      <c r="U564" s="2"/>
      <c r="V564" s="2"/>
      <c r="W564" s="2"/>
      <c r="X564" s="2"/>
      <c r="Y564" s="2"/>
      <c r="Z564" s="2"/>
      <c r="AA564" s="2"/>
      <c r="AB564" s="2"/>
      <c r="AC564" s="2"/>
      <c r="AD564" s="2"/>
      <c r="AE564" s="2"/>
      <c r="AF564" s="2"/>
      <c r="AG564" s="2"/>
      <c r="AH564" s="2"/>
      <c r="AI564" s="2"/>
      <c r="AJ564" s="2"/>
      <c r="AK564" s="2"/>
      <c r="AL564" s="2"/>
      <c r="AM564" s="2"/>
      <c r="AN564" s="2"/>
      <c r="AO564" s="2"/>
      <c r="AP564" s="2"/>
      <c r="AQ564" s="2"/>
      <c r="AR564" s="2"/>
      <c r="AS564" s="2"/>
      <c r="AT564" s="2"/>
      <c r="AU564" s="2"/>
      <c r="AV564" s="2"/>
      <c r="AW564" s="2"/>
      <c r="AX564" s="2"/>
      <c r="AY564" s="2"/>
      <c r="AZ564" s="2"/>
      <c r="BA564" s="2"/>
      <c r="BB564" s="2"/>
      <c r="BC564" s="2"/>
      <c r="BD564" s="2"/>
      <c r="BE564" s="2"/>
      <c r="BF564" s="2"/>
      <c r="BG564" s="2"/>
      <c r="BH564" s="2"/>
      <c r="BI564" s="2"/>
      <c r="BJ564" s="2"/>
      <c r="BK564" s="2"/>
      <c r="BL564" s="2"/>
      <c r="BM564" s="2"/>
      <c r="BN564" s="2"/>
      <c r="BO564" s="2"/>
      <c r="BP564" s="2"/>
      <c r="BQ564" s="2"/>
      <c r="BR564" s="2"/>
      <c r="BS564" s="2"/>
      <c r="BT564" s="2"/>
      <c r="BU564" s="2"/>
      <c r="BV564" s="2"/>
      <c r="BW564" s="2"/>
      <c r="BX564" s="2"/>
      <c r="BY564" s="2"/>
      <c r="BZ564" s="2"/>
      <c r="CA564" s="2"/>
      <c r="CB564" s="2"/>
      <c r="CC564" s="2"/>
      <c r="CD564" s="2"/>
      <c r="CE564" s="2"/>
    </row>
    <row r="565" spans="1:83" ht="15.75" outlineLevel="1" thickBot="1" x14ac:dyDescent="0.3">
      <c r="A565" s="18"/>
      <c r="B565" s="19"/>
      <c r="C565" s="20"/>
      <c r="D565" s="21"/>
      <c r="E565" s="21">
        <f t="shared" si="51"/>
        <v>0</v>
      </c>
      <c r="F565" s="22"/>
      <c r="G565" s="60"/>
      <c r="H565" s="24"/>
      <c r="I565" s="24"/>
      <c r="J565" s="2"/>
      <c r="K565" s="2"/>
      <c r="L565" s="2"/>
      <c r="M565" s="2"/>
      <c r="N565" s="2"/>
      <c r="O565" s="2"/>
      <c r="P565" s="2"/>
      <c r="Q565" s="2"/>
      <c r="R565" s="2"/>
      <c r="S565" s="2"/>
      <c r="T565" s="2"/>
      <c r="U565" s="2"/>
      <c r="V565" s="2"/>
      <c r="W565" s="2"/>
      <c r="X565" s="2"/>
      <c r="Y565" s="2"/>
      <c r="Z565" s="2"/>
      <c r="AA565" s="2"/>
      <c r="AB565" s="2"/>
      <c r="AC565" s="2"/>
      <c r="AD565" s="2"/>
      <c r="AE565" s="2"/>
      <c r="AF565" s="2"/>
      <c r="AG565" s="2"/>
      <c r="AH565" s="2"/>
      <c r="AI565" s="2"/>
      <c r="AJ565" s="2"/>
      <c r="AK565" s="2"/>
      <c r="AL565" s="2"/>
      <c r="AM565" s="2"/>
      <c r="AN565" s="2"/>
      <c r="AO565" s="2"/>
      <c r="AP565" s="2"/>
      <c r="AQ565" s="2"/>
      <c r="AR565" s="2"/>
      <c r="AS565" s="2"/>
      <c r="AT565" s="2"/>
      <c r="AU565" s="2"/>
      <c r="AV565" s="2"/>
      <c r="AW565" s="2"/>
      <c r="AX565" s="2"/>
      <c r="AY565" s="2"/>
      <c r="AZ565" s="2"/>
      <c r="BA565" s="2"/>
      <c r="BB565" s="2"/>
      <c r="BC565" s="2"/>
      <c r="BD565" s="2"/>
      <c r="BE565" s="2"/>
      <c r="BF565" s="2"/>
      <c r="BG565" s="2"/>
      <c r="BH565" s="2"/>
      <c r="BI565" s="2"/>
      <c r="BJ565" s="2"/>
      <c r="BK565" s="2"/>
      <c r="BL565" s="2"/>
      <c r="BM565" s="2"/>
      <c r="BN565" s="2"/>
      <c r="BO565" s="2"/>
      <c r="BP565" s="2"/>
      <c r="BQ565" s="2"/>
      <c r="BR565" s="2"/>
      <c r="BS565" s="2"/>
      <c r="BT565" s="2"/>
      <c r="BU565" s="2"/>
      <c r="BV565" s="2"/>
      <c r="BW565" s="2"/>
      <c r="BX565" s="2"/>
      <c r="BY565" s="2"/>
      <c r="BZ565" s="2"/>
      <c r="CA565" s="2"/>
      <c r="CB565" s="2"/>
      <c r="CC565" s="2"/>
      <c r="CD565" s="2"/>
      <c r="CE565" s="2"/>
    </row>
    <row r="566" spans="1:83" ht="15.75" outlineLevel="1" thickBot="1" x14ac:dyDescent="0.3">
      <c r="A566" s="18"/>
      <c r="B566" s="19"/>
      <c r="C566" s="20"/>
      <c r="D566" s="21"/>
      <c r="E566" s="21">
        <f t="shared" si="51"/>
        <v>0</v>
      </c>
      <c r="F566" s="22"/>
      <c r="G566" s="60"/>
      <c r="H566" s="24"/>
      <c r="I566" s="24"/>
      <c r="J566" s="2"/>
      <c r="K566" s="2"/>
      <c r="L566" s="2"/>
      <c r="M566" s="2"/>
      <c r="N566" s="2"/>
      <c r="O566" s="2"/>
      <c r="P566" s="2"/>
      <c r="Q566" s="2"/>
      <c r="R566" s="2"/>
      <c r="S566" s="2"/>
      <c r="T566" s="2"/>
      <c r="U566" s="2"/>
      <c r="V566" s="2"/>
      <c r="W566" s="2"/>
      <c r="X566" s="2"/>
      <c r="Y566" s="2"/>
      <c r="Z566" s="2"/>
      <c r="AA566" s="2"/>
      <c r="AB566" s="2"/>
      <c r="AC566" s="2"/>
      <c r="AD566" s="2"/>
      <c r="AE566" s="2"/>
      <c r="AF566" s="2"/>
      <c r="AG566" s="2"/>
      <c r="AH566" s="2"/>
      <c r="AI566" s="2"/>
      <c r="AJ566" s="2"/>
      <c r="AK566" s="2"/>
      <c r="AL566" s="2"/>
      <c r="AM566" s="2"/>
      <c r="AN566" s="2"/>
      <c r="AO566" s="2"/>
      <c r="AP566" s="2"/>
      <c r="AQ566" s="2"/>
      <c r="AR566" s="2"/>
      <c r="AS566" s="2"/>
      <c r="AT566" s="2"/>
      <c r="AU566" s="2"/>
      <c r="AV566" s="2"/>
      <c r="AW566" s="2"/>
      <c r="AX566" s="2"/>
      <c r="AY566" s="2"/>
      <c r="AZ566" s="2"/>
      <c r="BA566" s="2"/>
      <c r="BB566" s="2"/>
      <c r="BC566" s="2"/>
      <c r="BD566" s="2"/>
      <c r="BE566" s="2"/>
      <c r="BF566" s="2"/>
      <c r="BG566" s="2"/>
      <c r="BH566" s="2"/>
      <c r="BI566" s="2"/>
      <c r="BJ566" s="2"/>
      <c r="BK566" s="2"/>
      <c r="BL566" s="2"/>
      <c r="BM566" s="2"/>
      <c r="BN566" s="2"/>
      <c r="BO566" s="2"/>
      <c r="BP566" s="2"/>
      <c r="BQ566" s="2"/>
      <c r="BR566" s="2"/>
      <c r="BS566" s="2"/>
      <c r="BT566" s="2"/>
      <c r="BU566" s="2"/>
      <c r="BV566" s="2"/>
      <c r="BW566" s="2"/>
      <c r="BX566" s="2"/>
      <c r="BY566" s="2"/>
      <c r="BZ566" s="2"/>
      <c r="CA566" s="2"/>
      <c r="CB566" s="2"/>
      <c r="CC566" s="2"/>
      <c r="CD566" s="2"/>
      <c r="CE566" s="2"/>
    </row>
    <row r="567" spans="1:83" ht="15.75" outlineLevel="1" thickBot="1" x14ac:dyDescent="0.3">
      <c r="A567" s="18"/>
      <c r="B567" s="19"/>
      <c r="C567" s="20"/>
      <c r="D567" s="21"/>
      <c r="E567" s="21">
        <f t="shared" si="51"/>
        <v>0</v>
      </c>
      <c r="F567" s="22"/>
      <c r="G567" s="23"/>
      <c r="H567" s="24"/>
      <c r="I567" s="24"/>
      <c r="J567" s="2"/>
      <c r="K567" s="2"/>
      <c r="L567" s="2"/>
      <c r="M567" s="2"/>
      <c r="N567" s="2"/>
      <c r="O567" s="2"/>
      <c r="P567" s="2"/>
      <c r="Q567" s="2"/>
      <c r="R567" s="2"/>
      <c r="S567" s="2"/>
      <c r="T567" s="2"/>
      <c r="U567" s="2"/>
      <c r="V567" s="2"/>
      <c r="W567" s="2"/>
      <c r="X567" s="2"/>
      <c r="Y567" s="2"/>
      <c r="Z567" s="2"/>
      <c r="AA567" s="2"/>
      <c r="AB567" s="2"/>
      <c r="AC567" s="2"/>
      <c r="AD567" s="2"/>
      <c r="AE567" s="2"/>
      <c r="AF567" s="2"/>
      <c r="AG567" s="2"/>
      <c r="AH567" s="2"/>
      <c r="AI567" s="2"/>
      <c r="AJ567" s="2"/>
      <c r="AK567" s="2"/>
      <c r="AL567" s="2"/>
      <c r="AM567" s="2"/>
      <c r="AN567" s="2"/>
      <c r="AO567" s="2"/>
      <c r="AP567" s="2"/>
      <c r="AQ567" s="2"/>
      <c r="AR567" s="2"/>
      <c r="AS567" s="2"/>
      <c r="AT567" s="2"/>
      <c r="AU567" s="2"/>
      <c r="AV567" s="2"/>
      <c r="AW567" s="2"/>
      <c r="AX567" s="2"/>
      <c r="AY567" s="2"/>
      <c r="AZ567" s="2"/>
      <c r="BA567" s="2"/>
      <c r="BB567" s="2"/>
      <c r="BC567" s="2"/>
      <c r="BD567" s="2"/>
      <c r="BE567" s="2"/>
      <c r="BF567" s="2"/>
      <c r="BG567" s="2"/>
      <c r="BH567" s="2"/>
      <c r="BI567" s="2"/>
      <c r="BJ567" s="2"/>
      <c r="BK567" s="2"/>
      <c r="BL567" s="2"/>
      <c r="BM567" s="2"/>
      <c r="BN567" s="2"/>
      <c r="BO567" s="2"/>
      <c r="BP567" s="2"/>
      <c r="BQ567" s="2"/>
      <c r="BR567" s="2"/>
      <c r="BS567" s="2"/>
      <c r="BT567" s="2"/>
      <c r="BU567" s="2"/>
      <c r="BV567" s="2"/>
      <c r="BW567" s="2"/>
      <c r="BX567" s="2"/>
      <c r="BY567" s="2"/>
      <c r="BZ567" s="2"/>
      <c r="CA567" s="2"/>
      <c r="CB567" s="2"/>
      <c r="CC567" s="2"/>
      <c r="CD567" s="2"/>
      <c r="CE567" s="2"/>
    </row>
    <row r="568" spans="1:83" ht="15.75" outlineLevel="1" thickBot="1" x14ac:dyDescent="0.3">
      <c r="A568" s="18"/>
      <c r="B568" s="19"/>
      <c r="C568" s="20"/>
      <c r="D568" s="21"/>
      <c r="E568" s="21">
        <f t="shared" si="51"/>
        <v>0</v>
      </c>
      <c r="F568" s="22"/>
      <c r="G568" s="23"/>
      <c r="H568" s="24"/>
      <c r="I568" s="24"/>
      <c r="J568" s="2"/>
      <c r="K568" s="2"/>
      <c r="L568" s="2"/>
      <c r="M568" s="2"/>
      <c r="N568" s="2"/>
      <c r="O568" s="2"/>
      <c r="P568" s="2"/>
      <c r="Q568" s="2"/>
      <c r="R568" s="2"/>
      <c r="S568" s="2"/>
      <c r="T568" s="2"/>
      <c r="U568" s="2"/>
      <c r="V568" s="2"/>
      <c r="W568" s="2"/>
      <c r="X568" s="2"/>
      <c r="Y568" s="2"/>
      <c r="Z568" s="2"/>
      <c r="AA568" s="2"/>
      <c r="AB568" s="2"/>
      <c r="AC568" s="2"/>
      <c r="AD568" s="2"/>
      <c r="AE568" s="2"/>
      <c r="AF568" s="2"/>
      <c r="AG568" s="2"/>
      <c r="AH568" s="2"/>
      <c r="AI568" s="2"/>
      <c r="AJ568" s="2"/>
      <c r="AK568" s="2"/>
      <c r="AL568" s="2"/>
      <c r="AM568" s="2"/>
      <c r="AN568" s="2"/>
      <c r="AO568" s="2"/>
      <c r="AP568" s="2"/>
      <c r="AQ568" s="2"/>
      <c r="AR568" s="2"/>
      <c r="AS568" s="2"/>
      <c r="AT568" s="2"/>
      <c r="AU568" s="2"/>
      <c r="AV568" s="2"/>
      <c r="AW568" s="2"/>
      <c r="AX568" s="2"/>
      <c r="AY568" s="2"/>
      <c r="AZ568" s="2"/>
      <c r="BA568" s="2"/>
      <c r="BB568" s="2"/>
      <c r="BC568" s="2"/>
      <c r="BD568" s="2"/>
      <c r="BE568" s="2"/>
      <c r="BF568" s="2"/>
      <c r="BG568" s="2"/>
      <c r="BH568" s="2"/>
      <c r="BI568" s="2"/>
      <c r="BJ568" s="2"/>
      <c r="BK568" s="2"/>
      <c r="BL568" s="2"/>
      <c r="BM568" s="2"/>
      <c r="BN568" s="2"/>
      <c r="BO568" s="2"/>
      <c r="BP568" s="2"/>
      <c r="BQ568" s="2"/>
      <c r="BR568" s="2"/>
      <c r="BS568" s="2"/>
      <c r="BT568" s="2"/>
      <c r="BU568" s="2"/>
      <c r="BV568" s="2"/>
      <c r="BW568" s="2"/>
      <c r="BX568" s="2"/>
      <c r="BY568" s="2"/>
      <c r="BZ568" s="2"/>
      <c r="CA568" s="2"/>
      <c r="CB568" s="2"/>
      <c r="CC568" s="2"/>
      <c r="CD568" s="2"/>
      <c r="CE568" s="2"/>
    </row>
    <row r="569" spans="1:83" ht="14.25" customHeight="1" outlineLevel="1" thickBot="1" x14ac:dyDescent="0.3">
      <c r="A569" s="18"/>
      <c r="B569" s="19"/>
      <c r="C569" s="20"/>
      <c r="D569" s="21"/>
      <c r="E569" s="21">
        <f t="shared" si="51"/>
        <v>0</v>
      </c>
      <c r="F569" s="22"/>
      <c r="G569" s="23"/>
      <c r="H569" s="24"/>
      <c r="I569" s="24"/>
      <c r="J569" s="2"/>
      <c r="K569" s="2"/>
      <c r="L569" s="2"/>
      <c r="M569" s="2"/>
      <c r="N569" s="2"/>
      <c r="O569" s="2"/>
      <c r="P569" s="2"/>
      <c r="Q569" s="2"/>
      <c r="R569" s="2"/>
      <c r="S569" s="2"/>
      <c r="T569" s="2"/>
      <c r="U569" s="2"/>
      <c r="V569" s="2"/>
      <c r="W569" s="2"/>
      <c r="X569" s="2"/>
      <c r="Y569" s="2"/>
      <c r="Z569" s="2"/>
      <c r="AA569" s="2"/>
      <c r="AB569" s="2"/>
      <c r="AC569" s="2"/>
      <c r="AD569" s="2"/>
      <c r="AE569" s="2"/>
      <c r="AF569" s="2"/>
      <c r="AG569" s="2"/>
      <c r="AH569" s="2"/>
      <c r="AI569" s="2"/>
      <c r="AJ569" s="2"/>
      <c r="AK569" s="2"/>
      <c r="AL569" s="2"/>
      <c r="AM569" s="2"/>
      <c r="AN569" s="2"/>
      <c r="AO569" s="2"/>
      <c r="AP569" s="2"/>
      <c r="AQ569" s="2"/>
      <c r="AR569" s="2"/>
      <c r="AS569" s="2"/>
      <c r="AT569" s="2"/>
      <c r="AU569" s="2"/>
      <c r="AV569" s="2"/>
      <c r="AW569" s="2"/>
      <c r="AX569" s="2"/>
      <c r="AY569" s="2"/>
      <c r="AZ569" s="2"/>
      <c r="BA569" s="2"/>
      <c r="BB569" s="2"/>
      <c r="BC569" s="2"/>
      <c r="BD569" s="2"/>
      <c r="BE569" s="2"/>
      <c r="BF569" s="2"/>
      <c r="BG569" s="2"/>
      <c r="BH569" s="2"/>
      <c r="BI569" s="2"/>
      <c r="BJ569" s="2"/>
      <c r="BK569" s="2"/>
      <c r="BL569" s="2"/>
      <c r="BM569" s="2"/>
      <c r="BN569" s="2"/>
      <c r="BO569" s="2"/>
      <c r="BP569" s="2"/>
      <c r="BQ569" s="2"/>
      <c r="BR569" s="2"/>
      <c r="BS569" s="2"/>
      <c r="BT569" s="2"/>
      <c r="BU569" s="2"/>
      <c r="BV569" s="2"/>
      <c r="BW569" s="2"/>
      <c r="BX569" s="2"/>
      <c r="BY569" s="2"/>
      <c r="BZ569" s="2"/>
      <c r="CA569" s="2"/>
      <c r="CB569" s="2"/>
      <c r="CC569" s="2"/>
      <c r="CD569" s="2"/>
      <c r="CE569" s="2"/>
    </row>
    <row r="570" spans="1:83" ht="15.75" customHeight="1" thickBot="1" x14ac:dyDescent="0.3">
      <c r="A570" s="186" t="s">
        <v>52</v>
      </c>
      <c r="B570" s="187"/>
      <c r="C570" s="187"/>
      <c r="D570" s="188"/>
      <c r="E570" s="26">
        <f>SUM(E560:E569)</f>
        <v>5174</v>
      </c>
      <c r="F570" s="22"/>
      <c r="G570" s="27"/>
      <c r="H570" s="24"/>
      <c r="I570" s="24"/>
      <c r="J570" s="2"/>
      <c r="K570" s="2"/>
      <c r="L570" s="2"/>
      <c r="M570" s="2"/>
      <c r="N570" s="2"/>
      <c r="O570" s="2"/>
      <c r="P570" s="2"/>
      <c r="Q570" s="2"/>
      <c r="R570" s="2"/>
      <c r="S570" s="2"/>
      <c r="T570" s="2"/>
      <c r="U570" s="2"/>
      <c r="V570" s="2"/>
      <c r="W570" s="2"/>
      <c r="X570" s="2"/>
      <c r="Y570" s="2"/>
      <c r="Z570" s="2"/>
      <c r="AA570" s="2"/>
      <c r="AB570" s="2"/>
      <c r="AC570" s="2"/>
      <c r="AD570" s="2"/>
      <c r="AE570" s="2"/>
      <c r="AF570" s="2"/>
      <c r="AG570" s="2"/>
      <c r="AH570" s="2"/>
      <c r="AI570" s="2"/>
      <c r="AJ570" s="2"/>
      <c r="AK570" s="2"/>
      <c r="AL570" s="2"/>
      <c r="AM570" s="2"/>
      <c r="AN570" s="2"/>
      <c r="AO570" s="2"/>
      <c r="AP570" s="2"/>
      <c r="AQ570" s="2"/>
      <c r="AR570" s="2"/>
      <c r="AS570" s="2"/>
      <c r="AT570" s="2"/>
      <c r="AU570" s="2"/>
      <c r="AV570" s="2"/>
      <c r="AW570" s="2"/>
      <c r="AX570" s="2"/>
      <c r="AY570" s="2"/>
      <c r="AZ570" s="2"/>
      <c r="BA570" s="2"/>
      <c r="BB570" s="2"/>
      <c r="BC570" s="2"/>
      <c r="BD570" s="2"/>
      <c r="BE570" s="2"/>
      <c r="BF570" s="2"/>
      <c r="BG570" s="2"/>
      <c r="BH570" s="2"/>
      <c r="BI570" s="2"/>
      <c r="BJ570" s="2"/>
      <c r="BK570" s="2"/>
      <c r="BL570" s="2"/>
      <c r="BM570" s="2"/>
      <c r="BN570" s="2"/>
      <c r="BO570" s="2"/>
      <c r="BP570" s="2"/>
      <c r="BQ570" s="2"/>
      <c r="BR570" s="2"/>
      <c r="BS570" s="2"/>
      <c r="BT570" s="2"/>
      <c r="BU570" s="2"/>
      <c r="BV570" s="2"/>
      <c r="BW570" s="2"/>
      <c r="BX570" s="2"/>
      <c r="BY570" s="2"/>
      <c r="BZ570" s="2"/>
      <c r="CA570" s="2"/>
      <c r="CB570" s="2"/>
      <c r="CC570" s="2"/>
      <c r="CD570" s="2"/>
      <c r="CE570" s="2"/>
    </row>
    <row r="571" spans="1:83" ht="15.75" thickBot="1" x14ac:dyDescent="0.3">
      <c r="A571" s="183" t="str">
        <f>+$AU$1041</f>
        <v>Output / Activity 45 - Sustainability certification framework - Portuguese Biosphere Reserves</v>
      </c>
      <c r="B571" s="184"/>
      <c r="C571" s="184"/>
      <c r="D571" s="184"/>
      <c r="E571" s="184"/>
      <c r="F571" s="184"/>
      <c r="G571" s="185"/>
      <c r="H571" s="17"/>
      <c r="I571" s="17"/>
      <c r="J571" s="2"/>
      <c r="K571" s="2"/>
      <c r="L571" s="2"/>
      <c r="M571" s="2"/>
      <c r="N571" s="2"/>
      <c r="O571" s="2"/>
      <c r="P571" s="2"/>
      <c r="Q571" s="2"/>
      <c r="R571" s="2"/>
      <c r="S571" s="2"/>
      <c r="T571" s="2"/>
      <c r="U571" s="2"/>
      <c r="V571" s="2"/>
      <c r="W571" s="2"/>
      <c r="X571" s="2"/>
      <c r="Y571" s="2"/>
      <c r="Z571" s="2"/>
      <c r="AA571" s="2"/>
      <c r="AB571" s="2"/>
      <c r="AC571" s="2"/>
      <c r="AD571" s="2"/>
      <c r="AE571" s="2"/>
      <c r="AF571" s="2"/>
      <c r="AG571" s="2"/>
      <c r="AH571" s="2"/>
      <c r="AI571" s="2"/>
      <c r="AJ571" s="2"/>
      <c r="AK571" s="2"/>
      <c r="AL571" s="2"/>
      <c r="AM571" s="2"/>
      <c r="AN571" s="2"/>
      <c r="AO571" s="2"/>
      <c r="AP571" s="2"/>
      <c r="AQ571" s="2"/>
      <c r="AR571" s="2"/>
      <c r="AS571" s="2"/>
      <c r="AT571" s="2"/>
      <c r="AU571" s="2"/>
      <c r="AV571" s="2"/>
      <c r="AW571" s="2"/>
      <c r="AX571" s="2"/>
      <c r="AY571" s="2"/>
      <c r="AZ571" s="2"/>
      <c r="BA571" s="2"/>
      <c r="BB571" s="2"/>
      <c r="BC571" s="2"/>
      <c r="BD571" s="2"/>
      <c r="BE571" s="2"/>
      <c r="BF571" s="2"/>
      <c r="BG571" s="2"/>
      <c r="BH571" s="2"/>
      <c r="BI571" s="2"/>
      <c r="BJ571" s="2"/>
      <c r="BK571" s="2"/>
      <c r="BL571" s="2"/>
      <c r="BM571" s="2"/>
      <c r="BN571" s="2"/>
      <c r="BO571" s="2"/>
      <c r="BP571" s="2"/>
      <c r="BQ571" s="2"/>
      <c r="BR571" s="2"/>
      <c r="BS571" s="2"/>
      <c r="BT571" s="2"/>
      <c r="BU571" s="2"/>
      <c r="BV571" s="2"/>
      <c r="BW571" s="2"/>
      <c r="BX571" s="2"/>
      <c r="BY571" s="2"/>
      <c r="BZ571" s="2"/>
      <c r="CA571" s="2"/>
      <c r="CB571" s="2"/>
      <c r="CC571" s="2"/>
      <c r="CD571" s="2"/>
      <c r="CE571" s="2"/>
    </row>
    <row r="572" spans="1:83" ht="34.5" outlineLevel="1" thickBot="1" x14ac:dyDescent="0.3">
      <c r="A572" s="18" t="s">
        <v>620</v>
      </c>
      <c r="B572" s="19" t="s">
        <v>702</v>
      </c>
      <c r="C572" s="20">
        <v>30</v>
      </c>
      <c r="D572" s="21">
        <v>121.86</v>
      </c>
      <c r="E572" s="21">
        <f t="shared" ref="E572:E581" si="52">C572*D572</f>
        <v>3655.8</v>
      </c>
      <c r="F572" s="22" t="s">
        <v>692</v>
      </c>
      <c r="G572" s="63" t="s">
        <v>771</v>
      </c>
      <c r="H572" s="24"/>
      <c r="I572" s="24" t="s">
        <v>97</v>
      </c>
      <c r="J572" s="2"/>
      <c r="K572" s="2"/>
      <c r="L572" s="2"/>
      <c r="M572" s="2"/>
      <c r="N572" s="2"/>
      <c r="O572" s="2"/>
      <c r="P572" s="2"/>
      <c r="Q572" s="2"/>
      <c r="R572" s="2"/>
      <c r="S572" s="2"/>
      <c r="T572" s="2"/>
      <c r="U572" s="2"/>
      <c r="V572" s="2"/>
      <c r="W572" s="2"/>
      <c r="X572" s="2"/>
      <c r="Y572" s="2"/>
      <c r="Z572" s="2"/>
      <c r="AA572" s="2"/>
      <c r="AB572" s="2"/>
      <c r="AC572" s="2"/>
      <c r="AD572" s="2"/>
      <c r="AE572" s="2"/>
      <c r="AF572" s="2"/>
      <c r="AG572" s="2"/>
      <c r="AH572" s="2"/>
      <c r="AI572" s="2"/>
      <c r="AJ572" s="2"/>
      <c r="AK572" s="2"/>
      <c r="AL572" s="2"/>
      <c r="AM572" s="2"/>
      <c r="AN572" s="2"/>
      <c r="AO572" s="2"/>
      <c r="AP572" s="2"/>
      <c r="AQ572" s="2"/>
      <c r="AR572" s="2"/>
      <c r="AS572" s="2"/>
      <c r="AT572" s="2"/>
      <c r="AU572" s="2"/>
      <c r="AV572" s="2"/>
      <c r="AW572" s="2"/>
      <c r="AX572" s="2"/>
      <c r="AY572" s="2"/>
      <c r="AZ572" s="2"/>
      <c r="BA572" s="2"/>
      <c r="BB572" s="2"/>
      <c r="BC572" s="2"/>
      <c r="BD572" s="2"/>
      <c r="BE572" s="2"/>
      <c r="BF572" s="2"/>
      <c r="BG572" s="2"/>
      <c r="BH572" s="2"/>
      <c r="BI572" s="2"/>
      <c r="BJ572" s="2"/>
      <c r="BK572" s="2"/>
      <c r="BL572" s="2"/>
      <c r="BM572" s="2"/>
      <c r="BN572" s="2"/>
      <c r="BO572" s="2"/>
      <c r="BP572" s="2"/>
      <c r="BQ572" s="2"/>
      <c r="BR572" s="2"/>
      <c r="BS572" s="2"/>
      <c r="BT572" s="2"/>
      <c r="BU572" s="2"/>
      <c r="BV572" s="2"/>
      <c r="BW572" s="2"/>
      <c r="BX572" s="2"/>
      <c r="BY572" s="2"/>
      <c r="BZ572" s="2"/>
      <c r="CA572" s="2"/>
      <c r="CB572" s="2"/>
      <c r="CC572" s="2"/>
      <c r="CD572" s="2"/>
      <c r="CE572" s="2"/>
    </row>
    <row r="573" spans="1:83" ht="34.5" outlineLevel="1" thickBot="1" x14ac:dyDescent="0.3">
      <c r="A573" s="18" t="s">
        <v>621</v>
      </c>
      <c r="B573" s="19" t="s">
        <v>702</v>
      </c>
      <c r="C573" s="20">
        <v>10</v>
      </c>
      <c r="D573" s="21">
        <v>121.86</v>
      </c>
      <c r="E573" s="21">
        <f t="shared" si="52"/>
        <v>1218.5999999999999</v>
      </c>
      <c r="F573" s="22" t="s">
        <v>692</v>
      </c>
      <c r="G573" s="63" t="s">
        <v>771</v>
      </c>
      <c r="H573" s="24"/>
      <c r="I573" s="24" t="s">
        <v>97</v>
      </c>
      <c r="J573" s="2"/>
      <c r="K573" s="2"/>
      <c r="L573" s="2"/>
      <c r="M573" s="2"/>
      <c r="N573" s="2"/>
      <c r="O573" s="2"/>
      <c r="P573" s="2"/>
      <c r="Q573" s="2"/>
      <c r="R573" s="2"/>
      <c r="S573" s="2"/>
      <c r="T573" s="2"/>
      <c r="U573" s="2"/>
      <c r="V573" s="2"/>
      <c r="W573" s="2"/>
      <c r="X573" s="2"/>
      <c r="Y573" s="2"/>
      <c r="Z573" s="2"/>
      <c r="AA573" s="2"/>
      <c r="AB573" s="2"/>
      <c r="AC573" s="2"/>
      <c r="AD573" s="2"/>
      <c r="AE573" s="2"/>
      <c r="AF573" s="2"/>
      <c r="AG573" s="2"/>
      <c r="AH573" s="2"/>
      <c r="AI573" s="2"/>
      <c r="AJ573" s="2"/>
      <c r="AK573" s="2"/>
      <c r="AL573" s="2"/>
      <c r="AM573" s="2"/>
      <c r="AN573" s="2"/>
      <c r="AO573" s="2"/>
      <c r="AP573" s="2"/>
      <c r="AQ573" s="2"/>
      <c r="AR573" s="2"/>
      <c r="AS573" s="2"/>
      <c r="AT573" s="2"/>
      <c r="AU573" s="2"/>
      <c r="AV573" s="2"/>
      <c r="AW573" s="2"/>
      <c r="AX573" s="2"/>
      <c r="AY573" s="2"/>
      <c r="AZ573" s="2"/>
      <c r="BA573" s="2"/>
      <c r="BB573" s="2"/>
      <c r="BC573" s="2"/>
      <c r="BD573" s="2"/>
      <c r="BE573" s="2"/>
      <c r="BF573" s="2"/>
      <c r="BG573" s="2"/>
      <c r="BH573" s="2"/>
      <c r="BI573" s="2"/>
      <c r="BJ573" s="2"/>
      <c r="BK573" s="2"/>
      <c r="BL573" s="2"/>
      <c r="BM573" s="2"/>
      <c r="BN573" s="2"/>
      <c r="BO573" s="2"/>
      <c r="BP573" s="2"/>
      <c r="BQ573" s="2"/>
      <c r="BR573" s="2"/>
      <c r="BS573" s="2"/>
      <c r="BT573" s="2"/>
      <c r="BU573" s="2"/>
      <c r="BV573" s="2"/>
      <c r="BW573" s="2"/>
      <c r="BX573" s="2"/>
      <c r="BY573" s="2"/>
      <c r="BZ573" s="2"/>
      <c r="CA573" s="2"/>
      <c r="CB573" s="2"/>
      <c r="CC573" s="2"/>
      <c r="CD573" s="2"/>
      <c r="CE573" s="2"/>
    </row>
    <row r="574" spans="1:83" ht="34.5" outlineLevel="1" thickBot="1" x14ac:dyDescent="0.3">
      <c r="A574" s="18" t="s">
        <v>622</v>
      </c>
      <c r="B574" s="19" t="s">
        <v>702</v>
      </c>
      <c r="C574" s="20">
        <v>44</v>
      </c>
      <c r="D574" s="21">
        <v>121.86</v>
      </c>
      <c r="E574" s="21">
        <f t="shared" si="52"/>
        <v>5361.84</v>
      </c>
      <c r="F574" s="22" t="s">
        <v>692</v>
      </c>
      <c r="G574" s="63" t="s">
        <v>784</v>
      </c>
      <c r="H574" s="24"/>
      <c r="I574" s="24" t="s">
        <v>97</v>
      </c>
      <c r="J574" s="2"/>
      <c r="K574" s="2"/>
      <c r="L574" s="2"/>
      <c r="M574" s="2"/>
      <c r="N574" s="2"/>
      <c r="O574" s="2"/>
      <c r="P574" s="2"/>
      <c r="Q574" s="2"/>
      <c r="R574" s="2"/>
      <c r="S574" s="2"/>
      <c r="T574" s="2"/>
      <c r="U574" s="2"/>
      <c r="V574" s="2"/>
      <c r="W574" s="2"/>
      <c r="X574" s="2"/>
      <c r="Y574" s="2"/>
      <c r="Z574" s="2"/>
      <c r="AA574" s="2"/>
      <c r="AB574" s="2"/>
      <c r="AC574" s="2"/>
      <c r="AD574" s="2"/>
      <c r="AE574" s="2"/>
      <c r="AF574" s="2"/>
      <c r="AG574" s="2"/>
      <c r="AH574" s="2"/>
      <c r="AI574" s="2"/>
      <c r="AJ574" s="2"/>
      <c r="AK574" s="2"/>
      <c r="AL574" s="2"/>
      <c r="AM574" s="2"/>
      <c r="AN574" s="2"/>
      <c r="AO574" s="2"/>
      <c r="AP574" s="2"/>
      <c r="AQ574" s="2"/>
      <c r="AR574" s="2"/>
      <c r="AS574" s="2"/>
      <c r="AT574" s="2"/>
      <c r="AU574" s="2"/>
      <c r="AV574" s="2"/>
      <c r="AW574" s="2"/>
      <c r="AX574" s="2"/>
      <c r="AY574" s="2"/>
      <c r="AZ574" s="2"/>
      <c r="BA574" s="2"/>
      <c r="BB574" s="2"/>
      <c r="BC574" s="2"/>
      <c r="BD574" s="2"/>
      <c r="BE574" s="2"/>
      <c r="BF574" s="2"/>
      <c r="BG574" s="2"/>
      <c r="BH574" s="2"/>
      <c r="BI574" s="2"/>
      <c r="BJ574" s="2"/>
      <c r="BK574" s="2"/>
      <c r="BL574" s="2"/>
      <c r="BM574" s="2"/>
      <c r="BN574" s="2"/>
      <c r="BO574" s="2"/>
      <c r="BP574" s="2"/>
      <c r="BQ574" s="2"/>
      <c r="BR574" s="2"/>
      <c r="BS574" s="2"/>
      <c r="BT574" s="2"/>
      <c r="BU574" s="2"/>
      <c r="BV574" s="2"/>
      <c r="BW574" s="2"/>
      <c r="BX574" s="2"/>
      <c r="BY574" s="2"/>
      <c r="BZ574" s="2"/>
      <c r="CA574" s="2"/>
      <c r="CB574" s="2"/>
      <c r="CC574" s="2"/>
      <c r="CD574" s="2"/>
      <c r="CE574" s="2"/>
    </row>
    <row r="575" spans="1:83" ht="23.25" outlineLevel="1" thickBot="1" x14ac:dyDescent="0.3">
      <c r="A575" s="18" t="s">
        <v>623</v>
      </c>
      <c r="B575" s="19" t="s">
        <v>702</v>
      </c>
      <c r="C575" s="20">
        <v>22</v>
      </c>
      <c r="D575" s="21">
        <v>69.19</v>
      </c>
      <c r="E575" s="21">
        <f t="shared" si="52"/>
        <v>1522.1799999999998</v>
      </c>
      <c r="F575" s="22" t="s">
        <v>693</v>
      </c>
      <c r="G575" s="63" t="s">
        <v>785</v>
      </c>
      <c r="H575" s="24"/>
      <c r="I575" s="24" t="s">
        <v>97</v>
      </c>
      <c r="J575" s="2"/>
      <c r="K575" s="2"/>
      <c r="L575" s="2"/>
      <c r="M575" s="2"/>
      <c r="N575" s="2"/>
      <c r="O575" s="2"/>
      <c r="P575" s="2"/>
      <c r="Q575" s="2"/>
      <c r="R575" s="2"/>
      <c r="S575" s="2"/>
      <c r="T575" s="2"/>
      <c r="U575" s="2"/>
      <c r="V575" s="2"/>
      <c r="W575" s="2"/>
      <c r="X575" s="2"/>
      <c r="Y575" s="2"/>
      <c r="Z575" s="2"/>
      <c r="AA575" s="2"/>
      <c r="AB575" s="2"/>
      <c r="AC575" s="2"/>
      <c r="AD575" s="2"/>
      <c r="AE575" s="2"/>
      <c r="AF575" s="2"/>
      <c r="AG575" s="2"/>
      <c r="AH575" s="2"/>
      <c r="AI575" s="2"/>
      <c r="AJ575" s="2"/>
      <c r="AK575" s="2"/>
      <c r="AL575" s="2"/>
      <c r="AM575" s="2"/>
      <c r="AN575" s="2"/>
      <c r="AO575" s="2"/>
      <c r="AP575" s="2"/>
      <c r="AQ575" s="2"/>
      <c r="AR575" s="2"/>
      <c r="AS575" s="2"/>
      <c r="AT575" s="2"/>
      <c r="AU575" s="2"/>
      <c r="AV575" s="2"/>
      <c r="AW575" s="2"/>
      <c r="AX575" s="2"/>
      <c r="AY575" s="2"/>
      <c r="AZ575" s="2"/>
      <c r="BA575" s="2"/>
      <c r="BB575" s="2"/>
      <c r="BC575" s="2"/>
      <c r="BD575" s="2"/>
      <c r="BE575" s="2"/>
      <c r="BF575" s="2"/>
      <c r="BG575" s="2"/>
      <c r="BH575" s="2"/>
      <c r="BI575" s="2"/>
      <c r="BJ575" s="2"/>
      <c r="BK575" s="2"/>
      <c r="BL575" s="2"/>
      <c r="BM575" s="2"/>
      <c r="BN575" s="2"/>
      <c r="BO575" s="2"/>
      <c r="BP575" s="2"/>
      <c r="BQ575" s="2"/>
      <c r="BR575" s="2"/>
      <c r="BS575" s="2"/>
      <c r="BT575" s="2"/>
      <c r="BU575" s="2"/>
      <c r="BV575" s="2"/>
      <c r="BW575" s="2"/>
      <c r="BX575" s="2"/>
      <c r="BY575" s="2"/>
      <c r="BZ575" s="2"/>
      <c r="CA575" s="2"/>
      <c r="CB575" s="2"/>
      <c r="CC575" s="2"/>
      <c r="CD575" s="2"/>
      <c r="CE575" s="2"/>
    </row>
    <row r="576" spans="1:83" ht="23.25" outlineLevel="1" thickBot="1" x14ac:dyDescent="0.3">
      <c r="A576" s="18" t="s">
        <v>624</v>
      </c>
      <c r="B576" s="19" t="s">
        <v>700</v>
      </c>
      <c r="C576" s="20">
        <v>6</v>
      </c>
      <c r="D576" s="21">
        <v>150</v>
      </c>
      <c r="E576" s="21">
        <f t="shared" si="52"/>
        <v>900</v>
      </c>
      <c r="F576" s="22" t="s">
        <v>693</v>
      </c>
      <c r="G576" s="63" t="s">
        <v>786</v>
      </c>
      <c r="H576" s="24"/>
      <c r="I576" s="24" t="s">
        <v>97</v>
      </c>
      <c r="J576" s="2"/>
      <c r="K576" s="2"/>
      <c r="L576" s="2"/>
      <c r="M576" s="2"/>
      <c r="N576" s="2"/>
      <c r="O576" s="2"/>
      <c r="P576" s="2"/>
      <c r="Q576" s="2"/>
      <c r="R576" s="2"/>
      <c r="S576" s="2"/>
      <c r="T576" s="2"/>
      <c r="U576" s="2"/>
      <c r="V576" s="2"/>
      <c r="W576" s="2"/>
      <c r="X576" s="2"/>
      <c r="Y576" s="2"/>
      <c r="Z576" s="2"/>
      <c r="AA576" s="2"/>
      <c r="AB576" s="2"/>
      <c r="AC576" s="2"/>
      <c r="AD576" s="2"/>
      <c r="AE576" s="2"/>
      <c r="AF576" s="2"/>
      <c r="AG576" s="2"/>
      <c r="AH576" s="2"/>
      <c r="AI576" s="2"/>
      <c r="AJ576" s="2"/>
      <c r="AK576" s="2"/>
      <c r="AL576" s="2"/>
      <c r="AM576" s="2"/>
      <c r="AN576" s="2"/>
      <c r="AO576" s="2"/>
      <c r="AP576" s="2"/>
      <c r="AQ576" s="2"/>
      <c r="AR576" s="2"/>
      <c r="AS576" s="2"/>
      <c r="AT576" s="2"/>
      <c r="AU576" s="2"/>
      <c r="AV576" s="2"/>
      <c r="AW576" s="2"/>
      <c r="AX576" s="2"/>
      <c r="AY576" s="2"/>
      <c r="AZ576" s="2"/>
      <c r="BA576" s="2"/>
      <c r="BB576" s="2"/>
      <c r="BC576" s="2"/>
      <c r="BD576" s="2"/>
      <c r="BE576" s="2"/>
      <c r="BF576" s="2"/>
      <c r="BG576" s="2"/>
      <c r="BH576" s="2"/>
      <c r="BI576" s="2"/>
      <c r="BJ576" s="2"/>
      <c r="BK576" s="2"/>
      <c r="BL576" s="2"/>
      <c r="BM576" s="2"/>
      <c r="BN576" s="2"/>
      <c r="BO576" s="2"/>
      <c r="BP576" s="2"/>
      <c r="BQ576" s="2"/>
      <c r="BR576" s="2"/>
      <c r="BS576" s="2"/>
      <c r="BT576" s="2"/>
      <c r="BU576" s="2"/>
      <c r="BV576" s="2"/>
      <c r="BW576" s="2"/>
      <c r="BX576" s="2"/>
      <c r="BY576" s="2"/>
      <c r="BZ576" s="2"/>
      <c r="CA576" s="2"/>
      <c r="CB576" s="2"/>
      <c r="CC576" s="2"/>
      <c r="CD576" s="2"/>
      <c r="CE576" s="2"/>
    </row>
    <row r="577" spans="1:83" ht="23.25" outlineLevel="1" thickBot="1" x14ac:dyDescent="0.3">
      <c r="A577" s="18" t="s">
        <v>625</v>
      </c>
      <c r="B577" s="19" t="s">
        <v>700</v>
      </c>
      <c r="C577" s="20">
        <v>5</v>
      </c>
      <c r="D577" s="21">
        <v>400</v>
      </c>
      <c r="E577" s="21">
        <f t="shared" si="52"/>
        <v>2000</v>
      </c>
      <c r="F577" s="22" t="s">
        <v>693</v>
      </c>
      <c r="G577" s="63" t="s">
        <v>787</v>
      </c>
      <c r="H577" s="24"/>
      <c r="I577" s="24" t="s">
        <v>97</v>
      </c>
      <c r="J577" s="2"/>
      <c r="K577" s="2"/>
      <c r="L577" s="2"/>
      <c r="M577" s="2"/>
      <c r="N577" s="2"/>
      <c r="O577" s="2"/>
      <c r="P577" s="2"/>
      <c r="Q577" s="2"/>
      <c r="R577" s="2"/>
      <c r="S577" s="2"/>
      <c r="T577" s="2"/>
      <c r="U577" s="2"/>
      <c r="V577" s="2"/>
      <c r="W577" s="2"/>
      <c r="X577" s="2"/>
      <c r="Y577" s="2"/>
      <c r="Z577" s="2"/>
      <c r="AA577" s="2"/>
      <c r="AB577" s="2"/>
      <c r="AC577" s="2"/>
      <c r="AD577" s="2"/>
      <c r="AE577" s="2"/>
      <c r="AF577" s="2"/>
      <c r="AG577" s="2"/>
      <c r="AH577" s="2"/>
      <c r="AI577" s="2"/>
      <c r="AJ577" s="2"/>
      <c r="AK577" s="2"/>
      <c r="AL577" s="2"/>
      <c r="AM577" s="2"/>
      <c r="AN577" s="2"/>
      <c r="AO577" s="2"/>
      <c r="AP577" s="2"/>
      <c r="AQ577" s="2"/>
      <c r="AR577" s="2"/>
      <c r="AS577" s="2"/>
      <c r="AT577" s="2"/>
      <c r="AU577" s="2"/>
      <c r="AV577" s="2"/>
      <c r="AW577" s="2"/>
      <c r="AX577" s="2"/>
      <c r="AY577" s="2"/>
      <c r="AZ577" s="2"/>
      <c r="BA577" s="2"/>
      <c r="BB577" s="2"/>
      <c r="BC577" s="2"/>
      <c r="BD577" s="2"/>
      <c r="BE577" s="2"/>
      <c r="BF577" s="2"/>
      <c r="BG577" s="2"/>
      <c r="BH577" s="2"/>
      <c r="BI577" s="2"/>
      <c r="BJ577" s="2"/>
      <c r="BK577" s="2"/>
      <c r="BL577" s="2"/>
      <c r="BM577" s="2"/>
      <c r="BN577" s="2"/>
      <c r="BO577" s="2"/>
      <c r="BP577" s="2"/>
      <c r="BQ577" s="2"/>
      <c r="BR577" s="2"/>
      <c r="BS577" s="2"/>
      <c r="BT577" s="2"/>
      <c r="BU577" s="2"/>
      <c r="BV577" s="2"/>
      <c r="BW577" s="2"/>
      <c r="BX577" s="2"/>
      <c r="BY577" s="2"/>
      <c r="BZ577" s="2"/>
      <c r="CA577" s="2"/>
      <c r="CB577" s="2"/>
      <c r="CC577" s="2"/>
      <c r="CD577" s="2"/>
      <c r="CE577" s="2"/>
    </row>
    <row r="578" spans="1:83" ht="23.25" outlineLevel="1" thickBot="1" x14ac:dyDescent="0.3">
      <c r="A578" s="18" t="s">
        <v>626</v>
      </c>
      <c r="B578" s="19" t="s">
        <v>702</v>
      </c>
      <c r="C578" s="20">
        <v>15</v>
      </c>
      <c r="D578" s="21">
        <v>121.86</v>
      </c>
      <c r="E578" s="21">
        <f t="shared" si="52"/>
        <v>1827.9</v>
      </c>
      <c r="F578" s="22" t="s">
        <v>692</v>
      </c>
      <c r="G578" s="63" t="s">
        <v>784</v>
      </c>
      <c r="H578" s="24"/>
      <c r="I578" s="24" t="s">
        <v>97</v>
      </c>
      <c r="J578" s="2"/>
      <c r="K578" s="2"/>
      <c r="L578" s="2"/>
      <c r="M578" s="2"/>
      <c r="N578" s="2"/>
      <c r="O578" s="2"/>
      <c r="P578" s="2"/>
      <c r="Q578" s="2"/>
      <c r="R578" s="2"/>
      <c r="S578" s="2"/>
      <c r="T578" s="2"/>
      <c r="U578" s="2"/>
      <c r="V578" s="2"/>
      <c r="W578" s="2"/>
      <c r="X578" s="2"/>
      <c r="Y578" s="2"/>
      <c r="Z578" s="2"/>
      <c r="AA578" s="2"/>
      <c r="AB578" s="2"/>
      <c r="AC578" s="2"/>
      <c r="AD578" s="2"/>
      <c r="AE578" s="2"/>
      <c r="AF578" s="2"/>
      <c r="AG578" s="2"/>
      <c r="AH578" s="2"/>
      <c r="AI578" s="2"/>
      <c r="AJ578" s="2"/>
      <c r="AK578" s="2"/>
      <c r="AL578" s="2"/>
      <c r="AM578" s="2"/>
      <c r="AN578" s="2"/>
      <c r="AO578" s="2"/>
      <c r="AP578" s="2"/>
      <c r="AQ578" s="2"/>
      <c r="AR578" s="2"/>
      <c r="AS578" s="2"/>
      <c r="AT578" s="2"/>
      <c r="AU578" s="2"/>
      <c r="AV578" s="2"/>
      <c r="AW578" s="2"/>
      <c r="AX578" s="2"/>
      <c r="AY578" s="2"/>
      <c r="AZ578" s="2"/>
      <c r="BA578" s="2"/>
      <c r="BB578" s="2"/>
      <c r="BC578" s="2"/>
      <c r="BD578" s="2"/>
      <c r="BE578" s="2"/>
      <c r="BF578" s="2"/>
      <c r="BG578" s="2"/>
      <c r="BH578" s="2"/>
      <c r="BI578" s="2"/>
      <c r="BJ578" s="2"/>
      <c r="BK578" s="2"/>
      <c r="BL578" s="2"/>
      <c r="BM578" s="2"/>
      <c r="BN578" s="2"/>
      <c r="BO578" s="2"/>
      <c r="BP578" s="2"/>
      <c r="BQ578" s="2"/>
      <c r="BR578" s="2"/>
      <c r="BS578" s="2"/>
      <c r="BT578" s="2"/>
      <c r="BU578" s="2"/>
      <c r="BV578" s="2"/>
      <c r="BW578" s="2"/>
      <c r="BX578" s="2"/>
      <c r="BY578" s="2"/>
      <c r="BZ578" s="2"/>
      <c r="CA578" s="2"/>
      <c r="CB578" s="2"/>
      <c r="CC578" s="2"/>
      <c r="CD578" s="2"/>
      <c r="CE578" s="2"/>
    </row>
    <row r="579" spans="1:83" ht="15.75" outlineLevel="1" thickBot="1" x14ac:dyDescent="0.3">
      <c r="A579" s="18"/>
      <c r="B579" s="19"/>
      <c r="C579" s="20"/>
      <c r="D579" s="21"/>
      <c r="E579" s="21">
        <f t="shared" si="52"/>
        <v>0</v>
      </c>
      <c r="F579" s="22"/>
      <c r="G579" s="23"/>
      <c r="H579" s="24"/>
      <c r="I579" s="24"/>
      <c r="J579" s="2"/>
      <c r="K579" s="2"/>
      <c r="L579" s="2"/>
      <c r="M579" s="2"/>
      <c r="N579" s="2"/>
      <c r="O579" s="2"/>
      <c r="P579" s="2"/>
      <c r="Q579" s="2"/>
      <c r="R579" s="2"/>
      <c r="S579" s="2"/>
      <c r="T579" s="2"/>
      <c r="U579" s="2"/>
      <c r="V579" s="2"/>
      <c r="W579" s="2"/>
      <c r="X579" s="2"/>
      <c r="Y579" s="2"/>
      <c r="Z579" s="2"/>
      <c r="AA579" s="2"/>
      <c r="AB579" s="2"/>
      <c r="AC579" s="2"/>
      <c r="AD579" s="2"/>
      <c r="AE579" s="2"/>
      <c r="AF579" s="2"/>
      <c r="AG579" s="2"/>
      <c r="AH579" s="2"/>
      <c r="AI579" s="2"/>
      <c r="AJ579" s="2"/>
      <c r="AK579" s="2"/>
      <c r="AL579" s="2"/>
      <c r="AM579" s="2"/>
      <c r="AN579" s="2"/>
      <c r="AO579" s="2"/>
      <c r="AP579" s="2"/>
      <c r="AQ579" s="2"/>
      <c r="AR579" s="2"/>
      <c r="AS579" s="2"/>
      <c r="AT579" s="2"/>
      <c r="AU579" s="2"/>
      <c r="AV579" s="2"/>
      <c r="AW579" s="2"/>
      <c r="AX579" s="2"/>
      <c r="AY579" s="2"/>
      <c r="AZ579" s="2"/>
      <c r="BA579" s="2"/>
      <c r="BB579" s="2"/>
      <c r="BC579" s="2"/>
      <c r="BD579" s="2"/>
      <c r="BE579" s="2"/>
      <c r="BF579" s="2"/>
      <c r="BG579" s="2"/>
      <c r="BH579" s="2"/>
      <c r="BI579" s="2"/>
      <c r="BJ579" s="2"/>
      <c r="BK579" s="2"/>
      <c r="BL579" s="2"/>
      <c r="BM579" s="2"/>
      <c r="BN579" s="2"/>
      <c r="BO579" s="2"/>
      <c r="BP579" s="2"/>
      <c r="BQ579" s="2"/>
      <c r="BR579" s="2"/>
      <c r="BS579" s="2"/>
      <c r="BT579" s="2"/>
      <c r="BU579" s="2"/>
      <c r="BV579" s="2"/>
      <c r="BW579" s="2"/>
      <c r="BX579" s="2"/>
      <c r="BY579" s="2"/>
      <c r="BZ579" s="2"/>
      <c r="CA579" s="2"/>
      <c r="CB579" s="2"/>
      <c r="CC579" s="2"/>
      <c r="CD579" s="2"/>
      <c r="CE579" s="2"/>
    </row>
    <row r="580" spans="1:83" ht="15.75" outlineLevel="1" thickBot="1" x14ac:dyDescent="0.3">
      <c r="A580" s="18"/>
      <c r="B580" s="19"/>
      <c r="C580" s="20"/>
      <c r="D580" s="21"/>
      <c r="E580" s="21">
        <f t="shared" si="52"/>
        <v>0</v>
      </c>
      <c r="F580" s="22"/>
      <c r="G580" s="23"/>
      <c r="H580" s="24"/>
      <c r="I580" s="24"/>
      <c r="J580" s="2"/>
      <c r="K580" s="2"/>
      <c r="L580" s="2"/>
      <c r="M580" s="2"/>
      <c r="N580" s="2"/>
      <c r="O580" s="2"/>
      <c r="P580" s="2"/>
      <c r="Q580" s="2"/>
      <c r="R580" s="2"/>
      <c r="S580" s="2"/>
      <c r="T580" s="2"/>
      <c r="U580" s="2"/>
      <c r="V580" s="2"/>
      <c r="W580" s="2"/>
      <c r="X580" s="2"/>
      <c r="Y580" s="2"/>
      <c r="Z580" s="2"/>
      <c r="AA580" s="2"/>
      <c r="AB580" s="2"/>
      <c r="AC580" s="2"/>
      <c r="AD580" s="2"/>
      <c r="AE580" s="2"/>
      <c r="AF580" s="2"/>
      <c r="AG580" s="2"/>
      <c r="AH580" s="2"/>
      <c r="AI580" s="2"/>
      <c r="AJ580" s="2"/>
      <c r="AK580" s="2"/>
      <c r="AL580" s="2"/>
      <c r="AM580" s="2"/>
      <c r="AN580" s="2"/>
      <c r="AO580" s="2"/>
      <c r="AP580" s="2"/>
      <c r="AQ580" s="2"/>
      <c r="AR580" s="2"/>
      <c r="AS580" s="2"/>
      <c r="AT580" s="2"/>
      <c r="AU580" s="2"/>
      <c r="AV580" s="2"/>
      <c r="AW580" s="2"/>
      <c r="AX580" s="2"/>
      <c r="AY580" s="2"/>
      <c r="AZ580" s="2"/>
      <c r="BA580" s="2"/>
      <c r="BB580" s="2"/>
      <c r="BC580" s="2"/>
      <c r="BD580" s="2"/>
      <c r="BE580" s="2"/>
      <c r="BF580" s="2"/>
      <c r="BG580" s="2"/>
      <c r="BH580" s="2"/>
      <c r="BI580" s="2"/>
      <c r="BJ580" s="2"/>
      <c r="BK580" s="2"/>
      <c r="BL580" s="2"/>
      <c r="BM580" s="2"/>
      <c r="BN580" s="2"/>
      <c r="BO580" s="2"/>
      <c r="BP580" s="2"/>
      <c r="BQ580" s="2"/>
      <c r="BR580" s="2"/>
      <c r="BS580" s="2"/>
      <c r="BT580" s="2"/>
      <c r="BU580" s="2"/>
      <c r="BV580" s="2"/>
      <c r="BW580" s="2"/>
      <c r="BX580" s="2"/>
      <c r="BY580" s="2"/>
      <c r="BZ580" s="2"/>
      <c r="CA580" s="2"/>
      <c r="CB580" s="2"/>
      <c r="CC580" s="2"/>
      <c r="CD580" s="2"/>
      <c r="CE580" s="2"/>
    </row>
    <row r="581" spans="1:83" ht="14.25" customHeight="1" outlineLevel="1" thickBot="1" x14ac:dyDescent="0.3">
      <c r="A581" s="18"/>
      <c r="B581" s="19"/>
      <c r="C581" s="20"/>
      <c r="D581" s="21"/>
      <c r="E581" s="21">
        <f t="shared" si="52"/>
        <v>0</v>
      </c>
      <c r="F581" s="22"/>
      <c r="G581" s="23"/>
      <c r="H581" s="24"/>
      <c r="I581" s="24"/>
      <c r="J581" s="2"/>
      <c r="K581" s="2"/>
      <c r="L581" s="2"/>
      <c r="M581" s="2"/>
      <c r="N581" s="2"/>
      <c r="O581" s="2"/>
      <c r="P581" s="2"/>
      <c r="Q581" s="2"/>
      <c r="R581" s="2"/>
      <c r="S581" s="2"/>
      <c r="T581" s="2"/>
      <c r="U581" s="2"/>
      <c r="V581" s="2"/>
      <c r="W581" s="2"/>
      <c r="X581" s="2"/>
      <c r="Y581" s="2"/>
      <c r="Z581" s="2"/>
      <c r="AA581" s="2"/>
      <c r="AB581" s="2"/>
      <c r="AC581" s="2"/>
      <c r="AD581" s="2"/>
      <c r="AE581" s="2"/>
      <c r="AF581" s="2"/>
      <c r="AG581" s="2"/>
      <c r="AH581" s="2"/>
      <c r="AI581" s="2"/>
      <c r="AJ581" s="2"/>
      <c r="AK581" s="2"/>
      <c r="AL581" s="2"/>
      <c r="AM581" s="2"/>
      <c r="AN581" s="2"/>
      <c r="AO581" s="2"/>
      <c r="AP581" s="2"/>
      <c r="AQ581" s="2"/>
      <c r="AR581" s="2"/>
      <c r="AS581" s="2"/>
      <c r="AT581" s="2"/>
      <c r="AU581" s="2"/>
      <c r="AV581" s="2"/>
      <c r="AW581" s="2"/>
      <c r="AX581" s="2"/>
      <c r="AY581" s="2"/>
      <c r="AZ581" s="2"/>
      <c r="BA581" s="2"/>
      <c r="BB581" s="2"/>
      <c r="BC581" s="2"/>
      <c r="BD581" s="2"/>
      <c r="BE581" s="2"/>
      <c r="BF581" s="2"/>
      <c r="BG581" s="2"/>
      <c r="BH581" s="2"/>
      <c r="BI581" s="2"/>
      <c r="BJ581" s="2"/>
      <c r="BK581" s="2"/>
      <c r="BL581" s="2"/>
      <c r="BM581" s="2"/>
      <c r="BN581" s="2"/>
      <c r="BO581" s="2"/>
      <c r="BP581" s="2"/>
      <c r="BQ581" s="2"/>
      <c r="BR581" s="2"/>
      <c r="BS581" s="2"/>
      <c r="BT581" s="2"/>
      <c r="BU581" s="2"/>
      <c r="BV581" s="2"/>
      <c r="BW581" s="2"/>
      <c r="BX581" s="2"/>
      <c r="BY581" s="2"/>
      <c r="BZ581" s="2"/>
      <c r="CA581" s="2"/>
      <c r="CB581" s="2"/>
      <c r="CC581" s="2"/>
      <c r="CD581" s="2"/>
      <c r="CE581" s="2"/>
    </row>
    <row r="582" spans="1:83" ht="15.75" customHeight="1" thickBot="1" x14ac:dyDescent="0.3">
      <c r="A582" s="186" t="s">
        <v>53</v>
      </c>
      <c r="B582" s="187"/>
      <c r="C582" s="187"/>
      <c r="D582" s="188"/>
      <c r="E582" s="26">
        <f>SUM(E572:E581)</f>
        <v>16486.32</v>
      </c>
      <c r="F582" s="22"/>
      <c r="G582" s="27"/>
      <c r="H582" s="24"/>
      <c r="I582" s="24"/>
      <c r="J582" s="2"/>
      <c r="K582" s="2"/>
      <c r="L582" s="2"/>
      <c r="M582" s="2"/>
      <c r="N582" s="2"/>
      <c r="O582" s="2"/>
      <c r="P582" s="2"/>
      <c r="Q582" s="2"/>
      <c r="R582" s="2"/>
      <c r="S582" s="2"/>
      <c r="T582" s="2"/>
      <c r="U582" s="2"/>
      <c r="V582" s="2"/>
      <c r="W582" s="2"/>
      <c r="X582" s="2"/>
      <c r="Y582" s="2"/>
      <c r="Z582" s="2"/>
      <c r="AA582" s="2"/>
      <c r="AB582" s="2"/>
      <c r="AC582" s="2"/>
      <c r="AD582" s="2"/>
      <c r="AE582" s="2"/>
      <c r="AF582" s="2"/>
      <c r="AG582" s="2"/>
      <c r="AH582" s="2"/>
      <c r="AI582" s="2"/>
      <c r="AJ582" s="2"/>
      <c r="AK582" s="2"/>
      <c r="AL582" s="2"/>
      <c r="AM582" s="2"/>
      <c r="AN582" s="2"/>
      <c r="AO582" s="2"/>
      <c r="AP582" s="2"/>
      <c r="AQ582" s="2"/>
      <c r="AR582" s="2"/>
      <c r="AS582" s="2"/>
      <c r="AT582" s="2"/>
      <c r="AU582" s="2"/>
      <c r="AV582" s="2"/>
      <c r="AW582" s="2"/>
      <c r="AX582" s="2"/>
      <c r="AY582" s="2"/>
      <c r="AZ582" s="2"/>
      <c r="BA582" s="2"/>
      <c r="BB582" s="2"/>
      <c r="BC582" s="2"/>
      <c r="BD582" s="2"/>
      <c r="BE582" s="2"/>
      <c r="BF582" s="2"/>
      <c r="BG582" s="2"/>
      <c r="BH582" s="2"/>
      <c r="BI582" s="2"/>
      <c r="BJ582" s="2"/>
      <c r="BK582" s="2"/>
      <c r="BL582" s="2"/>
      <c r="BM582" s="2"/>
      <c r="BN582" s="2"/>
      <c r="BO582" s="2"/>
      <c r="BP582" s="2"/>
      <c r="BQ582" s="2"/>
      <c r="BR582" s="2"/>
      <c r="BS582" s="2"/>
      <c r="BT582" s="2"/>
      <c r="BU582" s="2"/>
      <c r="BV582" s="2"/>
      <c r="BW582" s="2"/>
      <c r="BX582" s="2"/>
      <c r="BY582" s="2"/>
      <c r="BZ582" s="2"/>
      <c r="CA582" s="2"/>
      <c r="CB582" s="2"/>
      <c r="CC582" s="2"/>
      <c r="CD582" s="2"/>
      <c r="CE582" s="2"/>
    </row>
    <row r="583" spans="1:83" ht="15.75" thickBot="1" x14ac:dyDescent="0.3">
      <c r="A583" s="183" t="str">
        <f>+$AV$1041</f>
        <v>Output / Activity 46 - Assessment of training needs that will support the training planing</v>
      </c>
      <c r="B583" s="184"/>
      <c r="C583" s="184"/>
      <c r="D583" s="184"/>
      <c r="E583" s="184"/>
      <c r="F583" s="184"/>
      <c r="G583" s="185"/>
      <c r="H583" s="28"/>
      <c r="I583" s="28"/>
      <c r="J583" s="2"/>
      <c r="K583" s="2"/>
      <c r="L583" s="2"/>
      <c r="M583" s="2"/>
      <c r="N583" s="2"/>
      <c r="O583" s="2"/>
      <c r="P583" s="2"/>
      <c r="Q583" s="2"/>
      <c r="R583" s="2"/>
      <c r="S583" s="2"/>
      <c r="T583" s="2"/>
      <c r="U583" s="2"/>
      <c r="V583" s="2"/>
      <c r="W583" s="2"/>
      <c r="X583" s="2"/>
      <c r="Y583" s="2"/>
      <c r="Z583" s="2"/>
      <c r="AA583" s="2"/>
      <c r="AB583" s="2"/>
      <c r="AC583" s="2"/>
      <c r="AD583" s="2"/>
      <c r="AE583" s="2"/>
      <c r="AF583" s="2"/>
      <c r="AG583" s="2"/>
      <c r="AH583" s="2"/>
      <c r="AI583" s="2"/>
      <c r="AJ583" s="2"/>
      <c r="AK583" s="2"/>
      <c r="AL583" s="2"/>
      <c r="AM583" s="2"/>
      <c r="AN583" s="2"/>
      <c r="AO583" s="2"/>
      <c r="AP583" s="2"/>
      <c r="AQ583" s="2"/>
      <c r="AR583" s="2"/>
      <c r="AS583" s="2"/>
      <c r="AT583" s="2"/>
      <c r="AU583" s="2"/>
      <c r="AV583" s="2"/>
      <c r="AW583" s="2"/>
      <c r="AX583" s="2"/>
      <c r="AY583" s="2"/>
      <c r="AZ583" s="2"/>
      <c r="BA583" s="2"/>
      <c r="BB583" s="2"/>
      <c r="BC583" s="2"/>
      <c r="BD583" s="2"/>
      <c r="BE583" s="2"/>
      <c r="BF583" s="2"/>
      <c r="BG583" s="2"/>
      <c r="BH583" s="2"/>
      <c r="BI583" s="2"/>
      <c r="BJ583" s="2"/>
      <c r="BK583" s="2"/>
      <c r="BL583" s="2"/>
      <c r="BM583" s="2"/>
      <c r="BN583" s="2"/>
      <c r="BO583" s="2"/>
      <c r="BP583" s="2"/>
      <c r="BQ583" s="2"/>
      <c r="BR583" s="2"/>
      <c r="BS583" s="2"/>
      <c r="BT583" s="2"/>
      <c r="BU583" s="2"/>
      <c r="BV583" s="2"/>
      <c r="BW583" s="2"/>
      <c r="BX583" s="2"/>
      <c r="BY583" s="2"/>
      <c r="BZ583" s="2"/>
      <c r="CA583" s="2"/>
      <c r="CB583" s="2"/>
      <c r="CC583" s="2"/>
      <c r="CD583" s="2"/>
      <c r="CE583" s="2"/>
    </row>
    <row r="584" spans="1:83" ht="34.5" outlineLevel="1" thickBot="1" x14ac:dyDescent="0.3">
      <c r="A584" s="18" t="s">
        <v>627</v>
      </c>
      <c r="B584" s="19" t="s">
        <v>702</v>
      </c>
      <c r="C584" s="20">
        <v>5</v>
      </c>
      <c r="D584" s="21">
        <v>220</v>
      </c>
      <c r="E584" s="21">
        <f t="shared" ref="E584:E593" si="53">C584*D584</f>
        <v>1100</v>
      </c>
      <c r="F584" s="22" t="s">
        <v>692</v>
      </c>
      <c r="G584" s="63" t="s">
        <v>780</v>
      </c>
      <c r="H584" s="24"/>
      <c r="I584" s="24" t="s">
        <v>97</v>
      </c>
      <c r="J584" s="2"/>
      <c r="K584" s="2"/>
      <c r="L584" s="2"/>
      <c r="M584" s="2"/>
      <c r="N584" s="2"/>
      <c r="O584" s="2"/>
      <c r="P584" s="2"/>
      <c r="Q584" s="2"/>
      <c r="R584" s="2"/>
      <c r="S584" s="2"/>
      <c r="T584" s="2"/>
      <c r="U584" s="2"/>
      <c r="V584" s="2"/>
      <c r="W584" s="2"/>
      <c r="X584" s="2"/>
      <c r="Y584" s="2"/>
      <c r="Z584" s="2"/>
      <c r="AA584" s="2"/>
      <c r="AB584" s="2"/>
      <c r="AC584" s="2"/>
      <c r="AD584" s="2"/>
      <c r="AE584" s="2"/>
      <c r="AF584" s="2"/>
      <c r="AG584" s="2"/>
      <c r="AH584" s="2"/>
      <c r="AI584" s="2"/>
      <c r="AJ584" s="2"/>
      <c r="AK584" s="2"/>
      <c r="AL584" s="2"/>
      <c r="AM584" s="2"/>
      <c r="AN584" s="2"/>
      <c r="AO584" s="2"/>
      <c r="AP584" s="2"/>
      <c r="AQ584" s="2"/>
      <c r="AR584" s="2"/>
      <c r="AS584" s="2"/>
      <c r="AT584" s="2"/>
      <c r="AU584" s="2"/>
      <c r="AV584" s="2"/>
      <c r="AW584" s="2"/>
      <c r="AX584" s="2"/>
      <c r="AY584" s="2"/>
      <c r="AZ584" s="2"/>
      <c r="BA584" s="2"/>
      <c r="BB584" s="2"/>
      <c r="BC584" s="2"/>
      <c r="BD584" s="2"/>
      <c r="BE584" s="2"/>
      <c r="BF584" s="2"/>
      <c r="BG584" s="2"/>
      <c r="BH584" s="2"/>
      <c r="BI584" s="2"/>
      <c r="BJ584" s="2"/>
      <c r="BK584" s="2"/>
      <c r="BL584" s="2"/>
      <c r="BM584" s="2"/>
      <c r="BN584" s="2"/>
      <c r="BO584" s="2"/>
      <c r="BP584" s="2"/>
      <c r="BQ584" s="2"/>
      <c r="BR584" s="2"/>
      <c r="BS584" s="2"/>
      <c r="BT584" s="2"/>
      <c r="BU584" s="2"/>
      <c r="BV584" s="2"/>
      <c r="BW584" s="2"/>
      <c r="BX584" s="2"/>
      <c r="BY584" s="2"/>
      <c r="BZ584" s="2"/>
      <c r="CA584" s="2"/>
      <c r="CB584" s="2"/>
      <c r="CC584" s="2"/>
      <c r="CD584" s="2"/>
      <c r="CE584" s="2"/>
    </row>
    <row r="585" spans="1:83" ht="34.5" outlineLevel="1" thickBot="1" x14ac:dyDescent="0.3">
      <c r="A585" s="18" t="s">
        <v>628</v>
      </c>
      <c r="B585" s="19" t="s">
        <v>702</v>
      </c>
      <c r="C585" s="20">
        <v>30</v>
      </c>
      <c r="D585" s="21">
        <v>220</v>
      </c>
      <c r="E585" s="21">
        <f t="shared" si="53"/>
        <v>6600</v>
      </c>
      <c r="F585" s="22" t="s">
        <v>692</v>
      </c>
      <c r="G585" s="63" t="s">
        <v>780</v>
      </c>
      <c r="H585" s="24"/>
      <c r="I585" s="24" t="s">
        <v>97</v>
      </c>
      <c r="J585" s="2"/>
      <c r="K585" s="2"/>
      <c r="L585" s="2"/>
      <c r="M585" s="2"/>
      <c r="N585" s="2"/>
      <c r="O585" s="2"/>
      <c r="P585" s="2"/>
      <c r="Q585" s="2"/>
      <c r="R585" s="2"/>
      <c r="S585" s="2"/>
      <c r="T585" s="2"/>
      <c r="U585" s="2"/>
      <c r="V585" s="2"/>
      <c r="W585" s="2"/>
      <c r="X585" s="2"/>
      <c r="Y585" s="2"/>
      <c r="Z585" s="2"/>
      <c r="AA585" s="2"/>
      <c r="AB585" s="2"/>
      <c r="AC585" s="2"/>
      <c r="AD585" s="2"/>
      <c r="AE585" s="2"/>
      <c r="AF585" s="2"/>
      <c r="AG585" s="2"/>
      <c r="AH585" s="2"/>
      <c r="AI585" s="2"/>
      <c r="AJ585" s="2"/>
      <c r="AK585" s="2"/>
      <c r="AL585" s="2"/>
      <c r="AM585" s="2"/>
      <c r="AN585" s="2"/>
      <c r="AO585" s="2"/>
      <c r="AP585" s="2"/>
      <c r="AQ585" s="2"/>
      <c r="AR585" s="2"/>
      <c r="AS585" s="2"/>
      <c r="AT585" s="2"/>
      <c r="AU585" s="2"/>
      <c r="AV585" s="2"/>
      <c r="AW585" s="2"/>
      <c r="AX585" s="2"/>
      <c r="AY585" s="2"/>
      <c r="AZ585" s="2"/>
      <c r="BA585" s="2"/>
      <c r="BB585" s="2"/>
      <c r="BC585" s="2"/>
      <c r="BD585" s="2"/>
      <c r="BE585" s="2"/>
      <c r="BF585" s="2"/>
      <c r="BG585" s="2"/>
      <c r="BH585" s="2"/>
      <c r="BI585" s="2"/>
      <c r="BJ585" s="2"/>
      <c r="BK585" s="2"/>
      <c r="BL585" s="2"/>
      <c r="BM585" s="2"/>
      <c r="BN585" s="2"/>
      <c r="BO585" s="2"/>
      <c r="BP585" s="2"/>
      <c r="BQ585" s="2"/>
      <c r="BR585" s="2"/>
      <c r="BS585" s="2"/>
      <c r="BT585" s="2"/>
      <c r="BU585" s="2"/>
      <c r="BV585" s="2"/>
      <c r="BW585" s="2"/>
      <c r="BX585" s="2"/>
      <c r="BY585" s="2"/>
      <c r="BZ585" s="2"/>
      <c r="CA585" s="2"/>
      <c r="CB585" s="2"/>
      <c r="CC585" s="2"/>
      <c r="CD585" s="2"/>
      <c r="CE585" s="2"/>
    </row>
    <row r="586" spans="1:83" ht="34.5" outlineLevel="1" thickBot="1" x14ac:dyDescent="0.3">
      <c r="A586" s="18" t="s">
        <v>629</v>
      </c>
      <c r="B586" s="19" t="s">
        <v>702</v>
      </c>
      <c r="C586" s="20">
        <v>30</v>
      </c>
      <c r="D586" s="21">
        <v>220</v>
      </c>
      <c r="E586" s="21">
        <f t="shared" si="53"/>
        <v>6600</v>
      </c>
      <c r="F586" s="22" t="s">
        <v>692</v>
      </c>
      <c r="G586" s="63" t="s">
        <v>780</v>
      </c>
      <c r="H586" s="24"/>
      <c r="I586" s="24" t="s">
        <v>97</v>
      </c>
      <c r="J586" s="2"/>
      <c r="K586" s="2"/>
      <c r="L586" s="2"/>
      <c r="M586" s="2"/>
      <c r="N586" s="2"/>
      <c r="O586" s="2"/>
      <c r="P586" s="2"/>
      <c r="Q586" s="2"/>
      <c r="R586" s="2"/>
      <c r="S586" s="2"/>
      <c r="T586" s="2"/>
      <c r="U586" s="2"/>
      <c r="V586" s="2"/>
      <c r="W586" s="2"/>
      <c r="X586" s="2"/>
      <c r="Y586" s="2"/>
      <c r="Z586" s="2"/>
      <c r="AA586" s="2"/>
      <c r="AB586" s="2"/>
      <c r="AC586" s="2"/>
      <c r="AD586" s="2"/>
      <c r="AE586" s="2"/>
      <c r="AF586" s="2"/>
      <c r="AG586" s="2"/>
      <c r="AH586" s="2"/>
      <c r="AI586" s="2"/>
      <c r="AJ586" s="2"/>
      <c r="AK586" s="2"/>
      <c r="AL586" s="2"/>
      <c r="AM586" s="2"/>
      <c r="AN586" s="2"/>
      <c r="AO586" s="2"/>
      <c r="AP586" s="2"/>
      <c r="AQ586" s="2"/>
      <c r="AR586" s="2"/>
      <c r="AS586" s="2"/>
      <c r="AT586" s="2"/>
      <c r="AU586" s="2"/>
      <c r="AV586" s="2"/>
      <c r="AW586" s="2"/>
      <c r="AX586" s="2"/>
      <c r="AY586" s="2"/>
      <c r="AZ586" s="2"/>
      <c r="BA586" s="2"/>
      <c r="BB586" s="2"/>
      <c r="BC586" s="2"/>
      <c r="BD586" s="2"/>
      <c r="BE586" s="2"/>
      <c r="BF586" s="2"/>
      <c r="BG586" s="2"/>
      <c r="BH586" s="2"/>
      <c r="BI586" s="2"/>
      <c r="BJ586" s="2"/>
      <c r="BK586" s="2"/>
      <c r="BL586" s="2"/>
      <c r="BM586" s="2"/>
      <c r="BN586" s="2"/>
      <c r="BO586" s="2"/>
      <c r="BP586" s="2"/>
      <c r="BQ586" s="2"/>
      <c r="BR586" s="2"/>
      <c r="BS586" s="2"/>
      <c r="BT586" s="2"/>
      <c r="BU586" s="2"/>
      <c r="BV586" s="2"/>
      <c r="BW586" s="2"/>
      <c r="BX586" s="2"/>
      <c r="BY586" s="2"/>
      <c r="BZ586" s="2"/>
      <c r="CA586" s="2"/>
      <c r="CB586" s="2"/>
      <c r="CC586" s="2"/>
      <c r="CD586" s="2"/>
      <c r="CE586" s="2"/>
    </row>
    <row r="587" spans="1:83" ht="34.5" outlineLevel="1" thickBot="1" x14ac:dyDescent="0.3">
      <c r="A587" s="18" t="s">
        <v>630</v>
      </c>
      <c r="B587" s="19" t="s">
        <v>702</v>
      </c>
      <c r="C587" s="20">
        <v>22</v>
      </c>
      <c r="D587" s="21">
        <v>220</v>
      </c>
      <c r="E587" s="21">
        <f t="shared" si="53"/>
        <v>4840</v>
      </c>
      <c r="F587" s="22" t="s">
        <v>692</v>
      </c>
      <c r="G587" s="63" t="s">
        <v>780</v>
      </c>
      <c r="H587" s="24"/>
      <c r="I587" s="24" t="s">
        <v>97</v>
      </c>
      <c r="J587" s="2"/>
      <c r="K587" s="2"/>
      <c r="L587" s="2"/>
      <c r="M587" s="2"/>
      <c r="N587" s="2"/>
      <c r="O587" s="2"/>
      <c r="P587" s="2"/>
      <c r="Q587" s="2"/>
      <c r="R587" s="2"/>
      <c r="S587" s="2"/>
      <c r="T587" s="2"/>
      <c r="U587" s="2"/>
      <c r="V587" s="2"/>
      <c r="W587" s="2"/>
      <c r="X587" s="2"/>
      <c r="Y587" s="2"/>
      <c r="Z587" s="2"/>
      <c r="AA587" s="2"/>
      <c r="AB587" s="2"/>
      <c r="AC587" s="2"/>
      <c r="AD587" s="2"/>
      <c r="AE587" s="2"/>
      <c r="AF587" s="2"/>
      <c r="AG587" s="2"/>
      <c r="AH587" s="2"/>
      <c r="AI587" s="2"/>
      <c r="AJ587" s="2"/>
      <c r="AK587" s="2"/>
      <c r="AL587" s="2"/>
      <c r="AM587" s="2"/>
      <c r="AN587" s="2"/>
      <c r="AO587" s="2"/>
      <c r="AP587" s="2"/>
      <c r="AQ587" s="2"/>
      <c r="AR587" s="2"/>
      <c r="AS587" s="2"/>
      <c r="AT587" s="2"/>
      <c r="AU587" s="2"/>
      <c r="AV587" s="2"/>
      <c r="AW587" s="2"/>
      <c r="AX587" s="2"/>
      <c r="AY587" s="2"/>
      <c r="AZ587" s="2"/>
      <c r="BA587" s="2"/>
      <c r="BB587" s="2"/>
      <c r="BC587" s="2"/>
      <c r="BD587" s="2"/>
      <c r="BE587" s="2"/>
      <c r="BF587" s="2"/>
      <c r="BG587" s="2"/>
      <c r="BH587" s="2"/>
      <c r="BI587" s="2"/>
      <c r="BJ587" s="2"/>
      <c r="BK587" s="2"/>
      <c r="BL587" s="2"/>
      <c r="BM587" s="2"/>
      <c r="BN587" s="2"/>
      <c r="BO587" s="2"/>
      <c r="BP587" s="2"/>
      <c r="BQ587" s="2"/>
      <c r="BR587" s="2"/>
      <c r="BS587" s="2"/>
      <c r="BT587" s="2"/>
      <c r="BU587" s="2"/>
      <c r="BV587" s="2"/>
      <c r="BW587" s="2"/>
      <c r="BX587" s="2"/>
      <c r="BY587" s="2"/>
      <c r="BZ587" s="2"/>
      <c r="CA587" s="2"/>
      <c r="CB587" s="2"/>
      <c r="CC587" s="2"/>
      <c r="CD587" s="2"/>
      <c r="CE587" s="2"/>
    </row>
    <row r="588" spans="1:83" ht="23.25" outlineLevel="1" thickBot="1" x14ac:dyDescent="0.3">
      <c r="A588" s="18" t="s">
        <v>631</v>
      </c>
      <c r="B588" s="19" t="s">
        <v>700</v>
      </c>
      <c r="C588" s="20">
        <v>9</v>
      </c>
      <c r="D588" s="21">
        <v>150</v>
      </c>
      <c r="E588" s="21">
        <f t="shared" si="53"/>
        <v>1350</v>
      </c>
      <c r="F588" s="22" t="s">
        <v>693</v>
      </c>
      <c r="G588" s="63" t="s">
        <v>786</v>
      </c>
      <c r="H588" s="24"/>
      <c r="I588" s="24" t="s">
        <v>97</v>
      </c>
      <c r="J588" s="2"/>
      <c r="K588" s="2"/>
      <c r="L588" s="2"/>
      <c r="M588" s="2"/>
      <c r="N588" s="2"/>
      <c r="O588" s="2"/>
      <c r="P588" s="2"/>
      <c r="Q588" s="2"/>
      <c r="R588" s="2"/>
      <c r="S588" s="2"/>
      <c r="T588" s="2"/>
      <c r="U588" s="2"/>
      <c r="V588" s="2"/>
      <c r="W588" s="2"/>
      <c r="X588" s="2"/>
      <c r="Y588" s="2"/>
      <c r="Z588" s="2"/>
      <c r="AA588" s="2"/>
      <c r="AB588" s="2"/>
      <c r="AC588" s="2"/>
      <c r="AD588" s="2"/>
      <c r="AE588" s="2"/>
      <c r="AF588" s="2"/>
      <c r="AG588" s="2"/>
      <c r="AH588" s="2"/>
      <c r="AI588" s="2"/>
      <c r="AJ588" s="2"/>
      <c r="AK588" s="2"/>
      <c r="AL588" s="2"/>
      <c r="AM588" s="2"/>
      <c r="AN588" s="2"/>
      <c r="AO588" s="2"/>
      <c r="AP588" s="2"/>
      <c r="AQ588" s="2"/>
      <c r="AR588" s="2"/>
      <c r="AS588" s="2"/>
      <c r="AT588" s="2"/>
      <c r="AU588" s="2"/>
      <c r="AV588" s="2"/>
      <c r="AW588" s="2"/>
      <c r="AX588" s="2"/>
      <c r="AY588" s="2"/>
      <c r="AZ588" s="2"/>
      <c r="BA588" s="2"/>
      <c r="BB588" s="2"/>
      <c r="BC588" s="2"/>
      <c r="BD588" s="2"/>
      <c r="BE588" s="2"/>
      <c r="BF588" s="2"/>
      <c r="BG588" s="2"/>
      <c r="BH588" s="2"/>
      <c r="BI588" s="2"/>
      <c r="BJ588" s="2"/>
      <c r="BK588" s="2"/>
      <c r="BL588" s="2"/>
      <c r="BM588" s="2"/>
      <c r="BN588" s="2"/>
      <c r="BO588" s="2"/>
      <c r="BP588" s="2"/>
      <c r="BQ588" s="2"/>
      <c r="BR588" s="2"/>
      <c r="BS588" s="2"/>
      <c r="BT588" s="2"/>
      <c r="BU588" s="2"/>
      <c r="BV588" s="2"/>
      <c r="BW588" s="2"/>
      <c r="BX588" s="2"/>
      <c r="BY588" s="2"/>
      <c r="BZ588" s="2"/>
      <c r="CA588" s="2"/>
      <c r="CB588" s="2"/>
      <c r="CC588" s="2"/>
      <c r="CD588" s="2"/>
      <c r="CE588" s="2"/>
    </row>
    <row r="589" spans="1:83" ht="23.25" outlineLevel="1" thickBot="1" x14ac:dyDescent="0.3">
      <c r="A589" s="18" t="s">
        <v>631</v>
      </c>
      <c r="B589" s="19" t="s">
        <v>700</v>
      </c>
      <c r="C589" s="20">
        <v>2</v>
      </c>
      <c r="D589" s="21">
        <v>400</v>
      </c>
      <c r="E589" s="21">
        <f t="shared" si="53"/>
        <v>800</v>
      </c>
      <c r="F589" s="22" t="s">
        <v>693</v>
      </c>
      <c r="G589" s="63" t="s">
        <v>787</v>
      </c>
      <c r="H589" s="24"/>
      <c r="I589" s="24" t="s">
        <v>97</v>
      </c>
      <c r="J589" s="2"/>
      <c r="K589" s="2"/>
      <c r="L589" s="2"/>
      <c r="M589" s="2"/>
      <c r="N589" s="2"/>
      <c r="O589" s="2"/>
      <c r="P589" s="2"/>
      <c r="Q589" s="2"/>
      <c r="R589" s="2"/>
      <c r="S589" s="2"/>
      <c r="T589" s="2"/>
      <c r="U589" s="2"/>
      <c r="V589" s="2"/>
      <c r="W589" s="2"/>
      <c r="X589" s="2"/>
      <c r="Y589" s="2"/>
      <c r="Z589" s="2"/>
      <c r="AA589" s="2"/>
      <c r="AB589" s="2"/>
      <c r="AC589" s="2"/>
      <c r="AD589" s="2"/>
      <c r="AE589" s="2"/>
      <c r="AF589" s="2"/>
      <c r="AG589" s="2"/>
      <c r="AH589" s="2"/>
      <c r="AI589" s="2"/>
      <c r="AJ589" s="2"/>
      <c r="AK589" s="2"/>
      <c r="AL589" s="2"/>
      <c r="AM589" s="2"/>
      <c r="AN589" s="2"/>
      <c r="AO589" s="2"/>
      <c r="AP589" s="2"/>
      <c r="AQ589" s="2"/>
      <c r="AR589" s="2"/>
      <c r="AS589" s="2"/>
      <c r="AT589" s="2"/>
      <c r="AU589" s="2"/>
      <c r="AV589" s="2"/>
      <c r="AW589" s="2"/>
      <c r="AX589" s="2"/>
      <c r="AY589" s="2"/>
      <c r="AZ589" s="2"/>
      <c r="BA589" s="2"/>
      <c r="BB589" s="2"/>
      <c r="BC589" s="2"/>
      <c r="BD589" s="2"/>
      <c r="BE589" s="2"/>
      <c r="BF589" s="2"/>
      <c r="BG589" s="2"/>
      <c r="BH589" s="2"/>
      <c r="BI589" s="2"/>
      <c r="BJ589" s="2"/>
      <c r="BK589" s="2"/>
      <c r="BL589" s="2"/>
      <c r="BM589" s="2"/>
      <c r="BN589" s="2"/>
      <c r="BO589" s="2"/>
      <c r="BP589" s="2"/>
      <c r="BQ589" s="2"/>
      <c r="BR589" s="2"/>
      <c r="BS589" s="2"/>
      <c r="BT589" s="2"/>
      <c r="BU589" s="2"/>
      <c r="BV589" s="2"/>
      <c r="BW589" s="2"/>
      <c r="BX589" s="2"/>
      <c r="BY589" s="2"/>
      <c r="BZ589" s="2"/>
      <c r="CA589" s="2"/>
      <c r="CB589" s="2"/>
      <c r="CC589" s="2"/>
      <c r="CD589" s="2"/>
      <c r="CE589" s="2"/>
    </row>
    <row r="590" spans="1:83" ht="23.25" outlineLevel="1" thickBot="1" x14ac:dyDescent="0.3">
      <c r="A590" s="18" t="s">
        <v>631</v>
      </c>
      <c r="B590" s="62" t="s">
        <v>822</v>
      </c>
      <c r="C590" s="20">
        <v>33</v>
      </c>
      <c r="D590" s="21">
        <v>69.19</v>
      </c>
      <c r="E590" s="21">
        <f t="shared" si="53"/>
        <v>2283.27</v>
      </c>
      <c r="F590" s="22" t="s">
        <v>693</v>
      </c>
      <c r="G590" s="63" t="s">
        <v>785</v>
      </c>
      <c r="H590" s="24"/>
      <c r="I590" s="24" t="s">
        <v>97</v>
      </c>
      <c r="J590" s="2"/>
      <c r="K590" s="2"/>
      <c r="L590" s="2"/>
      <c r="M590" s="2"/>
      <c r="N590" s="2"/>
      <c r="O590" s="2"/>
      <c r="P590" s="2"/>
      <c r="Q590" s="2"/>
      <c r="R590" s="2"/>
      <c r="S590" s="2"/>
      <c r="T590" s="2"/>
      <c r="U590" s="2"/>
      <c r="V590" s="2"/>
      <c r="W590" s="2"/>
      <c r="X590" s="2"/>
      <c r="Y590" s="2"/>
      <c r="Z590" s="2"/>
      <c r="AA590" s="2"/>
      <c r="AB590" s="2"/>
      <c r="AC590" s="2"/>
      <c r="AD590" s="2"/>
      <c r="AE590" s="2"/>
      <c r="AF590" s="2"/>
      <c r="AG590" s="2"/>
      <c r="AH590" s="2"/>
      <c r="AI590" s="2"/>
      <c r="AJ590" s="2"/>
      <c r="AK590" s="2"/>
      <c r="AL590" s="2"/>
      <c r="AM590" s="2"/>
      <c r="AN590" s="2"/>
      <c r="AO590" s="2"/>
      <c r="AP590" s="2"/>
      <c r="AQ590" s="2"/>
      <c r="AR590" s="2"/>
      <c r="AS590" s="2"/>
      <c r="AT590" s="2"/>
      <c r="AU590" s="2"/>
      <c r="AV590" s="2"/>
      <c r="AW590" s="2"/>
      <c r="AX590" s="2"/>
      <c r="AY590" s="2"/>
      <c r="AZ590" s="2"/>
      <c r="BA590" s="2"/>
      <c r="BB590" s="2"/>
      <c r="BC590" s="2"/>
      <c r="BD590" s="2"/>
      <c r="BE590" s="2"/>
      <c r="BF590" s="2"/>
      <c r="BG590" s="2"/>
      <c r="BH590" s="2"/>
      <c r="BI590" s="2"/>
      <c r="BJ590" s="2"/>
      <c r="BK590" s="2"/>
      <c r="BL590" s="2"/>
      <c r="BM590" s="2"/>
      <c r="BN590" s="2"/>
      <c r="BO590" s="2"/>
      <c r="BP590" s="2"/>
      <c r="BQ590" s="2"/>
      <c r="BR590" s="2"/>
      <c r="BS590" s="2"/>
      <c r="BT590" s="2"/>
      <c r="BU590" s="2"/>
      <c r="BV590" s="2"/>
      <c r="BW590" s="2"/>
      <c r="BX590" s="2"/>
      <c r="BY590" s="2"/>
      <c r="BZ590" s="2"/>
      <c r="CA590" s="2"/>
      <c r="CB590" s="2"/>
      <c r="CC590" s="2"/>
      <c r="CD590" s="2"/>
      <c r="CE590" s="2"/>
    </row>
    <row r="591" spans="1:83" ht="34.5" outlineLevel="1" thickBot="1" x14ac:dyDescent="0.3">
      <c r="A591" s="18" t="s">
        <v>508</v>
      </c>
      <c r="B591" s="19" t="s">
        <v>702</v>
      </c>
      <c r="C591" s="20">
        <v>87</v>
      </c>
      <c r="D591" s="21">
        <v>2</v>
      </c>
      <c r="E591" s="21">
        <f t="shared" si="53"/>
        <v>174</v>
      </c>
      <c r="F591" s="22" t="s">
        <v>8</v>
      </c>
      <c r="G591" s="63" t="s">
        <v>719</v>
      </c>
      <c r="H591" s="24"/>
      <c r="I591" s="24" t="s">
        <v>97</v>
      </c>
      <c r="J591" s="2"/>
      <c r="K591" s="2"/>
      <c r="L591" s="2"/>
      <c r="M591" s="2"/>
      <c r="N591" s="2"/>
      <c r="O591" s="2"/>
      <c r="P591" s="2"/>
      <c r="Q591" s="2"/>
      <c r="R591" s="2"/>
      <c r="S591" s="2"/>
      <c r="T591" s="2"/>
      <c r="U591" s="2"/>
      <c r="V591" s="2"/>
      <c r="W591" s="2"/>
      <c r="X591" s="2"/>
      <c r="Y591" s="2"/>
      <c r="Z591" s="2"/>
      <c r="AA591" s="2"/>
      <c r="AB591" s="2"/>
      <c r="AC591" s="2"/>
      <c r="AD591" s="2"/>
      <c r="AE591" s="2"/>
      <c r="AF591" s="2"/>
      <c r="AG591" s="2"/>
      <c r="AH591" s="2"/>
      <c r="AI591" s="2"/>
      <c r="AJ591" s="2"/>
      <c r="AK591" s="2"/>
      <c r="AL591" s="2"/>
      <c r="AM591" s="2"/>
      <c r="AN591" s="2"/>
      <c r="AO591" s="2"/>
      <c r="AP591" s="2"/>
      <c r="AQ591" s="2"/>
      <c r="AR591" s="2"/>
      <c r="AS591" s="2"/>
      <c r="AT591" s="2"/>
      <c r="AU591" s="2"/>
      <c r="AV591" s="2"/>
      <c r="AW591" s="2"/>
      <c r="AX591" s="2"/>
      <c r="AY591" s="2"/>
      <c r="AZ591" s="2"/>
      <c r="BA591" s="2"/>
      <c r="BB591" s="2"/>
      <c r="BC591" s="2"/>
      <c r="BD591" s="2"/>
      <c r="BE591" s="2"/>
      <c r="BF591" s="2"/>
      <c r="BG591" s="2"/>
      <c r="BH591" s="2"/>
      <c r="BI591" s="2"/>
      <c r="BJ591" s="2"/>
      <c r="BK591" s="2"/>
      <c r="BL591" s="2"/>
      <c r="BM591" s="2"/>
      <c r="BN591" s="2"/>
      <c r="BO591" s="2"/>
      <c r="BP591" s="2"/>
      <c r="BQ591" s="2"/>
      <c r="BR591" s="2"/>
      <c r="BS591" s="2"/>
      <c r="BT591" s="2"/>
      <c r="BU591" s="2"/>
      <c r="BV591" s="2"/>
      <c r="BW591" s="2"/>
      <c r="BX591" s="2"/>
      <c r="BY591" s="2"/>
      <c r="BZ591" s="2"/>
      <c r="CA591" s="2"/>
      <c r="CB591" s="2"/>
      <c r="CC591" s="2"/>
      <c r="CD591" s="2"/>
      <c r="CE591" s="2"/>
    </row>
    <row r="592" spans="1:83" ht="15.75" outlineLevel="1" thickBot="1" x14ac:dyDescent="0.3">
      <c r="A592" s="18"/>
      <c r="B592" s="19"/>
      <c r="C592" s="20"/>
      <c r="D592" s="21"/>
      <c r="E592" s="21">
        <f t="shared" si="53"/>
        <v>0</v>
      </c>
      <c r="F592" s="22"/>
      <c r="G592" s="61"/>
      <c r="H592" s="24"/>
      <c r="I592" s="24"/>
      <c r="J592" s="2"/>
      <c r="K592" s="2"/>
      <c r="L592" s="2"/>
      <c r="M592" s="2"/>
      <c r="N592" s="2"/>
      <c r="O592" s="2"/>
      <c r="P592" s="2"/>
      <c r="Q592" s="2"/>
      <c r="R592" s="2"/>
      <c r="S592" s="2"/>
      <c r="T592" s="2"/>
      <c r="U592" s="2"/>
      <c r="V592" s="2"/>
      <c r="W592" s="2"/>
      <c r="X592" s="2"/>
      <c r="Y592" s="2"/>
      <c r="Z592" s="2"/>
      <c r="AA592" s="2"/>
      <c r="AB592" s="2"/>
      <c r="AC592" s="2"/>
      <c r="AD592" s="2"/>
      <c r="AE592" s="2"/>
      <c r="AF592" s="2"/>
      <c r="AG592" s="2"/>
      <c r="AH592" s="2"/>
      <c r="AI592" s="2"/>
      <c r="AJ592" s="2"/>
      <c r="AK592" s="2"/>
      <c r="AL592" s="2"/>
      <c r="AM592" s="2"/>
      <c r="AN592" s="2"/>
      <c r="AO592" s="2"/>
      <c r="AP592" s="2"/>
      <c r="AQ592" s="2"/>
      <c r="AR592" s="2"/>
      <c r="AS592" s="2"/>
      <c r="AT592" s="2"/>
      <c r="AU592" s="2"/>
      <c r="AV592" s="2"/>
      <c r="AW592" s="2"/>
      <c r="AX592" s="2"/>
      <c r="AY592" s="2"/>
      <c r="AZ592" s="2"/>
      <c r="BA592" s="2"/>
      <c r="BB592" s="2"/>
      <c r="BC592" s="2"/>
      <c r="BD592" s="2"/>
      <c r="BE592" s="2"/>
      <c r="BF592" s="2"/>
      <c r="BG592" s="2"/>
      <c r="BH592" s="2"/>
      <c r="BI592" s="2"/>
      <c r="BJ592" s="2"/>
      <c r="BK592" s="2"/>
      <c r="BL592" s="2"/>
      <c r="BM592" s="2"/>
      <c r="BN592" s="2"/>
      <c r="BO592" s="2"/>
      <c r="BP592" s="2"/>
      <c r="BQ592" s="2"/>
      <c r="BR592" s="2"/>
      <c r="BS592" s="2"/>
      <c r="BT592" s="2"/>
      <c r="BU592" s="2"/>
      <c r="BV592" s="2"/>
      <c r="BW592" s="2"/>
      <c r="BX592" s="2"/>
      <c r="BY592" s="2"/>
      <c r="BZ592" s="2"/>
      <c r="CA592" s="2"/>
      <c r="CB592" s="2"/>
      <c r="CC592" s="2"/>
      <c r="CD592" s="2"/>
      <c r="CE592" s="2"/>
    </row>
    <row r="593" spans="1:83" ht="15.75" outlineLevel="1" thickBot="1" x14ac:dyDescent="0.3">
      <c r="A593" s="18"/>
      <c r="B593" s="19"/>
      <c r="C593" s="20"/>
      <c r="D593" s="21"/>
      <c r="E593" s="21">
        <f t="shared" si="53"/>
        <v>0</v>
      </c>
      <c r="F593" s="22"/>
      <c r="G593" s="29"/>
      <c r="H593" s="24"/>
      <c r="I593" s="24"/>
      <c r="J593" s="2"/>
      <c r="K593" s="2"/>
      <c r="L593" s="2"/>
      <c r="M593" s="2"/>
      <c r="N593" s="2"/>
      <c r="O593" s="2"/>
      <c r="P593" s="2"/>
      <c r="Q593" s="2"/>
      <c r="R593" s="2"/>
      <c r="S593" s="2"/>
      <c r="T593" s="2"/>
      <c r="U593" s="2"/>
      <c r="V593" s="2"/>
      <c r="W593" s="2"/>
      <c r="X593" s="2"/>
      <c r="Y593" s="2"/>
      <c r="Z593" s="2"/>
      <c r="AA593" s="2"/>
      <c r="AB593" s="2"/>
      <c r="AC593" s="2"/>
      <c r="AD593" s="2"/>
      <c r="AE593" s="2"/>
      <c r="AF593" s="2"/>
      <c r="AG593" s="2"/>
      <c r="AH593" s="2"/>
      <c r="AI593" s="2"/>
      <c r="AJ593" s="2"/>
      <c r="AK593" s="2"/>
      <c r="AL593" s="2"/>
      <c r="AM593" s="2"/>
      <c r="AN593" s="2"/>
      <c r="AO593" s="2"/>
      <c r="AP593" s="2"/>
      <c r="AQ593" s="2"/>
      <c r="AR593" s="2"/>
      <c r="AS593" s="2"/>
      <c r="AT593" s="2"/>
      <c r="AU593" s="2"/>
      <c r="AV593" s="2"/>
      <c r="AW593" s="2"/>
      <c r="AX593" s="2"/>
      <c r="AY593" s="2"/>
      <c r="AZ593" s="2"/>
      <c r="BA593" s="2"/>
      <c r="BB593" s="2"/>
      <c r="BC593" s="2"/>
      <c r="BD593" s="2"/>
      <c r="BE593" s="2"/>
      <c r="BF593" s="2"/>
      <c r="BG593" s="2"/>
      <c r="BH593" s="2"/>
      <c r="BI593" s="2"/>
      <c r="BJ593" s="2"/>
      <c r="BK593" s="2"/>
      <c r="BL593" s="2"/>
      <c r="BM593" s="2"/>
      <c r="BN593" s="2"/>
      <c r="BO593" s="2"/>
      <c r="BP593" s="2"/>
      <c r="BQ593" s="2"/>
      <c r="BR593" s="2"/>
      <c r="BS593" s="2"/>
      <c r="BT593" s="2"/>
      <c r="BU593" s="2"/>
      <c r="BV593" s="2"/>
      <c r="BW593" s="2"/>
      <c r="BX593" s="2"/>
      <c r="BY593" s="2"/>
      <c r="BZ593" s="2"/>
      <c r="CA593" s="2"/>
      <c r="CB593" s="2"/>
      <c r="CC593" s="2"/>
      <c r="CD593" s="2"/>
      <c r="CE593" s="2"/>
    </row>
    <row r="594" spans="1:83" ht="15.75" thickBot="1" x14ac:dyDescent="0.3">
      <c r="A594" s="186" t="s">
        <v>54</v>
      </c>
      <c r="B594" s="187"/>
      <c r="C594" s="187"/>
      <c r="D594" s="192"/>
      <c r="E594" s="26">
        <f>SUM(E584:E593)</f>
        <v>23747.27</v>
      </c>
      <c r="F594" s="22"/>
      <c r="G594" s="29"/>
      <c r="H594" s="24"/>
      <c r="I594" s="24"/>
      <c r="J594" s="2"/>
      <c r="K594" s="2"/>
      <c r="L594" s="2"/>
      <c r="M594" s="2"/>
      <c r="N594" s="2"/>
      <c r="O594" s="2"/>
      <c r="P594" s="2"/>
      <c r="Q594" s="2"/>
      <c r="R594" s="2"/>
      <c r="S594" s="2"/>
      <c r="T594" s="2"/>
      <c r="U594" s="2"/>
      <c r="V594" s="2"/>
      <c r="W594" s="2"/>
      <c r="X594" s="2"/>
      <c r="Y594" s="2"/>
      <c r="Z594" s="2"/>
      <c r="AA594" s="2"/>
      <c r="AB594" s="2"/>
      <c r="AC594" s="2"/>
      <c r="AD594" s="2"/>
      <c r="AE594" s="2"/>
      <c r="AF594" s="2"/>
      <c r="AG594" s="2"/>
      <c r="AH594" s="2"/>
      <c r="AI594" s="2"/>
      <c r="AJ594" s="2"/>
      <c r="AK594" s="2"/>
      <c r="AL594" s="2"/>
      <c r="AM594" s="2"/>
      <c r="AN594" s="2"/>
      <c r="AO594" s="2"/>
      <c r="AP594" s="2"/>
      <c r="AQ594" s="2"/>
      <c r="AR594" s="2"/>
      <c r="AS594" s="2"/>
      <c r="AT594" s="2"/>
      <c r="AU594" s="2"/>
      <c r="AV594" s="2"/>
      <c r="AW594" s="2"/>
      <c r="AX594" s="2"/>
      <c r="AY594" s="2"/>
      <c r="AZ594" s="2"/>
      <c r="BA594" s="2"/>
      <c r="BB594" s="2"/>
      <c r="BC594" s="2"/>
      <c r="BD594" s="2"/>
      <c r="BE594" s="2"/>
      <c r="BF594" s="2"/>
      <c r="BG594" s="2"/>
      <c r="BH594" s="2"/>
      <c r="BI594" s="2"/>
      <c r="BJ594" s="2"/>
      <c r="BK594" s="2"/>
      <c r="BL594" s="2"/>
      <c r="BM594" s="2"/>
      <c r="BN594" s="2"/>
      <c r="BO594" s="2"/>
      <c r="BP594" s="2"/>
      <c r="BQ594" s="2"/>
      <c r="BR594" s="2"/>
      <c r="BS594" s="2"/>
      <c r="BT594" s="2"/>
      <c r="BU594" s="2"/>
      <c r="BV594" s="2"/>
      <c r="BW594" s="2"/>
      <c r="BX594" s="2"/>
      <c r="BY594" s="2"/>
      <c r="BZ594" s="2"/>
      <c r="CA594" s="2"/>
      <c r="CB594" s="2"/>
      <c r="CC594" s="2"/>
      <c r="CD594" s="2"/>
      <c r="CE594" s="2"/>
    </row>
    <row r="595" spans="1:83" ht="15.75" thickBot="1" x14ac:dyDescent="0.3">
      <c r="A595" s="183" t="str">
        <f>+$AW$1041</f>
        <v>Output / Activity 47 - Governance skills reinforcement program forBR  managers, partners and local agents.</v>
      </c>
      <c r="B595" s="184"/>
      <c r="C595" s="184"/>
      <c r="D595" s="184"/>
      <c r="E595" s="184"/>
      <c r="F595" s="184"/>
      <c r="G595" s="185"/>
      <c r="H595" s="17"/>
      <c r="I595" s="17"/>
      <c r="J595" s="2"/>
      <c r="K595" s="2"/>
      <c r="L595" s="2"/>
      <c r="M595" s="2"/>
      <c r="N595" s="2"/>
      <c r="O595" s="2"/>
      <c r="P595" s="2"/>
      <c r="Q595" s="2"/>
      <c r="R595" s="2"/>
      <c r="S595" s="2"/>
      <c r="T595" s="2"/>
      <c r="U595" s="2"/>
      <c r="V595" s="2"/>
      <c r="W595" s="2"/>
      <c r="X595" s="2"/>
      <c r="Y595" s="2"/>
      <c r="Z595" s="2"/>
      <c r="AA595" s="2"/>
      <c r="AB595" s="2"/>
      <c r="AC595" s="2"/>
      <c r="AD595" s="2"/>
      <c r="AE595" s="2"/>
      <c r="AF595" s="2"/>
      <c r="AG595" s="2"/>
      <c r="AH595" s="2"/>
      <c r="AI595" s="2"/>
      <c r="AJ595" s="2"/>
      <c r="AK595" s="2"/>
      <c r="AL595" s="2"/>
      <c r="AM595" s="2"/>
      <c r="AN595" s="2"/>
      <c r="AO595" s="2"/>
      <c r="AP595" s="2"/>
      <c r="AQ595" s="2"/>
      <c r="AR595" s="2"/>
      <c r="AS595" s="2"/>
      <c r="AT595" s="2"/>
      <c r="AU595" s="2"/>
      <c r="AV595" s="2"/>
      <c r="AW595" s="2"/>
      <c r="AX595" s="2"/>
      <c r="AY595" s="2"/>
      <c r="AZ595" s="2"/>
      <c r="BA595" s="2"/>
      <c r="BB595" s="2"/>
      <c r="BC595" s="2"/>
      <c r="BD595" s="2"/>
      <c r="BE595" s="2"/>
      <c r="BF595" s="2"/>
      <c r="BG595" s="2"/>
      <c r="BH595" s="2"/>
      <c r="BI595" s="2"/>
      <c r="BJ595" s="2"/>
      <c r="BK595" s="2"/>
      <c r="BL595" s="2"/>
      <c r="BM595" s="2"/>
      <c r="BN595" s="2"/>
      <c r="BO595" s="2"/>
      <c r="BP595" s="2"/>
      <c r="BQ595" s="2"/>
      <c r="BR595" s="2"/>
      <c r="BS595" s="2"/>
      <c r="BT595" s="2"/>
      <c r="BU595" s="2"/>
      <c r="BV595" s="2"/>
      <c r="BW595" s="2"/>
      <c r="BX595" s="2"/>
      <c r="BY595" s="2"/>
      <c r="BZ595" s="2"/>
      <c r="CA595" s="2"/>
      <c r="CB595" s="2"/>
      <c r="CC595" s="2"/>
      <c r="CD595" s="2"/>
      <c r="CE595" s="2"/>
    </row>
    <row r="596" spans="1:83" ht="45.75" outlineLevel="1" thickBot="1" x14ac:dyDescent="0.3">
      <c r="A596" s="18" t="s">
        <v>610</v>
      </c>
      <c r="B596" s="19" t="s">
        <v>702</v>
      </c>
      <c r="C596" s="20">
        <v>5</v>
      </c>
      <c r="D596" s="21">
        <v>220</v>
      </c>
      <c r="E596" s="21">
        <f t="shared" ref="E596:E605" si="54">C596*D596</f>
        <v>1100</v>
      </c>
      <c r="F596" s="22" t="s">
        <v>692</v>
      </c>
      <c r="G596" s="141" t="s">
        <v>721</v>
      </c>
      <c r="H596" s="24"/>
      <c r="I596" s="24" t="s">
        <v>97</v>
      </c>
      <c r="J596" s="2"/>
      <c r="K596" s="2"/>
      <c r="L596" s="2"/>
      <c r="M596" s="2"/>
      <c r="N596" s="2"/>
      <c r="O596" s="2"/>
      <c r="P596" s="2"/>
      <c r="Q596" s="2"/>
      <c r="R596" s="2"/>
      <c r="S596" s="2"/>
      <c r="T596" s="2"/>
      <c r="U596" s="2"/>
      <c r="V596" s="2"/>
      <c r="W596" s="2"/>
      <c r="X596" s="2"/>
      <c r="Y596" s="2"/>
      <c r="Z596" s="2"/>
      <c r="AA596" s="2"/>
      <c r="AB596" s="2"/>
      <c r="AC596" s="2"/>
      <c r="AD596" s="2"/>
      <c r="AE596" s="2"/>
      <c r="AF596" s="2"/>
      <c r="AG596" s="2"/>
      <c r="AH596" s="2"/>
      <c r="AI596" s="2"/>
      <c r="AJ596" s="2"/>
      <c r="AK596" s="2"/>
      <c r="AL596" s="2"/>
      <c r="AM596" s="2"/>
      <c r="AN596" s="2"/>
      <c r="AO596" s="2"/>
      <c r="AP596" s="2"/>
      <c r="AQ596" s="2"/>
      <c r="AR596" s="2"/>
      <c r="AS596" s="2"/>
      <c r="AT596" s="2"/>
      <c r="AU596" s="2"/>
      <c r="AV596" s="2"/>
      <c r="AW596" s="2"/>
      <c r="AX596" s="2"/>
      <c r="AY596" s="2"/>
      <c r="AZ596" s="2"/>
      <c r="BA596" s="2"/>
      <c r="BB596" s="2"/>
      <c r="BC596" s="2"/>
      <c r="BD596" s="2"/>
      <c r="BE596" s="2"/>
      <c r="BF596" s="2"/>
      <c r="BG596" s="2"/>
      <c r="BH596" s="2"/>
      <c r="BI596" s="2"/>
      <c r="BJ596" s="2"/>
      <c r="BK596" s="2"/>
      <c r="BL596" s="2"/>
      <c r="BM596" s="2"/>
      <c r="BN596" s="2"/>
      <c r="BO596" s="2"/>
      <c r="BP596" s="2"/>
      <c r="BQ596" s="2"/>
      <c r="BR596" s="2"/>
      <c r="BS596" s="2"/>
      <c r="BT596" s="2"/>
      <c r="BU596" s="2"/>
      <c r="BV596" s="2"/>
      <c r="BW596" s="2"/>
      <c r="BX596" s="2"/>
      <c r="BY596" s="2"/>
      <c r="BZ596" s="2"/>
      <c r="CA596" s="2"/>
      <c r="CB596" s="2"/>
      <c r="CC596" s="2"/>
      <c r="CD596" s="2"/>
      <c r="CE596" s="2"/>
    </row>
    <row r="597" spans="1:83" ht="45.75" outlineLevel="1" thickBot="1" x14ac:dyDescent="0.3">
      <c r="A597" s="18" t="s">
        <v>611</v>
      </c>
      <c r="B597" s="19" t="s">
        <v>702</v>
      </c>
      <c r="C597" s="20">
        <v>15</v>
      </c>
      <c r="D597" s="21">
        <v>220</v>
      </c>
      <c r="E597" s="21">
        <f t="shared" si="54"/>
        <v>3300</v>
      </c>
      <c r="F597" s="22" t="s">
        <v>692</v>
      </c>
      <c r="G597" s="141" t="s">
        <v>721</v>
      </c>
      <c r="H597" s="24"/>
      <c r="I597" s="24" t="s">
        <v>97</v>
      </c>
      <c r="J597" s="2"/>
      <c r="K597" s="2"/>
      <c r="L597" s="2"/>
      <c r="M597" s="2"/>
      <c r="N597" s="2"/>
      <c r="O597" s="2"/>
      <c r="P597" s="2"/>
      <c r="Q597" s="2"/>
      <c r="R597" s="2"/>
      <c r="S597" s="2"/>
      <c r="T597" s="2"/>
      <c r="U597" s="2"/>
      <c r="V597" s="2"/>
      <c r="W597" s="2"/>
      <c r="X597" s="2"/>
      <c r="Y597" s="2"/>
      <c r="Z597" s="2"/>
      <c r="AA597" s="2"/>
      <c r="AB597" s="2"/>
      <c r="AC597" s="2"/>
      <c r="AD597" s="2"/>
      <c r="AE597" s="2"/>
      <c r="AF597" s="2"/>
      <c r="AG597" s="2"/>
      <c r="AH597" s="2"/>
      <c r="AI597" s="2"/>
      <c r="AJ597" s="2"/>
      <c r="AK597" s="2"/>
      <c r="AL597" s="2"/>
      <c r="AM597" s="2"/>
      <c r="AN597" s="2"/>
      <c r="AO597" s="2"/>
      <c r="AP597" s="2"/>
      <c r="AQ597" s="2"/>
      <c r="AR597" s="2"/>
      <c r="AS597" s="2"/>
      <c r="AT597" s="2"/>
      <c r="AU597" s="2"/>
      <c r="AV597" s="2"/>
      <c r="AW597" s="2"/>
      <c r="AX597" s="2"/>
      <c r="AY597" s="2"/>
      <c r="AZ597" s="2"/>
      <c r="BA597" s="2"/>
      <c r="BB597" s="2"/>
      <c r="BC597" s="2"/>
      <c r="BD597" s="2"/>
      <c r="BE597" s="2"/>
      <c r="BF597" s="2"/>
      <c r="BG597" s="2"/>
      <c r="BH597" s="2"/>
      <c r="BI597" s="2"/>
      <c r="BJ597" s="2"/>
      <c r="BK597" s="2"/>
      <c r="BL597" s="2"/>
      <c r="BM597" s="2"/>
      <c r="BN597" s="2"/>
      <c r="BO597" s="2"/>
      <c r="BP597" s="2"/>
      <c r="BQ597" s="2"/>
      <c r="BR597" s="2"/>
      <c r="BS597" s="2"/>
      <c r="BT597" s="2"/>
      <c r="BU597" s="2"/>
      <c r="BV597" s="2"/>
      <c r="BW597" s="2"/>
      <c r="BX597" s="2"/>
      <c r="BY597" s="2"/>
      <c r="BZ597" s="2"/>
      <c r="CA597" s="2"/>
      <c r="CB597" s="2"/>
      <c r="CC597" s="2"/>
      <c r="CD597" s="2"/>
      <c r="CE597" s="2"/>
    </row>
    <row r="598" spans="1:83" ht="45.75" outlineLevel="1" thickBot="1" x14ac:dyDescent="0.3">
      <c r="A598" s="18" t="s">
        <v>612</v>
      </c>
      <c r="B598" s="19" t="s">
        <v>702</v>
      </c>
      <c r="C598" s="20">
        <v>5</v>
      </c>
      <c r="D598" s="21">
        <v>220</v>
      </c>
      <c r="E598" s="21">
        <f t="shared" si="54"/>
        <v>1100</v>
      </c>
      <c r="F598" s="22" t="s">
        <v>692</v>
      </c>
      <c r="G598" s="141" t="s">
        <v>721</v>
      </c>
      <c r="H598" s="24"/>
      <c r="I598" s="24" t="s">
        <v>97</v>
      </c>
      <c r="J598" s="2"/>
      <c r="K598" s="2"/>
      <c r="L598" s="2"/>
      <c r="M598" s="2"/>
      <c r="N598" s="2"/>
      <c r="O598" s="2"/>
      <c r="P598" s="2"/>
      <c r="Q598" s="2"/>
      <c r="R598" s="2"/>
      <c r="S598" s="2"/>
      <c r="T598" s="2"/>
      <c r="U598" s="2"/>
      <c r="V598" s="2"/>
      <c r="W598" s="2"/>
      <c r="X598" s="2"/>
      <c r="Y598" s="2"/>
      <c r="Z598" s="2"/>
      <c r="AA598" s="2"/>
      <c r="AB598" s="2"/>
      <c r="AC598" s="2"/>
      <c r="AD598" s="2"/>
      <c r="AE598" s="2"/>
      <c r="AF598" s="2"/>
      <c r="AG598" s="2"/>
      <c r="AH598" s="2"/>
      <c r="AI598" s="2"/>
      <c r="AJ598" s="2"/>
      <c r="AK598" s="2"/>
      <c r="AL598" s="2"/>
      <c r="AM598" s="2"/>
      <c r="AN598" s="2"/>
      <c r="AO598" s="2"/>
      <c r="AP598" s="2"/>
      <c r="AQ598" s="2"/>
      <c r="AR598" s="2"/>
      <c r="AS598" s="2"/>
      <c r="AT598" s="2"/>
      <c r="AU598" s="2"/>
      <c r="AV598" s="2"/>
      <c r="AW598" s="2"/>
      <c r="AX598" s="2"/>
      <c r="AY598" s="2"/>
      <c r="AZ598" s="2"/>
      <c r="BA598" s="2"/>
      <c r="BB598" s="2"/>
      <c r="BC598" s="2"/>
      <c r="BD598" s="2"/>
      <c r="BE598" s="2"/>
      <c r="BF598" s="2"/>
      <c r="BG598" s="2"/>
      <c r="BH598" s="2"/>
      <c r="BI598" s="2"/>
      <c r="BJ598" s="2"/>
      <c r="BK598" s="2"/>
      <c r="BL598" s="2"/>
      <c r="BM598" s="2"/>
      <c r="BN598" s="2"/>
      <c r="BO598" s="2"/>
      <c r="BP598" s="2"/>
      <c r="BQ598" s="2"/>
      <c r="BR598" s="2"/>
      <c r="BS598" s="2"/>
      <c r="BT598" s="2"/>
      <c r="BU598" s="2"/>
      <c r="BV598" s="2"/>
      <c r="BW598" s="2"/>
      <c r="BX598" s="2"/>
      <c r="BY598" s="2"/>
      <c r="BZ598" s="2"/>
      <c r="CA598" s="2"/>
      <c r="CB598" s="2"/>
      <c r="CC598" s="2"/>
      <c r="CD598" s="2"/>
      <c r="CE598" s="2"/>
    </row>
    <row r="599" spans="1:83" ht="45.75" outlineLevel="1" thickBot="1" x14ac:dyDescent="0.3">
      <c r="A599" s="18" t="s">
        <v>613</v>
      </c>
      <c r="B599" s="19" t="s">
        <v>702</v>
      </c>
      <c r="C599" s="20">
        <v>5</v>
      </c>
      <c r="D599" s="21">
        <v>220</v>
      </c>
      <c r="E599" s="21">
        <f t="shared" si="54"/>
        <v>1100</v>
      </c>
      <c r="F599" s="22" t="s">
        <v>692</v>
      </c>
      <c r="G599" s="141" t="s">
        <v>721</v>
      </c>
      <c r="H599" s="24"/>
      <c r="I599" s="24" t="s">
        <v>97</v>
      </c>
      <c r="J599" s="2"/>
      <c r="K599" s="2"/>
      <c r="L599" s="2"/>
      <c r="M599" s="2"/>
      <c r="N599" s="2"/>
      <c r="O599" s="2"/>
      <c r="P599" s="2"/>
      <c r="Q599" s="2"/>
      <c r="R599" s="2"/>
      <c r="S599" s="2"/>
      <c r="T599" s="2"/>
      <c r="U599" s="2"/>
      <c r="V599" s="2"/>
      <c r="W599" s="2"/>
      <c r="X599" s="2"/>
      <c r="Y599" s="2"/>
      <c r="Z599" s="2"/>
      <c r="AA599" s="2"/>
      <c r="AB599" s="2"/>
      <c r="AC599" s="2"/>
      <c r="AD599" s="2"/>
      <c r="AE599" s="2"/>
      <c r="AF599" s="2"/>
      <c r="AG599" s="2"/>
      <c r="AH599" s="2"/>
      <c r="AI599" s="2"/>
      <c r="AJ599" s="2"/>
      <c r="AK599" s="2"/>
      <c r="AL599" s="2"/>
      <c r="AM599" s="2"/>
      <c r="AN599" s="2"/>
      <c r="AO599" s="2"/>
      <c r="AP599" s="2"/>
      <c r="AQ599" s="2"/>
      <c r="AR599" s="2"/>
      <c r="AS599" s="2"/>
      <c r="AT599" s="2"/>
      <c r="AU599" s="2"/>
      <c r="AV599" s="2"/>
      <c r="AW599" s="2"/>
      <c r="AX599" s="2"/>
      <c r="AY599" s="2"/>
      <c r="AZ599" s="2"/>
      <c r="BA599" s="2"/>
      <c r="BB599" s="2"/>
      <c r="BC599" s="2"/>
      <c r="BD599" s="2"/>
      <c r="BE599" s="2"/>
      <c r="BF599" s="2"/>
      <c r="BG599" s="2"/>
      <c r="BH599" s="2"/>
      <c r="BI599" s="2"/>
      <c r="BJ599" s="2"/>
      <c r="BK599" s="2"/>
      <c r="BL599" s="2"/>
      <c r="BM599" s="2"/>
      <c r="BN599" s="2"/>
      <c r="BO599" s="2"/>
      <c r="BP599" s="2"/>
      <c r="BQ599" s="2"/>
      <c r="BR599" s="2"/>
      <c r="BS599" s="2"/>
      <c r="BT599" s="2"/>
      <c r="BU599" s="2"/>
      <c r="BV599" s="2"/>
      <c r="BW599" s="2"/>
      <c r="BX599" s="2"/>
      <c r="BY599" s="2"/>
      <c r="BZ599" s="2"/>
      <c r="CA599" s="2"/>
      <c r="CB599" s="2"/>
      <c r="CC599" s="2"/>
      <c r="CD599" s="2"/>
      <c r="CE599" s="2"/>
    </row>
    <row r="600" spans="1:83" ht="23.25" outlineLevel="1" thickBot="1" x14ac:dyDescent="0.3">
      <c r="A600" s="18" t="s">
        <v>614</v>
      </c>
      <c r="B600" s="19" t="s">
        <v>700</v>
      </c>
      <c r="C600" s="20">
        <v>9</v>
      </c>
      <c r="D600" s="21">
        <v>150</v>
      </c>
      <c r="E600" s="21">
        <f t="shared" si="54"/>
        <v>1350</v>
      </c>
      <c r="F600" s="22" t="s">
        <v>693</v>
      </c>
      <c r="G600" s="63" t="s">
        <v>781</v>
      </c>
      <c r="H600" s="24"/>
      <c r="I600" s="24" t="s">
        <v>97</v>
      </c>
      <c r="J600" s="2"/>
      <c r="K600" s="2"/>
      <c r="L600" s="2"/>
      <c r="M600" s="2"/>
      <c r="N600" s="2"/>
      <c r="O600" s="2"/>
      <c r="P600" s="2"/>
      <c r="Q600" s="2"/>
      <c r="R600" s="2"/>
      <c r="S600" s="2"/>
      <c r="T600" s="2"/>
      <c r="U600" s="2"/>
      <c r="V600" s="2"/>
      <c r="W600" s="2"/>
      <c r="X600" s="2"/>
      <c r="Y600" s="2"/>
      <c r="Z600" s="2"/>
      <c r="AA600" s="2"/>
      <c r="AB600" s="2"/>
      <c r="AC600" s="2"/>
      <c r="AD600" s="2"/>
      <c r="AE600" s="2"/>
      <c r="AF600" s="2"/>
      <c r="AG600" s="2"/>
      <c r="AH600" s="2"/>
      <c r="AI600" s="2"/>
      <c r="AJ600" s="2"/>
      <c r="AK600" s="2"/>
      <c r="AL600" s="2"/>
      <c r="AM600" s="2"/>
      <c r="AN600" s="2"/>
      <c r="AO600" s="2"/>
      <c r="AP600" s="2"/>
      <c r="AQ600" s="2"/>
      <c r="AR600" s="2"/>
      <c r="AS600" s="2"/>
      <c r="AT600" s="2"/>
      <c r="AU600" s="2"/>
      <c r="AV600" s="2"/>
      <c r="AW600" s="2"/>
      <c r="AX600" s="2"/>
      <c r="AY600" s="2"/>
      <c r="AZ600" s="2"/>
      <c r="BA600" s="2"/>
      <c r="BB600" s="2"/>
      <c r="BC600" s="2"/>
      <c r="BD600" s="2"/>
      <c r="BE600" s="2"/>
      <c r="BF600" s="2"/>
      <c r="BG600" s="2"/>
      <c r="BH600" s="2"/>
      <c r="BI600" s="2"/>
      <c r="BJ600" s="2"/>
      <c r="BK600" s="2"/>
      <c r="BL600" s="2"/>
      <c r="BM600" s="2"/>
      <c r="BN600" s="2"/>
      <c r="BO600" s="2"/>
      <c r="BP600" s="2"/>
      <c r="BQ600" s="2"/>
      <c r="BR600" s="2"/>
      <c r="BS600" s="2"/>
      <c r="BT600" s="2"/>
      <c r="BU600" s="2"/>
      <c r="BV600" s="2"/>
      <c r="BW600" s="2"/>
      <c r="BX600" s="2"/>
      <c r="BY600" s="2"/>
      <c r="BZ600" s="2"/>
      <c r="CA600" s="2"/>
      <c r="CB600" s="2"/>
      <c r="CC600" s="2"/>
      <c r="CD600" s="2"/>
      <c r="CE600" s="2"/>
    </row>
    <row r="601" spans="1:83" ht="23.25" outlineLevel="1" thickBot="1" x14ac:dyDescent="0.3">
      <c r="A601" s="18" t="s">
        <v>614</v>
      </c>
      <c r="B601" s="19" t="s">
        <v>700</v>
      </c>
      <c r="C601" s="20">
        <v>1</v>
      </c>
      <c r="D601" s="21">
        <v>400</v>
      </c>
      <c r="E601" s="21">
        <f t="shared" si="54"/>
        <v>400</v>
      </c>
      <c r="F601" s="22" t="s">
        <v>693</v>
      </c>
      <c r="G601" s="63" t="s">
        <v>788</v>
      </c>
      <c r="H601" s="24"/>
      <c r="I601" s="24" t="s">
        <v>97</v>
      </c>
      <c r="J601" s="2"/>
      <c r="K601" s="2"/>
      <c r="L601" s="2"/>
      <c r="M601" s="2"/>
      <c r="N601" s="2"/>
      <c r="O601" s="2"/>
      <c r="P601" s="2"/>
      <c r="Q601" s="2"/>
      <c r="R601" s="2"/>
      <c r="S601" s="2"/>
      <c r="T601" s="2"/>
      <c r="U601" s="2"/>
      <c r="V601" s="2"/>
      <c r="W601" s="2"/>
      <c r="X601" s="2"/>
      <c r="Y601" s="2"/>
      <c r="Z601" s="2"/>
      <c r="AA601" s="2"/>
      <c r="AB601" s="2"/>
      <c r="AC601" s="2"/>
      <c r="AD601" s="2"/>
      <c r="AE601" s="2"/>
      <c r="AF601" s="2"/>
      <c r="AG601" s="2"/>
      <c r="AH601" s="2"/>
      <c r="AI601" s="2"/>
      <c r="AJ601" s="2"/>
      <c r="AK601" s="2"/>
      <c r="AL601" s="2"/>
      <c r="AM601" s="2"/>
      <c r="AN601" s="2"/>
      <c r="AO601" s="2"/>
      <c r="AP601" s="2"/>
      <c r="AQ601" s="2"/>
      <c r="AR601" s="2"/>
      <c r="AS601" s="2"/>
      <c r="AT601" s="2"/>
      <c r="AU601" s="2"/>
      <c r="AV601" s="2"/>
      <c r="AW601" s="2"/>
      <c r="AX601" s="2"/>
      <c r="AY601" s="2"/>
      <c r="AZ601" s="2"/>
      <c r="BA601" s="2"/>
      <c r="BB601" s="2"/>
      <c r="BC601" s="2"/>
      <c r="BD601" s="2"/>
      <c r="BE601" s="2"/>
      <c r="BF601" s="2"/>
      <c r="BG601" s="2"/>
      <c r="BH601" s="2"/>
      <c r="BI601" s="2"/>
      <c r="BJ601" s="2"/>
      <c r="BK601" s="2"/>
      <c r="BL601" s="2"/>
      <c r="BM601" s="2"/>
      <c r="BN601" s="2"/>
      <c r="BO601" s="2"/>
      <c r="BP601" s="2"/>
      <c r="BQ601" s="2"/>
      <c r="BR601" s="2"/>
      <c r="BS601" s="2"/>
      <c r="BT601" s="2"/>
      <c r="BU601" s="2"/>
      <c r="BV601" s="2"/>
      <c r="BW601" s="2"/>
      <c r="BX601" s="2"/>
      <c r="BY601" s="2"/>
      <c r="BZ601" s="2"/>
      <c r="CA601" s="2"/>
      <c r="CB601" s="2"/>
      <c r="CC601" s="2"/>
      <c r="CD601" s="2"/>
      <c r="CE601" s="2"/>
    </row>
    <row r="602" spans="1:83" ht="23.25" outlineLevel="1" thickBot="1" x14ac:dyDescent="0.3">
      <c r="A602" s="18" t="s">
        <v>614</v>
      </c>
      <c r="B602" s="62" t="s">
        <v>822</v>
      </c>
      <c r="C602" s="20">
        <v>33</v>
      </c>
      <c r="D602" s="21">
        <v>69.19</v>
      </c>
      <c r="E602" s="21">
        <f t="shared" si="54"/>
        <v>2283.27</v>
      </c>
      <c r="F602" s="22" t="s">
        <v>693</v>
      </c>
      <c r="G602" s="63" t="s">
        <v>782</v>
      </c>
      <c r="H602" s="24"/>
      <c r="I602" s="24" t="s">
        <v>97</v>
      </c>
      <c r="J602" s="2"/>
      <c r="K602" s="2"/>
      <c r="L602" s="2"/>
      <c r="M602" s="2"/>
      <c r="N602" s="2"/>
      <c r="O602" s="2"/>
      <c r="P602" s="2"/>
      <c r="Q602" s="2"/>
      <c r="R602" s="2"/>
      <c r="S602" s="2"/>
      <c r="T602" s="2"/>
      <c r="U602" s="2"/>
      <c r="V602" s="2"/>
      <c r="W602" s="2"/>
      <c r="X602" s="2"/>
      <c r="Y602" s="2"/>
      <c r="Z602" s="2"/>
      <c r="AA602" s="2"/>
      <c r="AB602" s="2"/>
      <c r="AC602" s="2"/>
      <c r="AD602" s="2"/>
      <c r="AE602" s="2"/>
      <c r="AF602" s="2"/>
      <c r="AG602" s="2"/>
      <c r="AH602" s="2"/>
      <c r="AI602" s="2"/>
      <c r="AJ602" s="2"/>
      <c r="AK602" s="2"/>
      <c r="AL602" s="2"/>
      <c r="AM602" s="2"/>
      <c r="AN602" s="2"/>
      <c r="AO602" s="2"/>
      <c r="AP602" s="2"/>
      <c r="AQ602" s="2"/>
      <c r="AR602" s="2"/>
      <c r="AS602" s="2"/>
      <c r="AT602" s="2"/>
      <c r="AU602" s="2"/>
      <c r="AV602" s="2"/>
      <c r="AW602" s="2"/>
      <c r="AX602" s="2"/>
      <c r="AY602" s="2"/>
      <c r="AZ602" s="2"/>
      <c r="BA602" s="2"/>
      <c r="BB602" s="2"/>
      <c r="BC602" s="2"/>
      <c r="BD602" s="2"/>
      <c r="BE602" s="2"/>
      <c r="BF602" s="2"/>
      <c r="BG602" s="2"/>
      <c r="BH602" s="2"/>
      <c r="BI602" s="2"/>
      <c r="BJ602" s="2"/>
      <c r="BK602" s="2"/>
      <c r="BL602" s="2"/>
      <c r="BM602" s="2"/>
      <c r="BN602" s="2"/>
      <c r="BO602" s="2"/>
      <c r="BP602" s="2"/>
      <c r="BQ602" s="2"/>
      <c r="BR602" s="2"/>
      <c r="BS602" s="2"/>
      <c r="BT602" s="2"/>
      <c r="BU602" s="2"/>
      <c r="BV602" s="2"/>
      <c r="BW602" s="2"/>
      <c r="BX602" s="2"/>
      <c r="BY602" s="2"/>
      <c r="BZ602" s="2"/>
      <c r="CA602" s="2"/>
      <c r="CB602" s="2"/>
      <c r="CC602" s="2"/>
      <c r="CD602" s="2"/>
      <c r="CE602" s="2"/>
    </row>
    <row r="603" spans="1:83" ht="45.75" outlineLevel="1" thickBot="1" x14ac:dyDescent="0.3">
      <c r="A603" s="18" t="s">
        <v>615</v>
      </c>
      <c r="B603" s="19" t="s">
        <v>702</v>
      </c>
      <c r="C603" s="20">
        <v>3</v>
      </c>
      <c r="D603" s="21">
        <v>220</v>
      </c>
      <c r="E603" s="21">
        <f t="shared" si="54"/>
        <v>660</v>
      </c>
      <c r="F603" s="22" t="s">
        <v>692</v>
      </c>
      <c r="G603" s="141" t="s">
        <v>721</v>
      </c>
      <c r="H603" s="24"/>
      <c r="I603" s="24" t="s">
        <v>97</v>
      </c>
      <c r="J603" s="2"/>
      <c r="K603" s="2"/>
      <c r="L603" s="2"/>
      <c r="M603" s="2"/>
      <c r="N603" s="2"/>
      <c r="O603" s="2"/>
      <c r="P603" s="2"/>
      <c r="Q603" s="2"/>
      <c r="R603" s="2"/>
      <c r="S603" s="2"/>
      <c r="T603" s="2"/>
      <c r="U603" s="2"/>
      <c r="V603" s="2"/>
      <c r="W603" s="2"/>
      <c r="X603" s="2"/>
      <c r="Y603" s="2"/>
      <c r="Z603" s="2"/>
      <c r="AA603" s="2"/>
      <c r="AB603" s="2"/>
      <c r="AC603" s="2"/>
      <c r="AD603" s="2"/>
      <c r="AE603" s="2"/>
      <c r="AF603" s="2"/>
      <c r="AG603" s="2"/>
      <c r="AH603" s="2"/>
      <c r="AI603" s="2"/>
      <c r="AJ603" s="2"/>
      <c r="AK603" s="2"/>
      <c r="AL603" s="2"/>
      <c r="AM603" s="2"/>
      <c r="AN603" s="2"/>
      <c r="AO603" s="2"/>
      <c r="AP603" s="2"/>
      <c r="AQ603" s="2"/>
      <c r="AR603" s="2"/>
      <c r="AS603" s="2"/>
      <c r="AT603" s="2"/>
      <c r="AU603" s="2"/>
      <c r="AV603" s="2"/>
      <c r="AW603" s="2"/>
      <c r="AX603" s="2"/>
      <c r="AY603" s="2"/>
      <c r="AZ603" s="2"/>
      <c r="BA603" s="2"/>
      <c r="BB603" s="2"/>
      <c r="BC603" s="2"/>
      <c r="BD603" s="2"/>
      <c r="BE603" s="2"/>
      <c r="BF603" s="2"/>
      <c r="BG603" s="2"/>
      <c r="BH603" s="2"/>
      <c r="BI603" s="2"/>
      <c r="BJ603" s="2"/>
      <c r="BK603" s="2"/>
      <c r="BL603" s="2"/>
      <c r="BM603" s="2"/>
      <c r="BN603" s="2"/>
      <c r="BO603" s="2"/>
      <c r="BP603" s="2"/>
      <c r="BQ603" s="2"/>
      <c r="BR603" s="2"/>
      <c r="BS603" s="2"/>
      <c r="BT603" s="2"/>
      <c r="BU603" s="2"/>
      <c r="BV603" s="2"/>
      <c r="BW603" s="2"/>
      <c r="BX603" s="2"/>
      <c r="BY603" s="2"/>
      <c r="BZ603" s="2"/>
      <c r="CA603" s="2"/>
      <c r="CB603" s="2"/>
      <c r="CC603" s="2"/>
      <c r="CD603" s="2"/>
      <c r="CE603" s="2"/>
    </row>
    <row r="604" spans="1:83" ht="34.5" outlineLevel="1" thickBot="1" x14ac:dyDescent="0.3">
      <c r="A604" s="18" t="s">
        <v>508</v>
      </c>
      <c r="B604" s="19" t="s">
        <v>702</v>
      </c>
      <c r="C604" s="20">
        <v>28</v>
      </c>
      <c r="D604" s="21">
        <v>2</v>
      </c>
      <c r="E604" s="21">
        <f t="shared" si="54"/>
        <v>56</v>
      </c>
      <c r="F604" s="22" t="s">
        <v>8</v>
      </c>
      <c r="G604" s="63" t="s">
        <v>719</v>
      </c>
      <c r="H604" s="24"/>
      <c r="I604" s="24" t="s">
        <v>97</v>
      </c>
      <c r="J604" s="2"/>
      <c r="K604" s="2"/>
      <c r="L604" s="2"/>
      <c r="M604" s="2"/>
      <c r="N604" s="2"/>
      <c r="O604" s="2"/>
      <c r="P604" s="2"/>
      <c r="Q604" s="2"/>
      <c r="R604" s="2"/>
      <c r="S604" s="2"/>
      <c r="T604" s="2"/>
      <c r="U604" s="2"/>
      <c r="V604" s="2"/>
      <c r="W604" s="2"/>
      <c r="X604" s="2"/>
      <c r="Y604" s="2"/>
      <c r="Z604" s="2"/>
      <c r="AA604" s="2"/>
      <c r="AB604" s="2"/>
      <c r="AC604" s="2"/>
      <c r="AD604" s="2"/>
      <c r="AE604" s="2"/>
      <c r="AF604" s="2"/>
      <c r="AG604" s="2"/>
      <c r="AH604" s="2"/>
      <c r="AI604" s="2"/>
      <c r="AJ604" s="2"/>
      <c r="AK604" s="2"/>
      <c r="AL604" s="2"/>
      <c r="AM604" s="2"/>
      <c r="AN604" s="2"/>
      <c r="AO604" s="2"/>
      <c r="AP604" s="2"/>
      <c r="AQ604" s="2"/>
      <c r="AR604" s="2"/>
      <c r="AS604" s="2"/>
      <c r="AT604" s="2"/>
      <c r="AU604" s="2"/>
      <c r="AV604" s="2"/>
      <c r="AW604" s="2"/>
      <c r="AX604" s="2"/>
      <c r="AY604" s="2"/>
      <c r="AZ604" s="2"/>
      <c r="BA604" s="2"/>
      <c r="BB604" s="2"/>
      <c r="BC604" s="2"/>
      <c r="BD604" s="2"/>
      <c r="BE604" s="2"/>
      <c r="BF604" s="2"/>
      <c r="BG604" s="2"/>
      <c r="BH604" s="2"/>
      <c r="BI604" s="2"/>
      <c r="BJ604" s="2"/>
      <c r="BK604" s="2"/>
      <c r="BL604" s="2"/>
      <c r="BM604" s="2"/>
      <c r="BN604" s="2"/>
      <c r="BO604" s="2"/>
      <c r="BP604" s="2"/>
      <c r="BQ604" s="2"/>
      <c r="BR604" s="2"/>
      <c r="BS604" s="2"/>
      <c r="BT604" s="2"/>
      <c r="BU604" s="2"/>
      <c r="BV604" s="2"/>
      <c r="BW604" s="2"/>
      <c r="BX604" s="2"/>
      <c r="BY604" s="2"/>
      <c r="BZ604" s="2"/>
      <c r="CA604" s="2"/>
      <c r="CB604" s="2"/>
      <c r="CC604" s="2"/>
      <c r="CD604" s="2"/>
      <c r="CE604" s="2"/>
    </row>
    <row r="605" spans="1:83" ht="14.25" customHeight="1" outlineLevel="1" thickBot="1" x14ac:dyDescent="0.3">
      <c r="A605" s="18"/>
      <c r="B605" s="19"/>
      <c r="C605" s="20"/>
      <c r="D605" s="21"/>
      <c r="E605" s="21">
        <f t="shared" si="54"/>
        <v>0</v>
      </c>
      <c r="F605" s="22"/>
      <c r="G605" s="23"/>
      <c r="H605" s="24"/>
      <c r="I605" s="24"/>
      <c r="J605" s="2"/>
      <c r="K605" s="2"/>
      <c r="L605" s="2"/>
      <c r="M605" s="2"/>
      <c r="N605" s="2"/>
      <c r="O605" s="2"/>
      <c r="P605" s="2"/>
      <c r="Q605" s="2"/>
      <c r="R605" s="2"/>
      <c r="S605" s="2"/>
      <c r="T605" s="2"/>
      <c r="U605" s="2"/>
      <c r="V605" s="2"/>
      <c r="W605" s="2"/>
      <c r="X605" s="2"/>
      <c r="Y605" s="2"/>
      <c r="Z605" s="2"/>
      <c r="AA605" s="2"/>
      <c r="AB605" s="2"/>
      <c r="AC605" s="2"/>
      <c r="AD605" s="2"/>
      <c r="AE605" s="2"/>
      <c r="AF605" s="2"/>
      <c r="AG605" s="2"/>
      <c r="AH605" s="2"/>
      <c r="AI605" s="2"/>
      <c r="AJ605" s="2"/>
      <c r="AK605" s="2"/>
      <c r="AL605" s="2"/>
      <c r="AM605" s="2"/>
      <c r="AN605" s="2"/>
      <c r="AO605" s="2"/>
      <c r="AP605" s="2"/>
      <c r="AQ605" s="2"/>
      <c r="AR605" s="2"/>
      <c r="AS605" s="2"/>
      <c r="AT605" s="2"/>
      <c r="AU605" s="2"/>
      <c r="AV605" s="2"/>
      <c r="AW605" s="2"/>
      <c r="AX605" s="2"/>
      <c r="AY605" s="2"/>
      <c r="AZ605" s="2"/>
      <c r="BA605" s="2"/>
      <c r="BB605" s="2"/>
      <c r="BC605" s="2"/>
      <c r="BD605" s="2"/>
      <c r="BE605" s="2"/>
      <c r="BF605" s="2"/>
      <c r="BG605" s="2"/>
      <c r="BH605" s="2"/>
      <c r="BI605" s="2"/>
      <c r="BJ605" s="2"/>
      <c r="BK605" s="2"/>
      <c r="BL605" s="2"/>
      <c r="BM605" s="2"/>
      <c r="BN605" s="2"/>
      <c r="BO605" s="2"/>
      <c r="BP605" s="2"/>
      <c r="BQ605" s="2"/>
      <c r="BR605" s="2"/>
      <c r="BS605" s="2"/>
      <c r="BT605" s="2"/>
      <c r="BU605" s="2"/>
      <c r="BV605" s="2"/>
      <c r="BW605" s="2"/>
      <c r="BX605" s="2"/>
      <c r="BY605" s="2"/>
      <c r="BZ605" s="2"/>
      <c r="CA605" s="2"/>
      <c r="CB605" s="2"/>
      <c r="CC605" s="2"/>
      <c r="CD605" s="2"/>
      <c r="CE605" s="2"/>
    </row>
    <row r="606" spans="1:83" ht="15.75" customHeight="1" thickBot="1" x14ac:dyDescent="0.3">
      <c r="A606" s="186" t="s">
        <v>55</v>
      </c>
      <c r="B606" s="187"/>
      <c r="C606" s="187"/>
      <c r="D606" s="188"/>
      <c r="E606" s="26">
        <f>SUM(E596:E605)</f>
        <v>11349.27</v>
      </c>
      <c r="F606" s="22"/>
      <c r="G606" s="27"/>
      <c r="H606" s="24"/>
      <c r="I606" s="24"/>
      <c r="J606" s="2"/>
      <c r="K606" s="2"/>
      <c r="L606" s="2"/>
      <c r="M606" s="2"/>
      <c r="N606" s="2"/>
      <c r="O606" s="2"/>
      <c r="P606" s="2"/>
      <c r="Q606" s="2"/>
      <c r="R606" s="2"/>
      <c r="S606" s="2"/>
      <c r="T606" s="2"/>
      <c r="U606" s="2"/>
      <c r="V606" s="2"/>
      <c r="W606" s="2"/>
      <c r="X606" s="2"/>
      <c r="Y606" s="2"/>
      <c r="Z606" s="2"/>
      <c r="AA606" s="2"/>
      <c r="AB606" s="2"/>
      <c r="AC606" s="2"/>
      <c r="AD606" s="2"/>
      <c r="AE606" s="2"/>
      <c r="AF606" s="2"/>
      <c r="AG606" s="2"/>
      <c r="AH606" s="2"/>
      <c r="AI606" s="2"/>
      <c r="AJ606" s="2"/>
      <c r="AK606" s="2"/>
      <c r="AL606" s="2"/>
      <c r="AM606" s="2"/>
      <c r="AN606" s="2"/>
      <c r="AO606" s="2"/>
      <c r="AP606" s="2"/>
      <c r="AQ606" s="2"/>
      <c r="AR606" s="2"/>
      <c r="AS606" s="2"/>
      <c r="AT606" s="2"/>
      <c r="AU606" s="2"/>
      <c r="AV606" s="2"/>
      <c r="AW606" s="2"/>
      <c r="AX606" s="2"/>
      <c r="AY606" s="2"/>
      <c r="AZ606" s="2"/>
      <c r="BA606" s="2"/>
      <c r="BB606" s="2"/>
      <c r="BC606" s="2"/>
      <c r="BD606" s="2"/>
      <c r="BE606" s="2"/>
      <c r="BF606" s="2"/>
      <c r="BG606" s="2"/>
      <c r="BH606" s="2"/>
      <c r="BI606" s="2"/>
      <c r="BJ606" s="2"/>
      <c r="BK606" s="2"/>
      <c r="BL606" s="2"/>
      <c r="BM606" s="2"/>
      <c r="BN606" s="2"/>
      <c r="BO606" s="2"/>
      <c r="BP606" s="2"/>
      <c r="BQ606" s="2"/>
      <c r="BR606" s="2"/>
      <c r="BS606" s="2"/>
      <c r="BT606" s="2"/>
      <c r="BU606" s="2"/>
      <c r="BV606" s="2"/>
      <c r="BW606" s="2"/>
      <c r="BX606" s="2"/>
      <c r="BY606" s="2"/>
      <c r="BZ606" s="2"/>
      <c r="CA606" s="2"/>
      <c r="CB606" s="2"/>
      <c r="CC606" s="2"/>
      <c r="CD606" s="2"/>
      <c r="CE606" s="2"/>
    </row>
    <row r="607" spans="1:83" ht="15.75" thickBot="1" x14ac:dyDescent="0.3">
      <c r="A607" s="183" t="str">
        <f>+$AX$1041</f>
        <v>Output / Activity 48 - Training in planning and participatory methodologies for BR managers regarding the implementation of the SDP.</v>
      </c>
      <c r="B607" s="184"/>
      <c r="C607" s="184"/>
      <c r="D607" s="184"/>
      <c r="E607" s="184"/>
      <c r="F607" s="184"/>
      <c r="G607" s="185"/>
      <c r="H607" s="28"/>
      <c r="I607" s="28"/>
      <c r="J607" s="2"/>
      <c r="K607" s="2"/>
      <c r="L607" s="2"/>
      <c r="M607" s="2"/>
      <c r="N607" s="2"/>
      <c r="O607" s="2"/>
      <c r="P607" s="2"/>
      <c r="Q607" s="2"/>
      <c r="R607" s="2"/>
      <c r="S607" s="2"/>
      <c r="T607" s="2"/>
      <c r="U607" s="2"/>
      <c r="V607" s="2"/>
      <c r="W607" s="2"/>
      <c r="X607" s="2"/>
      <c r="Y607" s="2"/>
      <c r="Z607" s="2"/>
      <c r="AA607" s="2"/>
      <c r="AB607" s="2"/>
      <c r="AC607" s="2"/>
      <c r="AD607" s="2"/>
      <c r="AE607" s="2"/>
      <c r="AF607" s="2"/>
      <c r="AG607" s="2"/>
      <c r="AH607" s="2"/>
      <c r="AI607" s="2"/>
      <c r="AJ607" s="2"/>
      <c r="AK607" s="2"/>
      <c r="AL607" s="2"/>
      <c r="AM607" s="2"/>
      <c r="AN607" s="2"/>
      <c r="AO607" s="2"/>
      <c r="AP607" s="2"/>
      <c r="AQ607" s="2"/>
      <c r="AR607" s="2"/>
      <c r="AS607" s="2"/>
      <c r="AT607" s="2"/>
      <c r="AU607" s="2"/>
      <c r="AV607" s="2"/>
      <c r="AW607" s="2"/>
      <c r="AX607" s="2"/>
      <c r="AY607" s="2"/>
      <c r="AZ607" s="2"/>
      <c r="BA607" s="2"/>
      <c r="BB607" s="2"/>
      <c r="BC607" s="2"/>
      <c r="BD607" s="2"/>
      <c r="BE607" s="2"/>
      <c r="BF607" s="2"/>
      <c r="BG607" s="2"/>
      <c r="BH607" s="2"/>
      <c r="BI607" s="2"/>
      <c r="BJ607" s="2"/>
      <c r="BK607" s="2"/>
      <c r="BL607" s="2"/>
      <c r="BM607" s="2"/>
      <c r="BN607" s="2"/>
      <c r="BO607" s="2"/>
      <c r="BP607" s="2"/>
      <c r="BQ607" s="2"/>
      <c r="BR607" s="2"/>
      <c r="BS607" s="2"/>
      <c r="BT607" s="2"/>
      <c r="BU607" s="2"/>
      <c r="BV607" s="2"/>
      <c r="BW607" s="2"/>
      <c r="BX607" s="2"/>
      <c r="BY607" s="2"/>
      <c r="BZ607" s="2"/>
      <c r="CA607" s="2"/>
      <c r="CB607" s="2"/>
      <c r="CC607" s="2"/>
      <c r="CD607" s="2"/>
      <c r="CE607" s="2"/>
    </row>
    <row r="608" spans="1:83" ht="34.5" outlineLevel="1" thickBot="1" x14ac:dyDescent="0.3">
      <c r="A608" s="18" t="s">
        <v>610</v>
      </c>
      <c r="B608" s="19" t="s">
        <v>702</v>
      </c>
      <c r="C608" s="20">
        <v>10</v>
      </c>
      <c r="D608" s="21">
        <v>220</v>
      </c>
      <c r="E608" s="21">
        <f t="shared" ref="E608:E617" si="55">C608*D608</f>
        <v>2200</v>
      </c>
      <c r="F608" s="22" t="s">
        <v>692</v>
      </c>
      <c r="G608" s="63" t="s">
        <v>780</v>
      </c>
      <c r="H608" s="24"/>
      <c r="I608" s="24" t="s">
        <v>97</v>
      </c>
      <c r="J608" s="2"/>
      <c r="K608" s="2"/>
      <c r="L608" s="2"/>
      <c r="M608" s="2"/>
      <c r="N608" s="2"/>
      <c r="O608" s="2"/>
      <c r="P608" s="2"/>
      <c r="Q608" s="2"/>
      <c r="R608" s="2"/>
      <c r="S608" s="2"/>
      <c r="T608" s="2"/>
      <c r="U608" s="2"/>
      <c r="V608" s="2"/>
      <c r="W608" s="2"/>
      <c r="X608" s="2"/>
      <c r="Y608" s="2"/>
      <c r="Z608" s="2"/>
      <c r="AA608" s="2"/>
      <c r="AB608" s="2"/>
      <c r="AC608" s="2"/>
      <c r="AD608" s="2"/>
      <c r="AE608" s="2"/>
      <c r="AF608" s="2"/>
      <c r="AG608" s="2"/>
      <c r="AH608" s="2"/>
      <c r="AI608" s="2"/>
      <c r="AJ608" s="2"/>
      <c r="AK608" s="2"/>
      <c r="AL608" s="2"/>
      <c r="AM608" s="2"/>
      <c r="AN608" s="2"/>
      <c r="AO608" s="2"/>
      <c r="AP608" s="2"/>
      <c r="AQ608" s="2"/>
      <c r="AR608" s="2"/>
      <c r="AS608" s="2"/>
      <c r="AT608" s="2"/>
      <c r="AU608" s="2"/>
      <c r="AV608" s="2"/>
      <c r="AW608" s="2"/>
      <c r="AX608" s="2"/>
      <c r="AY608" s="2"/>
      <c r="AZ608" s="2"/>
      <c r="BA608" s="2"/>
      <c r="BB608" s="2"/>
      <c r="BC608" s="2"/>
      <c r="BD608" s="2"/>
      <c r="BE608" s="2"/>
      <c r="BF608" s="2"/>
      <c r="BG608" s="2"/>
      <c r="BH608" s="2"/>
      <c r="BI608" s="2"/>
      <c r="BJ608" s="2"/>
      <c r="BK608" s="2"/>
      <c r="BL608" s="2"/>
      <c r="BM608" s="2"/>
      <c r="BN608" s="2"/>
      <c r="BO608" s="2"/>
      <c r="BP608" s="2"/>
      <c r="BQ608" s="2"/>
      <c r="BR608" s="2"/>
      <c r="BS608" s="2"/>
      <c r="BT608" s="2"/>
      <c r="BU608" s="2"/>
      <c r="BV608" s="2"/>
      <c r="BW608" s="2"/>
      <c r="BX608" s="2"/>
      <c r="BY608" s="2"/>
      <c r="BZ608" s="2"/>
      <c r="CA608" s="2"/>
      <c r="CB608" s="2"/>
      <c r="CC608" s="2"/>
      <c r="CD608" s="2"/>
      <c r="CE608" s="2"/>
    </row>
    <row r="609" spans="1:83" ht="34.5" outlineLevel="1" thickBot="1" x14ac:dyDescent="0.3">
      <c r="A609" s="18" t="s">
        <v>611</v>
      </c>
      <c r="B609" s="19" t="s">
        <v>702</v>
      </c>
      <c r="C609" s="20">
        <v>20</v>
      </c>
      <c r="D609" s="21">
        <v>220</v>
      </c>
      <c r="E609" s="21">
        <f t="shared" si="55"/>
        <v>4400</v>
      </c>
      <c r="F609" s="22" t="s">
        <v>692</v>
      </c>
      <c r="G609" s="63" t="s">
        <v>780</v>
      </c>
      <c r="H609" s="24"/>
      <c r="I609" s="24" t="s">
        <v>97</v>
      </c>
      <c r="J609" s="2"/>
      <c r="K609" s="2"/>
      <c r="L609" s="2"/>
      <c r="M609" s="2"/>
      <c r="N609" s="2"/>
      <c r="O609" s="2"/>
      <c r="P609" s="2"/>
      <c r="Q609" s="2"/>
      <c r="R609" s="2"/>
      <c r="S609" s="2"/>
      <c r="T609" s="2"/>
      <c r="U609" s="2"/>
      <c r="V609" s="2"/>
      <c r="W609" s="2"/>
      <c r="X609" s="2"/>
      <c r="Y609" s="2"/>
      <c r="Z609" s="2"/>
      <c r="AA609" s="2"/>
      <c r="AB609" s="2"/>
      <c r="AC609" s="2"/>
      <c r="AD609" s="2"/>
      <c r="AE609" s="2"/>
      <c r="AF609" s="2"/>
      <c r="AG609" s="2"/>
      <c r="AH609" s="2"/>
      <c r="AI609" s="2"/>
      <c r="AJ609" s="2"/>
      <c r="AK609" s="2"/>
      <c r="AL609" s="2"/>
      <c r="AM609" s="2"/>
      <c r="AN609" s="2"/>
      <c r="AO609" s="2"/>
      <c r="AP609" s="2"/>
      <c r="AQ609" s="2"/>
      <c r="AR609" s="2"/>
      <c r="AS609" s="2"/>
      <c r="AT609" s="2"/>
      <c r="AU609" s="2"/>
      <c r="AV609" s="2"/>
      <c r="AW609" s="2"/>
      <c r="AX609" s="2"/>
      <c r="AY609" s="2"/>
      <c r="AZ609" s="2"/>
      <c r="BA609" s="2"/>
      <c r="BB609" s="2"/>
      <c r="BC609" s="2"/>
      <c r="BD609" s="2"/>
      <c r="BE609" s="2"/>
      <c r="BF609" s="2"/>
      <c r="BG609" s="2"/>
      <c r="BH609" s="2"/>
      <c r="BI609" s="2"/>
      <c r="BJ609" s="2"/>
      <c r="BK609" s="2"/>
      <c r="BL609" s="2"/>
      <c r="BM609" s="2"/>
      <c r="BN609" s="2"/>
      <c r="BO609" s="2"/>
      <c r="BP609" s="2"/>
      <c r="BQ609" s="2"/>
      <c r="BR609" s="2"/>
      <c r="BS609" s="2"/>
      <c r="BT609" s="2"/>
      <c r="BU609" s="2"/>
      <c r="BV609" s="2"/>
      <c r="BW609" s="2"/>
      <c r="BX609" s="2"/>
      <c r="BY609" s="2"/>
      <c r="BZ609" s="2"/>
      <c r="CA609" s="2"/>
      <c r="CB609" s="2"/>
      <c r="CC609" s="2"/>
      <c r="CD609" s="2"/>
      <c r="CE609" s="2"/>
    </row>
    <row r="610" spans="1:83" ht="34.5" outlineLevel="1" thickBot="1" x14ac:dyDescent="0.3">
      <c r="A610" s="18" t="s">
        <v>612</v>
      </c>
      <c r="B610" s="19" t="s">
        <v>702</v>
      </c>
      <c r="C610" s="20">
        <v>5</v>
      </c>
      <c r="D610" s="21">
        <v>220</v>
      </c>
      <c r="E610" s="21">
        <f t="shared" si="55"/>
        <v>1100</v>
      </c>
      <c r="F610" s="22" t="s">
        <v>692</v>
      </c>
      <c r="G610" s="63" t="s">
        <v>780</v>
      </c>
      <c r="H610" s="24"/>
      <c r="I610" s="24" t="s">
        <v>97</v>
      </c>
      <c r="J610" s="2"/>
      <c r="K610" s="2"/>
      <c r="L610" s="2"/>
      <c r="M610" s="2"/>
      <c r="N610" s="2"/>
      <c r="O610" s="2"/>
      <c r="P610" s="2"/>
      <c r="Q610" s="2"/>
      <c r="R610" s="2"/>
      <c r="S610" s="2"/>
      <c r="T610" s="2"/>
      <c r="U610" s="2"/>
      <c r="V610" s="2"/>
      <c r="W610" s="2"/>
      <c r="X610" s="2"/>
      <c r="Y610" s="2"/>
      <c r="Z610" s="2"/>
      <c r="AA610" s="2"/>
      <c r="AB610" s="2"/>
      <c r="AC610" s="2"/>
      <c r="AD610" s="2"/>
      <c r="AE610" s="2"/>
      <c r="AF610" s="2"/>
      <c r="AG610" s="2"/>
      <c r="AH610" s="2"/>
      <c r="AI610" s="2"/>
      <c r="AJ610" s="2"/>
      <c r="AK610" s="2"/>
      <c r="AL610" s="2"/>
      <c r="AM610" s="2"/>
      <c r="AN610" s="2"/>
      <c r="AO610" s="2"/>
      <c r="AP610" s="2"/>
      <c r="AQ610" s="2"/>
      <c r="AR610" s="2"/>
      <c r="AS610" s="2"/>
      <c r="AT610" s="2"/>
      <c r="AU610" s="2"/>
      <c r="AV610" s="2"/>
      <c r="AW610" s="2"/>
      <c r="AX610" s="2"/>
      <c r="AY610" s="2"/>
      <c r="AZ610" s="2"/>
      <c r="BA610" s="2"/>
      <c r="BB610" s="2"/>
      <c r="BC610" s="2"/>
      <c r="BD610" s="2"/>
      <c r="BE610" s="2"/>
      <c r="BF610" s="2"/>
      <c r="BG610" s="2"/>
      <c r="BH610" s="2"/>
      <c r="BI610" s="2"/>
      <c r="BJ610" s="2"/>
      <c r="BK610" s="2"/>
      <c r="BL610" s="2"/>
      <c r="BM610" s="2"/>
      <c r="BN610" s="2"/>
      <c r="BO610" s="2"/>
      <c r="BP610" s="2"/>
      <c r="BQ610" s="2"/>
      <c r="BR610" s="2"/>
      <c r="BS610" s="2"/>
      <c r="BT610" s="2"/>
      <c r="BU610" s="2"/>
      <c r="BV610" s="2"/>
      <c r="BW610" s="2"/>
      <c r="BX610" s="2"/>
      <c r="BY610" s="2"/>
      <c r="BZ610" s="2"/>
      <c r="CA610" s="2"/>
      <c r="CB610" s="2"/>
      <c r="CC610" s="2"/>
      <c r="CD610" s="2"/>
      <c r="CE610" s="2"/>
    </row>
    <row r="611" spans="1:83" ht="34.5" outlineLevel="1" thickBot="1" x14ac:dyDescent="0.3">
      <c r="A611" s="18" t="s">
        <v>613</v>
      </c>
      <c r="B611" s="19" t="s">
        <v>702</v>
      </c>
      <c r="C611" s="20">
        <v>5</v>
      </c>
      <c r="D611" s="21">
        <v>220</v>
      </c>
      <c r="E611" s="21">
        <f t="shared" si="55"/>
        <v>1100</v>
      </c>
      <c r="F611" s="22" t="s">
        <v>692</v>
      </c>
      <c r="G611" s="63" t="s">
        <v>780</v>
      </c>
      <c r="H611" s="24"/>
      <c r="I611" s="24" t="s">
        <v>97</v>
      </c>
      <c r="J611" s="2"/>
      <c r="K611" s="2"/>
      <c r="L611" s="2"/>
      <c r="M611" s="2"/>
      <c r="N611" s="2"/>
      <c r="O611" s="2"/>
      <c r="P611" s="2"/>
      <c r="Q611" s="2"/>
      <c r="R611" s="2"/>
      <c r="S611" s="2"/>
      <c r="T611" s="2"/>
      <c r="U611" s="2"/>
      <c r="V611" s="2"/>
      <c r="W611" s="2"/>
      <c r="X611" s="2"/>
      <c r="Y611" s="2"/>
      <c r="Z611" s="2"/>
      <c r="AA611" s="2"/>
      <c r="AB611" s="2"/>
      <c r="AC611" s="2"/>
      <c r="AD611" s="2"/>
      <c r="AE611" s="2"/>
      <c r="AF611" s="2"/>
      <c r="AG611" s="2"/>
      <c r="AH611" s="2"/>
      <c r="AI611" s="2"/>
      <c r="AJ611" s="2"/>
      <c r="AK611" s="2"/>
      <c r="AL611" s="2"/>
      <c r="AM611" s="2"/>
      <c r="AN611" s="2"/>
      <c r="AO611" s="2"/>
      <c r="AP611" s="2"/>
      <c r="AQ611" s="2"/>
      <c r="AR611" s="2"/>
      <c r="AS611" s="2"/>
      <c r="AT611" s="2"/>
      <c r="AU611" s="2"/>
      <c r="AV611" s="2"/>
      <c r="AW611" s="2"/>
      <c r="AX611" s="2"/>
      <c r="AY611" s="2"/>
      <c r="AZ611" s="2"/>
      <c r="BA611" s="2"/>
      <c r="BB611" s="2"/>
      <c r="BC611" s="2"/>
      <c r="BD611" s="2"/>
      <c r="BE611" s="2"/>
      <c r="BF611" s="2"/>
      <c r="BG611" s="2"/>
      <c r="BH611" s="2"/>
      <c r="BI611" s="2"/>
      <c r="BJ611" s="2"/>
      <c r="BK611" s="2"/>
      <c r="BL611" s="2"/>
      <c r="BM611" s="2"/>
      <c r="BN611" s="2"/>
      <c r="BO611" s="2"/>
      <c r="BP611" s="2"/>
      <c r="BQ611" s="2"/>
      <c r="BR611" s="2"/>
      <c r="BS611" s="2"/>
      <c r="BT611" s="2"/>
      <c r="BU611" s="2"/>
      <c r="BV611" s="2"/>
      <c r="BW611" s="2"/>
      <c r="BX611" s="2"/>
      <c r="BY611" s="2"/>
      <c r="BZ611" s="2"/>
      <c r="CA611" s="2"/>
      <c r="CB611" s="2"/>
      <c r="CC611" s="2"/>
      <c r="CD611" s="2"/>
      <c r="CE611" s="2"/>
    </row>
    <row r="612" spans="1:83" ht="23.25" outlineLevel="1" thickBot="1" x14ac:dyDescent="0.3">
      <c r="A612" s="18" t="s">
        <v>614</v>
      </c>
      <c r="B612" s="19" t="s">
        <v>700</v>
      </c>
      <c r="C612" s="20">
        <v>9</v>
      </c>
      <c r="D612" s="21">
        <v>150</v>
      </c>
      <c r="E612" s="21">
        <f t="shared" si="55"/>
        <v>1350</v>
      </c>
      <c r="F612" s="22" t="s">
        <v>693</v>
      </c>
      <c r="G612" s="63" t="s">
        <v>781</v>
      </c>
      <c r="H612" s="24"/>
      <c r="I612" s="24" t="s">
        <v>97</v>
      </c>
      <c r="J612" s="2"/>
      <c r="K612" s="2"/>
      <c r="L612" s="2"/>
      <c r="M612" s="2"/>
      <c r="N612" s="2"/>
      <c r="O612" s="2"/>
      <c r="P612" s="2"/>
      <c r="Q612" s="2"/>
      <c r="R612" s="2"/>
      <c r="S612" s="2"/>
      <c r="T612" s="2"/>
      <c r="U612" s="2"/>
      <c r="V612" s="2"/>
      <c r="W612" s="2"/>
      <c r="X612" s="2"/>
      <c r="Y612" s="2"/>
      <c r="Z612" s="2"/>
      <c r="AA612" s="2"/>
      <c r="AB612" s="2"/>
      <c r="AC612" s="2"/>
      <c r="AD612" s="2"/>
      <c r="AE612" s="2"/>
      <c r="AF612" s="2"/>
      <c r="AG612" s="2"/>
      <c r="AH612" s="2"/>
      <c r="AI612" s="2"/>
      <c r="AJ612" s="2"/>
      <c r="AK612" s="2"/>
      <c r="AL612" s="2"/>
      <c r="AM612" s="2"/>
      <c r="AN612" s="2"/>
      <c r="AO612" s="2"/>
      <c r="AP612" s="2"/>
      <c r="AQ612" s="2"/>
      <c r="AR612" s="2"/>
      <c r="AS612" s="2"/>
      <c r="AT612" s="2"/>
      <c r="AU612" s="2"/>
      <c r="AV612" s="2"/>
      <c r="AW612" s="2"/>
      <c r="AX612" s="2"/>
      <c r="AY612" s="2"/>
      <c r="AZ612" s="2"/>
      <c r="BA612" s="2"/>
      <c r="BB612" s="2"/>
      <c r="BC612" s="2"/>
      <c r="BD612" s="2"/>
      <c r="BE612" s="2"/>
      <c r="BF612" s="2"/>
      <c r="BG612" s="2"/>
      <c r="BH612" s="2"/>
      <c r="BI612" s="2"/>
      <c r="BJ612" s="2"/>
      <c r="BK612" s="2"/>
      <c r="BL612" s="2"/>
      <c r="BM612" s="2"/>
      <c r="BN612" s="2"/>
      <c r="BO612" s="2"/>
      <c r="BP612" s="2"/>
      <c r="BQ612" s="2"/>
      <c r="BR612" s="2"/>
      <c r="BS612" s="2"/>
      <c r="BT612" s="2"/>
      <c r="BU612" s="2"/>
      <c r="BV612" s="2"/>
      <c r="BW612" s="2"/>
      <c r="BX612" s="2"/>
      <c r="BY612" s="2"/>
      <c r="BZ612" s="2"/>
      <c r="CA612" s="2"/>
      <c r="CB612" s="2"/>
      <c r="CC612" s="2"/>
      <c r="CD612" s="2"/>
      <c r="CE612" s="2"/>
    </row>
    <row r="613" spans="1:83" ht="23.25" outlineLevel="1" thickBot="1" x14ac:dyDescent="0.3">
      <c r="A613" s="18" t="s">
        <v>614</v>
      </c>
      <c r="B613" s="19" t="s">
        <v>700</v>
      </c>
      <c r="C613" s="20">
        <v>1</v>
      </c>
      <c r="D613" s="21">
        <v>400</v>
      </c>
      <c r="E613" s="21">
        <f t="shared" si="55"/>
        <v>400</v>
      </c>
      <c r="F613" s="22" t="s">
        <v>693</v>
      </c>
      <c r="G613" s="63" t="s">
        <v>788</v>
      </c>
      <c r="H613" s="24"/>
      <c r="I613" s="24" t="s">
        <v>97</v>
      </c>
      <c r="J613" s="2"/>
      <c r="K613" s="2"/>
      <c r="L613" s="2"/>
      <c r="M613" s="2"/>
      <c r="N613" s="2"/>
      <c r="O613" s="2"/>
      <c r="P613" s="2"/>
      <c r="Q613" s="2"/>
      <c r="R613" s="2"/>
      <c r="S613" s="2"/>
      <c r="T613" s="2"/>
      <c r="U613" s="2"/>
      <c r="V613" s="2"/>
      <c r="W613" s="2"/>
      <c r="X613" s="2"/>
      <c r="Y613" s="2"/>
      <c r="Z613" s="2"/>
      <c r="AA613" s="2"/>
      <c r="AB613" s="2"/>
      <c r="AC613" s="2"/>
      <c r="AD613" s="2"/>
      <c r="AE613" s="2"/>
      <c r="AF613" s="2"/>
      <c r="AG613" s="2"/>
      <c r="AH613" s="2"/>
      <c r="AI613" s="2"/>
      <c r="AJ613" s="2"/>
      <c r="AK613" s="2"/>
      <c r="AL613" s="2"/>
      <c r="AM613" s="2"/>
      <c r="AN613" s="2"/>
      <c r="AO613" s="2"/>
      <c r="AP613" s="2"/>
      <c r="AQ613" s="2"/>
      <c r="AR613" s="2"/>
      <c r="AS613" s="2"/>
      <c r="AT613" s="2"/>
      <c r="AU613" s="2"/>
      <c r="AV613" s="2"/>
      <c r="AW613" s="2"/>
      <c r="AX613" s="2"/>
      <c r="AY613" s="2"/>
      <c r="AZ613" s="2"/>
      <c r="BA613" s="2"/>
      <c r="BB613" s="2"/>
      <c r="BC613" s="2"/>
      <c r="BD613" s="2"/>
      <c r="BE613" s="2"/>
      <c r="BF613" s="2"/>
      <c r="BG613" s="2"/>
      <c r="BH613" s="2"/>
      <c r="BI613" s="2"/>
      <c r="BJ613" s="2"/>
      <c r="BK613" s="2"/>
      <c r="BL613" s="2"/>
      <c r="BM613" s="2"/>
      <c r="BN613" s="2"/>
      <c r="BO613" s="2"/>
      <c r="BP613" s="2"/>
      <c r="BQ613" s="2"/>
      <c r="BR613" s="2"/>
      <c r="BS613" s="2"/>
      <c r="BT613" s="2"/>
      <c r="BU613" s="2"/>
      <c r="BV613" s="2"/>
      <c r="BW613" s="2"/>
      <c r="BX613" s="2"/>
      <c r="BY613" s="2"/>
      <c r="BZ613" s="2"/>
      <c r="CA613" s="2"/>
      <c r="CB613" s="2"/>
      <c r="CC613" s="2"/>
      <c r="CD613" s="2"/>
      <c r="CE613" s="2"/>
    </row>
    <row r="614" spans="1:83" ht="23.25" outlineLevel="1" thickBot="1" x14ac:dyDescent="0.3">
      <c r="A614" s="18" t="s">
        <v>614</v>
      </c>
      <c r="B614" s="62" t="s">
        <v>822</v>
      </c>
      <c r="C614" s="20">
        <v>44</v>
      </c>
      <c r="D614" s="21">
        <v>69.19</v>
      </c>
      <c r="E614" s="21">
        <f t="shared" si="55"/>
        <v>3044.3599999999997</v>
      </c>
      <c r="F614" s="22" t="s">
        <v>693</v>
      </c>
      <c r="G614" s="63" t="s">
        <v>782</v>
      </c>
      <c r="H614" s="24"/>
      <c r="I614" s="24" t="s">
        <v>97</v>
      </c>
      <c r="J614" s="2"/>
      <c r="K614" s="2"/>
      <c r="L614" s="2"/>
      <c r="M614" s="2"/>
      <c r="N614" s="2"/>
      <c r="O614" s="2"/>
      <c r="P614" s="2"/>
      <c r="Q614" s="2"/>
      <c r="R614" s="2"/>
      <c r="S614" s="2"/>
      <c r="T614" s="2"/>
      <c r="U614" s="2"/>
      <c r="V614" s="2"/>
      <c r="W614" s="2"/>
      <c r="X614" s="2"/>
      <c r="Y614" s="2"/>
      <c r="Z614" s="2"/>
      <c r="AA614" s="2"/>
      <c r="AB614" s="2"/>
      <c r="AC614" s="2"/>
      <c r="AD614" s="2"/>
      <c r="AE614" s="2"/>
      <c r="AF614" s="2"/>
      <c r="AG614" s="2"/>
      <c r="AH614" s="2"/>
      <c r="AI614" s="2"/>
      <c r="AJ614" s="2"/>
      <c r="AK614" s="2"/>
      <c r="AL614" s="2"/>
      <c r="AM614" s="2"/>
      <c r="AN614" s="2"/>
      <c r="AO614" s="2"/>
      <c r="AP614" s="2"/>
      <c r="AQ614" s="2"/>
      <c r="AR614" s="2"/>
      <c r="AS614" s="2"/>
      <c r="AT614" s="2"/>
      <c r="AU614" s="2"/>
      <c r="AV614" s="2"/>
      <c r="AW614" s="2"/>
      <c r="AX614" s="2"/>
      <c r="AY614" s="2"/>
      <c r="AZ614" s="2"/>
      <c r="BA614" s="2"/>
      <c r="BB614" s="2"/>
      <c r="BC614" s="2"/>
      <c r="BD614" s="2"/>
      <c r="BE614" s="2"/>
      <c r="BF614" s="2"/>
      <c r="BG614" s="2"/>
      <c r="BH614" s="2"/>
      <c r="BI614" s="2"/>
      <c r="BJ614" s="2"/>
      <c r="BK614" s="2"/>
      <c r="BL614" s="2"/>
      <c r="BM614" s="2"/>
      <c r="BN614" s="2"/>
      <c r="BO614" s="2"/>
      <c r="BP614" s="2"/>
      <c r="BQ614" s="2"/>
      <c r="BR614" s="2"/>
      <c r="BS614" s="2"/>
      <c r="BT614" s="2"/>
      <c r="BU614" s="2"/>
      <c r="BV614" s="2"/>
      <c r="BW614" s="2"/>
      <c r="BX614" s="2"/>
      <c r="BY614" s="2"/>
      <c r="BZ614" s="2"/>
      <c r="CA614" s="2"/>
      <c r="CB614" s="2"/>
      <c r="CC614" s="2"/>
      <c r="CD614" s="2"/>
      <c r="CE614" s="2"/>
    </row>
    <row r="615" spans="1:83" ht="34.5" outlineLevel="1" thickBot="1" x14ac:dyDescent="0.3">
      <c r="A615" s="18" t="s">
        <v>615</v>
      </c>
      <c r="B615" s="19" t="s">
        <v>702</v>
      </c>
      <c r="C615" s="20">
        <v>5</v>
      </c>
      <c r="D615" s="21">
        <v>220</v>
      </c>
      <c r="E615" s="21">
        <f t="shared" si="55"/>
        <v>1100</v>
      </c>
      <c r="F615" s="22" t="s">
        <v>692</v>
      </c>
      <c r="G615" s="63" t="s">
        <v>780</v>
      </c>
      <c r="H615" s="24"/>
      <c r="I615" s="24" t="s">
        <v>97</v>
      </c>
      <c r="J615" s="2"/>
      <c r="K615" s="2"/>
      <c r="L615" s="2"/>
      <c r="M615" s="2"/>
      <c r="N615" s="2"/>
      <c r="O615" s="2"/>
      <c r="P615" s="2"/>
      <c r="Q615" s="2"/>
      <c r="R615" s="2"/>
      <c r="S615" s="2"/>
      <c r="T615" s="2"/>
      <c r="U615" s="2"/>
      <c r="V615" s="2"/>
      <c r="W615" s="2"/>
      <c r="X615" s="2"/>
      <c r="Y615" s="2"/>
      <c r="Z615" s="2"/>
      <c r="AA615" s="2"/>
      <c r="AB615" s="2"/>
      <c r="AC615" s="2"/>
      <c r="AD615" s="2"/>
      <c r="AE615" s="2"/>
      <c r="AF615" s="2"/>
      <c r="AG615" s="2"/>
      <c r="AH615" s="2"/>
      <c r="AI615" s="2"/>
      <c r="AJ615" s="2"/>
      <c r="AK615" s="2"/>
      <c r="AL615" s="2"/>
      <c r="AM615" s="2"/>
      <c r="AN615" s="2"/>
      <c r="AO615" s="2"/>
      <c r="AP615" s="2"/>
      <c r="AQ615" s="2"/>
      <c r="AR615" s="2"/>
      <c r="AS615" s="2"/>
      <c r="AT615" s="2"/>
      <c r="AU615" s="2"/>
      <c r="AV615" s="2"/>
      <c r="AW615" s="2"/>
      <c r="AX615" s="2"/>
      <c r="AY615" s="2"/>
      <c r="AZ615" s="2"/>
      <c r="BA615" s="2"/>
      <c r="BB615" s="2"/>
      <c r="BC615" s="2"/>
      <c r="BD615" s="2"/>
      <c r="BE615" s="2"/>
      <c r="BF615" s="2"/>
      <c r="BG615" s="2"/>
      <c r="BH615" s="2"/>
      <c r="BI615" s="2"/>
      <c r="BJ615" s="2"/>
      <c r="BK615" s="2"/>
      <c r="BL615" s="2"/>
      <c r="BM615" s="2"/>
      <c r="BN615" s="2"/>
      <c r="BO615" s="2"/>
      <c r="BP615" s="2"/>
      <c r="BQ615" s="2"/>
      <c r="BR615" s="2"/>
      <c r="BS615" s="2"/>
      <c r="BT615" s="2"/>
      <c r="BU615" s="2"/>
      <c r="BV615" s="2"/>
      <c r="BW615" s="2"/>
      <c r="BX615" s="2"/>
      <c r="BY615" s="2"/>
      <c r="BZ615" s="2"/>
      <c r="CA615" s="2"/>
      <c r="CB615" s="2"/>
      <c r="CC615" s="2"/>
      <c r="CD615" s="2"/>
      <c r="CE615" s="2"/>
    </row>
    <row r="616" spans="1:83" ht="34.5" outlineLevel="1" thickBot="1" x14ac:dyDescent="0.3">
      <c r="A616" s="18" t="s">
        <v>508</v>
      </c>
      <c r="B616" s="19" t="s">
        <v>702</v>
      </c>
      <c r="C616" s="20">
        <v>35</v>
      </c>
      <c r="D616" s="21">
        <v>2</v>
      </c>
      <c r="E616" s="21">
        <f t="shared" si="55"/>
        <v>70</v>
      </c>
      <c r="F616" s="22" t="s">
        <v>8</v>
      </c>
      <c r="G616" s="63" t="s">
        <v>719</v>
      </c>
      <c r="H616" s="24"/>
      <c r="I616" s="24" t="s">
        <v>97</v>
      </c>
      <c r="J616" s="2"/>
      <c r="K616" s="2"/>
      <c r="L616" s="2"/>
      <c r="M616" s="2"/>
      <c r="N616" s="2"/>
      <c r="O616" s="2"/>
      <c r="P616" s="2"/>
      <c r="Q616" s="2"/>
      <c r="R616" s="2"/>
      <c r="S616" s="2"/>
      <c r="T616" s="2"/>
      <c r="U616" s="2"/>
      <c r="V616" s="2"/>
      <c r="W616" s="2"/>
      <c r="X616" s="2"/>
      <c r="Y616" s="2"/>
      <c r="Z616" s="2"/>
      <c r="AA616" s="2"/>
      <c r="AB616" s="2"/>
      <c r="AC616" s="2"/>
      <c r="AD616" s="2"/>
      <c r="AE616" s="2"/>
      <c r="AF616" s="2"/>
      <c r="AG616" s="2"/>
      <c r="AH616" s="2"/>
      <c r="AI616" s="2"/>
      <c r="AJ616" s="2"/>
      <c r="AK616" s="2"/>
      <c r="AL616" s="2"/>
      <c r="AM616" s="2"/>
      <c r="AN616" s="2"/>
      <c r="AO616" s="2"/>
      <c r="AP616" s="2"/>
      <c r="AQ616" s="2"/>
      <c r="AR616" s="2"/>
      <c r="AS616" s="2"/>
      <c r="AT616" s="2"/>
      <c r="AU616" s="2"/>
      <c r="AV616" s="2"/>
      <c r="AW616" s="2"/>
      <c r="AX616" s="2"/>
      <c r="AY616" s="2"/>
      <c r="AZ616" s="2"/>
      <c r="BA616" s="2"/>
      <c r="BB616" s="2"/>
      <c r="BC616" s="2"/>
      <c r="BD616" s="2"/>
      <c r="BE616" s="2"/>
      <c r="BF616" s="2"/>
      <c r="BG616" s="2"/>
      <c r="BH616" s="2"/>
      <c r="BI616" s="2"/>
      <c r="BJ616" s="2"/>
      <c r="BK616" s="2"/>
      <c r="BL616" s="2"/>
      <c r="BM616" s="2"/>
      <c r="BN616" s="2"/>
      <c r="BO616" s="2"/>
      <c r="BP616" s="2"/>
      <c r="BQ616" s="2"/>
      <c r="BR616" s="2"/>
      <c r="BS616" s="2"/>
      <c r="BT616" s="2"/>
      <c r="BU616" s="2"/>
      <c r="BV616" s="2"/>
      <c r="BW616" s="2"/>
      <c r="BX616" s="2"/>
      <c r="BY616" s="2"/>
      <c r="BZ616" s="2"/>
      <c r="CA616" s="2"/>
      <c r="CB616" s="2"/>
      <c r="CC616" s="2"/>
      <c r="CD616" s="2"/>
      <c r="CE616" s="2"/>
    </row>
    <row r="617" spans="1:83" ht="15.75" outlineLevel="1" thickBot="1" x14ac:dyDescent="0.3">
      <c r="A617" s="18"/>
      <c r="B617" s="19"/>
      <c r="C617" s="20"/>
      <c r="D617" s="21"/>
      <c r="E617" s="21">
        <f t="shared" si="55"/>
        <v>0</v>
      </c>
      <c r="F617" s="22"/>
      <c r="G617" s="29"/>
      <c r="H617" s="24"/>
      <c r="I617" s="24"/>
      <c r="J617" s="2"/>
      <c r="K617" s="2"/>
      <c r="L617" s="2"/>
      <c r="M617" s="2"/>
      <c r="N617" s="2"/>
      <c r="O617" s="2"/>
      <c r="P617" s="2"/>
      <c r="Q617" s="2"/>
      <c r="R617" s="2"/>
      <c r="S617" s="2"/>
      <c r="T617" s="2"/>
      <c r="U617" s="2"/>
      <c r="V617" s="2"/>
      <c r="W617" s="2"/>
      <c r="X617" s="2"/>
      <c r="Y617" s="2"/>
      <c r="Z617" s="2"/>
      <c r="AA617" s="2"/>
      <c r="AB617" s="2"/>
      <c r="AC617" s="2"/>
      <c r="AD617" s="2"/>
      <c r="AE617" s="2"/>
      <c r="AF617" s="2"/>
      <c r="AG617" s="2"/>
      <c r="AH617" s="2"/>
      <c r="AI617" s="2"/>
      <c r="AJ617" s="2"/>
      <c r="AK617" s="2"/>
      <c r="AL617" s="2"/>
      <c r="AM617" s="2"/>
      <c r="AN617" s="2"/>
      <c r="AO617" s="2"/>
      <c r="AP617" s="2"/>
      <c r="AQ617" s="2"/>
      <c r="AR617" s="2"/>
      <c r="AS617" s="2"/>
      <c r="AT617" s="2"/>
      <c r="AU617" s="2"/>
      <c r="AV617" s="2"/>
      <c r="AW617" s="2"/>
      <c r="AX617" s="2"/>
      <c r="AY617" s="2"/>
      <c r="AZ617" s="2"/>
      <c r="BA617" s="2"/>
      <c r="BB617" s="2"/>
      <c r="BC617" s="2"/>
      <c r="BD617" s="2"/>
      <c r="BE617" s="2"/>
      <c r="BF617" s="2"/>
      <c r="BG617" s="2"/>
      <c r="BH617" s="2"/>
      <c r="BI617" s="2"/>
      <c r="BJ617" s="2"/>
      <c r="BK617" s="2"/>
      <c r="BL617" s="2"/>
      <c r="BM617" s="2"/>
      <c r="BN617" s="2"/>
      <c r="BO617" s="2"/>
      <c r="BP617" s="2"/>
      <c r="BQ617" s="2"/>
      <c r="BR617" s="2"/>
      <c r="BS617" s="2"/>
      <c r="BT617" s="2"/>
      <c r="BU617" s="2"/>
      <c r="BV617" s="2"/>
      <c r="BW617" s="2"/>
      <c r="BX617" s="2"/>
      <c r="BY617" s="2"/>
      <c r="BZ617" s="2"/>
      <c r="CA617" s="2"/>
      <c r="CB617" s="2"/>
      <c r="CC617" s="2"/>
      <c r="CD617" s="2"/>
      <c r="CE617" s="2"/>
    </row>
    <row r="618" spans="1:83" ht="15.75" thickBot="1" x14ac:dyDescent="0.3">
      <c r="A618" s="186" t="s">
        <v>56</v>
      </c>
      <c r="B618" s="187"/>
      <c r="C618" s="187"/>
      <c r="D618" s="192"/>
      <c r="E618" s="26">
        <f>SUM(E608:E617)</f>
        <v>14764.36</v>
      </c>
      <c r="F618" s="22"/>
      <c r="G618" s="29"/>
      <c r="H618" s="24"/>
      <c r="I618" s="24"/>
      <c r="J618" s="2"/>
      <c r="K618" s="2"/>
      <c r="L618" s="2"/>
      <c r="M618" s="2"/>
      <c r="N618" s="2"/>
      <c r="O618" s="2"/>
      <c r="P618" s="2"/>
      <c r="Q618" s="2"/>
      <c r="R618" s="2"/>
      <c r="S618" s="2"/>
      <c r="T618" s="2"/>
      <c r="U618" s="2"/>
      <c r="V618" s="2"/>
      <c r="W618" s="2"/>
      <c r="X618" s="2"/>
      <c r="Y618" s="2"/>
      <c r="Z618" s="2"/>
      <c r="AA618" s="2"/>
      <c r="AB618" s="2"/>
      <c r="AC618" s="2"/>
      <c r="AD618" s="2"/>
      <c r="AE618" s="2"/>
      <c r="AF618" s="2"/>
      <c r="AG618" s="2"/>
      <c r="AH618" s="2"/>
      <c r="AI618" s="2"/>
      <c r="AJ618" s="2"/>
      <c r="AK618" s="2"/>
      <c r="AL618" s="2"/>
      <c r="AM618" s="2"/>
      <c r="AN618" s="2"/>
      <c r="AO618" s="2"/>
      <c r="AP618" s="2"/>
      <c r="AQ618" s="2"/>
      <c r="AR618" s="2"/>
      <c r="AS618" s="2"/>
      <c r="AT618" s="2"/>
      <c r="AU618" s="2"/>
      <c r="AV618" s="2"/>
      <c r="AW618" s="2"/>
      <c r="AX618" s="2"/>
      <c r="AY618" s="2"/>
      <c r="AZ618" s="2"/>
      <c r="BA618" s="2"/>
      <c r="BB618" s="2"/>
      <c r="BC618" s="2"/>
      <c r="BD618" s="2"/>
      <c r="BE618" s="2"/>
      <c r="BF618" s="2"/>
      <c r="BG618" s="2"/>
      <c r="BH618" s="2"/>
      <c r="BI618" s="2"/>
      <c r="BJ618" s="2"/>
      <c r="BK618" s="2"/>
      <c r="BL618" s="2"/>
      <c r="BM618" s="2"/>
      <c r="BN618" s="2"/>
      <c r="BO618" s="2"/>
      <c r="BP618" s="2"/>
      <c r="BQ618" s="2"/>
      <c r="BR618" s="2"/>
      <c r="BS618" s="2"/>
      <c r="BT618" s="2"/>
      <c r="BU618" s="2"/>
      <c r="BV618" s="2"/>
      <c r="BW618" s="2"/>
      <c r="BX618" s="2"/>
      <c r="BY618" s="2"/>
      <c r="BZ618" s="2"/>
      <c r="CA618" s="2"/>
      <c r="CB618" s="2"/>
      <c r="CC618" s="2"/>
      <c r="CD618" s="2"/>
      <c r="CE618" s="2"/>
    </row>
    <row r="619" spans="1:83" ht="15.75" thickBot="1" x14ac:dyDescent="0.3">
      <c r="A619" s="183" t="str">
        <f>+$AY$1041</f>
        <v>Output / Activity 49 - Training associated with the implementation of pilot actions</v>
      </c>
      <c r="B619" s="184"/>
      <c r="C619" s="184"/>
      <c r="D619" s="184"/>
      <c r="E619" s="184"/>
      <c r="F619" s="184"/>
      <c r="G619" s="185"/>
      <c r="H619" s="17"/>
      <c r="I619" s="17"/>
      <c r="J619" s="2"/>
      <c r="K619" s="2"/>
      <c r="L619" s="2"/>
      <c r="M619" s="2"/>
      <c r="N619" s="2"/>
      <c r="O619" s="2"/>
      <c r="P619" s="2"/>
      <c r="Q619" s="2"/>
      <c r="R619" s="2"/>
      <c r="S619" s="2"/>
      <c r="T619" s="2"/>
      <c r="U619" s="2"/>
      <c r="V619" s="2"/>
      <c r="W619" s="2"/>
      <c r="X619" s="2"/>
      <c r="Y619" s="2"/>
      <c r="Z619" s="2"/>
      <c r="AA619" s="2"/>
      <c r="AB619" s="2"/>
      <c r="AC619" s="2"/>
      <c r="AD619" s="2"/>
      <c r="AE619" s="2"/>
      <c r="AF619" s="2"/>
      <c r="AG619" s="2"/>
      <c r="AH619" s="2"/>
      <c r="AI619" s="2"/>
      <c r="AJ619" s="2"/>
      <c r="AK619" s="2"/>
      <c r="AL619" s="2"/>
      <c r="AM619" s="2"/>
      <c r="AN619" s="2"/>
      <c r="AO619" s="2"/>
      <c r="AP619" s="2"/>
      <c r="AQ619" s="2"/>
      <c r="AR619" s="2"/>
      <c r="AS619" s="2"/>
      <c r="AT619" s="2"/>
      <c r="AU619" s="2"/>
      <c r="AV619" s="2"/>
      <c r="AW619" s="2"/>
      <c r="AX619" s="2"/>
      <c r="AY619" s="2"/>
      <c r="AZ619" s="2"/>
      <c r="BA619" s="2"/>
      <c r="BB619" s="2"/>
      <c r="BC619" s="2"/>
      <c r="BD619" s="2"/>
      <c r="BE619" s="2"/>
      <c r="BF619" s="2"/>
      <c r="BG619" s="2"/>
      <c r="BH619" s="2"/>
      <c r="BI619" s="2"/>
      <c r="BJ619" s="2"/>
      <c r="BK619" s="2"/>
      <c r="BL619" s="2"/>
      <c r="BM619" s="2"/>
      <c r="BN619" s="2"/>
      <c r="BO619" s="2"/>
      <c r="BP619" s="2"/>
      <c r="BQ619" s="2"/>
      <c r="BR619" s="2"/>
      <c r="BS619" s="2"/>
      <c r="BT619" s="2"/>
      <c r="BU619" s="2"/>
      <c r="BV619" s="2"/>
      <c r="BW619" s="2"/>
      <c r="BX619" s="2"/>
      <c r="BY619" s="2"/>
      <c r="BZ619" s="2"/>
      <c r="CA619" s="2"/>
      <c r="CB619" s="2"/>
      <c r="CC619" s="2"/>
      <c r="CD619" s="2"/>
      <c r="CE619" s="2"/>
    </row>
    <row r="620" spans="1:83" ht="34.5" outlineLevel="1" thickBot="1" x14ac:dyDescent="0.3">
      <c r="A620" s="18" t="s">
        <v>254</v>
      </c>
      <c r="B620" s="19" t="s">
        <v>702</v>
      </c>
      <c r="C620" s="20">
        <v>15</v>
      </c>
      <c r="D620" s="21">
        <v>220</v>
      </c>
      <c r="E620" s="21">
        <f t="shared" ref="E620:E629" si="56">C620*D620</f>
        <v>3300</v>
      </c>
      <c r="F620" s="22" t="s">
        <v>692</v>
      </c>
      <c r="G620" s="63" t="s">
        <v>780</v>
      </c>
      <c r="H620" s="24"/>
      <c r="I620" s="24" t="s">
        <v>97</v>
      </c>
      <c r="J620" s="2"/>
      <c r="K620" s="2"/>
      <c r="L620" s="2"/>
      <c r="M620" s="2"/>
      <c r="N620" s="2"/>
      <c r="O620" s="2"/>
      <c r="P620" s="2"/>
      <c r="Q620" s="2"/>
      <c r="R620" s="2"/>
      <c r="S620" s="2"/>
      <c r="T620" s="2"/>
      <c r="U620" s="2"/>
      <c r="V620" s="2"/>
      <c r="W620" s="2"/>
      <c r="X620" s="2"/>
      <c r="Y620" s="2"/>
      <c r="Z620" s="2"/>
      <c r="AA620" s="2"/>
      <c r="AB620" s="2"/>
      <c r="AC620" s="2"/>
      <c r="AD620" s="2"/>
      <c r="AE620" s="2"/>
      <c r="AF620" s="2"/>
      <c r="AG620" s="2"/>
      <c r="AH620" s="2"/>
      <c r="AI620" s="2"/>
      <c r="AJ620" s="2"/>
      <c r="AK620" s="2"/>
      <c r="AL620" s="2"/>
      <c r="AM620" s="2"/>
      <c r="AN620" s="2"/>
      <c r="AO620" s="2"/>
      <c r="AP620" s="2"/>
      <c r="AQ620" s="2"/>
      <c r="AR620" s="2"/>
      <c r="AS620" s="2"/>
      <c r="AT620" s="2"/>
      <c r="AU620" s="2"/>
      <c r="AV620" s="2"/>
      <c r="AW620" s="2"/>
      <c r="AX620" s="2"/>
      <c r="AY620" s="2"/>
      <c r="AZ620" s="2"/>
      <c r="BA620" s="2"/>
      <c r="BB620" s="2"/>
      <c r="BC620" s="2"/>
      <c r="BD620" s="2"/>
      <c r="BE620" s="2"/>
      <c r="BF620" s="2"/>
      <c r="BG620" s="2"/>
      <c r="BH620" s="2"/>
      <c r="BI620" s="2"/>
      <c r="BJ620" s="2"/>
      <c r="BK620" s="2"/>
      <c r="BL620" s="2"/>
      <c r="BM620" s="2"/>
      <c r="BN620" s="2"/>
      <c r="BO620" s="2"/>
      <c r="BP620" s="2"/>
      <c r="BQ620" s="2"/>
      <c r="BR620" s="2"/>
      <c r="BS620" s="2"/>
      <c r="BT620" s="2"/>
      <c r="BU620" s="2"/>
      <c r="BV620" s="2"/>
      <c r="BW620" s="2"/>
      <c r="BX620" s="2"/>
      <c r="BY620" s="2"/>
      <c r="BZ620" s="2"/>
      <c r="CA620" s="2"/>
      <c r="CB620" s="2"/>
      <c r="CC620" s="2"/>
      <c r="CD620" s="2"/>
      <c r="CE620" s="2"/>
    </row>
    <row r="621" spans="1:83" ht="34.5" outlineLevel="1" thickBot="1" x14ac:dyDescent="0.3">
      <c r="A621" s="18" t="s">
        <v>255</v>
      </c>
      <c r="B621" s="19" t="s">
        <v>702</v>
      </c>
      <c r="C621" s="20">
        <v>22</v>
      </c>
      <c r="D621" s="21">
        <v>220</v>
      </c>
      <c r="E621" s="21">
        <f t="shared" si="56"/>
        <v>4840</v>
      </c>
      <c r="F621" s="22" t="s">
        <v>692</v>
      </c>
      <c r="G621" s="63" t="s">
        <v>780</v>
      </c>
      <c r="H621" s="24"/>
      <c r="I621" s="24" t="s">
        <v>97</v>
      </c>
      <c r="J621" s="2"/>
      <c r="K621" s="2"/>
      <c r="L621" s="2"/>
      <c r="M621" s="2"/>
      <c r="N621" s="2"/>
      <c r="O621" s="2"/>
      <c r="P621" s="2"/>
      <c r="Q621" s="2"/>
      <c r="R621" s="2"/>
      <c r="S621" s="2"/>
      <c r="T621" s="2"/>
      <c r="U621" s="2"/>
      <c r="V621" s="2"/>
      <c r="W621" s="2"/>
      <c r="X621" s="2"/>
      <c r="Y621" s="2"/>
      <c r="Z621" s="2"/>
      <c r="AA621" s="2"/>
      <c r="AB621" s="2"/>
      <c r="AC621" s="2"/>
      <c r="AD621" s="2"/>
      <c r="AE621" s="2"/>
      <c r="AF621" s="2"/>
      <c r="AG621" s="2"/>
      <c r="AH621" s="2"/>
      <c r="AI621" s="2"/>
      <c r="AJ621" s="2"/>
      <c r="AK621" s="2"/>
      <c r="AL621" s="2"/>
      <c r="AM621" s="2"/>
      <c r="AN621" s="2"/>
      <c r="AO621" s="2"/>
      <c r="AP621" s="2"/>
      <c r="AQ621" s="2"/>
      <c r="AR621" s="2"/>
      <c r="AS621" s="2"/>
      <c r="AT621" s="2"/>
      <c r="AU621" s="2"/>
      <c r="AV621" s="2"/>
      <c r="AW621" s="2"/>
      <c r="AX621" s="2"/>
      <c r="AY621" s="2"/>
      <c r="AZ621" s="2"/>
      <c r="BA621" s="2"/>
      <c r="BB621" s="2"/>
      <c r="BC621" s="2"/>
      <c r="BD621" s="2"/>
      <c r="BE621" s="2"/>
      <c r="BF621" s="2"/>
      <c r="BG621" s="2"/>
      <c r="BH621" s="2"/>
      <c r="BI621" s="2"/>
      <c r="BJ621" s="2"/>
      <c r="BK621" s="2"/>
      <c r="BL621" s="2"/>
      <c r="BM621" s="2"/>
      <c r="BN621" s="2"/>
      <c r="BO621" s="2"/>
      <c r="BP621" s="2"/>
      <c r="BQ621" s="2"/>
      <c r="BR621" s="2"/>
      <c r="BS621" s="2"/>
      <c r="BT621" s="2"/>
      <c r="BU621" s="2"/>
      <c r="BV621" s="2"/>
      <c r="BW621" s="2"/>
      <c r="BX621" s="2"/>
      <c r="BY621" s="2"/>
      <c r="BZ621" s="2"/>
      <c r="CA621" s="2"/>
      <c r="CB621" s="2"/>
      <c r="CC621" s="2"/>
      <c r="CD621" s="2"/>
      <c r="CE621" s="2"/>
    </row>
    <row r="622" spans="1:83" ht="34.5" outlineLevel="1" thickBot="1" x14ac:dyDescent="0.3">
      <c r="A622" s="18" t="s">
        <v>256</v>
      </c>
      <c r="B622" s="19" t="s">
        <v>702</v>
      </c>
      <c r="C622" s="20">
        <v>30</v>
      </c>
      <c r="D622" s="21">
        <v>220</v>
      </c>
      <c r="E622" s="21">
        <f t="shared" si="56"/>
        <v>6600</v>
      </c>
      <c r="F622" s="22" t="s">
        <v>692</v>
      </c>
      <c r="G622" s="63" t="s">
        <v>780</v>
      </c>
      <c r="H622" s="24"/>
      <c r="I622" s="24" t="s">
        <v>97</v>
      </c>
      <c r="J622" s="2"/>
      <c r="K622" s="2"/>
      <c r="L622" s="2"/>
      <c r="M622" s="2"/>
      <c r="N622" s="2"/>
      <c r="O622" s="2"/>
      <c r="P622" s="2"/>
      <c r="Q622" s="2"/>
      <c r="R622" s="2"/>
      <c r="S622" s="2"/>
      <c r="T622" s="2"/>
      <c r="U622" s="2"/>
      <c r="V622" s="2"/>
      <c r="W622" s="2"/>
      <c r="X622" s="2"/>
      <c r="Y622" s="2"/>
      <c r="Z622" s="2"/>
      <c r="AA622" s="2"/>
      <c r="AB622" s="2"/>
      <c r="AC622" s="2"/>
      <c r="AD622" s="2"/>
      <c r="AE622" s="2"/>
      <c r="AF622" s="2"/>
      <c r="AG622" s="2"/>
      <c r="AH622" s="2"/>
      <c r="AI622" s="2"/>
      <c r="AJ622" s="2"/>
      <c r="AK622" s="2"/>
      <c r="AL622" s="2"/>
      <c r="AM622" s="2"/>
      <c r="AN622" s="2"/>
      <c r="AO622" s="2"/>
      <c r="AP622" s="2"/>
      <c r="AQ622" s="2"/>
      <c r="AR622" s="2"/>
      <c r="AS622" s="2"/>
      <c r="AT622" s="2"/>
      <c r="AU622" s="2"/>
      <c r="AV622" s="2"/>
      <c r="AW622" s="2"/>
      <c r="AX622" s="2"/>
      <c r="AY622" s="2"/>
      <c r="AZ622" s="2"/>
      <c r="BA622" s="2"/>
      <c r="BB622" s="2"/>
      <c r="BC622" s="2"/>
      <c r="BD622" s="2"/>
      <c r="BE622" s="2"/>
      <c r="BF622" s="2"/>
      <c r="BG622" s="2"/>
      <c r="BH622" s="2"/>
      <c r="BI622" s="2"/>
      <c r="BJ622" s="2"/>
      <c r="BK622" s="2"/>
      <c r="BL622" s="2"/>
      <c r="BM622" s="2"/>
      <c r="BN622" s="2"/>
      <c r="BO622" s="2"/>
      <c r="BP622" s="2"/>
      <c r="BQ622" s="2"/>
      <c r="BR622" s="2"/>
      <c r="BS622" s="2"/>
      <c r="BT622" s="2"/>
      <c r="BU622" s="2"/>
      <c r="BV622" s="2"/>
      <c r="BW622" s="2"/>
      <c r="BX622" s="2"/>
      <c r="BY622" s="2"/>
      <c r="BZ622" s="2"/>
      <c r="CA622" s="2"/>
      <c r="CB622" s="2"/>
      <c r="CC622" s="2"/>
      <c r="CD622" s="2"/>
      <c r="CE622" s="2"/>
    </row>
    <row r="623" spans="1:83" ht="23.25" outlineLevel="1" thickBot="1" x14ac:dyDescent="0.3">
      <c r="A623" s="18" t="s">
        <v>632</v>
      </c>
      <c r="B623" s="19" t="s">
        <v>700</v>
      </c>
      <c r="C623" s="20">
        <v>9</v>
      </c>
      <c r="D623" s="21">
        <v>150</v>
      </c>
      <c r="E623" s="21">
        <f t="shared" si="56"/>
        <v>1350</v>
      </c>
      <c r="F623" s="22" t="s">
        <v>693</v>
      </c>
      <c r="G623" s="63" t="s">
        <v>789</v>
      </c>
      <c r="H623" s="24"/>
      <c r="I623" s="24" t="s">
        <v>97</v>
      </c>
      <c r="J623" s="2"/>
      <c r="K623" s="2"/>
      <c r="L623" s="2"/>
      <c r="M623" s="2"/>
      <c r="N623" s="2"/>
      <c r="O623" s="2"/>
      <c r="P623" s="2"/>
      <c r="Q623" s="2"/>
      <c r="R623" s="2"/>
      <c r="S623" s="2"/>
      <c r="T623" s="2"/>
      <c r="U623" s="2"/>
      <c r="V623" s="2"/>
      <c r="W623" s="2"/>
      <c r="X623" s="2"/>
      <c r="Y623" s="2"/>
      <c r="Z623" s="2"/>
      <c r="AA623" s="2"/>
      <c r="AB623" s="2"/>
      <c r="AC623" s="2"/>
      <c r="AD623" s="2"/>
      <c r="AE623" s="2"/>
      <c r="AF623" s="2"/>
      <c r="AG623" s="2"/>
      <c r="AH623" s="2"/>
      <c r="AI623" s="2"/>
      <c r="AJ623" s="2"/>
      <c r="AK623" s="2"/>
      <c r="AL623" s="2"/>
      <c r="AM623" s="2"/>
      <c r="AN623" s="2"/>
      <c r="AO623" s="2"/>
      <c r="AP623" s="2"/>
      <c r="AQ623" s="2"/>
      <c r="AR623" s="2"/>
      <c r="AS623" s="2"/>
      <c r="AT623" s="2"/>
      <c r="AU623" s="2"/>
      <c r="AV623" s="2"/>
      <c r="AW623" s="2"/>
      <c r="AX623" s="2"/>
      <c r="AY623" s="2"/>
      <c r="AZ623" s="2"/>
      <c r="BA623" s="2"/>
      <c r="BB623" s="2"/>
      <c r="BC623" s="2"/>
      <c r="BD623" s="2"/>
      <c r="BE623" s="2"/>
      <c r="BF623" s="2"/>
      <c r="BG623" s="2"/>
      <c r="BH623" s="2"/>
      <c r="BI623" s="2"/>
      <c r="BJ623" s="2"/>
      <c r="BK623" s="2"/>
      <c r="BL623" s="2"/>
      <c r="BM623" s="2"/>
      <c r="BN623" s="2"/>
      <c r="BO623" s="2"/>
      <c r="BP623" s="2"/>
      <c r="BQ623" s="2"/>
      <c r="BR623" s="2"/>
      <c r="BS623" s="2"/>
      <c r="BT623" s="2"/>
      <c r="BU623" s="2"/>
      <c r="BV623" s="2"/>
      <c r="BW623" s="2"/>
      <c r="BX623" s="2"/>
      <c r="BY623" s="2"/>
      <c r="BZ623" s="2"/>
      <c r="CA623" s="2"/>
      <c r="CB623" s="2"/>
      <c r="CC623" s="2"/>
      <c r="CD623" s="2"/>
      <c r="CE623" s="2"/>
    </row>
    <row r="624" spans="1:83" ht="23.25" outlineLevel="1" thickBot="1" x14ac:dyDescent="0.3">
      <c r="A624" s="18" t="s">
        <v>631</v>
      </c>
      <c r="B624" s="19" t="s">
        <v>700</v>
      </c>
      <c r="C624" s="20">
        <v>2</v>
      </c>
      <c r="D624" s="21">
        <v>400</v>
      </c>
      <c r="E624" s="21">
        <f t="shared" si="56"/>
        <v>800</v>
      </c>
      <c r="F624" s="22" t="s">
        <v>693</v>
      </c>
      <c r="G624" s="63" t="s">
        <v>790</v>
      </c>
      <c r="H624" s="24"/>
      <c r="I624" s="24" t="s">
        <v>97</v>
      </c>
      <c r="J624" s="2"/>
      <c r="K624" s="2"/>
      <c r="L624" s="2"/>
      <c r="M624" s="2"/>
      <c r="N624" s="2"/>
      <c r="O624" s="2"/>
      <c r="P624" s="2"/>
      <c r="Q624" s="2"/>
      <c r="R624" s="2"/>
      <c r="S624" s="2"/>
      <c r="T624" s="2"/>
      <c r="U624" s="2"/>
      <c r="V624" s="2"/>
      <c r="W624" s="2"/>
      <c r="X624" s="2"/>
      <c r="Y624" s="2"/>
      <c r="Z624" s="2"/>
      <c r="AA624" s="2"/>
      <c r="AB624" s="2"/>
      <c r="AC624" s="2"/>
      <c r="AD624" s="2"/>
      <c r="AE624" s="2"/>
      <c r="AF624" s="2"/>
      <c r="AG624" s="2"/>
      <c r="AH624" s="2"/>
      <c r="AI624" s="2"/>
      <c r="AJ624" s="2"/>
      <c r="AK624" s="2"/>
      <c r="AL624" s="2"/>
      <c r="AM624" s="2"/>
      <c r="AN624" s="2"/>
      <c r="AO624" s="2"/>
      <c r="AP624" s="2"/>
      <c r="AQ624" s="2"/>
      <c r="AR624" s="2"/>
      <c r="AS624" s="2"/>
      <c r="AT624" s="2"/>
      <c r="AU624" s="2"/>
      <c r="AV624" s="2"/>
      <c r="AW624" s="2"/>
      <c r="AX624" s="2"/>
      <c r="AY624" s="2"/>
      <c r="AZ624" s="2"/>
      <c r="BA624" s="2"/>
      <c r="BB624" s="2"/>
      <c r="BC624" s="2"/>
      <c r="BD624" s="2"/>
      <c r="BE624" s="2"/>
      <c r="BF624" s="2"/>
      <c r="BG624" s="2"/>
      <c r="BH624" s="2"/>
      <c r="BI624" s="2"/>
      <c r="BJ624" s="2"/>
      <c r="BK624" s="2"/>
      <c r="BL624" s="2"/>
      <c r="BM624" s="2"/>
      <c r="BN624" s="2"/>
      <c r="BO624" s="2"/>
      <c r="BP624" s="2"/>
      <c r="BQ624" s="2"/>
      <c r="BR624" s="2"/>
      <c r="BS624" s="2"/>
      <c r="BT624" s="2"/>
      <c r="BU624" s="2"/>
      <c r="BV624" s="2"/>
      <c r="BW624" s="2"/>
      <c r="BX624" s="2"/>
      <c r="BY624" s="2"/>
      <c r="BZ624" s="2"/>
      <c r="CA624" s="2"/>
      <c r="CB624" s="2"/>
      <c r="CC624" s="2"/>
      <c r="CD624" s="2"/>
      <c r="CE624" s="2"/>
    </row>
    <row r="625" spans="1:83" ht="23.25" outlineLevel="1" thickBot="1" x14ac:dyDescent="0.3">
      <c r="A625" s="18" t="s">
        <v>631</v>
      </c>
      <c r="B625" s="62" t="s">
        <v>822</v>
      </c>
      <c r="C625" s="20">
        <v>30</v>
      </c>
      <c r="D625" s="21">
        <v>69.19</v>
      </c>
      <c r="E625" s="21">
        <f t="shared" si="56"/>
        <v>2075.6999999999998</v>
      </c>
      <c r="F625" s="22" t="s">
        <v>693</v>
      </c>
      <c r="G625" s="63" t="s">
        <v>785</v>
      </c>
      <c r="H625" s="24"/>
      <c r="I625" s="24" t="s">
        <v>97</v>
      </c>
      <c r="J625" s="2"/>
      <c r="K625" s="2"/>
      <c r="L625" s="2"/>
      <c r="M625" s="2"/>
      <c r="N625" s="2"/>
      <c r="O625" s="2"/>
      <c r="P625" s="2"/>
      <c r="Q625" s="2"/>
      <c r="R625" s="2"/>
      <c r="S625" s="2"/>
      <c r="T625" s="2"/>
      <c r="U625" s="2"/>
      <c r="V625" s="2"/>
      <c r="W625" s="2"/>
      <c r="X625" s="2"/>
      <c r="Y625" s="2"/>
      <c r="Z625" s="2"/>
      <c r="AA625" s="2"/>
      <c r="AB625" s="2"/>
      <c r="AC625" s="2"/>
      <c r="AD625" s="2"/>
      <c r="AE625" s="2"/>
      <c r="AF625" s="2"/>
      <c r="AG625" s="2"/>
      <c r="AH625" s="2"/>
      <c r="AI625" s="2"/>
      <c r="AJ625" s="2"/>
      <c r="AK625" s="2"/>
      <c r="AL625" s="2"/>
      <c r="AM625" s="2"/>
      <c r="AN625" s="2"/>
      <c r="AO625" s="2"/>
      <c r="AP625" s="2"/>
      <c r="AQ625" s="2"/>
      <c r="AR625" s="2"/>
      <c r="AS625" s="2"/>
      <c r="AT625" s="2"/>
      <c r="AU625" s="2"/>
      <c r="AV625" s="2"/>
      <c r="AW625" s="2"/>
      <c r="AX625" s="2"/>
      <c r="AY625" s="2"/>
      <c r="AZ625" s="2"/>
      <c r="BA625" s="2"/>
      <c r="BB625" s="2"/>
      <c r="BC625" s="2"/>
      <c r="BD625" s="2"/>
      <c r="BE625" s="2"/>
      <c r="BF625" s="2"/>
      <c r="BG625" s="2"/>
      <c r="BH625" s="2"/>
      <c r="BI625" s="2"/>
      <c r="BJ625" s="2"/>
      <c r="BK625" s="2"/>
      <c r="BL625" s="2"/>
      <c r="BM625" s="2"/>
      <c r="BN625" s="2"/>
      <c r="BO625" s="2"/>
      <c r="BP625" s="2"/>
      <c r="BQ625" s="2"/>
      <c r="BR625" s="2"/>
      <c r="BS625" s="2"/>
      <c r="BT625" s="2"/>
      <c r="BU625" s="2"/>
      <c r="BV625" s="2"/>
      <c r="BW625" s="2"/>
      <c r="BX625" s="2"/>
      <c r="BY625" s="2"/>
      <c r="BZ625" s="2"/>
      <c r="CA625" s="2"/>
      <c r="CB625" s="2"/>
      <c r="CC625" s="2"/>
      <c r="CD625" s="2"/>
      <c r="CE625" s="2"/>
    </row>
    <row r="626" spans="1:83" ht="34.5" outlineLevel="1" thickBot="1" x14ac:dyDescent="0.3">
      <c r="A626" s="18" t="s">
        <v>508</v>
      </c>
      <c r="B626" s="19" t="s">
        <v>702</v>
      </c>
      <c r="C626" s="20">
        <v>67</v>
      </c>
      <c r="D626" s="21">
        <v>2</v>
      </c>
      <c r="E626" s="21">
        <f t="shared" si="56"/>
        <v>134</v>
      </c>
      <c r="F626" s="22" t="s">
        <v>8</v>
      </c>
      <c r="G626" s="63" t="s">
        <v>719</v>
      </c>
      <c r="H626" s="24"/>
      <c r="I626" s="24" t="s">
        <v>97</v>
      </c>
      <c r="J626" s="2"/>
      <c r="K626" s="2"/>
      <c r="L626" s="2"/>
      <c r="M626" s="2"/>
      <c r="N626" s="2"/>
      <c r="O626" s="2"/>
      <c r="P626" s="2"/>
      <c r="Q626" s="2"/>
      <c r="R626" s="2"/>
      <c r="S626" s="2"/>
      <c r="T626" s="2"/>
      <c r="U626" s="2"/>
      <c r="V626" s="2"/>
      <c r="W626" s="2"/>
      <c r="X626" s="2"/>
      <c r="Y626" s="2"/>
      <c r="Z626" s="2"/>
      <c r="AA626" s="2"/>
      <c r="AB626" s="2"/>
      <c r="AC626" s="2"/>
      <c r="AD626" s="2"/>
      <c r="AE626" s="2"/>
      <c r="AF626" s="2"/>
      <c r="AG626" s="2"/>
      <c r="AH626" s="2"/>
      <c r="AI626" s="2"/>
      <c r="AJ626" s="2"/>
      <c r="AK626" s="2"/>
      <c r="AL626" s="2"/>
      <c r="AM626" s="2"/>
      <c r="AN626" s="2"/>
      <c r="AO626" s="2"/>
      <c r="AP626" s="2"/>
      <c r="AQ626" s="2"/>
      <c r="AR626" s="2"/>
      <c r="AS626" s="2"/>
      <c r="AT626" s="2"/>
      <c r="AU626" s="2"/>
      <c r="AV626" s="2"/>
      <c r="AW626" s="2"/>
      <c r="AX626" s="2"/>
      <c r="AY626" s="2"/>
      <c r="AZ626" s="2"/>
      <c r="BA626" s="2"/>
      <c r="BB626" s="2"/>
      <c r="BC626" s="2"/>
      <c r="BD626" s="2"/>
      <c r="BE626" s="2"/>
      <c r="BF626" s="2"/>
      <c r="BG626" s="2"/>
      <c r="BH626" s="2"/>
      <c r="BI626" s="2"/>
      <c r="BJ626" s="2"/>
      <c r="BK626" s="2"/>
      <c r="BL626" s="2"/>
      <c r="BM626" s="2"/>
      <c r="BN626" s="2"/>
      <c r="BO626" s="2"/>
      <c r="BP626" s="2"/>
      <c r="BQ626" s="2"/>
      <c r="BR626" s="2"/>
      <c r="BS626" s="2"/>
      <c r="BT626" s="2"/>
      <c r="BU626" s="2"/>
      <c r="BV626" s="2"/>
      <c r="BW626" s="2"/>
      <c r="BX626" s="2"/>
      <c r="BY626" s="2"/>
      <c r="BZ626" s="2"/>
      <c r="CA626" s="2"/>
      <c r="CB626" s="2"/>
      <c r="CC626" s="2"/>
      <c r="CD626" s="2"/>
      <c r="CE626" s="2"/>
    </row>
    <row r="627" spans="1:83" ht="15.75" outlineLevel="1" thickBot="1" x14ac:dyDescent="0.3">
      <c r="A627" s="18"/>
      <c r="B627" s="19"/>
      <c r="C627" s="20"/>
      <c r="D627" s="21"/>
      <c r="E627" s="21">
        <f t="shared" si="56"/>
        <v>0</v>
      </c>
      <c r="F627" s="22"/>
      <c r="G627" s="23"/>
      <c r="H627" s="24"/>
      <c r="I627" s="24"/>
      <c r="J627" s="2"/>
      <c r="K627" s="2"/>
      <c r="L627" s="2"/>
      <c r="M627" s="2"/>
      <c r="N627" s="2"/>
      <c r="O627" s="2"/>
      <c r="P627" s="2"/>
      <c r="Q627" s="2"/>
      <c r="R627" s="2"/>
      <c r="S627" s="2"/>
      <c r="T627" s="2"/>
      <c r="U627" s="2"/>
      <c r="V627" s="2"/>
      <c r="W627" s="2"/>
      <c r="X627" s="2"/>
      <c r="Y627" s="2"/>
      <c r="Z627" s="2"/>
      <c r="AA627" s="2"/>
      <c r="AB627" s="2"/>
      <c r="AC627" s="2"/>
      <c r="AD627" s="2"/>
      <c r="AE627" s="2"/>
      <c r="AF627" s="2"/>
      <c r="AG627" s="2"/>
      <c r="AH627" s="2"/>
      <c r="AI627" s="2"/>
      <c r="AJ627" s="2"/>
      <c r="AK627" s="2"/>
      <c r="AL627" s="2"/>
      <c r="AM627" s="2"/>
      <c r="AN627" s="2"/>
      <c r="AO627" s="2"/>
      <c r="AP627" s="2"/>
      <c r="AQ627" s="2"/>
      <c r="AR627" s="2"/>
      <c r="AS627" s="2"/>
      <c r="AT627" s="2"/>
      <c r="AU627" s="2"/>
      <c r="AV627" s="2"/>
      <c r="AW627" s="2"/>
      <c r="AX627" s="2"/>
      <c r="AY627" s="2"/>
      <c r="AZ627" s="2"/>
      <c r="BA627" s="2"/>
      <c r="BB627" s="2"/>
      <c r="BC627" s="2"/>
      <c r="BD627" s="2"/>
      <c r="BE627" s="2"/>
      <c r="BF627" s="2"/>
      <c r="BG627" s="2"/>
      <c r="BH627" s="2"/>
      <c r="BI627" s="2"/>
      <c r="BJ627" s="2"/>
      <c r="BK627" s="2"/>
      <c r="BL627" s="2"/>
      <c r="BM627" s="2"/>
      <c r="BN627" s="2"/>
      <c r="BO627" s="2"/>
      <c r="BP627" s="2"/>
      <c r="BQ627" s="2"/>
      <c r="BR627" s="2"/>
      <c r="BS627" s="2"/>
      <c r="BT627" s="2"/>
      <c r="BU627" s="2"/>
      <c r="BV627" s="2"/>
      <c r="BW627" s="2"/>
      <c r="BX627" s="2"/>
      <c r="BY627" s="2"/>
      <c r="BZ627" s="2"/>
      <c r="CA627" s="2"/>
      <c r="CB627" s="2"/>
      <c r="CC627" s="2"/>
      <c r="CD627" s="2"/>
      <c r="CE627" s="2"/>
    </row>
    <row r="628" spans="1:83" ht="15.75" outlineLevel="1" thickBot="1" x14ac:dyDescent="0.3">
      <c r="A628" s="18"/>
      <c r="B628" s="19"/>
      <c r="C628" s="20"/>
      <c r="D628" s="21"/>
      <c r="E628" s="21">
        <f t="shared" si="56"/>
        <v>0</v>
      </c>
      <c r="F628" s="22"/>
      <c r="G628" s="23"/>
      <c r="H628" s="24"/>
      <c r="I628" s="24"/>
      <c r="J628" s="2"/>
      <c r="K628" s="2"/>
      <c r="L628" s="2"/>
      <c r="M628" s="2"/>
      <c r="N628" s="2"/>
      <c r="O628" s="2"/>
      <c r="P628" s="2"/>
      <c r="Q628" s="2"/>
      <c r="R628" s="2"/>
      <c r="S628" s="2"/>
      <c r="T628" s="2"/>
      <c r="U628" s="2"/>
      <c r="V628" s="2"/>
      <c r="W628" s="2"/>
      <c r="X628" s="2"/>
      <c r="Y628" s="2"/>
      <c r="Z628" s="2"/>
      <c r="AA628" s="2"/>
      <c r="AB628" s="2"/>
      <c r="AC628" s="2"/>
      <c r="AD628" s="2"/>
      <c r="AE628" s="2"/>
      <c r="AF628" s="2"/>
      <c r="AG628" s="2"/>
      <c r="AH628" s="2"/>
      <c r="AI628" s="2"/>
      <c r="AJ628" s="2"/>
      <c r="AK628" s="2"/>
      <c r="AL628" s="2"/>
      <c r="AM628" s="2"/>
      <c r="AN628" s="2"/>
      <c r="AO628" s="2"/>
      <c r="AP628" s="2"/>
      <c r="AQ628" s="2"/>
      <c r="AR628" s="2"/>
      <c r="AS628" s="2"/>
      <c r="AT628" s="2"/>
      <c r="AU628" s="2"/>
      <c r="AV628" s="2"/>
      <c r="AW628" s="2"/>
      <c r="AX628" s="2"/>
      <c r="AY628" s="2"/>
      <c r="AZ628" s="2"/>
      <c r="BA628" s="2"/>
      <c r="BB628" s="2"/>
      <c r="BC628" s="2"/>
      <c r="BD628" s="2"/>
      <c r="BE628" s="2"/>
      <c r="BF628" s="2"/>
      <c r="BG628" s="2"/>
      <c r="BH628" s="2"/>
      <c r="BI628" s="2"/>
      <c r="BJ628" s="2"/>
      <c r="BK628" s="2"/>
      <c r="BL628" s="2"/>
      <c r="BM628" s="2"/>
      <c r="BN628" s="2"/>
      <c r="BO628" s="2"/>
      <c r="BP628" s="2"/>
      <c r="BQ628" s="2"/>
      <c r="BR628" s="2"/>
      <c r="BS628" s="2"/>
      <c r="BT628" s="2"/>
      <c r="BU628" s="2"/>
      <c r="BV628" s="2"/>
      <c r="BW628" s="2"/>
      <c r="BX628" s="2"/>
      <c r="BY628" s="2"/>
      <c r="BZ628" s="2"/>
      <c r="CA628" s="2"/>
      <c r="CB628" s="2"/>
      <c r="CC628" s="2"/>
      <c r="CD628" s="2"/>
      <c r="CE628" s="2"/>
    </row>
    <row r="629" spans="1:83" ht="14.25" customHeight="1" outlineLevel="1" thickBot="1" x14ac:dyDescent="0.3">
      <c r="A629" s="18"/>
      <c r="B629" s="19"/>
      <c r="C629" s="20"/>
      <c r="D629" s="21"/>
      <c r="E629" s="21">
        <f t="shared" si="56"/>
        <v>0</v>
      </c>
      <c r="F629" s="22"/>
      <c r="G629" s="23"/>
      <c r="H629" s="24"/>
      <c r="I629" s="24"/>
      <c r="J629" s="2"/>
      <c r="K629" s="2"/>
      <c r="L629" s="2"/>
      <c r="M629" s="2"/>
      <c r="N629" s="2"/>
      <c r="O629" s="2"/>
      <c r="P629" s="2"/>
      <c r="Q629" s="2"/>
      <c r="R629" s="2"/>
      <c r="S629" s="2"/>
      <c r="T629" s="2"/>
      <c r="U629" s="2"/>
      <c r="V629" s="2"/>
      <c r="W629" s="2"/>
      <c r="X629" s="2"/>
      <c r="Y629" s="2"/>
      <c r="Z629" s="2"/>
      <c r="AA629" s="2"/>
      <c r="AB629" s="2"/>
      <c r="AC629" s="2"/>
      <c r="AD629" s="2"/>
      <c r="AE629" s="2"/>
      <c r="AF629" s="2"/>
      <c r="AG629" s="2"/>
      <c r="AH629" s="2"/>
      <c r="AI629" s="2"/>
      <c r="AJ629" s="2"/>
      <c r="AK629" s="2"/>
      <c r="AL629" s="2"/>
      <c r="AM629" s="2"/>
      <c r="AN629" s="2"/>
      <c r="AO629" s="2"/>
      <c r="AP629" s="2"/>
      <c r="AQ629" s="2"/>
      <c r="AR629" s="2"/>
      <c r="AS629" s="2"/>
      <c r="AT629" s="2"/>
      <c r="AU629" s="2"/>
      <c r="AV629" s="2"/>
      <c r="AW629" s="2"/>
      <c r="AX629" s="2"/>
      <c r="AY629" s="2"/>
      <c r="AZ629" s="2"/>
      <c r="BA629" s="2"/>
      <c r="BB629" s="2"/>
      <c r="BC629" s="2"/>
      <c r="BD629" s="2"/>
      <c r="BE629" s="2"/>
      <c r="BF629" s="2"/>
      <c r="BG629" s="2"/>
      <c r="BH629" s="2"/>
      <c r="BI629" s="2"/>
      <c r="BJ629" s="2"/>
      <c r="BK629" s="2"/>
      <c r="BL629" s="2"/>
      <c r="BM629" s="2"/>
      <c r="BN629" s="2"/>
      <c r="BO629" s="2"/>
      <c r="BP629" s="2"/>
      <c r="BQ629" s="2"/>
      <c r="BR629" s="2"/>
      <c r="BS629" s="2"/>
      <c r="BT629" s="2"/>
      <c r="BU629" s="2"/>
      <c r="BV629" s="2"/>
      <c r="BW629" s="2"/>
      <c r="BX629" s="2"/>
      <c r="BY629" s="2"/>
      <c r="BZ629" s="2"/>
      <c r="CA629" s="2"/>
      <c r="CB629" s="2"/>
      <c r="CC629" s="2"/>
      <c r="CD629" s="2"/>
      <c r="CE629" s="2"/>
    </row>
    <row r="630" spans="1:83" ht="15.75" customHeight="1" thickBot="1" x14ac:dyDescent="0.3">
      <c r="A630" s="186" t="s">
        <v>57</v>
      </c>
      <c r="B630" s="187"/>
      <c r="C630" s="187"/>
      <c r="D630" s="188"/>
      <c r="E630" s="26">
        <f>SUM(E620:E629)</f>
        <v>19099.7</v>
      </c>
      <c r="F630" s="22"/>
      <c r="G630" s="27"/>
      <c r="H630" s="24"/>
      <c r="I630" s="24"/>
      <c r="J630" s="2"/>
      <c r="K630" s="2"/>
      <c r="L630" s="2"/>
      <c r="M630" s="2"/>
      <c r="N630" s="2"/>
      <c r="O630" s="2"/>
      <c r="P630" s="2"/>
      <c r="Q630" s="2"/>
      <c r="R630" s="2"/>
      <c r="S630" s="2"/>
      <c r="T630" s="2"/>
      <c r="U630" s="2"/>
      <c r="V630" s="2"/>
      <c r="W630" s="2"/>
      <c r="X630" s="2"/>
      <c r="Y630" s="2"/>
      <c r="Z630" s="2"/>
      <c r="AA630" s="2"/>
      <c r="AB630" s="2"/>
      <c r="AC630" s="2"/>
      <c r="AD630" s="2"/>
      <c r="AE630" s="2"/>
      <c r="AF630" s="2"/>
      <c r="AG630" s="2"/>
      <c r="AH630" s="2"/>
      <c r="AI630" s="2"/>
      <c r="AJ630" s="2"/>
      <c r="AK630" s="2"/>
      <c r="AL630" s="2"/>
      <c r="AM630" s="2"/>
      <c r="AN630" s="2"/>
      <c r="AO630" s="2"/>
      <c r="AP630" s="2"/>
      <c r="AQ630" s="2"/>
      <c r="AR630" s="2"/>
      <c r="AS630" s="2"/>
      <c r="AT630" s="2"/>
      <c r="AU630" s="2"/>
      <c r="AV630" s="2"/>
      <c r="AW630" s="2"/>
      <c r="AX630" s="2"/>
      <c r="AY630" s="2"/>
      <c r="AZ630" s="2"/>
      <c r="BA630" s="2"/>
      <c r="BB630" s="2"/>
      <c r="BC630" s="2"/>
      <c r="BD630" s="2"/>
      <c r="BE630" s="2"/>
      <c r="BF630" s="2"/>
      <c r="BG630" s="2"/>
      <c r="BH630" s="2"/>
      <c r="BI630" s="2"/>
      <c r="BJ630" s="2"/>
      <c r="BK630" s="2"/>
      <c r="BL630" s="2"/>
      <c r="BM630" s="2"/>
      <c r="BN630" s="2"/>
      <c r="BO630" s="2"/>
      <c r="BP630" s="2"/>
      <c r="BQ630" s="2"/>
      <c r="BR630" s="2"/>
      <c r="BS630" s="2"/>
      <c r="BT630" s="2"/>
      <c r="BU630" s="2"/>
      <c r="BV630" s="2"/>
      <c r="BW630" s="2"/>
      <c r="BX630" s="2"/>
      <c r="BY630" s="2"/>
      <c r="BZ630" s="2"/>
      <c r="CA630" s="2"/>
      <c r="CB630" s="2"/>
      <c r="CC630" s="2"/>
      <c r="CD630" s="2"/>
      <c r="CE630" s="2"/>
    </row>
    <row r="631" spans="1:83" ht="15.75" thickBot="1" x14ac:dyDescent="0.3">
      <c r="A631" s="183" t="str">
        <f>+$AZ$1041</f>
        <v>Output / Activity 50 - Training of local teams to support economic initiatives and funding opportunities</v>
      </c>
      <c r="B631" s="184"/>
      <c r="C631" s="184"/>
      <c r="D631" s="184"/>
      <c r="E631" s="184"/>
      <c r="F631" s="184"/>
      <c r="G631" s="185"/>
      <c r="H631" s="28"/>
      <c r="I631" s="28"/>
      <c r="J631" s="2"/>
      <c r="K631" s="2"/>
      <c r="L631" s="2"/>
      <c r="M631" s="2"/>
      <c r="N631" s="2"/>
      <c r="O631" s="2"/>
      <c r="P631" s="2"/>
      <c r="Q631" s="2"/>
      <c r="R631" s="2"/>
      <c r="S631" s="2"/>
      <c r="T631" s="2"/>
      <c r="U631" s="2"/>
      <c r="V631" s="2"/>
      <c r="W631" s="2"/>
      <c r="X631" s="2"/>
      <c r="Y631" s="2"/>
      <c r="Z631" s="2"/>
      <c r="AA631" s="2"/>
      <c r="AB631" s="2"/>
      <c r="AC631" s="2"/>
      <c r="AD631" s="2"/>
      <c r="AE631" s="2"/>
      <c r="AF631" s="2"/>
      <c r="AG631" s="2"/>
      <c r="AH631" s="2"/>
      <c r="AI631" s="2"/>
      <c r="AJ631" s="2"/>
      <c r="AK631" s="2"/>
      <c r="AL631" s="2"/>
      <c r="AM631" s="2"/>
      <c r="AN631" s="2"/>
      <c r="AO631" s="2"/>
      <c r="AP631" s="2"/>
      <c r="AQ631" s="2"/>
      <c r="AR631" s="2"/>
      <c r="AS631" s="2"/>
      <c r="AT631" s="2"/>
      <c r="AU631" s="2"/>
      <c r="AV631" s="2"/>
      <c r="AW631" s="2"/>
      <c r="AX631" s="2"/>
      <c r="AY631" s="2"/>
      <c r="AZ631" s="2"/>
      <c r="BA631" s="2"/>
      <c r="BB631" s="2"/>
      <c r="BC631" s="2"/>
      <c r="BD631" s="2"/>
      <c r="BE631" s="2"/>
      <c r="BF631" s="2"/>
      <c r="BG631" s="2"/>
      <c r="BH631" s="2"/>
      <c r="BI631" s="2"/>
      <c r="BJ631" s="2"/>
      <c r="BK631" s="2"/>
      <c r="BL631" s="2"/>
      <c r="BM631" s="2"/>
      <c r="BN631" s="2"/>
      <c r="BO631" s="2"/>
      <c r="BP631" s="2"/>
      <c r="BQ631" s="2"/>
      <c r="BR631" s="2"/>
      <c r="BS631" s="2"/>
      <c r="BT631" s="2"/>
      <c r="BU631" s="2"/>
      <c r="BV631" s="2"/>
      <c r="BW631" s="2"/>
      <c r="BX631" s="2"/>
      <c r="BY631" s="2"/>
      <c r="BZ631" s="2"/>
      <c r="CA631" s="2"/>
      <c r="CB631" s="2"/>
      <c r="CC631" s="2"/>
      <c r="CD631" s="2"/>
      <c r="CE631" s="2"/>
    </row>
    <row r="632" spans="1:83" ht="23.25" outlineLevel="1" thickBot="1" x14ac:dyDescent="0.3">
      <c r="A632" s="18" t="s">
        <v>633</v>
      </c>
      <c r="B632" s="19" t="s">
        <v>484</v>
      </c>
      <c r="C632" s="20">
        <v>4</v>
      </c>
      <c r="D632" s="21">
        <v>3400.9250000000002</v>
      </c>
      <c r="E632" s="21">
        <f t="shared" ref="E632:E641" si="57">C632*D632</f>
        <v>13603.7</v>
      </c>
      <c r="F632" s="22" t="s">
        <v>692</v>
      </c>
      <c r="G632" s="141" t="s">
        <v>748</v>
      </c>
      <c r="H632" s="24"/>
      <c r="I632" s="24" t="s">
        <v>99</v>
      </c>
      <c r="J632" s="2"/>
      <c r="K632" s="2"/>
      <c r="L632" s="2"/>
      <c r="M632" s="2"/>
      <c r="N632" s="2"/>
      <c r="O632" s="2"/>
      <c r="P632" s="2"/>
      <c r="Q632" s="2"/>
      <c r="R632" s="2"/>
      <c r="S632" s="2"/>
      <c r="T632" s="2"/>
      <c r="U632" s="2"/>
      <c r="V632" s="2"/>
      <c r="W632" s="2"/>
      <c r="X632" s="2"/>
      <c r="Y632" s="2"/>
      <c r="Z632" s="2"/>
      <c r="AA632" s="2"/>
      <c r="AB632" s="2"/>
      <c r="AC632" s="2"/>
      <c r="AD632" s="2"/>
      <c r="AE632" s="2"/>
      <c r="AF632" s="2"/>
      <c r="AG632" s="2"/>
      <c r="AH632" s="2"/>
      <c r="AI632" s="2"/>
      <c r="AJ632" s="2"/>
      <c r="AK632" s="2"/>
      <c r="AL632" s="2"/>
      <c r="AM632" s="2"/>
      <c r="AN632" s="2"/>
      <c r="AO632" s="2"/>
      <c r="AP632" s="2"/>
      <c r="AQ632" s="2"/>
      <c r="AR632" s="2"/>
      <c r="AS632" s="2"/>
      <c r="AT632" s="2"/>
      <c r="AU632" s="2"/>
      <c r="AV632" s="2"/>
      <c r="AW632" s="2"/>
      <c r="AX632" s="2"/>
      <c r="AY632" s="2"/>
      <c r="AZ632" s="2"/>
      <c r="BA632" s="2"/>
      <c r="BB632" s="2"/>
      <c r="BC632" s="2"/>
      <c r="BD632" s="2"/>
      <c r="BE632" s="2"/>
      <c r="BF632" s="2"/>
      <c r="BG632" s="2"/>
      <c r="BH632" s="2"/>
      <c r="BI632" s="2"/>
      <c r="BJ632" s="2"/>
      <c r="BK632" s="2"/>
      <c r="BL632" s="2"/>
      <c r="BM632" s="2"/>
      <c r="BN632" s="2"/>
      <c r="BO632" s="2"/>
      <c r="BP632" s="2"/>
      <c r="BQ632" s="2"/>
      <c r="BR632" s="2"/>
      <c r="BS632" s="2"/>
      <c r="BT632" s="2"/>
      <c r="BU632" s="2"/>
      <c r="BV632" s="2"/>
      <c r="BW632" s="2"/>
      <c r="BX632" s="2"/>
      <c r="BY632" s="2"/>
      <c r="BZ632" s="2"/>
      <c r="CA632" s="2"/>
      <c r="CB632" s="2"/>
      <c r="CC632" s="2"/>
      <c r="CD632" s="2"/>
      <c r="CE632" s="2"/>
    </row>
    <row r="633" spans="1:83" ht="67.5" customHeight="1" outlineLevel="1" thickBot="1" x14ac:dyDescent="0.3">
      <c r="A633" s="18" t="s">
        <v>634</v>
      </c>
      <c r="B633" s="19" t="s">
        <v>484</v>
      </c>
      <c r="C633" s="20">
        <v>9</v>
      </c>
      <c r="D633" s="21">
        <v>2245.19</v>
      </c>
      <c r="E633" s="21">
        <f t="shared" si="57"/>
        <v>20206.71</v>
      </c>
      <c r="F633" s="22" t="s">
        <v>692</v>
      </c>
      <c r="G633" s="141" t="s">
        <v>749</v>
      </c>
      <c r="H633" s="24"/>
      <c r="I633" s="24" t="s">
        <v>99</v>
      </c>
      <c r="J633" s="2"/>
      <c r="K633" s="2"/>
      <c r="L633" s="2"/>
      <c r="M633" s="2"/>
      <c r="N633" s="2"/>
      <c r="O633" s="2"/>
      <c r="P633" s="2"/>
      <c r="Q633" s="2"/>
      <c r="R633" s="2"/>
      <c r="S633" s="2"/>
      <c r="T633" s="2"/>
      <c r="U633" s="2"/>
      <c r="V633" s="2"/>
      <c r="W633" s="2"/>
      <c r="X633" s="2"/>
      <c r="Y633" s="2"/>
      <c r="Z633" s="2"/>
      <c r="AA633" s="2"/>
      <c r="AB633" s="2"/>
      <c r="AC633" s="2"/>
      <c r="AD633" s="2"/>
      <c r="AE633" s="2"/>
      <c r="AF633" s="2"/>
      <c r="AG633" s="2"/>
      <c r="AH633" s="2"/>
      <c r="AI633" s="2"/>
      <c r="AJ633" s="2"/>
      <c r="AK633" s="2"/>
      <c r="AL633" s="2"/>
      <c r="AM633" s="2"/>
      <c r="AN633" s="2"/>
      <c r="AO633" s="2"/>
      <c r="AP633" s="2"/>
      <c r="AQ633" s="2"/>
      <c r="AR633" s="2"/>
      <c r="AS633" s="2"/>
      <c r="AT633" s="2"/>
      <c r="AU633" s="2"/>
      <c r="AV633" s="2"/>
      <c r="AW633" s="2"/>
      <c r="AX633" s="2"/>
      <c r="AY633" s="2"/>
      <c r="AZ633" s="2"/>
      <c r="BA633" s="2"/>
      <c r="BB633" s="2"/>
      <c r="BC633" s="2"/>
      <c r="BD633" s="2"/>
      <c r="BE633" s="2"/>
      <c r="BF633" s="2"/>
      <c r="BG633" s="2"/>
      <c r="BH633" s="2"/>
      <c r="BI633" s="2"/>
      <c r="BJ633" s="2"/>
      <c r="BK633" s="2"/>
      <c r="BL633" s="2"/>
      <c r="BM633" s="2"/>
      <c r="BN633" s="2"/>
      <c r="BO633" s="2"/>
      <c r="BP633" s="2"/>
      <c r="BQ633" s="2"/>
      <c r="BR633" s="2"/>
      <c r="BS633" s="2"/>
      <c r="BT633" s="2"/>
      <c r="BU633" s="2"/>
      <c r="BV633" s="2"/>
      <c r="BW633" s="2"/>
      <c r="BX633" s="2"/>
      <c r="BY633" s="2"/>
      <c r="BZ633" s="2"/>
      <c r="CA633" s="2"/>
      <c r="CB633" s="2"/>
      <c r="CC633" s="2"/>
      <c r="CD633" s="2"/>
      <c r="CE633" s="2"/>
    </row>
    <row r="634" spans="1:83" ht="23.25" outlineLevel="1" thickBot="1" x14ac:dyDescent="0.3">
      <c r="A634" s="18" t="s">
        <v>635</v>
      </c>
      <c r="B634" s="19" t="s">
        <v>484</v>
      </c>
      <c r="C634" s="20">
        <v>1</v>
      </c>
      <c r="D634" s="21">
        <v>2245.19</v>
      </c>
      <c r="E634" s="21">
        <f t="shared" si="57"/>
        <v>2245.19</v>
      </c>
      <c r="F634" s="22" t="s">
        <v>692</v>
      </c>
      <c r="G634" s="141" t="s">
        <v>791</v>
      </c>
      <c r="H634" s="24"/>
      <c r="I634" s="24" t="s">
        <v>99</v>
      </c>
      <c r="J634" s="2"/>
      <c r="K634" s="2"/>
      <c r="L634" s="2"/>
      <c r="M634" s="2"/>
      <c r="N634" s="2"/>
      <c r="O634" s="2"/>
      <c r="P634" s="2"/>
      <c r="Q634" s="2"/>
      <c r="R634" s="2"/>
      <c r="S634" s="2"/>
      <c r="T634" s="2"/>
      <c r="U634" s="2"/>
      <c r="V634" s="2"/>
      <c r="W634" s="2"/>
      <c r="X634" s="2"/>
      <c r="Y634" s="2"/>
      <c r="Z634" s="2"/>
      <c r="AA634" s="2"/>
      <c r="AB634" s="2"/>
      <c r="AC634" s="2"/>
      <c r="AD634" s="2"/>
      <c r="AE634" s="2"/>
      <c r="AF634" s="2"/>
      <c r="AG634" s="2"/>
      <c r="AH634" s="2"/>
      <c r="AI634" s="2"/>
      <c r="AJ634" s="2"/>
      <c r="AK634" s="2"/>
      <c r="AL634" s="2"/>
      <c r="AM634" s="2"/>
      <c r="AN634" s="2"/>
      <c r="AO634" s="2"/>
      <c r="AP634" s="2"/>
      <c r="AQ634" s="2"/>
      <c r="AR634" s="2"/>
      <c r="AS634" s="2"/>
      <c r="AT634" s="2"/>
      <c r="AU634" s="2"/>
      <c r="AV634" s="2"/>
      <c r="AW634" s="2"/>
      <c r="AX634" s="2"/>
      <c r="AY634" s="2"/>
      <c r="AZ634" s="2"/>
      <c r="BA634" s="2"/>
      <c r="BB634" s="2"/>
      <c r="BC634" s="2"/>
      <c r="BD634" s="2"/>
      <c r="BE634" s="2"/>
      <c r="BF634" s="2"/>
      <c r="BG634" s="2"/>
      <c r="BH634" s="2"/>
      <c r="BI634" s="2"/>
      <c r="BJ634" s="2"/>
      <c r="BK634" s="2"/>
      <c r="BL634" s="2"/>
      <c r="BM634" s="2"/>
      <c r="BN634" s="2"/>
      <c r="BO634" s="2"/>
      <c r="BP634" s="2"/>
      <c r="BQ634" s="2"/>
      <c r="BR634" s="2"/>
      <c r="BS634" s="2"/>
      <c r="BT634" s="2"/>
      <c r="BU634" s="2"/>
      <c r="BV634" s="2"/>
      <c r="BW634" s="2"/>
      <c r="BX634" s="2"/>
      <c r="BY634" s="2"/>
      <c r="BZ634" s="2"/>
      <c r="CA634" s="2"/>
      <c r="CB634" s="2"/>
      <c r="CC634" s="2"/>
      <c r="CD634" s="2"/>
      <c r="CE634" s="2"/>
    </row>
    <row r="635" spans="1:83" ht="27.75" customHeight="1" outlineLevel="1" thickBot="1" x14ac:dyDescent="0.3">
      <c r="A635" s="18" t="s">
        <v>636</v>
      </c>
      <c r="B635" s="19" t="s">
        <v>703</v>
      </c>
      <c r="C635" s="20">
        <v>1</v>
      </c>
      <c r="D635" s="21">
        <v>750</v>
      </c>
      <c r="E635" s="21">
        <f t="shared" si="57"/>
        <v>750</v>
      </c>
      <c r="F635" s="53" t="s">
        <v>939</v>
      </c>
      <c r="G635" s="141" t="s">
        <v>792</v>
      </c>
      <c r="H635" s="24"/>
      <c r="I635" s="24" t="s">
        <v>99</v>
      </c>
      <c r="J635" s="2"/>
      <c r="K635" s="2"/>
      <c r="L635" s="2"/>
      <c r="M635" s="2"/>
      <c r="N635" s="2"/>
      <c r="O635" s="2"/>
      <c r="P635" s="2"/>
      <c r="Q635" s="2"/>
      <c r="R635" s="2"/>
      <c r="S635" s="2"/>
      <c r="T635" s="2"/>
      <c r="U635" s="2"/>
      <c r="V635" s="2"/>
      <c r="W635" s="2"/>
      <c r="X635" s="2"/>
      <c r="Y635" s="2"/>
      <c r="Z635" s="2"/>
      <c r="AA635" s="2"/>
      <c r="AB635" s="2"/>
      <c r="AC635" s="2"/>
      <c r="AD635" s="2"/>
      <c r="AE635" s="2"/>
      <c r="AF635" s="2"/>
      <c r="AG635" s="2"/>
      <c r="AH635" s="2"/>
      <c r="AI635" s="2"/>
      <c r="AJ635" s="2"/>
      <c r="AK635" s="2"/>
      <c r="AL635" s="2"/>
      <c r="AM635" s="2"/>
      <c r="AN635" s="2"/>
      <c r="AO635" s="2"/>
      <c r="AP635" s="2"/>
      <c r="AQ635" s="2"/>
      <c r="AR635" s="2"/>
      <c r="AS635" s="2"/>
      <c r="AT635" s="2"/>
      <c r="AU635" s="2"/>
      <c r="AV635" s="2"/>
      <c r="AW635" s="2"/>
      <c r="AX635" s="2"/>
      <c r="AY635" s="2"/>
      <c r="AZ635" s="2"/>
      <c r="BA635" s="2"/>
      <c r="BB635" s="2"/>
      <c r="BC635" s="2"/>
      <c r="BD635" s="2"/>
      <c r="BE635" s="2"/>
      <c r="BF635" s="2"/>
      <c r="BG635" s="2"/>
      <c r="BH635" s="2"/>
      <c r="BI635" s="2"/>
      <c r="BJ635" s="2"/>
      <c r="BK635" s="2"/>
      <c r="BL635" s="2"/>
      <c r="BM635" s="2"/>
      <c r="BN635" s="2"/>
      <c r="BO635" s="2"/>
      <c r="BP635" s="2"/>
      <c r="BQ635" s="2"/>
      <c r="BR635" s="2"/>
      <c r="BS635" s="2"/>
      <c r="BT635" s="2"/>
      <c r="BU635" s="2"/>
      <c r="BV635" s="2"/>
      <c r="BW635" s="2"/>
      <c r="BX635" s="2"/>
      <c r="BY635" s="2"/>
      <c r="BZ635" s="2"/>
      <c r="CA635" s="2"/>
      <c r="CB635" s="2"/>
      <c r="CC635" s="2"/>
      <c r="CD635" s="2"/>
      <c r="CE635" s="2"/>
    </row>
    <row r="636" spans="1:83" ht="27.75" customHeight="1" outlineLevel="1" thickBot="1" x14ac:dyDescent="0.3">
      <c r="A636" s="18" t="s">
        <v>637</v>
      </c>
      <c r="B636" s="19" t="s">
        <v>484</v>
      </c>
      <c r="C636" s="20">
        <v>12</v>
      </c>
      <c r="D636" s="21">
        <v>13.99</v>
      </c>
      <c r="E636" s="21">
        <f t="shared" si="57"/>
        <v>167.88</v>
      </c>
      <c r="F636" s="53" t="s">
        <v>939</v>
      </c>
      <c r="G636" s="141" t="s">
        <v>637</v>
      </c>
      <c r="H636" s="24"/>
      <c r="I636" s="24" t="s">
        <v>99</v>
      </c>
      <c r="J636" s="2"/>
      <c r="K636" s="2"/>
      <c r="L636" s="2"/>
      <c r="M636" s="2"/>
      <c r="N636" s="2"/>
      <c r="O636" s="2"/>
      <c r="P636" s="2"/>
      <c r="Q636" s="2"/>
      <c r="R636" s="2"/>
      <c r="S636" s="2"/>
      <c r="T636" s="2"/>
      <c r="U636" s="2"/>
      <c r="V636" s="2"/>
      <c r="W636" s="2"/>
      <c r="X636" s="2"/>
      <c r="Y636" s="2"/>
      <c r="Z636" s="2"/>
      <c r="AA636" s="2"/>
      <c r="AB636" s="2"/>
      <c r="AC636" s="2"/>
      <c r="AD636" s="2"/>
      <c r="AE636" s="2"/>
      <c r="AF636" s="2"/>
      <c r="AG636" s="2"/>
      <c r="AH636" s="2"/>
      <c r="AI636" s="2"/>
      <c r="AJ636" s="2"/>
      <c r="AK636" s="2"/>
      <c r="AL636" s="2"/>
      <c r="AM636" s="2"/>
      <c r="AN636" s="2"/>
      <c r="AO636" s="2"/>
      <c r="AP636" s="2"/>
      <c r="AQ636" s="2"/>
      <c r="AR636" s="2"/>
      <c r="AS636" s="2"/>
      <c r="AT636" s="2"/>
      <c r="AU636" s="2"/>
      <c r="AV636" s="2"/>
      <c r="AW636" s="2"/>
      <c r="AX636" s="2"/>
      <c r="AY636" s="2"/>
      <c r="AZ636" s="2"/>
      <c r="BA636" s="2"/>
      <c r="BB636" s="2"/>
      <c r="BC636" s="2"/>
      <c r="BD636" s="2"/>
      <c r="BE636" s="2"/>
      <c r="BF636" s="2"/>
      <c r="BG636" s="2"/>
      <c r="BH636" s="2"/>
      <c r="BI636" s="2"/>
      <c r="BJ636" s="2"/>
      <c r="BK636" s="2"/>
      <c r="BL636" s="2"/>
      <c r="BM636" s="2"/>
      <c r="BN636" s="2"/>
      <c r="BO636" s="2"/>
      <c r="BP636" s="2"/>
      <c r="BQ636" s="2"/>
      <c r="BR636" s="2"/>
      <c r="BS636" s="2"/>
      <c r="BT636" s="2"/>
      <c r="BU636" s="2"/>
      <c r="BV636" s="2"/>
      <c r="BW636" s="2"/>
      <c r="BX636" s="2"/>
      <c r="BY636" s="2"/>
      <c r="BZ636" s="2"/>
      <c r="CA636" s="2"/>
      <c r="CB636" s="2"/>
      <c r="CC636" s="2"/>
      <c r="CD636" s="2"/>
      <c r="CE636" s="2"/>
    </row>
    <row r="637" spans="1:83" ht="23.25" outlineLevel="1" thickBot="1" x14ac:dyDescent="0.3">
      <c r="A637" s="18" t="s">
        <v>551</v>
      </c>
      <c r="B637" s="19" t="s">
        <v>807</v>
      </c>
      <c r="C637" s="20">
        <v>4</v>
      </c>
      <c r="D637" s="21">
        <v>476.76</v>
      </c>
      <c r="E637" s="21">
        <f t="shared" si="57"/>
        <v>1907.04</v>
      </c>
      <c r="F637" s="22" t="s">
        <v>693</v>
      </c>
      <c r="G637" s="141" t="s">
        <v>750</v>
      </c>
      <c r="H637" s="24"/>
      <c r="I637" s="24" t="s">
        <v>99</v>
      </c>
      <c r="J637" s="2"/>
      <c r="K637" s="2"/>
      <c r="L637" s="2"/>
      <c r="M637" s="2"/>
      <c r="N637" s="2"/>
      <c r="O637" s="2"/>
      <c r="P637" s="2"/>
      <c r="Q637" s="2"/>
      <c r="R637" s="2"/>
      <c r="S637" s="2"/>
      <c r="T637" s="2"/>
      <c r="U637" s="2"/>
      <c r="V637" s="2"/>
      <c r="W637" s="2"/>
      <c r="X637" s="2"/>
      <c r="Y637" s="2"/>
      <c r="Z637" s="2"/>
      <c r="AA637" s="2"/>
      <c r="AB637" s="2"/>
      <c r="AC637" s="2"/>
      <c r="AD637" s="2"/>
      <c r="AE637" s="2"/>
      <c r="AF637" s="2"/>
      <c r="AG637" s="2"/>
      <c r="AH637" s="2"/>
      <c r="AI637" s="2"/>
      <c r="AJ637" s="2"/>
      <c r="AK637" s="2"/>
      <c r="AL637" s="2"/>
      <c r="AM637" s="2"/>
      <c r="AN637" s="2"/>
      <c r="AO637" s="2"/>
      <c r="AP637" s="2"/>
      <c r="AQ637" s="2"/>
      <c r="AR637" s="2"/>
      <c r="AS637" s="2"/>
      <c r="AT637" s="2"/>
      <c r="AU637" s="2"/>
      <c r="AV637" s="2"/>
      <c r="AW637" s="2"/>
      <c r="AX637" s="2"/>
      <c r="AY637" s="2"/>
      <c r="AZ637" s="2"/>
      <c r="BA637" s="2"/>
      <c r="BB637" s="2"/>
      <c r="BC637" s="2"/>
      <c r="BD637" s="2"/>
      <c r="BE637" s="2"/>
      <c r="BF637" s="2"/>
      <c r="BG637" s="2"/>
      <c r="BH637" s="2"/>
      <c r="BI637" s="2"/>
      <c r="BJ637" s="2"/>
      <c r="BK637" s="2"/>
      <c r="BL637" s="2"/>
      <c r="BM637" s="2"/>
      <c r="BN637" s="2"/>
      <c r="BO637" s="2"/>
      <c r="BP637" s="2"/>
      <c r="BQ637" s="2"/>
      <c r="BR637" s="2"/>
      <c r="BS637" s="2"/>
      <c r="BT637" s="2"/>
      <c r="BU637" s="2"/>
      <c r="BV637" s="2"/>
      <c r="BW637" s="2"/>
      <c r="BX637" s="2"/>
      <c r="BY637" s="2"/>
      <c r="BZ637" s="2"/>
      <c r="CA637" s="2"/>
      <c r="CB637" s="2"/>
      <c r="CC637" s="2"/>
      <c r="CD637" s="2"/>
      <c r="CE637" s="2"/>
    </row>
    <row r="638" spans="1:83" ht="15.75" outlineLevel="1" thickBot="1" x14ac:dyDescent="0.3">
      <c r="A638" s="18"/>
      <c r="B638" s="19"/>
      <c r="C638" s="20"/>
      <c r="D638" s="21"/>
      <c r="E638" s="21">
        <f t="shared" si="57"/>
        <v>0</v>
      </c>
      <c r="F638" s="22"/>
      <c r="G638" s="29"/>
      <c r="H638" s="24"/>
      <c r="I638" s="24"/>
      <c r="J638" s="2"/>
      <c r="K638" s="2"/>
      <c r="L638" s="2"/>
      <c r="M638" s="2"/>
      <c r="N638" s="2"/>
      <c r="O638" s="2"/>
      <c r="P638" s="2"/>
      <c r="Q638" s="2"/>
      <c r="R638" s="2"/>
      <c r="S638" s="2"/>
      <c r="T638" s="2"/>
      <c r="U638" s="2"/>
      <c r="V638" s="2"/>
      <c r="W638" s="2"/>
      <c r="X638" s="2"/>
      <c r="Y638" s="2"/>
      <c r="Z638" s="2"/>
      <c r="AA638" s="2"/>
      <c r="AB638" s="2"/>
      <c r="AC638" s="2"/>
      <c r="AD638" s="2"/>
      <c r="AE638" s="2"/>
      <c r="AF638" s="2"/>
      <c r="AG638" s="2"/>
      <c r="AH638" s="2"/>
      <c r="AI638" s="2"/>
      <c r="AJ638" s="2"/>
      <c r="AK638" s="2"/>
      <c r="AL638" s="2"/>
      <c r="AM638" s="2"/>
      <c r="AN638" s="2"/>
      <c r="AO638" s="2"/>
      <c r="AP638" s="2"/>
      <c r="AQ638" s="2"/>
      <c r="AR638" s="2"/>
      <c r="AS638" s="2"/>
      <c r="AT638" s="2"/>
      <c r="AU638" s="2"/>
      <c r="AV638" s="2"/>
      <c r="AW638" s="2"/>
      <c r="AX638" s="2"/>
      <c r="AY638" s="2"/>
      <c r="AZ638" s="2"/>
      <c r="BA638" s="2"/>
      <c r="BB638" s="2"/>
      <c r="BC638" s="2"/>
      <c r="BD638" s="2"/>
      <c r="BE638" s="2"/>
      <c r="BF638" s="2"/>
      <c r="BG638" s="2"/>
      <c r="BH638" s="2"/>
      <c r="BI638" s="2"/>
      <c r="BJ638" s="2"/>
      <c r="BK638" s="2"/>
      <c r="BL638" s="2"/>
      <c r="BM638" s="2"/>
      <c r="BN638" s="2"/>
      <c r="BO638" s="2"/>
      <c r="BP638" s="2"/>
      <c r="BQ638" s="2"/>
      <c r="BR638" s="2"/>
      <c r="BS638" s="2"/>
      <c r="BT638" s="2"/>
      <c r="BU638" s="2"/>
      <c r="BV638" s="2"/>
      <c r="BW638" s="2"/>
      <c r="BX638" s="2"/>
      <c r="BY638" s="2"/>
      <c r="BZ638" s="2"/>
      <c r="CA638" s="2"/>
      <c r="CB638" s="2"/>
      <c r="CC638" s="2"/>
      <c r="CD638" s="2"/>
      <c r="CE638" s="2"/>
    </row>
    <row r="639" spans="1:83" ht="15.75" outlineLevel="1" thickBot="1" x14ac:dyDescent="0.3">
      <c r="A639" s="18"/>
      <c r="B639" s="19"/>
      <c r="C639" s="20"/>
      <c r="D639" s="21"/>
      <c r="E639" s="21">
        <f t="shared" si="57"/>
        <v>0</v>
      </c>
      <c r="F639" s="22"/>
      <c r="G639" s="29"/>
      <c r="H639" s="24"/>
      <c r="I639" s="24"/>
      <c r="J639" s="2"/>
      <c r="K639" s="2"/>
      <c r="L639" s="2"/>
      <c r="M639" s="2"/>
      <c r="N639" s="2"/>
      <c r="O639" s="2"/>
      <c r="P639" s="2"/>
      <c r="Q639" s="2"/>
      <c r="R639" s="2"/>
      <c r="S639" s="2"/>
      <c r="T639" s="2"/>
      <c r="U639" s="2"/>
      <c r="V639" s="2"/>
      <c r="W639" s="2"/>
      <c r="X639" s="2"/>
      <c r="Y639" s="2"/>
      <c r="Z639" s="2"/>
      <c r="AA639" s="2"/>
      <c r="AB639" s="2"/>
      <c r="AC639" s="2"/>
      <c r="AD639" s="2"/>
      <c r="AE639" s="2"/>
      <c r="AF639" s="2"/>
      <c r="AG639" s="2"/>
      <c r="AH639" s="2"/>
      <c r="AI639" s="2"/>
      <c r="AJ639" s="2"/>
      <c r="AK639" s="2"/>
      <c r="AL639" s="2"/>
      <c r="AM639" s="2"/>
      <c r="AN639" s="2"/>
      <c r="AO639" s="2"/>
      <c r="AP639" s="2"/>
      <c r="AQ639" s="2"/>
      <c r="AR639" s="2"/>
      <c r="AS639" s="2"/>
      <c r="AT639" s="2"/>
      <c r="AU639" s="2"/>
      <c r="AV639" s="2"/>
      <c r="AW639" s="2"/>
      <c r="AX639" s="2"/>
      <c r="AY639" s="2"/>
      <c r="AZ639" s="2"/>
      <c r="BA639" s="2"/>
      <c r="BB639" s="2"/>
      <c r="BC639" s="2"/>
      <c r="BD639" s="2"/>
      <c r="BE639" s="2"/>
      <c r="BF639" s="2"/>
      <c r="BG639" s="2"/>
      <c r="BH639" s="2"/>
      <c r="BI639" s="2"/>
      <c r="BJ639" s="2"/>
      <c r="BK639" s="2"/>
      <c r="BL639" s="2"/>
      <c r="BM639" s="2"/>
      <c r="BN639" s="2"/>
      <c r="BO639" s="2"/>
      <c r="BP639" s="2"/>
      <c r="BQ639" s="2"/>
      <c r="BR639" s="2"/>
      <c r="BS639" s="2"/>
      <c r="BT639" s="2"/>
      <c r="BU639" s="2"/>
      <c r="BV639" s="2"/>
      <c r="BW639" s="2"/>
      <c r="BX639" s="2"/>
      <c r="BY639" s="2"/>
      <c r="BZ639" s="2"/>
      <c r="CA639" s="2"/>
      <c r="CB639" s="2"/>
      <c r="CC639" s="2"/>
      <c r="CD639" s="2"/>
      <c r="CE639" s="2"/>
    </row>
    <row r="640" spans="1:83" ht="15.75" outlineLevel="1" thickBot="1" x14ac:dyDescent="0.3">
      <c r="A640" s="18"/>
      <c r="B640" s="19"/>
      <c r="C640" s="20"/>
      <c r="D640" s="21"/>
      <c r="E640" s="21">
        <f t="shared" si="57"/>
        <v>0</v>
      </c>
      <c r="F640" s="22"/>
      <c r="G640" s="29"/>
      <c r="H640" s="24"/>
      <c r="I640" s="24"/>
      <c r="J640" s="2"/>
      <c r="K640" s="2"/>
      <c r="L640" s="2"/>
      <c r="M640" s="2"/>
      <c r="N640" s="2"/>
      <c r="O640" s="2"/>
      <c r="P640" s="2"/>
      <c r="Q640" s="2"/>
      <c r="R640" s="2"/>
      <c r="S640" s="2"/>
      <c r="T640" s="2"/>
      <c r="U640" s="2"/>
      <c r="V640" s="2"/>
      <c r="W640" s="2"/>
      <c r="X640" s="2"/>
      <c r="Y640" s="2"/>
      <c r="Z640" s="2"/>
      <c r="AA640" s="2"/>
      <c r="AB640" s="2"/>
      <c r="AC640" s="2"/>
      <c r="AD640" s="2"/>
      <c r="AE640" s="2"/>
      <c r="AF640" s="2"/>
      <c r="AG640" s="2"/>
      <c r="AH640" s="2"/>
      <c r="AI640" s="2"/>
      <c r="AJ640" s="2"/>
      <c r="AK640" s="2"/>
      <c r="AL640" s="2"/>
      <c r="AM640" s="2"/>
      <c r="AN640" s="2"/>
      <c r="AO640" s="2"/>
      <c r="AP640" s="2"/>
      <c r="AQ640" s="2"/>
      <c r="AR640" s="2"/>
      <c r="AS640" s="2"/>
      <c r="AT640" s="2"/>
      <c r="AU640" s="2"/>
      <c r="AV640" s="2"/>
      <c r="AW640" s="2"/>
      <c r="AX640" s="2"/>
      <c r="AY640" s="2"/>
      <c r="AZ640" s="2"/>
      <c r="BA640" s="2"/>
      <c r="BB640" s="2"/>
      <c r="BC640" s="2"/>
      <c r="BD640" s="2"/>
      <c r="BE640" s="2"/>
      <c r="BF640" s="2"/>
      <c r="BG640" s="2"/>
      <c r="BH640" s="2"/>
      <c r="BI640" s="2"/>
      <c r="BJ640" s="2"/>
      <c r="BK640" s="2"/>
      <c r="BL640" s="2"/>
      <c r="BM640" s="2"/>
      <c r="BN640" s="2"/>
      <c r="BO640" s="2"/>
      <c r="BP640" s="2"/>
      <c r="BQ640" s="2"/>
      <c r="BR640" s="2"/>
      <c r="BS640" s="2"/>
      <c r="BT640" s="2"/>
      <c r="BU640" s="2"/>
      <c r="BV640" s="2"/>
      <c r="BW640" s="2"/>
      <c r="BX640" s="2"/>
      <c r="BY640" s="2"/>
      <c r="BZ640" s="2"/>
      <c r="CA640" s="2"/>
      <c r="CB640" s="2"/>
      <c r="CC640" s="2"/>
      <c r="CD640" s="2"/>
      <c r="CE640" s="2"/>
    </row>
    <row r="641" spans="1:83" ht="15.75" outlineLevel="1" thickBot="1" x14ac:dyDescent="0.3">
      <c r="A641" s="18"/>
      <c r="B641" s="19"/>
      <c r="C641" s="20"/>
      <c r="D641" s="21"/>
      <c r="E641" s="21">
        <f t="shared" si="57"/>
        <v>0</v>
      </c>
      <c r="F641" s="22"/>
      <c r="G641" s="29"/>
      <c r="H641" s="24"/>
      <c r="I641" s="24"/>
      <c r="J641" s="2"/>
      <c r="K641" s="2"/>
      <c r="L641" s="2"/>
      <c r="M641" s="2"/>
      <c r="N641" s="2"/>
      <c r="O641" s="2"/>
      <c r="P641" s="2"/>
      <c r="Q641" s="2"/>
      <c r="R641" s="2"/>
      <c r="S641" s="2"/>
      <c r="T641" s="2"/>
      <c r="U641" s="2"/>
      <c r="V641" s="2"/>
      <c r="W641" s="2"/>
      <c r="X641" s="2"/>
      <c r="Y641" s="2"/>
      <c r="Z641" s="2"/>
      <c r="AA641" s="2"/>
      <c r="AB641" s="2"/>
      <c r="AC641" s="2"/>
      <c r="AD641" s="2"/>
      <c r="AE641" s="2"/>
      <c r="AF641" s="2"/>
      <c r="AG641" s="2"/>
      <c r="AH641" s="2"/>
      <c r="AI641" s="2"/>
      <c r="AJ641" s="2"/>
      <c r="AK641" s="2"/>
      <c r="AL641" s="2"/>
      <c r="AM641" s="2"/>
      <c r="AN641" s="2"/>
      <c r="AO641" s="2"/>
      <c r="AP641" s="2"/>
      <c r="AQ641" s="2"/>
      <c r="AR641" s="2"/>
      <c r="AS641" s="2"/>
      <c r="AT641" s="2"/>
      <c r="AU641" s="2"/>
      <c r="AV641" s="2"/>
      <c r="AW641" s="2"/>
      <c r="AX641" s="2"/>
      <c r="AY641" s="2"/>
      <c r="AZ641" s="2"/>
      <c r="BA641" s="2"/>
      <c r="BB641" s="2"/>
      <c r="BC641" s="2"/>
      <c r="BD641" s="2"/>
      <c r="BE641" s="2"/>
      <c r="BF641" s="2"/>
      <c r="BG641" s="2"/>
      <c r="BH641" s="2"/>
      <c r="BI641" s="2"/>
      <c r="BJ641" s="2"/>
      <c r="BK641" s="2"/>
      <c r="BL641" s="2"/>
      <c r="BM641" s="2"/>
      <c r="BN641" s="2"/>
      <c r="BO641" s="2"/>
      <c r="BP641" s="2"/>
      <c r="BQ641" s="2"/>
      <c r="BR641" s="2"/>
      <c r="BS641" s="2"/>
      <c r="BT641" s="2"/>
      <c r="BU641" s="2"/>
      <c r="BV641" s="2"/>
      <c r="BW641" s="2"/>
      <c r="BX641" s="2"/>
      <c r="BY641" s="2"/>
      <c r="BZ641" s="2"/>
      <c r="CA641" s="2"/>
      <c r="CB641" s="2"/>
      <c r="CC641" s="2"/>
      <c r="CD641" s="2"/>
      <c r="CE641" s="2"/>
    </row>
    <row r="642" spans="1:83" ht="15.75" thickBot="1" x14ac:dyDescent="0.3">
      <c r="A642" s="186" t="s">
        <v>58</v>
      </c>
      <c r="B642" s="187"/>
      <c r="C642" s="187"/>
      <c r="D642" s="192"/>
      <c r="E642" s="26">
        <f>SUM(E632:E641)</f>
        <v>38880.520000000004</v>
      </c>
      <c r="F642" s="22"/>
      <c r="G642" s="29"/>
      <c r="H642" s="24"/>
      <c r="I642" s="24"/>
      <c r="J642" s="2"/>
      <c r="K642" s="2"/>
      <c r="L642" s="2"/>
      <c r="M642" s="2"/>
      <c r="N642" s="2"/>
      <c r="O642" s="2"/>
      <c r="P642" s="2"/>
      <c r="Q642" s="2"/>
      <c r="R642" s="2"/>
      <c r="S642" s="2"/>
      <c r="T642" s="2"/>
      <c r="U642" s="2"/>
      <c r="V642" s="2"/>
      <c r="W642" s="2"/>
      <c r="X642" s="2"/>
      <c r="Y642" s="2"/>
      <c r="Z642" s="2"/>
      <c r="AA642" s="2"/>
      <c r="AB642" s="2"/>
      <c r="AC642" s="2"/>
      <c r="AD642" s="2"/>
      <c r="AE642" s="2"/>
      <c r="AF642" s="2"/>
      <c r="AG642" s="2"/>
      <c r="AH642" s="2"/>
      <c r="AI642" s="2"/>
      <c r="AJ642" s="2"/>
      <c r="AK642" s="2"/>
      <c r="AL642" s="2"/>
      <c r="AM642" s="2"/>
      <c r="AN642" s="2"/>
      <c r="AO642" s="2"/>
      <c r="AP642" s="2"/>
      <c r="AQ642" s="2"/>
      <c r="AR642" s="2"/>
      <c r="AS642" s="2"/>
      <c r="AT642" s="2"/>
      <c r="AU642" s="2"/>
      <c r="AV642" s="2"/>
      <c r="AW642" s="2"/>
      <c r="AX642" s="2"/>
      <c r="AY642" s="2"/>
      <c r="AZ642" s="2"/>
      <c r="BA642" s="2"/>
      <c r="BB642" s="2"/>
      <c r="BC642" s="2"/>
      <c r="BD642" s="2"/>
      <c r="BE642" s="2"/>
      <c r="BF642" s="2"/>
      <c r="BG642" s="2"/>
      <c r="BH642" s="2"/>
      <c r="BI642" s="2"/>
      <c r="BJ642" s="2"/>
      <c r="BK642" s="2"/>
      <c r="BL642" s="2"/>
      <c r="BM642" s="2"/>
      <c r="BN642" s="2"/>
      <c r="BO642" s="2"/>
      <c r="BP642" s="2"/>
      <c r="BQ642" s="2"/>
      <c r="BR642" s="2"/>
      <c r="BS642" s="2"/>
      <c r="BT642" s="2"/>
      <c r="BU642" s="2"/>
      <c r="BV642" s="2"/>
      <c r="BW642" s="2"/>
      <c r="BX642" s="2"/>
      <c r="BY642" s="2"/>
      <c r="BZ642" s="2"/>
      <c r="CA642" s="2"/>
      <c r="CB642" s="2"/>
      <c r="CC642" s="2"/>
      <c r="CD642" s="2"/>
      <c r="CE642" s="2"/>
    </row>
    <row r="643" spans="1:83" ht="15.75" thickBot="1" x14ac:dyDescent="0.3">
      <c r="A643" s="183" t="str">
        <f>+$BA$1041</f>
        <v>Output / Activity 51 - Capacitation of localBR  decision makers in implementing the Sustainable Management Plans</v>
      </c>
      <c r="B643" s="184"/>
      <c r="C643" s="184"/>
      <c r="D643" s="184"/>
      <c r="E643" s="184"/>
      <c r="F643" s="184"/>
      <c r="G643" s="185"/>
      <c r="H643" s="17"/>
      <c r="I643" s="17"/>
      <c r="J643" s="2"/>
      <c r="K643" s="2"/>
      <c r="L643" s="2"/>
      <c r="M643" s="2"/>
      <c r="N643" s="2"/>
      <c r="O643" s="2"/>
      <c r="P643" s="2"/>
      <c r="Q643" s="2"/>
      <c r="R643" s="2"/>
      <c r="S643" s="2"/>
      <c r="T643" s="2"/>
      <c r="U643" s="2"/>
      <c r="V643" s="2"/>
      <c r="W643" s="2"/>
      <c r="X643" s="2"/>
      <c r="Y643" s="2"/>
      <c r="Z643" s="2"/>
      <c r="AA643" s="2"/>
      <c r="AB643" s="2"/>
      <c r="AC643" s="2"/>
      <c r="AD643" s="2"/>
      <c r="AE643" s="2"/>
      <c r="AF643" s="2"/>
      <c r="AG643" s="2"/>
      <c r="AH643" s="2"/>
      <c r="AI643" s="2"/>
      <c r="AJ643" s="2"/>
      <c r="AK643" s="2"/>
      <c r="AL643" s="2"/>
      <c r="AM643" s="2"/>
      <c r="AN643" s="2"/>
      <c r="AO643" s="2"/>
      <c r="AP643" s="2"/>
      <c r="AQ643" s="2"/>
      <c r="AR643" s="2"/>
      <c r="AS643" s="2"/>
      <c r="AT643" s="2"/>
      <c r="AU643" s="2"/>
      <c r="AV643" s="2"/>
      <c r="AW643" s="2"/>
      <c r="AX643" s="2"/>
      <c r="AY643" s="2"/>
      <c r="AZ643" s="2"/>
      <c r="BA643" s="2"/>
      <c r="BB643" s="2"/>
      <c r="BC643" s="2"/>
      <c r="BD643" s="2"/>
      <c r="BE643" s="2"/>
      <c r="BF643" s="2"/>
      <c r="BG643" s="2"/>
      <c r="BH643" s="2"/>
      <c r="BI643" s="2"/>
      <c r="BJ643" s="2"/>
      <c r="BK643" s="2"/>
      <c r="BL643" s="2"/>
      <c r="BM643" s="2"/>
      <c r="BN643" s="2"/>
      <c r="BO643" s="2"/>
      <c r="BP643" s="2"/>
      <c r="BQ643" s="2"/>
      <c r="BR643" s="2"/>
      <c r="BS643" s="2"/>
      <c r="BT643" s="2"/>
      <c r="BU643" s="2"/>
      <c r="BV643" s="2"/>
      <c r="BW643" s="2"/>
      <c r="BX643" s="2"/>
      <c r="BY643" s="2"/>
      <c r="BZ643" s="2"/>
      <c r="CA643" s="2"/>
      <c r="CB643" s="2"/>
      <c r="CC643" s="2"/>
      <c r="CD643" s="2"/>
      <c r="CE643" s="2"/>
    </row>
    <row r="644" spans="1:83" ht="45.75" outlineLevel="1" thickBot="1" x14ac:dyDescent="0.3">
      <c r="A644" s="18" t="s">
        <v>955</v>
      </c>
      <c r="B644" s="62" t="s">
        <v>706</v>
      </c>
      <c r="C644" s="20">
        <v>1.0499999999999998</v>
      </c>
      <c r="D644" s="21">
        <v>5160.1745454545453</v>
      </c>
      <c r="E644" s="21">
        <f t="shared" ref="E644:E645" si="58">ROUND(C644*D644,2)</f>
        <v>5418.18</v>
      </c>
      <c r="F644" s="22" t="s">
        <v>692</v>
      </c>
      <c r="G644" s="63" t="s">
        <v>977</v>
      </c>
      <c r="H644" s="24"/>
      <c r="I644" s="24" t="s">
        <v>93</v>
      </c>
      <c r="J644" s="2"/>
      <c r="K644" s="2"/>
      <c r="L644" s="2"/>
      <c r="M644" s="2"/>
      <c r="N644" s="2"/>
      <c r="O644" s="2"/>
      <c r="P644" s="2"/>
      <c r="Q644" s="2"/>
      <c r="R644" s="2"/>
      <c r="S644" s="2"/>
      <c r="T644" s="2"/>
      <c r="U644" s="2"/>
      <c r="V644" s="2"/>
      <c r="W644" s="2"/>
      <c r="X644" s="2"/>
      <c r="Y644" s="2"/>
      <c r="Z644" s="2"/>
      <c r="AA644" s="2"/>
      <c r="AB644" s="2"/>
      <c r="AC644" s="2"/>
      <c r="AD644" s="2"/>
      <c r="AE644" s="2"/>
      <c r="AF644" s="2"/>
      <c r="AG644" s="2"/>
      <c r="AH644" s="2"/>
      <c r="AI644" s="2"/>
      <c r="AJ644" s="2"/>
      <c r="AK644" s="2"/>
      <c r="AL644" s="2"/>
      <c r="AM644" s="2"/>
      <c r="AN644" s="2"/>
      <c r="AO644" s="2"/>
      <c r="AP644" s="2"/>
      <c r="AQ644" s="2"/>
      <c r="AR644" s="2"/>
      <c r="AS644" s="2"/>
      <c r="AT644" s="2"/>
      <c r="AU644" s="2"/>
      <c r="AV644" s="2"/>
      <c r="AW644" s="2"/>
      <c r="AX644" s="2"/>
      <c r="AY644" s="2"/>
      <c r="AZ644" s="2"/>
      <c r="BA644" s="2"/>
      <c r="BB644" s="2"/>
      <c r="BC644" s="2"/>
      <c r="BD644" s="2"/>
      <c r="BE644" s="2"/>
      <c r="BF644" s="2"/>
      <c r="BG644" s="2"/>
      <c r="BH644" s="2"/>
      <c r="BI644" s="2"/>
      <c r="BJ644" s="2"/>
      <c r="BK644" s="2"/>
      <c r="BL644" s="2"/>
      <c r="BM644" s="2"/>
      <c r="BN644" s="2"/>
      <c r="BO644" s="2"/>
      <c r="BP644" s="2"/>
      <c r="BQ644" s="2"/>
      <c r="BR644" s="2"/>
      <c r="BS644" s="2"/>
      <c r="BT644" s="2"/>
      <c r="BU644" s="2"/>
      <c r="BV644" s="2"/>
      <c r="BW644" s="2"/>
      <c r="BX644" s="2"/>
      <c r="BY644" s="2"/>
      <c r="BZ644" s="2"/>
      <c r="CA644" s="2"/>
      <c r="CB644" s="2"/>
      <c r="CC644" s="2"/>
      <c r="CD644" s="2"/>
      <c r="CE644" s="2"/>
    </row>
    <row r="645" spans="1:83" ht="45.75" outlineLevel="1" thickBot="1" x14ac:dyDescent="0.3">
      <c r="A645" s="18" t="s">
        <v>957</v>
      </c>
      <c r="B645" s="62" t="s">
        <v>706</v>
      </c>
      <c r="C645" s="20">
        <v>0.44999999999999996</v>
      </c>
      <c r="D645" s="21">
        <v>5160.1745454545453</v>
      </c>
      <c r="E645" s="21">
        <f t="shared" si="58"/>
        <v>2322.08</v>
      </c>
      <c r="F645" s="22" t="s">
        <v>692</v>
      </c>
      <c r="G645" s="63" t="s">
        <v>978</v>
      </c>
      <c r="H645" s="24"/>
      <c r="I645" s="24" t="s">
        <v>93</v>
      </c>
      <c r="J645" s="2"/>
      <c r="K645" s="2"/>
      <c r="L645" s="2"/>
      <c r="M645" s="2"/>
      <c r="N645" s="2"/>
      <c r="O645" s="2"/>
      <c r="P645" s="2"/>
      <c r="Q645" s="2"/>
      <c r="R645" s="2"/>
      <c r="S645" s="2"/>
      <c r="T645" s="2"/>
      <c r="U645" s="2"/>
      <c r="V645" s="2"/>
      <c r="W645" s="2"/>
      <c r="X645" s="2"/>
      <c r="Y645" s="2"/>
      <c r="Z645" s="2"/>
      <c r="AA645" s="2"/>
      <c r="AB645" s="2"/>
      <c r="AC645" s="2"/>
      <c r="AD645" s="2"/>
      <c r="AE645" s="2"/>
      <c r="AF645" s="2"/>
      <c r="AG645" s="2"/>
      <c r="AH645" s="2"/>
      <c r="AI645" s="2"/>
      <c r="AJ645" s="2"/>
      <c r="AK645" s="2"/>
      <c r="AL645" s="2"/>
      <c r="AM645" s="2"/>
      <c r="AN645" s="2"/>
      <c r="AO645" s="2"/>
      <c r="AP645" s="2"/>
      <c r="AQ645" s="2"/>
      <c r="AR645" s="2"/>
      <c r="AS645" s="2"/>
      <c r="AT645" s="2"/>
      <c r="AU645" s="2"/>
      <c r="AV645" s="2"/>
      <c r="AW645" s="2"/>
      <c r="AX645" s="2"/>
      <c r="AY645" s="2"/>
      <c r="AZ645" s="2"/>
      <c r="BA645" s="2"/>
      <c r="BB645" s="2"/>
      <c r="BC645" s="2"/>
      <c r="BD645" s="2"/>
      <c r="BE645" s="2"/>
      <c r="BF645" s="2"/>
      <c r="BG645" s="2"/>
      <c r="BH645" s="2"/>
      <c r="BI645" s="2"/>
      <c r="BJ645" s="2"/>
      <c r="BK645" s="2"/>
      <c r="BL645" s="2"/>
      <c r="BM645" s="2"/>
      <c r="BN645" s="2"/>
      <c r="BO645" s="2"/>
      <c r="BP645" s="2"/>
      <c r="BQ645" s="2"/>
      <c r="BR645" s="2"/>
      <c r="BS645" s="2"/>
      <c r="BT645" s="2"/>
      <c r="BU645" s="2"/>
      <c r="BV645" s="2"/>
      <c r="BW645" s="2"/>
      <c r="BX645" s="2"/>
      <c r="BY645" s="2"/>
      <c r="BZ645" s="2"/>
      <c r="CA645" s="2"/>
      <c r="CB645" s="2"/>
      <c r="CC645" s="2"/>
      <c r="CD645" s="2"/>
      <c r="CE645" s="2"/>
    </row>
    <row r="646" spans="1:83" ht="45.75" outlineLevel="1" thickBot="1" x14ac:dyDescent="0.3">
      <c r="A646" s="18" t="s">
        <v>537</v>
      </c>
      <c r="B646" s="62" t="s">
        <v>706</v>
      </c>
      <c r="C646" s="20">
        <v>0.27272727272727271</v>
      </c>
      <c r="D646" s="21">
        <v>9407.6666666666661</v>
      </c>
      <c r="E646" s="21">
        <f>ROUND(C646*D646,2)</f>
        <v>2565.73</v>
      </c>
      <c r="F646" s="22" t="s">
        <v>692</v>
      </c>
      <c r="G646" s="63" t="s">
        <v>743</v>
      </c>
      <c r="H646" s="24"/>
      <c r="I646" s="24" t="s">
        <v>95</v>
      </c>
      <c r="J646" s="2"/>
      <c r="K646" s="2"/>
      <c r="L646" s="2"/>
      <c r="M646" s="2"/>
      <c r="N646" s="2"/>
      <c r="O646" s="2"/>
      <c r="P646" s="2"/>
      <c r="Q646" s="2"/>
      <c r="R646" s="2"/>
      <c r="S646" s="2"/>
      <c r="T646" s="2"/>
      <c r="U646" s="2"/>
      <c r="V646" s="2"/>
      <c r="W646" s="2"/>
      <c r="X646" s="2"/>
      <c r="Y646" s="2"/>
      <c r="Z646" s="2"/>
      <c r="AA646" s="2"/>
      <c r="AB646" s="2"/>
      <c r="AC646" s="2"/>
      <c r="AD646" s="2"/>
      <c r="AE646" s="2"/>
      <c r="AF646" s="2"/>
      <c r="AG646" s="2"/>
      <c r="AH646" s="2"/>
      <c r="AI646" s="2"/>
      <c r="AJ646" s="2"/>
      <c r="AK646" s="2"/>
      <c r="AL646" s="2"/>
      <c r="AM646" s="2"/>
      <c r="AN646" s="2"/>
      <c r="AO646" s="2"/>
      <c r="AP646" s="2"/>
      <c r="AQ646" s="2"/>
      <c r="AR646" s="2"/>
      <c r="AS646" s="2"/>
      <c r="AT646" s="2"/>
      <c r="AU646" s="2"/>
      <c r="AV646" s="2"/>
      <c r="AW646" s="2"/>
      <c r="AX646" s="2"/>
      <c r="AY646" s="2"/>
      <c r="AZ646" s="2"/>
      <c r="BA646" s="2"/>
      <c r="BB646" s="2"/>
      <c r="BC646" s="2"/>
      <c r="BD646" s="2"/>
      <c r="BE646" s="2"/>
      <c r="BF646" s="2"/>
      <c r="BG646" s="2"/>
      <c r="BH646" s="2"/>
      <c r="BI646" s="2"/>
      <c r="BJ646" s="2"/>
      <c r="BK646" s="2"/>
      <c r="BL646" s="2"/>
      <c r="BM646" s="2"/>
      <c r="BN646" s="2"/>
      <c r="BO646" s="2"/>
      <c r="BP646" s="2"/>
      <c r="BQ646" s="2"/>
      <c r="BR646" s="2"/>
      <c r="BS646" s="2"/>
      <c r="BT646" s="2"/>
      <c r="BU646" s="2"/>
      <c r="BV646" s="2"/>
      <c r="BW646" s="2"/>
      <c r="BX646" s="2"/>
      <c r="BY646" s="2"/>
      <c r="BZ646" s="2"/>
      <c r="CA646" s="2"/>
      <c r="CB646" s="2"/>
      <c r="CC646" s="2"/>
      <c r="CD646" s="2"/>
      <c r="CE646" s="2"/>
    </row>
    <row r="647" spans="1:83" ht="34.5" outlineLevel="1" thickBot="1" x14ac:dyDescent="0.3">
      <c r="A647" s="18" t="s">
        <v>561</v>
      </c>
      <c r="B647" s="62" t="s">
        <v>706</v>
      </c>
      <c r="C647" s="20">
        <v>0.9</v>
      </c>
      <c r="D647" s="21">
        <v>6480</v>
      </c>
      <c r="E647" s="21">
        <f t="shared" ref="E647:E654" si="59">C647*D647</f>
        <v>5832</v>
      </c>
      <c r="F647" s="22" t="s">
        <v>692</v>
      </c>
      <c r="G647" s="63" t="s">
        <v>756</v>
      </c>
      <c r="H647" s="24"/>
      <c r="I647" s="24" t="s">
        <v>101</v>
      </c>
      <c r="J647" s="2"/>
      <c r="K647" s="2"/>
      <c r="L647" s="2"/>
      <c r="M647" s="2"/>
      <c r="N647" s="2"/>
      <c r="O647" s="2"/>
      <c r="P647" s="2"/>
      <c r="Q647" s="2"/>
      <c r="R647" s="2"/>
      <c r="S647" s="2"/>
      <c r="T647" s="2"/>
      <c r="U647" s="2"/>
      <c r="V647" s="2"/>
      <c r="W647" s="2"/>
      <c r="X647" s="2"/>
      <c r="Y647" s="2"/>
      <c r="Z647" s="2"/>
      <c r="AA647" s="2"/>
      <c r="AB647" s="2"/>
      <c r="AC647" s="2"/>
      <c r="AD647" s="2"/>
      <c r="AE647" s="2"/>
      <c r="AF647" s="2"/>
      <c r="AG647" s="2"/>
      <c r="AH647" s="2"/>
      <c r="AI647" s="2"/>
      <c r="AJ647" s="2"/>
      <c r="AK647" s="2"/>
      <c r="AL647" s="2"/>
      <c r="AM647" s="2"/>
      <c r="AN647" s="2"/>
      <c r="AO647" s="2"/>
      <c r="AP647" s="2"/>
      <c r="AQ647" s="2"/>
      <c r="AR647" s="2"/>
      <c r="AS647" s="2"/>
      <c r="AT647" s="2"/>
      <c r="AU647" s="2"/>
      <c r="AV647" s="2"/>
      <c r="AW647" s="2"/>
      <c r="AX647" s="2"/>
      <c r="AY647" s="2"/>
      <c r="AZ647" s="2"/>
      <c r="BA647" s="2"/>
      <c r="BB647" s="2"/>
      <c r="BC647" s="2"/>
      <c r="BD647" s="2"/>
      <c r="BE647" s="2"/>
      <c r="BF647" s="2"/>
      <c r="BG647" s="2"/>
      <c r="BH647" s="2"/>
      <c r="BI647" s="2"/>
      <c r="BJ647" s="2"/>
      <c r="BK647" s="2"/>
      <c r="BL647" s="2"/>
      <c r="BM647" s="2"/>
      <c r="BN647" s="2"/>
      <c r="BO647" s="2"/>
      <c r="BP647" s="2"/>
      <c r="BQ647" s="2"/>
      <c r="BR647" s="2"/>
      <c r="BS647" s="2"/>
      <c r="BT647" s="2"/>
      <c r="BU647" s="2"/>
      <c r="BV647" s="2"/>
      <c r="BW647" s="2"/>
      <c r="BX647" s="2"/>
      <c r="BY647" s="2"/>
      <c r="BZ647" s="2"/>
      <c r="CA647" s="2"/>
      <c r="CB647" s="2"/>
      <c r="CC647" s="2"/>
      <c r="CD647" s="2"/>
      <c r="CE647" s="2"/>
    </row>
    <row r="648" spans="1:83" ht="15.75" outlineLevel="1" thickBot="1" x14ac:dyDescent="0.3">
      <c r="A648" s="18"/>
      <c r="B648" s="19"/>
      <c r="C648" s="20"/>
      <c r="D648" s="21"/>
      <c r="E648" s="21">
        <f t="shared" si="59"/>
        <v>0</v>
      </c>
      <c r="F648" s="22"/>
      <c r="G648" s="23"/>
      <c r="H648" s="24"/>
      <c r="I648" s="24"/>
      <c r="J648" s="2"/>
      <c r="K648" s="2"/>
      <c r="L648" s="2"/>
      <c r="M648" s="2"/>
      <c r="N648" s="2"/>
      <c r="O648" s="2"/>
      <c r="P648" s="2"/>
      <c r="Q648" s="2"/>
      <c r="R648" s="2"/>
      <c r="S648" s="2"/>
      <c r="T648" s="2"/>
      <c r="U648" s="2"/>
      <c r="V648" s="2"/>
      <c r="W648" s="2"/>
      <c r="X648" s="2"/>
      <c r="Y648" s="2"/>
      <c r="Z648" s="2"/>
      <c r="AA648" s="2"/>
      <c r="AB648" s="2"/>
      <c r="AC648" s="2"/>
      <c r="AD648" s="2"/>
      <c r="AE648" s="2"/>
      <c r="AF648" s="2"/>
      <c r="AG648" s="2"/>
      <c r="AH648" s="2"/>
      <c r="AI648" s="2"/>
      <c r="AJ648" s="2"/>
      <c r="AK648" s="2"/>
      <c r="AL648" s="2"/>
      <c r="AM648" s="2"/>
      <c r="AN648" s="2"/>
      <c r="AO648" s="2"/>
      <c r="AP648" s="2"/>
      <c r="AQ648" s="2"/>
      <c r="AR648" s="2"/>
      <c r="AS648" s="2"/>
      <c r="AT648" s="2"/>
      <c r="AU648" s="2"/>
      <c r="AV648" s="2"/>
      <c r="AW648" s="2"/>
      <c r="AX648" s="2"/>
      <c r="AY648" s="2"/>
      <c r="AZ648" s="2"/>
      <c r="BA648" s="2"/>
      <c r="BB648" s="2"/>
      <c r="BC648" s="2"/>
      <c r="BD648" s="2"/>
      <c r="BE648" s="2"/>
      <c r="BF648" s="2"/>
      <c r="BG648" s="2"/>
      <c r="BH648" s="2"/>
      <c r="BI648" s="2"/>
      <c r="BJ648" s="2"/>
      <c r="BK648" s="2"/>
      <c r="BL648" s="2"/>
      <c r="BM648" s="2"/>
      <c r="BN648" s="2"/>
      <c r="BO648" s="2"/>
      <c r="BP648" s="2"/>
      <c r="BQ648" s="2"/>
      <c r="BR648" s="2"/>
      <c r="BS648" s="2"/>
      <c r="BT648" s="2"/>
      <c r="BU648" s="2"/>
      <c r="BV648" s="2"/>
      <c r="BW648" s="2"/>
      <c r="BX648" s="2"/>
      <c r="BY648" s="2"/>
      <c r="BZ648" s="2"/>
      <c r="CA648" s="2"/>
      <c r="CB648" s="2"/>
      <c r="CC648" s="2"/>
      <c r="CD648" s="2"/>
      <c r="CE648" s="2"/>
    </row>
    <row r="649" spans="1:83" ht="15.75" outlineLevel="1" thickBot="1" x14ac:dyDescent="0.3">
      <c r="A649" s="18"/>
      <c r="B649" s="19"/>
      <c r="C649" s="20"/>
      <c r="D649" s="21"/>
      <c r="E649" s="21">
        <f t="shared" si="59"/>
        <v>0</v>
      </c>
      <c r="F649" s="22"/>
      <c r="G649" s="23"/>
      <c r="H649" s="24"/>
      <c r="I649" s="24"/>
      <c r="J649" s="2"/>
      <c r="K649" s="2"/>
      <c r="L649" s="2"/>
      <c r="M649" s="2"/>
      <c r="N649" s="2"/>
      <c r="O649" s="2"/>
      <c r="P649" s="2"/>
      <c r="Q649" s="2"/>
      <c r="R649" s="2"/>
      <c r="S649" s="2"/>
      <c r="T649" s="2"/>
      <c r="U649" s="2"/>
      <c r="V649" s="2"/>
      <c r="W649" s="2"/>
      <c r="X649" s="2"/>
      <c r="Y649" s="2"/>
      <c r="Z649" s="2"/>
      <c r="AA649" s="2"/>
      <c r="AB649" s="2"/>
      <c r="AC649" s="2"/>
      <c r="AD649" s="2"/>
      <c r="AE649" s="2"/>
      <c r="AF649" s="2"/>
      <c r="AG649" s="2"/>
      <c r="AH649" s="2"/>
      <c r="AI649" s="2"/>
      <c r="AJ649" s="2"/>
      <c r="AK649" s="2"/>
      <c r="AL649" s="2"/>
      <c r="AM649" s="2"/>
      <c r="AN649" s="2"/>
      <c r="AO649" s="2"/>
      <c r="AP649" s="2"/>
      <c r="AQ649" s="2"/>
      <c r="AR649" s="2"/>
      <c r="AS649" s="2"/>
      <c r="AT649" s="2"/>
      <c r="AU649" s="2"/>
      <c r="AV649" s="2"/>
      <c r="AW649" s="2"/>
      <c r="AX649" s="2"/>
      <c r="AY649" s="2"/>
      <c r="AZ649" s="2"/>
      <c r="BA649" s="2"/>
      <c r="BB649" s="2"/>
      <c r="BC649" s="2"/>
      <c r="BD649" s="2"/>
      <c r="BE649" s="2"/>
      <c r="BF649" s="2"/>
      <c r="BG649" s="2"/>
      <c r="BH649" s="2"/>
      <c r="BI649" s="2"/>
      <c r="BJ649" s="2"/>
      <c r="BK649" s="2"/>
      <c r="BL649" s="2"/>
      <c r="BM649" s="2"/>
      <c r="BN649" s="2"/>
      <c r="BO649" s="2"/>
      <c r="BP649" s="2"/>
      <c r="BQ649" s="2"/>
      <c r="BR649" s="2"/>
      <c r="BS649" s="2"/>
      <c r="BT649" s="2"/>
      <c r="BU649" s="2"/>
      <c r="BV649" s="2"/>
      <c r="BW649" s="2"/>
      <c r="BX649" s="2"/>
      <c r="BY649" s="2"/>
      <c r="BZ649" s="2"/>
      <c r="CA649" s="2"/>
      <c r="CB649" s="2"/>
      <c r="CC649" s="2"/>
      <c r="CD649" s="2"/>
      <c r="CE649" s="2"/>
    </row>
    <row r="650" spans="1:83" ht="15.75" outlineLevel="1" thickBot="1" x14ac:dyDescent="0.3">
      <c r="A650" s="18"/>
      <c r="B650" s="19"/>
      <c r="C650" s="20"/>
      <c r="D650" s="21"/>
      <c r="E650" s="21">
        <f t="shared" si="59"/>
        <v>0</v>
      </c>
      <c r="F650" s="22"/>
      <c r="G650" s="23"/>
      <c r="H650" s="24"/>
      <c r="I650" s="24"/>
      <c r="J650" s="2"/>
      <c r="K650" s="2"/>
      <c r="L650" s="2"/>
      <c r="M650" s="2"/>
      <c r="N650" s="2"/>
      <c r="O650" s="2"/>
      <c r="P650" s="2"/>
      <c r="Q650" s="2"/>
      <c r="R650" s="2"/>
      <c r="S650" s="2"/>
      <c r="T650" s="2"/>
      <c r="U650" s="2"/>
      <c r="V650" s="2"/>
      <c r="W650" s="2"/>
      <c r="X650" s="2"/>
      <c r="Y650" s="2"/>
      <c r="Z650" s="2"/>
      <c r="AA650" s="2"/>
      <c r="AB650" s="2"/>
      <c r="AC650" s="2"/>
      <c r="AD650" s="2"/>
      <c r="AE650" s="2"/>
      <c r="AF650" s="2"/>
      <c r="AG650" s="2"/>
      <c r="AH650" s="2"/>
      <c r="AI650" s="2"/>
      <c r="AJ650" s="2"/>
      <c r="AK650" s="2"/>
      <c r="AL650" s="2"/>
      <c r="AM650" s="2"/>
      <c r="AN650" s="2"/>
      <c r="AO650" s="2"/>
      <c r="AP650" s="2"/>
      <c r="AQ650" s="2"/>
      <c r="AR650" s="2"/>
      <c r="AS650" s="2"/>
      <c r="AT650" s="2"/>
      <c r="AU650" s="2"/>
      <c r="AV650" s="2"/>
      <c r="AW650" s="2"/>
      <c r="AX650" s="2"/>
      <c r="AY650" s="2"/>
      <c r="AZ650" s="2"/>
      <c r="BA650" s="2"/>
      <c r="BB650" s="2"/>
      <c r="BC650" s="2"/>
      <c r="BD650" s="2"/>
      <c r="BE650" s="2"/>
      <c r="BF650" s="2"/>
      <c r="BG650" s="2"/>
      <c r="BH650" s="2"/>
      <c r="BI650" s="2"/>
      <c r="BJ650" s="2"/>
      <c r="BK650" s="2"/>
      <c r="BL650" s="2"/>
      <c r="BM650" s="2"/>
      <c r="BN650" s="2"/>
      <c r="BO650" s="2"/>
      <c r="BP650" s="2"/>
      <c r="BQ650" s="2"/>
      <c r="BR650" s="2"/>
      <c r="BS650" s="2"/>
      <c r="BT650" s="2"/>
      <c r="BU650" s="2"/>
      <c r="BV650" s="2"/>
      <c r="BW650" s="2"/>
      <c r="BX650" s="2"/>
      <c r="BY650" s="2"/>
      <c r="BZ650" s="2"/>
      <c r="CA650" s="2"/>
      <c r="CB650" s="2"/>
      <c r="CC650" s="2"/>
      <c r="CD650" s="2"/>
      <c r="CE650" s="2"/>
    </row>
    <row r="651" spans="1:83" ht="15.75" outlineLevel="1" thickBot="1" x14ac:dyDescent="0.3">
      <c r="A651" s="18"/>
      <c r="B651" s="19"/>
      <c r="C651" s="20"/>
      <c r="D651" s="21"/>
      <c r="E651" s="21">
        <f t="shared" si="59"/>
        <v>0</v>
      </c>
      <c r="F651" s="22"/>
      <c r="G651" s="23"/>
      <c r="H651" s="24"/>
      <c r="I651" s="24"/>
      <c r="J651" s="2"/>
      <c r="K651" s="2"/>
      <c r="L651" s="2"/>
      <c r="M651" s="2"/>
      <c r="N651" s="2"/>
      <c r="O651" s="2"/>
      <c r="P651" s="2"/>
      <c r="Q651" s="2"/>
      <c r="R651" s="2"/>
      <c r="S651" s="2"/>
      <c r="T651" s="2"/>
      <c r="U651" s="2"/>
      <c r="V651" s="2"/>
      <c r="W651" s="2"/>
      <c r="X651" s="2"/>
      <c r="Y651" s="2"/>
      <c r="Z651" s="2"/>
      <c r="AA651" s="2"/>
      <c r="AB651" s="2"/>
      <c r="AC651" s="2"/>
      <c r="AD651" s="2"/>
      <c r="AE651" s="2"/>
      <c r="AF651" s="2"/>
      <c r="AG651" s="2"/>
      <c r="AH651" s="2"/>
      <c r="AI651" s="2"/>
      <c r="AJ651" s="2"/>
      <c r="AK651" s="2"/>
      <c r="AL651" s="2"/>
      <c r="AM651" s="2"/>
      <c r="AN651" s="2"/>
      <c r="AO651" s="2"/>
      <c r="AP651" s="2"/>
      <c r="AQ651" s="2"/>
      <c r="AR651" s="2"/>
      <c r="AS651" s="2"/>
      <c r="AT651" s="2"/>
      <c r="AU651" s="2"/>
      <c r="AV651" s="2"/>
      <c r="AW651" s="2"/>
      <c r="AX651" s="2"/>
      <c r="AY651" s="2"/>
      <c r="AZ651" s="2"/>
      <c r="BA651" s="2"/>
      <c r="BB651" s="2"/>
      <c r="BC651" s="2"/>
      <c r="BD651" s="2"/>
      <c r="BE651" s="2"/>
      <c r="BF651" s="2"/>
      <c r="BG651" s="2"/>
      <c r="BH651" s="2"/>
      <c r="BI651" s="2"/>
      <c r="BJ651" s="2"/>
      <c r="BK651" s="2"/>
      <c r="BL651" s="2"/>
      <c r="BM651" s="2"/>
      <c r="BN651" s="2"/>
      <c r="BO651" s="2"/>
      <c r="BP651" s="2"/>
      <c r="BQ651" s="2"/>
      <c r="BR651" s="2"/>
      <c r="BS651" s="2"/>
      <c r="BT651" s="2"/>
      <c r="BU651" s="2"/>
      <c r="BV651" s="2"/>
      <c r="BW651" s="2"/>
      <c r="BX651" s="2"/>
      <c r="BY651" s="2"/>
      <c r="BZ651" s="2"/>
      <c r="CA651" s="2"/>
      <c r="CB651" s="2"/>
      <c r="CC651" s="2"/>
      <c r="CD651" s="2"/>
      <c r="CE651" s="2"/>
    </row>
    <row r="652" spans="1:83" ht="15.75" outlineLevel="1" thickBot="1" x14ac:dyDescent="0.3">
      <c r="A652" s="18"/>
      <c r="B652" s="19"/>
      <c r="C652" s="20"/>
      <c r="D652" s="21"/>
      <c r="E652" s="21">
        <f t="shared" si="59"/>
        <v>0</v>
      </c>
      <c r="F652" s="22"/>
      <c r="G652" s="23"/>
      <c r="H652" s="24"/>
      <c r="I652" s="24"/>
      <c r="J652" s="2"/>
      <c r="K652" s="2"/>
      <c r="L652" s="2"/>
      <c r="M652" s="2"/>
      <c r="N652" s="2"/>
      <c r="O652" s="2"/>
      <c r="P652" s="2"/>
      <c r="Q652" s="2"/>
      <c r="R652" s="2"/>
      <c r="S652" s="2"/>
      <c r="T652" s="2"/>
      <c r="U652" s="2"/>
      <c r="V652" s="2"/>
      <c r="W652" s="2"/>
      <c r="X652" s="2"/>
      <c r="Y652" s="2"/>
      <c r="Z652" s="2"/>
      <c r="AA652" s="2"/>
      <c r="AB652" s="2"/>
      <c r="AC652" s="2"/>
      <c r="AD652" s="2"/>
      <c r="AE652" s="2"/>
      <c r="AF652" s="2"/>
      <c r="AG652" s="2"/>
      <c r="AH652" s="2"/>
      <c r="AI652" s="2"/>
      <c r="AJ652" s="2"/>
      <c r="AK652" s="2"/>
      <c r="AL652" s="2"/>
      <c r="AM652" s="2"/>
      <c r="AN652" s="2"/>
      <c r="AO652" s="2"/>
      <c r="AP652" s="2"/>
      <c r="AQ652" s="2"/>
      <c r="AR652" s="2"/>
      <c r="AS652" s="2"/>
      <c r="AT652" s="2"/>
      <c r="AU652" s="2"/>
      <c r="AV652" s="2"/>
      <c r="AW652" s="2"/>
      <c r="AX652" s="2"/>
      <c r="AY652" s="2"/>
      <c r="AZ652" s="2"/>
      <c r="BA652" s="2"/>
      <c r="BB652" s="2"/>
      <c r="BC652" s="2"/>
      <c r="BD652" s="2"/>
      <c r="BE652" s="2"/>
      <c r="BF652" s="2"/>
      <c r="BG652" s="2"/>
      <c r="BH652" s="2"/>
      <c r="BI652" s="2"/>
      <c r="BJ652" s="2"/>
      <c r="BK652" s="2"/>
      <c r="BL652" s="2"/>
      <c r="BM652" s="2"/>
      <c r="BN652" s="2"/>
      <c r="BO652" s="2"/>
      <c r="BP652" s="2"/>
      <c r="BQ652" s="2"/>
      <c r="BR652" s="2"/>
      <c r="BS652" s="2"/>
      <c r="BT652" s="2"/>
      <c r="BU652" s="2"/>
      <c r="BV652" s="2"/>
      <c r="BW652" s="2"/>
      <c r="BX652" s="2"/>
      <c r="BY652" s="2"/>
      <c r="BZ652" s="2"/>
      <c r="CA652" s="2"/>
      <c r="CB652" s="2"/>
      <c r="CC652" s="2"/>
      <c r="CD652" s="2"/>
      <c r="CE652" s="2"/>
    </row>
    <row r="653" spans="1:83" ht="15.75" outlineLevel="1" thickBot="1" x14ac:dyDescent="0.3">
      <c r="A653" s="18"/>
      <c r="B653" s="19"/>
      <c r="C653" s="20"/>
      <c r="D653" s="21"/>
      <c r="E653" s="21">
        <f t="shared" si="59"/>
        <v>0</v>
      </c>
      <c r="F653" s="22"/>
      <c r="G653" s="23"/>
      <c r="H653" s="24"/>
      <c r="I653" s="24"/>
      <c r="J653" s="2"/>
      <c r="K653" s="2"/>
      <c r="L653" s="2"/>
      <c r="M653" s="2"/>
      <c r="N653" s="2"/>
      <c r="O653" s="2"/>
      <c r="P653" s="2"/>
      <c r="Q653" s="2"/>
      <c r="R653" s="2"/>
      <c r="S653" s="2"/>
      <c r="T653" s="2"/>
      <c r="U653" s="2"/>
      <c r="V653" s="2"/>
      <c r="W653" s="2"/>
      <c r="X653" s="2"/>
      <c r="Y653" s="2"/>
      <c r="Z653" s="2"/>
      <c r="AA653" s="2"/>
      <c r="AB653" s="2"/>
      <c r="AC653" s="2"/>
      <c r="AD653" s="2"/>
      <c r="AE653" s="2"/>
      <c r="AF653" s="2"/>
      <c r="AG653" s="2"/>
      <c r="AH653" s="2"/>
      <c r="AI653" s="2"/>
      <c r="AJ653" s="2"/>
      <c r="AK653" s="2"/>
      <c r="AL653" s="2"/>
      <c r="AM653" s="2"/>
      <c r="AN653" s="2"/>
      <c r="AO653" s="2"/>
      <c r="AP653" s="2"/>
      <c r="AQ653" s="2"/>
      <c r="AR653" s="2"/>
      <c r="AS653" s="2"/>
      <c r="AT653" s="2"/>
      <c r="AU653" s="2"/>
      <c r="AV653" s="2"/>
      <c r="AW653" s="2"/>
      <c r="AX653" s="2"/>
      <c r="AY653" s="2"/>
      <c r="AZ653" s="2"/>
      <c r="BA653" s="2"/>
      <c r="BB653" s="2"/>
      <c r="BC653" s="2"/>
      <c r="BD653" s="2"/>
      <c r="BE653" s="2"/>
      <c r="BF653" s="2"/>
      <c r="BG653" s="2"/>
      <c r="BH653" s="2"/>
      <c r="BI653" s="2"/>
      <c r="BJ653" s="2"/>
      <c r="BK653" s="2"/>
      <c r="BL653" s="2"/>
      <c r="BM653" s="2"/>
      <c r="BN653" s="2"/>
      <c r="BO653" s="2"/>
      <c r="BP653" s="2"/>
      <c r="BQ653" s="2"/>
      <c r="BR653" s="2"/>
      <c r="BS653" s="2"/>
      <c r="BT653" s="2"/>
      <c r="BU653" s="2"/>
      <c r="BV653" s="2"/>
      <c r="BW653" s="2"/>
      <c r="BX653" s="2"/>
      <c r="BY653" s="2"/>
      <c r="BZ653" s="2"/>
      <c r="CA653" s="2"/>
      <c r="CB653" s="2"/>
      <c r="CC653" s="2"/>
      <c r="CD653" s="2"/>
      <c r="CE653" s="2"/>
    </row>
    <row r="654" spans="1:83" ht="14.25" customHeight="1" outlineLevel="1" thickBot="1" x14ac:dyDescent="0.3">
      <c r="A654" s="18"/>
      <c r="B654" s="19"/>
      <c r="C654" s="20"/>
      <c r="D654" s="21"/>
      <c r="E654" s="21">
        <f t="shared" si="59"/>
        <v>0</v>
      </c>
      <c r="F654" s="22"/>
      <c r="G654" s="23"/>
      <c r="H654" s="24"/>
      <c r="I654" s="24"/>
      <c r="J654" s="2"/>
      <c r="K654" s="2"/>
      <c r="L654" s="2"/>
      <c r="M654" s="2"/>
      <c r="N654" s="2"/>
      <c r="O654" s="2"/>
      <c r="P654" s="2"/>
      <c r="Q654" s="2"/>
      <c r="R654" s="2"/>
      <c r="S654" s="2"/>
      <c r="T654" s="2"/>
      <c r="U654" s="2"/>
      <c r="V654" s="2"/>
      <c r="W654" s="2"/>
      <c r="X654" s="2"/>
      <c r="Y654" s="2"/>
      <c r="Z654" s="2"/>
      <c r="AA654" s="2"/>
      <c r="AB654" s="2"/>
      <c r="AC654" s="2"/>
      <c r="AD654" s="2"/>
      <c r="AE654" s="2"/>
      <c r="AF654" s="2"/>
      <c r="AG654" s="2"/>
      <c r="AH654" s="2"/>
      <c r="AI654" s="2"/>
      <c r="AJ654" s="2"/>
      <c r="AK654" s="2"/>
      <c r="AL654" s="2"/>
      <c r="AM654" s="2"/>
      <c r="AN654" s="2"/>
      <c r="AO654" s="2"/>
      <c r="AP654" s="2"/>
      <c r="AQ654" s="2"/>
      <c r="AR654" s="2"/>
      <c r="AS654" s="2"/>
      <c r="AT654" s="2"/>
      <c r="AU654" s="2"/>
      <c r="AV654" s="2"/>
      <c r="AW654" s="2"/>
      <c r="AX654" s="2"/>
      <c r="AY654" s="2"/>
      <c r="AZ654" s="2"/>
      <c r="BA654" s="2"/>
      <c r="BB654" s="2"/>
      <c r="BC654" s="2"/>
      <c r="BD654" s="2"/>
      <c r="BE654" s="2"/>
      <c r="BF654" s="2"/>
      <c r="BG654" s="2"/>
      <c r="BH654" s="2"/>
      <c r="BI654" s="2"/>
      <c r="BJ654" s="2"/>
      <c r="BK654" s="2"/>
      <c r="BL654" s="2"/>
      <c r="BM654" s="2"/>
      <c r="BN654" s="2"/>
      <c r="BO654" s="2"/>
      <c r="BP654" s="2"/>
      <c r="BQ654" s="2"/>
      <c r="BR654" s="2"/>
      <c r="BS654" s="2"/>
      <c r="BT654" s="2"/>
      <c r="BU654" s="2"/>
      <c r="BV654" s="2"/>
      <c r="BW654" s="2"/>
      <c r="BX654" s="2"/>
      <c r="BY654" s="2"/>
      <c r="BZ654" s="2"/>
      <c r="CA654" s="2"/>
      <c r="CB654" s="2"/>
      <c r="CC654" s="2"/>
      <c r="CD654" s="2"/>
      <c r="CE654" s="2"/>
    </row>
    <row r="655" spans="1:83" ht="15.75" customHeight="1" thickBot="1" x14ac:dyDescent="0.3">
      <c r="A655" s="186" t="s">
        <v>59</v>
      </c>
      <c r="B655" s="187"/>
      <c r="C655" s="187"/>
      <c r="D655" s="188"/>
      <c r="E655" s="26">
        <f>SUM(E644:E654)</f>
        <v>16137.99</v>
      </c>
      <c r="F655" s="22"/>
      <c r="G655" s="27"/>
      <c r="H655" s="24"/>
      <c r="I655" s="24"/>
      <c r="J655" s="2"/>
      <c r="K655" s="2"/>
      <c r="L655" s="2"/>
      <c r="M655" s="2"/>
      <c r="N655" s="2"/>
      <c r="O655" s="2"/>
      <c r="P655" s="2"/>
      <c r="Q655" s="2"/>
      <c r="R655" s="2"/>
      <c r="S655" s="2"/>
      <c r="T655" s="2"/>
      <c r="U655" s="2"/>
      <c r="V655" s="2"/>
      <c r="W655" s="2"/>
      <c r="X655" s="2"/>
      <c r="Y655" s="2"/>
      <c r="Z655" s="2"/>
      <c r="AA655" s="2"/>
      <c r="AB655" s="2"/>
      <c r="AC655" s="2"/>
      <c r="AD655" s="2"/>
      <c r="AE655" s="2"/>
      <c r="AF655" s="2"/>
      <c r="AG655" s="2"/>
      <c r="AH655" s="2"/>
      <c r="AI655" s="2"/>
      <c r="AJ655" s="2"/>
      <c r="AK655" s="2"/>
      <c r="AL655" s="2"/>
      <c r="AM655" s="2"/>
      <c r="AN655" s="2"/>
      <c r="AO655" s="2"/>
      <c r="AP655" s="2"/>
      <c r="AQ655" s="2"/>
      <c r="AR655" s="2"/>
      <c r="AS655" s="2"/>
      <c r="AT655" s="2"/>
      <c r="AU655" s="2"/>
      <c r="AV655" s="2"/>
      <c r="AW655" s="2"/>
      <c r="AX655" s="2"/>
      <c r="AY655" s="2"/>
      <c r="AZ655" s="2"/>
      <c r="BA655" s="2"/>
      <c r="BB655" s="2"/>
      <c r="BC655" s="2"/>
      <c r="BD655" s="2"/>
      <c r="BE655" s="2"/>
      <c r="BF655" s="2"/>
      <c r="BG655" s="2"/>
      <c r="BH655" s="2"/>
      <c r="BI655" s="2"/>
      <c r="BJ655" s="2"/>
      <c r="BK655" s="2"/>
      <c r="BL655" s="2"/>
      <c r="BM655" s="2"/>
      <c r="BN655" s="2"/>
      <c r="BO655" s="2"/>
      <c r="BP655" s="2"/>
      <c r="BQ655" s="2"/>
      <c r="BR655" s="2"/>
      <c r="BS655" s="2"/>
      <c r="BT655" s="2"/>
      <c r="BU655" s="2"/>
      <c r="BV655" s="2"/>
      <c r="BW655" s="2"/>
      <c r="BX655" s="2"/>
      <c r="BY655" s="2"/>
      <c r="BZ655" s="2"/>
      <c r="CA655" s="2"/>
      <c r="CB655" s="2"/>
      <c r="CC655" s="2"/>
      <c r="CD655" s="2"/>
      <c r="CE655" s="2"/>
    </row>
    <row r="656" spans="1:83" ht="15.75" thickBot="1" x14ac:dyDescent="0.3">
      <c r="A656" s="183" t="str">
        <f>+$BB$1041</f>
        <v>Output / Activity 52 - Technical workshop on ecosystem services</v>
      </c>
      <c r="B656" s="184"/>
      <c r="C656" s="184"/>
      <c r="D656" s="184"/>
      <c r="E656" s="184"/>
      <c r="F656" s="184"/>
      <c r="G656" s="185"/>
      <c r="H656" s="17"/>
      <c r="I656" s="17"/>
      <c r="J656" s="2"/>
      <c r="K656" s="2"/>
      <c r="L656" s="2"/>
      <c r="M656" s="2"/>
      <c r="N656" s="2"/>
      <c r="O656" s="2"/>
      <c r="P656" s="2"/>
      <c r="Q656" s="2"/>
      <c r="R656" s="2"/>
      <c r="S656" s="2"/>
      <c r="T656" s="2"/>
      <c r="U656" s="2"/>
      <c r="V656" s="2"/>
      <c r="W656" s="2"/>
      <c r="X656" s="2"/>
      <c r="Y656" s="2"/>
      <c r="Z656" s="2"/>
      <c r="AA656" s="2"/>
      <c r="AB656" s="2"/>
      <c r="AC656" s="2"/>
      <c r="AD656" s="2"/>
      <c r="AE656" s="2"/>
      <c r="AF656" s="2"/>
      <c r="AG656" s="2"/>
      <c r="AH656" s="2"/>
      <c r="AI656" s="2"/>
      <c r="AJ656" s="2"/>
      <c r="AK656" s="2"/>
      <c r="AL656" s="2"/>
      <c r="AM656" s="2"/>
      <c r="AN656" s="2"/>
      <c r="AO656" s="2"/>
      <c r="AP656" s="2"/>
      <c r="AQ656" s="2"/>
      <c r="AR656" s="2"/>
      <c r="AS656" s="2"/>
      <c r="AT656" s="2"/>
      <c r="AU656" s="2"/>
      <c r="AV656" s="2"/>
      <c r="AW656" s="2"/>
      <c r="AX656" s="2"/>
      <c r="AY656" s="2"/>
      <c r="AZ656" s="2"/>
      <c r="BA656" s="2"/>
      <c r="BB656" s="2"/>
      <c r="BC656" s="2"/>
      <c r="BD656" s="2"/>
      <c r="BE656" s="2"/>
      <c r="BF656" s="2"/>
      <c r="BG656" s="2"/>
      <c r="BH656" s="2"/>
      <c r="BI656" s="2"/>
      <c r="BJ656" s="2"/>
      <c r="BK656" s="2"/>
      <c r="BL656" s="2"/>
      <c r="BM656" s="2"/>
      <c r="BN656" s="2"/>
      <c r="BO656" s="2"/>
      <c r="BP656" s="2"/>
      <c r="BQ656" s="2"/>
      <c r="BR656" s="2"/>
      <c r="BS656" s="2"/>
      <c r="BT656" s="2"/>
      <c r="BU656" s="2"/>
      <c r="BV656" s="2"/>
      <c r="BW656" s="2"/>
      <c r="BX656" s="2"/>
      <c r="BY656" s="2"/>
      <c r="BZ656" s="2"/>
      <c r="CA656" s="2"/>
      <c r="CB656" s="2"/>
      <c r="CC656" s="2"/>
      <c r="CD656" s="2"/>
      <c r="CE656" s="2"/>
    </row>
    <row r="657" spans="1:83" ht="45.75" outlineLevel="1" thickBot="1" x14ac:dyDescent="0.3">
      <c r="A657" s="18" t="s">
        <v>638</v>
      </c>
      <c r="B657" s="62" t="s">
        <v>823</v>
      </c>
      <c r="C657" s="20">
        <v>60</v>
      </c>
      <c r="D657" s="21">
        <v>10</v>
      </c>
      <c r="E657" s="21">
        <f t="shared" ref="E657:E667" si="60">C657*D657</f>
        <v>600</v>
      </c>
      <c r="F657" s="22" t="s">
        <v>693</v>
      </c>
      <c r="G657" s="63" t="s">
        <v>793</v>
      </c>
      <c r="H657" s="24"/>
      <c r="I657" s="24" t="s">
        <v>93</v>
      </c>
      <c r="J657" s="2"/>
      <c r="K657" s="2"/>
      <c r="L657" s="2"/>
      <c r="M657" s="2"/>
      <c r="N657" s="2"/>
      <c r="O657" s="2"/>
      <c r="P657" s="2"/>
      <c r="Q657" s="2"/>
      <c r="R657" s="2"/>
      <c r="S657" s="2"/>
      <c r="T657" s="2"/>
      <c r="U657" s="2"/>
      <c r="V657" s="2"/>
      <c r="W657" s="2"/>
      <c r="X657" s="2"/>
      <c r="Y657" s="2"/>
      <c r="Z657" s="2"/>
      <c r="AA657" s="2"/>
      <c r="AB657" s="2"/>
      <c r="AC657" s="2"/>
      <c r="AD657" s="2"/>
      <c r="AE657" s="2"/>
      <c r="AF657" s="2"/>
      <c r="AG657" s="2"/>
      <c r="AH657" s="2"/>
      <c r="AI657" s="2"/>
      <c r="AJ657" s="2"/>
      <c r="AK657" s="2"/>
      <c r="AL657" s="2"/>
      <c r="AM657" s="2"/>
      <c r="AN657" s="2"/>
      <c r="AO657" s="2"/>
      <c r="AP657" s="2"/>
      <c r="AQ657" s="2"/>
      <c r="AR657" s="2"/>
      <c r="AS657" s="2"/>
      <c r="AT657" s="2"/>
      <c r="AU657" s="2"/>
      <c r="AV657" s="2"/>
      <c r="AW657" s="2"/>
      <c r="AX657" s="2"/>
      <c r="AY657" s="2"/>
      <c r="AZ657" s="2"/>
      <c r="BA657" s="2"/>
      <c r="BB657" s="2"/>
      <c r="BC657" s="2"/>
      <c r="BD657" s="2"/>
      <c r="BE657" s="2"/>
      <c r="BF657" s="2"/>
      <c r="BG657" s="2"/>
      <c r="BH657" s="2"/>
      <c r="BI657" s="2"/>
      <c r="BJ657" s="2"/>
      <c r="BK657" s="2"/>
      <c r="BL657" s="2"/>
      <c r="BM657" s="2"/>
      <c r="BN657" s="2"/>
      <c r="BO657" s="2"/>
      <c r="BP657" s="2"/>
      <c r="BQ657" s="2"/>
      <c r="BR657" s="2"/>
      <c r="BS657" s="2"/>
      <c r="BT657" s="2"/>
      <c r="BU657" s="2"/>
      <c r="BV657" s="2"/>
      <c r="BW657" s="2"/>
      <c r="BX657" s="2"/>
      <c r="BY657" s="2"/>
      <c r="BZ657" s="2"/>
      <c r="CA657" s="2"/>
      <c r="CB657" s="2"/>
      <c r="CC657" s="2"/>
      <c r="CD657" s="2"/>
      <c r="CE657" s="2"/>
    </row>
    <row r="658" spans="1:83" ht="23.25" outlineLevel="1" thickBot="1" x14ac:dyDescent="0.3">
      <c r="A658" s="18" t="s">
        <v>639</v>
      </c>
      <c r="B658" s="62" t="s">
        <v>823</v>
      </c>
      <c r="C658" s="20">
        <v>60</v>
      </c>
      <c r="D658" s="21">
        <v>25</v>
      </c>
      <c r="E658" s="21">
        <f t="shared" si="60"/>
        <v>1500</v>
      </c>
      <c r="F658" s="22" t="s">
        <v>939</v>
      </c>
      <c r="G658" s="63" t="s">
        <v>794</v>
      </c>
      <c r="H658" s="24"/>
      <c r="I658" s="24" t="s">
        <v>93</v>
      </c>
      <c r="J658" s="2"/>
      <c r="K658" s="2"/>
      <c r="L658" s="2"/>
      <c r="M658" s="2"/>
      <c r="N658" s="2"/>
      <c r="O658" s="2"/>
      <c r="P658" s="2"/>
      <c r="Q658" s="2"/>
      <c r="R658" s="2"/>
      <c r="S658" s="2"/>
      <c r="T658" s="2"/>
      <c r="U658" s="2"/>
      <c r="V658" s="2"/>
      <c r="W658" s="2"/>
      <c r="X658" s="2"/>
      <c r="Y658" s="2"/>
      <c r="Z658" s="2"/>
      <c r="AA658" s="2"/>
      <c r="AB658" s="2"/>
      <c r="AC658" s="2"/>
      <c r="AD658" s="2"/>
      <c r="AE658" s="2"/>
      <c r="AF658" s="2"/>
      <c r="AG658" s="2"/>
      <c r="AH658" s="2"/>
      <c r="AI658" s="2"/>
      <c r="AJ658" s="2"/>
      <c r="AK658" s="2"/>
      <c r="AL658" s="2"/>
      <c r="AM658" s="2"/>
      <c r="AN658" s="2"/>
      <c r="AO658" s="2"/>
      <c r="AP658" s="2"/>
      <c r="AQ658" s="2"/>
      <c r="AR658" s="2"/>
      <c r="AS658" s="2"/>
      <c r="AT658" s="2"/>
      <c r="AU658" s="2"/>
      <c r="AV658" s="2"/>
      <c r="AW658" s="2"/>
      <c r="AX658" s="2"/>
      <c r="AY658" s="2"/>
      <c r="AZ658" s="2"/>
      <c r="BA658" s="2"/>
      <c r="BB658" s="2"/>
      <c r="BC658" s="2"/>
      <c r="BD658" s="2"/>
      <c r="BE658" s="2"/>
      <c r="BF658" s="2"/>
      <c r="BG658" s="2"/>
      <c r="BH658" s="2"/>
      <c r="BI658" s="2"/>
      <c r="BJ658" s="2"/>
      <c r="BK658" s="2"/>
      <c r="BL658" s="2"/>
      <c r="BM658" s="2"/>
      <c r="BN658" s="2"/>
      <c r="BO658" s="2"/>
      <c r="BP658" s="2"/>
      <c r="BQ658" s="2"/>
      <c r="BR658" s="2"/>
      <c r="BS658" s="2"/>
      <c r="BT658" s="2"/>
      <c r="BU658" s="2"/>
      <c r="BV658" s="2"/>
      <c r="BW658" s="2"/>
      <c r="BX658" s="2"/>
      <c r="BY658" s="2"/>
      <c r="BZ658" s="2"/>
      <c r="CA658" s="2"/>
      <c r="CB658" s="2"/>
      <c r="CC658" s="2"/>
      <c r="CD658" s="2"/>
      <c r="CE658" s="2"/>
    </row>
    <row r="659" spans="1:83" ht="45.75" outlineLevel="1" thickBot="1" x14ac:dyDescent="0.3">
      <c r="A659" s="18" t="s">
        <v>955</v>
      </c>
      <c r="B659" s="62" t="s">
        <v>706</v>
      </c>
      <c r="C659" s="20">
        <v>0.84</v>
      </c>
      <c r="D659" s="21">
        <v>5160.1745454545453</v>
      </c>
      <c r="E659" s="21">
        <f t="shared" ref="E659:E660" si="61">ROUND(C659*D659,2)</f>
        <v>4334.55</v>
      </c>
      <c r="F659" s="22" t="s">
        <v>692</v>
      </c>
      <c r="G659" s="63" t="s">
        <v>975</v>
      </c>
      <c r="H659" s="24"/>
      <c r="I659" s="24" t="s">
        <v>93</v>
      </c>
      <c r="J659" s="2"/>
      <c r="K659" s="2"/>
      <c r="L659" s="2"/>
      <c r="M659" s="2"/>
      <c r="N659" s="2"/>
      <c r="O659" s="2"/>
      <c r="P659" s="2"/>
      <c r="Q659" s="2"/>
      <c r="R659" s="2"/>
      <c r="S659" s="2"/>
      <c r="T659" s="2"/>
      <c r="U659" s="2"/>
      <c r="V659" s="2"/>
      <c r="W659" s="2"/>
      <c r="X659" s="2"/>
      <c r="Y659" s="2"/>
      <c r="Z659" s="2"/>
      <c r="AA659" s="2"/>
      <c r="AB659" s="2"/>
      <c r="AC659" s="2"/>
      <c r="AD659" s="2"/>
      <c r="AE659" s="2"/>
      <c r="AF659" s="2"/>
      <c r="AG659" s="2"/>
      <c r="AH659" s="2"/>
      <c r="AI659" s="2"/>
      <c r="AJ659" s="2"/>
      <c r="AK659" s="2"/>
      <c r="AL659" s="2"/>
      <c r="AM659" s="2"/>
      <c r="AN659" s="2"/>
      <c r="AO659" s="2"/>
      <c r="AP659" s="2"/>
      <c r="AQ659" s="2"/>
      <c r="AR659" s="2"/>
      <c r="AS659" s="2"/>
      <c r="AT659" s="2"/>
      <c r="AU659" s="2"/>
      <c r="AV659" s="2"/>
      <c r="AW659" s="2"/>
      <c r="AX659" s="2"/>
      <c r="AY659" s="2"/>
      <c r="AZ659" s="2"/>
      <c r="BA659" s="2"/>
      <c r="BB659" s="2"/>
      <c r="BC659" s="2"/>
      <c r="BD659" s="2"/>
      <c r="BE659" s="2"/>
      <c r="BF659" s="2"/>
      <c r="BG659" s="2"/>
      <c r="BH659" s="2"/>
      <c r="BI659" s="2"/>
      <c r="BJ659" s="2"/>
      <c r="BK659" s="2"/>
      <c r="BL659" s="2"/>
      <c r="BM659" s="2"/>
      <c r="BN659" s="2"/>
      <c r="BO659" s="2"/>
      <c r="BP659" s="2"/>
      <c r="BQ659" s="2"/>
      <c r="BR659" s="2"/>
      <c r="BS659" s="2"/>
      <c r="BT659" s="2"/>
      <c r="BU659" s="2"/>
      <c r="BV659" s="2"/>
      <c r="BW659" s="2"/>
      <c r="BX659" s="2"/>
      <c r="BY659" s="2"/>
      <c r="BZ659" s="2"/>
      <c r="CA659" s="2"/>
      <c r="CB659" s="2"/>
      <c r="CC659" s="2"/>
      <c r="CD659" s="2"/>
      <c r="CE659" s="2"/>
    </row>
    <row r="660" spans="1:83" ht="45.75" outlineLevel="1" thickBot="1" x14ac:dyDescent="0.3">
      <c r="A660" s="18" t="s">
        <v>957</v>
      </c>
      <c r="B660" s="62" t="s">
        <v>706</v>
      </c>
      <c r="C660" s="20">
        <v>0.36</v>
      </c>
      <c r="D660" s="21">
        <v>5160.1745454545453</v>
      </c>
      <c r="E660" s="21">
        <f t="shared" si="61"/>
        <v>1857.66</v>
      </c>
      <c r="F660" s="22" t="s">
        <v>692</v>
      </c>
      <c r="G660" s="63" t="s">
        <v>979</v>
      </c>
      <c r="H660" s="24"/>
      <c r="I660" s="24" t="s">
        <v>93</v>
      </c>
      <c r="J660" s="2"/>
      <c r="K660" s="2"/>
      <c r="L660" s="2"/>
      <c r="M660" s="2"/>
      <c r="N660" s="2"/>
      <c r="O660" s="2"/>
      <c r="P660" s="2"/>
      <c r="Q660" s="2"/>
      <c r="R660" s="2"/>
      <c r="S660" s="2"/>
      <c r="T660" s="2"/>
      <c r="U660" s="2"/>
      <c r="V660" s="2"/>
      <c r="W660" s="2"/>
      <c r="X660" s="2"/>
      <c r="Y660" s="2"/>
      <c r="Z660" s="2"/>
      <c r="AA660" s="2"/>
      <c r="AB660" s="2"/>
      <c r="AC660" s="2"/>
      <c r="AD660" s="2"/>
      <c r="AE660" s="2"/>
      <c r="AF660" s="2"/>
      <c r="AG660" s="2"/>
      <c r="AH660" s="2"/>
      <c r="AI660" s="2"/>
      <c r="AJ660" s="2"/>
      <c r="AK660" s="2"/>
      <c r="AL660" s="2"/>
      <c r="AM660" s="2"/>
      <c r="AN660" s="2"/>
      <c r="AO660" s="2"/>
      <c r="AP660" s="2"/>
      <c r="AQ660" s="2"/>
      <c r="AR660" s="2"/>
      <c r="AS660" s="2"/>
      <c r="AT660" s="2"/>
      <c r="AU660" s="2"/>
      <c r="AV660" s="2"/>
      <c r="AW660" s="2"/>
      <c r="AX660" s="2"/>
      <c r="AY660" s="2"/>
      <c r="AZ660" s="2"/>
      <c r="BA660" s="2"/>
      <c r="BB660" s="2"/>
      <c r="BC660" s="2"/>
      <c r="BD660" s="2"/>
      <c r="BE660" s="2"/>
      <c r="BF660" s="2"/>
      <c r="BG660" s="2"/>
      <c r="BH660" s="2"/>
      <c r="BI660" s="2"/>
      <c r="BJ660" s="2"/>
      <c r="BK660" s="2"/>
      <c r="BL660" s="2"/>
      <c r="BM660" s="2"/>
      <c r="BN660" s="2"/>
      <c r="BO660" s="2"/>
      <c r="BP660" s="2"/>
      <c r="BQ660" s="2"/>
      <c r="BR660" s="2"/>
      <c r="BS660" s="2"/>
      <c r="BT660" s="2"/>
      <c r="BU660" s="2"/>
      <c r="BV660" s="2"/>
      <c r="BW660" s="2"/>
      <c r="BX660" s="2"/>
      <c r="BY660" s="2"/>
      <c r="BZ660" s="2"/>
      <c r="CA660" s="2"/>
      <c r="CB660" s="2"/>
      <c r="CC660" s="2"/>
      <c r="CD660" s="2"/>
      <c r="CE660" s="2"/>
    </row>
    <row r="661" spans="1:83" ht="45.75" outlineLevel="1" thickBot="1" x14ac:dyDescent="0.3">
      <c r="A661" s="18" t="s">
        <v>536</v>
      </c>
      <c r="B661" s="62" t="s">
        <v>706</v>
      </c>
      <c r="C661" s="20">
        <v>1.9</v>
      </c>
      <c r="D661" s="21">
        <v>1331.74</v>
      </c>
      <c r="E661" s="21">
        <f>ROUND(C661*D661,2)</f>
        <v>2530.31</v>
      </c>
      <c r="F661" s="22" t="s">
        <v>692</v>
      </c>
      <c r="G661" s="63" t="s">
        <v>754</v>
      </c>
      <c r="H661" s="24"/>
      <c r="I661" s="24" t="s">
        <v>93</v>
      </c>
      <c r="J661" s="2"/>
      <c r="K661" s="2"/>
      <c r="L661" s="2"/>
      <c r="M661" s="2"/>
      <c r="N661" s="2"/>
      <c r="O661" s="2"/>
      <c r="P661" s="2"/>
      <c r="Q661" s="2"/>
      <c r="R661" s="2"/>
      <c r="S661" s="2"/>
      <c r="T661" s="2"/>
      <c r="U661" s="2"/>
      <c r="V661" s="2"/>
      <c r="W661" s="2"/>
      <c r="X661" s="2"/>
      <c r="Y661" s="2"/>
      <c r="Z661" s="2"/>
      <c r="AA661" s="2"/>
      <c r="AB661" s="2"/>
      <c r="AC661" s="2"/>
      <c r="AD661" s="2"/>
      <c r="AE661" s="2"/>
      <c r="AF661" s="2"/>
      <c r="AG661" s="2"/>
      <c r="AH661" s="2"/>
      <c r="AI661" s="2"/>
      <c r="AJ661" s="2"/>
      <c r="AK661" s="2"/>
      <c r="AL661" s="2"/>
      <c r="AM661" s="2"/>
      <c r="AN661" s="2"/>
      <c r="AO661" s="2"/>
      <c r="AP661" s="2"/>
      <c r="AQ661" s="2"/>
      <c r="AR661" s="2"/>
      <c r="AS661" s="2"/>
      <c r="AT661" s="2"/>
      <c r="AU661" s="2"/>
      <c r="AV661" s="2"/>
      <c r="AW661" s="2"/>
      <c r="AX661" s="2"/>
      <c r="AY661" s="2"/>
      <c r="AZ661" s="2"/>
      <c r="BA661" s="2"/>
      <c r="BB661" s="2"/>
      <c r="BC661" s="2"/>
      <c r="BD661" s="2"/>
      <c r="BE661" s="2"/>
      <c r="BF661" s="2"/>
      <c r="BG661" s="2"/>
      <c r="BH661" s="2"/>
      <c r="BI661" s="2"/>
      <c r="BJ661" s="2"/>
      <c r="BK661" s="2"/>
      <c r="BL661" s="2"/>
      <c r="BM661" s="2"/>
      <c r="BN661" s="2"/>
      <c r="BO661" s="2"/>
      <c r="BP661" s="2"/>
      <c r="BQ661" s="2"/>
      <c r="BR661" s="2"/>
      <c r="BS661" s="2"/>
      <c r="BT661" s="2"/>
      <c r="BU661" s="2"/>
      <c r="BV661" s="2"/>
      <c r="BW661" s="2"/>
      <c r="BX661" s="2"/>
      <c r="BY661" s="2"/>
      <c r="BZ661" s="2"/>
      <c r="CA661" s="2"/>
      <c r="CB661" s="2"/>
      <c r="CC661" s="2"/>
      <c r="CD661" s="2"/>
      <c r="CE661" s="2"/>
    </row>
    <row r="662" spans="1:83" ht="45.75" outlineLevel="1" thickBot="1" x14ac:dyDescent="0.3">
      <c r="A662" s="18" t="s">
        <v>537</v>
      </c>
      <c r="B662" s="62" t="s">
        <v>706</v>
      </c>
      <c r="C662" s="20">
        <v>0.27272727272727271</v>
      </c>
      <c r="D662" s="129">
        <v>9407.6666666666661</v>
      </c>
      <c r="E662" s="21">
        <f>ROUND(C662*D662,2)</f>
        <v>2565.73</v>
      </c>
      <c r="F662" s="22" t="s">
        <v>692</v>
      </c>
      <c r="G662" s="63" t="s">
        <v>743</v>
      </c>
      <c r="H662" s="24"/>
      <c r="I662" s="24" t="s">
        <v>95</v>
      </c>
      <c r="J662" s="2"/>
      <c r="K662" s="2"/>
      <c r="L662" s="2"/>
      <c r="M662" s="2"/>
      <c r="N662" s="2"/>
      <c r="O662" s="2"/>
      <c r="P662" s="2"/>
      <c r="Q662" s="2"/>
      <c r="R662" s="2"/>
      <c r="S662" s="2"/>
      <c r="T662" s="2"/>
      <c r="U662" s="2"/>
      <c r="V662" s="2"/>
      <c r="W662" s="2"/>
      <c r="X662" s="2"/>
      <c r="Y662" s="2"/>
      <c r="Z662" s="2"/>
      <c r="AA662" s="2"/>
      <c r="AB662" s="2"/>
      <c r="AC662" s="2"/>
      <c r="AD662" s="2"/>
      <c r="AE662" s="2"/>
      <c r="AF662" s="2"/>
      <c r="AG662" s="2"/>
      <c r="AH662" s="2"/>
      <c r="AI662" s="2"/>
      <c r="AJ662" s="2"/>
      <c r="AK662" s="2"/>
      <c r="AL662" s="2"/>
      <c r="AM662" s="2"/>
      <c r="AN662" s="2"/>
      <c r="AO662" s="2"/>
      <c r="AP662" s="2"/>
      <c r="AQ662" s="2"/>
      <c r="AR662" s="2"/>
      <c r="AS662" s="2"/>
      <c r="AT662" s="2"/>
      <c r="AU662" s="2"/>
      <c r="AV662" s="2"/>
      <c r="AW662" s="2"/>
      <c r="AX662" s="2"/>
      <c r="AY662" s="2"/>
      <c r="AZ662" s="2"/>
      <c r="BA662" s="2"/>
      <c r="BB662" s="2"/>
      <c r="BC662" s="2"/>
      <c r="BD662" s="2"/>
      <c r="BE662" s="2"/>
      <c r="BF662" s="2"/>
      <c r="BG662" s="2"/>
      <c r="BH662" s="2"/>
      <c r="BI662" s="2"/>
      <c r="BJ662" s="2"/>
      <c r="BK662" s="2"/>
      <c r="BL662" s="2"/>
      <c r="BM662" s="2"/>
      <c r="BN662" s="2"/>
      <c r="BO662" s="2"/>
      <c r="BP662" s="2"/>
      <c r="BQ662" s="2"/>
      <c r="BR662" s="2"/>
      <c r="BS662" s="2"/>
      <c r="BT662" s="2"/>
      <c r="BU662" s="2"/>
      <c r="BV662" s="2"/>
      <c r="BW662" s="2"/>
      <c r="BX662" s="2"/>
      <c r="BY662" s="2"/>
      <c r="BZ662" s="2"/>
      <c r="CA662" s="2"/>
      <c r="CB662" s="2"/>
      <c r="CC662" s="2"/>
      <c r="CD662" s="2"/>
      <c r="CE662" s="2"/>
    </row>
    <row r="663" spans="1:83" ht="34.5" outlineLevel="1" thickBot="1" x14ac:dyDescent="0.3">
      <c r="A663" s="18" t="s">
        <v>561</v>
      </c>
      <c r="B663" s="62" t="s">
        <v>706</v>
      </c>
      <c r="C663" s="20">
        <v>0.9</v>
      </c>
      <c r="D663" s="21">
        <v>6480</v>
      </c>
      <c r="E663" s="21">
        <f t="shared" si="60"/>
        <v>5832</v>
      </c>
      <c r="F663" s="22" t="s">
        <v>692</v>
      </c>
      <c r="G663" s="63" t="s">
        <v>756</v>
      </c>
      <c r="H663" s="24"/>
      <c r="I663" s="24" t="s">
        <v>101</v>
      </c>
      <c r="J663" s="2"/>
      <c r="K663" s="2"/>
      <c r="L663" s="2"/>
      <c r="M663" s="2"/>
      <c r="N663" s="2"/>
      <c r="O663" s="2"/>
      <c r="P663" s="2"/>
      <c r="Q663" s="2"/>
      <c r="R663" s="2"/>
      <c r="S663" s="2"/>
      <c r="T663" s="2"/>
      <c r="U663" s="2"/>
      <c r="V663" s="2"/>
      <c r="W663" s="2"/>
      <c r="X663" s="2"/>
      <c r="Y663" s="2"/>
      <c r="Z663" s="2"/>
      <c r="AA663" s="2"/>
      <c r="AB663" s="2"/>
      <c r="AC663" s="2"/>
      <c r="AD663" s="2"/>
      <c r="AE663" s="2"/>
      <c r="AF663" s="2"/>
      <c r="AG663" s="2"/>
      <c r="AH663" s="2"/>
      <c r="AI663" s="2"/>
      <c r="AJ663" s="2"/>
      <c r="AK663" s="2"/>
      <c r="AL663" s="2"/>
      <c r="AM663" s="2"/>
      <c r="AN663" s="2"/>
      <c r="AO663" s="2"/>
      <c r="AP663" s="2"/>
      <c r="AQ663" s="2"/>
      <c r="AR663" s="2"/>
      <c r="AS663" s="2"/>
      <c r="AT663" s="2"/>
      <c r="AU663" s="2"/>
      <c r="AV663" s="2"/>
      <c r="AW663" s="2"/>
      <c r="AX663" s="2"/>
      <c r="AY663" s="2"/>
      <c r="AZ663" s="2"/>
      <c r="BA663" s="2"/>
      <c r="BB663" s="2"/>
      <c r="BC663" s="2"/>
      <c r="BD663" s="2"/>
      <c r="BE663" s="2"/>
      <c r="BF663" s="2"/>
      <c r="BG663" s="2"/>
      <c r="BH663" s="2"/>
      <c r="BI663" s="2"/>
      <c r="BJ663" s="2"/>
      <c r="BK663" s="2"/>
      <c r="BL663" s="2"/>
      <c r="BM663" s="2"/>
      <c r="BN663" s="2"/>
      <c r="BO663" s="2"/>
      <c r="BP663" s="2"/>
      <c r="BQ663" s="2"/>
      <c r="BR663" s="2"/>
      <c r="BS663" s="2"/>
      <c r="BT663" s="2"/>
      <c r="BU663" s="2"/>
      <c r="BV663" s="2"/>
      <c r="BW663" s="2"/>
      <c r="BX663" s="2"/>
      <c r="BY663" s="2"/>
      <c r="BZ663" s="2"/>
      <c r="CA663" s="2"/>
      <c r="CB663" s="2"/>
      <c r="CC663" s="2"/>
      <c r="CD663" s="2"/>
      <c r="CE663" s="2"/>
    </row>
    <row r="664" spans="1:83" ht="45.75" outlineLevel="1" thickBot="1" x14ac:dyDescent="0.3">
      <c r="A664" s="18" t="s">
        <v>640</v>
      </c>
      <c r="B664" s="19" t="s">
        <v>807</v>
      </c>
      <c r="C664" s="20">
        <v>1</v>
      </c>
      <c r="D664" s="21">
        <v>1450</v>
      </c>
      <c r="E664" s="21">
        <f t="shared" si="60"/>
        <v>1450</v>
      </c>
      <c r="F664" s="22" t="s">
        <v>693</v>
      </c>
      <c r="G664" s="63" t="s">
        <v>795</v>
      </c>
      <c r="H664" s="24"/>
      <c r="I664" s="24" t="s">
        <v>101</v>
      </c>
      <c r="J664" s="2"/>
      <c r="K664" s="2"/>
      <c r="L664" s="2"/>
      <c r="M664" s="2"/>
      <c r="N664" s="2"/>
      <c r="O664" s="2"/>
      <c r="P664" s="2"/>
      <c r="Q664" s="2"/>
      <c r="R664" s="2"/>
      <c r="S664" s="2"/>
      <c r="T664" s="2"/>
      <c r="U664" s="2"/>
      <c r="V664" s="2"/>
      <c r="W664" s="2"/>
      <c r="X664" s="2"/>
      <c r="Y664" s="2"/>
      <c r="Z664" s="2"/>
      <c r="AA664" s="2"/>
      <c r="AB664" s="2"/>
      <c r="AC664" s="2"/>
      <c r="AD664" s="2"/>
      <c r="AE664" s="2"/>
      <c r="AF664" s="2"/>
      <c r="AG664" s="2"/>
      <c r="AH664" s="2"/>
      <c r="AI664" s="2"/>
      <c r="AJ664" s="2"/>
      <c r="AK664" s="2"/>
      <c r="AL664" s="2"/>
      <c r="AM664" s="2"/>
      <c r="AN664" s="2"/>
      <c r="AO664" s="2"/>
      <c r="AP664" s="2"/>
      <c r="AQ664" s="2"/>
      <c r="AR664" s="2"/>
      <c r="AS664" s="2"/>
      <c r="AT664" s="2"/>
      <c r="AU664" s="2"/>
      <c r="AV664" s="2"/>
      <c r="AW664" s="2"/>
      <c r="AX664" s="2"/>
      <c r="AY664" s="2"/>
      <c r="AZ664" s="2"/>
      <c r="BA664" s="2"/>
      <c r="BB664" s="2"/>
      <c r="BC664" s="2"/>
      <c r="BD664" s="2"/>
      <c r="BE664" s="2"/>
      <c r="BF664" s="2"/>
      <c r="BG664" s="2"/>
      <c r="BH664" s="2"/>
      <c r="BI664" s="2"/>
      <c r="BJ664" s="2"/>
      <c r="BK664" s="2"/>
      <c r="BL664" s="2"/>
      <c r="BM664" s="2"/>
      <c r="BN664" s="2"/>
      <c r="BO664" s="2"/>
      <c r="BP664" s="2"/>
      <c r="BQ664" s="2"/>
      <c r="BR664" s="2"/>
      <c r="BS664" s="2"/>
      <c r="BT664" s="2"/>
      <c r="BU664" s="2"/>
      <c r="BV664" s="2"/>
      <c r="BW664" s="2"/>
      <c r="BX664" s="2"/>
      <c r="BY664" s="2"/>
      <c r="BZ664" s="2"/>
      <c r="CA664" s="2"/>
      <c r="CB664" s="2"/>
      <c r="CC664" s="2"/>
      <c r="CD664" s="2"/>
      <c r="CE664" s="2"/>
    </row>
    <row r="665" spans="1:83" ht="34.5" outlineLevel="1" thickBot="1" x14ac:dyDescent="0.3">
      <c r="A665" s="18" t="s">
        <v>641</v>
      </c>
      <c r="B665" s="19" t="s">
        <v>807</v>
      </c>
      <c r="C665" s="20">
        <v>1</v>
      </c>
      <c r="D665" s="21">
        <v>3985</v>
      </c>
      <c r="E665" s="21">
        <f t="shared" si="60"/>
        <v>3985</v>
      </c>
      <c r="F665" s="22" t="s">
        <v>693</v>
      </c>
      <c r="G665" s="63" t="s">
        <v>744</v>
      </c>
      <c r="H665" s="24"/>
      <c r="I665" s="24" t="s">
        <v>95</v>
      </c>
      <c r="J665" s="2"/>
      <c r="K665" s="2"/>
      <c r="L665" s="2"/>
      <c r="M665" s="2"/>
      <c r="N665" s="2"/>
      <c r="O665" s="2"/>
      <c r="P665" s="2"/>
      <c r="Q665" s="2"/>
      <c r="R665" s="2"/>
      <c r="S665" s="2"/>
      <c r="T665" s="2"/>
      <c r="U665" s="2"/>
      <c r="V665" s="2"/>
      <c r="W665" s="2"/>
      <c r="X665" s="2"/>
      <c r="Y665" s="2"/>
      <c r="Z665" s="2"/>
      <c r="AA665" s="2"/>
      <c r="AB665" s="2"/>
      <c r="AC665" s="2"/>
      <c r="AD665" s="2"/>
      <c r="AE665" s="2"/>
      <c r="AF665" s="2"/>
      <c r="AG665" s="2"/>
      <c r="AH665" s="2"/>
      <c r="AI665" s="2"/>
      <c r="AJ665" s="2"/>
      <c r="AK665" s="2"/>
      <c r="AL665" s="2"/>
      <c r="AM665" s="2"/>
      <c r="AN665" s="2"/>
      <c r="AO665" s="2"/>
      <c r="AP665" s="2"/>
      <c r="AQ665" s="2"/>
      <c r="AR665" s="2"/>
      <c r="AS665" s="2"/>
      <c r="AT665" s="2"/>
      <c r="AU665" s="2"/>
      <c r="AV665" s="2"/>
      <c r="AW665" s="2"/>
      <c r="AX665" s="2"/>
      <c r="AY665" s="2"/>
      <c r="AZ665" s="2"/>
      <c r="BA665" s="2"/>
      <c r="BB665" s="2"/>
      <c r="BC665" s="2"/>
      <c r="BD665" s="2"/>
      <c r="BE665" s="2"/>
      <c r="BF665" s="2"/>
      <c r="BG665" s="2"/>
      <c r="BH665" s="2"/>
      <c r="BI665" s="2"/>
      <c r="BJ665" s="2"/>
      <c r="BK665" s="2"/>
      <c r="BL665" s="2"/>
      <c r="BM665" s="2"/>
      <c r="BN665" s="2"/>
      <c r="BO665" s="2"/>
      <c r="BP665" s="2"/>
      <c r="BQ665" s="2"/>
      <c r="BR665" s="2"/>
      <c r="BS665" s="2"/>
      <c r="BT665" s="2"/>
      <c r="BU665" s="2"/>
      <c r="BV665" s="2"/>
      <c r="BW665" s="2"/>
      <c r="BX665" s="2"/>
      <c r="BY665" s="2"/>
      <c r="BZ665" s="2"/>
      <c r="CA665" s="2"/>
      <c r="CB665" s="2"/>
      <c r="CC665" s="2"/>
      <c r="CD665" s="2"/>
      <c r="CE665" s="2"/>
    </row>
    <row r="666" spans="1:83" ht="15.75" outlineLevel="1" thickBot="1" x14ac:dyDescent="0.3">
      <c r="A666" s="18"/>
      <c r="B666" s="19"/>
      <c r="C666" s="20"/>
      <c r="D666" s="21"/>
      <c r="E666" s="21">
        <f t="shared" si="60"/>
        <v>0</v>
      </c>
      <c r="F666" s="22"/>
      <c r="G666" s="23"/>
      <c r="H666" s="24"/>
      <c r="I666" s="24"/>
      <c r="J666" s="2"/>
      <c r="K666" s="2"/>
      <c r="L666" s="2"/>
      <c r="M666" s="2"/>
      <c r="N666" s="2"/>
      <c r="O666" s="2"/>
      <c r="P666" s="2"/>
      <c r="Q666" s="2"/>
      <c r="R666" s="2"/>
      <c r="S666" s="2"/>
      <c r="T666" s="2"/>
      <c r="U666" s="2"/>
      <c r="V666" s="2"/>
      <c r="W666" s="2"/>
      <c r="X666" s="2"/>
      <c r="Y666" s="2"/>
      <c r="Z666" s="2"/>
      <c r="AA666" s="2"/>
      <c r="AB666" s="2"/>
      <c r="AC666" s="2"/>
      <c r="AD666" s="2"/>
      <c r="AE666" s="2"/>
      <c r="AF666" s="2"/>
      <c r="AG666" s="2"/>
      <c r="AH666" s="2"/>
      <c r="AI666" s="2"/>
      <c r="AJ666" s="2"/>
      <c r="AK666" s="2"/>
      <c r="AL666" s="2"/>
      <c r="AM666" s="2"/>
      <c r="AN666" s="2"/>
      <c r="AO666" s="2"/>
      <c r="AP666" s="2"/>
      <c r="AQ666" s="2"/>
      <c r="AR666" s="2"/>
      <c r="AS666" s="2"/>
      <c r="AT666" s="2"/>
      <c r="AU666" s="2"/>
      <c r="AV666" s="2"/>
      <c r="AW666" s="2"/>
      <c r="AX666" s="2"/>
      <c r="AY666" s="2"/>
      <c r="AZ666" s="2"/>
      <c r="BA666" s="2"/>
      <c r="BB666" s="2"/>
      <c r="BC666" s="2"/>
      <c r="BD666" s="2"/>
      <c r="BE666" s="2"/>
      <c r="BF666" s="2"/>
      <c r="BG666" s="2"/>
      <c r="BH666" s="2"/>
      <c r="BI666" s="2"/>
      <c r="BJ666" s="2"/>
      <c r="BK666" s="2"/>
      <c r="BL666" s="2"/>
      <c r="BM666" s="2"/>
      <c r="BN666" s="2"/>
      <c r="BO666" s="2"/>
      <c r="BP666" s="2"/>
      <c r="BQ666" s="2"/>
      <c r="BR666" s="2"/>
      <c r="BS666" s="2"/>
      <c r="BT666" s="2"/>
      <c r="BU666" s="2"/>
      <c r="BV666" s="2"/>
      <c r="BW666" s="2"/>
      <c r="BX666" s="2"/>
      <c r="BY666" s="2"/>
      <c r="BZ666" s="2"/>
      <c r="CA666" s="2"/>
      <c r="CB666" s="2"/>
      <c r="CC666" s="2"/>
      <c r="CD666" s="2"/>
      <c r="CE666" s="2"/>
    </row>
    <row r="667" spans="1:83" ht="14.25" customHeight="1" outlineLevel="1" thickBot="1" x14ac:dyDescent="0.3">
      <c r="A667" s="18"/>
      <c r="B667" s="25"/>
      <c r="C667" s="20"/>
      <c r="D667" s="21"/>
      <c r="E667" s="21">
        <f t="shared" si="60"/>
        <v>0</v>
      </c>
      <c r="F667" s="22"/>
      <c r="G667" s="23"/>
      <c r="H667" s="24"/>
      <c r="I667" s="24"/>
      <c r="J667" s="2"/>
      <c r="K667" s="2"/>
      <c r="L667" s="2"/>
      <c r="M667" s="2"/>
      <c r="N667" s="2"/>
      <c r="O667" s="2"/>
      <c r="P667" s="2"/>
      <c r="Q667" s="2"/>
      <c r="R667" s="2"/>
      <c r="S667" s="2"/>
      <c r="T667" s="2"/>
      <c r="U667" s="2"/>
      <c r="V667" s="2"/>
      <c r="W667" s="2"/>
      <c r="X667" s="2"/>
      <c r="Y667" s="2"/>
      <c r="Z667" s="2"/>
      <c r="AA667" s="2"/>
      <c r="AB667" s="2"/>
      <c r="AC667" s="2"/>
      <c r="AD667" s="2"/>
      <c r="AE667" s="2"/>
      <c r="AF667" s="2"/>
      <c r="AG667" s="2"/>
      <c r="AH667" s="2"/>
      <c r="AI667" s="2"/>
      <c r="AJ667" s="2"/>
      <c r="AK667" s="2"/>
      <c r="AL667" s="2"/>
      <c r="AM667" s="2"/>
      <c r="AN667" s="2"/>
      <c r="AO667" s="2"/>
      <c r="AP667" s="2"/>
      <c r="AQ667" s="2"/>
      <c r="AR667" s="2"/>
      <c r="AS667" s="2"/>
      <c r="AT667" s="2"/>
      <c r="AU667" s="2"/>
      <c r="AV667" s="2"/>
      <c r="AW667" s="2"/>
      <c r="AX667" s="2"/>
      <c r="AY667" s="2"/>
      <c r="AZ667" s="2"/>
      <c r="BA667" s="2"/>
      <c r="BB667" s="2"/>
      <c r="BC667" s="2"/>
      <c r="BD667" s="2"/>
      <c r="BE667" s="2"/>
      <c r="BF667" s="2"/>
      <c r="BG667" s="2"/>
      <c r="BH667" s="2"/>
      <c r="BI667" s="2"/>
      <c r="BJ667" s="2"/>
      <c r="BK667" s="2"/>
      <c r="BL667" s="2"/>
      <c r="BM667" s="2"/>
      <c r="BN667" s="2"/>
      <c r="BO667" s="2"/>
      <c r="BP667" s="2"/>
      <c r="BQ667" s="2"/>
      <c r="BR667" s="2"/>
      <c r="BS667" s="2"/>
      <c r="BT667" s="2"/>
      <c r="BU667" s="2"/>
      <c r="BV667" s="2"/>
      <c r="BW667" s="2"/>
      <c r="BX667" s="2"/>
      <c r="BY667" s="2"/>
      <c r="BZ667" s="2"/>
      <c r="CA667" s="2"/>
      <c r="CB667" s="2"/>
      <c r="CC667" s="2"/>
      <c r="CD667" s="2"/>
      <c r="CE667" s="2"/>
    </row>
    <row r="668" spans="1:83" ht="15.75" customHeight="1" thickBot="1" x14ac:dyDescent="0.3">
      <c r="A668" s="186" t="s">
        <v>61</v>
      </c>
      <c r="B668" s="187"/>
      <c r="C668" s="187"/>
      <c r="D668" s="188"/>
      <c r="E668" s="26">
        <f>SUM(E657:E667)</f>
        <v>24655.25</v>
      </c>
      <c r="F668" s="22"/>
      <c r="G668" s="27"/>
      <c r="H668" s="24"/>
      <c r="I668" s="24"/>
      <c r="J668" s="2"/>
      <c r="K668" s="2"/>
      <c r="L668" s="2"/>
      <c r="M668" s="2"/>
      <c r="N668" s="2"/>
      <c r="O668" s="2"/>
      <c r="P668" s="2"/>
      <c r="Q668" s="2"/>
      <c r="R668" s="2"/>
      <c r="S668" s="2"/>
      <c r="T668" s="2"/>
      <c r="U668" s="2"/>
      <c r="V668" s="2"/>
      <c r="W668" s="2"/>
      <c r="X668" s="2"/>
      <c r="Y668" s="2"/>
      <c r="Z668" s="2"/>
      <c r="AA668" s="2"/>
      <c r="AB668" s="2"/>
      <c r="AC668" s="2"/>
      <c r="AD668" s="2"/>
      <c r="AE668" s="2"/>
      <c r="AF668" s="2"/>
      <c r="AG668" s="2"/>
      <c r="AH668" s="2"/>
      <c r="AI668" s="2"/>
      <c r="AJ668" s="2"/>
      <c r="AK668" s="2"/>
      <c r="AL668" s="2"/>
      <c r="AM668" s="2"/>
      <c r="AN668" s="2"/>
      <c r="AO668" s="2"/>
      <c r="AP668" s="2"/>
      <c r="AQ668" s="2"/>
      <c r="AR668" s="2"/>
      <c r="AS668" s="2"/>
      <c r="AT668" s="2"/>
      <c r="AU668" s="2"/>
      <c r="AV668" s="2"/>
      <c r="AW668" s="2"/>
      <c r="AX668" s="2"/>
      <c r="AY668" s="2"/>
      <c r="AZ668" s="2"/>
      <c r="BA668" s="2"/>
      <c r="BB668" s="2"/>
      <c r="BC668" s="2"/>
      <c r="BD668" s="2"/>
      <c r="BE668" s="2"/>
      <c r="BF668" s="2"/>
      <c r="BG668" s="2"/>
      <c r="BH668" s="2"/>
      <c r="BI668" s="2"/>
      <c r="BJ668" s="2"/>
      <c r="BK668" s="2"/>
      <c r="BL668" s="2"/>
      <c r="BM668" s="2"/>
      <c r="BN668" s="2"/>
      <c r="BO668" s="2"/>
      <c r="BP668" s="2"/>
      <c r="BQ668" s="2"/>
      <c r="BR668" s="2"/>
      <c r="BS668" s="2"/>
      <c r="BT668" s="2"/>
      <c r="BU668" s="2"/>
      <c r="BV668" s="2"/>
      <c r="BW668" s="2"/>
      <c r="BX668" s="2"/>
      <c r="BY668" s="2"/>
      <c r="BZ668" s="2"/>
      <c r="CA668" s="2"/>
      <c r="CB668" s="2"/>
      <c r="CC668" s="2"/>
      <c r="CD668" s="2"/>
      <c r="CE668" s="2"/>
    </row>
    <row r="669" spans="1:83" ht="15.75" thickBot="1" x14ac:dyDescent="0.3">
      <c r="A669" s="183" t="str">
        <f>+$BC$1041</f>
        <v>Output / Activity 53 - Virtual incubation program in Portuguese Biosphere Reserves - pilot action</v>
      </c>
      <c r="B669" s="184"/>
      <c r="C669" s="184"/>
      <c r="D669" s="184"/>
      <c r="E669" s="184"/>
      <c r="F669" s="184"/>
      <c r="G669" s="185"/>
      <c r="H669" s="28"/>
      <c r="I669" s="28"/>
      <c r="J669" s="2"/>
      <c r="K669" s="2"/>
      <c r="L669" s="2"/>
      <c r="M669" s="2"/>
      <c r="N669" s="2"/>
      <c r="O669" s="2"/>
      <c r="P669" s="2"/>
      <c r="Q669" s="2"/>
      <c r="R669" s="2"/>
      <c r="S669" s="2"/>
      <c r="T669" s="2"/>
      <c r="U669" s="2"/>
      <c r="V669" s="2"/>
      <c r="W669" s="2"/>
      <c r="X669" s="2"/>
      <c r="Y669" s="2"/>
      <c r="Z669" s="2"/>
      <c r="AA669" s="2"/>
      <c r="AB669" s="2"/>
      <c r="AC669" s="2"/>
      <c r="AD669" s="2"/>
      <c r="AE669" s="2"/>
      <c r="AF669" s="2"/>
      <c r="AG669" s="2"/>
      <c r="AH669" s="2"/>
      <c r="AI669" s="2"/>
      <c r="AJ669" s="2"/>
      <c r="AK669" s="2"/>
      <c r="AL669" s="2"/>
      <c r="AM669" s="2"/>
      <c r="AN669" s="2"/>
      <c r="AO669" s="2"/>
      <c r="AP669" s="2"/>
      <c r="AQ669" s="2"/>
      <c r="AR669" s="2"/>
      <c r="AS669" s="2"/>
      <c r="AT669" s="2"/>
      <c r="AU669" s="2"/>
      <c r="AV669" s="2"/>
      <c r="AW669" s="2"/>
      <c r="AX669" s="2"/>
      <c r="AY669" s="2"/>
      <c r="AZ669" s="2"/>
      <c r="BA669" s="2"/>
      <c r="BB669" s="2"/>
      <c r="BC669" s="2"/>
      <c r="BD669" s="2"/>
      <c r="BE669" s="2"/>
      <c r="BF669" s="2"/>
      <c r="BG669" s="2"/>
      <c r="BH669" s="2"/>
      <c r="BI669" s="2"/>
      <c r="BJ669" s="2"/>
      <c r="BK669" s="2"/>
      <c r="BL669" s="2"/>
      <c r="BM669" s="2"/>
      <c r="BN669" s="2"/>
      <c r="BO669" s="2"/>
      <c r="BP669" s="2"/>
      <c r="BQ669" s="2"/>
      <c r="BR669" s="2"/>
      <c r="BS669" s="2"/>
      <c r="BT669" s="2"/>
      <c r="BU669" s="2"/>
      <c r="BV669" s="2"/>
      <c r="BW669" s="2"/>
      <c r="BX669" s="2"/>
      <c r="BY669" s="2"/>
      <c r="BZ669" s="2"/>
      <c r="CA669" s="2"/>
      <c r="CB669" s="2"/>
      <c r="CC669" s="2"/>
      <c r="CD669" s="2"/>
      <c r="CE669" s="2"/>
    </row>
    <row r="670" spans="1:83" ht="23.25" outlineLevel="1" thickBot="1" x14ac:dyDescent="0.3">
      <c r="A670" s="18" t="s">
        <v>642</v>
      </c>
      <c r="B670" s="19" t="s">
        <v>484</v>
      </c>
      <c r="C670" s="20">
        <v>4.5</v>
      </c>
      <c r="D670" s="21">
        <v>3400.9250000000002</v>
      </c>
      <c r="E670" s="21">
        <f>ROUND(C670*D670,2)</f>
        <v>15304.16</v>
      </c>
      <c r="F670" s="22" t="s">
        <v>692</v>
      </c>
      <c r="G670" s="141" t="s">
        <v>748</v>
      </c>
      <c r="H670" s="24"/>
      <c r="I670" s="24" t="s">
        <v>99</v>
      </c>
      <c r="J670" s="2"/>
      <c r="K670" s="2"/>
      <c r="L670" s="2"/>
      <c r="M670" s="2"/>
      <c r="N670" s="2"/>
      <c r="O670" s="2"/>
      <c r="P670" s="2"/>
      <c r="Q670" s="2"/>
      <c r="R670" s="2"/>
      <c r="S670" s="2"/>
      <c r="T670" s="2"/>
      <c r="U670" s="2"/>
      <c r="V670" s="2"/>
      <c r="W670" s="2"/>
      <c r="X670" s="2"/>
      <c r="Y670" s="2"/>
      <c r="Z670" s="2"/>
      <c r="AA670" s="2"/>
      <c r="AB670" s="2"/>
      <c r="AC670" s="2"/>
      <c r="AD670" s="2"/>
      <c r="AE670" s="2"/>
      <c r="AF670" s="2"/>
      <c r="AG670" s="2"/>
      <c r="AH670" s="2"/>
      <c r="AI670" s="2"/>
      <c r="AJ670" s="2"/>
      <c r="AK670" s="2"/>
      <c r="AL670" s="2"/>
      <c r="AM670" s="2"/>
      <c r="AN670" s="2"/>
      <c r="AO670" s="2"/>
      <c r="AP670" s="2"/>
      <c r="AQ670" s="2"/>
      <c r="AR670" s="2"/>
      <c r="AS670" s="2"/>
      <c r="AT670" s="2"/>
      <c r="AU670" s="2"/>
      <c r="AV670" s="2"/>
      <c r="AW670" s="2"/>
      <c r="AX670" s="2"/>
      <c r="AY670" s="2"/>
      <c r="AZ670" s="2"/>
      <c r="BA670" s="2"/>
      <c r="BB670" s="2"/>
      <c r="BC670" s="2"/>
      <c r="BD670" s="2"/>
      <c r="BE670" s="2"/>
      <c r="BF670" s="2"/>
      <c r="BG670" s="2"/>
      <c r="BH670" s="2"/>
      <c r="BI670" s="2"/>
      <c r="BJ670" s="2"/>
      <c r="BK670" s="2"/>
      <c r="BL670" s="2"/>
      <c r="BM670" s="2"/>
      <c r="BN670" s="2"/>
      <c r="BO670" s="2"/>
      <c r="BP670" s="2"/>
      <c r="BQ670" s="2"/>
      <c r="BR670" s="2"/>
      <c r="BS670" s="2"/>
      <c r="BT670" s="2"/>
      <c r="BU670" s="2"/>
      <c r="BV670" s="2"/>
      <c r="BW670" s="2"/>
      <c r="BX670" s="2"/>
      <c r="BY670" s="2"/>
      <c r="BZ670" s="2"/>
      <c r="CA670" s="2"/>
      <c r="CB670" s="2"/>
      <c r="CC670" s="2"/>
      <c r="CD670" s="2"/>
      <c r="CE670" s="2"/>
    </row>
    <row r="671" spans="1:83" ht="34.5" outlineLevel="1" thickBot="1" x14ac:dyDescent="0.3">
      <c r="A671" s="18" t="s">
        <v>643</v>
      </c>
      <c r="B671" s="19" t="s">
        <v>484</v>
      </c>
      <c r="C671" s="20">
        <v>9</v>
      </c>
      <c r="D671" s="21">
        <v>2245.19</v>
      </c>
      <c r="E671" s="21">
        <f t="shared" ref="E671:E679" si="62">C671*D671</f>
        <v>20206.71</v>
      </c>
      <c r="F671" s="22" t="s">
        <v>692</v>
      </c>
      <c r="G671" s="141" t="s">
        <v>749</v>
      </c>
      <c r="H671" s="24"/>
      <c r="I671" s="24" t="s">
        <v>99</v>
      </c>
      <c r="J671" s="2"/>
      <c r="K671" s="2"/>
      <c r="L671" s="2"/>
      <c r="M671" s="2"/>
      <c r="N671" s="2"/>
      <c r="O671" s="2"/>
      <c r="P671" s="2"/>
      <c r="Q671" s="2"/>
      <c r="R671" s="2"/>
      <c r="S671" s="2"/>
      <c r="T671" s="2"/>
      <c r="U671" s="2"/>
      <c r="V671" s="2"/>
      <c r="W671" s="2"/>
      <c r="X671" s="2"/>
      <c r="Y671" s="2"/>
      <c r="Z671" s="2"/>
      <c r="AA671" s="2"/>
      <c r="AB671" s="2"/>
      <c r="AC671" s="2"/>
      <c r="AD671" s="2"/>
      <c r="AE671" s="2"/>
      <c r="AF671" s="2"/>
      <c r="AG671" s="2"/>
      <c r="AH671" s="2"/>
      <c r="AI671" s="2"/>
      <c r="AJ671" s="2"/>
      <c r="AK671" s="2"/>
      <c r="AL671" s="2"/>
      <c r="AM671" s="2"/>
      <c r="AN671" s="2"/>
      <c r="AO671" s="2"/>
      <c r="AP671" s="2"/>
      <c r="AQ671" s="2"/>
      <c r="AR671" s="2"/>
      <c r="AS671" s="2"/>
      <c r="AT671" s="2"/>
      <c r="AU671" s="2"/>
      <c r="AV671" s="2"/>
      <c r="AW671" s="2"/>
      <c r="AX671" s="2"/>
      <c r="AY671" s="2"/>
      <c r="AZ671" s="2"/>
      <c r="BA671" s="2"/>
      <c r="BB671" s="2"/>
      <c r="BC671" s="2"/>
      <c r="BD671" s="2"/>
      <c r="BE671" s="2"/>
      <c r="BF671" s="2"/>
      <c r="BG671" s="2"/>
      <c r="BH671" s="2"/>
      <c r="BI671" s="2"/>
      <c r="BJ671" s="2"/>
      <c r="BK671" s="2"/>
      <c r="BL671" s="2"/>
      <c r="BM671" s="2"/>
      <c r="BN671" s="2"/>
      <c r="BO671" s="2"/>
      <c r="BP671" s="2"/>
      <c r="BQ671" s="2"/>
      <c r="BR671" s="2"/>
      <c r="BS671" s="2"/>
      <c r="BT671" s="2"/>
      <c r="BU671" s="2"/>
      <c r="BV671" s="2"/>
      <c r="BW671" s="2"/>
      <c r="BX671" s="2"/>
      <c r="BY671" s="2"/>
      <c r="BZ671" s="2"/>
      <c r="CA671" s="2"/>
      <c r="CB671" s="2"/>
      <c r="CC671" s="2"/>
      <c r="CD671" s="2"/>
      <c r="CE671" s="2"/>
    </row>
    <row r="672" spans="1:83" ht="23.25" outlineLevel="1" thickBot="1" x14ac:dyDescent="0.3">
      <c r="A672" s="18" t="s">
        <v>635</v>
      </c>
      <c r="B672" s="19" t="s">
        <v>484</v>
      </c>
      <c r="C672" s="20">
        <v>5</v>
      </c>
      <c r="D672" s="21">
        <v>2245.19</v>
      </c>
      <c r="E672" s="21">
        <f t="shared" si="62"/>
        <v>11225.95</v>
      </c>
      <c r="F672" s="22" t="s">
        <v>692</v>
      </c>
      <c r="G672" s="141" t="s">
        <v>796</v>
      </c>
      <c r="H672" s="24"/>
      <c r="I672" s="24" t="s">
        <v>99</v>
      </c>
      <c r="J672" s="2"/>
      <c r="K672" s="2"/>
      <c r="L672" s="2"/>
      <c r="M672" s="2"/>
      <c r="N672" s="2"/>
      <c r="O672" s="2"/>
      <c r="P672" s="2"/>
      <c r="Q672" s="2"/>
      <c r="R672" s="2"/>
      <c r="S672" s="2"/>
      <c r="T672" s="2"/>
      <c r="U672" s="2"/>
      <c r="V672" s="2"/>
      <c r="W672" s="2"/>
      <c r="X672" s="2"/>
      <c r="Y672" s="2"/>
      <c r="Z672" s="2"/>
      <c r="AA672" s="2"/>
      <c r="AB672" s="2"/>
      <c r="AC672" s="2"/>
      <c r="AD672" s="2"/>
      <c r="AE672" s="2"/>
      <c r="AF672" s="2"/>
      <c r="AG672" s="2"/>
      <c r="AH672" s="2"/>
      <c r="AI672" s="2"/>
      <c r="AJ672" s="2"/>
      <c r="AK672" s="2"/>
      <c r="AL672" s="2"/>
      <c r="AM672" s="2"/>
      <c r="AN672" s="2"/>
      <c r="AO672" s="2"/>
      <c r="AP672" s="2"/>
      <c r="AQ672" s="2"/>
      <c r="AR672" s="2"/>
      <c r="AS672" s="2"/>
      <c r="AT672" s="2"/>
      <c r="AU672" s="2"/>
      <c r="AV672" s="2"/>
      <c r="AW672" s="2"/>
      <c r="AX672" s="2"/>
      <c r="AY672" s="2"/>
      <c r="AZ672" s="2"/>
      <c r="BA672" s="2"/>
      <c r="BB672" s="2"/>
      <c r="BC672" s="2"/>
      <c r="BD672" s="2"/>
      <c r="BE672" s="2"/>
      <c r="BF672" s="2"/>
      <c r="BG672" s="2"/>
      <c r="BH672" s="2"/>
      <c r="BI672" s="2"/>
      <c r="BJ672" s="2"/>
      <c r="BK672" s="2"/>
      <c r="BL672" s="2"/>
      <c r="BM672" s="2"/>
      <c r="BN672" s="2"/>
      <c r="BO672" s="2"/>
      <c r="BP672" s="2"/>
      <c r="BQ672" s="2"/>
      <c r="BR672" s="2"/>
      <c r="BS672" s="2"/>
      <c r="BT672" s="2"/>
      <c r="BU672" s="2"/>
      <c r="BV672" s="2"/>
      <c r="BW672" s="2"/>
      <c r="BX672" s="2"/>
      <c r="BY672" s="2"/>
      <c r="BZ672" s="2"/>
      <c r="CA672" s="2"/>
      <c r="CB672" s="2"/>
      <c r="CC672" s="2"/>
      <c r="CD672" s="2"/>
      <c r="CE672" s="2"/>
    </row>
    <row r="673" spans="1:83" ht="26.25" customHeight="1" outlineLevel="1" thickBot="1" x14ac:dyDescent="0.3">
      <c r="A673" s="18" t="s">
        <v>636</v>
      </c>
      <c r="B673" s="19" t="s">
        <v>703</v>
      </c>
      <c r="C673" s="20">
        <v>1</v>
      </c>
      <c r="D673" s="21">
        <v>3500</v>
      </c>
      <c r="E673" s="21">
        <f t="shared" si="62"/>
        <v>3500</v>
      </c>
      <c r="F673" s="53" t="s">
        <v>939</v>
      </c>
      <c r="G673" s="141" t="s">
        <v>935</v>
      </c>
      <c r="H673" s="24"/>
      <c r="I673" s="24" t="s">
        <v>99</v>
      </c>
      <c r="J673" s="2"/>
      <c r="K673" s="2"/>
      <c r="L673" s="2"/>
      <c r="M673" s="2"/>
      <c r="N673" s="2"/>
      <c r="O673" s="2"/>
      <c r="P673" s="2"/>
      <c r="Q673" s="2"/>
      <c r="R673" s="2"/>
      <c r="S673" s="2"/>
      <c r="T673" s="2"/>
      <c r="U673" s="2"/>
      <c r="V673" s="2"/>
      <c r="W673" s="2"/>
      <c r="X673" s="2"/>
      <c r="Y673" s="2"/>
      <c r="Z673" s="2"/>
      <c r="AA673" s="2"/>
      <c r="AB673" s="2"/>
      <c r="AC673" s="2"/>
      <c r="AD673" s="2"/>
      <c r="AE673" s="2"/>
      <c r="AF673" s="2"/>
      <c r="AG673" s="2"/>
      <c r="AH673" s="2"/>
      <c r="AI673" s="2"/>
      <c r="AJ673" s="2"/>
      <c r="AK673" s="2"/>
      <c r="AL673" s="2"/>
      <c r="AM673" s="2"/>
      <c r="AN673" s="2"/>
      <c r="AO673" s="2"/>
      <c r="AP673" s="2"/>
      <c r="AQ673" s="2"/>
      <c r="AR673" s="2"/>
      <c r="AS673" s="2"/>
      <c r="AT673" s="2"/>
      <c r="AU673" s="2"/>
      <c r="AV673" s="2"/>
      <c r="AW673" s="2"/>
      <c r="AX673" s="2"/>
      <c r="AY673" s="2"/>
      <c r="AZ673" s="2"/>
      <c r="BA673" s="2"/>
      <c r="BB673" s="2"/>
      <c r="BC673" s="2"/>
      <c r="BD673" s="2"/>
      <c r="BE673" s="2"/>
      <c r="BF673" s="2"/>
      <c r="BG673" s="2"/>
      <c r="BH673" s="2"/>
      <c r="BI673" s="2"/>
      <c r="BJ673" s="2"/>
      <c r="BK673" s="2"/>
      <c r="BL673" s="2"/>
      <c r="BM673" s="2"/>
      <c r="BN673" s="2"/>
      <c r="BO673" s="2"/>
      <c r="BP673" s="2"/>
      <c r="BQ673" s="2"/>
      <c r="BR673" s="2"/>
      <c r="BS673" s="2"/>
      <c r="BT673" s="2"/>
      <c r="BU673" s="2"/>
      <c r="BV673" s="2"/>
      <c r="BW673" s="2"/>
      <c r="BX673" s="2"/>
      <c r="BY673" s="2"/>
      <c r="BZ673" s="2"/>
      <c r="CA673" s="2"/>
      <c r="CB673" s="2"/>
      <c r="CC673" s="2"/>
      <c r="CD673" s="2"/>
      <c r="CE673" s="2"/>
    </row>
    <row r="674" spans="1:83" ht="23.25" outlineLevel="1" thickBot="1" x14ac:dyDescent="0.3">
      <c r="A674" s="18" t="s">
        <v>644</v>
      </c>
      <c r="B674" s="19" t="s">
        <v>484</v>
      </c>
      <c r="C674" s="20">
        <v>24</v>
      </c>
      <c r="D674" s="21">
        <v>13.99</v>
      </c>
      <c r="E674" s="21">
        <f t="shared" si="62"/>
        <v>335.76</v>
      </c>
      <c r="F674" s="22" t="s">
        <v>939</v>
      </c>
      <c r="G674" s="141" t="s">
        <v>797</v>
      </c>
      <c r="H674" s="24"/>
      <c r="I674" s="24" t="s">
        <v>99</v>
      </c>
      <c r="J674" s="2"/>
      <c r="K674" s="2"/>
      <c r="L674" s="2"/>
      <c r="M674" s="2"/>
      <c r="N674" s="2"/>
      <c r="O674" s="2"/>
      <c r="P674" s="2"/>
      <c r="Q674" s="2"/>
      <c r="R674" s="2"/>
      <c r="S674" s="2"/>
      <c r="T674" s="2"/>
      <c r="U674" s="2"/>
      <c r="V674" s="2"/>
      <c r="W674" s="2"/>
      <c r="X674" s="2"/>
      <c r="Y674" s="2"/>
      <c r="Z674" s="2"/>
      <c r="AA674" s="2"/>
      <c r="AB674" s="2"/>
      <c r="AC674" s="2"/>
      <c r="AD674" s="2"/>
      <c r="AE674" s="2"/>
      <c r="AF674" s="2"/>
      <c r="AG674" s="2"/>
      <c r="AH674" s="2"/>
      <c r="AI674" s="2"/>
      <c r="AJ674" s="2"/>
      <c r="AK674" s="2"/>
      <c r="AL674" s="2"/>
      <c r="AM674" s="2"/>
      <c r="AN674" s="2"/>
      <c r="AO674" s="2"/>
      <c r="AP674" s="2"/>
      <c r="AQ674" s="2"/>
      <c r="AR674" s="2"/>
      <c r="AS674" s="2"/>
      <c r="AT674" s="2"/>
      <c r="AU674" s="2"/>
      <c r="AV674" s="2"/>
      <c r="AW674" s="2"/>
      <c r="AX674" s="2"/>
      <c r="AY674" s="2"/>
      <c r="AZ674" s="2"/>
      <c r="BA674" s="2"/>
      <c r="BB674" s="2"/>
      <c r="BC674" s="2"/>
      <c r="BD674" s="2"/>
      <c r="BE674" s="2"/>
      <c r="BF674" s="2"/>
      <c r="BG674" s="2"/>
      <c r="BH674" s="2"/>
      <c r="BI674" s="2"/>
      <c r="BJ674" s="2"/>
      <c r="BK674" s="2"/>
      <c r="BL674" s="2"/>
      <c r="BM674" s="2"/>
      <c r="BN674" s="2"/>
      <c r="BO674" s="2"/>
      <c r="BP674" s="2"/>
      <c r="BQ674" s="2"/>
      <c r="BR674" s="2"/>
      <c r="BS674" s="2"/>
      <c r="BT674" s="2"/>
      <c r="BU674" s="2"/>
      <c r="BV674" s="2"/>
      <c r="BW674" s="2"/>
      <c r="BX674" s="2"/>
      <c r="BY674" s="2"/>
      <c r="BZ674" s="2"/>
      <c r="CA674" s="2"/>
      <c r="CB674" s="2"/>
      <c r="CC674" s="2"/>
      <c r="CD674" s="2"/>
      <c r="CE674" s="2"/>
    </row>
    <row r="675" spans="1:83" ht="23.25" outlineLevel="1" thickBot="1" x14ac:dyDescent="0.3">
      <c r="A675" s="18" t="s">
        <v>551</v>
      </c>
      <c r="B675" s="19" t="s">
        <v>807</v>
      </c>
      <c r="C675" s="20">
        <v>6</v>
      </c>
      <c r="D675" s="21">
        <v>715.14</v>
      </c>
      <c r="E675" s="21">
        <f t="shared" si="62"/>
        <v>4290.84</v>
      </c>
      <c r="F675" s="22" t="s">
        <v>693</v>
      </c>
      <c r="G675" s="141" t="s">
        <v>750</v>
      </c>
      <c r="H675" s="24"/>
      <c r="I675" s="24" t="s">
        <v>99</v>
      </c>
      <c r="J675" s="2"/>
      <c r="K675" s="2"/>
      <c r="L675" s="2"/>
      <c r="M675" s="2"/>
      <c r="N675" s="2"/>
      <c r="O675" s="2"/>
      <c r="P675" s="2"/>
      <c r="Q675" s="2"/>
      <c r="R675" s="2"/>
      <c r="S675" s="2"/>
      <c r="T675" s="2"/>
      <c r="U675" s="2"/>
      <c r="V675" s="2"/>
      <c r="W675" s="2"/>
      <c r="X675" s="2"/>
      <c r="Y675" s="2"/>
      <c r="Z675" s="2"/>
      <c r="AA675" s="2"/>
      <c r="AB675" s="2"/>
      <c r="AC675" s="2"/>
      <c r="AD675" s="2"/>
      <c r="AE675" s="2"/>
      <c r="AF675" s="2"/>
      <c r="AG675" s="2"/>
      <c r="AH675" s="2"/>
      <c r="AI675" s="2"/>
      <c r="AJ675" s="2"/>
      <c r="AK675" s="2"/>
      <c r="AL675" s="2"/>
      <c r="AM675" s="2"/>
      <c r="AN675" s="2"/>
      <c r="AO675" s="2"/>
      <c r="AP675" s="2"/>
      <c r="AQ675" s="2"/>
      <c r="AR675" s="2"/>
      <c r="AS675" s="2"/>
      <c r="AT675" s="2"/>
      <c r="AU675" s="2"/>
      <c r="AV675" s="2"/>
      <c r="AW675" s="2"/>
      <c r="AX675" s="2"/>
      <c r="AY675" s="2"/>
      <c r="AZ675" s="2"/>
      <c r="BA675" s="2"/>
      <c r="BB675" s="2"/>
      <c r="BC675" s="2"/>
      <c r="BD675" s="2"/>
      <c r="BE675" s="2"/>
      <c r="BF675" s="2"/>
      <c r="BG675" s="2"/>
      <c r="BH675" s="2"/>
      <c r="BI675" s="2"/>
      <c r="BJ675" s="2"/>
      <c r="BK675" s="2"/>
      <c r="BL675" s="2"/>
      <c r="BM675" s="2"/>
      <c r="BN675" s="2"/>
      <c r="BO675" s="2"/>
      <c r="BP675" s="2"/>
      <c r="BQ675" s="2"/>
      <c r="BR675" s="2"/>
      <c r="BS675" s="2"/>
      <c r="BT675" s="2"/>
      <c r="BU675" s="2"/>
      <c r="BV675" s="2"/>
      <c r="BW675" s="2"/>
      <c r="BX675" s="2"/>
      <c r="BY675" s="2"/>
      <c r="BZ675" s="2"/>
      <c r="CA675" s="2"/>
      <c r="CB675" s="2"/>
      <c r="CC675" s="2"/>
      <c r="CD675" s="2"/>
      <c r="CE675" s="2"/>
    </row>
    <row r="676" spans="1:83" ht="15.75" outlineLevel="1" thickBot="1" x14ac:dyDescent="0.3">
      <c r="A676" s="18"/>
      <c r="B676" s="19"/>
      <c r="C676" s="20"/>
      <c r="D676" s="21"/>
      <c r="E676" s="21">
        <f t="shared" si="62"/>
        <v>0</v>
      </c>
      <c r="F676" s="22"/>
      <c r="G676" s="29"/>
      <c r="H676" s="24"/>
      <c r="I676" s="24"/>
      <c r="J676" s="2"/>
      <c r="K676" s="2"/>
      <c r="L676" s="2"/>
      <c r="M676" s="2"/>
      <c r="N676" s="2"/>
      <c r="O676" s="2"/>
      <c r="P676" s="2"/>
      <c r="Q676" s="2"/>
      <c r="R676" s="2"/>
      <c r="S676" s="2"/>
      <c r="T676" s="2"/>
      <c r="U676" s="2"/>
      <c r="V676" s="2"/>
      <c r="W676" s="2"/>
      <c r="X676" s="2"/>
      <c r="Y676" s="2"/>
      <c r="Z676" s="2"/>
      <c r="AA676" s="2"/>
      <c r="AB676" s="2"/>
      <c r="AC676" s="2"/>
      <c r="AD676" s="2"/>
      <c r="AE676" s="2"/>
      <c r="AF676" s="2"/>
      <c r="AG676" s="2"/>
      <c r="AH676" s="2"/>
      <c r="AI676" s="2"/>
      <c r="AJ676" s="2"/>
      <c r="AK676" s="2"/>
      <c r="AL676" s="2"/>
      <c r="AM676" s="2"/>
      <c r="AN676" s="2"/>
      <c r="AO676" s="2"/>
      <c r="AP676" s="2"/>
      <c r="AQ676" s="2"/>
      <c r="AR676" s="2"/>
      <c r="AS676" s="2"/>
      <c r="AT676" s="2"/>
      <c r="AU676" s="2"/>
      <c r="AV676" s="2"/>
      <c r="AW676" s="2"/>
      <c r="AX676" s="2"/>
      <c r="AY676" s="2"/>
      <c r="AZ676" s="2"/>
      <c r="BA676" s="2"/>
      <c r="BB676" s="2"/>
      <c r="BC676" s="2"/>
      <c r="BD676" s="2"/>
      <c r="BE676" s="2"/>
      <c r="BF676" s="2"/>
      <c r="BG676" s="2"/>
      <c r="BH676" s="2"/>
      <c r="BI676" s="2"/>
      <c r="BJ676" s="2"/>
      <c r="BK676" s="2"/>
      <c r="BL676" s="2"/>
      <c r="BM676" s="2"/>
      <c r="BN676" s="2"/>
      <c r="BO676" s="2"/>
      <c r="BP676" s="2"/>
      <c r="BQ676" s="2"/>
      <c r="BR676" s="2"/>
      <c r="BS676" s="2"/>
      <c r="BT676" s="2"/>
      <c r="BU676" s="2"/>
      <c r="BV676" s="2"/>
      <c r="BW676" s="2"/>
      <c r="BX676" s="2"/>
      <c r="BY676" s="2"/>
      <c r="BZ676" s="2"/>
      <c r="CA676" s="2"/>
      <c r="CB676" s="2"/>
      <c r="CC676" s="2"/>
      <c r="CD676" s="2"/>
      <c r="CE676" s="2"/>
    </row>
    <row r="677" spans="1:83" ht="15.75" outlineLevel="1" thickBot="1" x14ac:dyDescent="0.3">
      <c r="A677" s="18"/>
      <c r="B677" s="19"/>
      <c r="C677" s="20"/>
      <c r="D677" s="21"/>
      <c r="E677" s="21">
        <f t="shared" si="62"/>
        <v>0</v>
      </c>
      <c r="F677" s="22"/>
      <c r="G677" s="29"/>
      <c r="H677" s="24"/>
      <c r="I677" s="24"/>
      <c r="J677" s="2"/>
      <c r="K677" s="2"/>
      <c r="L677" s="2"/>
      <c r="M677" s="2"/>
      <c r="N677" s="2"/>
      <c r="O677" s="2"/>
      <c r="P677" s="2"/>
      <c r="Q677" s="2"/>
      <c r="R677" s="2"/>
      <c r="S677" s="2"/>
      <c r="T677" s="2"/>
      <c r="U677" s="2"/>
      <c r="V677" s="2"/>
      <c r="W677" s="2"/>
      <c r="X677" s="2"/>
      <c r="Y677" s="2"/>
      <c r="Z677" s="2"/>
      <c r="AA677" s="2"/>
      <c r="AB677" s="2"/>
      <c r="AC677" s="2"/>
      <c r="AD677" s="2"/>
      <c r="AE677" s="2"/>
      <c r="AF677" s="2"/>
      <c r="AG677" s="2"/>
      <c r="AH677" s="2"/>
      <c r="AI677" s="2"/>
      <c r="AJ677" s="2"/>
      <c r="AK677" s="2"/>
      <c r="AL677" s="2"/>
      <c r="AM677" s="2"/>
      <c r="AN677" s="2"/>
      <c r="AO677" s="2"/>
      <c r="AP677" s="2"/>
      <c r="AQ677" s="2"/>
      <c r="AR677" s="2"/>
      <c r="AS677" s="2"/>
      <c r="AT677" s="2"/>
      <c r="AU677" s="2"/>
      <c r="AV677" s="2"/>
      <c r="AW677" s="2"/>
      <c r="AX677" s="2"/>
      <c r="AY677" s="2"/>
      <c r="AZ677" s="2"/>
      <c r="BA677" s="2"/>
      <c r="BB677" s="2"/>
      <c r="BC677" s="2"/>
      <c r="BD677" s="2"/>
      <c r="BE677" s="2"/>
      <c r="BF677" s="2"/>
      <c r="BG677" s="2"/>
      <c r="BH677" s="2"/>
      <c r="BI677" s="2"/>
      <c r="BJ677" s="2"/>
      <c r="BK677" s="2"/>
      <c r="BL677" s="2"/>
      <c r="BM677" s="2"/>
      <c r="BN677" s="2"/>
      <c r="BO677" s="2"/>
      <c r="BP677" s="2"/>
      <c r="BQ677" s="2"/>
      <c r="BR677" s="2"/>
      <c r="BS677" s="2"/>
      <c r="BT677" s="2"/>
      <c r="BU677" s="2"/>
      <c r="BV677" s="2"/>
      <c r="BW677" s="2"/>
      <c r="BX677" s="2"/>
      <c r="BY677" s="2"/>
      <c r="BZ677" s="2"/>
      <c r="CA677" s="2"/>
      <c r="CB677" s="2"/>
      <c r="CC677" s="2"/>
      <c r="CD677" s="2"/>
      <c r="CE677" s="2"/>
    </row>
    <row r="678" spans="1:83" ht="15.75" outlineLevel="1" thickBot="1" x14ac:dyDescent="0.3">
      <c r="A678" s="18"/>
      <c r="B678" s="19"/>
      <c r="C678" s="20"/>
      <c r="D678" s="21"/>
      <c r="E678" s="21">
        <f t="shared" si="62"/>
        <v>0</v>
      </c>
      <c r="F678" s="22"/>
      <c r="G678" s="29"/>
      <c r="H678" s="24"/>
      <c r="I678" s="24"/>
      <c r="J678" s="2"/>
      <c r="K678" s="2"/>
      <c r="L678" s="2"/>
      <c r="M678" s="2"/>
      <c r="N678" s="2"/>
      <c r="O678" s="2"/>
      <c r="P678" s="2"/>
      <c r="Q678" s="2"/>
      <c r="R678" s="2"/>
      <c r="S678" s="2"/>
      <c r="T678" s="2"/>
      <c r="U678" s="2"/>
      <c r="V678" s="2"/>
      <c r="W678" s="2"/>
      <c r="X678" s="2"/>
      <c r="Y678" s="2"/>
      <c r="Z678" s="2"/>
      <c r="AA678" s="2"/>
      <c r="AB678" s="2"/>
      <c r="AC678" s="2"/>
      <c r="AD678" s="2"/>
      <c r="AE678" s="2"/>
      <c r="AF678" s="2"/>
      <c r="AG678" s="2"/>
      <c r="AH678" s="2"/>
      <c r="AI678" s="2"/>
      <c r="AJ678" s="2"/>
      <c r="AK678" s="2"/>
      <c r="AL678" s="2"/>
      <c r="AM678" s="2"/>
      <c r="AN678" s="2"/>
      <c r="AO678" s="2"/>
      <c r="AP678" s="2"/>
      <c r="AQ678" s="2"/>
      <c r="AR678" s="2"/>
      <c r="AS678" s="2"/>
      <c r="AT678" s="2"/>
      <c r="AU678" s="2"/>
      <c r="AV678" s="2"/>
      <c r="AW678" s="2"/>
      <c r="AX678" s="2"/>
      <c r="AY678" s="2"/>
      <c r="AZ678" s="2"/>
      <c r="BA678" s="2"/>
      <c r="BB678" s="2"/>
      <c r="BC678" s="2"/>
      <c r="BD678" s="2"/>
      <c r="BE678" s="2"/>
      <c r="BF678" s="2"/>
      <c r="BG678" s="2"/>
      <c r="BH678" s="2"/>
      <c r="BI678" s="2"/>
      <c r="BJ678" s="2"/>
      <c r="BK678" s="2"/>
      <c r="BL678" s="2"/>
      <c r="BM678" s="2"/>
      <c r="BN678" s="2"/>
      <c r="BO678" s="2"/>
      <c r="BP678" s="2"/>
      <c r="BQ678" s="2"/>
      <c r="BR678" s="2"/>
      <c r="BS678" s="2"/>
      <c r="BT678" s="2"/>
      <c r="BU678" s="2"/>
      <c r="BV678" s="2"/>
      <c r="BW678" s="2"/>
      <c r="BX678" s="2"/>
      <c r="BY678" s="2"/>
      <c r="BZ678" s="2"/>
      <c r="CA678" s="2"/>
      <c r="CB678" s="2"/>
      <c r="CC678" s="2"/>
      <c r="CD678" s="2"/>
      <c r="CE678" s="2"/>
    </row>
    <row r="679" spans="1:83" ht="15.75" outlineLevel="1" thickBot="1" x14ac:dyDescent="0.3">
      <c r="A679" s="18"/>
      <c r="B679" s="19"/>
      <c r="C679" s="20"/>
      <c r="D679" s="21"/>
      <c r="E679" s="21">
        <f t="shared" si="62"/>
        <v>0</v>
      </c>
      <c r="F679" s="22"/>
      <c r="G679" s="29"/>
      <c r="H679" s="24"/>
      <c r="I679" s="24"/>
      <c r="J679" s="2"/>
      <c r="K679" s="2"/>
      <c r="L679" s="2"/>
      <c r="M679" s="2"/>
      <c r="N679" s="2"/>
      <c r="O679" s="2"/>
      <c r="P679" s="2"/>
      <c r="Q679" s="2"/>
      <c r="R679" s="2"/>
      <c r="S679" s="2"/>
      <c r="T679" s="2"/>
      <c r="U679" s="2"/>
      <c r="V679" s="2"/>
      <c r="W679" s="2"/>
      <c r="X679" s="2"/>
      <c r="Y679" s="2"/>
      <c r="Z679" s="2"/>
      <c r="AA679" s="2"/>
      <c r="AB679" s="2"/>
      <c r="AC679" s="2"/>
      <c r="AD679" s="2"/>
      <c r="AE679" s="2"/>
      <c r="AF679" s="2"/>
      <c r="AG679" s="2"/>
      <c r="AH679" s="2"/>
      <c r="AI679" s="2"/>
      <c r="AJ679" s="2"/>
      <c r="AK679" s="2"/>
      <c r="AL679" s="2"/>
      <c r="AM679" s="2"/>
      <c r="AN679" s="2"/>
      <c r="AO679" s="2"/>
      <c r="AP679" s="2"/>
      <c r="AQ679" s="2"/>
      <c r="AR679" s="2"/>
      <c r="AS679" s="2"/>
      <c r="AT679" s="2"/>
      <c r="AU679" s="2"/>
      <c r="AV679" s="2"/>
      <c r="AW679" s="2"/>
      <c r="AX679" s="2"/>
      <c r="AY679" s="2"/>
      <c r="AZ679" s="2"/>
      <c r="BA679" s="2"/>
      <c r="BB679" s="2"/>
      <c r="BC679" s="2"/>
      <c r="BD679" s="2"/>
      <c r="BE679" s="2"/>
      <c r="BF679" s="2"/>
      <c r="BG679" s="2"/>
      <c r="BH679" s="2"/>
      <c r="BI679" s="2"/>
      <c r="BJ679" s="2"/>
      <c r="BK679" s="2"/>
      <c r="BL679" s="2"/>
      <c r="BM679" s="2"/>
      <c r="BN679" s="2"/>
      <c r="BO679" s="2"/>
      <c r="BP679" s="2"/>
      <c r="BQ679" s="2"/>
      <c r="BR679" s="2"/>
      <c r="BS679" s="2"/>
      <c r="BT679" s="2"/>
      <c r="BU679" s="2"/>
      <c r="BV679" s="2"/>
      <c r="BW679" s="2"/>
      <c r="BX679" s="2"/>
      <c r="BY679" s="2"/>
      <c r="BZ679" s="2"/>
      <c r="CA679" s="2"/>
      <c r="CB679" s="2"/>
      <c r="CC679" s="2"/>
      <c r="CD679" s="2"/>
      <c r="CE679" s="2"/>
    </row>
    <row r="680" spans="1:83" ht="15.75" thickBot="1" x14ac:dyDescent="0.3">
      <c r="A680" s="186" t="s">
        <v>60</v>
      </c>
      <c r="B680" s="187"/>
      <c r="C680" s="187"/>
      <c r="D680" s="192"/>
      <c r="E680" s="26">
        <f>SUM(E670:E679)</f>
        <v>54863.42</v>
      </c>
      <c r="F680" s="53"/>
      <c r="G680" s="29"/>
      <c r="H680" s="24"/>
      <c r="I680" s="24"/>
      <c r="J680" s="2"/>
      <c r="K680" s="2"/>
      <c r="L680" s="2"/>
      <c r="M680" s="2"/>
      <c r="N680" s="2"/>
      <c r="O680" s="2"/>
      <c r="P680" s="2"/>
      <c r="Q680" s="2"/>
      <c r="R680" s="2"/>
      <c r="S680" s="2"/>
      <c r="T680" s="2"/>
      <c r="U680" s="2"/>
      <c r="V680" s="2"/>
      <c r="W680" s="2"/>
      <c r="X680" s="2"/>
      <c r="Y680" s="2"/>
      <c r="Z680" s="2"/>
      <c r="AA680" s="2"/>
      <c r="AB680" s="2"/>
      <c r="AC680" s="2"/>
      <c r="AD680" s="2"/>
      <c r="AE680" s="2"/>
      <c r="AF680" s="2"/>
      <c r="AG680" s="2"/>
      <c r="AH680" s="2"/>
      <c r="AI680" s="2"/>
      <c r="AJ680" s="2"/>
      <c r="AK680" s="2"/>
      <c r="AL680" s="2"/>
      <c r="AM680" s="2"/>
      <c r="AN680" s="2"/>
      <c r="AO680" s="2"/>
      <c r="AP680" s="2"/>
      <c r="AQ680" s="2"/>
      <c r="AR680" s="2"/>
      <c r="AS680" s="2"/>
      <c r="AT680" s="2"/>
      <c r="AU680" s="2"/>
      <c r="AV680" s="2"/>
      <c r="AW680" s="2"/>
      <c r="AX680" s="2"/>
      <c r="AY680" s="2"/>
      <c r="AZ680" s="2"/>
      <c r="BA680" s="2"/>
      <c r="BB680" s="2"/>
      <c r="BC680" s="2"/>
      <c r="BD680" s="2"/>
      <c r="BE680" s="2"/>
      <c r="BF680" s="2"/>
      <c r="BG680" s="2"/>
      <c r="BH680" s="2"/>
      <c r="BI680" s="2"/>
      <c r="BJ680" s="2"/>
      <c r="BK680" s="2"/>
      <c r="BL680" s="2"/>
      <c r="BM680" s="2"/>
      <c r="BN680" s="2"/>
      <c r="BO680" s="2"/>
      <c r="BP680" s="2"/>
      <c r="BQ680" s="2"/>
      <c r="BR680" s="2"/>
      <c r="BS680" s="2"/>
      <c r="BT680" s="2"/>
      <c r="BU680" s="2"/>
      <c r="BV680" s="2"/>
      <c r="BW680" s="2"/>
      <c r="BX680" s="2"/>
      <c r="BY680" s="2"/>
      <c r="BZ680" s="2"/>
      <c r="CA680" s="2"/>
      <c r="CB680" s="2"/>
      <c r="CC680" s="2"/>
      <c r="CD680" s="2"/>
      <c r="CE680" s="2"/>
    </row>
    <row r="681" spans="1:83" ht="15.75" thickBot="1" x14ac:dyDescent="0.3">
      <c r="A681" s="183" t="str">
        <f>+$BD$1041</f>
        <v>Output / Activity 54 - Program of visits and transfer of experiences between Portuguese BR and donor countries</v>
      </c>
      <c r="B681" s="184"/>
      <c r="C681" s="184"/>
      <c r="D681" s="184"/>
      <c r="E681" s="184"/>
      <c r="F681" s="184"/>
      <c r="G681" s="185"/>
      <c r="H681" s="17"/>
      <c r="I681" s="17"/>
      <c r="J681" s="2"/>
      <c r="K681" s="2"/>
      <c r="L681" s="2"/>
      <c r="M681" s="2"/>
      <c r="N681" s="2"/>
      <c r="O681" s="2"/>
      <c r="P681" s="2"/>
      <c r="Q681" s="2"/>
      <c r="R681" s="2"/>
      <c r="S681" s="2"/>
      <c r="T681" s="2"/>
      <c r="U681" s="2"/>
      <c r="V681" s="2"/>
      <c r="W681" s="2"/>
      <c r="X681" s="2"/>
      <c r="Y681" s="2"/>
      <c r="Z681" s="2"/>
      <c r="AA681" s="2"/>
      <c r="AB681" s="2"/>
      <c r="AC681" s="2"/>
      <c r="AD681" s="2"/>
      <c r="AE681" s="2"/>
      <c r="AF681" s="2"/>
      <c r="AG681" s="2"/>
      <c r="AH681" s="2"/>
      <c r="AI681" s="2"/>
      <c r="AJ681" s="2"/>
      <c r="AK681" s="2"/>
      <c r="AL681" s="2"/>
      <c r="AM681" s="2"/>
      <c r="AN681" s="2"/>
      <c r="AO681" s="2"/>
      <c r="AP681" s="2"/>
      <c r="AQ681" s="2"/>
      <c r="AR681" s="2"/>
      <c r="AS681" s="2"/>
      <c r="AT681" s="2"/>
      <c r="AU681" s="2"/>
      <c r="AV681" s="2"/>
      <c r="AW681" s="2"/>
      <c r="AX681" s="2"/>
      <c r="AY681" s="2"/>
      <c r="AZ681" s="2"/>
      <c r="BA681" s="2"/>
      <c r="BB681" s="2"/>
      <c r="BC681" s="2"/>
      <c r="BD681" s="2"/>
      <c r="BE681" s="2"/>
      <c r="BF681" s="2"/>
      <c r="BG681" s="2"/>
      <c r="BH681" s="2"/>
      <c r="BI681" s="2"/>
      <c r="BJ681" s="2"/>
      <c r="BK681" s="2"/>
      <c r="BL681" s="2"/>
      <c r="BM681" s="2"/>
      <c r="BN681" s="2"/>
      <c r="BO681" s="2"/>
      <c r="BP681" s="2"/>
      <c r="BQ681" s="2"/>
      <c r="BR681" s="2"/>
      <c r="BS681" s="2"/>
      <c r="BT681" s="2"/>
      <c r="BU681" s="2"/>
      <c r="BV681" s="2"/>
      <c r="BW681" s="2"/>
      <c r="BX681" s="2"/>
      <c r="BY681" s="2"/>
      <c r="BZ681" s="2"/>
      <c r="CA681" s="2"/>
      <c r="CB681" s="2"/>
      <c r="CC681" s="2"/>
      <c r="CD681" s="2"/>
      <c r="CE681" s="2"/>
    </row>
    <row r="682" spans="1:83" ht="34.5" outlineLevel="1" thickBot="1" x14ac:dyDescent="0.3">
      <c r="A682" s="18" t="s">
        <v>645</v>
      </c>
      <c r="B682" s="19" t="s">
        <v>702</v>
      </c>
      <c r="C682" s="20">
        <v>5</v>
      </c>
      <c r="D682" s="21">
        <v>121.86</v>
      </c>
      <c r="E682" s="21">
        <f t="shared" ref="E682:E691" si="63">C682*D682</f>
        <v>609.29999999999995</v>
      </c>
      <c r="F682" s="22" t="s">
        <v>692</v>
      </c>
      <c r="G682" s="63" t="s">
        <v>771</v>
      </c>
      <c r="H682" s="24"/>
      <c r="I682" s="24" t="s">
        <v>97</v>
      </c>
      <c r="J682" s="2"/>
      <c r="K682" s="2"/>
      <c r="L682" s="2"/>
      <c r="M682" s="2"/>
      <c r="N682" s="2"/>
      <c r="O682" s="2"/>
      <c r="P682" s="2"/>
      <c r="Q682" s="2"/>
      <c r="R682" s="2"/>
      <c r="S682" s="2"/>
      <c r="T682" s="2"/>
      <c r="U682" s="2"/>
      <c r="V682" s="2"/>
      <c r="W682" s="2"/>
      <c r="X682" s="2"/>
      <c r="Y682" s="2"/>
      <c r="Z682" s="2"/>
      <c r="AA682" s="2"/>
      <c r="AB682" s="2"/>
      <c r="AC682" s="2"/>
      <c r="AD682" s="2"/>
      <c r="AE682" s="2"/>
      <c r="AF682" s="2"/>
      <c r="AG682" s="2"/>
      <c r="AH682" s="2"/>
      <c r="AI682" s="2"/>
      <c r="AJ682" s="2"/>
      <c r="AK682" s="2"/>
      <c r="AL682" s="2"/>
      <c r="AM682" s="2"/>
      <c r="AN682" s="2"/>
      <c r="AO682" s="2"/>
      <c r="AP682" s="2"/>
      <c r="AQ682" s="2"/>
      <c r="AR682" s="2"/>
      <c r="AS682" s="2"/>
      <c r="AT682" s="2"/>
      <c r="AU682" s="2"/>
      <c r="AV682" s="2"/>
      <c r="AW682" s="2"/>
      <c r="AX682" s="2"/>
      <c r="AY682" s="2"/>
      <c r="AZ682" s="2"/>
      <c r="BA682" s="2"/>
      <c r="BB682" s="2"/>
      <c r="BC682" s="2"/>
      <c r="BD682" s="2"/>
      <c r="BE682" s="2"/>
      <c r="BF682" s="2"/>
      <c r="BG682" s="2"/>
      <c r="BH682" s="2"/>
      <c r="BI682" s="2"/>
      <c r="BJ682" s="2"/>
      <c r="BK682" s="2"/>
      <c r="BL682" s="2"/>
      <c r="BM682" s="2"/>
      <c r="BN682" s="2"/>
      <c r="BO682" s="2"/>
      <c r="BP682" s="2"/>
      <c r="BQ682" s="2"/>
      <c r="BR682" s="2"/>
      <c r="BS682" s="2"/>
      <c r="BT682" s="2"/>
      <c r="BU682" s="2"/>
      <c r="BV682" s="2"/>
      <c r="BW682" s="2"/>
      <c r="BX682" s="2"/>
      <c r="BY682" s="2"/>
      <c r="BZ682" s="2"/>
      <c r="CA682" s="2"/>
      <c r="CB682" s="2"/>
      <c r="CC682" s="2"/>
      <c r="CD682" s="2"/>
      <c r="CE682" s="2"/>
    </row>
    <row r="683" spans="1:83" ht="23.25" outlineLevel="1" thickBot="1" x14ac:dyDescent="0.3">
      <c r="A683" s="18" t="s">
        <v>646</v>
      </c>
      <c r="B683" s="19" t="s">
        <v>702</v>
      </c>
      <c r="C683" s="20">
        <v>4</v>
      </c>
      <c r="D683" s="21">
        <v>1250</v>
      </c>
      <c r="E683" s="21">
        <f t="shared" si="63"/>
        <v>5000</v>
      </c>
      <c r="F683" s="22" t="s">
        <v>692</v>
      </c>
      <c r="G683" s="63" t="s">
        <v>784</v>
      </c>
      <c r="H683" s="24"/>
      <c r="I683" s="24" t="s">
        <v>96</v>
      </c>
      <c r="J683" s="2"/>
      <c r="K683" s="2"/>
      <c r="L683" s="2"/>
      <c r="M683" s="2"/>
      <c r="N683" s="2"/>
      <c r="O683" s="2"/>
      <c r="P683" s="2"/>
      <c r="Q683" s="2"/>
      <c r="R683" s="2"/>
      <c r="S683" s="2"/>
      <c r="T683" s="2"/>
      <c r="U683" s="2"/>
      <c r="V683" s="2"/>
      <c r="W683" s="2"/>
      <c r="X683" s="2"/>
      <c r="Y683" s="2"/>
      <c r="Z683" s="2"/>
      <c r="AA683" s="2"/>
      <c r="AB683" s="2"/>
      <c r="AC683" s="2"/>
      <c r="AD683" s="2"/>
      <c r="AE683" s="2"/>
      <c r="AF683" s="2"/>
      <c r="AG683" s="2"/>
      <c r="AH683" s="2"/>
      <c r="AI683" s="2"/>
      <c r="AJ683" s="2"/>
      <c r="AK683" s="2"/>
      <c r="AL683" s="2"/>
      <c r="AM683" s="2"/>
      <c r="AN683" s="2"/>
      <c r="AO683" s="2"/>
      <c r="AP683" s="2"/>
      <c r="AQ683" s="2"/>
      <c r="AR683" s="2"/>
      <c r="AS683" s="2"/>
      <c r="AT683" s="2"/>
      <c r="AU683" s="2"/>
      <c r="AV683" s="2"/>
      <c r="AW683" s="2"/>
      <c r="AX683" s="2"/>
      <c r="AY683" s="2"/>
      <c r="AZ683" s="2"/>
      <c r="BA683" s="2"/>
      <c r="BB683" s="2"/>
      <c r="BC683" s="2"/>
      <c r="BD683" s="2"/>
      <c r="BE683" s="2"/>
      <c r="BF683" s="2"/>
      <c r="BG683" s="2"/>
      <c r="BH683" s="2"/>
      <c r="BI683" s="2"/>
      <c r="BJ683" s="2"/>
      <c r="BK683" s="2"/>
      <c r="BL683" s="2"/>
      <c r="BM683" s="2"/>
      <c r="BN683" s="2"/>
      <c r="BO683" s="2"/>
      <c r="BP683" s="2"/>
      <c r="BQ683" s="2"/>
      <c r="BR683" s="2"/>
      <c r="BS683" s="2"/>
      <c r="BT683" s="2"/>
      <c r="BU683" s="2"/>
      <c r="BV683" s="2"/>
      <c r="BW683" s="2"/>
      <c r="BX683" s="2"/>
      <c r="BY683" s="2"/>
      <c r="BZ683" s="2"/>
      <c r="CA683" s="2"/>
      <c r="CB683" s="2"/>
      <c r="CC683" s="2"/>
      <c r="CD683" s="2"/>
      <c r="CE683" s="2"/>
    </row>
    <row r="684" spans="1:83" ht="23.25" outlineLevel="1" thickBot="1" x14ac:dyDescent="0.3">
      <c r="A684" s="18" t="s">
        <v>647</v>
      </c>
      <c r="B684" s="19" t="s">
        <v>700</v>
      </c>
      <c r="C684" s="20">
        <v>12</v>
      </c>
      <c r="D684" s="21">
        <v>150</v>
      </c>
      <c r="E684" s="21">
        <f t="shared" si="63"/>
        <v>1800</v>
      </c>
      <c r="F684" s="22" t="s">
        <v>693</v>
      </c>
      <c r="G684" s="63" t="s">
        <v>798</v>
      </c>
      <c r="H684" s="24"/>
      <c r="I684" s="24" t="s">
        <v>97</v>
      </c>
      <c r="J684" s="2"/>
      <c r="K684" s="2"/>
      <c r="L684" s="2"/>
      <c r="M684" s="2"/>
      <c r="N684" s="2"/>
      <c r="O684" s="2"/>
      <c r="P684" s="2"/>
      <c r="Q684" s="2"/>
      <c r="R684" s="2"/>
      <c r="S684" s="2"/>
      <c r="T684" s="2"/>
      <c r="U684" s="2"/>
      <c r="V684" s="2"/>
      <c r="W684" s="2"/>
      <c r="X684" s="2"/>
      <c r="Y684" s="2"/>
      <c r="Z684" s="2"/>
      <c r="AA684" s="2"/>
      <c r="AB684" s="2"/>
      <c r="AC684" s="2"/>
      <c r="AD684" s="2"/>
      <c r="AE684" s="2"/>
      <c r="AF684" s="2"/>
      <c r="AG684" s="2"/>
      <c r="AH684" s="2"/>
      <c r="AI684" s="2"/>
      <c r="AJ684" s="2"/>
      <c r="AK684" s="2"/>
      <c r="AL684" s="2"/>
      <c r="AM684" s="2"/>
      <c r="AN684" s="2"/>
      <c r="AO684" s="2"/>
      <c r="AP684" s="2"/>
      <c r="AQ684" s="2"/>
      <c r="AR684" s="2"/>
      <c r="AS684" s="2"/>
      <c r="AT684" s="2"/>
      <c r="AU684" s="2"/>
      <c r="AV684" s="2"/>
      <c r="AW684" s="2"/>
      <c r="AX684" s="2"/>
      <c r="AY684" s="2"/>
      <c r="AZ684" s="2"/>
      <c r="BA684" s="2"/>
      <c r="BB684" s="2"/>
      <c r="BC684" s="2"/>
      <c r="BD684" s="2"/>
      <c r="BE684" s="2"/>
      <c r="BF684" s="2"/>
      <c r="BG684" s="2"/>
      <c r="BH684" s="2"/>
      <c r="BI684" s="2"/>
      <c r="BJ684" s="2"/>
      <c r="BK684" s="2"/>
      <c r="BL684" s="2"/>
      <c r="BM684" s="2"/>
      <c r="BN684" s="2"/>
      <c r="BO684" s="2"/>
      <c r="BP684" s="2"/>
      <c r="BQ684" s="2"/>
      <c r="BR684" s="2"/>
      <c r="BS684" s="2"/>
      <c r="BT684" s="2"/>
      <c r="BU684" s="2"/>
      <c r="BV684" s="2"/>
      <c r="BW684" s="2"/>
      <c r="BX684" s="2"/>
      <c r="BY684" s="2"/>
      <c r="BZ684" s="2"/>
      <c r="CA684" s="2"/>
      <c r="CB684" s="2"/>
      <c r="CC684" s="2"/>
      <c r="CD684" s="2"/>
      <c r="CE684" s="2"/>
    </row>
    <row r="685" spans="1:83" ht="23.25" outlineLevel="1" thickBot="1" x14ac:dyDescent="0.3">
      <c r="A685" s="18" t="s">
        <v>648</v>
      </c>
      <c r="B685" s="19" t="s">
        <v>700</v>
      </c>
      <c r="C685" s="20">
        <v>5</v>
      </c>
      <c r="D685" s="21">
        <v>400</v>
      </c>
      <c r="E685" s="21">
        <f t="shared" si="63"/>
        <v>2000</v>
      </c>
      <c r="F685" s="22" t="s">
        <v>693</v>
      </c>
      <c r="G685" s="63" t="s">
        <v>799</v>
      </c>
      <c r="H685" s="24"/>
      <c r="I685" s="24" t="s">
        <v>97</v>
      </c>
      <c r="J685" s="2"/>
      <c r="K685" s="2"/>
      <c r="L685" s="2"/>
      <c r="M685" s="2"/>
      <c r="N685" s="2"/>
      <c r="O685" s="2"/>
      <c r="P685" s="2"/>
      <c r="Q685" s="2"/>
      <c r="R685" s="2"/>
      <c r="S685" s="2"/>
      <c r="T685" s="2"/>
      <c r="U685" s="2"/>
      <c r="V685" s="2"/>
      <c r="W685" s="2"/>
      <c r="X685" s="2"/>
      <c r="Y685" s="2"/>
      <c r="Z685" s="2"/>
      <c r="AA685" s="2"/>
      <c r="AB685" s="2"/>
      <c r="AC685" s="2"/>
      <c r="AD685" s="2"/>
      <c r="AE685" s="2"/>
      <c r="AF685" s="2"/>
      <c r="AG685" s="2"/>
      <c r="AH685" s="2"/>
      <c r="AI685" s="2"/>
      <c r="AJ685" s="2"/>
      <c r="AK685" s="2"/>
      <c r="AL685" s="2"/>
      <c r="AM685" s="2"/>
      <c r="AN685" s="2"/>
      <c r="AO685" s="2"/>
      <c r="AP685" s="2"/>
      <c r="AQ685" s="2"/>
      <c r="AR685" s="2"/>
      <c r="AS685" s="2"/>
      <c r="AT685" s="2"/>
      <c r="AU685" s="2"/>
      <c r="AV685" s="2"/>
      <c r="AW685" s="2"/>
      <c r="AX685" s="2"/>
      <c r="AY685" s="2"/>
      <c r="AZ685" s="2"/>
      <c r="BA685" s="2"/>
      <c r="BB685" s="2"/>
      <c r="BC685" s="2"/>
      <c r="BD685" s="2"/>
      <c r="BE685" s="2"/>
      <c r="BF685" s="2"/>
      <c r="BG685" s="2"/>
      <c r="BH685" s="2"/>
      <c r="BI685" s="2"/>
      <c r="BJ685" s="2"/>
      <c r="BK685" s="2"/>
      <c r="BL685" s="2"/>
      <c r="BM685" s="2"/>
      <c r="BN685" s="2"/>
      <c r="BO685" s="2"/>
      <c r="BP685" s="2"/>
      <c r="BQ685" s="2"/>
      <c r="BR685" s="2"/>
      <c r="BS685" s="2"/>
      <c r="BT685" s="2"/>
      <c r="BU685" s="2"/>
      <c r="BV685" s="2"/>
      <c r="BW685" s="2"/>
      <c r="BX685" s="2"/>
      <c r="BY685" s="2"/>
      <c r="BZ685" s="2"/>
      <c r="CA685" s="2"/>
      <c r="CB685" s="2"/>
      <c r="CC685" s="2"/>
      <c r="CD685" s="2"/>
      <c r="CE685" s="2"/>
    </row>
    <row r="686" spans="1:83" ht="15.75" outlineLevel="1" thickBot="1" x14ac:dyDescent="0.3">
      <c r="A686" s="18"/>
      <c r="B686" s="19"/>
      <c r="C686" s="20"/>
      <c r="D686" s="21"/>
      <c r="E686" s="21">
        <f t="shared" si="63"/>
        <v>0</v>
      </c>
      <c r="F686" s="22"/>
      <c r="G686" s="23"/>
      <c r="H686" s="24"/>
      <c r="I686" s="24"/>
      <c r="J686" s="2"/>
      <c r="K686" s="2"/>
      <c r="L686" s="2"/>
      <c r="M686" s="2"/>
      <c r="N686" s="2"/>
      <c r="O686" s="2"/>
      <c r="P686" s="2"/>
      <c r="Q686" s="2"/>
      <c r="R686" s="2"/>
      <c r="S686" s="2"/>
      <c r="T686" s="2"/>
      <c r="U686" s="2"/>
      <c r="V686" s="2"/>
      <c r="W686" s="2"/>
      <c r="X686" s="2"/>
      <c r="Y686" s="2"/>
      <c r="Z686" s="2"/>
      <c r="AA686" s="2"/>
      <c r="AB686" s="2"/>
      <c r="AC686" s="2"/>
      <c r="AD686" s="2"/>
      <c r="AE686" s="2"/>
      <c r="AF686" s="2"/>
      <c r="AG686" s="2"/>
      <c r="AH686" s="2"/>
      <c r="AI686" s="2"/>
      <c r="AJ686" s="2"/>
      <c r="AK686" s="2"/>
      <c r="AL686" s="2"/>
      <c r="AM686" s="2"/>
      <c r="AN686" s="2"/>
      <c r="AO686" s="2"/>
      <c r="AP686" s="2"/>
      <c r="AQ686" s="2"/>
      <c r="AR686" s="2"/>
      <c r="AS686" s="2"/>
      <c r="AT686" s="2"/>
      <c r="AU686" s="2"/>
      <c r="AV686" s="2"/>
      <c r="AW686" s="2"/>
      <c r="AX686" s="2"/>
      <c r="AY686" s="2"/>
      <c r="AZ686" s="2"/>
      <c r="BA686" s="2"/>
      <c r="BB686" s="2"/>
      <c r="BC686" s="2"/>
      <c r="BD686" s="2"/>
      <c r="BE686" s="2"/>
      <c r="BF686" s="2"/>
      <c r="BG686" s="2"/>
      <c r="BH686" s="2"/>
      <c r="BI686" s="2"/>
      <c r="BJ686" s="2"/>
      <c r="BK686" s="2"/>
      <c r="BL686" s="2"/>
      <c r="BM686" s="2"/>
      <c r="BN686" s="2"/>
      <c r="BO686" s="2"/>
      <c r="BP686" s="2"/>
      <c r="BQ686" s="2"/>
      <c r="BR686" s="2"/>
      <c r="BS686" s="2"/>
      <c r="BT686" s="2"/>
      <c r="BU686" s="2"/>
      <c r="BV686" s="2"/>
      <c r="BW686" s="2"/>
      <c r="BX686" s="2"/>
      <c r="BY686" s="2"/>
      <c r="BZ686" s="2"/>
      <c r="CA686" s="2"/>
      <c r="CB686" s="2"/>
      <c r="CC686" s="2"/>
      <c r="CD686" s="2"/>
      <c r="CE686" s="2"/>
    </row>
    <row r="687" spans="1:83" ht="15.75" outlineLevel="1" thickBot="1" x14ac:dyDescent="0.3">
      <c r="A687" s="18"/>
      <c r="B687" s="19"/>
      <c r="C687" s="20"/>
      <c r="D687" s="21"/>
      <c r="E687" s="21">
        <f t="shared" si="63"/>
        <v>0</v>
      </c>
      <c r="F687" s="22"/>
      <c r="G687" s="23"/>
      <c r="H687" s="24"/>
      <c r="I687" s="24"/>
      <c r="J687" s="2"/>
      <c r="K687" s="2"/>
      <c r="L687" s="2"/>
      <c r="M687" s="2"/>
      <c r="N687" s="2"/>
      <c r="O687" s="2"/>
      <c r="P687" s="2"/>
      <c r="Q687" s="2"/>
      <c r="R687" s="2"/>
      <c r="S687" s="2"/>
      <c r="T687" s="2"/>
      <c r="U687" s="2"/>
      <c r="V687" s="2"/>
      <c r="W687" s="2"/>
      <c r="X687" s="2"/>
      <c r="Y687" s="2"/>
      <c r="Z687" s="2"/>
      <c r="AA687" s="2"/>
      <c r="AB687" s="2"/>
      <c r="AC687" s="2"/>
      <c r="AD687" s="2"/>
      <c r="AE687" s="2"/>
      <c r="AF687" s="2"/>
      <c r="AG687" s="2"/>
      <c r="AH687" s="2"/>
      <c r="AI687" s="2"/>
      <c r="AJ687" s="2"/>
      <c r="AK687" s="2"/>
      <c r="AL687" s="2"/>
      <c r="AM687" s="2"/>
      <c r="AN687" s="2"/>
      <c r="AO687" s="2"/>
      <c r="AP687" s="2"/>
      <c r="AQ687" s="2"/>
      <c r="AR687" s="2"/>
      <c r="AS687" s="2"/>
      <c r="AT687" s="2"/>
      <c r="AU687" s="2"/>
      <c r="AV687" s="2"/>
      <c r="AW687" s="2"/>
      <c r="AX687" s="2"/>
      <c r="AY687" s="2"/>
      <c r="AZ687" s="2"/>
      <c r="BA687" s="2"/>
      <c r="BB687" s="2"/>
      <c r="BC687" s="2"/>
      <c r="BD687" s="2"/>
      <c r="BE687" s="2"/>
      <c r="BF687" s="2"/>
      <c r="BG687" s="2"/>
      <c r="BH687" s="2"/>
      <c r="BI687" s="2"/>
      <c r="BJ687" s="2"/>
      <c r="BK687" s="2"/>
      <c r="BL687" s="2"/>
      <c r="BM687" s="2"/>
      <c r="BN687" s="2"/>
      <c r="BO687" s="2"/>
      <c r="BP687" s="2"/>
      <c r="BQ687" s="2"/>
      <c r="BR687" s="2"/>
      <c r="BS687" s="2"/>
      <c r="BT687" s="2"/>
      <c r="BU687" s="2"/>
      <c r="BV687" s="2"/>
      <c r="BW687" s="2"/>
      <c r="BX687" s="2"/>
      <c r="BY687" s="2"/>
      <c r="BZ687" s="2"/>
      <c r="CA687" s="2"/>
      <c r="CB687" s="2"/>
      <c r="CC687" s="2"/>
      <c r="CD687" s="2"/>
      <c r="CE687" s="2"/>
    </row>
    <row r="688" spans="1:83" ht="15.75" outlineLevel="1" thickBot="1" x14ac:dyDescent="0.3">
      <c r="A688" s="18"/>
      <c r="B688" s="19"/>
      <c r="C688" s="20"/>
      <c r="D688" s="21"/>
      <c r="E688" s="21">
        <f t="shared" si="63"/>
        <v>0</v>
      </c>
      <c r="F688" s="22"/>
      <c r="G688" s="23"/>
      <c r="H688" s="24"/>
      <c r="I688" s="24"/>
      <c r="J688" s="2"/>
      <c r="K688" s="2"/>
      <c r="L688" s="2"/>
      <c r="M688" s="2"/>
      <c r="N688" s="2"/>
      <c r="O688" s="2"/>
      <c r="P688" s="2"/>
      <c r="Q688" s="2"/>
      <c r="R688" s="2"/>
      <c r="S688" s="2"/>
      <c r="T688" s="2"/>
      <c r="U688" s="2"/>
      <c r="V688" s="2"/>
      <c r="W688" s="2"/>
      <c r="X688" s="2"/>
      <c r="Y688" s="2"/>
      <c r="Z688" s="2"/>
      <c r="AA688" s="2"/>
      <c r="AB688" s="2"/>
      <c r="AC688" s="2"/>
      <c r="AD688" s="2"/>
      <c r="AE688" s="2"/>
      <c r="AF688" s="2"/>
      <c r="AG688" s="2"/>
      <c r="AH688" s="2"/>
      <c r="AI688" s="2"/>
      <c r="AJ688" s="2"/>
      <c r="AK688" s="2"/>
      <c r="AL688" s="2"/>
      <c r="AM688" s="2"/>
      <c r="AN688" s="2"/>
      <c r="AO688" s="2"/>
      <c r="AP688" s="2"/>
      <c r="AQ688" s="2"/>
      <c r="AR688" s="2"/>
      <c r="AS688" s="2"/>
      <c r="AT688" s="2"/>
      <c r="AU688" s="2"/>
      <c r="AV688" s="2"/>
      <c r="AW688" s="2"/>
      <c r="AX688" s="2"/>
      <c r="AY688" s="2"/>
      <c r="AZ688" s="2"/>
      <c r="BA688" s="2"/>
      <c r="BB688" s="2"/>
      <c r="BC688" s="2"/>
      <c r="BD688" s="2"/>
      <c r="BE688" s="2"/>
      <c r="BF688" s="2"/>
      <c r="BG688" s="2"/>
      <c r="BH688" s="2"/>
      <c r="BI688" s="2"/>
      <c r="BJ688" s="2"/>
      <c r="BK688" s="2"/>
      <c r="BL688" s="2"/>
      <c r="BM688" s="2"/>
      <c r="BN688" s="2"/>
      <c r="BO688" s="2"/>
      <c r="BP688" s="2"/>
      <c r="BQ688" s="2"/>
      <c r="BR688" s="2"/>
      <c r="BS688" s="2"/>
      <c r="BT688" s="2"/>
      <c r="BU688" s="2"/>
      <c r="BV688" s="2"/>
      <c r="BW688" s="2"/>
      <c r="BX688" s="2"/>
      <c r="BY688" s="2"/>
      <c r="BZ688" s="2"/>
      <c r="CA688" s="2"/>
      <c r="CB688" s="2"/>
      <c r="CC688" s="2"/>
      <c r="CD688" s="2"/>
      <c r="CE688" s="2"/>
    </row>
    <row r="689" spans="1:83" ht="15.75" outlineLevel="1" thickBot="1" x14ac:dyDescent="0.3">
      <c r="A689" s="18"/>
      <c r="B689" s="19"/>
      <c r="C689" s="20"/>
      <c r="D689" s="21"/>
      <c r="E689" s="21">
        <f t="shared" si="63"/>
        <v>0</v>
      </c>
      <c r="F689" s="22"/>
      <c r="G689" s="23"/>
      <c r="H689" s="24"/>
      <c r="I689" s="24"/>
      <c r="J689" s="2"/>
      <c r="K689" s="2"/>
      <c r="L689" s="2"/>
      <c r="M689" s="2"/>
      <c r="N689" s="2"/>
      <c r="O689" s="2"/>
      <c r="P689" s="2"/>
      <c r="Q689" s="2"/>
      <c r="R689" s="2"/>
      <c r="S689" s="2"/>
      <c r="T689" s="2"/>
      <c r="U689" s="2"/>
      <c r="V689" s="2"/>
      <c r="W689" s="2"/>
      <c r="X689" s="2"/>
      <c r="Y689" s="2"/>
      <c r="Z689" s="2"/>
      <c r="AA689" s="2"/>
      <c r="AB689" s="2"/>
      <c r="AC689" s="2"/>
      <c r="AD689" s="2"/>
      <c r="AE689" s="2"/>
      <c r="AF689" s="2"/>
      <c r="AG689" s="2"/>
      <c r="AH689" s="2"/>
      <c r="AI689" s="2"/>
      <c r="AJ689" s="2"/>
      <c r="AK689" s="2"/>
      <c r="AL689" s="2"/>
      <c r="AM689" s="2"/>
      <c r="AN689" s="2"/>
      <c r="AO689" s="2"/>
      <c r="AP689" s="2"/>
      <c r="AQ689" s="2"/>
      <c r="AR689" s="2"/>
      <c r="AS689" s="2"/>
      <c r="AT689" s="2"/>
      <c r="AU689" s="2"/>
      <c r="AV689" s="2"/>
      <c r="AW689" s="2"/>
      <c r="AX689" s="2"/>
      <c r="AY689" s="2"/>
      <c r="AZ689" s="2"/>
      <c r="BA689" s="2"/>
      <c r="BB689" s="2"/>
      <c r="BC689" s="2"/>
      <c r="BD689" s="2"/>
      <c r="BE689" s="2"/>
      <c r="BF689" s="2"/>
      <c r="BG689" s="2"/>
      <c r="BH689" s="2"/>
      <c r="BI689" s="2"/>
      <c r="BJ689" s="2"/>
      <c r="BK689" s="2"/>
      <c r="BL689" s="2"/>
      <c r="BM689" s="2"/>
      <c r="BN689" s="2"/>
      <c r="BO689" s="2"/>
      <c r="BP689" s="2"/>
      <c r="BQ689" s="2"/>
      <c r="BR689" s="2"/>
      <c r="BS689" s="2"/>
      <c r="BT689" s="2"/>
      <c r="BU689" s="2"/>
      <c r="BV689" s="2"/>
      <c r="BW689" s="2"/>
      <c r="BX689" s="2"/>
      <c r="BY689" s="2"/>
      <c r="BZ689" s="2"/>
      <c r="CA689" s="2"/>
      <c r="CB689" s="2"/>
      <c r="CC689" s="2"/>
      <c r="CD689" s="2"/>
      <c r="CE689" s="2"/>
    </row>
    <row r="690" spans="1:83" ht="15.75" outlineLevel="1" thickBot="1" x14ac:dyDescent="0.3">
      <c r="A690" s="18"/>
      <c r="B690" s="19"/>
      <c r="C690" s="20"/>
      <c r="D690" s="21"/>
      <c r="E690" s="21">
        <f t="shared" si="63"/>
        <v>0</v>
      </c>
      <c r="F690" s="22"/>
      <c r="G690" s="23"/>
      <c r="H690" s="24"/>
      <c r="I690" s="24"/>
      <c r="J690" s="2"/>
      <c r="K690" s="2"/>
      <c r="L690" s="2"/>
      <c r="M690" s="2"/>
      <c r="N690" s="2"/>
      <c r="O690" s="2"/>
      <c r="P690" s="2"/>
      <c r="Q690" s="2"/>
      <c r="R690" s="2"/>
      <c r="S690" s="2"/>
      <c r="T690" s="2"/>
      <c r="U690" s="2"/>
      <c r="V690" s="2"/>
      <c r="W690" s="2"/>
      <c r="X690" s="2"/>
      <c r="Y690" s="2"/>
      <c r="Z690" s="2"/>
      <c r="AA690" s="2"/>
      <c r="AB690" s="2"/>
      <c r="AC690" s="2"/>
      <c r="AD690" s="2"/>
      <c r="AE690" s="2"/>
      <c r="AF690" s="2"/>
      <c r="AG690" s="2"/>
      <c r="AH690" s="2"/>
      <c r="AI690" s="2"/>
      <c r="AJ690" s="2"/>
      <c r="AK690" s="2"/>
      <c r="AL690" s="2"/>
      <c r="AM690" s="2"/>
      <c r="AN690" s="2"/>
      <c r="AO690" s="2"/>
      <c r="AP690" s="2"/>
      <c r="AQ690" s="2"/>
      <c r="AR690" s="2"/>
      <c r="AS690" s="2"/>
      <c r="AT690" s="2"/>
      <c r="AU690" s="2"/>
      <c r="AV690" s="2"/>
      <c r="AW690" s="2"/>
      <c r="AX690" s="2"/>
      <c r="AY690" s="2"/>
      <c r="AZ690" s="2"/>
      <c r="BA690" s="2"/>
      <c r="BB690" s="2"/>
      <c r="BC690" s="2"/>
      <c r="BD690" s="2"/>
      <c r="BE690" s="2"/>
      <c r="BF690" s="2"/>
      <c r="BG690" s="2"/>
      <c r="BH690" s="2"/>
      <c r="BI690" s="2"/>
      <c r="BJ690" s="2"/>
      <c r="BK690" s="2"/>
      <c r="BL690" s="2"/>
      <c r="BM690" s="2"/>
      <c r="BN690" s="2"/>
      <c r="BO690" s="2"/>
      <c r="BP690" s="2"/>
      <c r="BQ690" s="2"/>
      <c r="BR690" s="2"/>
      <c r="BS690" s="2"/>
      <c r="BT690" s="2"/>
      <c r="BU690" s="2"/>
      <c r="BV690" s="2"/>
      <c r="BW690" s="2"/>
      <c r="BX690" s="2"/>
      <c r="BY690" s="2"/>
      <c r="BZ690" s="2"/>
      <c r="CA690" s="2"/>
      <c r="CB690" s="2"/>
      <c r="CC690" s="2"/>
      <c r="CD690" s="2"/>
      <c r="CE690" s="2"/>
    </row>
    <row r="691" spans="1:83" ht="14.25" customHeight="1" outlineLevel="1" thickBot="1" x14ac:dyDescent="0.3">
      <c r="A691" s="18"/>
      <c r="B691" s="19"/>
      <c r="C691" s="20"/>
      <c r="D691" s="21"/>
      <c r="E691" s="21">
        <f t="shared" si="63"/>
        <v>0</v>
      </c>
      <c r="F691" s="22"/>
      <c r="G691" s="23"/>
      <c r="H691" s="24"/>
      <c r="I691" s="24"/>
      <c r="J691" s="2"/>
      <c r="K691" s="2"/>
      <c r="L691" s="2"/>
      <c r="M691" s="2"/>
      <c r="N691" s="2"/>
      <c r="O691" s="2"/>
      <c r="P691" s="2"/>
      <c r="Q691" s="2"/>
      <c r="R691" s="2"/>
      <c r="S691" s="2"/>
      <c r="T691" s="2"/>
      <c r="U691" s="2"/>
      <c r="V691" s="2"/>
      <c r="W691" s="2"/>
      <c r="X691" s="2"/>
      <c r="Y691" s="2"/>
      <c r="Z691" s="2"/>
      <c r="AA691" s="2"/>
      <c r="AB691" s="2"/>
      <c r="AC691" s="2"/>
      <c r="AD691" s="2"/>
      <c r="AE691" s="2"/>
      <c r="AF691" s="2"/>
      <c r="AG691" s="2"/>
      <c r="AH691" s="2"/>
      <c r="AI691" s="2"/>
      <c r="AJ691" s="2"/>
      <c r="AK691" s="2"/>
      <c r="AL691" s="2"/>
      <c r="AM691" s="2"/>
      <c r="AN691" s="2"/>
      <c r="AO691" s="2"/>
      <c r="AP691" s="2"/>
      <c r="AQ691" s="2"/>
      <c r="AR691" s="2"/>
      <c r="AS691" s="2"/>
      <c r="AT691" s="2"/>
      <c r="AU691" s="2"/>
      <c r="AV691" s="2"/>
      <c r="AW691" s="2"/>
      <c r="AX691" s="2"/>
      <c r="AY691" s="2"/>
      <c r="AZ691" s="2"/>
      <c r="BA691" s="2"/>
      <c r="BB691" s="2"/>
      <c r="BC691" s="2"/>
      <c r="BD691" s="2"/>
      <c r="BE691" s="2"/>
      <c r="BF691" s="2"/>
      <c r="BG691" s="2"/>
      <c r="BH691" s="2"/>
      <c r="BI691" s="2"/>
      <c r="BJ691" s="2"/>
      <c r="BK691" s="2"/>
      <c r="BL691" s="2"/>
      <c r="BM691" s="2"/>
      <c r="BN691" s="2"/>
      <c r="BO691" s="2"/>
      <c r="BP691" s="2"/>
      <c r="BQ691" s="2"/>
      <c r="BR691" s="2"/>
      <c r="BS691" s="2"/>
      <c r="BT691" s="2"/>
      <c r="BU691" s="2"/>
      <c r="BV691" s="2"/>
      <c r="BW691" s="2"/>
      <c r="BX691" s="2"/>
      <c r="BY691" s="2"/>
      <c r="BZ691" s="2"/>
      <c r="CA691" s="2"/>
      <c r="CB691" s="2"/>
      <c r="CC691" s="2"/>
      <c r="CD691" s="2"/>
      <c r="CE691" s="2"/>
    </row>
    <row r="692" spans="1:83" ht="15.75" customHeight="1" thickBot="1" x14ac:dyDescent="0.3">
      <c r="A692" s="186" t="s">
        <v>62</v>
      </c>
      <c r="B692" s="187"/>
      <c r="C692" s="187"/>
      <c r="D692" s="188"/>
      <c r="E692" s="26">
        <f>SUM(E682:E691)</f>
        <v>9409.2999999999993</v>
      </c>
      <c r="F692" s="53"/>
      <c r="G692" s="27"/>
      <c r="H692" s="24"/>
      <c r="I692" s="24"/>
      <c r="J692" s="2"/>
      <c r="K692" s="2"/>
      <c r="L692" s="2"/>
      <c r="M692" s="2"/>
      <c r="N692" s="2"/>
      <c r="O692" s="2"/>
      <c r="P692" s="2"/>
      <c r="Q692" s="2"/>
      <c r="R692" s="2"/>
      <c r="S692" s="2"/>
      <c r="T692" s="2"/>
      <c r="U692" s="2"/>
      <c r="V692" s="2"/>
      <c r="W692" s="2"/>
      <c r="X692" s="2"/>
      <c r="Y692" s="2"/>
      <c r="Z692" s="2"/>
      <c r="AA692" s="2"/>
      <c r="AB692" s="2"/>
      <c r="AC692" s="2"/>
      <c r="AD692" s="2"/>
      <c r="AE692" s="2"/>
      <c r="AF692" s="2"/>
      <c r="AG692" s="2"/>
      <c r="AH692" s="2"/>
      <c r="AI692" s="2"/>
      <c r="AJ692" s="2"/>
      <c r="AK692" s="2"/>
      <c r="AL692" s="2"/>
      <c r="AM692" s="2"/>
      <c r="AN692" s="2"/>
      <c r="AO692" s="2"/>
      <c r="AP692" s="2"/>
      <c r="AQ692" s="2"/>
      <c r="AR692" s="2"/>
      <c r="AS692" s="2"/>
      <c r="AT692" s="2"/>
      <c r="AU692" s="2"/>
      <c r="AV692" s="2"/>
      <c r="AW692" s="2"/>
      <c r="AX692" s="2"/>
      <c r="AY692" s="2"/>
      <c r="AZ692" s="2"/>
      <c r="BA692" s="2"/>
      <c r="BB692" s="2"/>
      <c r="BC692" s="2"/>
      <c r="BD692" s="2"/>
      <c r="BE692" s="2"/>
      <c r="BF692" s="2"/>
      <c r="BG692" s="2"/>
      <c r="BH692" s="2"/>
      <c r="BI692" s="2"/>
      <c r="BJ692" s="2"/>
      <c r="BK692" s="2"/>
      <c r="BL692" s="2"/>
      <c r="BM692" s="2"/>
      <c r="BN692" s="2"/>
      <c r="BO692" s="2"/>
      <c r="BP692" s="2"/>
      <c r="BQ692" s="2"/>
      <c r="BR692" s="2"/>
      <c r="BS692" s="2"/>
      <c r="BT692" s="2"/>
      <c r="BU692" s="2"/>
      <c r="BV692" s="2"/>
      <c r="BW692" s="2"/>
      <c r="BX692" s="2"/>
      <c r="BY692" s="2"/>
      <c r="BZ692" s="2"/>
      <c r="CA692" s="2"/>
      <c r="CB692" s="2"/>
      <c r="CC692" s="2"/>
      <c r="CD692" s="2"/>
      <c r="CE692" s="2"/>
    </row>
    <row r="693" spans="1:83" ht="15.75" thickBot="1" x14ac:dyDescent="0.3">
      <c r="A693" s="183" t="str">
        <f>+$BE$1041</f>
        <v>Output / Activity 55 - Final project seminar</v>
      </c>
      <c r="B693" s="184"/>
      <c r="C693" s="184"/>
      <c r="D693" s="184"/>
      <c r="E693" s="184"/>
      <c r="F693" s="184"/>
      <c r="G693" s="185"/>
      <c r="H693" s="28"/>
      <c r="I693" s="28"/>
      <c r="J693" s="2"/>
      <c r="K693" s="2"/>
      <c r="L693" s="2"/>
      <c r="M693" s="2"/>
      <c r="N693" s="2"/>
      <c r="O693" s="2"/>
      <c r="P693" s="2"/>
      <c r="Q693" s="2"/>
      <c r="R693" s="2"/>
      <c r="S693" s="2"/>
      <c r="T693" s="2"/>
      <c r="U693" s="2"/>
      <c r="V693" s="2"/>
      <c r="W693" s="2"/>
      <c r="X693" s="2"/>
      <c r="Y693" s="2"/>
      <c r="Z693" s="2"/>
      <c r="AA693" s="2"/>
      <c r="AB693" s="2"/>
      <c r="AC693" s="2"/>
      <c r="AD693" s="2"/>
      <c r="AE693" s="2"/>
      <c r="AF693" s="2"/>
      <c r="AG693" s="2"/>
      <c r="AH693" s="2"/>
      <c r="AI693" s="2"/>
      <c r="AJ693" s="2"/>
      <c r="AK693" s="2"/>
      <c r="AL693" s="2"/>
      <c r="AM693" s="2"/>
      <c r="AN693" s="2"/>
      <c r="AO693" s="2"/>
      <c r="AP693" s="2"/>
      <c r="AQ693" s="2"/>
      <c r="AR693" s="2"/>
      <c r="AS693" s="2"/>
      <c r="AT693" s="2"/>
      <c r="AU693" s="2"/>
      <c r="AV693" s="2"/>
      <c r="AW693" s="2"/>
      <c r="AX693" s="2"/>
      <c r="AY693" s="2"/>
      <c r="AZ693" s="2"/>
      <c r="BA693" s="2"/>
      <c r="BB693" s="2"/>
      <c r="BC693" s="2"/>
      <c r="BD693" s="2"/>
      <c r="BE693" s="2"/>
      <c r="BF693" s="2"/>
      <c r="BG693" s="2"/>
      <c r="BH693" s="2"/>
      <c r="BI693" s="2"/>
      <c r="BJ693" s="2"/>
      <c r="BK693" s="2"/>
      <c r="BL693" s="2"/>
      <c r="BM693" s="2"/>
      <c r="BN693" s="2"/>
      <c r="BO693" s="2"/>
      <c r="BP693" s="2"/>
      <c r="BQ693" s="2"/>
      <c r="BR693" s="2"/>
      <c r="BS693" s="2"/>
      <c r="BT693" s="2"/>
      <c r="BU693" s="2"/>
      <c r="BV693" s="2"/>
      <c r="BW693" s="2"/>
      <c r="BX693" s="2"/>
      <c r="BY693" s="2"/>
      <c r="BZ693" s="2"/>
      <c r="CA693" s="2"/>
      <c r="CB693" s="2"/>
      <c r="CC693" s="2"/>
      <c r="CD693" s="2"/>
      <c r="CE693" s="2"/>
    </row>
    <row r="694" spans="1:83" ht="34.5" outlineLevel="1" thickBot="1" x14ac:dyDescent="0.3">
      <c r="A694" s="18" t="s">
        <v>649</v>
      </c>
      <c r="B694" s="19" t="s">
        <v>702</v>
      </c>
      <c r="C694" s="20">
        <v>15</v>
      </c>
      <c r="D694" s="21">
        <v>121.86</v>
      </c>
      <c r="E694" s="21">
        <f t="shared" ref="E694:E703" si="64">C694*D694</f>
        <v>1827.9</v>
      </c>
      <c r="F694" s="22" t="s">
        <v>692</v>
      </c>
      <c r="G694" s="63" t="s">
        <v>771</v>
      </c>
      <c r="H694" s="24"/>
      <c r="I694" s="24" t="s">
        <v>97</v>
      </c>
      <c r="J694" s="2"/>
      <c r="K694" s="2"/>
      <c r="L694" s="2"/>
      <c r="M694" s="2"/>
      <c r="N694" s="2"/>
      <c r="O694" s="2"/>
      <c r="P694" s="2"/>
      <c r="Q694" s="2"/>
      <c r="R694" s="2"/>
      <c r="S694" s="2"/>
      <c r="T694" s="2"/>
      <c r="U694" s="2"/>
      <c r="V694" s="2"/>
      <c r="W694" s="2"/>
      <c r="X694" s="2"/>
      <c r="Y694" s="2"/>
      <c r="Z694" s="2"/>
      <c r="AA694" s="2"/>
      <c r="AB694" s="2"/>
      <c r="AC694" s="2"/>
      <c r="AD694" s="2"/>
      <c r="AE694" s="2"/>
      <c r="AF694" s="2"/>
      <c r="AG694" s="2"/>
      <c r="AH694" s="2"/>
      <c r="AI694" s="2"/>
      <c r="AJ694" s="2"/>
      <c r="AK694" s="2"/>
      <c r="AL694" s="2"/>
      <c r="AM694" s="2"/>
      <c r="AN694" s="2"/>
      <c r="AO694" s="2"/>
      <c r="AP694" s="2"/>
      <c r="AQ694" s="2"/>
      <c r="AR694" s="2"/>
      <c r="AS694" s="2"/>
      <c r="AT694" s="2"/>
      <c r="AU694" s="2"/>
      <c r="AV694" s="2"/>
      <c r="AW694" s="2"/>
      <c r="AX694" s="2"/>
      <c r="AY694" s="2"/>
      <c r="AZ694" s="2"/>
      <c r="BA694" s="2"/>
      <c r="BB694" s="2"/>
      <c r="BC694" s="2"/>
      <c r="BD694" s="2"/>
      <c r="BE694" s="2"/>
      <c r="BF694" s="2"/>
      <c r="BG694" s="2"/>
      <c r="BH694" s="2"/>
      <c r="BI694" s="2"/>
      <c r="BJ694" s="2"/>
      <c r="BK694" s="2"/>
      <c r="BL694" s="2"/>
      <c r="BM694" s="2"/>
      <c r="BN694" s="2"/>
      <c r="BO694" s="2"/>
      <c r="BP694" s="2"/>
      <c r="BQ694" s="2"/>
      <c r="BR694" s="2"/>
      <c r="BS694" s="2"/>
      <c r="BT694" s="2"/>
      <c r="BU694" s="2"/>
      <c r="BV694" s="2"/>
      <c r="BW694" s="2"/>
      <c r="BX694" s="2"/>
      <c r="BY694" s="2"/>
      <c r="BZ694" s="2"/>
      <c r="CA694" s="2"/>
      <c r="CB694" s="2"/>
      <c r="CC694" s="2"/>
      <c r="CD694" s="2"/>
      <c r="CE694" s="2"/>
    </row>
    <row r="695" spans="1:83" ht="23.25" outlineLevel="1" thickBot="1" x14ac:dyDescent="0.3">
      <c r="A695" s="18" t="s">
        <v>650</v>
      </c>
      <c r="B695" s="19" t="s">
        <v>702</v>
      </c>
      <c r="C695" s="20">
        <v>4</v>
      </c>
      <c r="D695" s="21">
        <v>1250</v>
      </c>
      <c r="E695" s="21">
        <f t="shared" si="64"/>
        <v>5000</v>
      </c>
      <c r="F695" s="22" t="s">
        <v>692</v>
      </c>
      <c r="G695" s="63" t="s">
        <v>784</v>
      </c>
      <c r="H695" s="24"/>
      <c r="I695" s="24" t="s">
        <v>96</v>
      </c>
      <c r="J695" s="2"/>
      <c r="K695" s="2"/>
      <c r="L695" s="2"/>
      <c r="M695" s="2"/>
      <c r="N695" s="2"/>
      <c r="O695" s="2"/>
      <c r="P695" s="2"/>
      <c r="Q695" s="2"/>
      <c r="R695" s="2"/>
      <c r="S695" s="2"/>
      <c r="T695" s="2"/>
      <c r="U695" s="2"/>
      <c r="V695" s="2"/>
      <c r="W695" s="2"/>
      <c r="X695" s="2"/>
      <c r="Y695" s="2"/>
      <c r="Z695" s="2"/>
      <c r="AA695" s="2"/>
      <c r="AB695" s="2"/>
      <c r="AC695" s="2"/>
      <c r="AD695" s="2"/>
      <c r="AE695" s="2"/>
      <c r="AF695" s="2"/>
      <c r="AG695" s="2"/>
      <c r="AH695" s="2"/>
      <c r="AI695" s="2"/>
      <c r="AJ695" s="2"/>
      <c r="AK695" s="2"/>
      <c r="AL695" s="2"/>
      <c r="AM695" s="2"/>
      <c r="AN695" s="2"/>
      <c r="AO695" s="2"/>
      <c r="AP695" s="2"/>
      <c r="AQ695" s="2"/>
      <c r="AR695" s="2"/>
      <c r="AS695" s="2"/>
      <c r="AT695" s="2"/>
      <c r="AU695" s="2"/>
      <c r="AV695" s="2"/>
      <c r="AW695" s="2"/>
      <c r="AX695" s="2"/>
      <c r="AY695" s="2"/>
      <c r="AZ695" s="2"/>
      <c r="BA695" s="2"/>
      <c r="BB695" s="2"/>
      <c r="BC695" s="2"/>
      <c r="BD695" s="2"/>
      <c r="BE695" s="2"/>
      <c r="BF695" s="2"/>
      <c r="BG695" s="2"/>
      <c r="BH695" s="2"/>
      <c r="BI695" s="2"/>
      <c r="BJ695" s="2"/>
      <c r="BK695" s="2"/>
      <c r="BL695" s="2"/>
      <c r="BM695" s="2"/>
      <c r="BN695" s="2"/>
      <c r="BO695" s="2"/>
      <c r="BP695" s="2"/>
      <c r="BQ695" s="2"/>
      <c r="BR695" s="2"/>
      <c r="BS695" s="2"/>
      <c r="BT695" s="2"/>
      <c r="BU695" s="2"/>
      <c r="BV695" s="2"/>
      <c r="BW695" s="2"/>
      <c r="BX695" s="2"/>
      <c r="BY695" s="2"/>
      <c r="BZ695" s="2"/>
      <c r="CA695" s="2"/>
      <c r="CB695" s="2"/>
      <c r="CC695" s="2"/>
      <c r="CD695" s="2"/>
      <c r="CE695" s="2"/>
    </row>
    <row r="696" spans="1:83" ht="34.5" outlineLevel="1" thickBot="1" x14ac:dyDescent="0.3">
      <c r="A696" s="18" t="s">
        <v>651</v>
      </c>
      <c r="B696" s="19" t="s">
        <v>824</v>
      </c>
      <c r="C696" s="20">
        <v>1</v>
      </c>
      <c r="D696" s="21">
        <v>30000</v>
      </c>
      <c r="E696" s="21">
        <f t="shared" si="64"/>
        <v>30000</v>
      </c>
      <c r="F696" s="22" t="s">
        <v>695</v>
      </c>
      <c r="G696" s="141" t="s">
        <v>800</v>
      </c>
      <c r="H696" s="24"/>
      <c r="I696" s="24" t="s">
        <v>97</v>
      </c>
      <c r="J696" s="2"/>
      <c r="K696" s="2"/>
      <c r="L696" s="2"/>
      <c r="M696" s="2"/>
      <c r="N696" s="2"/>
      <c r="O696" s="2"/>
      <c r="P696" s="2"/>
      <c r="Q696" s="2"/>
      <c r="R696" s="2"/>
      <c r="S696" s="2"/>
      <c r="T696" s="2"/>
      <c r="U696" s="2"/>
      <c r="V696" s="2"/>
      <c r="W696" s="2"/>
      <c r="X696" s="2"/>
      <c r="Y696" s="2"/>
      <c r="Z696" s="2"/>
      <c r="AA696" s="2"/>
      <c r="AB696" s="2"/>
      <c r="AC696" s="2"/>
      <c r="AD696" s="2"/>
      <c r="AE696" s="2"/>
      <c r="AF696" s="2"/>
      <c r="AG696" s="2"/>
      <c r="AH696" s="2"/>
      <c r="AI696" s="2"/>
      <c r="AJ696" s="2"/>
      <c r="AK696" s="2"/>
      <c r="AL696" s="2"/>
      <c r="AM696" s="2"/>
      <c r="AN696" s="2"/>
      <c r="AO696" s="2"/>
      <c r="AP696" s="2"/>
      <c r="AQ696" s="2"/>
      <c r="AR696" s="2"/>
      <c r="AS696" s="2"/>
      <c r="AT696" s="2"/>
      <c r="AU696" s="2"/>
      <c r="AV696" s="2"/>
      <c r="AW696" s="2"/>
      <c r="AX696" s="2"/>
      <c r="AY696" s="2"/>
      <c r="AZ696" s="2"/>
      <c r="BA696" s="2"/>
      <c r="BB696" s="2"/>
      <c r="BC696" s="2"/>
      <c r="BD696" s="2"/>
      <c r="BE696" s="2"/>
      <c r="BF696" s="2"/>
      <c r="BG696" s="2"/>
      <c r="BH696" s="2"/>
      <c r="BI696" s="2"/>
      <c r="BJ696" s="2"/>
      <c r="BK696" s="2"/>
      <c r="BL696" s="2"/>
      <c r="BM696" s="2"/>
      <c r="BN696" s="2"/>
      <c r="BO696" s="2"/>
      <c r="BP696" s="2"/>
      <c r="BQ696" s="2"/>
      <c r="BR696" s="2"/>
      <c r="BS696" s="2"/>
      <c r="BT696" s="2"/>
      <c r="BU696" s="2"/>
      <c r="BV696" s="2"/>
      <c r="BW696" s="2"/>
      <c r="BX696" s="2"/>
      <c r="BY696" s="2"/>
      <c r="BZ696" s="2"/>
      <c r="CA696" s="2"/>
      <c r="CB696" s="2"/>
      <c r="CC696" s="2"/>
      <c r="CD696" s="2"/>
      <c r="CE696" s="2"/>
    </row>
    <row r="697" spans="1:83" ht="15.75" outlineLevel="1" thickBot="1" x14ac:dyDescent="0.3">
      <c r="A697" s="18"/>
      <c r="B697" s="19"/>
      <c r="C697" s="20"/>
      <c r="D697" s="21"/>
      <c r="E697" s="21">
        <f t="shared" si="64"/>
        <v>0</v>
      </c>
      <c r="F697" s="22"/>
      <c r="G697" s="29"/>
      <c r="H697" s="24"/>
      <c r="I697" s="24"/>
      <c r="J697" s="2"/>
      <c r="K697" s="2"/>
      <c r="L697" s="2"/>
      <c r="M697" s="2"/>
      <c r="N697" s="2"/>
      <c r="O697" s="2"/>
      <c r="P697" s="2"/>
      <c r="Q697" s="2"/>
      <c r="R697" s="2"/>
      <c r="S697" s="2"/>
      <c r="T697" s="2"/>
      <c r="U697" s="2"/>
      <c r="V697" s="2"/>
      <c r="W697" s="2"/>
      <c r="X697" s="2"/>
      <c r="Y697" s="2"/>
      <c r="Z697" s="2"/>
      <c r="AA697" s="2"/>
      <c r="AB697" s="2"/>
      <c r="AC697" s="2"/>
      <c r="AD697" s="2"/>
      <c r="AE697" s="2"/>
      <c r="AF697" s="2"/>
      <c r="AG697" s="2"/>
      <c r="AH697" s="2"/>
      <c r="AI697" s="2"/>
      <c r="AJ697" s="2"/>
      <c r="AK697" s="2"/>
      <c r="AL697" s="2"/>
      <c r="AM697" s="2"/>
      <c r="AN697" s="2"/>
      <c r="AO697" s="2"/>
      <c r="AP697" s="2"/>
      <c r="AQ697" s="2"/>
      <c r="AR697" s="2"/>
      <c r="AS697" s="2"/>
      <c r="AT697" s="2"/>
      <c r="AU697" s="2"/>
      <c r="AV697" s="2"/>
      <c r="AW697" s="2"/>
      <c r="AX697" s="2"/>
      <c r="AY697" s="2"/>
      <c r="AZ697" s="2"/>
      <c r="BA697" s="2"/>
      <c r="BB697" s="2"/>
      <c r="BC697" s="2"/>
      <c r="BD697" s="2"/>
      <c r="BE697" s="2"/>
      <c r="BF697" s="2"/>
      <c r="BG697" s="2"/>
      <c r="BH697" s="2"/>
      <c r="BI697" s="2"/>
      <c r="BJ697" s="2"/>
      <c r="BK697" s="2"/>
      <c r="BL697" s="2"/>
      <c r="BM697" s="2"/>
      <c r="BN697" s="2"/>
      <c r="BO697" s="2"/>
      <c r="BP697" s="2"/>
      <c r="BQ697" s="2"/>
      <c r="BR697" s="2"/>
      <c r="BS697" s="2"/>
      <c r="BT697" s="2"/>
      <c r="BU697" s="2"/>
      <c r="BV697" s="2"/>
      <c r="BW697" s="2"/>
      <c r="BX697" s="2"/>
      <c r="BY697" s="2"/>
      <c r="BZ697" s="2"/>
      <c r="CA697" s="2"/>
      <c r="CB697" s="2"/>
      <c r="CC697" s="2"/>
      <c r="CD697" s="2"/>
      <c r="CE697" s="2"/>
    </row>
    <row r="698" spans="1:83" ht="15.75" outlineLevel="1" thickBot="1" x14ac:dyDescent="0.3">
      <c r="A698" s="18"/>
      <c r="B698" s="19"/>
      <c r="C698" s="20"/>
      <c r="D698" s="21"/>
      <c r="E698" s="21">
        <f t="shared" si="64"/>
        <v>0</v>
      </c>
      <c r="F698" s="22"/>
      <c r="G698" s="29"/>
      <c r="H698" s="24"/>
      <c r="I698" s="24"/>
      <c r="J698" s="2"/>
      <c r="K698" s="2"/>
      <c r="L698" s="2"/>
      <c r="M698" s="2"/>
      <c r="N698" s="2"/>
      <c r="O698" s="2"/>
      <c r="P698" s="2"/>
      <c r="Q698" s="2"/>
      <c r="R698" s="2"/>
      <c r="S698" s="2"/>
      <c r="T698" s="2"/>
      <c r="U698" s="2"/>
      <c r="V698" s="2"/>
      <c r="W698" s="2"/>
      <c r="X698" s="2"/>
      <c r="Y698" s="2"/>
      <c r="Z698" s="2"/>
      <c r="AA698" s="2"/>
      <c r="AB698" s="2"/>
      <c r="AC698" s="2"/>
      <c r="AD698" s="2"/>
      <c r="AE698" s="2"/>
      <c r="AF698" s="2"/>
      <c r="AG698" s="2"/>
      <c r="AH698" s="2"/>
      <c r="AI698" s="2"/>
      <c r="AJ698" s="2"/>
      <c r="AK698" s="2"/>
      <c r="AL698" s="2"/>
      <c r="AM698" s="2"/>
      <c r="AN698" s="2"/>
      <c r="AO698" s="2"/>
      <c r="AP698" s="2"/>
      <c r="AQ698" s="2"/>
      <c r="AR698" s="2"/>
      <c r="AS698" s="2"/>
      <c r="AT698" s="2"/>
      <c r="AU698" s="2"/>
      <c r="AV698" s="2"/>
      <c r="AW698" s="2"/>
      <c r="AX698" s="2"/>
      <c r="AY698" s="2"/>
      <c r="AZ698" s="2"/>
      <c r="BA698" s="2"/>
      <c r="BB698" s="2"/>
      <c r="BC698" s="2"/>
      <c r="BD698" s="2"/>
      <c r="BE698" s="2"/>
      <c r="BF698" s="2"/>
      <c r="BG698" s="2"/>
      <c r="BH698" s="2"/>
      <c r="BI698" s="2"/>
      <c r="BJ698" s="2"/>
      <c r="BK698" s="2"/>
      <c r="BL698" s="2"/>
      <c r="BM698" s="2"/>
      <c r="BN698" s="2"/>
      <c r="BO698" s="2"/>
      <c r="BP698" s="2"/>
      <c r="BQ698" s="2"/>
      <c r="BR698" s="2"/>
      <c r="BS698" s="2"/>
      <c r="BT698" s="2"/>
      <c r="BU698" s="2"/>
      <c r="BV698" s="2"/>
      <c r="BW698" s="2"/>
      <c r="BX698" s="2"/>
      <c r="BY698" s="2"/>
      <c r="BZ698" s="2"/>
      <c r="CA698" s="2"/>
      <c r="CB698" s="2"/>
      <c r="CC698" s="2"/>
      <c r="CD698" s="2"/>
      <c r="CE698" s="2"/>
    </row>
    <row r="699" spans="1:83" ht="15.75" outlineLevel="1" thickBot="1" x14ac:dyDescent="0.3">
      <c r="A699" s="18"/>
      <c r="B699" s="19"/>
      <c r="C699" s="20"/>
      <c r="D699" s="21"/>
      <c r="E699" s="21">
        <f t="shared" si="64"/>
        <v>0</v>
      </c>
      <c r="F699" s="22"/>
      <c r="G699" s="29"/>
      <c r="H699" s="24"/>
      <c r="I699" s="24"/>
      <c r="J699" s="2"/>
      <c r="K699" s="2"/>
      <c r="L699" s="2"/>
      <c r="M699" s="2"/>
      <c r="N699" s="2"/>
      <c r="O699" s="2"/>
      <c r="P699" s="2"/>
      <c r="Q699" s="2"/>
      <c r="R699" s="2"/>
      <c r="S699" s="2"/>
      <c r="T699" s="2"/>
      <c r="U699" s="2"/>
      <c r="V699" s="2"/>
      <c r="W699" s="2"/>
      <c r="X699" s="2"/>
      <c r="Y699" s="2"/>
      <c r="Z699" s="2"/>
      <c r="AA699" s="2"/>
      <c r="AB699" s="2"/>
      <c r="AC699" s="2"/>
      <c r="AD699" s="2"/>
      <c r="AE699" s="2"/>
      <c r="AF699" s="2"/>
      <c r="AG699" s="2"/>
      <c r="AH699" s="2"/>
      <c r="AI699" s="2"/>
      <c r="AJ699" s="2"/>
      <c r="AK699" s="2"/>
      <c r="AL699" s="2"/>
      <c r="AM699" s="2"/>
      <c r="AN699" s="2"/>
      <c r="AO699" s="2"/>
      <c r="AP699" s="2"/>
      <c r="AQ699" s="2"/>
      <c r="AR699" s="2"/>
      <c r="AS699" s="2"/>
      <c r="AT699" s="2"/>
      <c r="AU699" s="2"/>
      <c r="AV699" s="2"/>
      <c r="AW699" s="2"/>
      <c r="AX699" s="2"/>
      <c r="AY699" s="2"/>
      <c r="AZ699" s="2"/>
      <c r="BA699" s="2"/>
      <c r="BB699" s="2"/>
      <c r="BC699" s="2"/>
      <c r="BD699" s="2"/>
      <c r="BE699" s="2"/>
      <c r="BF699" s="2"/>
      <c r="BG699" s="2"/>
      <c r="BH699" s="2"/>
      <c r="BI699" s="2"/>
      <c r="BJ699" s="2"/>
      <c r="BK699" s="2"/>
      <c r="BL699" s="2"/>
      <c r="BM699" s="2"/>
      <c r="BN699" s="2"/>
      <c r="BO699" s="2"/>
      <c r="BP699" s="2"/>
      <c r="BQ699" s="2"/>
      <c r="BR699" s="2"/>
      <c r="BS699" s="2"/>
      <c r="BT699" s="2"/>
      <c r="BU699" s="2"/>
      <c r="BV699" s="2"/>
      <c r="BW699" s="2"/>
      <c r="BX699" s="2"/>
      <c r="BY699" s="2"/>
      <c r="BZ699" s="2"/>
      <c r="CA699" s="2"/>
      <c r="CB699" s="2"/>
      <c r="CC699" s="2"/>
      <c r="CD699" s="2"/>
      <c r="CE699" s="2"/>
    </row>
    <row r="700" spans="1:83" ht="15.75" outlineLevel="1" thickBot="1" x14ac:dyDescent="0.3">
      <c r="A700" s="18"/>
      <c r="B700" s="19"/>
      <c r="C700" s="20"/>
      <c r="D700" s="21"/>
      <c r="E700" s="21">
        <f t="shared" si="64"/>
        <v>0</v>
      </c>
      <c r="F700" s="22"/>
      <c r="G700" s="29"/>
      <c r="H700" s="24"/>
      <c r="I700" s="24"/>
      <c r="J700" s="2"/>
      <c r="K700" s="2"/>
      <c r="L700" s="2"/>
      <c r="M700" s="2"/>
      <c r="N700" s="2"/>
      <c r="O700" s="2"/>
      <c r="P700" s="2"/>
      <c r="Q700" s="2"/>
      <c r="R700" s="2"/>
      <c r="S700" s="2"/>
      <c r="T700" s="2"/>
      <c r="U700" s="2"/>
      <c r="V700" s="2"/>
      <c r="W700" s="2"/>
      <c r="X700" s="2"/>
      <c r="Y700" s="2"/>
      <c r="Z700" s="2"/>
      <c r="AA700" s="2"/>
      <c r="AB700" s="2"/>
      <c r="AC700" s="2"/>
      <c r="AD700" s="2"/>
      <c r="AE700" s="2"/>
      <c r="AF700" s="2"/>
      <c r="AG700" s="2"/>
      <c r="AH700" s="2"/>
      <c r="AI700" s="2"/>
      <c r="AJ700" s="2"/>
      <c r="AK700" s="2"/>
      <c r="AL700" s="2"/>
      <c r="AM700" s="2"/>
      <c r="AN700" s="2"/>
      <c r="AO700" s="2"/>
      <c r="AP700" s="2"/>
      <c r="AQ700" s="2"/>
      <c r="AR700" s="2"/>
      <c r="AS700" s="2"/>
      <c r="AT700" s="2"/>
      <c r="AU700" s="2"/>
      <c r="AV700" s="2"/>
      <c r="AW700" s="2"/>
      <c r="AX700" s="2"/>
      <c r="AY700" s="2"/>
      <c r="AZ700" s="2"/>
      <c r="BA700" s="2"/>
      <c r="BB700" s="2"/>
      <c r="BC700" s="2"/>
      <c r="BD700" s="2"/>
      <c r="BE700" s="2"/>
      <c r="BF700" s="2"/>
      <c r="BG700" s="2"/>
      <c r="BH700" s="2"/>
      <c r="BI700" s="2"/>
      <c r="BJ700" s="2"/>
      <c r="BK700" s="2"/>
      <c r="BL700" s="2"/>
      <c r="BM700" s="2"/>
      <c r="BN700" s="2"/>
      <c r="BO700" s="2"/>
      <c r="BP700" s="2"/>
      <c r="BQ700" s="2"/>
      <c r="BR700" s="2"/>
      <c r="BS700" s="2"/>
      <c r="BT700" s="2"/>
      <c r="BU700" s="2"/>
      <c r="BV700" s="2"/>
      <c r="BW700" s="2"/>
      <c r="BX700" s="2"/>
      <c r="BY700" s="2"/>
      <c r="BZ700" s="2"/>
      <c r="CA700" s="2"/>
      <c r="CB700" s="2"/>
      <c r="CC700" s="2"/>
      <c r="CD700" s="2"/>
      <c r="CE700" s="2"/>
    </row>
    <row r="701" spans="1:83" ht="15.75" outlineLevel="1" thickBot="1" x14ac:dyDescent="0.3">
      <c r="A701" s="18"/>
      <c r="B701" s="19"/>
      <c r="C701" s="20"/>
      <c r="D701" s="21"/>
      <c r="E701" s="21">
        <f t="shared" si="64"/>
        <v>0</v>
      </c>
      <c r="F701" s="22"/>
      <c r="G701" s="29"/>
      <c r="H701" s="24"/>
      <c r="I701" s="24"/>
      <c r="J701" s="2"/>
      <c r="K701" s="2"/>
      <c r="L701" s="2"/>
      <c r="M701" s="2"/>
      <c r="N701" s="2"/>
      <c r="O701" s="2"/>
      <c r="P701" s="2"/>
      <c r="Q701" s="2"/>
      <c r="R701" s="2"/>
      <c r="S701" s="2"/>
      <c r="T701" s="2"/>
      <c r="U701" s="2"/>
      <c r="V701" s="2"/>
      <c r="W701" s="2"/>
      <c r="X701" s="2"/>
      <c r="Y701" s="2"/>
      <c r="Z701" s="2"/>
      <c r="AA701" s="2"/>
      <c r="AB701" s="2"/>
      <c r="AC701" s="2"/>
      <c r="AD701" s="2"/>
      <c r="AE701" s="2"/>
      <c r="AF701" s="2"/>
      <c r="AG701" s="2"/>
      <c r="AH701" s="2"/>
      <c r="AI701" s="2"/>
      <c r="AJ701" s="2"/>
      <c r="AK701" s="2"/>
      <c r="AL701" s="2"/>
      <c r="AM701" s="2"/>
      <c r="AN701" s="2"/>
      <c r="AO701" s="2"/>
      <c r="AP701" s="2"/>
      <c r="AQ701" s="2"/>
      <c r="AR701" s="2"/>
      <c r="AS701" s="2"/>
      <c r="AT701" s="2"/>
      <c r="AU701" s="2"/>
      <c r="AV701" s="2"/>
      <c r="AW701" s="2"/>
      <c r="AX701" s="2"/>
      <c r="AY701" s="2"/>
      <c r="AZ701" s="2"/>
      <c r="BA701" s="2"/>
      <c r="BB701" s="2"/>
      <c r="BC701" s="2"/>
      <c r="BD701" s="2"/>
      <c r="BE701" s="2"/>
      <c r="BF701" s="2"/>
      <c r="BG701" s="2"/>
      <c r="BH701" s="2"/>
      <c r="BI701" s="2"/>
      <c r="BJ701" s="2"/>
      <c r="BK701" s="2"/>
      <c r="BL701" s="2"/>
      <c r="BM701" s="2"/>
      <c r="BN701" s="2"/>
      <c r="BO701" s="2"/>
      <c r="BP701" s="2"/>
      <c r="BQ701" s="2"/>
      <c r="BR701" s="2"/>
      <c r="BS701" s="2"/>
      <c r="BT701" s="2"/>
      <c r="BU701" s="2"/>
      <c r="BV701" s="2"/>
      <c r="BW701" s="2"/>
      <c r="BX701" s="2"/>
      <c r="BY701" s="2"/>
      <c r="BZ701" s="2"/>
      <c r="CA701" s="2"/>
      <c r="CB701" s="2"/>
      <c r="CC701" s="2"/>
      <c r="CD701" s="2"/>
      <c r="CE701" s="2"/>
    </row>
    <row r="702" spans="1:83" ht="15.75" outlineLevel="1" thickBot="1" x14ac:dyDescent="0.3">
      <c r="A702" s="18"/>
      <c r="B702" s="19"/>
      <c r="C702" s="20"/>
      <c r="D702" s="21"/>
      <c r="E702" s="21">
        <f t="shared" si="64"/>
        <v>0</v>
      </c>
      <c r="F702" s="22"/>
      <c r="G702" s="29"/>
      <c r="H702" s="24"/>
      <c r="I702" s="24"/>
      <c r="J702" s="2"/>
      <c r="K702" s="2"/>
      <c r="L702" s="2"/>
      <c r="M702" s="2"/>
      <c r="N702" s="2"/>
      <c r="O702" s="2"/>
      <c r="P702" s="2"/>
      <c r="Q702" s="2"/>
      <c r="R702" s="2"/>
      <c r="S702" s="2"/>
      <c r="T702" s="2"/>
      <c r="U702" s="2"/>
      <c r="V702" s="2"/>
      <c r="W702" s="2"/>
      <c r="X702" s="2"/>
      <c r="Y702" s="2"/>
      <c r="Z702" s="2"/>
      <c r="AA702" s="2"/>
      <c r="AB702" s="2"/>
      <c r="AC702" s="2"/>
      <c r="AD702" s="2"/>
      <c r="AE702" s="2"/>
      <c r="AF702" s="2"/>
      <c r="AG702" s="2"/>
      <c r="AH702" s="2"/>
      <c r="AI702" s="2"/>
      <c r="AJ702" s="2"/>
      <c r="AK702" s="2"/>
      <c r="AL702" s="2"/>
      <c r="AM702" s="2"/>
      <c r="AN702" s="2"/>
      <c r="AO702" s="2"/>
      <c r="AP702" s="2"/>
      <c r="AQ702" s="2"/>
      <c r="AR702" s="2"/>
      <c r="AS702" s="2"/>
      <c r="AT702" s="2"/>
      <c r="AU702" s="2"/>
      <c r="AV702" s="2"/>
      <c r="AW702" s="2"/>
      <c r="AX702" s="2"/>
      <c r="AY702" s="2"/>
      <c r="AZ702" s="2"/>
      <c r="BA702" s="2"/>
      <c r="BB702" s="2"/>
      <c r="BC702" s="2"/>
      <c r="BD702" s="2"/>
      <c r="BE702" s="2"/>
      <c r="BF702" s="2"/>
      <c r="BG702" s="2"/>
      <c r="BH702" s="2"/>
      <c r="BI702" s="2"/>
      <c r="BJ702" s="2"/>
      <c r="BK702" s="2"/>
      <c r="BL702" s="2"/>
      <c r="BM702" s="2"/>
      <c r="BN702" s="2"/>
      <c r="BO702" s="2"/>
      <c r="BP702" s="2"/>
      <c r="BQ702" s="2"/>
      <c r="BR702" s="2"/>
      <c r="BS702" s="2"/>
      <c r="BT702" s="2"/>
      <c r="BU702" s="2"/>
      <c r="BV702" s="2"/>
      <c r="BW702" s="2"/>
      <c r="BX702" s="2"/>
      <c r="BY702" s="2"/>
      <c r="BZ702" s="2"/>
      <c r="CA702" s="2"/>
      <c r="CB702" s="2"/>
      <c r="CC702" s="2"/>
      <c r="CD702" s="2"/>
      <c r="CE702" s="2"/>
    </row>
    <row r="703" spans="1:83" ht="15.75" outlineLevel="1" thickBot="1" x14ac:dyDescent="0.3">
      <c r="A703" s="18"/>
      <c r="B703" s="19"/>
      <c r="C703" s="20"/>
      <c r="D703" s="21"/>
      <c r="E703" s="21">
        <f t="shared" si="64"/>
        <v>0</v>
      </c>
      <c r="F703" s="22"/>
      <c r="G703" s="29"/>
      <c r="H703" s="24"/>
      <c r="I703" s="24"/>
      <c r="J703" s="2"/>
      <c r="K703" s="2"/>
      <c r="L703" s="2"/>
      <c r="M703" s="2"/>
      <c r="N703" s="2"/>
      <c r="O703" s="2"/>
      <c r="P703" s="2"/>
      <c r="Q703" s="2"/>
      <c r="R703" s="2"/>
      <c r="S703" s="2"/>
      <c r="T703" s="2"/>
      <c r="U703" s="2"/>
      <c r="V703" s="2"/>
      <c r="W703" s="2"/>
      <c r="X703" s="2"/>
      <c r="Y703" s="2"/>
      <c r="Z703" s="2"/>
      <c r="AA703" s="2"/>
      <c r="AB703" s="2"/>
      <c r="AC703" s="2"/>
      <c r="AD703" s="2"/>
      <c r="AE703" s="2"/>
      <c r="AF703" s="2"/>
      <c r="AG703" s="2"/>
      <c r="AH703" s="2"/>
      <c r="AI703" s="2"/>
      <c r="AJ703" s="2"/>
      <c r="AK703" s="2"/>
      <c r="AL703" s="2"/>
      <c r="AM703" s="2"/>
      <c r="AN703" s="2"/>
      <c r="AO703" s="2"/>
      <c r="AP703" s="2"/>
      <c r="AQ703" s="2"/>
      <c r="AR703" s="2"/>
      <c r="AS703" s="2"/>
      <c r="AT703" s="2"/>
      <c r="AU703" s="2"/>
      <c r="AV703" s="2"/>
      <c r="AW703" s="2"/>
      <c r="AX703" s="2"/>
      <c r="AY703" s="2"/>
      <c r="AZ703" s="2"/>
      <c r="BA703" s="2"/>
      <c r="BB703" s="2"/>
      <c r="BC703" s="2"/>
      <c r="BD703" s="2"/>
      <c r="BE703" s="2"/>
      <c r="BF703" s="2"/>
      <c r="BG703" s="2"/>
      <c r="BH703" s="2"/>
      <c r="BI703" s="2"/>
      <c r="BJ703" s="2"/>
      <c r="BK703" s="2"/>
      <c r="BL703" s="2"/>
      <c r="BM703" s="2"/>
      <c r="BN703" s="2"/>
      <c r="BO703" s="2"/>
      <c r="BP703" s="2"/>
      <c r="BQ703" s="2"/>
      <c r="BR703" s="2"/>
      <c r="BS703" s="2"/>
      <c r="BT703" s="2"/>
      <c r="BU703" s="2"/>
      <c r="BV703" s="2"/>
      <c r="BW703" s="2"/>
      <c r="BX703" s="2"/>
      <c r="BY703" s="2"/>
      <c r="BZ703" s="2"/>
      <c r="CA703" s="2"/>
      <c r="CB703" s="2"/>
      <c r="CC703" s="2"/>
      <c r="CD703" s="2"/>
      <c r="CE703" s="2"/>
    </row>
    <row r="704" spans="1:83" ht="15.75" thickBot="1" x14ac:dyDescent="0.3">
      <c r="A704" s="186" t="s">
        <v>63</v>
      </c>
      <c r="B704" s="187"/>
      <c r="C704" s="187"/>
      <c r="D704" s="192"/>
      <c r="E704" s="26">
        <f>SUM(E694:E703)</f>
        <v>36827.9</v>
      </c>
      <c r="F704" s="53"/>
      <c r="G704" s="29"/>
      <c r="H704" s="24"/>
      <c r="I704" s="24"/>
      <c r="J704" s="2"/>
      <c r="K704" s="2"/>
      <c r="L704" s="2"/>
      <c r="M704" s="2"/>
      <c r="N704" s="2"/>
      <c r="O704" s="2"/>
      <c r="P704" s="2"/>
      <c r="Q704" s="2"/>
      <c r="R704" s="2"/>
      <c r="S704" s="2"/>
      <c r="T704" s="2"/>
      <c r="U704" s="2"/>
      <c r="V704" s="2"/>
      <c r="W704" s="2"/>
      <c r="X704" s="2"/>
      <c r="Y704" s="2"/>
      <c r="Z704" s="2"/>
      <c r="AA704" s="2"/>
      <c r="AB704" s="2"/>
      <c r="AC704" s="2"/>
      <c r="AD704" s="2"/>
      <c r="AE704" s="2"/>
      <c r="AF704" s="2"/>
      <c r="AG704" s="2"/>
      <c r="AH704" s="2"/>
      <c r="AI704" s="2"/>
      <c r="AJ704" s="2"/>
      <c r="AK704" s="2"/>
      <c r="AL704" s="2"/>
      <c r="AM704" s="2"/>
      <c r="AN704" s="2"/>
      <c r="AO704" s="2"/>
      <c r="AP704" s="2"/>
      <c r="AQ704" s="2"/>
      <c r="AR704" s="2"/>
      <c r="AS704" s="2"/>
      <c r="AT704" s="2"/>
      <c r="AU704" s="2"/>
      <c r="AV704" s="2"/>
      <c r="AW704" s="2"/>
      <c r="AX704" s="2"/>
      <c r="AY704" s="2"/>
      <c r="AZ704" s="2"/>
      <c r="BA704" s="2"/>
      <c r="BB704" s="2"/>
      <c r="BC704" s="2"/>
      <c r="BD704" s="2"/>
      <c r="BE704" s="2"/>
      <c r="BF704" s="2"/>
      <c r="BG704" s="2"/>
      <c r="BH704" s="2"/>
      <c r="BI704" s="2"/>
      <c r="BJ704" s="2"/>
      <c r="BK704" s="2"/>
      <c r="BL704" s="2"/>
      <c r="BM704" s="2"/>
      <c r="BN704" s="2"/>
      <c r="BO704" s="2"/>
      <c r="BP704" s="2"/>
      <c r="BQ704" s="2"/>
      <c r="BR704" s="2"/>
      <c r="BS704" s="2"/>
      <c r="BT704" s="2"/>
      <c r="BU704" s="2"/>
      <c r="BV704" s="2"/>
      <c r="BW704" s="2"/>
      <c r="BX704" s="2"/>
      <c r="BY704" s="2"/>
      <c r="BZ704" s="2"/>
      <c r="CA704" s="2"/>
      <c r="CB704" s="2"/>
      <c r="CC704" s="2"/>
      <c r="CD704" s="2"/>
      <c r="CE704" s="2"/>
    </row>
    <row r="705" spans="1:83" ht="15.75" thickBot="1" x14ac:dyDescent="0.3">
      <c r="A705" s="183" t="str">
        <f>+$BF$1041</f>
        <v>Output / Activity 56 - Marketing Strategy Development</v>
      </c>
      <c r="B705" s="184"/>
      <c r="C705" s="184"/>
      <c r="D705" s="184"/>
      <c r="E705" s="184"/>
      <c r="F705" s="184"/>
      <c r="G705" s="185"/>
      <c r="H705" s="17"/>
      <c r="I705" s="17"/>
      <c r="J705" s="2"/>
      <c r="K705" s="2"/>
      <c r="L705" s="2"/>
      <c r="M705" s="2"/>
      <c r="N705" s="2"/>
      <c r="O705" s="2"/>
      <c r="P705" s="2"/>
      <c r="Q705" s="2"/>
      <c r="R705" s="2"/>
      <c r="S705" s="2"/>
      <c r="T705" s="2"/>
      <c r="U705" s="2"/>
      <c r="V705" s="2"/>
      <c r="W705" s="2"/>
      <c r="X705" s="2"/>
      <c r="Y705" s="2"/>
      <c r="Z705" s="2"/>
      <c r="AA705" s="2"/>
      <c r="AB705" s="2"/>
      <c r="AC705" s="2"/>
      <c r="AD705" s="2"/>
      <c r="AE705" s="2"/>
      <c r="AF705" s="2"/>
      <c r="AG705" s="2"/>
      <c r="AH705" s="2"/>
      <c r="AI705" s="2"/>
      <c r="AJ705" s="2"/>
      <c r="AK705" s="2"/>
      <c r="AL705" s="2"/>
      <c r="AM705" s="2"/>
      <c r="AN705" s="2"/>
      <c r="AO705" s="2"/>
      <c r="AP705" s="2"/>
      <c r="AQ705" s="2"/>
      <c r="AR705" s="2"/>
      <c r="AS705" s="2"/>
      <c r="AT705" s="2"/>
      <c r="AU705" s="2"/>
      <c r="AV705" s="2"/>
      <c r="AW705" s="2"/>
      <c r="AX705" s="2"/>
      <c r="AY705" s="2"/>
      <c r="AZ705" s="2"/>
      <c r="BA705" s="2"/>
      <c r="BB705" s="2"/>
      <c r="BC705" s="2"/>
      <c r="BD705" s="2"/>
      <c r="BE705" s="2"/>
      <c r="BF705" s="2"/>
      <c r="BG705" s="2"/>
      <c r="BH705" s="2"/>
      <c r="BI705" s="2"/>
      <c r="BJ705" s="2"/>
      <c r="BK705" s="2"/>
      <c r="BL705" s="2"/>
      <c r="BM705" s="2"/>
      <c r="BN705" s="2"/>
      <c r="BO705" s="2"/>
      <c r="BP705" s="2"/>
      <c r="BQ705" s="2"/>
      <c r="BR705" s="2"/>
      <c r="BS705" s="2"/>
      <c r="BT705" s="2"/>
      <c r="BU705" s="2"/>
      <c r="BV705" s="2"/>
      <c r="BW705" s="2"/>
      <c r="BX705" s="2"/>
      <c r="BY705" s="2"/>
      <c r="BZ705" s="2"/>
      <c r="CA705" s="2"/>
      <c r="CB705" s="2"/>
      <c r="CC705" s="2"/>
      <c r="CD705" s="2"/>
      <c r="CE705" s="2"/>
    </row>
    <row r="706" spans="1:83" ht="23.25" outlineLevel="1" thickBot="1" x14ac:dyDescent="0.3">
      <c r="A706" s="18" t="s">
        <v>652</v>
      </c>
      <c r="B706" s="19" t="s">
        <v>825</v>
      </c>
      <c r="C706" s="20">
        <v>70</v>
      </c>
      <c r="D706" s="21">
        <v>112.5</v>
      </c>
      <c r="E706" s="21">
        <f t="shared" ref="E706:E715" si="65">C706*D706</f>
        <v>7875</v>
      </c>
      <c r="F706" s="22" t="s">
        <v>692</v>
      </c>
      <c r="G706" s="63" t="s">
        <v>801</v>
      </c>
      <c r="H706" s="24"/>
      <c r="I706" s="24" t="s">
        <v>98</v>
      </c>
      <c r="J706" s="2"/>
      <c r="K706" s="2"/>
      <c r="L706" s="2"/>
      <c r="M706" s="2"/>
      <c r="N706" s="2"/>
      <c r="O706" s="2"/>
      <c r="P706" s="2"/>
      <c r="Q706" s="2"/>
      <c r="R706" s="2"/>
      <c r="S706" s="2"/>
      <c r="T706" s="2"/>
      <c r="U706" s="2"/>
      <c r="V706" s="2"/>
      <c r="W706" s="2"/>
      <c r="X706" s="2"/>
      <c r="Y706" s="2"/>
      <c r="Z706" s="2"/>
      <c r="AA706" s="2"/>
      <c r="AB706" s="2"/>
      <c r="AC706" s="2"/>
      <c r="AD706" s="2"/>
      <c r="AE706" s="2"/>
      <c r="AF706" s="2"/>
      <c r="AG706" s="2"/>
      <c r="AH706" s="2"/>
      <c r="AI706" s="2"/>
      <c r="AJ706" s="2"/>
      <c r="AK706" s="2"/>
      <c r="AL706" s="2"/>
      <c r="AM706" s="2"/>
      <c r="AN706" s="2"/>
      <c r="AO706" s="2"/>
      <c r="AP706" s="2"/>
      <c r="AQ706" s="2"/>
      <c r="AR706" s="2"/>
      <c r="AS706" s="2"/>
      <c r="AT706" s="2"/>
      <c r="AU706" s="2"/>
      <c r="AV706" s="2"/>
      <c r="AW706" s="2"/>
      <c r="AX706" s="2"/>
      <c r="AY706" s="2"/>
      <c r="AZ706" s="2"/>
      <c r="BA706" s="2"/>
      <c r="BB706" s="2"/>
      <c r="BC706" s="2"/>
      <c r="BD706" s="2"/>
      <c r="BE706" s="2"/>
      <c r="BF706" s="2"/>
      <c r="BG706" s="2"/>
      <c r="BH706" s="2"/>
      <c r="BI706" s="2"/>
      <c r="BJ706" s="2"/>
      <c r="BK706" s="2"/>
      <c r="BL706" s="2"/>
      <c r="BM706" s="2"/>
      <c r="BN706" s="2"/>
      <c r="BO706" s="2"/>
      <c r="BP706" s="2"/>
      <c r="BQ706" s="2"/>
      <c r="BR706" s="2"/>
      <c r="BS706" s="2"/>
      <c r="BT706" s="2"/>
      <c r="BU706" s="2"/>
      <c r="BV706" s="2"/>
      <c r="BW706" s="2"/>
      <c r="BX706" s="2"/>
      <c r="BY706" s="2"/>
      <c r="BZ706" s="2"/>
      <c r="CA706" s="2"/>
      <c r="CB706" s="2"/>
      <c r="CC706" s="2"/>
      <c r="CD706" s="2"/>
      <c r="CE706" s="2"/>
    </row>
    <row r="707" spans="1:83" ht="34.5" outlineLevel="1" thickBot="1" x14ac:dyDescent="0.3">
      <c r="A707" s="18" t="s">
        <v>653</v>
      </c>
      <c r="B707" s="19" t="s">
        <v>825</v>
      </c>
      <c r="C707" s="20">
        <v>25</v>
      </c>
      <c r="D707" s="21">
        <v>40</v>
      </c>
      <c r="E707" s="21">
        <f t="shared" si="65"/>
        <v>1000</v>
      </c>
      <c r="F707" s="22" t="s">
        <v>695</v>
      </c>
      <c r="G707" s="63" t="s">
        <v>802</v>
      </c>
      <c r="H707" s="24"/>
      <c r="I707" s="24" t="s">
        <v>98</v>
      </c>
      <c r="J707" s="2"/>
      <c r="K707" s="2"/>
      <c r="L707" s="2"/>
      <c r="M707" s="2"/>
      <c r="N707" s="2"/>
      <c r="O707" s="2"/>
      <c r="P707" s="2"/>
      <c r="Q707" s="2"/>
      <c r="R707" s="2"/>
      <c r="S707" s="2"/>
      <c r="T707" s="2"/>
      <c r="U707" s="2"/>
      <c r="V707" s="2"/>
      <c r="W707" s="2"/>
      <c r="X707" s="2"/>
      <c r="Y707" s="2"/>
      <c r="Z707" s="2"/>
      <c r="AA707" s="2"/>
      <c r="AB707" s="2"/>
      <c r="AC707" s="2"/>
      <c r="AD707" s="2"/>
      <c r="AE707" s="2"/>
      <c r="AF707" s="2"/>
      <c r="AG707" s="2"/>
      <c r="AH707" s="2"/>
      <c r="AI707" s="2"/>
      <c r="AJ707" s="2"/>
      <c r="AK707" s="2"/>
      <c r="AL707" s="2"/>
      <c r="AM707" s="2"/>
      <c r="AN707" s="2"/>
      <c r="AO707" s="2"/>
      <c r="AP707" s="2"/>
      <c r="AQ707" s="2"/>
      <c r="AR707" s="2"/>
      <c r="AS707" s="2"/>
      <c r="AT707" s="2"/>
      <c r="AU707" s="2"/>
      <c r="AV707" s="2"/>
      <c r="AW707" s="2"/>
      <c r="AX707" s="2"/>
      <c r="AY707" s="2"/>
      <c r="AZ707" s="2"/>
      <c r="BA707" s="2"/>
      <c r="BB707" s="2"/>
      <c r="BC707" s="2"/>
      <c r="BD707" s="2"/>
      <c r="BE707" s="2"/>
      <c r="BF707" s="2"/>
      <c r="BG707" s="2"/>
      <c r="BH707" s="2"/>
      <c r="BI707" s="2"/>
      <c r="BJ707" s="2"/>
      <c r="BK707" s="2"/>
      <c r="BL707" s="2"/>
      <c r="BM707" s="2"/>
      <c r="BN707" s="2"/>
      <c r="BO707" s="2"/>
      <c r="BP707" s="2"/>
      <c r="BQ707" s="2"/>
      <c r="BR707" s="2"/>
      <c r="BS707" s="2"/>
      <c r="BT707" s="2"/>
      <c r="BU707" s="2"/>
      <c r="BV707" s="2"/>
      <c r="BW707" s="2"/>
      <c r="BX707" s="2"/>
      <c r="BY707" s="2"/>
      <c r="BZ707" s="2"/>
      <c r="CA707" s="2"/>
      <c r="CB707" s="2"/>
      <c r="CC707" s="2"/>
      <c r="CD707" s="2"/>
      <c r="CE707" s="2"/>
    </row>
    <row r="708" spans="1:83" ht="23.25" outlineLevel="1" thickBot="1" x14ac:dyDescent="0.3">
      <c r="A708" s="18" t="s">
        <v>654</v>
      </c>
      <c r="B708" s="19" t="s">
        <v>825</v>
      </c>
      <c r="C708" s="20">
        <v>80</v>
      </c>
      <c r="D708" s="21">
        <v>5</v>
      </c>
      <c r="E708" s="21">
        <f t="shared" si="65"/>
        <v>400</v>
      </c>
      <c r="F708" s="22" t="s">
        <v>692</v>
      </c>
      <c r="G708" s="63" t="s">
        <v>803</v>
      </c>
      <c r="H708" s="24"/>
      <c r="I708" s="24" t="s">
        <v>98</v>
      </c>
      <c r="J708" s="2"/>
      <c r="K708" s="2"/>
      <c r="L708" s="2"/>
      <c r="M708" s="2"/>
      <c r="N708" s="2"/>
      <c r="O708" s="2"/>
      <c r="P708" s="2"/>
      <c r="Q708" s="2"/>
      <c r="R708" s="2"/>
      <c r="S708" s="2"/>
      <c r="T708" s="2"/>
      <c r="U708" s="2"/>
      <c r="V708" s="2"/>
      <c r="W708" s="2"/>
      <c r="X708" s="2"/>
      <c r="Y708" s="2"/>
      <c r="Z708" s="2"/>
      <c r="AA708" s="2"/>
      <c r="AB708" s="2"/>
      <c r="AC708" s="2"/>
      <c r="AD708" s="2"/>
      <c r="AE708" s="2"/>
      <c r="AF708" s="2"/>
      <c r="AG708" s="2"/>
      <c r="AH708" s="2"/>
      <c r="AI708" s="2"/>
      <c r="AJ708" s="2"/>
      <c r="AK708" s="2"/>
      <c r="AL708" s="2"/>
      <c r="AM708" s="2"/>
      <c r="AN708" s="2"/>
      <c r="AO708" s="2"/>
      <c r="AP708" s="2"/>
      <c r="AQ708" s="2"/>
      <c r="AR708" s="2"/>
      <c r="AS708" s="2"/>
      <c r="AT708" s="2"/>
      <c r="AU708" s="2"/>
      <c r="AV708" s="2"/>
      <c r="AW708" s="2"/>
      <c r="AX708" s="2"/>
      <c r="AY708" s="2"/>
      <c r="AZ708" s="2"/>
      <c r="BA708" s="2"/>
      <c r="BB708" s="2"/>
      <c r="BC708" s="2"/>
      <c r="BD708" s="2"/>
      <c r="BE708" s="2"/>
      <c r="BF708" s="2"/>
      <c r="BG708" s="2"/>
      <c r="BH708" s="2"/>
      <c r="BI708" s="2"/>
      <c r="BJ708" s="2"/>
      <c r="BK708" s="2"/>
      <c r="BL708" s="2"/>
      <c r="BM708" s="2"/>
      <c r="BN708" s="2"/>
      <c r="BO708" s="2"/>
      <c r="BP708" s="2"/>
      <c r="BQ708" s="2"/>
      <c r="BR708" s="2"/>
      <c r="BS708" s="2"/>
      <c r="BT708" s="2"/>
      <c r="BU708" s="2"/>
      <c r="BV708" s="2"/>
      <c r="BW708" s="2"/>
      <c r="BX708" s="2"/>
      <c r="BY708" s="2"/>
      <c r="BZ708" s="2"/>
      <c r="CA708" s="2"/>
      <c r="CB708" s="2"/>
      <c r="CC708" s="2"/>
      <c r="CD708" s="2"/>
      <c r="CE708" s="2"/>
    </row>
    <row r="709" spans="1:83" ht="23.25" outlineLevel="1" thickBot="1" x14ac:dyDescent="0.3">
      <c r="A709" s="18" t="s">
        <v>655</v>
      </c>
      <c r="B709" s="19" t="s">
        <v>702</v>
      </c>
      <c r="C709" s="20">
        <v>44</v>
      </c>
      <c r="D709" s="21">
        <v>69.19</v>
      </c>
      <c r="E709" s="21">
        <f t="shared" si="65"/>
        <v>3044.3599999999997</v>
      </c>
      <c r="F709" s="22" t="s">
        <v>693</v>
      </c>
      <c r="G709" s="63" t="s">
        <v>804</v>
      </c>
      <c r="H709" s="24"/>
      <c r="I709" s="24" t="s">
        <v>98</v>
      </c>
      <c r="J709" s="2"/>
      <c r="K709" s="2"/>
      <c r="L709" s="2"/>
      <c r="M709" s="2"/>
      <c r="N709" s="2"/>
      <c r="O709" s="2"/>
      <c r="P709" s="2"/>
      <c r="Q709" s="2"/>
      <c r="R709" s="2"/>
      <c r="S709" s="2"/>
      <c r="T709" s="2"/>
      <c r="U709" s="2"/>
      <c r="V709" s="2"/>
      <c r="W709" s="2"/>
      <c r="X709" s="2"/>
      <c r="Y709" s="2"/>
      <c r="Z709" s="2"/>
      <c r="AA709" s="2"/>
      <c r="AB709" s="2"/>
      <c r="AC709" s="2"/>
      <c r="AD709" s="2"/>
      <c r="AE709" s="2"/>
      <c r="AF709" s="2"/>
      <c r="AG709" s="2"/>
      <c r="AH709" s="2"/>
      <c r="AI709" s="2"/>
      <c r="AJ709" s="2"/>
      <c r="AK709" s="2"/>
      <c r="AL709" s="2"/>
      <c r="AM709" s="2"/>
      <c r="AN709" s="2"/>
      <c r="AO709" s="2"/>
      <c r="AP709" s="2"/>
      <c r="AQ709" s="2"/>
      <c r="AR709" s="2"/>
      <c r="AS709" s="2"/>
      <c r="AT709" s="2"/>
      <c r="AU709" s="2"/>
      <c r="AV709" s="2"/>
      <c r="AW709" s="2"/>
      <c r="AX709" s="2"/>
      <c r="AY709" s="2"/>
      <c r="AZ709" s="2"/>
      <c r="BA709" s="2"/>
      <c r="BB709" s="2"/>
      <c r="BC709" s="2"/>
      <c r="BD709" s="2"/>
      <c r="BE709" s="2"/>
      <c r="BF709" s="2"/>
      <c r="BG709" s="2"/>
      <c r="BH709" s="2"/>
      <c r="BI709" s="2"/>
      <c r="BJ709" s="2"/>
      <c r="BK709" s="2"/>
      <c r="BL709" s="2"/>
      <c r="BM709" s="2"/>
      <c r="BN709" s="2"/>
      <c r="BO709" s="2"/>
      <c r="BP709" s="2"/>
      <c r="BQ709" s="2"/>
      <c r="BR709" s="2"/>
      <c r="BS709" s="2"/>
      <c r="BT709" s="2"/>
      <c r="BU709" s="2"/>
      <c r="BV709" s="2"/>
      <c r="BW709" s="2"/>
      <c r="BX709" s="2"/>
      <c r="BY709" s="2"/>
      <c r="BZ709" s="2"/>
      <c r="CA709" s="2"/>
      <c r="CB709" s="2"/>
      <c r="CC709" s="2"/>
      <c r="CD709" s="2"/>
      <c r="CE709" s="2"/>
    </row>
    <row r="710" spans="1:83" ht="23.25" outlineLevel="1" thickBot="1" x14ac:dyDescent="0.3">
      <c r="A710" s="18" t="s">
        <v>656</v>
      </c>
      <c r="B710" s="19" t="s">
        <v>826</v>
      </c>
      <c r="C710" s="20">
        <v>22</v>
      </c>
      <c r="D710" s="21">
        <v>150</v>
      </c>
      <c r="E710" s="21">
        <f t="shared" si="65"/>
        <v>3300</v>
      </c>
      <c r="F710" s="22" t="s">
        <v>693</v>
      </c>
      <c r="G710" s="63" t="s">
        <v>805</v>
      </c>
      <c r="H710" s="24"/>
      <c r="I710" s="24" t="s">
        <v>98</v>
      </c>
      <c r="J710" s="2"/>
      <c r="K710" s="2"/>
      <c r="L710" s="2"/>
      <c r="M710" s="2"/>
      <c r="N710" s="2"/>
      <c r="O710" s="2"/>
      <c r="P710" s="2"/>
      <c r="Q710" s="2"/>
      <c r="R710" s="2"/>
      <c r="S710" s="2"/>
      <c r="T710" s="2"/>
      <c r="U710" s="2"/>
      <c r="V710" s="2"/>
      <c r="W710" s="2"/>
      <c r="X710" s="2"/>
      <c r="Y710" s="2"/>
      <c r="Z710" s="2"/>
      <c r="AA710" s="2"/>
      <c r="AB710" s="2"/>
      <c r="AC710" s="2"/>
      <c r="AD710" s="2"/>
      <c r="AE710" s="2"/>
      <c r="AF710" s="2"/>
      <c r="AG710" s="2"/>
      <c r="AH710" s="2"/>
      <c r="AI710" s="2"/>
      <c r="AJ710" s="2"/>
      <c r="AK710" s="2"/>
      <c r="AL710" s="2"/>
      <c r="AM710" s="2"/>
      <c r="AN710" s="2"/>
      <c r="AO710" s="2"/>
      <c r="AP710" s="2"/>
      <c r="AQ710" s="2"/>
      <c r="AR710" s="2"/>
      <c r="AS710" s="2"/>
      <c r="AT710" s="2"/>
      <c r="AU710" s="2"/>
      <c r="AV710" s="2"/>
      <c r="AW710" s="2"/>
      <c r="AX710" s="2"/>
      <c r="AY710" s="2"/>
      <c r="AZ710" s="2"/>
      <c r="BA710" s="2"/>
      <c r="BB710" s="2"/>
      <c r="BC710" s="2"/>
      <c r="BD710" s="2"/>
      <c r="BE710" s="2"/>
      <c r="BF710" s="2"/>
      <c r="BG710" s="2"/>
      <c r="BH710" s="2"/>
      <c r="BI710" s="2"/>
      <c r="BJ710" s="2"/>
      <c r="BK710" s="2"/>
      <c r="BL710" s="2"/>
      <c r="BM710" s="2"/>
      <c r="BN710" s="2"/>
      <c r="BO710" s="2"/>
      <c r="BP710" s="2"/>
      <c r="BQ710" s="2"/>
      <c r="BR710" s="2"/>
      <c r="BS710" s="2"/>
      <c r="BT710" s="2"/>
      <c r="BU710" s="2"/>
      <c r="BV710" s="2"/>
      <c r="BW710" s="2"/>
      <c r="BX710" s="2"/>
      <c r="BY710" s="2"/>
      <c r="BZ710" s="2"/>
      <c r="CA710" s="2"/>
      <c r="CB710" s="2"/>
      <c r="CC710" s="2"/>
      <c r="CD710" s="2"/>
      <c r="CE710" s="2"/>
    </row>
    <row r="711" spans="1:83" ht="23.25" outlineLevel="1" thickBot="1" x14ac:dyDescent="0.3">
      <c r="A711" s="18" t="s">
        <v>656</v>
      </c>
      <c r="B711" s="19" t="s">
        <v>826</v>
      </c>
      <c r="C711" s="20">
        <v>4</v>
      </c>
      <c r="D711" s="21">
        <v>400</v>
      </c>
      <c r="E711" s="21">
        <f t="shared" si="65"/>
        <v>1600</v>
      </c>
      <c r="F711" s="22" t="s">
        <v>693</v>
      </c>
      <c r="G711" s="63" t="s">
        <v>806</v>
      </c>
      <c r="H711" s="24"/>
      <c r="I711" s="24" t="s">
        <v>98</v>
      </c>
      <c r="J711" s="2"/>
      <c r="K711" s="2"/>
      <c r="L711" s="2"/>
      <c r="M711" s="2"/>
      <c r="N711" s="2"/>
      <c r="O711" s="2"/>
      <c r="P711" s="2"/>
      <c r="Q711" s="2"/>
      <c r="R711" s="2"/>
      <c r="S711" s="2"/>
      <c r="T711" s="2"/>
      <c r="U711" s="2"/>
      <c r="V711" s="2"/>
      <c r="W711" s="2"/>
      <c r="X711" s="2"/>
      <c r="Y711" s="2"/>
      <c r="Z711" s="2"/>
      <c r="AA711" s="2"/>
      <c r="AB711" s="2"/>
      <c r="AC711" s="2"/>
      <c r="AD711" s="2"/>
      <c r="AE711" s="2"/>
      <c r="AF711" s="2"/>
      <c r="AG711" s="2"/>
      <c r="AH711" s="2"/>
      <c r="AI711" s="2"/>
      <c r="AJ711" s="2"/>
      <c r="AK711" s="2"/>
      <c r="AL711" s="2"/>
      <c r="AM711" s="2"/>
      <c r="AN711" s="2"/>
      <c r="AO711" s="2"/>
      <c r="AP711" s="2"/>
      <c r="AQ711" s="2"/>
      <c r="AR711" s="2"/>
      <c r="AS711" s="2"/>
      <c r="AT711" s="2"/>
      <c r="AU711" s="2"/>
      <c r="AV711" s="2"/>
      <c r="AW711" s="2"/>
      <c r="AX711" s="2"/>
      <c r="AY711" s="2"/>
      <c r="AZ711" s="2"/>
      <c r="BA711" s="2"/>
      <c r="BB711" s="2"/>
      <c r="BC711" s="2"/>
      <c r="BD711" s="2"/>
      <c r="BE711" s="2"/>
      <c r="BF711" s="2"/>
      <c r="BG711" s="2"/>
      <c r="BH711" s="2"/>
      <c r="BI711" s="2"/>
      <c r="BJ711" s="2"/>
      <c r="BK711" s="2"/>
      <c r="BL711" s="2"/>
      <c r="BM711" s="2"/>
      <c r="BN711" s="2"/>
      <c r="BO711" s="2"/>
      <c r="BP711" s="2"/>
      <c r="BQ711" s="2"/>
      <c r="BR711" s="2"/>
      <c r="BS711" s="2"/>
      <c r="BT711" s="2"/>
      <c r="BU711" s="2"/>
      <c r="BV711" s="2"/>
      <c r="BW711" s="2"/>
      <c r="BX711" s="2"/>
      <c r="BY711" s="2"/>
      <c r="BZ711" s="2"/>
      <c r="CA711" s="2"/>
      <c r="CB711" s="2"/>
      <c r="CC711" s="2"/>
      <c r="CD711" s="2"/>
      <c r="CE711" s="2"/>
    </row>
    <row r="712" spans="1:83" ht="15.75" outlineLevel="1" thickBot="1" x14ac:dyDescent="0.3">
      <c r="A712" s="18"/>
      <c r="B712" s="19"/>
      <c r="C712" s="20"/>
      <c r="D712" s="21"/>
      <c r="E712" s="21">
        <f t="shared" si="65"/>
        <v>0</v>
      </c>
      <c r="F712" s="22"/>
      <c r="G712" s="23"/>
      <c r="H712" s="24"/>
      <c r="I712" s="24"/>
      <c r="J712" s="2"/>
      <c r="K712" s="2"/>
      <c r="L712" s="2"/>
      <c r="M712" s="2"/>
      <c r="N712" s="2"/>
      <c r="O712" s="2"/>
      <c r="P712" s="2"/>
      <c r="Q712" s="2"/>
      <c r="R712" s="2"/>
      <c r="S712" s="2"/>
      <c r="T712" s="2"/>
      <c r="U712" s="2"/>
      <c r="V712" s="2"/>
      <c r="W712" s="2"/>
      <c r="X712" s="2"/>
      <c r="Y712" s="2"/>
      <c r="Z712" s="2"/>
      <c r="AA712" s="2"/>
      <c r="AB712" s="2"/>
      <c r="AC712" s="2"/>
      <c r="AD712" s="2"/>
      <c r="AE712" s="2"/>
      <c r="AF712" s="2"/>
      <c r="AG712" s="2"/>
      <c r="AH712" s="2"/>
      <c r="AI712" s="2"/>
      <c r="AJ712" s="2"/>
      <c r="AK712" s="2"/>
      <c r="AL712" s="2"/>
      <c r="AM712" s="2"/>
      <c r="AN712" s="2"/>
      <c r="AO712" s="2"/>
      <c r="AP712" s="2"/>
      <c r="AQ712" s="2"/>
      <c r="AR712" s="2"/>
      <c r="AS712" s="2"/>
      <c r="AT712" s="2"/>
      <c r="AU712" s="2"/>
      <c r="AV712" s="2"/>
      <c r="AW712" s="2"/>
      <c r="AX712" s="2"/>
      <c r="AY712" s="2"/>
      <c r="AZ712" s="2"/>
      <c r="BA712" s="2"/>
      <c r="BB712" s="2"/>
      <c r="BC712" s="2"/>
      <c r="BD712" s="2"/>
      <c r="BE712" s="2"/>
      <c r="BF712" s="2"/>
      <c r="BG712" s="2"/>
      <c r="BH712" s="2"/>
      <c r="BI712" s="2"/>
      <c r="BJ712" s="2"/>
      <c r="BK712" s="2"/>
      <c r="BL712" s="2"/>
      <c r="BM712" s="2"/>
      <c r="BN712" s="2"/>
      <c r="BO712" s="2"/>
      <c r="BP712" s="2"/>
      <c r="BQ712" s="2"/>
      <c r="BR712" s="2"/>
      <c r="BS712" s="2"/>
      <c r="BT712" s="2"/>
      <c r="BU712" s="2"/>
      <c r="BV712" s="2"/>
      <c r="BW712" s="2"/>
      <c r="BX712" s="2"/>
      <c r="BY712" s="2"/>
      <c r="BZ712" s="2"/>
      <c r="CA712" s="2"/>
      <c r="CB712" s="2"/>
      <c r="CC712" s="2"/>
      <c r="CD712" s="2"/>
      <c r="CE712" s="2"/>
    </row>
    <row r="713" spans="1:83" ht="15.75" outlineLevel="1" thickBot="1" x14ac:dyDescent="0.3">
      <c r="A713" s="18"/>
      <c r="B713" s="19"/>
      <c r="C713" s="20"/>
      <c r="D713" s="21"/>
      <c r="E713" s="21">
        <f t="shared" si="65"/>
        <v>0</v>
      </c>
      <c r="F713" s="22"/>
      <c r="G713" s="23"/>
      <c r="H713" s="24"/>
      <c r="I713" s="24"/>
      <c r="J713" s="2"/>
      <c r="K713" s="2"/>
      <c r="L713" s="2"/>
      <c r="M713" s="2"/>
      <c r="N713" s="2"/>
      <c r="O713" s="2"/>
      <c r="P713" s="2"/>
      <c r="Q713" s="2"/>
      <c r="R713" s="2"/>
      <c r="S713" s="2"/>
      <c r="T713" s="2"/>
      <c r="U713" s="2"/>
      <c r="V713" s="2"/>
      <c r="W713" s="2"/>
      <c r="X713" s="2"/>
      <c r="Y713" s="2"/>
      <c r="Z713" s="2"/>
      <c r="AA713" s="2"/>
      <c r="AB713" s="2"/>
      <c r="AC713" s="2"/>
      <c r="AD713" s="2"/>
      <c r="AE713" s="2"/>
      <c r="AF713" s="2"/>
      <c r="AG713" s="2"/>
      <c r="AH713" s="2"/>
      <c r="AI713" s="2"/>
      <c r="AJ713" s="2"/>
      <c r="AK713" s="2"/>
      <c r="AL713" s="2"/>
      <c r="AM713" s="2"/>
      <c r="AN713" s="2"/>
      <c r="AO713" s="2"/>
      <c r="AP713" s="2"/>
      <c r="AQ713" s="2"/>
      <c r="AR713" s="2"/>
      <c r="AS713" s="2"/>
      <c r="AT713" s="2"/>
      <c r="AU713" s="2"/>
      <c r="AV713" s="2"/>
      <c r="AW713" s="2"/>
      <c r="AX713" s="2"/>
      <c r="AY713" s="2"/>
      <c r="AZ713" s="2"/>
      <c r="BA713" s="2"/>
      <c r="BB713" s="2"/>
      <c r="BC713" s="2"/>
      <c r="BD713" s="2"/>
      <c r="BE713" s="2"/>
      <c r="BF713" s="2"/>
      <c r="BG713" s="2"/>
      <c r="BH713" s="2"/>
      <c r="BI713" s="2"/>
      <c r="BJ713" s="2"/>
      <c r="BK713" s="2"/>
      <c r="BL713" s="2"/>
      <c r="BM713" s="2"/>
      <c r="BN713" s="2"/>
      <c r="BO713" s="2"/>
      <c r="BP713" s="2"/>
      <c r="BQ713" s="2"/>
      <c r="BR713" s="2"/>
      <c r="BS713" s="2"/>
      <c r="BT713" s="2"/>
      <c r="BU713" s="2"/>
      <c r="BV713" s="2"/>
      <c r="BW713" s="2"/>
      <c r="BX713" s="2"/>
      <c r="BY713" s="2"/>
      <c r="BZ713" s="2"/>
      <c r="CA713" s="2"/>
      <c r="CB713" s="2"/>
      <c r="CC713" s="2"/>
      <c r="CD713" s="2"/>
      <c r="CE713" s="2"/>
    </row>
    <row r="714" spans="1:83" ht="15.75" outlineLevel="1" thickBot="1" x14ac:dyDescent="0.3">
      <c r="A714" s="18"/>
      <c r="B714" s="19"/>
      <c r="C714" s="20"/>
      <c r="D714" s="21"/>
      <c r="E714" s="21">
        <f t="shared" si="65"/>
        <v>0</v>
      </c>
      <c r="F714" s="22"/>
      <c r="G714" s="23"/>
      <c r="H714" s="24"/>
      <c r="I714" s="24"/>
      <c r="J714" s="2"/>
      <c r="K714" s="2"/>
      <c r="L714" s="2"/>
      <c r="M714" s="2"/>
      <c r="N714" s="2"/>
      <c r="O714" s="2"/>
      <c r="P714" s="2"/>
      <c r="Q714" s="2"/>
      <c r="R714" s="2"/>
      <c r="S714" s="2"/>
      <c r="T714" s="2"/>
      <c r="U714" s="2"/>
      <c r="V714" s="2"/>
      <c r="W714" s="2"/>
      <c r="X714" s="2"/>
      <c r="Y714" s="2"/>
      <c r="Z714" s="2"/>
      <c r="AA714" s="2"/>
      <c r="AB714" s="2"/>
      <c r="AC714" s="2"/>
      <c r="AD714" s="2"/>
      <c r="AE714" s="2"/>
      <c r="AF714" s="2"/>
      <c r="AG714" s="2"/>
      <c r="AH714" s="2"/>
      <c r="AI714" s="2"/>
      <c r="AJ714" s="2"/>
      <c r="AK714" s="2"/>
      <c r="AL714" s="2"/>
      <c r="AM714" s="2"/>
      <c r="AN714" s="2"/>
      <c r="AO714" s="2"/>
      <c r="AP714" s="2"/>
      <c r="AQ714" s="2"/>
      <c r="AR714" s="2"/>
      <c r="AS714" s="2"/>
      <c r="AT714" s="2"/>
      <c r="AU714" s="2"/>
      <c r="AV714" s="2"/>
      <c r="AW714" s="2"/>
      <c r="AX714" s="2"/>
      <c r="AY714" s="2"/>
      <c r="AZ714" s="2"/>
      <c r="BA714" s="2"/>
      <c r="BB714" s="2"/>
      <c r="BC714" s="2"/>
      <c r="BD714" s="2"/>
      <c r="BE714" s="2"/>
      <c r="BF714" s="2"/>
      <c r="BG714" s="2"/>
      <c r="BH714" s="2"/>
      <c r="BI714" s="2"/>
      <c r="BJ714" s="2"/>
      <c r="BK714" s="2"/>
      <c r="BL714" s="2"/>
      <c r="BM714" s="2"/>
      <c r="BN714" s="2"/>
      <c r="BO714" s="2"/>
      <c r="BP714" s="2"/>
      <c r="BQ714" s="2"/>
      <c r="BR714" s="2"/>
      <c r="BS714" s="2"/>
      <c r="BT714" s="2"/>
      <c r="BU714" s="2"/>
      <c r="BV714" s="2"/>
      <c r="BW714" s="2"/>
      <c r="BX714" s="2"/>
      <c r="BY714" s="2"/>
      <c r="BZ714" s="2"/>
      <c r="CA714" s="2"/>
      <c r="CB714" s="2"/>
      <c r="CC714" s="2"/>
      <c r="CD714" s="2"/>
      <c r="CE714" s="2"/>
    </row>
    <row r="715" spans="1:83" ht="14.25" customHeight="1" outlineLevel="1" thickBot="1" x14ac:dyDescent="0.3">
      <c r="A715" s="18"/>
      <c r="B715" s="19"/>
      <c r="C715" s="20"/>
      <c r="D715" s="21"/>
      <c r="E715" s="21">
        <f t="shared" si="65"/>
        <v>0</v>
      </c>
      <c r="F715" s="22"/>
      <c r="G715" s="23"/>
      <c r="H715" s="24"/>
      <c r="I715" s="24"/>
      <c r="J715" s="2"/>
      <c r="K715" s="2"/>
      <c r="L715" s="2"/>
      <c r="M715" s="2"/>
      <c r="N715" s="2"/>
      <c r="O715" s="2"/>
      <c r="P715" s="2"/>
      <c r="Q715" s="2"/>
      <c r="R715" s="2"/>
      <c r="S715" s="2"/>
      <c r="T715" s="2"/>
      <c r="U715" s="2"/>
      <c r="V715" s="2"/>
      <c r="W715" s="2"/>
      <c r="X715" s="2"/>
      <c r="Y715" s="2"/>
      <c r="Z715" s="2"/>
      <c r="AA715" s="2"/>
      <c r="AB715" s="2"/>
      <c r="AC715" s="2"/>
      <c r="AD715" s="2"/>
      <c r="AE715" s="2"/>
      <c r="AF715" s="2"/>
      <c r="AG715" s="2"/>
      <c r="AH715" s="2"/>
      <c r="AI715" s="2"/>
      <c r="AJ715" s="2"/>
      <c r="AK715" s="2"/>
      <c r="AL715" s="2"/>
      <c r="AM715" s="2"/>
      <c r="AN715" s="2"/>
      <c r="AO715" s="2"/>
      <c r="AP715" s="2"/>
      <c r="AQ715" s="2"/>
      <c r="AR715" s="2"/>
      <c r="AS715" s="2"/>
      <c r="AT715" s="2"/>
      <c r="AU715" s="2"/>
      <c r="AV715" s="2"/>
      <c r="AW715" s="2"/>
      <c r="AX715" s="2"/>
      <c r="AY715" s="2"/>
      <c r="AZ715" s="2"/>
      <c r="BA715" s="2"/>
      <c r="BB715" s="2"/>
      <c r="BC715" s="2"/>
      <c r="BD715" s="2"/>
      <c r="BE715" s="2"/>
      <c r="BF715" s="2"/>
      <c r="BG715" s="2"/>
      <c r="BH715" s="2"/>
      <c r="BI715" s="2"/>
      <c r="BJ715" s="2"/>
      <c r="BK715" s="2"/>
      <c r="BL715" s="2"/>
      <c r="BM715" s="2"/>
      <c r="BN715" s="2"/>
      <c r="BO715" s="2"/>
      <c r="BP715" s="2"/>
      <c r="BQ715" s="2"/>
      <c r="BR715" s="2"/>
      <c r="BS715" s="2"/>
      <c r="BT715" s="2"/>
      <c r="BU715" s="2"/>
      <c r="BV715" s="2"/>
      <c r="BW715" s="2"/>
      <c r="BX715" s="2"/>
      <c r="BY715" s="2"/>
      <c r="BZ715" s="2"/>
      <c r="CA715" s="2"/>
      <c r="CB715" s="2"/>
      <c r="CC715" s="2"/>
      <c r="CD715" s="2"/>
      <c r="CE715" s="2"/>
    </row>
    <row r="716" spans="1:83" ht="15.75" customHeight="1" thickBot="1" x14ac:dyDescent="0.3">
      <c r="A716" s="186" t="s">
        <v>64</v>
      </c>
      <c r="B716" s="187"/>
      <c r="C716" s="187"/>
      <c r="D716" s="188"/>
      <c r="E716" s="26">
        <f>SUM(E706:E715)</f>
        <v>17219.36</v>
      </c>
      <c r="F716" s="53"/>
      <c r="G716" s="27"/>
      <c r="H716" s="24"/>
      <c r="I716" s="24"/>
      <c r="J716" s="2"/>
      <c r="K716" s="2"/>
      <c r="L716" s="2"/>
      <c r="M716" s="2"/>
      <c r="N716" s="2"/>
      <c r="O716" s="2"/>
      <c r="P716" s="2"/>
      <c r="Q716" s="2"/>
      <c r="R716" s="2"/>
      <c r="S716" s="2"/>
      <c r="T716" s="2"/>
      <c r="U716" s="2"/>
      <c r="V716" s="2"/>
      <c r="W716" s="2"/>
      <c r="X716" s="2"/>
      <c r="Y716" s="2"/>
      <c r="Z716" s="2"/>
      <c r="AA716" s="2"/>
      <c r="AB716" s="2"/>
      <c r="AC716" s="2"/>
      <c r="AD716" s="2"/>
      <c r="AE716" s="2"/>
      <c r="AF716" s="2"/>
      <c r="AG716" s="2"/>
      <c r="AH716" s="2"/>
      <c r="AI716" s="2"/>
      <c r="AJ716" s="2"/>
      <c r="AK716" s="2"/>
      <c r="AL716" s="2"/>
      <c r="AM716" s="2"/>
      <c r="AN716" s="2"/>
      <c r="AO716" s="2"/>
      <c r="AP716" s="2"/>
      <c r="AQ716" s="2"/>
      <c r="AR716" s="2"/>
      <c r="AS716" s="2"/>
      <c r="AT716" s="2"/>
      <c r="AU716" s="2"/>
      <c r="AV716" s="2"/>
      <c r="AW716" s="2"/>
      <c r="AX716" s="2"/>
      <c r="AY716" s="2"/>
      <c r="AZ716" s="2"/>
      <c r="BA716" s="2"/>
      <c r="BB716" s="2"/>
      <c r="BC716" s="2"/>
      <c r="BD716" s="2"/>
      <c r="BE716" s="2"/>
      <c r="BF716" s="2"/>
      <c r="BG716" s="2"/>
      <c r="BH716" s="2"/>
      <c r="BI716" s="2"/>
      <c r="BJ716" s="2"/>
      <c r="BK716" s="2"/>
      <c r="BL716" s="2"/>
      <c r="BM716" s="2"/>
      <c r="BN716" s="2"/>
      <c r="BO716" s="2"/>
      <c r="BP716" s="2"/>
      <c r="BQ716" s="2"/>
      <c r="BR716" s="2"/>
      <c r="BS716" s="2"/>
      <c r="BT716" s="2"/>
      <c r="BU716" s="2"/>
      <c r="BV716" s="2"/>
      <c r="BW716" s="2"/>
      <c r="BX716" s="2"/>
      <c r="BY716" s="2"/>
      <c r="BZ716" s="2"/>
      <c r="CA716" s="2"/>
      <c r="CB716" s="2"/>
      <c r="CC716" s="2"/>
      <c r="CD716" s="2"/>
      <c r="CE716" s="2"/>
    </row>
    <row r="717" spans="1:83" ht="15.75" thickBot="1" x14ac:dyDescent="0.3">
      <c r="A717" s="183" t="str">
        <f>+$BG$1041</f>
        <v>Output / Activity 57 - Communication Plan Design</v>
      </c>
      <c r="B717" s="184"/>
      <c r="C717" s="184"/>
      <c r="D717" s="184"/>
      <c r="E717" s="184"/>
      <c r="F717" s="184"/>
      <c r="G717" s="185"/>
      <c r="H717" s="17"/>
      <c r="I717" s="17"/>
      <c r="J717" s="2"/>
      <c r="K717" s="2"/>
      <c r="L717" s="2"/>
      <c r="M717" s="2"/>
      <c r="N717" s="2"/>
      <c r="O717" s="2"/>
      <c r="P717" s="2"/>
      <c r="Q717" s="2"/>
      <c r="R717" s="2"/>
      <c r="S717" s="2"/>
      <c r="T717" s="2"/>
      <c r="U717" s="2"/>
      <c r="V717" s="2"/>
      <c r="W717" s="2"/>
      <c r="X717" s="2"/>
      <c r="Y717" s="2"/>
      <c r="Z717" s="2"/>
      <c r="AA717" s="2"/>
      <c r="AB717" s="2"/>
      <c r="AC717" s="2"/>
      <c r="AD717" s="2"/>
      <c r="AE717" s="2"/>
      <c r="AF717" s="2"/>
      <c r="AG717" s="2"/>
      <c r="AH717" s="2"/>
      <c r="AI717" s="2"/>
      <c r="AJ717" s="2"/>
      <c r="AK717" s="2"/>
      <c r="AL717" s="2"/>
      <c r="AM717" s="2"/>
      <c r="AN717" s="2"/>
      <c r="AO717" s="2"/>
      <c r="AP717" s="2"/>
      <c r="AQ717" s="2"/>
      <c r="AR717" s="2"/>
      <c r="AS717" s="2"/>
      <c r="AT717" s="2"/>
      <c r="AU717" s="2"/>
      <c r="AV717" s="2"/>
      <c r="AW717" s="2"/>
      <c r="AX717" s="2"/>
      <c r="AY717" s="2"/>
      <c r="AZ717" s="2"/>
      <c r="BA717" s="2"/>
      <c r="BB717" s="2"/>
      <c r="BC717" s="2"/>
      <c r="BD717" s="2"/>
      <c r="BE717" s="2"/>
      <c r="BF717" s="2"/>
      <c r="BG717" s="2"/>
      <c r="BH717" s="2"/>
      <c r="BI717" s="2"/>
      <c r="BJ717" s="2"/>
      <c r="BK717" s="2"/>
      <c r="BL717" s="2"/>
      <c r="BM717" s="2"/>
      <c r="BN717" s="2"/>
      <c r="BO717" s="2"/>
      <c r="BP717" s="2"/>
      <c r="BQ717" s="2"/>
      <c r="BR717" s="2"/>
      <c r="BS717" s="2"/>
      <c r="BT717" s="2"/>
      <c r="BU717" s="2"/>
      <c r="BV717" s="2"/>
      <c r="BW717" s="2"/>
      <c r="BX717" s="2"/>
      <c r="BY717" s="2"/>
      <c r="BZ717" s="2"/>
      <c r="CA717" s="2"/>
      <c r="CB717" s="2"/>
      <c r="CC717" s="2"/>
      <c r="CD717" s="2"/>
      <c r="CE717" s="2"/>
    </row>
    <row r="718" spans="1:83" ht="23.25" outlineLevel="1" thickBot="1" x14ac:dyDescent="0.3">
      <c r="A718" s="18" t="s">
        <v>657</v>
      </c>
      <c r="B718" s="19" t="s">
        <v>825</v>
      </c>
      <c r="C718" s="20">
        <v>45</v>
      </c>
      <c r="D718" s="21">
        <v>112.5</v>
      </c>
      <c r="E718" s="21">
        <f t="shared" ref="E718:E727" si="66">C718*D718</f>
        <v>5062.5</v>
      </c>
      <c r="F718" s="22" t="s">
        <v>692</v>
      </c>
      <c r="G718" s="63" t="s">
        <v>801</v>
      </c>
      <c r="H718" s="24"/>
      <c r="I718" s="24" t="s">
        <v>98</v>
      </c>
      <c r="J718" s="2"/>
      <c r="K718" s="2"/>
      <c r="L718" s="2"/>
      <c r="M718" s="2"/>
      <c r="N718" s="2"/>
      <c r="O718" s="2"/>
      <c r="P718" s="2"/>
      <c r="Q718" s="2"/>
      <c r="R718" s="2"/>
      <c r="S718" s="2"/>
      <c r="T718" s="2"/>
      <c r="U718" s="2"/>
      <c r="V718" s="2"/>
      <c r="W718" s="2"/>
      <c r="X718" s="2"/>
      <c r="Y718" s="2"/>
      <c r="Z718" s="2"/>
      <c r="AA718" s="2"/>
      <c r="AB718" s="2"/>
      <c r="AC718" s="2"/>
      <c r="AD718" s="2"/>
      <c r="AE718" s="2"/>
      <c r="AF718" s="2"/>
      <c r="AG718" s="2"/>
      <c r="AH718" s="2"/>
      <c r="AI718" s="2"/>
      <c r="AJ718" s="2"/>
      <c r="AK718" s="2"/>
      <c r="AL718" s="2"/>
      <c r="AM718" s="2"/>
      <c r="AN718" s="2"/>
      <c r="AO718" s="2"/>
      <c r="AP718" s="2"/>
      <c r="AQ718" s="2"/>
      <c r="AR718" s="2"/>
      <c r="AS718" s="2"/>
      <c r="AT718" s="2"/>
      <c r="AU718" s="2"/>
      <c r="AV718" s="2"/>
      <c r="AW718" s="2"/>
      <c r="AX718" s="2"/>
      <c r="AY718" s="2"/>
      <c r="AZ718" s="2"/>
      <c r="BA718" s="2"/>
      <c r="BB718" s="2"/>
      <c r="BC718" s="2"/>
      <c r="BD718" s="2"/>
      <c r="BE718" s="2"/>
      <c r="BF718" s="2"/>
      <c r="BG718" s="2"/>
      <c r="BH718" s="2"/>
      <c r="BI718" s="2"/>
      <c r="BJ718" s="2"/>
      <c r="BK718" s="2"/>
      <c r="BL718" s="2"/>
      <c r="BM718" s="2"/>
      <c r="BN718" s="2"/>
      <c r="BO718" s="2"/>
      <c r="BP718" s="2"/>
      <c r="BQ718" s="2"/>
      <c r="BR718" s="2"/>
      <c r="BS718" s="2"/>
      <c r="BT718" s="2"/>
      <c r="BU718" s="2"/>
      <c r="BV718" s="2"/>
      <c r="BW718" s="2"/>
      <c r="BX718" s="2"/>
      <c r="BY718" s="2"/>
      <c r="BZ718" s="2"/>
      <c r="CA718" s="2"/>
      <c r="CB718" s="2"/>
      <c r="CC718" s="2"/>
      <c r="CD718" s="2"/>
      <c r="CE718" s="2"/>
    </row>
    <row r="719" spans="1:83" ht="34.5" outlineLevel="1" thickBot="1" x14ac:dyDescent="0.3">
      <c r="A719" s="18" t="s">
        <v>658</v>
      </c>
      <c r="B719" s="19" t="s">
        <v>825</v>
      </c>
      <c r="C719" s="20">
        <v>50</v>
      </c>
      <c r="D719" s="21">
        <v>80</v>
      </c>
      <c r="E719" s="21">
        <f t="shared" si="66"/>
        <v>4000</v>
      </c>
      <c r="F719" s="22" t="s">
        <v>695</v>
      </c>
      <c r="G719" s="63" t="s">
        <v>915</v>
      </c>
      <c r="H719" s="24"/>
      <c r="I719" s="24" t="s">
        <v>98</v>
      </c>
      <c r="J719" s="2"/>
      <c r="K719" s="2"/>
      <c r="L719" s="2"/>
      <c r="M719" s="2"/>
      <c r="N719" s="2"/>
      <c r="O719" s="2"/>
      <c r="P719" s="2"/>
      <c r="Q719" s="2"/>
      <c r="R719" s="2"/>
      <c r="S719" s="2"/>
      <c r="T719" s="2"/>
      <c r="U719" s="2"/>
      <c r="V719" s="2"/>
      <c r="W719" s="2"/>
      <c r="X719" s="2"/>
      <c r="Y719" s="2"/>
      <c r="Z719" s="2"/>
      <c r="AA719" s="2"/>
      <c r="AB719" s="2"/>
      <c r="AC719" s="2"/>
      <c r="AD719" s="2"/>
      <c r="AE719" s="2"/>
      <c r="AF719" s="2"/>
      <c r="AG719" s="2"/>
      <c r="AH719" s="2"/>
      <c r="AI719" s="2"/>
      <c r="AJ719" s="2"/>
      <c r="AK719" s="2"/>
      <c r="AL719" s="2"/>
      <c r="AM719" s="2"/>
      <c r="AN719" s="2"/>
      <c r="AO719" s="2"/>
      <c r="AP719" s="2"/>
      <c r="AQ719" s="2"/>
      <c r="AR719" s="2"/>
      <c r="AS719" s="2"/>
      <c r="AT719" s="2"/>
      <c r="AU719" s="2"/>
      <c r="AV719" s="2"/>
      <c r="AW719" s="2"/>
      <c r="AX719" s="2"/>
      <c r="AY719" s="2"/>
      <c r="AZ719" s="2"/>
      <c r="BA719" s="2"/>
      <c r="BB719" s="2"/>
      <c r="BC719" s="2"/>
      <c r="BD719" s="2"/>
      <c r="BE719" s="2"/>
      <c r="BF719" s="2"/>
      <c r="BG719" s="2"/>
      <c r="BH719" s="2"/>
      <c r="BI719" s="2"/>
      <c r="BJ719" s="2"/>
      <c r="BK719" s="2"/>
      <c r="BL719" s="2"/>
      <c r="BM719" s="2"/>
      <c r="BN719" s="2"/>
      <c r="BO719" s="2"/>
      <c r="BP719" s="2"/>
      <c r="BQ719" s="2"/>
      <c r="BR719" s="2"/>
      <c r="BS719" s="2"/>
      <c r="BT719" s="2"/>
      <c r="BU719" s="2"/>
      <c r="BV719" s="2"/>
      <c r="BW719" s="2"/>
      <c r="BX719" s="2"/>
      <c r="BY719" s="2"/>
      <c r="BZ719" s="2"/>
      <c r="CA719" s="2"/>
      <c r="CB719" s="2"/>
      <c r="CC719" s="2"/>
      <c r="CD719" s="2"/>
      <c r="CE719" s="2"/>
    </row>
    <row r="720" spans="1:83" ht="23.25" outlineLevel="1" thickBot="1" x14ac:dyDescent="0.3">
      <c r="A720" s="18" t="s">
        <v>659</v>
      </c>
      <c r="B720" s="19" t="s">
        <v>825</v>
      </c>
      <c r="C720" s="20">
        <v>110</v>
      </c>
      <c r="D720" s="21">
        <v>5</v>
      </c>
      <c r="E720" s="21">
        <f t="shared" si="66"/>
        <v>550</v>
      </c>
      <c r="F720" s="22" t="s">
        <v>692</v>
      </c>
      <c r="G720" s="63" t="s">
        <v>918</v>
      </c>
      <c r="H720" s="24"/>
      <c r="I720" s="24" t="s">
        <v>98</v>
      </c>
      <c r="J720" s="2"/>
      <c r="K720" s="2"/>
      <c r="L720" s="2"/>
      <c r="M720" s="2"/>
      <c r="N720" s="2"/>
      <c r="O720" s="2"/>
      <c r="P720" s="2"/>
      <c r="Q720" s="2"/>
      <c r="R720" s="2"/>
      <c r="S720" s="2"/>
      <c r="T720" s="2"/>
      <c r="U720" s="2"/>
      <c r="V720" s="2"/>
      <c r="W720" s="2"/>
      <c r="X720" s="2"/>
      <c r="Y720" s="2"/>
      <c r="Z720" s="2"/>
      <c r="AA720" s="2"/>
      <c r="AB720" s="2"/>
      <c r="AC720" s="2"/>
      <c r="AD720" s="2"/>
      <c r="AE720" s="2"/>
      <c r="AF720" s="2"/>
      <c r="AG720" s="2"/>
      <c r="AH720" s="2"/>
      <c r="AI720" s="2"/>
      <c r="AJ720" s="2"/>
      <c r="AK720" s="2"/>
      <c r="AL720" s="2"/>
      <c r="AM720" s="2"/>
      <c r="AN720" s="2"/>
      <c r="AO720" s="2"/>
      <c r="AP720" s="2"/>
      <c r="AQ720" s="2"/>
      <c r="AR720" s="2"/>
      <c r="AS720" s="2"/>
      <c r="AT720" s="2"/>
      <c r="AU720" s="2"/>
      <c r="AV720" s="2"/>
      <c r="AW720" s="2"/>
      <c r="AX720" s="2"/>
      <c r="AY720" s="2"/>
      <c r="AZ720" s="2"/>
      <c r="BA720" s="2"/>
      <c r="BB720" s="2"/>
      <c r="BC720" s="2"/>
      <c r="BD720" s="2"/>
      <c r="BE720" s="2"/>
      <c r="BF720" s="2"/>
      <c r="BG720" s="2"/>
      <c r="BH720" s="2"/>
      <c r="BI720" s="2"/>
      <c r="BJ720" s="2"/>
      <c r="BK720" s="2"/>
      <c r="BL720" s="2"/>
      <c r="BM720" s="2"/>
      <c r="BN720" s="2"/>
      <c r="BO720" s="2"/>
      <c r="BP720" s="2"/>
      <c r="BQ720" s="2"/>
      <c r="BR720" s="2"/>
      <c r="BS720" s="2"/>
      <c r="BT720" s="2"/>
      <c r="BU720" s="2"/>
      <c r="BV720" s="2"/>
      <c r="BW720" s="2"/>
      <c r="BX720" s="2"/>
      <c r="BY720" s="2"/>
      <c r="BZ720" s="2"/>
      <c r="CA720" s="2"/>
      <c r="CB720" s="2"/>
      <c r="CC720" s="2"/>
      <c r="CD720" s="2"/>
      <c r="CE720" s="2"/>
    </row>
    <row r="721" spans="1:83" ht="23.25" outlineLevel="1" thickBot="1" x14ac:dyDescent="0.3">
      <c r="A721" s="18" t="s">
        <v>655</v>
      </c>
      <c r="B721" s="19" t="s">
        <v>702</v>
      </c>
      <c r="C721" s="20">
        <v>25</v>
      </c>
      <c r="D721" s="21">
        <v>69.19</v>
      </c>
      <c r="E721" s="21">
        <f t="shared" si="66"/>
        <v>1729.75</v>
      </c>
      <c r="F721" s="53" t="s">
        <v>693</v>
      </c>
      <c r="G721" s="63" t="s">
        <v>919</v>
      </c>
      <c r="H721" s="24"/>
      <c r="I721" s="24" t="s">
        <v>98</v>
      </c>
      <c r="J721" s="2"/>
      <c r="K721" s="2"/>
      <c r="L721" s="2"/>
      <c r="M721" s="2"/>
      <c r="N721" s="2"/>
      <c r="O721" s="2"/>
      <c r="P721" s="2"/>
      <c r="Q721" s="2"/>
      <c r="R721" s="2"/>
      <c r="S721" s="2"/>
      <c r="T721" s="2"/>
      <c r="U721" s="2"/>
      <c r="V721" s="2"/>
      <c r="W721" s="2"/>
      <c r="X721" s="2"/>
      <c r="Y721" s="2"/>
      <c r="Z721" s="2"/>
      <c r="AA721" s="2"/>
      <c r="AB721" s="2"/>
      <c r="AC721" s="2"/>
      <c r="AD721" s="2"/>
      <c r="AE721" s="2"/>
      <c r="AF721" s="2"/>
      <c r="AG721" s="2"/>
      <c r="AH721" s="2"/>
      <c r="AI721" s="2"/>
      <c r="AJ721" s="2"/>
      <c r="AK721" s="2"/>
      <c r="AL721" s="2"/>
      <c r="AM721" s="2"/>
      <c r="AN721" s="2"/>
      <c r="AO721" s="2"/>
      <c r="AP721" s="2"/>
      <c r="AQ721" s="2"/>
      <c r="AR721" s="2"/>
      <c r="AS721" s="2"/>
      <c r="AT721" s="2"/>
      <c r="AU721" s="2"/>
      <c r="AV721" s="2"/>
      <c r="AW721" s="2"/>
      <c r="AX721" s="2"/>
      <c r="AY721" s="2"/>
      <c r="AZ721" s="2"/>
      <c r="BA721" s="2"/>
      <c r="BB721" s="2"/>
      <c r="BC721" s="2"/>
      <c r="BD721" s="2"/>
      <c r="BE721" s="2"/>
      <c r="BF721" s="2"/>
      <c r="BG721" s="2"/>
      <c r="BH721" s="2"/>
      <c r="BI721" s="2"/>
      <c r="BJ721" s="2"/>
      <c r="BK721" s="2"/>
      <c r="BL721" s="2"/>
      <c r="BM721" s="2"/>
      <c r="BN721" s="2"/>
      <c r="BO721" s="2"/>
      <c r="BP721" s="2"/>
      <c r="BQ721" s="2"/>
      <c r="BR721" s="2"/>
      <c r="BS721" s="2"/>
      <c r="BT721" s="2"/>
      <c r="BU721" s="2"/>
      <c r="BV721" s="2"/>
      <c r="BW721" s="2"/>
      <c r="BX721" s="2"/>
      <c r="BY721" s="2"/>
      <c r="BZ721" s="2"/>
      <c r="CA721" s="2"/>
      <c r="CB721" s="2"/>
      <c r="CC721" s="2"/>
      <c r="CD721" s="2"/>
      <c r="CE721" s="2"/>
    </row>
    <row r="722" spans="1:83" ht="23.25" outlineLevel="1" thickBot="1" x14ac:dyDescent="0.3">
      <c r="A722" s="18" t="s">
        <v>656</v>
      </c>
      <c r="B722" s="19" t="s">
        <v>826</v>
      </c>
      <c r="C722" s="20">
        <v>30</v>
      </c>
      <c r="D722" s="21">
        <v>150</v>
      </c>
      <c r="E722" s="21">
        <f t="shared" si="66"/>
        <v>4500</v>
      </c>
      <c r="F722" s="22" t="s">
        <v>693</v>
      </c>
      <c r="G722" s="63" t="s">
        <v>916</v>
      </c>
      <c r="H722" s="24"/>
      <c r="I722" s="24" t="s">
        <v>98</v>
      </c>
      <c r="J722" s="2"/>
      <c r="K722" s="2"/>
      <c r="L722" s="2"/>
      <c r="M722" s="2"/>
      <c r="N722" s="2"/>
      <c r="O722" s="2"/>
      <c r="P722" s="2"/>
      <c r="Q722" s="2"/>
      <c r="R722" s="2"/>
      <c r="S722" s="2"/>
      <c r="T722" s="2"/>
      <c r="U722" s="2"/>
      <c r="V722" s="2"/>
      <c r="W722" s="2"/>
      <c r="X722" s="2"/>
      <c r="Y722" s="2"/>
      <c r="Z722" s="2"/>
      <c r="AA722" s="2"/>
      <c r="AB722" s="2"/>
      <c r="AC722" s="2"/>
      <c r="AD722" s="2"/>
      <c r="AE722" s="2"/>
      <c r="AF722" s="2"/>
      <c r="AG722" s="2"/>
      <c r="AH722" s="2"/>
      <c r="AI722" s="2"/>
      <c r="AJ722" s="2"/>
      <c r="AK722" s="2"/>
      <c r="AL722" s="2"/>
      <c r="AM722" s="2"/>
      <c r="AN722" s="2"/>
      <c r="AO722" s="2"/>
      <c r="AP722" s="2"/>
      <c r="AQ722" s="2"/>
      <c r="AR722" s="2"/>
      <c r="AS722" s="2"/>
      <c r="AT722" s="2"/>
      <c r="AU722" s="2"/>
      <c r="AV722" s="2"/>
      <c r="AW722" s="2"/>
      <c r="AX722" s="2"/>
      <c r="AY722" s="2"/>
      <c r="AZ722" s="2"/>
      <c r="BA722" s="2"/>
      <c r="BB722" s="2"/>
      <c r="BC722" s="2"/>
      <c r="BD722" s="2"/>
      <c r="BE722" s="2"/>
      <c r="BF722" s="2"/>
      <c r="BG722" s="2"/>
      <c r="BH722" s="2"/>
      <c r="BI722" s="2"/>
      <c r="BJ722" s="2"/>
      <c r="BK722" s="2"/>
      <c r="BL722" s="2"/>
      <c r="BM722" s="2"/>
      <c r="BN722" s="2"/>
      <c r="BO722" s="2"/>
      <c r="BP722" s="2"/>
      <c r="BQ722" s="2"/>
      <c r="BR722" s="2"/>
      <c r="BS722" s="2"/>
      <c r="BT722" s="2"/>
      <c r="BU722" s="2"/>
      <c r="BV722" s="2"/>
      <c r="BW722" s="2"/>
      <c r="BX722" s="2"/>
      <c r="BY722" s="2"/>
      <c r="BZ722" s="2"/>
      <c r="CA722" s="2"/>
      <c r="CB722" s="2"/>
      <c r="CC722" s="2"/>
      <c r="CD722" s="2"/>
      <c r="CE722" s="2"/>
    </row>
    <row r="723" spans="1:83" ht="23.25" outlineLevel="1" thickBot="1" x14ac:dyDescent="0.3">
      <c r="A723" s="18" t="s">
        <v>656</v>
      </c>
      <c r="B723" s="19" t="s">
        <v>826</v>
      </c>
      <c r="C723" s="20">
        <v>4</v>
      </c>
      <c r="D723" s="21">
        <v>400</v>
      </c>
      <c r="E723" s="21">
        <f t="shared" si="66"/>
        <v>1600</v>
      </c>
      <c r="F723" s="22" t="s">
        <v>693</v>
      </c>
      <c r="G723" s="63" t="s">
        <v>917</v>
      </c>
      <c r="H723" s="24"/>
      <c r="I723" s="24" t="s">
        <v>98</v>
      </c>
      <c r="J723" s="2"/>
      <c r="K723" s="2"/>
      <c r="L723" s="2"/>
      <c r="M723" s="2"/>
      <c r="N723" s="2"/>
      <c r="O723" s="2"/>
      <c r="P723" s="2"/>
      <c r="Q723" s="2"/>
      <c r="R723" s="2"/>
      <c r="S723" s="2"/>
      <c r="T723" s="2"/>
      <c r="U723" s="2"/>
      <c r="V723" s="2"/>
      <c r="W723" s="2"/>
      <c r="X723" s="2"/>
      <c r="Y723" s="2"/>
      <c r="Z723" s="2"/>
      <c r="AA723" s="2"/>
      <c r="AB723" s="2"/>
      <c r="AC723" s="2"/>
      <c r="AD723" s="2"/>
      <c r="AE723" s="2"/>
      <c r="AF723" s="2"/>
      <c r="AG723" s="2"/>
      <c r="AH723" s="2"/>
      <c r="AI723" s="2"/>
      <c r="AJ723" s="2"/>
      <c r="AK723" s="2"/>
      <c r="AL723" s="2"/>
      <c r="AM723" s="2"/>
      <c r="AN723" s="2"/>
      <c r="AO723" s="2"/>
      <c r="AP723" s="2"/>
      <c r="AQ723" s="2"/>
      <c r="AR723" s="2"/>
      <c r="AS723" s="2"/>
      <c r="AT723" s="2"/>
      <c r="AU723" s="2"/>
      <c r="AV723" s="2"/>
      <c r="AW723" s="2"/>
      <c r="AX723" s="2"/>
      <c r="AY723" s="2"/>
      <c r="AZ723" s="2"/>
      <c r="BA723" s="2"/>
      <c r="BB723" s="2"/>
      <c r="BC723" s="2"/>
      <c r="BD723" s="2"/>
      <c r="BE723" s="2"/>
      <c r="BF723" s="2"/>
      <c r="BG723" s="2"/>
      <c r="BH723" s="2"/>
      <c r="BI723" s="2"/>
      <c r="BJ723" s="2"/>
      <c r="BK723" s="2"/>
      <c r="BL723" s="2"/>
      <c r="BM723" s="2"/>
      <c r="BN723" s="2"/>
      <c r="BO723" s="2"/>
      <c r="BP723" s="2"/>
      <c r="BQ723" s="2"/>
      <c r="BR723" s="2"/>
      <c r="BS723" s="2"/>
      <c r="BT723" s="2"/>
      <c r="BU723" s="2"/>
      <c r="BV723" s="2"/>
      <c r="BW723" s="2"/>
      <c r="BX723" s="2"/>
      <c r="BY723" s="2"/>
      <c r="BZ723" s="2"/>
      <c r="CA723" s="2"/>
      <c r="CB723" s="2"/>
      <c r="CC723" s="2"/>
      <c r="CD723" s="2"/>
      <c r="CE723" s="2"/>
    </row>
    <row r="724" spans="1:83" ht="15.75" outlineLevel="1" thickBot="1" x14ac:dyDescent="0.3">
      <c r="A724" s="18"/>
      <c r="B724" s="19"/>
      <c r="C724" s="20"/>
      <c r="D724" s="21"/>
      <c r="E724" s="21">
        <f t="shared" si="66"/>
        <v>0</v>
      </c>
      <c r="F724" s="22"/>
      <c r="G724" s="23"/>
      <c r="H724" s="24"/>
      <c r="I724" s="24"/>
      <c r="J724" s="2"/>
      <c r="K724" s="2"/>
      <c r="L724" s="2"/>
      <c r="M724" s="2"/>
      <c r="N724" s="2"/>
      <c r="O724" s="2"/>
      <c r="P724" s="2"/>
      <c r="Q724" s="2"/>
      <c r="R724" s="2"/>
      <c r="S724" s="2"/>
      <c r="T724" s="2"/>
      <c r="U724" s="2"/>
      <c r="V724" s="2"/>
      <c r="W724" s="2"/>
      <c r="X724" s="2"/>
      <c r="Y724" s="2"/>
      <c r="Z724" s="2"/>
      <c r="AA724" s="2"/>
      <c r="AB724" s="2"/>
      <c r="AC724" s="2"/>
      <c r="AD724" s="2"/>
      <c r="AE724" s="2"/>
      <c r="AF724" s="2"/>
      <c r="AG724" s="2"/>
      <c r="AH724" s="2"/>
      <c r="AI724" s="2"/>
      <c r="AJ724" s="2"/>
      <c r="AK724" s="2"/>
      <c r="AL724" s="2"/>
      <c r="AM724" s="2"/>
      <c r="AN724" s="2"/>
      <c r="AO724" s="2"/>
      <c r="AP724" s="2"/>
      <c r="AQ724" s="2"/>
      <c r="AR724" s="2"/>
      <c r="AS724" s="2"/>
      <c r="AT724" s="2"/>
      <c r="AU724" s="2"/>
      <c r="AV724" s="2"/>
      <c r="AW724" s="2"/>
      <c r="AX724" s="2"/>
      <c r="AY724" s="2"/>
      <c r="AZ724" s="2"/>
      <c r="BA724" s="2"/>
      <c r="BB724" s="2"/>
      <c r="BC724" s="2"/>
      <c r="BD724" s="2"/>
      <c r="BE724" s="2"/>
      <c r="BF724" s="2"/>
      <c r="BG724" s="2"/>
      <c r="BH724" s="2"/>
      <c r="BI724" s="2"/>
      <c r="BJ724" s="2"/>
      <c r="BK724" s="2"/>
      <c r="BL724" s="2"/>
      <c r="BM724" s="2"/>
      <c r="BN724" s="2"/>
      <c r="BO724" s="2"/>
      <c r="BP724" s="2"/>
      <c r="BQ724" s="2"/>
      <c r="BR724" s="2"/>
      <c r="BS724" s="2"/>
      <c r="BT724" s="2"/>
      <c r="BU724" s="2"/>
      <c r="BV724" s="2"/>
      <c r="BW724" s="2"/>
      <c r="BX724" s="2"/>
      <c r="BY724" s="2"/>
      <c r="BZ724" s="2"/>
      <c r="CA724" s="2"/>
      <c r="CB724" s="2"/>
      <c r="CC724" s="2"/>
      <c r="CD724" s="2"/>
      <c r="CE724" s="2"/>
    </row>
    <row r="725" spans="1:83" ht="15.75" outlineLevel="1" thickBot="1" x14ac:dyDescent="0.3">
      <c r="A725" s="18"/>
      <c r="B725" s="19"/>
      <c r="C725" s="20"/>
      <c r="D725" s="21"/>
      <c r="E725" s="21">
        <f t="shared" si="66"/>
        <v>0</v>
      </c>
      <c r="F725" s="22"/>
      <c r="G725" s="23"/>
      <c r="H725" s="24"/>
      <c r="I725" s="24"/>
      <c r="J725" s="2"/>
      <c r="K725" s="2"/>
      <c r="L725" s="2"/>
      <c r="M725" s="2"/>
      <c r="N725" s="2"/>
      <c r="O725" s="2"/>
      <c r="P725" s="2"/>
      <c r="Q725" s="2"/>
      <c r="R725" s="2"/>
      <c r="S725" s="2"/>
      <c r="T725" s="2"/>
      <c r="U725" s="2"/>
      <c r="V725" s="2"/>
      <c r="W725" s="2"/>
      <c r="X725" s="2"/>
      <c r="Y725" s="2"/>
      <c r="Z725" s="2"/>
      <c r="AA725" s="2"/>
      <c r="AB725" s="2"/>
      <c r="AC725" s="2"/>
      <c r="AD725" s="2"/>
      <c r="AE725" s="2"/>
      <c r="AF725" s="2"/>
      <c r="AG725" s="2"/>
      <c r="AH725" s="2"/>
      <c r="AI725" s="2"/>
      <c r="AJ725" s="2"/>
      <c r="AK725" s="2"/>
      <c r="AL725" s="2"/>
      <c r="AM725" s="2"/>
      <c r="AN725" s="2"/>
      <c r="AO725" s="2"/>
      <c r="AP725" s="2"/>
      <c r="AQ725" s="2"/>
      <c r="AR725" s="2"/>
      <c r="AS725" s="2"/>
      <c r="AT725" s="2"/>
      <c r="AU725" s="2"/>
      <c r="AV725" s="2"/>
      <c r="AW725" s="2"/>
      <c r="AX725" s="2"/>
      <c r="AY725" s="2"/>
      <c r="AZ725" s="2"/>
      <c r="BA725" s="2"/>
      <c r="BB725" s="2"/>
      <c r="BC725" s="2"/>
      <c r="BD725" s="2"/>
      <c r="BE725" s="2"/>
      <c r="BF725" s="2"/>
      <c r="BG725" s="2"/>
      <c r="BH725" s="2"/>
      <c r="BI725" s="2"/>
      <c r="BJ725" s="2"/>
      <c r="BK725" s="2"/>
      <c r="BL725" s="2"/>
      <c r="BM725" s="2"/>
      <c r="BN725" s="2"/>
      <c r="BO725" s="2"/>
      <c r="BP725" s="2"/>
      <c r="BQ725" s="2"/>
      <c r="BR725" s="2"/>
      <c r="BS725" s="2"/>
      <c r="BT725" s="2"/>
      <c r="BU725" s="2"/>
      <c r="BV725" s="2"/>
      <c r="BW725" s="2"/>
      <c r="BX725" s="2"/>
      <c r="BY725" s="2"/>
      <c r="BZ725" s="2"/>
      <c r="CA725" s="2"/>
      <c r="CB725" s="2"/>
      <c r="CC725" s="2"/>
      <c r="CD725" s="2"/>
      <c r="CE725" s="2"/>
    </row>
    <row r="726" spans="1:83" ht="15.75" outlineLevel="1" thickBot="1" x14ac:dyDescent="0.3">
      <c r="A726" s="18"/>
      <c r="B726" s="19"/>
      <c r="C726" s="20"/>
      <c r="D726" s="21"/>
      <c r="E726" s="21">
        <f t="shared" si="66"/>
        <v>0</v>
      </c>
      <c r="F726" s="22"/>
      <c r="G726" s="23"/>
      <c r="H726" s="24"/>
      <c r="I726" s="24"/>
      <c r="J726" s="2"/>
      <c r="K726" s="2"/>
      <c r="L726" s="2"/>
      <c r="M726" s="2"/>
      <c r="N726" s="2"/>
      <c r="O726" s="2"/>
      <c r="P726" s="2"/>
      <c r="Q726" s="2"/>
      <c r="R726" s="2"/>
      <c r="S726" s="2"/>
      <c r="T726" s="2"/>
      <c r="U726" s="2"/>
      <c r="V726" s="2"/>
      <c r="W726" s="2"/>
      <c r="X726" s="2"/>
      <c r="Y726" s="2"/>
      <c r="Z726" s="2"/>
      <c r="AA726" s="2"/>
      <c r="AB726" s="2"/>
      <c r="AC726" s="2"/>
      <c r="AD726" s="2"/>
      <c r="AE726" s="2"/>
      <c r="AF726" s="2"/>
      <c r="AG726" s="2"/>
      <c r="AH726" s="2"/>
      <c r="AI726" s="2"/>
      <c r="AJ726" s="2"/>
      <c r="AK726" s="2"/>
      <c r="AL726" s="2"/>
      <c r="AM726" s="2"/>
      <c r="AN726" s="2"/>
      <c r="AO726" s="2"/>
      <c r="AP726" s="2"/>
      <c r="AQ726" s="2"/>
      <c r="AR726" s="2"/>
      <c r="AS726" s="2"/>
      <c r="AT726" s="2"/>
      <c r="AU726" s="2"/>
      <c r="AV726" s="2"/>
      <c r="AW726" s="2"/>
      <c r="AX726" s="2"/>
      <c r="AY726" s="2"/>
      <c r="AZ726" s="2"/>
      <c r="BA726" s="2"/>
      <c r="BB726" s="2"/>
      <c r="BC726" s="2"/>
      <c r="BD726" s="2"/>
      <c r="BE726" s="2"/>
      <c r="BF726" s="2"/>
      <c r="BG726" s="2"/>
      <c r="BH726" s="2"/>
      <c r="BI726" s="2"/>
      <c r="BJ726" s="2"/>
      <c r="BK726" s="2"/>
      <c r="BL726" s="2"/>
      <c r="BM726" s="2"/>
      <c r="BN726" s="2"/>
      <c r="BO726" s="2"/>
      <c r="BP726" s="2"/>
      <c r="BQ726" s="2"/>
      <c r="BR726" s="2"/>
      <c r="BS726" s="2"/>
      <c r="BT726" s="2"/>
      <c r="BU726" s="2"/>
      <c r="BV726" s="2"/>
      <c r="BW726" s="2"/>
      <c r="BX726" s="2"/>
      <c r="BY726" s="2"/>
      <c r="BZ726" s="2"/>
      <c r="CA726" s="2"/>
      <c r="CB726" s="2"/>
      <c r="CC726" s="2"/>
      <c r="CD726" s="2"/>
      <c r="CE726" s="2"/>
    </row>
    <row r="727" spans="1:83" ht="14.25" customHeight="1" outlineLevel="1" thickBot="1" x14ac:dyDescent="0.3">
      <c r="A727" s="18"/>
      <c r="B727" s="19"/>
      <c r="C727" s="20"/>
      <c r="D727" s="21"/>
      <c r="E727" s="21">
        <f t="shared" si="66"/>
        <v>0</v>
      </c>
      <c r="F727" s="22"/>
      <c r="G727" s="23"/>
      <c r="H727" s="24"/>
      <c r="I727" s="24"/>
      <c r="J727" s="2"/>
      <c r="K727" s="2"/>
      <c r="L727" s="2"/>
      <c r="M727" s="2"/>
      <c r="N727" s="2"/>
      <c r="O727" s="2"/>
      <c r="P727" s="2"/>
      <c r="Q727" s="2"/>
      <c r="R727" s="2"/>
      <c r="S727" s="2"/>
      <c r="T727" s="2"/>
      <c r="U727" s="2"/>
      <c r="V727" s="2"/>
      <c r="W727" s="2"/>
      <c r="X727" s="2"/>
      <c r="Y727" s="2"/>
      <c r="Z727" s="2"/>
      <c r="AA727" s="2"/>
      <c r="AB727" s="2"/>
      <c r="AC727" s="2"/>
      <c r="AD727" s="2"/>
      <c r="AE727" s="2"/>
      <c r="AF727" s="2"/>
      <c r="AG727" s="2"/>
      <c r="AH727" s="2"/>
      <c r="AI727" s="2"/>
      <c r="AJ727" s="2"/>
      <c r="AK727" s="2"/>
      <c r="AL727" s="2"/>
      <c r="AM727" s="2"/>
      <c r="AN727" s="2"/>
      <c r="AO727" s="2"/>
      <c r="AP727" s="2"/>
      <c r="AQ727" s="2"/>
      <c r="AR727" s="2"/>
      <c r="AS727" s="2"/>
      <c r="AT727" s="2"/>
      <c r="AU727" s="2"/>
      <c r="AV727" s="2"/>
      <c r="AW727" s="2"/>
      <c r="AX727" s="2"/>
      <c r="AY727" s="2"/>
      <c r="AZ727" s="2"/>
      <c r="BA727" s="2"/>
      <c r="BB727" s="2"/>
      <c r="BC727" s="2"/>
      <c r="BD727" s="2"/>
      <c r="BE727" s="2"/>
      <c r="BF727" s="2"/>
      <c r="BG727" s="2"/>
      <c r="BH727" s="2"/>
      <c r="BI727" s="2"/>
      <c r="BJ727" s="2"/>
      <c r="BK727" s="2"/>
      <c r="BL727" s="2"/>
      <c r="BM727" s="2"/>
      <c r="BN727" s="2"/>
      <c r="BO727" s="2"/>
      <c r="BP727" s="2"/>
      <c r="BQ727" s="2"/>
      <c r="BR727" s="2"/>
      <c r="BS727" s="2"/>
      <c r="BT727" s="2"/>
      <c r="BU727" s="2"/>
      <c r="BV727" s="2"/>
      <c r="BW727" s="2"/>
      <c r="BX727" s="2"/>
      <c r="BY727" s="2"/>
      <c r="BZ727" s="2"/>
      <c r="CA727" s="2"/>
      <c r="CB727" s="2"/>
      <c r="CC727" s="2"/>
      <c r="CD727" s="2"/>
      <c r="CE727" s="2"/>
    </row>
    <row r="728" spans="1:83" ht="15.75" customHeight="1" thickBot="1" x14ac:dyDescent="0.3">
      <c r="A728" s="186" t="s">
        <v>65</v>
      </c>
      <c r="B728" s="187"/>
      <c r="C728" s="187"/>
      <c r="D728" s="188"/>
      <c r="E728" s="26">
        <f>SUM(E718:E727)</f>
        <v>17442.25</v>
      </c>
      <c r="F728" s="53"/>
      <c r="G728" s="27"/>
      <c r="H728" s="24"/>
      <c r="I728" s="24"/>
      <c r="J728" s="2"/>
      <c r="K728" s="2"/>
      <c r="L728" s="2"/>
      <c r="M728" s="2"/>
      <c r="N728" s="2"/>
      <c r="O728" s="2"/>
      <c r="P728" s="2"/>
      <c r="Q728" s="2"/>
      <c r="R728" s="2"/>
      <c r="S728" s="2"/>
      <c r="T728" s="2"/>
      <c r="U728" s="2"/>
      <c r="V728" s="2"/>
      <c r="W728" s="2"/>
      <c r="X728" s="2"/>
      <c r="Y728" s="2"/>
      <c r="Z728" s="2"/>
      <c r="AA728" s="2"/>
      <c r="AB728" s="2"/>
      <c r="AC728" s="2"/>
      <c r="AD728" s="2"/>
      <c r="AE728" s="2"/>
      <c r="AF728" s="2"/>
      <c r="AG728" s="2"/>
      <c r="AH728" s="2"/>
      <c r="AI728" s="2"/>
      <c r="AJ728" s="2"/>
      <c r="AK728" s="2"/>
      <c r="AL728" s="2"/>
      <c r="AM728" s="2"/>
      <c r="AN728" s="2"/>
      <c r="AO728" s="2"/>
      <c r="AP728" s="2"/>
      <c r="AQ728" s="2"/>
      <c r="AR728" s="2"/>
      <c r="AS728" s="2"/>
      <c r="AT728" s="2"/>
      <c r="AU728" s="2"/>
      <c r="AV728" s="2"/>
      <c r="AW728" s="2"/>
      <c r="AX728" s="2"/>
      <c r="AY728" s="2"/>
      <c r="AZ728" s="2"/>
      <c r="BA728" s="2"/>
      <c r="BB728" s="2"/>
      <c r="BC728" s="2"/>
      <c r="BD728" s="2"/>
      <c r="BE728" s="2"/>
      <c r="BF728" s="2"/>
      <c r="BG728" s="2"/>
      <c r="BH728" s="2"/>
      <c r="BI728" s="2"/>
      <c r="BJ728" s="2"/>
      <c r="BK728" s="2"/>
      <c r="BL728" s="2"/>
      <c r="BM728" s="2"/>
      <c r="BN728" s="2"/>
      <c r="BO728" s="2"/>
      <c r="BP728" s="2"/>
      <c r="BQ728" s="2"/>
      <c r="BR728" s="2"/>
      <c r="BS728" s="2"/>
      <c r="BT728" s="2"/>
      <c r="BU728" s="2"/>
      <c r="BV728" s="2"/>
      <c r="BW728" s="2"/>
      <c r="BX728" s="2"/>
      <c r="BY728" s="2"/>
      <c r="BZ728" s="2"/>
      <c r="CA728" s="2"/>
      <c r="CB728" s="2"/>
      <c r="CC728" s="2"/>
      <c r="CD728" s="2"/>
      <c r="CE728" s="2"/>
    </row>
    <row r="729" spans="1:83" ht="15.75" thickBot="1" x14ac:dyDescent="0.3">
      <c r="A729" s="183" t="str">
        <f>+$BH$1041</f>
        <v>Output / Activity 58 - Strategy and Brand Identity (Tone, Signature and Communication Messages, Logo and Brandbook)</v>
      </c>
      <c r="B729" s="184"/>
      <c r="C729" s="184"/>
      <c r="D729" s="184"/>
      <c r="E729" s="184"/>
      <c r="F729" s="184"/>
      <c r="G729" s="185"/>
      <c r="H729" s="28"/>
      <c r="I729" s="28"/>
      <c r="J729" s="2"/>
      <c r="K729" s="2"/>
      <c r="L729" s="2"/>
      <c r="M729" s="2"/>
      <c r="N729" s="2"/>
      <c r="O729" s="2"/>
      <c r="P729" s="2"/>
      <c r="Q729" s="2"/>
      <c r="R729" s="2"/>
      <c r="S729" s="2"/>
      <c r="T729" s="2"/>
      <c r="U729" s="2"/>
      <c r="V729" s="2"/>
      <c r="W729" s="2"/>
      <c r="X729" s="2"/>
      <c r="Y729" s="2"/>
      <c r="Z729" s="2"/>
      <c r="AA729" s="2"/>
      <c r="AB729" s="2"/>
      <c r="AC729" s="2"/>
      <c r="AD729" s="2"/>
      <c r="AE729" s="2"/>
      <c r="AF729" s="2"/>
      <c r="AG729" s="2"/>
      <c r="AH729" s="2"/>
      <c r="AI729" s="2"/>
      <c r="AJ729" s="2"/>
      <c r="AK729" s="2"/>
      <c r="AL729" s="2"/>
      <c r="AM729" s="2"/>
      <c r="AN729" s="2"/>
      <c r="AO729" s="2"/>
      <c r="AP729" s="2"/>
      <c r="AQ729" s="2"/>
      <c r="AR729" s="2"/>
      <c r="AS729" s="2"/>
      <c r="AT729" s="2"/>
      <c r="AU729" s="2"/>
      <c r="AV729" s="2"/>
      <c r="AW729" s="2"/>
      <c r="AX729" s="2"/>
      <c r="AY729" s="2"/>
      <c r="AZ729" s="2"/>
      <c r="BA729" s="2"/>
      <c r="BB729" s="2"/>
      <c r="BC729" s="2"/>
      <c r="BD729" s="2"/>
      <c r="BE729" s="2"/>
      <c r="BF729" s="2"/>
      <c r="BG729" s="2"/>
      <c r="BH729" s="2"/>
      <c r="BI729" s="2"/>
      <c r="BJ729" s="2"/>
      <c r="BK729" s="2"/>
      <c r="BL729" s="2"/>
      <c r="BM729" s="2"/>
      <c r="BN729" s="2"/>
      <c r="BO729" s="2"/>
      <c r="BP729" s="2"/>
      <c r="BQ729" s="2"/>
      <c r="BR729" s="2"/>
      <c r="BS729" s="2"/>
      <c r="BT729" s="2"/>
      <c r="BU729" s="2"/>
      <c r="BV729" s="2"/>
      <c r="BW729" s="2"/>
      <c r="BX729" s="2"/>
      <c r="BY729" s="2"/>
      <c r="BZ729" s="2"/>
      <c r="CA729" s="2"/>
      <c r="CB729" s="2"/>
      <c r="CC729" s="2"/>
      <c r="CD729" s="2"/>
      <c r="CE729" s="2"/>
    </row>
    <row r="730" spans="1:83" ht="23.25" outlineLevel="1" thickBot="1" x14ac:dyDescent="0.3">
      <c r="A730" s="18" t="s">
        <v>660</v>
      </c>
      <c r="B730" s="19" t="s">
        <v>825</v>
      </c>
      <c r="C730" s="20">
        <v>70</v>
      </c>
      <c r="D730" s="21">
        <v>112.5</v>
      </c>
      <c r="E730" s="21">
        <f t="shared" ref="E730:E739" si="67">C730*D730</f>
        <v>7875</v>
      </c>
      <c r="F730" s="22" t="s">
        <v>692</v>
      </c>
      <c r="G730" s="63" t="s">
        <v>801</v>
      </c>
      <c r="H730" s="24"/>
      <c r="I730" s="24" t="s">
        <v>98</v>
      </c>
      <c r="J730" s="2"/>
      <c r="K730" s="2"/>
      <c r="L730" s="2"/>
      <c r="M730" s="2"/>
      <c r="N730" s="2"/>
      <c r="O730" s="2"/>
      <c r="P730" s="2"/>
      <c r="Q730" s="2"/>
      <c r="R730" s="2"/>
      <c r="S730" s="2"/>
      <c r="T730" s="2"/>
      <c r="U730" s="2"/>
      <c r="V730" s="2"/>
      <c r="W730" s="2"/>
      <c r="X730" s="2"/>
      <c r="Y730" s="2"/>
      <c r="Z730" s="2"/>
      <c r="AA730" s="2"/>
      <c r="AB730" s="2"/>
      <c r="AC730" s="2"/>
      <c r="AD730" s="2"/>
      <c r="AE730" s="2"/>
      <c r="AF730" s="2"/>
      <c r="AG730" s="2"/>
      <c r="AH730" s="2"/>
      <c r="AI730" s="2"/>
      <c r="AJ730" s="2"/>
      <c r="AK730" s="2"/>
      <c r="AL730" s="2"/>
      <c r="AM730" s="2"/>
      <c r="AN730" s="2"/>
      <c r="AO730" s="2"/>
      <c r="AP730" s="2"/>
      <c r="AQ730" s="2"/>
      <c r="AR730" s="2"/>
      <c r="AS730" s="2"/>
      <c r="AT730" s="2"/>
      <c r="AU730" s="2"/>
      <c r="AV730" s="2"/>
      <c r="AW730" s="2"/>
      <c r="AX730" s="2"/>
      <c r="AY730" s="2"/>
      <c r="AZ730" s="2"/>
      <c r="BA730" s="2"/>
      <c r="BB730" s="2"/>
      <c r="BC730" s="2"/>
      <c r="BD730" s="2"/>
      <c r="BE730" s="2"/>
      <c r="BF730" s="2"/>
      <c r="BG730" s="2"/>
      <c r="BH730" s="2"/>
      <c r="BI730" s="2"/>
      <c r="BJ730" s="2"/>
      <c r="BK730" s="2"/>
      <c r="BL730" s="2"/>
      <c r="BM730" s="2"/>
      <c r="BN730" s="2"/>
      <c r="BO730" s="2"/>
      <c r="BP730" s="2"/>
      <c r="BQ730" s="2"/>
      <c r="BR730" s="2"/>
      <c r="BS730" s="2"/>
      <c r="BT730" s="2"/>
      <c r="BU730" s="2"/>
      <c r="BV730" s="2"/>
      <c r="BW730" s="2"/>
      <c r="BX730" s="2"/>
      <c r="BY730" s="2"/>
      <c r="BZ730" s="2"/>
      <c r="CA730" s="2"/>
      <c r="CB730" s="2"/>
      <c r="CC730" s="2"/>
      <c r="CD730" s="2"/>
      <c r="CE730" s="2"/>
    </row>
    <row r="731" spans="1:83" ht="34.5" outlineLevel="1" thickBot="1" x14ac:dyDescent="0.3">
      <c r="A731" s="18" t="s">
        <v>661</v>
      </c>
      <c r="B731" s="19" t="s">
        <v>825</v>
      </c>
      <c r="C731" s="20">
        <v>80</v>
      </c>
      <c r="D731" s="21">
        <v>80</v>
      </c>
      <c r="E731" s="21">
        <f t="shared" si="67"/>
        <v>6400</v>
      </c>
      <c r="F731" s="22" t="s">
        <v>695</v>
      </c>
      <c r="G731" s="63" t="s">
        <v>802</v>
      </c>
      <c r="H731" s="24"/>
      <c r="I731" s="24" t="s">
        <v>98</v>
      </c>
      <c r="J731" s="2"/>
      <c r="K731" s="2"/>
      <c r="L731" s="2"/>
      <c r="M731" s="2"/>
      <c r="N731" s="2"/>
      <c r="O731" s="2"/>
      <c r="P731" s="2"/>
      <c r="Q731" s="2"/>
      <c r="R731" s="2"/>
      <c r="S731" s="2"/>
      <c r="T731" s="2"/>
      <c r="U731" s="2"/>
      <c r="V731" s="2"/>
      <c r="W731" s="2"/>
      <c r="X731" s="2"/>
      <c r="Y731" s="2"/>
      <c r="Z731" s="2"/>
      <c r="AA731" s="2"/>
      <c r="AB731" s="2"/>
      <c r="AC731" s="2"/>
      <c r="AD731" s="2"/>
      <c r="AE731" s="2"/>
      <c r="AF731" s="2"/>
      <c r="AG731" s="2"/>
      <c r="AH731" s="2"/>
      <c r="AI731" s="2"/>
      <c r="AJ731" s="2"/>
      <c r="AK731" s="2"/>
      <c r="AL731" s="2"/>
      <c r="AM731" s="2"/>
      <c r="AN731" s="2"/>
      <c r="AO731" s="2"/>
      <c r="AP731" s="2"/>
      <c r="AQ731" s="2"/>
      <c r="AR731" s="2"/>
      <c r="AS731" s="2"/>
      <c r="AT731" s="2"/>
      <c r="AU731" s="2"/>
      <c r="AV731" s="2"/>
      <c r="AW731" s="2"/>
      <c r="AX731" s="2"/>
      <c r="AY731" s="2"/>
      <c r="AZ731" s="2"/>
      <c r="BA731" s="2"/>
      <c r="BB731" s="2"/>
      <c r="BC731" s="2"/>
      <c r="BD731" s="2"/>
      <c r="BE731" s="2"/>
      <c r="BF731" s="2"/>
      <c r="BG731" s="2"/>
      <c r="BH731" s="2"/>
      <c r="BI731" s="2"/>
      <c r="BJ731" s="2"/>
      <c r="BK731" s="2"/>
      <c r="BL731" s="2"/>
      <c r="BM731" s="2"/>
      <c r="BN731" s="2"/>
      <c r="BO731" s="2"/>
      <c r="BP731" s="2"/>
      <c r="BQ731" s="2"/>
      <c r="BR731" s="2"/>
      <c r="BS731" s="2"/>
      <c r="BT731" s="2"/>
      <c r="BU731" s="2"/>
      <c r="BV731" s="2"/>
      <c r="BW731" s="2"/>
      <c r="BX731" s="2"/>
      <c r="BY731" s="2"/>
      <c r="BZ731" s="2"/>
      <c r="CA731" s="2"/>
      <c r="CB731" s="2"/>
      <c r="CC731" s="2"/>
      <c r="CD731" s="2"/>
      <c r="CE731" s="2"/>
    </row>
    <row r="732" spans="1:83" ht="23.25" outlineLevel="1" thickBot="1" x14ac:dyDescent="0.3">
      <c r="A732" s="18" t="s">
        <v>662</v>
      </c>
      <c r="B732" s="19" t="s">
        <v>825</v>
      </c>
      <c r="C732" s="20">
        <v>280</v>
      </c>
      <c r="D732" s="21">
        <v>5</v>
      </c>
      <c r="E732" s="21">
        <f t="shared" si="67"/>
        <v>1400</v>
      </c>
      <c r="F732" s="22" t="s">
        <v>692</v>
      </c>
      <c r="G732" s="63" t="s">
        <v>918</v>
      </c>
      <c r="H732" s="24"/>
      <c r="I732" s="24" t="s">
        <v>98</v>
      </c>
      <c r="J732" s="2"/>
      <c r="K732" s="2"/>
      <c r="L732" s="2"/>
      <c r="M732" s="2"/>
      <c r="N732" s="2"/>
      <c r="O732" s="2"/>
      <c r="P732" s="2"/>
      <c r="Q732" s="2"/>
      <c r="R732" s="2"/>
      <c r="S732" s="2"/>
      <c r="T732" s="2"/>
      <c r="U732" s="2"/>
      <c r="V732" s="2"/>
      <c r="W732" s="2"/>
      <c r="X732" s="2"/>
      <c r="Y732" s="2"/>
      <c r="Z732" s="2"/>
      <c r="AA732" s="2"/>
      <c r="AB732" s="2"/>
      <c r="AC732" s="2"/>
      <c r="AD732" s="2"/>
      <c r="AE732" s="2"/>
      <c r="AF732" s="2"/>
      <c r="AG732" s="2"/>
      <c r="AH732" s="2"/>
      <c r="AI732" s="2"/>
      <c r="AJ732" s="2"/>
      <c r="AK732" s="2"/>
      <c r="AL732" s="2"/>
      <c r="AM732" s="2"/>
      <c r="AN732" s="2"/>
      <c r="AO732" s="2"/>
      <c r="AP732" s="2"/>
      <c r="AQ732" s="2"/>
      <c r="AR732" s="2"/>
      <c r="AS732" s="2"/>
      <c r="AT732" s="2"/>
      <c r="AU732" s="2"/>
      <c r="AV732" s="2"/>
      <c r="AW732" s="2"/>
      <c r="AX732" s="2"/>
      <c r="AY732" s="2"/>
      <c r="AZ732" s="2"/>
      <c r="BA732" s="2"/>
      <c r="BB732" s="2"/>
      <c r="BC732" s="2"/>
      <c r="BD732" s="2"/>
      <c r="BE732" s="2"/>
      <c r="BF732" s="2"/>
      <c r="BG732" s="2"/>
      <c r="BH732" s="2"/>
      <c r="BI732" s="2"/>
      <c r="BJ732" s="2"/>
      <c r="BK732" s="2"/>
      <c r="BL732" s="2"/>
      <c r="BM732" s="2"/>
      <c r="BN732" s="2"/>
      <c r="BO732" s="2"/>
      <c r="BP732" s="2"/>
      <c r="BQ732" s="2"/>
      <c r="BR732" s="2"/>
      <c r="BS732" s="2"/>
      <c r="BT732" s="2"/>
      <c r="BU732" s="2"/>
      <c r="BV732" s="2"/>
      <c r="BW732" s="2"/>
      <c r="BX732" s="2"/>
      <c r="BY732" s="2"/>
      <c r="BZ732" s="2"/>
      <c r="CA732" s="2"/>
      <c r="CB732" s="2"/>
      <c r="CC732" s="2"/>
      <c r="CD732" s="2"/>
      <c r="CE732" s="2"/>
    </row>
    <row r="733" spans="1:83" ht="23.25" outlineLevel="1" thickBot="1" x14ac:dyDescent="0.3">
      <c r="A733" s="18" t="s">
        <v>655</v>
      </c>
      <c r="B733" s="19" t="s">
        <v>702</v>
      </c>
      <c r="C733" s="20">
        <v>5</v>
      </c>
      <c r="D733" s="21">
        <v>69.19</v>
      </c>
      <c r="E733" s="21">
        <f t="shared" si="67"/>
        <v>345.95</v>
      </c>
      <c r="F733" s="22" t="s">
        <v>693</v>
      </c>
      <c r="G733" s="63" t="s">
        <v>919</v>
      </c>
      <c r="H733" s="24"/>
      <c r="I733" s="24" t="s">
        <v>98</v>
      </c>
      <c r="J733" s="2"/>
      <c r="K733" s="2"/>
      <c r="L733" s="2"/>
      <c r="M733" s="2"/>
      <c r="N733" s="2"/>
      <c r="O733" s="2"/>
      <c r="P733" s="2"/>
      <c r="Q733" s="2"/>
      <c r="R733" s="2"/>
      <c r="S733" s="2"/>
      <c r="T733" s="2"/>
      <c r="U733" s="2"/>
      <c r="V733" s="2"/>
      <c r="W733" s="2"/>
      <c r="X733" s="2"/>
      <c r="Y733" s="2"/>
      <c r="Z733" s="2"/>
      <c r="AA733" s="2"/>
      <c r="AB733" s="2"/>
      <c r="AC733" s="2"/>
      <c r="AD733" s="2"/>
      <c r="AE733" s="2"/>
      <c r="AF733" s="2"/>
      <c r="AG733" s="2"/>
      <c r="AH733" s="2"/>
      <c r="AI733" s="2"/>
      <c r="AJ733" s="2"/>
      <c r="AK733" s="2"/>
      <c r="AL733" s="2"/>
      <c r="AM733" s="2"/>
      <c r="AN733" s="2"/>
      <c r="AO733" s="2"/>
      <c r="AP733" s="2"/>
      <c r="AQ733" s="2"/>
      <c r="AR733" s="2"/>
      <c r="AS733" s="2"/>
      <c r="AT733" s="2"/>
      <c r="AU733" s="2"/>
      <c r="AV733" s="2"/>
      <c r="AW733" s="2"/>
      <c r="AX733" s="2"/>
      <c r="AY733" s="2"/>
      <c r="AZ733" s="2"/>
      <c r="BA733" s="2"/>
      <c r="BB733" s="2"/>
      <c r="BC733" s="2"/>
      <c r="BD733" s="2"/>
      <c r="BE733" s="2"/>
      <c r="BF733" s="2"/>
      <c r="BG733" s="2"/>
      <c r="BH733" s="2"/>
      <c r="BI733" s="2"/>
      <c r="BJ733" s="2"/>
      <c r="BK733" s="2"/>
      <c r="BL733" s="2"/>
      <c r="BM733" s="2"/>
      <c r="BN733" s="2"/>
      <c r="BO733" s="2"/>
      <c r="BP733" s="2"/>
      <c r="BQ733" s="2"/>
      <c r="BR733" s="2"/>
      <c r="BS733" s="2"/>
      <c r="BT733" s="2"/>
      <c r="BU733" s="2"/>
      <c r="BV733" s="2"/>
      <c r="BW733" s="2"/>
      <c r="BX733" s="2"/>
      <c r="BY733" s="2"/>
      <c r="BZ733" s="2"/>
      <c r="CA733" s="2"/>
      <c r="CB733" s="2"/>
      <c r="CC733" s="2"/>
      <c r="CD733" s="2"/>
      <c r="CE733" s="2"/>
    </row>
    <row r="734" spans="1:83" ht="23.25" outlineLevel="1" thickBot="1" x14ac:dyDescent="0.3">
      <c r="A734" s="18" t="s">
        <v>656</v>
      </c>
      <c r="B734" s="19" t="s">
        <v>826</v>
      </c>
      <c r="C734" s="20">
        <v>5</v>
      </c>
      <c r="D734" s="21">
        <v>150</v>
      </c>
      <c r="E734" s="21">
        <f t="shared" si="67"/>
        <v>750</v>
      </c>
      <c r="F734" s="22" t="s">
        <v>693</v>
      </c>
      <c r="G734" s="63" t="s">
        <v>916</v>
      </c>
      <c r="H734" s="24"/>
      <c r="I734" s="24" t="s">
        <v>98</v>
      </c>
      <c r="J734" s="2"/>
      <c r="K734" s="2"/>
      <c r="L734" s="2"/>
      <c r="M734" s="2"/>
      <c r="N734" s="2"/>
      <c r="O734" s="2"/>
      <c r="P734" s="2"/>
      <c r="Q734" s="2"/>
      <c r="R734" s="2"/>
      <c r="S734" s="2"/>
      <c r="T734" s="2"/>
      <c r="U734" s="2"/>
      <c r="V734" s="2"/>
      <c r="W734" s="2"/>
      <c r="X734" s="2"/>
      <c r="Y734" s="2"/>
      <c r="Z734" s="2"/>
      <c r="AA734" s="2"/>
      <c r="AB734" s="2"/>
      <c r="AC734" s="2"/>
      <c r="AD734" s="2"/>
      <c r="AE734" s="2"/>
      <c r="AF734" s="2"/>
      <c r="AG734" s="2"/>
      <c r="AH734" s="2"/>
      <c r="AI734" s="2"/>
      <c r="AJ734" s="2"/>
      <c r="AK734" s="2"/>
      <c r="AL734" s="2"/>
      <c r="AM734" s="2"/>
      <c r="AN734" s="2"/>
      <c r="AO734" s="2"/>
      <c r="AP734" s="2"/>
      <c r="AQ734" s="2"/>
      <c r="AR734" s="2"/>
      <c r="AS734" s="2"/>
      <c r="AT734" s="2"/>
      <c r="AU734" s="2"/>
      <c r="AV734" s="2"/>
      <c r="AW734" s="2"/>
      <c r="AX734" s="2"/>
      <c r="AY734" s="2"/>
      <c r="AZ734" s="2"/>
      <c r="BA734" s="2"/>
      <c r="BB734" s="2"/>
      <c r="BC734" s="2"/>
      <c r="BD734" s="2"/>
      <c r="BE734" s="2"/>
      <c r="BF734" s="2"/>
      <c r="BG734" s="2"/>
      <c r="BH734" s="2"/>
      <c r="BI734" s="2"/>
      <c r="BJ734" s="2"/>
      <c r="BK734" s="2"/>
      <c r="BL734" s="2"/>
      <c r="BM734" s="2"/>
      <c r="BN734" s="2"/>
      <c r="BO734" s="2"/>
      <c r="BP734" s="2"/>
      <c r="BQ734" s="2"/>
      <c r="BR734" s="2"/>
      <c r="BS734" s="2"/>
      <c r="BT734" s="2"/>
      <c r="BU734" s="2"/>
      <c r="BV734" s="2"/>
      <c r="BW734" s="2"/>
      <c r="BX734" s="2"/>
      <c r="BY734" s="2"/>
      <c r="BZ734" s="2"/>
      <c r="CA734" s="2"/>
      <c r="CB734" s="2"/>
      <c r="CC734" s="2"/>
      <c r="CD734" s="2"/>
      <c r="CE734" s="2"/>
    </row>
    <row r="735" spans="1:83" ht="15.75" outlineLevel="1" thickBot="1" x14ac:dyDescent="0.3">
      <c r="A735" s="18"/>
      <c r="B735" s="19"/>
      <c r="C735" s="20"/>
      <c r="D735" s="21"/>
      <c r="E735" s="21">
        <f t="shared" si="67"/>
        <v>0</v>
      </c>
      <c r="F735" s="22"/>
      <c r="G735" s="29"/>
      <c r="H735" s="24"/>
      <c r="I735" s="24"/>
      <c r="J735" s="2"/>
      <c r="K735" s="2"/>
      <c r="L735" s="2"/>
      <c r="M735" s="2"/>
      <c r="N735" s="2"/>
      <c r="O735" s="2"/>
      <c r="P735" s="2"/>
      <c r="Q735" s="2"/>
      <c r="R735" s="2"/>
      <c r="S735" s="2"/>
      <c r="T735" s="2"/>
      <c r="U735" s="2"/>
      <c r="V735" s="2"/>
      <c r="W735" s="2"/>
      <c r="X735" s="2"/>
      <c r="Y735" s="2"/>
      <c r="Z735" s="2"/>
      <c r="AA735" s="2"/>
      <c r="AB735" s="2"/>
      <c r="AC735" s="2"/>
      <c r="AD735" s="2"/>
      <c r="AE735" s="2"/>
      <c r="AF735" s="2"/>
      <c r="AG735" s="2"/>
      <c r="AH735" s="2"/>
      <c r="AI735" s="2"/>
      <c r="AJ735" s="2"/>
      <c r="AK735" s="2"/>
      <c r="AL735" s="2"/>
      <c r="AM735" s="2"/>
      <c r="AN735" s="2"/>
      <c r="AO735" s="2"/>
      <c r="AP735" s="2"/>
      <c r="AQ735" s="2"/>
      <c r="AR735" s="2"/>
      <c r="AS735" s="2"/>
      <c r="AT735" s="2"/>
      <c r="AU735" s="2"/>
      <c r="AV735" s="2"/>
      <c r="AW735" s="2"/>
      <c r="AX735" s="2"/>
      <c r="AY735" s="2"/>
      <c r="AZ735" s="2"/>
      <c r="BA735" s="2"/>
      <c r="BB735" s="2"/>
      <c r="BC735" s="2"/>
      <c r="BD735" s="2"/>
      <c r="BE735" s="2"/>
      <c r="BF735" s="2"/>
      <c r="BG735" s="2"/>
      <c r="BH735" s="2"/>
      <c r="BI735" s="2"/>
      <c r="BJ735" s="2"/>
      <c r="BK735" s="2"/>
      <c r="BL735" s="2"/>
      <c r="BM735" s="2"/>
      <c r="BN735" s="2"/>
      <c r="BO735" s="2"/>
      <c r="BP735" s="2"/>
      <c r="BQ735" s="2"/>
      <c r="BR735" s="2"/>
      <c r="BS735" s="2"/>
      <c r="BT735" s="2"/>
      <c r="BU735" s="2"/>
      <c r="BV735" s="2"/>
      <c r="BW735" s="2"/>
      <c r="BX735" s="2"/>
      <c r="BY735" s="2"/>
      <c r="BZ735" s="2"/>
      <c r="CA735" s="2"/>
      <c r="CB735" s="2"/>
      <c r="CC735" s="2"/>
      <c r="CD735" s="2"/>
      <c r="CE735" s="2"/>
    </row>
    <row r="736" spans="1:83" ht="15.75" outlineLevel="1" thickBot="1" x14ac:dyDescent="0.3">
      <c r="A736" s="18"/>
      <c r="B736" s="19"/>
      <c r="C736" s="20"/>
      <c r="D736" s="21"/>
      <c r="E736" s="21">
        <f t="shared" si="67"/>
        <v>0</v>
      </c>
      <c r="F736" s="22"/>
      <c r="G736" s="29"/>
      <c r="H736" s="24"/>
      <c r="I736" s="24"/>
      <c r="J736" s="2"/>
      <c r="K736" s="2"/>
      <c r="L736" s="2"/>
      <c r="M736" s="2"/>
      <c r="N736" s="2"/>
      <c r="O736" s="2"/>
      <c r="P736" s="2"/>
      <c r="Q736" s="2"/>
      <c r="R736" s="2"/>
      <c r="S736" s="2"/>
      <c r="T736" s="2"/>
      <c r="U736" s="2"/>
      <c r="V736" s="2"/>
      <c r="W736" s="2"/>
      <c r="X736" s="2"/>
      <c r="Y736" s="2"/>
      <c r="Z736" s="2"/>
      <c r="AA736" s="2"/>
      <c r="AB736" s="2"/>
      <c r="AC736" s="2"/>
      <c r="AD736" s="2"/>
      <c r="AE736" s="2"/>
      <c r="AF736" s="2"/>
      <c r="AG736" s="2"/>
      <c r="AH736" s="2"/>
      <c r="AI736" s="2"/>
      <c r="AJ736" s="2"/>
      <c r="AK736" s="2"/>
      <c r="AL736" s="2"/>
      <c r="AM736" s="2"/>
      <c r="AN736" s="2"/>
      <c r="AO736" s="2"/>
      <c r="AP736" s="2"/>
      <c r="AQ736" s="2"/>
      <c r="AR736" s="2"/>
      <c r="AS736" s="2"/>
      <c r="AT736" s="2"/>
      <c r="AU736" s="2"/>
      <c r="AV736" s="2"/>
      <c r="AW736" s="2"/>
      <c r="AX736" s="2"/>
      <c r="AY736" s="2"/>
      <c r="AZ736" s="2"/>
      <c r="BA736" s="2"/>
      <c r="BB736" s="2"/>
      <c r="BC736" s="2"/>
      <c r="BD736" s="2"/>
      <c r="BE736" s="2"/>
      <c r="BF736" s="2"/>
      <c r="BG736" s="2"/>
      <c r="BH736" s="2"/>
      <c r="BI736" s="2"/>
      <c r="BJ736" s="2"/>
      <c r="BK736" s="2"/>
      <c r="BL736" s="2"/>
      <c r="BM736" s="2"/>
      <c r="BN736" s="2"/>
      <c r="BO736" s="2"/>
      <c r="BP736" s="2"/>
      <c r="BQ736" s="2"/>
      <c r="BR736" s="2"/>
      <c r="BS736" s="2"/>
      <c r="BT736" s="2"/>
      <c r="BU736" s="2"/>
      <c r="BV736" s="2"/>
      <c r="BW736" s="2"/>
      <c r="BX736" s="2"/>
      <c r="BY736" s="2"/>
      <c r="BZ736" s="2"/>
      <c r="CA736" s="2"/>
      <c r="CB736" s="2"/>
      <c r="CC736" s="2"/>
      <c r="CD736" s="2"/>
      <c r="CE736" s="2"/>
    </row>
    <row r="737" spans="1:83" ht="15.75" outlineLevel="1" thickBot="1" x14ac:dyDescent="0.3">
      <c r="A737" s="18"/>
      <c r="B737" s="19"/>
      <c r="C737" s="20"/>
      <c r="D737" s="21"/>
      <c r="E737" s="21">
        <f t="shared" si="67"/>
        <v>0</v>
      </c>
      <c r="F737" s="22"/>
      <c r="G737" s="29"/>
      <c r="H737" s="24"/>
      <c r="I737" s="24"/>
      <c r="J737" s="2"/>
      <c r="K737" s="2"/>
      <c r="L737" s="2"/>
      <c r="M737" s="2"/>
      <c r="N737" s="2"/>
      <c r="O737" s="2"/>
      <c r="P737" s="2"/>
      <c r="Q737" s="2"/>
      <c r="R737" s="2"/>
      <c r="S737" s="2"/>
      <c r="T737" s="2"/>
      <c r="U737" s="2"/>
      <c r="V737" s="2"/>
      <c r="W737" s="2"/>
      <c r="X737" s="2"/>
      <c r="Y737" s="2"/>
      <c r="Z737" s="2"/>
      <c r="AA737" s="2"/>
      <c r="AB737" s="2"/>
      <c r="AC737" s="2"/>
      <c r="AD737" s="2"/>
      <c r="AE737" s="2"/>
      <c r="AF737" s="2"/>
      <c r="AG737" s="2"/>
      <c r="AH737" s="2"/>
      <c r="AI737" s="2"/>
      <c r="AJ737" s="2"/>
      <c r="AK737" s="2"/>
      <c r="AL737" s="2"/>
      <c r="AM737" s="2"/>
      <c r="AN737" s="2"/>
      <c r="AO737" s="2"/>
      <c r="AP737" s="2"/>
      <c r="AQ737" s="2"/>
      <c r="AR737" s="2"/>
      <c r="AS737" s="2"/>
      <c r="AT737" s="2"/>
      <c r="AU737" s="2"/>
      <c r="AV737" s="2"/>
      <c r="AW737" s="2"/>
      <c r="AX737" s="2"/>
      <c r="AY737" s="2"/>
      <c r="AZ737" s="2"/>
      <c r="BA737" s="2"/>
      <c r="BB737" s="2"/>
      <c r="BC737" s="2"/>
      <c r="BD737" s="2"/>
      <c r="BE737" s="2"/>
      <c r="BF737" s="2"/>
      <c r="BG737" s="2"/>
      <c r="BH737" s="2"/>
      <c r="BI737" s="2"/>
      <c r="BJ737" s="2"/>
      <c r="BK737" s="2"/>
      <c r="BL737" s="2"/>
      <c r="BM737" s="2"/>
      <c r="BN737" s="2"/>
      <c r="BO737" s="2"/>
      <c r="BP737" s="2"/>
      <c r="BQ737" s="2"/>
      <c r="BR737" s="2"/>
      <c r="BS737" s="2"/>
      <c r="BT737" s="2"/>
      <c r="BU737" s="2"/>
      <c r="BV737" s="2"/>
      <c r="BW737" s="2"/>
      <c r="BX737" s="2"/>
      <c r="BY737" s="2"/>
      <c r="BZ737" s="2"/>
      <c r="CA737" s="2"/>
      <c r="CB737" s="2"/>
      <c r="CC737" s="2"/>
      <c r="CD737" s="2"/>
      <c r="CE737" s="2"/>
    </row>
    <row r="738" spans="1:83" ht="15.75" outlineLevel="1" thickBot="1" x14ac:dyDescent="0.3">
      <c r="A738" s="18"/>
      <c r="B738" s="19"/>
      <c r="C738" s="20"/>
      <c r="D738" s="21"/>
      <c r="E738" s="21">
        <f t="shared" si="67"/>
        <v>0</v>
      </c>
      <c r="F738" s="22"/>
      <c r="G738" s="29"/>
      <c r="H738" s="24"/>
      <c r="I738" s="24"/>
      <c r="J738" s="2"/>
      <c r="K738" s="2"/>
      <c r="L738" s="2"/>
      <c r="M738" s="2"/>
      <c r="N738" s="2"/>
      <c r="O738" s="2"/>
      <c r="P738" s="2"/>
      <c r="Q738" s="2"/>
      <c r="R738" s="2"/>
      <c r="S738" s="2"/>
      <c r="T738" s="2"/>
      <c r="U738" s="2"/>
      <c r="V738" s="2"/>
      <c r="W738" s="2"/>
      <c r="X738" s="2"/>
      <c r="Y738" s="2"/>
      <c r="Z738" s="2"/>
      <c r="AA738" s="2"/>
      <c r="AB738" s="2"/>
      <c r="AC738" s="2"/>
      <c r="AD738" s="2"/>
      <c r="AE738" s="2"/>
      <c r="AF738" s="2"/>
      <c r="AG738" s="2"/>
      <c r="AH738" s="2"/>
      <c r="AI738" s="2"/>
      <c r="AJ738" s="2"/>
      <c r="AK738" s="2"/>
      <c r="AL738" s="2"/>
      <c r="AM738" s="2"/>
      <c r="AN738" s="2"/>
      <c r="AO738" s="2"/>
      <c r="AP738" s="2"/>
      <c r="AQ738" s="2"/>
      <c r="AR738" s="2"/>
      <c r="AS738" s="2"/>
      <c r="AT738" s="2"/>
      <c r="AU738" s="2"/>
      <c r="AV738" s="2"/>
      <c r="AW738" s="2"/>
      <c r="AX738" s="2"/>
      <c r="AY738" s="2"/>
      <c r="AZ738" s="2"/>
      <c r="BA738" s="2"/>
      <c r="BB738" s="2"/>
      <c r="BC738" s="2"/>
      <c r="BD738" s="2"/>
      <c r="BE738" s="2"/>
      <c r="BF738" s="2"/>
      <c r="BG738" s="2"/>
      <c r="BH738" s="2"/>
      <c r="BI738" s="2"/>
      <c r="BJ738" s="2"/>
      <c r="BK738" s="2"/>
      <c r="BL738" s="2"/>
      <c r="BM738" s="2"/>
      <c r="BN738" s="2"/>
      <c r="BO738" s="2"/>
      <c r="BP738" s="2"/>
      <c r="BQ738" s="2"/>
      <c r="BR738" s="2"/>
      <c r="BS738" s="2"/>
      <c r="BT738" s="2"/>
      <c r="BU738" s="2"/>
      <c r="BV738" s="2"/>
      <c r="BW738" s="2"/>
      <c r="BX738" s="2"/>
      <c r="BY738" s="2"/>
      <c r="BZ738" s="2"/>
      <c r="CA738" s="2"/>
      <c r="CB738" s="2"/>
      <c r="CC738" s="2"/>
      <c r="CD738" s="2"/>
      <c r="CE738" s="2"/>
    </row>
    <row r="739" spans="1:83" ht="15.75" outlineLevel="1" thickBot="1" x14ac:dyDescent="0.3">
      <c r="A739" s="18"/>
      <c r="B739" s="19"/>
      <c r="C739" s="20"/>
      <c r="D739" s="21"/>
      <c r="E739" s="21">
        <f t="shared" si="67"/>
        <v>0</v>
      </c>
      <c r="F739" s="22"/>
      <c r="G739" s="29"/>
      <c r="H739" s="24"/>
      <c r="I739" s="24"/>
      <c r="J739" s="2"/>
      <c r="K739" s="2"/>
      <c r="L739" s="2"/>
      <c r="M739" s="2"/>
      <c r="N739" s="2"/>
      <c r="O739" s="2"/>
      <c r="P739" s="2"/>
      <c r="Q739" s="2"/>
      <c r="R739" s="2"/>
      <c r="S739" s="2"/>
      <c r="T739" s="2"/>
      <c r="U739" s="2"/>
      <c r="V739" s="2"/>
      <c r="W739" s="2"/>
      <c r="X739" s="2"/>
      <c r="Y739" s="2"/>
      <c r="Z739" s="2"/>
      <c r="AA739" s="2"/>
      <c r="AB739" s="2"/>
      <c r="AC739" s="2"/>
      <c r="AD739" s="2"/>
      <c r="AE739" s="2"/>
      <c r="AF739" s="2"/>
      <c r="AG739" s="2"/>
      <c r="AH739" s="2"/>
      <c r="AI739" s="2"/>
      <c r="AJ739" s="2"/>
      <c r="AK739" s="2"/>
      <c r="AL739" s="2"/>
      <c r="AM739" s="2"/>
      <c r="AN739" s="2"/>
      <c r="AO739" s="2"/>
      <c r="AP739" s="2"/>
      <c r="AQ739" s="2"/>
      <c r="AR739" s="2"/>
      <c r="AS739" s="2"/>
      <c r="AT739" s="2"/>
      <c r="AU739" s="2"/>
      <c r="AV739" s="2"/>
      <c r="AW739" s="2"/>
      <c r="AX739" s="2"/>
      <c r="AY739" s="2"/>
      <c r="AZ739" s="2"/>
      <c r="BA739" s="2"/>
      <c r="BB739" s="2"/>
      <c r="BC739" s="2"/>
      <c r="BD739" s="2"/>
      <c r="BE739" s="2"/>
      <c r="BF739" s="2"/>
      <c r="BG739" s="2"/>
      <c r="BH739" s="2"/>
      <c r="BI739" s="2"/>
      <c r="BJ739" s="2"/>
      <c r="BK739" s="2"/>
      <c r="BL739" s="2"/>
      <c r="BM739" s="2"/>
      <c r="BN739" s="2"/>
      <c r="BO739" s="2"/>
      <c r="BP739" s="2"/>
      <c r="BQ739" s="2"/>
      <c r="BR739" s="2"/>
      <c r="BS739" s="2"/>
      <c r="BT739" s="2"/>
      <c r="BU739" s="2"/>
      <c r="BV739" s="2"/>
      <c r="BW739" s="2"/>
      <c r="BX739" s="2"/>
      <c r="BY739" s="2"/>
      <c r="BZ739" s="2"/>
      <c r="CA739" s="2"/>
      <c r="CB739" s="2"/>
      <c r="CC739" s="2"/>
      <c r="CD739" s="2"/>
      <c r="CE739" s="2"/>
    </row>
    <row r="740" spans="1:83" ht="15.75" thickBot="1" x14ac:dyDescent="0.3">
      <c r="A740" s="186" t="s">
        <v>66</v>
      </c>
      <c r="B740" s="187"/>
      <c r="C740" s="187"/>
      <c r="D740" s="192"/>
      <c r="E740" s="26">
        <f>SUM(E730:E739)</f>
        <v>16770.95</v>
      </c>
      <c r="F740" s="53"/>
      <c r="G740" s="29"/>
      <c r="H740" s="24"/>
      <c r="I740" s="24"/>
      <c r="J740" s="2"/>
      <c r="K740" s="2"/>
      <c r="L740" s="2"/>
      <c r="M740" s="2"/>
      <c r="N740" s="2"/>
      <c r="O740" s="2"/>
      <c r="P740" s="2"/>
      <c r="Q740" s="2"/>
      <c r="R740" s="2"/>
      <c r="S740" s="2"/>
      <c r="T740" s="2"/>
      <c r="U740" s="2"/>
      <c r="V740" s="2"/>
      <c r="W740" s="2"/>
      <c r="X740" s="2"/>
      <c r="Y740" s="2"/>
      <c r="Z740" s="2"/>
      <c r="AA740" s="2"/>
      <c r="AB740" s="2"/>
      <c r="AC740" s="2"/>
      <c r="AD740" s="2"/>
      <c r="AE740" s="2"/>
      <c r="AF740" s="2"/>
      <c r="AG740" s="2"/>
      <c r="AH740" s="2"/>
      <c r="AI740" s="2"/>
      <c r="AJ740" s="2"/>
      <c r="AK740" s="2"/>
      <c r="AL740" s="2"/>
      <c r="AM740" s="2"/>
      <c r="AN740" s="2"/>
      <c r="AO740" s="2"/>
      <c r="AP740" s="2"/>
      <c r="AQ740" s="2"/>
      <c r="AR740" s="2"/>
      <c r="AS740" s="2"/>
      <c r="AT740" s="2"/>
      <c r="AU740" s="2"/>
      <c r="AV740" s="2"/>
      <c r="AW740" s="2"/>
      <c r="AX740" s="2"/>
      <c r="AY740" s="2"/>
      <c r="AZ740" s="2"/>
      <c r="BA740" s="2"/>
      <c r="BB740" s="2"/>
      <c r="BC740" s="2"/>
      <c r="BD740" s="2"/>
      <c r="BE740" s="2"/>
      <c r="BF740" s="2"/>
      <c r="BG740" s="2"/>
      <c r="BH740" s="2"/>
      <c r="BI740" s="2"/>
      <c r="BJ740" s="2"/>
      <c r="BK740" s="2"/>
      <c r="BL740" s="2"/>
      <c r="BM740" s="2"/>
      <c r="BN740" s="2"/>
      <c r="BO740" s="2"/>
      <c r="BP740" s="2"/>
      <c r="BQ740" s="2"/>
      <c r="BR740" s="2"/>
      <c r="BS740" s="2"/>
      <c r="BT740" s="2"/>
      <c r="BU740" s="2"/>
      <c r="BV740" s="2"/>
      <c r="BW740" s="2"/>
      <c r="BX740" s="2"/>
      <c r="BY740" s="2"/>
      <c r="BZ740" s="2"/>
      <c r="CA740" s="2"/>
      <c r="CB740" s="2"/>
      <c r="CC740" s="2"/>
      <c r="CD740" s="2"/>
      <c r="CE740" s="2"/>
    </row>
    <row r="741" spans="1:83" ht="15.75" thickBot="1" x14ac:dyDescent="0.3">
      <c r="A741" s="183" t="str">
        <f>+$BI$1041</f>
        <v>Output / Activity 59 - Generic Creative Development</v>
      </c>
      <c r="B741" s="184"/>
      <c r="C741" s="184"/>
      <c r="D741" s="184"/>
      <c r="E741" s="184"/>
      <c r="F741" s="184"/>
      <c r="G741" s="185"/>
      <c r="H741" s="17"/>
      <c r="I741" s="17"/>
      <c r="J741" s="2"/>
      <c r="K741" s="2"/>
      <c r="L741" s="2"/>
      <c r="M741" s="2"/>
      <c r="N741" s="2"/>
      <c r="O741" s="2"/>
      <c r="P741" s="2"/>
      <c r="Q741" s="2"/>
      <c r="R741" s="2"/>
      <c r="S741" s="2"/>
      <c r="T741" s="2"/>
      <c r="U741" s="2"/>
      <c r="V741" s="2"/>
      <c r="W741" s="2"/>
      <c r="X741" s="2"/>
      <c r="Y741" s="2"/>
      <c r="Z741" s="2"/>
      <c r="AA741" s="2"/>
      <c r="AB741" s="2"/>
      <c r="AC741" s="2"/>
      <c r="AD741" s="2"/>
      <c r="AE741" s="2"/>
      <c r="AF741" s="2"/>
      <c r="AG741" s="2"/>
      <c r="AH741" s="2"/>
      <c r="AI741" s="2"/>
      <c r="AJ741" s="2"/>
      <c r="AK741" s="2"/>
      <c r="AL741" s="2"/>
      <c r="AM741" s="2"/>
      <c r="AN741" s="2"/>
      <c r="AO741" s="2"/>
      <c r="AP741" s="2"/>
      <c r="AQ741" s="2"/>
      <c r="AR741" s="2"/>
      <c r="AS741" s="2"/>
      <c r="AT741" s="2"/>
      <c r="AU741" s="2"/>
      <c r="AV741" s="2"/>
      <c r="AW741" s="2"/>
      <c r="AX741" s="2"/>
      <c r="AY741" s="2"/>
      <c r="AZ741" s="2"/>
      <c r="BA741" s="2"/>
      <c r="BB741" s="2"/>
      <c r="BC741" s="2"/>
      <c r="BD741" s="2"/>
      <c r="BE741" s="2"/>
      <c r="BF741" s="2"/>
      <c r="BG741" s="2"/>
      <c r="BH741" s="2"/>
      <c r="BI741" s="2"/>
      <c r="BJ741" s="2"/>
      <c r="BK741" s="2"/>
      <c r="BL741" s="2"/>
      <c r="BM741" s="2"/>
      <c r="BN741" s="2"/>
      <c r="BO741" s="2"/>
      <c r="BP741" s="2"/>
      <c r="BQ741" s="2"/>
      <c r="BR741" s="2"/>
      <c r="BS741" s="2"/>
      <c r="BT741" s="2"/>
      <c r="BU741" s="2"/>
      <c r="BV741" s="2"/>
      <c r="BW741" s="2"/>
      <c r="BX741" s="2"/>
      <c r="BY741" s="2"/>
      <c r="BZ741" s="2"/>
      <c r="CA741" s="2"/>
      <c r="CB741" s="2"/>
      <c r="CC741" s="2"/>
      <c r="CD741" s="2"/>
      <c r="CE741" s="2"/>
    </row>
    <row r="742" spans="1:83" ht="23.25" outlineLevel="1" thickBot="1" x14ac:dyDescent="0.3">
      <c r="A742" s="18" t="s">
        <v>660</v>
      </c>
      <c r="B742" s="19" t="s">
        <v>825</v>
      </c>
      <c r="C742" s="20">
        <v>60</v>
      </c>
      <c r="D742" s="21">
        <v>112.5</v>
      </c>
      <c r="E742" s="21">
        <f t="shared" ref="E742:E751" si="68">C742*D742</f>
        <v>6750</v>
      </c>
      <c r="F742" s="22" t="s">
        <v>692</v>
      </c>
      <c r="G742" s="63" t="s">
        <v>801</v>
      </c>
      <c r="H742" s="24"/>
      <c r="I742" s="24" t="s">
        <v>98</v>
      </c>
      <c r="J742" s="2"/>
      <c r="K742" s="2"/>
      <c r="L742" s="2"/>
      <c r="M742" s="2"/>
      <c r="N742" s="2"/>
      <c r="O742" s="2"/>
      <c r="P742" s="2"/>
      <c r="Q742" s="2"/>
      <c r="R742" s="2"/>
      <c r="S742" s="2"/>
      <c r="T742" s="2"/>
      <c r="U742" s="2"/>
      <c r="V742" s="2"/>
      <c r="W742" s="2"/>
      <c r="X742" s="2"/>
      <c r="Y742" s="2"/>
      <c r="Z742" s="2"/>
      <c r="AA742" s="2"/>
      <c r="AB742" s="2"/>
      <c r="AC742" s="2"/>
      <c r="AD742" s="2"/>
      <c r="AE742" s="2"/>
      <c r="AF742" s="2"/>
      <c r="AG742" s="2"/>
      <c r="AH742" s="2"/>
      <c r="AI742" s="2"/>
      <c r="AJ742" s="2"/>
      <c r="AK742" s="2"/>
      <c r="AL742" s="2"/>
      <c r="AM742" s="2"/>
      <c r="AN742" s="2"/>
      <c r="AO742" s="2"/>
      <c r="AP742" s="2"/>
      <c r="AQ742" s="2"/>
      <c r="AR742" s="2"/>
      <c r="AS742" s="2"/>
      <c r="AT742" s="2"/>
      <c r="AU742" s="2"/>
      <c r="AV742" s="2"/>
      <c r="AW742" s="2"/>
      <c r="AX742" s="2"/>
      <c r="AY742" s="2"/>
      <c r="AZ742" s="2"/>
      <c r="BA742" s="2"/>
      <c r="BB742" s="2"/>
      <c r="BC742" s="2"/>
      <c r="BD742" s="2"/>
      <c r="BE742" s="2"/>
      <c r="BF742" s="2"/>
      <c r="BG742" s="2"/>
      <c r="BH742" s="2"/>
      <c r="BI742" s="2"/>
      <c r="BJ742" s="2"/>
      <c r="BK742" s="2"/>
      <c r="BL742" s="2"/>
      <c r="BM742" s="2"/>
      <c r="BN742" s="2"/>
      <c r="BO742" s="2"/>
      <c r="BP742" s="2"/>
      <c r="BQ742" s="2"/>
      <c r="BR742" s="2"/>
      <c r="BS742" s="2"/>
      <c r="BT742" s="2"/>
      <c r="BU742" s="2"/>
      <c r="BV742" s="2"/>
      <c r="BW742" s="2"/>
      <c r="BX742" s="2"/>
      <c r="BY742" s="2"/>
      <c r="BZ742" s="2"/>
      <c r="CA742" s="2"/>
      <c r="CB742" s="2"/>
      <c r="CC742" s="2"/>
      <c r="CD742" s="2"/>
      <c r="CE742" s="2"/>
    </row>
    <row r="743" spans="1:83" ht="34.5" outlineLevel="1" thickBot="1" x14ac:dyDescent="0.3">
      <c r="A743" s="18" t="s">
        <v>661</v>
      </c>
      <c r="B743" s="19" t="s">
        <v>825</v>
      </c>
      <c r="C743" s="20">
        <v>120</v>
      </c>
      <c r="D743" s="21">
        <v>80</v>
      </c>
      <c r="E743" s="21">
        <f t="shared" si="68"/>
        <v>9600</v>
      </c>
      <c r="F743" s="22" t="s">
        <v>695</v>
      </c>
      <c r="G743" s="63" t="s">
        <v>802</v>
      </c>
      <c r="H743" s="24"/>
      <c r="I743" s="24" t="s">
        <v>98</v>
      </c>
      <c r="J743" s="2"/>
      <c r="K743" s="2"/>
      <c r="L743" s="2"/>
      <c r="M743" s="2"/>
      <c r="N743" s="2"/>
      <c r="O743" s="2"/>
      <c r="P743" s="2"/>
      <c r="Q743" s="2"/>
      <c r="R743" s="2"/>
      <c r="S743" s="2"/>
      <c r="T743" s="2"/>
      <c r="U743" s="2"/>
      <c r="V743" s="2"/>
      <c r="W743" s="2"/>
      <c r="X743" s="2"/>
      <c r="Y743" s="2"/>
      <c r="Z743" s="2"/>
      <c r="AA743" s="2"/>
      <c r="AB743" s="2"/>
      <c r="AC743" s="2"/>
      <c r="AD743" s="2"/>
      <c r="AE743" s="2"/>
      <c r="AF743" s="2"/>
      <c r="AG743" s="2"/>
      <c r="AH743" s="2"/>
      <c r="AI743" s="2"/>
      <c r="AJ743" s="2"/>
      <c r="AK743" s="2"/>
      <c r="AL743" s="2"/>
      <c r="AM743" s="2"/>
      <c r="AN743" s="2"/>
      <c r="AO743" s="2"/>
      <c r="AP743" s="2"/>
      <c r="AQ743" s="2"/>
      <c r="AR743" s="2"/>
      <c r="AS743" s="2"/>
      <c r="AT743" s="2"/>
      <c r="AU743" s="2"/>
      <c r="AV743" s="2"/>
      <c r="AW743" s="2"/>
      <c r="AX743" s="2"/>
      <c r="AY743" s="2"/>
      <c r="AZ743" s="2"/>
      <c r="BA743" s="2"/>
      <c r="BB743" s="2"/>
      <c r="BC743" s="2"/>
      <c r="BD743" s="2"/>
      <c r="BE743" s="2"/>
      <c r="BF743" s="2"/>
      <c r="BG743" s="2"/>
      <c r="BH743" s="2"/>
      <c r="BI743" s="2"/>
      <c r="BJ743" s="2"/>
      <c r="BK743" s="2"/>
      <c r="BL743" s="2"/>
      <c r="BM743" s="2"/>
      <c r="BN743" s="2"/>
      <c r="BO743" s="2"/>
      <c r="BP743" s="2"/>
      <c r="BQ743" s="2"/>
      <c r="BR743" s="2"/>
      <c r="BS743" s="2"/>
      <c r="BT743" s="2"/>
      <c r="BU743" s="2"/>
      <c r="BV743" s="2"/>
      <c r="BW743" s="2"/>
      <c r="BX743" s="2"/>
      <c r="BY743" s="2"/>
      <c r="BZ743" s="2"/>
      <c r="CA743" s="2"/>
      <c r="CB743" s="2"/>
      <c r="CC743" s="2"/>
      <c r="CD743" s="2"/>
      <c r="CE743" s="2"/>
    </row>
    <row r="744" spans="1:83" ht="23.25" outlineLevel="1" thickBot="1" x14ac:dyDescent="0.3">
      <c r="A744" s="18" t="s">
        <v>662</v>
      </c>
      <c r="B744" s="19" t="s">
        <v>825</v>
      </c>
      <c r="C744" s="20">
        <v>130</v>
      </c>
      <c r="D744" s="21">
        <v>5</v>
      </c>
      <c r="E744" s="21">
        <f t="shared" si="68"/>
        <v>650</v>
      </c>
      <c r="F744" s="22" t="s">
        <v>692</v>
      </c>
      <c r="G744" s="63" t="s">
        <v>918</v>
      </c>
      <c r="H744" s="24"/>
      <c r="I744" s="24" t="s">
        <v>98</v>
      </c>
      <c r="J744" s="2"/>
      <c r="K744" s="2"/>
      <c r="L744" s="2"/>
      <c r="M744" s="2"/>
      <c r="N744" s="2"/>
      <c r="O744" s="2"/>
      <c r="P744" s="2"/>
      <c r="Q744" s="2"/>
      <c r="R744" s="2"/>
      <c r="S744" s="2"/>
      <c r="T744" s="2"/>
      <c r="U744" s="2"/>
      <c r="V744" s="2"/>
      <c r="W744" s="2"/>
      <c r="X744" s="2"/>
      <c r="Y744" s="2"/>
      <c r="Z744" s="2"/>
      <c r="AA744" s="2"/>
      <c r="AB744" s="2"/>
      <c r="AC744" s="2"/>
      <c r="AD744" s="2"/>
      <c r="AE744" s="2"/>
      <c r="AF744" s="2"/>
      <c r="AG744" s="2"/>
      <c r="AH744" s="2"/>
      <c r="AI744" s="2"/>
      <c r="AJ744" s="2"/>
      <c r="AK744" s="2"/>
      <c r="AL744" s="2"/>
      <c r="AM744" s="2"/>
      <c r="AN744" s="2"/>
      <c r="AO744" s="2"/>
      <c r="AP744" s="2"/>
      <c r="AQ744" s="2"/>
      <c r="AR744" s="2"/>
      <c r="AS744" s="2"/>
      <c r="AT744" s="2"/>
      <c r="AU744" s="2"/>
      <c r="AV744" s="2"/>
      <c r="AW744" s="2"/>
      <c r="AX744" s="2"/>
      <c r="AY744" s="2"/>
      <c r="AZ744" s="2"/>
      <c r="BA744" s="2"/>
      <c r="BB744" s="2"/>
      <c r="BC744" s="2"/>
      <c r="BD744" s="2"/>
      <c r="BE744" s="2"/>
      <c r="BF744" s="2"/>
      <c r="BG744" s="2"/>
      <c r="BH744" s="2"/>
      <c r="BI744" s="2"/>
      <c r="BJ744" s="2"/>
      <c r="BK744" s="2"/>
      <c r="BL744" s="2"/>
      <c r="BM744" s="2"/>
      <c r="BN744" s="2"/>
      <c r="BO744" s="2"/>
      <c r="BP744" s="2"/>
      <c r="BQ744" s="2"/>
      <c r="BR744" s="2"/>
      <c r="BS744" s="2"/>
      <c r="BT744" s="2"/>
      <c r="BU744" s="2"/>
      <c r="BV744" s="2"/>
      <c r="BW744" s="2"/>
      <c r="BX744" s="2"/>
      <c r="BY744" s="2"/>
      <c r="BZ744" s="2"/>
      <c r="CA744" s="2"/>
      <c r="CB744" s="2"/>
      <c r="CC744" s="2"/>
      <c r="CD744" s="2"/>
      <c r="CE744" s="2"/>
    </row>
    <row r="745" spans="1:83" ht="23.25" outlineLevel="1" thickBot="1" x14ac:dyDescent="0.3">
      <c r="A745" s="18" t="s">
        <v>655</v>
      </c>
      <c r="B745" s="19" t="s">
        <v>702</v>
      </c>
      <c r="C745" s="20">
        <v>5</v>
      </c>
      <c r="D745" s="21">
        <v>69.19</v>
      </c>
      <c r="E745" s="21">
        <f t="shared" si="68"/>
        <v>345.95</v>
      </c>
      <c r="F745" s="22" t="s">
        <v>693</v>
      </c>
      <c r="G745" s="63" t="s">
        <v>919</v>
      </c>
      <c r="H745" s="24"/>
      <c r="I745" s="24" t="s">
        <v>98</v>
      </c>
      <c r="J745" s="2"/>
      <c r="K745" s="2"/>
      <c r="L745" s="2"/>
      <c r="M745" s="2"/>
      <c r="N745" s="2"/>
      <c r="O745" s="2"/>
      <c r="P745" s="2"/>
      <c r="Q745" s="2"/>
      <c r="R745" s="2"/>
      <c r="S745" s="2"/>
      <c r="T745" s="2"/>
      <c r="U745" s="2"/>
      <c r="V745" s="2"/>
      <c r="W745" s="2"/>
      <c r="X745" s="2"/>
      <c r="Y745" s="2"/>
      <c r="Z745" s="2"/>
      <c r="AA745" s="2"/>
      <c r="AB745" s="2"/>
      <c r="AC745" s="2"/>
      <c r="AD745" s="2"/>
      <c r="AE745" s="2"/>
      <c r="AF745" s="2"/>
      <c r="AG745" s="2"/>
      <c r="AH745" s="2"/>
      <c r="AI745" s="2"/>
      <c r="AJ745" s="2"/>
      <c r="AK745" s="2"/>
      <c r="AL745" s="2"/>
      <c r="AM745" s="2"/>
      <c r="AN745" s="2"/>
      <c r="AO745" s="2"/>
      <c r="AP745" s="2"/>
      <c r="AQ745" s="2"/>
      <c r="AR745" s="2"/>
      <c r="AS745" s="2"/>
      <c r="AT745" s="2"/>
      <c r="AU745" s="2"/>
      <c r="AV745" s="2"/>
      <c r="AW745" s="2"/>
      <c r="AX745" s="2"/>
      <c r="AY745" s="2"/>
      <c r="AZ745" s="2"/>
      <c r="BA745" s="2"/>
      <c r="BB745" s="2"/>
      <c r="BC745" s="2"/>
      <c r="BD745" s="2"/>
      <c r="BE745" s="2"/>
      <c r="BF745" s="2"/>
      <c r="BG745" s="2"/>
      <c r="BH745" s="2"/>
      <c r="BI745" s="2"/>
      <c r="BJ745" s="2"/>
      <c r="BK745" s="2"/>
      <c r="BL745" s="2"/>
      <c r="BM745" s="2"/>
      <c r="BN745" s="2"/>
      <c r="BO745" s="2"/>
      <c r="BP745" s="2"/>
      <c r="BQ745" s="2"/>
      <c r="BR745" s="2"/>
      <c r="BS745" s="2"/>
      <c r="BT745" s="2"/>
      <c r="BU745" s="2"/>
      <c r="BV745" s="2"/>
      <c r="BW745" s="2"/>
      <c r="BX745" s="2"/>
      <c r="BY745" s="2"/>
      <c r="BZ745" s="2"/>
      <c r="CA745" s="2"/>
      <c r="CB745" s="2"/>
      <c r="CC745" s="2"/>
      <c r="CD745" s="2"/>
      <c r="CE745" s="2"/>
    </row>
    <row r="746" spans="1:83" ht="23.25" outlineLevel="1" thickBot="1" x14ac:dyDescent="0.3">
      <c r="A746" s="18" t="s">
        <v>656</v>
      </c>
      <c r="B746" s="19" t="s">
        <v>826</v>
      </c>
      <c r="C746" s="20">
        <v>5</v>
      </c>
      <c r="D746" s="21">
        <v>150</v>
      </c>
      <c r="E746" s="21">
        <f t="shared" si="68"/>
        <v>750</v>
      </c>
      <c r="F746" s="22" t="s">
        <v>693</v>
      </c>
      <c r="G746" s="63" t="s">
        <v>916</v>
      </c>
      <c r="H746" s="24"/>
      <c r="I746" s="24" t="s">
        <v>98</v>
      </c>
      <c r="J746" s="2"/>
      <c r="K746" s="2"/>
      <c r="L746" s="2"/>
      <c r="M746" s="2"/>
      <c r="N746" s="2"/>
      <c r="O746" s="2"/>
      <c r="P746" s="2"/>
      <c r="Q746" s="2"/>
      <c r="R746" s="2"/>
      <c r="S746" s="2"/>
      <c r="T746" s="2"/>
      <c r="U746" s="2"/>
      <c r="V746" s="2"/>
      <c r="W746" s="2"/>
      <c r="X746" s="2"/>
      <c r="Y746" s="2"/>
      <c r="Z746" s="2"/>
      <c r="AA746" s="2"/>
      <c r="AB746" s="2"/>
      <c r="AC746" s="2"/>
      <c r="AD746" s="2"/>
      <c r="AE746" s="2"/>
      <c r="AF746" s="2"/>
      <c r="AG746" s="2"/>
      <c r="AH746" s="2"/>
      <c r="AI746" s="2"/>
      <c r="AJ746" s="2"/>
      <c r="AK746" s="2"/>
      <c r="AL746" s="2"/>
      <c r="AM746" s="2"/>
      <c r="AN746" s="2"/>
      <c r="AO746" s="2"/>
      <c r="AP746" s="2"/>
      <c r="AQ746" s="2"/>
      <c r="AR746" s="2"/>
      <c r="AS746" s="2"/>
      <c r="AT746" s="2"/>
      <c r="AU746" s="2"/>
      <c r="AV746" s="2"/>
      <c r="AW746" s="2"/>
      <c r="AX746" s="2"/>
      <c r="AY746" s="2"/>
      <c r="AZ746" s="2"/>
      <c r="BA746" s="2"/>
      <c r="BB746" s="2"/>
      <c r="BC746" s="2"/>
      <c r="BD746" s="2"/>
      <c r="BE746" s="2"/>
      <c r="BF746" s="2"/>
      <c r="BG746" s="2"/>
      <c r="BH746" s="2"/>
      <c r="BI746" s="2"/>
      <c r="BJ746" s="2"/>
      <c r="BK746" s="2"/>
      <c r="BL746" s="2"/>
      <c r="BM746" s="2"/>
      <c r="BN746" s="2"/>
      <c r="BO746" s="2"/>
      <c r="BP746" s="2"/>
      <c r="BQ746" s="2"/>
      <c r="BR746" s="2"/>
      <c r="BS746" s="2"/>
      <c r="BT746" s="2"/>
      <c r="BU746" s="2"/>
      <c r="BV746" s="2"/>
      <c r="BW746" s="2"/>
      <c r="BX746" s="2"/>
      <c r="BY746" s="2"/>
      <c r="BZ746" s="2"/>
      <c r="CA746" s="2"/>
      <c r="CB746" s="2"/>
      <c r="CC746" s="2"/>
      <c r="CD746" s="2"/>
      <c r="CE746" s="2"/>
    </row>
    <row r="747" spans="1:83" ht="15.75" outlineLevel="1" thickBot="1" x14ac:dyDescent="0.3">
      <c r="A747" s="18"/>
      <c r="B747" s="19"/>
      <c r="C747" s="20"/>
      <c r="D747" s="21"/>
      <c r="E747" s="21">
        <f t="shared" si="68"/>
        <v>0</v>
      </c>
      <c r="F747" s="22"/>
      <c r="G747" s="60"/>
      <c r="H747" s="24"/>
      <c r="I747" s="24"/>
      <c r="J747" s="2"/>
      <c r="K747" s="2"/>
      <c r="L747" s="2"/>
      <c r="M747" s="2"/>
      <c r="N747" s="2"/>
      <c r="O747" s="2"/>
      <c r="P747" s="2"/>
      <c r="Q747" s="2"/>
      <c r="R747" s="2"/>
      <c r="S747" s="2"/>
      <c r="T747" s="2"/>
      <c r="U747" s="2"/>
      <c r="V747" s="2"/>
      <c r="W747" s="2"/>
      <c r="X747" s="2"/>
      <c r="Y747" s="2"/>
      <c r="Z747" s="2"/>
      <c r="AA747" s="2"/>
      <c r="AB747" s="2"/>
      <c r="AC747" s="2"/>
      <c r="AD747" s="2"/>
      <c r="AE747" s="2"/>
      <c r="AF747" s="2"/>
      <c r="AG747" s="2"/>
      <c r="AH747" s="2"/>
      <c r="AI747" s="2"/>
      <c r="AJ747" s="2"/>
      <c r="AK747" s="2"/>
      <c r="AL747" s="2"/>
      <c r="AM747" s="2"/>
      <c r="AN747" s="2"/>
      <c r="AO747" s="2"/>
      <c r="AP747" s="2"/>
      <c r="AQ747" s="2"/>
      <c r="AR747" s="2"/>
      <c r="AS747" s="2"/>
      <c r="AT747" s="2"/>
      <c r="AU747" s="2"/>
      <c r="AV747" s="2"/>
      <c r="AW747" s="2"/>
      <c r="AX747" s="2"/>
      <c r="AY747" s="2"/>
      <c r="AZ747" s="2"/>
      <c r="BA747" s="2"/>
      <c r="BB747" s="2"/>
      <c r="BC747" s="2"/>
      <c r="BD747" s="2"/>
      <c r="BE747" s="2"/>
      <c r="BF747" s="2"/>
      <c r="BG747" s="2"/>
      <c r="BH747" s="2"/>
      <c r="BI747" s="2"/>
      <c r="BJ747" s="2"/>
      <c r="BK747" s="2"/>
      <c r="BL747" s="2"/>
      <c r="BM747" s="2"/>
      <c r="BN747" s="2"/>
      <c r="BO747" s="2"/>
      <c r="BP747" s="2"/>
      <c r="BQ747" s="2"/>
      <c r="BR747" s="2"/>
      <c r="BS747" s="2"/>
      <c r="BT747" s="2"/>
      <c r="BU747" s="2"/>
      <c r="BV747" s="2"/>
      <c r="BW747" s="2"/>
      <c r="BX747" s="2"/>
      <c r="BY747" s="2"/>
      <c r="BZ747" s="2"/>
      <c r="CA747" s="2"/>
      <c r="CB747" s="2"/>
      <c r="CC747" s="2"/>
      <c r="CD747" s="2"/>
      <c r="CE747" s="2"/>
    </row>
    <row r="748" spans="1:83" ht="15.75" outlineLevel="1" thickBot="1" x14ac:dyDescent="0.3">
      <c r="A748" s="18"/>
      <c r="B748" s="19"/>
      <c r="C748" s="20"/>
      <c r="D748" s="21"/>
      <c r="E748" s="21">
        <f t="shared" si="68"/>
        <v>0</v>
      </c>
      <c r="F748" s="22"/>
      <c r="G748" s="23"/>
      <c r="H748" s="24"/>
      <c r="I748" s="24"/>
      <c r="J748" s="2"/>
      <c r="K748" s="2"/>
      <c r="L748" s="2"/>
      <c r="M748" s="2"/>
      <c r="N748" s="2"/>
      <c r="O748" s="2"/>
      <c r="P748" s="2"/>
      <c r="Q748" s="2"/>
      <c r="R748" s="2"/>
      <c r="S748" s="2"/>
      <c r="T748" s="2"/>
      <c r="U748" s="2"/>
      <c r="V748" s="2"/>
      <c r="W748" s="2"/>
      <c r="X748" s="2"/>
      <c r="Y748" s="2"/>
      <c r="Z748" s="2"/>
      <c r="AA748" s="2"/>
      <c r="AB748" s="2"/>
      <c r="AC748" s="2"/>
      <c r="AD748" s="2"/>
      <c r="AE748" s="2"/>
      <c r="AF748" s="2"/>
      <c r="AG748" s="2"/>
      <c r="AH748" s="2"/>
      <c r="AI748" s="2"/>
      <c r="AJ748" s="2"/>
      <c r="AK748" s="2"/>
      <c r="AL748" s="2"/>
      <c r="AM748" s="2"/>
      <c r="AN748" s="2"/>
      <c r="AO748" s="2"/>
      <c r="AP748" s="2"/>
      <c r="AQ748" s="2"/>
      <c r="AR748" s="2"/>
      <c r="AS748" s="2"/>
      <c r="AT748" s="2"/>
      <c r="AU748" s="2"/>
      <c r="AV748" s="2"/>
      <c r="AW748" s="2"/>
      <c r="AX748" s="2"/>
      <c r="AY748" s="2"/>
      <c r="AZ748" s="2"/>
      <c r="BA748" s="2"/>
      <c r="BB748" s="2"/>
      <c r="BC748" s="2"/>
      <c r="BD748" s="2"/>
      <c r="BE748" s="2"/>
      <c r="BF748" s="2"/>
      <c r="BG748" s="2"/>
      <c r="BH748" s="2"/>
      <c r="BI748" s="2"/>
      <c r="BJ748" s="2"/>
      <c r="BK748" s="2"/>
      <c r="BL748" s="2"/>
      <c r="BM748" s="2"/>
      <c r="BN748" s="2"/>
      <c r="BO748" s="2"/>
      <c r="BP748" s="2"/>
      <c r="BQ748" s="2"/>
      <c r="BR748" s="2"/>
      <c r="BS748" s="2"/>
      <c r="BT748" s="2"/>
      <c r="BU748" s="2"/>
      <c r="BV748" s="2"/>
      <c r="BW748" s="2"/>
      <c r="BX748" s="2"/>
      <c r="BY748" s="2"/>
      <c r="BZ748" s="2"/>
      <c r="CA748" s="2"/>
      <c r="CB748" s="2"/>
      <c r="CC748" s="2"/>
      <c r="CD748" s="2"/>
      <c r="CE748" s="2"/>
    </row>
    <row r="749" spans="1:83" ht="15.75" outlineLevel="1" thickBot="1" x14ac:dyDescent="0.3">
      <c r="A749" s="18"/>
      <c r="B749" s="19"/>
      <c r="C749" s="20"/>
      <c r="D749" s="21"/>
      <c r="E749" s="21">
        <f t="shared" si="68"/>
        <v>0</v>
      </c>
      <c r="F749" s="22"/>
      <c r="G749" s="23"/>
      <c r="H749" s="24"/>
      <c r="I749" s="24"/>
      <c r="J749" s="2"/>
      <c r="K749" s="2"/>
      <c r="L749" s="2"/>
      <c r="M749" s="2"/>
      <c r="N749" s="2"/>
      <c r="O749" s="2"/>
      <c r="P749" s="2"/>
      <c r="Q749" s="2"/>
      <c r="R749" s="2"/>
      <c r="S749" s="2"/>
      <c r="T749" s="2"/>
      <c r="U749" s="2"/>
      <c r="V749" s="2"/>
      <c r="W749" s="2"/>
      <c r="X749" s="2"/>
      <c r="Y749" s="2"/>
      <c r="Z749" s="2"/>
      <c r="AA749" s="2"/>
      <c r="AB749" s="2"/>
      <c r="AC749" s="2"/>
      <c r="AD749" s="2"/>
      <c r="AE749" s="2"/>
      <c r="AF749" s="2"/>
      <c r="AG749" s="2"/>
      <c r="AH749" s="2"/>
      <c r="AI749" s="2"/>
      <c r="AJ749" s="2"/>
      <c r="AK749" s="2"/>
      <c r="AL749" s="2"/>
      <c r="AM749" s="2"/>
      <c r="AN749" s="2"/>
      <c r="AO749" s="2"/>
      <c r="AP749" s="2"/>
      <c r="AQ749" s="2"/>
      <c r="AR749" s="2"/>
      <c r="AS749" s="2"/>
      <c r="AT749" s="2"/>
      <c r="AU749" s="2"/>
      <c r="AV749" s="2"/>
      <c r="AW749" s="2"/>
      <c r="AX749" s="2"/>
      <c r="AY749" s="2"/>
      <c r="AZ749" s="2"/>
      <c r="BA749" s="2"/>
      <c r="BB749" s="2"/>
      <c r="BC749" s="2"/>
      <c r="BD749" s="2"/>
      <c r="BE749" s="2"/>
      <c r="BF749" s="2"/>
      <c r="BG749" s="2"/>
      <c r="BH749" s="2"/>
      <c r="BI749" s="2"/>
      <c r="BJ749" s="2"/>
      <c r="BK749" s="2"/>
      <c r="BL749" s="2"/>
      <c r="BM749" s="2"/>
      <c r="BN749" s="2"/>
      <c r="BO749" s="2"/>
      <c r="BP749" s="2"/>
      <c r="BQ749" s="2"/>
      <c r="BR749" s="2"/>
      <c r="BS749" s="2"/>
      <c r="BT749" s="2"/>
      <c r="BU749" s="2"/>
      <c r="BV749" s="2"/>
      <c r="BW749" s="2"/>
      <c r="BX749" s="2"/>
      <c r="BY749" s="2"/>
      <c r="BZ749" s="2"/>
      <c r="CA749" s="2"/>
      <c r="CB749" s="2"/>
      <c r="CC749" s="2"/>
      <c r="CD749" s="2"/>
      <c r="CE749" s="2"/>
    </row>
    <row r="750" spans="1:83" ht="15.75" outlineLevel="1" thickBot="1" x14ac:dyDescent="0.3">
      <c r="A750" s="18"/>
      <c r="B750" s="19"/>
      <c r="C750" s="20"/>
      <c r="D750" s="21"/>
      <c r="E750" s="21">
        <f t="shared" si="68"/>
        <v>0</v>
      </c>
      <c r="F750" s="22"/>
      <c r="G750" s="23"/>
      <c r="H750" s="24"/>
      <c r="I750" s="24"/>
      <c r="J750" s="2"/>
      <c r="K750" s="2"/>
      <c r="L750" s="2"/>
      <c r="M750" s="2"/>
      <c r="N750" s="2"/>
      <c r="O750" s="2"/>
      <c r="P750" s="2"/>
      <c r="Q750" s="2"/>
      <c r="R750" s="2"/>
      <c r="S750" s="2"/>
      <c r="T750" s="2"/>
      <c r="U750" s="2"/>
      <c r="V750" s="2"/>
      <c r="W750" s="2"/>
      <c r="X750" s="2"/>
      <c r="Y750" s="2"/>
      <c r="Z750" s="2"/>
      <c r="AA750" s="2"/>
      <c r="AB750" s="2"/>
      <c r="AC750" s="2"/>
      <c r="AD750" s="2"/>
      <c r="AE750" s="2"/>
      <c r="AF750" s="2"/>
      <c r="AG750" s="2"/>
      <c r="AH750" s="2"/>
      <c r="AI750" s="2"/>
      <c r="AJ750" s="2"/>
      <c r="AK750" s="2"/>
      <c r="AL750" s="2"/>
      <c r="AM750" s="2"/>
      <c r="AN750" s="2"/>
      <c r="AO750" s="2"/>
      <c r="AP750" s="2"/>
      <c r="AQ750" s="2"/>
      <c r="AR750" s="2"/>
      <c r="AS750" s="2"/>
      <c r="AT750" s="2"/>
      <c r="AU750" s="2"/>
      <c r="AV750" s="2"/>
      <c r="AW750" s="2"/>
      <c r="AX750" s="2"/>
      <c r="AY750" s="2"/>
      <c r="AZ750" s="2"/>
      <c r="BA750" s="2"/>
      <c r="BB750" s="2"/>
      <c r="BC750" s="2"/>
      <c r="BD750" s="2"/>
      <c r="BE750" s="2"/>
      <c r="BF750" s="2"/>
      <c r="BG750" s="2"/>
      <c r="BH750" s="2"/>
      <c r="BI750" s="2"/>
      <c r="BJ750" s="2"/>
      <c r="BK750" s="2"/>
      <c r="BL750" s="2"/>
      <c r="BM750" s="2"/>
      <c r="BN750" s="2"/>
      <c r="BO750" s="2"/>
      <c r="BP750" s="2"/>
      <c r="BQ750" s="2"/>
      <c r="BR750" s="2"/>
      <c r="BS750" s="2"/>
      <c r="BT750" s="2"/>
      <c r="BU750" s="2"/>
      <c r="BV750" s="2"/>
      <c r="BW750" s="2"/>
      <c r="BX750" s="2"/>
      <c r="BY750" s="2"/>
      <c r="BZ750" s="2"/>
      <c r="CA750" s="2"/>
      <c r="CB750" s="2"/>
      <c r="CC750" s="2"/>
      <c r="CD750" s="2"/>
      <c r="CE750" s="2"/>
    </row>
    <row r="751" spans="1:83" ht="14.25" customHeight="1" outlineLevel="1" thickBot="1" x14ac:dyDescent="0.3">
      <c r="A751" s="18"/>
      <c r="B751" s="19"/>
      <c r="C751" s="20"/>
      <c r="D751" s="21"/>
      <c r="E751" s="21">
        <f t="shared" si="68"/>
        <v>0</v>
      </c>
      <c r="F751" s="22"/>
      <c r="G751" s="23"/>
      <c r="H751" s="24"/>
      <c r="I751" s="24"/>
      <c r="J751" s="2"/>
      <c r="K751" s="2"/>
      <c r="L751" s="2"/>
      <c r="M751" s="2"/>
      <c r="N751" s="2"/>
      <c r="O751" s="2"/>
      <c r="P751" s="2"/>
      <c r="Q751" s="2"/>
      <c r="R751" s="2"/>
      <c r="S751" s="2"/>
      <c r="T751" s="2"/>
      <c r="U751" s="2"/>
      <c r="V751" s="2"/>
      <c r="W751" s="2"/>
      <c r="X751" s="2"/>
      <c r="Y751" s="2"/>
      <c r="Z751" s="2"/>
      <c r="AA751" s="2"/>
      <c r="AB751" s="2"/>
      <c r="AC751" s="2"/>
      <c r="AD751" s="2"/>
      <c r="AE751" s="2"/>
      <c r="AF751" s="2"/>
      <c r="AG751" s="2"/>
      <c r="AH751" s="2"/>
      <c r="AI751" s="2"/>
      <c r="AJ751" s="2"/>
      <c r="AK751" s="2"/>
      <c r="AL751" s="2"/>
      <c r="AM751" s="2"/>
      <c r="AN751" s="2"/>
      <c r="AO751" s="2"/>
      <c r="AP751" s="2"/>
      <c r="AQ751" s="2"/>
      <c r="AR751" s="2"/>
      <c r="AS751" s="2"/>
      <c r="AT751" s="2"/>
      <c r="AU751" s="2"/>
      <c r="AV751" s="2"/>
      <c r="AW751" s="2"/>
      <c r="AX751" s="2"/>
      <c r="AY751" s="2"/>
      <c r="AZ751" s="2"/>
      <c r="BA751" s="2"/>
      <c r="BB751" s="2"/>
      <c r="BC751" s="2"/>
      <c r="BD751" s="2"/>
      <c r="BE751" s="2"/>
      <c r="BF751" s="2"/>
      <c r="BG751" s="2"/>
      <c r="BH751" s="2"/>
      <c r="BI751" s="2"/>
      <c r="BJ751" s="2"/>
      <c r="BK751" s="2"/>
      <c r="BL751" s="2"/>
      <c r="BM751" s="2"/>
      <c r="BN751" s="2"/>
      <c r="BO751" s="2"/>
      <c r="BP751" s="2"/>
      <c r="BQ751" s="2"/>
      <c r="BR751" s="2"/>
      <c r="BS751" s="2"/>
      <c r="BT751" s="2"/>
      <c r="BU751" s="2"/>
      <c r="BV751" s="2"/>
      <c r="BW751" s="2"/>
      <c r="BX751" s="2"/>
      <c r="BY751" s="2"/>
      <c r="BZ751" s="2"/>
      <c r="CA751" s="2"/>
      <c r="CB751" s="2"/>
      <c r="CC751" s="2"/>
      <c r="CD751" s="2"/>
      <c r="CE751" s="2"/>
    </row>
    <row r="752" spans="1:83" ht="15.75" customHeight="1" thickBot="1" x14ac:dyDescent="0.3">
      <c r="A752" s="186" t="s">
        <v>67</v>
      </c>
      <c r="B752" s="187"/>
      <c r="C752" s="187"/>
      <c r="D752" s="188"/>
      <c r="E752" s="26">
        <f>SUM(E742:E751)</f>
        <v>18095.95</v>
      </c>
      <c r="F752" s="53"/>
      <c r="G752" s="27"/>
      <c r="H752" s="24"/>
      <c r="I752" s="24"/>
      <c r="J752" s="2"/>
      <c r="K752" s="2"/>
      <c r="L752" s="2"/>
      <c r="M752" s="2"/>
      <c r="N752" s="2"/>
      <c r="O752" s="2"/>
      <c r="P752" s="2"/>
      <c r="Q752" s="2"/>
      <c r="R752" s="2"/>
      <c r="S752" s="2"/>
      <c r="T752" s="2"/>
      <c r="U752" s="2"/>
      <c r="V752" s="2"/>
      <c r="W752" s="2"/>
      <c r="X752" s="2"/>
      <c r="Y752" s="2"/>
      <c r="Z752" s="2"/>
      <c r="AA752" s="2"/>
      <c r="AB752" s="2"/>
      <c r="AC752" s="2"/>
      <c r="AD752" s="2"/>
      <c r="AE752" s="2"/>
      <c r="AF752" s="2"/>
      <c r="AG752" s="2"/>
      <c r="AH752" s="2"/>
      <c r="AI752" s="2"/>
      <c r="AJ752" s="2"/>
      <c r="AK752" s="2"/>
      <c r="AL752" s="2"/>
      <c r="AM752" s="2"/>
      <c r="AN752" s="2"/>
      <c r="AO752" s="2"/>
      <c r="AP752" s="2"/>
      <c r="AQ752" s="2"/>
      <c r="AR752" s="2"/>
      <c r="AS752" s="2"/>
      <c r="AT752" s="2"/>
      <c r="AU752" s="2"/>
      <c r="AV752" s="2"/>
      <c r="AW752" s="2"/>
      <c r="AX752" s="2"/>
      <c r="AY752" s="2"/>
      <c r="AZ752" s="2"/>
      <c r="BA752" s="2"/>
      <c r="BB752" s="2"/>
      <c r="BC752" s="2"/>
      <c r="BD752" s="2"/>
      <c r="BE752" s="2"/>
      <c r="BF752" s="2"/>
      <c r="BG752" s="2"/>
      <c r="BH752" s="2"/>
      <c r="BI752" s="2"/>
      <c r="BJ752" s="2"/>
      <c r="BK752" s="2"/>
      <c r="BL752" s="2"/>
      <c r="BM752" s="2"/>
      <c r="BN752" s="2"/>
      <c r="BO752" s="2"/>
      <c r="BP752" s="2"/>
      <c r="BQ752" s="2"/>
      <c r="BR752" s="2"/>
      <c r="BS752" s="2"/>
      <c r="BT752" s="2"/>
      <c r="BU752" s="2"/>
      <c r="BV752" s="2"/>
      <c r="BW752" s="2"/>
      <c r="BX752" s="2"/>
      <c r="BY752" s="2"/>
      <c r="BZ752" s="2"/>
      <c r="CA752" s="2"/>
      <c r="CB752" s="2"/>
      <c r="CC752" s="2"/>
      <c r="CD752" s="2"/>
      <c r="CE752" s="2"/>
    </row>
    <row r="753" spans="1:83" ht="15.75" thickBot="1" x14ac:dyDescent="0.3">
      <c r="A753" s="183" t="str">
        <f>+$BJ$1041</f>
        <v>Output / Activity 60 - Creative development of digital communication</v>
      </c>
      <c r="B753" s="184"/>
      <c r="C753" s="184"/>
      <c r="D753" s="184"/>
      <c r="E753" s="184"/>
      <c r="F753" s="184"/>
      <c r="G753" s="185"/>
      <c r="H753" s="28"/>
      <c r="I753" s="28"/>
      <c r="J753" s="2"/>
      <c r="K753" s="2"/>
      <c r="L753" s="2"/>
      <c r="M753" s="2"/>
      <c r="N753" s="2"/>
      <c r="O753" s="2"/>
      <c r="P753" s="2"/>
      <c r="Q753" s="2"/>
      <c r="R753" s="2"/>
      <c r="S753" s="2"/>
      <c r="T753" s="2"/>
      <c r="U753" s="2"/>
      <c r="V753" s="2"/>
      <c r="W753" s="2"/>
      <c r="X753" s="2"/>
      <c r="Y753" s="2"/>
      <c r="Z753" s="2"/>
      <c r="AA753" s="2"/>
      <c r="AB753" s="2"/>
      <c r="AC753" s="2"/>
      <c r="AD753" s="2"/>
      <c r="AE753" s="2"/>
      <c r="AF753" s="2"/>
      <c r="AG753" s="2"/>
      <c r="AH753" s="2"/>
      <c r="AI753" s="2"/>
      <c r="AJ753" s="2"/>
      <c r="AK753" s="2"/>
      <c r="AL753" s="2"/>
      <c r="AM753" s="2"/>
      <c r="AN753" s="2"/>
      <c r="AO753" s="2"/>
      <c r="AP753" s="2"/>
      <c r="AQ753" s="2"/>
      <c r="AR753" s="2"/>
      <c r="AS753" s="2"/>
      <c r="AT753" s="2"/>
      <c r="AU753" s="2"/>
      <c r="AV753" s="2"/>
      <c r="AW753" s="2"/>
      <c r="AX753" s="2"/>
      <c r="AY753" s="2"/>
      <c r="AZ753" s="2"/>
      <c r="BA753" s="2"/>
      <c r="BB753" s="2"/>
      <c r="BC753" s="2"/>
      <c r="BD753" s="2"/>
      <c r="BE753" s="2"/>
      <c r="BF753" s="2"/>
      <c r="BG753" s="2"/>
      <c r="BH753" s="2"/>
      <c r="BI753" s="2"/>
      <c r="BJ753" s="2"/>
      <c r="BK753" s="2"/>
      <c r="BL753" s="2"/>
      <c r="BM753" s="2"/>
      <c r="BN753" s="2"/>
      <c r="BO753" s="2"/>
      <c r="BP753" s="2"/>
      <c r="BQ753" s="2"/>
      <c r="BR753" s="2"/>
      <c r="BS753" s="2"/>
      <c r="BT753" s="2"/>
      <c r="BU753" s="2"/>
      <c r="BV753" s="2"/>
      <c r="BW753" s="2"/>
      <c r="BX753" s="2"/>
      <c r="BY753" s="2"/>
      <c r="BZ753" s="2"/>
      <c r="CA753" s="2"/>
      <c r="CB753" s="2"/>
      <c r="CC753" s="2"/>
      <c r="CD753" s="2"/>
      <c r="CE753" s="2"/>
    </row>
    <row r="754" spans="1:83" ht="23.25" outlineLevel="1" thickBot="1" x14ac:dyDescent="0.3">
      <c r="A754" s="18" t="s">
        <v>660</v>
      </c>
      <c r="B754" s="19" t="s">
        <v>825</v>
      </c>
      <c r="C754" s="20">
        <v>50</v>
      </c>
      <c r="D754" s="21">
        <v>112.5</v>
      </c>
      <c r="E754" s="21">
        <f t="shared" ref="E754:E763" si="69">C754*D754</f>
        <v>5625</v>
      </c>
      <c r="F754" s="22" t="s">
        <v>692</v>
      </c>
      <c r="G754" s="63" t="s">
        <v>801</v>
      </c>
      <c r="H754" s="24"/>
      <c r="I754" s="24" t="s">
        <v>98</v>
      </c>
      <c r="J754" s="2"/>
      <c r="K754" s="2"/>
      <c r="L754" s="2"/>
      <c r="M754" s="2"/>
      <c r="N754" s="2"/>
      <c r="O754" s="2"/>
      <c r="P754" s="2"/>
      <c r="Q754" s="2"/>
      <c r="R754" s="2"/>
      <c r="S754" s="2"/>
      <c r="T754" s="2"/>
      <c r="U754" s="2"/>
      <c r="V754" s="2"/>
      <c r="W754" s="2"/>
      <c r="X754" s="2"/>
      <c r="Y754" s="2"/>
      <c r="Z754" s="2"/>
      <c r="AA754" s="2"/>
      <c r="AB754" s="2"/>
      <c r="AC754" s="2"/>
      <c r="AD754" s="2"/>
      <c r="AE754" s="2"/>
      <c r="AF754" s="2"/>
      <c r="AG754" s="2"/>
      <c r="AH754" s="2"/>
      <c r="AI754" s="2"/>
      <c r="AJ754" s="2"/>
      <c r="AK754" s="2"/>
      <c r="AL754" s="2"/>
      <c r="AM754" s="2"/>
      <c r="AN754" s="2"/>
      <c r="AO754" s="2"/>
      <c r="AP754" s="2"/>
      <c r="AQ754" s="2"/>
      <c r="AR754" s="2"/>
      <c r="AS754" s="2"/>
      <c r="AT754" s="2"/>
      <c r="AU754" s="2"/>
      <c r="AV754" s="2"/>
      <c r="AW754" s="2"/>
      <c r="AX754" s="2"/>
      <c r="AY754" s="2"/>
      <c r="AZ754" s="2"/>
      <c r="BA754" s="2"/>
      <c r="BB754" s="2"/>
      <c r="BC754" s="2"/>
      <c r="BD754" s="2"/>
      <c r="BE754" s="2"/>
      <c r="BF754" s="2"/>
      <c r="BG754" s="2"/>
      <c r="BH754" s="2"/>
      <c r="BI754" s="2"/>
      <c r="BJ754" s="2"/>
      <c r="BK754" s="2"/>
      <c r="BL754" s="2"/>
      <c r="BM754" s="2"/>
      <c r="BN754" s="2"/>
      <c r="BO754" s="2"/>
      <c r="BP754" s="2"/>
      <c r="BQ754" s="2"/>
      <c r="BR754" s="2"/>
      <c r="BS754" s="2"/>
      <c r="BT754" s="2"/>
      <c r="BU754" s="2"/>
      <c r="BV754" s="2"/>
      <c r="BW754" s="2"/>
      <c r="BX754" s="2"/>
      <c r="BY754" s="2"/>
      <c r="BZ754" s="2"/>
      <c r="CA754" s="2"/>
      <c r="CB754" s="2"/>
      <c r="CC754" s="2"/>
      <c r="CD754" s="2"/>
      <c r="CE754" s="2"/>
    </row>
    <row r="755" spans="1:83" ht="34.5" outlineLevel="1" thickBot="1" x14ac:dyDescent="0.3">
      <c r="A755" s="18" t="s">
        <v>661</v>
      </c>
      <c r="B755" s="19" t="s">
        <v>825</v>
      </c>
      <c r="C755" s="20">
        <v>80</v>
      </c>
      <c r="D755" s="21">
        <v>80</v>
      </c>
      <c r="E755" s="21">
        <f t="shared" si="69"/>
        <v>6400</v>
      </c>
      <c r="F755" s="22" t="s">
        <v>695</v>
      </c>
      <c r="G755" s="63" t="s">
        <v>802</v>
      </c>
      <c r="H755" s="24"/>
      <c r="I755" s="24" t="s">
        <v>98</v>
      </c>
      <c r="J755" s="2"/>
      <c r="K755" s="2"/>
      <c r="L755" s="2"/>
      <c r="M755" s="2"/>
      <c r="N755" s="2"/>
      <c r="O755" s="2"/>
      <c r="P755" s="2"/>
      <c r="Q755" s="2"/>
      <c r="R755" s="2"/>
      <c r="S755" s="2"/>
      <c r="T755" s="2"/>
      <c r="U755" s="2"/>
      <c r="V755" s="2"/>
      <c r="W755" s="2"/>
      <c r="X755" s="2"/>
      <c r="Y755" s="2"/>
      <c r="Z755" s="2"/>
      <c r="AA755" s="2"/>
      <c r="AB755" s="2"/>
      <c r="AC755" s="2"/>
      <c r="AD755" s="2"/>
      <c r="AE755" s="2"/>
      <c r="AF755" s="2"/>
      <c r="AG755" s="2"/>
      <c r="AH755" s="2"/>
      <c r="AI755" s="2"/>
      <c r="AJ755" s="2"/>
      <c r="AK755" s="2"/>
      <c r="AL755" s="2"/>
      <c r="AM755" s="2"/>
      <c r="AN755" s="2"/>
      <c r="AO755" s="2"/>
      <c r="AP755" s="2"/>
      <c r="AQ755" s="2"/>
      <c r="AR755" s="2"/>
      <c r="AS755" s="2"/>
      <c r="AT755" s="2"/>
      <c r="AU755" s="2"/>
      <c r="AV755" s="2"/>
      <c r="AW755" s="2"/>
      <c r="AX755" s="2"/>
      <c r="AY755" s="2"/>
      <c r="AZ755" s="2"/>
      <c r="BA755" s="2"/>
      <c r="BB755" s="2"/>
      <c r="BC755" s="2"/>
      <c r="BD755" s="2"/>
      <c r="BE755" s="2"/>
      <c r="BF755" s="2"/>
      <c r="BG755" s="2"/>
      <c r="BH755" s="2"/>
      <c r="BI755" s="2"/>
      <c r="BJ755" s="2"/>
      <c r="BK755" s="2"/>
      <c r="BL755" s="2"/>
      <c r="BM755" s="2"/>
      <c r="BN755" s="2"/>
      <c r="BO755" s="2"/>
      <c r="BP755" s="2"/>
      <c r="BQ755" s="2"/>
      <c r="BR755" s="2"/>
      <c r="BS755" s="2"/>
      <c r="BT755" s="2"/>
      <c r="BU755" s="2"/>
      <c r="BV755" s="2"/>
      <c r="BW755" s="2"/>
      <c r="BX755" s="2"/>
      <c r="BY755" s="2"/>
      <c r="BZ755" s="2"/>
      <c r="CA755" s="2"/>
      <c r="CB755" s="2"/>
      <c r="CC755" s="2"/>
      <c r="CD755" s="2"/>
      <c r="CE755" s="2"/>
    </row>
    <row r="756" spans="1:83" ht="23.25" outlineLevel="1" thickBot="1" x14ac:dyDescent="0.3">
      <c r="A756" s="18" t="s">
        <v>662</v>
      </c>
      <c r="B756" s="19" t="s">
        <v>825</v>
      </c>
      <c r="C756" s="20">
        <v>90</v>
      </c>
      <c r="D756" s="21">
        <v>5</v>
      </c>
      <c r="E756" s="21">
        <f t="shared" si="69"/>
        <v>450</v>
      </c>
      <c r="F756" s="22" t="s">
        <v>692</v>
      </c>
      <c r="G756" s="63" t="s">
        <v>918</v>
      </c>
      <c r="H756" s="24"/>
      <c r="I756" s="24" t="s">
        <v>98</v>
      </c>
      <c r="J756" s="2"/>
      <c r="K756" s="2"/>
      <c r="L756" s="2"/>
      <c r="M756" s="2"/>
      <c r="N756" s="2"/>
      <c r="O756" s="2"/>
      <c r="P756" s="2"/>
      <c r="Q756" s="2"/>
      <c r="R756" s="2"/>
      <c r="S756" s="2"/>
      <c r="T756" s="2"/>
      <c r="U756" s="2"/>
      <c r="V756" s="2"/>
      <c r="W756" s="2"/>
      <c r="X756" s="2"/>
      <c r="Y756" s="2"/>
      <c r="Z756" s="2"/>
      <c r="AA756" s="2"/>
      <c r="AB756" s="2"/>
      <c r="AC756" s="2"/>
      <c r="AD756" s="2"/>
      <c r="AE756" s="2"/>
      <c r="AF756" s="2"/>
      <c r="AG756" s="2"/>
      <c r="AH756" s="2"/>
      <c r="AI756" s="2"/>
      <c r="AJ756" s="2"/>
      <c r="AK756" s="2"/>
      <c r="AL756" s="2"/>
      <c r="AM756" s="2"/>
      <c r="AN756" s="2"/>
      <c r="AO756" s="2"/>
      <c r="AP756" s="2"/>
      <c r="AQ756" s="2"/>
      <c r="AR756" s="2"/>
      <c r="AS756" s="2"/>
      <c r="AT756" s="2"/>
      <c r="AU756" s="2"/>
      <c r="AV756" s="2"/>
      <c r="AW756" s="2"/>
      <c r="AX756" s="2"/>
      <c r="AY756" s="2"/>
      <c r="AZ756" s="2"/>
      <c r="BA756" s="2"/>
      <c r="BB756" s="2"/>
      <c r="BC756" s="2"/>
      <c r="BD756" s="2"/>
      <c r="BE756" s="2"/>
      <c r="BF756" s="2"/>
      <c r="BG756" s="2"/>
      <c r="BH756" s="2"/>
      <c r="BI756" s="2"/>
      <c r="BJ756" s="2"/>
      <c r="BK756" s="2"/>
      <c r="BL756" s="2"/>
      <c r="BM756" s="2"/>
      <c r="BN756" s="2"/>
      <c r="BO756" s="2"/>
      <c r="BP756" s="2"/>
      <c r="BQ756" s="2"/>
      <c r="BR756" s="2"/>
      <c r="BS756" s="2"/>
      <c r="BT756" s="2"/>
      <c r="BU756" s="2"/>
      <c r="BV756" s="2"/>
      <c r="BW756" s="2"/>
      <c r="BX756" s="2"/>
      <c r="BY756" s="2"/>
      <c r="BZ756" s="2"/>
      <c r="CA756" s="2"/>
      <c r="CB756" s="2"/>
      <c r="CC756" s="2"/>
      <c r="CD756" s="2"/>
      <c r="CE756" s="2"/>
    </row>
    <row r="757" spans="1:83" ht="23.25" outlineLevel="1" thickBot="1" x14ac:dyDescent="0.3">
      <c r="A757" s="18" t="s">
        <v>655</v>
      </c>
      <c r="B757" s="19" t="s">
        <v>702</v>
      </c>
      <c r="C757" s="20">
        <v>2</v>
      </c>
      <c r="D757" s="21">
        <v>69.19</v>
      </c>
      <c r="E757" s="21">
        <f t="shared" si="69"/>
        <v>138.38</v>
      </c>
      <c r="F757" s="22" t="s">
        <v>693</v>
      </c>
      <c r="G757" s="63" t="s">
        <v>919</v>
      </c>
      <c r="H757" s="24"/>
      <c r="I757" s="24" t="s">
        <v>98</v>
      </c>
      <c r="J757" s="2"/>
      <c r="K757" s="2"/>
      <c r="L757" s="2"/>
      <c r="M757" s="2"/>
      <c r="N757" s="2"/>
      <c r="O757" s="2"/>
      <c r="P757" s="2"/>
      <c r="Q757" s="2"/>
      <c r="R757" s="2"/>
      <c r="S757" s="2"/>
      <c r="T757" s="2"/>
      <c r="U757" s="2"/>
      <c r="V757" s="2"/>
      <c r="W757" s="2"/>
      <c r="X757" s="2"/>
      <c r="Y757" s="2"/>
      <c r="Z757" s="2"/>
      <c r="AA757" s="2"/>
      <c r="AB757" s="2"/>
      <c r="AC757" s="2"/>
      <c r="AD757" s="2"/>
      <c r="AE757" s="2"/>
      <c r="AF757" s="2"/>
      <c r="AG757" s="2"/>
      <c r="AH757" s="2"/>
      <c r="AI757" s="2"/>
      <c r="AJ757" s="2"/>
      <c r="AK757" s="2"/>
      <c r="AL757" s="2"/>
      <c r="AM757" s="2"/>
      <c r="AN757" s="2"/>
      <c r="AO757" s="2"/>
      <c r="AP757" s="2"/>
      <c r="AQ757" s="2"/>
      <c r="AR757" s="2"/>
      <c r="AS757" s="2"/>
      <c r="AT757" s="2"/>
      <c r="AU757" s="2"/>
      <c r="AV757" s="2"/>
      <c r="AW757" s="2"/>
      <c r="AX757" s="2"/>
      <c r="AY757" s="2"/>
      <c r="AZ757" s="2"/>
      <c r="BA757" s="2"/>
      <c r="BB757" s="2"/>
      <c r="BC757" s="2"/>
      <c r="BD757" s="2"/>
      <c r="BE757" s="2"/>
      <c r="BF757" s="2"/>
      <c r="BG757" s="2"/>
      <c r="BH757" s="2"/>
      <c r="BI757" s="2"/>
      <c r="BJ757" s="2"/>
      <c r="BK757" s="2"/>
      <c r="BL757" s="2"/>
      <c r="BM757" s="2"/>
      <c r="BN757" s="2"/>
      <c r="BO757" s="2"/>
      <c r="BP757" s="2"/>
      <c r="BQ757" s="2"/>
      <c r="BR757" s="2"/>
      <c r="BS757" s="2"/>
      <c r="BT757" s="2"/>
      <c r="BU757" s="2"/>
      <c r="BV757" s="2"/>
      <c r="BW757" s="2"/>
      <c r="BX757" s="2"/>
      <c r="BY757" s="2"/>
      <c r="BZ757" s="2"/>
      <c r="CA757" s="2"/>
      <c r="CB757" s="2"/>
      <c r="CC757" s="2"/>
      <c r="CD757" s="2"/>
      <c r="CE757" s="2"/>
    </row>
    <row r="758" spans="1:83" ht="23.25" outlineLevel="1" thickBot="1" x14ac:dyDescent="0.3">
      <c r="A758" s="18" t="s">
        <v>656</v>
      </c>
      <c r="B758" s="19" t="s">
        <v>826</v>
      </c>
      <c r="C758" s="20">
        <v>2</v>
      </c>
      <c r="D758" s="21">
        <v>150</v>
      </c>
      <c r="E758" s="21">
        <f t="shared" si="69"/>
        <v>300</v>
      </c>
      <c r="F758" s="22" t="s">
        <v>693</v>
      </c>
      <c r="G758" s="63" t="s">
        <v>916</v>
      </c>
      <c r="H758" s="24"/>
      <c r="I758" s="24" t="s">
        <v>98</v>
      </c>
      <c r="J758" s="2"/>
      <c r="K758" s="2"/>
      <c r="L758" s="2"/>
      <c r="M758" s="2"/>
      <c r="N758" s="2"/>
      <c r="O758" s="2"/>
      <c r="P758" s="2"/>
      <c r="Q758" s="2"/>
      <c r="R758" s="2"/>
      <c r="S758" s="2"/>
      <c r="T758" s="2"/>
      <c r="U758" s="2"/>
      <c r="V758" s="2"/>
      <c r="W758" s="2"/>
      <c r="X758" s="2"/>
      <c r="Y758" s="2"/>
      <c r="Z758" s="2"/>
      <c r="AA758" s="2"/>
      <c r="AB758" s="2"/>
      <c r="AC758" s="2"/>
      <c r="AD758" s="2"/>
      <c r="AE758" s="2"/>
      <c r="AF758" s="2"/>
      <c r="AG758" s="2"/>
      <c r="AH758" s="2"/>
      <c r="AI758" s="2"/>
      <c r="AJ758" s="2"/>
      <c r="AK758" s="2"/>
      <c r="AL758" s="2"/>
      <c r="AM758" s="2"/>
      <c r="AN758" s="2"/>
      <c r="AO758" s="2"/>
      <c r="AP758" s="2"/>
      <c r="AQ758" s="2"/>
      <c r="AR758" s="2"/>
      <c r="AS758" s="2"/>
      <c r="AT758" s="2"/>
      <c r="AU758" s="2"/>
      <c r="AV758" s="2"/>
      <c r="AW758" s="2"/>
      <c r="AX758" s="2"/>
      <c r="AY758" s="2"/>
      <c r="AZ758" s="2"/>
      <c r="BA758" s="2"/>
      <c r="BB758" s="2"/>
      <c r="BC758" s="2"/>
      <c r="BD758" s="2"/>
      <c r="BE758" s="2"/>
      <c r="BF758" s="2"/>
      <c r="BG758" s="2"/>
      <c r="BH758" s="2"/>
      <c r="BI758" s="2"/>
      <c r="BJ758" s="2"/>
      <c r="BK758" s="2"/>
      <c r="BL758" s="2"/>
      <c r="BM758" s="2"/>
      <c r="BN758" s="2"/>
      <c r="BO758" s="2"/>
      <c r="BP758" s="2"/>
      <c r="BQ758" s="2"/>
      <c r="BR758" s="2"/>
      <c r="BS758" s="2"/>
      <c r="BT758" s="2"/>
      <c r="BU758" s="2"/>
      <c r="BV758" s="2"/>
      <c r="BW758" s="2"/>
      <c r="BX758" s="2"/>
      <c r="BY758" s="2"/>
      <c r="BZ758" s="2"/>
      <c r="CA758" s="2"/>
      <c r="CB758" s="2"/>
      <c r="CC758" s="2"/>
      <c r="CD758" s="2"/>
      <c r="CE758" s="2"/>
    </row>
    <row r="759" spans="1:83" ht="15.75" outlineLevel="1" thickBot="1" x14ac:dyDescent="0.3">
      <c r="A759" s="18"/>
      <c r="B759" s="19"/>
      <c r="C759" s="20"/>
      <c r="D759" s="21"/>
      <c r="E759" s="21">
        <f t="shared" si="69"/>
        <v>0</v>
      </c>
      <c r="F759" s="22"/>
      <c r="G759" s="29"/>
      <c r="H759" s="24"/>
      <c r="I759" s="24"/>
      <c r="J759" s="2"/>
      <c r="K759" s="2"/>
      <c r="L759" s="2"/>
      <c r="M759" s="2"/>
      <c r="N759" s="2"/>
      <c r="O759" s="2"/>
      <c r="P759" s="2"/>
      <c r="Q759" s="2"/>
      <c r="R759" s="2"/>
      <c r="S759" s="2"/>
      <c r="T759" s="2"/>
      <c r="U759" s="2"/>
      <c r="V759" s="2"/>
      <c r="W759" s="2"/>
      <c r="X759" s="2"/>
      <c r="Y759" s="2"/>
      <c r="Z759" s="2"/>
      <c r="AA759" s="2"/>
      <c r="AB759" s="2"/>
      <c r="AC759" s="2"/>
      <c r="AD759" s="2"/>
      <c r="AE759" s="2"/>
      <c r="AF759" s="2"/>
      <c r="AG759" s="2"/>
      <c r="AH759" s="2"/>
      <c r="AI759" s="2"/>
      <c r="AJ759" s="2"/>
      <c r="AK759" s="2"/>
      <c r="AL759" s="2"/>
      <c r="AM759" s="2"/>
      <c r="AN759" s="2"/>
      <c r="AO759" s="2"/>
      <c r="AP759" s="2"/>
      <c r="AQ759" s="2"/>
      <c r="AR759" s="2"/>
      <c r="AS759" s="2"/>
      <c r="AT759" s="2"/>
      <c r="AU759" s="2"/>
      <c r="AV759" s="2"/>
      <c r="AW759" s="2"/>
      <c r="AX759" s="2"/>
      <c r="AY759" s="2"/>
      <c r="AZ759" s="2"/>
      <c r="BA759" s="2"/>
      <c r="BB759" s="2"/>
      <c r="BC759" s="2"/>
      <c r="BD759" s="2"/>
      <c r="BE759" s="2"/>
      <c r="BF759" s="2"/>
      <c r="BG759" s="2"/>
      <c r="BH759" s="2"/>
      <c r="BI759" s="2"/>
      <c r="BJ759" s="2"/>
      <c r="BK759" s="2"/>
      <c r="BL759" s="2"/>
      <c r="BM759" s="2"/>
      <c r="BN759" s="2"/>
      <c r="BO759" s="2"/>
      <c r="BP759" s="2"/>
      <c r="BQ759" s="2"/>
      <c r="BR759" s="2"/>
      <c r="BS759" s="2"/>
      <c r="BT759" s="2"/>
      <c r="BU759" s="2"/>
      <c r="BV759" s="2"/>
      <c r="BW759" s="2"/>
      <c r="BX759" s="2"/>
      <c r="BY759" s="2"/>
      <c r="BZ759" s="2"/>
      <c r="CA759" s="2"/>
      <c r="CB759" s="2"/>
      <c r="CC759" s="2"/>
      <c r="CD759" s="2"/>
      <c r="CE759" s="2"/>
    </row>
    <row r="760" spans="1:83" ht="15.75" outlineLevel="1" thickBot="1" x14ac:dyDescent="0.3">
      <c r="A760" s="18"/>
      <c r="B760" s="19"/>
      <c r="C760" s="20"/>
      <c r="D760" s="21"/>
      <c r="E760" s="21">
        <f t="shared" si="69"/>
        <v>0</v>
      </c>
      <c r="F760" s="22"/>
      <c r="G760" s="29"/>
      <c r="H760" s="24"/>
      <c r="I760" s="24"/>
      <c r="J760" s="2"/>
      <c r="K760" s="2"/>
      <c r="L760" s="2"/>
      <c r="M760" s="2"/>
      <c r="N760" s="2"/>
      <c r="O760" s="2"/>
      <c r="P760" s="2"/>
      <c r="Q760" s="2"/>
      <c r="R760" s="2"/>
      <c r="S760" s="2"/>
      <c r="T760" s="2"/>
      <c r="U760" s="2"/>
      <c r="V760" s="2"/>
      <c r="W760" s="2"/>
      <c r="X760" s="2"/>
      <c r="Y760" s="2"/>
      <c r="Z760" s="2"/>
      <c r="AA760" s="2"/>
      <c r="AB760" s="2"/>
      <c r="AC760" s="2"/>
      <c r="AD760" s="2"/>
      <c r="AE760" s="2"/>
      <c r="AF760" s="2"/>
      <c r="AG760" s="2"/>
      <c r="AH760" s="2"/>
      <c r="AI760" s="2"/>
      <c r="AJ760" s="2"/>
      <c r="AK760" s="2"/>
      <c r="AL760" s="2"/>
      <c r="AM760" s="2"/>
      <c r="AN760" s="2"/>
      <c r="AO760" s="2"/>
      <c r="AP760" s="2"/>
      <c r="AQ760" s="2"/>
      <c r="AR760" s="2"/>
      <c r="AS760" s="2"/>
      <c r="AT760" s="2"/>
      <c r="AU760" s="2"/>
      <c r="AV760" s="2"/>
      <c r="AW760" s="2"/>
      <c r="AX760" s="2"/>
      <c r="AY760" s="2"/>
      <c r="AZ760" s="2"/>
      <c r="BA760" s="2"/>
      <c r="BB760" s="2"/>
      <c r="BC760" s="2"/>
      <c r="BD760" s="2"/>
      <c r="BE760" s="2"/>
      <c r="BF760" s="2"/>
      <c r="BG760" s="2"/>
      <c r="BH760" s="2"/>
      <c r="BI760" s="2"/>
      <c r="BJ760" s="2"/>
      <c r="BK760" s="2"/>
      <c r="BL760" s="2"/>
      <c r="BM760" s="2"/>
      <c r="BN760" s="2"/>
      <c r="BO760" s="2"/>
      <c r="BP760" s="2"/>
      <c r="BQ760" s="2"/>
      <c r="BR760" s="2"/>
      <c r="BS760" s="2"/>
      <c r="BT760" s="2"/>
      <c r="BU760" s="2"/>
      <c r="BV760" s="2"/>
      <c r="BW760" s="2"/>
      <c r="BX760" s="2"/>
      <c r="BY760" s="2"/>
      <c r="BZ760" s="2"/>
      <c r="CA760" s="2"/>
      <c r="CB760" s="2"/>
      <c r="CC760" s="2"/>
      <c r="CD760" s="2"/>
      <c r="CE760" s="2"/>
    </row>
    <row r="761" spans="1:83" ht="15.75" outlineLevel="1" thickBot="1" x14ac:dyDescent="0.3">
      <c r="A761" s="18"/>
      <c r="B761" s="19"/>
      <c r="C761" s="20"/>
      <c r="D761" s="21"/>
      <c r="E761" s="21">
        <f t="shared" si="69"/>
        <v>0</v>
      </c>
      <c r="F761" s="22"/>
      <c r="G761" s="29"/>
      <c r="H761" s="24"/>
      <c r="I761" s="24"/>
      <c r="J761" s="2"/>
      <c r="K761" s="2"/>
      <c r="L761" s="2"/>
      <c r="M761" s="2"/>
      <c r="N761" s="2"/>
      <c r="O761" s="2"/>
      <c r="P761" s="2"/>
      <c r="Q761" s="2"/>
      <c r="R761" s="2"/>
      <c r="S761" s="2"/>
      <c r="T761" s="2"/>
      <c r="U761" s="2"/>
      <c r="V761" s="2"/>
      <c r="W761" s="2"/>
      <c r="X761" s="2"/>
      <c r="Y761" s="2"/>
      <c r="Z761" s="2"/>
      <c r="AA761" s="2"/>
      <c r="AB761" s="2"/>
      <c r="AC761" s="2"/>
      <c r="AD761" s="2"/>
      <c r="AE761" s="2"/>
      <c r="AF761" s="2"/>
      <c r="AG761" s="2"/>
      <c r="AH761" s="2"/>
      <c r="AI761" s="2"/>
      <c r="AJ761" s="2"/>
      <c r="AK761" s="2"/>
      <c r="AL761" s="2"/>
      <c r="AM761" s="2"/>
      <c r="AN761" s="2"/>
      <c r="AO761" s="2"/>
      <c r="AP761" s="2"/>
      <c r="AQ761" s="2"/>
      <c r="AR761" s="2"/>
      <c r="AS761" s="2"/>
      <c r="AT761" s="2"/>
      <c r="AU761" s="2"/>
      <c r="AV761" s="2"/>
      <c r="AW761" s="2"/>
      <c r="AX761" s="2"/>
      <c r="AY761" s="2"/>
      <c r="AZ761" s="2"/>
      <c r="BA761" s="2"/>
      <c r="BB761" s="2"/>
      <c r="BC761" s="2"/>
      <c r="BD761" s="2"/>
      <c r="BE761" s="2"/>
      <c r="BF761" s="2"/>
      <c r="BG761" s="2"/>
      <c r="BH761" s="2"/>
      <c r="BI761" s="2"/>
      <c r="BJ761" s="2"/>
      <c r="BK761" s="2"/>
      <c r="BL761" s="2"/>
      <c r="BM761" s="2"/>
      <c r="BN761" s="2"/>
      <c r="BO761" s="2"/>
      <c r="BP761" s="2"/>
      <c r="BQ761" s="2"/>
      <c r="BR761" s="2"/>
      <c r="BS761" s="2"/>
      <c r="BT761" s="2"/>
      <c r="BU761" s="2"/>
      <c r="BV761" s="2"/>
      <c r="BW761" s="2"/>
      <c r="BX761" s="2"/>
      <c r="BY761" s="2"/>
      <c r="BZ761" s="2"/>
      <c r="CA761" s="2"/>
      <c r="CB761" s="2"/>
      <c r="CC761" s="2"/>
      <c r="CD761" s="2"/>
      <c r="CE761" s="2"/>
    </row>
    <row r="762" spans="1:83" ht="15.75" outlineLevel="1" thickBot="1" x14ac:dyDescent="0.3">
      <c r="A762" s="18"/>
      <c r="B762" s="19"/>
      <c r="C762" s="20"/>
      <c r="D762" s="21"/>
      <c r="E762" s="21">
        <f t="shared" si="69"/>
        <v>0</v>
      </c>
      <c r="F762" s="22"/>
      <c r="G762" s="29"/>
      <c r="H762" s="24"/>
      <c r="I762" s="24"/>
      <c r="J762" s="2"/>
      <c r="K762" s="2"/>
      <c r="L762" s="2"/>
      <c r="M762" s="2"/>
      <c r="N762" s="2"/>
      <c r="O762" s="2"/>
      <c r="P762" s="2"/>
      <c r="Q762" s="2"/>
      <c r="R762" s="2"/>
      <c r="S762" s="2"/>
      <c r="T762" s="2"/>
      <c r="U762" s="2"/>
      <c r="V762" s="2"/>
      <c r="W762" s="2"/>
      <c r="X762" s="2"/>
      <c r="Y762" s="2"/>
      <c r="Z762" s="2"/>
      <c r="AA762" s="2"/>
      <c r="AB762" s="2"/>
      <c r="AC762" s="2"/>
      <c r="AD762" s="2"/>
      <c r="AE762" s="2"/>
      <c r="AF762" s="2"/>
      <c r="AG762" s="2"/>
      <c r="AH762" s="2"/>
      <c r="AI762" s="2"/>
      <c r="AJ762" s="2"/>
      <c r="AK762" s="2"/>
      <c r="AL762" s="2"/>
      <c r="AM762" s="2"/>
      <c r="AN762" s="2"/>
      <c r="AO762" s="2"/>
      <c r="AP762" s="2"/>
      <c r="AQ762" s="2"/>
      <c r="AR762" s="2"/>
      <c r="AS762" s="2"/>
      <c r="AT762" s="2"/>
      <c r="AU762" s="2"/>
      <c r="AV762" s="2"/>
      <c r="AW762" s="2"/>
      <c r="AX762" s="2"/>
      <c r="AY762" s="2"/>
      <c r="AZ762" s="2"/>
      <c r="BA762" s="2"/>
      <c r="BB762" s="2"/>
      <c r="BC762" s="2"/>
      <c r="BD762" s="2"/>
      <c r="BE762" s="2"/>
      <c r="BF762" s="2"/>
      <c r="BG762" s="2"/>
      <c r="BH762" s="2"/>
      <c r="BI762" s="2"/>
      <c r="BJ762" s="2"/>
      <c r="BK762" s="2"/>
      <c r="BL762" s="2"/>
      <c r="BM762" s="2"/>
      <c r="BN762" s="2"/>
      <c r="BO762" s="2"/>
      <c r="BP762" s="2"/>
      <c r="BQ762" s="2"/>
      <c r="BR762" s="2"/>
      <c r="BS762" s="2"/>
      <c r="BT762" s="2"/>
      <c r="BU762" s="2"/>
      <c r="BV762" s="2"/>
      <c r="BW762" s="2"/>
      <c r="BX762" s="2"/>
      <c r="BY762" s="2"/>
      <c r="BZ762" s="2"/>
      <c r="CA762" s="2"/>
      <c r="CB762" s="2"/>
      <c r="CC762" s="2"/>
      <c r="CD762" s="2"/>
      <c r="CE762" s="2"/>
    </row>
    <row r="763" spans="1:83" ht="15.75" outlineLevel="1" thickBot="1" x14ac:dyDescent="0.3">
      <c r="A763" s="18"/>
      <c r="B763" s="19"/>
      <c r="C763" s="20"/>
      <c r="D763" s="21"/>
      <c r="E763" s="21">
        <f t="shared" si="69"/>
        <v>0</v>
      </c>
      <c r="F763" s="22"/>
      <c r="G763" s="29"/>
      <c r="H763" s="24"/>
      <c r="I763" s="24"/>
      <c r="J763" s="2"/>
      <c r="K763" s="2"/>
      <c r="L763" s="2"/>
      <c r="M763" s="2"/>
      <c r="N763" s="2"/>
      <c r="O763" s="2"/>
      <c r="P763" s="2"/>
      <c r="Q763" s="2"/>
      <c r="R763" s="2"/>
      <c r="S763" s="2"/>
      <c r="T763" s="2"/>
      <c r="U763" s="2"/>
      <c r="V763" s="2"/>
      <c r="W763" s="2"/>
      <c r="X763" s="2"/>
      <c r="Y763" s="2"/>
      <c r="Z763" s="2"/>
      <c r="AA763" s="2"/>
      <c r="AB763" s="2"/>
      <c r="AC763" s="2"/>
      <c r="AD763" s="2"/>
      <c r="AE763" s="2"/>
      <c r="AF763" s="2"/>
      <c r="AG763" s="2"/>
      <c r="AH763" s="2"/>
      <c r="AI763" s="2"/>
      <c r="AJ763" s="2"/>
      <c r="AK763" s="2"/>
      <c r="AL763" s="2"/>
      <c r="AM763" s="2"/>
      <c r="AN763" s="2"/>
      <c r="AO763" s="2"/>
      <c r="AP763" s="2"/>
      <c r="AQ763" s="2"/>
      <c r="AR763" s="2"/>
      <c r="AS763" s="2"/>
      <c r="AT763" s="2"/>
      <c r="AU763" s="2"/>
      <c r="AV763" s="2"/>
      <c r="AW763" s="2"/>
      <c r="AX763" s="2"/>
      <c r="AY763" s="2"/>
      <c r="AZ763" s="2"/>
      <c r="BA763" s="2"/>
      <c r="BB763" s="2"/>
      <c r="BC763" s="2"/>
      <c r="BD763" s="2"/>
      <c r="BE763" s="2"/>
      <c r="BF763" s="2"/>
      <c r="BG763" s="2"/>
      <c r="BH763" s="2"/>
      <c r="BI763" s="2"/>
      <c r="BJ763" s="2"/>
      <c r="BK763" s="2"/>
      <c r="BL763" s="2"/>
      <c r="BM763" s="2"/>
      <c r="BN763" s="2"/>
      <c r="BO763" s="2"/>
      <c r="BP763" s="2"/>
      <c r="BQ763" s="2"/>
      <c r="BR763" s="2"/>
      <c r="BS763" s="2"/>
      <c r="BT763" s="2"/>
      <c r="BU763" s="2"/>
      <c r="BV763" s="2"/>
      <c r="BW763" s="2"/>
      <c r="BX763" s="2"/>
      <c r="BY763" s="2"/>
      <c r="BZ763" s="2"/>
      <c r="CA763" s="2"/>
      <c r="CB763" s="2"/>
      <c r="CC763" s="2"/>
      <c r="CD763" s="2"/>
      <c r="CE763" s="2"/>
    </row>
    <row r="764" spans="1:83" ht="15.75" thickBot="1" x14ac:dyDescent="0.3">
      <c r="A764" s="186" t="s">
        <v>68</v>
      </c>
      <c r="B764" s="187"/>
      <c r="C764" s="187"/>
      <c r="D764" s="192"/>
      <c r="E764" s="26">
        <f>SUM(E754:E763)</f>
        <v>12913.38</v>
      </c>
      <c r="F764" s="53"/>
      <c r="G764" s="29"/>
      <c r="H764" s="24"/>
      <c r="I764" s="24"/>
      <c r="J764" s="2"/>
      <c r="K764" s="2"/>
      <c r="L764" s="2"/>
      <c r="M764" s="2"/>
      <c r="N764" s="2"/>
      <c r="O764" s="2"/>
      <c r="P764" s="2"/>
      <c r="Q764" s="2"/>
      <c r="R764" s="2"/>
      <c r="S764" s="2"/>
      <c r="T764" s="2"/>
      <c r="U764" s="2"/>
      <c r="V764" s="2"/>
      <c r="W764" s="2"/>
      <c r="X764" s="2"/>
      <c r="Y764" s="2"/>
      <c r="Z764" s="2"/>
      <c r="AA764" s="2"/>
      <c r="AB764" s="2"/>
      <c r="AC764" s="2"/>
      <c r="AD764" s="2"/>
      <c r="AE764" s="2"/>
      <c r="AF764" s="2"/>
      <c r="AG764" s="2"/>
      <c r="AH764" s="2"/>
      <c r="AI764" s="2"/>
      <c r="AJ764" s="2"/>
      <c r="AK764" s="2"/>
      <c r="AL764" s="2"/>
      <c r="AM764" s="2"/>
      <c r="AN764" s="2"/>
      <c r="AO764" s="2"/>
      <c r="AP764" s="2"/>
      <c r="AQ764" s="2"/>
      <c r="AR764" s="2"/>
      <c r="AS764" s="2"/>
      <c r="AT764" s="2"/>
      <c r="AU764" s="2"/>
      <c r="AV764" s="2"/>
      <c r="AW764" s="2"/>
      <c r="AX764" s="2"/>
      <c r="AY764" s="2"/>
      <c r="AZ764" s="2"/>
      <c r="BA764" s="2"/>
      <c r="BB764" s="2"/>
      <c r="BC764" s="2"/>
      <c r="BD764" s="2"/>
      <c r="BE764" s="2"/>
      <c r="BF764" s="2"/>
      <c r="BG764" s="2"/>
      <c r="BH764" s="2"/>
      <c r="BI764" s="2"/>
      <c r="BJ764" s="2"/>
      <c r="BK764" s="2"/>
      <c r="BL764" s="2"/>
      <c r="BM764" s="2"/>
      <c r="BN764" s="2"/>
      <c r="BO764" s="2"/>
      <c r="BP764" s="2"/>
      <c r="BQ764" s="2"/>
      <c r="BR764" s="2"/>
      <c r="BS764" s="2"/>
      <c r="BT764" s="2"/>
      <c r="BU764" s="2"/>
      <c r="BV764" s="2"/>
      <c r="BW764" s="2"/>
      <c r="BX764" s="2"/>
      <c r="BY764" s="2"/>
      <c r="BZ764" s="2"/>
      <c r="CA764" s="2"/>
      <c r="CB764" s="2"/>
      <c r="CC764" s="2"/>
      <c r="CD764" s="2"/>
      <c r="CE764" s="2"/>
    </row>
    <row r="765" spans="1:83" ht="15.75" thickBot="1" x14ac:dyDescent="0.3">
      <c r="A765" s="183" t="str">
        <f>+$BK$1041</f>
        <v>Output / Activity 61 - Productions and promotional materials - Offline</v>
      </c>
      <c r="B765" s="184"/>
      <c r="C765" s="184"/>
      <c r="D765" s="184"/>
      <c r="E765" s="184"/>
      <c r="F765" s="184"/>
      <c r="G765" s="185"/>
      <c r="H765" s="17"/>
      <c r="I765" s="17"/>
      <c r="J765" s="2"/>
      <c r="K765" s="2"/>
      <c r="L765" s="2"/>
      <c r="M765" s="2"/>
      <c r="N765" s="2"/>
      <c r="O765" s="2"/>
      <c r="P765" s="2"/>
      <c r="Q765" s="2"/>
      <c r="R765" s="2"/>
      <c r="S765" s="2"/>
      <c r="T765" s="2"/>
      <c r="U765" s="2"/>
      <c r="V765" s="2"/>
      <c r="W765" s="2"/>
      <c r="X765" s="2"/>
      <c r="Y765" s="2"/>
      <c r="Z765" s="2"/>
      <c r="AA765" s="2"/>
      <c r="AB765" s="2"/>
      <c r="AC765" s="2"/>
      <c r="AD765" s="2"/>
      <c r="AE765" s="2"/>
      <c r="AF765" s="2"/>
      <c r="AG765" s="2"/>
      <c r="AH765" s="2"/>
      <c r="AI765" s="2"/>
      <c r="AJ765" s="2"/>
      <c r="AK765" s="2"/>
      <c r="AL765" s="2"/>
      <c r="AM765" s="2"/>
      <c r="AN765" s="2"/>
      <c r="AO765" s="2"/>
      <c r="AP765" s="2"/>
      <c r="AQ765" s="2"/>
      <c r="AR765" s="2"/>
      <c r="AS765" s="2"/>
      <c r="AT765" s="2"/>
      <c r="AU765" s="2"/>
      <c r="AV765" s="2"/>
      <c r="AW765" s="2"/>
      <c r="AX765" s="2"/>
      <c r="AY765" s="2"/>
      <c r="AZ765" s="2"/>
      <c r="BA765" s="2"/>
      <c r="BB765" s="2"/>
      <c r="BC765" s="2"/>
      <c r="BD765" s="2"/>
      <c r="BE765" s="2"/>
      <c r="BF765" s="2"/>
      <c r="BG765" s="2"/>
      <c r="BH765" s="2"/>
      <c r="BI765" s="2"/>
      <c r="BJ765" s="2"/>
      <c r="BK765" s="2"/>
      <c r="BL765" s="2"/>
      <c r="BM765" s="2"/>
      <c r="BN765" s="2"/>
      <c r="BO765" s="2"/>
      <c r="BP765" s="2"/>
      <c r="BQ765" s="2"/>
      <c r="BR765" s="2"/>
      <c r="BS765" s="2"/>
      <c r="BT765" s="2"/>
      <c r="BU765" s="2"/>
      <c r="BV765" s="2"/>
      <c r="BW765" s="2"/>
      <c r="BX765" s="2"/>
      <c r="BY765" s="2"/>
      <c r="BZ765" s="2"/>
      <c r="CA765" s="2"/>
      <c r="CB765" s="2"/>
      <c r="CC765" s="2"/>
      <c r="CD765" s="2"/>
      <c r="CE765" s="2"/>
    </row>
    <row r="766" spans="1:83" ht="23.25" outlineLevel="1" thickBot="1" x14ac:dyDescent="0.3">
      <c r="A766" s="18" t="s">
        <v>660</v>
      </c>
      <c r="B766" s="19" t="s">
        <v>825</v>
      </c>
      <c r="C766" s="20">
        <v>45</v>
      </c>
      <c r="D766" s="21">
        <v>112.5</v>
      </c>
      <c r="E766" s="21">
        <f t="shared" ref="E766:E775" si="70">C766*D766</f>
        <v>5062.5</v>
      </c>
      <c r="F766" s="22" t="s">
        <v>692</v>
      </c>
      <c r="G766" s="63" t="s">
        <v>801</v>
      </c>
      <c r="H766" s="24"/>
      <c r="I766" s="24" t="s">
        <v>98</v>
      </c>
      <c r="J766" s="2"/>
      <c r="K766" s="2"/>
      <c r="L766" s="2"/>
      <c r="M766" s="2"/>
      <c r="N766" s="2"/>
      <c r="O766" s="2"/>
      <c r="P766" s="2"/>
      <c r="Q766" s="2"/>
      <c r="R766" s="2"/>
      <c r="S766" s="2"/>
      <c r="T766" s="2"/>
      <c r="U766" s="2"/>
      <c r="V766" s="2"/>
      <c r="W766" s="2"/>
      <c r="X766" s="2"/>
      <c r="Y766" s="2"/>
      <c r="Z766" s="2"/>
      <c r="AA766" s="2"/>
      <c r="AB766" s="2"/>
      <c r="AC766" s="2"/>
      <c r="AD766" s="2"/>
      <c r="AE766" s="2"/>
      <c r="AF766" s="2"/>
      <c r="AG766" s="2"/>
      <c r="AH766" s="2"/>
      <c r="AI766" s="2"/>
      <c r="AJ766" s="2"/>
      <c r="AK766" s="2"/>
      <c r="AL766" s="2"/>
      <c r="AM766" s="2"/>
      <c r="AN766" s="2"/>
      <c r="AO766" s="2"/>
      <c r="AP766" s="2"/>
      <c r="AQ766" s="2"/>
      <c r="AR766" s="2"/>
      <c r="AS766" s="2"/>
      <c r="AT766" s="2"/>
      <c r="AU766" s="2"/>
      <c r="AV766" s="2"/>
      <c r="AW766" s="2"/>
      <c r="AX766" s="2"/>
      <c r="AY766" s="2"/>
      <c r="AZ766" s="2"/>
      <c r="BA766" s="2"/>
      <c r="BB766" s="2"/>
      <c r="BC766" s="2"/>
      <c r="BD766" s="2"/>
      <c r="BE766" s="2"/>
      <c r="BF766" s="2"/>
      <c r="BG766" s="2"/>
      <c r="BH766" s="2"/>
      <c r="BI766" s="2"/>
      <c r="BJ766" s="2"/>
      <c r="BK766" s="2"/>
      <c r="BL766" s="2"/>
      <c r="BM766" s="2"/>
      <c r="BN766" s="2"/>
      <c r="BO766" s="2"/>
      <c r="BP766" s="2"/>
      <c r="BQ766" s="2"/>
      <c r="BR766" s="2"/>
      <c r="BS766" s="2"/>
      <c r="BT766" s="2"/>
      <c r="BU766" s="2"/>
      <c r="BV766" s="2"/>
      <c r="BW766" s="2"/>
      <c r="BX766" s="2"/>
      <c r="BY766" s="2"/>
      <c r="BZ766" s="2"/>
      <c r="CA766" s="2"/>
      <c r="CB766" s="2"/>
      <c r="CC766" s="2"/>
      <c r="CD766" s="2"/>
      <c r="CE766" s="2"/>
    </row>
    <row r="767" spans="1:83" ht="34.5" outlineLevel="1" thickBot="1" x14ac:dyDescent="0.3">
      <c r="A767" s="18" t="s">
        <v>663</v>
      </c>
      <c r="B767" s="19" t="s">
        <v>825</v>
      </c>
      <c r="C767" s="20">
        <v>125</v>
      </c>
      <c r="D767" s="21">
        <v>45</v>
      </c>
      <c r="E767" s="21">
        <f t="shared" si="70"/>
        <v>5625</v>
      </c>
      <c r="F767" s="22" t="s">
        <v>695</v>
      </c>
      <c r="G767" s="63" t="s">
        <v>802</v>
      </c>
      <c r="H767" s="24"/>
      <c r="I767" s="24" t="s">
        <v>98</v>
      </c>
      <c r="J767" s="2"/>
      <c r="K767" s="2"/>
      <c r="L767" s="2"/>
      <c r="M767" s="2"/>
      <c r="N767" s="2"/>
      <c r="O767" s="2"/>
      <c r="P767" s="2"/>
      <c r="Q767" s="2"/>
      <c r="R767" s="2"/>
      <c r="S767" s="2"/>
      <c r="T767" s="2"/>
      <c r="U767" s="2"/>
      <c r="V767" s="2"/>
      <c r="W767" s="2"/>
      <c r="X767" s="2"/>
      <c r="Y767" s="2"/>
      <c r="Z767" s="2"/>
      <c r="AA767" s="2"/>
      <c r="AB767" s="2"/>
      <c r="AC767" s="2"/>
      <c r="AD767" s="2"/>
      <c r="AE767" s="2"/>
      <c r="AF767" s="2"/>
      <c r="AG767" s="2"/>
      <c r="AH767" s="2"/>
      <c r="AI767" s="2"/>
      <c r="AJ767" s="2"/>
      <c r="AK767" s="2"/>
      <c r="AL767" s="2"/>
      <c r="AM767" s="2"/>
      <c r="AN767" s="2"/>
      <c r="AO767" s="2"/>
      <c r="AP767" s="2"/>
      <c r="AQ767" s="2"/>
      <c r="AR767" s="2"/>
      <c r="AS767" s="2"/>
      <c r="AT767" s="2"/>
      <c r="AU767" s="2"/>
      <c r="AV767" s="2"/>
      <c r="AW767" s="2"/>
      <c r="AX767" s="2"/>
      <c r="AY767" s="2"/>
      <c r="AZ767" s="2"/>
      <c r="BA767" s="2"/>
      <c r="BB767" s="2"/>
      <c r="BC767" s="2"/>
      <c r="BD767" s="2"/>
      <c r="BE767" s="2"/>
      <c r="BF767" s="2"/>
      <c r="BG767" s="2"/>
      <c r="BH767" s="2"/>
      <c r="BI767" s="2"/>
      <c r="BJ767" s="2"/>
      <c r="BK767" s="2"/>
      <c r="BL767" s="2"/>
      <c r="BM767" s="2"/>
      <c r="BN767" s="2"/>
      <c r="BO767" s="2"/>
      <c r="BP767" s="2"/>
      <c r="BQ767" s="2"/>
      <c r="BR767" s="2"/>
      <c r="BS767" s="2"/>
      <c r="BT767" s="2"/>
      <c r="BU767" s="2"/>
      <c r="BV767" s="2"/>
      <c r="BW767" s="2"/>
      <c r="BX767" s="2"/>
      <c r="BY767" s="2"/>
      <c r="BZ767" s="2"/>
      <c r="CA767" s="2"/>
      <c r="CB767" s="2"/>
      <c r="CC767" s="2"/>
      <c r="CD767" s="2"/>
      <c r="CE767" s="2"/>
    </row>
    <row r="768" spans="1:83" ht="23.25" outlineLevel="1" thickBot="1" x14ac:dyDescent="0.3">
      <c r="A768" s="18" t="s">
        <v>662</v>
      </c>
      <c r="B768" s="19" t="s">
        <v>825</v>
      </c>
      <c r="C768" s="20">
        <v>50</v>
      </c>
      <c r="D768" s="21">
        <v>5</v>
      </c>
      <c r="E768" s="21">
        <f t="shared" si="70"/>
        <v>250</v>
      </c>
      <c r="F768" s="22" t="s">
        <v>692</v>
      </c>
      <c r="G768" s="63" t="s">
        <v>918</v>
      </c>
      <c r="H768" s="24"/>
      <c r="I768" s="24" t="s">
        <v>98</v>
      </c>
      <c r="J768" s="2"/>
      <c r="K768" s="2"/>
      <c r="L768" s="2"/>
      <c r="M768" s="2"/>
      <c r="N768" s="2"/>
      <c r="O768" s="2"/>
      <c r="P768" s="2"/>
      <c r="Q768" s="2"/>
      <c r="R768" s="2"/>
      <c r="S768" s="2"/>
      <c r="T768" s="2"/>
      <c r="U768" s="2"/>
      <c r="V768" s="2"/>
      <c r="W768" s="2"/>
      <c r="X768" s="2"/>
      <c r="Y768" s="2"/>
      <c r="Z768" s="2"/>
      <c r="AA768" s="2"/>
      <c r="AB768" s="2"/>
      <c r="AC768" s="2"/>
      <c r="AD768" s="2"/>
      <c r="AE768" s="2"/>
      <c r="AF768" s="2"/>
      <c r="AG768" s="2"/>
      <c r="AH768" s="2"/>
      <c r="AI768" s="2"/>
      <c r="AJ768" s="2"/>
      <c r="AK768" s="2"/>
      <c r="AL768" s="2"/>
      <c r="AM768" s="2"/>
      <c r="AN768" s="2"/>
      <c r="AO768" s="2"/>
      <c r="AP768" s="2"/>
      <c r="AQ768" s="2"/>
      <c r="AR768" s="2"/>
      <c r="AS768" s="2"/>
      <c r="AT768" s="2"/>
      <c r="AU768" s="2"/>
      <c r="AV768" s="2"/>
      <c r="AW768" s="2"/>
      <c r="AX768" s="2"/>
      <c r="AY768" s="2"/>
      <c r="AZ768" s="2"/>
      <c r="BA768" s="2"/>
      <c r="BB768" s="2"/>
      <c r="BC768" s="2"/>
      <c r="BD768" s="2"/>
      <c r="BE768" s="2"/>
      <c r="BF768" s="2"/>
      <c r="BG768" s="2"/>
      <c r="BH768" s="2"/>
      <c r="BI768" s="2"/>
      <c r="BJ768" s="2"/>
      <c r="BK768" s="2"/>
      <c r="BL768" s="2"/>
      <c r="BM768" s="2"/>
      <c r="BN768" s="2"/>
      <c r="BO768" s="2"/>
      <c r="BP768" s="2"/>
      <c r="BQ768" s="2"/>
      <c r="BR768" s="2"/>
      <c r="BS768" s="2"/>
      <c r="BT768" s="2"/>
      <c r="BU768" s="2"/>
      <c r="BV768" s="2"/>
      <c r="BW768" s="2"/>
      <c r="BX768" s="2"/>
      <c r="BY768" s="2"/>
      <c r="BZ768" s="2"/>
      <c r="CA768" s="2"/>
      <c r="CB768" s="2"/>
      <c r="CC768" s="2"/>
      <c r="CD768" s="2"/>
      <c r="CE768" s="2"/>
    </row>
    <row r="769" spans="1:83" ht="36.75" outlineLevel="1" thickBot="1" x14ac:dyDescent="0.3">
      <c r="A769" s="18" t="s">
        <v>664</v>
      </c>
      <c r="B769" s="62" t="s">
        <v>827</v>
      </c>
      <c r="C769" s="20">
        <v>1</v>
      </c>
      <c r="D769" s="21">
        <v>78500</v>
      </c>
      <c r="E769" s="21">
        <f t="shared" si="70"/>
        <v>78500</v>
      </c>
      <c r="F769" s="22" t="s">
        <v>695</v>
      </c>
      <c r="G769" s="60" t="s">
        <v>920</v>
      </c>
      <c r="H769" s="24"/>
      <c r="I769" s="24" t="s">
        <v>98</v>
      </c>
      <c r="J769" s="2"/>
      <c r="K769" s="2"/>
      <c r="L769" s="2"/>
      <c r="M769" s="2"/>
      <c r="N769" s="2"/>
      <c r="O769" s="2"/>
      <c r="P769" s="2"/>
      <c r="Q769" s="2"/>
      <c r="R769" s="2"/>
      <c r="S769" s="2"/>
      <c r="T769" s="2"/>
      <c r="U769" s="2"/>
      <c r="V769" s="2"/>
      <c r="W769" s="2"/>
      <c r="X769" s="2"/>
      <c r="Y769" s="2"/>
      <c r="Z769" s="2"/>
      <c r="AA769" s="2"/>
      <c r="AB769" s="2"/>
      <c r="AC769" s="2"/>
      <c r="AD769" s="2"/>
      <c r="AE769" s="2"/>
      <c r="AF769" s="2"/>
      <c r="AG769" s="2"/>
      <c r="AH769" s="2"/>
      <c r="AI769" s="2"/>
      <c r="AJ769" s="2"/>
      <c r="AK769" s="2"/>
      <c r="AL769" s="2"/>
      <c r="AM769" s="2"/>
      <c r="AN769" s="2"/>
      <c r="AO769" s="2"/>
      <c r="AP769" s="2"/>
      <c r="AQ769" s="2"/>
      <c r="AR769" s="2"/>
      <c r="AS769" s="2"/>
      <c r="AT769" s="2"/>
      <c r="AU769" s="2"/>
      <c r="AV769" s="2"/>
      <c r="AW769" s="2"/>
      <c r="AX769" s="2"/>
      <c r="AY769" s="2"/>
      <c r="AZ769" s="2"/>
      <c r="BA769" s="2"/>
      <c r="BB769" s="2"/>
      <c r="BC769" s="2"/>
      <c r="BD769" s="2"/>
      <c r="BE769" s="2"/>
      <c r="BF769" s="2"/>
      <c r="BG769" s="2"/>
      <c r="BH769" s="2"/>
      <c r="BI769" s="2"/>
      <c r="BJ769" s="2"/>
      <c r="BK769" s="2"/>
      <c r="BL769" s="2"/>
      <c r="BM769" s="2"/>
      <c r="BN769" s="2"/>
      <c r="BO769" s="2"/>
      <c r="BP769" s="2"/>
      <c r="BQ769" s="2"/>
      <c r="BR769" s="2"/>
      <c r="BS769" s="2"/>
      <c r="BT769" s="2"/>
      <c r="BU769" s="2"/>
      <c r="BV769" s="2"/>
      <c r="BW769" s="2"/>
      <c r="BX769" s="2"/>
      <c r="BY769" s="2"/>
      <c r="BZ769" s="2"/>
      <c r="CA769" s="2"/>
      <c r="CB769" s="2"/>
      <c r="CC769" s="2"/>
      <c r="CD769" s="2"/>
      <c r="CE769" s="2"/>
    </row>
    <row r="770" spans="1:83" ht="15.75" outlineLevel="1" thickBot="1" x14ac:dyDescent="0.3">
      <c r="A770" s="18"/>
      <c r="B770" s="19"/>
      <c r="C770" s="20"/>
      <c r="D770" s="21"/>
      <c r="E770" s="21">
        <f t="shared" si="70"/>
        <v>0</v>
      </c>
      <c r="F770" s="22"/>
      <c r="G770" s="63"/>
      <c r="H770" s="24"/>
      <c r="I770" s="24"/>
      <c r="J770" s="2"/>
      <c r="K770" s="2"/>
      <c r="L770" s="2"/>
      <c r="M770" s="2"/>
      <c r="N770" s="2"/>
      <c r="O770" s="2"/>
      <c r="P770" s="2"/>
      <c r="Q770" s="2"/>
      <c r="R770" s="2"/>
      <c r="S770" s="2"/>
      <c r="T770" s="2"/>
      <c r="U770" s="2"/>
      <c r="V770" s="2"/>
      <c r="W770" s="2"/>
      <c r="X770" s="2"/>
      <c r="Y770" s="2"/>
      <c r="Z770" s="2"/>
      <c r="AA770" s="2"/>
      <c r="AB770" s="2"/>
      <c r="AC770" s="2"/>
      <c r="AD770" s="2"/>
      <c r="AE770" s="2"/>
      <c r="AF770" s="2"/>
      <c r="AG770" s="2"/>
      <c r="AH770" s="2"/>
      <c r="AI770" s="2"/>
      <c r="AJ770" s="2"/>
      <c r="AK770" s="2"/>
      <c r="AL770" s="2"/>
      <c r="AM770" s="2"/>
      <c r="AN770" s="2"/>
      <c r="AO770" s="2"/>
      <c r="AP770" s="2"/>
      <c r="AQ770" s="2"/>
      <c r="AR770" s="2"/>
      <c r="AS770" s="2"/>
      <c r="AT770" s="2"/>
      <c r="AU770" s="2"/>
      <c r="AV770" s="2"/>
      <c r="AW770" s="2"/>
      <c r="AX770" s="2"/>
      <c r="AY770" s="2"/>
      <c r="AZ770" s="2"/>
      <c r="BA770" s="2"/>
      <c r="BB770" s="2"/>
      <c r="BC770" s="2"/>
      <c r="BD770" s="2"/>
      <c r="BE770" s="2"/>
      <c r="BF770" s="2"/>
      <c r="BG770" s="2"/>
      <c r="BH770" s="2"/>
      <c r="BI770" s="2"/>
      <c r="BJ770" s="2"/>
      <c r="BK770" s="2"/>
      <c r="BL770" s="2"/>
      <c r="BM770" s="2"/>
      <c r="BN770" s="2"/>
      <c r="BO770" s="2"/>
      <c r="BP770" s="2"/>
      <c r="BQ770" s="2"/>
      <c r="BR770" s="2"/>
      <c r="BS770" s="2"/>
      <c r="BT770" s="2"/>
      <c r="BU770" s="2"/>
      <c r="BV770" s="2"/>
      <c r="BW770" s="2"/>
      <c r="BX770" s="2"/>
      <c r="BY770" s="2"/>
      <c r="BZ770" s="2"/>
      <c r="CA770" s="2"/>
      <c r="CB770" s="2"/>
      <c r="CC770" s="2"/>
      <c r="CD770" s="2"/>
      <c r="CE770" s="2"/>
    </row>
    <row r="771" spans="1:83" ht="15.75" outlineLevel="1" thickBot="1" x14ac:dyDescent="0.3">
      <c r="A771" s="18"/>
      <c r="B771" s="19"/>
      <c r="C771" s="20"/>
      <c r="D771" s="21"/>
      <c r="E771" s="21">
        <f t="shared" si="70"/>
        <v>0</v>
      </c>
      <c r="F771" s="22"/>
      <c r="G771" s="23"/>
      <c r="H771" s="24"/>
      <c r="I771" s="24"/>
      <c r="J771" s="2"/>
      <c r="K771" s="2"/>
      <c r="L771" s="2"/>
      <c r="M771" s="2"/>
      <c r="N771" s="2"/>
      <c r="O771" s="2"/>
      <c r="P771" s="2"/>
      <c r="Q771" s="2"/>
      <c r="R771" s="2"/>
      <c r="S771" s="2"/>
      <c r="T771" s="2"/>
      <c r="U771" s="2"/>
      <c r="V771" s="2"/>
      <c r="W771" s="2"/>
      <c r="X771" s="2"/>
      <c r="Y771" s="2"/>
      <c r="Z771" s="2"/>
      <c r="AA771" s="2"/>
      <c r="AB771" s="2"/>
      <c r="AC771" s="2"/>
      <c r="AD771" s="2"/>
      <c r="AE771" s="2"/>
      <c r="AF771" s="2"/>
      <c r="AG771" s="2"/>
      <c r="AH771" s="2"/>
      <c r="AI771" s="2"/>
      <c r="AJ771" s="2"/>
      <c r="AK771" s="2"/>
      <c r="AL771" s="2"/>
      <c r="AM771" s="2"/>
      <c r="AN771" s="2"/>
      <c r="AO771" s="2"/>
      <c r="AP771" s="2"/>
      <c r="AQ771" s="2"/>
      <c r="AR771" s="2"/>
      <c r="AS771" s="2"/>
      <c r="AT771" s="2"/>
      <c r="AU771" s="2"/>
      <c r="AV771" s="2"/>
      <c r="AW771" s="2"/>
      <c r="AX771" s="2"/>
      <c r="AY771" s="2"/>
      <c r="AZ771" s="2"/>
      <c r="BA771" s="2"/>
      <c r="BB771" s="2"/>
      <c r="BC771" s="2"/>
      <c r="BD771" s="2"/>
      <c r="BE771" s="2"/>
      <c r="BF771" s="2"/>
      <c r="BG771" s="2"/>
      <c r="BH771" s="2"/>
      <c r="BI771" s="2"/>
      <c r="BJ771" s="2"/>
      <c r="BK771" s="2"/>
      <c r="BL771" s="2"/>
      <c r="BM771" s="2"/>
      <c r="BN771" s="2"/>
      <c r="BO771" s="2"/>
      <c r="BP771" s="2"/>
      <c r="BQ771" s="2"/>
      <c r="BR771" s="2"/>
      <c r="BS771" s="2"/>
      <c r="BT771" s="2"/>
      <c r="BU771" s="2"/>
      <c r="BV771" s="2"/>
      <c r="BW771" s="2"/>
      <c r="BX771" s="2"/>
      <c r="BY771" s="2"/>
      <c r="BZ771" s="2"/>
      <c r="CA771" s="2"/>
      <c r="CB771" s="2"/>
      <c r="CC771" s="2"/>
      <c r="CD771" s="2"/>
      <c r="CE771" s="2"/>
    </row>
    <row r="772" spans="1:83" ht="15.75" outlineLevel="1" thickBot="1" x14ac:dyDescent="0.3">
      <c r="A772" s="18"/>
      <c r="B772" s="19"/>
      <c r="C772" s="20"/>
      <c r="D772" s="21"/>
      <c r="E772" s="21">
        <f t="shared" si="70"/>
        <v>0</v>
      </c>
      <c r="F772" s="22"/>
      <c r="G772" s="23"/>
      <c r="H772" s="24"/>
      <c r="I772" s="24"/>
      <c r="J772" s="2"/>
      <c r="K772" s="2"/>
      <c r="L772" s="2"/>
      <c r="M772" s="2"/>
      <c r="N772" s="2"/>
      <c r="O772" s="2"/>
      <c r="P772" s="2"/>
      <c r="Q772" s="2"/>
      <c r="R772" s="2"/>
      <c r="S772" s="2"/>
      <c r="T772" s="2"/>
      <c r="U772" s="2"/>
      <c r="V772" s="2"/>
      <c r="W772" s="2"/>
      <c r="X772" s="2"/>
      <c r="Y772" s="2"/>
      <c r="Z772" s="2"/>
      <c r="AA772" s="2"/>
      <c r="AB772" s="2"/>
      <c r="AC772" s="2"/>
      <c r="AD772" s="2"/>
      <c r="AE772" s="2"/>
      <c r="AF772" s="2"/>
      <c r="AG772" s="2"/>
      <c r="AH772" s="2"/>
      <c r="AI772" s="2"/>
      <c r="AJ772" s="2"/>
      <c r="AK772" s="2"/>
      <c r="AL772" s="2"/>
      <c r="AM772" s="2"/>
      <c r="AN772" s="2"/>
      <c r="AO772" s="2"/>
      <c r="AP772" s="2"/>
      <c r="AQ772" s="2"/>
      <c r="AR772" s="2"/>
      <c r="AS772" s="2"/>
      <c r="AT772" s="2"/>
      <c r="AU772" s="2"/>
      <c r="AV772" s="2"/>
      <c r="AW772" s="2"/>
      <c r="AX772" s="2"/>
      <c r="AY772" s="2"/>
      <c r="AZ772" s="2"/>
      <c r="BA772" s="2"/>
      <c r="BB772" s="2"/>
      <c r="BC772" s="2"/>
      <c r="BD772" s="2"/>
      <c r="BE772" s="2"/>
      <c r="BF772" s="2"/>
      <c r="BG772" s="2"/>
      <c r="BH772" s="2"/>
      <c r="BI772" s="2"/>
      <c r="BJ772" s="2"/>
      <c r="BK772" s="2"/>
      <c r="BL772" s="2"/>
      <c r="BM772" s="2"/>
      <c r="BN772" s="2"/>
      <c r="BO772" s="2"/>
      <c r="BP772" s="2"/>
      <c r="BQ772" s="2"/>
      <c r="BR772" s="2"/>
      <c r="BS772" s="2"/>
      <c r="BT772" s="2"/>
      <c r="BU772" s="2"/>
      <c r="BV772" s="2"/>
      <c r="BW772" s="2"/>
      <c r="BX772" s="2"/>
      <c r="BY772" s="2"/>
      <c r="BZ772" s="2"/>
      <c r="CA772" s="2"/>
      <c r="CB772" s="2"/>
      <c r="CC772" s="2"/>
      <c r="CD772" s="2"/>
      <c r="CE772" s="2"/>
    </row>
    <row r="773" spans="1:83" ht="15.75" outlineLevel="1" thickBot="1" x14ac:dyDescent="0.3">
      <c r="A773" s="18"/>
      <c r="B773" s="19"/>
      <c r="C773" s="20"/>
      <c r="D773" s="21"/>
      <c r="E773" s="21">
        <f t="shared" si="70"/>
        <v>0</v>
      </c>
      <c r="F773" s="22"/>
      <c r="G773" s="23"/>
      <c r="H773" s="24"/>
      <c r="I773" s="24"/>
      <c r="J773" s="2"/>
      <c r="K773" s="2"/>
      <c r="L773" s="2"/>
      <c r="M773" s="2"/>
      <c r="N773" s="2"/>
      <c r="O773" s="2"/>
      <c r="P773" s="2"/>
      <c r="Q773" s="2"/>
      <c r="R773" s="2"/>
      <c r="S773" s="2"/>
      <c r="T773" s="2"/>
      <c r="U773" s="2"/>
      <c r="V773" s="2"/>
      <c r="W773" s="2"/>
      <c r="X773" s="2"/>
      <c r="Y773" s="2"/>
      <c r="Z773" s="2"/>
      <c r="AA773" s="2"/>
      <c r="AB773" s="2"/>
      <c r="AC773" s="2"/>
      <c r="AD773" s="2"/>
      <c r="AE773" s="2"/>
      <c r="AF773" s="2"/>
      <c r="AG773" s="2"/>
      <c r="AH773" s="2"/>
      <c r="AI773" s="2"/>
      <c r="AJ773" s="2"/>
      <c r="AK773" s="2"/>
      <c r="AL773" s="2"/>
      <c r="AM773" s="2"/>
      <c r="AN773" s="2"/>
      <c r="AO773" s="2"/>
      <c r="AP773" s="2"/>
      <c r="AQ773" s="2"/>
      <c r="AR773" s="2"/>
      <c r="AS773" s="2"/>
      <c r="AT773" s="2"/>
      <c r="AU773" s="2"/>
      <c r="AV773" s="2"/>
      <c r="AW773" s="2"/>
      <c r="AX773" s="2"/>
      <c r="AY773" s="2"/>
      <c r="AZ773" s="2"/>
      <c r="BA773" s="2"/>
      <c r="BB773" s="2"/>
      <c r="BC773" s="2"/>
      <c r="BD773" s="2"/>
      <c r="BE773" s="2"/>
      <c r="BF773" s="2"/>
      <c r="BG773" s="2"/>
      <c r="BH773" s="2"/>
      <c r="BI773" s="2"/>
      <c r="BJ773" s="2"/>
      <c r="BK773" s="2"/>
      <c r="BL773" s="2"/>
      <c r="BM773" s="2"/>
      <c r="BN773" s="2"/>
      <c r="BO773" s="2"/>
      <c r="BP773" s="2"/>
      <c r="BQ773" s="2"/>
      <c r="BR773" s="2"/>
      <c r="BS773" s="2"/>
      <c r="BT773" s="2"/>
      <c r="BU773" s="2"/>
      <c r="BV773" s="2"/>
      <c r="BW773" s="2"/>
      <c r="BX773" s="2"/>
      <c r="BY773" s="2"/>
      <c r="BZ773" s="2"/>
      <c r="CA773" s="2"/>
      <c r="CB773" s="2"/>
      <c r="CC773" s="2"/>
      <c r="CD773" s="2"/>
      <c r="CE773" s="2"/>
    </row>
    <row r="774" spans="1:83" ht="15.75" outlineLevel="1" thickBot="1" x14ac:dyDescent="0.3">
      <c r="A774" s="18"/>
      <c r="B774" s="19"/>
      <c r="C774" s="20"/>
      <c r="D774" s="21"/>
      <c r="E774" s="21">
        <f t="shared" si="70"/>
        <v>0</v>
      </c>
      <c r="F774" s="22"/>
      <c r="G774" s="23"/>
      <c r="H774" s="24"/>
      <c r="I774" s="24"/>
      <c r="J774" s="2"/>
      <c r="K774" s="2"/>
      <c r="L774" s="2"/>
      <c r="M774" s="2"/>
      <c r="N774" s="2"/>
      <c r="O774" s="2"/>
      <c r="P774" s="2"/>
      <c r="Q774" s="2"/>
      <c r="R774" s="2"/>
      <c r="S774" s="2"/>
      <c r="T774" s="2"/>
      <c r="U774" s="2"/>
      <c r="V774" s="2"/>
      <c r="W774" s="2"/>
      <c r="X774" s="2"/>
      <c r="Y774" s="2"/>
      <c r="Z774" s="2"/>
      <c r="AA774" s="2"/>
      <c r="AB774" s="2"/>
      <c r="AC774" s="2"/>
      <c r="AD774" s="2"/>
      <c r="AE774" s="2"/>
      <c r="AF774" s="2"/>
      <c r="AG774" s="2"/>
      <c r="AH774" s="2"/>
      <c r="AI774" s="2"/>
      <c r="AJ774" s="2"/>
      <c r="AK774" s="2"/>
      <c r="AL774" s="2"/>
      <c r="AM774" s="2"/>
      <c r="AN774" s="2"/>
      <c r="AO774" s="2"/>
      <c r="AP774" s="2"/>
      <c r="AQ774" s="2"/>
      <c r="AR774" s="2"/>
      <c r="AS774" s="2"/>
      <c r="AT774" s="2"/>
      <c r="AU774" s="2"/>
      <c r="AV774" s="2"/>
      <c r="AW774" s="2"/>
      <c r="AX774" s="2"/>
      <c r="AY774" s="2"/>
      <c r="AZ774" s="2"/>
      <c r="BA774" s="2"/>
      <c r="BB774" s="2"/>
      <c r="BC774" s="2"/>
      <c r="BD774" s="2"/>
      <c r="BE774" s="2"/>
      <c r="BF774" s="2"/>
      <c r="BG774" s="2"/>
      <c r="BH774" s="2"/>
      <c r="BI774" s="2"/>
      <c r="BJ774" s="2"/>
      <c r="BK774" s="2"/>
      <c r="BL774" s="2"/>
      <c r="BM774" s="2"/>
      <c r="BN774" s="2"/>
      <c r="BO774" s="2"/>
      <c r="BP774" s="2"/>
      <c r="BQ774" s="2"/>
      <c r="BR774" s="2"/>
      <c r="BS774" s="2"/>
      <c r="BT774" s="2"/>
      <c r="BU774" s="2"/>
      <c r="BV774" s="2"/>
      <c r="BW774" s="2"/>
      <c r="BX774" s="2"/>
      <c r="BY774" s="2"/>
      <c r="BZ774" s="2"/>
      <c r="CA774" s="2"/>
      <c r="CB774" s="2"/>
      <c r="CC774" s="2"/>
      <c r="CD774" s="2"/>
      <c r="CE774" s="2"/>
    </row>
    <row r="775" spans="1:83" ht="14.25" customHeight="1" outlineLevel="1" thickBot="1" x14ac:dyDescent="0.3">
      <c r="A775" s="18"/>
      <c r="B775" s="19"/>
      <c r="C775" s="20"/>
      <c r="D775" s="21"/>
      <c r="E775" s="21">
        <f t="shared" si="70"/>
        <v>0</v>
      </c>
      <c r="F775" s="22"/>
      <c r="G775" s="23"/>
      <c r="H775" s="24"/>
      <c r="I775" s="24"/>
      <c r="J775" s="2"/>
      <c r="K775" s="2"/>
      <c r="L775" s="2"/>
      <c r="M775" s="2"/>
      <c r="N775" s="2"/>
      <c r="O775" s="2"/>
      <c r="P775" s="2"/>
      <c r="Q775" s="2"/>
      <c r="R775" s="2"/>
      <c r="S775" s="2"/>
      <c r="T775" s="2"/>
      <c r="U775" s="2"/>
      <c r="V775" s="2"/>
      <c r="W775" s="2"/>
      <c r="X775" s="2"/>
      <c r="Y775" s="2"/>
      <c r="Z775" s="2"/>
      <c r="AA775" s="2"/>
      <c r="AB775" s="2"/>
      <c r="AC775" s="2"/>
      <c r="AD775" s="2"/>
      <c r="AE775" s="2"/>
      <c r="AF775" s="2"/>
      <c r="AG775" s="2"/>
      <c r="AH775" s="2"/>
      <c r="AI775" s="2"/>
      <c r="AJ775" s="2"/>
      <c r="AK775" s="2"/>
      <c r="AL775" s="2"/>
      <c r="AM775" s="2"/>
      <c r="AN775" s="2"/>
      <c r="AO775" s="2"/>
      <c r="AP775" s="2"/>
      <c r="AQ775" s="2"/>
      <c r="AR775" s="2"/>
      <c r="AS775" s="2"/>
      <c r="AT775" s="2"/>
      <c r="AU775" s="2"/>
      <c r="AV775" s="2"/>
      <c r="AW775" s="2"/>
      <c r="AX775" s="2"/>
      <c r="AY775" s="2"/>
      <c r="AZ775" s="2"/>
      <c r="BA775" s="2"/>
      <c r="BB775" s="2"/>
      <c r="BC775" s="2"/>
      <c r="BD775" s="2"/>
      <c r="BE775" s="2"/>
      <c r="BF775" s="2"/>
      <c r="BG775" s="2"/>
      <c r="BH775" s="2"/>
      <c r="BI775" s="2"/>
      <c r="BJ775" s="2"/>
      <c r="BK775" s="2"/>
      <c r="BL775" s="2"/>
      <c r="BM775" s="2"/>
      <c r="BN775" s="2"/>
      <c r="BO775" s="2"/>
      <c r="BP775" s="2"/>
      <c r="BQ775" s="2"/>
      <c r="BR775" s="2"/>
      <c r="BS775" s="2"/>
      <c r="BT775" s="2"/>
      <c r="BU775" s="2"/>
      <c r="BV775" s="2"/>
      <c r="BW775" s="2"/>
      <c r="BX775" s="2"/>
      <c r="BY775" s="2"/>
      <c r="BZ775" s="2"/>
      <c r="CA775" s="2"/>
      <c r="CB775" s="2"/>
      <c r="CC775" s="2"/>
      <c r="CD775" s="2"/>
      <c r="CE775" s="2"/>
    </row>
    <row r="776" spans="1:83" ht="15.75" customHeight="1" thickBot="1" x14ac:dyDescent="0.3">
      <c r="A776" s="186" t="s">
        <v>69</v>
      </c>
      <c r="B776" s="187"/>
      <c r="C776" s="187"/>
      <c r="D776" s="188"/>
      <c r="E776" s="26">
        <f>SUM(E766:E775)</f>
        <v>89437.5</v>
      </c>
      <c r="F776" s="53"/>
      <c r="G776" s="27"/>
      <c r="H776" s="24"/>
      <c r="I776" s="24"/>
      <c r="J776" s="2"/>
      <c r="K776" s="2"/>
      <c r="L776" s="2"/>
      <c r="M776" s="2"/>
      <c r="N776" s="2"/>
      <c r="O776" s="2"/>
      <c r="P776" s="2"/>
      <c r="Q776" s="2"/>
      <c r="R776" s="2"/>
      <c r="S776" s="2"/>
      <c r="T776" s="2"/>
      <c r="U776" s="2"/>
      <c r="V776" s="2"/>
      <c r="W776" s="2"/>
      <c r="X776" s="2"/>
      <c r="Y776" s="2"/>
      <c r="Z776" s="2"/>
      <c r="AA776" s="2"/>
      <c r="AB776" s="2"/>
      <c r="AC776" s="2"/>
      <c r="AD776" s="2"/>
      <c r="AE776" s="2"/>
      <c r="AF776" s="2"/>
      <c r="AG776" s="2"/>
      <c r="AH776" s="2"/>
      <c r="AI776" s="2"/>
      <c r="AJ776" s="2"/>
      <c r="AK776" s="2"/>
      <c r="AL776" s="2"/>
      <c r="AM776" s="2"/>
      <c r="AN776" s="2"/>
      <c r="AO776" s="2"/>
      <c r="AP776" s="2"/>
      <c r="AQ776" s="2"/>
      <c r="AR776" s="2"/>
      <c r="AS776" s="2"/>
      <c r="AT776" s="2"/>
      <c r="AU776" s="2"/>
      <c r="AV776" s="2"/>
      <c r="AW776" s="2"/>
      <c r="AX776" s="2"/>
      <c r="AY776" s="2"/>
      <c r="AZ776" s="2"/>
      <c r="BA776" s="2"/>
      <c r="BB776" s="2"/>
      <c r="BC776" s="2"/>
      <c r="BD776" s="2"/>
      <c r="BE776" s="2"/>
      <c r="BF776" s="2"/>
      <c r="BG776" s="2"/>
      <c r="BH776" s="2"/>
      <c r="BI776" s="2"/>
      <c r="BJ776" s="2"/>
      <c r="BK776" s="2"/>
      <c r="BL776" s="2"/>
      <c r="BM776" s="2"/>
      <c r="BN776" s="2"/>
      <c r="BO776" s="2"/>
      <c r="BP776" s="2"/>
      <c r="BQ776" s="2"/>
      <c r="BR776" s="2"/>
      <c r="BS776" s="2"/>
      <c r="BT776" s="2"/>
      <c r="BU776" s="2"/>
      <c r="BV776" s="2"/>
      <c r="BW776" s="2"/>
      <c r="BX776" s="2"/>
      <c r="BY776" s="2"/>
      <c r="BZ776" s="2"/>
      <c r="CA776" s="2"/>
      <c r="CB776" s="2"/>
      <c r="CC776" s="2"/>
      <c r="CD776" s="2"/>
      <c r="CE776" s="2"/>
    </row>
    <row r="777" spans="1:83" ht="15.75" thickBot="1" x14ac:dyDescent="0.3">
      <c r="A777" s="183" t="str">
        <f>+$BL$1041</f>
        <v>Output / Activity 62 - Productions and promotional materials - Online</v>
      </c>
      <c r="B777" s="184"/>
      <c r="C777" s="184"/>
      <c r="D777" s="184"/>
      <c r="E777" s="184"/>
      <c r="F777" s="184"/>
      <c r="G777" s="185"/>
      <c r="H777" s="28"/>
      <c r="I777" s="28"/>
      <c r="J777" s="2"/>
      <c r="K777" s="2"/>
      <c r="L777" s="2"/>
      <c r="M777" s="2"/>
      <c r="N777" s="2"/>
      <c r="O777" s="2"/>
      <c r="P777" s="2"/>
      <c r="Q777" s="2"/>
      <c r="R777" s="2"/>
      <c r="S777" s="2"/>
      <c r="T777" s="2"/>
      <c r="U777" s="2"/>
      <c r="V777" s="2"/>
      <c r="W777" s="2"/>
      <c r="X777" s="2"/>
      <c r="Y777" s="2"/>
      <c r="Z777" s="2"/>
      <c r="AA777" s="2"/>
      <c r="AB777" s="2"/>
      <c r="AC777" s="2"/>
      <c r="AD777" s="2"/>
      <c r="AE777" s="2"/>
      <c r="AF777" s="2"/>
      <c r="AG777" s="2"/>
      <c r="AH777" s="2"/>
      <c r="AI777" s="2"/>
      <c r="AJ777" s="2"/>
      <c r="AK777" s="2"/>
      <c r="AL777" s="2"/>
      <c r="AM777" s="2"/>
      <c r="AN777" s="2"/>
      <c r="AO777" s="2"/>
      <c r="AP777" s="2"/>
      <c r="AQ777" s="2"/>
      <c r="AR777" s="2"/>
      <c r="AS777" s="2"/>
      <c r="AT777" s="2"/>
      <c r="AU777" s="2"/>
      <c r="AV777" s="2"/>
      <c r="AW777" s="2"/>
      <c r="AX777" s="2"/>
      <c r="AY777" s="2"/>
      <c r="AZ777" s="2"/>
      <c r="BA777" s="2"/>
      <c r="BB777" s="2"/>
      <c r="BC777" s="2"/>
      <c r="BD777" s="2"/>
      <c r="BE777" s="2"/>
      <c r="BF777" s="2"/>
      <c r="BG777" s="2"/>
      <c r="BH777" s="2"/>
      <c r="BI777" s="2"/>
      <c r="BJ777" s="2"/>
      <c r="BK777" s="2"/>
      <c r="BL777" s="2"/>
      <c r="BM777" s="2"/>
      <c r="BN777" s="2"/>
      <c r="BO777" s="2"/>
      <c r="BP777" s="2"/>
      <c r="BQ777" s="2"/>
      <c r="BR777" s="2"/>
      <c r="BS777" s="2"/>
      <c r="BT777" s="2"/>
      <c r="BU777" s="2"/>
      <c r="BV777" s="2"/>
      <c r="BW777" s="2"/>
      <c r="BX777" s="2"/>
      <c r="BY777" s="2"/>
      <c r="BZ777" s="2"/>
      <c r="CA777" s="2"/>
      <c r="CB777" s="2"/>
      <c r="CC777" s="2"/>
      <c r="CD777" s="2"/>
      <c r="CE777" s="2"/>
    </row>
    <row r="778" spans="1:83" ht="23.25" outlineLevel="1" thickBot="1" x14ac:dyDescent="0.3">
      <c r="A778" s="18" t="s">
        <v>660</v>
      </c>
      <c r="B778" s="19" t="s">
        <v>825</v>
      </c>
      <c r="C778" s="20">
        <v>50</v>
      </c>
      <c r="D778" s="21">
        <v>112.5</v>
      </c>
      <c r="E778" s="21">
        <f t="shared" ref="E778:E787" si="71">C778*D778</f>
        <v>5625</v>
      </c>
      <c r="F778" s="22" t="s">
        <v>692</v>
      </c>
      <c r="G778" s="63" t="s">
        <v>801</v>
      </c>
      <c r="H778" s="24"/>
      <c r="I778" s="24" t="s">
        <v>98</v>
      </c>
      <c r="J778" s="2"/>
      <c r="K778" s="2"/>
      <c r="L778" s="2"/>
      <c r="M778" s="2"/>
      <c r="N778" s="2"/>
      <c r="O778" s="2"/>
      <c r="P778" s="2"/>
      <c r="Q778" s="2"/>
      <c r="R778" s="2"/>
      <c r="S778" s="2"/>
      <c r="T778" s="2"/>
      <c r="U778" s="2"/>
      <c r="V778" s="2"/>
      <c r="W778" s="2"/>
      <c r="X778" s="2"/>
      <c r="Y778" s="2"/>
      <c r="Z778" s="2"/>
      <c r="AA778" s="2"/>
      <c r="AB778" s="2"/>
      <c r="AC778" s="2"/>
      <c r="AD778" s="2"/>
      <c r="AE778" s="2"/>
      <c r="AF778" s="2"/>
      <c r="AG778" s="2"/>
      <c r="AH778" s="2"/>
      <c r="AI778" s="2"/>
      <c r="AJ778" s="2"/>
      <c r="AK778" s="2"/>
      <c r="AL778" s="2"/>
      <c r="AM778" s="2"/>
      <c r="AN778" s="2"/>
      <c r="AO778" s="2"/>
      <c r="AP778" s="2"/>
      <c r="AQ778" s="2"/>
      <c r="AR778" s="2"/>
      <c r="AS778" s="2"/>
      <c r="AT778" s="2"/>
      <c r="AU778" s="2"/>
      <c r="AV778" s="2"/>
      <c r="AW778" s="2"/>
      <c r="AX778" s="2"/>
      <c r="AY778" s="2"/>
      <c r="AZ778" s="2"/>
      <c r="BA778" s="2"/>
      <c r="BB778" s="2"/>
      <c r="BC778" s="2"/>
      <c r="BD778" s="2"/>
      <c r="BE778" s="2"/>
      <c r="BF778" s="2"/>
      <c r="BG778" s="2"/>
      <c r="BH778" s="2"/>
      <c r="BI778" s="2"/>
      <c r="BJ778" s="2"/>
      <c r="BK778" s="2"/>
      <c r="BL778" s="2"/>
      <c r="BM778" s="2"/>
      <c r="BN778" s="2"/>
      <c r="BO778" s="2"/>
      <c r="BP778" s="2"/>
      <c r="BQ778" s="2"/>
      <c r="BR778" s="2"/>
      <c r="BS778" s="2"/>
      <c r="BT778" s="2"/>
      <c r="BU778" s="2"/>
      <c r="BV778" s="2"/>
      <c r="BW778" s="2"/>
      <c r="BX778" s="2"/>
      <c r="BY778" s="2"/>
      <c r="BZ778" s="2"/>
      <c r="CA778" s="2"/>
      <c r="CB778" s="2"/>
      <c r="CC778" s="2"/>
      <c r="CD778" s="2"/>
      <c r="CE778" s="2"/>
    </row>
    <row r="779" spans="1:83" ht="34.5" outlineLevel="1" thickBot="1" x14ac:dyDescent="0.3">
      <c r="A779" s="18" t="s">
        <v>663</v>
      </c>
      <c r="B779" s="19" t="s">
        <v>825</v>
      </c>
      <c r="C779" s="20">
        <v>125</v>
      </c>
      <c r="D779" s="21">
        <v>45</v>
      </c>
      <c r="E779" s="21">
        <f t="shared" si="71"/>
        <v>5625</v>
      </c>
      <c r="F779" s="22" t="s">
        <v>695</v>
      </c>
      <c r="G779" s="63" t="s">
        <v>802</v>
      </c>
      <c r="H779" s="24"/>
      <c r="I779" s="24" t="s">
        <v>98</v>
      </c>
      <c r="J779" s="2"/>
      <c r="K779" s="2"/>
      <c r="L779" s="2"/>
      <c r="M779" s="2"/>
      <c r="N779" s="2"/>
      <c r="O779" s="2"/>
      <c r="P779" s="2"/>
      <c r="Q779" s="2"/>
      <c r="R779" s="2"/>
      <c r="S779" s="2"/>
      <c r="T779" s="2"/>
      <c r="U779" s="2"/>
      <c r="V779" s="2"/>
      <c r="W779" s="2"/>
      <c r="X779" s="2"/>
      <c r="Y779" s="2"/>
      <c r="Z779" s="2"/>
      <c r="AA779" s="2"/>
      <c r="AB779" s="2"/>
      <c r="AC779" s="2"/>
      <c r="AD779" s="2"/>
      <c r="AE779" s="2"/>
      <c r="AF779" s="2"/>
      <c r="AG779" s="2"/>
      <c r="AH779" s="2"/>
      <c r="AI779" s="2"/>
      <c r="AJ779" s="2"/>
      <c r="AK779" s="2"/>
      <c r="AL779" s="2"/>
      <c r="AM779" s="2"/>
      <c r="AN779" s="2"/>
      <c r="AO779" s="2"/>
      <c r="AP779" s="2"/>
      <c r="AQ779" s="2"/>
      <c r="AR779" s="2"/>
      <c r="AS779" s="2"/>
      <c r="AT779" s="2"/>
      <c r="AU779" s="2"/>
      <c r="AV779" s="2"/>
      <c r="AW779" s="2"/>
      <c r="AX779" s="2"/>
      <c r="AY779" s="2"/>
      <c r="AZ779" s="2"/>
      <c r="BA779" s="2"/>
      <c r="BB779" s="2"/>
      <c r="BC779" s="2"/>
      <c r="BD779" s="2"/>
      <c r="BE779" s="2"/>
      <c r="BF779" s="2"/>
      <c r="BG779" s="2"/>
      <c r="BH779" s="2"/>
      <c r="BI779" s="2"/>
      <c r="BJ779" s="2"/>
      <c r="BK779" s="2"/>
      <c r="BL779" s="2"/>
      <c r="BM779" s="2"/>
      <c r="BN779" s="2"/>
      <c r="BO779" s="2"/>
      <c r="BP779" s="2"/>
      <c r="BQ779" s="2"/>
      <c r="BR779" s="2"/>
      <c r="BS779" s="2"/>
      <c r="BT779" s="2"/>
      <c r="BU779" s="2"/>
      <c r="BV779" s="2"/>
      <c r="BW779" s="2"/>
      <c r="BX779" s="2"/>
      <c r="BY779" s="2"/>
      <c r="BZ779" s="2"/>
      <c r="CA779" s="2"/>
      <c r="CB779" s="2"/>
      <c r="CC779" s="2"/>
      <c r="CD779" s="2"/>
      <c r="CE779" s="2"/>
    </row>
    <row r="780" spans="1:83" ht="36.75" outlineLevel="1" thickBot="1" x14ac:dyDescent="0.3">
      <c r="A780" s="18" t="s">
        <v>665</v>
      </c>
      <c r="B780" s="62" t="s">
        <v>827</v>
      </c>
      <c r="C780" s="20">
        <v>1</v>
      </c>
      <c r="D780" s="21">
        <v>52000</v>
      </c>
      <c r="E780" s="21">
        <f t="shared" si="71"/>
        <v>52000</v>
      </c>
      <c r="F780" s="22" t="s">
        <v>695</v>
      </c>
      <c r="G780" s="141" t="s">
        <v>920</v>
      </c>
      <c r="H780" s="24"/>
      <c r="I780" s="24" t="s">
        <v>98</v>
      </c>
      <c r="J780" s="2"/>
      <c r="K780" s="2"/>
      <c r="L780" s="2"/>
      <c r="M780" s="2"/>
      <c r="N780" s="2"/>
      <c r="O780" s="2"/>
      <c r="P780" s="2"/>
      <c r="Q780" s="2"/>
      <c r="R780" s="2"/>
      <c r="S780" s="2"/>
      <c r="T780" s="2"/>
      <c r="U780" s="2"/>
      <c r="V780" s="2"/>
      <c r="W780" s="2"/>
      <c r="X780" s="2"/>
      <c r="Y780" s="2"/>
      <c r="Z780" s="2"/>
      <c r="AA780" s="2"/>
      <c r="AB780" s="2"/>
      <c r="AC780" s="2"/>
      <c r="AD780" s="2"/>
      <c r="AE780" s="2"/>
      <c r="AF780" s="2"/>
      <c r="AG780" s="2"/>
      <c r="AH780" s="2"/>
      <c r="AI780" s="2"/>
      <c r="AJ780" s="2"/>
      <c r="AK780" s="2"/>
      <c r="AL780" s="2"/>
      <c r="AM780" s="2"/>
      <c r="AN780" s="2"/>
      <c r="AO780" s="2"/>
      <c r="AP780" s="2"/>
      <c r="AQ780" s="2"/>
      <c r="AR780" s="2"/>
      <c r="AS780" s="2"/>
      <c r="AT780" s="2"/>
      <c r="AU780" s="2"/>
      <c r="AV780" s="2"/>
      <c r="AW780" s="2"/>
      <c r="AX780" s="2"/>
      <c r="AY780" s="2"/>
      <c r="AZ780" s="2"/>
      <c r="BA780" s="2"/>
      <c r="BB780" s="2"/>
      <c r="BC780" s="2"/>
      <c r="BD780" s="2"/>
      <c r="BE780" s="2"/>
      <c r="BF780" s="2"/>
      <c r="BG780" s="2"/>
      <c r="BH780" s="2"/>
      <c r="BI780" s="2"/>
      <c r="BJ780" s="2"/>
      <c r="BK780" s="2"/>
      <c r="BL780" s="2"/>
      <c r="BM780" s="2"/>
      <c r="BN780" s="2"/>
      <c r="BO780" s="2"/>
      <c r="BP780" s="2"/>
      <c r="BQ780" s="2"/>
      <c r="BR780" s="2"/>
      <c r="BS780" s="2"/>
      <c r="BT780" s="2"/>
      <c r="BU780" s="2"/>
      <c r="BV780" s="2"/>
      <c r="BW780" s="2"/>
      <c r="BX780" s="2"/>
      <c r="BY780" s="2"/>
      <c r="BZ780" s="2"/>
      <c r="CA780" s="2"/>
      <c r="CB780" s="2"/>
      <c r="CC780" s="2"/>
      <c r="CD780" s="2"/>
      <c r="CE780" s="2"/>
    </row>
    <row r="781" spans="1:83" ht="15.75" outlineLevel="1" thickBot="1" x14ac:dyDescent="0.3">
      <c r="A781" s="18"/>
      <c r="B781" s="19"/>
      <c r="C781" s="20"/>
      <c r="D781" s="21"/>
      <c r="E781" s="21">
        <f t="shared" si="71"/>
        <v>0</v>
      </c>
      <c r="F781" s="22"/>
      <c r="G781" s="29"/>
      <c r="H781" s="24"/>
      <c r="I781" s="24"/>
      <c r="J781" s="2"/>
      <c r="K781" s="2"/>
      <c r="L781" s="2"/>
      <c r="M781" s="2"/>
      <c r="N781" s="2"/>
      <c r="O781" s="2"/>
      <c r="P781" s="2"/>
      <c r="Q781" s="2"/>
      <c r="R781" s="2"/>
      <c r="S781" s="2"/>
      <c r="T781" s="2"/>
      <c r="U781" s="2"/>
      <c r="V781" s="2"/>
      <c r="W781" s="2"/>
      <c r="X781" s="2"/>
      <c r="Y781" s="2"/>
      <c r="Z781" s="2"/>
      <c r="AA781" s="2"/>
      <c r="AB781" s="2"/>
      <c r="AC781" s="2"/>
      <c r="AD781" s="2"/>
      <c r="AE781" s="2"/>
      <c r="AF781" s="2"/>
      <c r="AG781" s="2"/>
      <c r="AH781" s="2"/>
      <c r="AI781" s="2"/>
      <c r="AJ781" s="2"/>
      <c r="AK781" s="2"/>
      <c r="AL781" s="2"/>
      <c r="AM781" s="2"/>
      <c r="AN781" s="2"/>
      <c r="AO781" s="2"/>
      <c r="AP781" s="2"/>
      <c r="AQ781" s="2"/>
      <c r="AR781" s="2"/>
      <c r="AS781" s="2"/>
      <c r="AT781" s="2"/>
      <c r="AU781" s="2"/>
      <c r="AV781" s="2"/>
      <c r="AW781" s="2"/>
      <c r="AX781" s="2"/>
      <c r="AY781" s="2"/>
      <c r="AZ781" s="2"/>
      <c r="BA781" s="2"/>
      <c r="BB781" s="2"/>
      <c r="BC781" s="2"/>
      <c r="BD781" s="2"/>
      <c r="BE781" s="2"/>
      <c r="BF781" s="2"/>
      <c r="BG781" s="2"/>
      <c r="BH781" s="2"/>
      <c r="BI781" s="2"/>
      <c r="BJ781" s="2"/>
      <c r="BK781" s="2"/>
      <c r="BL781" s="2"/>
      <c r="BM781" s="2"/>
      <c r="BN781" s="2"/>
      <c r="BO781" s="2"/>
      <c r="BP781" s="2"/>
      <c r="BQ781" s="2"/>
      <c r="BR781" s="2"/>
      <c r="BS781" s="2"/>
      <c r="BT781" s="2"/>
      <c r="BU781" s="2"/>
      <c r="BV781" s="2"/>
      <c r="BW781" s="2"/>
      <c r="BX781" s="2"/>
      <c r="BY781" s="2"/>
      <c r="BZ781" s="2"/>
      <c r="CA781" s="2"/>
      <c r="CB781" s="2"/>
      <c r="CC781" s="2"/>
      <c r="CD781" s="2"/>
      <c r="CE781" s="2"/>
    </row>
    <row r="782" spans="1:83" ht="15.75" outlineLevel="1" thickBot="1" x14ac:dyDescent="0.3">
      <c r="A782" s="18"/>
      <c r="B782" s="19"/>
      <c r="C782" s="20"/>
      <c r="D782" s="21"/>
      <c r="E782" s="21">
        <f t="shared" si="71"/>
        <v>0</v>
      </c>
      <c r="F782" s="22"/>
      <c r="G782" s="29"/>
      <c r="H782" s="24"/>
      <c r="I782" s="24"/>
      <c r="J782" s="2"/>
      <c r="K782" s="2"/>
      <c r="L782" s="2"/>
      <c r="M782" s="2"/>
      <c r="N782" s="2"/>
      <c r="O782" s="2"/>
      <c r="P782" s="2"/>
      <c r="Q782" s="2"/>
      <c r="R782" s="2"/>
      <c r="S782" s="2"/>
      <c r="T782" s="2"/>
      <c r="U782" s="2"/>
      <c r="V782" s="2"/>
      <c r="W782" s="2"/>
      <c r="X782" s="2"/>
      <c r="Y782" s="2"/>
      <c r="Z782" s="2"/>
      <c r="AA782" s="2"/>
      <c r="AB782" s="2"/>
      <c r="AC782" s="2"/>
      <c r="AD782" s="2"/>
      <c r="AE782" s="2"/>
      <c r="AF782" s="2"/>
      <c r="AG782" s="2"/>
      <c r="AH782" s="2"/>
      <c r="AI782" s="2"/>
      <c r="AJ782" s="2"/>
      <c r="AK782" s="2"/>
      <c r="AL782" s="2"/>
      <c r="AM782" s="2"/>
      <c r="AN782" s="2"/>
      <c r="AO782" s="2"/>
      <c r="AP782" s="2"/>
      <c r="AQ782" s="2"/>
      <c r="AR782" s="2"/>
      <c r="AS782" s="2"/>
      <c r="AT782" s="2"/>
      <c r="AU782" s="2"/>
      <c r="AV782" s="2"/>
      <c r="AW782" s="2"/>
      <c r="AX782" s="2"/>
      <c r="AY782" s="2"/>
      <c r="AZ782" s="2"/>
      <c r="BA782" s="2"/>
      <c r="BB782" s="2"/>
      <c r="BC782" s="2"/>
      <c r="BD782" s="2"/>
      <c r="BE782" s="2"/>
      <c r="BF782" s="2"/>
      <c r="BG782" s="2"/>
      <c r="BH782" s="2"/>
      <c r="BI782" s="2"/>
      <c r="BJ782" s="2"/>
      <c r="BK782" s="2"/>
      <c r="BL782" s="2"/>
      <c r="BM782" s="2"/>
      <c r="BN782" s="2"/>
      <c r="BO782" s="2"/>
      <c r="BP782" s="2"/>
      <c r="BQ782" s="2"/>
      <c r="BR782" s="2"/>
      <c r="BS782" s="2"/>
      <c r="BT782" s="2"/>
      <c r="BU782" s="2"/>
      <c r="BV782" s="2"/>
      <c r="BW782" s="2"/>
      <c r="BX782" s="2"/>
      <c r="BY782" s="2"/>
      <c r="BZ782" s="2"/>
      <c r="CA782" s="2"/>
      <c r="CB782" s="2"/>
      <c r="CC782" s="2"/>
      <c r="CD782" s="2"/>
      <c r="CE782" s="2"/>
    </row>
    <row r="783" spans="1:83" ht="15.75" outlineLevel="1" thickBot="1" x14ac:dyDescent="0.3">
      <c r="A783" s="18"/>
      <c r="B783" s="19"/>
      <c r="C783" s="20"/>
      <c r="D783" s="21"/>
      <c r="E783" s="21">
        <f t="shared" si="71"/>
        <v>0</v>
      </c>
      <c r="F783" s="22"/>
      <c r="G783" s="29"/>
      <c r="H783" s="24"/>
      <c r="I783" s="24"/>
      <c r="J783" s="2"/>
      <c r="K783" s="2"/>
      <c r="L783" s="2"/>
      <c r="M783" s="2"/>
      <c r="N783" s="2"/>
      <c r="O783" s="2"/>
      <c r="P783" s="2"/>
      <c r="Q783" s="2"/>
      <c r="R783" s="2"/>
      <c r="S783" s="2"/>
      <c r="T783" s="2"/>
      <c r="U783" s="2"/>
      <c r="V783" s="2"/>
      <c r="W783" s="2"/>
      <c r="X783" s="2"/>
      <c r="Y783" s="2"/>
      <c r="Z783" s="2"/>
      <c r="AA783" s="2"/>
      <c r="AB783" s="2"/>
      <c r="AC783" s="2"/>
      <c r="AD783" s="2"/>
      <c r="AE783" s="2"/>
      <c r="AF783" s="2"/>
      <c r="AG783" s="2"/>
      <c r="AH783" s="2"/>
      <c r="AI783" s="2"/>
      <c r="AJ783" s="2"/>
      <c r="AK783" s="2"/>
      <c r="AL783" s="2"/>
      <c r="AM783" s="2"/>
      <c r="AN783" s="2"/>
      <c r="AO783" s="2"/>
      <c r="AP783" s="2"/>
      <c r="AQ783" s="2"/>
      <c r="AR783" s="2"/>
      <c r="AS783" s="2"/>
      <c r="AT783" s="2"/>
      <c r="AU783" s="2"/>
      <c r="AV783" s="2"/>
      <c r="AW783" s="2"/>
      <c r="AX783" s="2"/>
      <c r="AY783" s="2"/>
      <c r="AZ783" s="2"/>
      <c r="BA783" s="2"/>
      <c r="BB783" s="2"/>
      <c r="BC783" s="2"/>
      <c r="BD783" s="2"/>
      <c r="BE783" s="2"/>
      <c r="BF783" s="2"/>
      <c r="BG783" s="2"/>
      <c r="BH783" s="2"/>
      <c r="BI783" s="2"/>
      <c r="BJ783" s="2"/>
      <c r="BK783" s="2"/>
      <c r="BL783" s="2"/>
      <c r="BM783" s="2"/>
      <c r="BN783" s="2"/>
      <c r="BO783" s="2"/>
      <c r="BP783" s="2"/>
      <c r="BQ783" s="2"/>
      <c r="BR783" s="2"/>
      <c r="BS783" s="2"/>
      <c r="BT783" s="2"/>
      <c r="BU783" s="2"/>
      <c r="BV783" s="2"/>
      <c r="BW783" s="2"/>
      <c r="BX783" s="2"/>
      <c r="BY783" s="2"/>
      <c r="BZ783" s="2"/>
      <c r="CA783" s="2"/>
      <c r="CB783" s="2"/>
      <c r="CC783" s="2"/>
      <c r="CD783" s="2"/>
      <c r="CE783" s="2"/>
    </row>
    <row r="784" spans="1:83" ht="15.75" outlineLevel="1" thickBot="1" x14ac:dyDescent="0.3">
      <c r="A784" s="18"/>
      <c r="B784" s="19"/>
      <c r="C784" s="20"/>
      <c r="D784" s="21"/>
      <c r="E784" s="21">
        <f t="shared" si="71"/>
        <v>0</v>
      </c>
      <c r="F784" s="22"/>
      <c r="G784" s="29"/>
      <c r="H784" s="24"/>
      <c r="I784" s="24"/>
      <c r="J784" s="2"/>
      <c r="K784" s="2"/>
      <c r="L784" s="2"/>
      <c r="M784" s="2"/>
      <c r="N784" s="2"/>
      <c r="O784" s="2"/>
      <c r="P784" s="2"/>
      <c r="Q784" s="2"/>
      <c r="R784" s="2"/>
      <c r="S784" s="2"/>
      <c r="T784" s="2"/>
      <c r="U784" s="2"/>
      <c r="V784" s="2"/>
      <c r="W784" s="2"/>
      <c r="X784" s="2"/>
      <c r="Y784" s="2"/>
      <c r="Z784" s="2"/>
      <c r="AA784" s="2"/>
      <c r="AB784" s="2"/>
      <c r="AC784" s="2"/>
      <c r="AD784" s="2"/>
      <c r="AE784" s="2"/>
      <c r="AF784" s="2"/>
      <c r="AG784" s="2"/>
      <c r="AH784" s="2"/>
      <c r="AI784" s="2"/>
      <c r="AJ784" s="2"/>
      <c r="AK784" s="2"/>
      <c r="AL784" s="2"/>
      <c r="AM784" s="2"/>
      <c r="AN784" s="2"/>
      <c r="AO784" s="2"/>
      <c r="AP784" s="2"/>
      <c r="AQ784" s="2"/>
      <c r="AR784" s="2"/>
      <c r="AS784" s="2"/>
      <c r="AT784" s="2"/>
      <c r="AU784" s="2"/>
      <c r="AV784" s="2"/>
      <c r="AW784" s="2"/>
      <c r="AX784" s="2"/>
      <c r="AY784" s="2"/>
      <c r="AZ784" s="2"/>
      <c r="BA784" s="2"/>
      <c r="BB784" s="2"/>
      <c r="BC784" s="2"/>
      <c r="BD784" s="2"/>
      <c r="BE784" s="2"/>
      <c r="BF784" s="2"/>
      <c r="BG784" s="2"/>
      <c r="BH784" s="2"/>
      <c r="BI784" s="2"/>
      <c r="BJ784" s="2"/>
      <c r="BK784" s="2"/>
      <c r="BL784" s="2"/>
      <c r="BM784" s="2"/>
      <c r="BN784" s="2"/>
      <c r="BO784" s="2"/>
      <c r="BP784" s="2"/>
      <c r="BQ784" s="2"/>
      <c r="BR784" s="2"/>
      <c r="BS784" s="2"/>
      <c r="BT784" s="2"/>
      <c r="BU784" s="2"/>
      <c r="BV784" s="2"/>
      <c r="BW784" s="2"/>
      <c r="BX784" s="2"/>
      <c r="BY784" s="2"/>
      <c r="BZ784" s="2"/>
      <c r="CA784" s="2"/>
      <c r="CB784" s="2"/>
      <c r="CC784" s="2"/>
      <c r="CD784" s="2"/>
      <c r="CE784" s="2"/>
    </row>
    <row r="785" spans="1:83" ht="15.75" outlineLevel="1" thickBot="1" x14ac:dyDescent="0.3">
      <c r="A785" s="18"/>
      <c r="B785" s="19"/>
      <c r="C785" s="20"/>
      <c r="D785" s="21"/>
      <c r="E785" s="21">
        <f t="shared" si="71"/>
        <v>0</v>
      </c>
      <c r="F785" s="22"/>
      <c r="G785" s="29"/>
      <c r="H785" s="24"/>
      <c r="I785" s="24"/>
      <c r="J785" s="2"/>
      <c r="K785" s="2"/>
      <c r="L785" s="2"/>
      <c r="M785" s="2"/>
      <c r="N785" s="2"/>
      <c r="O785" s="2"/>
      <c r="P785" s="2"/>
      <c r="Q785" s="2"/>
      <c r="R785" s="2"/>
      <c r="S785" s="2"/>
      <c r="T785" s="2"/>
      <c r="U785" s="2"/>
      <c r="V785" s="2"/>
      <c r="W785" s="2"/>
      <c r="X785" s="2"/>
      <c r="Y785" s="2"/>
      <c r="Z785" s="2"/>
      <c r="AA785" s="2"/>
      <c r="AB785" s="2"/>
      <c r="AC785" s="2"/>
      <c r="AD785" s="2"/>
      <c r="AE785" s="2"/>
      <c r="AF785" s="2"/>
      <c r="AG785" s="2"/>
      <c r="AH785" s="2"/>
      <c r="AI785" s="2"/>
      <c r="AJ785" s="2"/>
      <c r="AK785" s="2"/>
      <c r="AL785" s="2"/>
      <c r="AM785" s="2"/>
      <c r="AN785" s="2"/>
      <c r="AO785" s="2"/>
      <c r="AP785" s="2"/>
      <c r="AQ785" s="2"/>
      <c r="AR785" s="2"/>
      <c r="AS785" s="2"/>
      <c r="AT785" s="2"/>
      <c r="AU785" s="2"/>
      <c r="AV785" s="2"/>
      <c r="AW785" s="2"/>
      <c r="AX785" s="2"/>
      <c r="AY785" s="2"/>
      <c r="AZ785" s="2"/>
      <c r="BA785" s="2"/>
      <c r="BB785" s="2"/>
      <c r="BC785" s="2"/>
      <c r="BD785" s="2"/>
      <c r="BE785" s="2"/>
      <c r="BF785" s="2"/>
      <c r="BG785" s="2"/>
      <c r="BH785" s="2"/>
      <c r="BI785" s="2"/>
      <c r="BJ785" s="2"/>
      <c r="BK785" s="2"/>
      <c r="BL785" s="2"/>
      <c r="BM785" s="2"/>
      <c r="BN785" s="2"/>
      <c r="BO785" s="2"/>
      <c r="BP785" s="2"/>
      <c r="BQ785" s="2"/>
      <c r="BR785" s="2"/>
      <c r="BS785" s="2"/>
      <c r="BT785" s="2"/>
      <c r="BU785" s="2"/>
      <c r="BV785" s="2"/>
      <c r="BW785" s="2"/>
      <c r="BX785" s="2"/>
      <c r="BY785" s="2"/>
      <c r="BZ785" s="2"/>
      <c r="CA785" s="2"/>
      <c r="CB785" s="2"/>
      <c r="CC785" s="2"/>
      <c r="CD785" s="2"/>
      <c r="CE785" s="2"/>
    </row>
    <row r="786" spans="1:83" ht="15.75" outlineLevel="1" thickBot="1" x14ac:dyDescent="0.3">
      <c r="A786" s="18"/>
      <c r="B786" s="19"/>
      <c r="C786" s="20"/>
      <c r="D786" s="21"/>
      <c r="E786" s="21">
        <f t="shared" si="71"/>
        <v>0</v>
      </c>
      <c r="F786" s="22"/>
      <c r="G786" s="29"/>
      <c r="H786" s="24"/>
      <c r="I786" s="24"/>
      <c r="J786" s="2"/>
      <c r="K786" s="2"/>
      <c r="L786" s="2"/>
      <c r="M786" s="2"/>
      <c r="N786" s="2"/>
      <c r="O786" s="2"/>
      <c r="P786" s="2"/>
      <c r="Q786" s="2"/>
      <c r="R786" s="2"/>
      <c r="S786" s="2"/>
      <c r="T786" s="2"/>
      <c r="U786" s="2"/>
      <c r="V786" s="2"/>
      <c r="W786" s="2"/>
      <c r="X786" s="2"/>
      <c r="Y786" s="2"/>
      <c r="Z786" s="2"/>
      <c r="AA786" s="2"/>
      <c r="AB786" s="2"/>
      <c r="AC786" s="2"/>
      <c r="AD786" s="2"/>
      <c r="AE786" s="2"/>
      <c r="AF786" s="2"/>
      <c r="AG786" s="2"/>
      <c r="AH786" s="2"/>
      <c r="AI786" s="2"/>
      <c r="AJ786" s="2"/>
      <c r="AK786" s="2"/>
      <c r="AL786" s="2"/>
      <c r="AM786" s="2"/>
      <c r="AN786" s="2"/>
      <c r="AO786" s="2"/>
      <c r="AP786" s="2"/>
      <c r="AQ786" s="2"/>
      <c r="AR786" s="2"/>
      <c r="AS786" s="2"/>
      <c r="AT786" s="2"/>
      <c r="AU786" s="2"/>
      <c r="AV786" s="2"/>
      <c r="AW786" s="2"/>
      <c r="AX786" s="2"/>
      <c r="AY786" s="2"/>
      <c r="AZ786" s="2"/>
      <c r="BA786" s="2"/>
      <c r="BB786" s="2"/>
      <c r="BC786" s="2"/>
      <c r="BD786" s="2"/>
      <c r="BE786" s="2"/>
      <c r="BF786" s="2"/>
      <c r="BG786" s="2"/>
      <c r="BH786" s="2"/>
      <c r="BI786" s="2"/>
      <c r="BJ786" s="2"/>
      <c r="BK786" s="2"/>
      <c r="BL786" s="2"/>
      <c r="BM786" s="2"/>
      <c r="BN786" s="2"/>
      <c r="BO786" s="2"/>
      <c r="BP786" s="2"/>
      <c r="BQ786" s="2"/>
      <c r="BR786" s="2"/>
      <c r="BS786" s="2"/>
      <c r="BT786" s="2"/>
      <c r="BU786" s="2"/>
      <c r="BV786" s="2"/>
      <c r="BW786" s="2"/>
      <c r="BX786" s="2"/>
      <c r="BY786" s="2"/>
      <c r="BZ786" s="2"/>
      <c r="CA786" s="2"/>
      <c r="CB786" s="2"/>
      <c r="CC786" s="2"/>
      <c r="CD786" s="2"/>
      <c r="CE786" s="2"/>
    </row>
    <row r="787" spans="1:83" ht="15.75" outlineLevel="1" thickBot="1" x14ac:dyDescent="0.3">
      <c r="A787" s="18"/>
      <c r="B787" s="19"/>
      <c r="C787" s="20"/>
      <c r="D787" s="21"/>
      <c r="E787" s="21">
        <f t="shared" si="71"/>
        <v>0</v>
      </c>
      <c r="F787" s="22"/>
      <c r="G787" s="29"/>
      <c r="H787" s="24"/>
      <c r="I787" s="24"/>
      <c r="J787" s="2"/>
      <c r="K787" s="2"/>
      <c r="L787" s="2"/>
      <c r="M787" s="2"/>
      <c r="N787" s="2"/>
      <c r="O787" s="2"/>
      <c r="P787" s="2"/>
      <c r="Q787" s="2"/>
      <c r="R787" s="2"/>
      <c r="S787" s="2"/>
      <c r="T787" s="2"/>
      <c r="U787" s="2"/>
      <c r="V787" s="2"/>
      <c r="W787" s="2"/>
      <c r="X787" s="2"/>
      <c r="Y787" s="2"/>
      <c r="Z787" s="2"/>
      <c r="AA787" s="2"/>
      <c r="AB787" s="2"/>
      <c r="AC787" s="2"/>
      <c r="AD787" s="2"/>
      <c r="AE787" s="2"/>
      <c r="AF787" s="2"/>
      <c r="AG787" s="2"/>
      <c r="AH787" s="2"/>
      <c r="AI787" s="2"/>
      <c r="AJ787" s="2"/>
      <c r="AK787" s="2"/>
      <c r="AL787" s="2"/>
      <c r="AM787" s="2"/>
      <c r="AN787" s="2"/>
      <c r="AO787" s="2"/>
      <c r="AP787" s="2"/>
      <c r="AQ787" s="2"/>
      <c r="AR787" s="2"/>
      <c r="AS787" s="2"/>
      <c r="AT787" s="2"/>
      <c r="AU787" s="2"/>
      <c r="AV787" s="2"/>
      <c r="AW787" s="2"/>
      <c r="AX787" s="2"/>
      <c r="AY787" s="2"/>
      <c r="AZ787" s="2"/>
      <c r="BA787" s="2"/>
      <c r="BB787" s="2"/>
      <c r="BC787" s="2"/>
      <c r="BD787" s="2"/>
      <c r="BE787" s="2"/>
      <c r="BF787" s="2"/>
      <c r="BG787" s="2"/>
      <c r="BH787" s="2"/>
      <c r="BI787" s="2"/>
      <c r="BJ787" s="2"/>
      <c r="BK787" s="2"/>
      <c r="BL787" s="2"/>
      <c r="BM787" s="2"/>
      <c r="BN787" s="2"/>
      <c r="BO787" s="2"/>
      <c r="BP787" s="2"/>
      <c r="BQ787" s="2"/>
      <c r="BR787" s="2"/>
      <c r="BS787" s="2"/>
      <c r="BT787" s="2"/>
      <c r="BU787" s="2"/>
      <c r="BV787" s="2"/>
      <c r="BW787" s="2"/>
      <c r="BX787" s="2"/>
      <c r="BY787" s="2"/>
      <c r="BZ787" s="2"/>
      <c r="CA787" s="2"/>
      <c r="CB787" s="2"/>
      <c r="CC787" s="2"/>
      <c r="CD787" s="2"/>
      <c r="CE787" s="2"/>
    </row>
    <row r="788" spans="1:83" ht="15.75" thickBot="1" x14ac:dyDescent="0.3">
      <c r="A788" s="186" t="s">
        <v>70</v>
      </c>
      <c r="B788" s="187"/>
      <c r="C788" s="187"/>
      <c r="D788" s="192"/>
      <c r="E788" s="26">
        <f>SUM(E778:E787)</f>
        <v>63250</v>
      </c>
      <c r="F788" s="53"/>
      <c r="G788" s="29"/>
      <c r="H788" s="24"/>
      <c r="I788" s="24"/>
      <c r="J788" s="2"/>
      <c r="K788" s="2"/>
      <c r="L788" s="2"/>
      <c r="M788" s="2"/>
      <c r="N788" s="2"/>
      <c r="O788" s="2"/>
      <c r="P788" s="2"/>
      <c r="Q788" s="2"/>
      <c r="R788" s="2"/>
      <c r="S788" s="2"/>
      <c r="T788" s="2"/>
      <c r="U788" s="2"/>
      <c r="V788" s="2"/>
      <c r="W788" s="2"/>
      <c r="X788" s="2"/>
      <c r="Y788" s="2"/>
      <c r="Z788" s="2"/>
      <c r="AA788" s="2"/>
      <c r="AB788" s="2"/>
      <c r="AC788" s="2"/>
      <c r="AD788" s="2"/>
      <c r="AE788" s="2"/>
      <c r="AF788" s="2"/>
      <c r="AG788" s="2"/>
      <c r="AH788" s="2"/>
      <c r="AI788" s="2"/>
      <c r="AJ788" s="2"/>
      <c r="AK788" s="2"/>
      <c r="AL788" s="2"/>
      <c r="AM788" s="2"/>
      <c r="AN788" s="2"/>
      <c r="AO788" s="2"/>
      <c r="AP788" s="2"/>
      <c r="AQ788" s="2"/>
      <c r="AR788" s="2"/>
      <c r="AS788" s="2"/>
      <c r="AT788" s="2"/>
      <c r="AU788" s="2"/>
      <c r="AV788" s="2"/>
      <c r="AW788" s="2"/>
      <c r="AX788" s="2"/>
      <c r="AY788" s="2"/>
      <c r="AZ788" s="2"/>
      <c r="BA788" s="2"/>
      <c r="BB788" s="2"/>
      <c r="BC788" s="2"/>
      <c r="BD788" s="2"/>
      <c r="BE788" s="2"/>
      <c r="BF788" s="2"/>
      <c r="BG788" s="2"/>
      <c r="BH788" s="2"/>
      <c r="BI788" s="2"/>
      <c r="BJ788" s="2"/>
      <c r="BK788" s="2"/>
      <c r="BL788" s="2"/>
      <c r="BM788" s="2"/>
      <c r="BN788" s="2"/>
      <c r="BO788" s="2"/>
      <c r="BP788" s="2"/>
      <c r="BQ788" s="2"/>
      <c r="BR788" s="2"/>
      <c r="BS788" s="2"/>
      <c r="BT788" s="2"/>
      <c r="BU788" s="2"/>
      <c r="BV788" s="2"/>
      <c r="BW788" s="2"/>
      <c r="BX788" s="2"/>
      <c r="BY788" s="2"/>
      <c r="BZ788" s="2"/>
      <c r="CA788" s="2"/>
      <c r="CB788" s="2"/>
      <c r="CC788" s="2"/>
      <c r="CD788" s="2"/>
      <c r="CE788" s="2"/>
    </row>
    <row r="789" spans="1:83" ht="15.75" thickBot="1" x14ac:dyDescent="0.3">
      <c r="A789" s="183" t="str">
        <f>+$BM$1041</f>
        <v>Output / Activity 63 - Productions and promotional materials - Audiovisual materials</v>
      </c>
      <c r="B789" s="184"/>
      <c r="C789" s="184"/>
      <c r="D789" s="184"/>
      <c r="E789" s="184"/>
      <c r="F789" s="184"/>
      <c r="G789" s="185"/>
      <c r="H789" s="17"/>
      <c r="I789" s="17"/>
      <c r="J789" s="2"/>
      <c r="K789" s="2"/>
      <c r="L789" s="2"/>
      <c r="M789" s="2"/>
      <c r="N789" s="2"/>
      <c r="O789" s="2"/>
      <c r="P789" s="2"/>
      <c r="Q789" s="2"/>
      <c r="R789" s="2"/>
      <c r="S789" s="2"/>
      <c r="T789" s="2"/>
      <c r="U789" s="2"/>
      <c r="V789" s="2"/>
      <c r="W789" s="2"/>
      <c r="X789" s="2"/>
      <c r="Y789" s="2"/>
      <c r="Z789" s="2"/>
      <c r="AA789" s="2"/>
      <c r="AB789" s="2"/>
      <c r="AC789" s="2"/>
      <c r="AD789" s="2"/>
      <c r="AE789" s="2"/>
      <c r="AF789" s="2"/>
      <c r="AG789" s="2"/>
      <c r="AH789" s="2"/>
      <c r="AI789" s="2"/>
      <c r="AJ789" s="2"/>
      <c r="AK789" s="2"/>
      <c r="AL789" s="2"/>
      <c r="AM789" s="2"/>
      <c r="AN789" s="2"/>
      <c r="AO789" s="2"/>
      <c r="AP789" s="2"/>
      <c r="AQ789" s="2"/>
      <c r="AR789" s="2"/>
      <c r="AS789" s="2"/>
      <c r="AT789" s="2"/>
      <c r="AU789" s="2"/>
      <c r="AV789" s="2"/>
      <c r="AW789" s="2"/>
      <c r="AX789" s="2"/>
      <c r="AY789" s="2"/>
      <c r="AZ789" s="2"/>
      <c r="BA789" s="2"/>
      <c r="BB789" s="2"/>
      <c r="BC789" s="2"/>
      <c r="BD789" s="2"/>
      <c r="BE789" s="2"/>
      <c r="BF789" s="2"/>
      <c r="BG789" s="2"/>
      <c r="BH789" s="2"/>
      <c r="BI789" s="2"/>
      <c r="BJ789" s="2"/>
      <c r="BK789" s="2"/>
      <c r="BL789" s="2"/>
      <c r="BM789" s="2"/>
      <c r="BN789" s="2"/>
      <c r="BO789" s="2"/>
      <c r="BP789" s="2"/>
      <c r="BQ789" s="2"/>
      <c r="BR789" s="2"/>
      <c r="BS789" s="2"/>
      <c r="BT789" s="2"/>
      <c r="BU789" s="2"/>
      <c r="BV789" s="2"/>
      <c r="BW789" s="2"/>
      <c r="BX789" s="2"/>
      <c r="BY789" s="2"/>
      <c r="BZ789" s="2"/>
      <c r="CA789" s="2"/>
      <c r="CB789" s="2"/>
      <c r="CC789" s="2"/>
      <c r="CD789" s="2"/>
      <c r="CE789" s="2"/>
    </row>
    <row r="790" spans="1:83" ht="23.25" outlineLevel="1" thickBot="1" x14ac:dyDescent="0.3">
      <c r="A790" s="18" t="s">
        <v>660</v>
      </c>
      <c r="B790" s="19" t="s">
        <v>825</v>
      </c>
      <c r="C790" s="20">
        <v>15</v>
      </c>
      <c r="D790" s="21">
        <v>112.5</v>
      </c>
      <c r="E790" s="21">
        <f t="shared" ref="E790:E799" si="72">C790*D790</f>
        <v>1687.5</v>
      </c>
      <c r="F790" s="53" t="s">
        <v>692</v>
      </c>
      <c r="G790" s="63" t="s">
        <v>801</v>
      </c>
      <c r="H790" s="24"/>
      <c r="I790" s="24" t="s">
        <v>98</v>
      </c>
      <c r="J790" s="2"/>
      <c r="K790" s="2"/>
      <c r="L790" s="2"/>
      <c r="M790" s="2"/>
      <c r="N790" s="2"/>
      <c r="O790" s="2"/>
      <c r="P790" s="2"/>
      <c r="Q790" s="2"/>
      <c r="R790" s="2"/>
      <c r="S790" s="2"/>
      <c r="T790" s="2"/>
      <c r="U790" s="2"/>
      <c r="V790" s="2"/>
      <c r="W790" s="2"/>
      <c r="X790" s="2"/>
      <c r="Y790" s="2"/>
      <c r="Z790" s="2"/>
      <c r="AA790" s="2"/>
      <c r="AB790" s="2"/>
      <c r="AC790" s="2"/>
      <c r="AD790" s="2"/>
      <c r="AE790" s="2"/>
      <c r="AF790" s="2"/>
      <c r="AG790" s="2"/>
      <c r="AH790" s="2"/>
      <c r="AI790" s="2"/>
      <c r="AJ790" s="2"/>
      <c r="AK790" s="2"/>
      <c r="AL790" s="2"/>
      <c r="AM790" s="2"/>
      <c r="AN790" s="2"/>
      <c r="AO790" s="2"/>
      <c r="AP790" s="2"/>
      <c r="AQ790" s="2"/>
      <c r="AR790" s="2"/>
      <c r="AS790" s="2"/>
      <c r="AT790" s="2"/>
      <c r="AU790" s="2"/>
      <c r="AV790" s="2"/>
      <c r="AW790" s="2"/>
      <c r="AX790" s="2"/>
      <c r="AY790" s="2"/>
      <c r="AZ790" s="2"/>
      <c r="BA790" s="2"/>
      <c r="BB790" s="2"/>
      <c r="BC790" s="2"/>
      <c r="BD790" s="2"/>
      <c r="BE790" s="2"/>
      <c r="BF790" s="2"/>
      <c r="BG790" s="2"/>
      <c r="BH790" s="2"/>
      <c r="BI790" s="2"/>
      <c r="BJ790" s="2"/>
      <c r="BK790" s="2"/>
      <c r="BL790" s="2"/>
      <c r="BM790" s="2"/>
      <c r="BN790" s="2"/>
      <c r="BO790" s="2"/>
      <c r="BP790" s="2"/>
      <c r="BQ790" s="2"/>
      <c r="BR790" s="2"/>
      <c r="BS790" s="2"/>
      <c r="BT790" s="2"/>
      <c r="BU790" s="2"/>
      <c r="BV790" s="2"/>
      <c r="BW790" s="2"/>
      <c r="BX790" s="2"/>
      <c r="BY790" s="2"/>
      <c r="BZ790" s="2"/>
      <c r="CA790" s="2"/>
      <c r="CB790" s="2"/>
      <c r="CC790" s="2"/>
      <c r="CD790" s="2"/>
      <c r="CE790" s="2"/>
    </row>
    <row r="791" spans="1:83" ht="34.5" outlineLevel="1" thickBot="1" x14ac:dyDescent="0.3">
      <c r="A791" s="18" t="s">
        <v>663</v>
      </c>
      <c r="B791" s="19" t="s">
        <v>825</v>
      </c>
      <c r="C791" s="20">
        <v>75</v>
      </c>
      <c r="D791" s="21">
        <v>45</v>
      </c>
      <c r="E791" s="21">
        <f t="shared" si="72"/>
        <v>3375</v>
      </c>
      <c r="F791" s="22" t="s">
        <v>695</v>
      </c>
      <c r="G791" s="63" t="s">
        <v>802</v>
      </c>
      <c r="H791" s="24"/>
      <c r="I791" s="24" t="s">
        <v>98</v>
      </c>
      <c r="J791" s="2"/>
      <c r="K791" s="2"/>
      <c r="L791" s="2"/>
      <c r="M791" s="2"/>
      <c r="N791" s="2"/>
      <c r="O791" s="2"/>
      <c r="P791" s="2"/>
      <c r="Q791" s="2"/>
      <c r="R791" s="2"/>
      <c r="S791" s="2"/>
      <c r="T791" s="2"/>
      <c r="U791" s="2"/>
      <c r="V791" s="2"/>
      <c r="W791" s="2"/>
      <c r="X791" s="2"/>
      <c r="Y791" s="2"/>
      <c r="Z791" s="2"/>
      <c r="AA791" s="2"/>
      <c r="AB791" s="2"/>
      <c r="AC791" s="2"/>
      <c r="AD791" s="2"/>
      <c r="AE791" s="2"/>
      <c r="AF791" s="2"/>
      <c r="AG791" s="2"/>
      <c r="AH791" s="2"/>
      <c r="AI791" s="2"/>
      <c r="AJ791" s="2"/>
      <c r="AK791" s="2"/>
      <c r="AL791" s="2"/>
      <c r="AM791" s="2"/>
      <c r="AN791" s="2"/>
      <c r="AO791" s="2"/>
      <c r="AP791" s="2"/>
      <c r="AQ791" s="2"/>
      <c r="AR791" s="2"/>
      <c r="AS791" s="2"/>
      <c r="AT791" s="2"/>
      <c r="AU791" s="2"/>
      <c r="AV791" s="2"/>
      <c r="AW791" s="2"/>
      <c r="AX791" s="2"/>
      <c r="AY791" s="2"/>
      <c r="AZ791" s="2"/>
      <c r="BA791" s="2"/>
      <c r="BB791" s="2"/>
      <c r="BC791" s="2"/>
      <c r="BD791" s="2"/>
      <c r="BE791" s="2"/>
      <c r="BF791" s="2"/>
      <c r="BG791" s="2"/>
      <c r="BH791" s="2"/>
      <c r="BI791" s="2"/>
      <c r="BJ791" s="2"/>
      <c r="BK791" s="2"/>
      <c r="BL791" s="2"/>
      <c r="BM791" s="2"/>
      <c r="BN791" s="2"/>
      <c r="BO791" s="2"/>
      <c r="BP791" s="2"/>
      <c r="BQ791" s="2"/>
      <c r="BR791" s="2"/>
      <c r="BS791" s="2"/>
      <c r="BT791" s="2"/>
      <c r="BU791" s="2"/>
      <c r="BV791" s="2"/>
      <c r="BW791" s="2"/>
      <c r="BX791" s="2"/>
      <c r="BY791" s="2"/>
      <c r="BZ791" s="2"/>
      <c r="CA791" s="2"/>
      <c r="CB791" s="2"/>
      <c r="CC791" s="2"/>
      <c r="CD791" s="2"/>
      <c r="CE791" s="2"/>
    </row>
    <row r="792" spans="1:83" ht="23.25" outlineLevel="1" thickBot="1" x14ac:dyDescent="0.3">
      <c r="A792" s="18" t="s">
        <v>662</v>
      </c>
      <c r="B792" s="19" t="s">
        <v>825</v>
      </c>
      <c r="C792" s="20">
        <v>40</v>
      </c>
      <c r="D792" s="21">
        <v>5</v>
      </c>
      <c r="E792" s="21">
        <f t="shared" si="72"/>
        <v>200</v>
      </c>
      <c r="F792" s="22" t="s">
        <v>692</v>
      </c>
      <c r="G792" s="63" t="s">
        <v>918</v>
      </c>
      <c r="H792" s="24"/>
      <c r="I792" s="24" t="s">
        <v>98</v>
      </c>
      <c r="J792" s="2"/>
      <c r="K792" s="2"/>
      <c r="L792" s="2"/>
      <c r="M792" s="2"/>
      <c r="N792" s="2"/>
      <c r="O792" s="2"/>
      <c r="P792" s="2"/>
      <c r="Q792" s="2"/>
      <c r="R792" s="2"/>
      <c r="S792" s="2"/>
      <c r="T792" s="2"/>
      <c r="U792" s="2"/>
      <c r="V792" s="2"/>
      <c r="W792" s="2"/>
      <c r="X792" s="2"/>
      <c r="Y792" s="2"/>
      <c r="Z792" s="2"/>
      <c r="AA792" s="2"/>
      <c r="AB792" s="2"/>
      <c r="AC792" s="2"/>
      <c r="AD792" s="2"/>
      <c r="AE792" s="2"/>
      <c r="AF792" s="2"/>
      <c r="AG792" s="2"/>
      <c r="AH792" s="2"/>
      <c r="AI792" s="2"/>
      <c r="AJ792" s="2"/>
      <c r="AK792" s="2"/>
      <c r="AL792" s="2"/>
      <c r="AM792" s="2"/>
      <c r="AN792" s="2"/>
      <c r="AO792" s="2"/>
      <c r="AP792" s="2"/>
      <c r="AQ792" s="2"/>
      <c r="AR792" s="2"/>
      <c r="AS792" s="2"/>
      <c r="AT792" s="2"/>
      <c r="AU792" s="2"/>
      <c r="AV792" s="2"/>
      <c r="AW792" s="2"/>
      <c r="AX792" s="2"/>
      <c r="AY792" s="2"/>
      <c r="AZ792" s="2"/>
      <c r="BA792" s="2"/>
      <c r="BB792" s="2"/>
      <c r="BC792" s="2"/>
      <c r="BD792" s="2"/>
      <c r="BE792" s="2"/>
      <c r="BF792" s="2"/>
      <c r="BG792" s="2"/>
      <c r="BH792" s="2"/>
      <c r="BI792" s="2"/>
      <c r="BJ792" s="2"/>
      <c r="BK792" s="2"/>
      <c r="BL792" s="2"/>
      <c r="BM792" s="2"/>
      <c r="BN792" s="2"/>
      <c r="BO792" s="2"/>
      <c r="BP792" s="2"/>
      <c r="BQ792" s="2"/>
      <c r="BR792" s="2"/>
      <c r="BS792" s="2"/>
      <c r="BT792" s="2"/>
      <c r="BU792" s="2"/>
      <c r="BV792" s="2"/>
      <c r="BW792" s="2"/>
      <c r="BX792" s="2"/>
      <c r="BY792" s="2"/>
      <c r="BZ792" s="2"/>
      <c r="CA792" s="2"/>
      <c r="CB792" s="2"/>
      <c r="CC792" s="2"/>
      <c r="CD792" s="2"/>
      <c r="CE792" s="2"/>
    </row>
    <row r="793" spans="1:83" ht="36.75" outlineLevel="1" thickBot="1" x14ac:dyDescent="0.3">
      <c r="A793" s="18" t="s">
        <v>666</v>
      </c>
      <c r="B793" s="62" t="s">
        <v>827</v>
      </c>
      <c r="C793" s="20">
        <v>1</v>
      </c>
      <c r="D793" s="21">
        <v>13500</v>
      </c>
      <c r="E793" s="21">
        <f t="shared" si="72"/>
        <v>13500</v>
      </c>
      <c r="F793" s="22" t="s">
        <v>695</v>
      </c>
      <c r="G793" s="60" t="s">
        <v>920</v>
      </c>
      <c r="H793" s="24"/>
      <c r="I793" s="24" t="s">
        <v>98</v>
      </c>
      <c r="J793" s="2"/>
      <c r="K793" s="2"/>
      <c r="L793" s="2"/>
      <c r="M793" s="2"/>
      <c r="N793" s="2"/>
      <c r="O793" s="2"/>
      <c r="P793" s="2"/>
      <c r="Q793" s="2"/>
      <c r="R793" s="2"/>
      <c r="S793" s="2"/>
      <c r="T793" s="2"/>
      <c r="U793" s="2"/>
      <c r="V793" s="2"/>
      <c r="W793" s="2"/>
      <c r="X793" s="2"/>
      <c r="Y793" s="2"/>
      <c r="Z793" s="2"/>
      <c r="AA793" s="2"/>
      <c r="AB793" s="2"/>
      <c r="AC793" s="2"/>
      <c r="AD793" s="2"/>
      <c r="AE793" s="2"/>
      <c r="AF793" s="2"/>
      <c r="AG793" s="2"/>
      <c r="AH793" s="2"/>
      <c r="AI793" s="2"/>
      <c r="AJ793" s="2"/>
      <c r="AK793" s="2"/>
      <c r="AL793" s="2"/>
      <c r="AM793" s="2"/>
      <c r="AN793" s="2"/>
      <c r="AO793" s="2"/>
      <c r="AP793" s="2"/>
      <c r="AQ793" s="2"/>
      <c r="AR793" s="2"/>
      <c r="AS793" s="2"/>
      <c r="AT793" s="2"/>
      <c r="AU793" s="2"/>
      <c r="AV793" s="2"/>
      <c r="AW793" s="2"/>
      <c r="AX793" s="2"/>
      <c r="AY793" s="2"/>
      <c r="AZ793" s="2"/>
      <c r="BA793" s="2"/>
      <c r="BB793" s="2"/>
      <c r="BC793" s="2"/>
      <c r="BD793" s="2"/>
      <c r="BE793" s="2"/>
      <c r="BF793" s="2"/>
      <c r="BG793" s="2"/>
      <c r="BH793" s="2"/>
      <c r="BI793" s="2"/>
      <c r="BJ793" s="2"/>
      <c r="BK793" s="2"/>
      <c r="BL793" s="2"/>
      <c r="BM793" s="2"/>
      <c r="BN793" s="2"/>
      <c r="BO793" s="2"/>
      <c r="BP793" s="2"/>
      <c r="BQ793" s="2"/>
      <c r="BR793" s="2"/>
      <c r="BS793" s="2"/>
      <c r="BT793" s="2"/>
      <c r="BU793" s="2"/>
      <c r="BV793" s="2"/>
      <c r="BW793" s="2"/>
      <c r="BX793" s="2"/>
      <c r="BY793" s="2"/>
      <c r="BZ793" s="2"/>
      <c r="CA793" s="2"/>
      <c r="CB793" s="2"/>
      <c r="CC793" s="2"/>
      <c r="CD793" s="2"/>
      <c r="CE793" s="2"/>
    </row>
    <row r="794" spans="1:83" ht="15.75" outlineLevel="1" thickBot="1" x14ac:dyDescent="0.3">
      <c r="A794" s="18"/>
      <c r="B794" s="19"/>
      <c r="C794" s="20"/>
      <c r="D794" s="21"/>
      <c r="E794" s="21">
        <f t="shared" si="72"/>
        <v>0</v>
      </c>
      <c r="F794" s="22"/>
      <c r="G794" s="23"/>
      <c r="H794" s="24"/>
      <c r="I794" s="24"/>
      <c r="J794" s="2"/>
      <c r="K794" s="2"/>
      <c r="L794" s="2"/>
      <c r="M794" s="2"/>
      <c r="N794" s="2"/>
      <c r="O794" s="2"/>
      <c r="P794" s="2"/>
      <c r="Q794" s="2"/>
      <c r="R794" s="2"/>
      <c r="S794" s="2"/>
      <c r="T794" s="2"/>
      <c r="U794" s="2"/>
      <c r="V794" s="2"/>
      <c r="W794" s="2"/>
      <c r="X794" s="2"/>
      <c r="Y794" s="2"/>
      <c r="Z794" s="2"/>
      <c r="AA794" s="2"/>
      <c r="AB794" s="2"/>
      <c r="AC794" s="2"/>
      <c r="AD794" s="2"/>
      <c r="AE794" s="2"/>
      <c r="AF794" s="2"/>
      <c r="AG794" s="2"/>
      <c r="AH794" s="2"/>
      <c r="AI794" s="2"/>
      <c r="AJ794" s="2"/>
      <c r="AK794" s="2"/>
      <c r="AL794" s="2"/>
      <c r="AM794" s="2"/>
      <c r="AN794" s="2"/>
      <c r="AO794" s="2"/>
      <c r="AP794" s="2"/>
      <c r="AQ794" s="2"/>
      <c r="AR794" s="2"/>
      <c r="AS794" s="2"/>
      <c r="AT794" s="2"/>
      <c r="AU794" s="2"/>
      <c r="AV794" s="2"/>
      <c r="AW794" s="2"/>
      <c r="AX794" s="2"/>
      <c r="AY794" s="2"/>
      <c r="AZ794" s="2"/>
      <c r="BA794" s="2"/>
      <c r="BB794" s="2"/>
      <c r="BC794" s="2"/>
      <c r="BD794" s="2"/>
      <c r="BE794" s="2"/>
      <c r="BF794" s="2"/>
      <c r="BG794" s="2"/>
      <c r="BH794" s="2"/>
      <c r="BI794" s="2"/>
      <c r="BJ794" s="2"/>
      <c r="BK794" s="2"/>
      <c r="BL794" s="2"/>
      <c r="BM794" s="2"/>
      <c r="BN794" s="2"/>
      <c r="BO794" s="2"/>
      <c r="BP794" s="2"/>
      <c r="BQ794" s="2"/>
      <c r="BR794" s="2"/>
      <c r="BS794" s="2"/>
      <c r="BT794" s="2"/>
      <c r="BU794" s="2"/>
      <c r="BV794" s="2"/>
      <c r="BW794" s="2"/>
      <c r="BX794" s="2"/>
      <c r="BY794" s="2"/>
      <c r="BZ794" s="2"/>
      <c r="CA794" s="2"/>
      <c r="CB794" s="2"/>
      <c r="CC794" s="2"/>
      <c r="CD794" s="2"/>
      <c r="CE794" s="2"/>
    </row>
    <row r="795" spans="1:83" ht="15.75" outlineLevel="1" thickBot="1" x14ac:dyDescent="0.3">
      <c r="A795" s="18"/>
      <c r="B795" s="19"/>
      <c r="C795" s="20"/>
      <c r="D795" s="21"/>
      <c r="E795" s="21">
        <f t="shared" si="72"/>
        <v>0</v>
      </c>
      <c r="F795" s="22"/>
      <c r="G795" s="23"/>
      <c r="H795" s="24"/>
      <c r="I795" s="24"/>
      <c r="J795" s="2"/>
      <c r="K795" s="2"/>
      <c r="L795" s="2"/>
      <c r="M795" s="2"/>
      <c r="N795" s="2"/>
      <c r="O795" s="2"/>
      <c r="P795" s="2"/>
      <c r="Q795" s="2"/>
      <c r="R795" s="2"/>
      <c r="S795" s="2"/>
      <c r="T795" s="2"/>
      <c r="U795" s="2"/>
      <c r="V795" s="2"/>
      <c r="W795" s="2"/>
      <c r="X795" s="2"/>
      <c r="Y795" s="2"/>
      <c r="Z795" s="2"/>
      <c r="AA795" s="2"/>
      <c r="AB795" s="2"/>
      <c r="AC795" s="2"/>
      <c r="AD795" s="2"/>
      <c r="AE795" s="2"/>
      <c r="AF795" s="2"/>
      <c r="AG795" s="2"/>
      <c r="AH795" s="2"/>
      <c r="AI795" s="2"/>
      <c r="AJ795" s="2"/>
      <c r="AK795" s="2"/>
      <c r="AL795" s="2"/>
      <c r="AM795" s="2"/>
      <c r="AN795" s="2"/>
      <c r="AO795" s="2"/>
      <c r="AP795" s="2"/>
      <c r="AQ795" s="2"/>
      <c r="AR795" s="2"/>
      <c r="AS795" s="2"/>
      <c r="AT795" s="2"/>
      <c r="AU795" s="2"/>
      <c r="AV795" s="2"/>
      <c r="AW795" s="2"/>
      <c r="AX795" s="2"/>
      <c r="AY795" s="2"/>
      <c r="AZ795" s="2"/>
      <c r="BA795" s="2"/>
      <c r="BB795" s="2"/>
      <c r="BC795" s="2"/>
      <c r="BD795" s="2"/>
      <c r="BE795" s="2"/>
      <c r="BF795" s="2"/>
      <c r="BG795" s="2"/>
      <c r="BH795" s="2"/>
      <c r="BI795" s="2"/>
      <c r="BJ795" s="2"/>
      <c r="BK795" s="2"/>
      <c r="BL795" s="2"/>
      <c r="BM795" s="2"/>
      <c r="BN795" s="2"/>
      <c r="BO795" s="2"/>
      <c r="BP795" s="2"/>
      <c r="BQ795" s="2"/>
      <c r="BR795" s="2"/>
      <c r="BS795" s="2"/>
      <c r="BT795" s="2"/>
      <c r="BU795" s="2"/>
      <c r="BV795" s="2"/>
      <c r="BW795" s="2"/>
      <c r="BX795" s="2"/>
      <c r="BY795" s="2"/>
      <c r="BZ795" s="2"/>
      <c r="CA795" s="2"/>
      <c r="CB795" s="2"/>
      <c r="CC795" s="2"/>
      <c r="CD795" s="2"/>
      <c r="CE795" s="2"/>
    </row>
    <row r="796" spans="1:83" ht="15.75" outlineLevel="1" thickBot="1" x14ac:dyDescent="0.3">
      <c r="A796" s="18"/>
      <c r="B796" s="19"/>
      <c r="C796" s="20"/>
      <c r="D796" s="21"/>
      <c r="E796" s="21">
        <f t="shared" si="72"/>
        <v>0</v>
      </c>
      <c r="F796" s="22"/>
      <c r="G796" s="23"/>
      <c r="H796" s="24"/>
      <c r="I796" s="24"/>
      <c r="J796" s="2"/>
      <c r="K796" s="2"/>
      <c r="L796" s="2"/>
      <c r="M796" s="2"/>
      <c r="N796" s="2"/>
      <c r="O796" s="2"/>
      <c r="P796" s="2"/>
      <c r="Q796" s="2"/>
      <c r="R796" s="2"/>
      <c r="S796" s="2"/>
      <c r="T796" s="2"/>
      <c r="U796" s="2"/>
      <c r="V796" s="2"/>
      <c r="W796" s="2"/>
      <c r="X796" s="2"/>
      <c r="Y796" s="2"/>
      <c r="Z796" s="2"/>
      <c r="AA796" s="2"/>
      <c r="AB796" s="2"/>
      <c r="AC796" s="2"/>
      <c r="AD796" s="2"/>
      <c r="AE796" s="2"/>
      <c r="AF796" s="2"/>
      <c r="AG796" s="2"/>
      <c r="AH796" s="2"/>
      <c r="AI796" s="2"/>
      <c r="AJ796" s="2"/>
      <c r="AK796" s="2"/>
      <c r="AL796" s="2"/>
      <c r="AM796" s="2"/>
      <c r="AN796" s="2"/>
      <c r="AO796" s="2"/>
      <c r="AP796" s="2"/>
      <c r="AQ796" s="2"/>
      <c r="AR796" s="2"/>
      <c r="AS796" s="2"/>
      <c r="AT796" s="2"/>
      <c r="AU796" s="2"/>
      <c r="AV796" s="2"/>
      <c r="AW796" s="2"/>
      <c r="AX796" s="2"/>
      <c r="AY796" s="2"/>
      <c r="AZ796" s="2"/>
      <c r="BA796" s="2"/>
      <c r="BB796" s="2"/>
      <c r="BC796" s="2"/>
      <c r="BD796" s="2"/>
      <c r="BE796" s="2"/>
      <c r="BF796" s="2"/>
      <c r="BG796" s="2"/>
      <c r="BH796" s="2"/>
      <c r="BI796" s="2"/>
      <c r="BJ796" s="2"/>
      <c r="BK796" s="2"/>
      <c r="BL796" s="2"/>
      <c r="BM796" s="2"/>
      <c r="BN796" s="2"/>
      <c r="BO796" s="2"/>
      <c r="BP796" s="2"/>
      <c r="BQ796" s="2"/>
      <c r="BR796" s="2"/>
      <c r="BS796" s="2"/>
      <c r="BT796" s="2"/>
      <c r="BU796" s="2"/>
      <c r="BV796" s="2"/>
      <c r="BW796" s="2"/>
      <c r="BX796" s="2"/>
      <c r="BY796" s="2"/>
      <c r="BZ796" s="2"/>
      <c r="CA796" s="2"/>
      <c r="CB796" s="2"/>
      <c r="CC796" s="2"/>
      <c r="CD796" s="2"/>
      <c r="CE796" s="2"/>
    </row>
    <row r="797" spans="1:83" ht="15.75" outlineLevel="1" thickBot="1" x14ac:dyDescent="0.3">
      <c r="A797" s="18"/>
      <c r="B797" s="19"/>
      <c r="C797" s="20"/>
      <c r="D797" s="21"/>
      <c r="E797" s="21">
        <f t="shared" si="72"/>
        <v>0</v>
      </c>
      <c r="F797" s="22"/>
      <c r="G797" s="23"/>
      <c r="H797" s="24"/>
      <c r="I797" s="24"/>
      <c r="J797" s="2"/>
      <c r="K797" s="2"/>
      <c r="L797" s="2"/>
      <c r="M797" s="2"/>
      <c r="N797" s="2"/>
      <c r="O797" s="2"/>
      <c r="P797" s="2"/>
      <c r="Q797" s="2"/>
      <c r="R797" s="2"/>
      <c r="S797" s="2"/>
      <c r="T797" s="2"/>
      <c r="U797" s="2"/>
      <c r="V797" s="2"/>
      <c r="W797" s="2"/>
      <c r="X797" s="2"/>
      <c r="Y797" s="2"/>
      <c r="Z797" s="2"/>
      <c r="AA797" s="2"/>
      <c r="AB797" s="2"/>
      <c r="AC797" s="2"/>
      <c r="AD797" s="2"/>
      <c r="AE797" s="2"/>
      <c r="AF797" s="2"/>
      <c r="AG797" s="2"/>
      <c r="AH797" s="2"/>
      <c r="AI797" s="2"/>
      <c r="AJ797" s="2"/>
      <c r="AK797" s="2"/>
      <c r="AL797" s="2"/>
      <c r="AM797" s="2"/>
      <c r="AN797" s="2"/>
      <c r="AO797" s="2"/>
      <c r="AP797" s="2"/>
      <c r="AQ797" s="2"/>
      <c r="AR797" s="2"/>
      <c r="AS797" s="2"/>
      <c r="AT797" s="2"/>
      <c r="AU797" s="2"/>
      <c r="AV797" s="2"/>
      <c r="AW797" s="2"/>
      <c r="AX797" s="2"/>
      <c r="AY797" s="2"/>
      <c r="AZ797" s="2"/>
      <c r="BA797" s="2"/>
      <c r="BB797" s="2"/>
      <c r="BC797" s="2"/>
      <c r="BD797" s="2"/>
      <c r="BE797" s="2"/>
      <c r="BF797" s="2"/>
      <c r="BG797" s="2"/>
      <c r="BH797" s="2"/>
      <c r="BI797" s="2"/>
      <c r="BJ797" s="2"/>
      <c r="BK797" s="2"/>
      <c r="BL797" s="2"/>
      <c r="BM797" s="2"/>
      <c r="BN797" s="2"/>
      <c r="BO797" s="2"/>
      <c r="BP797" s="2"/>
      <c r="BQ797" s="2"/>
      <c r="BR797" s="2"/>
      <c r="BS797" s="2"/>
      <c r="BT797" s="2"/>
      <c r="BU797" s="2"/>
      <c r="BV797" s="2"/>
      <c r="BW797" s="2"/>
      <c r="BX797" s="2"/>
      <c r="BY797" s="2"/>
      <c r="BZ797" s="2"/>
      <c r="CA797" s="2"/>
      <c r="CB797" s="2"/>
      <c r="CC797" s="2"/>
      <c r="CD797" s="2"/>
      <c r="CE797" s="2"/>
    </row>
    <row r="798" spans="1:83" ht="15.75" outlineLevel="1" thickBot="1" x14ac:dyDescent="0.3">
      <c r="A798" s="18"/>
      <c r="B798" s="19"/>
      <c r="C798" s="20"/>
      <c r="D798" s="21"/>
      <c r="E798" s="21">
        <f t="shared" si="72"/>
        <v>0</v>
      </c>
      <c r="F798" s="22"/>
      <c r="G798" s="23"/>
      <c r="H798" s="24"/>
      <c r="I798" s="24"/>
      <c r="J798" s="2"/>
      <c r="K798" s="2"/>
      <c r="L798" s="2"/>
      <c r="M798" s="2"/>
      <c r="N798" s="2"/>
      <c r="O798" s="2"/>
      <c r="P798" s="2"/>
      <c r="Q798" s="2"/>
      <c r="R798" s="2"/>
      <c r="S798" s="2"/>
      <c r="T798" s="2"/>
      <c r="U798" s="2"/>
      <c r="V798" s="2"/>
      <c r="W798" s="2"/>
      <c r="X798" s="2"/>
      <c r="Y798" s="2"/>
      <c r="Z798" s="2"/>
      <c r="AA798" s="2"/>
      <c r="AB798" s="2"/>
      <c r="AC798" s="2"/>
      <c r="AD798" s="2"/>
      <c r="AE798" s="2"/>
      <c r="AF798" s="2"/>
      <c r="AG798" s="2"/>
      <c r="AH798" s="2"/>
      <c r="AI798" s="2"/>
      <c r="AJ798" s="2"/>
      <c r="AK798" s="2"/>
      <c r="AL798" s="2"/>
      <c r="AM798" s="2"/>
      <c r="AN798" s="2"/>
      <c r="AO798" s="2"/>
      <c r="AP798" s="2"/>
      <c r="AQ798" s="2"/>
      <c r="AR798" s="2"/>
      <c r="AS798" s="2"/>
      <c r="AT798" s="2"/>
      <c r="AU798" s="2"/>
      <c r="AV798" s="2"/>
      <c r="AW798" s="2"/>
      <c r="AX798" s="2"/>
      <c r="AY798" s="2"/>
      <c r="AZ798" s="2"/>
      <c r="BA798" s="2"/>
      <c r="BB798" s="2"/>
      <c r="BC798" s="2"/>
      <c r="BD798" s="2"/>
      <c r="BE798" s="2"/>
      <c r="BF798" s="2"/>
      <c r="BG798" s="2"/>
      <c r="BH798" s="2"/>
      <c r="BI798" s="2"/>
      <c r="BJ798" s="2"/>
      <c r="BK798" s="2"/>
      <c r="BL798" s="2"/>
      <c r="BM798" s="2"/>
      <c r="BN798" s="2"/>
      <c r="BO798" s="2"/>
      <c r="BP798" s="2"/>
      <c r="BQ798" s="2"/>
      <c r="BR798" s="2"/>
      <c r="BS798" s="2"/>
      <c r="BT798" s="2"/>
      <c r="BU798" s="2"/>
      <c r="BV798" s="2"/>
      <c r="BW798" s="2"/>
      <c r="BX798" s="2"/>
      <c r="BY798" s="2"/>
      <c r="BZ798" s="2"/>
      <c r="CA798" s="2"/>
      <c r="CB798" s="2"/>
      <c r="CC798" s="2"/>
      <c r="CD798" s="2"/>
      <c r="CE798" s="2"/>
    </row>
    <row r="799" spans="1:83" ht="14.25" customHeight="1" outlineLevel="1" thickBot="1" x14ac:dyDescent="0.3">
      <c r="A799" s="18"/>
      <c r="B799" s="19"/>
      <c r="C799" s="20"/>
      <c r="D799" s="21"/>
      <c r="E799" s="21">
        <f t="shared" si="72"/>
        <v>0</v>
      </c>
      <c r="F799" s="22"/>
      <c r="G799" s="23"/>
      <c r="H799" s="24"/>
      <c r="I799" s="24"/>
      <c r="J799" s="2"/>
      <c r="K799" s="2"/>
      <c r="L799" s="2"/>
      <c r="M799" s="2"/>
      <c r="N799" s="2"/>
      <c r="O799" s="2"/>
      <c r="P799" s="2"/>
      <c r="Q799" s="2"/>
      <c r="R799" s="2"/>
      <c r="S799" s="2"/>
      <c r="T799" s="2"/>
      <c r="U799" s="2"/>
      <c r="V799" s="2"/>
      <c r="W799" s="2"/>
      <c r="X799" s="2"/>
      <c r="Y799" s="2"/>
      <c r="Z799" s="2"/>
      <c r="AA799" s="2"/>
      <c r="AB799" s="2"/>
      <c r="AC799" s="2"/>
      <c r="AD799" s="2"/>
      <c r="AE799" s="2"/>
      <c r="AF799" s="2"/>
      <c r="AG799" s="2"/>
      <c r="AH799" s="2"/>
      <c r="AI799" s="2"/>
      <c r="AJ799" s="2"/>
      <c r="AK799" s="2"/>
      <c r="AL799" s="2"/>
      <c r="AM799" s="2"/>
      <c r="AN799" s="2"/>
      <c r="AO799" s="2"/>
      <c r="AP799" s="2"/>
      <c r="AQ799" s="2"/>
      <c r="AR799" s="2"/>
      <c r="AS799" s="2"/>
      <c r="AT799" s="2"/>
      <c r="AU799" s="2"/>
      <c r="AV799" s="2"/>
      <c r="AW799" s="2"/>
      <c r="AX799" s="2"/>
      <c r="AY799" s="2"/>
      <c r="AZ799" s="2"/>
      <c r="BA799" s="2"/>
      <c r="BB799" s="2"/>
      <c r="BC799" s="2"/>
      <c r="BD799" s="2"/>
      <c r="BE799" s="2"/>
      <c r="BF799" s="2"/>
      <c r="BG799" s="2"/>
      <c r="BH799" s="2"/>
      <c r="BI799" s="2"/>
      <c r="BJ799" s="2"/>
      <c r="BK799" s="2"/>
      <c r="BL799" s="2"/>
      <c r="BM799" s="2"/>
      <c r="BN799" s="2"/>
      <c r="BO799" s="2"/>
      <c r="BP799" s="2"/>
      <c r="BQ799" s="2"/>
      <c r="BR799" s="2"/>
      <c r="BS799" s="2"/>
      <c r="BT799" s="2"/>
      <c r="BU799" s="2"/>
      <c r="BV799" s="2"/>
      <c r="BW799" s="2"/>
      <c r="BX799" s="2"/>
      <c r="BY799" s="2"/>
      <c r="BZ799" s="2"/>
      <c r="CA799" s="2"/>
      <c r="CB799" s="2"/>
      <c r="CC799" s="2"/>
      <c r="CD799" s="2"/>
      <c r="CE799" s="2"/>
    </row>
    <row r="800" spans="1:83" ht="15.75" customHeight="1" thickBot="1" x14ac:dyDescent="0.3">
      <c r="A800" s="186" t="s">
        <v>71</v>
      </c>
      <c r="B800" s="187"/>
      <c r="C800" s="187"/>
      <c r="D800" s="188"/>
      <c r="E800" s="26">
        <f>SUM(E790:E799)</f>
        <v>18762.5</v>
      </c>
      <c r="F800" s="53"/>
      <c r="G800" s="27"/>
      <c r="H800" s="24"/>
      <c r="I800" s="24"/>
      <c r="J800" s="2"/>
      <c r="K800" s="2"/>
      <c r="L800" s="2"/>
      <c r="M800" s="2"/>
      <c r="N800" s="2"/>
      <c r="O800" s="2"/>
      <c r="P800" s="2"/>
      <c r="Q800" s="2"/>
      <c r="R800" s="2"/>
      <c r="S800" s="2"/>
      <c r="T800" s="2"/>
      <c r="U800" s="2"/>
      <c r="V800" s="2"/>
      <c r="W800" s="2"/>
      <c r="X800" s="2"/>
      <c r="Y800" s="2"/>
      <c r="Z800" s="2"/>
      <c r="AA800" s="2"/>
      <c r="AB800" s="2"/>
      <c r="AC800" s="2"/>
      <c r="AD800" s="2"/>
      <c r="AE800" s="2"/>
      <c r="AF800" s="2"/>
      <c r="AG800" s="2"/>
      <c r="AH800" s="2"/>
      <c r="AI800" s="2"/>
      <c r="AJ800" s="2"/>
      <c r="AK800" s="2"/>
      <c r="AL800" s="2"/>
      <c r="AM800" s="2"/>
      <c r="AN800" s="2"/>
      <c r="AO800" s="2"/>
      <c r="AP800" s="2"/>
      <c r="AQ800" s="2"/>
      <c r="AR800" s="2"/>
      <c r="AS800" s="2"/>
      <c r="AT800" s="2"/>
      <c r="AU800" s="2"/>
      <c r="AV800" s="2"/>
      <c r="AW800" s="2"/>
      <c r="AX800" s="2"/>
      <c r="AY800" s="2"/>
      <c r="AZ800" s="2"/>
      <c r="BA800" s="2"/>
      <c r="BB800" s="2"/>
      <c r="BC800" s="2"/>
      <c r="BD800" s="2"/>
      <c r="BE800" s="2"/>
      <c r="BF800" s="2"/>
      <c r="BG800" s="2"/>
      <c r="BH800" s="2"/>
      <c r="BI800" s="2"/>
      <c r="BJ800" s="2"/>
      <c r="BK800" s="2"/>
      <c r="BL800" s="2"/>
      <c r="BM800" s="2"/>
      <c r="BN800" s="2"/>
      <c r="BO800" s="2"/>
      <c r="BP800" s="2"/>
      <c r="BQ800" s="2"/>
      <c r="BR800" s="2"/>
      <c r="BS800" s="2"/>
      <c r="BT800" s="2"/>
      <c r="BU800" s="2"/>
      <c r="BV800" s="2"/>
      <c r="BW800" s="2"/>
      <c r="BX800" s="2"/>
      <c r="BY800" s="2"/>
      <c r="BZ800" s="2"/>
      <c r="CA800" s="2"/>
      <c r="CB800" s="2"/>
      <c r="CC800" s="2"/>
      <c r="CD800" s="2"/>
      <c r="CE800" s="2"/>
    </row>
    <row r="801" spans="1:83" ht="15.75" customHeight="1" thickBot="1" x14ac:dyDescent="0.3">
      <c r="A801" s="183" t="str">
        <f>+$BN$1041</f>
        <v>Output / Activity 64 - Brand Activations</v>
      </c>
      <c r="B801" s="184"/>
      <c r="C801" s="184"/>
      <c r="D801" s="184"/>
      <c r="E801" s="184"/>
      <c r="F801" s="184"/>
      <c r="G801" s="185"/>
      <c r="H801" s="17"/>
      <c r="I801" s="17"/>
      <c r="J801" s="2"/>
      <c r="K801" s="2"/>
      <c r="L801" s="2"/>
      <c r="M801" s="2"/>
      <c r="N801" s="2"/>
      <c r="O801" s="2"/>
      <c r="P801" s="2"/>
      <c r="Q801" s="2"/>
      <c r="R801" s="2"/>
      <c r="S801" s="2"/>
      <c r="T801" s="2"/>
      <c r="U801" s="2"/>
      <c r="V801" s="2"/>
      <c r="W801" s="2"/>
      <c r="X801" s="2"/>
      <c r="Y801" s="2"/>
      <c r="Z801" s="2"/>
      <c r="AA801" s="2"/>
      <c r="AB801" s="2"/>
      <c r="AC801" s="2"/>
      <c r="AD801" s="2"/>
      <c r="AE801" s="2"/>
      <c r="AF801" s="2"/>
      <c r="AG801" s="2"/>
      <c r="AH801" s="2"/>
      <c r="AI801" s="2"/>
      <c r="AJ801" s="2"/>
      <c r="AK801" s="2"/>
      <c r="AL801" s="2"/>
      <c r="AM801" s="2"/>
      <c r="AN801" s="2"/>
      <c r="AO801" s="2"/>
      <c r="AP801" s="2"/>
      <c r="AQ801" s="2"/>
      <c r="AR801" s="2"/>
      <c r="AS801" s="2"/>
      <c r="AT801" s="2"/>
      <c r="AU801" s="2"/>
      <c r="AV801" s="2"/>
      <c r="AW801" s="2"/>
      <c r="AX801" s="2"/>
      <c r="AY801" s="2"/>
      <c r="AZ801" s="2"/>
      <c r="BA801" s="2"/>
      <c r="BB801" s="2"/>
      <c r="BC801" s="2"/>
      <c r="BD801" s="2"/>
      <c r="BE801" s="2"/>
      <c r="BF801" s="2"/>
      <c r="BG801" s="2"/>
      <c r="BH801" s="2"/>
      <c r="BI801" s="2"/>
      <c r="BJ801" s="2"/>
      <c r="BK801" s="2"/>
      <c r="BL801" s="2"/>
      <c r="BM801" s="2"/>
      <c r="BN801" s="2"/>
      <c r="BO801" s="2"/>
      <c r="BP801" s="2"/>
      <c r="BQ801" s="2"/>
      <c r="BR801" s="2"/>
      <c r="BS801" s="2"/>
      <c r="BT801" s="2"/>
      <c r="BU801" s="2"/>
      <c r="BV801" s="2"/>
      <c r="BW801" s="2"/>
      <c r="BX801" s="2"/>
      <c r="BY801" s="2"/>
      <c r="BZ801" s="2"/>
      <c r="CA801" s="2"/>
      <c r="CB801" s="2"/>
      <c r="CC801" s="2"/>
      <c r="CD801" s="2"/>
      <c r="CE801" s="2"/>
    </row>
    <row r="802" spans="1:83" ht="23.25" outlineLevel="1" thickBot="1" x14ac:dyDescent="0.3">
      <c r="A802" s="18" t="s">
        <v>660</v>
      </c>
      <c r="B802" s="19" t="s">
        <v>825</v>
      </c>
      <c r="C802" s="20">
        <v>15</v>
      </c>
      <c r="D802" s="21">
        <v>112.5</v>
      </c>
      <c r="E802" s="21">
        <f t="shared" ref="E802:E811" si="73">C802*D802</f>
        <v>1687.5</v>
      </c>
      <c r="F802" s="22" t="s">
        <v>692</v>
      </c>
      <c r="G802" s="63" t="s">
        <v>801</v>
      </c>
      <c r="H802" s="24"/>
      <c r="I802" s="24" t="s">
        <v>98</v>
      </c>
      <c r="J802" s="2"/>
      <c r="K802" s="2"/>
      <c r="L802" s="2"/>
      <c r="M802" s="2"/>
      <c r="N802" s="2"/>
      <c r="O802" s="2"/>
      <c r="P802" s="2"/>
      <c r="Q802" s="2"/>
      <c r="R802" s="2"/>
      <c r="S802" s="2"/>
      <c r="T802" s="2"/>
      <c r="U802" s="2"/>
      <c r="V802" s="2"/>
      <c r="W802" s="2"/>
      <c r="X802" s="2"/>
      <c r="Y802" s="2"/>
      <c r="Z802" s="2"/>
      <c r="AA802" s="2"/>
      <c r="AB802" s="2"/>
      <c r="AC802" s="2"/>
      <c r="AD802" s="2"/>
      <c r="AE802" s="2"/>
      <c r="AF802" s="2"/>
      <c r="AG802" s="2"/>
      <c r="AH802" s="2"/>
      <c r="AI802" s="2"/>
      <c r="AJ802" s="2"/>
      <c r="AK802" s="2"/>
      <c r="AL802" s="2"/>
      <c r="AM802" s="2"/>
      <c r="AN802" s="2"/>
      <c r="AO802" s="2"/>
      <c r="AP802" s="2"/>
      <c r="AQ802" s="2"/>
      <c r="AR802" s="2"/>
      <c r="AS802" s="2"/>
      <c r="AT802" s="2"/>
      <c r="AU802" s="2"/>
      <c r="AV802" s="2"/>
      <c r="AW802" s="2"/>
      <c r="AX802" s="2"/>
      <c r="AY802" s="2"/>
      <c r="AZ802" s="2"/>
      <c r="BA802" s="2"/>
      <c r="BB802" s="2"/>
      <c r="BC802" s="2"/>
      <c r="BD802" s="2"/>
      <c r="BE802" s="2"/>
      <c r="BF802" s="2"/>
      <c r="BG802" s="2"/>
      <c r="BH802" s="2"/>
      <c r="BI802" s="2"/>
      <c r="BJ802" s="2"/>
      <c r="BK802" s="2"/>
      <c r="BL802" s="2"/>
      <c r="BM802" s="2"/>
      <c r="BN802" s="2"/>
      <c r="BO802" s="2"/>
      <c r="BP802" s="2"/>
      <c r="BQ802" s="2"/>
      <c r="BR802" s="2"/>
      <c r="BS802" s="2"/>
      <c r="BT802" s="2"/>
      <c r="BU802" s="2"/>
      <c r="BV802" s="2"/>
      <c r="BW802" s="2"/>
      <c r="BX802" s="2"/>
      <c r="BY802" s="2"/>
      <c r="BZ802" s="2"/>
      <c r="CA802" s="2"/>
      <c r="CB802" s="2"/>
      <c r="CC802" s="2"/>
      <c r="CD802" s="2"/>
      <c r="CE802" s="2"/>
    </row>
    <row r="803" spans="1:83" ht="34.5" outlineLevel="1" thickBot="1" x14ac:dyDescent="0.3">
      <c r="A803" s="18" t="s">
        <v>663</v>
      </c>
      <c r="B803" s="19" t="s">
        <v>825</v>
      </c>
      <c r="C803" s="20">
        <v>225</v>
      </c>
      <c r="D803" s="21">
        <v>45</v>
      </c>
      <c r="E803" s="21">
        <f t="shared" si="73"/>
        <v>10125</v>
      </c>
      <c r="F803" s="22" t="s">
        <v>695</v>
      </c>
      <c r="G803" s="63" t="s">
        <v>802</v>
      </c>
      <c r="H803" s="24"/>
      <c r="I803" s="24" t="s">
        <v>98</v>
      </c>
      <c r="J803" s="2"/>
      <c r="K803" s="2"/>
      <c r="L803" s="2"/>
      <c r="M803" s="2"/>
      <c r="N803" s="2"/>
      <c r="O803" s="2"/>
      <c r="P803" s="2"/>
      <c r="Q803" s="2"/>
      <c r="R803" s="2"/>
      <c r="S803" s="2"/>
      <c r="T803" s="2"/>
      <c r="U803" s="2"/>
      <c r="V803" s="2"/>
      <c r="W803" s="2"/>
      <c r="X803" s="2"/>
      <c r="Y803" s="2"/>
      <c r="Z803" s="2"/>
      <c r="AA803" s="2"/>
      <c r="AB803" s="2"/>
      <c r="AC803" s="2"/>
      <c r="AD803" s="2"/>
      <c r="AE803" s="2"/>
      <c r="AF803" s="2"/>
      <c r="AG803" s="2"/>
      <c r="AH803" s="2"/>
      <c r="AI803" s="2"/>
      <c r="AJ803" s="2"/>
      <c r="AK803" s="2"/>
      <c r="AL803" s="2"/>
      <c r="AM803" s="2"/>
      <c r="AN803" s="2"/>
      <c r="AO803" s="2"/>
      <c r="AP803" s="2"/>
      <c r="AQ803" s="2"/>
      <c r="AR803" s="2"/>
      <c r="AS803" s="2"/>
      <c r="AT803" s="2"/>
      <c r="AU803" s="2"/>
      <c r="AV803" s="2"/>
      <c r="AW803" s="2"/>
      <c r="AX803" s="2"/>
      <c r="AY803" s="2"/>
      <c r="AZ803" s="2"/>
      <c r="BA803" s="2"/>
      <c r="BB803" s="2"/>
      <c r="BC803" s="2"/>
      <c r="BD803" s="2"/>
      <c r="BE803" s="2"/>
      <c r="BF803" s="2"/>
      <c r="BG803" s="2"/>
      <c r="BH803" s="2"/>
      <c r="BI803" s="2"/>
      <c r="BJ803" s="2"/>
      <c r="BK803" s="2"/>
      <c r="BL803" s="2"/>
      <c r="BM803" s="2"/>
      <c r="BN803" s="2"/>
      <c r="BO803" s="2"/>
      <c r="BP803" s="2"/>
      <c r="BQ803" s="2"/>
      <c r="BR803" s="2"/>
      <c r="BS803" s="2"/>
      <c r="BT803" s="2"/>
      <c r="BU803" s="2"/>
      <c r="BV803" s="2"/>
      <c r="BW803" s="2"/>
      <c r="BX803" s="2"/>
      <c r="BY803" s="2"/>
      <c r="BZ803" s="2"/>
      <c r="CA803" s="2"/>
      <c r="CB803" s="2"/>
      <c r="CC803" s="2"/>
      <c r="CD803" s="2"/>
      <c r="CE803" s="2"/>
    </row>
    <row r="804" spans="1:83" ht="23.25" outlineLevel="1" thickBot="1" x14ac:dyDescent="0.3">
      <c r="A804" s="18" t="s">
        <v>662</v>
      </c>
      <c r="B804" s="19" t="s">
        <v>825</v>
      </c>
      <c r="C804" s="20">
        <v>30</v>
      </c>
      <c r="D804" s="21">
        <v>5</v>
      </c>
      <c r="E804" s="21">
        <f t="shared" si="73"/>
        <v>150</v>
      </c>
      <c r="F804" s="22" t="s">
        <v>692</v>
      </c>
      <c r="G804" s="63" t="s">
        <v>918</v>
      </c>
      <c r="H804" s="24"/>
      <c r="I804" s="24" t="s">
        <v>98</v>
      </c>
      <c r="J804" s="2"/>
      <c r="K804" s="2"/>
      <c r="L804" s="2"/>
      <c r="M804" s="2"/>
      <c r="N804" s="2"/>
      <c r="O804" s="2"/>
      <c r="P804" s="2"/>
      <c r="Q804" s="2"/>
      <c r="R804" s="2"/>
      <c r="S804" s="2"/>
      <c r="T804" s="2"/>
      <c r="U804" s="2"/>
      <c r="V804" s="2"/>
      <c r="W804" s="2"/>
      <c r="X804" s="2"/>
      <c r="Y804" s="2"/>
      <c r="Z804" s="2"/>
      <c r="AA804" s="2"/>
      <c r="AB804" s="2"/>
      <c r="AC804" s="2"/>
      <c r="AD804" s="2"/>
      <c r="AE804" s="2"/>
      <c r="AF804" s="2"/>
      <c r="AG804" s="2"/>
      <c r="AH804" s="2"/>
      <c r="AI804" s="2"/>
      <c r="AJ804" s="2"/>
      <c r="AK804" s="2"/>
      <c r="AL804" s="2"/>
      <c r="AM804" s="2"/>
      <c r="AN804" s="2"/>
      <c r="AO804" s="2"/>
      <c r="AP804" s="2"/>
      <c r="AQ804" s="2"/>
      <c r="AR804" s="2"/>
      <c r="AS804" s="2"/>
      <c r="AT804" s="2"/>
      <c r="AU804" s="2"/>
      <c r="AV804" s="2"/>
      <c r="AW804" s="2"/>
      <c r="AX804" s="2"/>
      <c r="AY804" s="2"/>
      <c r="AZ804" s="2"/>
      <c r="BA804" s="2"/>
      <c r="BB804" s="2"/>
      <c r="BC804" s="2"/>
      <c r="BD804" s="2"/>
      <c r="BE804" s="2"/>
      <c r="BF804" s="2"/>
      <c r="BG804" s="2"/>
      <c r="BH804" s="2"/>
      <c r="BI804" s="2"/>
      <c r="BJ804" s="2"/>
      <c r="BK804" s="2"/>
      <c r="BL804" s="2"/>
      <c r="BM804" s="2"/>
      <c r="BN804" s="2"/>
      <c r="BO804" s="2"/>
      <c r="BP804" s="2"/>
      <c r="BQ804" s="2"/>
      <c r="BR804" s="2"/>
      <c r="BS804" s="2"/>
      <c r="BT804" s="2"/>
      <c r="BU804" s="2"/>
      <c r="BV804" s="2"/>
      <c r="BW804" s="2"/>
      <c r="BX804" s="2"/>
      <c r="BY804" s="2"/>
      <c r="BZ804" s="2"/>
      <c r="CA804" s="2"/>
      <c r="CB804" s="2"/>
      <c r="CC804" s="2"/>
      <c r="CD804" s="2"/>
      <c r="CE804" s="2"/>
    </row>
    <row r="805" spans="1:83" ht="23.25" outlineLevel="1" thickBot="1" x14ac:dyDescent="0.3">
      <c r="A805" s="18" t="s">
        <v>655</v>
      </c>
      <c r="B805" s="19" t="s">
        <v>702</v>
      </c>
      <c r="C805" s="20">
        <v>25</v>
      </c>
      <c r="D805" s="21">
        <v>69.19</v>
      </c>
      <c r="E805" s="21">
        <f t="shared" si="73"/>
        <v>1729.75</v>
      </c>
      <c r="F805" s="22" t="s">
        <v>693</v>
      </c>
      <c r="G805" s="63" t="s">
        <v>919</v>
      </c>
      <c r="H805" s="24"/>
      <c r="I805" s="24" t="s">
        <v>98</v>
      </c>
      <c r="J805" s="2"/>
      <c r="K805" s="2"/>
      <c r="L805" s="2"/>
      <c r="M805" s="2"/>
      <c r="N805" s="2"/>
      <c r="O805" s="2"/>
      <c r="P805" s="2"/>
      <c r="Q805" s="2"/>
      <c r="R805" s="2"/>
      <c r="S805" s="2"/>
      <c r="T805" s="2"/>
      <c r="U805" s="2"/>
      <c r="V805" s="2"/>
      <c r="W805" s="2"/>
      <c r="X805" s="2"/>
      <c r="Y805" s="2"/>
      <c r="Z805" s="2"/>
      <c r="AA805" s="2"/>
      <c r="AB805" s="2"/>
      <c r="AC805" s="2"/>
      <c r="AD805" s="2"/>
      <c r="AE805" s="2"/>
      <c r="AF805" s="2"/>
      <c r="AG805" s="2"/>
      <c r="AH805" s="2"/>
      <c r="AI805" s="2"/>
      <c r="AJ805" s="2"/>
      <c r="AK805" s="2"/>
      <c r="AL805" s="2"/>
      <c r="AM805" s="2"/>
      <c r="AN805" s="2"/>
      <c r="AO805" s="2"/>
      <c r="AP805" s="2"/>
      <c r="AQ805" s="2"/>
      <c r="AR805" s="2"/>
      <c r="AS805" s="2"/>
      <c r="AT805" s="2"/>
      <c r="AU805" s="2"/>
      <c r="AV805" s="2"/>
      <c r="AW805" s="2"/>
      <c r="AX805" s="2"/>
      <c r="AY805" s="2"/>
      <c r="AZ805" s="2"/>
      <c r="BA805" s="2"/>
      <c r="BB805" s="2"/>
      <c r="BC805" s="2"/>
      <c r="BD805" s="2"/>
      <c r="BE805" s="2"/>
      <c r="BF805" s="2"/>
      <c r="BG805" s="2"/>
      <c r="BH805" s="2"/>
      <c r="BI805" s="2"/>
      <c r="BJ805" s="2"/>
      <c r="BK805" s="2"/>
      <c r="BL805" s="2"/>
      <c r="BM805" s="2"/>
      <c r="BN805" s="2"/>
      <c r="BO805" s="2"/>
      <c r="BP805" s="2"/>
      <c r="BQ805" s="2"/>
      <c r="BR805" s="2"/>
      <c r="BS805" s="2"/>
      <c r="BT805" s="2"/>
      <c r="BU805" s="2"/>
      <c r="BV805" s="2"/>
      <c r="BW805" s="2"/>
      <c r="BX805" s="2"/>
      <c r="BY805" s="2"/>
      <c r="BZ805" s="2"/>
      <c r="CA805" s="2"/>
      <c r="CB805" s="2"/>
      <c r="CC805" s="2"/>
      <c r="CD805" s="2"/>
      <c r="CE805" s="2"/>
    </row>
    <row r="806" spans="1:83" ht="23.25" outlineLevel="1" thickBot="1" x14ac:dyDescent="0.3">
      <c r="A806" s="18" t="s">
        <v>656</v>
      </c>
      <c r="B806" s="19" t="s">
        <v>826</v>
      </c>
      <c r="C806" s="20">
        <v>15</v>
      </c>
      <c r="D806" s="21">
        <v>150</v>
      </c>
      <c r="E806" s="21">
        <f t="shared" si="73"/>
        <v>2250</v>
      </c>
      <c r="F806" s="22" t="s">
        <v>693</v>
      </c>
      <c r="G806" s="63" t="s">
        <v>916</v>
      </c>
      <c r="H806" s="24"/>
      <c r="I806" s="24" t="s">
        <v>98</v>
      </c>
      <c r="J806" s="2"/>
      <c r="K806" s="2"/>
      <c r="L806" s="2"/>
      <c r="M806" s="2"/>
      <c r="N806" s="2"/>
      <c r="O806" s="2"/>
      <c r="P806" s="2"/>
      <c r="Q806" s="2"/>
      <c r="R806" s="2"/>
      <c r="S806" s="2"/>
      <c r="T806" s="2"/>
      <c r="U806" s="2"/>
      <c r="V806" s="2"/>
      <c r="W806" s="2"/>
      <c r="X806" s="2"/>
      <c r="Y806" s="2"/>
      <c r="Z806" s="2"/>
      <c r="AA806" s="2"/>
      <c r="AB806" s="2"/>
      <c r="AC806" s="2"/>
      <c r="AD806" s="2"/>
      <c r="AE806" s="2"/>
      <c r="AF806" s="2"/>
      <c r="AG806" s="2"/>
      <c r="AH806" s="2"/>
      <c r="AI806" s="2"/>
      <c r="AJ806" s="2"/>
      <c r="AK806" s="2"/>
      <c r="AL806" s="2"/>
      <c r="AM806" s="2"/>
      <c r="AN806" s="2"/>
      <c r="AO806" s="2"/>
      <c r="AP806" s="2"/>
      <c r="AQ806" s="2"/>
      <c r="AR806" s="2"/>
      <c r="AS806" s="2"/>
      <c r="AT806" s="2"/>
      <c r="AU806" s="2"/>
      <c r="AV806" s="2"/>
      <c r="AW806" s="2"/>
      <c r="AX806" s="2"/>
      <c r="AY806" s="2"/>
      <c r="AZ806" s="2"/>
      <c r="BA806" s="2"/>
      <c r="BB806" s="2"/>
      <c r="BC806" s="2"/>
      <c r="BD806" s="2"/>
      <c r="BE806" s="2"/>
      <c r="BF806" s="2"/>
      <c r="BG806" s="2"/>
      <c r="BH806" s="2"/>
      <c r="BI806" s="2"/>
      <c r="BJ806" s="2"/>
      <c r="BK806" s="2"/>
      <c r="BL806" s="2"/>
      <c r="BM806" s="2"/>
      <c r="BN806" s="2"/>
      <c r="BO806" s="2"/>
      <c r="BP806" s="2"/>
      <c r="BQ806" s="2"/>
      <c r="BR806" s="2"/>
      <c r="BS806" s="2"/>
      <c r="BT806" s="2"/>
      <c r="BU806" s="2"/>
      <c r="BV806" s="2"/>
      <c r="BW806" s="2"/>
      <c r="BX806" s="2"/>
      <c r="BY806" s="2"/>
      <c r="BZ806" s="2"/>
      <c r="CA806" s="2"/>
      <c r="CB806" s="2"/>
      <c r="CC806" s="2"/>
      <c r="CD806" s="2"/>
      <c r="CE806" s="2"/>
    </row>
    <row r="807" spans="1:83" ht="23.25" outlineLevel="1" thickBot="1" x14ac:dyDescent="0.3">
      <c r="A807" s="18" t="s">
        <v>656</v>
      </c>
      <c r="B807" s="19" t="s">
        <v>122</v>
      </c>
      <c r="C807" s="20">
        <v>4</v>
      </c>
      <c r="D807" s="21">
        <v>400</v>
      </c>
      <c r="E807" s="21">
        <f t="shared" si="73"/>
        <v>1600</v>
      </c>
      <c r="F807" s="22" t="s">
        <v>693</v>
      </c>
      <c r="G807" s="63" t="s">
        <v>917</v>
      </c>
      <c r="H807" s="24"/>
      <c r="I807" s="24" t="s">
        <v>98</v>
      </c>
      <c r="J807" s="2"/>
      <c r="K807" s="2"/>
      <c r="L807" s="2"/>
      <c r="M807" s="2"/>
      <c r="N807" s="2"/>
      <c r="O807" s="2"/>
      <c r="P807" s="2"/>
      <c r="Q807" s="2"/>
      <c r="R807" s="2"/>
      <c r="S807" s="2"/>
      <c r="T807" s="2"/>
      <c r="U807" s="2"/>
      <c r="V807" s="2"/>
      <c r="W807" s="2"/>
      <c r="X807" s="2"/>
      <c r="Y807" s="2"/>
      <c r="Z807" s="2"/>
      <c r="AA807" s="2"/>
      <c r="AB807" s="2"/>
      <c r="AC807" s="2"/>
      <c r="AD807" s="2"/>
      <c r="AE807" s="2"/>
      <c r="AF807" s="2"/>
      <c r="AG807" s="2"/>
      <c r="AH807" s="2"/>
      <c r="AI807" s="2"/>
      <c r="AJ807" s="2"/>
      <c r="AK807" s="2"/>
      <c r="AL807" s="2"/>
      <c r="AM807" s="2"/>
      <c r="AN807" s="2"/>
      <c r="AO807" s="2"/>
      <c r="AP807" s="2"/>
      <c r="AQ807" s="2"/>
      <c r="AR807" s="2"/>
      <c r="AS807" s="2"/>
      <c r="AT807" s="2"/>
      <c r="AU807" s="2"/>
      <c r="AV807" s="2"/>
      <c r="AW807" s="2"/>
      <c r="AX807" s="2"/>
      <c r="AY807" s="2"/>
      <c r="AZ807" s="2"/>
      <c r="BA807" s="2"/>
      <c r="BB807" s="2"/>
      <c r="BC807" s="2"/>
      <c r="BD807" s="2"/>
      <c r="BE807" s="2"/>
      <c r="BF807" s="2"/>
      <c r="BG807" s="2"/>
      <c r="BH807" s="2"/>
      <c r="BI807" s="2"/>
      <c r="BJ807" s="2"/>
      <c r="BK807" s="2"/>
      <c r="BL807" s="2"/>
      <c r="BM807" s="2"/>
      <c r="BN807" s="2"/>
      <c r="BO807" s="2"/>
      <c r="BP807" s="2"/>
      <c r="BQ807" s="2"/>
      <c r="BR807" s="2"/>
      <c r="BS807" s="2"/>
      <c r="BT807" s="2"/>
      <c r="BU807" s="2"/>
      <c r="BV807" s="2"/>
      <c r="BW807" s="2"/>
      <c r="BX807" s="2"/>
      <c r="BY807" s="2"/>
      <c r="BZ807" s="2"/>
      <c r="CA807" s="2"/>
      <c r="CB807" s="2"/>
      <c r="CC807" s="2"/>
      <c r="CD807" s="2"/>
      <c r="CE807" s="2"/>
    </row>
    <row r="808" spans="1:83" ht="36.75" outlineLevel="1" thickBot="1" x14ac:dyDescent="0.3">
      <c r="A808" s="18" t="s">
        <v>667</v>
      </c>
      <c r="B808" s="62" t="s">
        <v>827</v>
      </c>
      <c r="C808" s="20">
        <v>1</v>
      </c>
      <c r="D808" s="21">
        <v>17500</v>
      </c>
      <c r="E808" s="21">
        <f t="shared" si="73"/>
        <v>17500</v>
      </c>
      <c r="F808" s="22" t="s">
        <v>695</v>
      </c>
      <c r="G808" s="60" t="s">
        <v>920</v>
      </c>
      <c r="H808" s="24"/>
      <c r="I808" s="24" t="s">
        <v>98</v>
      </c>
      <c r="J808" s="2"/>
      <c r="K808" s="2"/>
      <c r="L808" s="2"/>
      <c r="M808" s="2"/>
      <c r="N808" s="2"/>
      <c r="O808" s="2"/>
      <c r="P808" s="2"/>
      <c r="Q808" s="2"/>
      <c r="R808" s="2"/>
      <c r="S808" s="2"/>
      <c r="T808" s="2"/>
      <c r="U808" s="2"/>
      <c r="V808" s="2"/>
      <c r="W808" s="2"/>
      <c r="X808" s="2"/>
      <c r="Y808" s="2"/>
      <c r="Z808" s="2"/>
      <c r="AA808" s="2"/>
      <c r="AB808" s="2"/>
      <c r="AC808" s="2"/>
      <c r="AD808" s="2"/>
      <c r="AE808" s="2"/>
      <c r="AF808" s="2"/>
      <c r="AG808" s="2"/>
      <c r="AH808" s="2"/>
      <c r="AI808" s="2"/>
      <c r="AJ808" s="2"/>
      <c r="AK808" s="2"/>
      <c r="AL808" s="2"/>
      <c r="AM808" s="2"/>
      <c r="AN808" s="2"/>
      <c r="AO808" s="2"/>
      <c r="AP808" s="2"/>
      <c r="AQ808" s="2"/>
      <c r="AR808" s="2"/>
      <c r="AS808" s="2"/>
      <c r="AT808" s="2"/>
      <c r="AU808" s="2"/>
      <c r="AV808" s="2"/>
      <c r="AW808" s="2"/>
      <c r="AX808" s="2"/>
      <c r="AY808" s="2"/>
      <c r="AZ808" s="2"/>
      <c r="BA808" s="2"/>
      <c r="BB808" s="2"/>
      <c r="BC808" s="2"/>
      <c r="BD808" s="2"/>
      <c r="BE808" s="2"/>
      <c r="BF808" s="2"/>
      <c r="BG808" s="2"/>
      <c r="BH808" s="2"/>
      <c r="BI808" s="2"/>
      <c r="BJ808" s="2"/>
      <c r="BK808" s="2"/>
      <c r="BL808" s="2"/>
      <c r="BM808" s="2"/>
      <c r="BN808" s="2"/>
      <c r="BO808" s="2"/>
      <c r="BP808" s="2"/>
      <c r="BQ808" s="2"/>
      <c r="BR808" s="2"/>
      <c r="BS808" s="2"/>
      <c r="BT808" s="2"/>
      <c r="BU808" s="2"/>
      <c r="BV808" s="2"/>
      <c r="BW808" s="2"/>
      <c r="BX808" s="2"/>
      <c r="BY808" s="2"/>
      <c r="BZ808" s="2"/>
      <c r="CA808" s="2"/>
      <c r="CB808" s="2"/>
      <c r="CC808" s="2"/>
      <c r="CD808" s="2"/>
      <c r="CE808" s="2"/>
    </row>
    <row r="809" spans="1:83" ht="15.75" outlineLevel="1" thickBot="1" x14ac:dyDescent="0.3">
      <c r="A809" s="18"/>
      <c r="B809" s="19"/>
      <c r="C809" s="20"/>
      <c r="D809" s="21"/>
      <c r="E809" s="21">
        <f t="shared" si="73"/>
        <v>0</v>
      </c>
      <c r="F809" s="22"/>
      <c r="G809" s="23"/>
      <c r="H809" s="24"/>
      <c r="I809" s="24"/>
      <c r="J809" s="2"/>
      <c r="K809" s="2"/>
      <c r="L809" s="2"/>
      <c r="M809" s="2"/>
      <c r="N809" s="2"/>
      <c r="O809" s="2"/>
      <c r="P809" s="2"/>
      <c r="Q809" s="2"/>
      <c r="R809" s="2"/>
      <c r="S809" s="2"/>
      <c r="T809" s="2"/>
      <c r="U809" s="2"/>
      <c r="V809" s="2"/>
      <c r="W809" s="2"/>
      <c r="X809" s="2"/>
      <c r="Y809" s="2"/>
      <c r="Z809" s="2"/>
      <c r="AA809" s="2"/>
      <c r="AB809" s="2"/>
      <c r="AC809" s="2"/>
      <c r="AD809" s="2"/>
      <c r="AE809" s="2"/>
      <c r="AF809" s="2"/>
      <c r="AG809" s="2"/>
      <c r="AH809" s="2"/>
      <c r="AI809" s="2"/>
      <c r="AJ809" s="2"/>
      <c r="AK809" s="2"/>
      <c r="AL809" s="2"/>
      <c r="AM809" s="2"/>
      <c r="AN809" s="2"/>
      <c r="AO809" s="2"/>
      <c r="AP809" s="2"/>
      <c r="AQ809" s="2"/>
      <c r="AR809" s="2"/>
      <c r="AS809" s="2"/>
      <c r="AT809" s="2"/>
      <c r="AU809" s="2"/>
      <c r="AV809" s="2"/>
      <c r="AW809" s="2"/>
      <c r="AX809" s="2"/>
      <c r="AY809" s="2"/>
      <c r="AZ809" s="2"/>
      <c r="BA809" s="2"/>
      <c r="BB809" s="2"/>
      <c r="BC809" s="2"/>
      <c r="BD809" s="2"/>
      <c r="BE809" s="2"/>
      <c r="BF809" s="2"/>
      <c r="BG809" s="2"/>
      <c r="BH809" s="2"/>
      <c r="BI809" s="2"/>
      <c r="BJ809" s="2"/>
      <c r="BK809" s="2"/>
      <c r="BL809" s="2"/>
      <c r="BM809" s="2"/>
      <c r="BN809" s="2"/>
      <c r="BO809" s="2"/>
      <c r="BP809" s="2"/>
      <c r="BQ809" s="2"/>
      <c r="BR809" s="2"/>
      <c r="BS809" s="2"/>
      <c r="BT809" s="2"/>
      <c r="BU809" s="2"/>
      <c r="BV809" s="2"/>
      <c r="BW809" s="2"/>
      <c r="BX809" s="2"/>
      <c r="BY809" s="2"/>
      <c r="BZ809" s="2"/>
      <c r="CA809" s="2"/>
      <c r="CB809" s="2"/>
      <c r="CC809" s="2"/>
      <c r="CD809" s="2"/>
      <c r="CE809" s="2"/>
    </row>
    <row r="810" spans="1:83" ht="15.75" outlineLevel="1" thickBot="1" x14ac:dyDescent="0.3">
      <c r="A810" s="18"/>
      <c r="B810" s="19"/>
      <c r="C810" s="20"/>
      <c r="D810" s="21"/>
      <c r="E810" s="21">
        <f t="shared" si="73"/>
        <v>0</v>
      </c>
      <c r="F810" s="22"/>
      <c r="G810" s="23"/>
      <c r="H810" s="24"/>
      <c r="I810" s="24"/>
      <c r="J810" s="2"/>
      <c r="K810" s="2"/>
      <c r="L810" s="2"/>
      <c r="M810" s="2"/>
      <c r="N810" s="2"/>
      <c r="O810" s="2"/>
      <c r="P810" s="2"/>
      <c r="Q810" s="2"/>
      <c r="R810" s="2"/>
      <c r="S810" s="2"/>
      <c r="T810" s="2"/>
      <c r="U810" s="2"/>
      <c r="V810" s="2"/>
      <c r="W810" s="2"/>
      <c r="X810" s="2"/>
      <c r="Y810" s="2"/>
      <c r="Z810" s="2"/>
      <c r="AA810" s="2"/>
      <c r="AB810" s="2"/>
      <c r="AC810" s="2"/>
      <c r="AD810" s="2"/>
      <c r="AE810" s="2"/>
      <c r="AF810" s="2"/>
      <c r="AG810" s="2"/>
      <c r="AH810" s="2"/>
      <c r="AI810" s="2"/>
      <c r="AJ810" s="2"/>
      <c r="AK810" s="2"/>
      <c r="AL810" s="2"/>
      <c r="AM810" s="2"/>
      <c r="AN810" s="2"/>
      <c r="AO810" s="2"/>
      <c r="AP810" s="2"/>
      <c r="AQ810" s="2"/>
      <c r="AR810" s="2"/>
      <c r="AS810" s="2"/>
      <c r="AT810" s="2"/>
      <c r="AU810" s="2"/>
      <c r="AV810" s="2"/>
      <c r="AW810" s="2"/>
      <c r="AX810" s="2"/>
      <c r="AY810" s="2"/>
      <c r="AZ810" s="2"/>
      <c r="BA810" s="2"/>
      <c r="BB810" s="2"/>
      <c r="BC810" s="2"/>
      <c r="BD810" s="2"/>
      <c r="BE810" s="2"/>
      <c r="BF810" s="2"/>
      <c r="BG810" s="2"/>
      <c r="BH810" s="2"/>
      <c r="BI810" s="2"/>
      <c r="BJ810" s="2"/>
      <c r="BK810" s="2"/>
      <c r="BL810" s="2"/>
      <c r="BM810" s="2"/>
      <c r="BN810" s="2"/>
      <c r="BO810" s="2"/>
      <c r="BP810" s="2"/>
      <c r="BQ810" s="2"/>
      <c r="BR810" s="2"/>
      <c r="BS810" s="2"/>
      <c r="BT810" s="2"/>
      <c r="BU810" s="2"/>
      <c r="BV810" s="2"/>
      <c r="BW810" s="2"/>
      <c r="BX810" s="2"/>
      <c r="BY810" s="2"/>
      <c r="BZ810" s="2"/>
      <c r="CA810" s="2"/>
      <c r="CB810" s="2"/>
      <c r="CC810" s="2"/>
      <c r="CD810" s="2"/>
      <c r="CE810" s="2"/>
    </row>
    <row r="811" spans="1:83" ht="14.25" customHeight="1" outlineLevel="1" thickBot="1" x14ac:dyDescent="0.3">
      <c r="A811" s="18"/>
      <c r="B811" s="19"/>
      <c r="C811" s="20"/>
      <c r="D811" s="21"/>
      <c r="E811" s="21">
        <f t="shared" si="73"/>
        <v>0</v>
      </c>
      <c r="F811" s="22"/>
      <c r="G811" s="23"/>
      <c r="H811" s="24"/>
      <c r="I811" s="24"/>
      <c r="J811" s="2"/>
      <c r="K811" s="2"/>
      <c r="L811" s="2"/>
      <c r="M811" s="2"/>
      <c r="N811" s="2"/>
      <c r="O811" s="2"/>
      <c r="P811" s="2"/>
      <c r="Q811" s="2"/>
      <c r="R811" s="2"/>
      <c r="S811" s="2"/>
      <c r="T811" s="2"/>
      <c r="U811" s="2"/>
      <c r="V811" s="2"/>
      <c r="W811" s="2"/>
      <c r="X811" s="2"/>
      <c r="Y811" s="2"/>
      <c r="Z811" s="2"/>
      <c r="AA811" s="2"/>
      <c r="AB811" s="2"/>
      <c r="AC811" s="2"/>
      <c r="AD811" s="2"/>
      <c r="AE811" s="2"/>
      <c r="AF811" s="2"/>
      <c r="AG811" s="2"/>
      <c r="AH811" s="2"/>
      <c r="AI811" s="2"/>
      <c r="AJ811" s="2"/>
      <c r="AK811" s="2"/>
      <c r="AL811" s="2"/>
      <c r="AM811" s="2"/>
      <c r="AN811" s="2"/>
      <c r="AO811" s="2"/>
      <c r="AP811" s="2"/>
      <c r="AQ811" s="2"/>
      <c r="AR811" s="2"/>
      <c r="AS811" s="2"/>
      <c r="AT811" s="2"/>
      <c r="AU811" s="2"/>
      <c r="AV811" s="2"/>
      <c r="AW811" s="2"/>
      <c r="AX811" s="2"/>
      <c r="AY811" s="2"/>
      <c r="AZ811" s="2"/>
      <c r="BA811" s="2"/>
      <c r="BB811" s="2"/>
      <c r="BC811" s="2"/>
      <c r="BD811" s="2"/>
      <c r="BE811" s="2"/>
      <c r="BF811" s="2"/>
      <c r="BG811" s="2"/>
      <c r="BH811" s="2"/>
      <c r="BI811" s="2"/>
      <c r="BJ811" s="2"/>
      <c r="BK811" s="2"/>
      <c r="BL811" s="2"/>
      <c r="BM811" s="2"/>
      <c r="BN811" s="2"/>
      <c r="BO811" s="2"/>
      <c r="BP811" s="2"/>
      <c r="BQ811" s="2"/>
      <c r="BR811" s="2"/>
      <c r="BS811" s="2"/>
      <c r="BT811" s="2"/>
      <c r="BU811" s="2"/>
      <c r="BV811" s="2"/>
      <c r="BW811" s="2"/>
      <c r="BX811" s="2"/>
      <c r="BY811" s="2"/>
      <c r="BZ811" s="2"/>
      <c r="CA811" s="2"/>
      <c r="CB811" s="2"/>
      <c r="CC811" s="2"/>
      <c r="CD811" s="2"/>
      <c r="CE811" s="2"/>
    </row>
    <row r="812" spans="1:83" ht="15.75" customHeight="1" thickBot="1" x14ac:dyDescent="0.3">
      <c r="A812" s="186" t="s">
        <v>72</v>
      </c>
      <c r="B812" s="187"/>
      <c r="C812" s="187"/>
      <c r="D812" s="188"/>
      <c r="E812" s="26">
        <f>SUM(E802:E811)</f>
        <v>35042.25</v>
      </c>
      <c r="F812" s="53"/>
      <c r="G812" s="27"/>
      <c r="H812" s="24"/>
      <c r="I812" s="24"/>
      <c r="J812" s="2"/>
      <c r="K812" s="2"/>
      <c r="L812" s="2"/>
      <c r="M812" s="2"/>
      <c r="N812" s="2"/>
      <c r="O812" s="2"/>
      <c r="P812" s="2"/>
      <c r="Q812" s="2"/>
      <c r="R812" s="2"/>
      <c r="S812" s="2"/>
      <c r="T812" s="2"/>
      <c r="U812" s="2"/>
      <c r="V812" s="2"/>
      <c r="W812" s="2"/>
      <c r="X812" s="2"/>
      <c r="Y812" s="2"/>
      <c r="Z812" s="2"/>
      <c r="AA812" s="2"/>
      <c r="AB812" s="2"/>
      <c r="AC812" s="2"/>
      <c r="AD812" s="2"/>
      <c r="AE812" s="2"/>
      <c r="AF812" s="2"/>
      <c r="AG812" s="2"/>
      <c r="AH812" s="2"/>
      <c r="AI812" s="2"/>
      <c r="AJ812" s="2"/>
      <c r="AK812" s="2"/>
      <c r="AL812" s="2"/>
      <c r="AM812" s="2"/>
      <c r="AN812" s="2"/>
      <c r="AO812" s="2"/>
      <c r="AP812" s="2"/>
      <c r="AQ812" s="2"/>
      <c r="AR812" s="2"/>
      <c r="AS812" s="2"/>
      <c r="AT812" s="2"/>
      <c r="AU812" s="2"/>
      <c r="AV812" s="2"/>
      <c r="AW812" s="2"/>
      <c r="AX812" s="2"/>
      <c r="AY812" s="2"/>
      <c r="AZ812" s="2"/>
      <c r="BA812" s="2"/>
      <c r="BB812" s="2"/>
      <c r="BC812" s="2"/>
      <c r="BD812" s="2"/>
      <c r="BE812" s="2"/>
      <c r="BF812" s="2"/>
      <c r="BG812" s="2"/>
      <c r="BH812" s="2"/>
      <c r="BI812" s="2"/>
      <c r="BJ812" s="2"/>
      <c r="BK812" s="2"/>
      <c r="BL812" s="2"/>
      <c r="BM812" s="2"/>
      <c r="BN812" s="2"/>
      <c r="BO812" s="2"/>
      <c r="BP812" s="2"/>
      <c r="BQ812" s="2"/>
      <c r="BR812" s="2"/>
      <c r="BS812" s="2"/>
      <c r="BT812" s="2"/>
      <c r="BU812" s="2"/>
      <c r="BV812" s="2"/>
      <c r="BW812" s="2"/>
      <c r="BX812" s="2"/>
      <c r="BY812" s="2"/>
      <c r="BZ812" s="2"/>
      <c r="CA812" s="2"/>
      <c r="CB812" s="2"/>
      <c r="CC812" s="2"/>
      <c r="CD812" s="2"/>
      <c r="CE812" s="2"/>
    </row>
    <row r="813" spans="1:83" ht="15.75" thickBot="1" x14ac:dyDescent="0.3">
      <c r="A813" s="183" t="str">
        <f>+$BO$1041</f>
        <v>Output / Activity 65 - Public Relations</v>
      </c>
      <c r="B813" s="184"/>
      <c r="C813" s="184"/>
      <c r="D813" s="184"/>
      <c r="E813" s="184"/>
      <c r="F813" s="184"/>
      <c r="G813" s="185"/>
      <c r="H813" s="28"/>
      <c r="I813" s="28"/>
      <c r="J813" s="2"/>
      <c r="K813" s="2"/>
      <c r="L813" s="2"/>
      <c r="M813" s="2"/>
      <c r="N813" s="2"/>
      <c r="O813" s="2"/>
      <c r="P813" s="2"/>
      <c r="Q813" s="2"/>
      <c r="R813" s="2"/>
      <c r="S813" s="2"/>
      <c r="T813" s="2"/>
      <c r="U813" s="2"/>
      <c r="V813" s="2"/>
      <c r="W813" s="2"/>
      <c r="X813" s="2"/>
      <c r="Y813" s="2"/>
      <c r="Z813" s="2"/>
      <c r="AA813" s="2"/>
      <c r="AB813" s="2"/>
      <c r="AC813" s="2"/>
      <c r="AD813" s="2"/>
      <c r="AE813" s="2"/>
      <c r="AF813" s="2"/>
      <c r="AG813" s="2"/>
      <c r="AH813" s="2"/>
      <c r="AI813" s="2"/>
      <c r="AJ813" s="2"/>
      <c r="AK813" s="2"/>
      <c r="AL813" s="2"/>
      <c r="AM813" s="2"/>
      <c r="AN813" s="2"/>
      <c r="AO813" s="2"/>
      <c r="AP813" s="2"/>
      <c r="AQ813" s="2"/>
      <c r="AR813" s="2"/>
      <c r="AS813" s="2"/>
      <c r="AT813" s="2"/>
      <c r="AU813" s="2"/>
      <c r="AV813" s="2"/>
      <c r="AW813" s="2"/>
      <c r="AX813" s="2"/>
      <c r="AY813" s="2"/>
      <c r="AZ813" s="2"/>
      <c r="BA813" s="2"/>
      <c r="BB813" s="2"/>
      <c r="BC813" s="2"/>
      <c r="BD813" s="2"/>
      <c r="BE813" s="2"/>
      <c r="BF813" s="2"/>
      <c r="BG813" s="2"/>
      <c r="BH813" s="2"/>
      <c r="BI813" s="2"/>
      <c r="BJ813" s="2"/>
      <c r="BK813" s="2"/>
      <c r="BL813" s="2"/>
      <c r="BM813" s="2"/>
      <c r="BN813" s="2"/>
      <c r="BO813" s="2"/>
      <c r="BP813" s="2"/>
      <c r="BQ813" s="2"/>
      <c r="BR813" s="2"/>
      <c r="BS813" s="2"/>
      <c r="BT813" s="2"/>
      <c r="BU813" s="2"/>
      <c r="BV813" s="2"/>
      <c r="BW813" s="2"/>
      <c r="BX813" s="2"/>
      <c r="BY813" s="2"/>
      <c r="BZ813" s="2"/>
      <c r="CA813" s="2"/>
      <c r="CB813" s="2"/>
      <c r="CC813" s="2"/>
      <c r="CD813" s="2"/>
      <c r="CE813" s="2"/>
    </row>
    <row r="814" spans="1:83" ht="23.25" outlineLevel="1" thickBot="1" x14ac:dyDescent="0.3">
      <c r="A814" s="18" t="s">
        <v>660</v>
      </c>
      <c r="B814" s="19" t="s">
        <v>825</v>
      </c>
      <c r="C814" s="20">
        <v>45</v>
      </c>
      <c r="D814" s="21">
        <v>112.5</v>
      </c>
      <c r="E814" s="21">
        <f t="shared" ref="E814:E823" si="74">C814*D814</f>
        <v>5062.5</v>
      </c>
      <c r="F814" s="22" t="s">
        <v>692</v>
      </c>
      <c r="G814" s="63" t="s">
        <v>801</v>
      </c>
      <c r="H814" s="24"/>
      <c r="I814" s="24" t="s">
        <v>98</v>
      </c>
      <c r="J814" s="2"/>
      <c r="K814" s="2"/>
      <c r="L814" s="2"/>
      <c r="M814" s="2"/>
      <c r="N814" s="2"/>
      <c r="O814" s="2"/>
      <c r="P814" s="2"/>
      <c r="Q814" s="2"/>
      <c r="R814" s="2"/>
      <c r="S814" s="2"/>
      <c r="T814" s="2"/>
      <c r="U814" s="2"/>
      <c r="V814" s="2"/>
      <c r="W814" s="2"/>
      <c r="X814" s="2"/>
      <c r="Y814" s="2"/>
      <c r="Z814" s="2"/>
      <c r="AA814" s="2"/>
      <c r="AB814" s="2"/>
      <c r="AC814" s="2"/>
      <c r="AD814" s="2"/>
      <c r="AE814" s="2"/>
      <c r="AF814" s="2"/>
      <c r="AG814" s="2"/>
      <c r="AH814" s="2"/>
      <c r="AI814" s="2"/>
      <c r="AJ814" s="2"/>
      <c r="AK814" s="2"/>
      <c r="AL814" s="2"/>
      <c r="AM814" s="2"/>
      <c r="AN814" s="2"/>
      <c r="AO814" s="2"/>
      <c r="AP814" s="2"/>
      <c r="AQ814" s="2"/>
      <c r="AR814" s="2"/>
      <c r="AS814" s="2"/>
      <c r="AT814" s="2"/>
      <c r="AU814" s="2"/>
      <c r="AV814" s="2"/>
      <c r="AW814" s="2"/>
      <c r="AX814" s="2"/>
      <c r="AY814" s="2"/>
      <c r="AZ814" s="2"/>
      <c r="BA814" s="2"/>
      <c r="BB814" s="2"/>
      <c r="BC814" s="2"/>
      <c r="BD814" s="2"/>
      <c r="BE814" s="2"/>
      <c r="BF814" s="2"/>
      <c r="BG814" s="2"/>
      <c r="BH814" s="2"/>
      <c r="BI814" s="2"/>
      <c r="BJ814" s="2"/>
      <c r="BK814" s="2"/>
      <c r="BL814" s="2"/>
      <c r="BM814" s="2"/>
      <c r="BN814" s="2"/>
      <c r="BO814" s="2"/>
      <c r="BP814" s="2"/>
      <c r="BQ814" s="2"/>
      <c r="BR814" s="2"/>
      <c r="BS814" s="2"/>
      <c r="BT814" s="2"/>
      <c r="BU814" s="2"/>
      <c r="BV814" s="2"/>
      <c r="BW814" s="2"/>
      <c r="BX814" s="2"/>
      <c r="BY814" s="2"/>
      <c r="BZ814" s="2"/>
      <c r="CA814" s="2"/>
      <c r="CB814" s="2"/>
      <c r="CC814" s="2"/>
      <c r="CD814" s="2"/>
      <c r="CE814" s="2"/>
    </row>
    <row r="815" spans="1:83" ht="34.5" outlineLevel="1" thickBot="1" x14ac:dyDescent="0.3">
      <c r="A815" s="18" t="s">
        <v>663</v>
      </c>
      <c r="B815" s="19" t="s">
        <v>825</v>
      </c>
      <c r="C815" s="20">
        <v>150</v>
      </c>
      <c r="D815" s="21">
        <v>25</v>
      </c>
      <c r="E815" s="21">
        <f t="shared" si="74"/>
        <v>3750</v>
      </c>
      <c r="F815" s="22" t="s">
        <v>695</v>
      </c>
      <c r="G815" s="63" t="s">
        <v>802</v>
      </c>
      <c r="H815" s="24"/>
      <c r="I815" s="24" t="s">
        <v>98</v>
      </c>
      <c r="J815" s="2"/>
      <c r="K815" s="2"/>
      <c r="L815" s="2"/>
      <c r="M815" s="2"/>
      <c r="N815" s="2"/>
      <c r="O815" s="2"/>
      <c r="P815" s="2"/>
      <c r="Q815" s="2"/>
      <c r="R815" s="2"/>
      <c r="S815" s="2"/>
      <c r="T815" s="2"/>
      <c r="U815" s="2"/>
      <c r="V815" s="2"/>
      <c r="W815" s="2"/>
      <c r="X815" s="2"/>
      <c r="Y815" s="2"/>
      <c r="Z815" s="2"/>
      <c r="AA815" s="2"/>
      <c r="AB815" s="2"/>
      <c r="AC815" s="2"/>
      <c r="AD815" s="2"/>
      <c r="AE815" s="2"/>
      <c r="AF815" s="2"/>
      <c r="AG815" s="2"/>
      <c r="AH815" s="2"/>
      <c r="AI815" s="2"/>
      <c r="AJ815" s="2"/>
      <c r="AK815" s="2"/>
      <c r="AL815" s="2"/>
      <c r="AM815" s="2"/>
      <c r="AN815" s="2"/>
      <c r="AO815" s="2"/>
      <c r="AP815" s="2"/>
      <c r="AQ815" s="2"/>
      <c r="AR815" s="2"/>
      <c r="AS815" s="2"/>
      <c r="AT815" s="2"/>
      <c r="AU815" s="2"/>
      <c r="AV815" s="2"/>
      <c r="AW815" s="2"/>
      <c r="AX815" s="2"/>
      <c r="AY815" s="2"/>
      <c r="AZ815" s="2"/>
      <c r="BA815" s="2"/>
      <c r="BB815" s="2"/>
      <c r="BC815" s="2"/>
      <c r="BD815" s="2"/>
      <c r="BE815" s="2"/>
      <c r="BF815" s="2"/>
      <c r="BG815" s="2"/>
      <c r="BH815" s="2"/>
      <c r="BI815" s="2"/>
      <c r="BJ815" s="2"/>
      <c r="BK815" s="2"/>
      <c r="BL815" s="2"/>
      <c r="BM815" s="2"/>
      <c r="BN815" s="2"/>
      <c r="BO815" s="2"/>
      <c r="BP815" s="2"/>
      <c r="BQ815" s="2"/>
      <c r="BR815" s="2"/>
      <c r="BS815" s="2"/>
      <c r="BT815" s="2"/>
      <c r="BU815" s="2"/>
      <c r="BV815" s="2"/>
      <c r="BW815" s="2"/>
      <c r="BX815" s="2"/>
      <c r="BY815" s="2"/>
      <c r="BZ815" s="2"/>
      <c r="CA815" s="2"/>
      <c r="CB815" s="2"/>
      <c r="CC815" s="2"/>
      <c r="CD815" s="2"/>
      <c r="CE815" s="2"/>
    </row>
    <row r="816" spans="1:83" ht="23.25" outlineLevel="1" thickBot="1" x14ac:dyDescent="0.3">
      <c r="A816" s="18" t="s">
        <v>662</v>
      </c>
      <c r="B816" s="19" t="s">
        <v>825</v>
      </c>
      <c r="C816" s="20">
        <v>75</v>
      </c>
      <c r="D816" s="21">
        <v>5</v>
      </c>
      <c r="E816" s="21">
        <f t="shared" si="74"/>
        <v>375</v>
      </c>
      <c r="F816" s="22" t="s">
        <v>692</v>
      </c>
      <c r="G816" s="63" t="s">
        <v>918</v>
      </c>
      <c r="H816" s="24"/>
      <c r="I816" s="24" t="s">
        <v>98</v>
      </c>
      <c r="J816" s="2"/>
      <c r="K816" s="2"/>
      <c r="L816" s="2"/>
      <c r="M816" s="2"/>
      <c r="N816" s="2"/>
      <c r="O816" s="2"/>
      <c r="P816" s="2"/>
      <c r="Q816" s="2"/>
      <c r="R816" s="2"/>
      <c r="S816" s="2"/>
      <c r="T816" s="2"/>
      <c r="U816" s="2"/>
      <c r="V816" s="2"/>
      <c r="W816" s="2"/>
      <c r="X816" s="2"/>
      <c r="Y816" s="2"/>
      <c r="Z816" s="2"/>
      <c r="AA816" s="2"/>
      <c r="AB816" s="2"/>
      <c r="AC816" s="2"/>
      <c r="AD816" s="2"/>
      <c r="AE816" s="2"/>
      <c r="AF816" s="2"/>
      <c r="AG816" s="2"/>
      <c r="AH816" s="2"/>
      <c r="AI816" s="2"/>
      <c r="AJ816" s="2"/>
      <c r="AK816" s="2"/>
      <c r="AL816" s="2"/>
      <c r="AM816" s="2"/>
      <c r="AN816" s="2"/>
      <c r="AO816" s="2"/>
      <c r="AP816" s="2"/>
      <c r="AQ816" s="2"/>
      <c r="AR816" s="2"/>
      <c r="AS816" s="2"/>
      <c r="AT816" s="2"/>
      <c r="AU816" s="2"/>
      <c r="AV816" s="2"/>
      <c r="AW816" s="2"/>
      <c r="AX816" s="2"/>
      <c r="AY816" s="2"/>
      <c r="AZ816" s="2"/>
      <c r="BA816" s="2"/>
      <c r="BB816" s="2"/>
      <c r="BC816" s="2"/>
      <c r="BD816" s="2"/>
      <c r="BE816" s="2"/>
      <c r="BF816" s="2"/>
      <c r="BG816" s="2"/>
      <c r="BH816" s="2"/>
      <c r="BI816" s="2"/>
      <c r="BJ816" s="2"/>
      <c r="BK816" s="2"/>
      <c r="BL816" s="2"/>
      <c r="BM816" s="2"/>
      <c r="BN816" s="2"/>
      <c r="BO816" s="2"/>
      <c r="BP816" s="2"/>
      <c r="BQ816" s="2"/>
      <c r="BR816" s="2"/>
      <c r="BS816" s="2"/>
      <c r="BT816" s="2"/>
      <c r="BU816" s="2"/>
      <c r="BV816" s="2"/>
      <c r="BW816" s="2"/>
      <c r="BX816" s="2"/>
      <c r="BY816" s="2"/>
      <c r="BZ816" s="2"/>
      <c r="CA816" s="2"/>
      <c r="CB816" s="2"/>
      <c r="CC816" s="2"/>
      <c r="CD816" s="2"/>
      <c r="CE816" s="2"/>
    </row>
    <row r="817" spans="1:83" ht="23.25" outlineLevel="1" thickBot="1" x14ac:dyDescent="0.3">
      <c r="A817" s="18" t="s">
        <v>655</v>
      </c>
      <c r="B817" s="19" t="s">
        <v>702</v>
      </c>
      <c r="C817" s="20">
        <v>10</v>
      </c>
      <c r="D817" s="21">
        <v>69.19</v>
      </c>
      <c r="E817" s="21">
        <f t="shared" si="74"/>
        <v>691.9</v>
      </c>
      <c r="F817" s="22" t="s">
        <v>693</v>
      </c>
      <c r="G817" s="63" t="s">
        <v>919</v>
      </c>
      <c r="H817" s="24"/>
      <c r="I817" s="24" t="s">
        <v>98</v>
      </c>
      <c r="J817" s="2"/>
      <c r="K817" s="2"/>
      <c r="L817" s="2"/>
      <c r="M817" s="2"/>
      <c r="N817" s="2"/>
      <c r="O817" s="2"/>
      <c r="P817" s="2"/>
      <c r="Q817" s="2"/>
      <c r="R817" s="2"/>
      <c r="S817" s="2"/>
      <c r="T817" s="2"/>
      <c r="U817" s="2"/>
      <c r="V817" s="2"/>
      <c r="W817" s="2"/>
      <c r="X817" s="2"/>
      <c r="Y817" s="2"/>
      <c r="Z817" s="2"/>
      <c r="AA817" s="2"/>
      <c r="AB817" s="2"/>
      <c r="AC817" s="2"/>
      <c r="AD817" s="2"/>
      <c r="AE817" s="2"/>
      <c r="AF817" s="2"/>
      <c r="AG817" s="2"/>
      <c r="AH817" s="2"/>
      <c r="AI817" s="2"/>
      <c r="AJ817" s="2"/>
      <c r="AK817" s="2"/>
      <c r="AL817" s="2"/>
      <c r="AM817" s="2"/>
      <c r="AN817" s="2"/>
      <c r="AO817" s="2"/>
      <c r="AP817" s="2"/>
      <c r="AQ817" s="2"/>
      <c r="AR817" s="2"/>
      <c r="AS817" s="2"/>
      <c r="AT817" s="2"/>
      <c r="AU817" s="2"/>
      <c r="AV817" s="2"/>
      <c r="AW817" s="2"/>
      <c r="AX817" s="2"/>
      <c r="AY817" s="2"/>
      <c r="AZ817" s="2"/>
      <c r="BA817" s="2"/>
      <c r="BB817" s="2"/>
      <c r="BC817" s="2"/>
      <c r="BD817" s="2"/>
      <c r="BE817" s="2"/>
      <c r="BF817" s="2"/>
      <c r="BG817" s="2"/>
      <c r="BH817" s="2"/>
      <c r="BI817" s="2"/>
      <c r="BJ817" s="2"/>
      <c r="BK817" s="2"/>
      <c r="BL817" s="2"/>
      <c r="BM817" s="2"/>
      <c r="BN817" s="2"/>
      <c r="BO817" s="2"/>
      <c r="BP817" s="2"/>
      <c r="BQ817" s="2"/>
      <c r="BR817" s="2"/>
      <c r="BS817" s="2"/>
      <c r="BT817" s="2"/>
      <c r="BU817" s="2"/>
      <c r="BV817" s="2"/>
      <c r="BW817" s="2"/>
      <c r="BX817" s="2"/>
      <c r="BY817" s="2"/>
      <c r="BZ817" s="2"/>
      <c r="CA817" s="2"/>
      <c r="CB817" s="2"/>
      <c r="CC817" s="2"/>
      <c r="CD817" s="2"/>
      <c r="CE817" s="2"/>
    </row>
    <row r="818" spans="1:83" ht="23.25" outlineLevel="1" thickBot="1" x14ac:dyDescent="0.3">
      <c r="A818" s="18" t="s">
        <v>656</v>
      </c>
      <c r="B818" s="19" t="s">
        <v>826</v>
      </c>
      <c r="C818" s="20">
        <v>10</v>
      </c>
      <c r="D818" s="21">
        <v>150</v>
      </c>
      <c r="E818" s="21">
        <f t="shared" si="74"/>
        <v>1500</v>
      </c>
      <c r="F818" s="22" t="s">
        <v>693</v>
      </c>
      <c r="G818" s="63" t="s">
        <v>916</v>
      </c>
      <c r="H818" s="24"/>
      <c r="I818" s="24" t="s">
        <v>98</v>
      </c>
      <c r="J818" s="2"/>
      <c r="K818" s="2"/>
      <c r="L818" s="2"/>
      <c r="M818" s="2"/>
      <c r="N818" s="2"/>
      <c r="O818" s="2"/>
      <c r="P818" s="2"/>
      <c r="Q818" s="2"/>
      <c r="R818" s="2"/>
      <c r="S818" s="2"/>
      <c r="T818" s="2"/>
      <c r="U818" s="2"/>
      <c r="V818" s="2"/>
      <c r="W818" s="2"/>
      <c r="X818" s="2"/>
      <c r="Y818" s="2"/>
      <c r="Z818" s="2"/>
      <c r="AA818" s="2"/>
      <c r="AB818" s="2"/>
      <c r="AC818" s="2"/>
      <c r="AD818" s="2"/>
      <c r="AE818" s="2"/>
      <c r="AF818" s="2"/>
      <c r="AG818" s="2"/>
      <c r="AH818" s="2"/>
      <c r="AI818" s="2"/>
      <c r="AJ818" s="2"/>
      <c r="AK818" s="2"/>
      <c r="AL818" s="2"/>
      <c r="AM818" s="2"/>
      <c r="AN818" s="2"/>
      <c r="AO818" s="2"/>
      <c r="AP818" s="2"/>
      <c r="AQ818" s="2"/>
      <c r="AR818" s="2"/>
      <c r="AS818" s="2"/>
      <c r="AT818" s="2"/>
      <c r="AU818" s="2"/>
      <c r="AV818" s="2"/>
      <c r="AW818" s="2"/>
      <c r="AX818" s="2"/>
      <c r="AY818" s="2"/>
      <c r="AZ818" s="2"/>
      <c r="BA818" s="2"/>
      <c r="BB818" s="2"/>
      <c r="BC818" s="2"/>
      <c r="BD818" s="2"/>
      <c r="BE818" s="2"/>
      <c r="BF818" s="2"/>
      <c r="BG818" s="2"/>
      <c r="BH818" s="2"/>
      <c r="BI818" s="2"/>
      <c r="BJ818" s="2"/>
      <c r="BK818" s="2"/>
      <c r="BL818" s="2"/>
      <c r="BM818" s="2"/>
      <c r="BN818" s="2"/>
      <c r="BO818" s="2"/>
      <c r="BP818" s="2"/>
      <c r="BQ818" s="2"/>
      <c r="BR818" s="2"/>
      <c r="BS818" s="2"/>
      <c r="BT818" s="2"/>
      <c r="BU818" s="2"/>
      <c r="BV818" s="2"/>
      <c r="BW818" s="2"/>
      <c r="BX818" s="2"/>
      <c r="BY818" s="2"/>
      <c r="BZ818" s="2"/>
      <c r="CA818" s="2"/>
      <c r="CB818" s="2"/>
      <c r="CC818" s="2"/>
      <c r="CD818" s="2"/>
      <c r="CE818" s="2"/>
    </row>
    <row r="819" spans="1:83" ht="23.25" outlineLevel="1" thickBot="1" x14ac:dyDescent="0.3">
      <c r="A819" s="18" t="s">
        <v>656</v>
      </c>
      <c r="B819" s="19" t="s">
        <v>826</v>
      </c>
      <c r="C819" s="20">
        <v>2</v>
      </c>
      <c r="D819" s="21">
        <v>400</v>
      </c>
      <c r="E819" s="21">
        <f t="shared" si="74"/>
        <v>800</v>
      </c>
      <c r="F819" s="22" t="s">
        <v>693</v>
      </c>
      <c r="G819" s="63" t="s">
        <v>917</v>
      </c>
      <c r="H819" s="24"/>
      <c r="I819" s="24" t="s">
        <v>98</v>
      </c>
      <c r="J819" s="2"/>
      <c r="K819" s="2"/>
      <c r="L819" s="2"/>
      <c r="M819" s="2"/>
      <c r="N819" s="2"/>
      <c r="O819" s="2"/>
      <c r="P819" s="2"/>
      <c r="Q819" s="2"/>
      <c r="R819" s="2"/>
      <c r="S819" s="2"/>
      <c r="T819" s="2"/>
      <c r="U819" s="2"/>
      <c r="V819" s="2"/>
      <c r="W819" s="2"/>
      <c r="X819" s="2"/>
      <c r="Y819" s="2"/>
      <c r="Z819" s="2"/>
      <c r="AA819" s="2"/>
      <c r="AB819" s="2"/>
      <c r="AC819" s="2"/>
      <c r="AD819" s="2"/>
      <c r="AE819" s="2"/>
      <c r="AF819" s="2"/>
      <c r="AG819" s="2"/>
      <c r="AH819" s="2"/>
      <c r="AI819" s="2"/>
      <c r="AJ819" s="2"/>
      <c r="AK819" s="2"/>
      <c r="AL819" s="2"/>
      <c r="AM819" s="2"/>
      <c r="AN819" s="2"/>
      <c r="AO819" s="2"/>
      <c r="AP819" s="2"/>
      <c r="AQ819" s="2"/>
      <c r="AR819" s="2"/>
      <c r="AS819" s="2"/>
      <c r="AT819" s="2"/>
      <c r="AU819" s="2"/>
      <c r="AV819" s="2"/>
      <c r="AW819" s="2"/>
      <c r="AX819" s="2"/>
      <c r="AY819" s="2"/>
      <c r="AZ819" s="2"/>
      <c r="BA819" s="2"/>
      <c r="BB819" s="2"/>
      <c r="BC819" s="2"/>
      <c r="BD819" s="2"/>
      <c r="BE819" s="2"/>
      <c r="BF819" s="2"/>
      <c r="BG819" s="2"/>
      <c r="BH819" s="2"/>
      <c r="BI819" s="2"/>
      <c r="BJ819" s="2"/>
      <c r="BK819" s="2"/>
      <c r="BL819" s="2"/>
      <c r="BM819" s="2"/>
      <c r="BN819" s="2"/>
      <c r="BO819" s="2"/>
      <c r="BP819" s="2"/>
      <c r="BQ819" s="2"/>
      <c r="BR819" s="2"/>
      <c r="BS819" s="2"/>
      <c r="BT819" s="2"/>
      <c r="BU819" s="2"/>
      <c r="BV819" s="2"/>
      <c r="BW819" s="2"/>
      <c r="BX819" s="2"/>
      <c r="BY819" s="2"/>
      <c r="BZ819" s="2"/>
      <c r="CA819" s="2"/>
      <c r="CB819" s="2"/>
      <c r="CC819" s="2"/>
      <c r="CD819" s="2"/>
      <c r="CE819" s="2"/>
    </row>
    <row r="820" spans="1:83" ht="34.5" outlineLevel="1" thickBot="1" x14ac:dyDescent="0.3">
      <c r="A820" s="18" t="s">
        <v>668</v>
      </c>
      <c r="B820" s="19" t="s">
        <v>484</v>
      </c>
      <c r="C820" s="20">
        <v>20</v>
      </c>
      <c r="D820" s="21">
        <v>825</v>
      </c>
      <c r="E820" s="21">
        <f t="shared" si="74"/>
        <v>16500</v>
      </c>
      <c r="F820" s="22" t="s">
        <v>695</v>
      </c>
      <c r="G820" s="141" t="s">
        <v>921</v>
      </c>
      <c r="H820" s="24"/>
      <c r="I820" s="24" t="s">
        <v>98</v>
      </c>
      <c r="J820" s="2"/>
      <c r="K820" s="2"/>
      <c r="L820" s="2"/>
      <c r="M820" s="2"/>
      <c r="N820" s="2"/>
      <c r="O820" s="2"/>
      <c r="P820" s="2"/>
      <c r="Q820" s="2"/>
      <c r="R820" s="2"/>
      <c r="S820" s="2"/>
      <c r="T820" s="2"/>
      <c r="U820" s="2"/>
      <c r="V820" s="2"/>
      <c r="W820" s="2"/>
      <c r="X820" s="2"/>
      <c r="Y820" s="2"/>
      <c r="Z820" s="2"/>
      <c r="AA820" s="2"/>
      <c r="AB820" s="2"/>
      <c r="AC820" s="2"/>
      <c r="AD820" s="2"/>
      <c r="AE820" s="2"/>
      <c r="AF820" s="2"/>
      <c r="AG820" s="2"/>
      <c r="AH820" s="2"/>
      <c r="AI820" s="2"/>
      <c r="AJ820" s="2"/>
      <c r="AK820" s="2"/>
      <c r="AL820" s="2"/>
      <c r="AM820" s="2"/>
      <c r="AN820" s="2"/>
      <c r="AO820" s="2"/>
      <c r="AP820" s="2"/>
      <c r="AQ820" s="2"/>
      <c r="AR820" s="2"/>
      <c r="AS820" s="2"/>
      <c r="AT820" s="2"/>
      <c r="AU820" s="2"/>
      <c r="AV820" s="2"/>
      <c r="AW820" s="2"/>
      <c r="AX820" s="2"/>
      <c r="AY820" s="2"/>
      <c r="AZ820" s="2"/>
      <c r="BA820" s="2"/>
      <c r="BB820" s="2"/>
      <c r="BC820" s="2"/>
      <c r="BD820" s="2"/>
      <c r="BE820" s="2"/>
      <c r="BF820" s="2"/>
      <c r="BG820" s="2"/>
      <c r="BH820" s="2"/>
      <c r="BI820" s="2"/>
      <c r="BJ820" s="2"/>
      <c r="BK820" s="2"/>
      <c r="BL820" s="2"/>
      <c r="BM820" s="2"/>
      <c r="BN820" s="2"/>
      <c r="BO820" s="2"/>
      <c r="BP820" s="2"/>
      <c r="BQ820" s="2"/>
      <c r="BR820" s="2"/>
      <c r="BS820" s="2"/>
      <c r="BT820" s="2"/>
      <c r="BU820" s="2"/>
      <c r="BV820" s="2"/>
      <c r="BW820" s="2"/>
      <c r="BX820" s="2"/>
      <c r="BY820" s="2"/>
      <c r="BZ820" s="2"/>
      <c r="CA820" s="2"/>
      <c r="CB820" s="2"/>
      <c r="CC820" s="2"/>
      <c r="CD820" s="2"/>
      <c r="CE820" s="2"/>
    </row>
    <row r="821" spans="1:83" ht="15.75" outlineLevel="1" thickBot="1" x14ac:dyDescent="0.3">
      <c r="A821" s="18"/>
      <c r="B821" s="19"/>
      <c r="C821" s="20"/>
      <c r="D821" s="21"/>
      <c r="E821" s="21">
        <f t="shared" si="74"/>
        <v>0</v>
      </c>
      <c r="F821" s="22"/>
      <c r="G821" s="29"/>
      <c r="H821" s="24"/>
      <c r="I821" s="24"/>
      <c r="J821" s="2"/>
      <c r="K821" s="2"/>
      <c r="L821" s="2"/>
      <c r="M821" s="2"/>
      <c r="N821" s="2"/>
      <c r="O821" s="2"/>
      <c r="P821" s="2"/>
      <c r="Q821" s="2"/>
      <c r="R821" s="2"/>
      <c r="S821" s="2"/>
      <c r="T821" s="2"/>
      <c r="U821" s="2"/>
      <c r="V821" s="2"/>
      <c r="W821" s="2"/>
      <c r="X821" s="2"/>
      <c r="Y821" s="2"/>
      <c r="Z821" s="2"/>
      <c r="AA821" s="2"/>
      <c r="AB821" s="2"/>
      <c r="AC821" s="2"/>
      <c r="AD821" s="2"/>
      <c r="AE821" s="2"/>
      <c r="AF821" s="2"/>
      <c r="AG821" s="2"/>
      <c r="AH821" s="2"/>
      <c r="AI821" s="2"/>
      <c r="AJ821" s="2"/>
      <c r="AK821" s="2"/>
      <c r="AL821" s="2"/>
      <c r="AM821" s="2"/>
      <c r="AN821" s="2"/>
      <c r="AO821" s="2"/>
      <c r="AP821" s="2"/>
      <c r="AQ821" s="2"/>
      <c r="AR821" s="2"/>
      <c r="AS821" s="2"/>
      <c r="AT821" s="2"/>
      <c r="AU821" s="2"/>
      <c r="AV821" s="2"/>
      <c r="AW821" s="2"/>
      <c r="AX821" s="2"/>
      <c r="AY821" s="2"/>
      <c r="AZ821" s="2"/>
      <c r="BA821" s="2"/>
      <c r="BB821" s="2"/>
      <c r="BC821" s="2"/>
      <c r="BD821" s="2"/>
      <c r="BE821" s="2"/>
      <c r="BF821" s="2"/>
      <c r="BG821" s="2"/>
      <c r="BH821" s="2"/>
      <c r="BI821" s="2"/>
      <c r="BJ821" s="2"/>
      <c r="BK821" s="2"/>
      <c r="BL821" s="2"/>
      <c r="BM821" s="2"/>
      <c r="BN821" s="2"/>
      <c r="BO821" s="2"/>
      <c r="BP821" s="2"/>
      <c r="BQ821" s="2"/>
      <c r="BR821" s="2"/>
      <c r="BS821" s="2"/>
      <c r="BT821" s="2"/>
      <c r="BU821" s="2"/>
      <c r="BV821" s="2"/>
      <c r="BW821" s="2"/>
      <c r="BX821" s="2"/>
      <c r="BY821" s="2"/>
      <c r="BZ821" s="2"/>
      <c r="CA821" s="2"/>
      <c r="CB821" s="2"/>
      <c r="CC821" s="2"/>
      <c r="CD821" s="2"/>
      <c r="CE821" s="2"/>
    </row>
    <row r="822" spans="1:83" ht="15.75" outlineLevel="1" thickBot="1" x14ac:dyDescent="0.3">
      <c r="A822" s="18"/>
      <c r="B822" s="19"/>
      <c r="C822" s="20"/>
      <c r="D822" s="21"/>
      <c r="E822" s="21">
        <f t="shared" si="74"/>
        <v>0</v>
      </c>
      <c r="F822" s="22"/>
      <c r="G822" s="29"/>
      <c r="H822" s="24"/>
      <c r="I822" s="24"/>
      <c r="J822" s="2"/>
      <c r="K822" s="2"/>
      <c r="L822" s="2"/>
      <c r="M822" s="2"/>
      <c r="N822" s="2"/>
      <c r="O822" s="2"/>
      <c r="P822" s="2"/>
      <c r="Q822" s="2"/>
      <c r="R822" s="2"/>
      <c r="S822" s="2"/>
      <c r="T822" s="2"/>
      <c r="U822" s="2"/>
      <c r="V822" s="2"/>
      <c r="W822" s="2"/>
      <c r="X822" s="2"/>
      <c r="Y822" s="2"/>
      <c r="Z822" s="2"/>
      <c r="AA822" s="2"/>
      <c r="AB822" s="2"/>
      <c r="AC822" s="2"/>
      <c r="AD822" s="2"/>
      <c r="AE822" s="2"/>
      <c r="AF822" s="2"/>
      <c r="AG822" s="2"/>
      <c r="AH822" s="2"/>
      <c r="AI822" s="2"/>
      <c r="AJ822" s="2"/>
      <c r="AK822" s="2"/>
      <c r="AL822" s="2"/>
      <c r="AM822" s="2"/>
      <c r="AN822" s="2"/>
      <c r="AO822" s="2"/>
      <c r="AP822" s="2"/>
      <c r="AQ822" s="2"/>
      <c r="AR822" s="2"/>
      <c r="AS822" s="2"/>
      <c r="AT822" s="2"/>
      <c r="AU822" s="2"/>
      <c r="AV822" s="2"/>
      <c r="AW822" s="2"/>
      <c r="AX822" s="2"/>
      <c r="AY822" s="2"/>
      <c r="AZ822" s="2"/>
      <c r="BA822" s="2"/>
      <c r="BB822" s="2"/>
      <c r="BC822" s="2"/>
      <c r="BD822" s="2"/>
      <c r="BE822" s="2"/>
      <c r="BF822" s="2"/>
      <c r="BG822" s="2"/>
      <c r="BH822" s="2"/>
      <c r="BI822" s="2"/>
      <c r="BJ822" s="2"/>
      <c r="BK822" s="2"/>
      <c r="BL822" s="2"/>
      <c r="BM822" s="2"/>
      <c r="BN822" s="2"/>
      <c r="BO822" s="2"/>
      <c r="BP822" s="2"/>
      <c r="BQ822" s="2"/>
      <c r="BR822" s="2"/>
      <c r="BS822" s="2"/>
      <c r="BT822" s="2"/>
      <c r="BU822" s="2"/>
      <c r="BV822" s="2"/>
      <c r="BW822" s="2"/>
      <c r="BX822" s="2"/>
      <c r="BY822" s="2"/>
      <c r="BZ822" s="2"/>
      <c r="CA822" s="2"/>
      <c r="CB822" s="2"/>
      <c r="CC822" s="2"/>
      <c r="CD822" s="2"/>
      <c r="CE822" s="2"/>
    </row>
    <row r="823" spans="1:83" ht="15.75" outlineLevel="1" thickBot="1" x14ac:dyDescent="0.3">
      <c r="A823" s="18"/>
      <c r="B823" s="19"/>
      <c r="C823" s="20"/>
      <c r="D823" s="21"/>
      <c r="E823" s="21">
        <f t="shared" si="74"/>
        <v>0</v>
      </c>
      <c r="F823" s="22"/>
      <c r="G823" s="29"/>
      <c r="H823" s="24"/>
      <c r="I823" s="24"/>
      <c r="J823" s="2"/>
      <c r="K823" s="2"/>
      <c r="L823" s="2"/>
      <c r="M823" s="2"/>
      <c r="N823" s="2"/>
      <c r="O823" s="2"/>
      <c r="P823" s="2"/>
      <c r="Q823" s="2"/>
      <c r="R823" s="2"/>
      <c r="S823" s="2"/>
      <c r="T823" s="2"/>
      <c r="U823" s="2"/>
      <c r="V823" s="2"/>
      <c r="W823" s="2"/>
      <c r="X823" s="2"/>
      <c r="Y823" s="2"/>
      <c r="Z823" s="2"/>
      <c r="AA823" s="2"/>
      <c r="AB823" s="2"/>
      <c r="AC823" s="2"/>
      <c r="AD823" s="2"/>
      <c r="AE823" s="2"/>
      <c r="AF823" s="2"/>
      <c r="AG823" s="2"/>
      <c r="AH823" s="2"/>
      <c r="AI823" s="2"/>
      <c r="AJ823" s="2"/>
      <c r="AK823" s="2"/>
      <c r="AL823" s="2"/>
      <c r="AM823" s="2"/>
      <c r="AN823" s="2"/>
      <c r="AO823" s="2"/>
      <c r="AP823" s="2"/>
      <c r="AQ823" s="2"/>
      <c r="AR823" s="2"/>
      <c r="AS823" s="2"/>
      <c r="AT823" s="2"/>
      <c r="AU823" s="2"/>
      <c r="AV823" s="2"/>
      <c r="AW823" s="2"/>
      <c r="AX823" s="2"/>
      <c r="AY823" s="2"/>
      <c r="AZ823" s="2"/>
      <c r="BA823" s="2"/>
      <c r="BB823" s="2"/>
      <c r="BC823" s="2"/>
      <c r="BD823" s="2"/>
      <c r="BE823" s="2"/>
      <c r="BF823" s="2"/>
      <c r="BG823" s="2"/>
      <c r="BH823" s="2"/>
      <c r="BI823" s="2"/>
      <c r="BJ823" s="2"/>
      <c r="BK823" s="2"/>
      <c r="BL823" s="2"/>
      <c r="BM823" s="2"/>
      <c r="BN823" s="2"/>
      <c r="BO823" s="2"/>
      <c r="BP823" s="2"/>
      <c r="BQ823" s="2"/>
      <c r="BR823" s="2"/>
      <c r="BS823" s="2"/>
      <c r="BT823" s="2"/>
      <c r="BU823" s="2"/>
      <c r="BV823" s="2"/>
      <c r="BW823" s="2"/>
      <c r="BX823" s="2"/>
      <c r="BY823" s="2"/>
      <c r="BZ823" s="2"/>
      <c r="CA823" s="2"/>
      <c r="CB823" s="2"/>
      <c r="CC823" s="2"/>
      <c r="CD823" s="2"/>
      <c r="CE823" s="2"/>
    </row>
    <row r="824" spans="1:83" ht="15.75" thickBot="1" x14ac:dyDescent="0.3">
      <c r="A824" s="186" t="s">
        <v>73</v>
      </c>
      <c r="B824" s="187"/>
      <c r="C824" s="187"/>
      <c r="D824" s="192"/>
      <c r="E824" s="26">
        <f>SUM(E814:E823)</f>
        <v>28679.4</v>
      </c>
      <c r="F824" s="53"/>
      <c r="G824" s="29"/>
      <c r="H824" s="24"/>
      <c r="I824" s="24"/>
      <c r="J824" s="2"/>
      <c r="K824" s="2"/>
      <c r="L824" s="2"/>
      <c r="M824" s="2"/>
      <c r="N824" s="2"/>
      <c r="O824" s="2"/>
      <c r="P824" s="2"/>
      <c r="Q824" s="2"/>
      <c r="R824" s="2"/>
      <c r="S824" s="2"/>
      <c r="T824" s="2"/>
      <c r="U824" s="2"/>
      <c r="V824" s="2"/>
      <c r="W824" s="2"/>
      <c r="X824" s="2"/>
      <c r="Y824" s="2"/>
      <c r="Z824" s="2"/>
      <c r="AA824" s="2"/>
      <c r="AB824" s="2"/>
      <c r="AC824" s="2"/>
      <c r="AD824" s="2"/>
      <c r="AE824" s="2"/>
      <c r="AF824" s="2"/>
      <c r="AG824" s="2"/>
      <c r="AH824" s="2"/>
      <c r="AI824" s="2"/>
      <c r="AJ824" s="2"/>
      <c r="AK824" s="2"/>
      <c r="AL824" s="2"/>
      <c r="AM824" s="2"/>
      <c r="AN824" s="2"/>
      <c r="AO824" s="2"/>
      <c r="AP824" s="2"/>
      <c r="AQ824" s="2"/>
      <c r="AR824" s="2"/>
      <c r="AS824" s="2"/>
      <c r="AT824" s="2"/>
      <c r="AU824" s="2"/>
      <c r="AV824" s="2"/>
      <c r="AW824" s="2"/>
      <c r="AX824" s="2"/>
      <c r="AY824" s="2"/>
      <c r="AZ824" s="2"/>
      <c r="BA824" s="2"/>
      <c r="BB824" s="2"/>
      <c r="BC824" s="2"/>
      <c r="BD824" s="2"/>
      <c r="BE824" s="2"/>
      <c r="BF824" s="2"/>
      <c r="BG824" s="2"/>
      <c r="BH824" s="2"/>
      <c r="BI824" s="2"/>
      <c r="BJ824" s="2"/>
      <c r="BK824" s="2"/>
      <c r="BL824" s="2"/>
      <c r="BM824" s="2"/>
      <c r="BN824" s="2"/>
      <c r="BO824" s="2"/>
      <c r="BP824" s="2"/>
      <c r="BQ824" s="2"/>
      <c r="BR824" s="2"/>
      <c r="BS824" s="2"/>
      <c r="BT824" s="2"/>
      <c r="BU824" s="2"/>
      <c r="BV824" s="2"/>
      <c r="BW824" s="2"/>
      <c r="BX824" s="2"/>
      <c r="BY824" s="2"/>
      <c r="BZ824" s="2"/>
      <c r="CA824" s="2"/>
      <c r="CB824" s="2"/>
      <c r="CC824" s="2"/>
      <c r="CD824" s="2"/>
      <c r="CE824" s="2"/>
    </row>
    <row r="825" spans="1:83" ht="15.75" thickBot="1" x14ac:dyDescent="0.3">
      <c r="A825" s="183" t="str">
        <f>+$BP$1041</f>
        <v>Output / Activity 66 - Media Strategy and Planning</v>
      </c>
      <c r="B825" s="184"/>
      <c r="C825" s="184"/>
      <c r="D825" s="184"/>
      <c r="E825" s="184"/>
      <c r="F825" s="184"/>
      <c r="G825" s="185"/>
      <c r="H825" s="17"/>
      <c r="I825" s="17"/>
      <c r="J825" s="2"/>
      <c r="K825" s="2"/>
      <c r="L825" s="2"/>
      <c r="M825" s="2"/>
      <c r="N825" s="2"/>
      <c r="O825" s="2"/>
      <c r="P825" s="2"/>
      <c r="Q825" s="2"/>
      <c r="R825" s="2"/>
      <c r="S825" s="2"/>
      <c r="T825" s="2"/>
      <c r="U825" s="2"/>
      <c r="V825" s="2"/>
      <c r="W825" s="2"/>
      <c r="X825" s="2"/>
      <c r="Y825" s="2"/>
      <c r="Z825" s="2"/>
      <c r="AA825" s="2"/>
      <c r="AB825" s="2"/>
      <c r="AC825" s="2"/>
      <c r="AD825" s="2"/>
      <c r="AE825" s="2"/>
      <c r="AF825" s="2"/>
      <c r="AG825" s="2"/>
      <c r="AH825" s="2"/>
      <c r="AI825" s="2"/>
      <c r="AJ825" s="2"/>
      <c r="AK825" s="2"/>
      <c r="AL825" s="2"/>
      <c r="AM825" s="2"/>
      <c r="AN825" s="2"/>
      <c r="AO825" s="2"/>
      <c r="AP825" s="2"/>
      <c r="AQ825" s="2"/>
      <c r="AR825" s="2"/>
      <c r="AS825" s="2"/>
      <c r="AT825" s="2"/>
      <c r="AU825" s="2"/>
      <c r="AV825" s="2"/>
      <c r="AW825" s="2"/>
      <c r="AX825" s="2"/>
      <c r="AY825" s="2"/>
      <c r="AZ825" s="2"/>
      <c r="BA825" s="2"/>
      <c r="BB825" s="2"/>
      <c r="BC825" s="2"/>
      <c r="BD825" s="2"/>
      <c r="BE825" s="2"/>
      <c r="BF825" s="2"/>
      <c r="BG825" s="2"/>
      <c r="BH825" s="2"/>
      <c r="BI825" s="2"/>
      <c r="BJ825" s="2"/>
      <c r="BK825" s="2"/>
      <c r="BL825" s="2"/>
      <c r="BM825" s="2"/>
      <c r="BN825" s="2"/>
      <c r="BO825" s="2"/>
      <c r="BP825" s="2"/>
      <c r="BQ825" s="2"/>
      <c r="BR825" s="2"/>
      <c r="BS825" s="2"/>
      <c r="BT825" s="2"/>
      <c r="BU825" s="2"/>
      <c r="BV825" s="2"/>
      <c r="BW825" s="2"/>
      <c r="BX825" s="2"/>
      <c r="BY825" s="2"/>
      <c r="BZ825" s="2"/>
      <c r="CA825" s="2"/>
      <c r="CB825" s="2"/>
      <c r="CC825" s="2"/>
      <c r="CD825" s="2"/>
      <c r="CE825" s="2"/>
    </row>
    <row r="826" spans="1:83" ht="23.25" outlineLevel="1" thickBot="1" x14ac:dyDescent="0.3">
      <c r="A826" s="18" t="s">
        <v>660</v>
      </c>
      <c r="B826" s="19" t="s">
        <v>825</v>
      </c>
      <c r="C826" s="20">
        <v>15</v>
      </c>
      <c r="D826" s="21">
        <v>112.5</v>
      </c>
      <c r="E826" s="21">
        <f t="shared" ref="E826:E835" si="75">C826*D826</f>
        <v>1687.5</v>
      </c>
      <c r="F826" s="22" t="s">
        <v>692</v>
      </c>
      <c r="G826" s="63" t="s">
        <v>801</v>
      </c>
      <c r="H826" s="24"/>
      <c r="I826" s="24" t="s">
        <v>98</v>
      </c>
      <c r="J826" s="2"/>
      <c r="K826" s="2"/>
      <c r="L826" s="2"/>
      <c r="M826" s="2"/>
      <c r="N826" s="2"/>
      <c r="O826" s="2"/>
      <c r="P826" s="2"/>
      <c r="Q826" s="2"/>
      <c r="R826" s="2"/>
      <c r="S826" s="2"/>
      <c r="T826" s="2"/>
      <c r="U826" s="2"/>
      <c r="V826" s="2"/>
      <c r="W826" s="2"/>
      <c r="X826" s="2"/>
      <c r="Y826" s="2"/>
      <c r="Z826" s="2"/>
      <c r="AA826" s="2"/>
      <c r="AB826" s="2"/>
      <c r="AC826" s="2"/>
      <c r="AD826" s="2"/>
      <c r="AE826" s="2"/>
      <c r="AF826" s="2"/>
      <c r="AG826" s="2"/>
      <c r="AH826" s="2"/>
      <c r="AI826" s="2"/>
      <c r="AJ826" s="2"/>
      <c r="AK826" s="2"/>
      <c r="AL826" s="2"/>
      <c r="AM826" s="2"/>
      <c r="AN826" s="2"/>
      <c r="AO826" s="2"/>
      <c r="AP826" s="2"/>
      <c r="AQ826" s="2"/>
      <c r="AR826" s="2"/>
      <c r="AS826" s="2"/>
      <c r="AT826" s="2"/>
      <c r="AU826" s="2"/>
      <c r="AV826" s="2"/>
      <c r="AW826" s="2"/>
      <c r="AX826" s="2"/>
      <c r="AY826" s="2"/>
      <c r="AZ826" s="2"/>
      <c r="BA826" s="2"/>
      <c r="BB826" s="2"/>
      <c r="BC826" s="2"/>
      <c r="BD826" s="2"/>
      <c r="BE826" s="2"/>
      <c r="BF826" s="2"/>
      <c r="BG826" s="2"/>
      <c r="BH826" s="2"/>
      <c r="BI826" s="2"/>
      <c r="BJ826" s="2"/>
      <c r="BK826" s="2"/>
      <c r="BL826" s="2"/>
      <c r="BM826" s="2"/>
      <c r="BN826" s="2"/>
      <c r="BO826" s="2"/>
      <c r="BP826" s="2"/>
      <c r="BQ826" s="2"/>
      <c r="BR826" s="2"/>
      <c r="BS826" s="2"/>
      <c r="BT826" s="2"/>
      <c r="BU826" s="2"/>
      <c r="BV826" s="2"/>
      <c r="BW826" s="2"/>
      <c r="BX826" s="2"/>
      <c r="BY826" s="2"/>
      <c r="BZ826" s="2"/>
      <c r="CA826" s="2"/>
      <c r="CB826" s="2"/>
      <c r="CC826" s="2"/>
      <c r="CD826" s="2"/>
      <c r="CE826" s="2"/>
    </row>
    <row r="827" spans="1:83" ht="15.75" outlineLevel="1" thickBot="1" x14ac:dyDescent="0.3">
      <c r="A827" s="18"/>
      <c r="B827" s="19"/>
      <c r="C827" s="20"/>
      <c r="D827" s="21"/>
      <c r="E827" s="21">
        <f t="shared" si="75"/>
        <v>0</v>
      </c>
      <c r="F827" s="22"/>
      <c r="G827" s="23"/>
      <c r="H827" s="24"/>
      <c r="I827" s="24"/>
      <c r="J827" s="2"/>
      <c r="K827" s="2"/>
      <c r="L827" s="2"/>
      <c r="M827" s="2"/>
      <c r="N827" s="2"/>
      <c r="O827" s="2"/>
      <c r="P827" s="2"/>
      <c r="Q827" s="2"/>
      <c r="R827" s="2"/>
      <c r="S827" s="2"/>
      <c r="T827" s="2"/>
      <c r="U827" s="2"/>
      <c r="V827" s="2"/>
      <c r="W827" s="2"/>
      <c r="X827" s="2"/>
      <c r="Y827" s="2"/>
      <c r="Z827" s="2"/>
      <c r="AA827" s="2"/>
      <c r="AB827" s="2"/>
      <c r="AC827" s="2"/>
      <c r="AD827" s="2"/>
      <c r="AE827" s="2"/>
      <c r="AF827" s="2"/>
      <c r="AG827" s="2"/>
      <c r="AH827" s="2"/>
      <c r="AI827" s="2"/>
      <c r="AJ827" s="2"/>
      <c r="AK827" s="2"/>
      <c r="AL827" s="2"/>
      <c r="AM827" s="2"/>
      <c r="AN827" s="2"/>
      <c r="AO827" s="2"/>
      <c r="AP827" s="2"/>
      <c r="AQ827" s="2"/>
      <c r="AR827" s="2"/>
      <c r="AS827" s="2"/>
      <c r="AT827" s="2"/>
      <c r="AU827" s="2"/>
      <c r="AV827" s="2"/>
      <c r="AW827" s="2"/>
      <c r="AX827" s="2"/>
      <c r="AY827" s="2"/>
      <c r="AZ827" s="2"/>
      <c r="BA827" s="2"/>
      <c r="BB827" s="2"/>
      <c r="BC827" s="2"/>
      <c r="BD827" s="2"/>
      <c r="BE827" s="2"/>
      <c r="BF827" s="2"/>
      <c r="BG827" s="2"/>
      <c r="BH827" s="2"/>
      <c r="BI827" s="2"/>
      <c r="BJ827" s="2"/>
      <c r="BK827" s="2"/>
      <c r="BL827" s="2"/>
      <c r="BM827" s="2"/>
      <c r="BN827" s="2"/>
      <c r="BO827" s="2"/>
      <c r="BP827" s="2"/>
      <c r="BQ827" s="2"/>
      <c r="BR827" s="2"/>
      <c r="BS827" s="2"/>
      <c r="BT827" s="2"/>
      <c r="BU827" s="2"/>
      <c r="BV827" s="2"/>
      <c r="BW827" s="2"/>
      <c r="BX827" s="2"/>
      <c r="BY827" s="2"/>
      <c r="BZ827" s="2"/>
      <c r="CA827" s="2"/>
      <c r="CB827" s="2"/>
      <c r="CC827" s="2"/>
      <c r="CD827" s="2"/>
      <c r="CE827" s="2"/>
    </row>
    <row r="828" spans="1:83" ht="15.75" outlineLevel="1" thickBot="1" x14ac:dyDescent="0.3">
      <c r="A828" s="18"/>
      <c r="B828" s="19"/>
      <c r="C828" s="20"/>
      <c r="D828" s="21"/>
      <c r="E828" s="21">
        <f t="shared" si="75"/>
        <v>0</v>
      </c>
      <c r="F828" s="22"/>
      <c r="G828" s="23"/>
      <c r="H828" s="24"/>
      <c r="I828" s="24"/>
      <c r="J828" s="2"/>
      <c r="K828" s="2"/>
      <c r="L828" s="2"/>
      <c r="M828" s="2"/>
      <c r="N828" s="2"/>
      <c r="O828" s="2"/>
      <c r="P828" s="2"/>
      <c r="Q828" s="2"/>
      <c r="R828" s="2"/>
      <c r="S828" s="2"/>
      <c r="T828" s="2"/>
      <c r="U828" s="2"/>
      <c r="V828" s="2"/>
      <c r="W828" s="2"/>
      <c r="X828" s="2"/>
      <c r="Y828" s="2"/>
      <c r="Z828" s="2"/>
      <c r="AA828" s="2"/>
      <c r="AB828" s="2"/>
      <c r="AC828" s="2"/>
      <c r="AD828" s="2"/>
      <c r="AE828" s="2"/>
      <c r="AF828" s="2"/>
      <c r="AG828" s="2"/>
      <c r="AH828" s="2"/>
      <c r="AI828" s="2"/>
      <c r="AJ828" s="2"/>
      <c r="AK828" s="2"/>
      <c r="AL828" s="2"/>
      <c r="AM828" s="2"/>
      <c r="AN828" s="2"/>
      <c r="AO828" s="2"/>
      <c r="AP828" s="2"/>
      <c r="AQ828" s="2"/>
      <c r="AR828" s="2"/>
      <c r="AS828" s="2"/>
      <c r="AT828" s="2"/>
      <c r="AU828" s="2"/>
      <c r="AV828" s="2"/>
      <c r="AW828" s="2"/>
      <c r="AX828" s="2"/>
      <c r="AY828" s="2"/>
      <c r="AZ828" s="2"/>
      <c r="BA828" s="2"/>
      <c r="BB828" s="2"/>
      <c r="BC828" s="2"/>
      <c r="BD828" s="2"/>
      <c r="BE828" s="2"/>
      <c r="BF828" s="2"/>
      <c r="BG828" s="2"/>
      <c r="BH828" s="2"/>
      <c r="BI828" s="2"/>
      <c r="BJ828" s="2"/>
      <c r="BK828" s="2"/>
      <c r="BL828" s="2"/>
      <c r="BM828" s="2"/>
      <c r="BN828" s="2"/>
      <c r="BO828" s="2"/>
      <c r="BP828" s="2"/>
      <c r="BQ828" s="2"/>
      <c r="BR828" s="2"/>
      <c r="BS828" s="2"/>
      <c r="BT828" s="2"/>
      <c r="BU828" s="2"/>
      <c r="BV828" s="2"/>
      <c r="BW828" s="2"/>
      <c r="BX828" s="2"/>
      <c r="BY828" s="2"/>
      <c r="BZ828" s="2"/>
      <c r="CA828" s="2"/>
      <c r="CB828" s="2"/>
      <c r="CC828" s="2"/>
      <c r="CD828" s="2"/>
      <c r="CE828" s="2"/>
    </row>
    <row r="829" spans="1:83" ht="15.75" outlineLevel="1" thickBot="1" x14ac:dyDescent="0.3">
      <c r="A829" s="18"/>
      <c r="B829" s="19"/>
      <c r="C829" s="20"/>
      <c r="D829" s="21"/>
      <c r="E829" s="21">
        <f t="shared" si="75"/>
        <v>0</v>
      </c>
      <c r="F829" s="22"/>
      <c r="G829" s="23"/>
      <c r="H829" s="24"/>
      <c r="I829" s="24"/>
      <c r="J829" s="2"/>
      <c r="K829" s="2"/>
      <c r="L829" s="2"/>
      <c r="M829" s="2"/>
      <c r="N829" s="2"/>
      <c r="O829" s="2"/>
      <c r="P829" s="2"/>
      <c r="Q829" s="2"/>
      <c r="R829" s="2"/>
      <c r="S829" s="2"/>
      <c r="T829" s="2"/>
      <c r="U829" s="2"/>
      <c r="V829" s="2"/>
      <c r="W829" s="2"/>
      <c r="X829" s="2"/>
      <c r="Y829" s="2"/>
      <c r="Z829" s="2"/>
      <c r="AA829" s="2"/>
      <c r="AB829" s="2"/>
      <c r="AC829" s="2"/>
      <c r="AD829" s="2"/>
      <c r="AE829" s="2"/>
      <c r="AF829" s="2"/>
      <c r="AG829" s="2"/>
      <c r="AH829" s="2"/>
      <c r="AI829" s="2"/>
      <c r="AJ829" s="2"/>
      <c r="AK829" s="2"/>
      <c r="AL829" s="2"/>
      <c r="AM829" s="2"/>
      <c r="AN829" s="2"/>
      <c r="AO829" s="2"/>
      <c r="AP829" s="2"/>
      <c r="AQ829" s="2"/>
      <c r="AR829" s="2"/>
      <c r="AS829" s="2"/>
      <c r="AT829" s="2"/>
      <c r="AU829" s="2"/>
      <c r="AV829" s="2"/>
      <c r="AW829" s="2"/>
      <c r="AX829" s="2"/>
      <c r="AY829" s="2"/>
      <c r="AZ829" s="2"/>
      <c r="BA829" s="2"/>
      <c r="BB829" s="2"/>
      <c r="BC829" s="2"/>
      <c r="BD829" s="2"/>
      <c r="BE829" s="2"/>
      <c r="BF829" s="2"/>
      <c r="BG829" s="2"/>
      <c r="BH829" s="2"/>
      <c r="BI829" s="2"/>
      <c r="BJ829" s="2"/>
      <c r="BK829" s="2"/>
      <c r="BL829" s="2"/>
      <c r="BM829" s="2"/>
      <c r="BN829" s="2"/>
      <c r="BO829" s="2"/>
      <c r="BP829" s="2"/>
      <c r="BQ829" s="2"/>
      <c r="BR829" s="2"/>
      <c r="BS829" s="2"/>
      <c r="BT829" s="2"/>
      <c r="BU829" s="2"/>
      <c r="BV829" s="2"/>
      <c r="BW829" s="2"/>
      <c r="BX829" s="2"/>
      <c r="BY829" s="2"/>
      <c r="BZ829" s="2"/>
      <c r="CA829" s="2"/>
      <c r="CB829" s="2"/>
      <c r="CC829" s="2"/>
      <c r="CD829" s="2"/>
      <c r="CE829" s="2"/>
    </row>
    <row r="830" spans="1:83" ht="15.75" outlineLevel="1" thickBot="1" x14ac:dyDescent="0.3">
      <c r="A830" s="18"/>
      <c r="B830" s="19"/>
      <c r="C830" s="20"/>
      <c r="D830" s="21"/>
      <c r="E830" s="21">
        <f t="shared" si="75"/>
        <v>0</v>
      </c>
      <c r="F830" s="22"/>
      <c r="G830" s="23"/>
      <c r="H830" s="24"/>
      <c r="I830" s="24"/>
      <c r="J830" s="2"/>
      <c r="K830" s="2"/>
      <c r="L830" s="2"/>
      <c r="M830" s="2"/>
      <c r="N830" s="2"/>
      <c r="O830" s="2"/>
      <c r="P830" s="2"/>
      <c r="Q830" s="2"/>
      <c r="R830" s="2"/>
      <c r="S830" s="2"/>
      <c r="T830" s="2"/>
      <c r="U830" s="2"/>
      <c r="V830" s="2"/>
      <c r="W830" s="2"/>
      <c r="X830" s="2"/>
      <c r="Y830" s="2"/>
      <c r="Z830" s="2"/>
      <c r="AA830" s="2"/>
      <c r="AB830" s="2"/>
      <c r="AC830" s="2"/>
      <c r="AD830" s="2"/>
      <c r="AE830" s="2"/>
      <c r="AF830" s="2"/>
      <c r="AG830" s="2"/>
      <c r="AH830" s="2"/>
      <c r="AI830" s="2"/>
      <c r="AJ830" s="2"/>
      <c r="AK830" s="2"/>
      <c r="AL830" s="2"/>
      <c r="AM830" s="2"/>
      <c r="AN830" s="2"/>
      <c r="AO830" s="2"/>
      <c r="AP830" s="2"/>
      <c r="AQ830" s="2"/>
      <c r="AR830" s="2"/>
      <c r="AS830" s="2"/>
      <c r="AT830" s="2"/>
      <c r="AU830" s="2"/>
      <c r="AV830" s="2"/>
      <c r="AW830" s="2"/>
      <c r="AX830" s="2"/>
      <c r="AY830" s="2"/>
      <c r="AZ830" s="2"/>
      <c r="BA830" s="2"/>
      <c r="BB830" s="2"/>
      <c r="BC830" s="2"/>
      <c r="BD830" s="2"/>
      <c r="BE830" s="2"/>
      <c r="BF830" s="2"/>
      <c r="BG830" s="2"/>
      <c r="BH830" s="2"/>
      <c r="BI830" s="2"/>
      <c r="BJ830" s="2"/>
      <c r="BK830" s="2"/>
      <c r="BL830" s="2"/>
      <c r="BM830" s="2"/>
      <c r="BN830" s="2"/>
      <c r="BO830" s="2"/>
      <c r="BP830" s="2"/>
      <c r="BQ830" s="2"/>
      <c r="BR830" s="2"/>
      <c r="BS830" s="2"/>
      <c r="BT830" s="2"/>
      <c r="BU830" s="2"/>
      <c r="BV830" s="2"/>
      <c r="BW830" s="2"/>
      <c r="BX830" s="2"/>
      <c r="BY830" s="2"/>
      <c r="BZ830" s="2"/>
      <c r="CA830" s="2"/>
      <c r="CB830" s="2"/>
      <c r="CC830" s="2"/>
      <c r="CD830" s="2"/>
      <c r="CE830" s="2"/>
    </row>
    <row r="831" spans="1:83" ht="15.75" outlineLevel="1" thickBot="1" x14ac:dyDescent="0.3">
      <c r="A831" s="18"/>
      <c r="B831" s="19"/>
      <c r="C831" s="20"/>
      <c r="D831" s="21"/>
      <c r="E831" s="21">
        <f t="shared" si="75"/>
        <v>0</v>
      </c>
      <c r="F831" s="22"/>
      <c r="G831" s="23"/>
      <c r="H831" s="24"/>
      <c r="I831" s="24"/>
      <c r="J831" s="2"/>
      <c r="K831" s="2"/>
      <c r="L831" s="2"/>
      <c r="M831" s="2"/>
      <c r="N831" s="2"/>
      <c r="O831" s="2"/>
      <c r="P831" s="2"/>
      <c r="Q831" s="2"/>
      <c r="R831" s="2"/>
      <c r="S831" s="2"/>
      <c r="T831" s="2"/>
      <c r="U831" s="2"/>
      <c r="V831" s="2"/>
      <c r="W831" s="2"/>
      <c r="X831" s="2"/>
      <c r="Y831" s="2"/>
      <c r="Z831" s="2"/>
      <c r="AA831" s="2"/>
      <c r="AB831" s="2"/>
      <c r="AC831" s="2"/>
      <c r="AD831" s="2"/>
      <c r="AE831" s="2"/>
      <c r="AF831" s="2"/>
      <c r="AG831" s="2"/>
      <c r="AH831" s="2"/>
      <c r="AI831" s="2"/>
      <c r="AJ831" s="2"/>
      <c r="AK831" s="2"/>
      <c r="AL831" s="2"/>
      <c r="AM831" s="2"/>
      <c r="AN831" s="2"/>
      <c r="AO831" s="2"/>
      <c r="AP831" s="2"/>
      <c r="AQ831" s="2"/>
      <c r="AR831" s="2"/>
      <c r="AS831" s="2"/>
      <c r="AT831" s="2"/>
      <c r="AU831" s="2"/>
      <c r="AV831" s="2"/>
      <c r="AW831" s="2"/>
      <c r="AX831" s="2"/>
      <c r="AY831" s="2"/>
      <c r="AZ831" s="2"/>
      <c r="BA831" s="2"/>
      <c r="BB831" s="2"/>
      <c r="BC831" s="2"/>
      <c r="BD831" s="2"/>
      <c r="BE831" s="2"/>
      <c r="BF831" s="2"/>
      <c r="BG831" s="2"/>
      <c r="BH831" s="2"/>
      <c r="BI831" s="2"/>
      <c r="BJ831" s="2"/>
      <c r="BK831" s="2"/>
      <c r="BL831" s="2"/>
      <c r="BM831" s="2"/>
      <c r="BN831" s="2"/>
      <c r="BO831" s="2"/>
      <c r="BP831" s="2"/>
      <c r="BQ831" s="2"/>
      <c r="BR831" s="2"/>
      <c r="BS831" s="2"/>
      <c r="BT831" s="2"/>
      <c r="BU831" s="2"/>
      <c r="BV831" s="2"/>
      <c r="BW831" s="2"/>
      <c r="BX831" s="2"/>
      <c r="BY831" s="2"/>
      <c r="BZ831" s="2"/>
      <c r="CA831" s="2"/>
      <c r="CB831" s="2"/>
      <c r="CC831" s="2"/>
      <c r="CD831" s="2"/>
      <c r="CE831" s="2"/>
    </row>
    <row r="832" spans="1:83" ht="15.75" outlineLevel="1" thickBot="1" x14ac:dyDescent="0.3">
      <c r="A832" s="18"/>
      <c r="B832" s="19"/>
      <c r="C832" s="20"/>
      <c r="D832" s="21"/>
      <c r="E832" s="21">
        <f t="shared" si="75"/>
        <v>0</v>
      </c>
      <c r="F832" s="22"/>
      <c r="G832" s="23"/>
      <c r="H832" s="24"/>
      <c r="I832" s="24"/>
      <c r="J832" s="2"/>
      <c r="K832" s="2"/>
      <c r="L832" s="2"/>
      <c r="M832" s="2"/>
      <c r="N832" s="2"/>
      <c r="O832" s="2"/>
      <c r="P832" s="2"/>
      <c r="Q832" s="2"/>
      <c r="R832" s="2"/>
      <c r="S832" s="2"/>
      <c r="T832" s="2"/>
      <c r="U832" s="2"/>
      <c r="V832" s="2"/>
      <c r="W832" s="2"/>
      <c r="X832" s="2"/>
      <c r="Y832" s="2"/>
      <c r="Z832" s="2"/>
      <c r="AA832" s="2"/>
      <c r="AB832" s="2"/>
      <c r="AC832" s="2"/>
      <c r="AD832" s="2"/>
      <c r="AE832" s="2"/>
      <c r="AF832" s="2"/>
      <c r="AG832" s="2"/>
      <c r="AH832" s="2"/>
      <c r="AI832" s="2"/>
      <c r="AJ832" s="2"/>
      <c r="AK832" s="2"/>
      <c r="AL832" s="2"/>
      <c r="AM832" s="2"/>
      <c r="AN832" s="2"/>
      <c r="AO832" s="2"/>
      <c r="AP832" s="2"/>
      <c r="AQ832" s="2"/>
      <c r="AR832" s="2"/>
      <c r="AS832" s="2"/>
      <c r="AT832" s="2"/>
      <c r="AU832" s="2"/>
      <c r="AV832" s="2"/>
      <c r="AW832" s="2"/>
      <c r="AX832" s="2"/>
      <c r="AY832" s="2"/>
      <c r="AZ832" s="2"/>
      <c r="BA832" s="2"/>
      <c r="BB832" s="2"/>
      <c r="BC832" s="2"/>
      <c r="BD832" s="2"/>
      <c r="BE832" s="2"/>
      <c r="BF832" s="2"/>
      <c r="BG832" s="2"/>
      <c r="BH832" s="2"/>
      <c r="BI832" s="2"/>
      <c r="BJ832" s="2"/>
      <c r="BK832" s="2"/>
      <c r="BL832" s="2"/>
      <c r="BM832" s="2"/>
      <c r="BN832" s="2"/>
      <c r="BO832" s="2"/>
      <c r="BP832" s="2"/>
      <c r="BQ832" s="2"/>
      <c r="BR832" s="2"/>
      <c r="BS832" s="2"/>
      <c r="BT832" s="2"/>
      <c r="BU832" s="2"/>
      <c r="BV832" s="2"/>
      <c r="BW832" s="2"/>
      <c r="BX832" s="2"/>
      <c r="BY832" s="2"/>
      <c r="BZ832" s="2"/>
      <c r="CA832" s="2"/>
      <c r="CB832" s="2"/>
      <c r="CC832" s="2"/>
      <c r="CD832" s="2"/>
      <c r="CE832" s="2"/>
    </row>
    <row r="833" spans="1:83" ht="15.75" outlineLevel="1" thickBot="1" x14ac:dyDescent="0.3">
      <c r="A833" s="18"/>
      <c r="B833" s="19"/>
      <c r="C833" s="20"/>
      <c r="D833" s="21"/>
      <c r="E833" s="21">
        <f t="shared" si="75"/>
        <v>0</v>
      </c>
      <c r="F833" s="22"/>
      <c r="G833" s="23"/>
      <c r="H833" s="24"/>
      <c r="I833" s="24"/>
      <c r="J833" s="2"/>
      <c r="K833" s="2"/>
      <c r="L833" s="2"/>
      <c r="M833" s="2"/>
      <c r="N833" s="2"/>
      <c r="O833" s="2"/>
      <c r="P833" s="2"/>
      <c r="Q833" s="2"/>
      <c r="R833" s="2"/>
      <c r="S833" s="2"/>
      <c r="T833" s="2"/>
      <c r="U833" s="2"/>
      <c r="V833" s="2"/>
      <c r="W833" s="2"/>
      <c r="X833" s="2"/>
      <c r="Y833" s="2"/>
      <c r="Z833" s="2"/>
      <c r="AA833" s="2"/>
      <c r="AB833" s="2"/>
      <c r="AC833" s="2"/>
      <c r="AD833" s="2"/>
      <c r="AE833" s="2"/>
      <c r="AF833" s="2"/>
      <c r="AG833" s="2"/>
      <c r="AH833" s="2"/>
      <c r="AI833" s="2"/>
      <c r="AJ833" s="2"/>
      <c r="AK833" s="2"/>
      <c r="AL833" s="2"/>
      <c r="AM833" s="2"/>
      <c r="AN833" s="2"/>
      <c r="AO833" s="2"/>
      <c r="AP833" s="2"/>
      <c r="AQ833" s="2"/>
      <c r="AR833" s="2"/>
      <c r="AS833" s="2"/>
      <c r="AT833" s="2"/>
      <c r="AU833" s="2"/>
      <c r="AV833" s="2"/>
      <c r="AW833" s="2"/>
      <c r="AX833" s="2"/>
      <c r="AY833" s="2"/>
      <c r="AZ833" s="2"/>
      <c r="BA833" s="2"/>
      <c r="BB833" s="2"/>
      <c r="BC833" s="2"/>
      <c r="BD833" s="2"/>
      <c r="BE833" s="2"/>
      <c r="BF833" s="2"/>
      <c r="BG833" s="2"/>
      <c r="BH833" s="2"/>
      <c r="BI833" s="2"/>
      <c r="BJ833" s="2"/>
      <c r="BK833" s="2"/>
      <c r="BL833" s="2"/>
      <c r="BM833" s="2"/>
      <c r="BN833" s="2"/>
      <c r="BO833" s="2"/>
      <c r="BP833" s="2"/>
      <c r="BQ833" s="2"/>
      <c r="BR833" s="2"/>
      <c r="BS833" s="2"/>
      <c r="BT833" s="2"/>
      <c r="BU833" s="2"/>
      <c r="BV833" s="2"/>
      <c r="BW833" s="2"/>
      <c r="BX833" s="2"/>
      <c r="BY833" s="2"/>
      <c r="BZ833" s="2"/>
      <c r="CA833" s="2"/>
      <c r="CB833" s="2"/>
      <c r="CC833" s="2"/>
      <c r="CD833" s="2"/>
      <c r="CE833" s="2"/>
    </row>
    <row r="834" spans="1:83" ht="15.75" outlineLevel="1" thickBot="1" x14ac:dyDescent="0.3">
      <c r="A834" s="18"/>
      <c r="B834" s="19"/>
      <c r="C834" s="20"/>
      <c r="D834" s="21"/>
      <c r="E834" s="21">
        <f t="shared" si="75"/>
        <v>0</v>
      </c>
      <c r="F834" s="22"/>
      <c r="G834" s="23"/>
      <c r="H834" s="24"/>
      <c r="I834" s="24"/>
      <c r="J834" s="2"/>
      <c r="K834" s="2"/>
      <c r="L834" s="2"/>
      <c r="M834" s="2"/>
      <c r="N834" s="2"/>
      <c r="O834" s="2"/>
      <c r="P834" s="2"/>
      <c r="Q834" s="2"/>
      <c r="R834" s="2"/>
      <c r="S834" s="2"/>
      <c r="T834" s="2"/>
      <c r="U834" s="2"/>
      <c r="V834" s="2"/>
      <c r="W834" s="2"/>
      <c r="X834" s="2"/>
      <c r="Y834" s="2"/>
      <c r="Z834" s="2"/>
      <c r="AA834" s="2"/>
      <c r="AB834" s="2"/>
      <c r="AC834" s="2"/>
      <c r="AD834" s="2"/>
      <c r="AE834" s="2"/>
      <c r="AF834" s="2"/>
      <c r="AG834" s="2"/>
      <c r="AH834" s="2"/>
      <c r="AI834" s="2"/>
      <c r="AJ834" s="2"/>
      <c r="AK834" s="2"/>
      <c r="AL834" s="2"/>
      <c r="AM834" s="2"/>
      <c r="AN834" s="2"/>
      <c r="AO834" s="2"/>
      <c r="AP834" s="2"/>
      <c r="AQ834" s="2"/>
      <c r="AR834" s="2"/>
      <c r="AS834" s="2"/>
      <c r="AT834" s="2"/>
      <c r="AU834" s="2"/>
      <c r="AV834" s="2"/>
      <c r="AW834" s="2"/>
      <c r="AX834" s="2"/>
      <c r="AY834" s="2"/>
      <c r="AZ834" s="2"/>
      <c r="BA834" s="2"/>
      <c r="BB834" s="2"/>
      <c r="BC834" s="2"/>
      <c r="BD834" s="2"/>
      <c r="BE834" s="2"/>
      <c r="BF834" s="2"/>
      <c r="BG834" s="2"/>
      <c r="BH834" s="2"/>
      <c r="BI834" s="2"/>
      <c r="BJ834" s="2"/>
      <c r="BK834" s="2"/>
      <c r="BL834" s="2"/>
      <c r="BM834" s="2"/>
      <c r="BN834" s="2"/>
      <c r="BO834" s="2"/>
      <c r="BP834" s="2"/>
      <c r="BQ834" s="2"/>
      <c r="BR834" s="2"/>
      <c r="BS834" s="2"/>
      <c r="BT834" s="2"/>
      <c r="BU834" s="2"/>
      <c r="BV834" s="2"/>
      <c r="BW834" s="2"/>
      <c r="BX834" s="2"/>
      <c r="BY834" s="2"/>
      <c r="BZ834" s="2"/>
      <c r="CA834" s="2"/>
      <c r="CB834" s="2"/>
      <c r="CC834" s="2"/>
      <c r="CD834" s="2"/>
      <c r="CE834" s="2"/>
    </row>
    <row r="835" spans="1:83" ht="14.25" customHeight="1" outlineLevel="1" thickBot="1" x14ac:dyDescent="0.3">
      <c r="A835" s="18"/>
      <c r="B835" s="19"/>
      <c r="C835" s="20"/>
      <c r="D835" s="21"/>
      <c r="E835" s="21">
        <f t="shared" si="75"/>
        <v>0</v>
      </c>
      <c r="F835" s="22"/>
      <c r="G835" s="23"/>
      <c r="H835" s="24"/>
      <c r="I835" s="24"/>
      <c r="J835" s="2"/>
      <c r="K835" s="2"/>
      <c r="L835" s="2"/>
      <c r="M835" s="2"/>
      <c r="N835" s="2"/>
      <c r="O835" s="2"/>
      <c r="P835" s="2"/>
      <c r="Q835" s="2"/>
      <c r="R835" s="2"/>
      <c r="S835" s="2"/>
      <c r="T835" s="2"/>
      <c r="U835" s="2"/>
      <c r="V835" s="2"/>
      <c r="W835" s="2"/>
      <c r="X835" s="2"/>
      <c r="Y835" s="2"/>
      <c r="Z835" s="2"/>
      <c r="AA835" s="2"/>
      <c r="AB835" s="2"/>
      <c r="AC835" s="2"/>
      <c r="AD835" s="2"/>
      <c r="AE835" s="2"/>
      <c r="AF835" s="2"/>
      <c r="AG835" s="2"/>
      <c r="AH835" s="2"/>
      <c r="AI835" s="2"/>
      <c r="AJ835" s="2"/>
      <c r="AK835" s="2"/>
      <c r="AL835" s="2"/>
      <c r="AM835" s="2"/>
      <c r="AN835" s="2"/>
      <c r="AO835" s="2"/>
      <c r="AP835" s="2"/>
      <c r="AQ835" s="2"/>
      <c r="AR835" s="2"/>
      <c r="AS835" s="2"/>
      <c r="AT835" s="2"/>
      <c r="AU835" s="2"/>
      <c r="AV835" s="2"/>
      <c r="AW835" s="2"/>
      <c r="AX835" s="2"/>
      <c r="AY835" s="2"/>
      <c r="AZ835" s="2"/>
      <c r="BA835" s="2"/>
      <c r="BB835" s="2"/>
      <c r="BC835" s="2"/>
      <c r="BD835" s="2"/>
      <c r="BE835" s="2"/>
      <c r="BF835" s="2"/>
      <c r="BG835" s="2"/>
      <c r="BH835" s="2"/>
      <c r="BI835" s="2"/>
      <c r="BJ835" s="2"/>
      <c r="BK835" s="2"/>
      <c r="BL835" s="2"/>
      <c r="BM835" s="2"/>
      <c r="BN835" s="2"/>
      <c r="BO835" s="2"/>
      <c r="BP835" s="2"/>
      <c r="BQ835" s="2"/>
      <c r="BR835" s="2"/>
      <c r="BS835" s="2"/>
      <c r="BT835" s="2"/>
      <c r="BU835" s="2"/>
      <c r="BV835" s="2"/>
      <c r="BW835" s="2"/>
      <c r="BX835" s="2"/>
      <c r="BY835" s="2"/>
      <c r="BZ835" s="2"/>
      <c r="CA835" s="2"/>
      <c r="CB835" s="2"/>
      <c r="CC835" s="2"/>
      <c r="CD835" s="2"/>
      <c r="CE835" s="2"/>
    </row>
    <row r="836" spans="1:83" ht="15.75" customHeight="1" thickBot="1" x14ac:dyDescent="0.3">
      <c r="A836" s="186" t="s">
        <v>74</v>
      </c>
      <c r="B836" s="187"/>
      <c r="C836" s="187"/>
      <c r="D836" s="188"/>
      <c r="E836" s="26">
        <f>SUM(E826:E835)</f>
        <v>1687.5</v>
      </c>
      <c r="F836" s="53"/>
      <c r="G836" s="27"/>
      <c r="H836" s="24"/>
      <c r="I836" s="24"/>
      <c r="J836" s="2"/>
      <c r="K836" s="2"/>
      <c r="L836" s="2"/>
      <c r="M836" s="2"/>
      <c r="N836" s="2"/>
      <c r="O836" s="2"/>
      <c r="P836" s="2"/>
      <c r="Q836" s="2"/>
      <c r="R836" s="2"/>
      <c r="S836" s="2"/>
      <c r="T836" s="2"/>
      <c r="U836" s="2"/>
      <c r="V836" s="2"/>
      <c r="W836" s="2"/>
      <c r="X836" s="2"/>
      <c r="Y836" s="2"/>
      <c r="Z836" s="2"/>
      <c r="AA836" s="2"/>
      <c r="AB836" s="2"/>
      <c r="AC836" s="2"/>
      <c r="AD836" s="2"/>
      <c r="AE836" s="2"/>
      <c r="AF836" s="2"/>
      <c r="AG836" s="2"/>
      <c r="AH836" s="2"/>
      <c r="AI836" s="2"/>
      <c r="AJ836" s="2"/>
      <c r="AK836" s="2"/>
      <c r="AL836" s="2"/>
      <c r="AM836" s="2"/>
      <c r="AN836" s="2"/>
      <c r="AO836" s="2"/>
      <c r="AP836" s="2"/>
      <c r="AQ836" s="2"/>
      <c r="AR836" s="2"/>
      <c r="AS836" s="2"/>
      <c r="AT836" s="2"/>
      <c r="AU836" s="2"/>
      <c r="AV836" s="2"/>
      <c r="AW836" s="2"/>
      <c r="AX836" s="2"/>
      <c r="AY836" s="2"/>
      <c r="AZ836" s="2"/>
      <c r="BA836" s="2"/>
      <c r="BB836" s="2"/>
      <c r="BC836" s="2"/>
      <c r="BD836" s="2"/>
      <c r="BE836" s="2"/>
      <c r="BF836" s="2"/>
      <c r="BG836" s="2"/>
      <c r="BH836" s="2"/>
      <c r="BI836" s="2"/>
      <c r="BJ836" s="2"/>
      <c r="BK836" s="2"/>
      <c r="BL836" s="2"/>
      <c r="BM836" s="2"/>
      <c r="BN836" s="2"/>
      <c r="BO836" s="2"/>
      <c r="BP836" s="2"/>
      <c r="BQ836" s="2"/>
      <c r="BR836" s="2"/>
      <c r="BS836" s="2"/>
      <c r="BT836" s="2"/>
      <c r="BU836" s="2"/>
      <c r="BV836" s="2"/>
      <c r="BW836" s="2"/>
      <c r="BX836" s="2"/>
      <c r="BY836" s="2"/>
      <c r="BZ836" s="2"/>
      <c r="CA836" s="2"/>
      <c r="CB836" s="2"/>
      <c r="CC836" s="2"/>
      <c r="CD836" s="2"/>
      <c r="CE836" s="2"/>
    </row>
    <row r="837" spans="1:83" ht="15.75" thickBot="1" x14ac:dyDescent="0.3">
      <c r="A837" s="183" t="str">
        <f>+$BQ$1041</f>
        <v>Output / Activity 67 - Media Strategy and Planning - Press</v>
      </c>
      <c r="B837" s="184"/>
      <c r="C837" s="184"/>
      <c r="D837" s="184"/>
      <c r="E837" s="184"/>
      <c r="F837" s="184"/>
      <c r="G837" s="185"/>
      <c r="H837" s="28"/>
      <c r="I837" s="28"/>
      <c r="J837" s="2"/>
      <c r="K837" s="2"/>
      <c r="L837" s="2"/>
      <c r="M837" s="2"/>
      <c r="N837" s="2"/>
      <c r="O837" s="2"/>
      <c r="P837" s="2"/>
      <c r="Q837" s="2"/>
      <c r="R837" s="2"/>
      <c r="S837" s="2"/>
      <c r="T837" s="2"/>
      <c r="U837" s="2"/>
      <c r="V837" s="2"/>
      <c r="W837" s="2"/>
      <c r="X837" s="2"/>
      <c r="Y837" s="2"/>
      <c r="Z837" s="2"/>
      <c r="AA837" s="2"/>
      <c r="AB837" s="2"/>
      <c r="AC837" s="2"/>
      <c r="AD837" s="2"/>
      <c r="AE837" s="2"/>
      <c r="AF837" s="2"/>
      <c r="AG837" s="2"/>
      <c r="AH837" s="2"/>
      <c r="AI837" s="2"/>
      <c r="AJ837" s="2"/>
      <c r="AK837" s="2"/>
      <c r="AL837" s="2"/>
      <c r="AM837" s="2"/>
      <c r="AN837" s="2"/>
      <c r="AO837" s="2"/>
      <c r="AP837" s="2"/>
      <c r="AQ837" s="2"/>
      <c r="AR837" s="2"/>
      <c r="AS837" s="2"/>
      <c r="AT837" s="2"/>
      <c r="AU837" s="2"/>
      <c r="AV837" s="2"/>
      <c r="AW837" s="2"/>
      <c r="AX837" s="2"/>
      <c r="AY837" s="2"/>
      <c r="AZ837" s="2"/>
      <c r="BA837" s="2"/>
      <c r="BB837" s="2"/>
      <c r="BC837" s="2"/>
      <c r="BD837" s="2"/>
      <c r="BE837" s="2"/>
      <c r="BF837" s="2"/>
      <c r="BG837" s="2"/>
      <c r="BH837" s="2"/>
      <c r="BI837" s="2"/>
      <c r="BJ837" s="2"/>
      <c r="BK837" s="2"/>
      <c r="BL837" s="2"/>
      <c r="BM837" s="2"/>
      <c r="BN837" s="2"/>
      <c r="BO837" s="2"/>
      <c r="BP837" s="2"/>
      <c r="BQ837" s="2"/>
      <c r="BR837" s="2"/>
      <c r="BS837" s="2"/>
      <c r="BT837" s="2"/>
      <c r="BU837" s="2"/>
      <c r="BV837" s="2"/>
      <c r="BW837" s="2"/>
      <c r="BX837" s="2"/>
      <c r="BY837" s="2"/>
      <c r="BZ837" s="2"/>
      <c r="CA837" s="2"/>
      <c r="CB837" s="2"/>
      <c r="CC837" s="2"/>
      <c r="CD837" s="2"/>
      <c r="CE837" s="2"/>
    </row>
    <row r="838" spans="1:83" ht="23.25" outlineLevel="1" thickBot="1" x14ac:dyDescent="0.3">
      <c r="A838" s="18" t="s">
        <v>660</v>
      </c>
      <c r="B838" s="19" t="s">
        <v>825</v>
      </c>
      <c r="C838" s="20">
        <v>20</v>
      </c>
      <c r="D838" s="21">
        <v>112.5</v>
      </c>
      <c r="E838" s="21">
        <f t="shared" ref="E838:E847" si="76">C838*D838</f>
        <v>2250</v>
      </c>
      <c r="F838" s="22" t="s">
        <v>692</v>
      </c>
      <c r="G838" s="63" t="s">
        <v>801</v>
      </c>
      <c r="H838" s="24"/>
      <c r="I838" s="24" t="s">
        <v>98</v>
      </c>
      <c r="J838" s="2"/>
      <c r="K838" s="2"/>
      <c r="L838" s="2"/>
      <c r="M838" s="2"/>
      <c r="N838" s="2"/>
      <c r="O838" s="2"/>
      <c r="P838" s="2"/>
      <c r="Q838" s="2"/>
      <c r="R838" s="2"/>
      <c r="S838" s="2"/>
      <c r="T838" s="2"/>
      <c r="U838" s="2"/>
      <c r="V838" s="2"/>
      <c r="W838" s="2"/>
      <c r="X838" s="2"/>
      <c r="Y838" s="2"/>
      <c r="Z838" s="2"/>
      <c r="AA838" s="2"/>
      <c r="AB838" s="2"/>
      <c r="AC838" s="2"/>
      <c r="AD838" s="2"/>
      <c r="AE838" s="2"/>
      <c r="AF838" s="2"/>
      <c r="AG838" s="2"/>
      <c r="AH838" s="2"/>
      <c r="AI838" s="2"/>
      <c r="AJ838" s="2"/>
      <c r="AK838" s="2"/>
      <c r="AL838" s="2"/>
      <c r="AM838" s="2"/>
      <c r="AN838" s="2"/>
      <c r="AO838" s="2"/>
      <c r="AP838" s="2"/>
      <c r="AQ838" s="2"/>
      <c r="AR838" s="2"/>
      <c r="AS838" s="2"/>
      <c r="AT838" s="2"/>
      <c r="AU838" s="2"/>
      <c r="AV838" s="2"/>
      <c r="AW838" s="2"/>
      <c r="AX838" s="2"/>
      <c r="AY838" s="2"/>
      <c r="AZ838" s="2"/>
      <c r="BA838" s="2"/>
      <c r="BB838" s="2"/>
      <c r="BC838" s="2"/>
      <c r="BD838" s="2"/>
      <c r="BE838" s="2"/>
      <c r="BF838" s="2"/>
      <c r="BG838" s="2"/>
      <c r="BH838" s="2"/>
      <c r="BI838" s="2"/>
      <c r="BJ838" s="2"/>
      <c r="BK838" s="2"/>
      <c r="BL838" s="2"/>
      <c r="BM838" s="2"/>
      <c r="BN838" s="2"/>
      <c r="BO838" s="2"/>
      <c r="BP838" s="2"/>
      <c r="BQ838" s="2"/>
      <c r="BR838" s="2"/>
      <c r="BS838" s="2"/>
      <c r="BT838" s="2"/>
      <c r="BU838" s="2"/>
      <c r="BV838" s="2"/>
      <c r="BW838" s="2"/>
      <c r="BX838" s="2"/>
      <c r="BY838" s="2"/>
      <c r="BZ838" s="2"/>
      <c r="CA838" s="2"/>
      <c r="CB838" s="2"/>
      <c r="CC838" s="2"/>
      <c r="CD838" s="2"/>
      <c r="CE838" s="2"/>
    </row>
    <row r="839" spans="1:83" ht="34.5" outlineLevel="1" thickBot="1" x14ac:dyDescent="0.3">
      <c r="A839" s="18" t="s">
        <v>663</v>
      </c>
      <c r="B839" s="19" t="s">
        <v>825</v>
      </c>
      <c r="C839" s="20">
        <v>50</v>
      </c>
      <c r="D839" s="21">
        <v>25</v>
      </c>
      <c r="E839" s="21">
        <f t="shared" si="76"/>
        <v>1250</v>
      </c>
      <c r="F839" s="22" t="s">
        <v>695</v>
      </c>
      <c r="G839" s="63" t="s">
        <v>802</v>
      </c>
      <c r="H839" s="24"/>
      <c r="I839" s="24" t="s">
        <v>98</v>
      </c>
      <c r="J839" s="2"/>
      <c r="K839" s="2"/>
      <c r="L839" s="2"/>
      <c r="M839" s="2"/>
      <c r="N839" s="2"/>
      <c r="O839" s="2"/>
      <c r="P839" s="2"/>
      <c r="Q839" s="2"/>
      <c r="R839" s="2"/>
      <c r="S839" s="2"/>
      <c r="T839" s="2"/>
      <c r="U839" s="2"/>
      <c r="V839" s="2"/>
      <c r="W839" s="2"/>
      <c r="X839" s="2"/>
      <c r="Y839" s="2"/>
      <c r="Z839" s="2"/>
      <c r="AA839" s="2"/>
      <c r="AB839" s="2"/>
      <c r="AC839" s="2"/>
      <c r="AD839" s="2"/>
      <c r="AE839" s="2"/>
      <c r="AF839" s="2"/>
      <c r="AG839" s="2"/>
      <c r="AH839" s="2"/>
      <c r="AI839" s="2"/>
      <c r="AJ839" s="2"/>
      <c r="AK839" s="2"/>
      <c r="AL839" s="2"/>
      <c r="AM839" s="2"/>
      <c r="AN839" s="2"/>
      <c r="AO839" s="2"/>
      <c r="AP839" s="2"/>
      <c r="AQ839" s="2"/>
      <c r="AR839" s="2"/>
      <c r="AS839" s="2"/>
      <c r="AT839" s="2"/>
      <c r="AU839" s="2"/>
      <c r="AV839" s="2"/>
      <c r="AW839" s="2"/>
      <c r="AX839" s="2"/>
      <c r="AY839" s="2"/>
      <c r="AZ839" s="2"/>
      <c r="BA839" s="2"/>
      <c r="BB839" s="2"/>
      <c r="BC839" s="2"/>
      <c r="BD839" s="2"/>
      <c r="BE839" s="2"/>
      <c r="BF839" s="2"/>
      <c r="BG839" s="2"/>
      <c r="BH839" s="2"/>
      <c r="BI839" s="2"/>
      <c r="BJ839" s="2"/>
      <c r="BK839" s="2"/>
      <c r="BL839" s="2"/>
      <c r="BM839" s="2"/>
      <c r="BN839" s="2"/>
      <c r="BO839" s="2"/>
      <c r="BP839" s="2"/>
      <c r="BQ839" s="2"/>
      <c r="BR839" s="2"/>
      <c r="BS839" s="2"/>
      <c r="BT839" s="2"/>
      <c r="BU839" s="2"/>
      <c r="BV839" s="2"/>
      <c r="BW839" s="2"/>
      <c r="BX839" s="2"/>
      <c r="BY839" s="2"/>
      <c r="BZ839" s="2"/>
      <c r="CA839" s="2"/>
      <c r="CB839" s="2"/>
      <c r="CC839" s="2"/>
      <c r="CD839" s="2"/>
      <c r="CE839" s="2"/>
    </row>
    <row r="840" spans="1:83" ht="23.25" outlineLevel="1" thickBot="1" x14ac:dyDescent="0.3">
      <c r="A840" s="18" t="s">
        <v>662</v>
      </c>
      <c r="B840" s="19" t="s">
        <v>825</v>
      </c>
      <c r="C840" s="20">
        <v>75</v>
      </c>
      <c r="D840" s="21">
        <v>5</v>
      </c>
      <c r="E840" s="21">
        <f t="shared" si="76"/>
        <v>375</v>
      </c>
      <c r="F840" s="22" t="s">
        <v>692</v>
      </c>
      <c r="G840" s="63" t="s">
        <v>918</v>
      </c>
      <c r="H840" s="24"/>
      <c r="I840" s="24" t="s">
        <v>98</v>
      </c>
      <c r="J840" s="2"/>
      <c r="K840" s="2"/>
      <c r="L840" s="2"/>
      <c r="M840" s="2"/>
      <c r="N840" s="2"/>
      <c r="O840" s="2"/>
      <c r="P840" s="2"/>
      <c r="Q840" s="2"/>
      <c r="R840" s="2"/>
      <c r="S840" s="2"/>
      <c r="T840" s="2"/>
      <c r="U840" s="2"/>
      <c r="V840" s="2"/>
      <c r="W840" s="2"/>
      <c r="X840" s="2"/>
      <c r="Y840" s="2"/>
      <c r="Z840" s="2"/>
      <c r="AA840" s="2"/>
      <c r="AB840" s="2"/>
      <c r="AC840" s="2"/>
      <c r="AD840" s="2"/>
      <c r="AE840" s="2"/>
      <c r="AF840" s="2"/>
      <c r="AG840" s="2"/>
      <c r="AH840" s="2"/>
      <c r="AI840" s="2"/>
      <c r="AJ840" s="2"/>
      <c r="AK840" s="2"/>
      <c r="AL840" s="2"/>
      <c r="AM840" s="2"/>
      <c r="AN840" s="2"/>
      <c r="AO840" s="2"/>
      <c r="AP840" s="2"/>
      <c r="AQ840" s="2"/>
      <c r="AR840" s="2"/>
      <c r="AS840" s="2"/>
      <c r="AT840" s="2"/>
      <c r="AU840" s="2"/>
      <c r="AV840" s="2"/>
      <c r="AW840" s="2"/>
      <c r="AX840" s="2"/>
      <c r="AY840" s="2"/>
      <c r="AZ840" s="2"/>
      <c r="BA840" s="2"/>
      <c r="BB840" s="2"/>
      <c r="BC840" s="2"/>
      <c r="BD840" s="2"/>
      <c r="BE840" s="2"/>
      <c r="BF840" s="2"/>
      <c r="BG840" s="2"/>
      <c r="BH840" s="2"/>
      <c r="BI840" s="2"/>
      <c r="BJ840" s="2"/>
      <c r="BK840" s="2"/>
      <c r="BL840" s="2"/>
      <c r="BM840" s="2"/>
      <c r="BN840" s="2"/>
      <c r="BO840" s="2"/>
      <c r="BP840" s="2"/>
      <c r="BQ840" s="2"/>
      <c r="BR840" s="2"/>
      <c r="BS840" s="2"/>
      <c r="BT840" s="2"/>
      <c r="BU840" s="2"/>
      <c r="BV840" s="2"/>
      <c r="BW840" s="2"/>
      <c r="BX840" s="2"/>
      <c r="BY840" s="2"/>
      <c r="BZ840" s="2"/>
      <c r="CA840" s="2"/>
      <c r="CB840" s="2"/>
      <c r="CC840" s="2"/>
      <c r="CD840" s="2"/>
      <c r="CE840" s="2"/>
    </row>
    <row r="841" spans="1:83" ht="34.5" outlineLevel="1" thickBot="1" x14ac:dyDescent="0.3">
      <c r="A841" s="18" t="s">
        <v>669</v>
      </c>
      <c r="B841" s="62" t="s">
        <v>828</v>
      </c>
      <c r="C841" s="20">
        <v>1</v>
      </c>
      <c r="D841" s="21">
        <v>13300</v>
      </c>
      <c r="E841" s="21">
        <f t="shared" si="76"/>
        <v>13300</v>
      </c>
      <c r="F841" s="22" t="s">
        <v>695</v>
      </c>
      <c r="G841" s="60" t="s">
        <v>920</v>
      </c>
      <c r="H841" s="24"/>
      <c r="I841" s="24" t="s">
        <v>98</v>
      </c>
      <c r="J841" s="2"/>
      <c r="K841" s="2"/>
      <c r="L841" s="2"/>
      <c r="M841" s="2"/>
      <c r="N841" s="2"/>
      <c r="O841" s="2"/>
      <c r="P841" s="2"/>
      <c r="Q841" s="2"/>
      <c r="R841" s="2"/>
      <c r="S841" s="2"/>
      <c r="T841" s="2"/>
      <c r="U841" s="2"/>
      <c r="V841" s="2"/>
      <c r="W841" s="2"/>
      <c r="X841" s="2"/>
      <c r="Y841" s="2"/>
      <c r="Z841" s="2"/>
      <c r="AA841" s="2"/>
      <c r="AB841" s="2"/>
      <c r="AC841" s="2"/>
      <c r="AD841" s="2"/>
      <c r="AE841" s="2"/>
      <c r="AF841" s="2"/>
      <c r="AG841" s="2"/>
      <c r="AH841" s="2"/>
      <c r="AI841" s="2"/>
      <c r="AJ841" s="2"/>
      <c r="AK841" s="2"/>
      <c r="AL841" s="2"/>
      <c r="AM841" s="2"/>
      <c r="AN841" s="2"/>
      <c r="AO841" s="2"/>
      <c r="AP841" s="2"/>
      <c r="AQ841" s="2"/>
      <c r="AR841" s="2"/>
      <c r="AS841" s="2"/>
      <c r="AT841" s="2"/>
      <c r="AU841" s="2"/>
      <c r="AV841" s="2"/>
      <c r="AW841" s="2"/>
      <c r="AX841" s="2"/>
      <c r="AY841" s="2"/>
      <c r="AZ841" s="2"/>
      <c r="BA841" s="2"/>
      <c r="BB841" s="2"/>
      <c r="BC841" s="2"/>
      <c r="BD841" s="2"/>
      <c r="BE841" s="2"/>
      <c r="BF841" s="2"/>
      <c r="BG841" s="2"/>
      <c r="BH841" s="2"/>
      <c r="BI841" s="2"/>
      <c r="BJ841" s="2"/>
      <c r="BK841" s="2"/>
      <c r="BL841" s="2"/>
      <c r="BM841" s="2"/>
      <c r="BN841" s="2"/>
      <c r="BO841" s="2"/>
      <c r="BP841" s="2"/>
      <c r="BQ841" s="2"/>
      <c r="BR841" s="2"/>
      <c r="BS841" s="2"/>
      <c r="BT841" s="2"/>
      <c r="BU841" s="2"/>
      <c r="BV841" s="2"/>
      <c r="BW841" s="2"/>
      <c r="BX841" s="2"/>
      <c r="BY841" s="2"/>
      <c r="BZ841" s="2"/>
      <c r="CA841" s="2"/>
      <c r="CB841" s="2"/>
      <c r="CC841" s="2"/>
      <c r="CD841" s="2"/>
      <c r="CE841" s="2"/>
    </row>
    <row r="842" spans="1:83" ht="15.75" outlineLevel="1" thickBot="1" x14ac:dyDescent="0.3">
      <c r="A842" s="18"/>
      <c r="B842" s="19"/>
      <c r="C842" s="20"/>
      <c r="D842" s="21"/>
      <c r="E842" s="21">
        <f t="shared" si="76"/>
        <v>0</v>
      </c>
      <c r="F842" s="22"/>
      <c r="G842" s="29"/>
      <c r="H842" s="24"/>
      <c r="I842" s="24"/>
      <c r="J842" s="2"/>
      <c r="K842" s="2"/>
      <c r="L842" s="2"/>
      <c r="M842" s="2"/>
      <c r="N842" s="2"/>
      <c r="O842" s="2"/>
      <c r="P842" s="2"/>
      <c r="Q842" s="2"/>
      <c r="R842" s="2"/>
      <c r="S842" s="2"/>
      <c r="T842" s="2"/>
      <c r="U842" s="2"/>
      <c r="V842" s="2"/>
      <c r="W842" s="2"/>
      <c r="X842" s="2"/>
      <c r="Y842" s="2"/>
      <c r="Z842" s="2"/>
      <c r="AA842" s="2"/>
      <c r="AB842" s="2"/>
      <c r="AC842" s="2"/>
      <c r="AD842" s="2"/>
      <c r="AE842" s="2"/>
      <c r="AF842" s="2"/>
      <c r="AG842" s="2"/>
      <c r="AH842" s="2"/>
      <c r="AI842" s="2"/>
      <c r="AJ842" s="2"/>
      <c r="AK842" s="2"/>
      <c r="AL842" s="2"/>
      <c r="AM842" s="2"/>
      <c r="AN842" s="2"/>
      <c r="AO842" s="2"/>
      <c r="AP842" s="2"/>
      <c r="AQ842" s="2"/>
      <c r="AR842" s="2"/>
      <c r="AS842" s="2"/>
      <c r="AT842" s="2"/>
      <c r="AU842" s="2"/>
      <c r="AV842" s="2"/>
      <c r="AW842" s="2"/>
      <c r="AX842" s="2"/>
      <c r="AY842" s="2"/>
      <c r="AZ842" s="2"/>
      <c r="BA842" s="2"/>
      <c r="BB842" s="2"/>
      <c r="BC842" s="2"/>
      <c r="BD842" s="2"/>
      <c r="BE842" s="2"/>
      <c r="BF842" s="2"/>
      <c r="BG842" s="2"/>
      <c r="BH842" s="2"/>
      <c r="BI842" s="2"/>
      <c r="BJ842" s="2"/>
      <c r="BK842" s="2"/>
      <c r="BL842" s="2"/>
      <c r="BM842" s="2"/>
      <c r="BN842" s="2"/>
      <c r="BO842" s="2"/>
      <c r="BP842" s="2"/>
      <c r="BQ842" s="2"/>
      <c r="BR842" s="2"/>
      <c r="BS842" s="2"/>
      <c r="BT842" s="2"/>
      <c r="BU842" s="2"/>
      <c r="BV842" s="2"/>
      <c r="BW842" s="2"/>
      <c r="BX842" s="2"/>
      <c r="BY842" s="2"/>
      <c r="BZ842" s="2"/>
      <c r="CA842" s="2"/>
      <c r="CB842" s="2"/>
      <c r="CC842" s="2"/>
      <c r="CD842" s="2"/>
      <c r="CE842" s="2"/>
    </row>
    <row r="843" spans="1:83" ht="15.75" outlineLevel="1" thickBot="1" x14ac:dyDescent="0.3">
      <c r="A843" s="18"/>
      <c r="B843" s="19"/>
      <c r="C843" s="20"/>
      <c r="D843" s="21"/>
      <c r="E843" s="21">
        <f t="shared" si="76"/>
        <v>0</v>
      </c>
      <c r="F843" s="22"/>
      <c r="G843" s="29"/>
      <c r="H843" s="24"/>
      <c r="I843" s="24"/>
      <c r="J843" s="2"/>
      <c r="K843" s="2"/>
      <c r="L843" s="2"/>
      <c r="M843" s="2"/>
      <c r="N843" s="2"/>
      <c r="O843" s="2"/>
      <c r="P843" s="2"/>
      <c r="Q843" s="2"/>
      <c r="R843" s="2"/>
      <c r="S843" s="2"/>
      <c r="T843" s="2"/>
      <c r="U843" s="2"/>
      <c r="V843" s="2"/>
      <c r="W843" s="2"/>
      <c r="X843" s="2"/>
      <c r="Y843" s="2"/>
      <c r="Z843" s="2"/>
      <c r="AA843" s="2"/>
      <c r="AB843" s="2"/>
      <c r="AC843" s="2"/>
      <c r="AD843" s="2"/>
      <c r="AE843" s="2"/>
      <c r="AF843" s="2"/>
      <c r="AG843" s="2"/>
      <c r="AH843" s="2"/>
      <c r="AI843" s="2"/>
      <c r="AJ843" s="2"/>
      <c r="AK843" s="2"/>
      <c r="AL843" s="2"/>
      <c r="AM843" s="2"/>
      <c r="AN843" s="2"/>
      <c r="AO843" s="2"/>
      <c r="AP843" s="2"/>
      <c r="AQ843" s="2"/>
      <c r="AR843" s="2"/>
      <c r="AS843" s="2"/>
      <c r="AT843" s="2"/>
      <c r="AU843" s="2"/>
      <c r="AV843" s="2"/>
      <c r="AW843" s="2"/>
      <c r="AX843" s="2"/>
      <c r="AY843" s="2"/>
      <c r="AZ843" s="2"/>
      <c r="BA843" s="2"/>
      <c r="BB843" s="2"/>
      <c r="BC843" s="2"/>
      <c r="BD843" s="2"/>
      <c r="BE843" s="2"/>
      <c r="BF843" s="2"/>
      <c r="BG843" s="2"/>
      <c r="BH843" s="2"/>
      <c r="BI843" s="2"/>
      <c r="BJ843" s="2"/>
      <c r="BK843" s="2"/>
      <c r="BL843" s="2"/>
      <c r="BM843" s="2"/>
      <c r="BN843" s="2"/>
      <c r="BO843" s="2"/>
      <c r="BP843" s="2"/>
      <c r="BQ843" s="2"/>
      <c r="BR843" s="2"/>
      <c r="BS843" s="2"/>
      <c r="BT843" s="2"/>
      <c r="BU843" s="2"/>
      <c r="BV843" s="2"/>
      <c r="BW843" s="2"/>
      <c r="BX843" s="2"/>
      <c r="BY843" s="2"/>
      <c r="BZ843" s="2"/>
      <c r="CA843" s="2"/>
      <c r="CB843" s="2"/>
      <c r="CC843" s="2"/>
      <c r="CD843" s="2"/>
      <c r="CE843" s="2"/>
    </row>
    <row r="844" spans="1:83" ht="15.75" outlineLevel="1" thickBot="1" x14ac:dyDescent="0.3">
      <c r="A844" s="18"/>
      <c r="B844" s="19"/>
      <c r="C844" s="20"/>
      <c r="D844" s="21"/>
      <c r="E844" s="21">
        <f t="shared" si="76"/>
        <v>0</v>
      </c>
      <c r="F844" s="22"/>
      <c r="G844" s="29"/>
      <c r="H844" s="24"/>
      <c r="I844" s="24"/>
      <c r="J844" s="2"/>
      <c r="K844" s="2"/>
      <c r="L844" s="2"/>
      <c r="M844" s="2"/>
      <c r="N844" s="2"/>
      <c r="O844" s="2"/>
      <c r="P844" s="2"/>
      <c r="Q844" s="2"/>
      <c r="R844" s="2"/>
      <c r="S844" s="2"/>
      <c r="T844" s="2"/>
      <c r="U844" s="2"/>
      <c r="V844" s="2"/>
      <c r="W844" s="2"/>
      <c r="X844" s="2"/>
      <c r="Y844" s="2"/>
      <c r="Z844" s="2"/>
      <c r="AA844" s="2"/>
      <c r="AB844" s="2"/>
      <c r="AC844" s="2"/>
      <c r="AD844" s="2"/>
      <c r="AE844" s="2"/>
      <c r="AF844" s="2"/>
      <c r="AG844" s="2"/>
      <c r="AH844" s="2"/>
      <c r="AI844" s="2"/>
      <c r="AJ844" s="2"/>
      <c r="AK844" s="2"/>
      <c r="AL844" s="2"/>
      <c r="AM844" s="2"/>
      <c r="AN844" s="2"/>
      <c r="AO844" s="2"/>
      <c r="AP844" s="2"/>
      <c r="AQ844" s="2"/>
      <c r="AR844" s="2"/>
      <c r="AS844" s="2"/>
      <c r="AT844" s="2"/>
      <c r="AU844" s="2"/>
      <c r="AV844" s="2"/>
      <c r="AW844" s="2"/>
      <c r="AX844" s="2"/>
      <c r="AY844" s="2"/>
      <c r="AZ844" s="2"/>
      <c r="BA844" s="2"/>
      <c r="BB844" s="2"/>
      <c r="BC844" s="2"/>
      <c r="BD844" s="2"/>
      <c r="BE844" s="2"/>
      <c r="BF844" s="2"/>
      <c r="BG844" s="2"/>
      <c r="BH844" s="2"/>
      <c r="BI844" s="2"/>
      <c r="BJ844" s="2"/>
      <c r="BK844" s="2"/>
      <c r="BL844" s="2"/>
      <c r="BM844" s="2"/>
      <c r="BN844" s="2"/>
      <c r="BO844" s="2"/>
      <c r="BP844" s="2"/>
      <c r="BQ844" s="2"/>
      <c r="BR844" s="2"/>
      <c r="BS844" s="2"/>
      <c r="BT844" s="2"/>
      <c r="BU844" s="2"/>
      <c r="BV844" s="2"/>
      <c r="BW844" s="2"/>
      <c r="BX844" s="2"/>
      <c r="BY844" s="2"/>
      <c r="BZ844" s="2"/>
      <c r="CA844" s="2"/>
      <c r="CB844" s="2"/>
      <c r="CC844" s="2"/>
      <c r="CD844" s="2"/>
      <c r="CE844" s="2"/>
    </row>
    <row r="845" spans="1:83" ht="15.75" outlineLevel="1" thickBot="1" x14ac:dyDescent="0.3">
      <c r="A845" s="18"/>
      <c r="B845" s="19"/>
      <c r="C845" s="20"/>
      <c r="D845" s="21"/>
      <c r="E845" s="21">
        <f t="shared" si="76"/>
        <v>0</v>
      </c>
      <c r="F845" s="22"/>
      <c r="G845" s="29"/>
      <c r="H845" s="24"/>
      <c r="I845" s="24"/>
      <c r="J845" s="2"/>
      <c r="K845" s="2"/>
      <c r="L845" s="2"/>
      <c r="M845" s="2"/>
      <c r="N845" s="2"/>
      <c r="O845" s="2"/>
      <c r="P845" s="2"/>
      <c r="Q845" s="2"/>
      <c r="R845" s="2"/>
      <c r="S845" s="2"/>
      <c r="T845" s="2"/>
      <c r="U845" s="2"/>
      <c r="V845" s="2"/>
      <c r="W845" s="2"/>
      <c r="X845" s="2"/>
      <c r="Y845" s="2"/>
      <c r="Z845" s="2"/>
      <c r="AA845" s="2"/>
      <c r="AB845" s="2"/>
      <c r="AC845" s="2"/>
      <c r="AD845" s="2"/>
      <c r="AE845" s="2"/>
      <c r="AF845" s="2"/>
      <c r="AG845" s="2"/>
      <c r="AH845" s="2"/>
      <c r="AI845" s="2"/>
      <c r="AJ845" s="2"/>
      <c r="AK845" s="2"/>
      <c r="AL845" s="2"/>
      <c r="AM845" s="2"/>
      <c r="AN845" s="2"/>
      <c r="AO845" s="2"/>
      <c r="AP845" s="2"/>
      <c r="AQ845" s="2"/>
      <c r="AR845" s="2"/>
      <c r="AS845" s="2"/>
      <c r="AT845" s="2"/>
      <c r="AU845" s="2"/>
      <c r="AV845" s="2"/>
      <c r="AW845" s="2"/>
      <c r="AX845" s="2"/>
      <c r="AY845" s="2"/>
      <c r="AZ845" s="2"/>
      <c r="BA845" s="2"/>
      <c r="BB845" s="2"/>
      <c r="BC845" s="2"/>
      <c r="BD845" s="2"/>
      <c r="BE845" s="2"/>
      <c r="BF845" s="2"/>
      <c r="BG845" s="2"/>
      <c r="BH845" s="2"/>
      <c r="BI845" s="2"/>
      <c r="BJ845" s="2"/>
      <c r="BK845" s="2"/>
      <c r="BL845" s="2"/>
      <c r="BM845" s="2"/>
      <c r="BN845" s="2"/>
      <c r="BO845" s="2"/>
      <c r="BP845" s="2"/>
      <c r="BQ845" s="2"/>
      <c r="BR845" s="2"/>
      <c r="BS845" s="2"/>
      <c r="BT845" s="2"/>
      <c r="BU845" s="2"/>
      <c r="BV845" s="2"/>
      <c r="BW845" s="2"/>
      <c r="BX845" s="2"/>
      <c r="BY845" s="2"/>
      <c r="BZ845" s="2"/>
      <c r="CA845" s="2"/>
      <c r="CB845" s="2"/>
      <c r="CC845" s="2"/>
      <c r="CD845" s="2"/>
      <c r="CE845" s="2"/>
    </row>
    <row r="846" spans="1:83" ht="15.75" outlineLevel="1" thickBot="1" x14ac:dyDescent="0.3">
      <c r="A846" s="18"/>
      <c r="B846" s="19"/>
      <c r="C846" s="20"/>
      <c r="D846" s="21"/>
      <c r="E846" s="21">
        <f t="shared" si="76"/>
        <v>0</v>
      </c>
      <c r="F846" s="22"/>
      <c r="G846" s="29"/>
      <c r="H846" s="24"/>
      <c r="I846" s="24"/>
      <c r="J846" s="2"/>
      <c r="K846" s="2"/>
      <c r="L846" s="2"/>
      <c r="M846" s="2"/>
      <c r="N846" s="2"/>
      <c r="O846" s="2"/>
      <c r="P846" s="2"/>
      <c r="Q846" s="2"/>
      <c r="R846" s="2"/>
      <c r="S846" s="2"/>
      <c r="T846" s="2"/>
      <c r="U846" s="2"/>
      <c r="V846" s="2"/>
      <c r="W846" s="2"/>
      <c r="X846" s="2"/>
      <c r="Y846" s="2"/>
      <c r="Z846" s="2"/>
      <c r="AA846" s="2"/>
      <c r="AB846" s="2"/>
      <c r="AC846" s="2"/>
      <c r="AD846" s="2"/>
      <c r="AE846" s="2"/>
      <c r="AF846" s="2"/>
      <c r="AG846" s="2"/>
      <c r="AH846" s="2"/>
      <c r="AI846" s="2"/>
      <c r="AJ846" s="2"/>
      <c r="AK846" s="2"/>
      <c r="AL846" s="2"/>
      <c r="AM846" s="2"/>
      <c r="AN846" s="2"/>
      <c r="AO846" s="2"/>
      <c r="AP846" s="2"/>
      <c r="AQ846" s="2"/>
      <c r="AR846" s="2"/>
      <c r="AS846" s="2"/>
      <c r="AT846" s="2"/>
      <c r="AU846" s="2"/>
      <c r="AV846" s="2"/>
      <c r="AW846" s="2"/>
      <c r="AX846" s="2"/>
      <c r="AY846" s="2"/>
      <c r="AZ846" s="2"/>
      <c r="BA846" s="2"/>
      <c r="BB846" s="2"/>
      <c r="BC846" s="2"/>
      <c r="BD846" s="2"/>
      <c r="BE846" s="2"/>
      <c r="BF846" s="2"/>
      <c r="BG846" s="2"/>
      <c r="BH846" s="2"/>
      <c r="BI846" s="2"/>
      <c r="BJ846" s="2"/>
      <c r="BK846" s="2"/>
      <c r="BL846" s="2"/>
      <c r="BM846" s="2"/>
      <c r="BN846" s="2"/>
      <c r="BO846" s="2"/>
      <c r="BP846" s="2"/>
      <c r="BQ846" s="2"/>
      <c r="BR846" s="2"/>
      <c r="BS846" s="2"/>
      <c r="BT846" s="2"/>
      <c r="BU846" s="2"/>
      <c r="BV846" s="2"/>
      <c r="BW846" s="2"/>
      <c r="BX846" s="2"/>
      <c r="BY846" s="2"/>
      <c r="BZ846" s="2"/>
      <c r="CA846" s="2"/>
      <c r="CB846" s="2"/>
      <c r="CC846" s="2"/>
      <c r="CD846" s="2"/>
      <c r="CE846" s="2"/>
    </row>
    <row r="847" spans="1:83" ht="15.75" outlineLevel="1" thickBot="1" x14ac:dyDescent="0.3">
      <c r="A847" s="18"/>
      <c r="B847" s="19"/>
      <c r="C847" s="20"/>
      <c r="D847" s="21"/>
      <c r="E847" s="21">
        <f t="shared" si="76"/>
        <v>0</v>
      </c>
      <c r="F847" s="22"/>
      <c r="G847" s="29"/>
      <c r="H847" s="24"/>
      <c r="I847" s="24"/>
      <c r="J847" s="2"/>
      <c r="K847" s="2"/>
      <c r="L847" s="2"/>
      <c r="M847" s="2"/>
      <c r="N847" s="2"/>
      <c r="O847" s="2"/>
      <c r="P847" s="2"/>
      <c r="Q847" s="2"/>
      <c r="R847" s="2"/>
      <c r="S847" s="2"/>
      <c r="T847" s="2"/>
      <c r="U847" s="2"/>
      <c r="V847" s="2"/>
      <c r="W847" s="2"/>
      <c r="X847" s="2"/>
      <c r="Y847" s="2"/>
      <c r="Z847" s="2"/>
      <c r="AA847" s="2"/>
      <c r="AB847" s="2"/>
      <c r="AC847" s="2"/>
      <c r="AD847" s="2"/>
      <c r="AE847" s="2"/>
      <c r="AF847" s="2"/>
      <c r="AG847" s="2"/>
      <c r="AH847" s="2"/>
      <c r="AI847" s="2"/>
      <c r="AJ847" s="2"/>
      <c r="AK847" s="2"/>
      <c r="AL847" s="2"/>
      <c r="AM847" s="2"/>
      <c r="AN847" s="2"/>
      <c r="AO847" s="2"/>
      <c r="AP847" s="2"/>
      <c r="AQ847" s="2"/>
      <c r="AR847" s="2"/>
      <c r="AS847" s="2"/>
      <c r="AT847" s="2"/>
      <c r="AU847" s="2"/>
      <c r="AV847" s="2"/>
      <c r="AW847" s="2"/>
      <c r="AX847" s="2"/>
      <c r="AY847" s="2"/>
      <c r="AZ847" s="2"/>
      <c r="BA847" s="2"/>
      <c r="BB847" s="2"/>
      <c r="BC847" s="2"/>
      <c r="BD847" s="2"/>
      <c r="BE847" s="2"/>
      <c r="BF847" s="2"/>
      <c r="BG847" s="2"/>
      <c r="BH847" s="2"/>
      <c r="BI847" s="2"/>
      <c r="BJ847" s="2"/>
      <c r="BK847" s="2"/>
      <c r="BL847" s="2"/>
      <c r="BM847" s="2"/>
      <c r="BN847" s="2"/>
      <c r="BO847" s="2"/>
      <c r="BP847" s="2"/>
      <c r="BQ847" s="2"/>
      <c r="BR847" s="2"/>
      <c r="BS847" s="2"/>
      <c r="BT847" s="2"/>
      <c r="BU847" s="2"/>
      <c r="BV847" s="2"/>
      <c r="BW847" s="2"/>
      <c r="BX847" s="2"/>
      <c r="BY847" s="2"/>
      <c r="BZ847" s="2"/>
      <c r="CA847" s="2"/>
      <c r="CB847" s="2"/>
      <c r="CC847" s="2"/>
      <c r="CD847" s="2"/>
      <c r="CE847" s="2"/>
    </row>
    <row r="848" spans="1:83" ht="15.75" thickBot="1" x14ac:dyDescent="0.3">
      <c r="A848" s="186" t="s">
        <v>75</v>
      </c>
      <c r="B848" s="187"/>
      <c r="C848" s="187"/>
      <c r="D848" s="192"/>
      <c r="E848" s="26">
        <f>SUM(E838:E847)</f>
        <v>17175</v>
      </c>
      <c r="F848" s="53"/>
      <c r="G848" s="29"/>
      <c r="H848" s="24"/>
      <c r="I848" s="24"/>
      <c r="J848" s="2"/>
      <c r="K848" s="2"/>
      <c r="L848" s="2"/>
      <c r="M848" s="2"/>
      <c r="N848" s="2"/>
      <c r="O848" s="2"/>
      <c r="P848" s="2"/>
      <c r="Q848" s="2"/>
      <c r="R848" s="2"/>
      <c r="S848" s="2"/>
      <c r="T848" s="2"/>
      <c r="U848" s="2"/>
      <c r="V848" s="2"/>
      <c r="W848" s="2"/>
      <c r="X848" s="2"/>
      <c r="Y848" s="2"/>
      <c r="Z848" s="2"/>
      <c r="AA848" s="2"/>
      <c r="AB848" s="2"/>
      <c r="AC848" s="2"/>
      <c r="AD848" s="2"/>
      <c r="AE848" s="2"/>
      <c r="AF848" s="2"/>
      <c r="AG848" s="2"/>
      <c r="AH848" s="2"/>
      <c r="AI848" s="2"/>
      <c r="AJ848" s="2"/>
      <c r="AK848" s="2"/>
      <c r="AL848" s="2"/>
      <c r="AM848" s="2"/>
      <c r="AN848" s="2"/>
      <c r="AO848" s="2"/>
      <c r="AP848" s="2"/>
      <c r="AQ848" s="2"/>
      <c r="AR848" s="2"/>
      <c r="AS848" s="2"/>
      <c r="AT848" s="2"/>
      <c r="AU848" s="2"/>
      <c r="AV848" s="2"/>
      <c r="AW848" s="2"/>
      <c r="AX848" s="2"/>
      <c r="AY848" s="2"/>
      <c r="AZ848" s="2"/>
      <c r="BA848" s="2"/>
      <c r="BB848" s="2"/>
      <c r="BC848" s="2"/>
      <c r="BD848" s="2"/>
      <c r="BE848" s="2"/>
      <c r="BF848" s="2"/>
      <c r="BG848" s="2"/>
      <c r="BH848" s="2"/>
      <c r="BI848" s="2"/>
      <c r="BJ848" s="2"/>
      <c r="BK848" s="2"/>
      <c r="BL848" s="2"/>
      <c r="BM848" s="2"/>
      <c r="BN848" s="2"/>
      <c r="BO848" s="2"/>
      <c r="BP848" s="2"/>
      <c r="BQ848" s="2"/>
      <c r="BR848" s="2"/>
      <c r="BS848" s="2"/>
      <c r="BT848" s="2"/>
      <c r="BU848" s="2"/>
      <c r="BV848" s="2"/>
      <c r="BW848" s="2"/>
      <c r="BX848" s="2"/>
      <c r="BY848" s="2"/>
      <c r="BZ848" s="2"/>
      <c r="CA848" s="2"/>
      <c r="CB848" s="2"/>
      <c r="CC848" s="2"/>
      <c r="CD848" s="2"/>
      <c r="CE848" s="2"/>
    </row>
    <row r="849" spans="1:83" ht="15.75" thickBot="1" x14ac:dyDescent="0.3">
      <c r="A849" s="183" t="str">
        <f>+$BR$1041</f>
        <v>Output / Activity 68 - Media Strategy and Planning - Radio</v>
      </c>
      <c r="B849" s="184"/>
      <c r="C849" s="184"/>
      <c r="D849" s="184"/>
      <c r="E849" s="184"/>
      <c r="F849" s="184"/>
      <c r="G849" s="185"/>
      <c r="H849" s="17"/>
      <c r="I849" s="17"/>
      <c r="J849" s="2"/>
      <c r="K849" s="2"/>
      <c r="L849" s="2"/>
      <c r="M849" s="2"/>
      <c r="N849" s="2"/>
      <c r="O849" s="2"/>
      <c r="P849" s="2"/>
      <c r="Q849" s="2"/>
      <c r="R849" s="2"/>
      <c r="S849" s="2"/>
      <c r="T849" s="2"/>
      <c r="U849" s="2"/>
      <c r="V849" s="2"/>
      <c r="W849" s="2"/>
      <c r="X849" s="2"/>
      <c r="Y849" s="2"/>
      <c r="Z849" s="2"/>
      <c r="AA849" s="2"/>
      <c r="AB849" s="2"/>
      <c r="AC849" s="2"/>
      <c r="AD849" s="2"/>
      <c r="AE849" s="2"/>
      <c r="AF849" s="2"/>
      <c r="AG849" s="2"/>
      <c r="AH849" s="2"/>
      <c r="AI849" s="2"/>
      <c r="AJ849" s="2"/>
      <c r="AK849" s="2"/>
      <c r="AL849" s="2"/>
      <c r="AM849" s="2"/>
      <c r="AN849" s="2"/>
      <c r="AO849" s="2"/>
      <c r="AP849" s="2"/>
      <c r="AQ849" s="2"/>
      <c r="AR849" s="2"/>
      <c r="AS849" s="2"/>
      <c r="AT849" s="2"/>
      <c r="AU849" s="2"/>
      <c r="AV849" s="2"/>
      <c r="AW849" s="2"/>
      <c r="AX849" s="2"/>
      <c r="AY849" s="2"/>
      <c r="AZ849" s="2"/>
      <c r="BA849" s="2"/>
      <c r="BB849" s="2"/>
      <c r="BC849" s="2"/>
      <c r="BD849" s="2"/>
      <c r="BE849" s="2"/>
      <c r="BF849" s="2"/>
      <c r="BG849" s="2"/>
      <c r="BH849" s="2"/>
      <c r="BI849" s="2"/>
      <c r="BJ849" s="2"/>
      <c r="BK849" s="2"/>
      <c r="BL849" s="2"/>
      <c r="BM849" s="2"/>
      <c r="BN849" s="2"/>
      <c r="BO849" s="2"/>
      <c r="BP849" s="2"/>
      <c r="BQ849" s="2"/>
      <c r="BR849" s="2"/>
      <c r="BS849" s="2"/>
      <c r="BT849" s="2"/>
      <c r="BU849" s="2"/>
      <c r="BV849" s="2"/>
      <c r="BW849" s="2"/>
      <c r="BX849" s="2"/>
      <c r="BY849" s="2"/>
      <c r="BZ849" s="2"/>
      <c r="CA849" s="2"/>
      <c r="CB849" s="2"/>
      <c r="CC849" s="2"/>
      <c r="CD849" s="2"/>
      <c r="CE849" s="2"/>
    </row>
    <row r="850" spans="1:83" ht="23.25" outlineLevel="1" thickBot="1" x14ac:dyDescent="0.3">
      <c r="A850" s="18" t="s">
        <v>660</v>
      </c>
      <c r="B850" s="19" t="s">
        <v>825</v>
      </c>
      <c r="C850" s="20">
        <v>20</v>
      </c>
      <c r="D850" s="21">
        <v>112.5</v>
      </c>
      <c r="E850" s="21">
        <f t="shared" ref="E850:E859" si="77">C850*D850</f>
        <v>2250</v>
      </c>
      <c r="F850" s="22" t="s">
        <v>692</v>
      </c>
      <c r="G850" s="63" t="s">
        <v>263</v>
      </c>
      <c r="H850" s="24"/>
      <c r="I850" s="24" t="s">
        <v>98</v>
      </c>
      <c r="J850" s="2"/>
      <c r="K850" s="2"/>
      <c r="L850" s="2"/>
      <c r="M850" s="2"/>
      <c r="N850" s="2"/>
      <c r="O850" s="2"/>
      <c r="P850" s="2"/>
      <c r="Q850" s="2"/>
      <c r="R850" s="2"/>
      <c r="S850" s="2"/>
      <c r="T850" s="2"/>
      <c r="U850" s="2"/>
      <c r="V850" s="2"/>
      <c r="W850" s="2"/>
      <c r="X850" s="2"/>
      <c r="Y850" s="2"/>
      <c r="Z850" s="2"/>
      <c r="AA850" s="2"/>
      <c r="AB850" s="2"/>
      <c r="AC850" s="2"/>
      <c r="AD850" s="2"/>
      <c r="AE850" s="2"/>
      <c r="AF850" s="2"/>
      <c r="AG850" s="2"/>
      <c r="AH850" s="2"/>
      <c r="AI850" s="2"/>
      <c r="AJ850" s="2"/>
      <c r="AK850" s="2"/>
      <c r="AL850" s="2"/>
      <c r="AM850" s="2"/>
      <c r="AN850" s="2"/>
      <c r="AO850" s="2"/>
      <c r="AP850" s="2"/>
      <c r="AQ850" s="2"/>
      <c r="AR850" s="2"/>
      <c r="AS850" s="2"/>
      <c r="AT850" s="2"/>
      <c r="AU850" s="2"/>
      <c r="AV850" s="2"/>
      <c r="AW850" s="2"/>
      <c r="AX850" s="2"/>
      <c r="AY850" s="2"/>
      <c r="AZ850" s="2"/>
      <c r="BA850" s="2"/>
      <c r="BB850" s="2"/>
      <c r="BC850" s="2"/>
      <c r="BD850" s="2"/>
      <c r="BE850" s="2"/>
      <c r="BF850" s="2"/>
      <c r="BG850" s="2"/>
      <c r="BH850" s="2"/>
      <c r="BI850" s="2"/>
      <c r="BJ850" s="2"/>
      <c r="BK850" s="2"/>
      <c r="BL850" s="2"/>
      <c r="BM850" s="2"/>
      <c r="BN850" s="2"/>
      <c r="BO850" s="2"/>
      <c r="BP850" s="2"/>
      <c r="BQ850" s="2"/>
      <c r="BR850" s="2"/>
      <c r="BS850" s="2"/>
      <c r="BT850" s="2"/>
      <c r="BU850" s="2"/>
      <c r="BV850" s="2"/>
      <c r="BW850" s="2"/>
      <c r="BX850" s="2"/>
      <c r="BY850" s="2"/>
      <c r="BZ850" s="2"/>
      <c r="CA850" s="2"/>
      <c r="CB850" s="2"/>
      <c r="CC850" s="2"/>
      <c r="CD850" s="2"/>
      <c r="CE850" s="2"/>
    </row>
    <row r="851" spans="1:83" ht="34.5" outlineLevel="1" thickBot="1" x14ac:dyDescent="0.3">
      <c r="A851" s="18" t="s">
        <v>663</v>
      </c>
      <c r="B851" s="19" t="s">
        <v>825</v>
      </c>
      <c r="C851" s="20">
        <v>50</v>
      </c>
      <c r="D851" s="21">
        <v>25</v>
      </c>
      <c r="E851" s="21">
        <f t="shared" si="77"/>
        <v>1250</v>
      </c>
      <c r="F851" s="22" t="s">
        <v>695</v>
      </c>
      <c r="G851" s="63" t="s">
        <v>802</v>
      </c>
      <c r="H851" s="24"/>
      <c r="I851" s="24" t="s">
        <v>98</v>
      </c>
      <c r="J851" s="2"/>
      <c r="K851" s="2"/>
      <c r="L851" s="2"/>
      <c r="M851" s="2"/>
      <c r="N851" s="2"/>
      <c r="O851" s="2"/>
      <c r="P851" s="2"/>
      <c r="Q851" s="2"/>
      <c r="R851" s="2"/>
      <c r="S851" s="2"/>
      <c r="T851" s="2"/>
      <c r="U851" s="2"/>
      <c r="V851" s="2"/>
      <c r="W851" s="2"/>
      <c r="X851" s="2"/>
      <c r="Y851" s="2"/>
      <c r="Z851" s="2"/>
      <c r="AA851" s="2"/>
      <c r="AB851" s="2"/>
      <c r="AC851" s="2"/>
      <c r="AD851" s="2"/>
      <c r="AE851" s="2"/>
      <c r="AF851" s="2"/>
      <c r="AG851" s="2"/>
      <c r="AH851" s="2"/>
      <c r="AI851" s="2"/>
      <c r="AJ851" s="2"/>
      <c r="AK851" s="2"/>
      <c r="AL851" s="2"/>
      <c r="AM851" s="2"/>
      <c r="AN851" s="2"/>
      <c r="AO851" s="2"/>
      <c r="AP851" s="2"/>
      <c r="AQ851" s="2"/>
      <c r="AR851" s="2"/>
      <c r="AS851" s="2"/>
      <c r="AT851" s="2"/>
      <c r="AU851" s="2"/>
      <c r="AV851" s="2"/>
      <c r="AW851" s="2"/>
      <c r="AX851" s="2"/>
      <c r="AY851" s="2"/>
      <c r="AZ851" s="2"/>
      <c r="BA851" s="2"/>
      <c r="BB851" s="2"/>
      <c r="BC851" s="2"/>
      <c r="BD851" s="2"/>
      <c r="BE851" s="2"/>
      <c r="BF851" s="2"/>
      <c r="BG851" s="2"/>
      <c r="BH851" s="2"/>
      <c r="BI851" s="2"/>
      <c r="BJ851" s="2"/>
      <c r="BK851" s="2"/>
      <c r="BL851" s="2"/>
      <c r="BM851" s="2"/>
      <c r="BN851" s="2"/>
      <c r="BO851" s="2"/>
      <c r="BP851" s="2"/>
      <c r="BQ851" s="2"/>
      <c r="BR851" s="2"/>
      <c r="BS851" s="2"/>
      <c r="BT851" s="2"/>
      <c r="BU851" s="2"/>
      <c r="BV851" s="2"/>
      <c r="BW851" s="2"/>
      <c r="BX851" s="2"/>
      <c r="BY851" s="2"/>
      <c r="BZ851" s="2"/>
      <c r="CA851" s="2"/>
      <c r="CB851" s="2"/>
      <c r="CC851" s="2"/>
      <c r="CD851" s="2"/>
      <c r="CE851" s="2"/>
    </row>
    <row r="852" spans="1:83" ht="23.25" outlineLevel="1" thickBot="1" x14ac:dyDescent="0.3">
      <c r="A852" s="18" t="s">
        <v>662</v>
      </c>
      <c r="B852" s="19" t="s">
        <v>825</v>
      </c>
      <c r="C852" s="20">
        <v>50</v>
      </c>
      <c r="D852" s="21">
        <v>5</v>
      </c>
      <c r="E852" s="21">
        <f t="shared" si="77"/>
        <v>250</v>
      </c>
      <c r="F852" s="22" t="s">
        <v>692</v>
      </c>
      <c r="G852" s="63" t="s">
        <v>918</v>
      </c>
      <c r="H852" s="24"/>
      <c r="I852" s="24" t="s">
        <v>98</v>
      </c>
      <c r="J852" s="2"/>
      <c r="K852" s="2"/>
      <c r="L852" s="2"/>
      <c r="M852" s="2"/>
      <c r="N852" s="2"/>
      <c r="O852" s="2"/>
      <c r="P852" s="2"/>
      <c r="Q852" s="2"/>
      <c r="R852" s="2"/>
      <c r="S852" s="2"/>
      <c r="T852" s="2"/>
      <c r="U852" s="2"/>
      <c r="V852" s="2"/>
      <c r="W852" s="2"/>
      <c r="X852" s="2"/>
      <c r="Y852" s="2"/>
      <c r="Z852" s="2"/>
      <c r="AA852" s="2"/>
      <c r="AB852" s="2"/>
      <c r="AC852" s="2"/>
      <c r="AD852" s="2"/>
      <c r="AE852" s="2"/>
      <c r="AF852" s="2"/>
      <c r="AG852" s="2"/>
      <c r="AH852" s="2"/>
      <c r="AI852" s="2"/>
      <c r="AJ852" s="2"/>
      <c r="AK852" s="2"/>
      <c r="AL852" s="2"/>
      <c r="AM852" s="2"/>
      <c r="AN852" s="2"/>
      <c r="AO852" s="2"/>
      <c r="AP852" s="2"/>
      <c r="AQ852" s="2"/>
      <c r="AR852" s="2"/>
      <c r="AS852" s="2"/>
      <c r="AT852" s="2"/>
      <c r="AU852" s="2"/>
      <c r="AV852" s="2"/>
      <c r="AW852" s="2"/>
      <c r="AX852" s="2"/>
      <c r="AY852" s="2"/>
      <c r="AZ852" s="2"/>
      <c r="BA852" s="2"/>
      <c r="BB852" s="2"/>
      <c r="BC852" s="2"/>
      <c r="BD852" s="2"/>
      <c r="BE852" s="2"/>
      <c r="BF852" s="2"/>
      <c r="BG852" s="2"/>
      <c r="BH852" s="2"/>
      <c r="BI852" s="2"/>
      <c r="BJ852" s="2"/>
      <c r="BK852" s="2"/>
      <c r="BL852" s="2"/>
      <c r="BM852" s="2"/>
      <c r="BN852" s="2"/>
      <c r="BO852" s="2"/>
      <c r="BP852" s="2"/>
      <c r="BQ852" s="2"/>
      <c r="BR852" s="2"/>
      <c r="BS852" s="2"/>
      <c r="BT852" s="2"/>
      <c r="BU852" s="2"/>
      <c r="BV852" s="2"/>
      <c r="BW852" s="2"/>
      <c r="BX852" s="2"/>
      <c r="BY852" s="2"/>
      <c r="BZ852" s="2"/>
      <c r="CA852" s="2"/>
      <c r="CB852" s="2"/>
      <c r="CC852" s="2"/>
      <c r="CD852" s="2"/>
      <c r="CE852" s="2"/>
    </row>
    <row r="853" spans="1:83" ht="34.5" outlineLevel="1" thickBot="1" x14ac:dyDescent="0.3">
      <c r="A853" s="18" t="s">
        <v>403</v>
      </c>
      <c r="B853" s="62" t="s">
        <v>828</v>
      </c>
      <c r="C853" s="20">
        <v>1</v>
      </c>
      <c r="D853" s="21">
        <v>13500</v>
      </c>
      <c r="E853" s="21">
        <f t="shared" si="77"/>
        <v>13500</v>
      </c>
      <c r="F853" s="22" t="s">
        <v>695</v>
      </c>
      <c r="G853" s="60" t="s">
        <v>920</v>
      </c>
      <c r="H853" s="24"/>
      <c r="I853" s="24" t="s">
        <v>98</v>
      </c>
      <c r="J853" s="2"/>
      <c r="K853" s="2"/>
      <c r="L853" s="2"/>
      <c r="M853" s="2"/>
      <c r="N853" s="2"/>
      <c r="O853" s="2"/>
      <c r="P853" s="2"/>
      <c r="Q853" s="2"/>
      <c r="R853" s="2"/>
      <c r="S853" s="2"/>
      <c r="T853" s="2"/>
      <c r="U853" s="2"/>
      <c r="V853" s="2"/>
      <c r="W853" s="2"/>
      <c r="X853" s="2"/>
      <c r="Y853" s="2"/>
      <c r="Z853" s="2"/>
      <c r="AA853" s="2"/>
      <c r="AB853" s="2"/>
      <c r="AC853" s="2"/>
      <c r="AD853" s="2"/>
      <c r="AE853" s="2"/>
      <c r="AF853" s="2"/>
      <c r="AG853" s="2"/>
      <c r="AH853" s="2"/>
      <c r="AI853" s="2"/>
      <c r="AJ853" s="2"/>
      <c r="AK853" s="2"/>
      <c r="AL853" s="2"/>
      <c r="AM853" s="2"/>
      <c r="AN853" s="2"/>
      <c r="AO853" s="2"/>
      <c r="AP853" s="2"/>
      <c r="AQ853" s="2"/>
      <c r="AR853" s="2"/>
      <c r="AS853" s="2"/>
      <c r="AT853" s="2"/>
      <c r="AU853" s="2"/>
      <c r="AV853" s="2"/>
      <c r="AW853" s="2"/>
      <c r="AX853" s="2"/>
      <c r="AY853" s="2"/>
      <c r="AZ853" s="2"/>
      <c r="BA853" s="2"/>
      <c r="BB853" s="2"/>
      <c r="BC853" s="2"/>
      <c r="BD853" s="2"/>
      <c r="BE853" s="2"/>
      <c r="BF853" s="2"/>
      <c r="BG853" s="2"/>
      <c r="BH853" s="2"/>
      <c r="BI853" s="2"/>
      <c r="BJ853" s="2"/>
      <c r="BK853" s="2"/>
      <c r="BL853" s="2"/>
      <c r="BM853" s="2"/>
      <c r="BN853" s="2"/>
      <c r="BO853" s="2"/>
      <c r="BP853" s="2"/>
      <c r="BQ853" s="2"/>
      <c r="BR853" s="2"/>
      <c r="BS853" s="2"/>
      <c r="BT853" s="2"/>
      <c r="BU853" s="2"/>
      <c r="BV853" s="2"/>
      <c r="BW853" s="2"/>
      <c r="BX853" s="2"/>
      <c r="BY853" s="2"/>
      <c r="BZ853" s="2"/>
      <c r="CA853" s="2"/>
      <c r="CB853" s="2"/>
      <c r="CC853" s="2"/>
      <c r="CD853" s="2"/>
      <c r="CE853" s="2"/>
    </row>
    <row r="854" spans="1:83" ht="15.75" outlineLevel="1" thickBot="1" x14ac:dyDescent="0.3">
      <c r="A854" s="18"/>
      <c r="B854" s="19"/>
      <c r="C854" s="20"/>
      <c r="D854" s="21"/>
      <c r="E854" s="21">
        <f t="shared" si="77"/>
        <v>0</v>
      </c>
      <c r="F854" s="22"/>
      <c r="G854" s="23"/>
      <c r="H854" s="24"/>
      <c r="I854" s="24"/>
      <c r="J854" s="2"/>
      <c r="K854" s="2"/>
      <c r="L854" s="2"/>
      <c r="M854" s="2"/>
      <c r="N854" s="2"/>
      <c r="O854" s="2"/>
      <c r="P854" s="2"/>
      <c r="Q854" s="2"/>
      <c r="R854" s="2"/>
      <c r="S854" s="2"/>
      <c r="T854" s="2"/>
      <c r="U854" s="2"/>
      <c r="V854" s="2"/>
      <c r="W854" s="2"/>
      <c r="X854" s="2"/>
      <c r="Y854" s="2"/>
      <c r="Z854" s="2"/>
      <c r="AA854" s="2"/>
      <c r="AB854" s="2"/>
      <c r="AC854" s="2"/>
      <c r="AD854" s="2"/>
      <c r="AE854" s="2"/>
      <c r="AF854" s="2"/>
      <c r="AG854" s="2"/>
      <c r="AH854" s="2"/>
      <c r="AI854" s="2"/>
      <c r="AJ854" s="2"/>
      <c r="AK854" s="2"/>
      <c r="AL854" s="2"/>
      <c r="AM854" s="2"/>
      <c r="AN854" s="2"/>
      <c r="AO854" s="2"/>
      <c r="AP854" s="2"/>
      <c r="AQ854" s="2"/>
      <c r="AR854" s="2"/>
      <c r="AS854" s="2"/>
      <c r="AT854" s="2"/>
      <c r="AU854" s="2"/>
      <c r="AV854" s="2"/>
      <c r="AW854" s="2"/>
      <c r="AX854" s="2"/>
      <c r="AY854" s="2"/>
      <c r="AZ854" s="2"/>
      <c r="BA854" s="2"/>
      <c r="BB854" s="2"/>
      <c r="BC854" s="2"/>
      <c r="BD854" s="2"/>
      <c r="BE854" s="2"/>
      <c r="BF854" s="2"/>
      <c r="BG854" s="2"/>
      <c r="BH854" s="2"/>
      <c r="BI854" s="2"/>
      <c r="BJ854" s="2"/>
      <c r="BK854" s="2"/>
      <c r="BL854" s="2"/>
      <c r="BM854" s="2"/>
      <c r="BN854" s="2"/>
      <c r="BO854" s="2"/>
      <c r="BP854" s="2"/>
      <c r="BQ854" s="2"/>
      <c r="BR854" s="2"/>
      <c r="BS854" s="2"/>
      <c r="BT854" s="2"/>
      <c r="BU854" s="2"/>
      <c r="BV854" s="2"/>
      <c r="BW854" s="2"/>
      <c r="BX854" s="2"/>
      <c r="BY854" s="2"/>
      <c r="BZ854" s="2"/>
      <c r="CA854" s="2"/>
      <c r="CB854" s="2"/>
      <c r="CC854" s="2"/>
      <c r="CD854" s="2"/>
      <c r="CE854" s="2"/>
    </row>
    <row r="855" spans="1:83" ht="15.75" outlineLevel="1" thickBot="1" x14ac:dyDescent="0.3">
      <c r="A855" s="18"/>
      <c r="B855" s="19"/>
      <c r="C855" s="20"/>
      <c r="D855" s="21"/>
      <c r="E855" s="21">
        <f t="shared" si="77"/>
        <v>0</v>
      </c>
      <c r="F855" s="22"/>
      <c r="G855" s="23"/>
      <c r="H855" s="24"/>
      <c r="I855" s="24"/>
      <c r="J855" s="2"/>
      <c r="K855" s="2"/>
      <c r="L855" s="2"/>
      <c r="M855" s="2"/>
      <c r="N855" s="2"/>
      <c r="O855" s="2"/>
      <c r="P855" s="2"/>
      <c r="Q855" s="2"/>
      <c r="R855" s="2"/>
      <c r="S855" s="2"/>
      <c r="T855" s="2"/>
      <c r="U855" s="2"/>
      <c r="V855" s="2"/>
      <c r="W855" s="2"/>
      <c r="X855" s="2"/>
      <c r="Y855" s="2"/>
      <c r="Z855" s="2"/>
      <c r="AA855" s="2"/>
      <c r="AB855" s="2"/>
      <c r="AC855" s="2"/>
      <c r="AD855" s="2"/>
      <c r="AE855" s="2"/>
      <c r="AF855" s="2"/>
      <c r="AG855" s="2"/>
      <c r="AH855" s="2"/>
      <c r="AI855" s="2"/>
      <c r="AJ855" s="2"/>
      <c r="AK855" s="2"/>
      <c r="AL855" s="2"/>
      <c r="AM855" s="2"/>
      <c r="AN855" s="2"/>
      <c r="AO855" s="2"/>
      <c r="AP855" s="2"/>
      <c r="AQ855" s="2"/>
      <c r="AR855" s="2"/>
      <c r="AS855" s="2"/>
      <c r="AT855" s="2"/>
      <c r="AU855" s="2"/>
      <c r="AV855" s="2"/>
      <c r="AW855" s="2"/>
      <c r="AX855" s="2"/>
      <c r="AY855" s="2"/>
      <c r="AZ855" s="2"/>
      <c r="BA855" s="2"/>
      <c r="BB855" s="2"/>
      <c r="BC855" s="2"/>
      <c r="BD855" s="2"/>
      <c r="BE855" s="2"/>
      <c r="BF855" s="2"/>
      <c r="BG855" s="2"/>
      <c r="BH855" s="2"/>
      <c r="BI855" s="2"/>
      <c r="BJ855" s="2"/>
      <c r="BK855" s="2"/>
      <c r="BL855" s="2"/>
      <c r="BM855" s="2"/>
      <c r="BN855" s="2"/>
      <c r="BO855" s="2"/>
      <c r="BP855" s="2"/>
      <c r="BQ855" s="2"/>
      <c r="BR855" s="2"/>
      <c r="BS855" s="2"/>
      <c r="BT855" s="2"/>
      <c r="BU855" s="2"/>
      <c r="BV855" s="2"/>
      <c r="BW855" s="2"/>
      <c r="BX855" s="2"/>
      <c r="BY855" s="2"/>
      <c r="BZ855" s="2"/>
      <c r="CA855" s="2"/>
      <c r="CB855" s="2"/>
      <c r="CC855" s="2"/>
      <c r="CD855" s="2"/>
      <c r="CE855" s="2"/>
    </row>
    <row r="856" spans="1:83" ht="15.75" outlineLevel="1" thickBot="1" x14ac:dyDescent="0.3">
      <c r="A856" s="18"/>
      <c r="B856" s="19"/>
      <c r="C856" s="20"/>
      <c r="D856" s="21"/>
      <c r="E856" s="21">
        <f t="shared" si="77"/>
        <v>0</v>
      </c>
      <c r="F856" s="22"/>
      <c r="G856" s="23"/>
      <c r="H856" s="24"/>
      <c r="I856" s="24"/>
      <c r="J856" s="2"/>
      <c r="K856" s="2"/>
      <c r="L856" s="2"/>
      <c r="M856" s="2"/>
      <c r="N856" s="2"/>
      <c r="O856" s="2"/>
      <c r="P856" s="2"/>
      <c r="Q856" s="2"/>
      <c r="R856" s="2"/>
      <c r="S856" s="2"/>
      <c r="T856" s="2"/>
      <c r="U856" s="2"/>
      <c r="V856" s="2"/>
      <c r="W856" s="2"/>
      <c r="X856" s="2"/>
      <c r="Y856" s="2"/>
      <c r="Z856" s="2"/>
      <c r="AA856" s="2"/>
      <c r="AB856" s="2"/>
      <c r="AC856" s="2"/>
      <c r="AD856" s="2"/>
      <c r="AE856" s="2"/>
      <c r="AF856" s="2"/>
      <c r="AG856" s="2"/>
      <c r="AH856" s="2"/>
      <c r="AI856" s="2"/>
      <c r="AJ856" s="2"/>
      <c r="AK856" s="2"/>
      <c r="AL856" s="2"/>
      <c r="AM856" s="2"/>
      <c r="AN856" s="2"/>
      <c r="AO856" s="2"/>
      <c r="AP856" s="2"/>
      <c r="AQ856" s="2"/>
      <c r="AR856" s="2"/>
      <c r="AS856" s="2"/>
      <c r="AT856" s="2"/>
      <c r="AU856" s="2"/>
      <c r="AV856" s="2"/>
      <c r="AW856" s="2"/>
      <c r="AX856" s="2"/>
      <c r="AY856" s="2"/>
      <c r="AZ856" s="2"/>
      <c r="BA856" s="2"/>
      <c r="BB856" s="2"/>
      <c r="BC856" s="2"/>
      <c r="BD856" s="2"/>
      <c r="BE856" s="2"/>
      <c r="BF856" s="2"/>
      <c r="BG856" s="2"/>
      <c r="BH856" s="2"/>
      <c r="BI856" s="2"/>
      <c r="BJ856" s="2"/>
      <c r="BK856" s="2"/>
      <c r="BL856" s="2"/>
      <c r="BM856" s="2"/>
      <c r="BN856" s="2"/>
      <c r="BO856" s="2"/>
      <c r="BP856" s="2"/>
      <c r="BQ856" s="2"/>
      <c r="BR856" s="2"/>
      <c r="BS856" s="2"/>
      <c r="BT856" s="2"/>
      <c r="BU856" s="2"/>
      <c r="BV856" s="2"/>
      <c r="BW856" s="2"/>
      <c r="BX856" s="2"/>
      <c r="BY856" s="2"/>
      <c r="BZ856" s="2"/>
      <c r="CA856" s="2"/>
      <c r="CB856" s="2"/>
      <c r="CC856" s="2"/>
      <c r="CD856" s="2"/>
      <c r="CE856" s="2"/>
    </row>
    <row r="857" spans="1:83" ht="15.75" outlineLevel="1" thickBot="1" x14ac:dyDescent="0.3">
      <c r="A857" s="18"/>
      <c r="B857" s="19"/>
      <c r="C857" s="20"/>
      <c r="D857" s="21"/>
      <c r="E857" s="21">
        <f t="shared" si="77"/>
        <v>0</v>
      </c>
      <c r="F857" s="22"/>
      <c r="G857" s="23"/>
      <c r="H857" s="24"/>
      <c r="I857" s="24"/>
      <c r="J857" s="2"/>
      <c r="K857" s="2"/>
      <c r="L857" s="2"/>
      <c r="M857" s="2"/>
      <c r="N857" s="2"/>
      <c r="O857" s="2"/>
      <c r="P857" s="2"/>
      <c r="Q857" s="2"/>
      <c r="R857" s="2"/>
      <c r="S857" s="2"/>
      <c r="T857" s="2"/>
      <c r="U857" s="2"/>
      <c r="V857" s="2"/>
      <c r="W857" s="2"/>
      <c r="X857" s="2"/>
      <c r="Y857" s="2"/>
      <c r="Z857" s="2"/>
      <c r="AA857" s="2"/>
      <c r="AB857" s="2"/>
      <c r="AC857" s="2"/>
      <c r="AD857" s="2"/>
      <c r="AE857" s="2"/>
      <c r="AF857" s="2"/>
      <c r="AG857" s="2"/>
      <c r="AH857" s="2"/>
      <c r="AI857" s="2"/>
      <c r="AJ857" s="2"/>
      <c r="AK857" s="2"/>
      <c r="AL857" s="2"/>
      <c r="AM857" s="2"/>
      <c r="AN857" s="2"/>
      <c r="AO857" s="2"/>
      <c r="AP857" s="2"/>
      <c r="AQ857" s="2"/>
      <c r="AR857" s="2"/>
      <c r="AS857" s="2"/>
      <c r="AT857" s="2"/>
      <c r="AU857" s="2"/>
      <c r="AV857" s="2"/>
      <c r="AW857" s="2"/>
      <c r="AX857" s="2"/>
      <c r="AY857" s="2"/>
      <c r="AZ857" s="2"/>
      <c r="BA857" s="2"/>
      <c r="BB857" s="2"/>
      <c r="BC857" s="2"/>
      <c r="BD857" s="2"/>
      <c r="BE857" s="2"/>
      <c r="BF857" s="2"/>
      <c r="BG857" s="2"/>
      <c r="BH857" s="2"/>
      <c r="BI857" s="2"/>
      <c r="BJ857" s="2"/>
      <c r="BK857" s="2"/>
      <c r="BL857" s="2"/>
      <c r="BM857" s="2"/>
      <c r="BN857" s="2"/>
      <c r="BO857" s="2"/>
      <c r="BP857" s="2"/>
      <c r="BQ857" s="2"/>
      <c r="BR857" s="2"/>
      <c r="BS857" s="2"/>
      <c r="BT857" s="2"/>
      <c r="BU857" s="2"/>
      <c r="BV857" s="2"/>
      <c r="BW857" s="2"/>
      <c r="BX857" s="2"/>
      <c r="BY857" s="2"/>
      <c r="BZ857" s="2"/>
      <c r="CA857" s="2"/>
      <c r="CB857" s="2"/>
      <c r="CC857" s="2"/>
      <c r="CD857" s="2"/>
      <c r="CE857" s="2"/>
    </row>
    <row r="858" spans="1:83" ht="15.75" outlineLevel="1" thickBot="1" x14ac:dyDescent="0.3">
      <c r="A858" s="18"/>
      <c r="B858" s="19"/>
      <c r="C858" s="20"/>
      <c r="D858" s="21"/>
      <c r="E858" s="21">
        <f t="shared" si="77"/>
        <v>0</v>
      </c>
      <c r="F858" s="22"/>
      <c r="G858" s="23"/>
      <c r="H858" s="24"/>
      <c r="I858" s="24"/>
      <c r="J858" s="2"/>
      <c r="K858" s="2"/>
      <c r="L858" s="2"/>
      <c r="M858" s="2"/>
      <c r="N858" s="2"/>
      <c r="O858" s="2"/>
      <c r="P858" s="2"/>
      <c r="Q858" s="2"/>
      <c r="R858" s="2"/>
      <c r="S858" s="2"/>
      <c r="T858" s="2"/>
      <c r="U858" s="2"/>
      <c r="V858" s="2"/>
      <c r="W858" s="2"/>
      <c r="X858" s="2"/>
      <c r="Y858" s="2"/>
      <c r="Z858" s="2"/>
      <c r="AA858" s="2"/>
      <c r="AB858" s="2"/>
      <c r="AC858" s="2"/>
      <c r="AD858" s="2"/>
      <c r="AE858" s="2"/>
      <c r="AF858" s="2"/>
      <c r="AG858" s="2"/>
      <c r="AH858" s="2"/>
      <c r="AI858" s="2"/>
      <c r="AJ858" s="2"/>
      <c r="AK858" s="2"/>
      <c r="AL858" s="2"/>
      <c r="AM858" s="2"/>
      <c r="AN858" s="2"/>
      <c r="AO858" s="2"/>
      <c r="AP858" s="2"/>
      <c r="AQ858" s="2"/>
      <c r="AR858" s="2"/>
      <c r="AS858" s="2"/>
      <c r="AT858" s="2"/>
      <c r="AU858" s="2"/>
      <c r="AV858" s="2"/>
      <c r="AW858" s="2"/>
      <c r="AX858" s="2"/>
      <c r="AY858" s="2"/>
      <c r="AZ858" s="2"/>
      <c r="BA858" s="2"/>
      <c r="BB858" s="2"/>
      <c r="BC858" s="2"/>
      <c r="BD858" s="2"/>
      <c r="BE858" s="2"/>
      <c r="BF858" s="2"/>
      <c r="BG858" s="2"/>
      <c r="BH858" s="2"/>
      <c r="BI858" s="2"/>
      <c r="BJ858" s="2"/>
      <c r="BK858" s="2"/>
      <c r="BL858" s="2"/>
      <c r="BM858" s="2"/>
      <c r="BN858" s="2"/>
      <c r="BO858" s="2"/>
      <c r="BP858" s="2"/>
      <c r="BQ858" s="2"/>
      <c r="BR858" s="2"/>
      <c r="BS858" s="2"/>
      <c r="BT858" s="2"/>
      <c r="BU858" s="2"/>
      <c r="BV858" s="2"/>
      <c r="BW858" s="2"/>
      <c r="BX858" s="2"/>
      <c r="BY858" s="2"/>
      <c r="BZ858" s="2"/>
      <c r="CA858" s="2"/>
      <c r="CB858" s="2"/>
      <c r="CC858" s="2"/>
      <c r="CD858" s="2"/>
      <c r="CE858" s="2"/>
    </row>
    <row r="859" spans="1:83" ht="14.25" customHeight="1" outlineLevel="1" thickBot="1" x14ac:dyDescent="0.3">
      <c r="A859" s="18"/>
      <c r="B859" s="19"/>
      <c r="C859" s="20"/>
      <c r="D859" s="21"/>
      <c r="E859" s="21">
        <f t="shared" si="77"/>
        <v>0</v>
      </c>
      <c r="F859" s="22"/>
      <c r="G859" s="23"/>
      <c r="H859" s="24"/>
      <c r="I859" s="24"/>
      <c r="J859" s="2"/>
      <c r="K859" s="2"/>
      <c r="L859" s="2"/>
      <c r="M859" s="2"/>
      <c r="N859" s="2"/>
      <c r="O859" s="2"/>
      <c r="P859" s="2"/>
      <c r="Q859" s="2"/>
      <c r="R859" s="2"/>
      <c r="S859" s="2"/>
      <c r="T859" s="2"/>
      <c r="U859" s="2"/>
      <c r="V859" s="2"/>
      <c r="W859" s="2"/>
      <c r="X859" s="2"/>
      <c r="Y859" s="2"/>
      <c r="Z859" s="2"/>
      <c r="AA859" s="2"/>
      <c r="AB859" s="2"/>
      <c r="AC859" s="2"/>
      <c r="AD859" s="2"/>
      <c r="AE859" s="2"/>
      <c r="AF859" s="2"/>
      <c r="AG859" s="2"/>
      <c r="AH859" s="2"/>
      <c r="AI859" s="2"/>
      <c r="AJ859" s="2"/>
      <c r="AK859" s="2"/>
      <c r="AL859" s="2"/>
      <c r="AM859" s="2"/>
      <c r="AN859" s="2"/>
      <c r="AO859" s="2"/>
      <c r="AP859" s="2"/>
      <c r="AQ859" s="2"/>
      <c r="AR859" s="2"/>
      <c r="AS859" s="2"/>
      <c r="AT859" s="2"/>
      <c r="AU859" s="2"/>
      <c r="AV859" s="2"/>
      <c r="AW859" s="2"/>
      <c r="AX859" s="2"/>
      <c r="AY859" s="2"/>
      <c r="AZ859" s="2"/>
      <c r="BA859" s="2"/>
      <c r="BB859" s="2"/>
      <c r="BC859" s="2"/>
      <c r="BD859" s="2"/>
      <c r="BE859" s="2"/>
      <c r="BF859" s="2"/>
      <c r="BG859" s="2"/>
      <c r="BH859" s="2"/>
      <c r="BI859" s="2"/>
      <c r="BJ859" s="2"/>
      <c r="BK859" s="2"/>
      <c r="BL859" s="2"/>
      <c r="BM859" s="2"/>
      <c r="BN859" s="2"/>
      <c r="BO859" s="2"/>
      <c r="BP859" s="2"/>
      <c r="BQ859" s="2"/>
      <c r="BR859" s="2"/>
      <c r="BS859" s="2"/>
      <c r="BT859" s="2"/>
      <c r="BU859" s="2"/>
      <c r="BV859" s="2"/>
      <c r="BW859" s="2"/>
      <c r="BX859" s="2"/>
      <c r="BY859" s="2"/>
      <c r="BZ859" s="2"/>
      <c r="CA859" s="2"/>
      <c r="CB859" s="2"/>
      <c r="CC859" s="2"/>
      <c r="CD859" s="2"/>
      <c r="CE859" s="2"/>
    </row>
    <row r="860" spans="1:83" ht="15.75" customHeight="1" thickBot="1" x14ac:dyDescent="0.3">
      <c r="A860" s="186" t="s">
        <v>76</v>
      </c>
      <c r="B860" s="187"/>
      <c r="C860" s="187"/>
      <c r="D860" s="188"/>
      <c r="E860" s="26">
        <f>SUM(E850:E859)</f>
        <v>17250</v>
      </c>
      <c r="F860" s="53"/>
      <c r="G860" s="27"/>
      <c r="H860" s="24"/>
      <c r="I860" s="24"/>
      <c r="J860" s="2"/>
      <c r="K860" s="2"/>
      <c r="L860" s="2"/>
      <c r="M860" s="2"/>
      <c r="N860" s="2"/>
      <c r="O860" s="2"/>
      <c r="P860" s="2"/>
      <c r="Q860" s="2"/>
      <c r="R860" s="2"/>
      <c r="S860" s="2"/>
      <c r="T860" s="2"/>
      <c r="U860" s="2"/>
      <c r="V860" s="2"/>
      <c r="W860" s="2"/>
      <c r="X860" s="2"/>
      <c r="Y860" s="2"/>
      <c r="Z860" s="2"/>
      <c r="AA860" s="2"/>
      <c r="AB860" s="2"/>
      <c r="AC860" s="2"/>
      <c r="AD860" s="2"/>
      <c r="AE860" s="2"/>
      <c r="AF860" s="2"/>
      <c r="AG860" s="2"/>
      <c r="AH860" s="2"/>
      <c r="AI860" s="2"/>
      <c r="AJ860" s="2"/>
      <c r="AK860" s="2"/>
      <c r="AL860" s="2"/>
      <c r="AM860" s="2"/>
      <c r="AN860" s="2"/>
      <c r="AO860" s="2"/>
      <c r="AP860" s="2"/>
      <c r="AQ860" s="2"/>
      <c r="AR860" s="2"/>
      <c r="AS860" s="2"/>
      <c r="AT860" s="2"/>
      <c r="AU860" s="2"/>
      <c r="AV860" s="2"/>
      <c r="AW860" s="2"/>
      <c r="AX860" s="2"/>
      <c r="AY860" s="2"/>
      <c r="AZ860" s="2"/>
      <c r="BA860" s="2"/>
      <c r="BB860" s="2"/>
      <c r="BC860" s="2"/>
      <c r="BD860" s="2"/>
      <c r="BE860" s="2"/>
      <c r="BF860" s="2"/>
      <c r="BG860" s="2"/>
      <c r="BH860" s="2"/>
      <c r="BI860" s="2"/>
      <c r="BJ860" s="2"/>
      <c r="BK860" s="2"/>
      <c r="BL860" s="2"/>
      <c r="BM860" s="2"/>
      <c r="BN860" s="2"/>
      <c r="BO860" s="2"/>
      <c r="BP860" s="2"/>
      <c r="BQ860" s="2"/>
      <c r="BR860" s="2"/>
      <c r="BS860" s="2"/>
      <c r="BT860" s="2"/>
      <c r="BU860" s="2"/>
      <c r="BV860" s="2"/>
      <c r="BW860" s="2"/>
      <c r="BX860" s="2"/>
      <c r="BY860" s="2"/>
      <c r="BZ860" s="2"/>
      <c r="CA860" s="2"/>
      <c r="CB860" s="2"/>
      <c r="CC860" s="2"/>
      <c r="CD860" s="2"/>
      <c r="CE860" s="2"/>
    </row>
    <row r="861" spans="1:83" ht="15.75" thickBot="1" x14ac:dyDescent="0.3">
      <c r="A861" s="183" t="str">
        <f>+$BS$1041</f>
        <v>Output / Activity 69 - Media Strategy and Planning - Digital</v>
      </c>
      <c r="B861" s="184"/>
      <c r="C861" s="184"/>
      <c r="D861" s="184"/>
      <c r="E861" s="184"/>
      <c r="F861" s="184"/>
      <c r="G861" s="185"/>
      <c r="H861" s="17"/>
      <c r="I861" s="17"/>
      <c r="J861" s="2"/>
      <c r="K861" s="2"/>
      <c r="L861" s="2"/>
      <c r="M861" s="2"/>
      <c r="N861" s="2"/>
      <c r="O861" s="2"/>
      <c r="P861" s="2"/>
      <c r="Q861" s="2"/>
      <c r="R861" s="2"/>
      <c r="S861" s="2"/>
      <c r="T861" s="2"/>
      <c r="U861" s="2"/>
      <c r="V861" s="2"/>
      <c r="W861" s="2"/>
      <c r="X861" s="2"/>
      <c r="Y861" s="2"/>
      <c r="Z861" s="2"/>
      <c r="AA861" s="2"/>
      <c r="AB861" s="2"/>
      <c r="AC861" s="2"/>
      <c r="AD861" s="2"/>
      <c r="AE861" s="2"/>
      <c r="AF861" s="2"/>
      <c r="AG861" s="2"/>
      <c r="AH861" s="2"/>
      <c r="AI861" s="2"/>
      <c r="AJ861" s="2"/>
      <c r="AK861" s="2"/>
      <c r="AL861" s="2"/>
      <c r="AM861" s="2"/>
      <c r="AN861" s="2"/>
      <c r="AO861" s="2"/>
      <c r="AP861" s="2"/>
      <c r="AQ861" s="2"/>
      <c r="AR861" s="2"/>
      <c r="AS861" s="2"/>
      <c r="AT861" s="2"/>
      <c r="AU861" s="2"/>
      <c r="AV861" s="2"/>
      <c r="AW861" s="2"/>
      <c r="AX861" s="2"/>
      <c r="AY861" s="2"/>
      <c r="AZ861" s="2"/>
      <c r="BA861" s="2"/>
      <c r="BB861" s="2"/>
      <c r="BC861" s="2"/>
      <c r="BD861" s="2"/>
      <c r="BE861" s="2"/>
      <c r="BF861" s="2"/>
      <c r="BG861" s="2"/>
      <c r="BH861" s="2"/>
      <c r="BI861" s="2"/>
      <c r="BJ861" s="2"/>
      <c r="BK861" s="2"/>
      <c r="BL861" s="2"/>
      <c r="BM861" s="2"/>
      <c r="BN861" s="2"/>
      <c r="BO861" s="2"/>
      <c r="BP861" s="2"/>
      <c r="BQ861" s="2"/>
      <c r="BR861" s="2"/>
      <c r="BS861" s="2"/>
      <c r="BT861" s="2"/>
      <c r="BU861" s="2"/>
      <c r="BV861" s="2"/>
      <c r="BW861" s="2"/>
      <c r="BX861" s="2"/>
      <c r="BY861" s="2"/>
      <c r="BZ861" s="2"/>
      <c r="CA861" s="2"/>
      <c r="CB861" s="2"/>
      <c r="CC861" s="2"/>
      <c r="CD861" s="2"/>
      <c r="CE861" s="2"/>
    </row>
    <row r="862" spans="1:83" ht="23.25" outlineLevel="1" thickBot="1" x14ac:dyDescent="0.3">
      <c r="A862" s="18" t="s">
        <v>660</v>
      </c>
      <c r="B862" s="19" t="s">
        <v>825</v>
      </c>
      <c r="C862" s="20">
        <v>20</v>
      </c>
      <c r="D862" s="21">
        <v>112.5</v>
      </c>
      <c r="E862" s="21">
        <f t="shared" ref="E862:E871" si="78">C862*D862</f>
        <v>2250</v>
      </c>
      <c r="F862" s="22" t="s">
        <v>692</v>
      </c>
      <c r="G862" s="63" t="s">
        <v>801</v>
      </c>
      <c r="H862" s="24"/>
      <c r="I862" s="24" t="s">
        <v>98</v>
      </c>
      <c r="J862" s="2"/>
      <c r="K862" s="2"/>
      <c r="L862" s="2"/>
      <c r="M862" s="2"/>
      <c r="N862" s="2"/>
      <c r="O862" s="2"/>
      <c r="P862" s="2"/>
      <c r="Q862" s="2"/>
      <c r="R862" s="2"/>
      <c r="S862" s="2"/>
      <c r="T862" s="2"/>
      <c r="U862" s="2"/>
      <c r="V862" s="2"/>
      <c r="W862" s="2"/>
      <c r="X862" s="2"/>
      <c r="Y862" s="2"/>
      <c r="Z862" s="2"/>
      <c r="AA862" s="2"/>
      <c r="AB862" s="2"/>
      <c r="AC862" s="2"/>
      <c r="AD862" s="2"/>
      <c r="AE862" s="2"/>
      <c r="AF862" s="2"/>
      <c r="AG862" s="2"/>
      <c r="AH862" s="2"/>
      <c r="AI862" s="2"/>
      <c r="AJ862" s="2"/>
      <c r="AK862" s="2"/>
      <c r="AL862" s="2"/>
      <c r="AM862" s="2"/>
      <c r="AN862" s="2"/>
      <c r="AO862" s="2"/>
      <c r="AP862" s="2"/>
      <c r="AQ862" s="2"/>
      <c r="AR862" s="2"/>
      <c r="AS862" s="2"/>
      <c r="AT862" s="2"/>
      <c r="AU862" s="2"/>
      <c r="AV862" s="2"/>
      <c r="AW862" s="2"/>
      <c r="AX862" s="2"/>
      <c r="AY862" s="2"/>
      <c r="AZ862" s="2"/>
      <c r="BA862" s="2"/>
      <c r="BB862" s="2"/>
      <c r="BC862" s="2"/>
      <c r="BD862" s="2"/>
      <c r="BE862" s="2"/>
      <c r="BF862" s="2"/>
      <c r="BG862" s="2"/>
      <c r="BH862" s="2"/>
      <c r="BI862" s="2"/>
      <c r="BJ862" s="2"/>
      <c r="BK862" s="2"/>
      <c r="BL862" s="2"/>
      <c r="BM862" s="2"/>
      <c r="BN862" s="2"/>
      <c r="BO862" s="2"/>
      <c r="BP862" s="2"/>
      <c r="BQ862" s="2"/>
      <c r="BR862" s="2"/>
      <c r="BS862" s="2"/>
      <c r="BT862" s="2"/>
      <c r="BU862" s="2"/>
      <c r="BV862" s="2"/>
      <c r="BW862" s="2"/>
      <c r="BX862" s="2"/>
      <c r="BY862" s="2"/>
      <c r="BZ862" s="2"/>
      <c r="CA862" s="2"/>
      <c r="CB862" s="2"/>
      <c r="CC862" s="2"/>
      <c r="CD862" s="2"/>
      <c r="CE862" s="2"/>
    </row>
    <row r="863" spans="1:83" ht="34.5" outlineLevel="1" thickBot="1" x14ac:dyDescent="0.3">
      <c r="A863" s="18" t="s">
        <v>663</v>
      </c>
      <c r="B863" s="19" t="s">
        <v>825</v>
      </c>
      <c r="C863" s="20">
        <v>250</v>
      </c>
      <c r="D863" s="21">
        <v>25</v>
      </c>
      <c r="E863" s="21">
        <f t="shared" si="78"/>
        <v>6250</v>
      </c>
      <c r="F863" s="22" t="s">
        <v>695</v>
      </c>
      <c r="G863" s="63" t="s">
        <v>802</v>
      </c>
      <c r="H863" s="24"/>
      <c r="I863" s="24" t="s">
        <v>98</v>
      </c>
      <c r="J863" s="2"/>
      <c r="K863" s="2"/>
      <c r="L863" s="2"/>
      <c r="M863" s="2"/>
      <c r="N863" s="2"/>
      <c r="O863" s="2"/>
      <c r="P863" s="2"/>
      <c r="Q863" s="2"/>
      <c r="R863" s="2"/>
      <c r="S863" s="2"/>
      <c r="T863" s="2"/>
      <c r="U863" s="2"/>
      <c r="V863" s="2"/>
      <c r="W863" s="2"/>
      <c r="X863" s="2"/>
      <c r="Y863" s="2"/>
      <c r="Z863" s="2"/>
      <c r="AA863" s="2"/>
      <c r="AB863" s="2"/>
      <c r="AC863" s="2"/>
      <c r="AD863" s="2"/>
      <c r="AE863" s="2"/>
      <c r="AF863" s="2"/>
      <c r="AG863" s="2"/>
      <c r="AH863" s="2"/>
      <c r="AI863" s="2"/>
      <c r="AJ863" s="2"/>
      <c r="AK863" s="2"/>
      <c r="AL863" s="2"/>
      <c r="AM863" s="2"/>
      <c r="AN863" s="2"/>
      <c r="AO863" s="2"/>
      <c r="AP863" s="2"/>
      <c r="AQ863" s="2"/>
      <c r="AR863" s="2"/>
      <c r="AS863" s="2"/>
      <c r="AT863" s="2"/>
      <c r="AU863" s="2"/>
      <c r="AV863" s="2"/>
      <c r="AW863" s="2"/>
      <c r="AX863" s="2"/>
      <c r="AY863" s="2"/>
      <c r="AZ863" s="2"/>
      <c r="BA863" s="2"/>
      <c r="BB863" s="2"/>
      <c r="BC863" s="2"/>
      <c r="BD863" s="2"/>
      <c r="BE863" s="2"/>
      <c r="BF863" s="2"/>
      <c r="BG863" s="2"/>
      <c r="BH863" s="2"/>
      <c r="BI863" s="2"/>
      <c r="BJ863" s="2"/>
      <c r="BK863" s="2"/>
      <c r="BL863" s="2"/>
      <c r="BM863" s="2"/>
      <c r="BN863" s="2"/>
      <c r="BO863" s="2"/>
      <c r="BP863" s="2"/>
      <c r="BQ863" s="2"/>
      <c r="BR863" s="2"/>
      <c r="BS863" s="2"/>
      <c r="BT863" s="2"/>
      <c r="BU863" s="2"/>
      <c r="BV863" s="2"/>
      <c r="BW863" s="2"/>
      <c r="BX863" s="2"/>
      <c r="BY863" s="2"/>
      <c r="BZ863" s="2"/>
      <c r="CA863" s="2"/>
      <c r="CB863" s="2"/>
      <c r="CC863" s="2"/>
      <c r="CD863" s="2"/>
      <c r="CE863" s="2"/>
    </row>
    <row r="864" spans="1:83" ht="23.25" outlineLevel="1" thickBot="1" x14ac:dyDescent="0.3">
      <c r="A864" s="18" t="s">
        <v>662</v>
      </c>
      <c r="B864" s="19" t="s">
        <v>825</v>
      </c>
      <c r="C864" s="20">
        <v>75</v>
      </c>
      <c r="D864" s="21">
        <v>5</v>
      </c>
      <c r="E864" s="21">
        <f t="shared" si="78"/>
        <v>375</v>
      </c>
      <c r="F864" s="22" t="s">
        <v>692</v>
      </c>
      <c r="G864" s="63" t="s">
        <v>918</v>
      </c>
      <c r="H864" s="24"/>
      <c r="I864" s="24" t="s">
        <v>98</v>
      </c>
      <c r="J864" s="2"/>
      <c r="K864" s="2"/>
      <c r="L864" s="2"/>
      <c r="M864" s="2"/>
      <c r="N864" s="2"/>
      <c r="O864" s="2"/>
      <c r="P864" s="2"/>
      <c r="Q864" s="2"/>
      <c r="R864" s="2"/>
      <c r="S864" s="2"/>
      <c r="T864" s="2"/>
      <c r="U864" s="2"/>
      <c r="V864" s="2"/>
      <c r="W864" s="2"/>
      <c r="X864" s="2"/>
      <c r="Y864" s="2"/>
      <c r="Z864" s="2"/>
      <c r="AA864" s="2"/>
      <c r="AB864" s="2"/>
      <c r="AC864" s="2"/>
      <c r="AD864" s="2"/>
      <c r="AE864" s="2"/>
      <c r="AF864" s="2"/>
      <c r="AG864" s="2"/>
      <c r="AH864" s="2"/>
      <c r="AI864" s="2"/>
      <c r="AJ864" s="2"/>
      <c r="AK864" s="2"/>
      <c r="AL864" s="2"/>
      <c r="AM864" s="2"/>
      <c r="AN864" s="2"/>
      <c r="AO864" s="2"/>
      <c r="AP864" s="2"/>
      <c r="AQ864" s="2"/>
      <c r="AR864" s="2"/>
      <c r="AS864" s="2"/>
      <c r="AT864" s="2"/>
      <c r="AU864" s="2"/>
      <c r="AV864" s="2"/>
      <c r="AW864" s="2"/>
      <c r="AX864" s="2"/>
      <c r="AY864" s="2"/>
      <c r="AZ864" s="2"/>
      <c r="BA864" s="2"/>
      <c r="BB864" s="2"/>
      <c r="BC864" s="2"/>
      <c r="BD864" s="2"/>
      <c r="BE864" s="2"/>
      <c r="BF864" s="2"/>
      <c r="BG864" s="2"/>
      <c r="BH864" s="2"/>
      <c r="BI864" s="2"/>
      <c r="BJ864" s="2"/>
      <c r="BK864" s="2"/>
      <c r="BL864" s="2"/>
      <c r="BM864" s="2"/>
      <c r="BN864" s="2"/>
      <c r="BO864" s="2"/>
      <c r="BP864" s="2"/>
      <c r="BQ864" s="2"/>
      <c r="BR864" s="2"/>
      <c r="BS864" s="2"/>
      <c r="BT864" s="2"/>
      <c r="BU864" s="2"/>
      <c r="BV864" s="2"/>
      <c r="BW864" s="2"/>
      <c r="BX864" s="2"/>
      <c r="BY864" s="2"/>
      <c r="BZ864" s="2"/>
      <c r="CA864" s="2"/>
      <c r="CB864" s="2"/>
      <c r="CC864" s="2"/>
      <c r="CD864" s="2"/>
      <c r="CE864" s="2"/>
    </row>
    <row r="865" spans="1:83" ht="34.5" outlineLevel="1" thickBot="1" x14ac:dyDescent="0.3">
      <c r="A865" s="18" t="s">
        <v>403</v>
      </c>
      <c r="B865" s="62" t="s">
        <v>828</v>
      </c>
      <c r="C865" s="20">
        <v>1</v>
      </c>
      <c r="D865" s="21">
        <v>43500</v>
      </c>
      <c r="E865" s="21">
        <f t="shared" si="78"/>
        <v>43500</v>
      </c>
      <c r="F865" s="22" t="s">
        <v>695</v>
      </c>
      <c r="G865" s="60" t="s">
        <v>920</v>
      </c>
      <c r="H865" s="24"/>
      <c r="I865" s="24" t="s">
        <v>98</v>
      </c>
      <c r="J865" s="2"/>
      <c r="K865" s="2"/>
      <c r="L865" s="2"/>
      <c r="M865" s="2"/>
      <c r="N865" s="2"/>
      <c r="O865" s="2"/>
      <c r="P865" s="2"/>
      <c r="Q865" s="2"/>
      <c r="R865" s="2"/>
      <c r="S865" s="2"/>
      <c r="T865" s="2"/>
      <c r="U865" s="2"/>
      <c r="V865" s="2"/>
      <c r="W865" s="2"/>
      <c r="X865" s="2"/>
      <c r="Y865" s="2"/>
      <c r="Z865" s="2"/>
      <c r="AA865" s="2"/>
      <c r="AB865" s="2"/>
      <c r="AC865" s="2"/>
      <c r="AD865" s="2"/>
      <c r="AE865" s="2"/>
      <c r="AF865" s="2"/>
      <c r="AG865" s="2"/>
      <c r="AH865" s="2"/>
      <c r="AI865" s="2"/>
      <c r="AJ865" s="2"/>
      <c r="AK865" s="2"/>
      <c r="AL865" s="2"/>
      <c r="AM865" s="2"/>
      <c r="AN865" s="2"/>
      <c r="AO865" s="2"/>
      <c r="AP865" s="2"/>
      <c r="AQ865" s="2"/>
      <c r="AR865" s="2"/>
      <c r="AS865" s="2"/>
      <c r="AT865" s="2"/>
      <c r="AU865" s="2"/>
      <c r="AV865" s="2"/>
      <c r="AW865" s="2"/>
      <c r="AX865" s="2"/>
      <c r="AY865" s="2"/>
      <c r="AZ865" s="2"/>
      <c r="BA865" s="2"/>
      <c r="BB865" s="2"/>
      <c r="BC865" s="2"/>
      <c r="BD865" s="2"/>
      <c r="BE865" s="2"/>
      <c r="BF865" s="2"/>
      <c r="BG865" s="2"/>
      <c r="BH865" s="2"/>
      <c r="BI865" s="2"/>
      <c r="BJ865" s="2"/>
      <c r="BK865" s="2"/>
      <c r="BL865" s="2"/>
      <c r="BM865" s="2"/>
      <c r="BN865" s="2"/>
      <c r="BO865" s="2"/>
      <c r="BP865" s="2"/>
      <c r="BQ865" s="2"/>
      <c r="BR865" s="2"/>
      <c r="BS865" s="2"/>
      <c r="BT865" s="2"/>
      <c r="BU865" s="2"/>
      <c r="BV865" s="2"/>
      <c r="BW865" s="2"/>
      <c r="BX865" s="2"/>
      <c r="BY865" s="2"/>
      <c r="BZ865" s="2"/>
      <c r="CA865" s="2"/>
      <c r="CB865" s="2"/>
      <c r="CC865" s="2"/>
      <c r="CD865" s="2"/>
      <c r="CE865" s="2"/>
    </row>
    <row r="866" spans="1:83" ht="15.75" outlineLevel="1" thickBot="1" x14ac:dyDescent="0.3">
      <c r="A866" s="18"/>
      <c r="B866" s="19"/>
      <c r="C866" s="20"/>
      <c r="D866" s="21"/>
      <c r="E866" s="21">
        <f t="shared" si="78"/>
        <v>0</v>
      </c>
      <c r="F866" s="22"/>
      <c r="G866" s="23"/>
      <c r="H866" s="24"/>
      <c r="I866" s="24"/>
      <c r="J866" s="2"/>
      <c r="K866" s="2"/>
      <c r="L866" s="2"/>
      <c r="M866" s="2"/>
      <c r="N866" s="2"/>
      <c r="O866" s="2"/>
      <c r="P866" s="2"/>
      <c r="Q866" s="2"/>
      <c r="R866" s="2"/>
      <c r="S866" s="2"/>
      <c r="T866" s="2"/>
      <c r="U866" s="2"/>
      <c r="V866" s="2"/>
      <c r="W866" s="2"/>
      <c r="X866" s="2"/>
      <c r="Y866" s="2"/>
      <c r="Z866" s="2"/>
      <c r="AA866" s="2"/>
      <c r="AB866" s="2"/>
      <c r="AC866" s="2"/>
      <c r="AD866" s="2"/>
      <c r="AE866" s="2"/>
      <c r="AF866" s="2"/>
      <c r="AG866" s="2"/>
      <c r="AH866" s="2"/>
      <c r="AI866" s="2"/>
      <c r="AJ866" s="2"/>
      <c r="AK866" s="2"/>
      <c r="AL866" s="2"/>
      <c r="AM866" s="2"/>
      <c r="AN866" s="2"/>
      <c r="AO866" s="2"/>
      <c r="AP866" s="2"/>
      <c r="AQ866" s="2"/>
      <c r="AR866" s="2"/>
      <c r="AS866" s="2"/>
      <c r="AT866" s="2"/>
      <c r="AU866" s="2"/>
      <c r="AV866" s="2"/>
      <c r="AW866" s="2"/>
      <c r="AX866" s="2"/>
      <c r="AY866" s="2"/>
      <c r="AZ866" s="2"/>
      <c r="BA866" s="2"/>
      <c r="BB866" s="2"/>
      <c r="BC866" s="2"/>
      <c r="BD866" s="2"/>
      <c r="BE866" s="2"/>
      <c r="BF866" s="2"/>
      <c r="BG866" s="2"/>
      <c r="BH866" s="2"/>
      <c r="BI866" s="2"/>
      <c r="BJ866" s="2"/>
      <c r="BK866" s="2"/>
      <c r="BL866" s="2"/>
      <c r="BM866" s="2"/>
      <c r="BN866" s="2"/>
      <c r="BO866" s="2"/>
      <c r="BP866" s="2"/>
      <c r="BQ866" s="2"/>
      <c r="BR866" s="2"/>
      <c r="BS866" s="2"/>
      <c r="BT866" s="2"/>
      <c r="BU866" s="2"/>
      <c r="BV866" s="2"/>
      <c r="BW866" s="2"/>
      <c r="BX866" s="2"/>
      <c r="BY866" s="2"/>
      <c r="BZ866" s="2"/>
      <c r="CA866" s="2"/>
      <c r="CB866" s="2"/>
      <c r="CC866" s="2"/>
      <c r="CD866" s="2"/>
      <c r="CE866" s="2"/>
    </row>
    <row r="867" spans="1:83" ht="15.75" outlineLevel="1" thickBot="1" x14ac:dyDescent="0.3">
      <c r="A867" s="18"/>
      <c r="B867" s="19"/>
      <c r="C867" s="20"/>
      <c r="D867" s="21"/>
      <c r="E867" s="21">
        <f t="shared" si="78"/>
        <v>0</v>
      </c>
      <c r="F867" s="22"/>
      <c r="G867" s="23"/>
      <c r="H867" s="24"/>
      <c r="I867" s="24"/>
      <c r="J867" s="2"/>
      <c r="K867" s="2"/>
      <c r="L867" s="2"/>
      <c r="M867" s="2"/>
      <c r="N867" s="2"/>
      <c r="O867" s="2"/>
      <c r="P867" s="2"/>
      <c r="Q867" s="2"/>
      <c r="R867" s="2"/>
      <c r="S867" s="2"/>
      <c r="T867" s="2"/>
      <c r="U867" s="2"/>
      <c r="V867" s="2"/>
      <c r="W867" s="2"/>
      <c r="X867" s="2"/>
      <c r="Y867" s="2"/>
      <c r="Z867" s="2"/>
      <c r="AA867" s="2"/>
      <c r="AB867" s="2"/>
      <c r="AC867" s="2"/>
      <c r="AD867" s="2"/>
      <c r="AE867" s="2"/>
      <c r="AF867" s="2"/>
      <c r="AG867" s="2"/>
      <c r="AH867" s="2"/>
      <c r="AI867" s="2"/>
      <c r="AJ867" s="2"/>
      <c r="AK867" s="2"/>
      <c r="AL867" s="2"/>
      <c r="AM867" s="2"/>
      <c r="AN867" s="2"/>
      <c r="AO867" s="2"/>
      <c r="AP867" s="2"/>
      <c r="AQ867" s="2"/>
      <c r="AR867" s="2"/>
      <c r="AS867" s="2"/>
      <c r="AT867" s="2"/>
      <c r="AU867" s="2"/>
      <c r="AV867" s="2"/>
      <c r="AW867" s="2"/>
      <c r="AX867" s="2"/>
      <c r="AY867" s="2"/>
      <c r="AZ867" s="2"/>
      <c r="BA867" s="2"/>
      <c r="BB867" s="2"/>
      <c r="BC867" s="2"/>
      <c r="BD867" s="2"/>
      <c r="BE867" s="2"/>
      <c r="BF867" s="2"/>
      <c r="BG867" s="2"/>
      <c r="BH867" s="2"/>
      <c r="BI867" s="2"/>
      <c r="BJ867" s="2"/>
      <c r="BK867" s="2"/>
      <c r="BL867" s="2"/>
      <c r="BM867" s="2"/>
      <c r="BN867" s="2"/>
      <c r="BO867" s="2"/>
      <c r="BP867" s="2"/>
      <c r="BQ867" s="2"/>
      <c r="BR867" s="2"/>
      <c r="BS867" s="2"/>
      <c r="BT867" s="2"/>
      <c r="BU867" s="2"/>
      <c r="BV867" s="2"/>
      <c r="BW867" s="2"/>
      <c r="BX867" s="2"/>
      <c r="BY867" s="2"/>
      <c r="BZ867" s="2"/>
      <c r="CA867" s="2"/>
      <c r="CB867" s="2"/>
      <c r="CC867" s="2"/>
      <c r="CD867" s="2"/>
      <c r="CE867" s="2"/>
    </row>
    <row r="868" spans="1:83" ht="15.75" outlineLevel="1" thickBot="1" x14ac:dyDescent="0.3">
      <c r="A868" s="18"/>
      <c r="B868" s="19"/>
      <c r="C868" s="20"/>
      <c r="D868" s="21"/>
      <c r="E868" s="21">
        <f t="shared" si="78"/>
        <v>0</v>
      </c>
      <c r="F868" s="22"/>
      <c r="G868" s="23"/>
      <c r="H868" s="24"/>
      <c r="I868" s="24"/>
      <c r="J868" s="2"/>
      <c r="K868" s="2"/>
      <c r="L868" s="2"/>
      <c r="M868" s="2"/>
      <c r="N868" s="2"/>
      <c r="O868" s="2"/>
      <c r="P868" s="2"/>
      <c r="Q868" s="2"/>
      <c r="R868" s="2"/>
      <c r="S868" s="2"/>
      <c r="T868" s="2"/>
      <c r="U868" s="2"/>
      <c r="V868" s="2"/>
      <c r="W868" s="2"/>
      <c r="X868" s="2"/>
      <c r="Y868" s="2"/>
      <c r="Z868" s="2"/>
      <c r="AA868" s="2"/>
      <c r="AB868" s="2"/>
      <c r="AC868" s="2"/>
      <c r="AD868" s="2"/>
      <c r="AE868" s="2"/>
      <c r="AF868" s="2"/>
      <c r="AG868" s="2"/>
      <c r="AH868" s="2"/>
      <c r="AI868" s="2"/>
      <c r="AJ868" s="2"/>
      <c r="AK868" s="2"/>
      <c r="AL868" s="2"/>
      <c r="AM868" s="2"/>
      <c r="AN868" s="2"/>
      <c r="AO868" s="2"/>
      <c r="AP868" s="2"/>
      <c r="AQ868" s="2"/>
      <c r="AR868" s="2"/>
      <c r="AS868" s="2"/>
      <c r="AT868" s="2"/>
      <c r="AU868" s="2"/>
      <c r="AV868" s="2"/>
      <c r="AW868" s="2"/>
      <c r="AX868" s="2"/>
      <c r="AY868" s="2"/>
      <c r="AZ868" s="2"/>
      <c r="BA868" s="2"/>
      <c r="BB868" s="2"/>
      <c r="BC868" s="2"/>
      <c r="BD868" s="2"/>
      <c r="BE868" s="2"/>
      <c r="BF868" s="2"/>
      <c r="BG868" s="2"/>
      <c r="BH868" s="2"/>
      <c r="BI868" s="2"/>
      <c r="BJ868" s="2"/>
      <c r="BK868" s="2"/>
      <c r="BL868" s="2"/>
      <c r="BM868" s="2"/>
      <c r="BN868" s="2"/>
      <c r="BO868" s="2"/>
      <c r="BP868" s="2"/>
      <c r="BQ868" s="2"/>
      <c r="BR868" s="2"/>
      <c r="BS868" s="2"/>
      <c r="BT868" s="2"/>
      <c r="BU868" s="2"/>
      <c r="BV868" s="2"/>
      <c r="BW868" s="2"/>
      <c r="BX868" s="2"/>
      <c r="BY868" s="2"/>
      <c r="BZ868" s="2"/>
      <c r="CA868" s="2"/>
      <c r="CB868" s="2"/>
      <c r="CC868" s="2"/>
      <c r="CD868" s="2"/>
      <c r="CE868" s="2"/>
    </row>
    <row r="869" spans="1:83" ht="15.75" outlineLevel="1" thickBot="1" x14ac:dyDescent="0.3">
      <c r="A869" s="18"/>
      <c r="B869" s="19"/>
      <c r="C869" s="20"/>
      <c r="D869" s="21"/>
      <c r="E869" s="21">
        <f t="shared" si="78"/>
        <v>0</v>
      </c>
      <c r="F869" s="22"/>
      <c r="G869" s="23"/>
      <c r="H869" s="24"/>
      <c r="I869" s="24"/>
      <c r="J869" s="2"/>
      <c r="K869" s="2"/>
      <c r="L869" s="2"/>
      <c r="M869" s="2"/>
      <c r="N869" s="2"/>
      <c r="O869" s="2"/>
      <c r="P869" s="2"/>
      <c r="Q869" s="2"/>
      <c r="R869" s="2"/>
      <c r="S869" s="2"/>
      <c r="T869" s="2"/>
      <c r="U869" s="2"/>
      <c r="V869" s="2"/>
      <c r="W869" s="2"/>
      <c r="X869" s="2"/>
      <c r="Y869" s="2"/>
      <c r="Z869" s="2"/>
      <c r="AA869" s="2"/>
      <c r="AB869" s="2"/>
      <c r="AC869" s="2"/>
      <c r="AD869" s="2"/>
      <c r="AE869" s="2"/>
      <c r="AF869" s="2"/>
      <c r="AG869" s="2"/>
      <c r="AH869" s="2"/>
      <c r="AI869" s="2"/>
      <c r="AJ869" s="2"/>
      <c r="AK869" s="2"/>
      <c r="AL869" s="2"/>
      <c r="AM869" s="2"/>
      <c r="AN869" s="2"/>
      <c r="AO869" s="2"/>
      <c r="AP869" s="2"/>
      <c r="AQ869" s="2"/>
      <c r="AR869" s="2"/>
      <c r="AS869" s="2"/>
      <c r="AT869" s="2"/>
      <c r="AU869" s="2"/>
      <c r="AV869" s="2"/>
      <c r="AW869" s="2"/>
      <c r="AX869" s="2"/>
      <c r="AY869" s="2"/>
      <c r="AZ869" s="2"/>
      <c r="BA869" s="2"/>
      <c r="BB869" s="2"/>
      <c r="BC869" s="2"/>
      <c r="BD869" s="2"/>
      <c r="BE869" s="2"/>
      <c r="BF869" s="2"/>
      <c r="BG869" s="2"/>
      <c r="BH869" s="2"/>
      <c r="BI869" s="2"/>
      <c r="BJ869" s="2"/>
      <c r="BK869" s="2"/>
      <c r="BL869" s="2"/>
      <c r="BM869" s="2"/>
      <c r="BN869" s="2"/>
      <c r="BO869" s="2"/>
      <c r="BP869" s="2"/>
      <c r="BQ869" s="2"/>
      <c r="BR869" s="2"/>
      <c r="BS869" s="2"/>
      <c r="BT869" s="2"/>
      <c r="BU869" s="2"/>
      <c r="BV869" s="2"/>
      <c r="BW869" s="2"/>
      <c r="BX869" s="2"/>
      <c r="BY869" s="2"/>
      <c r="BZ869" s="2"/>
      <c r="CA869" s="2"/>
      <c r="CB869" s="2"/>
      <c r="CC869" s="2"/>
      <c r="CD869" s="2"/>
      <c r="CE869" s="2"/>
    </row>
    <row r="870" spans="1:83" ht="15.75" outlineLevel="1" thickBot="1" x14ac:dyDescent="0.3">
      <c r="A870" s="18"/>
      <c r="B870" s="19"/>
      <c r="C870" s="20"/>
      <c r="D870" s="21"/>
      <c r="E870" s="21">
        <f t="shared" si="78"/>
        <v>0</v>
      </c>
      <c r="F870" s="22"/>
      <c r="G870" s="23"/>
      <c r="H870" s="24"/>
      <c r="I870" s="24"/>
      <c r="J870" s="2"/>
      <c r="K870" s="2"/>
      <c r="L870" s="2"/>
      <c r="M870" s="2"/>
      <c r="N870" s="2"/>
      <c r="O870" s="2"/>
      <c r="P870" s="2"/>
      <c r="Q870" s="2"/>
      <c r="R870" s="2"/>
      <c r="S870" s="2"/>
      <c r="T870" s="2"/>
      <c r="U870" s="2"/>
      <c r="V870" s="2"/>
      <c r="W870" s="2"/>
      <c r="X870" s="2"/>
      <c r="Y870" s="2"/>
      <c r="Z870" s="2"/>
      <c r="AA870" s="2"/>
      <c r="AB870" s="2"/>
      <c r="AC870" s="2"/>
      <c r="AD870" s="2"/>
      <c r="AE870" s="2"/>
      <c r="AF870" s="2"/>
      <c r="AG870" s="2"/>
      <c r="AH870" s="2"/>
      <c r="AI870" s="2"/>
      <c r="AJ870" s="2"/>
      <c r="AK870" s="2"/>
      <c r="AL870" s="2"/>
      <c r="AM870" s="2"/>
      <c r="AN870" s="2"/>
      <c r="AO870" s="2"/>
      <c r="AP870" s="2"/>
      <c r="AQ870" s="2"/>
      <c r="AR870" s="2"/>
      <c r="AS870" s="2"/>
      <c r="AT870" s="2"/>
      <c r="AU870" s="2"/>
      <c r="AV870" s="2"/>
      <c r="AW870" s="2"/>
      <c r="AX870" s="2"/>
      <c r="AY870" s="2"/>
      <c r="AZ870" s="2"/>
      <c r="BA870" s="2"/>
      <c r="BB870" s="2"/>
      <c r="BC870" s="2"/>
      <c r="BD870" s="2"/>
      <c r="BE870" s="2"/>
      <c r="BF870" s="2"/>
      <c r="BG870" s="2"/>
      <c r="BH870" s="2"/>
      <c r="BI870" s="2"/>
      <c r="BJ870" s="2"/>
      <c r="BK870" s="2"/>
      <c r="BL870" s="2"/>
      <c r="BM870" s="2"/>
      <c r="BN870" s="2"/>
      <c r="BO870" s="2"/>
      <c r="BP870" s="2"/>
      <c r="BQ870" s="2"/>
      <c r="BR870" s="2"/>
      <c r="BS870" s="2"/>
      <c r="BT870" s="2"/>
      <c r="BU870" s="2"/>
      <c r="BV870" s="2"/>
      <c r="BW870" s="2"/>
      <c r="BX870" s="2"/>
      <c r="BY870" s="2"/>
      <c r="BZ870" s="2"/>
      <c r="CA870" s="2"/>
      <c r="CB870" s="2"/>
      <c r="CC870" s="2"/>
      <c r="CD870" s="2"/>
      <c r="CE870" s="2"/>
    </row>
    <row r="871" spans="1:83" ht="14.25" customHeight="1" outlineLevel="1" thickBot="1" x14ac:dyDescent="0.3">
      <c r="A871" s="18"/>
      <c r="B871" s="19"/>
      <c r="C871" s="20"/>
      <c r="D871" s="21"/>
      <c r="E871" s="21">
        <f t="shared" si="78"/>
        <v>0</v>
      </c>
      <c r="F871" s="22"/>
      <c r="G871" s="23"/>
      <c r="H871" s="24"/>
      <c r="I871" s="24"/>
      <c r="J871" s="2"/>
      <c r="K871" s="2"/>
      <c r="L871" s="2"/>
      <c r="M871" s="2"/>
      <c r="N871" s="2"/>
      <c r="O871" s="2"/>
      <c r="P871" s="2"/>
      <c r="Q871" s="2"/>
      <c r="R871" s="2"/>
      <c r="S871" s="2"/>
      <c r="T871" s="2"/>
      <c r="U871" s="2"/>
      <c r="V871" s="2"/>
      <c r="W871" s="2"/>
      <c r="X871" s="2"/>
      <c r="Y871" s="2"/>
      <c r="Z871" s="2"/>
      <c r="AA871" s="2"/>
      <c r="AB871" s="2"/>
      <c r="AC871" s="2"/>
      <c r="AD871" s="2"/>
      <c r="AE871" s="2"/>
      <c r="AF871" s="2"/>
      <c r="AG871" s="2"/>
      <c r="AH871" s="2"/>
      <c r="AI871" s="2"/>
      <c r="AJ871" s="2"/>
      <c r="AK871" s="2"/>
      <c r="AL871" s="2"/>
      <c r="AM871" s="2"/>
      <c r="AN871" s="2"/>
      <c r="AO871" s="2"/>
      <c r="AP871" s="2"/>
      <c r="AQ871" s="2"/>
      <c r="AR871" s="2"/>
      <c r="AS871" s="2"/>
      <c r="AT871" s="2"/>
      <c r="AU871" s="2"/>
      <c r="AV871" s="2"/>
      <c r="AW871" s="2"/>
      <c r="AX871" s="2"/>
      <c r="AY871" s="2"/>
      <c r="AZ871" s="2"/>
      <c r="BA871" s="2"/>
      <c r="BB871" s="2"/>
      <c r="BC871" s="2"/>
      <c r="BD871" s="2"/>
      <c r="BE871" s="2"/>
      <c r="BF871" s="2"/>
      <c r="BG871" s="2"/>
      <c r="BH871" s="2"/>
      <c r="BI871" s="2"/>
      <c r="BJ871" s="2"/>
      <c r="BK871" s="2"/>
      <c r="BL871" s="2"/>
      <c r="BM871" s="2"/>
      <c r="BN871" s="2"/>
      <c r="BO871" s="2"/>
      <c r="BP871" s="2"/>
      <c r="BQ871" s="2"/>
      <c r="BR871" s="2"/>
      <c r="BS871" s="2"/>
      <c r="BT871" s="2"/>
      <c r="BU871" s="2"/>
      <c r="BV871" s="2"/>
      <c r="BW871" s="2"/>
      <c r="BX871" s="2"/>
      <c r="BY871" s="2"/>
      <c r="BZ871" s="2"/>
      <c r="CA871" s="2"/>
      <c r="CB871" s="2"/>
      <c r="CC871" s="2"/>
      <c r="CD871" s="2"/>
      <c r="CE871" s="2"/>
    </row>
    <row r="872" spans="1:83" ht="15.75" customHeight="1" thickBot="1" x14ac:dyDescent="0.3">
      <c r="A872" s="186" t="s">
        <v>77</v>
      </c>
      <c r="B872" s="187"/>
      <c r="C872" s="187"/>
      <c r="D872" s="188"/>
      <c r="E872" s="26">
        <f>SUM(E862:E871)</f>
        <v>52375</v>
      </c>
      <c r="F872" s="53"/>
      <c r="G872" s="27"/>
      <c r="H872" s="24"/>
      <c r="I872" s="24"/>
      <c r="J872" s="2"/>
      <c r="K872" s="2"/>
      <c r="L872" s="2"/>
      <c r="M872" s="2"/>
      <c r="N872" s="2"/>
      <c r="O872" s="2"/>
      <c r="P872" s="2"/>
      <c r="Q872" s="2"/>
      <c r="R872" s="2"/>
      <c r="S872" s="2"/>
      <c r="T872" s="2"/>
      <c r="U872" s="2"/>
      <c r="V872" s="2"/>
      <c r="W872" s="2"/>
      <c r="X872" s="2"/>
      <c r="Y872" s="2"/>
      <c r="Z872" s="2"/>
      <c r="AA872" s="2"/>
      <c r="AB872" s="2"/>
      <c r="AC872" s="2"/>
      <c r="AD872" s="2"/>
      <c r="AE872" s="2"/>
      <c r="AF872" s="2"/>
      <c r="AG872" s="2"/>
      <c r="AH872" s="2"/>
      <c r="AI872" s="2"/>
      <c r="AJ872" s="2"/>
      <c r="AK872" s="2"/>
      <c r="AL872" s="2"/>
      <c r="AM872" s="2"/>
      <c r="AN872" s="2"/>
      <c r="AO872" s="2"/>
      <c r="AP872" s="2"/>
      <c r="AQ872" s="2"/>
      <c r="AR872" s="2"/>
      <c r="AS872" s="2"/>
      <c r="AT872" s="2"/>
      <c r="AU872" s="2"/>
      <c r="AV872" s="2"/>
      <c r="AW872" s="2"/>
      <c r="AX872" s="2"/>
      <c r="AY872" s="2"/>
      <c r="AZ872" s="2"/>
      <c r="BA872" s="2"/>
      <c r="BB872" s="2"/>
      <c r="BC872" s="2"/>
      <c r="BD872" s="2"/>
      <c r="BE872" s="2"/>
      <c r="BF872" s="2"/>
      <c r="BG872" s="2"/>
      <c r="BH872" s="2"/>
      <c r="BI872" s="2"/>
      <c r="BJ872" s="2"/>
      <c r="BK872" s="2"/>
      <c r="BL872" s="2"/>
      <c r="BM872" s="2"/>
      <c r="BN872" s="2"/>
      <c r="BO872" s="2"/>
      <c r="BP872" s="2"/>
      <c r="BQ872" s="2"/>
      <c r="BR872" s="2"/>
      <c r="BS872" s="2"/>
      <c r="BT872" s="2"/>
      <c r="BU872" s="2"/>
      <c r="BV872" s="2"/>
      <c r="BW872" s="2"/>
      <c r="BX872" s="2"/>
      <c r="BY872" s="2"/>
      <c r="BZ872" s="2"/>
      <c r="CA872" s="2"/>
      <c r="CB872" s="2"/>
      <c r="CC872" s="2"/>
      <c r="CD872" s="2"/>
      <c r="CE872" s="2"/>
    </row>
    <row r="873" spans="1:83" ht="15.75" thickBot="1" x14ac:dyDescent="0.3">
      <c r="A873" s="183" t="str">
        <f>+$BT$1041</f>
        <v>Output / Activity 70 - Culture and Education Agenda</v>
      </c>
      <c r="B873" s="184"/>
      <c r="C873" s="184"/>
      <c r="D873" s="184"/>
      <c r="E873" s="184"/>
      <c r="F873" s="184"/>
      <c r="G873" s="185"/>
      <c r="H873" s="28"/>
      <c r="I873" s="28"/>
      <c r="J873" s="2"/>
      <c r="K873" s="2"/>
      <c r="L873" s="2"/>
      <c r="M873" s="2"/>
      <c r="N873" s="2"/>
      <c r="O873" s="2"/>
      <c r="P873" s="2"/>
      <c r="Q873" s="2"/>
      <c r="R873" s="2"/>
      <c r="S873" s="2"/>
      <c r="T873" s="2"/>
      <c r="U873" s="2"/>
      <c r="V873" s="2"/>
      <c r="W873" s="2"/>
      <c r="X873" s="2"/>
      <c r="Y873" s="2"/>
      <c r="Z873" s="2"/>
      <c r="AA873" s="2"/>
      <c r="AB873" s="2"/>
      <c r="AC873" s="2"/>
      <c r="AD873" s="2"/>
      <c r="AE873" s="2"/>
      <c r="AF873" s="2"/>
      <c r="AG873" s="2"/>
      <c r="AH873" s="2"/>
      <c r="AI873" s="2"/>
      <c r="AJ873" s="2"/>
      <c r="AK873" s="2"/>
      <c r="AL873" s="2"/>
      <c r="AM873" s="2"/>
      <c r="AN873" s="2"/>
      <c r="AO873" s="2"/>
      <c r="AP873" s="2"/>
      <c r="AQ873" s="2"/>
      <c r="AR873" s="2"/>
      <c r="AS873" s="2"/>
      <c r="AT873" s="2"/>
      <c r="AU873" s="2"/>
      <c r="AV873" s="2"/>
      <c r="AW873" s="2"/>
      <c r="AX873" s="2"/>
      <c r="AY873" s="2"/>
      <c r="AZ873" s="2"/>
      <c r="BA873" s="2"/>
      <c r="BB873" s="2"/>
      <c r="BC873" s="2"/>
      <c r="BD873" s="2"/>
      <c r="BE873" s="2"/>
      <c r="BF873" s="2"/>
      <c r="BG873" s="2"/>
      <c r="BH873" s="2"/>
      <c r="BI873" s="2"/>
      <c r="BJ873" s="2"/>
      <c r="BK873" s="2"/>
      <c r="BL873" s="2"/>
      <c r="BM873" s="2"/>
      <c r="BN873" s="2"/>
      <c r="BO873" s="2"/>
      <c r="BP873" s="2"/>
      <c r="BQ873" s="2"/>
      <c r="BR873" s="2"/>
      <c r="BS873" s="2"/>
      <c r="BT873" s="2"/>
      <c r="BU873" s="2"/>
      <c r="BV873" s="2"/>
      <c r="BW873" s="2"/>
      <c r="BX873" s="2"/>
      <c r="BY873" s="2"/>
      <c r="BZ873" s="2"/>
      <c r="CA873" s="2"/>
      <c r="CB873" s="2"/>
      <c r="CC873" s="2"/>
      <c r="CD873" s="2"/>
      <c r="CE873" s="2"/>
    </row>
    <row r="874" spans="1:83" ht="34.5" outlineLevel="1" thickBot="1" x14ac:dyDescent="0.3">
      <c r="A874" s="18" t="s">
        <v>510</v>
      </c>
      <c r="B874" s="19" t="s">
        <v>703</v>
      </c>
      <c r="C874" s="20">
        <v>1</v>
      </c>
      <c r="D874" s="21">
        <v>2392</v>
      </c>
      <c r="E874" s="21">
        <f t="shared" ref="E874:E883" si="79">C874*D874</f>
        <v>2392</v>
      </c>
      <c r="F874" s="22" t="s">
        <v>692</v>
      </c>
      <c r="G874" s="141" t="s">
        <v>922</v>
      </c>
      <c r="H874" s="24"/>
      <c r="I874" s="24" t="s">
        <v>94</v>
      </c>
      <c r="J874" s="2"/>
      <c r="K874" s="2"/>
      <c r="L874" s="2"/>
      <c r="M874" s="2"/>
      <c r="N874" s="2"/>
      <c r="O874" s="2"/>
      <c r="P874" s="2"/>
      <c r="Q874" s="2"/>
      <c r="R874" s="2"/>
      <c r="S874" s="2"/>
      <c r="T874" s="2"/>
      <c r="U874" s="2"/>
      <c r="V874" s="2"/>
      <c r="W874" s="2"/>
      <c r="X874" s="2"/>
      <c r="Y874" s="2"/>
      <c r="Z874" s="2"/>
      <c r="AA874" s="2"/>
      <c r="AB874" s="2"/>
      <c r="AC874" s="2"/>
      <c r="AD874" s="2"/>
      <c r="AE874" s="2"/>
      <c r="AF874" s="2"/>
      <c r="AG874" s="2"/>
      <c r="AH874" s="2"/>
      <c r="AI874" s="2"/>
      <c r="AJ874" s="2"/>
      <c r="AK874" s="2"/>
      <c r="AL874" s="2"/>
      <c r="AM874" s="2"/>
      <c r="AN874" s="2"/>
      <c r="AO874" s="2"/>
      <c r="AP874" s="2"/>
      <c r="AQ874" s="2"/>
      <c r="AR874" s="2"/>
      <c r="AS874" s="2"/>
      <c r="AT874" s="2"/>
      <c r="AU874" s="2"/>
      <c r="AV874" s="2"/>
      <c r="AW874" s="2"/>
      <c r="AX874" s="2"/>
      <c r="AY874" s="2"/>
      <c r="AZ874" s="2"/>
      <c r="BA874" s="2"/>
      <c r="BB874" s="2"/>
      <c r="BC874" s="2"/>
      <c r="BD874" s="2"/>
      <c r="BE874" s="2"/>
      <c r="BF874" s="2"/>
      <c r="BG874" s="2"/>
      <c r="BH874" s="2"/>
      <c r="BI874" s="2"/>
      <c r="BJ874" s="2"/>
      <c r="BK874" s="2"/>
      <c r="BL874" s="2"/>
      <c r="BM874" s="2"/>
      <c r="BN874" s="2"/>
      <c r="BO874" s="2"/>
      <c r="BP874" s="2"/>
      <c r="BQ874" s="2"/>
      <c r="BR874" s="2"/>
      <c r="BS874" s="2"/>
      <c r="BT874" s="2"/>
      <c r="BU874" s="2"/>
      <c r="BV874" s="2"/>
      <c r="BW874" s="2"/>
      <c r="BX874" s="2"/>
      <c r="BY874" s="2"/>
      <c r="BZ874" s="2"/>
      <c r="CA874" s="2"/>
      <c r="CB874" s="2"/>
      <c r="CC874" s="2"/>
      <c r="CD874" s="2"/>
      <c r="CE874" s="2"/>
    </row>
    <row r="875" spans="1:83" ht="15.75" outlineLevel="1" thickBot="1" x14ac:dyDescent="0.3">
      <c r="A875" s="18"/>
      <c r="B875" s="19"/>
      <c r="C875" s="20"/>
      <c r="D875" s="21"/>
      <c r="E875" s="21">
        <f t="shared" si="79"/>
        <v>0</v>
      </c>
      <c r="F875" s="22"/>
      <c r="G875" s="29"/>
      <c r="H875" s="24"/>
      <c r="I875" s="24"/>
      <c r="J875" s="2"/>
      <c r="K875" s="2"/>
      <c r="L875" s="2"/>
      <c r="M875" s="2"/>
      <c r="N875" s="2"/>
      <c r="O875" s="2"/>
      <c r="P875" s="2"/>
      <c r="Q875" s="2"/>
      <c r="R875" s="2"/>
      <c r="S875" s="2"/>
      <c r="T875" s="2"/>
      <c r="U875" s="2"/>
      <c r="V875" s="2"/>
      <c r="W875" s="2"/>
      <c r="X875" s="2"/>
      <c r="Y875" s="2"/>
      <c r="Z875" s="2"/>
      <c r="AA875" s="2"/>
      <c r="AB875" s="2"/>
      <c r="AC875" s="2"/>
      <c r="AD875" s="2"/>
      <c r="AE875" s="2"/>
      <c r="AF875" s="2"/>
      <c r="AG875" s="2"/>
      <c r="AH875" s="2"/>
      <c r="AI875" s="2"/>
      <c r="AJ875" s="2"/>
      <c r="AK875" s="2"/>
      <c r="AL875" s="2"/>
      <c r="AM875" s="2"/>
      <c r="AN875" s="2"/>
      <c r="AO875" s="2"/>
      <c r="AP875" s="2"/>
      <c r="AQ875" s="2"/>
      <c r="AR875" s="2"/>
      <c r="AS875" s="2"/>
      <c r="AT875" s="2"/>
      <c r="AU875" s="2"/>
      <c r="AV875" s="2"/>
      <c r="AW875" s="2"/>
      <c r="AX875" s="2"/>
      <c r="AY875" s="2"/>
      <c r="AZ875" s="2"/>
      <c r="BA875" s="2"/>
      <c r="BB875" s="2"/>
      <c r="BC875" s="2"/>
      <c r="BD875" s="2"/>
      <c r="BE875" s="2"/>
      <c r="BF875" s="2"/>
      <c r="BG875" s="2"/>
      <c r="BH875" s="2"/>
      <c r="BI875" s="2"/>
      <c r="BJ875" s="2"/>
      <c r="BK875" s="2"/>
      <c r="BL875" s="2"/>
      <c r="BM875" s="2"/>
      <c r="BN875" s="2"/>
      <c r="BO875" s="2"/>
      <c r="BP875" s="2"/>
      <c r="BQ875" s="2"/>
      <c r="BR875" s="2"/>
      <c r="BS875" s="2"/>
      <c r="BT875" s="2"/>
      <c r="BU875" s="2"/>
      <c r="BV875" s="2"/>
      <c r="BW875" s="2"/>
      <c r="BX875" s="2"/>
      <c r="BY875" s="2"/>
      <c r="BZ875" s="2"/>
      <c r="CA875" s="2"/>
      <c r="CB875" s="2"/>
      <c r="CC875" s="2"/>
      <c r="CD875" s="2"/>
      <c r="CE875" s="2"/>
    </row>
    <row r="876" spans="1:83" ht="15.75" outlineLevel="1" thickBot="1" x14ac:dyDescent="0.3">
      <c r="A876" s="18"/>
      <c r="B876" s="19"/>
      <c r="C876" s="20"/>
      <c r="D876" s="21"/>
      <c r="E876" s="21">
        <f t="shared" si="79"/>
        <v>0</v>
      </c>
      <c r="F876" s="22"/>
      <c r="G876" s="29"/>
      <c r="H876" s="24"/>
      <c r="I876" s="24"/>
      <c r="J876" s="2"/>
      <c r="K876" s="2"/>
      <c r="L876" s="2"/>
      <c r="M876" s="2"/>
      <c r="N876" s="2"/>
      <c r="O876" s="2"/>
      <c r="P876" s="2"/>
      <c r="Q876" s="2"/>
      <c r="R876" s="2"/>
      <c r="S876" s="2"/>
      <c r="T876" s="2"/>
      <c r="U876" s="2"/>
      <c r="V876" s="2"/>
      <c r="W876" s="2"/>
      <c r="X876" s="2"/>
      <c r="Y876" s="2"/>
      <c r="Z876" s="2"/>
      <c r="AA876" s="2"/>
      <c r="AB876" s="2"/>
      <c r="AC876" s="2"/>
      <c r="AD876" s="2"/>
      <c r="AE876" s="2"/>
      <c r="AF876" s="2"/>
      <c r="AG876" s="2"/>
      <c r="AH876" s="2"/>
      <c r="AI876" s="2"/>
      <c r="AJ876" s="2"/>
      <c r="AK876" s="2"/>
      <c r="AL876" s="2"/>
      <c r="AM876" s="2"/>
      <c r="AN876" s="2"/>
      <c r="AO876" s="2"/>
      <c r="AP876" s="2"/>
      <c r="AQ876" s="2"/>
      <c r="AR876" s="2"/>
      <c r="AS876" s="2"/>
      <c r="AT876" s="2"/>
      <c r="AU876" s="2"/>
      <c r="AV876" s="2"/>
      <c r="AW876" s="2"/>
      <c r="AX876" s="2"/>
      <c r="AY876" s="2"/>
      <c r="AZ876" s="2"/>
      <c r="BA876" s="2"/>
      <c r="BB876" s="2"/>
      <c r="BC876" s="2"/>
      <c r="BD876" s="2"/>
      <c r="BE876" s="2"/>
      <c r="BF876" s="2"/>
      <c r="BG876" s="2"/>
      <c r="BH876" s="2"/>
      <c r="BI876" s="2"/>
      <c r="BJ876" s="2"/>
      <c r="BK876" s="2"/>
      <c r="BL876" s="2"/>
      <c r="BM876" s="2"/>
      <c r="BN876" s="2"/>
      <c r="BO876" s="2"/>
      <c r="BP876" s="2"/>
      <c r="BQ876" s="2"/>
      <c r="BR876" s="2"/>
      <c r="BS876" s="2"/>
      <c r="BT876" s="2"/>
      <c r="BU876" s="2"/>
      <c r="BV876" s="2"/>
      <c r="BW876" s="2"/>
      <c r="BX876" s="2"/>
      <c r="BY876" s="2"/>
      <c r="BZ876" s="2"/>
      <c r="CA876" s="2"/>
      <c r="CB876" s="2"/>
      <c r="CC876" s="2"/>
      <c r="CD876" s="2"/>
      <c r="CE876" s="2"/>
    </row>
    <row r="877" spans="1:83" ht="15.75" outlineLevel="1" thickBot="1" x14ac:dyDescent="0.3">
      <c r="A877" s="18"/>
      <c r="B877" s="19"/>
      <c r="C877" s="20"/>
      <c r="D877" s="21"/>
      <c r="E877" s="21">
        <f t="shared" si="79"/>
        <v>0</v>
      </c>
      <c r="F877" s="22"/>
      <c r="G877" s="29"/>
      <c r="H877" s="24"/>
      <c r="I877" s="24"/>
      <c r="J877" s="2"/>
      <c r="K877" s="2"/>
      <c r="L877" s="2"/>
      <c r="M877" s="2"/>
      <c r="N877" s="2"/>
      <c r="O877" s="2"/>
      <c r="P877" s="2"/>
      <c r="Q877" s="2"/>
      <c r="R877" s="2"/>
      <c r="S877" s="2"/>
      <c r="T877" s="2"/>
      <c r="U877" s="2"/>
      <c r="V877" s="2"/>
      <c r="W877" s="2"/>
      <c r="X877" s="2"/>
      <c r="Y877" s="2"/>
      <c r="Z877" s="2"/>
      <c r="AA877" s="2"/>
      <c r="AB877" s="2"/>
      <c r="AC877" s="2"/>
      <c r="AD877" s="2"/>
      <c r="AE877" s="2"/>
      <c r="AF877" s="2"/>
      <c r="AG877" s="2"/>
      <c r="AH877" s="2"/>
      <c r="AI877" s="2"/>
      <c r="AJ877" s="2"/>
      <c r="AK877" s="2"/>
      <c r="AL877" s="2"/>
      <c r="AM877" s="2"/>
      <c r="AN877" s="2"/>
      <c r="AO877" s="2"/>
      <c r="AP877" s="2"/>
      <c r="AQ877" s="2"/>
      <c r="AR877" s="2"/>
      <c r="AS877" s="2"/>
      <c r="AT877" s="2"/>
      <c r="AU877" s="2"/>
      <c r="AV877" s="2"/>
      <c r="AW877" s="2"/>
      <c r="AX877" s="2"/>
      <c r="AY877" s="2"/>
      <c r="AZ877" s="2"/>
      <c r="BA877" s="2"/>
      <c r="BB877" s="2"/>
      <c r="BC877" s="2"/>
      <c r="BD877" s="2"/>
      <c r="BE877" s="2"/>
      <c r="BF877" s="2"/>
      <c r="BG877" s="2"/>
      <c r="BH877" s="2"/>
      <c r="BI877" s="2"/>
      <c r="BJ877" s="2"/>
      <c r="BK877" s="2"/>
      <c r="BL877" s="2"/>
      <c r="BM877" s="2"/>
      <c r="BN877" s="2"/>
      <c r="BO877" s="2"/>
      <c r="BP877" s="2"/>
      <c r="BQ877" s="2"/>
      <c r="BR877" s="2"/>
      <c r="BS877" s="2"/>
      <c r="BT877" s="2"/>
      <c r="BU877" s="2"/>
      <c r="BV877" s="2"/>
      <c r="BW877" s="2"/>
      <c r="BX877" s="2"/>
      <c r="BY877" s="2"/>
      <c r="BZ877" s="2"/>
      <c r="CA877" s="2"/>
      <c r="CB877" s="2"/>
      <c r="CC877" s="2"/>
      <c r="CD877" s="2"/>
      <c r="CE877" s="2"/>
    </row>
    <row r="878" spans="1:83" ht="15.75" outlineLevel="1" thickBot="1" x14ac:dyDescent="0.3">
      <c r="A878" s="18"/>
      <c r="B878" s="19"/>
      <c r="C878" s="20"/>
      <c r="D878" s="21"/>
      <c r="E878" s="21">
        <f t="shared" si="79"/>
        <v>0</v>
      </c>
      <c r="F878" s="22"/>
      <c r="G878" s="29"/>
      <c r="H878" s="24"/>
      <c r="I878" s="24"/>
      <c r="J878" s="2"/>
      <c r="K878" s="2"/>
      <c r="L878" s="2"/>
      <c r="M878" s="2"/>
      <c r="N878" s="2"/>
      <c r="O878" s="2"/>
      <c r="P878" s="2"/>
      <c r="Q878" s="2"/>
      <c r="R878" s="2"/>
      <c r="S878" s="2"/>
      <c r="T878" s="2"/>
      <c r="U878" s="2"/>
      <c r="V878" s="2"/>
      <c r="W878" s="2"/>
      <c r="X878" s="2"/>
      <c r="Y878" s="2"/>
      <c r="Z878" s="2"/>
      <c r="AA878" s="2"/>
      <c r="AB878" s="2"/>
      <c r="AC878" s="2"/>
      <c r="AD878" s="2"/>
      <c r="AE878" s="2"/>
      <c r="AF878" s="2"/>
      <c r="AG878" s="2"/>
      <c r="AH878" s="2"/>
      <c r="AI878" s="2"/>
      <c r="AJ878" s="2"/>
      <c r="AK878" s="2"/>
      <c r="AL878" s="2"/>
      <c r="AM878" s="2"/>
      <c r="AN878" s="2"/>
      <c r="AO878" s="2"/>
      <c r="AP878" s="2"/>
      <c r="AQ878" s="2"/>
      <c r="AR878" s="2"/>
      <c r="AS878" s="2"/>
      <c r="AT878" s="2"/>
      <c r="AU878" s="2"/>
      <c r="AV878" s="2"/>
      <c r="AW878" s="2"/>
      <c r="AX878" s="2"/>
      <c r="AY878" s="2"/>
      <c r="AZ878" s="2"/>
      <c r="BA878" s="2"/>
      <c r="BB878" s="2"/>
      <c r="BC878" s="2"/>
      <c r="BD878" s="2"/>
      <c r="BE878" s="2"/>
      <c r="BF878" s="2"/>
      <c r="BG878" s="2"/>
      <c r="BH878" s="2"/>
      <c r="BI878" s="2"/>
      <c r="BJ878" s="2"/>
      <c r="BK878" s="2"/>
      <c r="BL878" s="2"/>
      <c r="BM878" s="2"/>
      <c r="BN878" s="2"/>
      <c r="BO878" s="2"/>
      <c r="BP878" s="2"/>
      <c r="BQ878" s="2"/>
      <c r="BR878" s="2"/>
      <c r="BS878" s="2"/>
      <c r="BT878" s="2"/>
      <c r="BU878" s="2"/>
      <c r="BV878" s="2"/>
      <c r="BW878" s="2"/>
      <c r="BX878" s="2"/>
      <c r="BY878" s="2"/>
      <c r="BZ878" s="2"/>
      <c r="CA878" s="2"/>
      <c r="CB878" s="2"/>
      <c r="CC878" s="2"/>
      <c r="CD878" s="2"/>
      <c r="CE878" s="2"/>
    </row>
    <row r="879" spans="1:83" ht="15.75" outlineLevel="1" thickBot="1" x14ac:dyDescent="0.3">
      <c r="A879" s="18"/>
      <c r="B879" s="19"/>
      <c r="C879" s="20"/>
      <c r="D879" s="21"/>
      <c r="E879" s="21">
        <f t="shared" si="79"/>
        <v>0</v>
      </c>
      <c r="F879" s="22"/>
      <c r="G879" s="29"/>
      <c r="H879" s="24"/>
      <c r="I879" s="24"/>
      <c r="J879" s="2"/>
      <c r="K879" s="2"/>
      <c r="L879" s="2"/>
      <c r="M879" s="2"/>
      <c r="N879" s="2"/>
      <c r="O879" s="2"/>
      <c r="P879" s="2"/>
      <c r="Q879" s="2"/>
      <c r="R879" s="2"/>
      <c r="S879" s="2"/>
      <c r="T879" s="2"/>
      <c r="U879" s="2"/>
      <c r="V879" s="2"/>
      <c r="W879" s="2"/>
      <c r="X879" s="2"/>
      <c r="Y879" s="2"/>
      <c r="Z879" s="2"/>
      <c r="AA879" s="2"/>
      <c r="AB879" s="2"/>
      <c r="AC879" s="2"/>
      <c r="AD879" s="2"/>
      <c r="AE879" s="2"/>
      <c r="AF879" s="2"/>
      <c r="AG879" s="2"/>
      <c r="AH879" s="2"/>
      <c r="AI879" s="2"/>
      <c r="AJ879" s="2"/>
      <c r="AK879" s="2"/>
      <c r="AL879" s="2"/>
      <c r="AM879" s="2"/>
      <c r="AN879" s="2"/>
      <c r="AO879" s="2"/>
      <c r="AP879" s="2"/>
      <c r="AQ879" s="2"/>
      <c r="AR879" s="2"/>
      <c r="AS879" s="2"/>
      <c r="AT879" s="2"/>
      <c r="AU879" s="2"/>
      <c r="AV879" s="2"/>
      <c r="AW879" s="2"/>
      <c r="AX879" s="2"/>
      <c r="AY879" s="2"/>
      <c r="AZ879" s="2"/>
      <c r="BA879" s="2"/>
      <c r="BB879" s="2"/>
      <c r="BC879" s="2"/>
      <c r="BD879" s="2"/>
      <c r="BE879" s="2"/>
      <c r="BF879" s="2"/>
      <c r="BG879" s="2"/>
      <c r="BH879" s="2"/>
      <c r="BI879" s="2"/>
      <c r="BJ879" s="2"/>
      <c r="BK879" s="2"/>
      <c r="BL879" s="2"/>
      <c r="BM879" s="2"/>
      <c r="BN879" s="2"/>
      <c r="BO879" s="2"/>
      <c r="BP879" s="2"/>
      <c r="BQ879" s="2"/>
      <c r="BR879" s="2"/>
      <c r="BS879" s="2"/>
      <c r="BT879" s="2"/>
      <c r="BU879" s="2"/>
      <c r="BV879" s="2"/>
      <c r="BW879" s="2"/>
      <c r="BX879" s="2"/>
      <c r="BY879" s="2"/>
      <c r="BZ879" s="2"/>
      <c r="CA879" s="2"/>
      <c r="CB879" s="2"/>
      <c r="CC879" s="2"/>
      <c r="CD879" s="2"/>
      <c r="CE879" s="2"/>
    </row>
    <row r="880" spans="1:83" ht="15.75" outlineLevel="1" thickBot="1" x14ac:dyDescent="0.3">
      <c r="A880" s="18"/>
      <c r="B880" s="19"/>
      <c r="C880" s="20"/>
      <c r="D880" s="21"/>
      <c r="E880" s="21">
        <f t="shared" si="79"/>
        <v>0</v>
      </c>
      <c r="F880" s="22"/>
      <c r="G880" s="29"/>
      <c r="H880" s="24"/>
      <c r="I880" s="24"/>
      <c r="J880" s="2"/>
      <c r="K880" s="2"/>
      <c r="L880" s="2"/>
      <c r="M880" s="2"/>
      <c r="N880" s="2"/>
      <c r="O880" s="2"/>
      <c r="P880" s="2"/>
      <c r="Q880" s="2"/>
      <c r="R880" s="2"/>
      <c r="S880" s="2"/>
      <c r="T880" s="2"/>
      <c r="U880" s="2"/>
      <c r="V880" s="2"/>
      <c r="W880" s="2"/>
      <c r="X880" s="2"/>
      <c r="Y880" s="2"/>
      <c r="Z880" s="2"/>
      <c r="AA880" s="2"/>
      <c r="AB880" s="2"/>
      <c r="AC880" s="2"/>
      <c r="AD880" s="2"/>
      <c r="AE880" s="2"/>
      <c r="AF880" s="2"/>
      <c r="AG880" s="2"/>
      <c r="AH880" s="2"/>
      <c r="AI880" s="2"/>
      <c r="AJ880" s="2"/>
      <c r="AK880" s="2"/>
      <c r="AL880" s="2"/>
      <c r="AM880" s="2"/>
      <c r="AN880" s="2"/>
      <c r="AO880" s="2"/>
      <c r="AP880" s="2"/>
      <c r="AQ880" s="2"/>
      <c r="AR880" s="2"/>
      <c r="AS880" s="2"/>
      <c r="AT880" s="2"/>
      <c r="AU880" s="2"/>
      <c r="AV880" s="2"/>
      <c r="AW880" s="2"/>
      <c r="AX880" s="2"/>
      <c r="AY880" s="2"/>
      <c r="AZ880" s="2"/>
      <c r="BA880" s="2"/>
      <c r="BB880" s="2"/>
      <c r="BC880" s="2"/>
      <c r="BD880" s="2"/>
      <c r="BE880" s="2"/>
      <c r="BF880" s="2"/>
      <c r="BG880" s="2"/>
      <c r="BH880" s="2"/>
      <c r="BI880" s="2"/>
      <c r="BJ880" s="2"/>
      <c r="BK880" s="2"/>
      <c r="BL880" s="2"/>
      <c r="BM880" s="2"/>
      <c r="BN880" s="2"/>
      <c r="BO880" s="2"/>
      <c r="BP880" s="2"/>
      <c r="BQ880" s="2"/>
      <c r="BR880" s="2"/>
      <c r="BS880" s="2"/>
      <c r="BT880" s="2"/>
      <c r="BU880" s="2"/>
      <c r="BV880" s="2"/>
      <c r="BW880" s="2"/>
      <c r="BX880" s="2"/>
      <c r="BY880" s="2"/>
      <c r="BZ880" s="2"/>
      <c r="CA880" s="2"/>
      <c r="CB880" s="2"/>
      <c r="CC880" s="2"/>
      <c r="CD880" s="2"/>
      <c r="CE880" s="2"/>
    </row>
    <row r="881" spans="1:83" ht="15.75" outlineLevel="1" thickBot="1" x14ac:dyDescent="0.3">
      <c r="A881" s="18"/>
      <c r="B881" s="19"/>
      <c r="C881" s="20"/>
      <c r="D881" s="21"/>
      <c r="E881" s="21">
        <f t="shared" si="79"/>
        <v>0</v>
      </c>
      <c r="F881" s="22"/>
      <c r="G881" s="29"/>
      <c r="H881" s="24"/>
      <c r="I881" s="24"/>
      <c r="J881" s="2"/>
      <c r="K881" s="2"/>
      <c r="L881" s="2"/>
      <c r="M881" s="2"/>
      <c r="N881" s="2"/>
      <c r="O881" s="2"/>
      <c r="P881" s="2"/>
      <c r="Q881" s="2"/>
      <c r="R881" s="2"/>
      <c r="S881" s="2"/>
      <c r="T881" s="2"/>
      <c r="U881" s="2"/>
      <c r="V881" s="2"/>
      <c r="W881" s="2"/>
      <c r="X881" s="2"/>
      <c r="Y881" s="2"/>
      <c r="Z881" s="2"/>
      <c r="AA881" s="2"/>
      <c r="AB881" s="2"/>
      <c r="AC881" s="2"/>
      <c r="AD881" s="2"/>
      <c r="AE881" s="2"/>
      <c r="AF881" s="2"/>
      <c r="AG881" s="2"/>
      <c r="AH881" s="2"/>
      <c r="AI881" s="2"/>
      <c r="AJ881" s="2"/>
      <c r="AK881" s="2"/>
      <c r="AL881" s="2"/>
      <c r="AM881" s="2"/>
      <c r="AN881" s="2"/>
      <c r="AO881" s="2"/>
      <c r="AP881" s="2"/>
      <c r="AQ881" s="2"/>
      <c r="AR881" s="2"/>
      <c r="AS881" s="2"/>
      <c r="AT881" s="2"/>
      <c r="AU881" s="2"/>
      <c r="AV881" s="2"/>
      <c r="AW881" s="2"/>
      <c r="AX881" s="2"/>
      <c r="AY881" s="2"/>
      <c r="AZ881" s="2"/>
      <c r="BA881" s="2"/>
      <c r="BB881" s="2"/>
      <c r="BC881" s="2"/>
      <c r="BD881" s="2"/>
      <c r="BE881" s="2"/>
      <c r="BF881" s="2"/>
      <c r="BG881" s="2"/>
      <c r="BH881" s="2"/>
      <c r="BI881" s="2"/>
      <c r="BJ881" s="2"/>
      <c r="BK881" s="2"/>
      <c r="BL881" s="2"/>
      <c r="BM881" s="2"/>
      <c r="BN881" s="2"/>
      <c r="BO881" s="2"/>
      <c r="BP881" s="2"/>
      <c r="BQ881" s="2"/>
      <c r="BR881" s="2"/>
      <c r="BS881" s="2"/>
      <c r="BT881" s="2"/>
      <c r="BU881" s="2"/>
      <c r="BV881" s="2"/>
      <c r="BW881" s="2"/>
      <c r="BX881" s="2"/>
      <c r="BY881" s="2"/>
      <c r="BZ881" s="2"/>
      <c r="CA881" s="2"/>
      <c r="CB881" s="2"/>
      <c r="CC881" s="2"/>
      <c r="CD881" s="2"/>
      <c r="CE881" s="2"/>
    </row>
    <row r="882" spans="1:83" ht="15.75" outlineLevel="1" thickBot="1" x14ac:dyDescent="0.3">
      <c r="A882" s="18"/>
      <c r="B882" s="19"/>
      <c r="C882" s="20"/>
      <c r="D882" s="21"/>
      <c r="E882" s="21">
        <f t="shared" si="79"/>
        <v>0</v>
      </c>
      <c r="F882" s="22"/>
      <c r="G882" s="29"/>
      <c r="H882" s="24"/>
      <c r="I882" s="24"/>
      <c r="J882" s="2"/>
      <c r="K882" s="2"/>
      <c r="L882" s="2"/>
      <c r="M882" s="2"/>
      <c r="N882" s="2"/>
      <c r="O882" s="2"/>
      <c r="P882" s="2"/>
      <c r="Q882" s="2"/>
      <c r="R882" s="2"/>
      <c r="S882" s="2"/>
      <c r="T882" s="2"/>
      <c r="U882" s="2"/>
      <c r="V882" s="2"/>
      <c r="W882" s="2"/>
      <c r="X882" s="2"/>
      <c r="Y882" s="2"/>
      <c r="Z882" s="2"/>
      <c r="AA882" s="2"/>
      <c r="AB882" s="2"/>
      <c r="AC882" s="2"/>
      <c r="AD882" s="2"/>
      <c r="AE882" s="2"/>
      <c r="AF882" s="2"/>
      <c r="AG882" s="2"/>
      <c r="AH882" s="2"/>
      <c r="AI882" s="2"/>
      <c r="AJ882" s="2"/>
      <c r="AK882" s="2"/>
      <c r="AL882" s="2"/>
      <c r="AM882" s="2"/>
      <c r="AN882" s="2"/>
      <c r="AO882" s="2"/>
      <c r="AP882" s="2"/>
      <c r="AQ882" s="2"/>
      <c r="AR882" s="2"/>
      <c r="AS882" s="2"/>
      <c r="AT882" s="2"/>
      <c r="AU882" s="2"/>
      <c r="AV882" s="2"/>
      <c r="AW882" s="2"/>
      <c r="AX882" s="2"/>
      <c r="AY882" s="2"/>
      <c r="AZ882" s="2"/>
      <c r="BA882" s="2"/>
      <c r="BB882" s="2"/>
      <c r="BC882" s="2"/>
      <c r="BD882" s="2"/>
      <c r="BE882" s="2"/>
      <c r="BF882" s="2"/>
      <c r="BG882" s="2"/>
      <c r="BH882" s="2"/>
      <c r="BI882" s="2"/>
      <c r="BJ882" s="2"/>
      <c r="BK882" s="2"/>
      <c r="BL882" s="2"/>
      <c r="BM882" s="2"/>
      <c r="BN882" s="2"/>
      <c r="BO882" s="2"/>
      <c r="BP882" s="2"/>
      <c r="BQ882" s="2"/>
      <c r="BR882" s="2"/>
      <c r="BS882" s="2"/>
      <c r="BT882" s="2"/>
      <c r="BU882" s="2"/>
      <c r="BV882" s="2"/>
      <c r="BW882" s="2"/>
      <c r="BX882" s="2"/>
      <c r="BY882" s="2"/>
      <c r="BZ882" s="2"/>
      <c r="CA882" s="2"/>
      <c r="CB882" s="2"/>
      <c r="CC882" s="2"/>
      <c r="CD882" s="2"/>
      <c r="CE882" s="2"/>
    </row>
    <row r="883" spans="1:83" ht="15.75" outlineLevel="1" thickBot="1" x14ac:dyDescent="0.3">
      <c r="A883" s="18"/>
      <c r="B883" s="19"/>
      <c r="C883" s="20"/>
      <c r="D883" s="21"/>
      <c r="E883" s="21">
        <f t="shared" si="79"/>
        <v>0</v>
      </c>
      <c r="F883" s="22"/>
      <c r="G883" s="29"/>
      <c r="H883" s="24"/>
      <c r="I883" s="24"/>
      <c r="J883" s="2"/>
      <c r="K883" s="2"/>
      <c r="L883" s="2"/>
      <c r="M883" s="2"/>
      <c r="N883" s="2"/>
      <c r="O883" s="2"/>
      <c r="P883" s="2"/>
      <c r="Q883" s="2"/>
      <c r="R883" s="2"/>
      <c r="S883" s="2"/>
      <c r="T883" s="2"/>
      <c r="U883" s="2"/>
      <c r="V883" s="2"/>
      <c r="W883" s="2"/>
      <c r="X883" s="2"/>
      <c r="Y883" s="2"/>
      <c r="Z883" s="2"/>
      <c r="AA883" s="2"/>
      <c r="AB883" s="2"/>
      <c r="AC883" s="2"/>
      <c r="AD883" s="2"/>
      <c r="AE883" s="2"/>
      <c r="AF883" s="2"/>
      <c r="AG883" s="2"/>
      <c r="AH883" s="2"/>
      <c r="AI883" s="2"/>
      <c r="AJ883" s="2"/>
      <c r="AK883" s="2"/>
      <c r="AL883" s="2"/>
      <c r="AM883" s="2"/>
      <c r="AN883" s="2"/>
      <c r="AO883" s="2"/>
      <c r="AP883" s="2"/>
      <c r="AQ883" s="2"/>
      <c r="AR883" s="2"/>
      <c r="AS883" s="2"/>
      <c r="AT883" s="2"/>
      <c r="AU883" s="2"/>
      <c r="AV883" s="2"/>
      <c r="AW883" s="2"/>
      <c r="AX883" s="2"/>
      <c r="AY883" s="2"/>
      <c r="AZ883" s="2"/>
      <c r="BA883" s="2"/>
      <c r="BB883" s="2"/>
      <c r="BC883" s="2"/>
      <c r="BD883" s="2"/>
      <c r="BE883" s="2"/>
      <c r="BF883" s="2"/>
      <c r="BG883" s="2"/>
      <c r="BH883" s="2"/>
      <c r="BI883" s="2"/>
      <c r="BJ883" s="2"/>
      <c r="BK883" s="2"/>
      <c r="BL883" s="2"/>
      <c r="BM883" s="2"/>
      <c r="BN883" s="2"/>
      <c r="BO883" s="2"/>
      <c r="BP883" s="2"/>
      <c r="BQ883" s="2"/>
      <c r="BR883" s="2"/>
      <c r="BS883" s="2"/>
      <c r="BT883" s="2"/>
      <c r="BU883" s="2"/>
      <c r="BV883" s="2"/>
      <c r="BW883" s="2"/>
      <c r="BX883" s="2"/>
      <c r="BY883" s="2"/>
      <c r="BZ883" s="2"/>
      <c r="CA883" s="2"/>
      <c r="CB883" s="2"/>
      <c r="CC883" s="2"/>
      <c r="CD883" s="2"/>
      <c r="CE883" s="2"/>
    </row>
    <row r="884" spans="1:83" ht="15.75" thickBot="1" x14ac:dyDescent="0.3">
      <c r="A884" s="186" t="s">
        <v>78</v>
      </c>
      <c r="B884" s="187"/>
      <c r="C884" s="187"/>
      <c r="D884" s="192"/>
      <c r="E884" s="26">
        <f>SUM(E874:E883)</f>
        <v>2392</v>
      </c>
      <c r="F884" s="53"/>
      <c r="G884" s="29"/>
      <c r="H884" s="24"/>
      <c r="I884" s="24"/>
      <c r="J884" s="2"/>
      <c r="K884" s="2"/>
      <c r="L884" s="2"/>
      <c r="M884" s="2"/>
      <c r="N884" s="2"/>
      <c r="O884" s="2"/>
      <c r="P884" s="2"/>
      <c r="Q884" s="2"/>
      <c r="R884" s="2"/>
      <c r="S884" s="2"/>
      <c r="T884" s="2"/>
      <c r="U884" s="2"/>
      <c r="V884" s="2"/>
      <c r="W884" s="2"/>
      <c r="X884" s="2"/>
      <c r="Y884" s="2"/>
      <c r="Z884" s="2"/>
      <c r="AA884" s="2"/>
      <c r="AB884" s="2"/>
      <c r="AC884" s="2"/>
      <c r="AD884" s="2"/>
      <c r="AE884" s="2"/>
      <c r="AF884" s="2"/>
      <c r="AG884" s="2"/>
      <c r="AH884" s="2"/>
      <c r="AI884" s="2"/>
      <c r="AJ884" s="2"/>
      <c r="AK884" s="2"/>
      <c r="AL884" s="2"/>
      <c r="AM884" s="2"/>
      <c r="AN884" s="2"/>
      <c r="AO884" s="2"/>
      <c r="AP884" s="2"/>
      <c r="AQ884" s="2"/>
      <c r="AR884" s="2"/>
      <c r="AS884" s="2"/>
      <c r="AT884" s="2"/>
      <c r="AU884" s="2"/>
      <c r="AV884" s="2"/>
      <c r="AW884" s="2"/>
      <c r="AX884" s="2"/>
      <c r="AY884" s="2"/>
      <c r="AZ884" s="2"/>
      <c r="BA884" s="2"/>
      <c r="BB884" s="2"/>
      <c r="BC884" s="2"/>
      <c r="BD884" s="2"/>
      <c r="BE884" s="2"/>
      <c r="BF884" s="2"/>
      <c r="BG884" s="2"/>
      <c r="BH884" s="2"/>
      <c r="BI884" s="2"/>
      <c r="BJ884" s="2"/>
      <c r="BK884" s="2"/>
      <c r="BL884" s="2"/>
      <c r="BM884" s="2"/>
      <c r="BN884" s="2"/>
      <c r="BO884" s="2"/>
      <c r="BP884" s="2"/>
      <c r="BQ884" s="2"/>
      <c r="BR884" s="2"/>
      <c r="BS884" s="2"/>
      <c r="BT884" s="2"/>
      <c r="BU884" s="2"/>
      <c r="BV884" s="2"/>
      <c r="BW884" s="2"/>
      <c r="BX884" s="2"/>
      <c r="BY884" s="2"/>
      <c r="BZ884" s="2"/>
      <c r="CA884" s="2"/>
      <c r="CB884" s="2"/>
      <c r="CC884" s="2"/>
      <c r="CD884" s="2"/>
      <c r="CE884" s="2"/>
    </row>
    <row r="885" spans="1:83" ht="15.75" thickBot="1" x14ac:dyDescent="0.3">
      <c r="A885" s="183" t="str">
        <f>+$BU$1041</f>
        <v>Output /  Activity 71 - Development of Awareness Plan for different audiences</v>
      </c>
      <c r="B885" s="184"/>
      <c r="C885" s="184"/>
      <c r="D885" s="184"/>
      <c r="E885" s="184"/>
      <c r="F885" s="184"/>
      <c r="G885" s="185"/>
      <c r="H885" s="17"/>
      <c r="I885" s="17"/>
      <c r="J885" s="2"/>
      <c r="K885" s="2"/>
      <c r="L885" s="2"/>
      <c r="M885" s="2"/>
      <c r="N885" s="2"/>
      <c r="O885" s="2"/>
      <c r="P885" s="2"/>
      <c r="Q885" s="2"/>
      <c r="R885" s="2"/>
      <c r="S885" s="2"/>
      <c r="T885" s="2"/>
      <c r="U885" s="2"/>
      <c r="V885" s="2"/>
      <c r="W885" s="2"/>
      <c r="X885" s="2"/>
      <c r="Y885" s="2"/>
      <c r="Z885" s="2"/>
      <c r="AA885" s="2"/>
      <c r="AB885" s="2"/>
      <c r="AC885" s="2"/>
      <c r="AD885" s="2"/>
      <c r="AE885" s="2"/>
      <c r="AF885" s="2"/>
      <c r="AG885" s="2"/>
      <c r="AH885" s="2"/>
      <c r="AI885" s="2"/>
      <c r="AJ885" s="2"/>
      <c r="AK885" s="2"/>
      <c r="AL885" s="2"/>
      <c r="AM885" s="2"/>
      <c r="AN885" s="2"/>
      <c r="AO885" s="2"/>
      <c r="AP885" s="2"/>
      <c r="AQ885" s="2"/>
      <c r="AR885" s="2"/>
      <c r="AS885" s="2"/>
      <c r="AT885" s="2"/>
      <c r="AU885" s="2"/>
      <c r="AV885" s="2"/>
      <c r="AW885" s="2"/>
      <c r="AX885" s="2"/>
      <c r="AY885" s="2"/>
      <c r="AZ885" s="2"/>
      <c r="BA885" s="2"/>
      <c r="BB885" s="2"/>
      <c r="BC885" s="2"/>
      <c r="BD885" s="2"/>
      <c r="BE885" s="2"/>
      <c r="BF885" s="2"/>
      <c r="BG885" s="2"/>
      <c r="BH885" s="2"/>
      <c r="BI885" s="2"/>
      <c r="BJ885" s="2"/>
      <c r="BK885" s="2"/>
      <c r="BL885" s="2"/>
      <c r="BM885" s="2"/>
      <c r="BN885" s="2"/>
      <c r="BO885" s="2"/>
      <c r="BP885" s="2"/>
      <c r="BQ885" s="2"/>
      <c r="BR885" s="2"/>
      <c r="BS885" s="2"/>
      <c r="BT885" s="2"/>
      <c r="BU885" s="2"/>
      <c r="BV885" s="2"/>
      <c r="BW885" s="2"/>
      <c r="BX885" s="2"/>
      <c r="BY885" s="2"/>
      <c r="BZ885" s="2"/>
      <c r="CA885" s="2"/>
      <c r="CB885" s="2"/>
      <c r="CC885" s="2"/>
      <c r="CD885" s="2"/>
      <c r="CE885" s="2"/>
    </row>
    <row r="886" spans="1:83" ht="23.25" outlineLevel="1" thickBot="1" x14ac:dyDescent="0.3">
      <c r="A886" s="18" t="s">
        <v>670</v>
      </c>
      <c r="B886" s="19" t="s">
        <v>702</v>
      </c>
      <c r="C886" s="20">
        <v>10</v>
      </c>
      <c r="D886" s="21">
        <v>122.83</v>
      </c>
      <c r="E886" s="21">
        <f t="shared" ref="E886:E895" si="80">C886*D886</f>
        <v>1228.3</v>
      </c>
      <c r="F886" s="22" t="s">
        <v>692</v>
      </c>
      <c r="G886" s="63" t="s">
        <v>923</v>
      </c>
      <c r="H886" s="24"/>
      <c r="I886" s="24" t="s">
        <v>97</v>
      </c>
      <c r="J886" s="2"/>
      <c r="K886" s="2"/>
      <c r="L886" s="2"/>
      <c r="M886" s="2"/>
      <c r="N886" s="2"/>
      <c r="O886" s="2"/>
      <c r="P886" s="2"/>
      <c r="Q886" s="2"/>
      <c r="R886" s="2"/>
      <c r="S886" s="2"/>
      <c r="T886" s="2"/>
      <c r="U886" s="2"/>
      <c r="V886" s="2"/>
      <c r="W886" s="2"/>
      <c r="X886" s="2"/>
      <c r="Y886" s="2"/>
      <c r="Z886" s="2"/>
      <c r="AA886" s="2"/>
      <c r="AB886" s="2"/>
      <c r="AC886" s="2"/>
      <c r="AD886" s="2"/>
      <c r="AE886" s="2"/>
      <c r="AF886" s="2"/>
      <c r="AG886" s="2"/>
      <c r="AH886" s="2"/>
      <c r="AI886" s="2"/>
      <c r="AJ886" s="2"/>
      <c r="AK886" s="2"/>
      <c r="AL886" s="2"/>
      <c r="AM886" s="2"/>
      <c r="AN886" s="2"/>
      <c r="AO886" s="2"/>
      <c r="AP886" s="2"/>
      <c r="AQ886" s="2"/>
      <c r="AR886" s="2"/>
      <c r="AS886" s="2"/>
      <c r="AT886" s="2"/>
      <c r="AU886" s="2"/>
      <c r="AV886" s="2"/>
      <c r="AW886" s="2"/>
      <c r="AX886" s="2"/>
      <c r="AY886" s="2"/>
      <c r="AZ886" s="2"/>
      <c r="BA886" s="2"/>
      <c r="BB886" s="2"/>
      <c r="BC886" s="2"/>
      <c r="BD886" s="2"/>
      <c r="BE886" s="2"/>
      <c r="BF886" s="2"/>
      <c r="BG886" s="2"/>
      <c r="BH886" s="2"/>
      <c r="BI886" s="2"/>
      <c r="BJ886" s="2"/>
      <c r="BK886" s="2"/>
      <c r="BL886" s="2"/>
      <c r="BM886" s="2"/>
      <c r="BN886" s="2"/>
      <c r="BO886" s="2"/>
      <c r="BP886" s="2"/>
      <c r="BQ886" s="2"/>
      <c r="BR886" s="2"/>
      <c r="BS886" s="2"/>
      <c r="BT886" s="2"/>
      <c r="BU886" s="2"/>
      <c r="BV886" s="2"/>
      <c r="BW886" s="2"/>
      <c r="BX886" s="2"/>
      <c r="BY886" s="2"/>
      <c r="BZ886" s="2"/>
      <c r="CA886" s="2"/>
      <c r="CB886" s="2"/>
      <c r="CC886" s="2"/>
      <c r="CD886" s="2"/>
      <c r="CE886" s="2"/>
    </row>
    <row r="887" spans="1:83" ht="15.75" outlineLevel="1" thickBot="1" x14ac:dyDescent="0.3">
      <c r="A887" s="18"/>
      <c r="B887" s="19"/>
      <c r="C887" s="20"/>
      <c r="D887" s="21"/>
      <c r="E887" s="21">
        <f t="shared" si="80"/>
        <v>0</v>
      </c>
      <c r="F887" s="22"/>
      <c r="G887" s="23"/>
      <c r="H887" s="24"/>
      <c r="I887" s="24"/>
      <c r="J887" s="2"/>
      <c r="K887" s="2"/>
      <c r="L887" s="2"/>
      <c r="M887" s="2"/>
      <c r="N887" s="2"/>
      <c r="O887" s="2"/>
      <c r="P887" s="2"/>
      <c r="Q887" s="2"/>
      <c r="R887" s="2"/>
      <c r="S887" s="2"/>
      <c r="T887" s="2"/>
      <c r="U887" s="2"/>
      <c r="V887" s="2"/>
      <c r="W887" s="2"/>
      <c r="X887" s="2"/>
      <c r="Y887" s="2"/>
      <c r="Z887" s="2"/>
      <c r="AA887" s="2"/>
      <c r="AB887" s="2"/>
      <c r="AC887" s="2"/>
      <c r="AD887" s="2"/>
      <c r="AE887" s="2"/>
      <c r="AF887" s="2"/>
      <c r="AG887" s="2"/>
      <c r="AH887" s="2"/>
      <c r="AI887" s="2"/>
      <c r="AJ887" s="2"/>
      <c r="AK887" s="2"/>
      <c r="AL887" s="2"/>
      <c r="AM887" s="2"/>
      <c r="AN887" s="2"/>
      <c r="AO887" s="2"/>
      <c r="AP887" s="2"/>
      <c r="AQ887" s="2"/>
      <c r="AR887" s="2"/>
      <c r="AS887" s="2"/>
      <c r="AT887" s="2"/>
      <c r="AU887" s="2"/>
      <c r="AV887" s="2"/>
      <c r="AW887" s="2"/>
      <c r="AX887" s="2"/>
      <c r="AY887" s="2"/>
      <c r="AZ887" s="2"/>
      <c r="BA887" s="2"/>
      <c r="BB887" s="2"/>
      <c r="BC887" s="2"/>
      <c r="BD887" s="2"/>
      <c r="BE887" s="2"/>
      <c r="BF887" s="2"/>
      <c r="BG887" s="2"/>
      <c r="BH887" s="2"/>
      <c r="BI887" s="2"/>
      <c r="BJ887" s="2"/>
      <c r="BK887" s="2"/>
      <c r="BL887" s="2"/>
      <c r="BM887" s="2"/>
      <c r="BN887" s="2"/>
      <c r="BO887" s="2"/>
      <c r="BP887" s="2"/>
      <c r="BQ887" s="2"/>
      <c r="BR887" s="2"/>
      <c r="BS887" s="2"/>
      <c r="BT887" s="2"/>
      <c r="BU887" s="2"/>
      <c r="BV887" s="2"/>
      <c r="BW887" s="2"/>
      <c r="BX887" s="2"/>
      <c r="BY887" s="2"/>
      <c r="BZ887" s="2"/>
      <c r="CA887" s="2"/>
      <c r="CB887" s="2"/>
      <c r="CC887" s="2"/>
      <c r="CD887" s="2"/>
      <c r="CE887" s="2"/>
    </row>
    <row r="888" spans="1:83" ht="15.75" outlineLevel="1" thickBot="1" x14ac:dyDescent="0.3">
      <c r="A888" s="18"/>
      <c r="B888" s="19"/>
      <c r="C888" s="20"/>
      <c r="D888" s="21"/>
      <c r="E888" s="21">
        <f t="shared" si="80"/>
        <v>0</v>
      </c>
      <c r="F888" s="22"/>
      <c r="G888" s="23"/>
      <c r="H888" s="24"/>
      <c r="I888" s="24"/>
      <c r="J888" s="2"/>
      <c r="K888" s="2"/>
      <c r="L888" s="2"/>
      <c r="M888" s="2"/>
      <c r="N888" s="2"/>
      <c r="O888" s="2"/>
      <c r="P888" s="2"/>
      <c r="Q888" s="2"/>
      <c r="R888" s="2"/>
      <c r="S888" s="2"/>
      <c r="T888" s="2"/>
      <c r="U888" s="2"/>
      <c r="V888" s="2"/>
      <c r="W888" s="2"/>
      <c r="X888" s="2"/>
      <c r="Y888" s="2"/>
      <c r="Z888" s="2"/>
      <c r="AA888" s="2"/>
      <c r="AB888" s="2"/>
      <c r="AC888" s="2"/>
      <c r="AD888" s="2"/>
      <c r="AE888" s="2"/>
      <c r="AF888" s="2"/>
      <c r="AG888" s="2"/>
      <c r="AH888" s="2"/>
      <c r="AI888" s="2"/>
      <c r="AJ888" s="2"/>
      <c r="AK888" s="2"/>
      <c r="AL888" s="2"/>
      <c r="AM888" s="2"/>
      <c r="AN888" s="2"/>
      <c r="AO888" s="2"/>
      <c r="AP888" s="2"/>
      <c r="AQ888" s="2"/>
      <c r="AR888" s="2"/>
      <c r="AS888" s="2"/>
      <c r="AT888" s="2"/>
      <c r="AU888" s="2"/>
      <c r="AV888" s="2"/>
      <c r="AW888" s="2"/>
      <c r="AX888" s="2"/>
      <c r="AY888" s="2"/>
      <c r="AZ888" s="2"/>
      <c r="BA888" s="2"/>
      <c r="BB888" s="2"/>
      <c r="BC888" s="2"/>
      <c r="BD888" s="2"/>
      <c r="BE888" s="2"/>
      <c r="BF888" s="2"/>
      <c r="BG888" s="2"/>
      <c r="BH888" s="2"/>
      <c r="BI888" s="2"/>
      <c r="BJ888" s="2"/>
      <c r="BK888" s="2"/>
      <c r="BL888" s="2"/>
      <c r="BM888" s="2"/>
      <c r="BN888" s="2"/>
      <c r="BO888" s="2"/>
      <c r="BP888" s="2"/>
      <c r="BQ888" s="2"/>
      <c r="BR888" s="2"/>
      <c r="BS888" s="2"/>
      <c r="BT888" s="2"/>
      <c r="BU888" s="2"/>
      <c r="BV888" s="2"/>
      <c r="BW888" s="2"/>
      <c r="BX888" s="2"/>
      <c r="BY888" s="2"/>
      <c r="BZ888" s="2"/>
      <c r="CA888" s="2"/>
      <c r="CB888" s="2"/>
      <c r="CC888" s="2"/>
      <c r="CD888" s="2"/>
      <c r="CE888" s="2"/>
    </row>
    <row r="889" spans="1:83" ht="15.75" outlineLevel="1" thickBot="1" x14ac:dyDescent="0.3">
      <c r="A889" s="18"/>
      <c r="B889" s="19"/>
      <c r="C889" s="20"/>
      <c r="D889" s="21"/>
      <c r="E889" s="21">
        <f t="shared" si="80"/>
        <v>0</v>
      </c>
      <c r="F889" s="22"/>
      <c r="G889" s="23"/>
      <c r="H889" s="24"/>
      <c r="I889" s="24"/>
      <c r="J889" s="2"/>
      <c r="K889" s="2"/>
      <c r="L889" s="2"/>
      <c r="M889" s="2"/>
      <c r="N889" s="2"/>
      <c r="O889" s="2"/>
      <c r="P889" s="2"/>
      <c r="Q889" s="2"/>
      <c r="R889" s="2"/>
      <c r="S889" s="2"/>
      <c r="T889" s="2"/>
      <c r="U889" s="2"/>
      <c r="V889" s="2"/>
      <c r="W889" s="2"/>
      <c r="X889" s="2"/>
      <c r="Y889" s="2"/>
      <c r="Z889" s="2"/>
      <c r="AA889" s="2"/>
      <c r="AB889" s="2"/>
      <c r="AC889" s="2"/>
      <c r="AD889" s="2"/>
      <c r="AE889" s="2"/>
      <c r="AF889" s="2"/>
      <c r="AG889" s="2"/>
      <c r="AH889" s="2"/>
      <c r="AI889" s="2"/>
      <c r="AJ889" s="2"/>
      <c r="AK889" s="2"/>
      <c r="AL889" s="2"/>
      <c r="AM889" s="2"/>
      <c r="AN889" s="2"/>
      <c r="AO889" s="2"/>
      <c r="AP889" s="2"/>
      <c r="AQ889" s="2"/>
      <c r="AR889" s="2"/>
      <c r="AS889" s="2"/>
      <c r="AT889" s="2"/>
      <c r="AU889" s="2"/>
      <c r="AV889" s="2"/>
      <c r="AW889" s="2"/>
      <c r="AX889" s="2"/>
      <c r="AY889" s="2"/>
      <c r="AZ889" s="2"/>
      <c r="BA889" s="2"/>
      <c r="BB889" s="2"/>
      <c r="BC889" s="2"/>
      <c r="BD889" s="2"/>
      <c r="BE889" s="2"/>
      <c r="BF889" s="2"/>
      <c r="BG889" s="2"/>
      <c r="BH889" s="2"/>
      <c r="BI889" s="2"/>
      <c r="BJ889" s="2"/>
      <c r="BK889" s="2"/>
      <c r="BL889" s="2"/>
      <c r="BM889" s="2"/>
      <c r="BN889" s="2"/>
      <c r="BO889" s="2"/>
      <c r="BP889" s="2"/>
      <c r="BQ889" s="2"/>
      <c r="BR889" s="2"/>
      <c r="BS889" s="2"/>
      <c r="BT889" s="2"/>
      <c r="BU889" s="2"/>
      <c r="BV889" s="2"/>
      <c r="BW889" s="2"/>
      <c r="BX889" s="2"/>
      <c r="BY889" s="2"/>
      <c r="BZ889" s="2"/>
      <c r="CA889" s="2"/>
      <c r="CB889" s="2"/>
      <c r="CC889" s="2"/>
      <c r="CD889" s="2"/>
      <c r="CE889" s="2"/>
    </row>
    <row r="890" spans="1:83" ht="15.75" outlineLevel="1" thickBot="1" x14ac:dyDescent="0.3">
      <c r="A890" s="18"/>
      <c r="B890" s="19"/>
      <c r="C890" s="20"/>
      <c r="D890" s="21"/>
      <c r="E890" s="21">
        <f t="shared" si="80"/>
        <v>0</v>
      </c>
      <c r="F890" s="22"/>
      <c r="G890" s="23"/>
      <c r="H890" s="24"/>
      <c r="I890" s="24"/>
      <c r="J890" s="2"/>
      <c r="K890" s="2"/>
      <c r="L890" s="2"/>
      <c r="M890" s="2"/>
      <c r="N890" s="2"/>
      <c r="O890" s="2"/>
      <c r="P890" s="2"/>
      <c r="Q890" s="2"/>
      <c r="R890" s="2"/>
      <c r="S890" s="2"/>
      <c r="T890" s="2"/>
      <c r="U890" s="2"/>
      <c r="V890" s="2"/>
      <c r="W890" s="2"/>
      <c r="X890" s="2"/>
      <c r="Y890" s="2"/>
      <c r="Z890" s="2"/>
      <c r="AA890" s="2"/>
      <c r="AB890" s="2"/>
      <c r="AC890" s="2"/>
      <c r="AD890" s="2"/>
      <c r="AE890" s="2"/>
      <c r="AF890" s="2"/>
      <c r="AG890" s="2"/>
      <c r="AH890" s="2"/>
      <c r="AI890" s="2"/>
      <c r="AJ890" s="2"/>
      <c r="AK890" s="2"/>
      <c r="AL890" s="2"/>
      <c r="AM890" s="2"/>
      <c r="AN890" s="2"/>
      <c r="AO890" s="2"/>
      <c r="AP890" s="2"/>
      <c r="AQ890" s="2"/>
      <c r="AR890" s="2"/>
      <c r="AS890" s="2"/>
      <c r="AT890" s="2"/>
      <c r="AU890" s="2"/>
      <c r="AV890" s="2"/>
      <c r="AW890" s="2"/>
      <c r="AX890" s="2"/>
      <c r="AY890" s="2"/>
      <c r="AZ890" s="2"/>
      <c r="BA890" s="2"/>
      <c r="BB890" s="2"/>
      <c r="BC890" s="2"/>
      <c r="BD890" s="2"/>
      <c r="BE890" s="2"/>
      <c r="BF890" s="2"/>
      <c r="BG890" s="2"/>
      <c r="BH890" s="2"/>
      <c r="BI890" s="2"/>
      <c r="BJ890" s="2"/>
      <c r="BK890" s="2"/>
      <c r="BL890" s="2"/>
      <c r="BM890" s="2"/>
      <c r="BN890" s="2"/>
      <c r="BO890" s="2"/>
      <c r="BP890" s="2"/>
      <c r="BQ890" s="2"/>
      <c r="BR890" s="2"/>
      <c r="BS890" s="2"/>
      <c r="BT890" s="2"/>
      <c r="BU890" s="2"/>
      <c r="BV890" s="2"/>
      <c r="BW890" s="2"/>
      <c r="BX890" s="2"/>
      <c r="BY890" s="2"/>
      <c r="BZ890" s="2"/>
      <c r="CA890" s="2"/>
      <c r="CB890" s="2"/>
      <c r="CC890" s="2"/>
      <c r="CD890" s="2"/>
      <c r="CE890" s="2"/>
    </row>
    <row r="891" spans="1:83" ht="15.75" outlineLevel="1" thickBot="1" x14ac:dyDescent="0.3">
      <c r="A891" s="18"/>
      <c r="B891" s="19"/>
      <c r="C891" s="20"/>
      <c r="D891" s="21"/>
      <c r="E891" s="21">
        <f t="shared" si="80"/>
        <v>0</v>
      </c>
      <c r="F891" s="22"/>
      <c r="G891" s="23"/>
      <c r="H891" s="24"/>
      <c r="I891" s="24"/>
      <c r="J891" s="2"/>
      <c r="K891" s="2"/>
      <c r="L891" s="2"/>
      <c r="M891" s="2"/>
      <c r="N891" s="2"/>
      <c r="O891" s="2"/>
      <c r="P891" s="2"/>
      <c r="Q891" s="2"/>
      <c r="R891" s="2"/>
      <c r="S891" s="2"/>
      <c r="T891" s="2"/>
      <c r="U891" s="2"/>
      <c r="V891" s="2"/>
      <c r="W891" s="2"/>
      <c r="X891" s="2"/>
      <c r="Y891" s="2"/>
      <c r="Z891" s="2"/>
      <c r="AA891" s="2"/>
      <c r="AB891" s="2"/>
      <c r="AC891" s="2"/>
      <c r="AD891" s="2"/>
      <c r="AE891" s="2"/>
      <c r="AF891" s="2"/>
      <c r="AG891" s="2"/>
      <c r="AH891" s="2"/>
      <c r="AI891" s="2"/>
      <c r="AJ891" s="2"/>
      <c r="AK891" s="2"/>
      <c r="AL891" s="2"/>
      <c r="AM891" s="2"/>
      <c r="AN891" s="2"/>
      <c r="AO891" s="2"/>
      <c r="AP891" s="2"/>
      <c r="AQ891" s="2"/>
      <c r="AR891" s="2"/>
      <c r="AS891" s="2"/>
      <c r="AT891" s="2"/>
      <c r="AU891" s="2"/>
      <c r="AV891" s="2"/>
      <c r="AW891" s="2"/>
      <c r="AX891" s="2"/>
      <c r="AY891" s="2"/>
      <c r="AZ891" s="2"/>
      <c r="BA891" s="2"/>
      <c r="BB891" s="2"/>
      <c r="BC891" s="2"/>
      <c r="BD891" s="2"/>
      <c r="BE891" s="2"/>
      <c r="BF891" s="2"/>
      <c r="BG891" s="2"/>
      <c r="BH891" s="2"/>
      <c r="BI891" s="2"/>
      <c r="BJ891" s="2"/>
      <c r="BK891" s="2"/>
      <c r="BL891" s="2"/>
      <c r="BM891" s="2"/>
      <c r="BN891" s="2"/>
      <c r="BO891" s="2"/>
      <c r="BP891" s="2"/>
      <c r="BQ891" s="2"/>
      <c r="BR891" s="2"/>
      <c r="BS891" s="2"/>
      <c r="BT891" s="2"/>
      <c r="BU891" s="2"/>
      <c r="BV891" s="2"/>
      <c r="BW891" s="2"/>
      <c r="BX891" s="2"/>
      <c r="BY891" s="2"/>
      <c r="BZ891" s="2"/>
      <c r="CA891" s="2"/>
      <c r="CB891" s="2"/>
      <c r="CC891" s="2"/>
      <c r="CD891" s="2"/>
      <c r="CE891" s="2"/>
    </row>
    <row r="892" spans="1:83" ht="15.75" outlineLevel="1" thickBot="1" x14ac:dyDescent="0.3">
      <c r="A892" s="18"/>
      <c r="B892" s="19"/>
      <c r="C892" s="20"/>
      <c r="D892" s="21"/>
      <c r="E892" s="21">
        <f t="shared" si="80"/>
        <v>0</v>
      </c>
      <c r="F892" s="22"/>
      <c r="G892" s="23"/>
      <c r="H892" s="24"/>
      <c r="I892" s="24"/>
      <c r="J892" s="2"/>
      <c r="K892" s="2"/>
      <c r="L892" s="2"/>
      <c r="M892" s="2"/>
      <c r="N892" s="2"/>
      <c r="O892" s="2"/>
      <c r="P892" s="2"/>
      <c r="Q892" s="2"/>
      <c r="R892" s="2"/>
      <c r="S892" s="2"/>
      <c r="T892" s="2"/>
      <c r="U892" s="2"/>
      <c r="V892" s="2"/>
      <c r="W892" s="2"/>
      <c r="X892" s="2"/>
      <c r="Y892" s="2"/>
      <c r="Z892" s="2"/>
      <c r="AA892" s="2"/>
      <c r="AB892" s="2"/>
      <c r="AC892" s="2"/>
      <c r="AD892" s="2"/>
      <c r="AE892" s="2"/>
      <c r="AF892" s="2"/>
      <c r="AG892" s="2"/>
      <c r="AH892" s="2"/>
      <c r="AI892" s="2"/>
      <c r="AJ892" s="2"/>
      <c r="AK892" s="2"/>
      <c r="AL892" s="2"/>
      <c r="AM892" s="2"/>
      <c r="AN892" s="2"/>
      <c r="AO892" s="2"/>
      <c r="AP892" s="2"/>
      <c r="AQ892" s="2"/>
      <c r="AR892" s="2"/>
      <c r="AS892" s="2"/>
      <c r="AT892" s="2"/>
      <c r="AU892" s="2"/>
      <c r="AV892" s="2"/>
      <c r="AW892" s="2"/>
      <c r="AX892" s="2"/>
      <c r="AY892" s="2"/>
      <c r="AZ892" s="2"/>
      <c r="BA892" s="2"/>
      <c r="BB892" s="2"/>
      <c r="BC892" s="2"/>
      <c r="BD892" s="2"/>
      <c r="BE892" s="2"/>
      <c r="BF892" s="2"/>
      <c r="BG892" s="2"/>
      <c r="BH892" s="2"/>
      <c r="BI892" s="2"/>
      <c r="BJ892" s="2"/>
      <c r="BK892" s="2"/>
      <c r="BL892" s="2"/>
      <c r="BM892" s="2"/>
      <c r="BN892" s="2"/>
      <c r="BO892" s="2"/>
      <c r="BP892" s="2"/>
      <c r="BQ892" s="2"/>
      <c r="BR892" s="2"/>
      <c r="BS892" s="2"/>
      <c r="BT892" s="2"/>
      <c r="BU892" s="2"/>
      <c r="BV892" s="2"/>
      <c r="BW892" s="2"/>
      <c r="BX892" s="2"/>
      <c r="BY892" s="2"/>
      <c r="BZ892" s="2"/>
      <c r="CA892" s="2"/>
      <c r="CB892" s="2"/>
      <c r="CC892" s="2"/>
      <c r="CD892" s="2"/>
      <c r="CE892" s="2"/>
    </row>
    <row r="893" spans="1:83" ht="15.75" outlineLevel="1" thickBot="1" x14ac:dyDescent="0.3">
      <c r="A893" s="18"/>
      <c r="B893" s="19"/>
      <c r="C893" s="20"/>
      <c r="D893" s="21"/>
      <c r="E893" s="21">
        <f t="shared" si="80"/>
        <v>0</v>
      </c>
      <c r="F893" s="22"/>
      <c r="G893" s="23"/>
      <c r="H893" s="24"/>
      <c r="I893" s="24"/>
      <c r="J893" s="2"/>
      <c r="K893" s="2"/>
      <c r="L893" s="2"/>
      <c r="M893" s="2"/>
      <c r="N893" s="2"/>
      <c r="O893" s="2"/>
      <c r="P893" s="2"/>
      <c r="Q893" s="2"/>
      <c r="R893" s="2"/>
      <c r="S893" s="2"/>
      <c r="T893" s="2"/>
      <c r="U893" s="2"/>
      <c r="V893" s="2"/>
      <c r="W893" s="2"/>
      <c r="X893" s="2"/>
      <c r="Y893" s="2"/>
      <c r="Z893" s="2"/>
      <c r="AA893" s="2"/>
      <c r="AB893" s="2"/>
      <c r="AC893" s="2"/>
      <c r="AD893" s="2"/>
      <c r="AE893" s="2"/>
      <c r="AF893" s="2"/>
      <c r="AG893" s="2"/>
      <c r="AH893" s="2"/>
      <c r="AI893" s="2"/>
      <c r="AJ893" s="2"/>
      <c r="AK893" s="2"/>
      <c r="AL893" s="2"/>
      <c r="AM893" s="2"/>
      <c r="AN893" s="2"/>
      <c r="AO893" s="2"/>
      <c r="AP893" s="2"/>
      <c r="AQ893" s="2"/>
      <c r="AR893" s="2"/>
      <c r="AS893" s="2"/>
      <c r="AT893" s="2"/>
      <c r="AU893" s="2"/>
      <c r="AV893" s="2"/>
      <c r="AW893" s="2"/>
      <c r="AX893" s="2"/>
      <c r="AY893" s="2"/>
      <c r="AZ893" s="2"/>
      <c r="BA893" s="2"/>
      <c r="BB893" s="2"/>
      <c r="BC893" s="2"/>
      <c r="BD893" s="2"/>
      <c r="BE893" s="2"/>
      <c r="BF893" s="2"/>
      <c r="BG893" s="2"/>
      <c r="BH893" s="2"/>
      <c r="BI893" s="2"/>
      <c r="BJ893" s="2"/>
      <c r="BK893" s="2"/>
      <c r="BL893" s="2"/>
      <c r="BM893" s="2"/>
      <c r="BN893" s="2"/>
      <c r="BO893" s="2"/>
      <c r="BP893" s="2"/>
      <c r="BQ893" s="2"/>
      <c r="BR893" s="2"/>
      <c r="BS893" s="2"/>
      <c r="BT893" s="2"/>
      <c r="BU893" s="2"/>
      <c r="BV893" s="2"/>
      <c r="BW893" s="2"/>
      <c r="BX893" s="2"/>
      <c r="BY893" s="2"/>
      <c r="BZ893" s="2"/>
      <c r="CA893" s="2"/>
      <c r="CB893" s="2"/>
      <c r="CC893" s="2"/>
      <c r="CD893" s="2"/>
      <c r="CE893" s="2"/>
    </row>
    <row r="894" spans="1:83" ht="15.75" outlineLevel="1" thickBot="1" x14ac:dyDescent="0.3">
      <c r="A894" s="18"/>
      <c r="B894" s="19"/>
      <c r="C894" s="20"/>
      <c r="D894" s="21"/>
      <c r="E894" s="21">
        <f t="shared" si="80"/>
        <v>0</v>
      </c>
      <c r="F894" s="22"/>
      <c r="G894" s="23"/>
      <c r="H894" s="24"/>
      <c r="I894" s="24"/>
      <c r="J894" s="2"/>
      <c r="K894" s="2"/>
      <c r="L894" s="2"/>
      <c r="M894" s="2"/>
      <c r="N894" s="2"/>
      <c r="O894" s="2"/>
      <c r="P894" s="2"/>
      <c r="Q894" s="2"/>
      <c r="R894" s="2"/>
      <c r="S894" s="2"/>
      <c r="T894" s="2"/>
      <c r="U894" s="2"/>
      <c r="V894" s="2"/>
      <c r="W894" s="2"/>
      <c r="X894" s="2"/>
      <c r="Y894" s="2"/>
      <c r="Z894" s="2"/>
      <c r="AA894" s="2"/>
      <c r="AB894" s="2"/>
      <c r="AC894" s="2"/>
      <c r="AD894" s="2"/>
      <c r="AE894" s="2"/>
      <c r="AF894" s="2"/>
      <c r="AG894" s="2"/>
      <c r="AH894" s="2"/>
      <c r="AI894" s="2"/>
      <c r="AJ894" s="2"/>
      <c r="AK894" s="2"/>
      <c r="AL894" s="2"/>
      <c r="AM894" s="2"/>
      <c r="AN894" s="2"/>
      <c r="AO894" s="2"/>
      <c r="AP894" s="2"/>
      <c r="AQ894" s="2"/>
      <c r="AR894" s="2"/>
      <c r="AS894" s="2"/>
      <c r="AT894" s="2"/>
      <c r="AU894" s="2"/>
      <c r="AV894" s="2"/>
      <c r="AW894" s="2"/>
      <c r="AX894" s="2"/>
      <c r="AY894" s="2"/>
      <c r="AZ894" s="2"/>
      <c r="BA894" s="2"/>
      <c r="BB894" s="2"/>
      <c r="BC894" s="2"/>
      <c r="BD894" s="2"/>
      <c r="BE894" s="2"/>
      <c r="BF894" s="2"/>
      <c r="BG894" s="2"/>
      <c r="BH894" s="2"/>
      <c r="BI894" s="2"/>
      <c r="BJ894" s="2"/>
      <c r="BK894" s="2"/>
      <c r="BL894" s="2"/>
      <c r="BM894" s="2"/>
      <c r="BN894" s="2"/>
      <c r="BO894" s="2"/>
      <c r="BP894" s="2"/>
      <c r="BQ894" s="2"/>
      <c r="BR894" s="2"/>
      <c r="BS894" s="2"/>
      <c r="BT894" s="2"/>
      <c r="BU894" s="2"/>
      <c r="BV894" s="2"/>
      <c r="BW894" s="2"/>
      <c r="BX894" s="2"/>
      <c r="BY894" s="2"/>
      <c r="BZ894" s="2"/>
      <c r="CA894" s="2"/>
      <c r="CB894" s="2"/>
      <c r="CC894" s="2"/>
      <c r="CD894" s="2"/>
      <c r="CE894" s="2"/>
    </row>
    <row r="895" spans="1:83" ht="14.25" customHeight="1" outlineLevel="1" thickBot="1" x14ac:dyDescent="0.3">
      <c r="A895" s="18"/>
      <c r="B895" s="19"/>
      <c r="C895" s="20"/>
      <c r="D895" s="21"/>
      <c r="E895" s="21">
        <f t="shared" si="80"/>
        <v>0</v>
      </c>
      <c r="F895" s="22"/>
      <c r="G895" s="23"/>
      <c r="H895" s="24"/>
      <c r="I895" s="24"/>
      <c r="J895" s="2"/>
      <c r="K895" s="2"/>
      <c r="L895" s="2"/>
      <c r="M895" s="2"/>
      <c r="N895" s="2"/>
      <c r="O895" s="2"/>
      <c r="P895" s="2"/>
      <c r="Q895" s="2"/>
      <c r="R895" s="2"/>
      <c r="S895" s="2"/>
      <c r="T895" s="2"/>
      <c r="U895" s="2"/>
      <c r="V895" s="2"/>
      <c r="W895" s="2"/>
      <c r="X895" s="2"/>
      <c r="Y895" s="2"/>
      <c r="Z895" s="2"/>
      <c r="AA895" s="2"/>
      <c r="AB895" s="2"/>
      <c r="AC895" s="2"/>
      <c r="AD895" s="2"/>
      <c r="AE895" s="2"/>
      <c r="AF895" s="2"/>
      <c r="AG895" s="2"/>
      <c r="AH895" s="2"/>
      <c r="AI895" s="2"/>
      <c r="AJ895" s="2"/>
      <c r="AK895" s="2"/>
      <c r="AL895" s="2"/>
      <c r="AM895" s="2"/>
      <c r="AN895" s="2"/>
      <c r="AO895" s="2"/>
      <c r="AP895" s="2"/>
      <c r="AQ895" s="2"/>
      <c r="AR895" s="2"/>
      <c r="AS895" s="2"/>
      <c r="AT895" s="2"/>
      <c r="AU895" s="2"/>
      <c r="AV895" s="2"/>
      <c r="AW895" s="2"/>
      <c r="AX895" s="2"/>
      <c r="AY895" s="2"/>
      <c r="AZ895" s="2"/>
      <c r="BA895" s="2"/>
      <c r="BB895" s="2"/>
      <c r="BC895" s="2"/>
      <c r="BD895" s="2"/>
      <c r="BE895" s="2"/>
      <c r="BF895" s="2"/>
      <c r="BG895" s="2"/>
      <c r="BH895" s="2"/>
      <c r="BI895" s="2"/>
      <c r="BJ895" s="2"/>
      <c r="BK895" s="2"/>
      <c r="BL895" s="2"/>
      <c r="BM895" s="2"/>
      <c r="BN895" s="2"/>
      <c r="BO895" s="2"/>
      <c r="BP895" s="2"/>
      <c r="BQ895" s="2"/>
      <c r="BR895" s="2"/>
      <c r="BS895" s="2"/>
      <c r="BT895" s="2"/>
      <c r="BU895" s="2"/>
      <c r="BV895" s="2"/>
      <c r="BW895" s="2"/>
      <c r="BX895" s="2"/>
      <c r="BY895" s="2"/>
      <c r="BZ895" s="2"/>
      <c r="CA895" s="2"/>
      <c r="CB895" s="2"/>
      <c r="CC895" s="2"/>
      <c r="CD895" s="2"/>
      <c r="CE895" s="2"/>
    </row>
    <row r="896" spans="1:83" ht="15.75" customHeight="1" thickBot="1" x14ac:dyDescent="0.3">
      <c r="A896" s="186" t="s">
        <v>79</v>
      </c>
      <c r="B896" s="187"/>
      <c r="C896" s="187"/>
      <c r="D896" s="188"/>
      <c r="E896" s="26">
        <f>SUM(E886:E895)</f>
        <v>1228.3</v>
      </c>
      <c r="F896" s="53"/>
      <c r="G896" s="27"/>
      <c r="H896" s="24"/>
      <c r="I896" s="24"/>
      <c r="J896" s="2"/>
      <c r="K896" s="2"/>
      <c r="L896" s="2"/>
      <c r="M896" s="2"/>
      <c r="N896" s="2"/>
      <c r="O896" s="2"/>
      <c r="P896" s="2"/>
      <c r="Q896" s="2"/>
      <c r="R896" s="2"/>
      <c r="S896" s="2"/>
      <c r="T896" s="2"/>
      <c r="U896" s="2"/>
      <c r="V896" s="2"/>
      <c r="W896" s="2"/>
      <c r="X896" s="2"/>
      <c r="Y896" s="2"/>
      <c r="Z896" s="2"/>
      <c r="AA896" s="2"/>
      <c r="AB896" s="2"/>
      <c r="AC896" s="2"/>
      <c r="AD896" s="2"/>
      <c r="AE896" s="2"/>
      <c r="AF896" s="2"/>
      <c r="AG896" s="2"/>
      <c r="AH896" s="2"/>
      <c r="AI896" s="2"/>
      <c r="AJ896" s="2"/>
      <c r="AK896" s="2"/>
      <c r="AL896" s="2"/>
      <c r="AM896" s="2"/>
      <c r="AN896" s="2"/>
      <c r="AO896" s="2"/>
      <c r="AP896" s="2"/>
      <c r="AQ896" s="2"/>
      <c r="AR896" s="2"/>
      <c r="AS896" s="2"/>
      <c r="AT896" s="2"/>
      <c r="AU896" s="2"/>
      <c r="AV896" s="2"/>
      <c r="AW896" s="2"/>
      <c r="AX896" s="2"/>
      <c r="AY896" s="2"/>
      <c r="AZ896" s="2"/>
      <c r="BA896" s="2"/>
      <c r="BB896" s="2"/>
      <c r="BC896" s="2"/>
      <c r="BD896" s="2"/>
      <c r="BE896" s="2"/>
      <c r="BF896" s="2"/>
      <c r="BG896" s="2"/>
      <c r="BH896" s="2"/>
      <c r="BI896" s="2"/>
      <c r="BJ896" s="2"/>
      <c r="BK896" s="2"/>
      <c r="BL896" s="2"/>
      <c r="BM896" s="2"/>
      <c r="BN896" s="2"/>
      <c r="BO896" s="2"/>
      <c r="BP896" s="2"/>
      <c r="BQ896" s="2"/>
      <c r="BR896" s="2"/>
      <c r="BS896" s="2"/>
      <c r="BT896" s="2"/>
      <c r="BU896" s="2"/>
      <c r="BV896" s="2"/>
      <c r="BW896" s="2"/>
      <c r="BX896" s="2"/>
      <c r="BY896" s="2"/>
      <c r="BZ896" s="2"/>
      <c r="CA896" s="2"/>
      <c r="CB896" s="2"/>
      <c r="CC896" s="2"/>
      <c r="CD896" s="2"/>
      <c r="CE896" s="2"/>
    </row>
    <row r="897" spans="1:83" ht="26.25" customHeight="1" thickBot="1" x14ac:dyDescent="0.3">
      <c r="A897" s="183" t="str">
        <f>+$BV$1041</f>
        <v>Output / Activity 72 - Local project presentation sessions in each Biosphere reserve including awareness and demonstration actions involving local partners</v>
      </c>
      <c r="B897" s="184"/>
      <c r="C897" s="184"/>
      <c r="D897" s="184"/>
      <c r="E897" s="184"/>
      <c r="F897" s="184"/>
      <c r="G897" s="185"/>
      <c r="H897" s="28"/>
      <c r="I897" s="28"/>
      <c r="J897" s="2"/>
      <c r="K897" s="2"/>
      <c r="L897" s="2"/>
      <c r="M897" s="2"/>
      <c r="N897" s="2"/>
      <c r="O897" s="2"/>
      <c r="P897" s="2"/>
      <c r="Q897" s="2"/>
      <c r="R897" s="2"/>
      <c r="S897" s="2"/>
      <c r="T897" s="2"/>
      <c r="U897" s="2"/>
      <c r="V897" s="2"/>
      <c r="W897" s="2"/>
      <c r="X897" s="2"/>
      <c r="Y897" s="2"/>
      <c r="Z897" s="2"/>
      <c r="AA897" s="2"/>
      <c r="AB897" s="2"/>
      <c r="AC897" s="2"/>
      <c r="AD897" s="2"/>
      <c r="AE897" s="2"/>
      <c r="AF897" s="2"/>
      <c r="AG897" s="2"/>
      <c r="AH897" s="2"/>
      <c r="AI897" s="2"/>
      <c r="AJ897" s="2"/>
      <c r="AK897" s="2"/>
      <c r="AL897" s="2"/>
      <c r="AM897" s="2"/>
      <c r="AN897" s="2"/>
      <c r="AO897" s="2"/>
      <c r="AP897" s="2"/>
      <c r="AQ897" s="2"/>
      <c r="AR897" s="2"/>
      <c r="AS897" s="2"/>
      <c r="AT897" s="2"/>
      <c r="AU897" s="2"/>
      <c r="AV897" s="2"/>
      <c r="AW897" s="2"/>
      <c r="AX897" s="2"/>
      <c r="AY897" s="2"/>
      <c r="AZ897" s="2"/>
      <c r="BA897" s="2"/>
      <c r="BB897" s="2"/>
      <c r="BC897" s="2"/>
      <c r="BD897" s="2"/>
      <c r="BE897" s="2"/>
      <c r="BF897" s="2"/>
      <c r="BG897" s="2"/>
      <c r="BH897" s="2"/>
      <c r="BI897" s="2"/>
      <c r="BJ897" s="2"/>
      <c r="BK897" s="2"/>
      <c r="BL897" s="2"/>
      <c r="BM897" s="2"/>
      <c r="BN897" s="2"/>
      <c r="BO897" s="2"/>
      <c r="BP897" s="2"/>
      <c r="BQ897" s="2"/>
      <c r="BR897" s="2"/>
      <c r="BS897" s="2"/>
      <c r="BT897" s="2"/>
      <c r="BU897" s="2"/>
      <c r="BV897" s="2"/>
      <c r="BW897" s="2"/>
      <c r="BX897" s="2"/>
      <c r="BY897" s="2"/>
      <c r="BZ897" s="2"/>
      <c r="CA897" s="2"/>
      <c r="CB897" s="2"/>
      <c r="CC897" s="2"/>
      <c r="CD897" s="2"/>
      <c r="CE897" s="2"/>
    </row>
    <row r="898" spans="1:83" ht="34.5" outlineLevel="1" thickBot="1" x14ac:dyDescent="0.3">
      <c r="A898" s="18" t="s">
        <v>671</v>
      </c>
      <c r="B898" s="19" t="s">
        <v>702</v>
      </c>
      <c r="C898" s="20">
        <v>2</v>
      </c>
      <c r="D898" s="21">
        <v>180</v>
      </c>
      <c r="E898" s="21">
        <f t="shared" ref="E898:E907" si="81">C898*D898</f>
        <v>360</v>
      </c>
      <c r="F898" s="22" t="s">
        <v>692</v>
      </c>
      <c r="G898" s="141" t="s">
        <v>725</v>
      </c>
      <c r="H898" s="24"/>
      <c r="I898" s="24" t="s">
        <v>97</v>
      </c>
      <c r="J898" s="2"/>
      <c r="K898" s="2"/>
      <c r="L898" s="2"/>
      <c r="M898" s="2"/>
      <c r="N898" s="2"/>
      <c r="O898" s="2"/>
      <c r="P898" s="2"/>
      <c r="Q898" s="2"/>
      <c r="R898" s="2"/>
      <c r="S898" s="2"/>
      <c r="T898" s="2"/>
      <c r="U898" s="2"/>
      <c r="V898" s="2"/>
      <c r="W898" s="2"/>
      <c r="X898" s="2"/>
      <c r="Y898" s="2"/>
      <c r="Z898" s="2"/>
      <c r="AA898" s="2"/>
      <c r="AB898" s="2"/>
      <c r="AC898" s="2"/>
      <c r="AD898" s="2"/>
      <c r="AE898" s="2"/>
      <c r="AF898" s="2"/>
      <c r="AG898" s="2"/>
      <c r="AH898" s="2"/>
      <c r="AI898" s="2"/>
      <c r="AJ898" s="2"/>
      <c r="AK898" s="2"/>
      <c r="AL898" s="2"/>
      <c r="AM898" s="2"/>
      <c r="AN898" s="2"/>
      <c r="AO898" s="2"/>
      <c r="AP898" s="2"/>
      <c r="AQ898" s="2"/>
      <c r="AR898" s="2"/>
      <c r="AS898" s="2"/>
      <c r="AT898" s="2"/>
      <c r="AU898" s="2"/>
      <c r="AV898" s="2"/>
      <c r="AW898" s="2"/>
      <c r="AX898" s="2"/>
      <c r="AY898" s="2"/>
      <c r="AZ898" s="2"/>
      <c r="BA898" s="2"/>
      <c r="BB898" s="2"/>
      <c r="BC898" s="2"/>
      <c r="BD898" s="2"/>
      <c r="BE898" s="2"/>
      <c r="BF898" s="2"/>
      <c r="BG898" s="2"/>
      <c r="BH898" s="2"/>
      <c r="BI898" s="2"/>
      <c r="BJ898" s="2"/>
      <c r="BK898" s="2"/>
      <c r="BL898" s="2"/>
      <c r="BM898" s="2"/>
      <c r="BN898" s="2"/>
      <c r="BO898" s="2"/>
      <c r="BP898" s="2"/>
      <c r="BQ898" s="2"/>
      <c r="BR898" s="2"/>
      <c r="BS898" s="2"/>
      <c r="BT898" s="2"/>
      <c r="BU898" s="2"/>
      <c r="BV898" s="2"/>
      <c r="BW898" s="2"/>
      <c r="BX898" s="2"/>
      <c r="BY898" s="2"/>
      <c r="BZ898" s="2"/>
      <c r="CA898" s="2"/>
      <c r="CB898" s="2"/>
      <c r="CC898" s="2"/>
      <c r="CD898" s="2"/>
      <c r="CE898" s="2"/>
    </row>
    <row r="899" spans="1:83" ht="23.25" outlineLevel="1" thickBot="1" x14ac:dyDescent="0.3">
      <c r="A899" s="18" t="s">
        <v>672</v>
      </c>
      <c r="B899" s="19" t="s">
        <v>700</v>
      </c>
      <c r="C899" s="20">
        <v>8</v>
      </c>
      <c r="D899" s="21">
        <v>150</v>
      </c>
      <c r="E899" s="21">
        <f t="shared" si="81"/>
        <v>1200</v>
      </c>
      <c r="F899" s="22" t="s">
        <v>693</v>
      </c>
      <c r="G899" s="63" t="s">
        <v>722</v>
      </c>
      <c r="H899" s="24"/>
      <c r="I899" s="24" t="s">
        <v>97</v>
      </c>
      <c r="J899" s="2"/>
      <c r="K899" s="2"/>
      <c r="L899" s="2"/>
      <c r="M899" s="2"/>
      <c r="N899" s="2"/>
      <c r="O899" s="2"/>
      <c r="P899" s="2"/>
      <c r="Q899" s="2"/>
      <c r="R899" s="2"/>
      <c r="S899" s="2"/>
      <c r="T899" s="2"/>
      <c r="U899" s="2"/>
      <c r="V899" s="2"/>
      <c r="W899" s="2"/>
      <c r="X899" s="2"/>
      <c r="Y899" s="2"/>
      <c r="Z899" s="2"/>
      <c r="AA899" s="2"/>
      <c r="AB899" s="2"/>
      <c r="AC899" s="2"/>
      <c r="AD899" s="2"/>
      <c r="AE899" s="2"/>
      <c r="AF899" s="2"/>
      <c r="AG899" s="2"/>
      <c r="AH899" s="2"/>
      <c r="AI899" s="2"/>
      <c r="AJ899" s="2"/>
      <c r="AK899" s="2"/>
      <c r="AL899" s="2"/>
      <c r="AM899" s="2"/>
      <c r="AN899" s="2"/>
      <c r="AO899" s="2"/>
      <c r="AP899" s="2"/>
      <c r="AQ899" s="2"/>
      <c r="AR899" s="2"/>
      <c r="AS899" s="2"/>
      <c r="AT899" s="2"/>
      <c r="AU899" s="2"/>
      <c r="AV899" s="2"/>
      <c r="AW899" s="2"/>
      <c r="AX899" s="2"/>
      <c r="AY899" s="2"/>
      <c r="AZ899" s="2"/>
      <c r="BA899" s="2"/>
      <c r="BB899" s="2"/>
      <c r="BC899" s="2"/>
      <c r="BD899" s="2"/>
      <c r="BE899" s="2"/>
      <c r="BF899" s="2"/>
      <c r="BG899" s="2"/>
      <c r="BH899" s="2"/>
      <c r="BI899" s="2"/>
      <c r="BJ899" s="2"/>
      <c r="BK899" s="2"/>
      <c r="BL899" s="2"/>
      <c r="BM899" s="2"/>
      <c r="BN899" s="2"/>
      <c r="BO899" s="2"/>
      <c r="BP899" s="2"/>
      <c r="BQ899" s="2"/>
      <c r="BR899" s="2"/>
      <c r="BS899" s="2"/>
      <c r="BT899" s="2"/>
      <c r="BU899" s="2"/>
      <c r="BV899" s="2"/>
      <c r="BW899" s="2"/>
      <c r="BX899" s="2"/>
      <c r="BY899" s="2"/>
      <c r="BZ899" s="2"/>
      <c r="CA899" s="2"/>
      <c r="CB899" s="2"/>
      <c r="CC899" s="2"/>
      <c r="CD899" s="2"/>
      <c r="CE899" s="2"/>
    </row>
    <row r="900" spans="1:83" ht="23.25" outlineLevel="1" thickBot="1" x14ac:dyDescent="0.3">
      <c r="A900" s="18" t="s">
        <v>673</v>
      </c>
      <c r="B900" s="19" t="s">
        <v>259</v>
      </c>
      <c r="C900" s="20">
        <v>6</v>
      </c>
      <c r="D900" s="21">
        <v>400</v>
      </c>
      <c r="E900" s="21">
        <f t="shared" si="81"/>
        <v>2400</v>
      </c>
      <c r="F900" s="22" t="s">
        <v>693</v>
      </c>
      <c r="G900" s="63" t="s">
        <v>723</v>
      </c>
      <c r="H900" s="24"/>
      <c r="I900" s="24" t="s">
        <v>97</v>
      </c>
      <c r="J900" s="2"/>
      <c r="K900" s="2"/>
      <c r="L900" s="2"/>
      <c r="M900" s="2"/>
      <c r="N900" s="2"/>
      <c r="O900" s="2"/>
      <c r="P900" s="2"/>
      <c r="Q900" s="2"/>
      <c r="R900" s="2"/>
      <c r="S900" s="2"/>
      <c r="T900" s="2"/>
      <c r="U900" s="2"/>
      <c r="V900" s="2"/>
      <c r="W900" s="2"/>
      <c r="X900" s="2"/>
      <c r="Y900" s="2"/>
      <c r="Z900" s="2"/>
      <c r="AA900" s="2"/>
      <c r="AB900" s="2"/>
      <c r="AC900" s="2"/>
      <c r="AD900" s="2"/>
      <c r="AE900" s="2"/>
      <c r="AF900" s="2"/>
      <c r="AG900" s="2"/>
      <c r="AH900" s="2"/>
      <c r="AI900" s="2"/>
      <c r="AJ900" s="2"/>
      <c r="AK900" s="2"/>
      <c r="AL900" s="2"/>
      <c r="AM900" s="2"/>
      <c r="AN900" s="2"/>
      <c r="AO900" s="2"/>
      <c r="AP900" s="2"/>
      <c r="AQ900" s="2"/>
      <c r="AR900" s="2"/>
      <c r="AS900" s="2"/>
      <c r="AT900" s="2"/>
      <c r="AU900" s="2"/>
      <c r="AV900" s="2"/>
      <c r="AW900" s="2"/>
      <c r="AX900" s="2"/>
      <c r="AY900" s="2"/>
      <c r="AZ900" s="2"/>
      <c r="BA900" s="2"/>
      <c r="BB900" s="2"/>
      <c r="BC900" s="2"/>
      <c r="BD900" s="2"/>
      <c r="BE900" s="2"/>
      <c r="BF900" s="2"/>
      <c r="BG900" s="2"/>
      <c r="BH900" s="2"/>
      <c r="BI900" s="2"/>
      <c r="BJ900" s="2"/>
      <c r="BK900" s="2"/>
      <c r="BL900" s="2"/>
      <c r="BM900" s="2"/>
      <c r="BN900" s="2"/>
      <c r="BO900" s="2"/>
      <c r="BP900" s="2"/>
      <c r="BQ900" s="2"/>
      <c r="BR900" s="2"/>
      <c r="BS900" s="2"/>
      <c r="BT900" s="2"/>
      <c r="BU900" s="2"/>
      <c r="BV900" s="2"/>
      <c r="BW900" s="2"/>
      <c r="BX900" s="2"/>
      <c r="BY900" s="2"/>
      <c r="BZ900" s="2"/>
      <c r="CA900" s="2"/>
      <c r="CB900" s="2"/>
      <c r="CC900" s="2"/>
      <c r="CD900" s="2"/>
      <c r="CE900" s="2"/>
    </row>
    <row r="901" spans="1:83" ht="23.25" outlineLevel="1" thickBot="1" x14ac:dyDescent="0.3">
      <c r="A901" s="18" t="s">
        <v>500</v>
      </c>
      <c r="B901" s="19" t="s">
        <v>702</v>
      </c>
      <c r="C901" s="20">
        <v>14</v>
      </c>
      <c r="D901" s="21">
        <v>69.19</v>
      </c>
      <c r="E901" s="21">
        <f t="shared" si="81"/>
        <v>968.66</v>
      </c>
      <c r="F901" s="153" t="s">
        <v>693</v>
      </c>
      <c r="G901" s="63" t="s">
        <v>724</v>
      </c>
      <c r="H901" s="24"/>
      <c r="I901" s="24" t="s">
        <v>97</v>
      </c>
      <c r="J901" s="2"/>
      <c r="K901" s="2"/>
      <c r="L901" s="2"/>
      <c r="M901" s="2"/>
      <c r="N901" s="2"/>
      <c r="O901" s="2"/>
      <c r="P901" s="2"/>
      <c r="Q901" s="2"/>
      <c r="R901" s="2"/>
      <c r="S901" s="2"/>
      <c r="T901" s="2"/>
      <c r="U901" s="2"/>
      <c r="V901" s="2"/>
      <c r="W901" s="2"/>
      <c r="X901" s="2"/>
      <c r="Y901" s="2"/>
      <c r="Z901" s="2"/>
      <c r="AA901" s="2"/>
      <c r="AB901" s="2"/>
      <c r="AC901" s="2"/>
      <c r="AD901" s="2"/>
      <c r="AE901" s="2"/>
      <c r="AF901" s="2"/>
      <c r="AG901" s="2"/>
      <c r="AH901" s="2"/>
      <c r="AI901" s="2"/>
      <c r="AJ901" s="2"/>
      <c r="AK901" s="2"/>
      <c r="AL901" s="2"/>
      <c r="AM901" s="2"/>
      <c r="AN901" s="2"/>
      <c r="AO901" s="2"/>
      <c r="AP901" s="2"/>
      <c r="AQ901" s="2"/>
      <c r="AR901" s="2"/>
      <c r="AS901" s="2"/>
      <c r="AT901" s="2"/>
      <c r="AU901" s="2"/>
      <c r="AV901" s="2"/>
      <c r="AW901" s="2"/>
      <c r="AX901" s="2"/>
      <c r="AY901" s="2"/>
      <c r="AZ901" s="2"/>
      <c r="BA901" s="2"/>
      <c r="BB901" s="2"/>
      <c r="BC901" s="2"/>
      <c r="BD901" s="2"/>
      <c r="BE901" s="2"/>
      <c r="BF901" s="2"/>
      <c r="BG901" s="2"/>
      <c r="BH901" s="2"/>
      <c r="BI901" s="2"/>
      <c r="BJ901" s="2"/>
      <c r="BK901" s="2"/>
      <c r="BL901" s="2"/>
      <c r="BM901" s="2"/>
      <c r="BN901" s="2"/>
      <c r="BO901" s="2"/>
      <c r="BP901" s="2"/>
      <c r="BQ901" s="2"/>
      <c r="BR901" s="2"/>
      <c r="BS901" s="2"/>
      <c r="BT901" s="2"/>
      <c r="BU901" s="2"/>
      <c r="BV901" s="2"/>
      <c r="BW901" s="2"/>
      <c r="BX901" s="2"/>
      <c r="BY901" s="2"/>
      <c r="BZ901" s="2"/>
      <c r="CA901" s="2"/>
      <c r="CB901" s="2"/>
      <c r="CC901" s="2"/>
      <c r="CD901" s="2"/>
      <c r="CE901" s="2"/>
    </row>
    <row r="902" spans="1:83" ht="34.5" outlineLevel="1" thickBot="1" x14ac:dyDescent="0.3">
      <c r="A902" s="18" t="s">
        <v>508</v>
      </c>
      <c r="B902" s="19" t="s">
        <v>702</v>
      </c>
      <c r="C902" s="20">
        <v>16</v>
      </c>
      <c r="D902" s="21">
        <v>2</v>
      </c>
      <c r="E902" s="21">
        <f t="shared" si="81"/>
        <v>32</v>
      </c>
      <c r="F902" s="22" t="s">
        <v>8</v>
      </c>
      <c r="G902" s="63" t="s">
        <v>719</v>
      </c>
      <c r="H902" s="24"/>
      <c r="I902" s="24" t="s">
        <v>97</v>
      </c>
      <c r="J902" s="2"/>
      <c r="K902" s="2"/>
      <c r="L902" s="2"/>
      <c r="M902" s="2"/>
      <c r="N902" s="2"/>
      <c r="O902" s="2"/>
      <c r="P902" s="2"/>
      <c r="Q902" s="2"/>
      <c r="R902" s="2"/>
      <c r="S902" s="2"/>
      <c r="T902" s="2"/>
      <c r="U902" s="2"/>
      <c r="V902" s="2"/>
      <c r="W902" s="2"/>
      <c r="X902" s="2"/>
      <c r="Y902" s="2"/>
      <c r="Z902" s="2"/>
      <c r="AA902" s="2"/>
      <c r="AB902" s="2"/>
      <c r="AC902" s="2"/>
      <c r="AD902" s="2"/>
      <c r="AE902" s="2"/>
      <c r="AF902" s="2"/>
      <c r="AG902" s="2"/>
      <c r="AH902" s="2"/>
      <c r="AI902" s="2"/>
      <c r="AJ902" s="2"/>
      <c r="AK902" s="2"/>
      <c r="AL902" s="2"/>
      <c r="AM902" s="2"/>
      <c r="AN902" s="2"/>
      <c r="AO902" s="2"/>
      <c r="AP902" s="2"/>
      <c r="AQ902" s="2"/>
      <c r="AR902" s="2"/>
      <c r="AS902" s="2"/>
      <c r="AT902" s="2"/>
      <c r="AU902" s="2"/>
      <c r="AV902" s="2"/>
      <c r="AW902" s="2"/>
      <c r="AX902" s="2"/>
      <c r="AY902" s="2"/>
      <c r="AZ902" s="2"/>
      <c r="BA902" s="2"/>
      <c r="BB902" s="2"/>
      <c r="BC902" s="2"/>
      <c r="BD902" s="2"/>
      <c r="BE902" s="2"/>
      <c r="BF902" s="2"/>
      <c r="BG902" s="2"/>
      <c r="BH902" s="2"/>
      <c r="BI902" s="2"/>
      <c r="BJ902" s="2"/>
      <c r="BK902" s="2"/>
      <c r="BL902" s="2"/>
      <c r="BM902" s="2"/>
      <c r="BN902" s="2"/>
      <c r="BO902" s="2"/>
      <c r="BP902" s="2"/>
      <c r="BQ902" s="2"/>
      <c r="BR902" s="2"/>
      <c r="BS902" s="2"/>
      <c r="BT902" s="2"/>
      <c r="BU902" s="2"/>
      <c r="BV902" s="2"/>
      <c r="BW902" s="2"/>
      <c r="BX902" s="2"/>
      <c r="BY902" s="2"/>
      <c r="BZ902" s="2"/>
      <c r="CA902" s="2"/>
      <c r="CB902" s="2"/>
      <c r="CC902" s="2"/>
      <c r="CD902" s="2"/>
      <c r="CE902" s="2"/>
    </row>
    <row r="903" spans="1:83" ht="15.75" outlineLevel="1" thickBot="1" x14ac:dyDescent="0.3">
      <c r="A903" s="18"/>
      <c r="B903" s="19"/>
      <c r="C903" s="20"/>
      <c r="D903" s="21"/>
      <c r="E903" s="21">
        <f t="shared" si="81"/>
        <v>0</v>
      </c>
      <c r="F903" s="22"/>
      <c r="G903" s="29"/>
      <c r="H903" s="24"/>
      <c r="I903" s="24"/>
      <c r="J903" s="2"/>
      <c r="K903" s="2"/>
      <c r="L903" s="2"/>
      <c r="M903" s="2"/>
      <c r="N903" s="2"/>
      <c r="O903" s="2"/>
      <c r="P903" s="2"/>
      <c r="Q903" s="2"/>
      <c r="R903" s="2"/>
      <c r="S903" s="2"/>
      <c r="T903" s="2"/>
      <c r="U903" s="2"/>
      <c r="V903" s="2"/>
      <c r="W903" s="2"/>
      <c r="X903" s="2"/>
      <c r="Y903" s="2"/>
      <c r="Z903" s="2"/>
      <c r="AA903" s="2"/>
      <c r="AB903" s="2"/>
      <c r="AC903" s="2"/>
      <c r="AD903" s="2"/>
      <c r="AE903" s="2"/>
      <c r="AF903" s="2"/>
      <c r="AG903" s="2"/>
      <c r="AH903" s="2"/>
      <c r="AI903" s="2"/>
      <c r="AJ903" s="2"/>
      <c r="AK903" s="2"/>
      <c r="AL903" s="2"/>
      <c r="AM903" s="2"/>
      <c r="AN903" s="2"/>
      <c r="AO903" s="2"/>
      <c r="AP903" s="2"/>
      <c r="AQ903" s="2"/>
      <c r="AR903" s="2"/>
      <c r="AS903" s="2"/>
      <c r="AT903" s="2"/>
      <c r="AU903" s="2"/>
      <c r="AV903" s="2"/>
      <c r="AW903" s="2"/>
      <c r="AX903" s="2"/>
      <c r="AY903" s="2"/>
      <c r="AZ903" s="2"/>
      <c r="BA903" s="2"/>
      <c r="BB903" s="2"/>
      <c r="BC903" s="2"/>
      <c r="BD903" s="2"/>
      <c r="BE903" s="2"/>
      <c r="BF903" s="2"/>
      <c r="BG903" s="2"/>
      <c r="BH903" s="2"/>
      <c r="BI903" s="2"/>
      <c r="BJ903" s="2"/>
      <c r="BK903" s="2"/>
      <c r="BL903" s="2"/>
      <c r="BM903" s="2"/>
      <c r="BN903" s="2"/>
      <c r="BO903" s="2"/>
      <c r="BP903" s="2"/>
      <c r="BQ903" s="2"/>
      <c r="BR903" s="2"/>
      <c r="BS903" s="2"/>
      <c r="BT903" s="2"/>
      <c r="BU903" s="2"/>
      <c r="BV903" s="2"/>
      <c r="BW903" s="2"/>
      <c r="BX903" s="2"/>
      <c r="BY903" s="2"/>
      <c r="BZ903" s="2"/>
      <c r="CA903" s="2"/>
      <c r="CB903" s="2"/>
      <c r="CC903" s="2"/>
      <c r="CD903" s="2"/>
      <c r="CE903" s="2"/>
    </row>
    <row r="904" spans="1:83" ht="15.75" outlineLevel="1" thickBot="1" x14ac:dyDescent="0.3">
      <c r="A904" s="18"/>
      <c r="B904" s="19"/>
      <c r="C904" s="20"/>
      <c r="D904" s="21"/>
      <c r="E904" s="21">
        <f t="shared" si="81"/>
        <v>0</v>
      </c>
      <c r="F904" s="22"/>
      <c r="G904" s="29"/>
      <c r="H904" s="24"/>
      <c r="I904" s="24"/>
      <c r="J904" s="2"/>
      <c r="K904" s="2"/>
      <c r="L904" s="2"/>
      <c r="M904" s="2"/>
      <c r="N904" s="2"/>
      <c r="O904" s="2"/>
      <c r="P904" s="2"/>
      <c r="Q904" s="2"/>
      <c r="R904" s="2"/>
      <c r="S904" s="2"/>
      <c r="T904" s="2"/>
      <c r="U904" s="2"/>
      <c r="V904" s="2"/>
      <c r="W904" s="2"/>
      <c r="X904" s="2"/>
      <c r="Y904" s="2"/>
      <c r="Z904" s="2"/>
      <c r="AA904" s="2"/>
      <c r="AB904" s="2"/>
      <c r="AC904" s="2"/>
      <c r="AD904" s="2"/>
      <c r="AE904" s="2"/>
      <c r="AF904" s="2"/>
      <c r="AG904" s="2"/>
      <c r="AH904" s="2"/>
      <c r="AI904" s="2"/>
      <c r="AJ904" s="2"/>
      <c r="AK904" s="2"/>
      <c r="AL904" s="2"/>
      <c r="AM904" s="2"/>
      <c r="AN904" s="2"/>
      <c r="AO904" s="2"/>
      <c r="AP904" s="2"/>
      <c r="AQ904" s="2"/>
      <c r="AR904" s="2"/>
      <c r="AS904" s="2"/>
      <c r="AT904" s="2"/>
      <c r="AU904" s="2"/>
      <c r="AV904" s="2"/>
      <c r="AW904" s="2"/>
      <c r="AX904" s="2"/>
      <c r="AY904" s="2"/>
      <c r="AZ904" s="2"/>
      <c r="BA904" s="2"/>
      <c r="BB904" s="2"/>
      <c r="BC904" s="2"/>
      <c r="BD904" s="2"/>
      <c r="BE904" s="2"/>
      <c r="BF904" s="2"/>
      <c r="BG904" s="2"/>
      <c r="BH904" s="2"/>
      <c r="BI904" s="2"/>
      <c r="BJ904" s="2"/>
      <c r="BK904" s="2"/>
      <c r="BL904" s="2"/>
      <c r="BM904" s="2"/>
      <c r="BN904" s="2"/>
      <c r="BO904" s="2"/>
      <c r="BP904" s="2"/>
      <c r="BQ904" s="2"/>
      <c r="BR904" s="2"/>
      <c r="BS904" s="2"/>
      <c r="BT904" s="2"/>
      <c r="BU904" s="2"/>
      <c r="BV904" s="2"/>
      <c r="BW904" s="2"/>
      <c r="BX904" s="2"/>
      <c r="BY904" s="2"/>
      <c r="BZ904" s="2"/>
      <c r="CA904" s="2"/>
      <c r="CB904" s="2"/>
      <c r="CC904" s="2"/>
      <c r="CD904" s="2"/>
      <c r="CE904" s="2"/>
    </row>
    <row r="905" spans="1:83" ht="15.75" outlineLevel="1" thickBot="1" x14ac:dyDescent="0.3">
      <c r="A905" s="18"/>
      <c r="B905" s="19"/>
      <c r="C905" s="20"/>
      <c r="D905" s="21"/>
      <c r="E905" s="21">
        <f t="shared" si="81"/>
        <v>0</v>
      </c>
      <c r="F905" s="22"/>
      <c r="G905" s="29"/>
      <c r="H905" s="24"/>
      <c r="I905" s="24"/>
      <c r="J905" s="2"/>
      <c r="K905" s="2"/>
      <c r="L905" s="2"/>
      <c r="M905" s="2"/>
      <c r="N905" s="2"/>
      <c r="O905" s="2"/>
      <c r="P905" s="2"/>
      <c r="Q905" s="2"/>
      <c r="R905" s="2"/>
      <c r="S905" s="2"/>
      <c r="T905" s="2"/>
      <c r="U905" s="2"/>
      <c r="V905" s="2"/>
      <c r="W905" s="2"/>
      <c r="X905" s="2"/>
      <c r="Y905" s="2"/>
      <c r="Z905" s="2"/>
      <c r="AA905" s="2"/>
      <c r="AB905" s="2"/>
      <c r="AC905" s="2"/>
      <c r="AD905" s="2"/>
      <c r="AE905" s="2"/>
      <c r="AF905" s="2"/>
      <c r="AG905" s="2"/>
      <c r="AH905" s="2"/>
      <c r="AI905" s="2"/>
      <c r="AJ905" s="2"/>
      <c r="AK905" s="2"/>
      <c r="AL905" s="2"/>
      <c r="AM905" s="2"/>
      <c r="AN905" s="2"/>
      <c r="AO905" s="2"/>
      <c r="AP905" s="2"/>
      <c r="AQ905" s="2"/>
      <c r="AR905" s="2"/>
      <c r="AS905" s="2"/>
      <c r="AT905" s="2"/>
      <c r="AU905" s="2"/>
      <c r="AV905" s="2"/>
      <c r="AW905" s="2"/>
      <c r="AX905" s="2"/>
      <c r="AY905" s="2"/>
      <c r="AZ905" s="2"/>
      <c r="BA905" s="2"/>
      <c r="BB905" s="2"/>
      <c r="BC905" s="2"/>
      <c r="BD905" s="2"/>
      <c r="BE905" s="2"/>
      <c r="BF905" s="2"/>
      <c r="BG905" s="2"/>
      <c r="BH905" s="2"/>
      <c r="BI905" s="2"/>
      <c r="BJ905" s="2"/>
      <c r="BK905" s="2"/>
      <c r="BL905" s="2"/>
      <c r="BM905" s="2"/>
      <c r="BN905" s="2"/>
      <c r="BO905" s="2"/>
      <c r="BP905" s="2"/>
      <c r="BQ905" s="2"/>
      <c r="BR905" s="2"/>
      <c r="BS905" s="2"/>
      <c r="BT905" s="2"/>
      <c r="BU905" s="2"/>
      <c r="BV905" s="2"/>
      <c r="BW905" s="2"/>
      <c r="BX905" s="2"/>
      <c r="BY905" s="2"/>
      <c r="BZ905" s="2"/>
      <c r="CA905" s="2"/>
      <c r="CB905" s="2"/>
      <c r="CC905" s="2"/>
      <c r="CD905" s="2"/>
      <c r="CE905" s="2"/>
    </row>
    <row r="906" spans="1:83" ht="15.75" outlineLevel="1" thickBot="1" x14ac:dyDescent="0.3">
      <c r="A906" s="18"/>
      <c r="B906" s="19"/>
      <c r="C906" s="20"/>
      <c r="D906" s="21"/>
      <c r="E906" s="21">
        <f t="shared" si="81"/>
        <v>0</v>
      </c>
      <c r="F906" s="22"/>
      <c r="G906" s="29"/>
      <c r="H906" s="24"/>
      <c r="I906" s="24"/>
      <c r="J906" s="2"/>
      <c r="K906" s="2"/>
      <c r="L906" s="2"/>
      <c r="M906" s="2"/>
      <c r="N906" s="2"/>
      <c r="O906" s="2"/>
      <c r="P906" s="2"/>
      <c r="Q906" s="2"/>
      <c r="R906" s="2"/>
      <c r="S906" s="2"/>
      <c r="T906" s="2"/>
      <c r="U906" s="2"/>
      <c r="V906" s="2"/>
      <c r="W906" s="2"/>
      <c r="X906" s="2"/>
      <c r="Y906" s="2"/>
      <c r="Z906" s="2"/>
      <c r="AA906" s="2"/>
      <c r="AB906" s="2"/>
      <c r="AC906" s="2"/>
      <c r="AD906" s="2"/>
      <c r="AE906" s="2"/>
      <c r="AF906" s="2"/>
      <c r="AG906" s="2"/>
      <c r="AH906" s="2"/>
      <c r="AI906" s="2"/>
      <c r="AJ906" s="2"/>
      <c r="AK906" s="2"/>
      <c r="AL906" s="2"/>
      <c r="AM906" s="2"/>
      <c r="AN906" s="2"/>
      <c r="AO906" s="2"/>
      <c r="AP906" s="2"/>
      <c r="AQ906" s="2"/>
      <c r="AR906" s="2"/>
      <c r="AS906" s="2"/>
      <c r="AT906" s="2"/>
      <c r="AU906" s="2"/>
      <c r="AV906" s="2"/>
      <c r="AW906" s="2"/>
      <c r="AX906" s="2"/>
      <c r="AY906" s="2"/>
      <c r="AZ906" s="2"/>
      <c r="BA906" s="2"/>
      <c r="BB906" s="2"/>
      <c r="BC906" s="2"/>
      <c r="BD906" s="2"/>
      <c r="BE906" s="2"/>
      <c r="BF906" s="2"/>
      <c r="BG906" s="2"/>
      <c r="BH906" s="2"/>
      <c r="BI906" s="2"/>
      <c r="BJ906" s="2"/>
      <c r="BK906" s="2"/>
      <c r="BL906" s="2"/>
      <c r="BM906" s="2"/>
      <c r="BN906" s="2"/>
      <c r="BO906" s="2"/>
      <c r="BP906" s="2"/>
      <c r="BQ906" s="2"/>
      <c r="BR906" s="2"/>
      <c r="BS906" s="2"/>
      <c r="BT906" s="2"/>
      <c r="BU906" s="2"/>
      <c r="BV906" s="2"/>
      <c r="BW906" s="2"/>
      <c r="BX906" s="2"/>
      <c r="BY906" s="2"/>
      <c r="BZ906" s="2"/>
      <c r="CA906" s="2"/>
      <c r="CB906" s="2"/>
      <c r="CC906" s="2"/>
      <c r="CD906" s="2"/>
      <c r="CE906" s="2"/>
    </row>
    <row r="907" spans="1:83" ht="15.75" outlineLevel="1" thickBot="1" x14ac:dyDescent="0.3">
      <c r="A907" s="18"/>
      <c r="B907" s="19"/>
      <c r="C907" s="20"/>
      <c r="D907" s="21"/>
      <c r="E907" s="21">
        <f t="shared" si="81"/>
        <v>0</v>
      </c>
      <c r="F907" s="22"/>
      <c r="G907" s="29"/>
      <c r="H907" s="24"/>
      <c r="I907" s="24"/>
      <c r="J907" s="2"/>
      <c r="K907" s="2"/>
      <c r="L907" s="2"/>
      <c r="M907" s="2"/>
      <c r="N907" s="2"/>
      <c r="O907" s="2"/>
      <c r="P907" s="2"/>
      <c r="Q907" s="2"/>
      <c r="R907" s="2"/>
      <c r="S907" s="2"/>
      <c r="T907" s="2"/>
      <c r="U907" s="2"/>
      <c r="V907" s="2"/>
      <c r="W907" s="2"/>
      <c r="X907" s="2"/>
      <c r="Y907" s="2"/>
      <c r="Z907" s="2"/>
      <c r="AA907" s="2"/>
      <c r="AB907" s="2"/>
      <c r="AC907" s="2"/>
      <c r="AD907" s="2"/>
      <c r="AE907" s="2"/>
      <c r="AF907" s="2"/>
      <c r="AG907" s="2"/>
      <c r="AH907" s="2"/>
      <c r="AI907" s="2"/>
      <c r="AJ907" s="2"/>
      <c r="AK907" s="2"/>
      <c r="AL907" s="2"/>
      <c r="AM907" s="2"/>
      <c r="AN907" s="2"/>
      <c r="AO907" s="2"/>
      <c r="AP907" s="2"/>
      <c r="AQ907" s="2"/>
      <c r="AR907" s="2"/>
      <c r="AS907" s="2"/>
      <c r="AT907" s="2"/>
      <c r="AU907" s="2"/>
      <c r="AV907" s="2"/>
      <c r="AW907" s="2"/>
      <c r="AX907" s="2"/>
      <c r="AY907" s="2"/>
      <c r="AZ907" s="2"/>
      <c r="BA907" s="2"/>
      <c r="BB907" s="2"/>
      <c r="BC907" s="2"/>
      <c r="BD907" s="2"/>
      <c r="BE907" s="2"/>
      <c r="BF907" s="2"/>
      <c r="BG907" s="2"/>
      <c r="BH907" s="2"/>
      <c r="BI907" s="2"/>
      <c r="BJ907" s="2"/>
      <c r="BK907" s="2"/>
      <c r="BL907" s="2"/>
      <c r="BM907" s="2"/>
      <c r="BN907" s="2"/>
      <c r="BO907" s="2"/>
      <c r="BP907" s="2"/>
      <c r="BQ907" s="2"/>
      <c r="BR907" s="2"/>
      <c r="BS907" s="2"/>
      <c r="BT907" s="2"/>
      <c r="BU907" s="2"/>
      <c r="BV907" s="2"/>
      <c r="BW907" s="2"/>
      <c r="BX907" s="2"/>
      <c r="BY907" s="2"/>
      <c r="BZ907" s="2"/>
      <c r="CA907" s="2"/>
      <c r="CB907" s="2"/>
      <c r="CC907" s="2"/>
      <c r="CD907" s="2"/>
      <c r="CE907" s="2"/>
    </row>
    <row r="908" spans="1:83" ht="15.75" thickBot="1" x14ac:dyDescent="0.3">
      <c r="A908" s="186" t="s">
        <v>80</v>
      </c>
      <c r="B908" s="187"/>
      <c r="C908" s="187"/>
      <c r="D908" s="192"/>
      <c r="E908" s="26">
        <f>SUM(E898:E907)</f>
        <v>4960.66</v>
      </c>
      <c r="F908" s="53"/>
      <c r="G908" s="29"/>
      <c r="H908" s="24"/>
      <c r="I908" s="24"/>
      <c r="J908" s="2"/>
      <c r="K908" s="2"/>
      <c r="L908" s="2"/>
      <c r="M908" s="2"/>
      <c r="N908" s="2"/>
      <c r="O908" s="2"/>
      <c r="P908" s="2"/>
      <c r="Q908" s="2"/>
      <c r="R908" s="2"/>
      <c r="S908" s="2"/>
      <c r="T908" s="2"/>
      <c r="U908" s="2"/>
      <c r="V908" s="2"/>
      <c r="W908" s="2"/>
      <c r="X908" s="2"/>
      <c r="Y908" s="2"/>
      <c r="Z908" s="2"/>
      <c r="AA908" s="2"/>
      <c r="AB908" s="2"/>
      <c r="AC908" s="2"/>
      <c r="AD908" s="2"/>
      <c r="AE908" s="2"/>
      <c r="AF908" s="2"/>
      <c r="AG908" s="2"/>
      <c r="AH908" s="2"/>
      <c r="AI908" s="2"/>
      <c r="AJ908" s="2"/>
      <c r="AK908" s="2"/>
      <c r="AL908" s="2"/>
      <c r="AM908" s="2"/>
      <c r="AN908" s="2"/>
      <c r="AO908" s="2"/>
      <c r="AP908" s="2"/>
      <c r="AQ908" s="2"/>
      <c r="AR908" s="2"/>
      <c r="AS908" s="2"/>
      <c r="AT908" s="2"/>
      <c r="AU908" s="2"/>
      <c r="AV908" s="2"/>
      <c r="AW908" s="2"/>
      <c r="AX908" s="2"/>
      <c r="AY908" s="2"/>
      <c r="AZ908" s="2"/>
      <c r="BA908" s="2"/>
      <c r="BB908" s="2"/>
      <c r="BC908" s="2"/>
      <c r="BD908" s="2"/>
      <c r="BE908" s="2"/>
      <c r="BF908" s="2"/>
      <c r="BG908" s="2"/>
      <c r="BH908" s="2"/>
      <c r="BI908" s="2"/>
      <c r="BJ908" s="2"/>
      <c r="BK908" s="2"/>
      <c r="BL908" s="2"/>
      <c r="BM908" s="2"/>
      <c r="BN908" s="2"/>
      <c r="BO908" s="2"/>
      <c r="BP908" s="2"/>
      <c r="BQ908" s="2"/>
      <c r="BR908" s="2"/>
      <c r="BS908" s="2"/>
      <c r="BT908" s="2"/>
      <c r="BU908" s="2"/>
      <c r="BV908" s="2"/>
      <c r="BW908" s="2"/>
      <c r="BX908" s="2"/>
      <c r="BY908" s="2"/>
      <c r="BZ908" s="2"/>
      <c r="CA908" s="2"/>
      <c r="CB908" s="2"/>
      <c r="CC908" s="2"/>
      <c r="CD908" s="2"/>
      <c r="CE908" s="2"/>
    </row>
    <row r="909" spans="1:83" ht="15.75" thickBot="1" x14ac:dyDescent="0.3">
      <c r="A909" s="183" t="str">
        <f>+$BW$1041</f>
        <v>Output / Activity 73 - ES awareness actions</v>
      </c>
      <c r="B909" s="184"/>
      <c r="C909" s="184"/>
      <c r="D909" s="184"/>
      <c r="E909" s="184"/>
      <c r="F909" s="184"/>
      <c r="G909" s="185"/>
      <c r="H909" s="17"/>
      <c r="I909" s="17"/>
      <c r="J909" s="2"/>
      <c r="K909" s="2"/>
      <c r="L909" s="2"/>
      <c r="M909" s="2"/>
      <c r="N909" s="2"/>
      <c r="O909" s="2"/>
      <c r="P909" s="2"/>
      <c r="Q909" s="2"/>
      <c r="R909" s="2"/>
      <c r="S909" s="2"/>
      <c r="T909" s="2"/>
      <c r="U909" s="2"/>
      <c r="V909" s="2"/>
      <c r="W909" s="2"/>
      <c r="X909" s="2"/>
      <c r="Y909" s="2"/>
      <c r="Z909" s="2"/>
      <c r="AA909" s="2"/>
      <c r="AB909" s="2"/>
      <c r="AC909" s="2"/>
      <c r="AD909" s="2"/>
      <c r="AE909" s="2"/>
      <c r="AF909" s="2"/>
      <c r="AG909" s="2"/>
      <c r="AH909" s="2"/>
      <c r="AI909" s="2"/>
      <c r="AJ909" s="2"/>
      <c r="AK909" s="2"/>
      <c r="AL909" s="2"/>
      <c r="AM909" s="2"/>
      <c r="AN909" s="2"/>
      <c r="AO909" s="2"/>
      <c r="AP909" s="2"/>
      <c r="AQ909" s="2"/>
      <c r="AR909" s="2"/>
      <c r="AS909" s="2"/>
      <c r="AT909" s="2"/>
      <c r="AU909" s="2"/>
      <c r="AV909" s="2"/>
      <c r="AW909" s="2"/>
      <c r="AX909" s="2"/>
      <c r="AY909" s="2"/>
      <c r="AZ909" s="2"/>
      <c r="BA909" s="2"/>
      <c r="BB909" s="2"/>
      <c r="BC909" s="2"/>
      <c r="BD909" s="2"/>
      <c r="BE909" s="2"/>
      <c r="BF909" s="2"/>
      <c r="BG909" s="2"/>
      <c r="BH909" s="2"/>
      <c r="BI909" s="2"/>
      <c r="BJ909" s="2"/>
      <c r="BK909" s="2"/>
      <c r="BL909" s="2"/>
      <c r="BM909" s="2"/>
      <c r="BN909" s="2"/>
      <c r="BO909" s="2"/>
      <c r="BP909" s="2"/>
      <c r="BQ909" s="2"/>
      <c r="BR909" s="2"/>
      <c r="BS909" s="2"/>
      <c r="BT909" s="2"/>
      <c r="BU909" s="2"/>
      <c r="BV909" s="2"/>
      <c r="BW909" s="2"/>
      <c r="BX909" s="2"/>
      <c r="BY909" s="2"/>
      <c r="BZ909" s="2"/>
      <c r="CA909" s="2"/>
      <c r="CB909" s="2"/>
      <c r="CC909" s="2"/>
      <c r="CD909" s="2"/>
      <c r="CE909" s="2"/>
    </row>
    <row r="910" spans="1:83" ht="45.75" outlineLevel="1" thickBot="1" x14ac:dyDescent="0.3">
      <c r="A910" s="18" t="s">
        <v>955</v>
      </c>
      <c r="B910" s="62" t="s">
        <v>706</v>
      </c>
      <c r="C910" s="20">
        <v>0.84</v>
      </c>
      <c r="D910" s="21">
        <v>5160.1745454545453</v>
      </c>
      <c r="E910" s="21">
        <f t="shared" ref="E910:E911" si="82">ROUND(C910*D910,2)</f>
        <v>4334.55</v>
      </c>
      <c r="F910" s="22" t="s">
        <v>692</v>
      </c>
      <c r="G910" s="63" t="s">
        <v>975</v>
      </c>
      <c r="H910" s="24"/>
      <c r="I910" s="24" t="s">
        <v>93</v>
      </c>
      <c r="J910" s="2"/>
      <c r="K910" s="2"/>
      <c r="L910" s="2"/>
      <c r="M910" s="2"/>
      <c r="N910" s="2"/>
      <c r="O910" s="2"/>
      <c r="P910" s="2"/>
      <c r="Q910" s="2"/>
      <c r="R910" s="2"/>
      <c r="S910" s="2"/>
      <c r="T910" s="2"/>
      <c r="U910" s="2"/>
      <c r="V910" s="2"/>
      <c r="W910" s="2"/>
      <c r="X910" s="2"/>
      <c r="Y910" s="2"/>
      <c r="Z910" s="2"/>
      <c r="AA910" s="2"/>
      <c r="AB910" s="2"/>
      <c r="AC910" s="2"/>
      <c r="AD910" s="2"/>
      <c r="AE910" s="2"/>
      <c r="AF910" s="2"/>
      <c r="AG910" s="2"/>
      <c r="AH910" s="2"/>
      <c r="AI910" s="2"/>
      <c r="AJ910" s="2"/>
      <c r="AK910" s="2"/>
      <c r="AL910" s="2"/>
      <c r="AM910" s="2"/>
      <c r="AN910" s="2"/>
      <c r="AO910" s="2"/>
      <c r="AP910" s="2"/>
      <c r="AQ910" s="2"/>
      <c r="AR910" s="2"/>
      <c r="AS910" s="2"/>
      <c r="AT910" s="2"/>
      <c r="AU910" s="2"/>
      <c r="AV910" s="2"/>
      <c r="AW910" s="2"/>
      <c r="AX910" s="2"/>
      <c r="AY910" s="2"/>
      <c r="AZ910" s="2"/>
      <c r="BA910" s="2"/>
      <c r="BB910" s="2"/>
      <c r="BC910" s="2"/>
      <c r="BD910" s="2"/>
      <c r="BE910" s="2"/>
      <c r="BF910" s="2"/>
      <c r="BG910" s="2"/>
      <c r="BH910" s="2"/>
      <c r="BI910" s="2"/>
      <c r="BJ910" s="2"/>
      <c r="BK910" s="2"/>
      <c r="BL910" s="2"/>
      <c r="BM910" s="2"/>
      <c r="BN910" s="2"/>
      <c r="BO910" s="2"/>
      <c r="BP910" s="2"/>
      <c r="BQ910" s="2"/>
      <c r="BR910" s="2"/>
      <c r="BS910" s="2"/>
      <c r="BT910" s="2"/>
      <c r="BU910" s="2"/>
      <c r="BV910" s="2"/>
      <c r="BW910" s="2"/>
      <c r="BX910" s="2"/>
      <c r="BY910" s="2"/>
      <c r="BZ910" s="2"/>
      <c r="CA910" s="2"/>
      <c r="CB910" s="2"/>
      <c r="CC910" s="2"/>
      <c r="CD910" s="2"/>
      <c r="CE910" s="2"/>
    </row>
    <row r="911" spans="1:83" ht="45.75" outlineLevel="1" thickBot="1" x14ac:dyDescent="0.3">
      <c r="A911" s="18" t="s">
        <v>957</v>
      </c>
      <c r="B911" s="62" t="s">
        <v>706</v>
      </c>
      <c r="C911" s="20">
        <v>0.36</v>
      </c>
      <c r="D911" s="21">
        <v>5160.1745454545453</v>
      </c>
      <c r="E911" s="21">
        <f t="shared" si="82"/>
        <v>1857.66</v>
      </c>
      <c r="F911" s="22" t="s">
        <v>692</v>
      </c>
      <c r="G911" s="63" t="s">
        <v>979</v>
      </c>
      <c r="H911" s="24"/>
      <c r="I911" s="24" t="s">
        <v>93</v>
      </c>
      <c r="J911" s="2"/>
      <c r="K911" s="2"/>
      <c r="L911" s="2"/>
      <c r="M911" s="2"/>
      <c r="N911" s="2"/>
      <c r="O911" s="2"/>
      <c r="P911" s="2"/>
      <c r="Q911" s="2"/>
      <c r="R911" s="2"/>
      <c r="S911" s="2"/>
      <c r="T911" s="2"/>
      <c r="U911" s="2"/>
      <c r="V911" s="2"/>
      <c r="W911" s="2"/>
      <c r="X911" s="2"/>
      <c r="Y911" s="2"/>
      <c r="Z911" s="2"/>
      <c r="AA911" s="2"/>
      <c r="AB911" s="2"/>
      <c r="AC911" s="2"/>
      <c r="AD911" s="2"/>
      <c r="AE911" s="2"/>
      <c r="AF911" s="2"/>
      <c r="AG911" s="2"/>
      <c r="AH911" s="2"/>
      <c r="AI911" s="2"/>
      <c r="AJ911" s="2"/>
      <c r="AK911" s="2"/>
      <c r="AL911" s="2"/>
      <c r="AM911" s="2"/>
      <c r="AN911" s="2"/>
      <c r="AO911" s="2"/>
      <c r="AP911" s="2"/>
      <c r="AQ911" s="2"/>
      <c r="AR911" s="2"/>
      <c r="AS911" s="2"/>
      <c r="AT911" s="2"/>
      <c r="AU911" s="2"/>
      <c r="AV911" s="2"/>
      <c r="AW911" s="2"/>
      <c r="AX911" s="2"/>
      <c r="AY911" s="2"/>
      <c r="AZ911" s="2"/>
      <c r="BA911" s="2"/>
      <c r="BB911" s="2"/>
      <c r="BC911" s="2"/>
      <c r="BD911" s="2"/>
      <c r="BE911" s="2"/>
      <c r="BF911" s="2"/>
      <c r="BG911" s="2"/>
      <c r="BH911" s="2"/>
      <c r="BI911" s="2"/>
      <c r="BJ911" s="2"/>
      <c r="BK911" s="2"/>
      <c r="BL911" s="2"/>
      <c r="BM911" s="2"/>
      <c r="BN911" s="2"/>
      <c r="BO911" s="2"/>
      <c r="BP911" s="2"/>
      <c r="BQ911" s="2"/>
      <c r="BR911" s="2"/>
      <c r="BS911" s="2"/>
      <c r="BT911" s="2"/>
      <c r="BU911" s="2"/>
      <c r="BV911" s="2"/>
      <c r="BW911" s="2"/>
      <c r="BX911" s="2"/>
      <c r="BY911" s="2"/>
      <c r="BZ911" s="2"/>
      <c r="CA911" s="2"/>
      <c r="CB911" s="2"/>
      <c r="CC911" s="2"/>
      <c r="CD911" s="2"/>
      <c r="CE911" s="2"/>
    </row>
    <row r="912" spans="1:83" ht="45.75" outlineLevel="1" thickBot="1" x14ac:dyDescent="0.3">
      <c r="A912" s="18" t="s">
        <v>536</v>
      </c>
      <c r="B912" s="62" t="s">
        <v>706</v>
      </c>
      <c r="C912" s="20">
        <v>0.8</v>
      </c>
      <c r="D912" s="21">
        <v>1331.74</v>
      </c>
      <c r="E912" s="21">
        <f>ROUND(C912*D912,2)</f>
        <v>1065.3900000000001</v>
      </c>
      <c r="F912" s="22" t="s">
        <v>692</v>
      </c>
      <c r="G912" s="63" t="s">
        <v>742</v>
      </c>
      <c r="H912" s="24"/>
      <c r="I912" s="24" t="s">
        <v>93</v>
      </c>
      <c r="J912" s="2"/>
      <c r="K912" s="2"/>
      <c r="L912" s="2"/>
      <c r="M912" s="2"/>
      <c r="N912" s="2"/>
      <c r="O912" s="2"/>
      <c r="P912" s="2"/>
      <c r="Q912" s="2"/>
      <c r="R912" s="2"/>
      <c r="S912" s="2"/>
      <c r="T912" s="2"/>
      <c r="U912" s="2"/>
      <c r="V912" s="2"/>
      <c r="W912" s="2"/>
      <c r="X912" s="2"/>
      <c r="Y912" s="2"/>
      <c r="Z912" s="2"/>
      <c r="AA912" s="2"/>
      <c r="AB912" s="2"/>
      <c r="AC912" s="2"/>
      <c r="AD912" s="2"/>
      <c r="AE912" s="2"/>
      <c r="AF912" s="2"/>
      <c r="AG912" s="2"/>
      <c r="AH912" s="2"/>
      <c r="AI912" s="2"/>
      <c r="AJ912" s="2"/>
      <c r="AK912" s="2"/>
      <c r="AL912" s="2"/>
      <c r="AM912" s="2"/>
      <c r="AN912" s="2"/>
      <c r="AO912" s="2"/>
      <c r="AP912" s="2"/>
      <c r="AQ912" s="2"/>
      <c r="AR912" s="2"/>
      <c r="AS912" s="2"/>
      <c r="AT912" s="2"/>
      <c r="AU912" s="2"/>
      <c r="AV912" s="2"/>
      <c r="AW912" s="2"/>
      <c r="AX912" s="2"/>
      <c r="AY912" s="2"/>
      <c r="AZ912" s="2"/>
      <c r="BA912" s="2"/>
      <c r="BB912" s="2"/>
      <c r="BC912" s="2"/>
      <c r="BD912" s="2"/>
      <c r="BE912" s="2"/>
      <c r="BF912" s="2"/>
      <c r="BG912" s="2"/>
      <c r="BH912" s="2"/>
      <c r="BI912" s="2"/>
      <c r="BJ912" s="2"/>
      <c r="BK912" s="2"/>
      <c r="BL912" s="2"/>
      <c r="BM912" s="2"/>
      <c r="BN912" s="2"/>
      <c r="BO912" s="2"/>
      <c r="BP912" s="2"/>
      <c r="BQ912" s="2"/>
      <c r="BR912" s="2"/>
      <c r="BS912" s="2"/>
      <c r="BT912" s="2"/>
      <c r="BU912" s="2"/>
      <c r="BV912" s="2"/>
      <c r="BW912" s="2"/>
      <c r="BX912" s="2"/>
      <c r="BY912" s="2"/>
      <c r="BZ912" s="2"/>
      <c r="CA912" s="2"/>
      <c r="CB912" s="2"/>
      <c r="CC912" s="2"/>
      <c r="CD912" s="2"/>
      <c r="CE912" s="2"/>
    </row>
    <row r="913" spans="1:83" ht="15.75" outlineLevel="1" thickBot="1" x14ac:dyDescent="0.3">
      <c r="A913" s="18"/>
      <c r="B913" s="19"/>
      <c r="C913" s="20"/>
      <c r="D913" s="21"/>
      <c r="E913" s="21">
        <f t="shared" ref="E913:E920" si="83">C913*D913</f>
        <v>0</v>
      </c>
      <c r="F913" s="22"/>
      <c r="G913" s="23"/>
      <c r="H913" s="24"/>
      <c r="I913" s="24"/>
      <c r="J913" s="2"/>
      <c r="K913" s="2"/>
      <c r="L913" s="2"/>
      <c r="M913" s="2"/>
      <c r="N913" s="2"/>
      <c r="O913" s="2"/>
      <c r="P913" s="2"/>
      <c r="Q913" s="2"/>
      <c r="R913" s="2"/>
      <c r="S913" s="2"/>
      <c r="T913" s="2"/>
      <c r="U913" s="2"/>
      <c r="V913" s="2"/>
      <c r="W913" s="2"/>
      <c r="X913" s="2"/>
      <c r="Y913" s="2"/>
      <c r="Z913" s="2"/>
      <c r="AA913" s="2"/>
      <c r="AB913" s="2"/>
      <c r="AC913" s="2"/>
      <c r="AD913" s="2"/>
      <c r="AE913" s="2"/>
      <c r="AF913" s="2"/>
      <c r="AG913" s="2"/>
      <c r="AH913" s="2"/>
      <c r="AI913" s="2"/>
      <c r="AJ913" s="2"/>
      <c r="AK913" s="2"/>
      <c r="AL913" s="2"/>
      <c r="AM913" s="2"/>
      <c r="AN913" s="2"/>
      <c r="AO913" s="2"/>
      <c r="AP913" s="2"/>
      <c r="AQ913" s="2"/>
      <c r="AR913" s="2"/>
      <c r="AS913" s="2"/>
      <c r="AT913" s="2"/>
      <c r="AU913" s="2"/>
      <c r="AV913" s="2"/>
      <c r="AW913" s="2"/>
      <c r="AX913" s="2"/>
      <c r="AY913" s="2"/>
      <c r="AZ913" s="2"/>
      <c r="BA913" s="2"/>
      <c r="BB913" s="2"/>
      <c r="BC913" s="2"/>
      <c r="BD913" s="2"/>
      <c r="BE913" s="2"/>
      <c r="BF913" s="2"/>
      <c r="BG913" s="2"/>
      <c r="BH913" s="2"/>
      <c r="BI913" s="2"/>
      <c r="BJ913" s="2"/>
      <c r="BK913" s="2"/>
      <c r="BL913" s="2"/>
      <c r="BM913" s="2"/>
      <c r="BN913" s="2"/>
      <c r="BO913" s="2"/>
      <c r="BP913" s="2"/>
      <c r="BQ913" s="2"/>
      <c r="BR913" s="2"/>
      <c r="BS913" s="2"/>
      <c r="BT913" s="2"/>
      <c r="BU913" s="2"/>
      <c r="BV913" s="2"/>
      <c r="BW913" s="2"/>
      <c r="BX913" s="2"/>
      <c r="BY913" s="2"/>
      <c r="BZ913" s="2"/>
      <c r="CA913" s="2"/>
      <c r="CB913" s="2"/>
      <c r="CC913" s="2"/>
      <c r="CD913" s="2"/>
      <c r="CE913" s="2"/>
    </row>
    <row r="914" spans="1:83" ht="15.75" outlineLevel="1" thickBot="1" x14ac:dyDescent="0.3">
      <c r="A914" s="18"/>
      <c r="B914" s="19"/>
      <c r="C914" s="20"/>
      <c r="D914" s="21"/>
      <c r="E914" s="21">
        <f t="shared" si="83"/>
        <v>0</v>
      </c>
      <c r="F914" s="22"/>
      <c r="G914" s="23"/>
      <c r="H914" s="24"/>
      <c r="I914" s="24"/>
      <c r="J914" s="2"/>
      <c r="K914" s="2"/>
      <c r="L914" s="2"/>
      <c r="M914" s="2"/>
      <c r="N914" s="2"/>
      <c r="O914" s="2"/>
      <c r="P914" s="2"/>
      <c r="Q914" s="2"/>
      <c r="R914" s="2"/>
      <c r="S914" s="2"/>
      <c r="T914" s="2"/>
      <c r="U914" s="2"/>
      <c r="V914" s="2"/>
      <c r="W914" s="2"/>
      <c r="X914" s="2"/>
      <c r="Y914" s="2"/>
      <c r="Z914" s="2"/>
      <c r="AA914" s="2"/>
      <c r="AB914" s="2"/>
      <c r="AC914" s="2"/>
      <c r="AD914" s="2"/>
      <c r="AE914" s="2"/>
      <c r="AF914" s="2"/>
      <c r="AG914" s="2"/>
      <c r="AH914" s="2"/>
      <c r="AI914" s="2"/>
      <c r="AJ914" s="2"/>
      <c r="AK914" s="2"/>
      <c r="AL914" s="2"/>
      <c r="AM914" s="2"/>
      <c r="AN914" s="2"/>
      <c r="AO914" s="2"/>
      <c r="AP914" s="2"/>
      <c r="AQ914" s="2"/>
      <c r="AR914" s="2"/>
      <c r="AS914" s="2"/>
      <c r="AT914" s="2"/>
      <c r="AU914" s="2"/>
      <c r="AV914" s="2"/>
      <c r="AW914" s="2"/>
      <c r="AX914" s="2"/>
      <c r="AY914" s="2"/>
      <c r="AZ914" s="2"/>
      <c r="BA914" s="2"/>
      <c r="BB914" s="2"/>
      <c r="BC914" s="2"/>
      <c r="BD914" s="2"/>
      <c r="BE914" s="2"/>
      <c r="BF914" s="2"/>
      <c r="BG914" s="2"/>
      <c r="BH914" s="2"/>
      <c r="BI914" s="2"/>
      <c r="BJ914" s="2"/>
      <c r="BK914" s="2"/>
      <c r="BL914" s="2"/>
      <c r="BM914" s="2"/>
      <c r="BN914" s="2"/>
      <c r="BO914" s="2"/>
      <c r="BP914" s="2"/>
      <c r="BQ914" s="2"/>
      <c r="BR914" s="2"/>
      <c r="BS914" s="2"/>
      <c r="BT914" s="2"/>
      <c r="BU914" s="2"/>
      <c r="BV914" s="2"/>
      <c r="BW914" s="2"/>
      <c r="BX914" s="2"/>
      <c r="BY914" s="2"/>
      <c r="BZ914" s="2"/>
      <c r="CA914" s="2"/>
      <c r="CB914" s="2"/>
      <c r="CC914" s="2"/>
      <c r="CD914" s="2"/>
      <c r="CE914" s="2"/>
    </row>
    <row r="915" spans="1:83" ht="15.75" outlineLevel="1" thickBot="1" x14ac:dyDescent="0.3">
      <c r="A915" s="18"/>
      <c r="B915" s="19"/>
      <c r="C915" s="20"/>
      <c r="D915" s="21"/>
      <c r="E915" s="21">
        <f t="shared" si="83"/>
        <v>0</v>
      </c>
      <c r="F915" s="22"/>
      <c r="G915" s="23"/>
      <c r="H915" s="24"/>
      <c r="I915" s="24"/>
      <c r="J915" s="2"/>
      <c r="K915" s="2"/>
      <c r="L915" s="2"/>
      <c r="M915" s="2"/>
      <c r="N915" s="2"/>
      <c r="O915" s="2"/>
      <c r="P915" s="2"/>
      <c r="Q915" s="2"/>
      <c r="R915" s="2"/>
      <c r="S915" s="2"/>
      <c r="T915" s="2"/>
      <c r="U915" s="2"/>
      <c r="V915" s="2"/>
      <c r="W915" s="2"/>
      <c r="X915" s="2"/>
      <c r="Y915" s="2"/>
      <c r="Z915" s="2"/>
      <c r="AA915" s="2"/>
      <c r="AB915" s="2"/>
      <c r="AC915" s="2"/>
      <c r="AD915" s="2"/>
      <c r="AE915" s="2"/>
      <c r="AF915" s="2"/>
      <c r="AG915" s="2"/>
      <c r="AH915" s="2"/>
      <c r="AI915" s="2"/>
      <c r="AJ915" s="2"/>
      <c r="AK915" s="2"/>
      <c r="AL915" s="2"/>
      <c r="AM915" s="2"/>
      <c r="AN915" s="2"/>
      <c r="AO915" s="2"/>
      <c r="AP915" s="2"/>
      <c r="AQ915" s="2"/>
      <c r="AR915" s="2"/>
      <c r="AS915" s="2"/>
      <c r="AT915" s="2"/>
      <c r="AU915" s="2"/>
      <c r="AV915" s="2"/>
      <c r="AW915" s="2"/>
      <c r="AX915" s="2"/>
      <c r="AY915" s="2"/>
      <c r="AZ915" s="2"/>
      <c r="BA915" s="2"/>
      <c r="BB915" s="2"/>
      <c r="BC915" s="2"/>
      <c r="BD915" s="2"/>
      <c r="BE915" s="2"/>
      <c r="BF915" s="2"/>
      <c r="BG915" s="2"/>
      <c r="BH915" s="2"/>
      <c r="BI915" s="2"/>
      <c r="BJ915" s="2"/>
      <c r="BK915" s="2"/>
      <c r="BL915" s="2"/>
      <c r="BM915" s="2"/>
      <c r="BN915" s="2"/>
      <c r="BO915" s="2"/>
      <c r="BP915" s="2"/>
      <c r="BQ915" s="2"/>
      <c r="BR915" s="2"/>
      <c r="BS915" s="2"/>
      <c r="BT915" s="2"/>
      <c r="BU915" s="2"/>
      <c r="BV915" s="2"/>
      <c r="BW915" s="2"/>
      <c r="BX915" s="2"/>
      <c r="BY915" s="2"/>
      <c r="BZ915" s="2"/>
      <c r="CA915" s="2"/>
      <c r="CB915" s="2"/>
      <c r="CC915" s="2"/>
      <c r="CD915" s="2"/>
      <c r="CE915" s="2"/>
    </row>
    <row r="916" spans="1:83" ht="15.75" outlineLevel="1" thickBot="1" x14ac:dyDescent="0.3">
      <c r="A916" s="18"/>
      <c r="B916" s="19"/>
      <c r="C916" s="20"/>
      <c r="D916" s="21"/>
      <c r="E916" s="21">
        <f t="shared" si="83"/>
        <v>0</v>
      </c>
      <c r="F916" s="22"/>
      <c r="G916" s="23"/>
      <c r="H916" s="24"/>
      <c r="I916" s="24"/>
      <c r="J916" s="2"/>
      <c r="K916" s="2"/>
      <c r="L916" s="2"/>
      <c r="M916" s="2"/>
      <c r="N916" s="2"/>
      <c r="O916" s="2"/>
      <c r="P916" s="2"/>
      <c r="Q916" s="2"/>
      <c r="R916" s="2"/>
      <c r="S916" s="2"/>
      <c r="T916" s="2"/>
      <c r="U916" s="2"/>
      <c r="V916" s="2"/>
      <c r="W916" s="2"/>
      <c r="X916" s="2"/>
      <c r="Y916" s="2"/>
      <c r="Z916" s="2"/>
      <c r="AA916" s="2"/>
      <c r="AB916" s="2"/>
      <c r="AC916" s="2"/>
      <c r="AD916" s="2"/>
      <c r="AE916" s="2"/>
      <c r="AF916" s="2"/>
      <c r="AG916" s="2"/>
      <c r="AH916" s="2"/>
      <c r="AI916" s="2"/>
      <c r="AJ916" s="2"/>
      <c r="AK916" s="2"/>
      <c r="AL916" s="2"/>
      <c r="AM916" s="2"/>
      <c r="AN916" s="2"/>
      <c r="AO916" s="2"/>
      <c r="AP916" s="2"/>
      <c r="AQ916" s="2"/>
      <c r="AR916" s="2"/>
      <c r="AS916" s="2"/>
      <c r="AT916" s="2"/>
      <c r="AU916" s="2"/>
      <c r="AV916" s="2"/>
      <c r="AW916" s="2"/>
      <c r="AX916" s="2"/>
      <c r="AY916" s="2"/>
      <c r="AZ916" s="2"/>
      <c r="BA916" s="2"/>
      <c r="BB916" s="2"/>
      <c r="BC916" s="2"/>
      <c r="BD916" s="2"/>
      <c r="BE916" s="2"/>
      <c r="BF916" s="2"/>
      <c r="BG916" s="2"/>
      <c r="BH916" s="2"/>
      <c r="BI916" s="2"/>
      <c r="BJ916" s="2"/>
      <c r="BK916" s="2"/>
      <c r="BL916" s="2"/>
      <c r="BM916" s="2"/>
      <c r="BN916" s="2"/>
      <c r="BO916" s="2"/>
      <c r="BP916" s="2"/>
      <c r="BQ916" s="2"/>
      <c r="BR916" s="2"/>
      <c r="BS916" s="2"/>
      <c r="BT916" s="2"/>
      <c r="BU916" s="2"/>
      <c r="BV916" s="2"/>
      <c r="BW916" s="2"/>
      <c r="BX916" s="2"/>
      <c r="BY916" s="2"/>
      <c r="BZ916" s="2"/>
      <c r="CA916" s="2"/>
      <c r="CB916" s="2"/>
      <c r="CC916" s="2"/>
      <c r="CD916" s="2"/>
      <c r="CE916" s="2"/>
    </row>
    <row r="917" spans="1:83" ht="15.75" outlineLevel="1" thickBot="1" x14ac:dyDescent="0.3">
      <c r="A917" s="18"/>
      <c r="B917" s="19"/>
      <c r="C917" s="20"/>
      <c r="D917" s="21"/>
      <c r="E917" s="21">
        <f t="shared" si="83"/>
        <v>0</v>
      </c>
      <c r="F917" s="22"/>
      <c r="G917" s="23"/>
      <c r="H917" s="24"/>
      <c r="I917" s="24"/>
      <c r="J917" s="2"/>
      <c r="K917" s="2"/>
      <c r="L917" s="2"/>
      <c r="M917" s="2"/>
      <c r="N917" s="2"/>
      <c r="O917" s="2"/>
      <c r="P917" s="2"/>
      <c r="Q917" s="2"/>
      <c r="R917" s="2"/>
      <c r="S917" s="2"/>
      <c r="T917" s="2"/>
      <c r="U917" s="2"/>
      <c r="V917" s="2"/>
      <c r="W917" s="2"/>
      <c r="X917" s="2"/>
      <c r="Y917" s="2"/>
      <c r="Z917" s="2"/>
      <c r="AA917" s="2"/>
      <c r="AB917" s="2"/>
      <c r="AC917" s="2"/>
      <c r="AD917" s="2"/>
      <c r="AE917" s="2"/>
      <c r="AF917" s="2"/>
      <c r="AG917" s="2"/>
      <c r="AH917" s="2"/>
      <c r="AI917" s="2"/>
      <c r="AJ917" s="2"/>
      <c r="AK917" s="2"/>
      <c r="AL917" s="2"/>
      <c r="AM917" s="2"/>
      <c r="AN917" s="2"/>
      <c r="AO917" s="2"/>
      <c r="AP917" s="2"/>
      <c r="AQ917" s="2"/>
      <c r="AR917" s="2"/>
      <c r="AS917" s="2"/>
      <c r="AT917" s="2"/>
      <c r="AU917" s="2"/>
      <c r="AV917" s="2"/>
      <c r="AW917" s="2"/>
      <c r="AX917" s="2"/>
      <c r="AY917" s="2"/>
      <c r="AZ917" s="2"/>
      <c r="BA917" s="2"/>
      <c r="BB917" s="2"/>
      <c r="BC917" s="2"/>
      <c r="BD917" s="2"/>
      <c r="BE917" s="2"/>
      <c r="BF917" s="2"/>
      <c r="BG917" s="2"/>
      <c r="BH917" s="2"/>
      <c r="BI917" s="2"/>
      <c r="BJ917" s="2"/>
      <c r="BK917" s="2"/>
      <c r="BL917" s="2"/>
      <c r="BM917" s="2"/>
      <c r="BN917" s="2"/>
      <c r="BO917" s="2"/>
      <c r="BP917" s="2"/>
      <c r="BQ917" s="2"/>
      <c r="BR917" s="2"/>
      <c r="BS917" s="2"/>
      <c r="BT917" s="2"/>
      <c r="BU917" s="2"/>
      <c r="BV917" s="2"/>
      <c r="BW917" s="2"/>
      <c r="BX917" s="2"/>
      <c r="BY917" s="2"/>
      <c r="BZ917" s="2"/>
      <c r="CA917" s="2"/>
      <c r="CB917" s="2"/>
      <c r="CC917" s="2"/>
      <c r="CD917" s="2"/>
      <c r="CE917" s="2"/>
    </row>
    <row r="918" spans="1:83" ht="15.75" outlineLevel="1" thickBot="1" x14ac:dyDescent="0.3">
      <c r="A918" s="18"/>
      <c r="B918" s="19"/>
      <c r="C918" s="20"/>
      <c r="D918" s="21"/>
      <c r="E918" s="21">
        <f t="shared" si="83"/>
        <v>0</v>
      </c>
      <c r="F918" s="22"/>
      <c r="G918" s="23"/>
      <c r="H918" s="24"/>
      <c r="I918" s="24"/>
      <c r="J918" s="2"/>
      <c r="K918" s="2"/>
      <c r="L918" s="2"/>
      <c r="M918" s="2"/>
      <c r="N918" s="2"/>
      <c r="O918" s="2"/>
      <c r="P918" s="2"/>
      <c r="Q918" s="2"/>
      <c r="R918" s="2"/>
      <c r="S918" s="2"/>
      <c r="T918" s="2"/>
      <c r="U918" s="2"/>
      <c r="V918" s="2"/>
      <c r="W918" s="2"/>
      <c r="X918" s="2"/>
      <c r="Y918" s="2"/>
      <c r="Z918" s="2"/>
      <c r="AA918" s="2"/>
      <c r="AB918" s="2"/>
      <c r="AC918" s="2"/>
      <c r="AD918" s="2"/>
      <c r="AE918" s="2"/>
      <c r="AF918" s="2"/>
      <c r="AG918" s="2"/>
      <c r="AH918" s="2"/>
      <c r="AI918" s="2"/>
      <c r="AJ918" s="2"/>
      <c r="AK918" s="2"/>
      <c r="AL918" s="2"/>
      <c r="AM918" s="2"/>
      <c r="AN918" s="2"/>
      <c r="AO918" s="2"/>
      <c r="AP918" s="2"/>
      <c r="AQ918" s="2"/>
      <c r="AR918" s="2"/>
      <c r="AS918" s="2"/>
      <c r="AT918" s="2"/>
      <c r="AU918" s="2"/>
      <c r="AV918" s="2"/>
      <c r="AW918" s="2"/>
      <c r="AX918" s="2"/>
      <c r="AY918" s="2"/>
      <c r="AZ918" s="2"/>
      <c r="BA918" s="2"/>
      <c r="BB918" s="2"/>
      <c r="BC918" s="2"/>
      <c r="BD918" s="2"/>
      <c r="BE918" s="2"/>
      <c r="BF918" s="2"/>
      <c r="BG918" s="2"/>
      <c r="BH918" s="2"/>
      <c r="BI918" s="2"/>
      <c r="BJ918" s="2"/>
      <c r="BK918" s="2"/>
      <c r="BL918" s="2"/>
      <c r="BM918" s="2"/>
      <c r="BN918" s="2"/>
      <c r="BO918" s="2"/>
      <c r="BP918" s="2"/>
      <c r="BQ918" s="2"/>
      <c r="BR918" s="2"/>
      <c r="BS918" s="2"/>
      <c r="BT918" s="2"/>
      <c r="BU918" s="2"/>
      <c r="BV918" s="2"/>
      <c r="BW918" s="2"/>
      <c r="BX918" s="2"/>
      <c r="BY918" s="2"/>
      <c r="BZ918" s="2"/>
      <c r="CA918" s="2"/>
      <c r="CB918" s="2"/>
      <c r="CC918" s="2"/>
      <c r="CD918" s="2"/>
      <c r="CE918" s="2"/>
    </row>
    <row r="919" spans="1:83" ht="15.75" outlineLevel="1" thickBot="1" x14ac:dyDescent="0.3">
      <c r="A919" s="18"/>
      <c r="B919" s="19"/>
      <c r="C919" s="20"/>
      <c r="D919" s="21"/>
      <c r="E919" s="21">
        <f t="shared" si="83"/>
        <v>0</v>
      </c>
      <c r="F919" s="22"/>
      <c r="G919" s="23"/>
      <c r="H919" s="24"/>
      <c r="I919" s="24"/>
      <c r="J919" s="2"/>
      <c r="K919" s="2"/>
      <c r="L919" s="2"/>
      <c r="M919" s="2"/>
      <c r="N919" s="2"/>
      <c r="O919" s="2"/>
      <c r="P919" s="2"/>
      <c r="Q919" s="2"/>
      <c r="R919" s="2"/>
      <c r="S919" s="2"/>
      <c r="T919" s="2"/>
      <c r="U919" s="2"/>
      <c r="V919" s="2"/>
      <c r="W919" s="2"/>
      <c r="X919" s="2"/>
      <c r="Y919" s="2"/>
      <c r="Z919" s="2"/>
      <c r="AA919" s="2"/>
      <c r="AB919" s="2"/>
      <c r="AC919" s="2"/>
      <c r="AD919" s="2"/>
      <c r="AE919" s="2"/>
      <c r="AF919" s="2"/>
      <c r="AG919" s="2"/>
      <c r="AH919" s="2"/>
      <c r="AI919" s="2"/>
      <c r="AJ919" s="2"/>
      <c r="AK919" s="2"/>
      <c r="AL919" s="2"/>
      <c r="AM919" s="2"/>
      <c r="AN919" s="2"/>
      <c r="AO919" s="2"/>
      <c r="AP919" s="2"/>
      <c r="AQ919" s="2"/>
      <c r="AR919" s="2"/>
      <c r="AS919" s="2"/>
      <c r="AT919" s="2"/>
      <c r="AU919" s="2"/>
      <c r="AV919" s="2"/>
      <c r="AW919" s="2"/>
      <c r="AX919" s="2"/>
      <c r="AY919" s="2"/>
      <c r="AZ919" s="2"/>
      <c r="BA919" s="2"/>
      <c r="BB919" s="2"/>
      <c r="BC919" s="2"/>
      <c r="BD919" s="2"/>
      <c r="BE919" s="2"/>
      <c r="BF919" s="2"/>
      <c r="BG919" s="2"/>
      <c r="BH919" s="2"/>
      <c r="BI919" s="2"/>
      <c r="BJ919" s="2"/>
      <c r="BK919" s="2"/>
      <c r="BL919" s="2"/>
      <c r="BM919" s="2"/>
      <c r="BN919" s="2"/>
      <c r="BO919" s="2"/>
      <c r="BP919" s="2"/>
      <c r="BQ919" s="2"/>
      <c r="BR919" s="2"/>
      <c r="BS919" s="2"/>
      <c r="BT919" s="2"/>
      <c r="BU919" s="2"/>
      <c r="BV919" s="2"/>
      <c r="BW919" s="2"/>
      <c r="BX919" s="2"/>
      <c r="BY919" s="2"/>
      <c r="BZ919" s="2"/>
      <c r="CA919" s="2"/>
      <c r="CB919" s="2"/>
      <c r="CC919" s="2"/>
      <c r="CD919" s="2"/>
      <c r="CE919" s="2"/>
    </row>
    <row r="920" spans="1:83" ht="14.25" customHeight="1" outlineLevel="1" thickBot="1" x14ac:dyDescent="0.3">
      <c r="A920" s="18"/>
      <c r="B920" s="19"/>
      <c r="C920" s="20"/>
      <c r="D920" s="21"/>
      <c r="E920" s="21">
        <f t="shared" si="83"/>
        <v>0</v>
      </c>
      <c r="F920" s="22"/>
      <c r="G920" s="23"/>
      <c r="H920" s="24"/>
      <c r="I920" s="24"/>
      <c r="J920" s="2"/>
      <c r="K920" s="2"/>
      <c r="L920" s="2"/>
      <c r="M920" s="2"/>
      <c r="N920" s="2"/>
      <c r="O920" s="2"/>
      <c r="P920" s="2"/>
      <c r="Q920" s="2"/>
      <c r="R920" s="2"/>
      <c r="S920" s="2"/>
      <c r="T920" s="2"/>
      <c r="U920" s="2"/>
      <c r="V920" s="2"/>
      <c r="W920" s="2"/>
      <c r="X920" s="2"/>
      <c r="Y920" s="2"/>
      <c r="Z920" s="2"/>
      <c r="AA920" s="2"/>
      <c r="AB920" s="2"/>
      <c r="AC920" s="2"/>
      <c r="AD920" s="2"/>
      <c r="AE920" s="2"/>
      <c r="AF920" s="2"/>
      <c r="AG920" s="2"/>
      <c r="AH920" s="2"/>
      <c r="AI920" s="2"/>
      <c r="AJ920" s="2"/>
      <c r="AK920" s="2"/>
      <c r="AL920" s="2"/>
      <c r="AM920" s="2"/>
      <c r="AN920" s="2"/>
      <c r="AO920" s="2"/>
      <c r="AP920" s="2"/>
      <c r="AQ920" s="2"/>
      <c r="AR920" s="2"/>
      <c r="AS920" s="2"/>
      <c r="AT920" s="2"/>
      <c r="AU920" s="2"/>
      <c r="AV920" s="2"/>
      <c r="AW920" s="2"/>
      <c r="AX920" s="2"/>
      <c r="AY920" s="2"/>
      <c r="AZ920" s="2"/>
      <c r="BA920" s="2"/>
      <c r="BB920" s="2"/>
      <c r="BC920" s="2"/>
      <c r="BD920" s="2"/>
      <c r="BE920" s="2"/>
      <c r="BF920" s="2"/>
      <c r="BG920" s="2"/>
      <c r="BH920" s="2"/>
      <c r="BI920" s="2"/>
      <c r="BJ920" s="2"/>
      <c r="BK920" s="2"/>
      <c r="BL920" s="2"/>
      <c r="BM920" s="2"/>
      <c r="BN920" s="2"/>
      <c r="BO920" s="2"/>
      <c r="BP920" s="2"/>
      <c r="BQ920" s="2"/>
      <c r="BR920" s="2"/>
      <c r="BS920" s="2"/>
      <c r="BT920" s="2"/>
      <c r="BU920" s="2"/>
      <c r="BV920" s="2"/>
      <c r="BW920" s="2"/>
      <c r="BX920" s="2"/>
      <c r="BY920" s="2"/>
      <c r="BZ920" s="2"/>
      <c r="CA920" s="2"/>
      <c r="CB920" s="2"/>
      <c r="CC920" s="2"/>
      <c r="CD920" s="2"/>
      <c r="CE920" s="2"/>
    </row>
    <row r="921" spans="1:83" ht="15.75" customHeight="1" thickBot="1" x14ac:dyDescent="0.3">
      <c r="A921" s="186" t="s">
        <v>81</v>
      </c>
      <c r="B921" s="187"/>
      <c r="C921" s="187"/>
      <c r="D921" s="188"/>
      <c r="E921" s="26">
        <f>SUM(E910:E920)</f>
        <v>7257.6</v>
      </c>
      <c r="F921" s="53"/>
      <c r="G921" s="27"/>
      <c r="H921" s="24"/>
      <c r="I921" s="24"/>
      <c r="J921" s="2"/>
      <c r="K921" s="2"/>
      <c r="L921" s="2"/>
      <c r="M921" s="2"/>
      <c r="N921" s="2"/>
      <c r="O921" s="2"/>
      <c r="P921" s="2"/>
      <c r="Q921" s="2"/>
      <c r="R921" s="2"/>
      <c r="S921" s="2"/>
      <c r="T921" s="2"/>
      <c r="U921" s="2"/>
      <c r="V921" s="2"/>
      <c r="W921" s="2"/>
      <c r="X921" s="2"/>
      <c r="Y921" s="2"/>
      <c r="Z921" s="2"/>
      <c r="AA921" s="2"/>
      <c r="AB921" s="2"/>
      <c r="AC921" s="2"/>
      <c r="AD921" s="2"/>
      <c r="AE921" s="2"/>
      <c r="AF921" s="2"/>
      <c r="AG921" s="2"/>
      <c r="AH921" s="2"/>
      <c r="AI921" s="2"/>
      <c r="AJ921" s="2"/>
      <c r="AK921" s="2"/>
      <c r="AL921" s="2"/>
      <c r="AM921" s="2"/>
      <c r="AN921" s="2"/>
      <c r="AO921" s="2"/>
      <c r="AP921" s="2"/>
      <c r="AQ921" s="2"/>
      <c r="AR921" s="2"/>
      <c r="AS921" s="2"/>
      <c r="AT921" s="2"/>
      <c r="AU921" s="2"/>
      <c r="AV921" s="2"/>
      <c r="AW921" s="2"/>
      <c r="AX921" s="2"/>
      <c r="AY921" s="2"/>
      <c r="AZ921" s="2"/>
      <c r="BA921" s="2"/>
      <c r="BB921" s="2"/>
      <c r="BC921" s="2"/>
      <c r="BD921" s="2"/>
      <c r="BE921" s="2"/>
      <c r="BF921" s="2"/>
      <c r="BG921" s="2"/>
      <c r="BH921" s="2"/>
      <c r="BI921" s="2"/>
      <c r="BJ921" s="2"/>
      <c r="BK921" s="2"/>
      <c r="BL921" s="2"/>
      <c r="BM921" s="2"/>
      <c r="BN921" s="2"/>
      <c r="BO921" s="2"/>
      <c r="BP921" s="2"/>
      <c r="BQ921" s="2"/>
      <c r="BR921" s="2"/>
      <c r="BS921" s="2"/>
      <c r="BT921" s="2"/>
      <c r="BU921" s="2"/>
      <c r="BV921" s="2"/>
      <c r="BW921" s="2"/>
      <c r="BX921" s="2"/>
      <c r="BY921" s="2"/>
      <c r="BZ921" s="2"/>
      <c r="CA921" s="2"/>
      <c r="CB921" s="2"/>
      <c r="CC921" s="2"/>
      <c r="CD921" s="2"/>
      <c r="CE921" s="2"/>
    </row>
    <row r="922" spans="1:83" ht="15.75" thickBot="1" x14ac:dyDescent="0.3">
      <c r="A922" s="183" t="str">
        <f>+$BX$1041</f>
        <v>Output / Activity 74 - Planning of the National Biosphere Olympics</v>
      </c>
      <c r="B922" s="184"/>
      <c r="C922" s="184"/>
      <c r="D922" s="184"/>
      <c r="E922" s="184"/>
      <c r="F922" s="184"/>
      <c r="G922" s="185"/>
      <c r="H922" s="28"/>
      <c r="I922" s="28"/>
      <c r="J922" s="2"/>
      <c r="K922" s="2"/>
      <c r="L922" s="2"/>
      <c r="M922" s="2"/>
      <c r="N922" s="2"/>
      <c r="O922" s="2"/>
      <c r="P922" s="2"/>
      <c r="Q922" s="2"/>
      <c r="R922" s="2"/>
      <c r="S922" s="2"/>
      <c r="T922" s="2"/>
      <c r="U922" s="2"/>
      <c r="V922" s="2"/>
      <c r="W922" s="2"/>
      <c r="X922" s="2"/>
      <c r="Y922" s="2"/>
      <c r="Z922" s="2"/>
      <c r="AA922" s="2"/>
      <c r="AB922" s="2"/>
      <c r="AC922" s="2"/>
      <c r="AD922" s="2"/>
      <c r="AE922" s="2"/>
      <c r="AF922" s="2"/>
      <c r="AG922" s="2"/>
      <c r="AH922" s="2"/>
      <c r="AI922" s="2"/>
      <c r="AJ922" s="2"/>
      <c r="AK922" s="2"/>
      <c r="AL922" s="2"/>
      <c r="AM922" s="2"/>
      <c r="AN922" s="2"/>
      <c r="AO922" s="2"/>
      <c r="AP922" s="2"/>
      <c r="AQ922" s="2"/>
      <c r="AR922" s="2"/>
      <c r="AS922" s="2"/>
      <c r="AT922" s="2"/>
      <c r="AU922" s="2"/>
      <c r="AV922" s="2"/>
      <c r="AW922" s="2"/>
      <c r="AX922" s="2"/>
      <c r="AY922" s="2"/>
      <c r="AZ922" s="2"/>
      <c r="BA922" s="2"/>
      <c r="BB922" s="2"/>
      <c r="BC922" s="2"/>
      <c r="BD922" s="2"/>
      <c r="BE922" s="2"/>
      <c r="BF922" s="2"/>
      <c r="BG922" s="2"/>
      <c r="BH922" s="2"/>
      <c r="BI922" s="2"/>
      <c r="BJ922" s="2"/>
      <c r="BK922" s="2"/>
      <c r="BL922" s="2"/>
      <c r="BM922" s="2"/>
      <c r="BN922" s="2"/>
      <c r="BO922" s="2"/>
      <c r="BP922" s="2"/>
      <c r="BQ922" s="2"/>
      <c r="BR922" s="2"/>
      <c r="BS922" s="2"/>
      <c r="BT922" s="2"/>
      <c r="BU922" s="2"/>
      <c r="BV922" s="2"/>
      <c r="BW922" s="2"/>
      <c r="BX922" s="2"/>
      <c r="BY922" s="2"/>
      <c r="BZ922" s="2"/>
      <c r="CA922" s="2"/>
      <c r="CB922" s="2"/>
      <c r="CC922" s="2"/>
      <c r="CD922" s="2"/>
      <c r="CE922" s="2"/>
    </row>
    <row r="923" spans="1:83" ht="34.5" outlineLevel="1" thickBot="1" x14ac:dyDescent="0.3">
      <c r="A923" s="18" t="s">
        <v>674</v>
      </c>
      <c r="B923" s="19" t="s">
        <v>484</v>
      </c>
      <c r="C923" s="20">
        <v>2</v>
      </c>
      <c r="D923" s="21">
        <v>500</v>
      </c>
      <c r="E923" s="21">
        <f t="shared" ref="E923:E932" si="84">C923*D923</f>
        <v>1000</v>
      </c>
      <c r="F923" s="22" t="s">
        <v>692</v>
      </c>
      <c r="G923" s="141" t="s">
        <v>924</v>
      </c>
      <c r="H923" s="24"/>
      <c r="I923" s="24" t="s">
        <v>92</v>
      </c>
      <c r="J923" s="2"/>
      <c r="K923" s="2"/>
      <c r="L923" s="2"/>
      <c r="M923" s="2"/>
      <c r="N923" s="2"/>
      <c r="O923" s="2"/>
      <c r="P923" s="2"/>
      <c r="Q923" s="2"/>
      <c r="R923" s="2"/>
      <c r="S923" s="2"/>
      <c r="T923" s="2"/>
      <c r="U923" s="2"/>
      <c r="V923" s="2"/>
      <c r="W923" s="2"/>
      <c r="X923" s="2"/>
      <c r="Y923" s="2"/>
      <c r="Z923" s="2"/>
      <c r="AA923" s="2"/>
      <c r="AB923" s="2"/>
      <c r="AC923" s="2"/>
      <c r="AD923" s="2"/>
      <c r="AE923" s="2"/>
      <c r="AF923" s="2"/>
      <c r="AG923" s="2"/>
      <c r="AH923" s="2"/>
      <c r="AI923" s="2"/>
      <c r="AJ923" s="2"/>
      <c r="AK923" s="2"/>
      <c r="AL923" s="2"/>
      <c r="AM923" s="2"/>
      <c r="AN923" s="2"/>
      <c r="AO923" s="2"/>
      <c r="AP923" s="2"/>
      <c r="AQ923" s="2"/>
      <c r="AR923" s="2"/>
      <c r="AS923" s="2"/>
      <c r="AT923" s="2"/>
      <c r="AU923" s="2"/>
      <c r="AV923" s="2"/>
      <c r="AW923" s="2"/>
      <c r="AX923" s="2"/>
      <c r="AY923" s="2"/>
      <c r="AZ923" s="2"/>
      <c r="BA923" s="2"/>
      <c r="BB923" s="2"/>
      <c r="BC923" s="2"/>
      <c r="BD923" s="2"/>
      <c r="BE923" s="2"/>
      <c r="BF923" s="2"/>
      <c r="BG923" s="2"/>
      <c r="BH923" s="2"/>
      <c r="BI923" s="2"/>
      <c r="BJ923" s="2"/>
      <c r="BK923" s="2"/>
      <c r="BL923" s="2"/>
      <c r="BM923" s="2"/>
      <c r="BN923" s="2"/>
      <c r="BO923" s="2"/>
      <c r="BP923" s="2"/>
      <c r="BQ923" s="2"/>
      <c r="BR923" s="2"/>
      <c r="BS923" s="2"/>
      <c r="BT923" s="2"/>
      <c r="BU923" s="2"/>
      <c r="BV923" s="2"/>
      <c r="BW923" s="2"/>
      <c r="BX923" s="2"/>
      <c r="BY923" s="2"/>
      <c r="BZ923" s="2"/>
      <c r="CA923" s="2"/>
      <c r="CB923" s="2"/>
      <c r="CC923" s="2"/>
      <c r="CD923" s="2"/>
      <c r="CE923" s="2"/>
    </row>
    <row r="924" spans="1:83" ht="23.25" outlineLevel="1" thickBot="1" x14ac:dyDescent="0.3">
      <c r="A924" s="18" t="s">
        <v>675</v>
      </c>
      <c r="B924" s="19" t="s">
        <v>484</v>
      </c>
      <c r="C924" s="20">
        <v>3</v>
      </c>
      <c r="D924" s="21">
        <v>1193.8900000000001</v>
      </c>
      <c r="E924" s="21">
        <f t="shared" si="84"/>
        <v>3581.67</v>
      </c>
      <c r="F924" s="22" t="s">
        <v>692</v>
      </c>
      <c r="G924" s="141" t="s">
        <v>925</v>
      </c>
      <c r="H924" s="24"/>
      <c r="I924" s="24" t="s">
        <v>92</v>
      </c>
      <c r="J924" s="2"/>
      <c r="K924" s="2"/>
      <c r="L924" s="2"/>
      <c r="M924" s="2"/>
      <c r="N924" s="2"/>
      <c r="O924" s="2"/>
      <c r="P924" s="2"/>
      <c r="Q924" s="2"/>
      <c r="R924" s="2"/>
      <c r="S924" s="2"/>
      <c r="T924" s="2"/>
      <c r="U924" s="2"/>
      <c r="V924" s="2"/>
      <c r="W924" s="2"/>
      <c r="X924" s="2"/>
      <c r="Y924" s="2"/>
      <c r="Z924" s="2"/>
      <c r="AA924" s="2"/>
      <c r="AB924" s="2"/>
      <c r="AC924" s="2"/>
      <c r="AD924" s="2"/>
      <c r="AE924" s="2"/>
      <c r="AF924" s="2"/>
      <c r="AG924" s="2"/>
      <c r="AH924" s="2"/>
      <c r="AI924" s="2"/>
      <c r="AJ924" s="2"/>
      <c r="AK924" s="2"/>
      <c r="AL924" s="2"/>
      <c r="AM924" s="2"/>
      <c r="AN924" s="2"/>
      <c r="AO924" s="2"/>
      <c r="AP924" s="2"/>
      <c r="AQ924" s="2"/>
      <c r="AR924" s="2"/>
      <c r="AS924" s="2"/>
      <c r="AT924" s="2"/>
      <c r="AU924" s="2"/>
      <c r="AV924" s="2"/>
      <c r="AW924" s="2"/>
      <c r="AX924" s="2"/>
      <c r="AY924" s="2"/>
      <c r="AZ924" s="2"/>
      <c r="BA924" s="2"/>
      <c r="BB924" s="2"/>
      <c r="BC924" s="2"/>
      <c r="BD924" s="2"/>
      <c r="BE924" s="2"/>
      <c r="BF924" s="2"/>
      <c r="BG924" s="2"/>
      <c r="BH924" s="2"/>
      <c r="BI924" s="2"/>
      <c r="BJ924" s="2"/>
      <c r="BK924" s="2"/>
      <c r="BL924" s="2"/>
      <c r="BM924" s="2"/>
      <c r="BN924" s="2"/>
      <c r="BO924" s="2"/>
      <c r="BP924" s="2"/>
      <c r="BQ924" s="2"/>
      <c r="BR924" s="2"/>
      <c r="BS924" s="2"/>
      <c r="BT924" s="2"/>
      <c r="BU924" s="2"/>
      <c r="BV924" s="2"/>
      <c r="BW924" s="2"/>
      <c r="BX924" s="2"/>
      <c r="BY924" s="2"/>
      <c r="BZ924" s="2"/>
      <c r="CA924" s="2"/>
      <c r="CB924" s="2"/>
      <c r="CC924" s="2"/>
      <c r="CD924" s="2"/>
      <c r="CE924" s="2"/>
    </row>
    <row r="925" spans="1:83" ht="15.75" outlineLevel="1" thickBot="1" x14ac:dyDescent="0.3">
      <c r="A925" s="18"/>
      <c r="B925" s="19"/>
      <c r="C925" s="20"/>
      <c r="D925" s="21"/>
      <c r="E925" s="21">
        <f t="shared" si="84"/>
        <v>0</v>
      </c>
      <c r="F925" s="22"/>
      <c r="G925" s="29"/>
      <c r="H925" s="24"/>
      <c r="I925" s="24"/>
      <c r="J925" s="2"/>
      <c r="K925" s="2"/>
      <c r="L925" s="2"/>
      <c r="M925" s="2"/>
      <c r="N925" s="2"/>
      <c r="O925" s="2"/>
      <c r="P925" s="2"/>
      <c r="Q925" s="2"/>
      <c r="R925" s="2"/>
      <c r="S925" s="2"/>
      <c r="T925" s="2"/>
      <c r="U925" s="2"/>
      <c r="V925" s="2"/>
      <c r="W925" s="2"/>
      <c r="X925" s="2"/>
      <c r="Y925" s="2"/>
      <c r="Z925" s="2"/>
      <c r="AA925" s="2"/>
      <c r="AB925" s="2"/>
      <c r="AC925" s="2"/>
      <c r="AD925" s="2"/>
      <c r="AE925" s="2"/>
      <c r="AF925" s="2"/>
      <c r="AG925" s="2"/>
      <c r="AH925" s="2"/>
      <c r="AI925" s="2"/>
      <c r="AJ925" s="2"/>
      <c r="AK925" s="2"/>
      <c r="AL925" s="2"/>
      <c r="AM925" s="2"/>
      <c r="AN925" s="2"/>
      <c r="AO925" s="2"/>
      <c r="AP925" s="2"/>
      <c r="AQ925" s="2"/>
      <c r="AR925" s="2"/>
      <c r="AS925" s="2"/>
      <c r="AT925" s="2"/>
      <c r="AU925" s="2"/>
      <c r="AV925" s="2"/>
      <c r="AW925" s="2"/>
      <c r="AX925" s="2"/>
      <c r="AY925" s="2"/>
      <c r="AZ925" s="2"/>
      <c r="BA925" s="2"/>
      <c r="BB925" s="2"/>
      <c r="BC925" s="2"/>
      <c r="BD925" s="2"/>
      <c r="BE925" s="2"/>
      <c r="BF925" s="2"/>
      <c r="BG925" s="2"/>
      <c r="BH925" s="2"/>
      <c r="BI925" s="2"/>
      <c r="BJ925" s="2"/>
      <c r="BK925" s="2"/>
      <c r="BL925" s="2"/>
      <c r="BM925" s="2"/>
      <c r="BN925" s="2"/>
      <c r="BO925" s="2"/>
      <c r="BP925" s="2"/>
      <c r="BQ925" s="2"/>
      <c r="BR925" s="2"/>
      <c r="BS925" s="2"/>
      <c r="BT925" s="2"/>
      <c r="BU925" s="2"/>
      <c r="BV925" s="2"/>
      <c r="BW925" s="2"/>
      <c r="BX925" s="2"/>
      <c r="BY925" s="2"/>
      <c r="BZ925" s="2"/>
      <c r="CA925" s="2"/>
      <c r="CB925" s="2"/>
      <c r="CC925" s="2"/>
      <c r="CD925" s="2"/>
      <c r="CE925" s="2"/>
    </row>
    <row r="926" spans="1:83" ht="15.75" outlineLevel="1" thickBot="1" x14ac:dyDescent="0.3">
      <c r="A926" s="18"/>
      <c r="B926" s="19"/>
      <c r="C926" s="20"/>
      <c r="D926" s="21"/>
      <c r="E926" s="21">
        <f t="shared" si="84"/>
        <v>0</v>
      </c>
      <c r="F926" s="22"/>
      <c r="G926" s="29"/>
      <c r="H926" s="24"/>
      <c r="I926" s="24"/>
      <c r="J926" s="2"/>
      <c r="K926" s="2"/>
      <c r="L926" s="2"/>
      <c r="M926" s="2"/>
      <c r="N926" s="2"/>
      <c r="O926" s="2"/>
      <c r="P926" s="2"/>
      <c r="Q926" s="2"/>
      <c r="R926" s="2"/>
      <c r="S926" s="2"/>
      <c r="T926" s="2"/>
      <c r="U926" s="2"/>
      <c r="V926" s="2"/>
      <c r="W926" s="2"/>
      <c r="X926" s="2"/>
      <c r="Y926" s="2"/>
      <c r="Z926" s="2"/>
      <c r="AA926" s="2"/>
      <c r="AB926" s="2"/>
      <c r="AC926" s="2"/>
      <c r="AD926" s="2"/>
      <c r="AE926" s="2"/>
      <c r="AF926" s="2"/>
      <c r="AG926" s="2"/>
      <c r="AH926" s="2"/>
      <c r="AI926" s="2"/>
      <c r="AJ926" s="2"/>
      <c r="AK926" s="2"/>
      <c r="AL926" s="2"/>
      <c r="AM926" s="2"/>
      <c r="AN926" s="2"/>
      <c r="AO926" s="2"/>
      <c r="AP926" s="2"/>
      <c r="AQ926" s="2"/>
      <c r="AR926" s="2"/>
      <c r="AS926" s="2"/>
      <c r="AT926" s="2"/>
      <c r="AU926" s="2"/>
      <c r="AV926" s="2"/>
      <c r="AW926" s="2"/>
      <c r="AX926" s="2"/>
      <c r="AY926" s="2"/>
      <c r="AZ926" s="2"/>
      <c r="BA926" s="2"/>
      <c r="BB926" s="2"/>
      <c r="BC926" s="2"/>
      <c r="BD926" s="2"/>
      <c r="BE926" s="2"/>
      <c r="BF926" s="2"/>
      <c r="BG926" s="2"/>
      <c r="BH926" s="2"/>
      <c r="BI926" s="2"/>
      <c r="BJ926" s="2"/>
      <c r="BK926" s="2"/>
      <c r="BL926" s="2"/>
      <c r="BM926" s="2"/>
      <c r="BN926" s="2"/>
      <c r="BO926" s="2"/>
      <c r="BP926" s="2"/>
      <c r="BQ926" s="2"/>
      <c r="BR926" s="2"/>
      <c r="BS926" s="2"/>
      <c r="BT926" s="2"/>
      <c r="BU926" s="2"/>
      <c r="BV926" s="2"/>
      <c r="BW926" s="2"/>
      <c r="BX926" s="2"/>
      <c r="BY926" s="2"/>
      <c r="BZ926" s="2"/>
      <c r="CA926" s="2"/>
      <c r="CB926" s="2"/>
      <c r="CC926" s="2"/>
      <c r="CD926" s="2"/>
      <c r="CE926" s="2"/>
    </row>
    <row r="927" spans="1:83" ht="15.75" outlineLevel="1" thickBot="1" x14ac:dyDescent="0.3">
      <c r="A927" s="18"/>
      <c r="B927" s="19"/>
      <c r="C927" s="20"/>
      <c r="D927" s="21"/>
      <c r="E927" s="21">
        <f t="shared" si="84"/>
        <v>0</v>
      </c>
      <c r="F927" s="22"/>
      <c r="G927" s="29"/>
      <c r="H927" s="24"/>
      <c r="I927" s="24"/>
      <c r="J927" s="2"/>
      <c r="K927" s="2"/>
      <c r="L927" s="2"/>
      <c r="M927" s="2"/>
      <c r="N927" s="2"/>
      <c r="O927" s="2"/>
      <c r="P927" s="2"/>
      <c r="Q927" s="2"/>
      <c r="R927" s="2"/>
      <c r="S927" s="2"/>
      <c r="T927" s="2"/>
      <c r="U927" s="2"/>
      <c r="V927" s="2"/>
      <c r="W927" s="2"/>
      <c r="X927" s="2"/>
      <c r="Y927" s="2"/>
      <c r="Z927" s="2"/>
      <c r="AA927" s="2"/>
      <c r="AB927" s="2"/>
      <c r="AC927" s="2"/>
      <c r="AD927" s="2"/>
      <c r="AE927" s="2"/>
      <c r="AF927" s="2"/>
      <c r="AG927" s="2"/>
      <c r="AH927" s="2"/>
      <c r="AI927" s="2"/>
      <c r="AJ927" s="2"/>
      <c r="AK927" s="2"/>
      <c r="AL927" s="2"/>
      <c r="AM927" s="2"/>
      <c r="AN927" s="2"/>
      <c r="AO927" s="2"/>
      <c r="AP927" s="2"/>
      <c r="AQ927" s="2"/>
      <c r="AR927" s="2"/>
      <c r="AS927" s="2"/>
      <c r="AT927" s="2"/>
      <c r="AU927" s="2"/>
      <c r="AV927" s="2"/>
      <c r="AW927" s="2"/>
      <c r="AX927" s="2"/>
      <c r="AY927" s="2"/>
      <c r="AZ927" s="2"/>
      <c r="BA927" s="2"/>
      <c r="BB927" s="2"/>
      <c r="BC927" s="2"/>
      <c r="BD927" s="2"/>
      <c r="BE927" s="2"/>
      <c r="BF927" s="2"/>
      <c r="BG927" s="2"/>
      <c r="BH927" s="2"/>
      <c r="BI927" s="2"/>
      <c r="BJ927" s="2"/>
      <c r="BK927" s="2"/>
      <c r="BL927" s="2"/>
      <c r="BM927" s="2"/>
      <c r="BN927" s="2"/>
      <c r="BO927" s="2"/>
      <c r="BP927" s="2"/>
      <c r="BQ927" s="2"/>
      <c r="BR927" s="2"/>
      <c r="BS927" s="2"/>
      <c r="BT927" s="2"/>
      <c r="BU927" s="2"/>
      <c r="BV927" s="2"/>
      <c r="BW927" s="2"/>
      <c r="BX927" s="2"/>
      <c r="BY927" s="2"/>
      <c r="BZ927" s="2"/>
      <c r="CA927" s="2"/>
      <c r="CB927" s="2"/>
      <c r="CC927" s="2"/>
      <c r="CD927" s="2"/>
      <c r="CE927" s="2"/>
    </row>
    <row r="928" spans="1:83" ht="15.75" outlineLevel="1" thickBot="1" x14ac:dyDescent="0.3">
      <c r="A928" s="18"/>
      <c r="B928" s="19"/>
      <c r="C928" s="20"/>
      <c r="D928" s="21"/>
      <c r="E928" s="21">
        <f t="shared" si="84"/>
        <v>0</v>
      </c>
      <c r="F928" s="22"/>
      <c r="G928" s="29"/>
      <c r="H928" s="24"/>
      <c r="I928" s="24"/>
      <c r="J928" s="2"/>
      <c r="K928" s="2"/>
      <c r="L928" s="2"/>
      <c r="M928" s="2"/>
      <c r="N928" s="2"/>
      <c r="O928" s="2"/>
      <c r="P928" s="2"/>
      <c r="Q928" s="2"/>
      <c r="R928" s="2"/>
      <c r="S928" s="2"/>
      <c r="T928" s="2"/>
      <c r="U928" s="2"/>
      <c r="V928" s="2"/>
      <c r="W928" s="2"/>
      <c r="X928" s="2"/>
      <c r="Y928" s="2"/>
      <c r="Z928" s="2"/>
      <c r="AA928" s="2"/>
      <c r="AB928" s="2"/>
      <c r="AC928" s="2"/>
      <c r="AD928" s="2"/>
      <c r="AE928" s="2"/>
      <c r="AF928" s="2"/>
      <c r="AG928" s="2"/>
      <c r="AH928" s="2"/>
      <c r="AI928" s="2"/>
      <c r="AJ928" s="2"/>
      <c r="AK928" s="2"/>
      <c r="AL928" s="2"/>
      <c r="AM928" s="2"/>
      <c r="AN928" s="2"/>
      <c r="AO928" s="2"/>
      <c r="AP928" s="2"/>
      <c r="AQ928" s="2"/>
      <c r="AR928" s="2"/>
      <c r="AS928" s="2"/>
      <c r="AT928" s="2"/>
      <c r="AU928" s="2"/>
      <c r="AV928" s="2"/>
      <c r="AW928" s="2"/>
      <c r="AX928" s="2"/>
      <c r="AY928" s="2"/>
      <c r="AZ928" s="2"/>
      <c r="BA928" s="2"/>
      <c r="BB928" s="2"/>
      <c r="BC928" s="2"/>
      <c r="BD928" s="2"/>
      <c r="BE928" s="2"/>
      <c r="BF928" s="2"/>
      <c r="BG928" s="2"/>
      <c r="BH928" s="2"/>
      <c r="BI928" s="2"/>
      <c r="BJ928" s="2"/>
      <c r="BK928" s="2"/>
      <c r="BL928" s="2"/>
      <c r="BM928" s="2"/>
      <c r="BN928" s="2"/>
      <c r="BO928" s="2"/>
      <c r="BP928" s="2"/>
      <c r="BQ928" s="2"/>
      <c r="BR928" s="2"/>
      <c r="BS928" s="2"/>
      <c r="BT928" s="2"/>
      <c r="BU928" s="2"/>
      <c r="BV928" s="2"/>
      <c r="BW928" s="2"/>
      <c r="BX928" s="2"/>
      <c r="BY928" s="2"/>
      <c r="BZ928" s="2"/>
      <c r="CA928" s="2"/>
      <c r="CB928" s="2"/>
      <c r="CC928" s="2"/>
      <c r="CD928" s="2"/>
      <c r="CE928" s="2"/>
    </row>
    <row r="929" spans="1:83" ht="15.75" outlineLevel="1" thickBot="1" x14ac:dyDescent="0.3">
      <c r="A929" s="18"/>
      <c r="B929" s="19"/>
      <c r="C929" s="20"/>
      <c r="D929" s="21"/>
      <c r="E929" s="21">
        <f t="shared" si="84"/>
        <v>0</v>
      </c>
      <c r="F929" s="22"/>
      <c r="G929" s="29"/>
      <c r="H929" s="24"/>
      <c r="I929" s="24"/>
      <c r="J929" s="2"/>
      <c r="K929" s="2"/>
      <c r="L929" s="2"/>
      <c r="M929" s="2"/>
      <c r="N929" s="2"/>
      <c r="O929" s="2"/>
      <c r="P929" s="2"/>
      <c r="Q929" s="2"/>
      <c r="R929" s="2"/>
      <c r="S929" s="2"/>
      <c r="T929" s="2"/>
      <c r="U929" s="2"/>
      <c r="V929" s="2"/>
      <c r="W929" s="2"/>
      <c r="X929" s="2"/>
      <c r="Y929" s="2"/>
      <c r="Z929" s="2"/>
      <c r="AA929" s="2"/>
      <c r="AB929" s="2"/>
      <c r="AC929" s="2"/>
      <c r="AD929" s="2"/>
      <c r="AE929" s="2"/>
      <c r="AF929" s="2"/>
      <c r="AG929" s="2"/>
      <c r="AH929" s="2"/>
      <c r="AI929" s="2"/>
      <c r="AJ929" s="2"/>
      <c r="AK929" s="2"/>
      <c r="AL929" s="2"/>
      <c r="AM929" s="2"/>
      <c r="AN929" s="2"/>
      <c r="AO929" s="2"/>
      <c r="AP929" s="2"/>
      <c r="AQ929" s="2"/>
      <c r="AR929" s="2"/>
      <c r="AS929" s="2"/>
      <c r="AT929" s="2"/>
      <c r="AU929" s="2"/>
      <c r="AV929" s="2"/>
      <c r="AW929" s="2"/>
      <c r="AX929" s="2"/>
      <c r="AY929" s="2"/>
      <c r="AZ929" s="2"/>
      <c r="BA929" s="2"/>
      <c r="BB929" s="2"/>
      <c r="BC929" s="2"/>
      <c r="BD929" s="2"/>
      <c r="BE929" s="2"/>
      <c r="BF929" s="2"/>
      <c r="BG929" s="2"/>
      <c r="BH929" s="2"/>
      <c r="BI929" s="2"/>
      <c r="BJ929" s="2"/>
      <c r="BK929" s="2"/>
      <c r="BL929" s="2"/>
      <c r="BM929" s="2"/>
      <c r="BN929" s="2"/>
      <c r="BO929" s="2"/>
      <c r="BP929" s="2"/>
      <c r="BQ929" s="2"/>
      <c r="BR929" s="2"/>
      <c r="BS929" s="2"/>
      <c r="BT929" s="2"/>
      <c r="BU929" s="2"/>
      <c r="BV929" s="2"/>
      <c r="BW929" s="2"/>
      <c r="BX929" s="2"/>
      <c r="BY929" s="2"/>
      <c r="BZ929" s="2"/>
      <c r="CA929" s="2"/>
      <c r="CB929" s="2"/>
      <c r="CC929" s="2"/>
      <c r="CD929" s="2"/>
      <c r="CE929" s="2"/>
    </row>
    <row r="930" spans="1:83" ht="15.75" outlineLevel="1" thickBot="1" x14ac:dyDescent="0.3">
      <c r="A930" s="18"/>
      <c r="B930" s="19"/>
      <c r="C930" s="20"/>
      <c r="D930" s="21"/>
      <c r="E930" s="21">
        <f t="shared" si="84"/>
        <v>0</v>
      </c>
      <c r="F930" s="22"/>
      <c r="G930" s="29"/>
      <c r="H930" s="24"/>
      <c r="I930" s="24"/>
      <c r="J930" s="2"/>
      <c r="K930" s="2"/>
      <c r="L930" s="2"/>
      <c r="M930" s="2"/>
      <c r="N930" s="2"/>
      <c r="O930" s="2"/>
      <c r="P930" s="2"/>
      <c r="Q930" s="2"/>
      <c r="R930" s="2"/>
      <c r="S930" s="2"/>
      <c r="T930" s="2"/>
      <c r="U930" s="2"/>
      <c r="V930" s="2"/>
      <c r="W930" s="2"/>
      <c r="X930" s="2"/>
      <c r="Y930" s="2"/>
      <c r="Z930" s="2"/>
      <c r="AA930" s="2"/>
      <c r="AB930" s="2"/>
      <c r="AC930" s="2"/>
      <c r="AD930" s="2"/>
      <c r="AE930" s="2"/>
      <c r="AF930" s="2"/>
      <c r="AG930" s="2"/>
      <c r="AH930" s="2"/>
      <c r="AI930" s="2"/>
      <c r="AJ930" s="2"/>
      <c r="AK930" s="2"/>
      <c r="AL930" s="2"/>
      <c r="AM930" s="2"/>
      <c r="AN930" s="2"/>
      <c r="AO930" s="2"/>
      <c r="AP930" s="2"/>
      <c r="AQ930" s="2"/>
      <c r="AR930" s="2"/>
      <c r="AS930" s="2"/>
      <c r="AT930" s="2"/>
      <c r="AU930" s="2"/>
      <c r="AV930" s="2"/>
      <c r="AW930" s="2"/>
      <c r="AX930" s="2"/>
      <c r="AY930" s="2"/>
      <c r="AZ930" s="2"/>
      <c r="BA930" s="2"/>
      <c r="BB930" s="2"/>
      <c r="BC930" s="2"/>
      <c r="BD930" s="2"/>
      <c r="BE930" s="2"/>
      <c r="BF930" s="2"/>
      <c r="BG930" s="2"/>
      <c r="BH930" s="2"/>
      <c r="BI930" s="2"/>
      <c r="BJ930" s="2"/>
      <c r="BK930" s="2"/>
      <c r="BL930" s="2"/>
      <c r="BM930" s="2"/>
      <c r="BN930" s="2"/>
      <c r="BO930" s="2"/>
      <c r="BP930" s="2"/>
      <c r="BQ930" s="2"/>
      <c r="BR930" s="2"/>
      <c r="BS930" s="2"/>
      <c r="BT930" s="2"/>
      <c r="BU930" s="2"/>
      <c r="BV930" s="2"/>
      <c r="BW930" s="2"/>
      <c r="BX930" s="2"/>
      <c r="BY930" s="2"/>
      <c r="BZ930" s="2"/>
      <c r="CA930" s="2"/>
      <c r="CB930" s="2"/>
      <c r="CC930" s="2"/>
      <c r="CD930" s="2"/>
      <c r="CE930" s="2"/>
    </row>
    <row r="931" spans="1:83" ht="15.75" outlineLevel="1" thickBot="1" x14ac:dyDescent="0.3">
      <c r="A931" s="18"/>
      <c r="B931" s="19"/>
      <c r="C931" s="20"/>
      <c r="D931" s="21"/>
      <c r="E931" s="21">
        <f t="shared" si="84"/>
        <v>0</v>
      </c>
      <c r="F931" s="22"/>
      <c r="G931" s="29"/>
      <c r="H931" s="24"/>
      <c r="I931" s="24"/>
      <c r="J931" s="2"/>
      <c r="K931" s="2"/>
      <c r="L931" s="2"/>
      <c r="M931" s="2"/>
      <c r="N931" s="2"/>
      <c r="O931" s="2"/>
      <c r="P931" s="2"/>
      <c r="Q931" s="2"/>
      <c r="R931" s="2"/>
      <c r="S931" s="2"/>
      <c r="T931" s="2"/>
      <c r="U931" s="2"/>
      <c r="V931" s="2"/>
      <c r="W931" s="2"/>
      <c r="X931" s="2"/>
      <c r="Y931" s="2"/>
      <c r="Z931" s="2"/>
      <c r="AA931" s="2"/>
      <c r="AB931" s="2"/>
      <c r="AC931" s="2"/>
      <c r="AD931" s="2"/>
      <c r="AE931" s="2"/>
      <c r="AF931" s="2"/>
      <c r="AG931" s="2"/>
      <c r="AH931" s="2"/>
      <c r="AI931" s="2"/>
      <c r="AJ931" s="2"/>
      <c r="AK931" s="2"/>
      <c r="AL931" s="2"/>
      <c r="AM931" s="2"/>
      <c r="AN931" s="2"/>
      <c r="AO931" s="2"/>
      <c r="AP931" s="2"/>
      <c r="AQ931" s="2"/>
      <c r="AR931" s="2"/>
      <c r="AS931" s="2"/>
      <c r="AT931" s="2"/>
      <c r="AU931" s="2"/>
      <c r="AV931" s="2"/>
      <c r="AW931" s="2"/>
      <c r="AX931" s="2"/>
      <c r="AY931" s="2"/>
      <c r="AZ931" s="2"/>
      <c r="BA931" s="2"/>
      <c r="BB931" s="2"/>
      <c r="BC931" s="2"/>
      <c r="BD931" s="2"/>
      <c r="BE931" s="2"/>
      <c r="BF931" s="2"/>
      <c r="BG931" s="2"/>
      <c r="BH931" s="2"/>
      <c r="BI931" s="2"/>
      <c r="BJ931" s="2"/>
      <c r="BK931" s="2"/>
      <c r="BL931" s="2"/>
      <c r="BM931" s="2"/>
      <c r="BN931" s="2"/>
      <c r="BO931" s="2"/>
      <c r="BP931" s="2"/>
      <c r="BQ931" s="2"/>
      <c r="BR931" s="2"/>
      <c r="BS931" s="2"/>
      <c r="BT931" s="2"/>
      <c r="BU931" s="2"/>
      <c r="BV931" s="2"/>
      <c r="BW931" s="2"/>
      <c r="BX931" s="2"/>
      <c r="BY931" s="2"/>
      <c r="BZ931" s="2"/>
      <c r="CA931" s="2"/>
      <c r="CB931" s="2"/>
      <c r="CC931" s="2"/>
      <c r="CD931" s="2"/>
      <c r="CE931" s="2"/>
    </row>
    <row r="932" spans="1:83" ht="15.75" outlineLevel="1" thickBot="1" x14ac:dyDescent="0.3">
      <c r="A932" s="18"/>
      <c r="B932" s="19"/>
      <c r="C932" s="20"/>
      <c r="D932" s="21"/>
      <c r="E932" s="21">
        <f t="shared" si="84"/>
        <v>0</v>
      </c>
      <c r="F932" s="22"/>
      <c r="G932" s="29"/>
      <c r="H932" s="24"/>
      <c r="I932" s="24"/>
      <c r="J932" s="2"/>
      <c r="K932" s="2"/>
      <c r="L932" s="2"/>
      <c r="M932" s="2"/>
      <c r="N932" s="2"/>
      <c r="O932" s="2"/>
      <c r="P932" s="2"/>
      <c r="Q932" s="2"/>
      <c r="R932" s="2"/>
      <c r="S932" s="2"/>
      <c r="T932" s="2"/>
      <c r="U932" s="2"/>
      <c r="V932" s="2"/>
      <c r="W932" s="2"/>
      <c r="X932" s="2"/>
      <c r="Y932" s="2"/>
      <c r="Z932" s="2"/>
      <c r="AA932" s="2"/>
      <c r="AB932" s="2"/>
      <c r="AC932" s="2"/>
      <c r="AD932" s="2"/>
      <c r="AE932" s="2"/>
      <c r="AF932" s="2"/>
      <c r="AG932" s="2"/>
      <c r="AH932" s="2"/>
      <c r="AI932" s="2"/>
      <c r="AJ932" s="2"/>
      <c r="AK932" s="2"/>
      <c r="AL932" s="2"/>
      <c r="AM932" s="2"/>
      <c r="AN932" s="2"/>
      <c r="AO932" s="2"/>
      <c r="AP932" s="2"/>
      <c r="AQ932" s="2"/>
      <c r="AR932" s="2"/>
      <c r="AS932" s="2"/>
      <c r="AT932" s="2"/>
      <c r="AU932" s="2"/>
      <c r="AV932" s="2"/>
      <c r="AW932" s="2"/>
      <c r="AX932" s="2"/>
      <c r="AY932" s="2"/>
      <c r="AZ932" s="2"/>
      <c r="BA932" s="2"/>
      <c r="BB932" s="2"/>
      <c r="BC932" s="2"/>
      <c r="BD932" s="2"/>
      <c r="BE932" s="2"/>
      <c r="BF932" s="2"/>
      <c r="BG932" s="2"/>
      <c r="BH932" s="2"/>
      <c r="BI932" s="2"/>
      <c r="BJ932" s="2"/>
      <c r="BK932" s="2"/>
      <c r="BL932" s="2"/>
      <c r="BM932" s="2"/>
      <c r="BN932" s="2"/>
      <c r="BO932" s="2"/>
      <c r="BP932" s="2"/>
      <c r="BQ932" s="2"/>
      <c r="BR932" s="2"/>
      <c r="BS932" s="2"/>
      <c r="BT932" s="2"/>
      <c r="BU932" s="2"/>
      <c r="BV932" s="2"/>
      <c r="BW932" s="2"/>
      <c r="BX932" s="2"/>
      <c r="BY932" s="2"/>
      <c r="BZ932" s="2"/>
      <c r="CA932" s="2"/>
      <c r="CB932" s="2"/>
      <c r="CC932" s="2"/>
      <c r="CD932" s="2"/>
      <c r="CE932" s="2"/>
    </row>
    <row r="933" spans="1:83" ht="15.75" thickBot="1" x14ac:dyDescent="0.3">
      <c r="A933" s="186" t="s">
        <v>82</v>
      </c>
      <c r="B933" s="187"/>
      <c r="C933" s="187"/>
      <c r="D933" s="192"/>
      <c r="E933" s="26">
        <f>SUM(E923:E932)</f>
        <v>4581.67</v>
      </c>
      <c r="F933" s="53"/>
      <c r="G933" s="29"/>
      <c r="H933" s="24"/>
      <c r="I933" s="24"/>
      <c r="J933" s="2"/>
      <c r="K933" s="2"/>
      <c r="L933" s="2"/>
      <c r="M933" s="2"/>
      <c r="N933" s="2"/>
      <c r="O933" s="2"/>
      <c r="P933" s="2"/>
      <c r="Q933" s="2"/>
      <c r="R933" s="2"/>
      <c r="S933" s="2"/>
      <c r="T933" s="2"/>
      <c r="U933" s="2"/>
      <c r="V933" s="2"/>
      <c r="W933" s="2"/>
      <c r="X933" s="2"/>
      <c r="Y933" s="2"/>
      <c r="Z933" s="2"/>
      <c r="AA933" s="2"/>
      <c r="AB933" s="2"/>
      <c r="AC933" s="2"/>
      <c r="AD933" s="2"/>
      <c r="AE933" s="2"/>
      <c r="AF933" s="2"/>
      <c r="AG933" s="2"/>
      <c r="AH933" s="2"/>
      <c r="AI933" s="2"/>
      <c r="AJ933" s="2"/>
      <c r="AK933" s="2"/>
      <c r="AL933" s="2"/>
      <c r="AM933" s="2"/>
      <c r="AN933" s="2"/>
      <c r="AO933" s="2"/>
      <c r="AP933" s="2"/>
      <c r="AQ933" s="2"/>
      <c r="AR933" s="2"/>
      <c r="AS933" s="2"/>
      <c r="AT933" s="2"/>
      <c r="AU933" s="2"/>
      <c r="AV933" s="2"/>
      <c r="AW933" s="2"/>
      <c r="AX933" s="2"/>
      <c r="AY933" s="2"/>
      <c r="AZ933" s="2"/>
      <c r="BA933" s="2"/>
      <c r="BB933" s="2"/>
      <c r="BC933" s="2"/>
      <c r="BD933" s="2"/>
      <c r="BE933" s="2"/>
      <c r="BF933" s="2"/>
      <c r="BG933" s="2"/>
      <c r="BH933" s="2"/>
      <c r="BI933" s="2"/>
      <c r="BJ933" s="2"/>
      <c r="BK933" s="2"/>
      <c r="BL933" s="2"/>
      <c r="BM933" s="2"/>
      <c r="BN933" s="2"/>
      <c r="BO933" s="2"/>
      <c r="BP933" s="2"/>
      <c r="BQ933" s="2"/>
      <c r="BR933" s="2"/>
      <c r="BS933" s="2"/>
      <c r="BT933" s="2"/>
      <c r="BU933" s="2"/>
      <c r="BV933" s="2"/>
      <c r="BW933" s="2"/>
      <c r="BX933" s="2"/>
      <c r="BY933" s="2"/>
      <c r="BZ933" s="2"/>
      <c r="CA933" s="2"/>
      <c r="CB933" s="2"/>
      <c r="CC933" s="2"/>
      <c r="CD933" s="2"/>
      <c r="CE933" s="2"/>
    </row>
    <row r="934" spans="1:83" ht="15.75" thickBot="1" x14ac:dyDescent="0.3">
      <c r="A934" s="183" t="str">
        <f>+$BY$1041</f>
        <v>Output / Activity 75 - Communication and dissemination of the BR Olympics</v>
      </c>
      <c r="B934" s="184"/>
      <c r="C934" s="184"/>
      <c r="D934" s="184"/>
      <c r="E934" s="184"/>
      <c r="F934" s="184"/>
      <c r="G934" s="185"/>
      <c r="H934" s="17"/>
      <c r="I934" s="17"/>
      <c r="J934" s="2"/>
      <c r="K934" s="2"/>
      <c r="L934" s="2"/>
      <c r="M934" s="2"/>
      <c r="N934" s="2"/>
      <c r="O934" s="2"/>
      <c r="P934" s="2"/>
      <c r="Q934" s="2"/>
      <c r="R934" s="2"/>
      <c r="S934" s="2"/>
      <c r="T934" s="2"/>
      <c r="U934" s="2"/>
      <c r="V934" s="2"/>
      <c r="W934" s="2"/>
      <c r="X934" s="2"/>
      <c r="Y934" s="2"/>
      <c r="Z934" s="2"/>
      <c r="AA934" s="2"/>
      <c r="AB934" s="2"/>
      <c r="AC934" s="2"/>
      <c r="AD934" s="2"/>
      <c r="AE934" s="2"/>
      <c r="AF934" s="2"/>
      <c r="AG934" s="2"/>
      <c r="AH934" s="2"/>
      <c r="AI934" s="2"/>
      <c r="AJ934" s="2"/>
      <c r="AK934" s="2"/>
      <c r="AL934" s="2"/>
      <c r="AM934" s="2"/>
      <c r="AN934" s="2"/>
      <c r="AO934" s="2"/>
      <c r="AP934" s="2"/>
      <c r="AQ934" s="2"/>
      <c r="AR934" s="2"/>
      <c r="AS934" s="2"/>
      <c r="AT934" s="2"/>
      <c r="AU934" s="2"/>
      <c r="AV934" s="2"/>
      <c r="AW934" s="2"/>
      <c r="AX934" s="2"/>
      <c r="AY934" s="2"/>
      <c r="AZ934" s="2"/>
      <c r="BA934" s="2"/>
      <c r="BB934" s="2"/>
      <c r="BC934" s="2"/>
      <c r="BD934" s="2"/>
      <c r="BE934" s="2"/>
      <c r="BF934" s="2"/>
      <c r="BG934" s="2"/>
      <c r="BH934" s="2"/>
      <c r="BI934" s="2"/>
      <c r="BJ934" s="2"/>
      <c r="BK934" s="2"/>
      <c r="BL934" s="2"/>
      <c r="BM934" s="2"/>
      <c r="BN934" s="2"/>
      <c r="BO934" s="2"/>
      <c r="BP934" s="2"/>
      <c r="BQ934" s="2"/>
      <c r="BR934" s="2"/>
      <c r="BS934" s="2"/>
      <c r="BT934" s="2"/>
      <c r="BU934" s="2"/>
      <c r="BV934" s="2"/>
      <c r="BW934" s="2"/>
      <c r="BX934" s="2"/>
      <c r="BY934" s="2"/>
      <c r="BZ934" s="2"/>
      <c r="CA934" s="2"/>
      <c r="CB934" s="2"/>
      <c r="CC934" s="2"/>
      <c r="CD934" s="2"/>
      <c r="CE934" s="2"/>
    </row>
    <row r="935" spans="1:83" ht="41.25" customHeight="1" outlineLevel="1" thickBot="1" x14ac:dyDescent="0.3">
      <c r="A935" s="18" t="s">
        <v>676</v>
      </c>
      <c r="B935" s="19" t="s">
        <v>484</v>
      </c>
      <c r="C935" s="20">
        <v>1</v>
      </c>
      <c r="D935" s="21">
        <v>500</v>
      </c>
      <c r="E935" s="21">
        <f t="shared" ref="E935:E944" si="85">C935*D935</f>
        <v>500</v>
      </c>
      <c r="F935" s="22" t="s">
        <v>692</v>
      </c>
      <c r="G935" s="141" t="s">
        <v>926</v>
      </c>
      <c r="H935" s="24"/>
      <c r="I935" s="24" t="s">
        <v>92</v>
      </c>
      <c r="J935" s="2"/>
      <c r="K935" s="2"/>
      <c r="L935" s="2"/>
      <c r="M935" s="2"/>
      <c r="N935" s="2"/>
      <c r="O935" s="2"/>
      <c r="P935" s="2"/>
      <c r="Q935" s="2"/>
      <c r="R935" s="2"/>
      <c r="S935" s="2"/>
      <c r="T935" s="2"/>
      <c r="U935" s="2"/>
      <c r="V935" s="2"/>
      <c r="W935" s="2"/>
      <c r="X935" s="2"/>
      <c r="Y935" s="2"/>
      <c r="Z935" s="2"/>
      <c r="AA935" s="2"/>
      <c r="AB935" s="2"/>
      <c r="AC935" s="2"/>
      <c r="AD935" s="2"/>
      <c r="AE935" s="2"/>
      <c r="AF935" s="2"/>
      <c r="AG935" s="2"/>
      <c r="AH935" s="2"/>
      <c r="AI935" s="2"/>
      <c r="AJ935" s="2"/>
      <c r="AK935" s="2"/>
      <c r="AL935" s="2"/>
      <c r="AM935" s="2"/>
      <c r="AN935" s="2"/>
      <c r="AO935" s="2"/>
      <c r="AP935" s="2"/>
      <c r="AQ935" s="2"/>
      <c r="AR935" s="2"/>
      <c r="AS935" s="2"/>
      <c r="AT935" s="2"/>
      <c r="AU935" s="2"/>
      <c r="AV935" s="2"/>
      <c r="AW935" s="2"/>
      <c r="AX935" s="2"/>
      <c r="AY935" s="2"/>
      <c r="AZ935" s="2"/>
      <c r="BA935" s="2"/>
      <c r="BB935" s="2"/>
      <c r="BC935" s="2"/>
      <c r="BD935" s="2"/>
      <c r="BE935" s="2"/>
      <c r="BF935" s="2"/>
      <c r="BG935" s="2"/>
      <c r="BH935" s="2"/>
      <c r="BI935" s="2"/>
      <c r="BJ935" s="2"/>
      <c r="BK935" s="2"/>
      <c r="BL935" s="2"/>
      <c r="BM935" s="2"/>
      <c r="BN935" s="2"/>
      <c r="BO935" s="2"/>
      <c r="BP935" s="2"/>
      <c r="BQ935" s="2"/>
      <c r="BR935" s="2"/>
      <c r="BS935" s="2"/>
      <c r="BT935" s="2"/>
      <c r="BU935" s="2"/>
      <c r="BV935" s="2"/>
      <c r="BW935" s="2"/>
      <c r="BX935" s="2"/>
      <c r="BY935" s="2"/>
      <c r="BZ935" s="2"/>
      <c r="CA935" s="2"/>
      <c r="CB935" s="2"/>
      <c r="CC935" s="2"/>
      <c r="CD935" s="2"/>
      <c r="CE935" s="2"/>
    </row>
    <row r="936" spans="1:83" ht="30" customHeight="1" outlineLevel="1" thickBot="1" x14ac:dyDescent="0.3">
      <c r="A936" s="18" t="s">
        <v>677</v>
      </c>
      <c r="B936" s="19" t="s">
        <v>484</v>
      </c>
      <c r="C936" s="20">
        <v>5</v>
      </c>
      <c r="D936" s="21">
        <v>800</v>
      </c>
      <c r="E936" s="21">
        <f t="shared" si="85"/>
        <v>4000</v>
      </c>
      <c r="F936" s="22" t="s">
        <v>695</v>
      </c>
      <c r="G936" s="60"/>
      <c r="H936" s="24"/>
      <c r="I936" s="24" t="s">
        <v>92</v>
      </c>
      <c r="J936" s="2"/>
      <c r="K936" s="2"/>
      <c r="L936" s="2"/>
      <c r="M936" s="2"/>
      <c r="N936" s="2"/>
      <c r="O936" s="2"/>
      <c r="P936" s="2"/>
      <c r="Q936" s="2"/>
      <c r="R936" s="2"/>
      <c r="S936" s="2"/>
      <c r="T936" s="2"/>
      <c r="U936" s="2"/>
      <c r="V936" s="2"/>
      <c r="W936" s="2"/>
      <c r="X936" s="2"/>
      <c r="Y936" s="2"/>
      <c r="Z936" s="2"/>
      <c r="AA936" s="2"/>
      <c r="AB936" s="2"/>
      <c r="AC936" s="2"/>
      <c r="AD936" s="2"/>
      <c r="AE936" s="2"/>
      <c r="AF936" s="2"/>
      <c r="AG936" s="2"/>
      <c r="AH936" s="2"/>
      <c r="AI936" s="2"/>
      <c r="AJ936" s="2"/>
      <c r="AK936" s="2"/>
      <c r="AL936" s="2"/>
      <c r="AM936" s="2"/>
      <c r="AN936" s="2"/>
      <c r="AO936" s="2"/>
      <c r="AP936" s="2"/>
      <c r="AQ936" s="2"/>
      <c r="AR936" s="2"/>
      <c r="AS936" s="2"/>
      <c r="AT936" s="2"/>
      <c r="AU936" s="2"/>
      <c r="AV936" s="2"/>
      <c r="AW936" s="2"/>
      <c r="AX936" s="2"/>
      <c r="AY936" s="2"/>
      <c r="AZ936" s="2"/>
      <c r="BA936" s="2"/>
      <c r="BB936" s="2"/>
      <c r="BC936" s="2"/>
      <c r="BD936" s="2"/>
      <c r="BE936" s="2"/>
      <c r="BF936" s="2"/>
      <c r="BG936" s="2"/>
      <c r="BH936" s="2"/>
      <c r="BI936" s="2"/>
      <c r="BJ936" s="2"/>
      <c r="BK936" s="2"/>
      <c r="BL936" s="2"/>
      <c r="BM936" s="2"/>
      <c r="BN936" s="2"/>
      <c r="BO936" s="2"/>
      <c r="BP936" s="2"/>
      <c r="BQ936" s="2"/>
      <c r="BR936" s="2"/>
      <c r="BS936" s="2"/>
      <c r="BT936" s="2"/>
      <c r="BU936" s="2"/>
      <c r="BV936" s="2"/>
      <c r="BW936" s="2"/>
      <c r="BX936" s="2"/>
      <c r="BY936" s="2"/>
      <c r="BZ936" s="2"/>
      <c r="CA936" s="2"/>
      <c r="CB936" s="2"/>
      <c r="CC936" s="2"/>
      <c r="CD936" s="2"/>
      <c r="CE936" s="2"/>
    </row>
    <row r="937" spans="1:83" ht="15.75" outlineLevel="1" thickBot="1" x14ac:dyDescent="0.3">
      <c r="A937" s="18"/>
      <c r="B937" s="19"/>
      <c r="C937" s="20"/>
      <c r="D937" s="21"/>
      <c r="E937" s="21">
        <f t="shared" si="85"/>
        <v>0</v>
      </c>
      <c r="F937" s="22"/>
      <c r="G937" s="23"/>
      <c r="H937" s="24"/>
      <c r="I937" s="24"/>
      <c r="J937" s="2"/>
      <c r="K937" s="2"/>
      <c r="L937" s="2"/>
      <c r="M937" s="2"/>
      <c r="N937" s="2"/>
      <c r="O937" s="2"/>
      <c r="P937" s="2"/>
      <c r="Q937" s="2"/>
      <c r="R937" s="2"/>
      <c r="S937" s="2"/>
      <c r="T937" s="2"/>
      <c r="U937" s="2"/>
      <c r="V937" s="2"/>
      <c r="W937" s="2"/>
      <c r="X937" s="2"/>
      <c r="Y937" s="2"/>
      <c r="Z937" s="2"/>
      <c r="AA937" s="2"/>
      <c r="AB937" s="2"/>
      <c r="AC937" s="2"/>
      <c r="AD937" s="2"/>
      <c r="AE937" s="2"/>
      <c r="AF937" s="2"/>
      <c r="AG937" s="2"/>
      <c r="AH937" s="2"/>
      <c r="AI937" s="2"/>
      <c r="AJ937" s="2"/>
      <c r="AK937" s="2"/>
      <c r="AL937" s="2"/>
      <c r="AM937" s="2"/>
      <c r="AN937" s="2"/>
      <c r="AO937" s="2"/>
      <c r="AP937" s="2"/>
      <c r="AQ937" s="2"/>
      <c r="AR937" s="2"/>
      <c r="AS937" s="2"/>
      <c r="AT937" s="2"/>
      <c r="AU937" s="2"/>
      <c r="AV937" s="2"/>
      <c r="AW937" s="2"/>
      <c r="AX937" s="2"/>
      <c r="AY937" s="2"/>
      <c r="AZ937" s="2"/>
      <c r="BA937" s="2"/>
      <c r="BB937" s="2"/>
      <c r="BC937" s="2"/>
      <c r="BD937" s="2"/>
      <c r="BE937" s="2"/>
      <c r="BF937" s="2"/>
      <c r="BG937" s="2"/>
      <c r="BH937" s="2"/>
      <c r="BI937" s="2"/>
      <c r="BJ937" s="2"/>
      <c r="BK937" s="2"/>
      <c r="BL937" s="2"/>
      <c r="BM937" s="2"/>
      <c r="BN937" s="2"/>
      <c r="BO937" s="2"/>
      <c r="BP937" s="2"/>
      <c r="BQ937" s="2"/>
      <c r="BR937" s="2"/>
      <c r="BS937" s="2"/>
      <c r="BT937" s="2"/>
      <c r="BU937" s="2"/>
      <c r="BV937" s="2"/>
      <c r="BW937" s="2"/>
      <c r="BX937" s="2"/>
      <c r="BY937" s="2"/>
      <c r="BZ937" s="2"/>
      <c r="CA937" s="2"/>
      <c r="CB937" s="2"/>
      <c r="CC937" s="2"/>
      <c r="CD937" s="2"/>
      <c r="CE937" s="2"/>
    </row>
    <row r="938" spans="1:83" ht="15.75" outlineLevel="1" thickBot="1" x14ac:dyDescent="0.3">
      <c r="A938" s="18"/>
      <c r="B938" s="19"/>
      <c r="C938" s="20"/>
      <c r="D938" s="21"/>
      <c r="E938" s="21">
        <f t="shared" si="85"/>
        <v>0</v>
      </c>
      <c r="F938" s="22"/>
      <c r="G938" s="23"/>
      <c r="H938" s="24"/>
      <c r="I938" s="24"/>
      <c r="J938" s="2"/>
      <c r="K938" s="2"/>
      <c r="L938" s="2"/>
      <c r="M938" s="2"/>
      <c r="N938" s="2"/>
      <c r="O938" s="2"/>
      <c r="P938" s="2"/>
      <c r="Q938" s="2"/>
      <c r="R938" s="2"/>
      <c r="S938" s="2"/>
      <c r="T938" s="2"/>
      <c r="U938" s="2"/>
      <c r="V938" s="2"/>
      <c r="W938" s="2"/>
      <c r="X938" s="2"/>
      <c r="Y938" s="2"/>
      <c r="Z938" s="2"/>
      <c r="AA938" s="2"/>
      <c r="AB938" s="2"/>
      <c r="AC938" s="2"/>
      <c r="AD938" s="2"/>
      <c r="AE938" s="2"/>
      <c r="AF938" s="2"/>
      <c r="AG938" s="2"/>
      <c r="AH938" s="2"/>
      <c r="AI938" s="2"/>
      <c r="AJ938" s="2"/>
      <c r="AK938" s="2"/>
      <c r="AL938" s="2"/>
      <c r="AM938" s="2"/>
      <c r="AN938" s="2"/>
      <c r="AO938" s="2"/>
      <c r="AP938" s="2"/>
      <c r="AQ938" s="2"/>
      <c r="AR938" s="2"/>
      <c r="AS938" s="2"/>
      <c r="AT938" s="2"/>
      <c r="AU938" s="2"/>
      <c r="AV938" s="2"/>
      <c r="AW938" s="2"/>
      <c r="AX938" s="2"/>
      <c r="AY938" s="2"/>
      <c r="AZ938" s="2"/>
      <c r="BA938" s="2"/>
      <c r="BB938" s="2"/>
      <c r="BC938" s="2"/>
      <c r="BD938" s="2"/>
      <c r="BE938" s="2"/>
      <c r="BF938" s="2"/>
      <c r="BG938" s="2"/>
      <c r="BH938" s="2"/>
      <c r="BI938" s="2"/>
      <c r="BJ938" s="2"/>
      <c r="BK938" s="2"/>
      <c r="BL938" s="2"/>
      <c r="BM938" s="2"/>
      <c r="BN938" s="2"/>
      <c r="BO938" s="2"/>
      <c r="BP938" s="2"/>
      <c r="BQ938" s="2"/>
      <c r="BR938" s="2"/>
      <c r="BS938" s="2"/>
      <c r="BT938" s="2"/>
      <c r="BU938" s="2"/>
      <c r="BV938" s="2"/>
      <c r="BW938" s="2"/>
      <c r="BX938" s="2"/>
      <c r="BY938" s="2"/>
      <c r="BZ938" s="2"/>
      <c r="CA938" s="2"/>
      <c r="CB938" s="2"/>
      <c r="CC938" s="2"/>
      <c r="CD938" s="2"/>
      <c r="CE938" s="2"/>
    </row>
    <row r="939" spans="1:83" ht="15.75" outlineLevel="1" thickBot="1" x14ac:dyDescent="0.3">
      <c r="A939" s="18"/>
      <c r="B939" s="19"/>
      <c r="C939" s="20"/>
      <c r="D939" s="21"/>
      <c r="E939" s="21">
        <f t="shared" si="85"/>
        <v>0</v>
      </c>
      <c r="F939" s="22"/>
      <c r="G939" s="23"/>
      <c r="H939" s="24"/>
      <c r="I939" s="24"/>
      <c r="J939" s="2"/>
      <c r="K939" s="2"/>
      <c r="L939" s="2"/>
      <c r="M939" s="2"/>
      <c r="N939" s="2"/>
      <c r="O939" s="2"/>
      <c r="P939" s="2"/>
      <c r="Q939" s="2"/>
      <c r="R939" s="2"/>
      <c r="S939" s="2"/>
      <c r="T939" s="2"/>
      <c r="U939" s="2"/>
      <c r="V939" s="2"/>
      <c r="W939" s="2"/>
      <c r="X939" s="2"/>
      <c r="Y939" s="2"/>
      <c r="Z939" s="2"/>
      <c r="AA939" s="2"/>
      <c r="AB939" s="2"/>
      <c r="AC939" s="2"/>
      <c r="AD939" s="2"/>
      <c r="AE939" s="2"/>
      <c r="AF939" s="2"/>
      <c r="AG939" s="2"/>
      <c r="AH939" s="2"/>
      <c r="AI939" s="2"/>
      <c r="AJ939" s="2"/>
      <c r="AK939" s="2"/>
      <c r="AL939" s="2"/>
      <c r="AM939" s="2"/>
      <c r="AN939" s="2"/>
      <c r="AO939" s="2"/>
      <c r="AP939" s="2"/>
      <c r="AQ939" s="2"/>
      <c r="AR939" s="2"/>
      <c r="AS939" s="2"/>
      <c r="AT939" s="2"/>
      <c r="AU939" s="2"/>
      <c r="AV939" s="2"/>
      <c r="AW939" s="2"/>
      <c r="AX939" s="2"/>
      <c r="AY939" s="2"/>
      <c r="AZ939" s="2"/>
      <c r="BA939" s="2"/>
      <c r="BB939" s="2"/>
      <c r="BC939" s="2"/>
      <c r="BD939" s="2"/>
      <c r="BE939" s="2"/>
      <c r="BF939" s="2"/>
      <c r="BG939" s="2"/>
      <c r="BH939" s="2"/>
      <c r="BI939" s="2"/>
      <c r="BJ939" s="2"/>
      <c r="BK939" s="2"/>
      <c r="BL939" s="2"/>
      <c r="BM939" s="2"/>
      <c r="BN939" s="2"/>
      <c r="BO939" s="2"/>
      <c r="BP939" s="2"/>
      <c r="BQ939" s="2"/>
      <c r="BR939" s="2"/>
      <c r="BS939" s="2"/>
      <c r="BT939" s="2"/>
      <c r="BU939" s="2"/>
      <c r="BV939" s="2"/>
      <c r="BW939" s="2"/>
      <c r="BX939" s="2"/>
      <c r="BY939" s="2"/>
      <c r="BZ939" s="2"/>
      <c r="CA939" s="2"/>
      <c r="CB939" s="2"/>
      <c r="CC939" s="2"/>
      <c r="CD939" s="2"/>
      <c r="CE939" s="2"/>
    </row>
    <row r="940" spans="1:83" ht="15.75" outlineLevel="1" thickBot="1" x14ac:dyDescent="0.3">
      <c r="A940" s="18"/>
      <c r="B940" s="19"/>
      <c r="C940" s="20"/>
      <c r="D940" s="21"/>
      <c r="E940" s="21">
        <f t="shared" si="85"/>
        <v>0</v>
      </c>
      <c r="F940" s="22"/>
      <c r="G940" s="23"/>
      <c r="H940" s="24"/>
      <c r="I940" s="24"/>
      <c r="J940" s="2"/>
      <c r="K940" s="2"/>
      <c r="L940" s="2"/>
      <c r="M940" s="2"/>
      <c r="N940" s="2"/>
      <c r="O940" s="2"/>
      <c r="P940" s="2"/>
      <c r="Q940" s="2"/>
      <c r="R940" s="2"/>
      <c r="S940" s="2"/>
      <c r="T940" s="2"/>
      <c r="U940" s="2"/>
      <c r="V940" s="2"/>
      <c r="W940" s="2"/>
      <c r="X940" s="2"/>
      <c r="Y940" s="2"/>
      <c r="Z940" s="2"/>
      <c r="AA940" s="2"/>
      <c r="AB940" s="2"/>
      <c r="AC940" s="2"/>
      <c r="AD940" s="2"/>
      <c r="AE940" s="2"/>
      <c r="AF940" s="2"/>
      <c r="AG940" s="2"/>
      <c r="AH940" s="2"/>
      <c r="AI940" s="2"/>
      <c r="AJ940" s="2"/>
      <c r="AK940" s="2"/>
      <c r="AL940" s="2"/>
      <c r="AM940" s="2"/>
      <c r="AN940" s="2"/>
      <c r="AO940" s="2"/>
      <c r="AP940" s="2"/>
      <c r="AQ940" s="2"/>
      <c r="AR940" s="2"/>
      <c r="AS940" s="2"/>
      <c r="AT940" s="2"/>
      <c r="AU940" s="2"/>
      <c r="AV940" s="2"/>
      <c r="AW940" s="2"/>
      <c r="AX940" s="2"/>
      <c r="AY940" s="2"/>
      <c r="AZ940" s="2"/>
      <c r="BA940" s="2"/>
      <c r="BB940" s="2"/>
      <c r="BC940" s="2"/>
      <c r="BD940" s="2"/>
      <c r="BE940" s="2"/>
      <c r="BF940" s="2"/>
      <c r="BG940" s="2"/>
      <c r="BH940" s="2"/>
      <c r="BI940" s="2"/>
      <c r="BJ940" s="2"/>
      <c r="BK940" s="2"/>
      <c r="BL940" s="2"/>
      <c r="BM940" s="2"/>
      <c r="BN940" s="2"/>
      <c r="BO940" s="2"/>
      <c r="BP940" s="2"/>
      <c r="BQ940" s="2"/>
      <c r="BR940" s="2"/>
      <c r="BS940" s="2"/>
      <c r="BT940" s="2"/>
      <c r="BU940" s="2"/>
      <c r="BV940" s="2"/>
      <c r="BW940" s="2"/>
      <c r="BX940" s="2"/>
      <c r="BY940" s="2"/>
      <c r="BZ940" s="2"/>
      <c r="CA940" s="2"/>
      <c r="CB940" s="2"/>
      <c r="CC940" s="2"/>
      <c r="CD940" s="2"/>
      <c r="CE940" s="2"/>
    </row>
    <row r="941" spans="1:83" ht="15.75" outlineLevel="1" thickBot="1" x14ac:dyDescent="0.3">
      <c r="A941" s="18"/>
      <c r="B941" s="19"/>
      <c r="C941" s="20"/>
      <c r="D941" s="21"/>
      <c r="E941" s="21">
        <f t="shared" si="85"/>
        <v>0</v>
      </c>
      <c r="F941" s="22"/>
      <c r="G941" s="23"/>
      <c r="H941" s="24"/>
      <c r="I941" s="24"/>
      <c r="J941" s="2"/>
      <c r="K941" s="2"/>
      <c r="L941" s="2"/>
      <c r="M941" s="2"/>
      <c r="N941" s="2"/>
      <c r="O941" s="2"/>
      <c r="P941" s="2"/>
      <c r="Q941" s="2"/>
      <c r="R941" s="2"/>
      <c r="S941" s="2"/>
      <c r="T941" s="2"/>
      <c r="U941" s="2"/>
      <c r="V941" s="2"/>
      <c r="W941" s="2"/>
      <c r="X941" s="2"/>
      <c r="Y941" s="2"/>
      <c r="Z941" s="2"/>
      <c r="AA941" s="2"/>
      <c r="AB941" s="2"/>
      <c r="AC941" s="2"/>
      <c r="AD941" s="2"/>
      <c r="AE941" s="2"/>
      <c r="AF941" s="2"/>
      <c r="AG941" s="2"/>
      <c r="AH941" s="2"/>
      <c r="AI941" s="2"/>
      <c r="AJ941" s="2"/>
      <c r="AK941" s="2"/>
      <c r="AL941" s="2"/>
      <c r="AM941" s="2"/>
      <c r="AN941" s="2"/>
      <c r="AO941" s="2"/>
      <c r="AP941" s="2"/>
      <c r="AQ941" s="2"/>
      <c r="AR941" s="2"/>
      <c r="AS941" s="2"/>
      <c r="AT941" s="2"/>
      <c r="AU941" s="2"/>
      <c r="AV941" s="2"/>
      <c r="AW941" s="2"/>
      <c r="AX941" s="2"/>
      <c r="AY941" s="2"/>
      <c r="AZ941" s="2"/>
      <c r="BA941" s="2"/>
      <c r="BB941" s="2"/>
      <c r="BC941" s="2"/>
      <c r="BD941" s="2"/>
      <c r="BE941" s="2"/>
      <c r="BF941" s="2"/>
      <c r="BG941" s="2"/>
      <c r="BH941" s="2"/>
      <c r="BI941" s="2"/>
      <c r="BJ941" s="2"/>
      <c r="BK941" s="2"/>
      <c r="BL941" s="2"/>
      <c r="BM941" s="2"/>
      <c r="BN941" s="2"/>
      <c r="BO941" s="2"/>
      <c r="BP941" s="2"/>
      <c r="BQ941" s="2"/>
      <c r="BR941" s="2"/>
      <c r="BS941" s="2"/>
      <c r="BT941" s="2"/>
      <c r="BU941" s="2"/>
      <c r="BV941" s="2"/>
      <c r="BW941" s="2"/>
      <c r="BX941" s="2"/>
      <c r="BY941" s="2"/>
      <c r="BZ941" s="2"/>
      <c r="CA941" s="2"/>
      <c r="CB941" s="2"/>
      <c r="CC941" s="2"/>
      <c r="CD941" s="2"/>
      <c r="CE941" s="2"/>
    </row>
    <row r="942" spans="1:83" ht="15.75" outlineLevel="1" thickBot="1" x14ac:dyDescent="0.3">
      <c r="A942" s="18"/>
      <c r="B942" s="19"/>
      <c r="C942" s="20"/>
      <c r="D942" s="21"/>
      <c r="E942" s="21">
        <f t="shared" si="85"/>
        <v>0</v>
      </c>
      <c r="F942" s="22"/>
      <c r="G942" s="23"/>
      <c r="H942" s="24"/>
      <c r="I942" s="24"/>
      <c r="J942" s="2"/>
      <c r="K942" s="2"/>
      <c r="L942" s="2"/>
      <c r="M942" s="2"/>
      <c r="N942" s="2"/>
      <c r="O942" s="2"/>
      <c r="P942" s="2"/>
      <c r="Q942" s="2"/>
      <c r="R942" s="2"/>
      <c r="S942" s="2"/>
      <c r="T942" s="2"/>
      <c r="U942" s="2"/>
      <c r="V942" s="2"/>
      <c r="W942" s="2"/>
      <c r="X942" s="2"/>
      <c r="Y942" s="2"/>
      <c r="Z942" s="2"/>
      <c r="AA942" s="2"/>
      <c r="AB942" s="2"/>
      <c r="AC942" s="2"/>
      <c r="AD942" s="2"/>
      <c r="AE942" s="2"/>
      <c r="AF942" s="2"/>
      <c r="AG942" s="2"/>
      <c r="AH942" s="2"/>
      <c r="AI942" s="2"/>
      <c r="AJ942" s="2"/>
      <c r="AK942" s="2"/>
      <c r="AL942" s="2"/>
      <c r="AM942" s="2"/>
      <c r="AN942" s="2"/>
      <c r="AO942" s="2"/>
      <c r="AP942" s="2"/>
      <c r="AQ942" s="2"/>
      <c r="AR942" s="2"/>
      <c r="AS942" s="2"/>
      <c r="AT942" s="2"/>
      <c r="AU942" s="2"/>
      <c r="AV942" s="2"/>
      <c r="AW942" s="2"/>
      <c r="AX942" s="2"/>
      <c r="AY942" s="2"/>
      <c r="AZ942" s="2"/>
      <c r="BA942" s="2"/>
      <c r="BB942" s="2"/>
      <c r="BC942" s="2"/>
      <c r="BD942" s="2"/>
      <c r="BE942" s="2"/>
      <c r="BF942" s="2"/>
      <c r="BG942" s="2"/>
      <c r="BH942" s="2"/>
      <c r="BI942" s="2"/>
      <c r="BJ942" s="2"/>
      <c r="BK942" s="2"/>
      <c r="BL942" s="2"/>
      <c r="BM942" s="2"/>
      <c r="BN942" s="2"/>
      <c r="BO942" s="2"/>
      <c r="BP942" s="2"/>
      <c r="BQ942" s="2"/>
      <c r="BR942" s="2"/>
      <c r="BS942" s="2"/>
      <c r="BT942" s="2"/>
      <c r="BU942" s="2"/>
      <c r="BV942" s="2"/>
      <c r="BW942" s="2"/>
      <c r="BX942" s="2"/>
      <c r="BY942" s="2"/>
      <c r="BZ942" s="2"/>
      <c r="CA942" s="2"/>
      <c r="CB942" s="2"/>
      <c r="CC942" s="2"/>
      <c r="CD942" s="2"/>
      <c r="CE942" s="2"/>
    </row>
    <row r="943" spans="1:83" ht="15.75" outlineLevel="1" thickBot="1" x14ac:dyDescent="0.3">
      <c r="A943" s="18"/>
      <c r="B943" s="19"/>
      <c r="C943" s="20"/>
      <c r="D943" s="21"/>
      <c r="E943" s="21">
        <f t="shared" si="85"/>
        <v>0</v>
      </c>
      <c r="F943" s="22"/>
      <c r="G943" s="23"/>
      <c r="H943" s="24"/>
      <c r="I943" s="24"/>
      <c r="J943" s="2"/>
      <c r="K943" s="2"/>
      <c r="L943" s="2"/>
      <c r="M943" s="2"/>
      <c r="N943" s="2"/>
      <c r="O943" s="2"/>
      <c r="P943" s="2"/>
      <c r="Q943" s="2"/>
      <c r="R943" s="2"/>
      <c r="S943" s="2"/>
      <c r="T943" s="2"/>
      <c r="U943" s="2"/>
      <c r="V943" s="2"/>
      <c r="W943" s="2"/>
      <c r="X943" s="2"/>
      <c r="Y943" s="2"/>
      <c r="Z943" s="2"/>
      <c r="AA943" s="2"/>
      <c r="AB943" s="2"/>
      <c r="AC943" s="2"/>
      <c r="AD943" s="2"/>
      <c r="AE943" s="2"/>
      <c r="AF943" s="2"/>
      <c r="AG943" s="2"/>
      <c r="AH943" s="2"/>
      <c r="AI943" s="2"/>
      <c r="AJ943" s="2"/>
      <c r="AK943" s="2"/>
      <c r="AL943" s="2"/>
      <c r="AM943" s="2"/>
      <c r="AN943" s="2"/>
      <c r="AO943" s="2"/>
      <c r="AP943" s="2"/>
      <c r="AQ943" s="2"/>
      <c r="AR943" s="2"/>
      <c r="AS943" s="2"/>
      <c r="AT943" s="2"/>
      <c r="AU943" s="2"/>
      <c r="AV943" s="2"/>
      <c r="AW943" s="2"/>
      <c r="AX943" s="2"/>
      <c r="AY943" s="2"/>
      <c r="AZ943" s="2"/>
      <c r="BA943" s="2"/>
      <c r="BB943" s="2"/>
      <c r="BC943" s="2"/>
      <c r="BD943" s="2"/>
      <c r="BE943" s="2"/>
      <c r="BF943" s="2"/>
      <c r="BG943" s="2"/>
      <c r="BH943" s="2"/>
      <c r="BI943" s="2"/>
      <c r="BJ943" s="2"/>
      <c r="BK943" s="2"/>
      <c r="BL943" s="2"/>
      <c r="BM943" s="2"/>
      <c r="BN943" s="2"/>
      <c r="BO943" s="2"/>
      <c r="BP943" s="2"/>
      <c r="BQ943" s="2"/>
      <c r="BR943" s="2"/>
      <c r="BS943" s="2"/>
      <c r="BT943" s="2"/>
      <c r="BU943" s="2"/>
      <c r="BV943" s="2"/>
      <c r="BW943" s="2"/>
      <c r="BX943" s="2"/>
      <c r="BY943" s="2"/>
      <c r="BZ943" s="2"/>
      <c r="CA943" s="2"/>
      <c r="CB943" s="2"/>
      <c r="CC943" s="2"/>
      <c r="CD943" s="2"/>
      <c r="CE943" s="2"/>
    </row>
    <row r="944" spans="1:83" ht="14.25" customHeight="1" outlineLevel="1" thickBot="1" x14ac:dyDescent="0.3">
      <c r="A944" s="18"/>
      <c r="B944" s="25"/>
      <c r="C944" s="20"/>
      <c r="D944" s="21"/>
      <c r="E944" s="21">
        <f t="shared" si="85"/>
        <v>0</v>
      </c>
      <c r="F944" s="22"/>
      <c r="G944" s="23"/>
      <c r="H944" s="24"/>
      <c r="I944" s="24"/>
      <c r="J944" s="2"/>
      <c r="K944" s="2"/>
      <c r="L944" s="2"/>
      <c r="M944" s="2"/>
      <c r="N944" s="2"/>
      <c r="O944" s="2"/>
      <c r="P944" s="2"/>
      <c r="Q944" s="2"/>
      <c r="R944" s="2"/>
      <c r="S944" s="2"/>
      <c r="T944" s="2"/>
      <c r="U944" s="2"/>
      <c r="V944" s="2"/>
      <c r="W944" s="2"/>
      <c r="X944" s="2"/>
      <c r="Y944" s="2"/>
      <c r="Z944" s="2"/>
      <c r="AA944" s="2"/>
      <c r="AB944" s="2"/>
      <c r="AC944" s="2"/>
      <c r="AD944" s="2"/>
      <c r="AE944" s="2"/>
      <c r="AF944" s="2"/>
      <c r="AG944" s="2"/>
      <c r="AH944" s="2"/>
      <c r="AI944" s="2"/>
      <c r="AJ944" s="2"/>
      <c r="AK944" s="2"/>
      <c r="AL944" s="2"/>
      <c r="AM944" s="2"/>
      <c r="AN944" s="2"/>
      <c r="AO944" s="2"/>
      <c r="AP944" s="2"/>
      <c r="AQ944" s="2"/>
      <c r="AR944" s="2"/>
      <c r="AS944" s="2"/>
      <c r="AT944" s="2"/>
      <c r="AU944" s="2"/>
      <c r="AV944" s="2"/>
      <c r="AW944" s="2"/>
      <c r="AX944" s="2"/>
      <c r="AY944" s="2"/>
      <c r="AZ944" s="2"/>
      <c r="BA944" s="2"/>
      <c r="BB944" s="2"/>
      <c r="BC944" s="2"/>
      <c r="BD944" s="2"/>
      <c r="BE944" s="2"/>
      <c r="BF944" s="2"/>
      <c r="BG944" s="2"/>
      <c r="BH944" s="2"/>
      <c r="BI944" s="2"/>
      <c r="BJ944" s="2"/>
      <c r="BK944" s="2"/>
      <c r="BL944" s="2"/>
      <c r="BM944" s="2"/>
      <c r="BN944" s="2"/>
      <c r="BO944" s="2"/>
      <c r="BP944" s="2"/>
      <c r="BQ944" s="2"/>
      <c r="BR944" s="2"/>
      <c r="BS944" s="2"/>
      <c r="BT944" s="2"/>
      <c r="BU944" s="2"/>
      <c r="BV944" s="2"/>
      <c r="BW944" s="2"/>
      <c r="BX944" s="2"/>
      <c r="BY944" s="2"/>
      <c r="BZ944" s="2"/>
      <c r="CA944" s="2"/>
      <c r="CB944" s="2"/>
      <c r="CC944" s="2"/>
      <c r="CD944" s="2"/>
      <c r="CE944" s="2"/>
    </row>
    <row r="945" spans="1:83" ht="15.75" customHeight="1" thickBot="1" x14ac:dyDescent="0.3">
      <c r="A945" s="186" t="s">
        <v>83</v>
      </c>
      <c r="B945" s="187"/>
      <c r="C945" s="187"/>
      <c r="D945" s="188"/>
      <c r="E945" s="26">
        <f>SUM(E935:E944)</f>
        <v>4500</v>
      </c>
      <c r="F945" s="53"/>
      <c r="G945" s="27"/>
      <c r="H945" s="24"/>
      <c r="I945" s="24"/>
      <c r="J945" s="2"/>
      <c r="K945" s="2"/>
      <c r="L945" s="2"/>
      <c r="M945" s="2"/>
      <c r="N945" s="2"/>
      <c r="O945" s="2"/>
      <c r="P945" s="2"/>
      <c r="Q945" s="2"/>
      <c r="R945" s="2"/>
      <c r="S945" s="2"/>
      <c r="T945" s="2"/>
      <c r="U945" s="2"/>
      <c r="V945" s="2"/>
      <c r="W945" s="2"/>
      <c r="X945" s="2"/>
      <c r="Y945" s="2"/>
      <c r="Z945" s="2"/>
      <c r="AA945" s="2"/>
      <c r="AB945" s="2"/>
      <c r="AC945" s="2"/>
      <c r="AD945" s="2"/>
      <c r="AE945" s="2"/>
      <c r="AF945" s="2"/>
      <c r="AG945" s="2"/>
      <c r="AH945" s="2"/>
      <c r="AI945" s="2"/>
      <c r="AJ945" s="2"/>
      <c r="AK945" s="2"/>
      <c r="AL945" s="2"/>
      <c r="AM945" s="2"/>
      <c r="AN945" s="2"/>
      <c r="AO945" s="2"/>
      <c r="AP945" s="2"/>
      <c r="AQ945" s="2"/>
      <c r="AR945" s="2"/>
      <c r="AS945" s="2"/>
      <c r="AT945" s="2"/>
      <c r="AU945" s="2"/>
      <c r="AV945" s="2"/>
      <c r="AW945" s="2"/>
      <c r="AX945" s="2"/>
      <c r="AY945" s="2"/>
      <c r="AZ945" s="2"/>
      <c r="BA945" s="2"/>
      <c r="BB945" s="2"/>
      <c r="BC945" s="2"/>
      <c r="BD945" s="2"/>
      <c r="BE945" s="2"/>
      <c r="BF945" s="2"/>
      <c r="BG945" s="2"/>
      <c r="BH945" s="2"/>
      <c r="BI945" s="2"/>
      <c r="BJ945" s="2"/>
      <c r="BK945" s="2"/>
      <c r="BL945" s="2"/>
      <c r="BM945" s="2"/>
      <c r="BN945" s="2"/>
      <c r="BO945" s="2"/>
      <c r="BP945" s="2"/>
      <c r="BQ945" s="2"/>
      <c r="BR945" s="2"/>
      <c r="BS945" s="2"/>
      <c r="BT945" s="2"/>
      <c r="BU945" s="2"/>
      <c r="BV945" s="2"/>
      <c r="BW945" s="2"/>
      <c r="BX945" s="2"/>
      <c r="BY945" s="2"/>
      <c r="BZ945" s="2"/>
      <c r="CA945" s="2"/>
      <c r="CB945" s="2"/>
      <c r="CC945" s="2"/>
      <c r="CD945" s="2"/>
      <c r="CE945" s="2"/>
    </row>
    <row r="946" spans="1:83" ht="15.75" thickBot="1" x14ac:dyDescent="0.3">
      <c r="A946" s="183" t="str">
        <f>+$BZ$1041</f>
        <v>Output / Activity 76 - BR Olympics</v>
      </c>
      <c r="B946" s="184"/>
      <c r="C946" s="184"/>
      <c r="D946" s="184"/>
      <c r="E946" s="184"/>
      <c r="F946" s="184"/>
      <c r="G946" s="185"/>
      <c r="H946" s="17"/>
      <c r="I946" s="17"/>
      <c r="J946" s="2"/>
      <c r="K946" s="2"/>
      <c r="L946" s="2"/>
      <c r="M946" s="2"/>
      <c r="N946" s="2"/>
      <c r="O946" s="2"/>
      <c r="P946" s="2"/>
      <c r="Q946" s="2"/>
      <c r="R946" s="2"/>
      <c r="S946" s="2"/>
      <c r="T946" s="2"/>
      <c r="U946" s="2"/>
      <c r="V946" s="2"/>
      <c r="W946" s="2"/>
      <c r="X946" s="2"/>
      <c r="Y946" s="2"/>
      <c r="Z946" s="2"/>
      <c r="AA946" s="2"/>
      <c r="AB946" s="2"/>
      <c r="AC946" s="2"/>
      <c r="AD946" s="2"/>
      <c r="AE946" s="2"/>
      <c r="AF946" s="2"/>
      <c r="AG946" s="2"/>
      <c r="AH946" s="2"/>
      <c r="AI946" s="2"/>
      <c r="AJ946" s="2"/>
      <c r="AK946" s="2"/>
      <c r="AL946" s="2"/>
      <c r="AM946" s="2"/>
      <c r="AN946" s="2"/>
      <c r="AO946" s="2"/>
      <c r="AP946" s="2"/>
      <c r="AQ946" s="2"/>
      <c r="AR946" s="2"/>
      <c r="AS946" s="2"/>
      <c r="AT946" s="2"/>
      <c r="AU946" s="2"/>
      <c r="AV946" s="2"/>
      <c r="AW946" s="2"/>
      <c r="AX946" s="2"/>
      <c r="AY946" s="2"/>
      <c r="AZ946" s="2"/>
      <c r="BA946" s="2"/>
      <c r="BB946" s="2"/>
      <c r="BC946" s="2"/>
      <c r="BD946" s="2"/>
      <c r="BE946" s="2"/>
      <c r="BF946" s="2"/>
      <c r="BG946" s="2"/>
      <c r="BH946" s="2"/>
      <c r="BI946" s="2"/>
      <c r="BJ946" s="2"/>
      <c r="BK946" s="2"/>
      <c r="BL946" s="2"/>
      <c r="BM946" s="2"/>
      <c r="BN946" s="2"/>
      <c r="BO946" s="2"/>
      <c r="BP946" s="2"/>
      <c r="BQ946" s="2"/>
      <c r="BR946" s="2"/>
      <c r="BS946" s="2"/>
      <c r="BT946" s="2"/>
      <c r="BU946" s="2"/>
      <c r="BV946" s="2"/>
      <c r="BW946" s="2"/>
      <c r="BX946" s="2"/>
      <c r="BY946" s="2"/>
      <c r="BZ946" s="2"/>
      <c r="CA946" s="2"/>
      <c r="CB946" s="2"/>
      <c r="CC946" s="2"/>
      <c r="CD946" s="2"/>
      <c r="CE946" s="2"/>
    </row>
    <row r="947" spans="1:83" ht="23.25" outlineLevel="1" thickBot="1" x14ac:dyDescent="0.3">
      <c r="A947" s="18" t="s">
        <v>260</v>
      </c>
      <c r="B947" s="19" t="s">
        <v>484</v>
      </c>
      <c r="C947" s="20">
        <v>3</v>
      </c>
      <c r="D947" s="21">
        <v>1193.8900000000001</v>
      </c>
      <c r="E947" s="21">
        <f t="shared" ref="E947:E956" si="86">C947*D947</f>
        <v>3581.67</v>
      </c>
      <c r="F947" s="22" t="s">
        <v>692</v>
      </c>
      <c r="G947" s="63" t="s">
        <v>925</v>
      </c>
      <c r="H947" s="24"/>
      <c r="I947" s="24" t="s">
        <v>92</v>
      </c>
      <c r="J947" s="2"/>
      <c r="K947" s="2"/>
      <c r="L947" s="2"/>
      <c r="M947" s="2"/>
      <c r="N947" s="2"/>
      <c r="O947" s="2"/>
      <c r="P947" s="2"/>
      <c r="Q947" s="2"/>
      <c r="R947" s="2"/>
      <c r="S947" s="2"/>
      <c r="T947" s="2"/>
      <c r="U947" s="2"/>
      <c r="V947" s="2"/>
      <c r="W947" s="2"/>
      <c r="X947" s="2"/>
      <c r="Y947" s="2"/>
      <c r="Z947" s="2"/>
      <c r="AA947" s="2"/>
      <c r="AB947" s="2"/>
      <c r="AC947" s="2"/>
      <c r="AD947" s="2"/>
      <c r="AE947" s="2"/>
      <c r="AF947" s="2"/>
      <c r="AG947" s="2"/>
      <c r="AH947" s="2"/>
      <c r="AI947" s="2"/>
      <c r="AJ947" s="2"/>
      <c r="AK947" s="2"/>
      <c r="AL947" s="2"/>
      <c r="AM947" s="2"/>
      <c r="AN947" s="2"/>
      <c r="AO947" s="2"/>
      <c r="AP947" s="2"/>
      <c r="AQ947" s="2"/>
      <c r="AR947" s="2"/>
      <c r="AS947" s="2"/>
      <c r="AT947" s="2"/>
      <c r="AU947" s="2"/>
      <c r="AV947" s="2"/>
      <c r="AW947" s="2"/>
      <c r="AX947" s="2"/>
      <c r="AY947" s="2"/>
      <c r="AZ947" s="2"/>
      <c r="BA947" s="2"/>
      <c r="BB947" s="2"/>
      <c r="BC947" s="2"/>
      <c r="BD947" s="2"/>
      <c r="BE947" s="2"/>
      <c r="BF947" s="2"/>
      <c r="BG947" s="2"/>
      <c r="BH947" s="2"/>
      <c r="BI947" s="2"/>
      <c r="BJ947" s="2"/>
      <c r="BK947" s="2"/>
      <c r="BL947" s="2"/>
      <c r="BM947" s="2"/>
      <c r="BN947" s="2"/>
      <c r="BO947" s="2"/>
      <c r="BP947" s="2"/>
      <c r="BQ947" s="2"/>
      <c r="BR947" s="2"/>
      <c r="BS947" s="2"/>
      <c r="BT947" s="2"/>
      <c r="BU947" s="2"/>
      <c r="BV947" s="2"/>
      <c r="BW947" s="2"/>
      <c r="BX947" s="2"/>
      <c r="BY947" s="2"/>
      <c r="BZ947" s="2"/>
      <c r="CA947" s="2"/>
      <c r="CB947" s="2"/>
      <c r="CC947" s="2"/>
      <c r="CD947" s="2"/>
      <c r="CE947" s="2"/>
    </row>
    <row r="948" spans="1:83" ht="23.25" outlineLevel="1" thickBot="1" x14ac:dyDescent="0.3">
      <c r="A948" s="18" t="s">
        <v>678</v>
      </c>
      <c r="B948" s="62" t="s">
        <v>829</v>
      </c>
      <c r="C948" s="20">
        <v>50</v>
      </c>
      <c r="D948" s="21">
        <v>80</v>
      </c>
      <c r="E948" s="21">
        <f t="shared" si="86"/>
        <v>4000</v>
      </c>
      <c r="F948" s="22" t="s">
        <v>693</v>
      </c>
      <c r="G948" s="60"/>
      <c r="H948" s="24"/>
      <c r="I948" s="24" t="s">
        <v>92</v>
      </c>
      <c r="J948" s="2"/>
      <c r="K948" s="2"/>
      <c r="L948" s="2"/>
      <c r="M948" s="2"/>
      <c r="N948" s="2"/>
      <c r="O948" s="2"/>
      <c r="P948" s="2"/>
      <c r="Q948" s="2"/>
      <c r="R948" s="2"/>
      <c r="S948" s="2"/>
      <c r="T948" s="2"/>
      <c r="U948" s="2"/>
      <c r="V948" s="2"/>
      <c r="W948" s="2"/>
      <c r="X948" s="2"/>
      <c r="Y948" s="2"/>
      <c r="Z948" s="2"/>
      <c r="AA948" s="2"/>
      <c r="AB948" s="2"/>
      <c r="AC948" s="2"/>
      <c r="AD948" s="2"/>
      <c r="AE948" s="2"/>
      <c r="AF948" s="2"/>
      <c r="AG948" s="2"/>
      <c r="AH948" s="2"/>
      <c r="AI948" s="2"/>
      <c r="AJ948" s="2"/>
      <c r="AK948" s="2"/>
      <c r="AL948" s="2"/>
      <c r="AM948" s="2"/>
      <c r="AN948" s="2"/>
      <c r="AO948" s="2"/>
      <c r="AP948" s="2"/>
      <c r="AQ948" s="2"/>
      <c r="AR948" s="2"/>
      <c r="AS948" s="2"/>
      <c r="AT948" s="2"/>
      <c r="AU948" s="2"/>
      <c r="AV948" s="2"/>
      <c r="AW948" s="2"/>
      <c r="AX948" s="2"/>
      <c r="AY948" s="2"/>
      <c r="AZ948" s="2"/>
      <c r="BA948" s="2"/>
      <c r="BB948" s="2"/>
      <c r="BC948" s="2"/>
      <c r="BD948" s="2"/>
      <c r="BE948" s="2"/>
      <c r="BF948" s="2"/>
      <c r="BG948" s="2"/>
      <c r="BH948" s="2"/>
      <c r="BI948" s="2"/>
      <c r="BJ948" s="2"/>
      <c r="BK948" s="2"/>
      <c r="BL948" s="2"/>
      <c r="BM948" s="2"/>
      <c r="BN948" s="2"/>
      <c r="BO948" s="2"/>
      <c r="BP948" s="2"/>
      <c r="BQ948" s="2"/>
      <c r="BR948" s="2"/>
      <c r="BS948" s="2"/>
      <c r="BT948" s="2"/>
      <c r="BU948" s="2"/>
      <c r="BV948" s="2"/>
      <c r="BW948" s="2"/>
      <c r="BX948" s="2"/>
      <c r="BY948" s="2"/>
      <c r="BZ948" s="2"/>
      <c r="CA948" s="2"/>
      <c r="CB948" s="2"/>
      <c r="CC948" s="2"/>
      <c r="CD948" s="2"/>
      <c r="CE948" s="2"/>
    </row>
    <row r="949" spans="1:83" ht="34.5" outlineLevel="1" thickBot="1" x14ac:dyDescent="0.3">
      <c r="A949" s="18" t="s">
        <v>679</v>
      </c>
      <c r="B949" s="62" t="s">
        <v>830</v>
      </c>
      <c r="C949" s="20">
        <v>100</v>
      </c>
      <c r="D949" s="21">
        <v>50</v>
      </c>
      <c r="E949" s="21">
        <f t="shared" si="86"/>
        <v>5000</v>
      </c>
      <c r="F949" s="22" t="s">
        <v>695</v>
      </c>
      <c r="G949" s="63" t="s">
        <v>927</v>
      </c>
      <c r="H949" s="24"/>
      <c r="I949" s="24" t="s">
        <v>92</v>
      </c>
      <c r="J949" s="2"/>
      <c r="K949" s="2"/>
      <c r="L949" s="2"/>
      <c r="M949" s="2"/>
      <c r="N949" s="2"/>
      <c r="O949" s="2"/>
      <c r="P949" s="2"/>
      <c r="Q949" s="2"/>
      <c r="R949" s="2"/>
      <c r="S949" s="2"/>
      <c r="T949" s="2"/>
      <c r="U949" s="2"/>
      <c r="V949" s="2"/>
      <c r="W949" s="2"/>
      <c r="X949" s="2"/>
      <c r="Y949" s="2"/>
      <c r="Z949" s="2"/>
      <c r="AA949" s="2"/>
      <c r="AB949" s="2"/>
      <c r="AC949" s="2"/>
      <c r="AD949" s="2"/>
      <c r="AE949" s="2"/>
      <c r="AF949" s="2"/>
      <c r="AG949" s="2"/>
      <c r="AH949" s="2"/>
      <c r="AI949" s="2"/>
      <c r="AJ949" s="2"/>
      <c r="AK949" s="2"/>
      <c r="AL949" s="2"/>
      <c r="AM949" s="2"/>
      <c r="AN949" s="2"/>
      <c r="AO949" s="2"/>
      <c r="AP949" s="2"/>
      <c r="AQ949" s="2"/>
      <c r="AR949" s="2"/>
      <c r="AS949" s="2"/>
      <c r="AT949" s="2"/>
      <c r="AU949" s="2"/>
      <c r="AV949" s="2"/>
      <c r="AW949" s="2"/>
      <c r="AX949" s="2"/>
      <c r="AY949" s="2"/>
      <c r="AZ949" s="2"/>
      <c r="BA949" s="2"/>
      <c r="BB949" s="2"/>
      <c r="BC949" s="2"/>
      <c r="BD949" s="2"/>
      <c r="BE949" s="2"/>
      <c r="BF949" s="2"/>
      <c r="BG949" s="2"/>
      <c r="BH949" s="2"/>
      <c r="BI949" s="2"/>
      <c r="BJ949" s="2"/>
      <c r="BK949" s="2"/>
      <c r="BL949" s="2"/>
      <c r="BM949" s="2"/>
      <c r="BN949" s="2"/>
      <c r="BO949" s="2"/>
      <c r="BP949" s="2"/>
      <c r="BQ949" s="2"/>
      <c r="BR949" s="2"/>
      <c r="BS949" s="2"/>
      <c r="BT949" s="2"/>
      <c r="BU949" s="2"/>
      <c r="BV949" s="2"/>
      <c r="BW949" s="2"/>
      <c r="BX949" s="2"/>
      <c r="BY949" s="2"/>
      <c r="BZ949" s="2"/>
      <c r="CA949" s="2"/>
      <c r="CB949" s="2"/>
      <c r="CC949" s="2"/>
      <c r="CD949" s="2"/>
      <c r="CE949" s="2"/>
    </row>
    <row r="950" spans="1:83" ht="34.5" outlineLevel="1" thickBot="1" x14ac:dyDescent="0.3">
      <c r="A950" s="18" t="s">
        <v>680</v>
      </c>
      <c r="B950" s="19" t="s">
        <v>831</v>
      </c>
      <c r="C950" s="20">
        <v>400</v>
      </c>
      <c r="D950" s="21">
        <v>15</v>
      </c>
      <c r="E950" s="21">
        <f t="shared" si="86"/>
        <v>6000</v>
      </c>
      <c r="F950" s="22" t="s">
        <v>695</v>
      </c>
      <c r="G950" s="60"/>
      <c r="H950" s="24"/>
      <c r="I950" s="24" t="s">
        <v>92</v>
      </c>
      <c r="J950" s="2"/>
      <c r="K950" s="2"/>
      <c r="L950" s="2"/>
      <c r="M950" s="2"/>
      <c r="N950" s="2"/>
      <c r="O950" s="2"/>
      <c r="P950" s="2"/>
      <c r="Q950" s="2"/>
      <c r="R950" s="2"/>
      <c r="S950" s="2"/>
      <c r="T950" s="2"/>
      <c r="U950" s="2"/>
      <c r="V950" s="2"/>
      <c r="W950" s="2"/>
      <c r="X950" s="2"/>
      <c r="Y950" s="2"/>
      <c r="Z950" s="2"/>
      <c r="AA950" s="2"/>
      <c r="AB950" s="2"/>
      <c r="AC950" s="2"/>
      <c r="AD950" s="2"/>
      <c r="AE950" s="2"/>
      <c r="AF950" s="2"/>
      <c r="AG950" s="2"/>
      <c r="AH950" s="2"/>
      <c r="AI950" s="2"/>
      <c r="AJ950" s="2"/>
      <c r="AK950" s="2"/>
      <c r="AL950" s="2"/>
      <c r="AM950" s="2"/>
      <c r="AN950" s="2"/>
      <c r="AO950" s="2"/>
      <c r="AP950" s="2"/>
      <c r="AQ950" s="2"/>
      <c r="AR950" s="2"/>
      <c r="AS950" s="2"/>
      <c r="AT950" s="2"/>
      <c r="AU950" s="2"/>
      <c r="AV950" s="2"/>
      <c r="AW950" s="2"/>
      <c r="AX950" s="2"/>
      <c r="AY950" s="2"/>
      <c r="AZ950" s="2"/>
      <c r="BA950" s="2"/>
      <c r="BB950" s="2"/>
      <c r="BC950" s="2"/>
      <c r="BD950" s="2"/>
      <c r="BE950" s="2"/>
      <c r="BF950" s="2"/>
      <c r="BG950" s="2"/>
      <c r="BH950" s="2"/>
      <c r="BI950" s="2"/>
      <c r="BJ950" s="2"/>
      <c r="BK950" s="2"/>
      <c r="BL950" s="2"/>
      <c r="BM950" s="2"/>
      <c r="BN950" s="2"/>
      <c r="BO950" s="2"/>
      <c r="BP950" s="2"/>
      <c r="BQ950" s="2"/>
      <c r="BR950" s="2"/>
      <c r="BS950" s="2"/>
      <c r="BT950" s="2"/>
      <c r="BU950" s="2"/>
      <c r="BV950" s="2"/>
      <c r="BW950" s="2"/>
      <c r="BX950" s="2"/>
      <c r="BY950" s="2"/>
      <c r="BZ950" s="2"/>
      <c r="CA950" s="2"/>
      <c r="CB950" s="2"/>
      <c r="CC950" s="2"/>
      <c r="CD950" s="2"/>
      <c r="CE950" s="2"/>
    </row>
    <row r="951" spans="1:83" ht="34.5" outlineLevel="1" thickBot="1" x14ac:dyDescent="0.3">
      <c r="A951" s="18" t="s">
        <v>681</v>
      </c>
      <c r="B951" s="19" t="s">
        <v>832</v>
      </c>
      <c r="C951" s="20">
        <v>50</v>
      </c>
      <c r="D951" s="21">
        <v>60</v>
      </c>
      <c r="E951" s="21">
        <f t="shared" si="86"/>
        <v>3000</v>
      </c>
      <c r="F951" s="22" t="s">
        <v>695</v>
      </c>
      <c r="G951" s="60"/>
      <c r="H951" s="24"/>
      <c r="I951" s="24" t="s">
        <v>92</v>
      </c>
      <c r="J951" s="2"/>
      <c r="K951" s="2"/>
      <c r="L951" s="2"/>
      <c r="M951" s="2"/>
      <c r="N951" s="2"/>
      <c r="O951" s="2"/>
      <c r="P951" s="2"/>
      <c r="Q951" s="2"/>
      <c r="R951" s="2"/>
      <c r="S951" s="2"/>
      <c r="T951" s="2"/>
      <c r="U951" s="2"/>
      <c r="V951" s="2"/>
      <c r="W951" s="2"/>
      <c r="X951" s="2"/>
      <c r="Y951" s="2"/>
      <c r="Z951" s="2"/>
      <c r="AA951" s="2"/>
      <c r="AB951" s="2"/>
      <c r="AC951" s="2"/>
      <c r="AD951" s="2"/>
      <c r="AE951" s="2"/>
      <c r="AF951" s="2"/>
      <c r="AG951" s="2"/>
      <c r="AH951" s="2"/>
      <c r="AI951" s="2"/>
      <c r="AJ951" s="2"/>
      <c r="AK951" s="2"/>
      <c r="AL951" s="2"/>
      <c r="AM951" s="2"/>
      <c r="AN951" s="2"/>
      <c r="AO951" s="2"/>
      <c r="AP951" s="2"/>
      <c r="AQ951" s="2"/>
      <c r="AR951" s="2"/>
      <c r="AS951" s="2"/>
      <c r="AT951" s="2"/>
      <c r="AU951" s="2"/>
      <c r="AV951" s="2"/>
      <c r="AW951" s="2"/>
      <c r="AX951" s="2"/>
      <c r="AY951" s="2"/>
      <c r="AZ951" s="2"/>
      <c r="BA951" s="2"/>
      <c r="BB951" s="2"/>
      <c r="BC951" s="2"/>
      <c r="BD951" s="2"/>
      <c r="BE951" s="2"/>
      <c r="BF951" s="2"/>
      <c r="BG951" s="2"/>
      <c r="BH951" s="2"/>
      <c r="BI951" s="2"/>
      <c r="BJ951" s="2"/>
      <c r="BK951" s="2"/>
      <c r="BL951" s="2"/>
      <c r="BM951" s="2"/>
      <c r="BN951" s="2"/>
      <c r="BO951" s="2"/>
      <c r="BP951" s="2"/>
      <c r="BQ951" s="2"/>
      <c r="BR951" s="2"/>
      <c r="BS951" s="2"/>
      <c r="BT951" s="2"/>
      <c r="BU951" s="2"/>
      <c r="BV951" s="2"/>
      <c r="BW951" s="2"/>
      <c r="BX951" s="2"/>
      <c r="BY951" s="2"/>
      <c r="BZ951" s="2"/>
      <c r="CA951" s="2"/>
      <c r="CB951" s="2"/>
      <c r="CC951" s="2"/>
      <c r="CD951" s="2"/>
      <c r="CE951" s="2"/>
    </row>
    <row r="952" spans="1:83" ht="48.75" customHeight="1" outlineLevel="1" thickBot="1" x14ac:dyDescent="0.3">
      <c r="A952" s="18" t="s">
        <v>682</v>
      </c>
      <c r="B952" s="19" t="s">
        <v>833</v>
      </c>
      <c r="C952" s="20">
        <v>200</v>
      </c>
      <c r="D952" s="21">
        <v>20</v>
      </c>
      <c r="E952" s="21">
        <f t="shared" si="86"/>
        <v>4000</v>
      </c>
      <c r="F952" s="22" t="s">
        <v>939</v>
      </c>
      <c r="G952" s="60"/>
      <c r="H952" s="24"/>
      <c r="I952" s="24" t="s">
        <v>92</v>
      </c>
      <c r="J952" s="2"/>
      <c r="K952" s="2"/>
      <c r="L952" s="2"/>
      <c r="M952" s="2"/>
      <c r="N952" s="2"/>
      <c r="O952" s="2"/>
      <c r="P952" s="2"/>
      <c r="Q952" s="2"/>
      <c r="R952" s="2"/>
      <c r="S952" s="2"/>
      <c r="T952" s="2"/>
      <c r="U952" s="2"/>
      <c r="V952" s="2"/>
      <c r="W952" s="2"/>
      <c r="X952" s="2"/>
      <c r="Y952" s="2"/>
      <c r="Z952" s="2"/>
      <c r="AA952" s="2"/>
      <c r="AB952" s="2"/>
      <c r="AC952" s="2"/>
      <c r="AD952" s="2"/>
      <c r="AE952" s="2"/>
      <c r="AF952" s="2"/>
      <c r="AG952" s="2"/>
      <c r="AH952" s="2"/>
      <c r="AI952" s="2"/>
      <c r="AJ952" s="2"/>
      <c r="AK952" s="2"/>
      <c r="AL952" s="2"/>
      <c r="AM952" s="2"/>
      <c r="AN952" s="2"/>
      <c r="AO952" s="2"/>
      <c r="AP952" s="2"/>
      <c r="AQ952" s="2"/>
      <c r="AR952" s="2"/>
      <c r="AS952" s="2"/>
      <c r="AT952" s="2"/>
      <c r="AU952" s="2"/>
      <c r="AV952" s="2"/>
      <c r="AW952" s="2"/>
      <c r="AX952" s="2"/>
      <c r="AY952" s="2"/>
      <c r="AZ952" s="2"/>
      <c r="BA952" s="2"/>
      <c r="BB952" s="2"/>
      <c r="BC952" s="2"/>
      <c r="BD952" s="2"/>
      <c r="BE952" s="2"/>
      <c r="BF952" s="2"/>
      <c r="BG952" s="2"/>
      <c r="BH952" s="2"/>
      <c r="BI952" s="2"/>
      <c r="BJ952" s="2"/>
      <c r="BK952" s="2"/>
      <c r="BL952" s="2"/>
      <c r="BM952" s="2"/>
      <c r="BN952" s="2"/>
      <c r="BO952" s="2"/>
      <c r="BP952" s="2"/>
      <c r="BQ952" s="2"/>
      <c r="BR952" s="2"/>
      <c r="BS952" s="2"/>
      <c r="BT952" s="2"/>
      <c r="BU952" s="2"/>
      <c r="BV952" s="2"/>
      <c r="BW952" s="2"/>
      <c r="BX952" s="2"/>
      <c r="BY952" s="2"/>
      <c r="BZ952" s="2"/>
      <c r="CA952" s="2"/>
      <c r="CB952" s="2"/>
      <c r="CC952" s="2"/>
      <c r="CD952" s="2"/>
      <c r="CE952" s="2"/>
    </row>
    <row r="953" spans="1:83" ht="23.25" outlineLevel="1" thickBot="1" x14ac:dyDescent="0.3">
      <c r="A953" s="18" t="s">
        <v>683</v>
      </c>
      <c r="B953" s="62" t="s">
        <v>834</v>
      </c>
      <c r="C953" s="20">
        <v>8</v>
      </c>
      <c r="D953" s="21">
        <v>375</v>
      </c>
      <c r="E953" s="21">
        <f t="shared" si="86"/>
        <v>3000</v>
      </c>
      <c r="F953" s="22" t="s">
        <v>693</v>
      </c>
      <c r="G953" s="60"/>
      <c r="H953" s="24"/>
      <c r="I953" s="24" t="s">
        <v>92</v>
      </c>
      <c r="J953" s="2"/>
      <c r="K953" s="2"/>
      <c r="L953" s="2"/>
      <c r="M953" s="2"/>
      <c r="N953" s="2"/>
      <c r="O953" s="2"/>
      <c r="P953" s="2"/>
      <c r="Q953" s="2"/>
      <c r="R953" s="2"/>
      <c r="S953" s="2"/>
      <c r="T953" s="2"/>
      <c r="U953" s="2"/>
      <c r="V953" s="2"/>
      <c r="W953" s="2"/>
      <c r="X953" s="2"/>
      <c r="Y953" s="2"/>
      <c r="Z953" s="2"/>
      <c r="AA953" s="2"/>
      <c r="AB953" s="2"/>
      <c r="AC953" s="2"/>
      <c r="AD953" s="2"/>
      <c r="AE953" s="2"/>
      <c r="AF953" s="2"/>
      <c r="AG953" s="2"/>
      <c r="AH953" s="2"/>
      <c r="AI953" s="2"/>
      <c r="AJ953" s="2"/>
      <c r="AK953" s="2"/>
      <c r="AL953" s="2"/>
      <c r="AM953" s="2"/>
      <c r="AN953" s="2"/>
      <c r="AO953" s="2"/>
      <c r="AP953" s="2"/>
      <c r="AQ953" s="2"/>
      <c r="AR953" s="2"/>
      <c r="AS953" s="2"/>
      <c r="AT953" s="2"/>
      <c r="AU953" s="2"/>
      <c r="AV953" s="2"/>
      <c r="AW953" s="2"/>
      <c r="AX953" s="2"/>
      <c r="AY953" s="2"/>
      <c r="AZ953" s="2"/>
      <c r="BA953" s="2"/>
      <c r="BB953" s="2"/>
      <c r="BC953" s="2"/>
      <c r="BD953" s="2"/>
      <c r="BE953" s="2"/>
      <c r="BF953" s="2"/>
      <c r="BG953" s="2"/>
      <c r="BH953" s="2"/>
      <c r="BI953" s="2"/>
      <c r="BJ953" s="2"/>
      <c r="BK953" s="2"/>
      <c r="BL953" s="2"/>
      <c r="BM953" s="2"/>
      <c r="BN953" s="2"/>
      <c r="BO953" s="2"/>
      <c r="BP953" s="2"/>
      <c r="BQ953" s="2"/>
      <c r="BR953" s="2"/>
      <c r="BS953" s="2"/>
      <c r="BT953" s="2"/>
      <c r="BU953" s="2"/>
      <c r="BV953" s="2"/>
      <c r="BW953" s="2"/>
      <c r="BX953" s="2"/>
      <c r="BY953" s="2"/>
      <c r="BZ953" s="2"/>
      <c r="CA953" s="2"/>
      <c r="CB953" s="2"/>
      <c r="CC953" s="2"/>
      <c r="CD953" s="2"/>
      <c r="CE953" s="2"/>
    </row>
    <row r="954" spans="1:83" ht="15.75" outlineLevel="1" thickBot="1" x14ac:dyDescent="0.3">
      <c r="A954" s="18"/>
      <c r="B954" s="19"/>
      <c r="C954" s="20"/>
      <c r="D954" s="21"/>
      <c r="E954" s="21">
        <f t="shared" si="86"/>
        <v>0</v>
      </c>
      <c r="F954" s="22"/>
      <c r="G954" s="23"/>
      <c r="H954" s="24"/>
      <c r="I954" s="24"/>
      <c r="J954" s="2"/>
      <c r="K954" s="2"/>
      <c r="L954" s="2"/>
      <c r="M954" s="2"/>
      <c r="N954" s="2"/>
      <c r="O954" s="2"/>
      <c r="P954" s="2"/>
      <c r="Q954" s="2"/>
      <c r="R954" s="2"/>
      <c r="S954" s="2"/>
      <c r="T954" s="2"/>
      <c r="U954" s="2"/>
      <c r="V954" s="2"/>
      <c r="W954" s="2"/>
      <c r="X954" s="2"/>
      <c r="Y954" s="2"/>
      <c r="Z954" s="2"/>
      <c r="AA954" s="2"/>
      <c r="AB954" s="2"/>
      <c r="AC954" s="2"/>
      <c r="AD954" s="2"/>
      <c r="AE954" s="2"/>
      <c r="AF954" s="2"/>
      <c r="AG954" s="2"/>
      <c r="AH954" s="2"/>
      <c r="AI954" s="2"/>
      <c r="AJ954" s="2"/>
      <c r="AK954" s="2"/>
      <c r="AL954" s="2"/>
      <c r="AM954" s="2"/>
      <c r="AN954" s="2"/>
      <c r="AO954" s="2"/>
      <c r="AP954" s="2"/>
      <c r="AQ954" s="2"/>
      <c r="AR954" s="2"/>
      <c r="AS954" s="2"/>
      <c r="AT954" s="2"/>
      <c r="AU954" s="2"/>
      <c r="AV954" s="2"/>
      <c r="AW954" s="2"/>
      <c r="AX954" s="2"/>
      <c r="AY954" s="2"/>
      <c r="AZ954" s="2"/>
      <c r="BA954" s="2"/>
      <c r="BB954" s="2"/>
      <c r="BC954" s="2"/>
      <c r="BD954" s="2"/>
      <c r="BE954" s="2"/>
      <c r="BF954" s="2"/>
      <c r="BG954" s="2"/>
      <c r="BH954" s="2"/>
      <c r="BI954" s="2"/>
      <c r="BJ954" s="2"/>
      <c r="BK954" s="2"/>
      <c r="BL954" s="2"/>
      <c r="BM954" s="2"/>
      <c r="BN954" s="2"/>
      <c r="BO954" s="2"/>
      <c r="BP954" s="2"/>
      <c r="BQ954" s="2"/>
      <c r="BR954" s="2"/>
      <c r="BS954" s="2"/>
      <c r="BT954" s="2"/>
      <c r="BU954" s="2"/>
      <c r="BV954" s="2"/>
      <c r="BW954" s="2"/>
      <c r="BX954" s="2"/>
      <c r="BY954" s="2"/>
      <c r="BZ954" s="2"/>
      <c r="CA954" s="2"/>
      <c r="CB954" s="2"/>
      <c r="CC954" s="2"/>
      <c r="CD954" s="2"/>
      <c r="CE954" s="2"/>
    </row>
    <row r="955" spans="1:83" ht="15.75" outlineLevel="1" thickBot="1" x14ac:dyDescent="0.3">
      <c r="A955" s="18"/>
      <c r="B955" s="19"/>
      <c r="C955" s="20"/>
      <c r="D955" s="21"/>
      <c r="E955" s="21">
        <f t="shared" si="86"/>
        <v>0</v>
      </c>
      <c r="F955" s="22"/>
      <c r="G955" s="23"/>
      <c r="H955" s="24"/>
      <c r="I955" s="24"/>
      <c r="J955" s="2"/>
      <c r="K955" s="2"/>
      <c r="L955" s="2"/>
      <c r="M955" s="2"/>
      <c r="N955" s="2"/>
      <c r="O955" s="2"/>
      <c r="P955" s="2"/>
      <c r="Q955" s="2"/>
      <c r="R955" s="2"/>
      <c r="S955" s="2"/>
      <c r="T955" s="2"/>
      <c r="U955" s="2"/>
      <c r="V955" s="2"/>
      <c r="W955" s="2"/>
      <c r="X955" s="2"/>
      <c r="Y955" s="2"/>
      <c r="Z955" s="2"/>
      <c r="AA955" s="2"/>
      <c r="AB955" s="2"/>
      <c r="AC955" s="2"/>
      <c r="AD955" s="2"/>
      <c r="AE955" s="2"/>
      <c r="AF955" s="2"/>
      <c r="AG955" s="2"/>
      <c r="AH955" s="2"/>
      <c r="AI955" s="2"/>
      <c r="AJ955" s="2"/>
      <c r="AK955" s="2"/>
      <c r="AL955" s="2"/>
      <c r="AM955" s="2"/>
      <c r="AN955" s="2"/>
      <c r="AO955" s="2"/>
      <c r="AP955" s="2"/>
      <c r="AQ955" s="2"/>
      <c r="AR955" s="2"/>
      <c r="AS955" s="2"/>
      <c r="AT955" s="2"/>
      <c r="AU955" s="2"/>
      <c r="AV955" s="2"/>
      <c r="AW955" s="2"/>
      <c r="AX955" s="2"/>
      <c r="AY955" s="2"/>
      <c r="AZ955" s="2"/>
      <c r="BA955" s="2"/>
      <c r="BB955" s="2"/>
      <c r="BC955" s="2"/>
      <c r="BD955" s="2"/>
      <c r="BE955" s="2"/>
      <c r="BF955" s="2"/>
      <c r="BG955" s="2"/>
      <c r="BH955" s="2"/>
      <c r="BI955" s="2"/>
      <c r="BJ955" s="2"/>
      <c r="BK955" s="2"/>
      <c r="BL955" s="2"/>
      <c r="BM955" s="2"/>
      <c r="BN955" s="2"/>
      <c r="BO955" s="2"/>
      <c r="BP955" s="2"/>
      <c r="BQ955" s="2"/>
      <c r="BR955" s="2"/>
      <c r="BS955" s="2"/>
      <c r="BT955" s="2"/>
      <c r="BU955" s="2"/>
      <c r="BV955" s="2"/>
      <c r="BW955" s="2"/>
      <c r="BX955" s="2"/>
      <c r="BY955" s="2"/>
      <c r="BZ955" s="2"/>
      <c r="CA955" s="2"/>
      <c r="CB955" s="2"/>
      <c r="CC955" s="2"/>
      <c r="CD955" s="2"/>
      <c r="CE955" s="2"/>
    </row>
    <row r="956" spans="1:83" ht="14.25" customHeight="1" outlineLevel="1" thickBot="1" x14ac:dyDescent="0.3">
      <c r="A956" s="18"/>
      <c r="B956" s="25"/>
      <c r="C956" s="20"/>
      <c r="D956" s="21"/>
      <c r="E956" s="21">
        <f t="shared" si="86"/>
        <v>0</v>
      </c>
      <c r="F956" s="22"/>
      <c r="G956" s="23"/>
      <c r="H956" s="24"/>
      <c r="I956" s="24"/>
      <c r="J956" s="2"/>
      <c r="K956" s="2"/>
      <c r="L956" s="2"/>
      <c r="M956" s="2"/>
      <c r="N956" s="2"/>
      <c r="O956" s="2"/>
      <c r="P956" s="2"/>
      <c r="Q956" s="2"/>
      <c r="R956" s="2"/>
      <c r="S956" s="2"/>
      <c r="T956" s="2"/>
      <c r="U956" s="2"/>
      <c r="V956" s="2"/>
      <c r="W956" s="2"/>
      <c r="X956" s="2"/>
      <c r="Y956" s="2"/>
      <c r="Z956" s="2"/>
      <c r="AA956" s="2"/>
      <c r="AB956" s="2"/>
      <c r="AC956" s="2"/>
      <c r="AD956" s="2"/>
      <c r="AE956" s="2"/>
      <c r="AF956" s="2"/>
      <c r="AG956" s="2"/>
      <c r="AH956" s="2"/>
      <c r="AI956" s="2"/>
      <c r="AJ956" s="2"/>
      <c r="AK956" s="2"/>
      <c r="AL956" s="2"/>
      <c r="AM956" s="2"/>
      <c r="AN956" s="2"/>
      <c r="AO956" s="2"/>
      <c r="AP956" s="2"/>
      <c r="AQ956" s="2"/>
      <c r="AR956" s="2"/>
      <c r="AS956" s="2"/>
      <c r="AT956" s="2"/>
      <c r="AU956" s="2"/>
      <c r="AV956" s="2"/>
      <c r="AW956" s="2"/>
      <c r="AX956" s="2"/>
      <c r="AY956" s="2"/>
      <c r="AZ956" s="2"/>
      <c r="BA956" s="2"/>
      <c r="BB956" s="2"/>
      <c r="BC956" s="2"/>
      <c r="BD956" s="2"/>
      <c r="BE956" s="2"/>
      <c r="BF956" s="2"/>
      <c r="BG956" s="2"/>
      <c r="BH956" s="2"/>
      <c r="BI956" s="2"/>
      <c r="BJ956" s="2"/>
      <c r="BK956" s="2"/>
      <c r="BL956" s="2"/>
      <c r="BM956" s="2"/>
      <c r="BN956" s="2"/>
      <c r="BO956" s="2"/>
      <c r="BP956" s="2"/>
      <c r="BQ956" s="2"/>
      <c r="BR956" s="2"/>
      <c r="BS956" s="2"/>
      <c r="BT956" s="2"/>
      <c r="BU956" s="2"/>
      <c r="BV956" s="2"/>
      <c r="BW956" s="2"/>
      <c r="BX956" s="2"/>
      <c r="BY956" s="2"/>
      <c r="BZ956" s="2"/>
      <c r="CA956" s="2"/>
      <c r="CB956" s="2"/>
      <c r="CC956" s="2"/>
      <c r="CD956" s="2"/>
      <c r="CE956" s="2"/>
    </row>
    <row r="957" spans="1:83" ht="15.75" customHeight="1" thickBot="1" x14ac:dyDescent="0.3">
      <c r="A957" s="186" t="s">
        <v>84</v>
      </c>
      <c r="B957" s="187"/>
      <c r="C957" s="187"/>
      <c r="D957" s="188"/>
      <c r="E957" s="26">
        <f>SUM(E947:E956)</f>
        <v>28581.67</v>
      </c>
      <c r="F957" s="53"/>
      <c r="G957" s="27"/>
      <c r="H957" s="24"/>
      <c r="I957" s="24"/>
      <c r="J957" s="2"/>
      <c r="K957" s="2"/>
      <c r="L957" s="2"/>
      <c r="M957" s="2"/>
      <c r="N957" s="2"/>
      <c r="O957" s="2"/>
      <c r="P957" s="2"/>
      <c r="Q957" s="2"/>
      <c r="R957" s="2"/>
      <c r="S957" s="2"/>
      <c r="T957" s="2"/>
      <c r="U957" s="2"/>
      <c r="V957" s="2"/>
      <c r="W957" s="2"/>
      <c r="X957" s="2"/>
      <c r="Y957" s="2"/>
      <c r="Z957" s="2"/>
      <c r="AA957" s="2"/>
      <c r="AB957" s="2"/>
      <c r="AC957" s="2"/>
      <c r="AD957" s="2"/>
      <c r="AE957" s="2"/>
      <c r="AF957" s="2"/>
      <c r="AG957" s="2"/>
      <c r="AH957" s="2"/>
      <c r="AI957" s="2"/>
      <c r="AJ957" s="2"/>
      <c r="AK957" s="2"/>
      <c r="AL957" s="2"/>
      <c r="AM957" s="2"/>
      <c r="AN957" s="2"/>
      <c r="AO957" s="2"/>
      <c r="AP957" s="2"/>
      <c r="AQ957" s="2"/>
      <c r="AR957" s="2"/>
      <c r="AS957" s="2"/>
      <c r="AT957" s="2"/>
      <c r="AU957" s="2"/>
      <c r="AV957" s="2"/>
      <c r="AW957" s="2"/>
      <c r="AX957" s="2"/>
      <c r="AY957" s="2"/>
      <c r="AZ957" s="2"/>
      <c r="BA957" s="2"/>
      <c r="BB957" s="2"/>
      <c r="BC957" s="2"/>
      <c r="BD957" s="2"/>
      <c r="BE957" s="2"/>
      <c r="BF957" s="2"/>
      <c r="BG957" s="2"/>
      <c r="BH957" s="2"/>
      <c r="BI957" s="2"/>
      <c r="BJ957" s="2"/>
      <c r="BK957" s="2"/>
      <c r="BL957" s="2"/>
      <c r="BM957" s="2"/>
      <c r="BN957" s="2"/>
      <c r="BO957" s="2"/>
      <c r="BP957" s="2"/>
      <c r="BQ957" s="2"/>
      <c r="BR957" s="2"/>
      <c r="BS957" s="2"/>
      <c r="BT957" s="2"/>
      <c r="BU957" s="2"/>
      <c r="BV957" s="2"/>
      <c r="BW957" s="2"/>
      <c r="BX957" s="2"/>
      <c r="BY957" s="2"/>
      <c r="BZ957" s="2"/>
      <c r="CA957" s="2"/>
      <c r="CB957" s="2"/>
      <c r="CC957" s="2"/>
      <c r="CD957" s="2"/>
      <c r="CE957" s="2"/>
    </row>
    <row r="958" spans="1:83" ht="15.75" thickBot="1" x14ac:dyDescent="0.3">
      <c r="A958" s="183" t="str">
        <f>+$CA$1041</f>
        <v>Output / Activity 77 - Design and organization of Biosphere Reserve Festivals</v>
      </c>
      <c r="B958" s="184"/>
      <c r="C958" s="184"/>
      <c r="D958" s="184"/>
      <c r="E958" s="184"/>
      <c r="F958" s="184"/>
      <c r="G958" s="185"/>
      <c r="H958" s="28"/>
      <c r="I958" s="28"/>
      <c r="J958" s="2"/>
      <c r="K958" s="2"/>
      <c r="L958" s="2"/>
      <c r="M958" s="2"/>
      <c r="N958" s="2"/>
      <c r="O958" s="2"/>
      <c r="P958" s="2"/>
      <c r="Q958" s="2"/>
      <c r="R958" s="2"/>
      <c r="S958" s="2"/>
      <c r="T958" s="2"/>
      <c r="U958" s="2"/>
      <c r="V958" s="2"/>
      <c r="W958" s="2"/>
      <c r="X958" s="2"/>
      <c r="Y958" s="2"/>
      <c r="Z958" s="2"/>
      <c r="AA958" s="2"/>
      <c r="AB958" s="2"/>
      <c r="AC958" s="2"/>
      <c r="AD958" s="2"/>
      <c r="AE958" s="2"/>
      <c r="AF958" s="2"/>
      <c r="AG958" s="2"/>
      <c r="AH958" s="2"/>
      <c r="AI958" s="2"/>
      <c r="AJ958" s="2"/>
      <c r="AK958" s="2"/>
      <c r="AL958" s="2"/>
      <c r="AM958" s="2"/>
      <c r="AN958" s="2"/>
      <c r="AO958" s="2"/>
      <c r="AP958" s="2"/>
      <c r="AQ958" s="2"/>
      <c r="AR958" s="2"/>
      <c r="AS958" s="2"/>
      <c r="AT958" s="2"/>
      <c r="AU958" s="2"/>
      <c r="AV958" s="2"/>
      <c r="AW958" s="2"/>
      <c r="AX958" s="2"/>
      <c r="AY958" s="2"/>
      <c r="AZ958" s="2"/>
      <c r="BA958" s="2"/>
      <c r="BB958" s="2"/>
      <c r="BC958" s="2"/>
      <c r="BD958" s="2"/>
      <c r="BE958" s="2"/>
      <c r="BF958" s="2"/>
      <c r="BG958" s="2"/>
      <c r="BH958" s="2"/>
      <c r="BI958" s="2"/>
      <c r="BJ958" s="2"/>
      <c r="BK958" s="2"/>
      <c r="BL958" s="2"/>
      <c r="BM958" s="2"/>
      <c r="BN958" s="2"/>
      <c r="BO958" s="2"/>
      <c r="BP958" s="2"/>
      <c r="BQ958" s="2"/>
      <c r="BR958" s="2"/>
      <c r="BS958" s="2"/>
      <c r="BT958" s="2"/>
      <c r="BU958" s="2"/>
      <c r="BV958" s="2"/>
      <c r="BW958" s="2"/>
      <c r="BX958" s="2"/>
      <c r="BY958" s="2"/>
      <c r="BZ958" s="2"/>
      <c r="CA958" s="2"/>
      <c r="CB958" s="2"/>
      <c r="CC958" s="2"/>
      <c r="CD958" s="2"/>
      <c r="CE958" s="2"/>
    </row>
    <row r="959" spans="1:83" ht="34.5" outlineLevel="1" thickBot="1" x14ac:dyDescent="0.3">
      <c r="A959" s="18" t="s">
        <v>684</v>
      </c>
      <c r="B959" s="19" t="s">
        <v>702</v>
      </c>
      <c r="C959" s="20">
        <v>40</v>
      </c>
      <c r="D959" s="21">
        <v>130</v>
      </c>
      <c r="E959" s="21">
        <f t="shared" ref="E959:E968" si="87">C959*D959</f>
        <v>5200</v>
      </c>
      <c r="F959" s="22" t="s">
        <v>692</v>
      </c>
      <c r="G959" s="141" t="s">
        <v>725</v>
      </c>
      <c r="H959" s="24"/>
      <c r="I959" s="24" t="s">
        <v>97</v>
      </c>
      <c r="J959" s="2"/>
      <c r="K959" s="2"/>
      <c r="L959" s="2"/>
      <c r="M959" s="2"/>
      <c r="N959" s="2"/>
      <c r="O959" s="2"/>
      <c r="P959" s="2"/>
      <c r="Q959" s="2"/>
      <c r="R959" s="2"/>
      <c r="S959" s="2"/>
      <c r="T959" s="2"/>
      <c r="U959" s="2"/>
      <c r="V959" s="2"/>
      <c r="W959" s="2"/>
      <c r="X959" s="2"/>
      <c r="Y959" s="2"/>
      <c r="Z959" s="2"/>
      <c r="AA959" s="2"/>
      <c r="AB959" s="2"/>
      <c r="AC959" s="2"/>
      <c r="AD959" s="2"/>
      <c r="AE959" s="2"/>
      <c r="AF959" s="2"/>
      <c r="AG959" s="2"/>
      <c r="AH959" s="2"/>
      <c r="AI959" s="2"/>
      <c r="AJ959" s="2"/>
      <c r="AK959" s="2"/>
      <c r="AL959" s="2"/>
      <c r="AM959" s="2"/>
      <c r="AN959" s="2"/>
      <c r="AO959" s="2"/>
      <c r="AP959" s="2"/>
      <c r="AQ959" s="2"/>
      <c r="AR959" s="2"/>
      <c r="AS959" s="2"/>
      <c r="AT959" s="2"/>
      <c r="AU959" s="2"/>
      <c r="AV959" s="2"/>
      <c r="AW959" s="2"/>
      <c r="AX959" s="2"/>
      <c r="AY959" s="2"/>
      <c r="AZ959" s="2"/>
      <c r="BA959" s="2"/>
      <c r="BB959" s="2"/>
      <c r="BC959" s="2"/>
      <c r="BD959" s="2"/>
      <c r="BE959" s="2"/>
      <c r="BF959" s="2"/>
      <c r="BG959" s="2"/>
      <c r="BH959" s="2"/>
      <c r="BI959" s="2"/>
      <c r="BJ959" s="2"/>
      <c r="BK959" s="2"/>
      <c r="BL959" s="2"/>
      <c r="BM959" s="2"/>
      <c r="BN959" s="2"/>
      <c r="BO959" s="2"/>
      <c r="BP959" s="2"/>
      <c r="BQ959" s="2"/>
      <c r="BR959" s="2"/>
      <c r="BS959" s="2"/>
      <c r="BT959" s="2"/>
      <c r="BU959" s="2"/>
      <c r="BV959" s="2"/>
      <c r="BW959" s="2"/>
      <c r="BX959" s="2"/>
      <c r="BY959" s="2"/>
      <c r="BZ959" s="2"/>
      <c r="CA959" s="2"/>
      <c r="CB959" s="2"/>
      <c r="CC959" s="2"/>
      <c r="CD959" s="2"/>
      <c r="CE959" s="2"/>
    </row>
    <row r="960" spans="1:83" ht="34.5" outlineLevel="1" thickBot="1" x14ac:dyDescent="0.3">
      <c r="A960" s="18" t="s">
        <v>685</v>
      </c>
      <c r="B960" s="19" t="s">
        <v>702</v>
      </c>
      <c r="C960" s="20">
        <v>40</v>
      </c>
      <c r="D960" s="21">
        <v>130</v>
      </c>
      <c r="E960" s="21">
        <f t="shared" si="87"/>
        <v>5200</v>
      </c>
      <c r="F960" s="22" t="s">
        <v>692</v>
      </c>
      <c r="G960" s="141" t="s">
        <v>733</v>
      </c>
      <c r="H960" s="24"/>
      <c r="I960" s="24" t="s">
        <v>97</v>
      </c>
      <c r="J960" s="2"/>
      <c r="K960" s="2"/>
      <c r="L960" s="2"/>
      <c r="M960" s="2"/>
      <c r="N960" s="2"/>
      <c r="O960" s="2"/>
      <c r="P960" s="2"/>
      <c r="Q960" s="2"/>
      <c r="R960" s="2"/>
      <c r="S960" s="2"/>
      <c r="T960" s="2"/>
      <c r="U960" s="2"/>
      <c r="V960" s="2"/>
      <c r="W960" s="2"/>
      <c r="X960" s="2"/>
      <c r="Y960" s="2"/>
      <c r="Z960" s="2"/>
      <c r="AA960" s="2"/>
      <c r="AB960" s="2"/>
      <c r="AC960" s="2"/>
      <c r="AD960" s="2"/>
      <c r="AE960" s="2"/>
      <c r="AF960" s="2"/>
      <c r="AG960" s="2"/>
      <c r="AH960" s="2"/>
      <c r="AI960" s="2"/>
      <c r="AJ960" s="2"/>
      <c r="AK960" s="2"/>
      <c r="AL960" s="2"/>
      <c r="AM960" s="2"/>
      <c r="AN960" s="2"/>
      <c r="AO960" s="2"/>
      <c r="AP960" s="2"/>
      <c r="AQ960" s="2"/>
      <c r="AR960" s="2"/>
      <c r="AS960" s="2"/>
      <c r="AT960" s="2"/>
      <c r="AU960" s="2"/>
      <c r="AV960" s="2"/>
      <c r="AW960" s="2"/>
      <c r="AX960" s="2"/>
      <c r="AY960" s="2"/>
      <c r="AZ960" s="2"/>
      <c r="BA960" s="2"/>
      <c r="BB960" s="2"/>
      <c r="BC960" s="2"/>
      <c r="BD960" s="2"/>
      <c r="BE960" s="2"/>
      <c r="BF960" s="2"/>
      <c r="BG960" s="2"/>
      <c r="BH960" s="2"/>
      <c r="BI960" s="2"/>
      <c r="BJ960" s="2"/>
      <c r="BK960" s="2"/>
      <c r="BL960" s="2"/>
      <c r="BM960" s="2"/>
      <c r="BN960" s="2"/>
      <c r="BO960" s="2"/>
      <c r="BP960" s="2"/>
      <c r="BQ960" s="2"/>
      <c r="BR960" s="2"/>
      <c r="BS960" s="2"/>
      <c r="BT960" s="2"/>
      <c r="BU960" s="2"/>
      <c r="BV960" s="2"/>
      <c r="BW960" s="2"/>
      <c r="BX960" s="2"/>
      <c r="BY960" s="2"/>
      <c r="BZ960" s="2"/>
      <c r="CA960" s="2"/>
      <c r="CB960" s="2"/>
      <c r="CC960" s="2"/>
      <c r="CD960" s="2"/>
      <c r="CE960" s="2"/>
    </row>
    <row r="961" spans="1:83" ht="23.25" outlineLevel="1" thickBot="1" x14ac:dyDescent="0.3">
      <c r="A961" s="18" t="s">
        <v>686</v>
      </c>
      <c r="B961" s="19" t="s">
        <v>702</v>
      </c>
      <c r="C961" s="20">
        <v>22</v>
      </c>
      <c r="D961" s="21">
        <v>69.19</v>
      </c>
      <c r="E961" s="21">
        <f t="shared" si="87"/>
        <v>1522.1799999999998</v>
      </c>
      <c r="F961" s="22" t="s">
        <v>693</v>
      </c>
      <c r="G961" s="63" t="s">
        <v>724</v>
      </c>
      <c r="H961" s="24"/>
      <c r="I961" s="24" t="s">
        <v>97</v>
      </c>
      <c r="J961" s="2"/>
      <c r="K961" s="2"/>
      <c r="L961" s="2"/>
      <c r="M961" s="2"/>
      <c r="N961" s="2"/>
      <c r="O961" s="2"/>
      <c r="P961" s="2"/>
      <c r="Q961" s="2"/>
      <c r="R961" s="2"/>
      <c r="S961" s="2"/>
      <c r="T961" s="2"/>
      <c r="U961" s="2"/>
      <c r="V961" s="2"/>
      <c r="W961" s="2"/>
      <c r="X961" s="2"/>
      <c r="Y961" s="2"/>
      <c r="Z961" s="2"/>
      <c r="AA961" s="2"/>
      <c r="AB961" s="2"/>
      <c r="AC961" s="2"/>
      <c r="AD961" s="2"/>
      <c r="AE961" s="2"/>
      <c r="AF961" s="2"/>
      <c r="AG961" s="2"/>
      <c r="AH961" s="2"/>
      <c r="AI961" s="2"/>
      <c r="AJ961" s="2"/>
      <c r="AK961" s="2"/>
      <c r="AL961" s="2"/>
      <c r="AM961" s="2"/>
      <c r="AN961" s="2"/>
      <c r="AO961" s="2"/>
      <c r="AP961" s="2"/>
      <c r="AQ961" s="2"/>
      <c r="AR961" s="2"/>
      <c r="AS961" s="2"/>
      <c r="AT961" s="2"/>
      <c r="AU961" s="2"/>
      <c r="AV961" s="2"/>
      <c r="AW961" s="2"/>
      <c r="AX961" s="2"/>
      <c r="AY961" s="2"/>
      <c r="AZ961" s="2"/>
      <c r="BA961" s="2"/>
      <c r="BB961" s="2"/>
      <c r="BC961" s="2"/>
      <c r="BD961" s="2"/>
      <c r="BE961" s="2"/>
      <c r="BF961" s="2"/>
      <c r="BG961" s="2"/>
      <c r="BH961" s="2"/>
      <c r="BI961" s="2"/>
      <c r="BJ961" s="2"/>
      <c r="BK961" s="2"/>
      <c r="BL961" s="2"/>
      <c r="BM961" s="2"/>
      <c r="BN961" s="2"/>
      <c r="BO961" s="2"/>
      <c r="BP961" s="2"/>
      <c r="BQ961" s="2"/>
      <c r="BR961" s="2"/>
      <c r="BS961" s="2"/>
      <c r="BT961" s="2"/>
      <c r="BU961" s="2"/>
      <c r="BV961" s="2"/>
      <c r="BW961" s="2"/>
      <c r="BX961" s="2"/>
      <c r="BY961" s="2"/>
      <c r="BZ961" s="2"/>
      <c r="CA961" s="2"/>
      <c r="CB961" s="2"/>
      <c r="CC961" s="2"/>
      <c r="CD961" s="2"/>
      <c r="CE961" s="2"/>
    </row>
    <row r="962" spans="1:83" ht="23.25" outlineLevel="1" thickBot="1" x14ac:dyDescent="0.3">
      <c r="A962" s="18" t="s">
        <v>687</v>
      </c>
      <c r="B962" s="19" t="s">
        <v>259</v>
      </c>
      <c r="C962" s="20">
        <v>6</v>
      </c>
      <c r="D962" s="21">
        <v>150</v>
      </c>
      <c r="E962" s="21">
        <f t="shared" si="87"/>
        <v>900</v>
      </c>
      <c r="F962" s="22" t="s">
        <v>693</v>
      </c>
      <c r="G962" s="63" t="s">
        <v>928</v>
      </c>
      <c r="H962" s="24"/>
      <c r="I962" s="24" t="s">
        <v>97</v>
      </c>
      <c r="J962" s="2"/>
      <c r="K962" s="2"/>
      <c r="L962" s="2"/>
      <c r="M962" s="2"/>
      <c r="N962" s="2"/>
      <c r="O962" s="2"/>
      <c r="P962" s="2"/>
      <c r="Q962" s="2"/>
      <c r="R962" s="2"/>
      <c r="S962" s="2"/>
      <c r="T962" s="2"/>
      <c r="U962" s="2"/>
      <c r="V962" s="2"/>
      <c r="W962" s="2"/>
      <c r="X962" s="2"/>
      <c r="Y962" s="2"/>
      <c r="Z962" s="2"/>
      <c r="AA962" s="2"/>
      <c r="AB962" s="2"/>
      <c r="AC962" s="2"/>
      <c r="AD962" s="2"/>
      <c r="AE962" s="2"/>
      <c r="AF962" s="2"/>
      <c r="AG962" s="2"/>
      <c r="AH962" s="2"/>
      <c r="AI962" s="2"/>
      <c r="AJ962" s="2"/>
      <c r="AK962" s="2"/>
      <c r="AL962" s="2"/>
      <c r="AM962" s="2"/>
      <c r="AN962" s="2"/>
      <c r="AO962" s="2"/>
      <c r="AP962" s="2"/>
      <c r="AQ962" s="2"/>
      <c r="AR962" s="2"/>
      <c r="AS962" s="2"/>
      <c r="AT962" s="2"/>
      <c r="AU962" s="2"/>
      <c r="AV962" s="2"/>
      <c r="AW962" s="2"/>
      <c r="AX962" s="2"/>
      <c r="AY962" s="2"/>
      <c r="AZ962" s="2"/>
      <c r="BA962" s="2"/>
      <c r="BB962" s="2"/>
      <c r="BC962" s="2"/>
      <c r="BD962" s="2"/>
      <c r="BE962" s="2"/>
      <c r="BF962" s="2"/>
      <c r="BG962" s="2"/>
      <c r="BH962" s="2"/>
      <c r="BI962" s="2"/>
      <c r="BJ962" s="2"/>
      <c r="BK962" s="2"/>
      <c r="BL962" s="2"/>
      <c r="BM962" s="2"/>
      <c r="BN962" s="2"/>
      <c r="BO962" s="2"/>
      <c r="BP962" s="2"/>
      <c r="BQ962" s="2"/>
      <c r="BR962" s="2"/>
      <c r="BS962" s="2"/>
      <c r="BT962" s="2"/>
      <c r="BU962" s="2"/>
      <c r="BV962" s="2"/>
      <c r="BW962" s="2"/>
      <c r="BX962" s="2"/>
      <c r="BY962" s="2"/>
      <c r="BZ962" s="2"/>
      <c r="CA962" s="2"/>
      <c r="CB962" s="2"/>
      <c r="CC962" s="2"/>
      <c r="CD962" s="2"/>
      <c r="CE962" s="2"/>
    </row>
    <row r="963" spans="1:83" ht="23.25" outlineLevel="1" thickBot="1" x14ac:dyDescent="0.3">
      <c r="A963" s="18" t="s">
        <v>688</v>
      </c>
      <c r="B963" s="19" t="s">
        <v>700</v>
      </c>
      <c r="C963" s="20">
        <v>5</v>
      </c>
      <c r="D963" s="21">
        <v>400</v>
      </c>
      <c r="E963" s="21">
        <f t="shared" si="87"/>
        <v>2000</v>
      </c>
      <c r="F963" s="22" t="s">
        <v>693</v>
      </c>
      <c r="G963" s="63" t="s">
        <v>723</v>
      </c>
      <c r="H963" s="24"/>
      <c r="I963" s="24" t="s">
        <v>97</v>
      </c>
      <c r="J963" s="2"/>
      <c r="K963" s="2"/>
      <c r="L963" s="2"/>
      <c r="M963" s="2"/>
      <c r="N963" s="2"/>
      <c r="O963" s="2"/>
      <c r="P963" s="2"/>
      <c r="Q963" s="2"/>
      <c r="R963" s="2"/>
      <c r="S963" s="2"/>
      <c r="T963" s="2"/>
      <c r="U963" s="2"/>
      <c r="V963" s="2"/>
      <c r="W963" s="2"/>
      <c r="X963" s="2"/>
      <c r="Y963" s="2"/>
      <c r="Z963" s="2"/>
      <c r="AA963" s="2"/>
      <c r="AB963" s="2"/>
      <c r="AC963" s="2"/>
      <c r="AD963" s="2"/>
      <c r="AE963" s="2"/>
      <c r="AF963" s="2"/>
      <c r="AG963" s="2"/>
      <c r="AH963" s="2"/>
      <c r="AI963" s="2"/>
      <c r="AJ963" s="2"/>
      <c r="AK963" s="2"/>
      <c r="AL963" s="2"/>
      <c r="AM963" s="2"/>
      <c r="AN963" s="2"/>
      <c r="AO963" s="2"/>
      <c r="AP963" s="2"/>
      <c r="AQ963" s="2"/>
      <c r="AR963" s="2"/>
      <c r="AS963" s="2"/>
      <c r="AT963" s="2"/>
      <c r="AU963" s="2"/>
      <c r="AV963" s="2"/>
      <c r="AW963" s="2"/>
      <c r="AX963" s="2"/>
      <c r="AY963" s="2"/>
      <c r="AZ963" s="2"/>
      <c r="BA963" s="2"/>
      <c r="BB963" s="2"/>
      <c r="BC963" s="2"/>
      <c r="BD963" s="2"/>
      <c r="BE963" s="2"/>
      <c r="BF963" s="2"/>
      <c r="BG963" s="2"/>
      <c r="BH963" s="2"/>
      <c r="BI963" s="2"/>
      <c r="BJ963" s="2"/>
      <c r="BK963" s="2"/>
      <c r="BL963" s="2"/>
      <c r="BM963" s="2"/>
      <c r="BN963" s="2"/>
      <c r="BO963" s="2"/>
      <c r="BP963" s="2"/>
      <c r="BQ963" s="2"/>
      <c r="BR963" s="2"/>
      <c r="BS963" s="2"/>
      <c r="BT963" s="2"/>
      <c r="BU963" s="2"/>
      <c r="BV963" s="2"/>
      <c r="BW963" s="2"/>
      <c r="BX963" s="2"/>
      <c r="BY963" s="2"/>
      <c r="BZ963" s="2"/>
      <c r="CA963" s="2"/>
      <c r="CB963" s="2"/>
      <c r="CC963" s="2"/>
      <c r="CD963" s="2"/>
      <c r="CE963" s="2"/>
    </row>
    <row r="964" spans="1:83" ht="34.5" outlineLevel="1" thickBot="1" x14ac:dyDescent="0.3">
      <c r="A964" s="18" t="s">
        <v>508</v>
      </c>
      <c r="B964" s="19" t="s">
        <v>702</v>
      </c>
      <c r="C964" s="20">
        <v>30</v>
      </c>
      <c r="D964" s="21">
        <v>2</v>
      </c>
      <c r="E964" s="21">
        <f t="shared" si="87"/>
        <v>60</v>
      </c>
      <c r="F964" s="22" t="s">
        <v>8</v>
      </c>
      <c r="G964" s="63" t="s">
        <v>719</v>
      </c>
      <c r="H964" s="24"/>
      <c r="I964" s="24" t="s">
        <v>97</v>
      </c>
      <c r="J964" s="2"/>
      <c r="K964" s="2"/>
      <c r="L964" s="2"/>
      <c r="M964" s="2"/>
      <c r="N964" s="2"/>
      <c r="O964" s="2"/>
      <c r="P964" s="2"/>
      <c r="Q964" s="2"/>
      <c r="R964" s="2"/>
      <c r="S964" s="2"/>
      <c r="T964" s="2"/>
      <c r="U964" s="2"/>
      <c r="V964" s="2"/>
      <c r="W964" s="2"/>
      <c r="X964" s="2"/>
      <c r="Y964" s="2"/>
      <c r="Z964" s="2"/>
      <c r="AA964" s="2"/>
      <c r="AB964" s="2"/>
      <c r="AC964" s="2"/>
      <c r="AD964" s="2"/>
      <c r="AE964" s="2"/>
      <c r="AF964" s="2"/>
      <c r="AG964" s="2"/>
      <c r="AH964" s="2"/>
      <c r="AI964" s="2"/>
      <c r="AJ964" s="2"/>
      <c r="AK964" s="2"/>
      <c r="AL964" s="2"/>
      <c r="AM964" s="2"/>
      <c r="AN964" s="2"/>
      <c r="AO964" s="2"/>
      <c r="AP964" s="2"/>
      <c r="AQ964" s="2"/>
      <c r="AR964" s="2"/>
      <c r="AS964" s="2"/>
      <c r="AT964" s="2"/>
      <c r="AU964" s="2"/>
      <c r="AV964" s="2"/>
      <c r="AW964" s="2"/>
      <c r="AX964" s="2"/>
      <c r="AY964" s="2"/>
      <c r="AZ964" s="2"/>
      <c r="BA964" s="2"/>
      <c r="BB964" s="2"/>
      <c r="BC964" s="2"/>
      <c r="BD964" s="2"/>
      <c r="BE964" s="2"/>
      <c r="BF964" s="2"/>
      <c r="BG964" s="2"/>
      <c r="BH964" s="2"/>
      <c r="BI964" s="2"/>
      <c r="BJ964" s="2"/>
      <c r="BK964" s="2"/>
      <c r="BL964" s="2"/>
      <c r="BM964" s="2"/>
      <c r="BN964" s="2"/>
      <c r="BO964" s="2"/>
      <c r="BP964" s="2"/>
      <c r="BQ964" s="2"/>
      <c r="BR964" s="2"/>
      <c r="BS964" s="2"/>
      <c r="BT964" s="2"/>
      <c r="BU964" s="2"/>
      <c r="BV964" s="2"/>
      <c r="BW964" s="2"/>
      <c r="BX964" s="2"/>
      <c r="BY964" s="2"/>
      <c r="BZ964" s="2"/>
      <c r="CA964" s="2"/>
      <c r="CB964" s="2"/>
      <c r="CC964" s="2"/>
      <c r="CD964" s="2"/>
      <c r="CE964" s="2"/>
    </row>
    <row r="965" spans="1:83" ht="15.75" outlineLevel="1" thickBot="1" x14ac:dyDescent="0.3">
      <c r="A965" s="18"/>
      <c r="B965" s="19"/>
      <c r="C965" s="20"/>
      <c r="D965" s="21"/>
      <c r="E965" s="21">
        <f t="shared" si="87"/>
        <v>0</v>
      </c>
      <c r="F965" s="22"/>
      <c r="G965" s="29"/>
      <c r="H965" s="24"/>
      <c r="I965" s="24"/>
      <c r="J965" s="2"/>
      <c r="K965" s="2"/>
      <c r="L965" s="2"/>
      <c r="M965" s="2"/>
      <c r="N965" s="2"/>
      <c r="O965" s="2"/>
      <c r="P965" s="2"/>
      <c r="Q965" s="2"/>
      <c r="R965" s="2"/>
      <c r="S965" s="2"/>
      <c r="T965" s="2"/>
      <c r="U965" s="2"/>
      <c r="V965" s="2"/>
      <c r="W965" s="2"/>
      <c r="X965" s="2"/>
      <c r="Y965" s="2"/>
      <c r="Z965" s="2"/>
      <c r="AA965" s="2"/>
      <c r="AB965" s="2"/>
      <c r="AC965" s="2"/>
      <c r="AD965" s="2"/>
      <c r="AE965" s="2"/>
      <c r="AF965" s="2"/>
      <c r="AG965" s="2"/>
      <c r="AH965" s="2"/>
      <c r="AI965" s="2"/>
      <c r="AJ965" s="2"/>
      <c r="AK965" s="2"/>
      <c r="AL965" s="2"/>
      <c r="AM965" s="2"/>
      <c r="AN965" s="2"/>
      <c r="AO965" s="2"/>
      <c r="AP965" s="2"/>
      <c r="AQ965" s="2"/>
      <c r="AR965" s="2"/>
      <c r="AS965" s="2"/>
      <c r="AT965" s="2"/>
      <c r="AU965" s="2"/>
      <c r="AV965" s="2"/>
      <c r="AW965" s="2"/>
      <c r="AX965" s="2"/>
      <c r="AY965" s="2"/>
      <c r="AZ965" s="2"/>
      <c r="BA965" s="2"/>
      <c r="BB965" s="2"/>
      <c r="BC965" s="2"/>
      <c r="BD965" s="2"/>
      <c r="BE965" s="2"/>
      <c r="BF965" s="2"/>
      <c r="BG965" s="2"/>
      <c r="BH965" s="2"/>
      <c r="BI965" s="2"/>
      <c r="BJ965" s="2"/>
      <c r="BK965" s="2"/>
      <c r="BL965" s="2"/>
      <c r="BM965" s="2"/>
      <c r="BN965" s="2"/>
      <c r="BO965" s="2"/>
      <c r="BP965" s="2"/>
      <c r="BQ965" s="2"/>
      <c r="BR965" s="2"/>
      <c r="BS965" s="2"/>
      <c r="BT965" s="2"/>
      <c r="BU965" s="2"/>
      <c r="BV965" s="2"/>
      <c r="BW965" s="2"/>
      <c r="BX965" s="2"/>
      <c r="BY965" s="2"/>
      <c r="BZ965" s="2"/>
      <c r="CA965" s="2"/>
      <c r="CB965" s="2"/>
      <c r="CC965" s="2"/>
      <c r="CD965" s="2"/>
      <c r="CE965" s="2"/>
    </row>
    <row r="966" spans="1:83" ht="15.75" outlineLevel="1" thickBot="1" x14ac:dyDescent="0.3">
      <c r="A966" s="18"/>
      <c r="B966" s="19"/>
      <c r="C966" s="20"/>
      <c r="D966" s="21"/>
      <c r="E966" s="21">
        <f t="shared" si="87"/>
        <v>0</v>
      </c>
      <c r="F966" s="22"/>
      <c r="G966" s="29"/>
      <c r="H966" s="24"/>
      <c r="I966" s="24"/>
      <c r="J966" s="2"/>
      <c r="K966" s="2"/>
      <c r="L966" s="2"/>
      <c r="M966" s="2"/>
      <c r="N966" s="2"/>
      <c r="O966" s="2"/>
      <c r="P966" s="2"/>
      <c r="Q966" s="2"/>
      <c r="R966" s="2"/>
      <c r="S966" s="2"/>
      <c r="T966" s="2"/>
      <c r="U966" s="2"/>
      <c r="V966" s="2"/>
      <c r="W966" s="2"/>
      <c r="X966" s="2"/>
      <c r="Y966" s="2"/>
      <c r="Z966" s="2"/>
      <c r="AA966" s="2"/>
      <c r="AB966" s="2"/>
      <c r="AC966" s="2"/>
      <c r="AD966" s="2"/>
      <c r="AE966" s="2"/>
      <c r="AF966" s="2"/>
      <c r="AG966" s="2"/>
      <c r="AH966" s="2"/>
      <c r="AI966" s="2"/>
      <c r="AJ966" s="2"/>
      <c r="AK966" s="2"/>
      <c r="AL966" s="2"/>
      <c r="AM966" s="2"/>
      <c r="AN966" s="2"/>
      <c r="AO966" s="2"/>
      <c r="AP966" s="2"/>
      <c r="AQ966" s="2"/>
      <c r="AR966" s="2"/>
      <c r="AS966" s="2"/>
      <c r="AT966" s="2"/>
      <c r="AU966" s="2"/>
      <c r="AV966" s="2"/>
      <c r="AW966" s="2"/>
      <c r="AX966" s="2"/>
      <c r="AY966" s="2"/>
      <c r="AZ966" s="2"/>
      <c r="BA966" s="2"/>
      <c r="BB966" s="2"/>
      <c r="BC966" s="2"/>
      <c r="BD966" s="2"/>
      <c r="BE966" s="2"/>
      <c r="BF966" s="2"/>
      <c r="BG966" s="2"/>
      <c r="BH966" s="2"/>
      <c r="BI966" s="2"/>
      <c r="BJ966" s="2"/>
      <c r="BK966" s="2"/>
      <c r="BL966" s="2"/>
      <c r="BM966" s="2"/>
      <c r="BN966" s="2"/>
      <c r="BO966" s="2"/>
      <c r="BP966" s="2"/>
      <c r="BQ966" s="2"/>
      <c r="BR966" s="2"/>
      <c r="BS966" s="2"/>
      <c r="BT966" s="2"/>
      <c r="BU966" s="2"/>
      <c r="BV966" s="2"/>
      <c r="BW966" s="2"/>
      <c r="BX966" s="2"/>
      <c r="BY966" s="2"/>
      <c r="BZ966" s="2"/>
      <c r="CA966" s="2"/>
      <c r="CB966" s="2"/>
      <c r="CC966" s="2"/>
      <c r="CD966" s="2"/>
      <c r="CE966" s="2"/>
    </row>
    <row r="967" spans="1:83" ht="15.75" outlineLevel="1" thickBot="1" x14ac:dyDescent="0.3">
      <c r="A967" s="18"/>
      <c r="B967" s="19"/>
      <c r="C967" s="20"/>
      <c r="D967" s="21"/>
      <c r="E967" s="21">
        <f t="shared" si="87"/>
        <v>0</v>
      </c>
      <c r="F967" s="22"/>
      <c r="G967" s="29"/>
      <c r="H967" s="24"/>
      <c r="I967" s="24"/>
      <c r="J967" s="2"/>
      <c r="K967" s="2"/>
      <c r="L967" s="2"/>
      <c r="M967" s="2"/>
      <c r="N967" s="2"/>
      <c r="O967" s="2"/>
      <c r="P967" s="2"/>
      <c r="Q967" s="2"/>
      <c r="R967" s="2"/>
      <c r="S967" s="2"/>
      <c r="T967" s="2"/>
      <c r="U967" s="2"/>
      <c r="V967" s="2"/>
      <c r="W967" s="2"/>
      <c r="X967" s="2"/>
      <c r="Y967" s="2"/>
      <c r="Z967" s="2"/>
      <c r="AA967" s="2"/>
      <c r="AB967" s="2"/>
      <c r="AC967" s="2"/>
      <c r="AD967" s="2"/>
      <c r="AE967" s="2"/>
      <c r="AF967" s="2"/>
      <c r="AG967" s="2"/>
      <c r="AH967" s="2"/>
      <c r="AI967" s="2"/>
      <c r="AJ967" s="2"/>
      <c r="AK967" s="2"/>
      <c r="AL967" s="2"/>
      <c r="AM967" s="2"/>
      <c r="AN967" s="2"/>
      <c r="AO967" s="2"/>
      <c r="AP967" s="2"/>
      <c r="AQ967" s="2"/>
      <c r="AR967" s="2"/>
      <c r="AS967" s="2"/>
      <c r="AT967" s="2"/>
      <c r="AU967" s="2"/>
      <c r="AV967" s="2"/>
      <c r="AW967" s="2"/>
      <c r="AX967" s="2"/>
      <c r="AY967" s="2"/>
      <c r="AZ967" s="2"/>
      <c r="BA967" s="2"/>
      <c r="BB967" s="2"/>
      <c r="BC967" s="2"/>
      <c r="BD967" s="2"/>
      <c r="BE967" s="2"/>
      <c r="BF967" s="2"/>
      <c r="BG967" s="2"/>
      <c r="BH967" s="2"/>
      <c r="BI967" s="2"/>
      <c r="BJ967" s="2"/>
      <c r="BK967" s="2"/>
      <c r="BL967" s="2"/>
      <c r="BM967" s="2"/>
      <c r="BN967" s="2"/>
      <c r="BO967" s="2"/>
      <c r="BP967" s="2"/>
      <c r="BQ967" s="2"/>
      <c r="BR967" s="2"/>
      <c r="BS967" s="2"/>
      <c r="BT967" s="2"/>
      <c r="BU967" s="2"/>
      <c r="BV967" s="2"/>
      <c r="BW967" s="2"/>
      <c r="BX967" s="2"/>
      <c r="BY967" s="2"/>
      <c r="BZ967" s="2"/>
      <c r="CA967" s="2"/>
      <c r="CB967" s="2"/>
      <c r="CC967" s="2"/>
      <c r="CD967" s="2"/>
      <c r="CE967" s="2"/>
    </row>
    <row r="968" spans="1:83" ht="15.75" outlineLevel="1" thickBot="1" x14ac:dyDescent="0.3">
      <c r="A968" s="18"/>
      <c r="B968" s="19"/>
      <c r="C968" s="20"/>
      <c r="D968" s="21"/>
      <c r="E968" s="21">
        <f t="shared" si="87"/>
        <v>0</v>
      </c>
      <c r="F968" s="22"/>
      <c r="G968" s="29"/>
      <c r="H968" s="24"/>
      <c r="I968" s="24"/>
      <c r="J968" s="2"/>
      <c r="K968" s="2"/>
      <c r="L968" s="2"/>
      <c r="M968" s="2"/>
      <c r="N968" s="2"/>
      <c r="O968" s="2"/>
      <c r="P968" s="2"/>
      <c r="Q968" s="2"/>
      <c r="R968" s="2"/>
      <c r="S968" s="2"/>
      <c r="T968" s="2"/>
      <c r="U968" s="2"/>
      <c r="V968" s="2"/>
      <c r="W968" s="2"/>
      <c r="X968" s="2"/>
      <c r="Y968" s="2"/>
      <c r="Z968" s="2"/>
      <c r="AA968" s="2"/>
      <c r="AB968" s="2"/>
      <c r="AC968" s="2"/>
      <c r="AD968" s="2"/>
      <c r="AE968" s="2"/>
      <c r="AF968" s="2"/>
      <c r="AG968" s="2"/>
      <c r="AH968" s="2"/>
      <c r="AI968" s="2"/>
      <c r="AJ968" s="2"/>
      <c r="AK968" s="2"/>
      <c r="AL968" s="2"/>
      <c r="AM968" s="2"/>
      <c r="AN968" s="2"/>
      <c r="AO968" s="2"/>
      <c r="AP968" s="2"/>
      <c r="AQ968" s="2"/>
      <c r="AR968" s="2"/>
      <c r="AS968" s="2"/>
      <c r="AT968" s="2"/>
      <c r="AU968" s="2"/>
      <c r="AV968" s="2"/>
      <c r="AW968" s="2"/>
      <c r="AX968" s="2"/>
      <c r="AY968" s="2"/>
      <c r="AZ968" s="2"/>
      <c r="BA968" s="2"/>
      <c r="BB968" s="2"/>
      <c r="BC968" s="2"/>
      <c r="BD968" s="2"/>
      <c r="BE968" s="2"/>
      <c r="BF968" s="2"/>
      <c r="BG968" s="2"/>
      <c r="BH968" s="2"/>
      <c r="BI968" s="2"/>
      <c r="BJ968" s="2"/>
      <c r="BK968" s="2"/>
      <c r="BL968" s="2"/>
      <c r="BM968" s="2"/>
      <c r="BN968" s="2"/>
      <c r="BO968" s="2"/>
      <c r="BP968" s="2"/>
      <c r="BQ968" s="2"/>
      <c r="BR968" s="2"/>
      <c r="BS968" s="2"/>
      <c r="BT968" s="2"/>
      <c r="BU968" s="2"/>
      <c r="BV968" s="2"/>
      <c r="BW968" s="2"/>
      <c r="BX968" s="2"/>
      <c r="BY968" s="2"/>
      <c r="BZ968" s="2"/>
      <c r="CA968" s="2"/>
      <c r="CB968" s="2"/>
      <c r="CC968" s="2"/>
      <c r="CD968" s="2"/>
      <c r="CE968" s="2"/>
    </row>
    <row r="969" spans="1:83" ht="15.75" thickBot="1" x14ac:dyDescent="0.3">
      <c r="A969" s="186" t="s">
        <v>85</v>
      </c>
      <c r="B969" s="187"/>
      <c r="C969" s="187"/>
      <c r="D969" s="192"/>
      <c r="E969" s="26">
        <f>SUM(E959:E968)</f>
        <v>14882.18</v>
      </c>
      <c r="F969" s="53"/>
      <c r="G969" s="29"/>
      <c r="H969" s="24"/>
      <c r="I969" s="24"/>
      <c r="J969" s="2"/>
      <c r="K969" s="2"/>
      <c r="L969" s="2"/>
      <c r="M969" s="2"/>
      <c r="N969" s="2"/>
      <c r="O969" s="2"/>
      <c r="P969" s="2"/>
      <c r="Q969" s="2"/>
      <c r="R969" s="2"/>
      <c r="S969" s="2"/>
      <c r="T969" s="2"/>
      <c r="U969" s="2"/>
      <c r="V969" s="2"/>
      <c r="W969" s="2"/>
      <c r="X969" s="2"/>
      <c r="Y969" s="2"/>
      <c r="Z969" s="2"/>
      <c r="AA969" s="2"/>
      <c r="AB969" s="2"/>
      <c r="AC969" s="2"/>
      <c r="AD969" s="2"/>
      <c r="AE969" s="2"/>
      <c r="AF969" s="2"/>
      <c r="AG969" s="2"/>
      <c r="AH969" s="2"/>
      <c r="AI969" s="2"/>
      <c r="AJ969" s="2"/>
      <c r="AK969" s="2"/>
      <c r="AL969" s="2"/>
      <c r="AM969" s="2"/>
      <c r="AN969" s="2"/>
      <c r="AO969" s="2"/>
      <c r="AP969" s="2"/>
      <c r="AQ969" s="2"/>
      <c r="AR969" s="2"/>
      <c r="AS969" s="2"/>
      <c r="AT969" s="2"/>
      <c r="AU969" s="2"/>
      <c r="AV969" s="2"/>
      <c r="AW969" s="2"/>
      <c r="AX969" s="2"/>
      <c r="AY969" s="2"/>
      <c r="AZ969" s="2"/>
      <c r="BA969" s="2"/>
      <c r="BB969" s="2"/>
      <c r="BC969" s="2"/>
      <c r="BD969" s="2"/>
      <c r="BE969" s="2"/>
      <c r="BF969" s="2"/>
      <c r="BG969" s="2"/>
      <c r="BH969" s="2"/>
      <c r="BI969" s="2"/>
      <c r="BJ969" s="2"/>
      <c r="BK969" s="2"/>
      <c r="BL969" s="2"/>
      <c r="BM969" s="2"/>
      <c r="BN969" s="2"/>
      <c r="BO969" s="2"/>
      <c r="BP969" s="2"/>
      <c r="BQ969" s="2"/>
      <c r="BR969" s="2"/>
      <c r="BS969" s="2"/>
      <c r="BT969" s="2"/>
      <c r="BU969" s="2"/>
      <c r="BV969" s="2"/>
      <c r="BW969" s="2"/>
      <c r="BX969" s="2"/>
      <c r="BY969" s="2"/>
      <c r="BZ969" s="2"/>
      <c r="CA969" s="2"/>
      <c r="CB969" s="2"/>
      <c r="CC969" s="2"/>
      <c r="CD969" s="2"/>
      <c r="CE969" s="2"/>
    </row>
    <row r="970" spans="1:83" ht="15.75" thickBot="1" x14ac:dyDescent="0.3">
      <c r="A970" s="183" t="str">
        <f>+$CB$1041</f>
        <v>Output / Activity 78 - BioKeepers - Club of Friends and caregivers of RB</v>
      </c>
      <c r="B970" s="184"/>
      <c r="C970" s="184"/>
      <c r="D970" s="184"/>
      <c r="E970" s="184"/>
      <c r="F970" s="184"/>
      <c r="G970" s="185"/>
      <c r="H970" s="17"/>
      <c r="I970" s="17"/>
      <c r="J970" s="2"/>
      <c r="K970" s="2"/>
      <c r="L970" s="2"/>
      <c r="M970" s="2"/>
      <c r="N970" s="2"/>
      <c r="O970" s="2"/>
      <c r="P970" s="2"/>
      <c r="Q970" s="2"/>
      <c r="R970" s="2"/>
      <c r="S970" s="2"/>
      <c r="T970" s="2"/>
      <c r="U970" s="2"/>
      <c r="V970" s="2"/>
      <c r="W970" s="2"/>
      <c r="X970" s="2"/>
      <c r="Y970" s="2"/>
      <c r="Z970" s="2"/>
      <c r="AA970" s="2"/>
      <c r="AB970" s="2"/>
      <c r="AC970" s="2"/>
      <c r="AD970" s="2"/>
      <c r="AE970" s="2"/>
      <c r="AF970" s="2"/>
      <c r="AG970" s="2"/>
      <c r="AH970" s="2"/>
      <c r="AI970" s="2"/>
      <c r="AJ970" s="2"/>
      <c r="AK970" s="2"/>
      <c r="AL970" s="2"/>
      <c r="AM970" s="2"/>
      <c r="AN970" s="2"/>
      <c r="AO970" s="2"/>
      <c r="AP970" s="2"/>
      <c r="AQ970" s="2"/>
      <c r="AR970" s="2"/>
      <c r="AS970" s="2"/>
      <c r="AT970" s="2"/>
      <c r="AU970" s="2"/>
      <c r="AV970" s="2"/>
      <c r="AW970" s="2"/>
      <c r="AX970" s="2"/>
      <c r="AY970" s="2"/>
      <c r="AZ970" s="2"/>
      <c r="BA970" s="2"/>
      <c r="BB970" s="2"/>
      <c r="BC970" s="2"/>
      <c r="BD970" s="2"/>
      <c r="BE970" s="2"/>
      <c r="BF970" s="2"/>
      <c r="BG970" s="2"/>
      <c r="BH970" s="2"/>
      <c r="BI970" s="2"/>
      <c r="BJ970" s="2"/>
      <c r="BK970" s="2"/>
      <c r="BL970" s="2"/>
      <c r="BM970" s="2"/>
      <c r="BN970" s="2"/>
      <c r="BO970" s="2"/>
      <c r="BP970" s="2"/>
      <c r="BQ970" s="2"/>
      <c r="BR970" s="2"/>
      <c r="BS970" s="2"/>
      <c r="BT970" s="2"/>
      <c r="BU970" s="2"/>
      <c r="BV970" s="2"/>
      <c r="BW970" s="2"/>
      <c r="BX970" s="2"/>
      <c r="BY970" s="2"/>
      <c r="BZ970" s="2"/>
      <c r="CA970" s="2"/>
      <c r="CB970" s="2"/>
      <c r="CC970" s="2"/>
      <c r="CD970" s="2"/>
      <c r="CE970" s="2"/>
    </row>
    <row r="971" spans="1:83" ht="34.5" outlineLevel="1" thickBot="1" x14ac:dyDescent="0.3">
      <c r="A971" s="18" t="s">
        <v>689</v>
      </c>
      <c r="B971" s="19" t="s">
        <v>484</v>
      </c>
      <c r="C971" s="20">
        <v>12</v>
      </c>
      <c r="D971" s="21">
        <v>1800</v>
      </c>
      <c r="E971" s="21">
        <f t="shared" ref="E971:E980" si="88">C971*D971</f>
        <v>21600</v>
      </c>
      <c r="F971" s="22" t="s">
        <v>692</v>
      </c>
      <c r="G971" s="63" t="s">
        <v>929</v>
      </c>
      <c r="H971" s="24"/>
      <c r="I971" s="24" t="s">
        <v>100</v>
      </c>
      <c r="J971" s="2"/>
      <c r="K971" s="2"/>
      <c r="L971" s="2"/>
      <c r="M971" s="2"/>
      <c r="N971" s="2"/>
      <c r="O971" s="2"/>
      <c r="P971" s="2"/>
      <c r="Q971" s="2"/>
      <c r="R971" s="2"/>
      <c r="S971" s="2"/>
      <c r="T971" s="2"/>
      <c r="U971" s="2"/>
      <c r="V971" s="2"/>
      <c r="W971" s="2"/>
      <c r="X971" s="2"/>
      <c r="Y971" s="2"/>
      <c r="Z971" s="2"/>
      <c r="AA971" s="2"/>
      <c r="AB971" s="2"/>
      <c r="AC971" s="2"/>
      <c r="AD971" s="2"/>
      <c r="AE971" s="2"/>
      <c r="AF971" s="2"/>
      <c r="AG971" s="2"/>
      <c r="AH971" s="2"/>
      <c r="AI971" s="2"/>
      <c r="AJ971" s="2"/>
      <c r="AK971" s="2"/>
      <c r="AL971" s="2"/>
      <c r="AM971" s="2"/>
      <c r="AN971" s="2"/>
      <c r="AO971" s="2"/>
      <c r="AP971" s="2"/>
      <c r="AQ971" s="2"/>
      <c r="AR971" s="2"/>
      <c r="AS971" s="2"/>
      <c r="AT971" s="2"/>
      <c r="AU971" s="2"/>
      <c r="AV971" s="2"/>
      <c r="AW971" s="2"/>
      <c r="AX971" s="2"/>
      <c r="AY971" s="2"/>
      <c r="AZ971" s="2"/>
      <c r="BA971" s="2"/>
      <c r="BB971" s="2"/>
      <c r="BC971" s="2"/>
      <c r="BD971" s="2"/>
      <c r="BE971" s="2"/>
      <c r="BF971" s="2"/>
      <c r="BG971" s="2"/>
      <c r="BH971" s="2"/>
      <c r="BI971" s="2"/>
      <c r="BJ971" s="2"/>
      <c r="BK971" s="2"/>
      <c r="BL971" s="2"/>
      <c r="BM971" s="2"/>
      <c r="BN971" s="2"/>
      <c r="BO971" s="2"/>
      <c r="BP971" s="2"/>
      <c r="BQ971" s="2"/>
      <c r="BR971" s="2"/>
      <c r="BS971" s="2"/>
      <c r="BT971" s="2"/>
      <c r="BU971" s="2"/>
      <c r="BV971" s="2"/>
      <c r="BW971" s="2"/>
      <c r="BX971" s="2"/>
      <c r="BY971" s="2"/>
      <c r="BZ971" s="2"/>
      <c r="CA971" s="2"/>
      <c r="CB971" s="2"/>
      <c r="CC971" s="2"/>
      <c r="CD971" s="2"/>
      <c r="CE971" s="2"/>
    </row>
    <row r="972" spans="1:83" ht="23.25" outlineLevel="1" thickBot="1" x14ac:dyDescent="0.3">
      <c r="A972" s="18" t="s">
        <v>587</v>
      </c>
      <c r="B972" s="19" t="s">
        <v>702</v>
      </c>
      <c r="C972" s="20">
        <v>11</v>
      </c>
      <c r="D972" s="21">
        <v>430</v>
      </c>
      <c r="E972" s="21">
        <f t="shared" si="88"/>
        <v>4730</v>
      </c>
      <c r="F972" s="22" t="s">
        <v>693</v>
      </c>
      <c r="G972" s="63" t="s">
        <v>930</v>
      </c>
      <c r="H972" s="24"/>
      <c r="I972" s="24" t="s">
        <v>100</v>
      </c>
      <c r="J972" s="2"/>
      <c r="K972" s="2"/>
      <c r="L972" s="2"/>
      <c r="M972" s="2"/>
      <c r="N972" s="2"/>
      <c r="O972" s="2"/>
      <c r="P972" s="2"/>
      <c r="Q972" s="2"/>
      <c r="R972" s="2"/>
      <c r="S972" s="2"/>
      <c r="T972" s="2"/>
      <c r="U972" s="2"/>
      <c r="V972" s="2"/>
      <c r="W972" s="2"/>
      <c r="X972" s="2"/>
      <c r="Y972" s="2"/>
      <c r="Z972" s="2"/>
      <c r="AA972" s="2"/>
      <c r="AB972" s="2"/>
      <c r="AC972" s="2"/>
      <c r="AD972" s="2"/>
      <c r="AE972" s="2"/>
      <c r="AF972" s="2"/>
      <c r="AG972" s="2"/>
      <c r="AH972" s="2"/>
      <c r="AI972" s="2"/>
      <c r="AJ972" s="2"/>
      <c r="AK972" s="2"/>
      <c r="AL972" s="2"/>
      <c r="AM972" s="2"/>
      <c r="AN972" s="2"/>
      <c r="AO972" s="2"/>
      <c r="AP972" s="2"/>
      <c r="AQ972" s="2"/>
      <c r="AR972" s="2"/>
      <c r="AS972" s="2"/>
      <c r="AT972" s="2"/>
      <c r="AU972" s="2"/>
      <c r="AV972" s="2"/>
      <c r="AW972" s="2"/>
      <c r="AX972" s="2"/>
      <c r="AY972" s="2"/>
      <c r="AZ972" s="2"/>
      <c r="BA972" s="2"/>
      <c r="BB972" s="2"/>
      <c r="BC972" s="2"/>
      <c r="BD972" s="2"/>
      <c r="BE972" s="2"/>
      <c r="BF972" s="2"/>
      <c r="BG972" s="2"/>
      <c r="BH972" s="2"/>
      <c r="BI972" s="2"/>
      <c r="BJ972" s="2"/>
      <c r="BK972" s="2"/>
      <c r="BL972" s="2"/>
      <c r="BM972" s="2"/>
      <c r="BN972" s="2"/>
      <c r="BO972" s="2"/>
      <c r="BP972" s="2"/>
      <c r="BQ972" s="2"/>
      <c r="BR972" s="2"/>
      <c r="BS972" s="2"/>
      <c r="BT972" s="2"/>
      <c r="BU972" s="2"/>
      <c r="BV972" s="2"/>
      <c r="BW972" s="2"/>
      <c r="BX972" s="2"/>
      <c r="BY972" s="2"/>
      <c r="BZ972" s="2"/>
      <c r="CA972" s="2"/>
      <c r="CB972" s="2"/>
      <c r="CC972" s="2"/>
      <c r="CD972" s="2"/>
      <c r="CE972" s="2"/>
    </row>
    <row r="973" spans="1:83" ht="15.75" outlineLevel="1" thickBot="1" x14ac:dyDescent="0.3">
      <c r="A973" s="18"/>
      <c r="B973" s="19"/>
      <c r="C973" s="20"/>
      <c r="D973" s="21"/>
      <c r="E973" s="21">
        <f t="shared" si="88"/>
        <v>0</v>
      </c>
      <c r="F973" s="22"/>
      <c r="G973" s="23"/>
      <c r="H973" s="24"/>
      <c r="I973" s="24"/>
      <c r="J973" s="2"/>
      <c r="K973" s="2"/>
      <c r="L973" s="2"/>
      <c r="M973" s="2"/>
      <c r="N973" s="2"/>
      <c r="O973" s="2"/>
      <c r="P973" s="2"/>
      <c r="Q973" s="2"/>
      <c r="R973" s="2"/>
      <c r="S973" s="2"/>
      <c r="T973" s="2"/>
      <c r="U973" s="2"/>
      <c r="V973" s="2"/>
      <c r="W973" s="2"/>
      <c r="X973" s="2"/>
      <c r="Y973" s="2"/>
      <c r="Z973" s="2"/>
      <c r="AA973" s="2"/>
      <c r="AB973" s="2"/>
      <c r="AC973" s="2"/>
      <c r="AD973" s="2"/>
      <c r="AE973" s="2"/>
      <c r="AF973" s="2"/>
      <c r="AG973" s="2"/>
      <c r="AH973" s="2"/>
      <c r="AI973" s="2"/>
      <c r="AJ973" s="2"/>
      <c r="AK973" s="2"/>
      <c r="AL973" s="2"/>
      <c r="AM973" s="2"/>
      <c r="AN973" s="2"/>
      <c r="AO973" s="2"/>
      <c r="AP973" s="2"/>
      <c r="AQ973" s="2"/>
      <c r="AR973" s="2"/>
      <c r="AS973" s="2"/>
      <c r="AT973" s="2"/>
      <c r="AU973" s="2"/>
      <c r="AV973" s="2"/>
      <c r="AW973" s="2"/>
      <c r="AX973" s="2"/>
      <c r="AY973" s="2"/>
      <c r="AZ973" s="2"/>
      <c r="BA973" s="2"/>
      <c r="BB973" s="2"/>
      <c r="BC973" s="2"/>
      <c r="BD973" s="2"/>
      <c r="BE973" s="2"/>
      <c r="BF973" s="2"/>
      <c r="BG973" s="2"/>
      <c r="BH973" s="2"/>
      <c r="BI973" s="2"/>
      <c r="BJ973" s="2"/>
      <c r="BK973" s="2"/>
      <c r="BL973" s="2"/>
      <c r="BM973" s="2"/>
      <c r="BN973" s="2"/>
      <c r="BO973" s="2"/>
      <c r="BP973" s="2"/>
      <c r="BQ973" s="2"/>
      <c r="BR973" s="2"/>
      <c r="BS973" s="2"/>
      <c r="BT973" s="2"/>
      <c r="BU973" s="2"/>
      <c r="BV973" s="2"/>
      <c r="BW973" s="2"/>
      <c r="BX973" s="2"/>
      <c r="BY973" s="2"/>
      <c r="BZ973" s="2"/>
      <c r="CA973" s="2"/>
      <c r="CB973" s="2"/>
      <c r="CC973" s="2"/>
      <c r="CD973" s="2"/>
      <c r="CE973" s="2"/>
    </row>
    <row r="974" spans="1:83" ht="15.75" outlineLevel="1" thickBot="1" x14ac:dyDescent="0.3">
      <c r="A974" s="18"/>
      <c r="B974" s="19"/>
      <c r="C974" s="20"/>
      <c r="D974" s="21"/>
      <c r="E974" s="21">
        <f t="shared" si="88"/>
        <v>0</v>
      </c>
      <c r="F974" s="22"/>
      <c r="G974" s="23"/>
      <c r="H974" s="24"/>
      <c r="I974" s="24"/>
      <c r="J974" s="2"/>
      <c r="K974" s="2"/>
      <c r="L974" s="2"/>
      <c r="M974" s="2"/>
      <c r="N974" s="2"/>
      <c r="O974" s="2"/>
      <c r="P974" s="2"/>
      <c r="Q974" s="2"/>
      <c r="R974" s="2"/>
      <c r="S974" s="2"/>
      <c r="T974" s="2"/>
      <c r="U974" s="2"/>
      <c r="V974" s="2"/>
      <c r="W974" s="2"/>
      <c r="X974" s="2"/>
      <c r="Y974" s="2"/>
      <c r="Z974" s="2"/>
      <c r="AA974" s="2"/>
      <c r="AB974" s="2"/>
      <c r="AC974" s="2"/>
      <c r="AD974" s="2"/>
      <c r="AE974" s="2"/>
      <c r="AF974" s="2"/>
      <c r="AG974" s="2"/>
      <c r="AH974" s="2"/>
      <c r="AI974" s="2"/>
      <c r="AJ974" s="2"/>
      <c r="AK974" s="2"/>
      <c r="AL974" s="2"/>
      <c r="AM974" s="2"/>
      <c r="AN974" s="2"/>
      <c r="AO974" s="2"/>
      <c r="AP974" s="2"/>
      <c r="AQ974" s="2"/>
      <c r="AR974" s="2"/>
      <c r="AS974" s="2"/>
      <c r="AT974" s="2"/>
      <c r="AU974" s="2"/>
      <c r="AV974" s="2"/>
      <c r="AW974" s="2"/>
      <c r="AX974" s="2"/>
      <c r="AY974" s="2"/>
      <c r="AZ974" s="2"/>
      <c r="BA974" s="2"/>
      <c r="BB974" s="2"/>
      <c r="BC974" s="2"/>
      <c r="BD974" s="2"/>
      <c r="BE974" s="2"/>
      <c r="BF974" s="2"/>
      <c r="BG974" s="2"/>
      <c r="BH974" s="2"/>
      <c r="BI974" s="2"/>
      <c r="BJ974" s="2"/>
      <c r="BK974" s="2"/>
      <c r="BL974" s="2"/>
      <c r="BM974" s="2"/>
      <c r="BN974" s="2"/>
      <c r="BO974" s="2"/>
      <c r="BP974" s="2"/>
      <c r="BQ974" s="2"/>
      <c r="BR974" s="2"/>
      <c r="BS974" s="2"/>
      <c r="BT974" s="2"/>
      <c r="BU974" s="2"/>
      <c r="BV974" s="2"/>
      <c r="BW974" s="2"/>
      <c r="BX974" s="2"/>
      <c r="BY974" s="2"/>
      <c r="BZ974" s="2"/>
      <c r="CA974" s="2"/>
      <c r="CB974" s="2"/>
      <c r="CC974" s="2"/>
      <c r="CD974" s="2"/>
      <c r="CE974" s="2"/>
    </row>
    <row r="975" spans="1:83" ht="15.75" outlineLevel="1" thickBot="1" x14ac:dyDescent="0.3">
      <c r="A975" s="18"/>
      <c r="B975" s="19"/>
      <c r="C975" s="20"/>
      <c r="D975" s="21"/>
      <c r="E975" s="21">
        <f t="shared" si="88"/>
        <v>0</v>
      </c>
      <c r="F975" s="22"/>
      <c r="G975" s="23"/>
      <c r="H975" s="24"/>
      <c r="I975" s="24"/>
      <c r="J975" s="2"/>
      <c r="K975" s="2"/>
      <c r="L975" s="2"/>
      <c r="M975" s="2"/>
      <c r="N975" s="2"/>
      <c r="O975" s="2"/>
      <c r="P975" s="2"/>
      <c r="Q975" s="2"/>
      <c r="R975" s="2"/>
      <c r="S975" s="2"/>
      <c r="T975" s="2"/>
      <c r="U975" s="2"/>
      <c r="V975" s="2"/>
      <c r="W975" s="2"/>
      <c r="X975" s="2"/>
      <c r="Y975" s="2"/>
      <c r="Z975" s="2"/>
      <c r="AA975" s="2"/>
      <c r="AB975" s="2"/>
      <c r="AC975" s="2"/>
      <c r="AD975" s="2"/>
      <c r="AE975" s="2"/>
      <c r="AF975" s="2"/>
      <c r="AG975" s="2"/>
      <c r="AH975" s="2"/>
      <c r="AI975" s="2"/>
      <c r="AJ975" s="2"/>
      <c r="AK975" s="2"/>
      <c r="AL975" s="2"/>
      <c r="AM975" s="2"/>
      <c r="AN975" s="2"/>
      <c r="AO975" s="2"/>
      <c r="AP975" s="2"/>
      <c r="AQ975" s="2"/>
      <c r="AR975" s="2"/>
      <c r="AS975" s="2"/>
      <c r="AT975" s="2"/>
      <c r="AU975" s="2"/>
      <c r="AV975" s="2"/>
      <c r="AW975" s="2"/>
      <c r="AX975" s="2"/>
      <c r="AY975" s="2"/>
      <c r="AZ975" s="2"/>
      <c r="BA975" s="2"/>
      <c r="BB975" s="2"/>
      <c r="BC975" s="2"/>
      <c r="BD975" s="2"/>
      <c r="BE975" s="2"/>
      <c r="BF975" s="2"/>
      <c r="BG975" s="2"/>
      <c r="BH975" s="2"/>
      <c r="BI975" s="2"/>
      <c r="BJ975" s="2"/>
      <c r="BK975" s="2"/>
      <c r="BL975" s="2"/>
      <c r="BM975" s="2"/>
      <c r="BN975" s="2"/>
      <c r="BO975" s="2"/>
      <c r="BP975" s="2"/>
      <c r="BQ975" s="2"/>
      <c r="BR975" s="2"/>
      <c r="BS975" s="2"/>
      <c r="BT975" s="2"/>
      <c r="BU975" s="2"/>
      <c r="BV975" s="2"/>
      <c r="BW975" s="2"/>
      <c r="BX975" s="2"/>
      <c r="BY975" s="2"/>
      <c r="BZ975" s="2"/>
      <c r="CA975" s="2"/>
      <c r="CB975" s="2"/>
      <c r="CC975" s="2"/>
      <c r="CD975" s="2"/>
      <c r="CE975" s="2"/>
    </row>
    <row r="976" spans="1:83" ht="15.75" outlineLevel="1" thickBot="1" x14ac:dyDescent="0.3">
      <c r="A976" s="18"/>
      <c r="B976" s="19"/>
      <c r="C976" s="20"/>
      <c r="D976" s="21"/>
      <c r="E976" s="21">
        <f t="shared" si="88"/>
        <v>0</v>
      </c>
      <c r="F976" s="22"/>
      <c r="G976" s="23"/>
      <c r="H976" s="24"/>
      <c r="I976" s="24"/>
      <c r="J976" s="2"/>
      <c r="K976" s="2"/>
      <c r="L976" s="2"/>
      <c r="M976" s="2"/>
      <c r="N976" s="2"/>
      <c r="O976" s="2"/>
      <c r="P976" s="2"/>
      <c r="Q976" s="2"/>
      <c r="R976" s="2"/>
      <c r="S976" s="2"/>
      <c r="T976" s="2"/>
      <c r="U976" s="2"/>
      <c r="V976" s="2"/>
      <c r="W976" s="2"/>
      <c r="X976" s="2"/>
      <c r="Y976" s="2"/>
      <c r="Z976" s="2"/>
      <c r="AA976" s="2"/>
      <c r="AB976" s="2"/>
      <c r="AC976" s="2"/>
      <c r="AD976" s="2"/>
      <c r="AE976" s="2"/>
      <c r="AF976" s="2"/>
      <c r="AG976" s="2"/>
      <c r="AH976" s="2"/>
      <c r="AI976" s="2"/>
      <c r="AJ976" s="2"/>
      <c r="AK976" s="2"/>
      <c r="AL976" s="2"/>
      <c r="AM976" s="2"/>
      <c r="AN976" s="2"/>
      <c r="AO976" s="2"/>
      <c r="AP976" s="2"/>
      <c r="AQ976" s="2"/>
      <c r="AR976" s="2"/>
      <c r="AS976" s="2"/>
      <c r="AT976" s="2"/>
      <c r="AU976" s="2"/>
      <c r="AV976" s="2"/>
      <c r="AW976" s="2"/>
      <c r="AX976" s="2"/>
      <c r="AY976" s="2"/>
      <c r="AZ976" s="2"/>
      <c r="BA976" s="2"/>
      <c r="BB976" s="2"/>
      <c r="BC976" s="2"/>
      <c r="BD976" s="2"/>
      <c r="BE976" s="2"/>
      <c r="BF976" s="2"/>
      <c r="BG976" s="2"/>
      <c r="BH976" s="2"/>
      <c r="BI976" s="2"/>
      <c r="BJ976" s="2"/>
      <c r="BK976" s="2"/>
      <c r="BL976" s="2"/>
      <c r="BM976" s="2"/>
      <c r="BN976" s="2"/>
      <c r="BO976" s="2"/>
      <c r="BP976" s="2"/>
      <c r="BQ976" s="2"/>
      <c r="BR976" s="2"/>
      <c r="BS976" s="2"/>
      <c r="BT976" s="2"/>
      <c r="BU976" s="2"/>
      <c r="BV976" s="2"/>
      <c r="BW976" s="2"/>
      <c r="BX976" s="2"/>
      <c r="BY976" s="2"/>
      <c r="BZ976" s="2"/>
      <c r="CA976" s="2"/>
      <c r="CB976" s="2"/>
      <c r="CC976" s="2"/>
      <c r="CD976" s="2"/>
      <c r="CE976" s="2"/>
    </row>
    <row r="977" spans="1:83" ht="15.75" outlineLevel="1" thickBot="1" x14ac:dyDescent="0.3">
      <c r="A977" s="18"/>
      <c r="B977" s="19"/>
      <c r="C977" s="20"/>
      <c r="D977" s="21"/>
      <c r="E977" s="21">
        <f t="shared" si="88"/>
        <v>0</v>
      </c>
      <c r="F977" s="22"/>
      <c r="G977" s="23"/>
      <c r="H977" s="24"/>
      <c r="I977" s="24"/>
      <c r="J977" s="2"/>
      <c r="K977" s="2"/>
      <c r="L977" s="2"/>
      <c r="M977" s="2"/>
      <c r="N977" s="2"/>
      <c r="O977" s="2"/>
      <c r="P977" s="2"/>
      <c r="Q977" s="2"/>
      <c r="R977" s="2"/>
      <c r="S977" s="2"/>
      <c r="T977" s="2"/>
      <c r="U977" s="2"/>
      <c r="V977" s="2"/>
      <c r="W977" s="2"/>
      <c r="X977" s="2"/>
      <c r="Y977" s="2"/>
      <c r="Z977" s="2"/>
      <c r="AA977" s="2"/>
      <c r="AB977" s="2"/>
      <c r="AC977" s="2"/>
      <c r="AD977" s="2"/>
      <c r="AE977" s="2"/>
      <c r="AF977" s="2"/>
      <c r="AG977" s="2"/>
      <c r="AH977" s="2"/>
      <c r="AI977" s="2"/>
      <c r="AJ977" s="2"/>
      <c r="AK977" s="2"/>
      <c r="AL977" s="2"/>
      <c r="AM977" s="2"/>
      <c r="AN977" s="2"/>
      <c r="AO977" s="2"/>
      <c r="AP977" s="2"/>
      <c r="AQ977" s="2"/>
      <c r="AR977" s="2"/>
      <c r="AS977" s="2"/>
      <c r="AT977" s="2"/>
      <c r="AU977" s="2"/>
      <c r="AV977" s="2"/>
      <c r="AW977" s="2"/>
      <c r="AX977" s="2"/>
      <c r="AY977" s="2"/>
      <c r="AZ977" s="2"/>
      <c r="BA977" s="2"/>
      <c r="BB977" s="2"/>
      <c r="BC977" s="2"/>
      <c r="BD977" s="2"/>
      <c r="BE977" s="2"/>
      <c r="BF977" s="2"/>
      <c r="BG977" s="2"/>
      <c r="BH977" s="2"/>
      <c r="BI977" s="2"/>
      <c r="BJ977" s="2"/>
      <c r="BK977" s="2"/>
      <c r="BL977" s="2"/>
      <c r="BM977" s="2"/>
      <c r="BN977" s="2"/>
      <c r="BO977" s="2"/>
      <c r="BP977" s="2"/>
      <c r="BQ977" s="2"/>
      <c r="BR977" s="2"/>
      <c r="BS977" s="2"/>
      <c r="BT977" s="2"/>
      <c r="BU977" s="2"/>
      <c r="BV977" s="2"/>
      <c r="BW977" s="2"/>
      <c r="BX977" s="2"/>
      <c r="BY977" s="2"/>
      <c r="BZ977" s="2"/>
      <c r="CA977" s="2"/>
      <c r="CB977" s="2"/>
      <c r="CC977" s="2"/>
      <c r="CD977" s="2"/>
      <c r="CE977" s="2"/>
    </row>
    <row r="978" spans="1:83" ht="15.75" outlineLevel="1" thickBot="1" x14ac:dyDescent="0.3">
      <c r="A978" s="18"/>
      <c r="B978" s="19"/>
      <c r="C978" s="20"/>
      <c r="D978" s="21"/>
      <c r="E978" s="21">
        <f t="shared" si="88"/>
        <v>0</v>
      </c>
      <c r="F978" s="22"/>
      <c r="G978" s="23"/>
      <c r="H978" s="24"/>
      <c r="I978" s="24"/>
      <c r="J978" s="2"/>
      <c r="K978" s="2"/>
      <c r="L978" s="2"/>
      <c r="M978" s="2"/>
      <c r="N978" s="2"/>
      <c r="O978" s="2"/>
      <c r="P978" s="2"/>
      <c r="Q978" s="2"/>
      <c r="R978" s="2"/>
      <c r="S978" s="2"/>
      <c r="T978" s="2"/>
      <c r="U978" s="2"/>
      <c r="V978" s="2"/>
      <c r="W978" s="2"/>
      <c r="X978" s="2"/>
      <c r="Y978" s="2"/>
      <c r="Z978" s="2"/>
      <c r="AA978" s="2"/>
      <c r="AB978" s="2"/>
      <c r="AC978" s="2"/>
      <c r="AD978" s="2"/>
      <c r="AE978" s="2"/>
      <c r="AF978" s="2"/>
      <c r="AG978" s="2"/>
      <c r="AH978" s="2"/>
      <c r="AI978" s="2"/>
      <c r="AJ978" s="2"/>
      <c r="AK978" s="2"/>
      <c r="AL978" s="2"/>
      <c r="AM978" s="2"/>
      <c r="AN978" s="2"/>
      <c r="AO978" s="2"/>
      <c r="AP978" s="2"/>
      <c r="AQ978" s="2"/>
      <c r="AR978" s="2"/>
      <c r="AS978" s="2"/>
      <c r="AT978" s="2"/>
      <c r="AU978" s="2"/>
      <c r="AV978" s="2"/>
      <c r="AW978" s="2"/>
      <c r="AX978" s="2"/>
      <c r="AY978" s="2"/>
      <c r="AZ978" s="2"/>
      <c r="BA978" s="2"/>
      <c r="BB978" s="2"/>
      <c r="BC978" s="2"/>
      <c r="BD978" s="2"/>
      <c r="BE978" s="2"/>
      <c r="BF978" s="2"/>
      <c r="BG978" s="2"/>
      <c r="BH978" s="2"/>
      <c r="BI978" s="2"/>
      <c r="BJ978" s="2"/>
      <c r="BK978" s="2"/>
      <c r="BL978" s="2"/>
      <c r="BM978" s="2"/>
      <c r="BN978" s="2"/>
      <c r="BO978" s="2"/>
      <c r="BP978" s="2"/>
      <c r="BQ978" s="2"/>
      <c r="BR978" s="2"/>
      <c r="BS978" s="2"/>
      <c r="BT978" s="2"/>
      <c r="BU978" s="2"/>
      <c r="BV978" s="2"/>
      <c r="BW978" s="2"/>
      <c r="BX978" s="2"/>
      <c r="BY978" s="2"/>
      <c r="BZ978" s="2"/>
      <c r="CA978" s="2"/>
      <c r="CB978" s="2"/>
      <c r="CC978" s="2"/>
      <c r="CD978" s="2"/>
      <c r="CE978" s="2"/>
    </row>
    <row r="979" spans="1:83" ht="15.75" outlineLevel="1" thickBot="1" x14ac:dyDescent="0.3">
      <c r="A979" s="18"/>
      <c r="B979" s="19"/>
      <c r="C979" s="20"/>
      <c r="D979" s="21"/>
      <c r="E979" s="21">
        <f t="shared" si="88"/>
        <v>0</v>
      </c>
      <c r="F979" s="22"/>
      <c r="G979" s="23"/>
      <c r="H979" s="24"/>
      <c r="I979" s="24"/>
      <c r="J979" s="2"/>
      <c r="K979" s="2"/>
      <c r="L979" s="2"/>
      <c r="M979" s="2"/>
      <c r="N979" s="2"/>
      <c r="O979" s="2"/>
      <c r="P979" s="2"/>
      <c r="Q979" s="2"/>
      <c r="R979" s="2"/>
      <c r="S979" s="2"/>
      <c r="T979" s="2"/>
      <c r="U979" s="2"/>
      <c r="V979" s="2"/>
      <c r="W979" s="2"/>
      <c r="X979" s="2"/>
      <c r="Y979" s="2"/>
      <c r="Z979" s="2"/>
      <c r="AA979" s="2"/>
      <c r="AB979" s="2"/>
      <c r="AC979" s="2"/>
      <c r="AD979" s="2"/>
      <c r="AE979" s="2"/>
      <c r="AF979" s="2"/>
      <c r="AG979" s="2"/>
      <c r="AH979" s="2"/>
      <c r="AI979" s="2"/>
      <c r="AJ979" s="2"/>
      <c r="AK979" s="2"/>
      <c r="AL979" s="2"/>
      <c r="AM979" s="2"/>
      <c r="AN979" s="2"/>
      <c r="AO979" s="2"/>
      <c r="AP979" s="2"/>
      <c r="AQ979" s="2"/>
      <c r="AR979" s="2"/>
      <c r="AS979" s="2"/>
      <c r="AT979" s="2"/>
      <c r="AU979" s="2"/>
      <c r="AV979" s="2"/>
      <c r="AW979" s="2"/>
      <c r="AX979" s="2"/>
      <c r="AY979" s="2"/>
      <c r="AZ979" s="2"/>
      <c r="BA979" s="2"/>
      <c r="BB979" s="2"/>
      <c r="BC979" s="2"/>
      <c r="BD979" s="2"/>
      <c r="BE979" s="2"/>
      <c r="BF979" s="2"/>
      <c r="BG979" s="2"/>
      <c r="BH979" s="2"/>
      <c r="BI979" s="2"/>
      <c r="BJ979" s="2"/>
      <c r="BK979" s="2"/>
      <c r="BL979" s="2"/>
      <c r="BM979" s="2"/>
      <c r="BN979" s="2"/>
      <c r="BO979" s="2"/>
      <c r="BP979" s="2"/>
      <c r="BQ979" s="2"/>
      <c r="BR979" s="2"/>
      <c r="BS979" s="2"/>
      <c r="BT979" s="2"/>
      <c r="BU979" s="2"/>
      <c r="BV979" s="2"/>
      <c r="BW979" s="2"/>
      <c r="BX979" s="2"/>
      <c r="BY979" s="2"/>
      <c r="BZ979" s="2"/>
      <c r="CA979" s="2"/>
      <c r="CB979" s="2"/>
      <c r="CC979" s="2"/>
      <c r="CD979" s="2"/>
      <c r="CE979" s="2"/>
    </row>
    <row r="980" spans="1:83" ht="14.25" customHeight="1" outlineLevel="1" thickBot="1" x14ac:dyDescent="0.3">
      <c r="A980" s="18"/>
      <c r="B980" s="25"/>
      <c r="C980" s="20"/>
      <c r="D980" s="21"/>
      <c r="E980" s="21">
        <f t="shared" si="88"/>
        <v>0</v>
      </c>
      <c r="F980" s="22"/>
      <c r="G980" s="23"/>
      <c r="H980" s="24"/>
      <c r="I980" s="24"/>
      <c r="J980" s="2"/>
      <c r="K980" s="2"/>
      <c r="L980" s="2"/>
      <c r="M980" s="2"/>
      <c r="N980" s="2"/>
      <c r="O980" s="2"/>
      <c r="P980" s="2"/>
      <c r="Q980" s="2"/>
      <c r="R980" s="2"/>
      <c r="S980" s="2"/>
      <c r="T980" s="2"/>
      <c r="U980" s="2"/>
      <c r="V980" s="2"/>
      <c r="W980" s="2"/>
      <c r="X980" s="2"/>
      <c r="Y980" s="2"/>
      <c r="Z980" s="2"/>
      <c r="AA980" s="2"/>
      <c r="AB980" s="2"/>
      <c r="AC980" s="2"/>
      <c r="AD980" s="2"/>
      <c r="AE980" s="2"/>
      <c r="AF980" s="2"/>
      <c r="AG980" s="2"/>
      <c r="AH980" s="2"/>
      <c r="AI980" s="2"/>
      <c r="AJ980" s="2"/>
      <c r="AK980" s="2"/>
      <c r="AL980" s="2"/>
      <c r="AM980" s="2"/>
      <c r="AN980" s="2"/>
      <c r="AO980" s="2"/>
      <c r="AP980" s="2"/>
      <c r="AQ980" s="2"/>
      <c r="AR980" s="2"/>
      <c r="AS980" s="2"/>
      <c r="AT980" s="2"/>
      <c r="AU980" s="2"/>
      <c r="AV980" s="2"/>
      <c r="AW980" s="2"/>
      <c r="AX980" s="2"/>
      <c r="AY980" s="2"/>
      <c r="AZ980" s="2"/>
      <c r="BA980" s="2"/>
      <c r="BB980" s="2"/>
      <c r="BC980" s="2"/>
      <c r="BD980" s="2"/>
      <c r="BE980" s="2"/>
      <c r="BF980" s="2"/>
      <c r="BG980" s="2"/>
      <c r="BH980" s="2"/>
      <c r="BI980" s="2"/>
      <c r="BJ980" s="2"/>
      <c r="BK980" s="2"/>
      <c r="BL980" s="2"/>
      <c r="BM980" s="2"/>
      <c r="BN980" s="2"/>
      <c r="BO980" s="2"/>
      <c r="BP980" s="2"/>
      <c r="BQ980" s="2"/>
      <c r="BR980" s="2"/>
      <c r="BS980" s="2"/>
      <c r="BT980" s="2"/>
      <c r="BU980" s="2"/>
      <c r="BV980" s="2"/>
      <c r="BW980" s="2"/>
      <c r="BX980" s="2"/>
      <c r="BY980" s="2"/>
      <c r="BZ980" s="2"/>
      <c r="CA980" s="2"/>
      <c r="CB980" s="2"/>
      <c r="CC980" s="2"/>
      <c r="CD980" s="2"/>
      <c r="CE980" s="2"/>
    </row>
    <row r="981" spans="1:83" ht="15.75" customHeight="1" thickBot="1" x14ac:dyDescent="0.3">
      <c r="A981" s="186" t="s">
        <v>86</v>
      </c>
      <c r="B981" s="187"/>
      <c r="C981" s="187"/>
      <c r="D981" s="188"/>
      <c r="E981" s="26">
        <f>SUM(E971:E980)</f>
        <v>26330</v>
      </c>
      <c r="F981" s="53"/>
      <c r="G981" s="27"/>
      <c r="H981" s="24"/>
      <c r="I981" s="24"/>
      <c r="J981" s="2"/>
      <c r="K981" s="2"/>
      <c r="L981" s="2"/>
      <c r="M981" s="2"/>
      <c r="N981" s="2"/>
      <c r="O981" s="2"/>
      <c r="P981" s="2"/>
      <c r="Q981" s="2"/>
      <c r="R981" s="2"/>
      <c r="S981" s="2"/>
      <c r="T981" s="2"/>
      <c r="U981" s="2"/>
      <c r="V981" s="2"/>
      <c r="W981" s="2"/>
      <c r="X981" s="2"/>
      <c r="Y981" s="2"/>
      <c r="Z981" s="2"/>
      <c r="AA981" s="2"/>
      <c r="AB981" s="2"/>
      <c r="AC981" s="2"/>
      <c r="AD981" s="2"/>
      <c r="AE981" s="2"/>
      <c r="AF981" s="2"/>
      <c r="AG981" s="2"/>
      <c r="AH981" s="2"/>
      <c r="AI981" s="2"/>
      <c r="AJ981" s="2"/>
      <c r="AK981" s="2"/>
      <c r="AL981" s="2"/>
      <c r="AM981" s="2"/>
      <c r="AN981" s="2"/>
      <c r="AO981" s="2"/>
      <c r="AP981" s="2"/>
      <c r="AQ981" s="2"/>
      <c r="AR981" s="2"/>
      <c r="AS981" s="2"/>
      <c r="AT981" s="2"/>
      <c r="AU981" s="2"/>
      <c r="AV981" s="2"/>
      <c r="AW981" s="2"/>
      <c r="AX981" s="2"/>
      <c r="AY981" s="2"/>
      <c r="AZ981" s="2"/>
      <c r="BA981" s="2"/>
      <c r="BB981" s="2"/>
      <c r="BC981" s="2"/>
      <c r="BD981" s="2"/>
      <c r="BE981" s="2"/>
      <c r="BF981" s="2"/>
      <c r="BG981" s="2"/>
      <c r="BH981" s="2"/>
      <c r="BI981" s="2"/>
      <c r="BJ981" s="2"/>
      <c r="BK981" s="2"/>
      <c r="BL981" s="2"/>
      <c r="BM981" s="2"/>
      <c r="BN981" s="2"/>
      <c r="BO981" s="2"/>
      <c r="BP981" s="2"/>
      <c r="BQ981" s="2"/>
      <c r="BR981" s="2"/>
      <c r="BS981" s="2"/>
      <c r="BT981" s="2"/>
      <c r="BU981" s="2"/>
      <c r="BV981" s="2"/>
      <c r="BW981" s="2"/>
      <c r="BX981" s="2"/>
      <c r="BY981" s="2"/>
      <c r="BZ981" s="2"/>
      <c r="CA981" s="2"/>
      <c r="CB981" s="2"/>
      <c r="CC981" s="2"/>
      <c r="CD981" s="2"/>
      <c r="CE981" s="2"/>
    </row>
    <row r="982" spans="1:83" ht="15.75" thickBot="1" x14ac:dyDescent="0.3">
      <c r="A982" s="183" t="str">
        <f>+$CC$1041</f>
        <v>Output / Activity 79 - Atlas of Portuguese Biosphere reserves</v>
      </c>
      <c r="B982" s="184"/>
      <c r="C982" s="184"/>
      <c r="D982" s="184"/>
      <c r="E982" s="184"/>
      <c r="F982" s="184"/>
      <c r="G982" s="185"/>
      <c r="H982" s="28"/>
      <c r="I982" s="28"/>
      <c r="J982" s="2"/>
      <c r="K982" s="2"/>
      <c r="L982" s="2"/>
      <c r="M982" s="2"/>
      <c r="N982" s="2"/>
      <c r="O982" s="2"/>
      <c r="P982" s="2"/>
      <c r="Q982" s="2"/>
      <c r="R982" s="2"/>
      <c r="S982" s="2"/>
      <c r="T982" s="2"/>
      <c r="U982" s="2"/>
      <c r="V982" s="2"/>
      <c r="W982" s="2"/>
      <c r="X982" s="2"/>
      <c r="Y982" s="2"/>
      <c r="Z982" s="2"/>
      <c r="AA982" s="2"/>
      <c r="AB982" s="2"/>
      <c r="AC982" s="2"/>
      <c r="AD982" s="2"/>
      <c r="AE982" s="2"/>
      <c r="AF982" s="2"/>
      <c r="AG982" s="2"/>
      <c r="AH982" s="2"/>
      <c r="AI982" s="2"/>
      <c r="AJ982" s="2"/>
      <c r="AK982" s="2"/>
      <c r="AL982" s="2"/>
      <c r="AM982" s="2"/>
      <c r="AN982" s="2"/>
      <c r="AO982" s="2"/>
      <c r="AP982" s="2"/>
      <c r="AQ982" s="2"/>
      <c r="AR982" s="2"/>
      <c r="AS982" s="2"/>
      <c r="AT982" s="2"/>
      <c r="AU982" s="2"/>
      <c r="AV982" s="2"/>
      <c r="AW982" s="2"/>
      <c r="AX982" s="2"/>
      <c r="AY982" s="2"/>
      <c r="AZ982" s="2"/>
      <c r="BA982" s="2"/>
      <c r="BB982" s="2"/>
      <c r="BC982" s="2"/>
      <c r="BD982" s="2"/>
      <c r="BE982" s="2"/>
      <c r="BF982" s="2"/>
      <c r="BG982" s="2"/>
      <c r="BH982" s="2"/>
      <c r="BI982" s="2"/>
      <c r="BJ982" s="2"/>
      <c r="BK982" s="2"/>
      <c r="BL982" s="2"/>
      <c r="BM982" s="2"/>
      <c r="BN982" s="2"/>
      <c r="BO982" s="2"/>
      <c r="BP982" s="2"/>
      <c r="BQ982" s="2"/>
      <c r="BR982" s="2"/>
      <c r="BS982" s="2"/>
      <c r="BT982" s="2"/>
      <c r="BU982" s="2"/>
      <c r="BV982" s="2"/>
      <c r="BW982" s="2"/>
      <c r="BX982" s="2"/>
      <c r="BY982" s="2"/>
      <c r="BZ982" s="2"/>
      <c r="CA982" s="2"/>
      <c r="CB982" s="2"/>
      <c r="CC982" s="2"/>
      <c r="CD982" s="2"/>
      <c r="CE982" s="2"/>
    </row>
    <row r="983" spans="1:83" ht="45.75" outlineLevel="1" thickBot="1" x14ac:dyDescent="0.3">
      <c r="A983" s="18" t="s">
        <v>510</v>
      </c>
      <c r="B983" s="19" t="s">
        <v>703</v>
      </c>
      <c r="C983" s="20">
        <v>2</v>
      </c>
      <c r="D983" s="21">
        <v>4784</v>
      </c>
      <c r="E983" s="21">
        <f t="shared" ref="E983:E992" si="89">C983*D983</f>
        <v>9568</v>
      </c>
      <c r="F983" s="22" t="s">
        <v>692</v>
      </c>
      <c r="G983" s="141" t="s">
        <v>931</v>
      </c>
      <c r="H983" s="24"/>
      <c r="I983" s="24" t="s">
        <v>94</v>
      </c>
      <c r="J983" s="2"/>
      <c r="K983" s="2"/>
      <c r="L983" s="2"/>
      <c r="M983" s="2"/>
      <c r="N983" s="2"/>
      <c r="O983" s="2"/>
      <c r="P983" s="2"/>
      <c r="Q983" s="2"/>
      <c r="R983" s="2"/>
      <c r="S983" s="2"/>
      <c r="T983" s="2"/>
      <c r="U983" s="2"/>
      <c r="V983" s="2"/>
      <c r="W983" s="2"/>
      <c r="X983" s="2"/>
      <c r="Y983" s="2"/>
      <c r="Z983" s="2"/>
      <c r="AA983" s="2"/>
      <c r="AB983" s="2"/>
      <c r="AC983" s="2"/>
      <c r="AD983" s="2"/>
      <c r="AE983" s="2"/>
      <c r="AF983" s="2"/>
      <c r="AG983" s="2"/>
      <c r="AH983" s="2"/>
      <c r="AI983" s="2"/>
      <c r="AJ983" s="2"/>
      <c r="AK983" s="2"/>
      <c r="AL983" s="2"/>
      <c r="AM983" s="2"/>
      <c r="AN983" s="2"/>
      <c r="AO983" s="2"/>
      <c r="AP983" s="2"/>
      <c r="AQ983" s="2"/>
      <c r="AR983" s="2"/>
      <c r="AS983" s="2"/>
      <c r="AT983" s="2"/>
      <c r="AU983" s="2"/>
      <c r="AV983" s="2"/>
      <c r="AW983" s="2"/>
      <c r="AX983" s="2"/>
      <c r="AY983" s="2"/>
      <c r="AZ983" s="2"/>
      <c r="BA983" s="2"/>
      <c r="BB983" s="2"/>
      <c r="BC983" s="2"/>
      <c r="BD983" s="2"/>
      <c r="BE983" s="2"/>
      <c r="BF983" s="2"/>
      <c r="BG983" s="2"/>
      <c r="BH983" s="2"/>
      <c r="BI983" s="2"/>
      <c r="BJ983" s="2"/>
      <c r="BK983" s="2"/>
      <c r="BL983" s="2"/>
      <c r="BM983" s="2"/>
      <c r="BN983" s="2"/>
      <c r="BO983" s="2"/>
      <c r="BP983" s="2"/>
      <c r="BQ983" s="2"/>
      <c r="BR983" s="2"/>
      <c r="BS983" s="2"/>
      <c r="BT983" s="2"/>
      <c r="BU983" s="2"/>
      <c r="BV983" s="2"/>
      <c r="BW983" s="2"/>
      <c r="BX983" s="2"/>
      <c r="BY983" s="2"/>
      <c r="BZ983" s="2"/>
      <c r="CA983" s="2"/>
      <c r="CB983" s="2"/>
      <c r="CC983" s="2"/>
      <c r="CD983" s="2"/>
      <c r="CE983" s="2"/>
    </row>
    <row r="984" spans="1:83" ht="34.5" outlineLevel="1" thickBot="1" x14ac:dyDescent="0.3">
      <c r="A984" s="18" t="s">
        <v>533</v>
      </c>
      <c r="B984" s="19" t="s">
        <v>703</v>
      </c>
      <c r="C984" s="20">
        <v>1</v>
      </c>
      <c r="D984" s="21">
        <v>3690</v>
      </c>
      <c r="E984" s="21">
        <f t="shared" si="89"/>
        <v>3690</v>
      </c>
      <c r="F984" s="22" t="s">
        <v>695</v>
      </c>
      <c r="G984" s="61"/>
      <c r="H984" s="24"/>
      <c r="I984" s="24" t="s">
        <v>94</v>
      </c>
      <c r="J984" s="2"/>
      <c r="K984" s="2"/>
      <c r="L984" s="2"/>
      <c r="M984" s="2"/>
      <c r="N984" s="2"/>
      <c r="O984" s="2"/>
      <c r="P984" s="2"/>
      <c r="Q984" s="2"/>
      <c r="R984" s="2"/>
      <c r="S984" s="2"/>
      <c r="T984" s="2"/>
      <c r="U984" s="2"/>
      <c r="V984" s="2"/>
      <c r="W984" s="2"/>
      <c r="X984" s="2"/>
      <c r="Y984" s="2"/>
      <c r="Z984" s="2"/>
      <c r="AA984" s="2"/>
      <c r="AB984" s="2"/>
      <c r="AC984" s="2"/>
      <c r="AD984" s="2"/>
      <c r="AE984" s="2"/>
      <c r="AF984" s="2"/>
      <c r="AG984" s="2"/>
      <c r="AH984" s="2"/>
      <c r="AI984" s="2"/>
      <c r="AJ984" s="2"/>
      <c r="AK984" s="2"/>
      <c r="AL984" s="2"/>
      <c r="AM984" s="2"/>
      <c r="AN984" s="2"/>
      <c r="AO984" s="2"/>
      <c r="AP984" s="2"/>
      <c r="AQ984" s="2"/>
      <c r="AR984" s="2"/>
      <c r="AS984" s="2"/>
      <c r="AT984" s="2"/>
      <c r="AU984" s="2"/>
      <c r="AV984" s="2"/>
      <c r="AW984" s="2"/>
      <c r="AX984" s="2"/>
      <c r="AY984" s="2"/>
      <c r="AZ984" s="2"/>
      <c r="BA984" s="2"/>
      <c r="BB984" s="2"/>
      <c r="BC984" s="2"/>
      <c r="BD984" s="2"/>
      <c r="BE984" s="2"/>
      <c r="BF984" s="2"/>
      <c r="BG984" s="2"/>
      <c r="BH984" s="2"/>
      <c r="BI984" s="2"/>
      <c r="BJ984" s="2"/>
      <c r="BK984" s="2"/>
      <c r="BL984" s="2"/>
      <c r="BM984" s="2"/>
      <c r="BN984" s="2"/>
      <c r="BO984" s="2"/>
      <c r="BP984" s="2"/>
      <c r="BQ984" s="2"/>
      <c r="BR984" s="2"/>
      <c r="BS984" s="2"/>
      <c r="BT984" s="2"/>
      <c r="BU984" s="2"/>
      <c r="BV984" s="2"/>
      <c r="BW984" s="2"/>
      <c r="BX984" s="2"/>
      <c r="BY984" s="2"/>
      <c r="BZ984" s="2"/>
      <c r="CA984" s="2"/>
      <c r="CB984" s="2"/>
      <c r="CC984" s="2"/>
      <c r="CD984" s="2"/>
      <c r="CE984" s="2"/>
    </row>
    <row r="985" spans="1:83" ht="15.75" outlineLevel="1" thickBot="1" x14ac:dyDescent="0.3">
      <c r="A985" s="18"/>
      <c r="B985" s="19"/>
      <c r="C985" s="20"/>
      <c r="D985" s="21"/>
      <c r="E985" s="21">
        <f t="shared" si="89"/>
        <v>0</v>
      </c>
      <c r="F985" s="22"/>
      <c r="G985" s="29"/>
      <c r="H985" s="24"/>
      <c r="I985" s="24"/>
      <c r="J985" s="2"/>
      <c r="K985" s="2"/>
      <c r="L985" s="2"/>
      <c r="M985" s="2"/>
      <c r="N985" s="2"/>
      <c r="O985" s="2"/>
      <c r="P985" s="2"/>
      <c r="Q985" s="2"/>
      <c r="R985" s="2"/>
      <c r="S985" s="2"/>
      <c r="T985" s="2"/>
      <c r="U985" s="2"/>
      <c r="V985" s="2"/>
      <c r="W985" s="2"/>
      <c r="X985" s="2"/>
      <c r="Y985" s="2"/>
      <c r="Z985" s="2"/>
      <c r="AA985" s="2"/>
      <c r="AB985" s="2"/>
      <c r="AC985" s="2"/>
      <c r="AD985" s="2"/>
      <c r="AE985" s="2"/>
      <c r="AF985" s="2"/>
      <c r="AG985" s="2"/>
      <c r="AH985" s="2"/>
      <c r="AI985" s="2"/>
      <c r="AJ985" s="2"/>
      <c r="AK985" s="2"/>
      <c r="AL985" s="2"/>
      <c r="AM985" s="2"/>
      <c r="AN985" s="2"/>
      <c r="AO985" s="2"/>
      <c r="AP985" s="2"/>
      <c r="AQ985" s="2"/>
      <c r="AR985" s="2"/>
      <c r="AS985" s="2"/>
      <c r="AT985" s="2"/>
      <c r="AU985" s="2"/>
      <c r="AV985" s="2"/>
      <c r="AW985" s="2"/>
      <c r="AX985" s="2"/>
      <c r="AY985" s="2"/>
      <c r="AZ985" s="2"/>
      <c r="BA985" s="2"/>
      <c r="BB985" s="2"/>
      <c r="BC985" s="2"/>
      <c r="BD985" s="2"/>
      <c r="BE985" s="2"/>
      <c r="BF985" s="2"/>
      <c r="BG985" s="2"/>
      <c r="BH985" s="2"/>
      <c r="BI985" s="2"/>
      <c r="BJ985" s="2"/>
      <c r="BK985" s="2"/>
      <c r="BL985" s="2"/>
      <c r="BM985" s="2"/>
      <c r="BN985" s="2"/>
      <c r="BO985" s="2"/>
      <c r="BP985" s="2"/>
      <c r="BQ985" s="2"/>
      <c r="BR985" s="2"/>
      <c r="BS985" s="2"/>
      <c r="BT985" s="2"/>
      <c r="BU985" s="2"/>
      <c r="BV985" s="2"/>
      <c r="BW985" s="2"/>
      <c r="BX985" s="2"/>
      <c r="BY985" s="2"/>
      <c r="BZ985" s="2"/>
      <c r="CA985" s="2"/>
      <c r="CB985" s="2"/>
      <c r="CC985" s="2"/>
      <c r="CD985" s="2"/>
      <c r="CE985" s="2"/>
    </row>
    <row r="986" spans="1:83" ht="15.75" outlineLevel="1" thickBot="1" x14ac:dyDescent="0.3">
      <c r="A986" s="18"/>
      <c r="B986" s="19"/>
      <c r="C986" s="20"/>
      <c r="D986" s="21"/>
      <c r="E986" s="21">
        <f t="shared" si="89"/>
        <v>0</v>
      </c>
      <c r="F986" s="22"/>
      <c r="G986" s="29"/>
      <c r="H986" s="24"/>
      <c r="I986" s="24"/>
      <c r="J986" s="2"/>
      <c r="K986" s="2"/>
      <c r="L986" s="2"/>
      <c r="M986" s="2"/>
      <c r="N986" s="2"/>
      <c r="O986" s="2"/>
      <c r="P986" s="2"/>
      <c r="Q986" s="2"/>
      <c r="R986" s="2"/>
      <c r="S986" s="2"/>
      <c r="T986" s="2"/>
      <c r="U986" s="2"/>
      <c r="V986" s="2"/>
      <c r="W986" s="2"/>
      <c r="X986" s="2"/>
      <c r="Y986" s="2"/>
      <c r="Z986" s="2"/>
      <c r="AA986" s="2"/>
      <c r="AB986" s="2"/>
      <c r="AC986" s="2"/>
      <c r="AD986" s="2"/>
      <c r="AE986" s="2"/>
      <c r="AF986" s="2"/>
      <c r="AG986" s="2"/>
      <c r="AH986" s="2"/>
      <c r="AI986" s="2"/>
      <c r="AJ986" s="2"/>
      <c r="AK986" s="2"/>
      <c r="AL986" s="2"/>
      <c r="AM986" s="2"/>
      <c r="AN986" s="2"/>
      <c r="AO986" s="2"/>
      <c r="AP986" s="2"/>
      <c r="AQ986" s="2"/>
      <c r="AR986" s="2"/>
      <c r="AS986" s="2"/>
      <c r="AT986" s="2"/>
      <c r="AU986" s="2"/>
      <c r="AV986" s="2"/>
      <c r="AW986" s="2"/>
      <c r="AX986" s="2"/>
      <c r="AY986" s="2"/>
      <c r="AZ986" s="2"/>
      <c r="BA986" s="2"/>
      <c r="BB986" s="2"/>
      <c r="BC986" s="2"/>
      <c r="BD986" s="2"/>
      <c r="BE986" s="2"/>
      <c r="BF986" s="2"/>
      <c r="BG986" s="2"/>
      <c r="BH986" s="2"/>
      <c r="BI986" s="2"/>
      <c r="BJ986" s="2"/>
      <c r="BK986" s="2"/>
      <c r="BL986" s="2"/>
      <c r="BM986" s="2"/>
      <c r="BN986" s="2"/>
      <c r="BO986" s="2"/>
      <c r="BP986" s="2"/>
      <c r="BQ986" s="2"/>
      <c r="BR986" s="2"/>
      <c r="BS986" s="2"/>
      <c r="BT986" s="2"/>
      <c r="BU986" s="2"/>
      <c r="BV986" s="2"/>
      <c r="BW986" s="2"/>
      <c r="BX986" s="2"/>
      <c r="BY986" s="2"/>
      <c r="BZ986" s="2"/>
      <c r="CA986" s="2"/>
      <c r="CB986" s="2"/>
      <c r="CC986" s="2"/>
      <c r="CD986" s="2"/>
      <c r="CE986" s="2"/>
    </row>
    <row r="987" spans="1:83" ht="15.75" outlineLevel="1" thickBot="1" x14ac:dyDescent="0.3">
      <c r="A987" s="18"/>
      <c r="B987" s="19"/>
      <c r="C987" s="20"/>
      <c r="D987" s="21"/>
      <c r="E987" s="21">
        <f t="shared" si="89"/>
        <v>0</v>
      </c>
      <c r="F987" s="22"/>
      <c r="G987" s="29"/>
      <c r="H987" s="24"/>
      <c r="I987" s="24"/>
      <c r="J987" s="2"/>
      <c r="K987" s="2"/>
      <c r="L987" s="2"/>
      <c r="M987" s="2"/>
      <c r="N987" s="2"/>
      <c r="O987" s="2"/>
      <c r="P987" s="2"/>
      <c r="Q987" s="2"/>
      <c r="R987" s="2"/>
      <c r="S987" s="2"/>
      <c r="T987" s="2"/>
      <c r="U987" s="2"/>
      <c r="V987" s="2"/>
      <c r="W987" s="2"/>
      <c r="X987" s="2"/>
      <c r="Y987" s="2"/>
      <c r="Z987" s="2"/>
      <c r="AA987" s="2"/>
      <c r="AB987" s="2"/>
      <c r="AC987" s="2"/>
      <c r="AD987" s="2"/>
      <c r="AE987" s="2"/>
      <c r="AF987" s="2"/>
      <c r="AG987" s="2"/>
      <c r="AH987" s="2"/>
      <c r="AI987" s="2"/>
      <c r="AJ987" s="2"/>
      <c r="AK987" s="2"/>
      <c r="AL987" s="2"/>
      <c r="AM987" s="2"/>
      <c r="AN987" s="2"/>
      <c r="AO987" s="2"/>
      <c r="AP987" s="2"/>
      <c r="AQ987" s="2"/>
      <c r="AR987" s="2"/>
      <c r="AS987" s="2"/>
      <c r="AT987" s="2"/>
      <c r="AU987" s="2"/>
      <c r="AV987" s="2"/>
      <c r="AW987" s="2"/>
      <c r="AX987" s="2"/>
      <c r="AY987" s="2"/>
      <c r="AZ987" s="2"/>
      <c r="BA987" s="2"/>
      <c r="BB987" s="2"/>
      <c r="BC987" s="2"/>
      <c r="BD987" s="2"/>
      <c r="BE987" s="2"/>
      <c r="BF987" s="2"/>
      <c r="BG987" s="2"/>
      <c r="BH987" s="2"/>
      <c r="BI987" s="2"/>
      <c r="BJ987" s="2"/>
      <c r="BK987" s="2"/>
      <c r="BL987" s="2"/>
      <c r="BM987" s="2"/>
      <c r="BN987" s="2"/>
      <c r="BO987" s="2"/>
      <c r="BP987" s="2"/>
      <c r="BQ987" s="2"/>
      <c r="BR987" s="2"/>
      <c r="BS987" s="2"/>
      <c r="BT987" s="2"/>
      <c r="BU987" s="2"/>
      <c r="BV987" s="2"/>
      <c r="BW987" s="2"/>
      <c r="BX987" s="2"/>
      <c r="BY987" s="2"/>
      <c r="BZ987" s="2"/>
      <c r="CA987" s="2"/>
      <c r="CB987" s="2"/>
      <c r="CC987" s="2"/>
      <c r="CD987" s="2"/>
      <c r="CE987" s="2"/>
    </row>
    <row r="988" spans="1:83" ht="15.75" outlineLevel="1" thickBot="1" x14ac:dyDescent="0.3">
      <c r="A988" s="18"/>
      <c r="B988" s="19"/>
      <c r="C988" s="20"/>
      <c r="D988" s="21"/>
      <c r="E988" s="21">
        <f t="shared" si="89"/>
        <v>0</v>
      </c>
      <c r="F988" s="22"/>
      <c r="G988" s="29"/>
      <c r="H988" s="24"/>
      <c r="I988" s="24"/>
      <c r="J988" s="2"/>
      <c r="K988" s="2"/>
      <c r="L988" s="2"/>
      <c r="M988" s="2"/>
      <c r="N988" s="2"/>
      <c r="O988" s="2"/>
      <c r="P988" s="2"/>
      <c r="Q988" s="2"/>
      <c r="R988" s="2"/>
      <c r="S988" s="2"/>
      <c r="T988" s="2"/>
      <c r="U988" s="2"/>
      <c r="V988" s="2"/>
      <c r="W988" s="2"/>
      <c r="X988" s="2"/>
      <c r="Y988" s="2"/>
      <c r="Z988" s="2"/>
      <c r="AA988" s="2"/>
      <c r="AB988" s="2"/>
      <c r="AC988" s="2"/>
      <c r="AD988" s="2"/>
      <c r="AE988" s="2"/>
      <c r="AF988" s="2"/>
      <c r="AG988" s="2"/>
      <c r="AH988" s="2"/>
      <c r="AI988" s="2"/>
      <c r="AJ988" s="2"/>
      <c r="AK988" s="2"/>
      <c r="AL988" s="2"/>
      <c r="AM988" s="2"/>
      <c r="AN988" s="2"/>
      <c r="AO988" s="2"/>
      <c r="AP988" s="2"/>
      <c r="AQ988" s="2"/>
      <c r="AR988" s="2"/>
      <c r="AS988" s="2"/>
      <c r="AT988" s="2"/>
      <c r="AU988" s="2"/>
      <c r="AV988" s="2"/>
      <c r="AW988" s="2"/>
      <c r="AX988" s="2"/>
      <c r="AY988" s="2"/>
      <c r="AZ988" s="2"/>
      <c r="BA988" s="2"/>
      <c r="BB988" s="2"/>
      <c r="BC988" s="2"/>
      <c r="BD988" s="2"/>
      <c r="BE988" s="2"/>
      <c r="BF988" s="2"/>
      <c r="BG988" s="2"/>
      <c r="BH988" s="2"/>
      <c r="BI988" s="2"/>
      <c r="BJ988" s="2"/>
      <c r="BK988" s="2"/>
      <c r="BL988" s="2"/>
      <c r="BM988" s="2"/>
      <c r="BN988" s="2"/>
      <c r="BO988" s="2"/>
      <c r="BP988" s="2"/>
      <c r="BQ988" s="2"/>
      <c r="BR988" s="2"/>
      <c r="BS988" s="2"/>
      <c r="BT988" s="2"/>
      <c r="BU988" s="2"/>
      <c r="BV988" s="2"/>
      <c r="BW988" s="2"/>
      <c r="BX988" s="2"/>
      <c r="BY988" s="2"/>
      <c r="BZ988" s="2"/>
      <c r="CA988" s="2"/>
      <c r="CB988" s="2"/>
      <c r="CC988" s="2"/>
      <c r="CD988" s="2"/>
      <c r="CE988" s="2"/>
    </row>
    <row r="989" spans="1:83" ht="15.75" outlineLevel="1" thickBot="1" x14ac:dyDescent="0.3">
      <c r="A989" s="18"/>
      <c r="B989" s="19"/>
      <c r="C989" s="20"/>
      <c r="D989" s="21"/>
      <c r="E989" s="21">
        <f t="shared" si="89"/>
        <v>0</v>
      </c>
      <c r="F989" s="22"/>
      <c r="G989" s="29"/>
      <c r="H989" s="24"/>
      <c r="I989" s="24"/>
      <c r="J989" s="2"/>
      <c r="K989" s="2"/>
      <c r="L989" s="2"/>
      <c r="M989" s="2"/>
      <c r="N989" s="2"/>
      <c r="O989" s="2"/>
      <c r="P989" s="2"/>
      <c r="Q989" s="2"/>
      <c r="R989" s="2"/>
      <c r="S989" s="2"/>
      <c r="T989" s="2"/>
      <c r="U989" s="2"/>
      <c r="V989" s="2"/>
      <c r="W989" s="2"/>
      <c r="X989" s="2"/>
      <c r="Y989" s="2"/>
      <c r="Z989" s="2"/>
      <c r="AA989" s="2"/>
      <c r="AB989" s="2"/>
      <c r="AC989" s="2"/>
      <c r="AD989" s="2"/>
      <c r="AE989" s="2"/>
      <c r="AF989" s="2"/>
      <c r="AG989" s="2"/>
      <c r="AH989" s="2"/>
      <c r="AI989" s="2"/>
      <c r="AJ989" s="2"/>
      <c r="AK989" s="2"/>
      <c r="AL989" s="2"/>
      <c r="AM989" s="2"/>
      <c r="AN989" s="2"/>
      <c r="AO989" s="2"/>
      <c r="AP989" s="2"/>
      <c r="AQ989" s="2"/>
      <c r="AR989" s="2"/>
      <c r="AS989" s="2"/>
      <c r="AT989" s="2"/>
      <c r="AU989" s="2"/>
      <c r="AV989" s="2"/>
      <c r="AW989" s="2"/>
      <c r="AX989" s="2"/>
      <c r="AY989" s="2"/>
      <c r="AZ989" s="2"/>
      <c r="BA989" s="2"/>
      <c r="BB989" s="2"/>
      <c r="BC989" s="2"/>
      <c r="BD989" s="2"/>
      <c r="BE989" s="2"/>
      <c r="BF989" s="2"/>
      <c r="BG989" s="2"/>
      <c r="BH989" s="2"/>
      <c r="BI989" s="2"/>
      <c r="BJ989" s="2"/>
      <c r="BK989" s="2"/>
      <c r="BL989" s="2"/>
      <c r="BM989" s="2"/>
      <c r="BN989" s="2"/>
      <c r="BO989" s="2"/>
      <c r="BP989" s="2"/>
      <c r="BQ989" s="2"/>
      <c r="BR989" s="2"/>
      <c r="BS989" s="2"/>
      <c r="BT989" s="2"/>
      <c r="BU989" s="2"/>
      <c r="BV989" s="2"/>
      <c r="BW989" s="2"/>
      <c r="BX989" s="2"/>
      <c r="BY989" s="2"/>
      <c r="BZ989" s="2"/>
      <c r="CA989" s="2"/>
      <c r="CB989" s="2"/>
      <c r="CC989" s="2"/>
      <c r="CD989" s="2"/>
      <c r="CE989" s="2"/>
    </row>
    <row r="990" spans="1:83" ht="15.75" outlineLevel="1" thickBot="1" x14ac:dyDescent="0.3">
      <c r="A990" s="18"/>
      <c r="B990" s="19"/>
      <c r="C990" s="20"/>
      <c r="D990" s="21"/>
      <c r="E990" s="21">
        <f t="shared" si="89"/>
        <v>0</v>
      </c>
      <c r="F990" s="22"/>
      <c r="G990" s="29"/>
      <c r="H990" s="24"/>
      <c r="I990" s="24"/>
      <c r="J990" s="2"/>
      <c r="K990" s="2"/>
      <c r="L990" s="2"/>
      <c r="M990" s="2"/>
      <c r="N990" s="2"/>
      <c r="O990" s="2"/>
      <c r="P990" s="2"/>
      <c r="Q990" s="2"/>
      <c r="R990" s="2"/>
      <c r="S990" s="2"/>
      <c r="T990" s="2"/>
      <c r="U990" s="2"/>
      <c r="V990" s="2"/>
      <c r="W990" s="2"/>
      <c r="X990" s="2"/>
      <c r="Y990" s="2"/>
      <c r="Z990" s="2"/>
      <c r="AA990" s="2"/>
      <c r="AB990" s="2"/>
      <c r="AC990" s="2"/>
      <c r="AD990" s="2"/>
      <c r="AE990" s="2"/>
      <c r="AF990" s="2"/>
      <c r="AG990" s="2"/>
      <c r="AH990" s="2"/>
      <c r="AI990" s="2"/>
      <c r="AJ990" s="2"/>
      <c r="AK990" s="2"/>
      <c r="AL990" s="2"/>
      <c r="AM990" s="2"/>
      <c r="AN990" s="2"/>
      <c r="AO990" s="2"/>
      <c r="AP990" s="2"/>
      <c r="AQ990" s="2"/>
      <c r="AR990" s="2"/>
      <c r="AS990" s="2"/>
      <c r="AT990" s="2"/>
      <c r="AU990" s="2"/>
      <c r="AV990" s="2"/>
      <c r="AW990" s="2"/>
      <c r="AX990" s="2"/>
      <c r="AY990" s="2"/>
      <c r="AZ990" s="2"/>
      <c r="BA990" s="2"/>
      <c r="BB990" s="2"/>
      <c r="BC990" s="2"/>
      <c r="BD990" s="2"/>
      <c r="BE990" s="2"/>
      <c r="BF990" s="2"/>
      <c r="BG990" s="2"/>
      <c r="BH990" s="2"/>
      <c r="BI990" s="2"/>
      <c r="BJ990" s="2"/>
      <c r="BK990" s="2"/>
      <c r="BL990" s="2"/>
      <c r="BM990" s="2"/>
      <c r="BN990" s="2"/>
      <c r="BO990" s="2"/>
      <c r="BP990" s="2"/>
      <c r="BQ990" s="2"/>
      <c r="BR990" s="2"/>
      <c r="BS990" s="2"/>
      <c r="BT990" s="2"/>
      <c r="BU990" s="2"/>
      <c r="BV990" s="2"/>
      <c r="BW990" s="2"/>
      <c r="BX990" s="2"/>
      <c r="BY990" s="2"/>
      <c r="BZ990" s="2"/>
      <c r="CA990" s="2"/>
      <c r="CB990" s="2"/>
      <c r="CC990" s="2"/>
      <c r="CD990" s="2"/>
      <c r="CE990" s="2"/>
    </row>
    <row r="991" spans="1:83" ht="15.75" outlineLevel="1" thickBot="1" x14ac:dyDescent="0.3">
      <c r="A991" s="18"/>
      <c r="B991" s="19"/>
      <c r="C991" s="20"/>
      <c r="D991" s="21"/>
      <c r="E991" s="21">
        <f t="shared" si="89"/>
        <v>0</v>
      </c>
      <c r="F991" s="22"/>
      <c r="G991" s="29"/>
      <c r="H991" s="24"/>
      <c r="I991" s="24"/>
      <c r="J991" s="2"/>
      <c r="K991" s="2"/>
      <c r="L991" s="2"/>
      <c r="M991" s="2"/>
      <c r="N991" s="2"/>
      <c r="O991" s="2"/>
      <c r="P991" s="2"/>
      <c r="Q991" s="2"/>
      <c r="R991" s="2"/>
      <c r="S991" s="2"/>
      <c r="T991" s="2"/>
      <c r="U991" s="2"/>
      <c r="V991" s="2"/>
      <c r="W991" s="2"/>
      <c r="X991" s="2"/>
      <c r="Y991" s="2"/>
      <c r="Z991" s="2"/>
      <c r="AA991" s="2"/>
      <c r="AB991" s="2"/>
      <c r="AC991" s="2"/>
      <c r="AD991" s="2"/>
      <c r="AE991" s="2"/>
      <c r="AF991" s="2"/>
      <c r="AG991" s="2"/>
      <c r="AH991" s="2"/>
      <c r="AI991" s="2"/>
      <c r="AJ991" s="2"/>
      <c r="AK991" s="2"/>
      <c r="AL991" s="2"/>
      <c r="AM991" s="2"/>
      <c r="AN991" s="2"/>
      <c r="AO991" s="2"/>
      <c r="AP991" s="2"/>
      <c r="AQ991" s="2"/>
      <c r="AR991" s="2"/>
      <c r="AS991" s="2"/>
      <c r="AT991" s="2"/>
      <c r="AU991" s="2"/>
      <c r="AV991" s="2"/>
      <c r="AW991" s="2"/>
      <c r="AX991" s="2"/>
      <c r="AY991" s="2"/>
      <c r="AZ991" s="2"/>
      <c r="BA991" s="2"/>
      <c r="BB991" s="2"/>
      <c r="BC991" s="2"/>
      <c r="BD991" s="2"/>
      <c r="BE991" s="2"/>
      <c r="BF991" s="2"/>
      <c r="BG991" s="2"/>
      <c r="BH991" s="2"/>
      <c r="BI991" s="2"/>
      <c r="BJ991" s="2"/>
      <c r="BK991" s="2"/>
      <c r="BL991" s="2"/>
      <c r="BM991" s="2"/>
      <c r="BN991" s="2"/>
      <c r="BO991" s="2"/>
      <c r="BP991" s="2"/>
      <c r="BQ991" s="2"/>
      <c r="BR991" s="2"/>
      <c r="BS991" s="2"/>
      <c r="BT991" s="2"/>
      <c r="BU991" s="2"/>
      <c r="BV991" s="2"/>
      <c r="BW991" s="2"/>
      <c r="BX991" s="2"/>
      <c r="BY991" s="2"/>
      <c r="BZ991" s="2"/>
      <c r="CA991" s="2"/>
      <c r="CB991" s="2"/>
      <c r="CC991" s="2"/>
      <c r="CD991" s="2"/>
      <c r="CE991" s="2"/>
    </row>
    <row r="992" spans="1:83" ht="15.75" outlineLevel="1" thickBot="1" x14ac:dyDescent="0.3">
      <c r="A992" s="18"/>
      <c r="B992" s="19"/>
      <c r="C992" s="20"/>
      <c r="D992" s="21"/>
      <c r="E992" s="21">
        <f t="shared" si="89"/>
        <v>0</v>
      </c>
      <c r="F992" s="22"/>
      <c r="G992" s="29"/>
      <c r="H992" s="24"/>
      <c r="I992" s="24"/>
      <c r="J992" s="2"/>
      <c r="K992" s="2"/>
      <c r="L992" s="2"/>
      <c r="M992" s="2"/>
      <c r="N992" s="2"/>
      <c r="O992" s="2"/>
      <c r="P992" s="2"/>
      <c r="Q992" s="2"/>
      <c r="R992" s="2"/>
      <c r="S992" s="2"/>
      <c r="T992" s="2"/>
      <c r="U992" s="2"/>
      <c r="V992" s="2"/>
      <c r="W992" s="2"/>
      <c r="X992" s="2"/>
      <c r="Y992" s="2"/>
      <c r="Z992" s="2"/>
      <c r="AA992" s="2"/>
      <c r="AB992" s="2"/>
      <c r="AC992" s="2"/>
      <c r="AD992" s="2"/>
      <c r="AE992" s="2"/>
      <c r="AF992" s="2"/>
      <c r="AG992" s="2"/>
      <c r="AH992" s="2"/>
      <c r="AI992" s="2"/>
      <c r="AJ992" s="2"/>
      <c r="AK992" s="2"/>
      <c r="AL992" s="2"/>
      <c r="AM992" s="2"/>
      <c r="AN992" s="2"/>
      <c r="AO992" s="2"/>
      <c r="AP992" s="2"/>
      <c r="AQ992" s="2"/>
      <c r="AR992" s="2"/>
      <c r="AS992" s="2"/>
      <c r="AT992" s="2"/>
      <c r="AU992" s="2"/>
      <c r="AV992" s="2"/>
      <c r="AW992" s="2"/>
      <c r="AX992" s="2"/>
      <c r="AY992" s="2"/>
      <c r="AZ992" s="2"/>
      <c r="BA992" s="2"/>
      <c r="BB992" s="2"/>
      <c r="BC992" s="2"/>
      <c r="BD992" s="2"/>
      <c r="BE992" s="2"/>
      <c r="BF992" s="2"/>
      <c r="BG992" s="2"/>
      <c r="BH992" s="2"/>
      <c r="BI992" s="2"/>
      <c r="BJ992" s="2"/>
      <c r="BK992" s="2"/>
      <c r="BL992" s="2"/>
      <c r="BM992" s="2"/>
      <c r="BN992" s="2"/>
      <c r="BO992" s="2"/>
      <c r="BP992" s="2"/>
      <c r="BQ992" s="2"/>
      <c r="BR992" s="2"/>
      <c r="BS992" s="2"/>
      <c r="BT992" s="2"/>
      <c r="BU992" s="2"/>
      <c r="BV992" s="2"/>
      <c r="BW992" s="2"/>
      <c r="BX992" s="2"/>
      <c r="BY992" s="2"/>
      <c r="BZ992" s="2"/>
      <c r="CA992" s="2"/>
      <c r="CB992" s="2"/>
      <c r="CC992" s="2"/>
      <c r="CD992" s="2"/>
      <c r="CE992" s="2"/>
    </row>
    <row r="993" spans="1:83" ht="15.75" thickBot="1" x14ac:dyDescent="0.3">
      <c r="A993" s="186" t="s">
        <v>87</v>
      </c>
      <c r="B993" s="187"/>
      <c r="C993" s="187"/>
      <c r="D993" s="192"/>
      <c r="E993" s="26">
        <f>SUM(E983:E992)</f>
        <v>13258</v>
      </c>
      <c r="F993" s="53"/>
      <c r="G993" s="29"/>
      <c r="H993" s="24"/>
      <c r="I993" s="24"/>
      <c r="J993" s="2"/>
      <c r="K993" s="2"/>
      <c r="L993" s="2"/>
      <c r="M993" s="2"/>
      <c r="N993" s="2"/>
      <c r="O993" s="2"/>
      <c r="P993" s="2"/>
      <c r="Q993" s="2"/>
      <c r="R993" s="2"/>
      <c r="S993" s="2"/>
      <c r="T993" s="2"/>
      <c r="U993" s="2"/>
      <c r="V993" s="2"/>
      <c r="W993" s="2"/>
      <c r="X993" s="2"/>
      <c r="Y993" s="2"/>
      <c r="Z993" s="2"/>
      <c r="AA993" s="2"/>
      <c r="AB993" s="2"/>
      <c r="AC993" s="2"/>
      <c r="AD993" s="2"/>
      <c r="AE993" s="2"/>
      <c r="AF993" s="2"/>
      <c r="AG993" s="2"/>
      <c r="AH993" s="2"/>
      <c r="AI993" s="2"/>
      <c r="AJ993" s="2"/>
      <c r="AK993" s="2"/>
      <c r="AL993" s="2"/>
      <c r="AM993" s="2"/>
      <c r="AN993" s="2"/>
      <c r="AO993" s="2"/>
      <c r="AP993" s="2"/>
      <c r="AQ993" s="2"/>
      <c r="AR993" s="2"/>
      <c r="AS993" s="2"/>
      <c r="AT993" s="2"/>
      <c r="AU993" s="2"/>
      <c r="AV993" s="2"/>
      <c r="AW993" s="2"/>
      <c r="AX993" s="2"/>
      <c r="AY993" s="2"/>
      <c r="AZ993" s="2"/>
      <c r="BA993" s="2"/>
      <c r="BB993" s="2"/>
      <c r="BC993" s="2"/>
      <c r="BD993" s="2"/>
      <c r="BE993" s="2"/>
      <c r="BF993" s="2"/>
      <c r="BG993" s="2"/>
      <c r="BH993" s="2"/>
      <c r="BI993" s="2"/>
      <c r="BJ993" s="2"/>
      <c r="BK993" s="2"/>
      <c r="BL993" s="2"/>
      <c r="BM993" s="2"/>
      <c r="BN993" s="2"/>
      <c r="BO993" s="2"/>
      <c r="BP993" s="2"/>
      <c r="BQ993" s="2"/>
      <c r="BR993" s="2"/>
      <c r="BS993" s="2"/>
      <c r="BT993" s="2"/>
      <c r="BU993" s="2"/>
      <c r="BV993" s="2"/>
      <c r="BW993" s="2"/>
      <c r="BX993" s="2"/>
      <c r="BY993" s="2"/>
      <c r="BZ993" s="2"/>
      <c r="CA993" s="2"/>
      <c r="CB993" s="2"/>
      <c r="CC993" s="2"/>
      <c r="CD993" s="2"/>
      <c r="CE993" s="2"/>
    </row>
    <row r="994" spans="1:83" ht="15.75" thickBot="1" x14ac:dyDescent="0.3">
      <c r="A994" s="183" t="str">
        <f>+$CD$1041</f>
        <v>Output / Atividade 80 - Extensão do conhecimento/ Activity 80 - Knowledge extension</v>
      </c>
      <c r="B994" s="184"/>
      <c r="C994" s="184"/>
      <c r="D994" s="184"/>
      <c r="E994" s="184"/>
      <c r="F994" s="184"/>
      <c r="G994" s="185"/>
      <c r="H994" s="17"/>
      <c r="I994" s="17"/>
      <c r="J994" s="2"/>
      <c r="K994" s="2"/>
      <c r="L994" s="2"/>
      <c r="M994" s="2"/>
      <c r="N994" s="2"/>
      <c r="O994" s="2"/>
      <c r="P994" s="2"/>
      <c r="Q994" s="2"/>
      <c r="R994" s="2"/>
      <c r="S994" s="2"/>
      <c r="T994" s="2"/>
      <c r="U994" s="2"/>
      <c r="V994" s="2"/>
      <c r="W994" s="2"/>
      <c r="X994" s="2"/>
      <c r="Y994" s="2"/>
      <c r="Z994" s="2"/>
      <c r="AA994" s="2"/>
      <c r="AB994" s="2"/>
      <c r="AC994" s="2"/>
      <c r="AD994" s="2"/>
      <c r="AE994" s="2"/>
      <c r="AF994" s="2"/>
      <c r="AG994" s="2"/>
      <c r="AH994" s="2"/>
      <c r="AI994" s="2"/>
      <c r="AJ994" s="2"/>
      <c r="AK994" s="2"/>
      <c r="AL994" s="2"/>
      <c r="AM994" s="2"/>
      <c r="AN994" s="2"/>
      <c r="AO994" s="2"/>
      <c r="AP994" s="2"/>
      <c r="AQ994" s="2"/>
      <c r="AR994" s="2"/>
      <c r="AS994" s="2"/>
      <c r="AT994" s="2"/>
      <c r="AU994" s="2"/>
      <c r="AV994" s="2"/>
      <c r="AW994" s="2"/>
      <c r="AX994" s="2"/>
      <c r="AY994" s="2"/>
      <c r="AZ994" s="2"/>
      <c r="BA994" s="2"/>
      <c r="BB994" s="2"/>
      <c r="BC994" s="2"/>
      <c r="BD994" s="2"/>
      <c r="BE994" s="2"/>
      <c r="BF994" s="2"/>
      <c r="BG994" s="2"/>
      <c r="BH994" s="2"/>
      <c r="BI994" s="2"/>
      <c r="BJ994" s="2"/>
      <c r="BK994" s="2"/>
      <c r="BL994" s="2"/>
      <c r="BM994" s="2"/>
      <c r="BN994" s="2"/>
      <c r="BO994" s="2"/>
      <c r="BP994" s="2"/>
      <c r="BQ994" s="2"/>
      <c r="BR994" s="2"/>
      <c r="BS994" s="2"/>
      <c r="BT994" s="2"/>
      <c r="BU994" s="2"/>
      <c r="BV994" s="2"/>
      <c r="BW994" s="2"/>
      <c r="BX994" s="2"/>
      <c r="BY994" s="2"/>
      <c r="BZ994" s="2"/>
      <c r="CA994" s="2"/>
      <c r="CB994" s="2"/>
      <c r="CC994" s="2"/>
      <c r="CD994" s="2"/>
      <c r="CE994" s="2"/>
    </row>
    <row r="995" spans="1:83" ht="34.5" outlineLevel="1" thickBot="1" x14ac:dyDescent="0.3">
      <c r="A995" s="18" t="s">
        <v>690</v>
      </c>
      <c r="B995" s="19" t="s">
        <v>484</v>
      </c>
      <c r="C995" s="20">
        <v>18</v>
      </c>
      <c r="D995" s="21">
        <v>1800</v>
      </c>
      <c r="E995" s="21">
        <f t="shared" ref="E995:E1004" si="90">C995*D995</f>
        <v>32400</v>
      </c>
      <c r="F995" s="22" t="s">
        <v>692</v>
      </c>
      <c r="G995" s="63" t="s">
        <v>932</v>
      </c>
      <c r="H995" s="24"/>
      <c r="I995" s="24" t="s">
        <v>100</v>
      </c>
      <c r="J995" s="2"/>
      <c r="K995" s="2"/>
      <c r="L995" s="2"/>
      <c r="M995" s="2"/>
      <c r="N995" s="2"/>
      <c r="O995" s="2"/>
      <c r="P995" s="2"/>
      <c r="Q995" s="2"/>
      <c r="R995" s="2"/>
      <c r="S995" s="2"/>
      <c r="T995" s="2"/>
      <c r="U995" s="2"/>
      <c r="V995" s="2"/>
      <c r="W995" s="2"/>
      <c r="X995" s="2"/>
      <c r="Y995" s="2"/>
      <c r="Z995" s="2"/>
      <c r="AA995" s="2"/>
      <c r="AB995" s="2"/>
      <c r="AC995" s="2"/>
      <c r="AD995" s="2"/>
      <c r="AE995" s="2"/>
      <c r="AF995" s="2"/>
      <c r="AG995" s="2"/>
      <c r="AH995" s="2"/>
      <c r="AI995" s="2"/>
      <c r="AJ995" s="2"/>
      <c r="AK995" s="2"/>
      <c r="AL995" s="2"/>
      <c r="AM995" s="2"/>
      <c r="AN995" s="2"/>
      <c r="AO995" s="2"/>
      <c r="AP995" s="2"/>
      <c r="AQ995" s="2"/>
      <c r="AR995" s="2"/>
      <c r="AS995" s="2"/>
      <c r="AT995" s="2"/>
      <c r="AU995" s="2"/>
      <c r="AV995" s="2"/>
      <c r="AW995" s="2"/>
      <c r="AX995" s="2"/>
      <c r="AY995" s="2"/>
      <c r="AZ995" s="2"/>
      <c r="BA995" s="2"/>
      <c r="BB995" s="2"/>
      <c r="BC995" s="2"/>
      <c r="BD995" s="2"/>
      <c r="BE995" s="2"/>
      <c r="BF995" s="2"/>
      <c r="BG995" s="2"/>
      <c r="BH995" s="2"/>
      <c r="BI995" s="2"/>
      <c r="BJ995" s="2"/>
      <c r="BK995" s="2"/>
      <c r="BL995" s="2"/>
      <c r="BM995" s="2"/>
      <c r="BN995" s="2"/>
      <c r="BO995" s="2"/>
      <c r="BP995" s="2"/>
      <c r="BQ995" s="2"/>
      <c r="BR995" s="2"/>
      <c r="BS995" s="2"/>
      <c r="BT995" s="2"/>
      <c r="BU995" s="2"/>
      <c r="BV995" s="2"/>
      <c r="BW995" s="2"/>
      <c r="BX995" s="2"/>
      <c r="BY995" s="2"/>
      <c r="BZ995" s="2"/>
      <c r="CA995" s="2"/>
      <c r="CB995" s="2"/>
      <c r="CC995" s="2"/>
      <c r="CD995" s="2"/>
      <c r="CE995" s="2"/>
    </row>
    <row r="996" spans="1:83" ht="23.25" outlineLevel="1" thickBot="1" x14ac:dyDescent="0.3">
      <c r="A996" s="18" t="s">
        <v>691</v>
      </c>
      <c r="B996" s="19" t="s">
        <v>702</v>
      </c>
      <c r="C996" s="20">
        <v>11</v>
      </c>
      <c r="D996" s="21">
        <v>1310</v>
      </c>
      <c r="E996" s="21">
        <f t="shared" si="90"/>
        <v>14410</v>
      </c>
      <c r="F996" s="22" t="s">
        <v>693</v>
      </c>
      <c r="G996" s="63" t="s">
        <v>933</v>
      </c>
      <c r="H996" s="24"/>
      <c r="I996" s="24" t="s">
        <v>100</v>
      </c>
      <c r="J996" s="2"/>
      <c r="K996" s="2"/>
      <c r="L996" s="2"/>
      <c r="M996" s="2"/>
      <c r="N996" s="2"/>
      <c r="O996" s="2"/>
      <c r="P996" s="2"/>
      <c r="Q996" s="2"/>
      <c r="R996" s="2"/>
      <c r="S996" s="2"/>
      <c r="T996" s="2"/>
      <c r="U996" s="2"/>
      <c r="V996" s="2"/>
      <c r="W996" s="2"/>
      <c r="X996" s="2"/>
      <c r="Y996" s="2"/>
      <c r="Z996" s="2"/>
      <c r="AA996" s="2"/>
      <c r="AB996" s="2"/>
      <c r="AC996" s="2"/>
      <c r="AD996" s="2"/>
      <c r="AE996" s="2"/>
      <c r="AF996" s="2"/>
      <c r="AG996" s="2"/>
      <c r="AH996" s="2"/>
      <c r="AI996" s="2"/>
      <c r="AJ996" s="2"/>
      <c r="AK996" s="2"/>
      <c r="AL996" s="2"/>
      <c r="AM996" s="2"/>
      <c r="AN996" s="2"/>
      <c r="AO996" s="2"/>
      <c r="AP996" s="2"/>
      <c r="AQ996" s="2"/>
      <c r="AR996" s="2"/>
      <c r="AS996" s="2"/>
      <c r="AT996" s="2"/>
      <c r="AU996" s="2"/>
      <c r="AV996" s="2"/>
      <c r="AW996" s="2"/>
      <c r="AX996" s="2"/>
      <c r="AY996" s="2"/>
      <c r="AZ996" s="2"/>
      <c r="BA996" s="2"/>
      <c r="BB996" s="2"/>
      <c r="BC996" s="2"/>
      <c r="BD996" s="2"/>
      <c r="BE996" s="2"/>
      <c r="BF996" s="2"/>
      <c r="BG996" s="2"/>
      <c r="BH996" s="2"/>
      <c r="BI996" s="2"/>
      <c r="BJ996" s="2"/>
      <c r="BK996" s="2"/>
      <c r="BL996" s="2"/>
      <c r="BM996" s="2"/>
      <c r="BN996" s="2"/>
      <c r="BO996" s="2"/>
      <c r="BP996" s="2"/>
      <c r="BQ996" s="2"/>
      <c r="BR996" s="2"/>
      <c r="BS996" s="2"/>
      <c r="BT996" s="2"/>
      <c r="BU996" s="2"/>
      <c r="BV996" s="2"/>
      <c r="BW996" s="2"/>
      <c r="BX996" s="2"/>
      <c r="BY996" s="2"/>
      <c r="BZ996" s="2"/>
      <c r="CA996" s="2"/>
      <c r="CB996" s="2"/>
      <c r="CC996" s="2"/>
      <c r="CD996" s="2"/>
      <c r="CE996" s="2"/>
    </row>
    <row r="997" spans="1:83" ht="15.75" outlineLevel="1" thickBot="1" x14ac:dyDescent="0.3">
      <c r="A997" s="18"/>
      <c r="B997" s="19"/>
      <c r="C997" s="20"/>
      <c r="D997" s="21"/>
      <c r="E997" s="21">
        <f t="shared" si="90"/>
        <v>0</v>
      </c>
      <c r="F997" s="22"/>
      <c r="G997" s="23"/>
      <c r="H997" s="24"/>
      <c r="I997" s="24"/>
      <c r="J997" s="2"/>
      <c r="K997" s="2"/>
      <c r="L997" s="2"/>
      <c r="M997" s="2"/>
      <c r="N997" s="2"/>
      <c r="O997" s="2"/>
      <c r="P997" s="2"/>
      <c r="Q997" s="2"/>
      <c r="R997" s="2"/>
      <c r="S997" s="2"/>
      <c r="T997" s="2"/>
      <c r="U997" s="2"/>
      <c r="V997" s="2"/>
      <c r="W997" s="2"/>
      <c r="X997" s="2"/>
      <c r="Y997" s="2"/>
      <c r="Z997" s="2"/>
      <c r="AA997" s="2"/>
      <c r="AB997" s="2"/>
      <c r="AC997" s="2"/>
      <c r="AD997" s="2"/>
      <c r="AE997" s="2"/>
      <c r="AF997" s="2"/>
      <c r="AG997" s="2"/>
      <c r="AH997" s="2"/>
      <c r="AI997" s="2"/>
      <c r="AJ997" s="2"/>
      <c r="AK997" s="2"/>
      <c r="AL997" s="2"/>
      <c r="AM997" s="2"/>
      <c r="AN997" s="2"/>
      <c r="AO997" s="2"/>
      <c r="AP997" s="2"/>
      <c r="AQ997" s="2"/>
      <c r="AR997" s="2"/>
      <c r="AS997" s="2"/>
      <c r="AT997" s="2"/>
      <c r="AU997" s="2"/>
      <c r="AV997" s="2"/>
      <c r="AW997" s="2"/>
      <c r="AX997" s="2"/>
      <c r="AY997" s="2"/>
      <c r="AZ997" s="2"/>
      <c r="BA997" s="2"/>
      <c r="BB997" s="2"/>
      <c r="BC997" s="2"/>
      <c r="BD997" s="2"/>
      <c r="BE997" s="2"/>
      <c r="BF997" s="2"/>
      <c r="BG997" s="2"/>
      <c r="BH997" s="2"/>
      <c r="BI997" s="2"/>
      <c r="BJ997" s="2"/>
      <c r="BK997" s="2"/>
      <c r="BL997" s="2"/>
      <c r="BM997" s="2"/>
      <c r="BN997" s="2"/>
      <c r="BO997" s="2"/>
      <c r="BP997" s="2"/>
      <c r="BQ997" s="2"/>
      <c r="BR997" s="2"/>
      <c r="BS997" s="2"/>
      <c r="BT997" s="2"/>
      <c r="BU997" s="2"/>
      <c r="BV997" s="2"/>
      <c r="BW997" s="2"/>
      <c r="BX997" s="2"/>
      <c r="BY997" s="2"/>
      <c r="BZ997" s="2"/>
      <c r="CA997" s="2"/>
      <c r="CB997" s="2"/>
      <c r="CC997" s="2"/>
      <c r="CD997" s="2"/>
      <c r="CE997" s="2"/>
    </row>
    <row r="998" spans="1:83" ht="15.75" outlineLevel="1" thickBot="1" x14ac:dyDescent="0.3">
      <c r="A998" s="18"/>
      <c r="B998" s="19"/>
      <c r="C998" s="20"/>
      <c r="D998" s="21"/>
      <c r="E998" s="21">
        <f t="shared" si="90"/>
        <v>0</v>
      </c>
      <c r="F998" s="22"/>
      <c r="G998" s="23"/>
      <c r="H998" s="24"/>
      <c r="I998" s="24"/>
      <c r="J998" s="2"/>
      <c r="K998" s="2"/>
      <c r="L998" s="2"/>
      <c r="M998" s="2"/>
      <c r="N998" s="2"/>
      <c r="O998" s="2"/>
      <c r="P998" s="2"/>
      <c r="Q998" s="2"/>
      <c r="R998" s="2"/>
      <c r="S998" s="2"/>
      <c r="T998" s="2"/>
      <c r="U998" s="2"/>
      <c r="V998" s="2"/>
      <c r="W998" s="2"/>
      <c r="X998" s="2"/>
      <c r="Y998" s="2"/>
      <c r="Z998" s="2"/>
      <c r="AA998" s="2"/>
      <c r="AB998" s="2"/>
      <c r="AC998" s="2"/>
      <c r="AD998" s="2"/>
      <c r="AE998" s="2"/>
      <c r="AF998" s="2"/>
      <c r="AG998" s="2"/>
      <c r="AH998" s="2"/>
      <c r="AI998" s="2"/>
      <c r="AJ998" s="2"/>
      <c r="AK998" s="2"/>
      <c r="AL998" s="2"/>
      <c r="AM998" s="2"/>
      <c r="AN998" s="2"/>
      <c r="AO998" s="2"/>
      <c r="AP998" s="2"/>
      <c r="AQ998" s="2"/>
      <c r="AR998" s="2"/>
      <c r="AS998" s="2"/>
      <c r="AT998" s="2"/>
      <c r="AU998" s="2"/>
      <c r="AV998" s="2"/>
      <c r="AW998" s="2"/>
      <c r="AX998" s="2"/>
      <c r="AY998" s="2"/>
      <c r="AZ998" s="2"/>
      <c r="BA998" s="2"/>
      <c r="BB998" s="2"/>
      <c r="BC998" s="2"/>
      <c r="BD998" s="2"/>
      <c r="BE998" s="2"/>
      <c r="BF998" s="2"/>
      <c r="BG998" s="2"/>
      <c r="BH998" s="2"/>
      <c r="BI998" s="2"/>
      <c r="BJ998" s="2"/>
      <c r="BK998" s="2"/>
      <c r="BL998" s="2"/>
      <c r="BM998" s="2"/>
      <c r="BN998" s="2"/>
      <c r="BO998" s="2"/>
      <c r="BP998" s="2"/>
      <c r="BQ998" s="2"/>
      <c r="BR998" s="2"/>
      <c r="BS998" s="2"/>
      <c r="BT998" s="2"/>
      <c r="BU998" s="2"/>
      <c r="BV998" s="2"/>
      <c r="BW998" s="2"/>
      <c r="BX998" s="2"/>
      <c r="BY998" s="2"/>
      <c r="BZ998" s="2"/>
      <c r="CA998" s="2"/>
      <c r="CB998" s="2"/>
      <c r="CC998" s="2"/>
      <c r="CD998" s="2"/>
      <c r="CE998" s="2"/>
    </row>
    <row r="999" spans="1:83" ht="15.75" outlineLevel="1" thickBot="1" x14ac:dyDescent="0.3">
      <c r="A999" s="18"/>
      <c r="B999" s="19"/>
      <c r="C999" s="20"/>
      <c r="D999" s="21"/>
      <c r="E999" s="21">
        <f t="shared" si="90"/>
        <v>0</v>
      </c>
      <c r="F999" s="22"/>
      <c r="G999" s="23"/>
      <c r="H999" s="24"/>
      <c r="I999" s="24"/>
      <c r="J999" s="2"/>
      <c r="K999" s="2"/>
      <c r="L999" s="2"/>
      <c r="M999" s="2"/>
      <c r="N999" s="2"/>
      <c r="O999" s="2"/>
      <c r="P999" s="2"/>
      <c r="Q999" s="2"/>
      <c r="R999" s="2"/>
      <c r="S999" s="2"/>
      <c r="T999" s="2"/>
      <c r="U999" s="2"/>
      <c r="V999" s="2"/>
      <c r="W999" s="2"/>
      <c r="X999" s="2"/>
      <c r="Y999" s="2"/>
      <c r="Z999" s="2"/>
      <c r="AA999" s="2"/>
      <c r="AB999" s="2"/>
      <c r="AC999" s="2"/>
      <c r="AD999" s="2"/>
      <c r="AE999" s="2"/>
      <c r="AF999" s="2"/>
      <c r="AG999" s="2"/>
      <c r="AH999" s="2"/>
      <c r="AI999" s="2"/>
      <c r="AJ999" s="2"/>
      <c r="AK999" s="2"/>
      <c r="AL999" s="2"/>
      <c r="AM999" s="2"/>
      <c r="AN999" s="2"/>
      <c r="AO999" s="2"/>
      <c r="AP999" s="2"/>
      <c r="AQ999" s="2"/>
      <c r="AR999" s="2"/>
      <c r="AS999" s="2"/>
      <c r="AT999" s="2"/>
      <c r="AU999" s="2"/>
      <c r="AV999" s="2"/>
      <c r="AW999" s="2"/>
      <c r="AX999" s="2"/>
      <c r="AY999" s="2"/>
      <c r="AZ999" s="2"/>
      <c r="BA999" s="2"/>
      <c r="BB999" s="2"/>
      <c r="BC999" s="2"/>
      <c r="BD999" s="2"/>
      <c r="BE999" s="2"/>
      <c r="BF999" s="2"/>
      <c r="BG999" s="2"/>
      <c r="BH999" s="2"/>
      <c r="BI999" s="2"/>
      <c r="BJ999" s="2"/>
      <c r="BK999" s="2"/>
      <c r="BL999" s="2"/>
      <c r="BM999" s="2"/>
      <c r="BN999" s="2"/>
      <c r="BO999" s="2"/>
      <c r="BP999" s="2"/>
      <c r="BQ999" s="2"/>
      <c r="BR999" s="2"/>
      <c r="BS999" s="2"/>
      <c r="BT999" s="2"/>
      <c r="BU999" s="2"/>
      <c r="BV999" s="2"/>
      <c r="BW999" s="2"/>
      <c r="BX999" s="2"/>
      <c r="BY999" s="2"/>
      <c r="BZ999" s="2"/>
      <c r="CA999" s="2"/>
      <c r="CB999" s="2"/>
      <c r="CC999" s="2"/>
      <c r="CD999" s="2"/>
      <c r="CE999" s="2"/>
    </row>
    <row r="1000" spans="1:83" ht="15.75" outlineLevel="1" thickBot="1" x14ac:dyDescent="0.3">
      <c r="A1000" s="18"/>
      <c r="B1000" s="19"/>
      <c r="C1000" s="20"/>
      <c r="D1000" s="21"/>
      <c r="E1000" s="21">
        <f t="shared" si="90"/>
        <v>0</v>
      </c>
      <c r="F1000" s="22"/>
      <c r="G1000" s="23"/>
      <c r="H1000" s="24"/>
      <c r="I1000" s="24"/>
      <c r="J1000" s="2"/>
      <c r="K1000" s="2"/>
      <c r="L1000" s="2"/>
      <c r="M1000" s="2"/>
      <c r="N1000" s="2"/>
      <c r="O1000" s="2"/>
      <c r="P1000" s="2"/>
      <c r="Q1000" s="2"/>
      <c r="R1000" s="2"/>
      <c r="S1000" s="2"/>
      <c r="T1000" s="2"/>
      <c r="U1000" s="2"/>
      <c r="V1000" s="2"/>
      <c r="W1000" s="2"/>
      <c r="X1000" s="2"/>
      <c r="Y1000" s="2"/>
      <c r="Z1000" s="2"/>
      <c r="AA1000" s="2"/>
      <c r="AB1000" s="2"/>
      <c r="AC1000" s="2"/>
      <c r="AD1000" s="2"/>
      <c r="AE1000" s="2"/>
      <c r="AF1000" s="2"/>
      <c r="AG1000" s="2"/>
      <c r="AH1000" s="2"/>
      <c r="AI1000" s="2"/>
      <c r="AJ1000" s="2"/>
      <c r="AK1000" s="2"/>
      <c r="AL1000" s="2"/>
      <c r="AM1000" s="2"/>
      <c r="AN1000" s="2"/>
      <c r="AO1000" s="2"/>
      <c r="AP1000" s="2"/>
      <c r="AQ1000" s="2"/>
      <c r="AR1000" s="2"/>
      <c r="AS1000" s="2"/>
      <c r="AT1000" s="2"/>
      <c r="AU1000" s="2"/>
      <c r="AV1000" s="2"/>
      <c r="AW1000" s="2"/>
      <c r="AX1000" s="2"/>
      <c r="AY1000" s="2"/>
      <c r="AZ1000" s="2"/>
      <c r="BA1000" s="2"/>
      <c r="BB1000" s="2"/>
      <c r="BC1000" s="2"/>
      <c r="BD1000" s="2"/>
      <c r="BE1000" s="2"/>
      <c r="BF1000" s="2"/>
      <c r="BG1000" s="2"/>
      <c r="BH1000" s="2"/>
      <c r="BI1000" s="2"/>
      <c r="BJ1000" s="2"/>
      <c r="BK1000" s="2"/>
      <c r="BL1000" s="2"/>
      <c r="BM1000" s="2"/>
      <c r="BN1000" s="2"/>
      <c r="BO1000" s="2"/>
      <c r="BP1000" s="2"/>
      <c r="BQ1000" s="2"/>
      <c r="BR1000" s="2"/>
      <c r="BS1000" s="2"/>
      <c r="BT1000" s="2"/>
      <c r="BU1000" s="2"/>
      <c r="BV1000" s="2"/>
      <c r="BW1000" s="2"/>
      <c r="BX1000" s="2"/>
      <c r="BY1000" s="2"/>
      <c r="BZ1000" s="2"/>
      <c r="CA1000" s="2"/>
      <c r="CB1000" s="2"/>
      <c r="CC1000" s="2"/>
      <c r="CD1000" s="2"/>
      <c r="CE1000" s="2"/>
    </row>
    <row r="1001" spans="1:83" ht="15.75" outlineLevel="1" thickBot="1" x14ac:dyDescent="0.3">
      <c r="A1001" s="18"/>
      <c r="B1001" s="19"/>
      <c r="C1001" s="20"/>
      <c r="D1001" s="21"/>
      <c r="E1001" s="21">
        <f t="shared" si="90"/>
        <v>0</v>
      </c>
      <c r="F1001" s="22"/>
      <c r="G1001" s="23"/>
      <c r="H1001" s="24"/>
      <c r="I1001" s="24"/>
      <c r="J1001" s="2"/>
      <c r="K1001" s="2"/>
      <c r="L1001" s="2"/>
      <c r="M1001" s="2"/>
      <c r="N1001" s="2"/>
      <c r="O1001" s="2"/>
      <c r="P1001" s="2"/>
      <c r="Q1001" s="2"/>
      <c r="R1001" s="2"/>
      <c r="S1001" s="2"/>
      <c r="T1001" s="2"/>
      <c r="U1001" s="2"/>
      <c r="V1001" s="2"/>
      <c r="W1001" s="2"/>
      <c r="X1001" s="2"/>
      <c r="Y1001" s="2"/>
      <c r="Z1001" s="2"/>
      <c r="AA1001" s="2"/>
      <c r="AB1001" s="2"/>
      <c r="AC1001" s="2"/>
      <c r="AD1001" s="2"/>
      <c r="AE1001" s="2"/>
      <c r="AF1001" s="2"/>
      <c r="AG1001" s="2"/>
      <c r="AH1001" s="2"/>
      <c r="AI1001" s="2"/>
      <c r="AJ1001" s="2"/>
      <c r="AK1001" s="2"/>
      <c r="AL1001" s="2"/>
      <c r="AM1001" s="2"/>
      <c r="AN1001" s="2"/>
      <c r="AO1001" s="2"/>
      <c r="AP1001" s="2"/>
      <c r="AQ1001" s="2"/>
      <c r="AR1001" s="2"/>
      <c r="AS1001" s="2"/>
      <c r="AT1001" s="2"/>
      <c r="AU1001" s="2"/>
      <c r="AV1001" s="2"/>
      <c r="AW1001" s="2"/>
      <c r="AX1001" s="2"/>
      <c r="AY1001" s="2"/>
      <c r="AZ1001" s="2"/>
      <c r="BA1001" s="2"/>
      <c r="BB1001" s="2"/>
      <c r="BC1001" s="2"/>
      <c r="BD1001" s="2"/>
      <c r="BE1001" s="2"/>
      <c r="BF1001" s="2"/>
      <c r="BG1001" s="2"/>
      <c r="BH1001" s="2"/>
      <c r="BI1001" s="2"/>
      <c r="BJ1001" s="2"/>
      <c r="BK1001" s="2"/>
      <c r="BL1001" s="2"/>
      <c r="BM1001" s="2"/>
      <c r="BN1001" s="2"/>
      <c r="BO1001" s="2"/>
      <c r="BP1001" s="2"/>
      <c r="BQ1001" s="2"/>
      <c r="BR1001" s="2"/>
      <c r="BS1001" s="2"/>
      <c r="BT1001" s="2"/>
      <c r="BU1001" s="2"/>
      <c r="BV1001" s="2"/>
      <c r="BW1001" s="2"/>
      <c r="BX1001" s="2"/>
      <c r="BY1001" s="2"/>
      <c r="BZ1001" s="2"/>
      <c r="CA1001" s="2"/>
      <c r="CB1001" s="2"/>
      <c r="CC1001" s="2"/>
      <c r="CD1001" s="2"/>
      <c r="CE1001" s="2"/>
    </row>
    <row r="1002" spans="1:83" ht="15.75" outlineLevel="1" thickBot="1" x14ac:dyDescent="0.3">
      <c r="A1002" s="18"/>
      <c r="B1002" s="19"/>
      <c r="C1002" s="20"/>
      <c r="D1002" s="21"/>
      <c r="E1002" s="21">
        <f t="shared" si="90"/>
        <v>0</v>
      </c>
      <c r="F1002" s="22"/>
      <c r="G1002" s="23"/>
      <c r="H1002" s="24"/>
      <c r="I1002" s="24"/>
      <c r="J1002" s="2"/>
      <c r="K1002" s="2"/>
      <c r="L1002" s="2"/>
      <c r="M1002" s="2"/>
      <c r="N1002" s="2"/>
      <c r="O1002" s="2"/>
      <c r="P1002" s="2"/>
      <c r="Q1002" s="2"/>
      <c r="R1002" s="2"/>
      <c r="S1002" s="2"/>
      <c r="T1002" s="2"/>
      <c r="U1002" s="2"/>
      <c r="V1002" s="2"/>
      <c r="W1002" s="2"/>
      <c r="X1002" s="2"/>
      <c r="Y1002" s="2"/>
      <c r="Z1002" s="2"/>
      <c r="AA1002" s="2"/>
      <c r="AB1002" s="2"/>
      <c r="AC1002" s="2"/>
      <c r="AD1002" s="2"/>
      <c r="AE1002" s="2"/>
      <c r="AF1002" s="2"/>
      <c r="AG1002" s="2"/>
      <c r="AH1002" s="2"/>
      <c r="AI1002" s="2"/>
      <c r="AJ1002" s="2"/>
      <c r="AK1002" s="2"/>
      <c r="AL1002" s="2"/>
      <c r="AM1002" s="2"/>
      <c r="AN1002" s="2"/>
      <c r="AO1002" s="2"/>
      <c r="AP1002" s="2"/>
      <c r="AQ1002" s="2"/>
      <c r="AR1002" s="2"/>
      <c r="AS1002" s="2"/>
      <c r="AT1002" s="2"/>
      <c r="AU1002" s="2"/>
      <c r="AV1002" s="2"/>
      <c r="AW1002" s="2"/>
      <c r="AX1002" s="2"/>
      <c r="AY1002" s="2"/>
      <c r="AZ1002" s="2"/>
      <c r="BA1002" s="2"/>
      <c r="BB1002" s="2"/>
      <c r="BC1002" s="2"/>
      <c r="BD1002" s="2"/>
      <c r="BE1002" s="2"/>
      <c r="BF1002" s="2"/>
      <c r="BG1002" s="2"/>
      <c r="BH1002" s="2"/>
      <c r="BI1002" s="2"/>
      <c r="BJ1002" s="2"/>
      <c r="BK1002" s="2"/>
      <c r="BL1002" s="2"/>
      <c r="BM1002" s="2"/>
      <c r="BN1002" s="2"/>
      <c r="BO1002" s="2"/>
      <c r="BP1002" s="2"/>
      <c r="BQ1002" s="2"/>
      <c r="BR1002" s="2"/>
      <c r="BS1002" s="2"/>
      <c r="BT1002" s="2"/>
      <c r="BU1002" s="2"/>
      <c r="BV1002" s="2"/>
      <c r="BW1002" s="2"/>
      <c r="BX1002" s="2"/>
      <c r="BY1002" s="2"/>
      <c r="BZ1002" s="2"/>
      <c r="CA1002" s="2"/>
      <c r="CB1002" s="2"/>
      <c r="CC1002" s="2"/>
      <c r="CD1002" s="2"/>
      <c r="CE1002" s="2"/>
    </row>
    <row r="1003" spans="1:83" ht="15.75" outlineLevel="1" thickBot="1" x14ac:dyDescent="0.3">
      <c r="A1003" s="18"/>
      <c r="B1003" s="19"/>
      <c r="C1003" s="20"/>
      <c r="D1003" s="21"/>
      <c r="E1003" s="21">
        <f t="shared" si="90"/>
        <v>0</v>
      </c>
      <c r="F1003" s="22"/>
      <c r="G1003" s="23"/>
      <c r="H1003" s="24"/>
      <c r="I1003" s="24"/>
      <c r="J1003" s="2"/>
      <c r="K1003" s="2"/>
      <c r="L1003" s="2"/>
      <c r="M1003" s="2"/>
      <c r="N1003" s="2"/>
      <c r="O1003" s="2"/>
      <c r="P1003" s="2"/>
      <c r="Q1003" s="2"/>
      <c r="R1003" s="2"/>
      <c r="S1003" s="2"/>
      <c r="T1003" s="2"/>
      <c r="U1003" s="2"/>
      <c r="V1003" s="2"/>
      <c r="W1003" s="2"/>
      <c r="X1003" s="2"/>
      <c r="Y1003" s="2"/>
      <c r="Z1003" s="2"/>
      <c r="AA1003" s="2"/>
      <c r="AB1003" s="2"/>
      <c r="AC1003" s="2"/>
      <c r="AD1003" s="2"/>
      <c r="AE1003" s="2"/>
      <c r="AF1003" s="2"/>
      <c r="AG1003" s="2"/>
      <c r="AH1003" s="2"/>
      <c r="AI1003" s="2"/>
      <c r="AJ1003" s="2"/>
      <c r="AK1003" s="2"/>
      <c r="AL1003" s="2"/>
      <c r="AM1003" s="2"/>
      <c r="AN1003" s="2"/>
      <c r="AO1003" s="2"/>
      <c r="AP1003" s="2"/>
      <c r="AQ1003" s="2"/>
      <c r="AR1003" s="2"/>
      <c r="AS1003" s="2"/>
      <c r="AT1003" s="2"/>
      <c r="AU1003" s="2"/>
      <c r="AV1003" s="2"/>
      <c r="AW1003" s="2"/>
      <c r="AX1003" s="2"/>
      <c r="AY1003" s="2"/>
      <c r="AZ1003" s="2"/>
      <c r="BA1003" s="2"/>
      <c r="BB1003" s="2"/>
      <c r="BC1003" s="2"/>
      <c r="BD1003" s="2"/>
      <c r="BE1003" s="2"/>
      <c r="BF1003" s="2"/>
      <c r="BG1003" s="2"/>
      <c r="BH1003" s="2"/>
      <c r="BI1003" s="2"/>
      <c r="BJ1003" s="2"/>
      <c r="BK1003" s="2"/>
      <c r="BL1003" s="2"/>
      <c r="BM1003" s="2"/>
      <c r="BN1003" s="2"/>
      <c r="BO1003" s="2"/>
      <c r="BP1003" s="2"/>
      <c r="BQ1003" s="2"/>
      <c r="BR1003" s="2"/>
      <c r="BS1003" s="2"/>
      <c r="BT1003" s="2"/>
      <c r="BU1003" s="2"/>
      <c r="BV1003" s="2"/>
      <c r="BW1003" s="2"/>
      <c r="BX1003" s="2"/>
      <c r="BY1003" s="2"/>
      <c r="BZ1003" s="2"/>
      <c r="CA1003" s="2"/>
      <c r="CB1003" s="2"/>
      <c r="CC1003" s="2"/>
      <c r="CD1003" s="2"/>
      <c r="CE1003" s="2"/>
    </row>
    <row r="1004" spans="1:83" ht="14.25" customHeight="1" outlineLevel="1" thickBot="1" x14ac:dyDescent="0.3">
      <c r="A1004" s="18"/>
      <c r="B1004" s="19"/>
      <c r="C1004" s="20"/>
      <c r="D1004" s="21"/>
      <c r="E1004" s="21">
        <f t="shared" si="90"/>
        <v>0</v>
      </c>
      <c r="F1004" s="22"/>
      <c r="G1004" s="23"/>
      <c r="H1004" s="24"/>
      <c r="I1004" s="24"/>
      <c r="J1004" s="2"/>
      <c r="K1004" s="2"/>
      <c r="L1004" s="2"/>
      <c r="M1004" s="2"/>
      <c r="N1004" s="2"/>
      <c r="O1004" s="2"/>
      <c r="P1004" s="2"/>
      <c r="Q1004" s="2"/>
      <c r="R1004" s="2"/>
      <c r="S1004" s="2"/>
      <c r="T1004" s="2"/>
      <c r="U1004" s="2"/>
      <c r="V1004" s="2"/>
      <c r="W1004" s="2"/>
      <c r="X1004" s="2"/>
      <c r="Y1004" s="2"/>
      <c r="Z1004" s="2"/>
      <c r="AA1004" s="2"/>
      <c r="AB1004" s="2"/>
      <c r="AC1004" s="2"/>
      <c r="AD1004" s="2"/>
      <c r="AE1004" s="2"/>
      <c r="AF1004" s="2"/>
      <c r="AG1004" s="2"/>
      <c r="AH1004" s="2"/>
      <c r="AI1004" s="2"/>
      <c r="AJ1004" s="2"/>
      <c r="AK1004" s="2"/>
      <c r="AL1004" s="2"/>
      <c r="AM1004" s="2"/>
      <c r="AN1004" s="2"/>
      <c r="AO1004" s="2"/>
      <c r="AP1004" s="2"/>
      <c r="AQ1004" s="2"/>
      <c r="AR1004" s="2"/>
      <c r="AS1004" s="2"/>
      <c r="AT1004" s="2"/>
      <c r="AU1004" s="2"/>
      <c r="AV1004" s="2"/>
      <c r="AW1004" s="2"/>
      <c r="AX1004" s="2"/>
      <c r="AY1004" s="2"/>
      <c r="AZ1004" s="2"/>
      <c r="BA1004" s="2"/>
      <c r="BB1004" s="2"/>
      <c r="BC1004" s="2"/>
      <c r="BD1004" s="2"/>
      <c r="BE1004" s="2"/>
      <c r="BF1004" s="2"/>
      <c r="BG1004" s="2"/>
      <c r="BH1004" s="2"/>
      <c r="BI1004" s="2"/>
      <c r="BJ1004" s="2"/>
      <c r="BK1004" s="2"/>
      <c r="BL1004" s="2"/>
      <c r="BM1004" s="2"/>
      <c r="BN1004" s="2"/>
      <c r="BO1004" s="2"/>
      <c r="BP1004" s="2"/>
      <c r="BQ1004" s="2"/>
      <c r="BR1004" s="2"/>
      <c r="BS1004" s="2"/>
      <c r="BT1004" s="2"/>
      <c r="BU1004" s="2"/>
      <c r="BV1004" s="2"/>
      <c r="BW1004" s="2"/>
      <c r="BX1004" s="2"/>
      <c r="BY1004" s="2"/>
      <c r="BZ1004" s="2"/>
      <c r="CA1004" s="2"/>
      <c r="CB1004" s="2"/>
      <c r="CC1004" s="2"/>
      <c r="CD1004" s="2"/>
      <c r="CE1004" s="2"/>
    </row>
    <row r="1005" spans="1:83" ht="15.75" customHeight="1" thickBot="1" x14ac:dyDescent="0.3">
      <c r="A1005" s="186" t="s">
        <v>88</v>
      </c>
      <c r="B1005" s="187"/>
      <c r="C1005" s="187"/>
      <c r="D1005" s="188"/>
      <c r="E1005" s="26">
        <f>SUM(E995:E1004)</f>
        <v>46810</v>
      </c>
      <c r="F1005" s="53"/>
      <c r="G1005" s="27"/>
      <c r="H1005" s="24"/>
      <c r="I1005" s="24"/>
      <c r="J1005" s="2"/>
      <c r="K1005" s="2"/>
      <c r="L1005" s="2"/>
      <c r="M1005" s="2"/>
      <c r="N1005" s="2"/>
      <c r="O1005" s="2"/>
      <c r="P1005" s="2"/>
      <c r="Q1005" s="2"/>
      <c r="R1005" s="2"/>
      <c r="S1005" s="2"/>
      <c r="T1005" s="2"/>
      <c r="U1005" s="2"/>
      <c r="V1005" s="2"/>
      <c r="W1005" s="2"/>
      <c r="X1005" s="2"/>
      <c r="Y1005" s="2"/>
      <c r="Z1005" s="2"/>
      <c r="AA1005" s="2"/>
      <c r="AB1005" s="2"/>
      <c r="AC1005" s="2"/>
      <c r="AD1005" s="2"/>
      <c r="AE1005" s="2"/>
      <c r="AF1005" s="2"/>
      <c r="AG1005" s="2"/>
      <c r="AH1005" s="2"/>
      <c r="AI1005" s="2"/>
      <c r="AJ1005" s="2"/>
      <c r="AK1005" s="2"/>
      <c r="AL1005" s="2"/>
      <c r="AM1005" s="2"/>
      <c r="AN1005" s="2"/>
      <c r="AO1005" s="2"/>
      <c r="AP1005" s="2"/>
      <c r="AQ1005" s="2"/>
      <c r="AR1005" s="2"/>
      <c r="AS1005" s="2"/>
      <c r="AT1005" s="2"/>
      <c r="AU1005" s="2"/>
      <c r="AV1005" s="2"/>
      <c r="AW1005" s="2"/>
      <c r="AX1005" s="2"/>
      <c r="AY1005" s="2"/>
      <c r="AZ1005" s="2"/>
      <c r="BA1005" s="2"/>
      <c r="BB1005" s="2"/>
      <c r="BC1005" s="2"/>
      <c r="BD1005" s="2"/>
      <c r="BE1005" s="2"/>
      <c r="BF1005" s="2"/>
      <c r="BG1005" s="2"/>
      <c r="BH1005" s="2"/>
      <c r="BI1005" s="2"/>
      <c r="BJ1005" s="2"/>
      <c r="BK1005" s="2"/>
      <c r="BL1005" s="2"/>
      <c r="BM1005" s="2"/>
      <c r="BN1005" s="2"/>
      <c r="BO1005" s="2"/>
      <c r="BP1005" s="2"/>
      <c r="BQ1005" s="2"/>
      <c r="BR1005" s="2"/>
      <c r="BS1005" s="2"/>
      <c r="BT1005" s="2"/>
      <c r="BU1005" s="2"/>
      <c r="BV1005" s="2"/>
      <c r="BW1005" s="2"/>
      <c r="BX1005" s="2"/>
      <c r="BY1005" s="2"/>
      <c r="BZ1005" s="2"/>
      <c r="CA1005" s="2"/>
      <c r="CB1005" s="2"/>
      <c r="CC1005" s="2"/>
      <c r="CD1005" s="2"/>
      <c r="CE1005" s="2"/>
    </row>
    <row r="1006" spans="1:83" ht="15.75" thickBot="1" x14ac:dyDescent="0.3">
      <c r="A1006" s="183" t="str">
        <f>+$CE$1041</f>
        <v>Output / Activity 81 - Itinerant exhibition</v>
      </c>
      <c r="B1006" s="184"/>
      <c r="C1006" s="184"/>
      <c r="D1006" s="184"/>
      <c r="E1006" s="184"/>
      <c r="F1006" s="184"/>
      <c r="G1006" s="185"/>
      <c r="H1006" s="17"/>
      <c r="I1006" s="17"/>
      <c r="J1006" s="2"/>
      <c r="K1006" s="2"/>
      <c r="L1006" s="2"/>
      <c r="M1006" s="2"/>
      <c r="N1006" s="2"/>
      <c r="O1006" s="2"/>
      <c r="P1006" s="2"/>
      <c r="Q1006" s="2"/>
      <c r="R1006" s="2"/>
      <c r="S1006" s="2"/>
      <c r="T1006" s="2"/>
      <c r="U1006" s="2"/>
      <c r="V1006" s="2"/>
      <c r="W1006" s="2"/>
      <c r="X1006" s="2"/>
      <c r="Y1006" s="2"/>
      <c r="Z1006" s="2"/>
      <c r="AA1006" s="2"/>
      <c r="AB1006" s="2"/>
      <c r="AC1006" s="2"/>
      <c r="AD1006" s="2"/>
      <c r="AE1006" s="2"/>
      <c r="AF1006" s="2"/>
      <c r="AG1006" s="2"/>
      <c r="AH1006" s="2"/>
      <c r="AI1006" s="2"/>
      <c r="AJ1006" s="2"/>
      <c r="AK1006" s="2"/>
      <c r="AL1006" s="2"/>
      <c r="AM1006" s="2"/>
      <c r="AN1006" s="2"/>
      <c r="AO1006" s="2"/>
      <c r="AP1006" s="2"/>
      <c r="AQ1006" s="2"/>
      <c r="AR1006" s="2"/>
      <c r="AS1006" s="2"/>
      <c r="AT1006" s="2"/>
      <c r="AU1006" s="2"/>
      <c r="AV1006" s="2"/>
      <c r="AW1006" s="2"/>
      <c r="AX1006" s="2"/>
      <c r="AY1006" s="2"/>
      <c r="AZ1006" s="2"/>
      <c r="BA1006" s="2"/>
      <c r="BB1006" s="2"/>
      <c r="BC1006" s="2"/>
      <c r="BD1006" s="2"/>
      <c r="BE1006" s="2"/>
      <c r="BF1006" s="2"/>
      <c r="BG1006" s="2"/>
      <c r="BH1006" s="2"/>
      <c r="BI1006" s="2"/>
      <c r="BJ1006" s="2"/>
      <c r="BK1006" s="2"/>
      <c r="BL1006" s="2"/>
      <c r="BM1006" s="2"/>
      <c r="BN1006" s="2"/>
      <c r="BO1006" s="2"/>
      <c r="BP1006" s="2"/>
      <c r="BQ1006" s="2"/>
      <c r="BR1006" s="2"/>
      <c r="BS1006" s="2"/>
      <c r="BT1006" s="2"/>
      <c r="BU1006" s="2"/>
      <c r="BV1006" s="2"/>
      <c r="BW1006" s="2"/>
      <c r="BX1006" s="2"/>
      <c r="BY1006" s="2"/>
      <c r="BZ1006" s="2"/>
      <c r="CA1006" s="2"/>
      <c r="CB1006" s="2"/>
      <c r="CC1006" s="2"/>
      <c r="CD1006" s="2"/>
      <c r="CE1006" s="2"/>
    </row>
    <row r="1007" spans="1:83" ht="45.75" outlineLevel="1" thickBot="1" x14ac:dyDescent="0.3">
      <c r="A1007" s="18" t="s">
        <v>510</v>
      </c>
      <c r="B1007" s="19" t="s">
        <v>703</v>
      </c>
      <c r="C1007" s="20">
        <v>1</v>
      </c>
      <c r="D1007" s="21">
        <v>2392</v>
      </c>
      <c r="E1007" s="21">
        <f t="shared" ref="E1007:E1016" si="91">C1007*D1007</f>
        <v>2392</v>
      </c>
      <c r="F1007" s="22" t="s">
        <v>692</v>
      </c>
      <c r="G1007" s="63" t="s">
        <v>934</v>
      </c>
      <c r="H1007" s="24"/>
      <c r="I1007" s="24" t="s">
        <v>94</v>
      </c>
      <c r="J1007" s="2"/>
      <c r="K1007" s="2"/>
      <c r="L1007" s="2"/>
      <c r="M1007" s="2"/>
      <c r="N1007" s="2"/>
      <c r="O1007" s="2"/>
      <c r="P1007" s="2"/>
      <c r="Q1007" s="2"/>
      <c r="R1007" s="2"/>
      <c r="S1007" s="2"/>
      <c r="T1007" s="2"/>
      <c r="U1007" s="2"/>
      <c r="V1007" s="2"/>
      <c r="W1007" s="2"/>
      <c r="X1007" s="2"/>
      <c r="Y1007" s="2"/>
      <c r="Z1007" s="2"/>
      <c r="AA1007" s="2"/>
      <c r="AB1007" s="2"/>
      <c r="AC1007" s="2"/>
      <c r="AD1007" s="2"/>
      <c r="AE1007" s="2"/>
      <c r="AF1007" s="2"/>
      <c r="AG1007" s="2"/>
      <c r="AH1007" s="2"/>
      <c r="AI1007" s="2"/>
      <c r="AJ1007" s="2"/>
      <c r="AK1007" s="2"/>
      <c r="AL1007" s="2"/>
      <c r="AM1007" s="2"/>
      <c r="AN1007" s="2"/>
      <c r="AO1007" s="2"/>
      <c r="AP1007" s="2"/>
      <c r="AQ1007" s="2"/>
      <c r="AR1007" s="2"/>
      <c r="AS1007" s="2"/>
      <c r="AT1007" s="2"/>
      <c r="AU1007" s="2"/>
      <c r="AV1007" s="2"/>
      <c r="AW1007" s="2"/>
      <c r="AX1007" s="2"/>
      <c r="AY1007" s="2"/>
      <c r="AZ1007" s="2"/>
      <c r="BA1007" s="2"/>
      <c r="BB1007" s="2"/>
      <c r="BC1007" s="2"/>
      <c r="BD1007" s="2"/>
      <c r="BE1007" s="2"/>
      <c r="BF1007" s="2"/>
      <c r="BG1007" s="2"/>
      <c r="BH1007" s="2"/>
      <c r="BI1007" s="2"/>
      <c r="BJ1007" s="2"/>
      <c r="BK1007" s="2"/>
      <c r="BL1007" s="2"/>
      <c r="BM1007" s="2"/>
      <c r="BN1007" s="2"/>
      <c r="BO1007" s="2"/>
      <c r="BP1007" s="2"/>
      <c r="BQ1007" s="2"/>
      <c r="BR1007" s="2"/>
      <c r="BS1007" s="2"/>
      <c r="BT1007" s="2"/>
      <c r="BU1007" s="2"/>
      <c r="BV1007" s="2"/>
      <c r="BW1007" s="2"/>
      <c r="BX1007" s="2"/>
      <c r="BY1007" s="2"/>
      <c r="BZ1007" s="2"/>
      <c r="CA1007" s="2"/>
      <c r="CB1007" s="2"/>
      <c r="CC1007" s="2"/>
      <c r="CD1007" s="2"/>
      <c r="CE1007" s="2"/>
    </row>
    <row r="1008" spans="1:83" ht="34.5" outlineLevel="1" thickBot="1" x14ac:dyDescent="0.3">
      <c r="A1008" s="18" t="s">
        <v>533</v>
      </c>
      <c r="B1008" s="19" t="s">
        <v>261</v>
      </c>
      <c r="C1008" s="20">
        <v>1</v>
      </c>
      <c r="D1008" s="21">
        <v>3690</v>
      </c>
      <c r="E1008" s="21">
        <f t="shared" si="91"/>
        <v>3690</v>
      </c>
      <c r="F1008" s="22" t="s">
        <v>695</v>
      </c>
      <c r="G1008" s="60"/>
      <c r="H1008" s="24"/>
      <c r="I1008" s="24" t="s">
        <v>94</v>
      </c>
      <c r="J1008" s="2"/>
      <c r="K1008" s="2"/>
      <c r="L1008" s="2"/>
      <c r="M1008" s="2"/>
      <c r="N1008" s="2"/>
      <c r="O1008" s="2"/>
      <c r="P1008" s="2"/>
      <c r="Q1008" s="2"/>
      <c r="R1008" s="2"/>
      <c r="S1008" s="2"/>
      <c r="T1008" s="2"/>
      <c r="U1008" s="2"/>
      <c r="V1008" s="2"/>
      <c r="W1008" s="2"/>
      <c r="X1008" s="2"/>
      <c r="Y1008" s="2"/>
      <c r="Z1008" s="2"/>
      <c r="AA1008" s="2"/>
      <c r="AB1008" s="2"/>
      <c r="AC1008" s="2"/>
      <c r="AD1008" s="2"/>
      <c r="AE1008" s="2"/>
      <c r="AF1008" s="2"/>
      <c r="AG1008" s="2"/>
      <c r="AH1008" s="2"/>
      <c r="AI1008" s="2"/>
      <c r="AJ1008" s="2"/>
      <c r="AK1008" s="2"/>
      <c r="AL1008" s="2"/>
      <c r="AM1008" s="2"/>
      <c r="AN1008" s="2"/>
      <c r="AO1008" s="2"/>
      <c r="AP1008" s="2"/>
      <c r="AQ1008" s="2"/>
      <c r="AR1008" s="2"/>
      <c r="AS1008" s="2"/>
      <c r="AT1008" s="2"/>
      <c r="AU1008" s="2"/>
      <c r="AV1008" s="2"/>
      <c r="AW1008" s="2"/>
      <c r="AX1008" s="2"/>
      <c r="AY1008" s="2"/>
      <c r="AZ1008" s="2"/>
      <c r="BA1008" s="2"/>
      <c r="BB1008" s="2"/>
      <c r="BC1008" s="2"/>
      <c r="BD1008" s="2"/>
      <c r="BE1008" s="2"/>
      <c r="BF1008" s="2"/>
      <c r="BG1008" s="2"/>
      <c r="BH1008" s="2"/>
      <c r="BI1008" s="2"/>
      <c r="BJ1008" s="2"/>
      <c r="BK1008" s="2"/>
      <c r="BL1008" s="2"/>
      <c r="BM1008" s="2"/>
      <c r="BN1008" s="2"/>
      <c r="BO1008" s="2"/>
      <c r="BP1008" s="2"/>
      <c r="BQ1008" s="2"/>
      <c r="BR1008" s="2"/>
      <c r="BS1008" s="2"/>
      <c r="BT1008" s="2"/>
      <c r="BU1008" s="2"/>
      <c r="BV1008" s="2"/>
      <c r="BW1008" s="2"/>
      <c r="BX1008" s="2"/>
      <c r="BY1008" s="2"/>
      <c r="BZ1008" s="2"/>
      <c r="CA1008" s="2"/>
      <c r="CB1008" s="2"/>
      <c r="CC1008" s="2"/>
      <c r="CD1008" s="2"/>
      <c r="CE1008" s="2"/>
    </row>
    <row r="1009" spans="1:83" ht="15.75" outlineLevel="1" thickBot="1" x14ac:dyDescent="0.3">
      <c r="A1009" s="18"/>
      <c r="B1009" s="19"/>
      <c r="C1009" s="20"/>
      <c r="D1009" s="21"/>
      <c r="E1009" s="21">
        <f t="shared" si="91"/>
        <v>0</v>
      </c>
      <c r="F1009" s="22"/>
      <c r="G1009" s="23"/>
      <c r="H1009" s="24"/>
      <c r="I1009" s="24"/>
      <c r="J1009" s="2"/>
      <c r="K1009" s="2"/>
      <c r="L1009" s="2"/>
      <c r="M1009" s="2"/>
      <c r="N1009" s="2"/>
      <c r="O1009" s="2"/>
      <c r="P1009" s="2"/>
      <c r="Q1009" s="2"/>
      <c r="R1009" s="2"/>
      <c r="S1009" s="2"/>
      <c r="T1009" s="2"/>
      <c r="U1009" s="2"/>
      <c r="V1009" s="2"/>
      <c r="W1009" s="2"/>
      <c r="X1009" s="2"/>
      <c r="Y1009" s="2"/>
      <c r="Z1009" s="2"/>
      <c r="AA1009" s="2"/>
      <c r="AB1009" s="2"/>
      <c r="AC1009" s="2"/>
      <c r="AD1009" s="2"/>
      <c r="AE1009" s="2"/>
      <c r="AF1009" s="2"/>
      <c r="AG1009" s="2"/>
      <c r="AH1009" s="2"/>
      <c r="AI1009" s="2"/>
      <c r="AJ1009" s="2"/>
      <c r="AK1009" s="2"/>
      <c r="AL1009" s="2"/>
      <c r="AM1009" s="2"/>
      <c r="AN1009" s="2"/>
      <c r="AO1009" s="2"/>
      <c r="AP1009" s="2"/>
      <c r="AQ1009" s="2"/>
      <c r="AR1009" s="2"/>
      <c r="AS1009" s="2"/>
      <c r="AT1009" s="2"/>
      <c r="AU1009" s="2"/>
      <c r="AV1009" s="2"/>
      <c r="AW1009" s="2"/>
      <c r="AX1009" s="2"/>
      <c r="AY1009" s="2"/>
      <c r="AZ1009" s="2"/>
      <c r="BA1009" s="2"/>
      <c r="BB1009" s="2"/>
      <c r="BC1009" s="2"/>
      <c r="BD1009" s="2"/>
      <c r="BE1009" s="2"/>
      <c r="BF1009" s="2"/>
      <c r="BG1009" s="2"/>
      <c r="BH1009" s="2"/>
      <c r="BI1009" s="2"/>
      <c r="BJ1009" s="2"/>
      <c r="BK1009" s="2"/>
      <c r="BL1009" s="2"/>
      <c r="BM1009" s="2"/>
      <c r="BN1009" s="2"/>
      <c r="BO1009" s="2"/>
      <c r="BP1009" s="2"/>
      <c r="BQ1009" s="2"/>
      <c r="BR1009" s="2"/>
      <c r="BS1009" s="2"/>
      <c r="BT1009" s="2"/>
      <c r="BU1009" s="2"/>
      <c r="BV1009" s="2"/>
      <c r="BW1009" s="2"/>
      <c r="BX1009" s="2"/>
      <c r="BY1009" s="2"/>
      <c r="BZ1009" s="2"/>
      <c r="CA1009" s="2"/>
      <c r="CB1009" s="2"/>
      <c r="CC1009" s="2"/>
      <c r="CD1009" s="2"/>
      <c r="CE1009" s="2"/>
    </row>
    <row r="1010" spans="1:83" ht="15.75" outlineLevel="1" thickBot="1" x14ac:dyDescent="0.3">
      <c r="A1010" s="18"/>
      <c r="B1010" s="19"/>
      <c r="C1010" s="20"/>
      <c r="D1010" s="21"/>
      <c r="E1010" s="21">
        <f t="shared" si="91"/>
        <v>0</v>
      </c>
      <c r="F1010" s="22"/>
      <c r="G1010" s="23"/>
      <c r="H1010" s="24"/>
      <c r="I1010" s="24"/>
      <c r="J1010" s="2"/>
      <c r="K1010" s="2"/>
      <c r="L1010" s="2"/>
      <c r="M1010" s="2"/>
      <c r="N1010" s="2"/>
      <c r="O1010" s="2"/>
      <c r="P1010" s="2"/>
      <c r="Q1010" s="2"/>
      <c r="R1010" s="2"/>
      <c r="S1010" s="2"/>
      <c r="T1010" s="2"/>
      <c r="U1010" s="2"/>
      <c r="V1010" s="2"/>
      <c r="W1010" s="2"/>
      <c r="X1010" s="2"/>
      <c r="Y1010" s="2"/>
      <c r="Z1010" s="2"/>
      <c r="AA1010" s="2"/>
      <c r="AB1010" s="2"/>
      <c r="AC1010" s="2"/>
      <c r="AD1010" s="2"/>
      <c r="AE1010" s="2"/>
      <c r="AF1010" s="2"/>
      <c r="AG1010" s="2"/>
      <c r="AH1010" s="2"/>
      <c r="AI1010" s="2"/>
      <c r="AJ1010" s="2"/>
      <c r="AK1010" s="2"/>
      <c r="AL1010" s="2"/>
      <c r="AM1010" s="2"/>
      <c r="AN1010" s="2"/>
      <c r="AO1010" s="2"/>
      <c r="AP1010" s="2"/>
      <c r="AQ1010" s="2"/>
      <c r="AR1010" s="2"/>
      <c r="AS1010" s="2"/>
      <c r="AT1010" s="2"/>
      <c r="AU1010" s="2"/>
      <c r="AV1010" s="2"/>
      <c r="AW1010" s="2"/>
      <c r="AX1010" s="2"/>
      <c r="AY1010" s="2"/>
      <c r="AZ1010" s="2"/>
      <c r="BA1010" s="2"/>
      <c r="BB1010" s="2"/>
      <c r="BC1010" s="2"/>
      <c r="BD1010" s="2"/>
      <c r="BE1010" s="2"/>
      <c r="BF1010" s="2"/>
      <c r="BG1010" s="2"/>
      <c r="BH1010" s="2"/>
      <c r="BI1010" s="2"/>
      <c r="BJ1010" s="2"/>
      <c r="BK1010" s="2"/>
      <c r="BL1010" s="2"/>
      <c r="BM1010" s="2"/>
      <c r="BN1010" s="2"/>
      <c r="BO1010" s="2"/>
      <c r="BP1010" s="2"/>
      <c r="BQ1010" s="2"/>
      <c r="BR1010" s="2"/>
      <c r="BS1010" s="2"/>
      <c r="BT1010" s="2"/>
      <c r="BU1010" s="2"/>
      <c r="BV1010" s="2"/>
      <c r="BW1010" s="2"/>
      <c r="BX1010" s="2"/>
      <c r="BY1010" s="2"/>
      <c r="BZ1010" s="2"/>
      <c r="CA1010" s="2"/>
      <c r="CB1010" s="2"/>
      <c r="CC1010" s="2"/>
      <c r="CD1010" s="2"/>
      <c r="CE1010" s="2"/>
    </row>
    <row r="1011" spans="1:83" ht="15.75" outlineLevel="1" thickBot="1" x14ac:dyDescent="0.3">
      <c r="A1011" s="18"/>
      <c r="B1011" s="19"/>
      <c r="C1011" s="20"/>
      <c r="D1011" s="21"/>
      <c r="E1011" s="21">
        <f t="shared" si="91"/>
        <v>0</v>
      </c>
      <c r="F1011" s="22"/>
      <c r="G1011" s="23"/>
      <c r="H1011" s="24"/>
      <c r="I1011" s="24"/>
      <c r="J1011" s="2"/>
      <c r="K1011" s="2"/>
      <c r="L1011" s="2"/>
      <c r="M1011" s="2"/>
      <c r="N1011" s="2"/>
      <c r="O1011" s="2"/>
      <c r="P1011" s="2"/>
      <c r="Q1011" s="2"/>
      <c r="R1011" s="2"/>
      <c r="S1011" s="2"/>
      <c r="T1011" s="2"/>
      <c r="U1011" s="2"/>
      <c r="V1011" s="2"/>
      <c r="W1011" s="2"/>
      <c r="X1011" s="2"/>
      <c r="Y1011" s="2"/>
      <c r="Z1011" s="2"/>
      <c r="AA1011" s="2"/>
      <c r="AB1011" s="2"/>
      <c r="AC1011" s="2"/>
      <c r="AD1011" s="2"/>
      <c r="AE1011" s="2"/>
      <c r="AF1011" s="2"/>
      <c r="AG1011" s="2"/>
      <c r="AH1011" s="2"/>
      <c r="AI1011" s="2"/>
      <c r="AJ1011" s="2"/>
      <c r="AK1011" s="2"/>
      <c r="AL1011" s="2"/>
      <c r="AM1011" s="2"/>
      <c r="AN1011" s="2"/>
      <c r="AO1011" s="2"/>
      <c r="AP1011" s="2"/>
      <c r="AQ1011" s="2"/>
      <c r="AR1011" s="2"/>
      <c r="AS1011" s="2"/>
      <c r="AT1011" s="2"/>
      <c r="AU1011" s="2"/>
      <c r="AV1011" s="2"/>
      <c r="AW1011" s="2"/>
      <c r="AX1011" s="2"/>
      <c r="AY1011" s="2"/>
      <c r="AZ1011" s="2"/>
      <c r="BA1011" s="2"/>
      <c r="BB1011" s="2"/>
      <c r="BC1011" s="2"/>
      <c r="BD1011" s="2"/>
      <c r="BE1011" s="2"/>
      <c r="BF1011" s="2"/>
      <c r="BG1011" s="2"/>
      <c r="BH1011" s="2"/>
      <c r="BI1011" s="2"/>
      <c r="BJ1011" s="2"/>
      <c r="BK1011" s="2"/>
      <c r="BL1011" s="2"/>
      <c r="BM1011" s="2"/>
      <c r="BN1011" s="2"/>
      <c r="BO1011" s="2"/>
      <c r="BP1011" s="2"/>
      <c r="BQ1011" s="2"/>
      <c r="BR1011" s="2"/>
      <c r="BS1011" s="2"/>
      <c r="BT1011" s="2"/>
      <c r="BU1011" s="2"/>
      <c r="BV1011" s="2"/>
      <c r="BW1011" s="2"/>
      <c r="BX1011" s="2"/>
      <c r="BY1011" s="2"/>
      <c r="BZ1011" s="2"/>
      <c r="CA1011" s="2"/>
      <c r="CB1011" s="2"/>
      <c r="CC1011" s="2"/>
      <c r="CD1011" s="2"/>
      <c r="CE1011" s="2"/>
    </row>
    <row r="1012" spans="1:83" ht="15.75" outlineLevel="1" thickBot="1" x14ac:dyDescent="0.3">
      <c r="A1012" s="18"/>
      <c r="B1012" s="19"/>
      <c r="C1012" s="20"/>
      <c r="D1012" s="21"/>
      <c r="E1012" s="21">
        <f t="shared" si="91"/>
        <v>0</v>
      </c>
      <c r="F1012" s="22"/>
      <c r="G1012" s="23"/>
      <c r="H1012" s="24"/>
      <c r="I1012" s="24"/>
      <c r="J1012" s="2"/>
      <c r="K1012" s="2"/>
      <c r="L1012" s="2"/>
      <c r="M1012" s="2"/>
      <c r="N1012" s="2"/>
      <c r="O1012" s="2"/>
      <c r="P1012" s="2"/>
      <c r="Q1012" s="2"/>
      <c r="R1012" s="2"/>
      <c r="S1012" s="2"/>
      <c r="T1012" s="2"/>
      <c r="U1012" s="2"/>
      <c r="V1012" s="2"/>
      <c r="W1012" s="2"/>
      <c r="X1012" s="2"/>
      <c r="Y1012" s="2"/>
      <c r="Z1012" s="2"/>
      <c r="AA1012" s="2"/>
      <c r="AB1012" s="2"/>
      <c r="AC1012" s="2"/>
      <c r="AD1012" s="2"/>
      <c r="AE1012" s="2"/>
      <c r="AF1012" s="2"/>
      <c r="AG1012" s="2"/>
      <c r="AH1012" s="2"/>
      <c r="AI1012" s="2"/>
      <c r="AJ1012" s="2"/>
      <c r="AK1012" s="2"/>
      <c r="AL1012" s="2"/>
      <c r="AM1012" s="2"/>
      <c r="AN1012" s="2"/>
      <c r="AO1012" s="2"/>
      <c r="AP1012" s="2"/>
      <c r="AQ1012" s="2"/>
      <c r="AR1012" s="2"/>
      <c r="AS1012" s="2"/>
      <c r="AT1012" s="2"/>
      <c r="AU1012" s="2"/>
      <c r="AV1012" s="2"/>
      <c r="AW1012" s="2"/>
      <c r="AX1012" s="2"/>
      <c r="AY1012" s="2"/>
      <c r="AZ1012" s="2"/>
      <c r="BA1012" s="2"/>
      <c r="BB1012" s="2"/>
      <c r="BC1012" s="2"/>
      <c r="BD1012" s="2"/>
      <c r="BE1012" s="2"/>
      <c r="BF1012" s="2"/>
      <c r="BG1012" s="2"/>
      <c r="BH1012" s="2"/>
      <c r="BI1012" s="2"/>
      <c r="BJ1012" s="2"/>
      <c r="BK1012" s="2"/>
      <c r="BL1012" s="2"/>
      <c r="BM1012" s="2"/>
      <c r="BN1012" s="2"/>
      <c r="BO1012" s="2"/>
      <c r="BP1012" s="2"/>
      <c r="BQ1012" s="2"/>
      <c r="BR1012" s="2"/>
      <c r="BS1012" s="2"/>
      <c r="BT1012" s="2"/>
      <c r="BU1012" s="2"/>
      <c r="BV1012" s="2"/>
      <c r="BW1012" s="2"/>
      <c r="BX1012" s="2"/>
      <c r="BY1012" s="2"/>
      <c r="BZ1012" s="2"/>
      <c r="CA1012" s="2"/>
      <c r="CB1012" s="2"/>
      <c r="CC1012" s="2"/>
      <c r="CD1012" s="2"/>
      <c r="CE1012" s="2"/>
    </row>
    <row r="1013" spans="1:83" ht="15.75" outlineLevel="1" thickBot="1" x14ac:dyDescent="0.3">
      <c r="A1013" s="18"/>
      <c r="B1013" s="19"/>
      <c r="C1013" s="20"/>
      <c r="D1013" s="21"/>
      <c r="E1013" s="21">
        <f t="shared" si="91"/>
        <v>0</v>
      </c>
      <c r="F1013" s="22"/>
      <c r="G1013" s="23"/>
      <c r="H1013" s="24"/>
      <c r="I1013" s="24"/>
      <c r="J1013" s="2"/>
      <c r="K1013" s="2"/>
      <c r="L1013" s="2"/>
      <c r="M1013" s="2"/>
      <c r="N1013" s="2"/>
      <c r="O1013" s="2"/>
      <c r="P1013" s="2"/>
      <c r="Q1013" s="2"/>
      <c r="R1013" s="2"/>
      <c r="S1013" s="2"/>
      <c r="T1013" s="2"/>
      <c r="U1013" s="2"/>
      <c r="V1013" s="2"/>
      <c r="W1013" s="2"/>
      <c r="X1013" s="2"/>
      <c r="Y1013" s="2"/>
      <c r="Z1013" s="2"/>
      <c r="AA1013" s="2"/>
      <c r="AB1013" s="2"/>
      <c r="AC1013" s="2"/>
      <c r="AD1013" s="2"/>
      <c r="AE1013" s="2"/>
      <c r="AF1013" s="2"/>
      <c r="AG1013" s="2"/>
      <c r="AH1013" s="2"/>
      <c r="AI1013" s="2"/>
      <c r="AJ1013" s="2"/>
      <c r="AK1013" s="2"/>
      <c r="AL1013" s="2"/>
      <c r="AM1013" s="2"/>
      <c r="AN1013" s="2"/>
      <c r="AO1013" s="2"/>
      <c r="AP1013" s="2"/>
      <c r="AQ1013" s="2"/>
      <c r="AR1013" s="2"/>
      <c r="AS1013" s="2"/>
      <c r="AT1013" s="2"/>
      <c r="AU1013" s="2"/>
      <c r="AV1013" s="2"/>
      <c r="AW1013" s="2"/>
      <c r="AX1013" s="2"/>
      <c r="AY1013" s="2"/>
      <c r="AZ1013" s="2"/>
      <c r="BA1013" s="2"/>
      <c r="BB1013" s="2"/>
      <c r="BC1013" s="2"/>
      <c r="BD1013" s="2"/>
      <c r="BE1013" s="2"/>
      <c r="BF1013" s="2"/>
      <c r="BG1013" s="2"/>
      <c r="BH1013" s="2"/>
      <c r="BI1013" s="2"/>
      <c r="BJ1013" s="2"/>
      <c r="BK1013" s="2"/>
      <c r="BL1013" s="2"/>
      <c r="BM1013" s="2"/>
      <c r="BN1013" s="2"/>
      <c r="BO1013" s="2"/>
      <c r="BP1013" s="2"/>
      <c r="BQ1013" s="2"/>
      <c r="BR1013" s="2"/>
      <c r="BS1013" s="2"/>
      <c r="BT1013" s="2"/>
      <c r="BU1013" s="2"/>
      <c r="BV1013" s="2"/>
      <c r="BW1013" s="2"/>
      <c r="BX1013" s="2"/>
      <c r="BY1013" s="2"/>
      <c r="BZ1013" s="2"/>
      <c r="CA1013" s="2"/>
      <c r="CB1013" s="2"/>
      <c r="CC1013" s="2"/>
      <c r="CD1013" s="2"/>
      <c r="CE1013" s="2"/>
    </row>
    <row r="1014" spans="1:83" ht="15.75" outlineLevel="1" thickBot="1" x14ac:dyDescent="0.3">
      <c r="A1014" s="18"/>
      <c r="B1014" s="19"/>
      <c r="C1014" s="20"/>
      <c r="D1014" s="21"/>
      <c r="E1014" s="21">
        <f t="shared" si="91"/>
        <v>0</v>
      </c>
      <c r="F1014" s="22"/>
      <c r="G1014" s="23"/>
      <c r="H1014" s="24"/>
      <c r="I1014" s="24"/>
      <c r="J1014" s="2"/>
      <c r="K1014" s="2"/>
      <c r="L1014" s="2"/>
      <c r="M1014" s="2"/>
      <c r="N1014" s="2"/>
      <c r="O1014" s="2"/>
      <c r="P1014" s="2"/>
      <c r="Q1014" s="2"/>
      <c r="R1014" s="2"/>
      <c r="S1014" s="2"/>
      <c r="T1014" s="2"/>
      <c r="U1014" s="2"/>
      <c r="V1014" s="2"/>
      <c r="W1014" s="2"/>
      <c r="X1014" s="2"/>
      <c r="Y1014" s="2"/>
      <c r="Z1014" s="2"/>
      <c r="AA1014" s="2"/>
      <c r="AB1014" s="2"/>
      <c r="AC1014" s="2"/>
      <c r="AD1014" s="2"/>
      <c r="AE1014" s="2"/>
      <c r="AF1014" s="2"/>
      <c r="AG1014" s="2"/>
      <c r="AH1014" s="2"/>
      <c r="AI1014" s="2"/>
      <c r="AJ1014" s="2"/>
      <c r="AK1014" s="2"/>
      <c r="AL1014" s="2"/>
      <c r="AM1014" s="2"/>
      <c r="AN1014" s="2"/>
      <c r="AO1014" s="2"/>
      <c r="AP1014" s="2"/>
      <c r="AQ1014" s="2"/>
      <c r="AR1014" s="2"/>
      <c r="AS1014" s="2"/>
      <c r="AT1014" s="2"/>
      <c r="AU1014" s="2"/>
      <c r="AV1014" s="2"/>
      <c r="AW1014" s="2"/>
      <c r="AX1014" s="2"/>
      <c r="AY1014" s="2"/>
      <c r="AZ1014" s="2"/>
      <c r="BA1014" s="2"/>
      <c r="BB1014" s="2"/>
      <c r="BC1014" s="2"/>
      <c r="BD1014" s="2"/>
      <c r="BE1014" s="2"/>
      <c r="BF1014" s="2"/>
      <c r="BG1014" s="2"/>
      <c r="BH1014" s="2"/>
      <c r="BI1014" s="2"/>
      <c r="BJ1014" s="2"/>
      <c r="BK1014" s="2"/>
      <c r="BL1014" s="2"/>
      <c r="BM1014" s="2"/>
      <c r="BN1014" s="2"/>
      <c r="BO1014" s="2"/>
      <c r="BP1014" s="2"/>
      <c r="BQ1014" s="2"/>
      <c r="BR1014" s="2"/>
      <c r="BS1014" s="2"/>
      <c r="BT1014" s="2"/>
      <c r="BU1014" s="2"/>
      <c r="BV1014" s="2"/>
      <c r="BW1014" s="2"/>
      <c r="BX1014" s="2"/>
      <c r="BY1014" s="2"/>
      <c r="BZ1014" s="2"/>
      <c r="CA1014" s="2"/>
      <c r="CB1014" s="2"/>
      <c r="CC1014" s="2"/>
      <c r="CD1014" s="2"/>
      <c r="CE1014" s="2"/>
    </row>
    <row r="1015" spans="1:83" ht="15.75" outlineLevel="1" thickBot="1" x14ac:dyDescent="0.3">
      <c r="A1015" s="18"/>
      <c r="B1015" s="19"/>
      <c r="C1015" s="20"/>
      <c r="D1015" s="21"/>
      <c r="E1015" s="21">
        <f t="shared" si="91"/>
        <v>0</v>
      </c>
      <c r="F1015" s="22"/>
      <c r="G1015" s="23"/>
      <c r="H1015" s="24"/>
      <c r="I1015" s="24"/>
      <c r="J1015" s="2"/>
      <c r="K1015" s="2"/>
      <c r="L1015" s="2"/>
      <c r="M1015" s="2"/>
      <c r="N1015" s="2"/>
      <c r="O1015" s="2"/>
      <c r="P1015" s="2"/>
      <c r="Q1015" s="2"/>
      <c r="R1015" s="2"/>
      <c r="S1015" s="2"/>
      <c r="T1015" s="2"/>
      <c r="U1015" s="2"/>
      <c r="V1015" s="2"/>
      <c r="W1015" s="2"/>
      <c r="X1015" s="2"/>
      <c r="Y1015" s="2"/>
      <c r="Z1015" s="2"/>
      <c r="AA1015" s="2"/>
      <c r="AB1015" s="2"/>
      <c r="AC1015" s="2"/>
      <c r="AD1015" s="2"/>
      <c r="AE1015" s="2"/>
      <c r="AF1015" s="2"/>
      <c r="AG1015" s="2"/>
      <c r="AH1015" s="2"/>
      <c r="AI1015" s="2"/>
      <c r="AJ1015" s="2"/>
      <c r="AK1015" s="2"/>
      <c r="AL1015" s="2"/>
      <c r="AM1015" s="2"/>
      <c r="AN1015" s="2"/>
      <c r="AO1015" s="2"/>
      <c r="AP1015" s="2"/>
      <c r="AQ1015" s="2"/>
      <c r="AR1015" s="2"/>
      <c r="AS1015" s="2"/>
      <c r="AT1015" s="2"/>
      <c r="AU1015" s="2"/>
      <c r="AV1015" s="2"/>
      <c r="AW1015" s="2"/>
      <c r="AX1015" s="2"/>
      <c r="AY1015" s="2"/>
      <c r="AZ1015" s="2"/>
      <c r="BA1015" s="2"/>
      <c r="BB1015" s="2"/>
      <c r="BC1015" s="2"/>
      <c r="BD1015" s="2"/>
      <c r="BE1015" s="2"/>
      <c r="BF1015" s="2"/>
      <c r="BG1015" s="2"/>
      <c r="BH1015" s="2"/>
      <c r="BI1015" s="2"/>
      <c r="BJ1015" s="2"/>
      <c r="BK1015" s="2"/>
      <c r="BL1015" s="2"/>
      <c r="BM1015" s="2"/>
      <c r="BN1015" s="2"/>
      <c r="BO1015" s="2"/>
      <c r="BP1015" s="2"/>
      <c r="BQ1015" s="2"/>
      <c r="BR1015" s="2"/>
      <c r="BS1015" s="2"/>
      <c r="BT1015" s="2"/>
      <c r="BU1015" s="2"/>
      <c r="BV1015" s="2"/>
      <c r="BW1015" s="2"/>
      <c r="BX1015" s="2"/>
      <c r="BY1015" s="2"/>
      <c r="BZ1015" s="2"/>
      <c r="CA1015" s="2"/>
      <c r="CB1015" s="2"/>
      <c r="CC1015" s="2"/>
      <c r="CD1015" s="2"/>
      <c r="CE1015" s="2"/>
    </row>
    <row r="1016" spans="1:83" ht="14.25" customHeight="1" outlineLevel="1" thickBot="1" x14ac:dyDescent="0.3">
      <c r="A1016" s="18"/>
      <c r="B1016" s="25"/>
      <c r="C1016" s="20"/>
      <c r="D1016" s="21"/>
      <c r="E1016" s="21">
        <f t="shared" si="91"/>
        <v>0</v>
      </c>
      <c r="F1016" s="22"/>
      <c r="G1016" s="23"/>
      <c r="H1016" s="24"/>
      <c r="I1016" s="24"/>
      <c r="J1016" s="2"/>
      <c r="K1016" s="2"/>
      <c r="L1016" s="2"/>
      <c r="M1016" s="2"/>
      <c r="N1016" s="2"/>
      <c r="O1016" s="2"/>
      <c r="P1016" s="2"/>
      <c r="Q1016" s="2"/>
      <c r="R1016" s="2"/>
      <c r="S1016" s="2"/>
      <c r="T1016" s="2"/>
      <c r="U1016" s="2"/>
      <c r="V1016" s="2"/>
      <c r="W1016" s="2"/>
      <c r="X1016" s="2"/>
      <c r="Y1016" s="2"/>
      <c r="Z1016" s="2"/>
      <c r="AA1016" s="2"/>
      <c r="AB1016" s="2"/>
      <c r="AC1016" s="2"/>
      <c r="AD1016" s="2"/>
      <c r="AE1016" s="2"/>
      <c r="AF1016" s="2"/>
      <c r="AG1016" s="2"/>
      <c r="AH1016" s="2"/>
      <c r="AI1016" s="2"/>
      <c r="AJ1016" s="2"/>
      <c r="AK1016" s="2"/>
      <c r="AL1016" s="2"/>
      <c r="AM1016" s="2"/>
      <c r="AN1016" s="2"/>
      <c r="AO1016" s="2"/>
      <c r="AP1016" s="2"/>
      <c r="AQ1016" s="2"/>
      <c r="AR1016" s="2"/>
      <c r="AS1016" s="2"/>
      <c r="AT1016" s="2"/>
      <c r="AU1016" s="2"/>
      <c r="AV1016" s="2"/>
      <c r="AW1016" s="2"/>
      <c r="AX1016" s="2"/>
      <c r="AY1016" s="2"/>
      <c r="AZ1016" s="2"/>
      <c r="BA1016" s="2"/>
      <c r="BB1016" s="2"/>
      <c r="BC1016" s="2"/>
      <c r="BD1016" s="2"/>
      <c r="BE1016" s="2"/>
      <c r="BF1016" s="2"/>
      <c r="BG1016" s="2"/>
      <c r="BH1016" s="2"/>
      <c r="BI1016" s="2"/>
      <c r="BJ1016" s="2"/>
      <c r="BK1016" s="2"/>
      <c r="BL1016" s="2"/>
      <c r="BM1016" s="2"/>
      <c r="BN1016" s="2"/>
      <c r="BO1016" s="2"/>
      <c r="BP1016" s="2"/>
      <c r="BQ1016" s="2"/>
      <c r="BR1016" s="2"/>
      <c r="BS1016" s="2"/>
      <c r="BT1016" s="2"/>
      <c r="BU1016" s="2"/>
      <c r="BV1016" s="2"/>
      <c r="BW1016" s="2"/>
      <c r="BX1016" s="2"/>
      <c r="BY1016" s="2"/>
      <c r="BZ1016" s="2"/>
      <c r="CA1016" s="2"/>
      <c r="CB1016" s="2"/>
      <c r="CC1016" s="2"/>
      <c r="CD1016" s="2"/>
      <c r="CE1016" s="2"/>
    </row>
    <row r="1017" spans="1:83" ht="15.75" customHeight="1" thickBot="1" x14ac:dyDescent="0.3">
      <c r="A1017" s="186" t="s">
        <v>89</v>
      </c>
      <c r="B1017" s="187"/>
      <c r="C1017" s="187"/>
      <c r="D1017" s="188"/>
      <c r="E1017" s="26">
        <f>SUM(E1007:E1016)</f>
        <v>6082</v>
      </c>
      <c r="F1017" s="53"/>
      <c r="G1017" s="27"/>
      <c r="H1017" s="24"/>
      <c r="I1017" s="24"/>
      <c r="J1017" s="2"/>
      <c r="K1017" s="2"/>
      <c r="L1017" s="2"/>
      <c r="M1017" s="2"/>
      <c r="N1017" s="2"/>
      <c r="O1017" s="2"/>
      <c r="P1017" s="2"/>
      <c r="Q1017" s="2"/>
      <c r="R1017" s="2"/>
      <c r="S1017" s="2"/>
      <c r="T1017" s="2"/>
      <c r="U1017" s="2"/>
      <c r="V1017" s="2"/>
      <c r="W1017" s="2"/>
      <c r="X1017" s="2"/>
      <c r="Y1017" s="2"/>
      <c r="Z1017" s="2"/>
      <c r="AA1017" s="2"/>
      <c r="AB1017" s="2"/>
      <c r="AC1017" s="2"/>
      <c r="AD1017" s="2"/>
      <c r="AE1017" s="2"/>
      <c r="AF1017" s="2"/>
      <c r="AG1017" s="2"/>
      <c r="AH1017" s="2"/>
      <c r="AI1017" s="2"/>
      <c r="AJ1017" s="2"/>
      <c r="AK1017" s="2"/>
      <c r="AL1017" s="2"/>
      <c r="AM1017" s="2"/>
      <c r="AN1017" s="2"/>
      <c r="AO1017" s="2"/>
      <c r="AP1017" s="2"/>
      <c r="AQ1017" s="2"/>
      <c r="AR1017" s="2"/>
      <c r="AS1017" s="2"/>
      <c r="AT1017" s="2"/>
      <c r="AU1017" s="2"/>
      <c r="AV1017" s="2"/>
      <c r="AW1017" s="2"/>
      <c r="AX1017" s="2"/>
      <c r="AY1017" s="2"/>
      <c r="AZ1017" s="2"/>
      <c r="BA1017" s="2"/>
      <c r="BB1017" s="2"/>
      <c r="BC1017" s="2"/>
      <c r="BD1017" s="2"/>
      <c r="BE1017" s="2"/>
      <c r="BF1017" s="2"/>
      <c r="BG1017" s="2"/>
      <c r="BH1017" s="2"/>
      <c r="BI1017" s="2"/>
      <c r="BJ1017" s="2"/>
      <c r="BK1017" s="2"/>
      <c r="BL1017" s="2"/>
      <c r="BM1017" s="2"/>
      <c r="BN1017" s="2"/>
      <c r="BO1017" s="2"/>
      <c r="BP1017" s="2"/>
      <c r="BQ1017" s="2"/>
      <c r="BR1017" s="2"/>
      <c r="BS1017" s="2"/>
      <c r="BT1017" s="2"/>
      <c r="BU1017" s="2"/>
      <c r="BV1017" s="2"/>
      <c r="BW1017" s="2"/>
      <c r="BX1017" s="2"/>
      <c r="BY1017" s="2"/>
      <c r="BZ1017" s="2"/>
      <c r="CA1017" s="2"/>
      <c r="CB1017" s="2"/>
      <c r="CC1017" s="2"/>
      <c r="CD1017" s="2"/>
      <c r="CE1017" s="2"/>
    </row>
    <row r="1018" spans="1:83" ht="15.75" thickBot="1" x14ac:dyDescent="0.3">
      <c r="A1018" s="202" t="s">
        <v>5</v>
      </c>
      <c r="B1018" s="203"/>
      <c r="C1018" s="203"/>
      <c r="D1018" s="204"/>
      <c r="E1018" s="31">
        <f>E30+E42+E54+E66+E78+E90+E102+E114+E126+E138+E150+E162+E174+E186+E198+E211+E224+E236+E248+E260+E272+E285+E298+E311+E324+E336+E349+E362+E375+E388+E401+E413+E425+E437+E449+E461+E474+E486+E498+E510+E522+E534+E546+E558+E570+E582+E594+E606+E618+E630+E642+E655+E668+E680+E692+E704+E716+E728+E740+E752+E764+E776+E788+E800+E812+E824+E836+E848+E860+E872+E884+E896+E908+E921+E933+E945+E957+E969+E981+E993+E1005+E1017</f>
        <v>1944647.2699999998</v>
      </c>
      <c r="F1018" s="29"/>
      <c r="G1018" s="29"/>
      <c r="H1018" s="32"/>
      <c r="I1018" s="32"/>
      <c r="J1018" s="2"/>
      <c r="K1018" s="2"/>
      <c r="L1018" s="2"/>
      <c r="M1018" s="2"/>
      <c r="N1018" s="2"/>
      <c r="O1018" s="2"/>
      <c r="P1018" s="2"/>
      <c r="Q1018" s="2"/>
      <c r="R1018" s="2"/>
      <c r="S1018" s="2"/>
      <c r="T1018" s="2"/>
      <c r="U1018" s="2"/>
      <c r="V1018" s="2"/>
      <c r="W1018" s="2"/>
      <c r="X1018" s="2"/>
      <c r="Y1018" s="2"/>
      <c r="Z1018" s="2"/>
      <c r="AA1018" s="2"/>
      <c r="AB1018" s="2"/>
      <c r="AC1018" s="2"/>
      <c r="AD1018" s="2"/>
      <c r="AE1018" s="2"/>
      <c r="AF1018" s="2"/>
      <c r="AG1018" s="2"/>
      <c r="AH1018" s="2"/>
      <c r="AI1018" s="2"/>
      <c r="AJ1018" s="2"/>
      <c r="AK1018" s="2"/>
      <c r="AL1018" s="2"/>
      <c r="AM1018" s="2"/>
      <c r="AN1018" s="2"/>
      <c r="AO1018" s="2"/>
      <c r="AP1018" s="2"/>
      <c r="AQ1018" s="2"/>
      <c r="AR1018" s="2"/>
      <c r="AS1018" s="2"/>
      <c r="AT1018" s="2"/>
      <c r="AU1018" s="2"/>
      <c r="AV1018" s="2"/>
      <c r="AW1018" s="2"/>
      <c r="AX1018" s="2"/>
      <c r="AY1018" s="2"/>
      <c r="AZ1018" s="2"/>
      <c r="BA1018" s="2"/>
      <c r="BB1018" s="2"/>
      <c r="BC1018" s="2"/>
      <c r="BD1018" s="2"/>
      <c r="BE1018" s="2"/>
      <c r="BF1018" s="2"/>
      <c r="BG1018" s="2"/>
      <c r="BH1018" s="2"/>
      <c r="BI1018" s="2"/>
      <c r="BJ1018" s="2"/>
      <c r="BK1018" s="2"/>
      <c r="BL1018" s="2"/>
      <c r="BM1018" s="2"/>
      <c r="BN1018" s="2"/>
      <c r="BO1018" s="2"/>
      <c r="BP1018" s="2"/>
      <c r="BQ1018" s="2"/>
      <c r="BR1018" s="2"/>
      <c r="BS1018" s="2"/>
      <c r="BT1018" s="2"/>
      <c r="BU1018" s="2"/>
      <c r="BV1018" s="2"/>
      <c r="BW1018" s="2"/>
      <c r="BX1018" s="2"/>
      <c r="BY1018" s="2"/>
      <c r="BZ1018" s="2"/>
      <c r="CA1018" s="2"/>
      <c r="CB1018" s="2"/>
      <c r="CC1018" s="2"/>
      <c r="CD1018" s="2"/>
      <c r="CE1018" s="2"/>
    </row>
    <row r="1019" spans="1:83" ht="15.75" thickBot="1" x14ac:dyDescent="0.3">
      <c r="A1019" s="210" t="s">
        <v>944</v>
      </c>
      <c r="B1019" s="211"/>
      <c r="C1019" s="211"/>
      <c r="D1019" s="211"/>
      <c r="E1019" s="211"/>
      <c r="F1019" s="211"/>
      <c r="G1019" s="212"/>
      <c r="H1019" s="33"/>
      <c r="I1019" s="33"/>
      <c r="J1019" s="2"/>
      <c r="K1019" s="2"/>
      <c r="L1019" s="2"/>
      <c r="M1019" s="2"/>
      <c r="N1019" s="2"/>
      <c r="O1019" s="2"/>
      <c r="P1019" s="2"/>
      <c r="Q1019" s="2"/>
      <c r="R1019" s="2"/>
      <c r="S1019" s="2"/>
      <c r="T1019" s="2"/>
      <c r="U1019" s="2"/>
      <c r="V1019" s="2"/>
      <c r="W1019" s="2"/>
      <c r="X1019" s="2"/>
      <c r="Y1019" s="2"/>
      <c r="Z1019" s="2"/>
      <c r="AA1019" s="2"/>
      <c r="AB1019" s="2"/>
      <c r="AC1019" s="2"/>
      <c r="AD1019" s="2"/>
      <c r="AE1019" s="2"/>
      <c r="AF1019" s="2"/>
      <c r="AG1019" s="2"/>
      <c r="AH1019" s="2"/>
      <c r="AI1019" s="2"/>
      <c r="AJ1019" s="2"/>
      <c r="AK1019" s="2"/>
      <c r="AL1019" s="2"/>
      <c r="AM1019" s="2"/>
      <c r="AN1019" s="2"/>
      <c r="AO1019" s="2"/>
      <c r="AP1019" s="2"/>
      <c r="AQ1019" s="2"/>
      <c r="AR1019" s="2"/>
      <c r="AS1019" s="2"/>
      <c r="AT1019" s="2"/>
      <c r="AU1019" s="2"/>
      <c r="AV1019" s="2"/>
      <c r="AW1019" s="2"/>
      <c r="AX1019" s="2"/>
      <c r="AY1019" s="2"/>
      <c r="AZ1019" s="2"/>
      <c r="BA1019" s="2"/>
      <c r="BB1019" s="2"/>
      <c r="BC1019" s="2"/>
      <c r="BD1019" s="2"/>
      <c r="BE1019" s="2"/>
      <c r="BF1019" s="2"/>
      <c r="BG1019" s="2"/>
      <c r="BH1019" s="2"/>
      <c r="BI1019" s="2"/>
      <c r="BJ1019" s="2"/>
      <c r="BK1019" s="2"/>
      <c r="BL1019" s="2"/>
      <c r="BM1019" s="2"/>
      <c r="BN1019" s="2"/>
      <c r="BO1019" s="2"/>
      <c r="BP1019" s="2"/>
      <c r="BQ1019" s="2"/>
      <c r="BR1019" s="2"/>
      <c r="BS1019" s="2"/>
      <c r="BT1019" s="2"/>
      <c r="BU1019" s="2"/>
      <c r="BV1019" s="2"/>
      <c r="BW1019" s="2"/>
      <c r="BX1019" s="2"/>
      <c r="BY1019" s="2"/>
      <c r="BZ1019" s="2"/>
      <c r="CA1019" s="2"/>
      <c r="CB1019" s="2"/>
      <c r="CC1019" s="2"/>
      <c r="CD1019" s="2"/>
      <c r="CE1019" s="2"/>
    </row>
    <row r="1020" spans="1:83" ht="15.75" thickBot="1" x14ac:dyDescent="0.3">
      <c r="A1020" s="202" t="s">
        <v>6</v>
      </c>
      <c r="B1020" s="203"/>
      <c r="C1020" s="203"/>
      <c r="D1020" s="204"/>
      <c r="E1020" s="34">
        <v>254019.18</v>
      </c>
      <c r="F1020" s="29"/>
      <c r="G1020" s="29"/>
      <c r="H1020" s="29"/>
      <c r="I1020" s="29"/>
      <c r="J1020" s="2"/>
      <c r="K1020" s="2"/>
      <c r="L1020" s="2"/>
      <c r="M1020" s="2"/>
      <c r="N1020" s="2"/>
      <c r="O1020" s="2"/>
      <c r="P1020" s="2"/>
      <c r="Q1020" s="2"/>
      <c r="R1020" s="2"/>
      <c r="S1020" s="2"/>
      <c r="T1020" s="2"/>
      <c r="U1020" s="2"/>
      <c r="V1020" s="2"/>
      <c r="W1020" s="2"/>
      <c r="X1020" s="2"/>
      <c r="Y1020" s="2"/>
      <c r="Z1020" s="2"/>
      <c r="AA1020" s="2"/>
      <c r="AB1020" s="2"/>
      <c r="AC1020" s="2"/>
      <c r="AD1020" s="2"/>
      <c r="AE1020" s="2"/>
      <c r="AF1020" s="2"/>
      <c r="AG1020" s="2"/>
      <c r="AH1020" s="2"/>
      <c r="AI1020" s="2"/>
      <c r="AJ1020" s="2"/>
      <c r="AK1020" s="2"/>
      <c r="AL1020" s="2"/>
      <c r="AM1020" s="2"/>
      <c r="AN1020" s="2"/>
      <c r="AO1020" s="2"/>
      <c r="AP1020" s="2"/>
      <c r="AQ1020" s="2"/>
      <c r="AR1020" s="2"/>
      <c r="AS1020" s="2"/>
      <c r="AT1020" s="2"/>
      <c r="AU1020" s="2"/>
      <c r="AV1020" s="2"/>
      <c r="AW1020" s="2"/>
      <c r="AX1020" s="2"/>
      <c r="AY1020" s="2"/>
      <c r="AZ1020" s="2"/>
      <c r="BA1020" s="2"/>
      <c r="BB1020" s="2"/>
      <c r="BC1020" s="2"/>
      <c r="BD1020" s="2"/>
      <c r="BE1020" s="2"/>
      <c r="BF1020" s="2"/>
      <c r="BG1020" s="2"/>
      <c r="BH1020" s="2"/>
      <c r="BI1020" s="2"/>
      <c r="BJ1020" s="2"/>
      <c r="BK1020" s="2"/>
      <c r="BL1020" s="2"/>
      <c r="BM1020" s="2"/>
      <c r="BN1020" s="2"/>
      <c r="BO1020" s="2"/>
      <c r="BP1020" s="2"/>
      <c r="BQ1020" s="2"/>
      <c r="BR1020" s="2"/>
      <c r="BS1020" s="2"/>
      <c r="BT1020" s="2"/>
      <c r="BU1020" s="2"/>
      <c r="BV1020" s="2"/>
      <c r="BW1020" s="2"/>
      <c r="BX1020" s="2"/>
      <c r="BY1020" s="2"/>
      <c r="BZ1020" s="2"/>
      <c r="CA1020" s="2"/>
      <c r="CB1020" s="2"/>
      <c r="CC1020" s="2"/>
      <c r="CD1020" s="2"/>
      <c r="CE1020" s="2"/>
    </row>
    <row r="1021" spans="1:83" ht="15.75" thickBot="1" x14ac:dyDescent="0.3">
      <c r="A1021" s="205" t="s">
        <v>945</v>
      </c>
      <c r="B1021" s="206"/>
      <c r="C1021" s="206"/>
      <c r="D1021" s="207"/>
      <c r="E1021" s="35">
        <f>E1018+E1020</f>
        <v>2198666.4499999997</v>
      </c>
      <c r="F1021" s="29"/>
      <c r="G1021" s="29"/>
      <c r="H1021" s="29"/>
      <c r="I1021" s="29"/>
      <c r="J1021" s="2"/>
      <c r="K1021" s="2"/>
      <c r="L1021" s="2"/>
      <c r="M1021" s="2"/>
      <c r="N1021" s="2"/>
      <c r="O1021" s="2"/>
      <c r="P1021" s="2"/>
      <c r="Q1021" s="2"/>
      <c r="R1021" s="2"/>
      <c r="S1021" s="2"/>
      <c r="T1021" s="2"/>
      <c r="U1021" s="2"/>
      <c r="V1021" s="2"/>
      <c r="W1021" s="2"/>
      <c r="X1021" s="2"/>
      <c r="Y1021" s="2"/>
      <c r="Z1021" s="2"/>
      <c r="AA1021" s="2"/>
      <c r="AB1021" s="2"/>
      <c r="AC1021" s="2"/>
      <c r="AD1021" s="2"/>
      <c r="AE1021" s="2"/>
      <c r="AF1021" s="2"/>
      <c r="AG1021" s="2"/>
      <c r="AH1021" s="2"/>
      <c r="AI1021" s="2"/>
      <c r="AJ1021" s="2"/>
      <c r="AK1021" s="2"/>
      <c r="AL1021" s="2"/>
      <c r="AM1021" s="2"/>
      <c r="AN1021" s="2"/>
      <c r="AO1021" s="2"/>
      <c r="AP1021" s="2"/>
      <c r="AQ1021" s="2"/>
      <c r="AR1021" s="2"/>
      <c r="AS1021" s="2"/>
      <c r="AT1021" s="2"/>
      <c r="AU1021" s="2"/>
      <c r="AV1021" s="2"/>
      <c r="AW1021" s="2"/>
      <c r="AX1021" s="2"/>
      <c r="AY1021" s="2"/>
      <c r="AZ1021" s="2"/>
      <c r="BA1021" s="2"/>
      <c r="BB1021" s="2"/>
      <c r="BC1021" s="2"/>
      <c r="BD1021" s="2"/>
      <c r="BE1021" s="2"/>
      <c r="BF1021" s="2"/>
      <c r="BG1021" s="2"/>
      <c r="BH1021" s="2"/>
      <c r="BI1021" s="2"/>
      <c r="BJ1021" s="2"/>
      <c r="BK1021" s="2"/>
      <c r="BL1021" s="2"/>
      <c r="BM1021" s="2"/>
      <c r="BN1021" s="2"/>
      <c r="BO1021" s="2"/>
      <c r="BP1021" s="2"/>
      <c r="BQ1021" s="2"/>
      <c r="BR1021" s="2"/>
      <c r="BS1021" s="2"/>
      <c r="BT1021" s="2"/>
      <c r="BU1021" s="2"/>
      <c r="BV1021" s="2"/>
      <c r="BW1021" s="2"/>
      <c r="BX1021" s="2"/>
      <c r="BY1021" s="2"/>
      <c r="BZ1021" s="2"/>
      <c r="CA1021" s="2"/>
      <c r="CB1021" s="2"/>
      <c r="CC1021" s="2"/>
      <c r="CD1021" s="2"/>
      <c r="CE1021" s="2"/>
    </row>
    <row r="1022" spans="1:83" s="2" customFormat="1" ht="15.75" thickBot="1" x14ac:dyDescent="0.3"/>
    <row r="1023" spans="1:83" ht="18" customHeight="1" thickBot="1" x14ac:dyDescent="0.3">
      <c r="A1023" s="208" t="s">
        <v>946</v>
      </c>
      <c r="B1023" s="208"/>
      <c r="C1023" s="208"/>
      <c r="D1023" s="208"/>
      <c r="E1023" s="36">
        <f>E30</f>
        <v>316740.15999999997</v>
      </c>
      <c r="F1023" s="2"/>
      <c r="G1023" s="2"/>
      <c r="H1023" s="2"/>
      <c r="I1023" s="2"/>
      <c r="J1023" s="2"/>
      <c r="K1023" s="2"/>
      <c r="L1023" s="2"/>
      <c r="M1023" s="2"/>
      <c r="N1023" s="2"/>
      <c r="O1023" s="2"/>
      <c r="P1023" s="2"/>
      <c r="Q1023" s="2"/>
      <c r="R1023" s="2"/>
      <c r="S1023" s="2"/>
      <c r="T1023" s="2"/>
      <c r="U1023" s="2"/>
      <c r="V1023" s="2"/>
      <c r="W1023" s="2"/>
      <c r="X1023" s="2"/>
      <c r="Y1023" s="2"/>
      <c r="Z1023" s="2"/>
      <c r="AA1023" s="2"/>
      <c r="AB1023" s="2"/>
      <c r="AC1023" s="2"/>
      <c r="AD1023" s="2"/>
      <c r="AE1023" s="2"/>
      <c r="AF1023" s="2"/>
      <c r="AG1023" s="2"/>
      <c r="AH1023" s="2"/>
      <c r="AI1023" s="2"/>
      <c r="AJ1023" s="2"/>
      <c r="AK1023" s="2"/>
      <c r="AL1023" s="2"/>
      <c r="AM1023" s="2"/>
      <c r="AN1023" s="2"/>
      <c r="AO1023" s="2"/>
      <c r="AP1023" s="2"/>
      <c r="AQ1023" s="2"/>
      <c r="AR1023" s="2"/>
      <c r="AS1023" s="2"/>
      <c r="AT1023" s="2"/>
      <c r="AU1023" s="2"/>
      <c r="AV1023" s="2"/>
      <c r="AW1023" s="2"/>
      <c r="AX1023" s="2"/>
      <c r="AY1023" s="2"/>
      <c r="AZ1023" s="2"/>
      <c r="BA1023" s="2"/>
      <c r="BB1023" s="2"/>
      <c r="BC1023" s="2"/>
      <c r="BD1023" s="2"/>
      <c r="BE1023" s="2"/>
      <c r="BF1023" s="2"/>
      <c r="BG1023" s="2"/>
      <c r="BH1023" s="2"/>
      <c r="BI1023" s="2"/>
      <c r="BJ1023" s="2"/>
      <c r="BK1023" s="2"/>
      <c r="BL1023" s="2"/>
      <c r="BM1023" s="2"/>
      <c r="BN1023" s="2"/>
      <c r="BO1023" s="2"/>
      <c r="BP1023" s="2"/>
      <c r="BQ1023" s="2"/>
      <c r="BR1023" s="2"/>
      <c r="BS1023" s="2"/>
      <c r="BT1023" s="2"/>
      <c r="BU1023" s="2"/>
      <c r="BV1023" s="2"/>
      <c r="BW1023" s="2"/>
      <c r="BX1023" s="2"/>
      <c r="BY1023" s="2"/>
      <c r="BZ1023" s="2"/>
      <c r="CA1023" s="2"/>
      <c r="CB1023" s="2"/>
      <c r="CC1023" s="2"/>
      <c r="CD1023" s="2"/>
      <c r="CE1023" s="2"/>
    </row>
    <row r="1024" spans="1:83" ht="15.75" thickBot="1" x14ac:dyDescent="0.3">
      <c r="A1024" s="208" t="s">
        <v>947</v>
      </c>
      <c r="B1024" s="208"/>
      <c r="C1024" s="208"/>
      <c r="D1024" s="208"/>
      <c r="E1024" s="34">
        <f>+E42+E54+E66+E78+E90+E102+E114+E126+E138+E150+E162+E174+E186+E198+E211+E224+E236+E248+E260+E272+E285+E298+E311+E324+E336+E349+E362+E375+E388+E401+E413+E425+E437+E449+E461+E474+E486+E498+E510+E522+E534+E546+E558+E570+E582+E594+E606+E618+E630+E642+E655+E668+E680+E692+E704+E716+E728+E740+E752+E764+E776+E788+E800+E812+E824+E836+E848+E860+E872+E884+E896+E908+E921+E933+E945+E957+E969+E981+E993+E1005+E1017</f>
        <v>1627907.1099999996</v>
      </c>
      <c r="F1024" s="2"/>
      <c r="G1024" s="2"/>
      <c r="H1024" s="2"/>
      <c r="I1024" s="2"/>
      <c r="J1024" s="2"/>
      <c r="K1024" s="2"/>
      <c r="L1024" s="2"/>
      <c r="M1024" s="2"/>
      <c r="N1024" s="2"/>
      <c r="O1024" s="2"/>
      <c r="P1024" s="2"/>
      <c r="Q1024" s="2"/>
      <c r="R1024" s="2"/>
      <c r="S1024" s="2"/>
      <c r="T1024" s="2"/>
      <c r="U1024" s="2"/>
      <c r="V1024" s="2"/>
      <c r="W1024" s="2"/>
      <c r="X1024" s="2"/>
      <c r="Y1024" s="2"/>
      <c r="Z1024" s="2"/>
      <c r="AA1024" s="2"/>
      <c r="AB1024" s="2"/>
      <c r="AC1024" s="2"/>
      <c r="AD1024" s="2"/>
      <c r="AE1024" s="2"/>
      <c r="AF1024" s="2"/>
      <c r="AG1024" s="2"/>
      <c r="AH1024" s="2"/>
      <c r="AI1024" s="2"/>
      <c r="AJ1024" s="2"/>
      <c r="AK1024" s="2"/>
      <c r="AL1024" s="2"/>
      <c r="AM1024" s="2"/>
      <c r="AN1024" s="2"/>
      <c r="AO1024" s="2"/>
      <c r="AP1024" s="2"/>
      <c r="AQ1024" s="2"/>
      <c r="AR1024" s="2"/>
      <c r="AS1024" s="2"/>
      <c r="AT1024" s="2"/>
      <c r="AU1024" s="2"/>
      <c r="AV1024" s="2"/>
      <c r="AW1024" s="2"/>
      <c r="AX1024" s="2"/>
      <c r="AY1024" s="2"/>
      <c r="AZ1024" s="2"/>
      <c r="BA1024" s="2"/>
      <c r="BB1024" s="2"/>
      <c r="BC1024" s="2"/>
      <c r="BD1024" s="2"/>
      <c r="BE1024" s="2"/>
      <c r="BF1024" s="2"/>
      <c r="BG1024" s="2"/>
      <c r="BH1024" s="2"/>
      <c r="BI1024" s="2"/>
      <c r="BJ1024" s="2"/>
      <c r="BK1024" s="2"/>
      <c r="BL1024" s="2"/>
      <c r="BM1024" s="2"/>
      <c r="BN1024" s="2"/>
      <c r="BO1024" s="2"/>
      <c r="BP1024" s="2"/>
      <c r="BQ1024" s="2"/>
      <c r="BR1024" s="2"/>
      <c r="BS1024" s="2"/>
      <c r="BT1024" s="2"/>
      <c r="BU1024" s="2"/>
      <c r="BV1024" s="2"/>
      <c r="BW1024" s="2"/>
      <c r="BX1024" s="2"/>
      <c r="BY1024" s="2"/>
      <c r="BZ1024" s="2"/>
      <c r="CA1024" s="2"/>
      <c r="CB1024" s="2"/>
      <c r="CC1024" s="2"/>
      <c r="CD1024" s="2"/>
      <c r="CE1024" s="2"/>
    </row>
    <row r="1025" spans="1:85" s="2" customFormat="1" x14ac:dyDescent="0.25"/>
    <row r="1026" spans="1:85" s="2" customFormat="1" ht="15.75" thickBot="1" x14ac:dyDescent="0.3"/>
    <row r="1027" spans="1:85" s="2" customFormat="1" ht="120.75" customHeight="1" thickBot="1" x14ac:dyDescent="0.3">
      <c r="A1027" s="37" t="s">
        <v>7</v>
      </c>
      <c r="B1027" s="38" t="str">
        <f>+B1041</f>
        <v>Management cost</v>
      </c>
      <c r="C1027" s="38" t="str">
        <f t="shared" ref="C1027:BN1027" si="92">+C1041</f>
        <v>Output /Activity 1 - Collection and organization of information related to the nomination of all Biosphere Reserves (BR)</v>
      </c>
      <c r="D1027" s="38" t="str">
        <f t="shared" si="92"/>
        <v>Output / Activity 2 - Survey of existing BR action plans, objectives and priorities.</v>
      </c>
      <c r="E1027" s="38" t="str">
        <f t="shared" si="92"/>
        <v>Output / Activity 3 - Framing the geostrategic context of BR in existing UNESCO BR networks</v>
      </c>
      <c r="F1027" s="38" t="str">
        <f t="shared" si="92"/>
        <v>Output / Activity 4 - History of BR</v>
      </c>
      <c r="G1027" s="38" t="str">
        <f t="shared" si="92"/>
        <v>Output / Activity 5 - Elaboration of a database management plan: FAIR data - open access</v>
      </c>
      <c r="H1027" s="38" t="str">
        <f t="shared" si="92"/>
        <v>Output / Activity 6 - Auscultation / Perception and identification of heritage</v>
      </c>
      <c r="I1027" s="38" t="str">
        <f t="shared" si="92"/>
        <v>Output / Activity 7 - Development of the Sustainable Development Plan (SDP) concept for BR</v>
      </c>
      <c r="J1027" s="38" t="str">
        <f t="shared" si="92"/>
        <v>Output / Activity 8 - Development of the participatory planning methodology for the SDP</v>
      </c>
      <c r="K1027" s="38" t="str">
        <f t="shared" si="92"/>
        <v>Output / Activity 9 - Consultation and validation of the methodological structure forthe SDP</v>
      </c>
      <c r="L1027" s="38" t="str">
        <f t="shared" si="92"/>
        <v>Output / Activity 10 - Digital Infrastructure - distributed management model</v>
      </c>
      <c r="M1027" s="38" t="str">
        <f t="shared" si="92"/>
        <v>Output / Activity 11 - Digital Infrastructure - Biosphere Reserves website</v>
      </c>
      <c r="N1027" s="38" t="str">
        <f t="shared" si="92"/>
        <v>Output / Activity 12 - Digital infrastructure - Indicators management dashboard</v>
      </c>
      <c r="O1027" s="38" t="str">
        <f t="shared" si="92"/>
        <v>Output / Activity 13 - Digital Infrastructure - Research Data Catalog</v>
      </c>
      <c r="P1027" s="38" t="str">
        <f t="shared" si="92"/>
        <v>Output / Activity 14 - Digital guides to cultural and natural heritage of the Biosphere Reserves</v>
      </c>
      <c r="Q1027" s="38" t="str">
        <f t="shared" si="92"/>
        <v xml:space="preserve">Output / Activity 15 - Mapping the BR ecosystem diversity </v>
      </c>
      <c r="R1027" s="38" t="str">
        <f t="shared" si="92"/>
        <v>Output / Activity 16 - Identification of potential Ecosystem Services (ES) associated with ecosystems</v>
      </c>
      <c r="S1027" s="38" t="str">
        <f t="shared" si="92"/>
        <v>Output / Activity 17 - Analysis of the dynamics of the socio-economic sector</v>
      </c>
      <c r="T1027" s="38" t="str">
        <f t="shared" si="92"/>
        <v>Output / Activity 18 - Identification of key actors in the socio-economic sector in the BR</v>
      </c>
      <c r="U1027" s="38" t="str">
        <f t="shared" si="92"/>
        <v>Output / Activity 19 - Identification of existing  R&amp;DT, innovation and entrepreneurship best practices aligned with sustainable development</v>
      </c>
      <c r="V1027" s="38" t="str">
        <f t="shared" si="92"/>
        <v>Output / Activity 20 - Identification of priorities and projects in the areas of development and sustainability</v>
      </c>
      <c r="W1027" s="38" t="str">
        <f t="shared" si="92"/>
        <v>Output / Activity 21 - Selection of key ES for the sustainable development of BR</v>
      </c>
      <c r="X1027" s="38" t="str">
        <f t="shared" si="92"/>
        <v>Output / Activity 22 - Selection of indicators and development of methodology for assessing the condition / status of ES</v>
      </c>
      <c r="Y1027" s="38" t="str">
        <f t="shared" si="92"/>
        <v>Output / Activity 23 - ES condition / status assessment</v>
      </c>
      <c r="Z1027" s="38" t="str">
        <f t="shared" si="92"/>
        <v>Output / Activity 24 - ES valuation proposal (add value)</v>
      </c>
      <c r="AA1027" s="38" t="str">
        <f t="shared" si="92"/>
        <v>Output / Activity 25 - ES valuation (assigning value) and its interconnection with the associated economic sectors - pilot action</v>
      </c>
      <c r="AB1027" s="38" t="str">
        <f t="shared" si="92"/>
        <v>Output / Activity 26 - Mapping BR ES</v>
      </c>
      <c r="AC1027" s="38" t="str">
        <f t="shared" si="92"/>
        <v>Output / Activity 27 - Proposal of management and conservation measures for BR and ES optimization</v>
      </c>
      <c r="AD1027" s="38" t="str">
        <f t="shared" si="92"/>
        <v>Output / Activity 28 - ES modeling to assess the effectiveness of management and conservation measures</v>
      </c>
      <c r="AE1027" s="38" t="str">
        <f t="shared" si="92"/>
        <v>Output / Activity 29 - Use of key ES  in mitigation and adaptation to climate change in BR - pilot action</v>
      </c>
      <c r="AF1027" s="38" t="str">
        <f t="shared" si="92"/>
        <v>Output / Activity 30 - ES Sustainable Management Manual for BR</v>
      </c>
      <c r="AG1027" s="38" t="str">
        <f t="shared" si="92"/>
        <v>Output / Activity 31 - Elaboration and participative discussion of the Sustainable Development Plans (SDP) of each BR</v>
      </c>
      <c r="AH1027" s="38" t="str">
        <f t="shared" si="92"/>
        <v>Output / Activity 32 - SDP public presentations and discussions</v>
      </c>
      <c r="AI1027" s="38" t="str">
        <f t="shared" si="92"/>
        <v>Output / Activity 33 - Revision and editing of the final versions of the SDP</v>
      </c>
      <c r="AJ1027" s="38" t="str">
        <f t="shared" si="92"/>
        <v>Output / Activity 34 - Selection of 11 pilot actions</v>
      </c>
      <c r="AK1027" s="38" t="str">
        <f t="shared" si="92"/>
        <v>Output / Activity 35 - Tourism "Script" for the Portuguese Biosphere Reserves - pilot action</v>
      </c>
      <c r="AL1027" s="38" t="str">
        <f t="shared" si="92"/>
        <v>Output / Activity 36 - Memories and identities - systematic record of memories</v>
      </c>
      <c r="AM1027" s="38" t="str">
        <f t="shared" si="92"/>
        <v>Output / Activity 37 - Creation of memory and community spaces - pilot action</v>
      </c>
      <c r="AN1027" s="38" t="str">
        <f t="shared" si="92"/>
        <v>Output / Activity 38 - Network of Biosphere Reserves shops and virtual store - pilot action</v>
      </c>
      <c r="AO1027" s="38" t="str">
        <f t="shared" si="92"/>
        <v>Output / Activity 39 - Benchmarking analysis of Sustainable Development (SD) indicators used in UNESCO's RB networks</v>
      </c>
      <c r="AP1027" s="38" t="str">
        <f t="shared" si="92"/>
        <v>Output / Activity 40 - Architecture of SDP indicators and monitoring system</v>
      </c>
      <c r="AQ1027" s="38" t="str">
        <f t="shared" si="92"/>
        <v xml:space="preserve">Output / Activity 41 - Consultation and validation of the iSDP ndicators and monitoring system </v>
      </c>
      <c r="AR1027" s="38" t="str">
        <f t="shared" si="92"/>
        <v>Output / Activity 42 - Training of BR management teams and other stakeholders in the domain of the SDP Indicators and monitoring  System</v>
      </c>
      <c r="AS1027" s="38" t="str">
        <f t="shared" si="92"/>
        <v>Output / Activity 43 - Citizen Science for sustainable BR - pilot action</v>
      </c>
      <c r="AT1027" s="38" t="str">
        <f t="shared" si="92"/>
        <v>Output / Activity 44 - Creation of the sustainable development barometer for Portuguese Biosphere Reserves</v>
      </c>
      <c r="AU1027" s="38" t="str">
        <f t="shared" si="92"/>
        <v>Output / Activity 45 - Sustainability certification framework - Portuguese Biosphere Reserves</v>
      </c>
      <c r="AV1027" s="38" t="str">
        <f t="shared" si="92"/>
        <v>Output / Activity 46 - Assessment of training needs that will support the training planing</v>
      </c>
      <c r="AW1027" s="38" t="str">
        <f t="shared" si="92"/>
        <v>Output / Activity 47 - Governance skills reinforcement program forBR  managers, partners and local agents.</v>
      </c>
      <c r="AX1027" s="38" t="str">
        <f t="shared" si="92"/>
        <v>Output / Activity 48 - Training in planning and participatory methodologies for BR managers regarding the implementation of the SDP.</v>
      </c>
      <c r="AY1027" s="38" t="str">
        <f t="shared" si="92"/>
        <v>Output / Activity 49 - Training associated with the implementation of pilot actions</v>
      </c>
      <c r="AZ1027" s="38" t="str">
        <f t="shared" si="92"/>
        <v>Output / Activity 50 - Training of local teams to support economic initiatives and funding opportunities</v>
      </c>
      <c r="BA1027" s="38" t="str">
        <f t="shared" si="92"/>
        <v>Output / Activity 51 - Capacitation of localBR  decision makers in implementing the Sustainable Management Plans</v>
      </c>
      <c r="BB1027" s="38" t="str">
        <f t="shared" si="92"/>
        <v>Output / Activity 52 - Technical workshop on ecosystem services</v>
      </c>
      <c r="BC1027" s="38" t="str">
        <f t="shared" si="92"/>
        <v>Output / Activity 53 - Virtual incubation program in Portuguese Biosphere Reserves - pilot action</v>
      </c>
      <c r="BD1027" s="38" t="str">
        <f t="shared" si="92"/>
        <v>Output / Activity 54 - Program of visits and transfer of experiences between Portuguese BR and donor countries</v>
      </c>
      <c r="BE1027" s="38" t="str">
        <f t="shared" si="92"/>
        <v>Output / Activity 55 - Final project seminar</v>
      </c>
      <c r="BF1027" s="38" t="str">
        <f t="shared" si="92"/>
        <v>Output / Activity 56 - Marketing Strategy Development</v>
      </c>
      <c r="BG1027" s="38" t="str">
        <f t="shared" si="92"/>
        <v>Output / Activity 57 - Communication Plan Design</v>
      </c>
      <c r="BH1027" s="38" t="str">
        <f t="shared" si="92"/>
        <v>Output / Activity 58 - Strategy and Brand Identity (Tone, Signature and Communication Messages, Logo and Brandbook)</v>
      </c>
      <c r="BI1027" s="38" t="str">
        <f t="shared" si="92"/>
        <v>Output / Activity 59 - Generic Creative Development</v>
      </c>
      <c r="BJ1027" s="38" t="str">
        <f t="shared" si="92"/>
        <v>Output / Activity 60 - Creative development of digital communication</v>
      </c>
      <c r="BK1027" s="38" t="str">
        <f t="shared" si="92"/>
        <v>Output / Activity 61 - Productions and promotional materials - Offline</v>
      </c>
      <c r="BL1027" s="38" t="str">
        <f t="shared" si="92"/>
        <v>Output / Activity 62 - Productions and promotional materials - Online</v>
      </c>
      <c r="BM1027" s="38" t="str">
        <f t="shared" si="92"/>
        <v>Output / Activity 63 - Productions and promotional materials - Audiovisual materials</v>
      </c>
      <c r="BN1027" s="38" t="str">
        <f t="shared" si="92"/>
        <v>Output / Activity 64 - Brand Activations</v>
      </c>
      <c r="BO1027" s="38" t="str">
        <f t="shared" ref="BO1027:CE1027" si="93">+BO1041</f>
        <v>Output / Activity 65 - Public Relations</v>
      </c>
      <c r="BP1027" s="38" t="str">
        <f t="shared" si="93"/>
        <v>Output / Activity 66 - Media Strategy and Planning</v>
      </c>
      <c r="BQ1027" s="38" t="str">
        <f t="shared" si="93"/>
        <v>Output / Activity 67 - Media Strategy and Planning - Press</v>
      </c>
      <c r="BR1027" s="38" t="str">
        <f t="shared" si="93"/>
        <v>Output / Activity 68 - Media Strategy and Planning - Radio</v>
      </c>
      <c r="BS1027" s="38" t="str">
        <f t="shared" si="93"/>
        <v>Output / Activity 69 - Media Strategy and Planning - Digital</v>
      </c>
      <c r="BT1027" s="38" t="str">
        <f t="shared" si="93"/>
        <v>Output / Activity 70 - Culture and Education Agenda</v>
      </c>
      <c r="BU1027" s="38" t="str">
        <f t="shared" si="93"/>
        <v>Output /  Activity 71 - Development of Awareness Plan for different audiences</v>
      </c>
      <c r="BV1027" s="38" t="str">
        <f t="shared" si="93"/>
        <v>Output / Activity 72 - Local project presentation sessions in each Biosphere reserve including awareness and demonstration actions involving local partners</v>
      </c>
      <c r="BW1027" s="38" t="str">
        <f t="shared" si="93"/>
        <v>Output / Activity 73 - ES awareness actions</v>
      </c>
      <c r="BX1027" s="38" t="str">
        <f t="shared" si="93"/>
        <v>Output / Activity 74 - Planning of the National Biosphere Olympics</v>
      </c>
      <c r="BY1027" s="38" t="str">
        <f t="shared" si="93"/>
        <v>Output / Activity 75 - Communication and dissemination of the BR Olympics</v>
      </c>
      <c r="BZ1027" s="38" t="str">
        <f t="shared" si="93"/>
        <v>Output / Activity 76 - BR Olympics</v>
      </c>
      <c r="CA1027" s="38" t="str">
        <f t="shared" si="93"/>
        <v>Output / Activity 77 - Design and organization of Biosphere Reserve Festivals</v>
      </c>
      <c r="CB1027" s="38" t="str">
        <f t="shared" si="93"/>
        <v>Output / Activity 78 - BioKeepers - Club of Friends and caregivers of RB</v>
      </c>
      <c r="CC1027" s="38" t="str">
        <f t="shared" si="93"/>
        <v>Output / Activity 79 - Atlas of Portuguese Biosphere reserves</v>
      </c>
      <c r="CD1027" s="38" t="str">
        <f t="shared" si="93"/>
        <v>Output / Atividade 80 - Extensão do conhecimento/ Activity 80 - Knowledge extension</v>
      </c>
      <c r="CE1027" s="38" t="str">
        <f t="shared" si="93"/>
        <v>Output / Activity 81 - Itinerant exhibition</v>
      </c>
      <c r="CF1027" s="38" t="s">
        <v>10</v>
      </c>
      <c r="CG1027" s="39" t="s">
        <v>11</v>
      </c>
    </row>
    <row r="1028" spans="1:85" s="2" customFormat="1" ht="26.25" customHeight="1" thickBot="1" x14ac:dyDescent="0.3">
      <c r="A1028" s="151" t="s">
        <v>692</v>
      </c>
      <c r="B1028" s="54">
        <f t="shared" ref="B1028:B1035" si="94">+SUMIF($F$17:$F$30,$A1028,$E$17:$E$30)</f>
        <v>275714.09999999998</v>
      </c>
      <c r="C1028" s="54">
        <f>+SUMIF($F$32:$F$42,$A1028,$E$32:$E$42)</f>
        <v>4680</v>
      </c>
      <c r="D1028" s="54">
        <f>+SUMIF($F$44:$F$54,$A1028,$E$44:$E$54)</f>
        <v>13860</v>
      </c>
      <c r="E1028" s="54">
        <f>+SUMIF($F$56:$F$66,$A1028,$E$56:$E$66)</f>
        <v>8000</v>
      </c>
      <c r="F1028" s="54">
        <f>+SUMIF($F$68:$F$78,$A1028,$E$68:$E$78)</f>
        <v>9568</v>
      </c>
      <c r="G1028" s="54">
        <f>+SUMIF($F$80:$F$90,$A1028,$E$80:$E$90)</f>
        <v>2392</v>
      </c>
      <c r="H1028" s="54">
        <f>+SUMIF($F$92:$F$102,$A1028,$E$92:$E$102)</f>
        <v>2392</v>
      </c>
      <c r="I1028" s="54">
        <f>+SUMIF($F$104:$F$114,$A1028,$E$104:$E$114)</f>
        <v>8040</v>
      </c>
      <c r="J1028" s="54">
        <f>+SUMIF($F$116:$F$126,$A1028,$E$116:$E$126)</f>
        <v>5780</v>
      </c>
      <c r="K1028" s="54">
        <f>+SUMIF($F$128:$F$138,$A1028,$E$128:$E$138)</f>
        <v>1840</v>
      </c>
      <c r="L1028" s="54">
        <f>+SUMIF($F$140:$F$150,$A1028,$E$140:$E$150)</f>
        <v>2392</v>
      </c>
      <c r="M1028" s="54">
        <f>+SUMIF($F$152:$F$162,$A1028,$E$152:$E$162)</f>
        <v>0</v>
      </c>
      <c r="N1028" s="54">
        <f>+SUMIF($F$164:$F$174,$A1028,$E$164:$E$174)</f>
        <v>0</v>
      </c>
      <c r="O1028" s="54">
        <f>+SUMIF($F$176:$F$186,$A1028,$E$176:$E$186)</f>
        <v>2392</v>
      </c>
      <c r="P1028" s="54">
        <f>+SUMIF($F$188:$F$198,$A1028,$E$188:$E$198)</f>
        <v>9568</v>
      </c>
      <c r="Q1028" s="54">
        <f t="shared" ref="Q1028:Q1035" si="95">+SUMIF($F$200:$F$211,$A1028,$E$200:$E$211)</f>
        <v>19827.55</v>
      </c>
      <c r="R1028" s="54">
        <f t="shared" ref="R1028:R1035" si="96">+SUMIF($F$213:$F$224,$A1028,$E$213:$E$224)</f>
        <v>17264.149999999998</v>
      </c>
      <c r="S1028" s="54">
        <f>+SUMIF($F$226:$F$236,$A1028,$E$226:$E$236)</f>
        <v>6254.5</v>
      </c>
      <c r="T1028" s="54">
        <f>+SUMIF($F$238:$F$248,$A1028,$E$238:$E$248)</f>
        <v>18572.53</v>
      </c>
      <c r="U1028" s="54">
        <f>+SUMIF($F$250:$F$260,$A1028,$E$250:$E$260)</f>
        <v>18572.53</v>
      </c>
      <c r="V1028" s="54">
        <f>+SUMIF($F$262:$F$272,$A1028,$E$262:$E$272)</f>
        <v>6840</v>
      </c>
      <c r="W1028" s="54">
        <f t="shared" ref="W1028:W1035" si="97">+SUMIF($F$274:$F$285,$A1028,$E$274:$E$285)</f>
        <v>26036.41</v>
      </c>
      <c r="X1028" s="54">
        <f t="shared" ref="X1028:X1035" si="98">+SUMIF($F$287:$F$298,$A1028,$E$287:$E$298)</f>
        <v>21669.320000000003</v>
      </c>
      <c r="Y1028" s="54">
        <f t="shared" ref="Y1028:Y1035" si="99">+SUMIF($F$300:$F$311,$A1028,$E$300:$E$311)</f>
        <v>22316.13</v>
      </c>
      <c r="Z1028" s="54">
        <f t="shared" ref="Z1028:Z1035" si="100">+SUMIF($F$313:$F$324,$A1028,$E$313:$E$324)</f>
        <v>22663.26</v>
      </c>
      <c r="AA1028" s="54">
        <f>+SUMIF($F$326:$F$336,$A1028,$E$326:$E$336)</f>
        <v>17046.43</v>
      </c>
      <c r="AB1028" s="54">
        <f t="shared" ref="AB1028:AB1035" si="101">+SUMIF($F$338:$F$349,$A1028,$E$338:$E$349)</f>
        <v>30402.440000000002</v>
      </c>
      <c r="AC1028" s="54">
        <f t="shared" ref="AC1028:AC1035" si="102">+SUMIF($F$351:$F$362,$A1028,$E$351:$E$362)</f>
        <v>10787.619999999999</v>
      </c>
      <c r="AD1028" s="54">
        <f t="shared" ref="AD1028:AD1035" si="103">+SUMIF($F$364:$F$375,$A1028,$E$364:$E$375)</f>
        <v>23676.35</v>
      </c>
      <c r="AE1028" s="54">
        <f t="shared" ref="AE1028:AE1035" si="104">+SUMIF($F$377:$F$388,$A1028,$E$377:$E$388)</f>
        <v>17357.98</v>
      </c>
      <c r="AF1028" s="54">
        <f t="shared" ref="AF1028:AF1035" si="105">+SUMIF($F$390:$F$401,$A1028,$E$390:$E$401)</f>
        <v>8722.52</v>
      </c>
      <c r="AG1028" s="54">
        <f>+SUMIF($F$403:$F$413,$A1028,$E$403:$E$413)</f>
        <v>5760</v>
      </c>
      <c r="AH1028" s="54">
        <f>+SUMIF($F$415:$F$425,$A1028,$E$415:$E$425)</f>
        <v>5220</v>
      </c>
      <c r="AI1028" s="54">
        <f>+SUMIF($F$427:$F$437,$A1028,$E$427:$E$437)</f>
        <v>5960</v>
      </c>
      <c r="AJ1028" s="54">
        <f>+SUMIF($F$439:$F$449,$A1028,$E$439:$E$449)</f>
        <v>380</v>
      </c>
      <c r="AK1028" s="54">
        <f>+SUMIF($F$451:$F$461,$A1028,$E$451:$E$461)</f>
        <v>12307.86</v>
      </c>
      <c r="AL1028" s="54">
        <f t="shared" ref="AL1028:AL1035" si="106">+SUMIF($F$463:$F$474,$A1028,$E$463:$E$474)</f>
        <v>9568</v>
      </c>
      <c r="AM1028" s="54">
        <f>+SUMIF($F$476:$F$486,$A1028,$E$476:$E$486)</f>
        <v>2392</v>
      </c>
      <c r="AN1028" s="54">
        <f>+SUMIF($F$488:$F$498,$A1028,$E$488:$E$498)</f>
        <v>5460</v>
      </c>
      <c r="AO1028" s="54">
        <f>+SUMIF($F$500:$F$510,$A1028,$E$500:$E$510)</f>
        <v>7500</v>
      </c>
      <c r="AP1028" s="54">
        <f>+SUMIF($F$512:$F$522,$A1028,$E$512:$E$522)</f>
        <v>12900</v>
      </c>
      <c r="AQ1028" s="54">
        <f>+SUMIF($F$524:$F$534,$A1028,$E$524:$E$534)</f>
        <v>4360</v>
      </c>
      <c r="AR1028" s="54">
        <f>+SUMIF($F$536:$F$546,$A1028,$E$536:$E$546)</f>
        <v>7260</v>
      </c>
      <c r="AS1028" s="54">
        <f>+SUMIF($F$548:$F$558,$A1028,$E$548:$E$558)</f>
        <v>2392</v>
      </c>
      <c r="AT1028" s="54">
        <f>+SUMIF($F$560:$F$570,$A1028,$E$560:$E$570)</f>
        <v>5120</v>
      </c>
      <c r="AU1028" s="54">
        <f>+SUMIF($F$572:$F$582,$A1028,$E$572:$E$582)</f>
        <v>12064.14</v>
      </c>
      <c r="AV1028" s="54">
        <f>+SUMIF($F$584:$F$594,$A1028,$E$584:$E$594)</f>
        <v>19140</v>
      </c>
      <c r="AW1028" s="54">
        <f>+SUMIF($F$596:$F$606,$A1028,$E$596:$E$606)</f>
        <v>7260</v>
      </c>
      <c r="AX1028" s="54">
        <f>+SUMIF($F$608:$F$618,$A1028,$E$608:$E$618)</f>
        <v>9900</v>
      </c>
      <c r="AY1028" s="54">
        <f>+SUMIF($F$620:$F$630,$A1028,$E$620:$E$630)</f>
        <v>14740</v>
      </c>
      <c r="AZ1028" s="54">
        <f>+SUMIF($F$632:$F$642,$A1028,$E$632:$E$642)</f>
        <v>36055.600000000006</v>
      </c>
      <c r="BA1028" s="54">
        <f t="shared" ref="BA1028:BA1035" si="107">+SUMIF($F$644:$F$655,$A1028,$E$644:$E$655)</f>
        <v>16137.99</v>
      </c>
      <c r="BB1028" s="54">
        <f t="shared" ref="BB1028:BB1035" si="108">+SUMIF($F$657:$F$668,$A1028,$E$657:$E$668)</f>
        <v>17120.25</v>
      </c>
      <c r="BC1028" s="54">
        <f>+SUMIF($F$670:$F$680,$A1028,$E$670:$E$680)</f>
        <v>46736.819999999992</v>
      </c>
      <c r="BD1028" s="54">
        <f>+SUMIF($F$682:$F$692,$A1028,$E$682:$E$692)</f>
        <v>5609.3</v>
      </c>
      <c r="BE1028" s="54">
        <f>+SUMIF($F$694:$F$704,$A1028,$E$694:$E$704)</f>
        <v>6827.9</v>
      </c>
      <c r="BF1028" s="54">
        <f>+SUMIF($F$706:$F$716,$A1028,$E$706:$E$716)</f>
        <v>8275</v>
      </c>
      <c r="BG1028" s="54">
        <f>+SUMIF($F$718:$F$728,$A1028,$E$718:$E$728)</f>
        <v>5612.5</v>
      </c>
      <c r="BH1028" s="54">
        <f>+SUMIF($F$730:$F$740,$A1028,$E$730:$E$740)</f>
        <v>9275</v>
      </c>
      <c r="BI1028" s="54">
        <f>+SUMIF($F$742:$F$752,$A1028,$E$742:$E$752)</f>
        <v>7400</v>
      </c>
      <c r="BJ1028" s="54">
        <f>+SUMIF($F$754:$F$764,$A1028,$E$754:$E$764)</f>
        <v>6075</v>
      </c>
      <c r="BK1028" s="54">
        <f>+SUMIF($F$766:$F$776,$A1028,$E$766:$E$776)</f>
        <v>5312.5</v>
      </c>
      <c r="BL1028" s="54">
        <f>+SUMIF($F$778:$F$788,$A1028,$E$778:$E$788)</f>
        <v>5625</v>
      </c>
      <c r="BM1028" s="54">
        <f>+SUMIF($F$790:$F$800,$A1028,$E$790:$E$800)</f>
        <v>1887.5</v>
      </c>
      <c r="BN1028" s="54">
        <f>+SUMIF($F$802:$F$812,$A1028,$E$802:$E$812)</f>
        <v>1837.5</v>
      </c>
      <c r="BO1028" s="54">
        <f>+SUMIF($F$814:$F$824,$A1028,$E$814:$E$824)</f>
        <v>5437.5</v>
      </c>
      <c r="BP1028" s="54">
        <f>+SUMIF($F$826:$F$836,$A1028,$E$826:$E$836)</f>
        <v>1687.5</v>
      </c>
      <c r="BQ1028" s="54">
        <f>+SUMIF($F$838:$F$848,$A1028,$E$838:$E$848)</f>
        <v>2625</v>
      </c>
      <c r="BR1028" s="54">
        <f>+SUMIF($F$850:$F$860,$A1028,$E$850:$E$860)</f>
        <v>2500</v>
      </c>
      <c r="BS1028" s="54">
        <f>+SUMIF($F$862:$F$872,$A1028,$E$862:$E$872)</f>
        <v>2625</v>
      </c>
      <c r="BT1028" s="54">
        <f>+SUMIF($F$874:$F$884,$A1028,$E$874:$E$884)</f>
        <v>2392</v>
      </c>
      <c r="BU1028" s="41">
        <f>+SUMIF($F$886:$F$896,$A1028,$E$886:$E$896)</f>
        <v>1228.3</v>
      </c>
      <c r="BV1028" s="41">
        <f>+SUMIF($F$898:$F$908,$A1028,$E$898:$E$908)</f>
        <v>360</v>
      </c>
      <c r="BW1028" s="41">
        <f t="shared" ref="BW1028:BW1035" si="109">+SUMIF($F$910:$F$921,$A1028,$E$910:$E$921)</f>
        <v>7257.6</v>
      </c>
      <c r="BX1028" s="41">
        <f>+SUMIF($F$923:$F$933,$A1028,$E$923:$E$933)</f>
        <v>4581.67</v>
      </c>
      <c r="BY1028" s="41">
        <f>+SUMIF($F$935:$F$945,$A1028,$E$935:$E$945)</f>
        <v>500</v>
      </c>
      <c r="BZ1028" s="41">
        <f>+SUMIF($F$947:$F$957,$A1028,$E$947:$E$957)</f>
        <v>3581.67</v>
      </c>
      <c r="CA1028" s="41">
        <f>+SUMIF($F$959:$F$969,$A1028,$E$959:$E$969)</f>
        <v>10400</v>
      </c>
      <c r="CB1028" s="41">
        <f>+SUMIF($F$971:$F$981,$A1028,$E$971:$E$981)</f>
        <v>21600</v>
      </c>
      <c r="CC1028" s="41">
        <f>+SUMIF($F$983:$F$993,$A1028,$E$983:$E$993)</f>
        <v>9568</v>
      </c>
      <c r="CD1028" s="41">
        <f>+SUMIF($F$995:$F$1005,$A1028,$E$995:$E$1005)</f>
        <v>32400</v>
      </c>
      <c r="CE1028" s="41">
        <f>+SUMIF($F$1007:$F$1017,$A1028,$E$1007:$E$1017)</f>
        <v>2392</v>
      </c>
      <c r="CF1028" s="42">
        <f t="shared" ref="CF1028:CF1035" si="110">SUM(B1028:CE1028)</f>
        <v>1075235.9200000002</v>
      </c>
      <c r="CG1028" s="43">
        <f>CF1028/$CF$1037</f>
        <v>0.48904003606367852</v>
      </c>
    </row>
    <row r="1029" spans="1:85" s="2" customFormat="1" ht="22.5" customHeight="1" thickBot="1" x14ac:dyDescent="0.3">
      <c r="A1029" s="151" t="s">
        <v>693</v>
      </c>
      <c r="B1029" s="54">
        <f t="shared" si="94"/>
        <v>22578.5</v>
      </c>
      <c r="C1029" s="54">
        <f t="shared" ref="C1029:C1035" si="111">+SUMIF($F$32:$F$42,$A1029,$E$32:$E$42)</f>
        <v>0</v>
      </c>
      <c r="D1029" s="54">
        <f t="shared" ref="D1029:D1035" si="112">+SUMIF($F$44:$F$54,$A1029,$E$44:$E$54)</f>
        <v>0</v>
      </c>
      <c r="E1029" s="54">
        <f t="shared" ref="E1029:E1035" si="113">+SUMIF($F$56:$F$66,$A1029,$E$56:$E$66)</f>
        <v>0</v>
      </c>
      <c r="F1029" s="54">
        <f t="shared" ref="F1029:F1035" si="114">+SUMIF($F$68:$F$78,$A1029,$E$68:$E$78)</f>
        <v>7900</v>
      </c>
      <c r="G1029" s="54">
        <f t="shared" ref="G1029:G1035" si="115">+SUMIF($F$80:$F$90,$A1029,$E$80:$E$90)</f>
        <v>0</v>
      </c>
      <c r="H1029" s="54">
        <f t="shared" ref="H1029:H1035" si="116">+SUMIF($F$92:$F$102,$A1029,$E$92:$E$102)</f>
        <v>9480</v>
      </c>
      <c r="I1029" s="54">
        <f t="shared" ref="I1029:I1035" si="117">+SUMIF($F$104:$F$114,$A1029,$E$104:$E$114)</f>
        <v>0</v>
      </c>
      <c r="J1029" s="54">
        <f t="shared" ref="J1029:J1035" si="118">+SUMIF($F$116:$F$126,$A1029,$E$116:$E$126)</f>
        <v>0</v>
      </c>
      <c r="K1029" s="54">
        <f t="shared" ref="K1029:K1035" si="119">+SUMIF($F$128:$F$138,$A1029,$E$128:$E$138)</f>
        <v>0</v>
      </c>
      <c r="L1029" s="54">
        <f t="shared" ref="L1029:L1035" si="120">+SUMIF($F$140:$F$150,$A1029,$E$140:$E$150)</f>
        <v>0</v>
      </c>
      <c r="M1029" s="54">
        <f t="shared" ref="M1029:M1035" si="121">+SUMIF($F$152:$F$162,$A1029,$E$152:$E$162)</f>
        <v>0</v>
      </c>
      <c r="N1029" s="54">
        <f t="shared" ref="N1029:N1035" si="122">+SUMIF($F$164:$F$174,$A1029,$E$164:$E$174)</f>
        <v>0</v>
      </c>
      <c r="O1029" s="54">
        <f t="shared" ref="O1029:O1035" si="123">+SUMIF($F$176:$F$186,$A1029,$E$176:$E$186)</f>
        <v>0</v>
      </c>
      <c r="P1029" s="54">
        <f t="shared" ref="P1029:P1035" si="124">+SUMIF($F$188:$F$198,$A1029,$E$188:$E$198)</f>
        <v>0</v>
      </c>
      <c r="Q1029" s="54">
        <f t="shared" si="95"/>
        <v>3985</v>
      </c>
      <c r="R1029" s="54">
        <f t="shared" si="96"/>
        <v>0</v>
      </c>
      <c r="S1029" s="54">
        <f t="shared" ref="S1029:S1035" si="125">+SUMIF($F$226:$F$236,$A1029,$E$226:$E$236)</f>
        <v>4283.8</v>
      </c>
      <c r="T1029" s="54">
        <f t="shared" ref="T1029:T1035" si="126">+SUMIF($F$238:$F$248,$A1029,$E$238:$E$248)</f>
        <v>953.52</v>
      </c>
      <c r="U1029" s="54">
        <f t="shared" ref="U1029:U1035" si="127">+SUMIF($F$250:$F$260,$A1029,$E$250:$E$260)</f>
        <v>953.52</v>
      </c>
      <c r="V1029" s="54">
        <f t="shared" ref="V1029:V1035" si="128">+SUMIF($F$262:$F$272,$A1029,$E$262:$E$272)</f>
        <v>7979.75</v>
      </c>
      <c r="W1029" s="54">
        <f t="shared" si="97"/>
        <v>26186.52</v>
      </c>
      <c r="X1029" s="54">
        <f t="shared" si="98"/>
        <v>0</v>
      </c>
      <c r="Y1029" s="54">
        <f t="shared" si="99"/>
        <v>0</v>
      </c>
      <c r="Z1029" s="54">
        <f t="shared" si="100"/>
        <v>16663.52</v>
      </c>
      <c r="AA1029" s="54">
        <f t="shared" ref="AA1029:AA1035" si="129">+SUMIF($F$326:$F$336,$A1029,$E$326:$E$336)</f>
        <v>0</v>
      </c>
      <c r="AB1029" s="54">
        <f t="shared" si="101"/>
        <v>0</v>
      </c>
      <c r="AC1029" s="54">
        <f t="shared" si="102"/>
        <v>0</v>
      </c>
      <c r="AD1029" s="54">
        <f t="shared" si="103"/>
        <v>3985</v>
      </c>
      <c r="AE1029" s="54">
        <f t="shared" si="104"/>
        <v>13618</v>
      </c>
      <c r="AF1029" s="54">
        <f t="shared" si="105"/>
        <v>0</v>
      </c>
      <c r="AG1029" s="54">
        <f t="shared" ref="AG1029:AG1035" si="130">+SUMIF($F$403:$F$413,$A1029,$E$403:$E$413)</f>
        <v>6383.8</v>
      </c>
      <c r="AH1029" s="54">
        <f t="shared" ref="AH1029:AH1035" si="131">+SUMIF($F$415:$F$425,$A1029,$E$415:$E$425)</f>
        <v>5807.04</v>
      </c>
      <c r="AI1029" s="54">
        <f t="shared" ref="AI1029:AI1035" si="132">+SUMIF($F$427:$F$437,$A1029,$E$427:$E$437)</f>
        <v>0</v>
      </c>
      <c r="AJ1029" s="54">
        <f t="shared" ref="AJ1029:AJ1035" si="133">+SUMIF($F$439:$F$449,$A1029,$E$439:$E$449)</f>
        <v>0</v>
      </c>
      <c r="AK1029" s="54">
        <f t="shared" ref="AK1029:AK1035" si="134">+SUMIF($F$451:$F$461,$A1029,$E$451:$E$461)</f>
        <v>8567.6</v>
      </c>
      <c r="AL1029" s="54">
        <f t="shared" si="106"/>
        <v>53625</v>
      </c>
      <c r="AM1029" s="54">
        <f t="shared" ref="AM1029:AM1035" si="135">+SUMIF($F$476:$F$486,$A1029,$E$476:$E$486)</f>
        <v>0</v>
      </c>
      <c r="AN1029" s="54">
        <f t="shared" ref="AN1029:AN1035" si="136">+SUMIF($F$488:$F$498,$A1029,$E$488:$E$498)</f>
        <v>0</v>
      </c>
      <c r="AO1029" s="54">
        <f t="shared" ref="AO1029:AO1035" si="137">+SUMIF($F$500:$F$510,$A1029,$E$500:$E$510)</f>
        <v>0</v>
      </c>
      <c r="AP1029" s="54">
        <f t="shared" ref="AP1029:AP1035" si="138">+SUMIF($F$512:$F$522,$A1029,$E$512:$E$522)</f>
        <v>0</v>
      </c>
      <c r="AQ1029" s="54">
        <f t="shared" ref="AQ1029:AQ1035" si="139">+SUMIF($F$524:$F$534,$A1029,$E$524:$E$534)</f>
        <v>0</v>
      </c>
      <c r="AR1029" s="54">
        <f t="shared" ref="AR1029:AR1035" si="140">+SUMIF($F$536:$F$546,$A1029,$E$536:$E$546)</f>
        <v>715.14</v>
      </c>
      <c r="AS1029" s="54">
        <f t="shared" ref="AS1029:AS1035" si="141">+SUMIF($F$548:$F$558,$A1029,$E$548:$E$558)</f>
        <v>0</v>
      </c>
      <c r="AT1029" s="54">
        <f t="shared" ref="AT1029:AT1035" si="142">+SUMIF($F$560:$F$570,$A1029,$E$560:$E$570)</f>
        <v>0</v>
      </c>
      <c r="AU1029" s="54">
        <f t="shared" ref="AU1029:AU1035" si="143">+SUMIF($F$572:$F$582,$A1029,$E$572:$E$582)</f>
        <v>4422.18</v>
      </c>
      <c r="AV1029" s="54">
        <f t="shared" ref="AV1029:AV1035" si="144">+SUMIF($F$584:$F$594,$A1029,$E$584:$E$594)</f>
        <v>4433.2700000000004</v>
      </c>
      <c r="AW1029" s="54">
        <f t="shared" ref="AW1029:AW1035" si="145">+SUMIF($F$596:$F$606,$A1029,$E$596:$E$606)</f>
        <v>4033.27</v>
      </c>
      <c r="AX1029" s="54">
        <f t="shared" ref="AX1029:AX1035" si="146">+SUMIF($F$608:$F$618,$A1029,$E$608:$E$618)</f>
        <v>4794.3599999999997</v>
      </c>
      <c r="AY1029" s="54">
        <f t="shared" ref="AY1029:AY1035" si="147">+SUMIF($F$620:$F$630,$A1029,$E$620:$E$630)</f>
        <v>4225.7</v>
      </c>
      <c r="AZ1029" s="54">
        <f t="shared" ref="AZ1029:AZ1035" si="148">+SUMIF($F$632:$F$642,$A1029,$E$632:$E$642)</f>
        <v>1907.04</v>
      </c>
      <c r="BA1029" s="54">
        <f t="shared" si="107"/>
        <v>0</v>
      </c>
      <c r="BB1029" s="54">
        <f t="shared" si="108"/>
        <v>6035</v>
      </c>
      <c r="BC1029" s="54">
        <f t="shared" ref="BC1029:BC1035" si="149">+SUMIF($F$670:$F$680,$A1029,$E$670:$E$680)</f>
        <v>4290.84</v>
      </c>
      <c r="BD1029" s="54">
        <f t="shared" ref="BD1029:BD1035" si="150">+SUMIF($F$682:$F$692,$A1029,$E$682:$E$692)</f>
        <v>3800</v>
      </c>
      <c r="BE1029" s="54">
        <f t="shared" ref="BE1029:BE1035" si="151">+SUMIF($F$694:$F$704,$A1029,$E$694:$E$704)</f>
        <v>0</v>
      </c>
      <c r="BF1029" s="54">
        <f t="shared" ref="BF1029:BF1035" si="152">+SUMIF($F$706:$F$716,$A1029,$E$706:$E$716)</f>
        <v>7944.36</v>
      </c>
      <c r="BG1029" s="54">
        <f t="shared" ref="BG1029:BG1035" si="153">+SUMIF($F$718:$F$728,$A1029,$E$718:$E$728)</f>
        <v>7829.75</v>
      </c>
      <c r="BH1029" s="54">
        <f t="shared" ref="BH1029:BH1035" si="154">+SUMIF($F$730:$F$740,$A1029,$E$730:$E$740)</f>
        <v>1095.95</v>
      </c>
      <c r="BI1029" s="54">
        <f t="shared" ref="BI1029:BI1035" si="155">+SUMIF($F$742:$F$752,$A1029,$E$742:$E$752)</f>
        <v>1095.95</v>
      </c>
      <c r="BJ1029" s="54">
        <f t="shared" ref="BJ1029:BJ1035" si="156">+SUMIF($F$754:$F$764,$A1029,$E$754:$E$764)</f>
        <v>438.38</v>
      </c>
      <c r="BK1029" s="54">
        <f t="shared" ref="BK1029:BK1035" si="157">+SUMIF($F$766:$F$776,$A1029,$E$766:$E$776)</f>
        <v>0</v>
      </c>
      <c r="BL1029" s="54">
        <f t="shared" ref="BL1029:BL1035" si="158">+SUMIF($F$778:$F$788,$A1029,$E$778:$E$788)</f>
        <v>0</v>
      </c>
      <c r="BM1029" s="54">
        <f t="shared" ref="BM1029:BM1035" si="159">+SUMIF($F$790:$F$800,$A1029,$E$790:$E$800)</f>
        <v>0</v>
      </c>
      <c r="BN1029" s="54">
        <f t="shared" ref="BN1029:BN1035" si="160">+SUMIF($F$802:$F$812,$A1029,$E$802:$E$812)</f>
        <v>5579.75</v>
      </c>
      <c r="BO1029" s="54">
        <f t="shared" ref="BO1029:BO1035" si="161">+SUMIF($F$814:$F$824,$A1029,$E$814:$E$824)</f>
        <v>2991.9</v>
      </c>
      <c r="BP1029" s="54">
        <f t="shared" ref="BP1029:BP1035" si="162">+SUMIF($F$826:$F$836,$A1029,$E$826:$E$836)</f>
        <v>0</v>
      </c>
      <c r="BQ1029" s="54">
        <f t="shared" ref="BQ1029:BQ1035" si="163">+SUMIF($F$838:$F$848,$A1029,$E$838:$E$848)</f>
        <v>0</v>
      </c>
      <c r="BR1029" s="54">
        <f t="shared" ref="BR1029:BR1035" si="164">+SUMIF($F$850:$F$860,$A1029,$E$850:$E$860)</f>
        <v>0</v>
      </c>
      <c r="BS1029" s="54">
        <f t="shared" ref="BS1029:BS1035" si="165">+SUMIF($F$862:$F$872,$A1029,$E$862:$E$872)</f>
        <v>0</v>
      </c>
      <c r="BT1029" s="41">
        <f t="shared" ref="BT1029:BT1035" si="166">+SUMIF($F$874:$F$884,$A1029,$E$874:$E$884)</f>
        <v>0</v>
      </c>
      <c r="BU1029" s="41">
        <f t="shared" ref="BU1029:BU1035" si="167">+SUMIF($F$886:$F$896,$A1029,$E$886:$E$896)</f>
        <v>0</v>
      </c>
      <c r="BV1029" s="41">
        <f t="shared" ref="BV1029:BV1035" si="168">+SUMIF($F$898:$F$908,$A1029,$E$898:$E$908)</f>
        <v>4568.66</v>
      </c>
      <c r="BW1029" s="41">
        <f t="shared" si="109"/>
        <v>0</v>
      </c>
      <c r="BX1029" s="41">
        <f t="shared" ref="BX1029:BX1035" si="169">+SUMIF($F$923:$F$933,$A1029,$E$923:$E$933)</f>
        <v>0</v>
      </c>
      <c r="BY1029" s="41">
        <f t="shared" ref="BY1029:BY1035" si="170">+SUMIF($F$935:$F$945,$A1029,$E$935:$E$945)</f>
        <v>0</v>
      </c>
      <c r="BZ1029" s="41">
        <f t="shared" ref="BZ1029:BZ1035" si="171">+SUMIF($F$947:$F$957,$A1029,$E$947:$E$957)</f>
        <v>7000</v>
      </c>
      <c r="CA1029" s="41">
        <f t="shared" ref="CA1029:CA1035" si="172">+SUMIF($F$959:$F$969,$A1029,$E$959:$E$969)</f>
        <v>4422.18</v>
      </c>
      <c r="CB1029" s="41">
        <f t="shared" ref="CB1029:CB1035" si="173">+SUMIF($F$971:$F$981,$A1029,$E$971:$E$981)</f>
        <v>4730</v>
      </c>
      <c r="CC1029" s="41">
        <f t="shared" ref="CC1029:CC1035" si="174">+SUMIF($F$983:$F$993,$A1029,$E$983:$E$993)</f>
        <v>0</v>
      </c>
      <c r="CD1029" s="41">
        <f t="shared" ref="CD1029:CD1035" si="175">+SUMIF($F$995:$F$1005,$A1029,$E$995:$E$1005)</f>
        <v>14410</v>
      </c>
      <c r="CE1029" s="41">
        <f t="shared" ref="CE1029:CE1035" si="176">+SUMIF($F$1007:$F$1017,$A1029,$E$1007:$E$1017)</f>
        <v>0</v>
      </c>
      <c r="CF1029" s="42">
        <f t="shared" si="110"/>
        <v>293714.25</v>
      </c>
      <c r="CG1029" s="43">
        <f t="shared" ref="CG1029:CG1036" si="177">CF1029/$CF$1037</f>
        <v>0.13358745252150456</v>
      </c>
    </row>
    <row r="1030" spans="1:85" s="2" customFormat="1" ht="30" customHeight="1" thickBot="1" x14ac:dyDescent="0.3">
      <c r="A1030" s="151" t="s">
        <v>8</v>
      </c>
      <c r="B1030" s="54">
        <f t="shared" si="94"/>
        <v>2902.5</v>
      </c>
      <c r="C1030" s="54">
        <f t="shared" si="111"/>
        <v>56</v>
      </c>
      <c r="D1030" s="54">
        <f t="shared" si="112"/>
        <v>110</v>
      </c>
      <c r="E1030" s="54">
        <f t="shared" si="113"/>
        <v>88</v>
      </c>
      <c r="F1030" s="54">
        <f t="shared" si="114"/>
        <v>0</v>
      </c>
      <c r="G1030" s="54">
        <f t="shared" si="115"/>
        <v>0</v>
      </c>
      <c r="H1030" s="54">
        <f t="shared" si="116"/>
        <v>0</v>
      </c>
      <c r="I1030" s="54">
        <f t="shared" si="117"/>
        <v>84</v>
      </c>
      <c r="J1030" s="54">
        <f t="shared" si="118"/>
        <v>62</v>
      </c>
      <c r="K1030" s="54">
        <f t="shared" si="119"/>
        <v>20</v>
      </c>
      <c r="L1030" s="54">
        <f t="shared" si="120"/>
        <v>0</v>
      </c>
      <c r="M1030" s="54">
        <f t="shared" si="121"/>
        <v>0</v>
      </c>
      <c r="N1030" s="54">
        <f t="shared" si="122"/>
        <v>0</v>
      </c>
      <c r="O1030" s="54">
        <f t="shared" si="123"/>
        <v>0</v>
      </c>
      <c r="P1030" s="54">
        <f t="shared" si="124"/>
        <v>0</v>
      </c>
      <c r="Q1030" s="54">
        <f t="shared" si="95"/>
        <v>0</v>
      </c>
      <c r="R1030" s="54">
        <f t="shared" si="96"/>
        <v>0</v>
      </c>
      <c r="S1030" s="54">
        <f t="shared" si="125"/>
        <v>80</v>
      </c>
      <c r="T1030" s="54">
        <f t="shared" si="126"/>
        <v>0</v>
      </c>
      <c r="U1030" s="54">
        <f t="shared" si="127"/>
        <v>0</v>
      </c>
      <c r="V1030" s="54">
        <f t="shared" si="128"/>
        <v>126</v>
      </c>
      <c r="W1030" s="54">
        <f t="shared" si="97"/>
        <v>0</v>
      </c>
      <c r="X1030" s="54">
        <f t="shared" si="98"/>
        <v>0</v>
      </c>
      <c r="Y1030" s="54">
        <f t="shared" si="99"/>
        <v>0</v>
      </c>
      <c r="Z1030" s="54">
        <f t="shared" si="100"/>
        <v>0</v>
      </c>
      <c r="AA1030" s="54">
        <f t="shared" si="129"/>
        <v>0</v>
      </c>
      <c r="AB1030" s="54">
        <f t="shared" si="101"/>
        <v>0</v>
      </c>
      <c r="AC1030" s="54">
        <f t="shared" si="102"/>
        <v>0</v>
      </c>
      <c r="AD1030" s="54">
        <f t="shared" si="103"/>
        <v>0</v>
      </c>
      <c r="AE1030" s="54">
        <f t="shared" si="104"/>
        <v>0</v>
      </c>
      <c r="AF1030" s="54">
        <f t="shared" si="105"/>
        <v>0</v>
      </c>
      <c r="AG1030" s="54">
        <f t="shared" si="130"/>
        <v>142</v>
      </c>
      <c r="AH1030" s="54">
        <f t="shared" si="131"/>
        <v>90</v>
      </c>
      <c r="AI1030" s="54">
        <f t="shared" si="132"/>
        <v>64</v>
      </c>
      <c r="AJ1030" s="54">
        <f t="shared" si="133"/>
        <v>2</v>
      </c>
      <c r="AK1030" s="54">
        <f t="shared" si="134"/>
        <v>0</v>
      </c>
      <c r="AL1030" s="54">
        <f t="shared" si="106"/>
        <v>0</v>
      </c>
      <c r="AM1030" s="54">
        <f t="shared" si="135"/>
        <v>0</v>
      </c>
      <c r="AN1030" s="54">
        <f t="shared" si="136"/>
        <v>50</v>
      </c>
      <c r="AO1030" s="54">
        <f t="shared" si="137"/>
        <v>168</v>
      </c>
      <c r="AP1030" s="54">
        <f t="shared" si="138"/>
        <v>140</v>
      </c>
      <c r="AQ1030" s="54">
        <f t="shared" si="139"/>
        <v>48</v>
      </c>
      <c r="AR1030" s="54">
        <f t="shared" si="140"/>
        <v>46</v>
      </c>
      <c r="AS1030" s="54">
        <f t="shared" si="141"/>
        <v>0</v>
      </c>
      <c r="AT1030" s="54">
        <f t="shared" si="142"/>
        <v>54</v>
      </c>
      <c r="AU1030" s="54">
        <f t="shared" si="143"/>
        <v>0</v>
      </c>
      <c r="AV1030" s="54">
        <f t="shared" si="144"/>
        <v>174</v>
      </c>
      <c r="AW1030" s="54">
        <f t="shared" si="145"/>
        <v>56</v>
      </c>
      <c r="AX1030" s="54">
        <f t="shared" si="146"/>
        <v>70</v>
      </c>
      <c r="AY1030" s="54">
        <f t="shared" si="147"/>
        <v>134</v>
      </c>
      <c r="AZ1030" s="54">
        <f t="shared" si="148"/>
        <v>0</v>
      </c>
      <c r="BA1030" s="54">
        <f t="shared" si="107"/>
        <v>0</v>
      </c>
      <c r="BB1030" s="54">
        <f t="shared" si="108"/>
        <v>0</v>
      </c>
      <c r="BC1030" s="54">
        <f t="shared" si="149"/>
        <v>0</v>
      </c>
      <c r="BD1030" s="54">
        <f t="shared" si="150"/>
        <v>0</v>
      </c>
      <c r="BE1030" s="54">
        <f t="shared" si="151"/>
        <v>0</v>
      </c>
      <c r="BF1030" s="54">
        <f t="shared" si="152"/>
        <v>0</v>
      </c>
      <c r="BG1030" s="54">
        <f t="shared" si="153"/>
        <v>0</v>
      </c>
      <c r="BH1030" s="54">
        <f t="shared" si="154"/>
        <v>0</v>
      </c>
      <c r="BI1030" s="54">
        <f t="shared" si="155"/>
        <v>0</v>
      </c>
      <c r="BJ1030" s="54">
        <f t="shared" si="156"/>
        <v>0</v>
      </c>
      <c r="BK1030" s="54">
        <f t="shared" si="157"/>
        <v>0</v>
      </c>
      <c r="BL1030" s="54">
        <f t="shared" si="158"/>
        <v>0</v>
      </c>
      <c r="BM1030" s="54">
        <f t="shared" si="159"/>
        <v>0</v>
      </c>
      <c r="BN1030" s="54">
        <f t="shared" si="160"/>
        <v>0</v>
      </c>
      <c r="BO1030" s="54">
        <f t="shared" si="161"/>
        <v>0</v>
      </c>
      <c r="BP1030" s="54">
        <f t="shared" si="162"/>
        <v>0</v>
      </c>
      <c r="BQ1030" s="54">
        <f t="shared" si="163"/>
        <v>0</v>
      </c>
      <c r="BR1030" s="54">
        <f t="shared" si="164"/>
        <v>0</v>
      </c>
      <c r="BS1030" s="54">
        <f t="shared" si="165"/>
        <v>0</v>
      </c>
      <c r="BT1030" s="41">
        <f t="shared" si="166"/>
        <v>0</v>
      </c>
      <c r="BU1030" s="41">
        <f t="shared" si="167"/>
        <v>0</v>
      </c>
      <c r="BV1030" s="41">
        <f t="shared" si="168"/>
        <v>32</v>
      </c>
      <c r="BW1030" s="41">
        <f t="shared" si="109"/>
        <v>0</v>
      </c>
      <c r="BX1030" s="41">
        <f t="shared" si="169"/>
        <v>0</v>
      </c>
      <c r="BY1030" s="41">
        <f t="shared" si="170"/>
        <v>0</v>
      </c>
      <c r="BZ1030" s="41">
        <f t="shared" si="171"/>
        <v>0</v>
      </c>
      <c r="CA1030" s="41">
        <f t="shared" si="172"/>
        <v>60</v>
      </c>
      <c r="CB1030" s="41">
        <f t="shared" si="173"/>
        <v>0</v>
      </c>
      <c r="CC1030" s="41">
        <f t="shared" si="174"/>
        <v>0</v>
      </c>
      <c r="CD1030" s="41">
        <f t="shared" si="175"/>
        <v>0</v>
      </c>
      <c r="CE1030" s="41">
        <f t="shared" si="176"/>
        <v>0</v>
      </c>
      <c r="CF1030" s="42">
        <f t="shared" si="110"/>
        <v>4858.5</v>
      </c>
      <c r="CG1030" s="43">
        <f t="shared" si="177"/>
        <v>2.2097485500813456E-3</v>
      </c>
    </row>
    <row r="1031" spans="1:85" s="2" customFormat="1" ht="54" customHeight="1" thickBot="1" x14ac:dyDescent="0.3">
      <c r="A1031" s="151" t="s">
        <v>694</v>
      </c>
      <c r="B1031" s="54">
        <f t="shared" si="94"/>
        <v>4950</v>
      </c>
      <c r="C1031" s="54">
        <f t="shared" si="111"/>
        <v>0</v>
      </c>
      <c r="D1031" s="54">
        <f t="shared" si="112"/>
        <v>0</v>
      </c>
      <c r="E1031" s="54">
        <f t="shared" si="113"/>
        <v>0</v>
      </c>
      <c r="F1031" s="54">
        <f t="shared" si="114"/>
        <v>0</v>
      </c>
      <c r="G1031" s="54">
        <f t="shared" si="115"/>
        <v>0</v>
      </c>
      <c r="H1031" s="54">
        <f t="shared" si="116"/>
        <v>0</v>
      </c>
      <c r="I1031" s="54">
        <f t="shared" si="117"/>
        <v>0</v>
      </c>
      <c r="J1031" s="54">
        <f t="shared" si="118"/>
        <v>0</v>
      </c>
      <c r="K1031" s="54">
        <f t="shared" si="119"/>
        <v>0</v>
      </c>
      <c r="L1031" s="54">
        <f t="shared" si="120"/>
        <v>0</v>
      </c>
      <c r="M1031" s="54">
        <f t="shared" si="121"/>
        <v>0</v>
      </c>
      <c r="N1031" s="54">
        <f t="shared" si="122"/>
        <v>0</v>
      </c>
      <c r="O1031" s="54">
        <f t="shared" si="123"/>
        <v>0</v>
      </c>
      <c r="P1031" s="54">
        <f t="shared" si="124"/>
        <v>0</v>
      </c>
      <c r="Q1031" s="54">
        <f t="shared" si="95"/>
        <v>4628</v>
      </c>
      <c r="R1031" s="54">
        <f t="shared" si="96"/>
        <v>0</v>
      </c>
      <c r="S1031" s="54">
        <f t="shared" si="125"/>
        <v>0</v>
      </c>
      <c r="T1031" s="54">
        <f t="shared" si="126"/>
        <v>0</v>
      </c>
      <c r="U1031" s="54">
        <f t="shared" si="127"/>
        <v>0</v>
      </c>
      <c r="V1031" s="54">
        <f t="shared" si="128"/>
        <v>0</v>
      </c>
      <c r="W1031" s="54">
        <f t="shared" si="97"/>
        <v>0</v>
      </c>
      <c r="X1031" s="54">
        <f t="shared" si="98"/>
        <v>0</v>
      </c>
      <c r="Y1031" s="54">
        <f t="shared" si="99"/>
        <v>0</v>
      </c>
      <c r="Z1031" s="54">
        <f t="shared" si="100"/>
        <v>0</v>
      </c>
      <c r="AA1031" s="54">
        <f t="shared" si="129"/>
        <v>0</v>
      </c>
      <c r="AB1031" s="54">
        <f t="shared" si="101"/>
        <v>0</v>
      </c>
      <c r="AC1031" s="54">
        <f t="shared" si="102"/>
        <v>0</v>
      </c>
      <c r="AD1031" s="54">
        <f t="shared" si="103"/>
        <v>0</v>
      </c>
      <c r="AE1031" s="54">
        <f t="shared" si="104"/>
        <v>0</v>
      </c>
      <c r="AF1031" s="54">
        <f t="shared" si="105"/>
        <v>0</v>
      </c>
      <c r="AG1031" s="54">
        <f t="shared" si="130"/>
        <v>0</v>
      </c>
      <c r="AH1031" s="54">
        <f t="shared" si="131"/>
        <v>0</v>
      </c>
      <c r="AI1031" s="54">
        <f t="shared" si="132"/>
        <v>0</v>
      </c>
      <c r="AJ1031" s="54">
        <f t="shared" si="133"/>
        <v>0</v>
      </c>
      <c r="AK1031" s="54">
        <f t="shared" si="134"/>
        <v>0</v>
      </c>
      <c r="AL1031" s="54">
        <f t="shared" si="106"/>
        <v>9429.9</v>
      </c>
      <c r="AM1031" s="54">
        <f t="shared" si="135"/>
        <v>0</v>
      </c>
      <c r="AN1031" s="54">
        <f t="shared" si="136"/>
        <v>0</v>
      </c>
      <c r="AO1031" s="54">
        <f t="shared" si="137"/>
        <v>0</v>
      </c>
      <c r="AP1031" s="54">
        <f t="shared" si="138"/>
        <v>0</v>
      </c>
      <c r="AQ1031" s="54">
        <f t="shared" si="139"/>
        <v>0</v>
      </c>
      <c r="AR1031" s="54">
        <f t="shared" si="140"/>
        <v>0</v>
      </c>
      <c r="AS1031" s="54">
        <f t="shared" si="141"/>
        <v>0</v>
      </c>
      <c r="AT1031" s="54">
        <f t="shared" si="142"/>
        <v>0</v>
      </c>
      <c r="AU1031" s="54">
        <f t="shared" si="143"/>
        <v>0</v>
      </c>
      <c r="AV1031" s="54">
        <f t="shared" si="144"/>
        <v>0</v>
      </c>
      <c r="AW1031" s="54">
        <f t="shared" si="145"/>
        <v>0</v>
      </c>
      <c r="AX1031" s="54">
        <f t="shared" si="146"/>
        <v>0</v>
      </c>
      <c r="AY1031" s="54">
        <f t="shared" si="147"/>
        <v>0</v>
      </c>
      <c r="AZ1031" s="54">
        <f t="shared" si="148"/>
        <v>0</v>
      </c>
      <c r="BA1031" s="54">
        <f t="shared" si="107"/>
        <v>0</v>
      </c>
      <c r="BB1031" s="54">
        <f t="shared" si="108"/>
        <v>0</v>
      </c>
      <c r="BC1031" s="54">
        <f t="shared" si="149"/>
        <v>0</v>
      </c>
      <c r="BD1031" s="54">
        <f t="shared" si="150"/>
        <v>0</v>
      </c>
      <c r="BE1031" s="54">
        <f t="shared" si="151"/>
        <v>0</v>
      </c>
      <c r="BF1031" s="54">
        <f t="shared" si="152"/>
        <v>0</v>
      </c>
      <c r="BG1031" s="54">
        <f t="shared" si="153"/>
        <v>0</v>
      </c>
      <c r="BH1031" s="54">
        <f t="shared" si="154"/>
        <v>0</v>
      </c>
      <c r="BI1031" s="54">
        <f t="shared" si="155"/>
        <v>0</v>
      </c>
      <c r="BJ1031" s="54">
        <f t="shared" si="156"/>
        <v>0</v>
      </c>
      <c r="BK1031" s="54">
        <f t="shared" si="157"/>
        <v>0</v>
      </c>
      <c r="BL1031" s="54">
        <f t="shared" si="158"/>
        <v>0</v>
      </c>
      <c r="BM1031" s="54">
        <f t="shared" si="159"/>
        <v>0</v>
      </c>
      <c r="BN1031" s="54">
        <f t="shared" si="160"/>
        <v>0</v>
      </c>
      <c r="BO1031" s="54">
        <f t="shared" si="161"/>
        <v>0</v>
      </c>
      <c r="BP1031" s="54">
        <f t="shared" si="162"/>
        <v>0</v>
      </c>
      <c r="BQ1031" s="54">
        <f t="shared" si="163"/>
        <v>0</v>
      </c>
      <c r="BR1031" s="54">
        <f t="shared" si="164"/>
        <v>0</v>
      </c>
      <c r="BS1031" s="54">
        <f t="shared" si="165"/>
        <v>0</v>
      </c>
      <c r="BT1031" s="41">
        <f t="shared" si="166"/>
        <v>0</v>
      </c>
      <c r="BU1031" s="41">
        <f t="shared" si="167"/>
        <v>0</v>
      </c>
      <c r="BV1031" s="41">
        <f t="shared" si="168"/>
        <v>0</v>
      </c>
      <c r="BW1031" s="41">
        <f t="shared" si="109"/>
        <v>0</v>
      </c>
      <c r="BX1031" s="41">
        <f t="shared" si="169"/>
        <v>0</v>
      </c>
      <c r="BY1031" s="41">
        <f t="shared" si="170"/>
        <v>0</v>
      </c>
      <c r="BZ1031" s="41">
        <f t="shared" si="171"/>
        <v>0</v>
      </c>
      <c r="CA1031" s="41">
        <f t="shared" si="172"/>
        <v>0</v>
      </c>
      <c r="CB1031" s="41">
        <f t="shared" si="173"/>
        <v>0</v>
      </c>
      <c r="CC1031" s="41">
        <f t="shared" si="174"/>
        <v>0</v>
      </c>
      <c r="CD1031" s="41">
        <f t="shared" si="175"/>
        <v>0</v>
      </c>
      <c r="CE1031" s="41">
        <f t="shared" si="176"/>
        <v>0</v>
      </c>
      <c r="CF1031" s="42">
        <f t="shared" si="110"/>
        <v>19007.900000000001</v>
      </c>
      <c r="CG1031" s="43">
        <f t="shared" si="177"/>
        <v>8.6451949089412818E-3</v>
      </c>
    </row>
    <row r="1032" spans="1:85" s="2" customFormat="1" ht="22.5" customHeight="1" thickBot="1" x14ac:dyDescent="0.3">
      <c r="A1032" s="151" t="s">
        <v>9</v>
      </c>
      <c r="B1032" s="54">
        <f t="shared" si="94"/>
        <v>0</v>
      </c>
      <c r="C1032" s="54">
        <f t="shared" si="111"/>
        <v>0</v>
      </c>
      <c r="D1032" s="54">
        <f t="shared" si="112"/>
        <v>0</v>
      </c>
      <c r="E1032" s="54">
        <f t="shared" si="113"/>
        <v>0</v>
      </c>
      <c r="F1032" s="54">
        <f t="shared" si="114"/>
        <v>0</v>
      </c>
      <c r="G1032" s="54">
        <f t="shared" si="115"/>
        <v>0</v>
      </c>
      <c r="H1032" s="54">
        <f t="shared" si="116"/>
        <v>0</v>
      </c>
      <c r="I1032" s="54">
        <f t="shared" si="117"/>
        <v>0</v>
      </c>
      <c r="J1032" s="54">
        <f t="shared" si="118"/>
        <v>0</v>
      </c>
      <c r="K1032" s="54">
        <f t="shared" si="119"/>
        <v>0</v>
      </c>
      <c r="L1032" s="54">
        <f t="shared" si="120"/>
        <v>0</v>
      </c>
      <c r="M1032" s="54">
        <f t="shared" si="121"/>
        <v>0</v>
      </c>
      <c r="N1032" s="54">
        <f t="shared" si="122"/>
        <v>0</v>
      </c>
      <c r="O1032" s="54">
        <f t="shared" si="123"/>
        <v>0</v>
      </c>
      <c r="P1032" s="54">
        <f t="shared" si="124"/>
        <v>0</v>
      </c>
      <c r="Q1032" s="54">
        <f t="shared" si="95"/>
        <v>0</v>
      </c>
      <c r="R1032" s="54">
        <f t="shared" si="96"/>
        <v>0</v>
      </c>
      <c r="S1032" s="54">
        <f t="shared" si="125"/>
        <v>0</v>
      </c>
      <c r="T1032" s="54">
        <f t="shared" si="126"/>
        <v>0</v>
      </c>
      <c r="U1032" s="54">
        <f t="shared" si="127"/>
        <v>0</v>
      </c>
      <c r="V1032" s="54">
        <f t="shared" si="128"/>
        <v>0</v>
      </c>
      <c r="W1032" s="54">
        <f t="shared" si="97"/>
        <v>0</v>
      </c>
      <c r="X1032" s="54">
        <f t="shared" si="98"/>
        <v>0</v>
      </c>
      <c r="Y1032" s="54">
        <f t="shared" si="99"/>
        <v>0</v>
      </c>
      <c r="Z1032" s="54">
        <f t="shared" si="100"/>
        <v>0</v>
      </c>
      <c r="AA1032" s="54">
        <f t="shared" si="129"/>
        <v>0</v>
      </c>
      <c r="AB1032" s="54">
        <f t="shared" si="101"/>
        <v>0</v>
      </c>
      <c r="AC1032" s="54">
        <f t="shared" si="102"/>
        <v>0</v>
      </c>
      <c r="AD1032" s="54">
        <f t="shared" si="103"/>
        <v>0</v>
      </c>
      <c r="AE1032" s="54">
        <f t="shared" si="104"/>
        <v>0</v>
      </c>
      <c r="AF1032" s="54">
        <f t="shared" si="105"/>
        <v>0</v>
      </c>
      <c r="AG1032" s="54">
        <f t="shared" si="130"/>
        <v>0</v>
      </c>
      <c r="AH1032" s="54">
        <f t="shared" si="131"/>
        <v>0</v>
      </c>
      <c r="AI1032" s="54">
        <f t="shared" si="132"/>
        <v>0</v>
      </c>
      <c r="AJ1032" s="54">
        <f t="shared" si="133"/>
        <v>0</v>
      </c>
      <c r="AK1032" s="54">
        <f t="shared" si="134"/>
        <v>0</v>
      </c>
      <c r="AL1032" s="54">
        <f t="shared" si="106"/>
        <v>0</v>
      </c>
      <c r="AM1032" s="54">
        <f t="shared" si="135"/>
        <v>0</v>
      </c>
      <c r="AN1032" s="54">
        <f t="shared" si="136"/>
        <v>0</v>
      </c>
      <c r="AO1032" s="54">
        <f t="shared" si="137"/>
        <v>0</v>
      </c>
      <c r="AP1032" s="54">
        <f t="shared" si="138"/>
        <v>0</v>
      </c>
      <c r="AQ1032" s="54">
        <f t="shared" si="139"/>
        <v>0</v>
      </c>
      <c r="AR1032" s="54">
        <f t="shared" si="140"/>
        <v>0</v>
      </c>
      <c r="AS1032" s="54">
        <f t="shared" si="141"/>
        <v>0</v>
      </c>
      <c r="AT1032" s="54">
        <f t="shared" si="142"/>
        <v>0</v>
      </c>
      <c r="AU1032" s="54">
        <f t="shared" si="143"/>
        <v>0</v>
      </c>
      <c r="AV1032" s="54">
        <f t="shared" si="144"/>
        <v>0</v>
      </c>
      <c r="AW1032" s="54">
        <f t="shared" si="145"/>
        <v>0</v>
      </c>
      <c r="AX1032" s="54">
        <f t="shared" si="146"/>
        <v>0</v>
      </c>
      <c r="AY1032" s="54">
        <f t="shared" si="147"/>
        <v>0</v>
      </c>
      <c r="AZ1032" s="54">
        <f t="shared" si="148"/>
        <v>0</v>
      </c>
      <c r="BA1032" s="54">
        <f t="shared" si="107"/>
        <v>0</v>
      </c>
      <c r="BB1032" s="54">
        <f t="shared" si="108"/>
        <v>0</v>
      </c>
      <c r="BC1032" s="54">
        <f t="shared" si="149"/>
        <v>0</v>
      </c>
      <c r="BD1032" s="54">
        <f t="shared" si="150"/>
        <v>0</v>
      </c>
      <c r="BE1032" s="54">
        <f t="shared" si="151"/>
        <v>0</v>
      </c>
      <c r="BF1032" s="54">
        <f t="shared" si="152"/>
        <v>0</v>
      </c>
      <c r="BG1032" s="54">
        <f t="shared" si="153"/>
        <v>0</v>
      </c>
      <c r="BH1032" s="54">
        <f t="shared" si="154"/>
        <v>0</v>
      </c>
      <c r="BI1032" s="54">
        <f t="shared" si="155"/>
        <v>0</v>
      </c>
      <c r="BJ1032" s="54">
        <f t="shared" si="156"/>
        <v>0</v>
      </c>
      <c r="BK1032" s="54">
        <f t="shared" si="157"/>
        <v>0</v>
      </c>
      <c r="BL1032" s="54">
        <f t="shared" si="158"/>
        <v>0</v>
      </c>
      <c r="BM1032" s="54">
        <f t="shared" si="159"/>
        <v>0</v>
      </c>
      <c r="BN1032" s="54">
        <f t="shared" si="160"/>
        <v>0</v>
      </c>
      <c r="BO1032" s="54">
        <f t="shared" si="161"/>
        <v>0</v>
      </c>
      <c r="BP1032" s="54">
        <f t="shared" si="162"/>
        <v>0</v>
      </c>
      <c r="BQ1032" s="54">
        <f t="shared" si="163"/>
        <v>0</v>
      </c>
      <c r="BR1032" s="54">
        <f t="shared" si="164"/>
        <v>0</v>
      </c>
      <c r="BS1032" s="54">
        <f t="shared" si="165"/>
        <v>0</v>
      </c>
      <c r="BT1032" s="41">
        <f t="shared" si="166"/>
        <v>0</v>
      </c>
      <c r="BU1032" s="41">
        <f t="shared" si="167"/>
        <v>0</v>
      </c>
      <c r="BV1032" s="41">
        <f t="shared" si="168"/>
        <v>0</v>
      </c>
      <c r="BW1032" s="41">
        <f t="shared" si="109"/>
        <v>0</v>
      </c>
      <c r="BX1032" s="41">
        <f t="shared" si="169"/>
        <v>0</v>
      </c>
      <c r="BY1032" s="41">
        <f t="shared" si="170"/>
        <v>0</v>
      </c>
      <c r="BZ1032" s="41">
        <f t="shared" si="171"/>
        <v>0</v>
      </c>
      <c r="CA1032" s="41">
        <f t="shared" si="172"/>
        <v>0</v>
      </c>
      <c r="CB1032" s="41">
        <f t="shared" si="173"/>
        <v>0</v>
      </c>
      <c r="CC1032" s="41">
        <f t="shared" si="174"/>
        <v>0</v>
      </c>
      <c r="CD1032" s="41">
        <f t="shared" si="175"/>
        <v>0</v>
      </c>
      <c r="CE1032" s="41">
        <f t="shared" si="176"/>
        <v>0</v>
      </c>
      <c r="CF1032" s="42">
        <f t="shared" si="110"/>
        <v>0</v>
      </c>
      <c r="CG1032" s="43">
        <f t="shared" si="177"/>
        <v>0</v>
      </c>
    </row>
    <row r="1033" spans="1:85" s="2" customFormat="1" ht="31.5" customHeight="1" thickBot="1" x14ac:dyDescent="0.3">
      <c r="A1033" s="151" t="s">
        <v>939</v>
      </c>
      <c r="B1033" s="54">
        <f t="shared" si="94"/>
        <v>0</v>
      </c>
      <c r="C1033" s="54">
        <f t="shared" si="111"/>
        <v>0</v>
      </c>
      <c r="D1033" s="54">
        <f t="shared" si="112"/>
        <v>0</v>
      </c>
      <c r="E1033" s="54">
        <f t="shared" si="113"/>
        <v>0</v>
      </c>
      <c r="F1033" s="54">
        <f t="shared" si="114"/>
        <v>0</v>
      </c>
      <c r="G1033" s="54">
        <f t="shared" si="115"/>
        <v>0</v>
      </c>
      <c r="H1033" s="54">
        <f t="shared" si="116"/>
        <v>0</v>
      </c>
      <c r="I1033" s="54">
        <f t="shared" si="117"/>
        <v>0</v>
      </c>
      <c r="J1033" s="54">
        <f t="shared" si="118"/>
        <v>0</v>
      </c>
      <c r="K1033" s="54">
        <f t="shared" si="119"/>
        <v>0</v>
      </c>
      <c r="L1033" s="54">
        <f t="shared" si="120"/>
        <v>0</v>
      </c>
      <c r="M1033" s="54">
        <f t="shared" si="121"/>
        <v>0</v>
      </c>
      <c r="N1033" s="54">
        <f t="shared" si="122"/>
        <v>0</v>
      </c>
      <c r="O1033" s="54">
        <f t="shared" si="123"/>
        <v>0</v>
      </c>
      <c r="P1033" s="54">
        <f t="shared" si="124"/>
        <v>0</v>
      </c>
      <c r="Q1033" s="54">
        <f t="shared" si="95"/>
        <v>0</v>
      </c>
      <c r="R1033" s="54">
        <f t="shared" si="96"/>
        <v>0</v>
      </c>
      <c r="S1033" s="54">
        <f t="shared" si="125"/>
        <v>0</v>
      </c>
      <c r="T1033" s="54">
        <f t="shared" si="126"/>
        <v>0</v>
      </c>
      <c r="U1033" s="54">
        <f t="shared" si="127"/>
        <v>0</v>
      </c>
      <c r="V1033" s="54">
        <f t="shared" si="128"/>
        <v>0</v>
      </c>
      <c r="W1033" s="54">
        <f t="shared" si="97"/>
        <v>1100</v>
      </c>
      <c r="X1033" s="54">
        <f t="shared" si="98"/>
        <v>0</v>
      </c>
      <c r="Y1033" s="54">
        <f t="shared" si="99"/>
        <v>0</v>
      </c>
      <c r="Z1033" s="54">
        <f t="shared" si="100"/>
        <v>1100</v>
      </c>
      <c r="AA1033" s="54">
        <f t="shared" si="129"/>
        <v>0</v>
      </c>
      <c r="AB1033" s="54">
        <f t="shared" si="101"/>
        <v>0</v>
      </c>
      <c r="AC1033" s="54">
        <f t="shared" si="102"/>
        <v>0</v>
      </c>
      <c r="AD1033" s="54">
        <f t="shared" si="103"/>
        <v>0</v>
      </c>
      <c r="AE1033" s="54">
        <f t="shared" si="104"/>
        <v>0</v>
      </c>
      <c r="AF1033" s="54">
        <f t="shared" si="105"/>
        <v>0</v>
      </c>
      <c r="AG1033" s="54">
        <f t="shared" si="130"/>
        <v>0</v>
      </c>
      <c r="AH1033" s="54">
        <f t="shared" si="131"/>
        <v>0</v>
      </c>
      <c r="AI1033" s="54">
        <f t="shared" si="132"/>
        <v>0</v>
      </c>
      <c r="AJ1033" s="54">
        <f t="shared" si="133"/>
        <v>0</v>
      </c>
      <c r="AK1033" s="54">
        <f t="shared" si="134"/>
        <v>0</v>
      </c>
      <c r="AL1033" s="54">
        <f t="shared" si="106"/>
        <v>0</v>
      </c>
      <c r="AM1033" s="54">
        <f t="shared" si="135"/>
        <v>0</v>
      </c>
      <c r="AN1033" s="54">
        <f t="shared" si="136"/>
        <v>0</v>
      </c>
      <c r="AO1033" s="54">
        <f t="shared" si="137"/>
        <v>0</v>
      </c>
      <c r="AP1033" s="54">
        <f t="shared" si="138"/>
        <v>0</v>
      </c>
      <c r="AQ1033" s="54">
        <f t="shared" si="139"/>
        <v>0</v>
      </c>
      <c r="AR1033" s="54">
        <f t="shared" si="140"/>
        <v>0</v>
      </c>
      <c r="AS1033" s="54">
        <f t="shared" si="141"/>
        <v>0</v>
      </c>
      <c r="AT1033" s="54">
        <f t="shared" si="142"/>
        <v>0</v>
      </c>
      <c r="AU1033" s="54">
        <f t="shared" si="143"/>
        <v>0</v>
      </c>
      <c r="AV1033" s="54">
        <f t="shared" si="144"/>
        <v>0</v>
      </c>
      <c r="AW1033" s="54">
        <f t="shared" si="145"/>
        <v>0</v>
      </c>
      <c r="AX1033" s="54">
        <f t="shared" si="146"/>
        <v>0</v>
      </c>
      <c r="AY1033" s="54">
        <f t="shared" si="147"/>
        <v>0</v>
      </c>
      <c r="AZ1033" s="54">
        <f t="shared" si="148"/>
        <v>917.88</v>
      </c>
      <c r="BA1033" s="54">
        <f t="shared" si="107"/>
        <v>0</v>
      </c>
      <c r="BB1033" s="54">
        <f t="shared" si="108"/>
        <v>1500</v>
      </c>
      <c r="BC1033" s="54">
        <f t="shared" si="149"/>
        <v>3835.76</v>
      </c>
      <c r="BD1033" s="54">
        <f t="shared" si="150"/>
        <v>0</v>
      </c>
      <c r="BE1033" s="54">
        <f t="shared" si="151"/>
        <v>0</v>
      </c>
      <c r="BF1033" s="54">
        <f t="shared" si="152"/>
        <v>0</v>
      </c>
      <c r="BG1033" s="54">
        <f t="shared" si="153"/>
        <v>0</v>
      </c>
      <c r="BH1033" s="54">
        <f t="shared" si="154"/>
        <v>0</v>
      </c>
      <c r="BI1033" s="54">
        <f t="shared" si="155"/>
        <v>0</v>
      </c>
      <c r="BJ1033" s="54">
        <f t="shared" si="156"/>
        <v>0</v>
      </c>
      <c r="BK1033" s="54">
        <f t="shared" si="157"/>
        <v>0</v>
      </c>
      <c r="BL1033" s="54">
        <f t="shared" si="158"/>
        <v>0</v>
      </c>
      <c r="BM1033" s="54">
        <f t="shared" si="159"/>
        <v>0</v>
      </c>
      <c r="BN1033" s="54">
        <f t="shared" si="160"/>
        <v>0</v>
      </c>
      <c r="BO1033" s="54">
        <f t="shared" si="161"/>
        <v>0</v>
      </c>
      <c r="BP1033" s="54">
        <f t="shared" si="162"/>
        <v>0</v>
      </c>
      <c r="BQ1033" s="54">
        <f t="shared" si="163"/>
        <v>0</v>
      </c>
      <c r="BR1033" s="54">
        <f t="shared" si="164"/>
        <v>0</v>
      </c>
      <c r="BS1033" s="54">
        <f t="shared" si="165"/>
        <v>0</v>
      </c>
      <c r="BT1033" s="41">
        <f t="shared" si="166"/>
        <v>0</v>
      </c>
      <c r="BU1033" s="41">
        <f t="shared" si="167"/>
        <v>0</v>
      </c>
      <c r="BV1033" s="41">
        <f t="shared" si="168"/>
        <v>0</v>
      </c>
      <c r="BW1033" s="41">
        <f t="shared" si="109"/>
        <v>0</v>
      </c>
      <c r="BX1033" s="41">
        <f t="shared" si="169"/>
        <v>0</v>
      </c>
      <c r="BY1033" s="41">
        <f t="shared" si="170"/>
        <v>0</v>
      </c>
      <c r="BZ1033" s="41">
        <f t="shared" si="171"/>
        <v>4000</v>
      </c>
      <c r="CA1033" s="41">
        <f t="shared" si="172"/>
        <v>0</v>
      </c>
      <c r="CB1033" s="41">
        <f t="shared" si="173"/>
        <v>0</v>
      </c>
      <c r="CC1033" s="41">
        <f t="shared" si="174"/>
        <v>0</v>
      </c>
      <c r="CD1033" s="41">
        <f t="shared" si="175"/>
        <v>0</v>
      </c>
      <c r="CE1033" s="41">
        <f t="shared" si="176"/>
        <v>0</v>
      </c>
      <c r="CF1033" s="150">
        <f t="shared" si="110"/>
        <v>12453.64</v>
      </c>
      <c r="CG1033" s="43">
        <f t="shared" si="177"/>
        <v>5.6641788480467324E-3</v>
      </c>
    </row>
    <row r="1034" spans="1:85" s="2" customFormat="1" ht="50.25" customHeight="1" thickBot="1" x14ac:dyDescent="0.3">
      <c r="A1034" s="151" t="s">
        <v>695</v>
      </c>
      <c r="B1034" s="54">
        <f t="shared" si="94"/>
        <v>7875.0599999999995</v>
      </c>
      <c r="C1034" s="54">
        <f t="shared" si="111"/>
        <v>0</v>
      </c>
      <c r="D1034" s="54">
        <f t="shared" si="112"/>
        <v>0</v>
      </c>
      <c r="E1034" s="54">
        <f t="shared" si="113"/>
        <v>0</v>
      </c>
      <c r="F1034" s="54">
        <f t="shared" si="114"/>
        <v>9840</v>
      </c>
      <c r="G1034" s="54">
        <f t="shared" si="115"/>
        <v>0</v>
      </c>
      <c r="H1034" s="54">
        <f t="shared" si="116"/>
        <v>0</v>
      </c>
      <c r="I1034" s="54">
        <f t="shared" si="117"/>
        <v>0</v>
      </c>
      <c r="J1034" s="54">
        <f t="shared" si="118"/>
        <v>0</v>
      </c>
      <c r="K1034" s="54">
        <f t="shared" si="119"/>
        <v>0</v>
      </c>
      <c r="L1034" s="54">
        <f t="shared" si="120"/>
        <v>0</v>
      </c>
      <c r="M1034" s="54">
        <f t="shared" si="121"/>
        <v>64575</v>
      </c>
      <c r="N1034" s="54">
        <f t="shared" si="122"/>
        <v>24600</v>
      </c>
      <c r="O1034" s="54">
        <f t="shared" si="123"/>
        <v>0</v>
      </c>
      <c r="P1034" s="54">
        <f t="shared" si="124"/>
        <v>3690</v>
      </c>
      <c r="Q1034" s="54">
        <f t="shared" si="95"/>
        <v>0</v>
      </c>
      <c r="R1034" s="54">
        <f t="shared" si="96"/>
        <v>0</v>
      </c>
      <c r="S1034" s="54">
        <f t="shared" si="125"/>
        <v>0</v>
      </c>
      <c r="T1034" s="54">
        <f t="shared" si="126"/>
        <v>0</v>
      </c>
      <c r="U1034" s="54">
        <f t="shared" si="127"/>
        <v>0</v>
      </c>
      <c r="V1034" s="54">
        <f t="shared" si="128"/>
        <v>0</v>
      </c>
      <c r="W1034" s="54">
        <f t="shared" si="97"/>
        <v>0</v>
      </c>
      <c r="X1034" s="54">
        <f t="shared" si="98"/>
        <v>0</v>
      </c>
      <c r="Y1034" s="54">
        <f t="shared" si="99"/>
        <v>0</v>
      </c>
      <c r="Z1034" s="54">
        <f t="shared" si="100"/>
        <v>0</v>
      </c>
      <c r="AA1034" s="54">
        <f t="shared" si="129"/>
        <v>9900</v>
      </c>
      <c r="AB1034" s="54">
        <f t="shared" si="101"/>
        <v>0</v>
      </c>
      <c r="AC1034" s="54">
        <f t="shared" si="102"/>
        <v>0</v>
      </c>
      <c r="AD1034" s="54">
        <f t="shared" si="103"/>
        <v>0</v>
      </c>
      <c r="AE1034" s="54">
        <f t="shared" si="104"/>
        <v>0</v>
      </c>
      <c r="AF1034" s="54">
        <f t="shared" si="105"/>
        <v>0</v>
      </c>
      <c r="AG1034" s="54">
        <f t="shared" si="130"/>
        <v>0</v>
      </c>
      <c r="AH1034" s="54">
        <f t="shared" si="131"/>
        <v>0</v>
      </c>
      <c r="AI1034" s="54">
        <f t="shared" si="132"/>
        <v>0</v>
      </c>
      <c r="AJ1034" s="54">
        <f t="shared" si="133"/>
        <v>0</v>
      </c>
      <c r="AK1034" s="54">
        <f t="shared" si="134"/>
        <v>0</v>
      </c>
      <c r="AL1034" s="54">
        <f t="shared" si="106"/>
        <v>44157</v>
      </c>
      <c r="AM1034" s="54">
        <f t="shared" si="135"/>
        <v>3690</v>
      </c>
      <c r="AN1034" s="54">
        <f t="shared" si="136"/>
        <v>0</v>
      </c>
      <c r="AO1034" s="54">
        <f t="shared" si="137"/>
        <v>0</v>
      </c>
      <c r="AP1034" s="54">
        <f t="shared" si="138"/>
        <v>0</v>
      </c>
      <c r="AQ1034" s="54">
        <f t="shared" si="139"/>
        <v>0</v>
      </c>
      <c r="AR1034" s="54">
        <f t="shared" si="140"/>
        <v>0</v>
      </c>
      <c r="AS1034" s="54">
        <f t="shared" si="141"/>
        <v>0</v>
      </c>
      <c r="AT1034" s="54">
        <f t="shared" si="142"/>
        <v>0</v>
      </c>
      <c r="AU1034" s="54">
        <f t="shared" si="143"/>
        <v>0</v>
      </c>
      <c r="AV1034" s="54">
        <f t="shared" si="144"/>
        <v>0</v>
      </c>
      <c r="AW1034" s="54">
        <f t="shared" si="145"/>
        <v>0</v>
      </c>
      <c r="AX1034" s="54">
        <f t="shared" si="146"/>
        <v>0</v>
      </c>
      <c r="AY1034" s="54">
        <f t="shared" si="147"/>
        <v>0</v>
      </c>
      <c r="AZ1034" s="54">
        <f t="shared" si="148"/>
        <v>0</v>
      </c>
      <c r="BA1034" s="54">
        <f t="shared" si="107"/>
        <v>0</v>
      </c>
      <c r="BB1034" s="54">
        <f t="shared" si="108"/>
        <v>0</v>
      </c>
      <c r="BC1034" s="54">
        <f t="shared" si="149"/>
        <v>0</v>
      </c>
      <c r="BD1034" s="54">
        <f t="shared" si="150"/>
        <v>0</v>
      </c>
      <c r="BE1034" s="54">
        <f t="shared" si="151"/>
        <v>30000</v>
      </c>
      <c r="BF1034" s="54">
        <f t="shared" si="152"/>
        <v>1000</v>
      </c>
      <c r="BG1034" s="54">
        <f t="shared" si="153"/>
        <v>4000</v>
      </c>
      <c r="BH1034" s="54">
        <f t="shared" si="154"/>
        <v>6400</v>
      </c>
      <c r="BI1034" s="54">
        <f t="shared" si="155"/>
        <v>9600</v>
      </c>
      <c r="BJ1034" s="54">
        <f t="shared" si="156"/>
        <v>6400</v>
      </c>
      <c r="BK1034" s="54">
        <f t="shared" si="157"/>
        <v>84125</v>
      </c>
      <c r="BL1034" s="54">
        <f t="shared" si="158"/>
        <v>57625</v>
      </c>
      <c r="BM1034" s="54">
        <f t="shared" si="159"/>
        <v>16875</v>
      </c>
      <c r="BN1034" s="54">
        <f t="shared" si="160"/>
        <v>27625</v>
      </c>
      <c r="BO1034" s="54">
        <f t="shared" si="161"/>
        <v>20250</v>
      </c>
      <c r="BP1034" s="54">
        <f t="shared" si="162"/>
        <v>0</v>
      </c>
      <c r="BQ1034" s="54">
        <f t="shared" si="163"/>
        <v>14550</v>
      </c>
      <c r="BR1034" s="54">
        <f t="shared" si="164"/>
        <v>14750</v>
      </c>
      <c r="BS1034" s="54">
        <f t="shared" si="165"/>
        <v>49750</v>
      </c>
      <c r="BT1034" s="41">
        <f t="shared" si="166"/>
        <v>0</v>
      </c>
      <c r="BU1034" s="41">
        <f t="shared" si="167"/>
        <v>0</v>
      </c>
      <c r="BV1034" s="41">
        <f t="shared" si="168"/>
        <v>0</v>
      </c>
      <c r="BW1034" s="41">
        <f t="shared" si="109"/>
        <v>0</v>
      </c>
      <c r="BX1034" s="41">
        <f t="shared" si="169"/>
        <v>0</v>
      </c>
      <c r="BY1034" s="41">
        <f t="shared" si="170"/>
        <v>4000</v>
      </c>
      <c r="BZ1034" s="41">
        <f t="shared" si="171"/>
        <v>14000</v>
      </c>
      <c r="CA1034" s="41">
        <f t="shared" si="172"/>
        <v>0</v>
      </c>
      <c r="CB1034" s="41">
        <f t="shared" si="173"/>
        <v>0</v>
      </c>
      <c r="CC1034" s="41">
        <f t="shared" si="174"/>
        <v>3690</v>
      </c>
      <c r="CD1034" s="41">
        <f t="shared" si="175"/>
        <v>0</v>
      </c>
      <c r="CE1034" s="41">
        <f t="shared" si="176"/>
        <v>3690</v>
      </c>
      <c r="CF1034" s="42">
        <f t="shared" si="110"/>
        <v>536657.06000000006</v>
      </c>
      <c r="CG1034" s="43">
        <f t="shared" si="177"/>
        <v>0.24408298039022699</v>
      </c>
    </row>
    <row r="1035" spans="1:85" s="2" customFormat="1" ht="51.75" customHeight="1" thickBot="1" x14ac:dyDescent="0.3">
      <c r="A1035" s="151" t="s">
        <v>696</v>
      </c>
      <c r="B1035" s="54">
        <f t="shared" si="94"/>
        <v>2720</v>
      </c>
      <c r="C1035" s="54">
        <f t="shared" si="111"/>
        <v>0</v>
      </c>
      <c r="D1035" s="54">
        <f t="shared" si="112"/>
        <v>0</v>
      </c>
      <c r="E1035" s="54">
        <f t="shared" si="113"/>
        <v>0</v>
      </c>
      <c r="F1035" s="54">
        <f t="shared" si="114"/>
        <v>0</v>
      </c>
      <c r="G1035" s="54">
        <f t="shared" si="115"/>
        <v>0</v>
      </c>
      <c r="H1035" s="54">
        <f t="shared" si="116"/>
        <v>0</v>
      </c>
      <c r="I1035" s="54">
        <f t="shared" si="117"/>
        <v>0</v>
      </c>
      <c r="J1035" s="54">
        <f t="shared" si="118"/>
        <v>0</v>
      </c>
      <c r="K1035" s="54">
        <f t="shared" si="119"/>
        <v>0</v>
      </c>
      <c r="L1035" s="54">
        <f t="shared" si="120"/>
        <v>0</v>
      </c>
      <c r="M1035" s="54">
        <f t="shared" si="121"/>
        <v>0</v>
      </c>
      <c r="N1035" s="54">
        <f t="shared" si="122"/>
        <v>0</v>
      </c>
      <c r="O1035" s="54">
        <f t="shared" si="123"/>
        <v>0</v>
      </c>
      <c r="P1035" s="54">
        <f t="shared" si="124"/>
        <v>0</v>
      </c>
      <c r="Q1035" s="54">
        <f t="shared" si="95"/>
        <v>0</v>
      </c>
      <c r="R1035" s="54">
        <f t="shared" si="96"/>
        <v>0</v>
      </c>
      <c r="S1035" s="54">
        <f t="shared" si="125"/>
        <v>0</v>
      </c>
      <c r="T1035" s="54">
        <f t="shared" si="126"/>
        <v>0</v>
      </c>
      <c r="U1035" s="54">
        <f t="shared" si="127"/>
        <v>0</v>
      </c>
      <c r="V1035" s="54">
        <f t="shared" si="128"/>
        <v>0</v>
      </c>
      <c r="W1035" s="54">
        <f t="shared" si="97"/>
        <v>0</v>
      </c>
      <c r="X1035" s="54">
        <f t="shared" si="98"/>
        <v>0</v>
      </c>
      <c r="Y1035" s="54">
        <f t="shared" si="99"/>
        <v>0</v>
      </c>
      <c r="Z1035" s="54">
        <f t="shared" si="100"/>
        <v>0</v>
      </c>
      <c r="AA1035" s="54">
        <f t="shared" si="129"/>
        <v>0</v>
      </c>
      <c r="AB1035" s="54">
        <f t="shared" si="101"/>
        <v>0</v>
      </c>
      <c r="AC1035" s="54">
        <f t="shared" si="102"/>
        <v>0</v>
      </c>
      <c r="AD1035" s="54">
        <f t="shared" si="103"/>
        <v>0</v>
      </c>
      <c r="AE1035" s="54">
        <f t="shared" si="104"/>
        <v>0</v>
      </c>
      <c r="AF1035" s="54">
        <f t="shared" si="105"/>
        <v>0</v>
      </c>
      <c r="AG1035" s="54">
        <f t="shared" si="130"/>
        <v>0</v>
      </c>
      <c r="AH1035" s="54">
        <f t="shared" si="131"/>
        <v>0</v>
      </c>
      <c r="AI1035" s="54">
        <f t="shared" si="132"/>
        <v>0</v>
      </c>
      <c r="AJ1035" s="54">
        <f t="shared" si="133"/>
        <v>0</v>
      </c>
      <c r="AK1035" s="54">
        <f t="shared" si="134"/>
        <v>0</v>
      </c>
      <c r="AL1035" s="54">
        <f t="shared" si="106"/>
        <v>0</v>
      </c>
      <c r="AM1035" s="54">
        <f t="shared" si="135"/>
        <v>0</v>
      </c>
      <c r="AN1035" s="54">
        <f t="shared" si="136"/>
        <v>0</v>
      </c>
      <c r="AO1035" s="54">
        <f t="shared" si="137"/>
        <v>0</v>
      </c>
      <c r="AP1035" s="54">
        <f t="shared" si="138"/>
        <v>0</v>
      </c>
      <c r="AQ1035" s="54">
        <f t="shared" si="139"/>
        <v>0</v>
      </c>
      <c r="AR1035" s="54">
        <f t="shared" si="140"/>
        <v>0</v>
      </c>
      <c r="AS1035" s="54">
        <f t="shared" si="141"/>
        <v>0</v>
      </c>
      <c r="AT1035" s="54">
        <f t="shared" si="142"/>
        <v>0</v>
      </c>
      <c r="AU1035" s="54">
        <f t="shared" si="143"/>
        <v>0</v>
      </c>
      <c r="AV1035" s="54">
        <f t="shared" si="144"/>
        <v>0</v>
      </c>
      <c r="AW1035" s="54">
        <f t="shared" si="145"/>
        <v>0</v>
      </c>
      <c r="AX1035" s="54">
        <f t="shared" si="146"/>
        <v>0</v>
      </c>
      <c r="AY1035" s="54">
        <f t="shared" si="147"/>
        <v>0</v>
      </c>
      <c r="AZ1035" s="54">
        <f t="shared" si="148"/>
        <v>0</v>
      </c>
      <c r="BA1035" s="54">
        <f t="shared" si="107"/>
        <v>0</v>
      </c>
      <c r="BB1035" s="54">
        <f t="shared" si="108"/>
        <v>0</v>
      </c>
      <c r="BC1035" s="54">
        <f t="shared" si="149"/>
        <v>0</v>
      </c>
      <c r="BD1035" s="54">
        <f t="shared" si="150"/>
        <v>0</v>
      </c>
      <c r="BE1035" s="54">
        <f t="shared" si="151"/>
        <v>0</v>
      </c>
      <c r="BF1035" s="54">
        <f t="shared" si="152"/>
        <v>0</v>
      </c>
      <c r="BG1035" s="54">
        <f t="shared" si="153"/>
        <v>0</v>
      </c>
      <c r="BH1035" s="54">
        <f t="shared" si="154"/>
        <v>0</v>
      </c>
      <c r="BI1035" s="54">
        <f t="shared" si="155"/>
        <v>0</v>
      </c>
      <c r="BJ1035" s="54">
        <f t="shared" si="156"/>
        <v>0</v>
      </c>
      <c r="BK1035" s="54">
        <f t="shared" si="157"/>
        <v>0</v>
      </c>
      <c r="BL1035" s="54">
        <f t="shared" si="158"/>
        <v>0</v>
      </c>
      <c r="BM1035" s="54">
        <f t="shared" si="159"/>
        <v>0</v>
      </c>
      <c r="BN1035" s="54">
        <f t="shared" si="160"/>
        <v>0</v>
      </c>
      <c r="BO1035" s="54">
        <f t="shared" si="161"/>
        <v>0</v>
      </c>
      <c r="BP1035" s="54">
        <f t="shared" si="162"/>
        <v>0</v>
      </c>
      <c r="BQ1035" s="54">
        <f t="shared" si="163"/>
        <v>0</v>
      </c>
      <c r="BR1035" s="54">
        <f t="shared" si="164"/>
        <v>0</v>
      </c>
      <c r="BS1035" s="54">
        <f t="shared" si="165"/>
        <v>0</v>
      </c>
      <c r="BT1035" s="41">
        <f t="shared" si="166"/>
        <v>0</v>
      </c>
      <c r="BU1035" s="41">
        <f t="shared" si="167"/>
        <v>0</v>
      </c>
      <c r="BV1035" s="41">
        <f t="shared" si="168"/>
        <v>0</v>
      </c>
      <c r="BW1035" s="41">
        <f t="shared" si="109"/>
        <v>0</v>
      </c>
      <c r="BX1035" s="41">
        <f t="shared" si="169"/>
        <v>0</v>
      </c>
      <c r="BY1035" s="41">
        <f t="shared" si="170"/>
        <v>0</v>
      </c>
      <c r="BZ1035" s="41">
        <f t="shared" si="171"/>
        <v>0</v>
      </c>
      <c r="CA1035" s="41">
        <f t="shared" si="172"/>
        <v>0</v>
      </c>
      <c r="CB1035" s="41">
        <f t="shared" si="173"/>
        <v>0</v>
      </c>
      <c r="CC1035" s="41">
        <f t="shared" si="174"/>
        <v>0</v>
      </c>
      <c r="CD1035" s="41">
        <f t="shared" si="175"/>
        <v>0</v>
      </c>
      <c r="CE1035" s="41">
        <f t="shared" si="176"/>
        <v>0</v>
      </c>
      <c r="CF1035" s="42">
        <f t="shared" si="110"/>
        <v>2720</v>
      </c>
      <c r="CG1035" s="43">
        <f t="shared" si="177"/>
        <v>1.2371135239726788E-3</v>
      </c>
    </row>
    <row r="1036" spans="1:85" s="2" customFormat="1" ht="15.75" thickBot="1" x14ac:dyDescent="0.3">
      <c r="A1036" s="151" t="s">
        <v>697</v>
      </c>
      <c r="B1036" s="209"/>
      <c r="C1036" s="209"/>
      <c r="D1036" s="209"/>
      <c r="E1036" s="209"/>
      <c r="F1036" s="209"/>
      <c r="G1036" s="209"/>
      <c r="H1036" s="209"/>
      <c r="I1036" s="209"/>
      <c r="J1036" s="209"/>
      <c r="K1036" s="209"/>
      <c r="L1036" s="209"/>
      <c r="M1036" s="209"/>
      <c r="N1036" s="209"/>
      <c r="O1036" s="209"/>
      <c r="P1036" s="209"/>
      <c r="Q1036" s="209"/>
      <c r="R1036" s="209"/>
      <c r="S1036" s="209"/>
      <c r="T1036" s="209"/>
      <c r="U1036" s="209"/>
      <c r="V1036" s="209"/>
      <c r="W1036" s="209"/>
      <c r="X1036" s="209"/>
      <c r="Y1036" s="209"/>
      <c r="Z1036" s="209"/>
      <c r="AA1036" s="209"/>
      <c r="AB1036" s="209"/>
      <c r="AC1036" s="209"/>
      <c r="AD1036" s="209"/>
      <c r="AE1036" s="209"/>
      <c r="AF1036" s="209"/>
      <c r="AG1036" s="209"/>
      <c r="AH1036" s="209"/>
      <c r="AI1036" s="209"/>
      <c r="AJ1036" s="209"/>
      <c r="AK1036" s="209"/>
      <c r="AL1036" s="209"/>
      <c r="AM1036" s="209"/>
      <c r="AN1036" s="209"/>
      <c r="AO1036" s="209"/>
      <c r="AP1036" s="209"/>
      <c r="AQ1036" s="209"/>
      <c r="AR1036" s="209"/>
      <c r="AS1036" s="209"/>
      <c r="AT1036" s="209"/>
      <c r="AU1036" s="209"/>
      <c r="AV1036" s="209"/>
      <c r="AW1036" s="209"/>
      <c r="AX1036" s="209"/>
      <c r="AY1036" s="209"/>
      <c r="AZ1036" s="209"/>
      <c r="BA1036" s="209"/>
      <c r="BB1036" s="209"/>
      <c r="BC1036" s="209"/>
      <c r="BD1036" s="209"/>
      <c r="BE1036" s="209"/>
      <c r="BF1036" s="209"/>
      <c r="BG1036" s="209"/>
      <c r="BH1036" s="209"/>
      <c r="BI1036" s="209"/>
      <c r="BJ1036" s="209"/>
      <c r="BK1036" s="209"/>
      <c r="BL1036" s="209"/>
      <c r="BM1036" s="209"/>
      <c r="BN1036" s="209"/>
      <c r="BO1036" s="209"/>
      <c r="BP1036" s="209"/>
      <c r="BQ1036" s="209"/>
      <c r="BR1036" s="209"/>
      <c r="BS1036" s="209"/>
      <c r="BT1036" s="209"/>
      <c r="BU1036" s="209"/>
      <c r="BV1036" s="209"/>
      <c r="BW1036" s="209"/>
      <c r="BX1036" s="209"/>
      <c r="BY1036" s="209"/>
      <c r="BZ1036" s="209"/>
      <c r="CA1036" s="209"/>
      <c r="CB1036" s="209"/>
      <c r="CC1036" s="209"/>
      <c r="CD1036" s="209"/>
      <c r="CE1036" s="209"/>
      <c r="CF1036" s="42">
        <f>E1020</f>
        <v>254019.18</v>
      </c>
      <c r="CG1036" s="43">
        <f t="shared" si="177"/>
        <v>0.11553329519354788</v>
      </c>
    </row>
    <row r="1037" spans="1:85" s="2" customFormat="1" ht="21.75" customHeight="1" thickBot="1" x14ac:dyDescent="0.3">
      <c r="A1037" s="38" t="s">
        <v>12</v>
      </c>
      <c r="B1037" s="18">
        <f>SUM(B1028:B1035)</f>
        <v>316740.15999999997</v>
      </c>
      <c r="C1037" s="18">
        <f>SUM(C1028:C1035)</f>
        <v>4736</v>
      </c>
      <c r="D1037" s="18">
        <f>SUM(D1028:D1035)</f>
        <v>13970</v>
      </c>
      <c r="E1037" s="18">
        <f>SUM(E1028:E1035)</f>
        <v>8088</v>
      </c>
      <c r="F1037" s="18">
        <f t="shared" ref="F1037:BQ1037" si="178">SUM(F1028:F1035)</f>
        <v>27308</v>
      </c>
      <c r="G1037" s="18">
        <f t="shared" si="178"/>
        <v>2392</v>
      </c>
      <c r="H1037" s="18">
        <f t="shared" si="178"/>
        <v>11872</v>
      </c>
      <c r="I1037" s="18">
        <f t="shared" si="178"/>
        <v>8124</v>
      </c>
      <c r="J1037" s="18">
        <f t="shared" si="178"/>
        <v>5842</v>
      </c>
      <c r="K1037" s="18">
        <f t="shared" si="178"/>
        <v>1860</v>
      </c>
      <c r="L1037" s="18">
        <f t="shared" si="178"/>
        <v>2392</v>
      </c>
      <c r="M1037" s="18">
        <f t="shared" si="178"/>
        <v>64575</v>
      </c>
      <c r="N1037" s="18">
        <f t="shared" si="178"/>
        <v>24600</v>
      </c>
      <c r="O1037" s="18">
        <f t="shared" si="178"/>
        <v>2392</v>
      </c>
      <c r="P1037" s="18">
        <f t="shared" si="178"/>
        <v>13258</v>
      </c>
      <c r="Q1037" s="18">
        <f t="shared" si="178"/>
        <v>28440.55</v>
      </c>
      <c r="R1037" s="18">
        <f t="shared" si="178"/>
        <v>17264.149999999998</v>
      </c>
      <c r="S1037" s="18">
        <f t="shared" si="178"/>
        <v>10618.3</v>
      </c>
      <c r="T1037" s="18">
        <f t="shared" si="178"/>
        <v>19526.05</v>
      </c>
      <c r="U1037" s="18">
        <f t="shared" si="178"/>
        <v>19526.05</v>
      </c>
      <c r="V1037" s="18">
        <f t="shared" si="178"/>
        <v>14945.75</v>
      </c>
      <c r="W1037" s="18">
        <f t="shared" si="178"/>
        <v>53322.93</v>
      </c>
      <c r="X1037" s="18">
        <f t="shared" si="178"/>
        <v>21669.320000000003</v>
      </c>
      <c r="Y1037" s="18">
        <f t="shared" si="178"/>
        <v>22316.13</v>
      </c>
      <c r="Z1037" s="18">
        <f t="shared" si="178"/>
        <v>40426.78</v>
      </c>
      <c r="AA1037" s="18">
        <f t="shared" si="178"/>
        <v>26946.43</v>
      </c>
      <c r="AB1037" s="18">
        <f t="shared" si="178"/>
        <v>30402.440000000002</v>
      </c>
      <c r="AC1037" s="18">
        <f t="shared" si="178"/>
        <v>10787.619999999999</v>
      </c>
      <c r="AD1037" s="18">
        <f t="shared" si="178"/>
        <v>27661.35</v>
      </c>
      <c r="AE1037" s="18">
        <f t="shared" si="178"/>
        <v>30975.98</v>
      </c>
      <c r="AF1037" s="18">
        <f t="shared" si="178"/>
        <v>8722.52</v>
      </c>
      <c r="AG1037" s="18">
        <f t="shared" si="178"/>
        <v>12285.8</v>
      </c>
      <c r="AH1037" s="18">
        <f t="shared" si="178"/>
        <v>11117.04</v>
      </c>
      <c r="AI1037" s="18">
        <f t="shared" si="178"/>
        <v>6024</v>
      </c>
      <c r="AJ1037" s="18">
        <f t="shared" si="178"/>
        <v>382</v>
      </c>
      <c r="AK1037" s="18">
        <f t="shared" si="178"/>
        <v>20875.46</v>
      </c>
      <c r="AL1037" s="18">
        <f t="shared" si="178"/>
        <v>116779.9</v>
      </c>
      <c r="AM1037" s="18">
        <f t="shared" si="178"/>
        <v>6082</v>
      </c>
      <c r="AN1037" s="18">
        <f t="shared" si="178"/>
        <v>5510</v>
      </c>
      <c r="AO1037" s="18">
        <f t="shared" si="178"/>
        <v>7668</v>
      </c>
      <c r="AP1037" s="18">
        <f t="shared" si="178"/>
        <v>13040</v>
      </c>
      <c r="AQ1037" s="18">
        <f t="shared" si="178"/>
        <v>4408</v>
      </c>
      <c r="AR1037" s="18">
        <f t="shared" si="178"/>
        <v>8021.14</v>
      </c>
      <c r="AS1037" s="18">
        <f t="shared" si="178"/>
        <v>2392</v>
      </c>
      <c r="AT1037" s="18">
        <f t="shared" si="178"/>
        <v>5174</v>
      </c>
      <c r="AU1037" s="18">
        <f t="shared" si="178"/>
        <v>16486.32</v>
      </c>
      <c r="AV1037" s="18">
        <f t="shared" si="178"/>
        <v>23747.27</v>
      </c>
      <c r="AW1037" s="18">
        <f t="shared" si="178"/>
        <v>11349.27</v>
      </c>
      <c r="AX1037" s="18">
        <f t="shared" si="178"/>
        <v>14764.36</v>
      </c>
      <c r="AY1037" s="18">
        <f t="shared" si="178"/>
        <v>19099.7</v>
      </c>
      <c r="AZ1037" s="18">
        <f t="shared" si="178"/>
        <v>38880.520000000004</v>
      </c>
      <c r="BA1037" s="18">
        <f t="shared" si="178"/>
        <v>16137.99</v>
      </c>
      <c r="BB1037" s="18">
        <f t="shared" si="178"/>
        <v>24655.25</v>
      </c>
      <c r="BC1037" s="18">
        <f t="shared" si="178"/>
        <v>54863.419999999991</v>
      </c>
      <c r="BD1037" s="18">
        <f t="shared" si="178"/>
        <v>9409.2999999999993</v>
      </c>
      <c r="BE1037" s="18">
        <f t="shared" si="178"/>
        <v>36827.9</v>
      </c>
      <c r="BF1037" s="18">
        <f t="shared" si="178"/>
        <v>17219.36</v>
      </c>
      <c r="BG1037" s="18">
        <f t="shared" si="178"/>
        <v>17442.25</v>
      </c>
      <c r="BH1037" s="18">
        <f t="shared" si="178"/>
        <v>16770.95</v>
      </c>
      <c r="BI1037" s="18">
        <f t="shared" si="178"/>
        <v>18095.95</v>
      </c>
      <c r="BJ1037" s="18">
        <f t="shared" si="178"/>
        <v>12913.380000000001</v>
      </c>
      <c r="BK1037" s="18">
        <f t="shared" si="178"/>
        <v>89437.5</v>
      </c>
      <c r="BL1037" s="18">
        <f t="shared" si="178"/>
        <v>63250</v>
      </c>
      <c r="BM1037" s="18">
        <f t="shared" si="178"/>
        <v>18762.5</v>
      </c>
      <c r="BN1037" s="18">
        <f t="shared" si="178"/>
        <v>35042.25</v>
      </c>
      <c r="BO1037" s="18">
        <f t="shared" si="178"/>
        <v>28679.4</v>
      </c>
      <c r="BP1037" s="18">
        <f t="shared" si="178"/>
        <v>1687.5</v>
      </c>
      <c r="BQ1037" s="18">
        <f t="shared" si="178"/>
        <v>17175</v>
      </c>
      <c r="BR1037" s="18">
        <f t="shared" ref="BR1037:CE1037" si="179">SUM(BR1028:BR1035)</f>
        <v>17250</v>
      </c>
      <c r="BS1037" s="18">
        <f t="shared" si="179"/>
        <v>52375</v>
      </c>
      <c r="BT1037" s="18">
        <f t="shared" si="179"/>
        <v>2392</v>
      </c>
      <c r="BU1037" s="18">
        <f t="shared" si="179"/>
        <v>1228.3</v>
      </c>
      <c r="BV1037" s="18">
        <f t="shared" si="179"/>
        <v>4960.66</v>
      </c>
      <c r="BW1037" s="18">
        <f t="shared" si="179"/>
        <v>7257.6</v>
      </c>
      <c r="BX1037" s="18">
        <f t="shared" si="179"/>
        <v>4581.67</v>
      </c>
      <c r="BY1037" s="18">
        <f t="shared" si="179"/>
        <v>4500</v>
      </c>
      <c r="BZ1037" s="18">
        <f t="shared" si="179"/>
        <v>28581.67</v>
      </c>
      <c r="CA1037" s="18">
        <f t="shared" si="179"/>
        <v>14882.18</v>
      </c>
      <c r="CB1037" s="18">
        <f t="shared" si="179"/>
        <v>26330</v>
      </c>
      <c r="CC1037" s="18">
        <f t="shared" si="179"/>
        <v>13258</v>
      </c>
      <c r="CD1037" s="18">
        <f t="shared" si="179"/>
        <v>46810</v>
      </c>
      <c r="CE1037" s="18">
        <f t="shared" si="179"/>
        <v>6082</v>
      </c>
      <c r="CF1037" s="150">
        <f>SUM(CF1028:CF1036)</f>
        <v>2198666.4500000002</v>
      </c>
      <c r="CG1037" s="44"/>
    </row>
    <row r="1038" spans="1:85" s="2" customFormat="1" ht="24" customHeight="1" thickBot="1" x14ac:dyDescent="0.3">
      <c r="A1038" s="38" t="s">
        <v>698</v>
      </c>
      <c r="B1038" s="45">
        <f t="shared" ref="B1038:BM1038" si="180">B1037/$CF$1037</f>
        <v>0.14406012335340812</v>
      </c>
      <c r="C1038" s="45">
        <f t="shared" si="180"/>
        <v>2.1540329593877231E-3</v>
      </c>
      <c r="D1038" s="45">
        <f t="shared" si="180"/>
        <v>6.35385144481556E-3</v>
      </c>
      <c r="E1038" s="45">
        <f t="shared" si="180"/>
        <v>3.6785934492246423E-3</v>
      </c>
      <c r="F1038" s="45">
        <f t="shared" si="180"/>
        <v>1.2420255923766881E-2</v>
      </c>
      <c r="G1038" s="45">
        <f t="shared" si="180"/>
        <v>1.0879321872583265E-3</v>
      </c>
      <c r="H1038" s="45">
        <f t="shared" si="180"/>
        <v>5.399636675221928E-3</v>
      </c>
      <c r="I1038" s="45">
        <f t="shared" si="180"/>
        <v>3.6949670105713393E-3</v>
      </c>
      <c r="J1038" s="45">
        <f t="shared" si="180"/>
        <v>2.6570651496501435E-3</v>
      </c>
      <c r="K1038" s="45">
        <f t="shared" si="180"/>
        <v>8.4596733624602309E-4</v>
      </c>
      <c r="L1038" s="45">
        <f t="shared" si="180"/>
        <v>1.0879321872583265E-3</v>
      </c>
      <c r="M1038" s="45">
        <f t="shared" si="180"/>
        <v>2.9370075665638141E-2</v>
      </c>
      <c r="N1038" s="45">
        <f t="shared" si="180"/>
        <v>1.1188600253576434E-2</v>
      </c>
      <c r="O1038" s="45">
        <f t="shared" si="180"/>
        <v>1.0879321872583265E-3</v>
      </c>
      <c r="P1038" s="45">
        <f t="shared" si="180"/>
        <v>6.0300187870697712E-3</v>
      </c>
      <c r="Q1038" s="45">
        <f t="shared" si="180"/>
        <v>1.2935363615522489E-2</v>
      </c>
      <c r="R1038" s="45">
        <f t="shared" si="180"/>
        <v>7.8521005312106335E-3</v>
      </c>
      <c r="S1038" s="45">
        <f t="shared" si="180"/>
        <v>4.8294274013231967E-3</v>
      </c>
      <c r="T1038" s="45">
        <f t="shared" si="180"/>
        <v>8.8808604870465897E-3</v>
      </c>
      <c r="U1038" s="45">
        <f t="shared" si="180"/>
        <v>8.8808604870465897E-3</v>
      </c>
      <c r="V1038" s="45">
        <f t="shared" si="180"/>
        <v>6.7976431804833331E-3</v>
      </c>
      <c r="W1038" s="45">
        <f t="shared" si="180"/>
        <v>2.4252396265017823E-2</v>
      </c>
      <c r="X1038" s="45">
        <f t="shared" si="180"/>
        <v>9.8556650100336957E-3</v>
      </c>
      <c r="Y1038" s="45">
        <f t="shared" si="180"/>
        <v>1.0149847877107506E-2</v>
      </c>
      <c r="Z1038" s="45">
        <f t="shared" si="180"/>
        <v>1.8386954510539785E-2</v>
      </c>
      <c r="AA1038" s="45">
        <f t="shared" si="180"/>
        <v>1.2255806241096732E-2</v>
      </c>
      <c r="AB1038" s="45">
        <f t="shared" si="180"/>
        <v>1.3827672678591153E-2</v>
      </c>
      <c r="AC1038" s="45">
        <f t="shared" si="180"/>
        <v>4.9064377181904963E-3</v>
      </c>
      <c r="AD1038" s="45">
        <f t="shared" si="180"/>
        <v>1.2580966976596199E-2</v>
      </c>
      <c r="AE1038" s="45">
        <f t="shared" si="180"/>
        <v>1.4088530800112948E-2</v>
      </c>
      <c r="AF1038" s="45">
        <f t="shared" si="180"/>
        <v>3.9671865643831515E-3</v>
      </c>
      <c r="AG1038" s="45">
        <f t="shared" si="180"/>
        <v>5.5878416664792412E-3</v>
      </c>
      <c r="AH1038" s="45">
        <f t="shared" si="180"/>
        <v>5.0562649009357466E-3</v>
      </c>
      <c r="AI1038" s="45">
        <f t="shared" si="180"/>
        <v>2.7398425986806681E-3</v>
      </c>
      <c r="AJ1038" s="45">
        <f t="shared" si="180"/>
        <v>1.7374167873439829E-4</v>
      </c>
      <c r="AK1038" s="45">
        <f t="shared" si="180"/>
        <v>9.4946006930701089E-3</v>
      </c>
      <c r="AL1038" s="45">
        <f t="shared" si="180"/>
        <v>5.3113968241976853E-2</v>
      </c>
      <c r="AM1038" s="45">
        <f t="shared" si="180"/>
        <v>2.7662222252947915E-3</v>
      </c>
      <c r="AN1038" s="45">
        <f t="shared" si="180"/>
        <v>2.5060645283417134E-3</v>
      </c>
      <c r="AO1038" s="45">
        <f t="shared" si="180"/>
        <v>3.487568566846508E-3</v>
      </c>
      <c r="AP1038" s="45">
        <f t="shared" si="180"/>
        <v>5.9308677766925491E-3</v>
      </c>
      <c r="AQ1038" s="45">
        <f t="shared" si="180"/>
        <v>2.004851622673371E-3</v>
      </c>
      <c r="AR1038" s="45">
        <f t="shared" si="180"/>
        <v>3.6481841072346375E-3</v>
      </c>
      <c r="AS1038" s="45">
        <f t="shared" si="180"/>
        <v>1.0879321872583265E-3</v>
      </c>
      <c r="AT1038" s="45">
        <f t="shared" si="180"/>
        <v>2.3532446224392061E-3</v>
      </c>
      <c r="AU1038" s="45">
        <f t="shared" si="180"/>
        <v>7.4983269972578141E-3</v>
      </c>
      <c r="AV1038" s="45">
        <f t="shared" si="180"/>
        <v>1.0800760615599514E-2</v>
      </c>
      <c r="AW1038" s="45">
        <f t="shared" si="180"/>
        <v>5.1618880162563989E-3</v>
      </c>
      <c r="AX1038" s="45">
        <f t="shared" si="180"/>
        <v>6.7151431723534048E-3</v>
      </c>
      <c r="AY1038" s="45">
        <f t="shared" si="180"/>
        <v>8.6869474903753588E-3</v>
      </c>
      <c r="AZ1038" s="45">
        <f t="shared" si="180"/>
        <v>1.7683682761430231E-2</v>
      </c>
      <c r="BA1038" s="45">
        <f t="shared" si="180"/>
        <v>7.3398991465940628E-3</v>
      </c>
      <c r="BB1038" s="45">
        <f t="shared" si="180"/>
        <v>1.121372912203213E-2</v>
      </c>
      <c r="BC1038" s="45">
        <f t="shared" si="180"/>
        <v>2.4953043696100418E-2</v>
      </c>
      <c r="BD1038" s="45">
        <f t="shared" si="180"/>
        <v>4.2795486327632821E-3</v>
      </c>
      <c r="BE1038" s="45">
        <f t="shared" si="180"/>
        <v>1.6750107775556404E-2</v>
      </c>
      <c r="BF1038" s="45">
        <f t="shared" si="180"/>
        <v>7.831729091968451E-3</v>
      </c>
      <c r="BG1038" s="45">
        <f t="shared" si="180"/>
        <v>7.9331041777619335E-3</v>
      </c>
      <c r="BH1038" s="45">
        <f t="shared" si="180"/>
        <v>7.6277827407608819E-3</v>
      </c>
      <c r="BI1038" s="45">
        <f t="shared" si="180"/>
        <v>8.2304207625490435E-3</v>
      </c>
      <c r="BJ1038" s="45">
        <f t="shared" si="180"/>
        <v>5.8732783228670265E-3</v>
      </c>
      <c r="BK1038" s="45">
        <f t="shared" si="180"/>
        <v>4.0678066470700908E-2</v>
      </c>
      <c r="BL1038" s="45">
        <f t="shared" si="180"/>
        <v>2.8767437643849977E-2</v>
      </c>
      <c r="BM1038" s="45">
        <f t="shared" si="180"/>
        <v>8.5335817990946274E-3</v>
      </c>
      <c r="BN1038" s="45">
        <f t="shared" ref="BN1038:CE1038" si="181">BN1037/$CF$1037</f>
        <v>1.5937956391702795E-2</v>
      </c>
      <c r="BO1038" s="45">
        <f t="shared" si="181"/>
        <v>1.3043997646846342E-2</v>
      </c>
      <c r="BP1038" s="45">
        <f t="shared" si="181"/>
        <v>7.6751068812643225E-4</v>
      </c>
      <c r="BQ1038" s="45">
        <f t="shared" si="181"/>
        <v>7.8115532258201323E-3</v>
      </c>
      <c r="BR1038" s="45">
        <f t="shared" si="181"/>
        <v>7.8456648119590855E-3</v>
      </c>
      <c r="BS1038" s="45">
        <f t="shared" si="181"/>
        <v>2.3821257653701858E-2</v>
      </c>
      <c r="BT1038" s="45">
        <f t="shared" si="181"/>
        <v>1.0879321872583265E-3</v>
      </c>
      <c r="BU1038" s="45">
        <f t="shared" si="181"/>
        <v>5.5865681672633873E-4</v>
      </c>
      <c r="BV1038" s="45">
        <f t="shared" si="181"/>
        <v>2.2562130786140844E-3</v>
      </c>
      <c r="BW1038" s="45">
        <f t="shared" si="181"/>
        <v>3.3009099674941597E-3</v>
      </c>
      <c r="BX1038" s="45">
        <f t="shared" si="181"/>
        <v>2.0838404115367292E-3</v>
      </c>
      <c r="BY1038" s="45">
        <f t="shared" si="181"/>
        <v>2.0466951683371527E-3</v>
      </c>
      <c r="BZ1038" s="45">
        <f t="shared" si="181"/>
        <v>1.2999547976001542E-2</v>
      </c>
      <c r="CA1038" s="45">
        <f t="shared" si="181"/>
        <v>6.768730200071957E-3</v>
      </c>
      <c r="CB1038" s="45">
        <f t="shared" si="181"/>
        <v>1.1975440840514939E-2</v>
      </c>
      <c r="CC1038" s="45">
        <f t="shared" si="181"/>
        <v>6.0300187870697712E-3</v>
      </c>
      <c r="CD1038" s="45">
        <f t="shared" si="181"/>
        <v>2.129017796219158E-2</v>
      </c>
      <c r="CE1038" s="45">
        <f t="shared" si="181"/>
        <v>2.7662222252947915E-3</v>
      </c>
      <c r="CF1038" s="46">
        <v>1</v>
      </c>
      <c r="CG1038" s="44"/>
    </row>
    <row r="1039" spans="1:85" s="2" customFormat="1" x14ac:dyDescent="0.25">
      <c r="A1039" s="47"/>
      <c r="B1039" s="47"/>
      <c r="C1039" s="47"/>
      <c r="D1039" s="47"/>
      <c r="E1039" s="47"/>
      <c r="F1039" s="47"/>
      <c r="G1039" s="47"/>
      <c r="H1039" s="47"/>
      <c r="I1039" s="47"/>
      <c r="J1039" s="47"/>
      <c r="K1039" s="47"/>
      <c r="L1039" s="47"/>
      <c r="M1039" s="47"/>
      <c r="N1039" s="47"/>
      <c r="O1039" s="47"/>
      <c r="P1039" s="47"/>
      <c r="Q1039" s="47"/>
      <c r="R1039" s="47"/>
      <c r="S1039" s="47"/>
      <c r="T1039" s="47"/>
      <c r="U1039" s="47"/>
      <c r="V1039" s="47"/>
      <c r="W1039" s="47"/>
      <c r="X1039" s="47"/>
      <c r="Y1039" s="47"/>
      <c r="Z1039" s="47"/>
      <c r="AA1039" s="47"/>
      <c r="AB1039" s="47"/>
      <c r="AC1039" s="47"/>
      <c r="AD1039" s="47"/>
      <c r="AE1039" s="47"/>
      <c r="AF1039" s="47"/>
      <c r="AG1039" s="47"/>
      <c r="AH1039" s="47"/>
      <c r="AI1039" s="47"/>
      <c r="AJ1039" s="47"/>
      <c r="AK1039" s="47"/>
      <c r="AL1039" s="47"/>
      <c r="AM1039" s="47"/>
      <c r="AN1039" s="47"/>
      <c r="AO1039" s="47"/>
      <c r="AP1039" s="47"/>
      <c r="AQ1039" s="47"/>
      <c r="AR1039" s="47"/>
      <c r="AS1039" s="47"/>
      <c r="AT1039" s="47"/>
      <c r="AU1039" s="47"/>
      <c r="AV1039" s="47"/>
      <c r="AW1039" s="47"/>
      <c r="AX1039" s="47"/>
      <c r="AY1039" s="47"/>
      <c r="AZ1039" s="47"/>
      <c r="BA1039" s="47"/>
      <c r="BB1039" s="47"/>
      <c r="BC1039" s="47"/>
      <c r="BD1039" s="47"/>
      <c r="BE1039" s="47"/>
      <c r="BF1039" s="47"/>
      <c r="BG1039" s="47"/>
      <c r="BH1039" s="47"/>
      <c r="BI1039" s="47"/>
      <c r="BJ1039" s="47"/>
      <c r="BK1039" s="47"/>
      <c r="BL1039" s="47"/>
      <c r="BM1039" s="47"/>
      <c r="BN1039" s="47"/>
      <c r="BO1039" s="47"/>
      <c r="BP1039" s="47"/>
      <c r="BQ1039" s="47"/>
      <c r="BR1039" s="47"/>
      <c r="BS1039" s="47"/>
      <c r="BT1039" s="47"/>
      <c r="BU1039" s="47"/>
      <c r="BV1039" s="47"/>
      <c r="BW1039" s="47"/>
      <c r="BX1039" s="47"/>
      <c r="BY1039" s="47"/>
      <c r="BZ1039" s="47"/>
      <c r="CA1039" s="47"/>
      <c r="CB1039" s="47"/>
      <c r="CC1039" s="47"/>
      <c r="CD1039" s="47"/>
      <c r="CE1039" s="47"/>
      <c r="CF1039" s="47"/>
      <c r="CG1039" s="48"/>
    </row>
    <row r="1040" spans="1:85" s="2" customFormat="1" ht="15.75" thickBot="1" x14ac:dyDescent="0.3">
      <c r="CG1040" s="3"/>
    </row>
    <row r="1041" spans="1:87" s="2" customFormat="1" ht="104.25" customHeight="1" thickBot="1" x14ac:dyDescent="0.3">
      <c r="A1041" s="37" t="s">
        <v>948</v>
      </c>
      <c r="B1041" s="38" t="s">
        <v>818</v>
      </c>
      <c r="C1041" s="38" t="s">
        <v>819</v>
      </c>
      <c r="D1041" s="38" t="s">
        <v>835</v>
      </c>
      <c r="E1041" s="38" t="s">
        <v>836</v>
      </c>
      <c r="F1041" s="38" t="s">
        <v>837</v>
      </c>
      <c r="G1041" s="38" t="s">
        <v>838</v>
      </c>
      <c r="H1041" s="38" t="s">
        <v>839</v>
      </c>
      <c r="I1041" s="38" t="s">
        <v>840</v>
      </c>
      <c r="J1041" s="38" t="s">
        <v>841</v>
      </c>
      <c r="K1041" s="38" t="s">
        <v>842</v>
      </c>
      <c r="L1041" s="38" t="s">
        <v>843</v>
      </c>
      <c r="M1041" s="38" t="s">
        <v>844</v>
      </c>
      <c r="N1041" s="38" t="s">
        <v>845</v>
      </c>
      <c r="O1041" s="38" t="s">
        <v>846</v>
      </c>
      <c r="P1041" s="38" t="s">
        <v>847</v>
      </c>
      <c r="Q1041" s="38" t="s">
        <v>848</v>
      </c>
      <c r="R1041" s="38" t="s">
        <v>849</v>
      </c>
      <c r="S1041" s="38" t="s">
        <v>850</v>
      </c>
      <c r="T1041" s="38" t="s">
        <v>851</v>
      </c>
      <c r="U1041" s="38" t="s">
        <v>852</v>
      </c>
      <c r="V1041" s="38" t="s">
        <v>853</v>
      </c>
      <c r="W1041" s="38" t="s">
        <v>854</v>
      </c>
      <c r="X1041" s="38" t="s">
        <v>855</v>
      </c>
      <c r="Y1041" s="38" t="s">
        <v>856</v>
      </c>
      <c r="Z1041" s="38" t="s">
        <v>941</v>
      </c>
      <c r="AA1041" s="38" t="s">
        <v>857</v>
      </c>
      <c r="AB1041" s="38" t="s">
        <v>858</v>
      </c>
      <c r="AC1041" s="38" t="s">
        <v>859</v>
      </c>
      <c r="AD1041" s="38" t="s">
        <v>860</v>
      </c>
      <c r="AE1041" s="38" t="s">
        <v>942</v>
      </c>
      <c r="AF1041" s="38" t="s">
        <v>861</v>
      </c>
      <c r="AG1041" s="38" t="s">
        <v>862</v>
      </c>
      <c r="AH1041" s="38" t="s">
        <v>863</v>
      </c>
      <c r="AI1041" s="38" t="s">
        <v>864</v>
      </c>
      <c r="AJ1041" s="38" t="s">
        <v>865</v>
      </c>
      <c r="AK1041" s="38" t="s">
        <v>866</v>
      </c>
      <c r="AL1041" s="38" t="s">
        <v>867</v>
      </c>
      <c r="AM1041" s="38" t="s">
        <v>868</v>
      </c>
      <c r="AN1041" s="38" t="s">
        <v>869</v>
      </c>
      <c r="AO1041" s="38" t="s">
        <v>870</v>
      </c>
      <c r="AP1041" s="38" t="s">
        <v>871</v>
      </c>
      <c r="AQ1041" s="38" t="s">
        <v>872</v>
      </c>
      <c r="AR1041" s="38" t="s">
        <v>873</v>
      </c>
      <c r="AS1041" s="38" t="s">
        <v>874</v>
      </c>
      <c r="AT1041" s="38" t="s">
        <v>875</v>
      </c>
      <c r="AU1041" s="38" t="s">
        <v>876</v>
      </c>
      <c r="AV1041" s="38" t="s">
        <v>877</v>
      </c>
      <c r="AW1041" s="38" t="s">
        <v>878</v>
      </c>
      <c r="AX1041" s="38" t="s">
        <v>879</v>
      </c>
      <c r="AY1041" s="38" t="s">
        <v>880</v>
      </c>
      <c r="AZ1041" s="38" t="s">
        <v>881</v>
      </c>
      <c r="BA1041" s="38" t="s">
        <v>882</v>
      </c>
      <c r="BB1041" s="38" t="s">
        <v>883</v>
      </c>
      <c r="BC1041" s="38" t="s">
        <v>884</v>
      </c>
      <c r="BD1041" s="38" t="s">
        <v>943</v>
      </c>
      <c r="BE1041" s="38" t="s">
        <v>885</v>
      </c>
      <c r="BF1041" s="38" t="s">
        <v>886</v>
      </c>
      <c r="BG1041" s="38" t="s">
        <v>887</v>
      </c>
      <c r="BH1041" s="38" t="s">
        <v>888</v>
      </c>
      <c r="BI1041" s="38" t="s">
        <v>889</v>
      </c>
      <c r="BJ1041" s="38" t="s">
        <v>890</v>
      </c>
      <c r="BK1041" s="38" t="s">
        <v>891</v>
      </c>
      <c r="BL1041" s="38" t="s">
        <v>892</v>
      </c>
      <c r="BM1041" s="38" t="s">
        <v>893</v>
      </c>
      <c r="BN1041" s="38" t="s">
        <v>894</v>
      </c>
      <c r="BO1041" s="38" t="s">
        <v>895</v>
      </c>
      <c r="BP1041" s="38" t="s">
        <v>896</v>
      </c>
      <c r="BQ1041" s="38" t="s">
        <v>897</v>
      </c>
      <c r="BR1041" s="38" t="s">
        <v>898</v>
      </c>
      <c r="BS1041" s="38" t="s">
        <v>899</v>
      </c>
      <c r="BT1041" s="38" t="s">
        <v>900</v>
      </c>
      <c r="BU1041" s="38" t="s">
        <v>901</v>
      </c>
      <c r="BV1041" s="38" t="s">
        <v>902</v>
      </c>
      <c r="BW1041" s="38" t="s">
        <v>903</v>
      </c>
      <c r="BX1041" s="38" t="s">
        <v>904</v>
      </c>
      <c r="BY1041" s="38" t="s">
        <v>905</v>
      </c>
      <c r="BZ1041" s="38" t="s">
        <v>950</v>
      </c>
      <c r="CA1041" s="38" t="s">
        <v>906</v>
      </c>
      <c r="CB1041" s="38" t="s">
        <v>907</v>
      </c>
      <c r="CC1041" s="38" t="s">
        <v>908</v>
      </c>
      <c r="CD1041" s="38" t="s">
        <v>91</v>
      </c>
      <c r="CE1041" s="38" t="s">
        <v>909</v>
      </c>
      <c r="CF1041" s="38" t="s">
        <v>910</v>
      </c>
      <c r="CG1041" s="39" t="s">
        <v>911</v>
      </c>
    </row>
    <row r="1042" spans="1:87" s="2" customFormat="1" ht="15.75" thickBot="1" x14ac:dyDescent="0.3">
      <c r="A1042" s="151" t="s">
        <v>97</v>
      </c>
      <c r="B1042" s="54">
        <f t="shared" ref="B1042:B1051" si="182">+SUMIF($I$17:$I$30,$A1042,$E$17:$E$30)</f>
        <v>316740.15999999997</v>
      </c>
      <c r="C1042" s="54">
        <f>+SUMIF($I$32:$I$42,$A1042,$E$32:$E$42)</f>
        <v>4736</v>
      </c>
      <c r="D1042" s="54">
        <f>+SUMIF($I$44:$I$54,$A1042,$E$44:$E$54)</f>
        <v>13970</v>
      </c>
      <c r="E1042" s="54">
        <f>+SUMIF($I$56:$I$66,$A1042,$E$56:$E$66)</f>
        <v>8088</v>
      </c>
      <c r="F1042" s="54">
        <f>+SUMIF($I$68:$I$78,$A1042,$E$68:$E$78)</f>
        <v>0</v>
      </c>
      <c r="G1042" s="54">
        <f>+SUMIF($I$80:$I$90,$A1042,$E$80:$E$90)</f>
        <v>0</v>
      </c>
      <c r="H1042" s="54">
        <f>+SUMIF($I$92:$I$102,$A1042,$E$92:$E$102)</f>
        <v>0</v>
      </c>
      <c r="I1042" s="54">
        <f>+SUMIF($I$104:$I$114,$A1042,$E$104:$E$114)</f>
        <v>8124</v>
      </c>
      <c r="J1042" s="54">
        <f>+SUMIF($I$116:$I$126,$A1042,$E$116:$E$126)</f>
        <v>5842</v>
      </c>
      <c r="K1042" s="54">
        <f>+SUMIF($I$128:$I$138,$A1042,$E$128:$E$138)</f>
        <v>1860</v>
      </c>
      <c r="L1042" s="54">
        <f>+SUMIF($I$140:$I$150,$A1042,$E$140:$E$150)</f>
        <v>0</v>
      </c>
      <c r="M1042" s="54">
        <f>+SUMIF($I$152:$I$162,$A1042,$E$152:$E$162)</f>
        <v>0</v>
      </c>
      <c r="N1042" s="54">
        <f>+SUMIF($I$164:$I$174,$A1042,$E$164:$E$174)</f>
        <v>0</v>
      </c>
      <c r="O1042" s="54">
        <f>+SUMIF($I$176:$I$186,$A1042,$E$176:$E$186)</f>
        <v>0</v>
      </c>
      <c r="P1042" s="54">
        <f>+SUMIF($I$188:$I$198,$A1042,$E$188:$E$198)</f>
        <v>0</v>
      </c>
      <c r="Q1042" s="54">
        <f t="shared" ref="Q1042:Q1051" si="183">+SUMIF($I$200:$I$211,$A1042,$E$200:$E$211)</f>
        <v>0</v>
      </c>
      <c r="R1042" s="54">
        <f t="shared" ref="R1042:R1051" si="184">+SUMIF($I$213:$I$224,$A1042,$E$213:$E$224)</f>
        <v>0</v>
      </c>
      <c r="S1042" s="54">
        <f>+SUMIF($I$226:$I$236,$A1042,$E$226:$E$236)</f>
        <v>10618.3</v>
      </c>
      <c r="T1042" s="54">
        <f>+SUMIF($I$238:$I$248,$A1042,$E$238:$E$248)</f>
        <v>0</v>
      </c>
      <c r="U1042" s="54">
        <f>+SUMIF($I$250:$I$260,$A1042,$E$250:$E$260)</f>
        <v>0</v>
      </c>
      <c r="V1042" s="54">
        <f>+SUMIF($I$262:$I$272,$A1042,$E$262:$E$272)</f>
        <v>14945.75</v>
      </c>
      <c r="W1042" s="54">
        <f t="shared" ref="W1042:W1051" si="185">+SUMIF($I$274:$I$285,$A1042,$E$274:$E$285)</f>
        <v>0</v>
      </c>
      <c r="X1042" s="54">
        <f t="shared" ref="X1042:X1051" si="186">+SUMIF($I$287:$I$298,$A1042,$E$287:$E$298)</f>
        <v>0</v>
      </c>
      <c r="Y1042" s="54">
        <f t="shared" ref="Y1042:Y1051" si="187">+SUMIF($I$300:$I$311,$A1042,$E$300:$E$311)</f>
        <v>0</v>
      </c>
      <c r="Z1042" s="54">
        <f t="shared" ref="Z1042:Z1051" si="188">+SUMIF($I$313:$I$324,$A1042,$E$313:$E$324)</f>
        <v>0</v>
      </c>
      <c r="AA1042" s="54">
        <f>+SUMIF($I$326:$I$336,$A1042,$E$326:$E$336)</f>
        <v>0</v>
      </c>
      <c r="AB1042" s="54">
        <f t="shared" ref="AB1042:AB1051" si="189">+SUMIF($I$338:$I$349,$A1042,$E$338:$E$349)</f>
        <v>0</v>
      </c>
      <c r="AC1042" s="54">
        <f t="shared" ref="AC1042:AC1051" si="190">+SUMIF($I$351:$I$362,$A1042,$E$351:$E$362)</f>
        <v>0</v>
      </c>
      <c r="AD1042" s="54">
        <f t="shared" ref="AD1042:AD1051" si="191">+SUMIF($I$364:$I$375,$A1042,$E$364:$E$375)</f>
        <v>0</v>
      </c>
      <c r="AE1042" s="54">
        <f t="shared" ref="AE1042:AE1051" si="192">+SUMIF($I$377:$I$388,$A1042,$E$377:$E$388)</f>
        <v>0</v>
      </c>
      <c r="AF1042" s="54">
        <f t="shared" ref="AF1042:AF1051" si="193">+SUMIF($I$390:$I$401,$A1042,$E$390:$E$401)</f>
        <v>0</v>
      </c>
      <c r="AG1042" s="54">
        <f>+SUMIF($I$403:$I$413,$A1042,$E$403:$E$413)</f>
        <v>12285.8</v>
      </c>
      <c r="AH1042" s="54">
        <f>+SUMIF($I$415:$I$425,$A1042,$E$415:$E$425)</f>
        <v>11117.04</v>
      </c>
      <c r="AI1042" s="54">
        <f>+SUMIF($I$427:$I$437,$A1042,$E$427:$E$437)</f>
        <v>6024</v>
      </c>
      <c r="AJ1042" s="54">
        <f>+SUMIF($I$439:$I$449,$A1042,$E$439:$E$449)</f>
        <v>382</v>
      </c>
      <c r="AK1042" s="54">
        <f>+SUMIF($I$451:$I$461,$A1042,$E$451:$E$461)</f>
        <v>20875.46</v>
      </c>
      <c r="AL1042" s="54">
        <f t="shared" ref="AL1042:AL1051" si="194">+SUMIF($I$463:$I$474,$A1042,$E$463:$E$474)</f>
        <v>0</v>
      </c>
      <c r="AM1042" s="54">
        <f>+SUMIF($I$476:$I$486,$A1042,$E$476:$E$486)</f>
        <v>0</v>
      </c>
      <c r="AN1042" s="54">
        <f>+SUMIF($I$488:$I$498,$A1042,$E$488:$E$498)</f>
        <v>5510</v>
      </c>
      <c r="AO1042" s="54">
        <f>+SUMIF($I$500:$I$510,$A1042,$E$500:$E$510)</f>
        <v>7668</v>
      </c>
      <c r="AP1042" s="54">
        <f>+SUMIF($I$512:$I$522,$A1042,$E$512:$E$522)</f>
        <v>13040</v>
      </c>
      <c r="AQ1042" s="54">
        <f>+SUMIF($I$524:$I$534,$A1042,$E$524:$E$534)</f>
        <v>4408</v>
      </c>
      <c r="AR1042" s="54">
        <f>+SUMIF($I$536:$I$546,$A1042,$E$536:$E$546)</f>
        <v>8021.14</v>
      </c>
      <c r="AS1042" s="54">
        <f>+SUMIF($I$548:$I$558,$A1042,$E$548:$E$558)</f>
        <v>0</v>
      </c>
      <c r="AT1042" s="54">
        <f>+SUMIF($I$560:$I$570,$A1042,$E$560:$E$570)</f>
        <v>5174</v>
      </c>
      <c r="AU1042" s="54">
        <f>+SUMIF($I$572:$I$582,$A1042,$E$572:$E$582)</f>
        <v>16486.32</v>
      </c>
      <c r="AV1042" s="54">
        <f>+SUMIF($I$584:$I$594,$A1042,$E$584:$E$594)</f>
        <v>23747.27</v>
      </c>
      <c r="AW1042" s="54">
        <f>+SUMIF($I$596:$I$606,$A1042,$E$596:$E$606)</f>
        <v>11349.27</v>
      </c>
      <c r="AX1042" s="54">
        <f>+SUMIF($I$608:$I$618,$A1042,$E$608:$E$618)</f>
        <v>14764.36</v>
      </c>
      <c r="AY1042" s="54">
        <f>+SUMIF($I$620:$I$630,$A1042,$E$620:$E$630)</f>
        <v>19099.7</v>
      </c>
      <c r="AZ1042" s="54">
        <f>+SUMIF($I$632:$I$642,$A1042,$E$632:$E$642)</f>
        <v>0</v>
      </c>
      <c r="BA1042" s="54">
        <f t="shared" ref="BA1042:BA1051" si="195">+SUMIF($I$644:$I$655,$A1042,$E$644:$E$655)</f>
        <v>0</v>
      </c>
      <c r="BB1042" s="54">
        <f t="shared" ref="BB1042:BB1051" si="196">+SUMIF($I$657:$I$668,$A1042,$E$657:$E$668)</f>
        <v>0</v>
      </c>
      <c r="BC1042" s="54">
        <f>+SUMIF($I$670:$I$680,$A1042,$E$670:$E$680)</f>
        <v>0</v>
      </c>
      <c r="BD1042" s="54">
        <f>+SUMIF($I$682:$I$692,$A1042,$E$682:$E$692)</f>
        <v>4409.3</v>
      </c>
      <c r="BE1042" s="54">
        <f>+SUMIF($I$694:$I$704,$A1042,$E$694:$E$704)</f>
        <v>31827.9</v>
      </c>
      <c r="BF1042" s="54">
        <f>+SUMIF($I$706:$I$716,$A1042,$E$706:$E$716)</f>
        <v>0</v>
      </c>
      <c r="BG1042" s="54">
        <f>+SUMIF($I$718:$I$728,$A1042,$E$718:$E$728)</f>
        <v>0</v>
      </c>
      <c r="BH1042" s="54">
        <f>+SUMIF($I$730:$I$740,$A1042,$E$730:$E$740)</f>
        <v>0</v>
      </c>
      <c r="BI1042" s="54">
        <f>+SUMIF($I$742:$I$752,$A1042,$E$742:$E$752)</f>
        <v>0</v>
      </c>
      <c r="BJ1042" s="54">
        <f>+SUMIF($I$754:$I$764,$A1042,$E$754:$E$764)</f>
        <v>0</v>
      </c>
      <c r="BK1042" s="54">
        <f>+SUMIF($I$766:$I$776,$A1042,$E$766:$E$776)</f>
        <v>0</v>
      </c>
      <c r="BL1042" s="54">
        <f>+SUMIF($I$778:$I$788,$A1042,$E$778:$E$788)</f>
        <v>0</v>
      </c>
      <c r="BM1042" s="54">
        <f>+SUMIF($I$790:$I$800,$A1042,$E$790:$E$800)</f>
        <v>0</v>
      </c>
      <c r="BN1042" s="54">
        <f>+SUMIF($I$802:$I$812,$A1042,$E$802:$E$812)</f>
        <v>0</v>
      </c>
      <c r="BO1042" s="54">
        <f>+SUMIF($I$814:$I$824,$A1042,$E$814:$E$824)</f>
        <v>0</v>
      </c>
      <c r="BP1042" s="54">
        <f>+SUMIF($I$826:$I$836,$A1042,$E$826:$E$836)</f>
        <v>0</v>
      </c>
      <c r="BQ1042" s="54">
        <f>+SUMIF($I$838:$I$848,$A1042,$E$838:$E$848)</f>
        <v>0</v>
      </c>
      <c r="BR1042" s="54">
        <f>+SUMIF($I$850:$I$860,$A1042,$E$850:$E$860)</f>
        <v>0</v>
      </c>
      <c r="BS1042" s="54">
        <f>+SUMIF($I$862:$I$872,$A1042,$E$862:$E$872)</f>
        <v>0</v>
      </c>
      <c r="BT1042" s="41">
        <f>+SUMIF($I$874:$I$884,$A1042,$E$874:$E$884)</f>
        <v>0</v>
      </c>
      <c r="BU1042" s="41">
        <f>+SUMIF($I$886:$I$896,$A1042,$E$886:$E$896)</f>
        <v>1228.3</v>
      </c>
      <c r="BV1042" s="41">
        <f>+SUMIF($I$898:$I$908,$A1042,$E$898:$E$908)</f>
        <v>4960.66</v>
      </c>
      <c r="BW1042" s="41">
        <f t="shared" ref="BW1042:BW1051" si="197">+SUMIF($I$910:$I$921,$A1042,$E$910:$E$921)</f>
        <v>0</v>
      </c>
      <c r="BX1042" s="41">
        <f>+SUMIF($I$923:$I$933,$A1042,$E$923:$E$933)</f>
        <v>0</v>
      </c>
      <c r="BY1042" s="41">
        <f>+SUMIF($I$935:$I$945,$A1042,$E$935:$E$945)</f>
        <v>0</v>
      </c>
      <c r="BZ1042" s="41">
        <f>+SUMIF($I$947:$I$957,$A1042,$E$947:$E$957)</f>
        <v>0</v>
      </c>
      <c r="CA1042" s="41">
        <f>+SUMIF($I$959:$I$969,$A1042,$E$959:$E$969)</f>
        <v>14882.18</v>
      </c>
      <c r="CB1042" s="41">
        <f>+SUMIF($I$971:$I$981,$A1042,$E$971:$E$981)</f>
        <v>0</v>
      </c>
      <c r="CC1042" s="41">
        <f>+SUMIF($I$983:$I$993,$A1042,$E$983:$E$993)</f>
        <v>0</v>
      </c>
      <c r="CD1042" s="41">
        <f>+SUMIF($I$995:$I$1005,$A1042,$E$995:$E$1005)</f>
        <v>0</v>
      </c>
      <c r="CE1042" s="41">
        <f>+SUMIF($I$1007:$I$1017,$A1042,$E$1007:$E$1017)</f>
        <v>0</v>
      </c>
      <c r="CF1042" s="40">
        <f t="shared" ref="CF1042:CF1051" si="198">SUM(B1042:CE1042)</f>
        <v>622184.91000000015</v>
      </c>
      <c r="CG1042" s="43">
        <f>CF1042/$CF$1052</f>
        <v>0.31994743704857093</v>
      </c>
      <c r="CI1042" s="64"/>
    </row>
    <row r="1043" spans="1:87" s="2" customFormat="1" ht="15.75" thickBot="1" x14ac:dyDescent="0.3">
      <c r="A1043" s="151" t="s">
        <v>93</v>
      </c>
      <c r="B1043" s="54">
        <f t="shared" si="182"/>
        <v>0</v>
      </c>
      <c r="C1043" s="54">
        <f t="shared" ref="C1043:C1051" si="199">+SUMIF($I$32:$I$42,$A1043,$E$32:$E$42)</f>
        <v>0</v>
      </c>
      <c r="D1043" s="54">
        <f t="shared" ref="D1043:D1051" si="200">+SUMIF($I$44:$I$54,$A1043,$E$44:$E$54)</f>
        <v>0</v>
      </c>
      <c r="E1043" s="54">
        <f t="shared" ref="E1043:E1051" si="201">+SUMIF($I$56:$I$66,$A1043,$E$56:$E$66)</f>
        <v>0</v>
      </c>
      <c r="F1043" s="54">
        <f t="shared" ref="F1043:F1051" si="202">+SUMIF($I$68:$I$78,$A1043,$E$68:$E$78)</f>
        <v>0</v>
      </c>
      <c r="G1043" s="54">
        <f t="shared" ref="G1043:G1051" si="203">+SUMIF($I$80:$I$90,$A1043,$E$80:$E$90)</f>
        <v>0</v>
      </c>
      <c r="H1043" s="54">
        <f t="shared" ref="H1043:H1051" si="204">+SUMIF($I$92:$I$102,$A1043,$E$92:$E$102)</f>
        <v>0</v>
      </c>
      <c r="I1043" s="54">
        <f t="shared" ref="I1043:I1051" si="205">+SUMIF($I$104:$I$114,$A1043,$E$104:$E$114)</f>
        <v>0</v>
      </c>
      <c r="J1043" s="54">
        <f t="shared" ref="J1043:J1051" si="206">+SUMIF($I$116:$I$126,$A1043,$E$116:$E$126)</f>
        <v>0</v>
      </c>
      <c r="K1043" s="54">
        <f t="shared" ref="K1043:K1051" si="207">+SUMIF($I$128:$I$138,$A1043,$E$128:$E$138)</f>
        <v>0</v>
      </c>
      <c r="L1043" s="54">
        <f t="shared" ref="L1043:L1051" si="208">+SUMIF($I$140:$I$150,$A1043,$E$140:$E$150)</f>
        <v>0</v>
      </c>
      <c r="M1043" s="54">
        <f t="shared" ref="M1043:M1051" si="209">+SUMIF($I$152:$I$162,$A1043,$E$152:$E$162)</f>
        <v>0</v>
      </c>
      <c r="N1043" s="54">
        <f t="shared" ref="N1043:N1051" si="210">+SUMIF($I$164:$I$174,$A1043,$E$164:$E$174)</f>
        <v>0</v>
      </c>
      <c r="O1043" s="54">
        <f t="shared" ref="O1043:O1051" si="211">+SUMIF($I$176:$I$186,$A1043,$E$176:$E$186)</f>
        <v>0</v>
      </c>
      <c r="P1043" s="54">
        <f t="shared" ref="P1043:P1051" si="212">+SUMIF($I$188:$I$198,$A1043,$E$188:$E$198)</f>
        <v>0</v>
      </c>
      <c r="Q1043" s="54">
        <f t="shared" si="183"/>
        <v>21889.82</v>
      </c>
      <c r="R1043" s="54">
        <f t="shared" si="184"/>
        <v>14698.419999999998</v>
      </c>
      <c r="S1043" s="54">
        <f t="shared" ref="S1043:S1051" si="213">+SUMIF($I$226:$I$236,$A1043,$E$226:$E$236)</f>
        <v>0</v>
      </c>
      <c r="T1043" s="54">
        <f t="shared" ref="T1043:T1051" si="214">+SUMIF($I$238:$I$248,$A1043,$E$238:$E$248)</f>
        <v>0</v>
      </c>
      <c r="U1043" s="54">
        <f t="shared" ref="U1043:U1051" si="215">+SUMIF($I$250:$I$260,$A1043,$E$250:$E$260)</f>
        <v>0</v>
      </c>
      <c r="V1043" s="54">
        <f t="shared" ref="V1043:V1051" si="216">+SUMIF($I$262:$I$272,$A1043,$E$262:$E$272)</f>
        <v>0</v>
      </c>
      <c r="W1043" s="54">
        <f t="shared" si="185"/>
        <v>41879.679999999993</v>
      </c>
      <c r="X1043" s="54">
        <f t="shared" si="186"/>
        <v>19103.590000000004</v>
      </c>
      <c r="Y1043" s="54">
        <f t="shared" si="187"/>
        <v>19750.400000000001</v>
      </c>
      <c r="Z1043" s="54">
        <f t="shared" si="188"/>
        <v>28983.53</v>
      </c>
      <c r="AA1043" s="54">
        <f t="shared" ref="AA1043:AA1051" si="217">+SUMIF($I$326:$I$336,$A1043,$E$326:$E$336)</f>
        <v>26946.43</v>
      </c>
      <c r="AB1043" s="54">
        <f t="shared" si="189"/>
        <v>22004.710000000003</v>
      </c>
      <c r="AC1043" s="54">
        <f t="shared" si="190"/>
        <v>10787.619999999999</v>
      </c>
      <c r="AD1043" s="54">
        <f t="shared" si="191"/>
        <v>21110.62</v>
      </c>
      <c r="AE1043" s="54">
        <f t="shared" si="192"/>
        <v>28410.25</v>
      </c>
      <c r="AF1043" s="54">
        <f t="shared" si="193"/>
        <v>8722.52</v>
      </c>
      <c r="AG1043" s="54">
        <f t="shared" ref="AG1043:AG1051" si="218">+SUMIF($I$403:$I$413,$A1043,$E$403:$E$413)</f>
        <v>0</v>
      </c>
      <c r="AH1043" s="54">
        <f t="shared" ref="AH1043:AH1051" si="219">+SUMIF($I$415:$I$425,$A1043,$E$415:$E$425)</f>
        <v>0</v>
      </c>
      <c r="AI1043" s="54">
        <f t="shared" ref="AI1043:AI1051" si="220">+SUMIF($I$427:$I$437,$A1043,$E$427:$E$437)</f>
        <v>0</v>
      </c>
      <c r="AJ1043" s="54">
        <f t="shared" ref="AJ1043:AJ1051" si="221">+SUMIF($I$439:$I$449,$A1043,$E$439:$E$449)</f>
        <v>0</v>
      </c>
      <c r="AK1043" s="54">
        <f t="shared" ref="AK1043:AK1051" si="222">+SUMIF($I$451:$I$461,$A1043,$E$451:$E$461)</f>
        <v>0</v>
      </c>
      <c r="AL1043" s="54">
        <f t="shared" si="194"/>
        <v>0</v>
      </c>
      <c r="AM1043" s="54">
        <f t="shared" ref="AM1043:AM1051" si="223">+SUMIF($I$476:$I$486,$A1043,$E$476:$E$486)</f>
        <v>0</v>
      </c>
      <c r="AN1043" s="54">
        <f t="shared" ref="AN1043:AN1051" si="224">+SUMIF($I$488:$I$498,$A1043,$E$488:$E$498)</f>
        <v>0</v>
      </c>
      <c r="AO1043" s="54">
        <f t="shared" ref="AO1043:AO1051" si="225">+SUMIF($I$500:$I$510,$A1043,$E$500:$E$510)</f>
        <v>0</v>
      </c>
      <c r="AP1043" s="54">
        <f t="shared" ref="AP1043:AP1051" si="226">+SUMIF($I$512:$I$522,$A1043,$E$512:$E$522)</f>
        <v>0</v>
      </c>
      <c r="AQ1043" s="54">
        <f t="shared" ref="AQ1043:AQ1051" si="227">+SUMIF($I$524:$I$534,$A1043,$E$524:$E$534)</f>
        <v>0</v>
      </c>
      <c r="AR1043" s="54">
        <f t="shared" ref="AR1043:AR1051" si="228">+SUMIF($I$536:$I$546,$A1043,$E$536:$E$546)</f>
        <v>0</v>
      </c>
      <c r="AS1043" s="54">
        <f t="shared" ref="AS1043:AS1051" si="229">+SUMIF($I$548:$I$558,$A1043,$E$548:$E$558)</f>
        <v>0</v>
      </c>
      <c r="AT1043" s="54">
        <f t="shared" ref="AT1043:AT1051" si="230">+SUMIF($I$560:$I$570,$A1043,$E$560:$E$570)</f>
        <v>0</v>
      </c>
      <c r="AU1043" s="54">
        <f t="shared" ref="AU1043:AU1051" si="231">+SUMIF($I$572:$I$582,$A1043,$E$572:$E$582)</f>
        <v>0</v>
      </c>
      <c r="AV1043" s="54">
        <f t="shared" ref="AV1043:AV1051" si="232">+SUMIF($I$584:$I$594,$A1043,$E$584:$E$594)</f>
        <v>0</v>
      </c>
      <c r="AW1043" s="54">
        <f t="shared" ref="AW1043:AW1051" si="233">+SUMIF($I$596:$I$606,$A1043,$E$596:$E$606)</f>
        <v>0</v>
      </c>
      <c r="AX1043" s="54">
        <f t="shared" ref="AX1043:AX1051" si="234">+SUMIF($I$608:$I$618,$A1043,$E$608:$E$618)</f>
        <v>0</v>
      </c>
      <c r="AY1043" s="54">
        <f t="shared" ref="AY1043:AY1051" si="235">+SUMIF($I$620:$I$630,$A1043,$E$620:$E$630)</f>
        <v>0</v>
      </c>
      <c r="AZ1043" s="54">
        <f t="shared" ref="AZ1043:AZ1051" si="236">+SUMIF($I$632:$I$642,$A1043,$E$632:$E$642)</f>
        <v>0</v>
      </c>
      <c r="BA1043" s="54">
        <f t="shared" si="195"/>
        <v>7740.26</v>
      </c>
      <c r="BB1043" s="54">
        <f t="shared" si="196"/>
        <v>10822.52</v>
      </c>
      <c r="BC1043" s="54">
        <f t="shared" ref="BC1043:BC1051" si="237">+SUMIF($I$670:$I$680,$A1043,$E$670:$E$680)</f>
        <v>0</v>
      </c>
      <c r="BD1043" s="54">
        <f t="shared" ref="BD1043:BD1051" si="238">+SUMIF($I$682:$I$692,$A1043,$E$682:$E$692)</f>
        <v>0</v>
      </c>
      <c r="BE1043" s="54">
        <f t="shared" ref="BE1043:BE1051" si="239">+SUMIF($I$694:$I$704,$A1043,$E$694:$E$704)</f>
        <v>0</v>
      </c>
      <c r="BF1043" s="54">
        <f t="shared" ref="BF1043:BF1051" si="240">+SUMIF($I$706:$I$716,$A1043,$E$706:$E$716)</f>
        <v>0</v>
      </c>
      <c r="BG1043" s="54">
        <f t="shared" ref="BG1043:BG1051" si="241">+SUMIF($I$718:$I$728,$A1043,$E$718:$E$728)</f>
        <v>0</v>
      </c>
      <c r="BH1043" s="54">
        <f t="shared" ref="BH1043:BH1051" si="242">+SUMIF($I$730:$I$740,$A1043,$E$730:$E$740)</f>
        <v>0</v>
      </c>
      <c r="BI1043" s="54">
        <f t="shared" ref="BI1043:BI1051" si="243">+SUMIF($I$742:$I$752,$A1043,$E$742:$E$752)</f>
        <v>0</v>
      </c>
      <c r="BJ1043" s="54">
        <f t="shared" ref="BJ1043:BJ1051" si="244">+SUMIF($I$754:$I$764,$A1043,$E$754:$E$764)</f>
        <v>0</v>
      </c>
      <c r="BK1043" s="54">
        <f t="shared" ref="BK1043:BK1051" si="245">+SUMIF($I$766:$I$776,$A1043,$E$766:$E$776)</f>
        <v>0</v>
      </c>
      <c r="BL1043" s="54">
        <f t="shared" ref="BL1043:BL1051" si="246">+SUMIF($I$778:$I$788,$A1043,$E$778:$E$788)</f>
        <v>0</v>
      </c>
      <c r="BM1043" s="54">
        <f t="shared" ref="BM1043:BM1051" si="247">+SUMIF($I$790:$I$800,$A1043,$E$790:$E$800)</f>
        <v>0</v>
      </c>
      <c r="BN1043" s="54">
        <f t="shared" ref="BN1043:BN1051" si="248">+SUMIF($I$802:$I$812,$A1043,$E$802:$E$812)</f>
        <v>0</v>
      </c>
      <c r="BO1043" s="54">
        <f t="shared" ref="BO1043:BO1051" si="249">+SUMIF($I$814:$I$824,$A1043,$E$814:$E$824)</f>
        <v>0</v>
      </c>
      <c r="BP1043" s="54">
        <f t="shared" ref="BP1043:BP1051" si="250">+SUMIF($I$826:$I$836,$A1043,$E$826:$E$836)</f>
        <v>0</v>
      </c>
      <c r="BQ1043" s="54">
        <f t="shared" ref="BQ1043:BQ1051" si="251">+SUMIF($I$838:$I$848,$A1043,$E$838:$E$848)</f>
        <v>0</v>
      </c>
      <c r="BR1043" s="54">
        <f t="shared" ref="BR1043:BR1051" si="252">+SUMIF($I$850:$I$860,$A1043,$E$850:$E$860)</f>
        <v>0</v>
      </c>
      <c r="BS1043" s="54">
        <f t="shared" ref="BS1043:BS1051" si="253">+SUMIF($I$862:$I$872,$A1043,$E$862:$E$872)</f>
        <v>0</v>
      </c>
      <c r="BT1043" s="41">
        <f t="shared" ref="BT1043:BT1051" si="254">+SUMIF($I$874:$I$884,$A1043,$E$874:$E$884)</f>
        <v>0</v>
      </c>
      <c r="BU1043" s="41">
        <f t="shared" ref="BU1043:BU1051" si="255">+SUMIF($I$886:$I$896,$A1043,$E$886:$E$896)</f>
        <v>0</v>
      </c>
      <c r="BV1043" s="41">
        <f t="shared" ref="BV1043:BV1051" si="256">+SUMIF($I$898:$I$908,$A1043,$E$898:$E$908)</f>
        <v>0</v>
      </c>
      <c r="BW1043" s="41">
        <f t="shared" si="197"/>
        <v>7257.6</v>
      </c>
      <c r="BX1043" s="41">
        <f t="shared" ref="BX1043:BX1051" si="257">+SUMIF($I$923:$I$933,$A1043,$E$923:$E$933)</f>
        <v>0</v>
      </c>
      <c r="BY1043" s="41">
        <f t="shared" ref="BY1043:BY1051" si="258">+SUMIF($I$935:$I$945,$A1043,$E$935:$E$945)</f>
        <v>0</v>
      </c>
      <c r="BZ1043" s="41">
        <f t="shared" ref="BZ1043:BZ1051" si="259">+SUMIF($I$947:$I$957,$A1043,$E$947:$E$957)</f>
        <v>0</v>
      </c>
      <c r="CA1043" s="41">
        <f t="shared" ref="CA1043:CA1051" si="260">+SUMIF($I$959:$I$969,$A1043,$E$959:$E$969)</f>
        <v>0</v>
      </c>
      <c r="CB1043" s="41">
        <f t="shared" ref="CB1043:CB1051" si="261">+SUMIF($I$971:$I$981,$A1043,$E$971:$E$981)</f>
        <v>0</v>
      </c>
      <c r="CC1043" s="41">
        <f t="shared" ref="CC1043:CC1051" si="262">+SUMIF($I$983:$I$993,$A1043,$E$983:$E$993)</f>
        <v>0</v>
      </c>
      <c r="CD1043" s="41">
        <f t="shared" ref="CD1043:CD1051" si="263">+SUMIF($I$995:$I$1005,$A1043,$E$995:$E$1005)</f>
        <v>0</v>
      </c>
      <c r="CE1043" s="41">
        <f t="shared" ref="CE1043:CE1051" si="264">+SUMIF($I$1007:$I$1017,$A1043,$E$1007:$E$1017)</f>
        <v>0</v>
      </c>
      <c r="CF1043" s="40">
        <f t="shared" si="198"/>
        <v>290107.96999999997</v>
      </c>
      <c r="CG1043" s="43">
        <f>CF1043/$CF$1052</f>
        <v>0.14918282326850979</v>
      </c>
    </row>
    <row r="1044" spans="1:87" s="2" customFormat="1" ht="15.75" thickBot="1" x14ac:dyDescent="0.3">
      <c r="A1044" s="151" t="s">
        <v>94</v>
      </c>
      <c r="B1044" s="54">
        <f t="shared" si="182"/>
        <v>0</v>
      </c>
      <c r="C1044" s="54">
        <f t="shared" si="199"/>
        <v>0</v>
      </c>
      <c r="D1044" s="54">
        <f t="shared" si="200"/>
        <v>0</v>
      </c>
      <c r="E1044" s="54">
        <f t="shared" si="201"/>
        <v>0</v>
      </c>
      <c r="F1044" s="54">
        <f t="shared" si="202"/>
        <v>27308</v>
      </c>
      <c r="G1044" s="54">
        <f t="shared" si="203"/>
        <v>2392</v>
      </c>
      <c r="H1044" s="54">
        <f t="shared" si="204"/>
        <v>11872</v>
      </c>
      <c r="I1044" s="54">
        <f t="shared" si="205"/>
        <v>0</v>
      </c>
      <c r="J1044" s="54">
        <f t="shared" si="206"/>
        <v>0</v>
      </c>
      <c r="K1044" s="54">
        <f t="shared" si="207"/>
        <v>0</v>
      </c>
      <c r="L1044" s="54">
        <f t="shared" si="208"/>
        <v>2392</v>
      </c>
      <c r="M1044" s="54">
        <f t="shared" si="209"/>
        <v>64575</v>
      </c>
      <c r="N1044" s="54">
        <f t="shared" si="210"/>
        <v>24600</v>
      </c>
      <c r="O1044" s="54">
        <f t="shared" si="211"/>
        <v>2392</v>
      </c>
      <c r="P1044" s="54">
        <f t="shared" si="212"/>
        <v>13258</v>
      </c>
      <c r="Q1044" s="54">
        <f t="shared" si="183"/>
        <v>0</v>
      </c>
      <c r="R1044" s="54">
        <f t="shared" si="184"/>
        <v>0</v>
      </c>
      <c r="S1044" s="54">
        <f t="shared" si="213"/>
        <v>0</v>
      </c>
      <c r="T1044" s="54">
        <f t="shared" si="214"/>
        <v>0</v>
      </c>
      <c r="U1044" s="54">
        <f t="shared" si="215"/>
        <v>0</v>
      </c>
      <c r="V1044" s="54">
        <f t="shared" si="216"/>
        <v>0</v>
      </c>
      <c r="W1044" s="54">
        <f t="shared" si="185"/>
        <v>0</v>
      </c>
      <c r="X1044" s="54">
        <f t="shared" si="186"/>
        <v>0</v>
      </c>
      <c r="Y1044" s="54">
        <f t="shared" si="187"/>
        <v>0</v>
      </c>
      <c r="Z1044" s="54">
        <f t="shared" si="188"/>
        <v>0</v>
      </c>
      <c r="AA1044" s="54">
        <f t="shared" si="217"/>
        <v>0</v>
      </c>
      <c r="AB1044" s="54">
        <f t="shared" si="189"/>
        <v>0</v>
      </c>
      <c r="AC1044" s="54">
        <f t="shared" si="190"/>
        <v>0</v>
      </c>
      <c r="AD1044" s="54">
        <f t="shared" si="191"/>
        <v>0</v>
      </c>
      <c r="AE1044" s="54">
        <f t="shared" si="192"/>
        <v>0</v>
      </c>
      <c r="AF1044" s="54">
        <f t="shared" si="193"/>
        <v>0</v>
      </c>
      <c r="AG1044" s="54">
        <f t="shared" si="218"/>
        <v>0</v>
      </c>
      <c r="AH1044" s="54">
        <f t="shared" si="219"/>
        <v>0</v>
      </c>
      <c r="AI1044" s="54">
        <f t="shared" si="220"/>
        <v>0</v>
      </c>
      <c r="AJ1044" s="54">
        <f t="shared" si="221"/>
        <v>0</v>
      </c>
      <c r="AK1044" s="54">
        <f t="shared" si="222"/>
        <v>0</v>
      </c>
      <c r="AL1044" s="54">
        <f t="shared" si="194"/>
        <v>116779.9</v>
      </c>
      <c r="AM1044" s="54">
        <f t="shared" si="223"/>
        <v>6082</v>
      </c>
      <c r="AN1044" s="54">
        <f t="shared" si="224"/>
        <v>0</v>
      </c>
      <c r="AO1044" s="54">
        <f t="shared" si="225"/>
        <v>0</v>
      </c>
      <c r="AP1044" s="54">
        <f t="shared" si="226"/>
        <v>0</v>
      </c>
      <c r="AQ1044" s="54">
        <f t="shared" si="227"/>
        <v>0</v>
      </c>
      <c r="AR1044" s="54">
        <f t="shared" si="228"/>
        <v>0</v>
      </c>
      <c r="AS1044" s="54">
        <f t="shared" si="229"/>
        <v>2392</v>
      </c>
      <c r="AT1044" s="54">
        <f t="shared" si="230"/>
        <v>0</v>
      </c>
      <c r="AU1044" s="54">
        <f t="shared" si="231"/>
        <v>0</v>
      </c>
      <c r="AV1044" s="54">
        <f t="shared" si="232"/>
        <v>0</v>
      </c>
      <c r="AW1044" s="54">
        <f t="shared" si="233"/>
        <v>0</v>
      </c>
      <c r="AX1044" s="54">
        <f t="shared" si="234"/>
        <v>0</v>
      </c>
      <c r="AY1044" s="54">
        <f t="shared" si="235"/>
        <v>0</v>
      </c>
      <c r="AZ1044" s="54">
        <f t="shared" si="236"/>
        <v>0</v>
      </c>
      <c r="BA1044" s="54">
        <f t="shared" si="195"/>
        <v>0</v>
      </c>
      <c r="BB1044" s="54">
        <f t="shared" si="196"/>
        <v>0</v>
      </c>
      <c r="BC1044" s="54">
        <f t="shared" si="237"/>
        <v>0</v>
      </c>
      <c r="BD1044" s="54">
        <f t="shared" si="238"/>
        <v>0</v>
      </c>
      <c r="BE1044" s="54">
        <f t="shared" si="239"/>
        <v>0</v>
      </c>
      <c r="BF1044" s="54">
        <f t="shared" si="240"/>
        <v>0</v>
      </c>
      <c r="BG1044" s="54">
        <f t="shared" si="241"/>
        <v>0</v>
      </c>
      <c r="BH1044" s="54">
        <f t="shared" si="242"/>
        <v>0</v>
      </c>
      <c r="BI1044" s="54">
        <f t="shared" si="243"/>
        <v>0</v>
      </c>
      <c r="BJ1044" s="54">
        <f t="shared" si="244"/>
        <v>0</v>
      </c>
      <c r="BK1044" s="54">
        <f t="shared" si="245"/>
        <v>0</v>
      </c>
      <c r="BL1044" s="54">
        <f t="shared" si="246"/>
        <v>0</v>
      </c>
      <c r="BM1044" s="54">
        <f t="shared" si="247"/>
        <v>0</v>
      </c>
      <c r="BN1044" s="54">
        <f t="shared" si="248"/>
        <v>0</v>
      </c>
      <c r="BO1044" s="54">
        <f t="shared" si="249"/>
        <v>0</v>
      </c>
      <c r="BP1044" s="54">
        <f t="shared" si="250"/>
        <v>0</v>
      </c>
      <c r="BQ1044" s="54">
        <f t="shared" si="251"/>
        <v>0</v>
      </c>
      <c r="BR1044" s="54">
        <f t="shared" si="252"/>
        <v>0</v>
      </c>
      <c r="BS1044" s="54">
        <f t="shared" si="253"/>
        <v>0</v>
      </c>
      <c r="BT1044" s="41">
        <f t="shared" si="254"/>
        <v>2392</v>
      </c>
      <c r="BU1044" s="41">
        <f t="shared" si="255"/>
        <v>0</v>
      </c>
      <c r="BV1044" s="41">
        <f t="shared" si="256"/>
        <v>0</v>
      </c>
      <c r="BW1044" s="41">
        <f t="shared" si="197"/>
        <v>0</v>
      </c>
      <c r="BX1044" s="41">
        <f t="shared" si="257"/>
        <v>0</v>
      </c>
      <c r="BY1044" s="41">
        <f t="shared" si="258"/>
        <v>0</v>
      </c>
      <c r="BZ1044" s="41">
        <f t="shared" si="259"/>
        <v>0</v>
      </c>
      <c r="CA1044" s="41">
        <f t="shared" si="260"/>
        <v>0</v>
      </c>
      <c r="CB1044" s="41">
        <f t="shared" si="261"/>
        <v>0</v>
      </c>
      <c r="CC1044" s="41">
        <f t="shared" si="262"/>
        <v>13258</v>
      </c>
      <c r="CD1044" s="41">
        <f t="shared" si="263"/>
        <v>0</v>
      </c>
      <c r="CE1044" s="41">
        <f t="shared" si="264"/>
        <v>6082</v>
      </c>
      <c r="CF1044" s="40">
        <f t="shared" si="198"/>
        <v>295774.90000000002</v>
      </c>
      <c r="CG1044" s="43">
        <f t="shared" ref="CG1044:CG1051" si="265">CF1044/$CF$1052</f>
        <v>0.15209694043897232</v>
      </c>
    </row>
    <row r="1045" spans="1:87" s="2" customFormat="1" ht="15.75" thickBot="1" x14ac:dyDescent="0.3">
      <c r="A1045" s="151" t="s">
        <v>98</v>
      </c>
      <c r="B1045" s="54">
        <f t="shared" si="182"/>
        <v>0</v>
      </c>
      <c r="C1045" s="54">
        <f t="shared" si="199"/>
        <v>0</v>
      </c>
      <c r="D1045" s="54">
        <f t="shared" si="200"/>
        <v>0</v>
      </c>
      <c r="E1045" s="54">
        <f t="shared" si="201"/>
        <v>0</v>
      </c>
      <c r="F1045" s="54">
        <f t="shared" si="202"/>
        <v>0</v>
      </c>
      <c r="G1045" s="54">
        <f t="shared" si="203"/>
        <v>0</v>
      </c>
      <c r="H1045" s="54">
        <f t="shared" si="204"/>
        <v>0</v>
      </c>
      <c r="I1045" s="54">
        <f t="shared" si="205"/>
        <v>0</v>
      </c>
      <c r="J1045" s="54">
        <f t="shared" si="206"/>
        <v>0</v>
      </c>
      <c r="K1045" s="54">
        <f t="shared" si="207"/>
        <v>0</v>
      </c>
      <c r="L1045" s="54">
        <f t="shared" si="208"/>
        <v>0</v>
      </c>
      <c r="M1045" s="54">
        <f t="shared" si="209"/>
        <v>0</v>
      </c>
      <c r="N1045" s="54">
        <f t="shared" si="210"/>
        <v>0</v>
      </c>
      <c r="O1045" s="54">
        <f t="shared" si="211"/>
        <v>0</v>
      </c>
      <c r="P1045" s="54">
        <f t="shared" si="212"/>
        <v>0</v>
      </c>
      <c r="Q1045" s="54">
        <f t="shared" si="183"/>
        <v>0</v>
      </c>
      <c r="R1045" s="54">
        <f t="shared" si="184"/>
        <v>0</v>
      </c>
      <c r="S1045" s="54">
        <f t="shared" si="213"/>
        <v>0</v>
      </c>
      <c r="T1045" s="54">
        <f t="shared" si="214"/>
        <v>0</v>
      </c>
      <c r="U1045" s="54">
        <f t="shared" si="215"/>
        <v>0</v>
      </c>
      <c r="V1045" s="54">
        <f t="shared" si="216"/>
        <v>0</v>
      </c>
      <c r="W1045" s="54">
        <f t="shared" si="185"/>
        <v>0</v>
      </c>
      <c r="X1045" s="54">
        <f t="shared" si="186"/>
        <v>0</v>
      </c>
      <c r="Y1045" s="54">
        <f t="shared" si="187"/>
        <v>0</v>
      </c>
      <c r="Z1045" s="54">
        <f t="shared" si="188"/>
        <v>0</v>
      </c>
      <c r="AA1045" s="54">
        <f t="shared" si="217"/>
        <v>0</v>
      </c>
      <c r="AB1045" s="54">
        <f t="shared" si="189"/>
        <v>0</v>
      </c>
      <c r="AC1045" s="54">
        <f t="shared" si="190"/>
        <v>0</v>
      </c>
      <c r="AD1045" s="54">
        <f t="shared" si="191"/>
        <v>0</v>
      </c>
      <c r="AE1045" s="54">
        <f t="shared" si="192"/>
        <v>0</v>
      </c>
      <c r="AF1045" s="54">
        <f t="shared" si="193"/>
        <v>0</v>
      </c>
      <c r="AG1045" s="54">
        <f t="shared" si="218"/>
        <v>0</v>
      </c>
      <c r="AH1045" s="54">
        <f t="shared" si="219"/>
        <v>0</v>
      </c>
      <c r="AI1045" s="54">
        <f t="shared" si="220"/>
        <v>0</v>
      </c>
      <c r="AJ1045" s="54">
        <f t="shared" si="221"/>
        <v>0</v>
      </c>
      <c r="AK1045" s="54">
        <f t="shared" si="222"/>
        <v>0</v>
      </c>
      <c r="AL1045" s="54">
        <f t="shared" si="194"/>
        <v>0</v>
      </c>
      <c r="AM1045" s="54">
        <f t="shared" si="223"/>
        <v>0</v>
      </c>
      <c r="AN1045" s="54">
        <f t="shared" si="224"/>
        <v>0</v>
      </c>
      <c r="AO1045" s="54">
        <f t="shared" si="225"/>
        <v>0</v>
      </c>
      <c r="AP1045" s="54">
        <f t="shared" si="226"/>
        <v>0</v>
      </c>
      <c r="AQ1045" s="54">
        <f t="shared" si="227"/>
        <v>0</v>
      </c>
      <c r="AR1045" s="54">
        <f t="shared" si="228"/>
        <v>0</v>
      </c>
      <c r="AS1045" s="54">
        <f t="shared" si="229"/>
        <v>0</v>
      </c>
      <c r="AT1045" s="54">
        <f t="shared" si="230"/>
        <v>0</v>
      </c>
      <c r="AU1045" s="54">
        <f t="shared" si="231"/>
        <v>0</v>
      </c>
      <c r="AV1045" s="54">
        <f t="shared" si="232"/>
        <v>0</v>
      </c>
      <c r="AW1045" s="54">
        <f t="shared" si="233"/>
        <v>0</v>
      </c>
      <c r="AX1045" s="54">
        <f t="shared" si="234"/>
        <v>0</v>
      </c>
      <c r="AY1045" s="54">
        <f t="shared" si="235"/>
        <v>0</v>
      </c>
      <c r="AZ1045" s="54">
        <f t="shared" si="236"/>
        <v>0</v>
      </c>
      <c r="BA1045" s="54">
        <f t="shared" si="195"/>
        <v>0</v>
      </c>
      <c r="BB1045" s="54">
        <f t="shared" si="196"/>
        <v>0</v>
      </c>
      <c r="BC1045" s="54">
        <f t="shared" si="237"/>
        <v>0</v>
      </c>
      <c r="BD1045" s="54">
        <f t="shared" si="238"/>
        <v>0</v>
      </c>
      <c r="BE1045" s="54">
        <f t="shared" si="239"/>
        <v>0</v>
      </c>
      <c r="BF1045" s="54">
        <f t="shared" si="240"/>
        <v>17219.36</v>
      </c>
      <c r="BG1045" s="54">
        <f t="shared" si="241"/>
        <v>17442.25</v>
      </c>
      <c r="BH1045" s="54">
        <f t="shared" si="242"/>
        <v>16770.95</v>
      </c>
      <c r="BI1045" s="54">
        <f t="shared" si="243"/>
        <v>18095.95</v>
      </c>
      <c r="BJ1045" s="54">
        <f t="shared" si="244"/>
        <v>12913.38</v>
      </c>
      <c r="BK1045" s="54">
        <f t="shared" si="245"/>
        <v>89437.5</v>
      </c>
      <c r="BL1045" s="54">
        <f t="shared" si="246"/>
        <v>63250</v>
      </c>
      <c r="BM1045" s="54">
        <f t="shared" si="247"/>
        <v>18762.5</v>
      </c>
      <c r="BN1045" s="54">
        <f t="shared" si="248"/>
        <v>35042.25</v>
      </c>
      <c r="BO1045" s="54">
        <f t="shared" si="249"/>
        <v>28679.4</v>
      </c>
      <c r="BP1045" s="54">
        <f t="shared" si="250"/>
        <v>1687.5</v>
      </c>
      <c r="BQ1045" s="54">
        <f t="shared" si="251"/>
        <v>17175</v>
      </c>
      <c r="BR1045" s="54">
        <f t="shared" si="252"/>
        <v>17250</v>
      </c>
      <c r="BS1045" s="54">
        <f t="shared" si="253"/>
        <v>52375</v>
      </c>
      <c r="BT1045" s="41">
        <f t="shared" si="254"/>
        <v>0</v>
      </c>
      <c r="BU1045" s="41">
        <f t="shared" si="255"/>
        <v>0</v>
      </c>
      <c r="BV1045" s="41">
        <f t="shared" si="256"/>
        <v>0</v>
      </c>
      <c r="BW1045" s="41">
        <f t="shared" si="197"/>
        <v>0</v>
      </c>
      <c r="BX1045" s="41">
        <f t="shared" si="257"/>
        <v>0</v>
      </c>
      <c r="BY1045" s="41">
        <f t="shared" si="258"/>
        <v>0</v>
      </c>
      <c r="BZ1045" s="41">
        <f t="shared" si="259"/>
        <v>0</v>
      </c>
      <c r="CA1045" s="41">
        <f t="shared" si="260"/>
        <v>0</v>
      </c>
      <c r="CB1045" s="41">
        <f t="shared" si="261"/>
        <v>0</v>
      </c>
      <c r="CC1045" s="41">
        <f t="shared" si="262"/>
        <v>0</v>
      </c>
      <c r="CD1045" s="41">
        <f t="shared" si="263"/>
        <v>0</v>
      </c>
      <c r="CE1045" s="41">
        <f t="shared" si="264"/>
        <v>0</v>
      </c>
      <c r="CF1045" s="40">
        <f t="shared" si="198"/>
        <v>406101.04000000004</v>
      </c>
      <c r="CG1045" s="43">
        <f t="shared" si="265"/>
        <v>0.2088301802927994</v>
      </c>
    </row>
    <row r="1046" spans="1:87" s="2" customFormat="1" ht="15.75" thickBot="1" x14ac:dyDescent="0.3">
      <c r="A1046" s="151" t="s">
        <v>99</v>
      </c>
      <c r="B1046" s="54">
        <f t="shared" si="182"/>
        <v>0</v>
      </c>
      <c r="C1046" s="54">
        <f t="shared" si="199"/>
        <v>0</v>
      </c>
      <c r="D1046" s="54">
        <f t="shared" si="200"/>
        <v>0</v>
      </c>
      <c r="E1046" s="54">
        <f t="shared" si="201"/>
        <v>0</v>
      </c>
      <c r="F1046" s="54">
        <f t="shared" si="202"/>
        <v>0</v>
      </c>
      <c r="G1046" s="54">
        <f t="shared" si="203"/>
        <v>0</v>
      </c>
      <c r="H1046" s="54">
        <f t="shared" si="204"/>
        <v>0</v>
      </c>
      <c r="I1046" s="54">
        <f t="shared" si="205"/>
        <v>0</v>
      </c>
      <c r="J1046" s="54">
        <f t="shared" si="206"/>
        <v>0</v>
      </c>
      <c r="K1046" s="54">
        <f t="shared" si="207"/>
        <v>0</v>
      </c>
      <c r="L1046" s="54">
        <f t="shared" si="208"/>
        <v>0</v>
      </c>
      <c r="M1046" s="54">
        <f t="shared" si="209"/>
        <v>0</v>
      </c>
      <c r="N1046" s="54">
        <f t="shared" si="210"/>
        <v>0</v>
      </c>
      <c r="O1046" s="54">
        <f t="shared" si="211"/>
        <v>0</v>
      </c>
      <c r="P1046" s="54">
        <f t="shared" si="212"/>
        <v>0</v>
      </c>
      <c r="Q1046" s="54">
        <f t="shared" si="183"/>
        <v>0</v>
      </c>
      <c r="R1046" s="54">
        <f t="shared" si="184"/>
        <v>0</v>
      </c>
      <c r="S1046" s="54">
        <f t="shared" si="213"/>
        <v>0</v>
      </c>
      <c r="T1046" s="54">
        <f t="shared" si="214"/>
        <v>19526.05</v>
      </c>
      <c r="U1046" s="54">
        <f t="shared" si="215"/>
        <v>19526.05</v>
      </c>
      <c r="V1046" s="54">
        <f t="shared" si="216"/>
        <v>0</v>
      </c>
      <c r="W1046" s="54">
        <f t="shared" si="185"/>
        <v>0</v>
      </c>
      <c r="X1046" s="54">
        <f t="shared" si="186"/>
        <v>0</v>
      </c>
      <c r="Y1046" s="54">
        <f t="shared" si="187"/>
        <v>0</v>
      </c>
      <c r="Z1046" s="54">
        <f t="shared" si="188"/>
        <v>0</v>
      </c>
      <c r="AA1046" s="54">
        <f t="shared" si="217"/>
        <v>0</v>
      </c>
      <c r="AB1046" s="54">
        <f t="shared" si="189"/>
        <v>0</v>
      </c>
      <c r="AC1046" s="54">
        <f t="shared" si="190"/>
        <v>0</v>
      </c>
      <c r="AD1046" s="54">
        <f t="shared" si="191"/>
        <v>0</v>
      </c>
      <c r="AE1046" s="54">
        <f t="shared" si="192"/>
        <v>0</v>
      </c>
      <c r="AF1046" s="54">
        <f t="shared" si="193"/>
        <v>0</v>
      </c>
      <c r="AG1046" s="54">
        <f t="shared" si="218"/>
        <v>0</v>
      </c>
      <c r="AH1046" s="54">
        <f t="shared" si="219"/>
        <v>0</v>
      </c>
      <c r="AI1046" s="54">
        <f t="shared" si="220"/>
        <v>0</v>
      </c>
      <c r="AJ1046" s="54">
        <f t="shared" si="221"/>
        <v>0</v>
      </c>
      <c r="AK1046" s="54">
        <f t="shared" si="222"/>
        <v>0</v>
      </c>
      <c r="AL1046" s="54">
        <f t="shared" si="194"/>
        <v>0</v>
      </c>
      <c r="AM1046" s="54">
        <f t="shared" si="223"/>
        <v>0</v>
      </c>
      <c r="AN1046" s="54">
        <f t="shared" si="224"/>
        <v>0</v>
      </c>
      <c r="AO1046" s="54">
        <f t="shared" si="225"/>
        <v>0</v>
      </c>
      <c r="AP1046" s="54">
        <f t="shared" si="226"/>
        <v>0</v>
      </c>
      <c r="AQ1046" s="54">
        <f t="shared" si="227"/>
        <v>0</v>
      </c>
      <c r="AR1046" s="54">
        <f t="shared" si="228"/>
        <v>0</v>
      </c>
      <c r="AS1046" s="54">
        <f t="shared" si="229"/>
        <v>0</v>
      </c>
      <c r="AT1046" s="54">
        <f t="shared" si="230"/>
        <v>0</v>
      </c>
      <c r="AU1046" s="54">
        <f t="shared" si="231"/>
        <v>0</v>
      </c>
      <c r="AV1046" s="54">
        <f t="shared" si="232"/>
        <v>0</v>
      </c>
      <c r="AW1046" s="54">
        <f t="shared" si="233"/>
        <v>0</v>
      </c>
      <c r="AX1046" s="54">
        <f t="shared" si="234"/>
        <v>0</v>
      </c>
      <c r="AY1046" s="54">
        <f t="shared" si="235"/>
        <v>0</v>
      </c>
      <c r="AZ1046" s="54">
        <f t="shared" si="236"/>
        <v>38880.520000000004</v>
      </c>
      <c r="BA1046" s="54">
        <f t="shared" si="195"/>
        <v>0</v>
      </c>
      <c r="BB1046" s="54">
        <f t="shared" si="196"/>
        <v>0</v>
      </c>
      <c r="BC1046" s="54">
        <f t="shared" si="237"/>
        <v>54863.42</v>
      </c>
      <c r="BD1046" s="54">
        <f t="shared" si="238"/>
        <v>0</v>
      </c>
      <c r="BE1046" s="54">
        <f t="shared" si="239"/>
        <v>0</v>
      </c>
      <c r="BF1046" s="54">
        <f t="shared" si="240"/>
        <v>0</v>
      </c>
      <c r="BG1046" s="54">
        <f t="shared" si="241"/>
        <v>0</v>
      </c>
      <c r="BH1046" s="54">
        <f t="shared" si="242"/>
        <v>0</v>
      </c>
      <c r="BI1046" s="54">
        <f t="shared" si="243"/>
        <v>0</v>
      </c>
      <c r="BJ1046" s="54">
        <f t="shared" si="244"/>
        <v>0</v>
      </c>
      <c r="BK1046" s="54">
        <f t="shared" si="245"/>
        <v>0</v>
      </c>
      <c r="BL1046" s="54">
        <f t="shared" si="246"/>
        <v>0</v>
      </c>
      <c r="BM1046" s="54">
        <f t="shared" si="247"/>
        <v>0</v>
      </c>
      <c r="BN1046" s="54">
        <f t="shared" si="248"/>
        <v>0</v>
      </c>
      <c r="BO1046" s="54">
        <f t="shared" si="249"/>
        <v>0</v>
      </c>
      <c r="BP1046" s="54">
        <f t="shared" si="250"/>
        <v>0</v>
      </c>
      <c r="BQ1046" s="54">
        <f t="shared" si="251"/>
        <v>0</v>
      </c>
      <c r="BR1046" s="54">
        <f t="shared" si="252"/>
        <v>0</v>
      </c>
      <c r="BS1046" s="54">
        <f t="shared" si="253"/>
        <v>0</v>
      </c>
      <c r="BT1046" s="41">
        <f t="shared" si="254"/>
        <v>0</v>
      </c>
      <c r="BU1046" s="41">
        <f t="shared" si="255"/>
        <v>0</v>
      </c>
      <c r="BV1046" s="41">
        <f t="shared" si="256"/>
        <v>0</v>
      </c>
      <c r="BW1046" s="41">
        <f t="shared" si="197"/>
        <v>0</v>
      </c>
      <c r="BX1046" s="41">
        <f t="shared" si="257"/>
        <v>0</v>
      </c>
      <c r="BY1046" s="41">
        <f t="shared" si="258"/>
        <v>0</v>
      </c>
      <c r="BZ1046" s="41">
        <f t="shared" si="259"/>
        <v>0</v>
      </c>
      <c r="CA1046" s="41">
        <f t="shared" si="260"/>
        <v>0</v>
      </c>
      <c r="CB1046" s="41">
        <f t="shared" si="261"/>
        <v>0</v>
      </c>
      <c r="CC1046" s="41">
        <f t="shared" si="262"/>
        <v>0</v>
      </c>
      <c r="CD1046" s="41">
        <f t="shared" si="263"/>
        <v>0</v>
      </c>
      <c r="CE1046" s="41">
        <f t="shared" si="264"/>
        <v>0</v>
      </c>
      <c r="CF1046" s="40">
        <f t="shared" si="198"/>
        <v>132796.03999999998</v>
      </c>
      <c r="CG1046" s="43">
        <f t="shared" si="265"/>
        <v>6.8287983146681414E-2</v>
      </c>
    </row>
    <row r="1047" spans="1:87" s="2" customFormat="1" ht="15.75" thickBot="1" x14ac:dyDescent="0.3">
      <c r="A1047" s="151" t="s">
        <v>92</v>
      </c>
      <c r="B1047" s="54">
        <f t="shared" si="182"/>
        <v>0</v>
      </c>
      <c r="C1047" s="54">
        <f t="shared" si="199"/>
        <v>0</v>
      </c>
      <c r="D1047" s="54">
        <f t="shared" si="200"/>
        <v>0</v>
      </c>
      <c r="E1047" s="54">
        <f t="shared" si="201"/>
        <v>0</v>
      </c>
      <c r="F1047" s="54">
        <f t="shared" si="202"/>
        <v>0</v>
      </c>
      <c r="G1047" s="54">
        <f t="shared" si="203"/>
        <v>0</v>
      </c>
      <c r="H1047" s="54">
        <f t="shared" si="204"/>
        <v>0</v>
      </c>
      <c r="I1047" s="54">
        <f t="shared" si="205"/>
        <v>0</v>
      </c>
      <c r="J1047" s="54">
        <f t="shared" si="206"/>
        <v>0</v>
      </c>
      <c r="K1047" s="54">
        <f t="shared" si="207"/>
        <v>0</v>
      </c>
      <c r="L1047" s="54">
        <f t="shared" si="208"/>
        <v>0</v>
      </c>
      <c r="M1047" s="54">
        <f t="shared" si="209"/>
        <v>0</v>
      </c>
      <c r="N1047" s="54">
        <f t="shared" si="210"/>
        <v>0</v>
      </c>
      <c r="O1047" s="54">
        <f t="shared" si="211"/>
        <v>0</v>
      </c>
      <c r="P1047" s="54">
        <f t="shared" si="212"/>
        <v>0</v>
      </c>
      <c r="Q1047" s="54">
        <f t="shared" si="183"/>
        <v>0</v>
      </c>
      <c r="R1047" s="54">
        <f t="shared" si="184"/>
        <v>0</v>
      </c>
      <c r="S1047" s="54">
        <f t="shared" si="213"/>
        <v>0</v>
      </c>
      <c r="T1047" s="54">
        <f t="shared" si="214"/>
        <v>0</v>
      </c>
      <c r="U1047" s="54">
        <f t="shared" si="215"/>
        <v>0</v>
      </c>
      <c r="V1047" s="54">
        <f t="shared" si="216"/>
        <v>0</v>
      </c>
      <c r="W1047" s="54">
        <f t="shared" si="185"/>
        <v>0</v>
      </c>
      <c r="X1047" s="54">
        <f t="shared" si="186"/>
        <v>0</v>
      </c>
      <c r="Y1047" s="54">
        <f t="shared" si="187"/>
        <v>0</v>
      </c>
      <c r="Z1047" s="54">
        <f t="shared" si="188"/>
        <v>0</v>
      </c>
      <c r="AA1047" s="54">
        <f t="shared" si="217"/>
        <v>0</v>
      </c>
      <c r="AB1047" s="54">
        <f t="shared" si="189"/>
        <v>0</v>
      </c>
      <c r="AC1047" s="54">
        <f t="shared" si="190"/>
        <v>0</v>
      </c>
      <c r="AD1047" s="54">
        <f t="shared" si="191"/>
        <v>0</v>
      </c>
      <c r="AE1047" s="54">
        <f t="shared" si="192"/>
        <v>0</v>
      </c>
      <c r="AF1047" s="54">
        <f t="shared" si="193"/>
        <v>0</v>
      </c>
      <c r="AG1047" s="54">
        <f t="shared" si="218"/>
        <v>0</v>
      </c>
      <c r="AH1047" s="54">
        <f t="shared" si="219"/>
        <v>0</v>
      </c>
      <c r="AI1047" s="54">
        <f t="shared" si="220"/>
        <v>0</v>
      </c>
      <c r="AJ1047" s="54">
        <f t="shared" si="221"/>
        <v>0</v>
      </c>
      <c r="AK1047" s="54">
        <f t="shared" si="222"/>
        <v>0</v>
      </c>
      <c r="AL1047" s="54">
        <f t="shared" si="194"/>
        <v>0</v>
      </c>
      <c r="AM1047" s="54">
        <f t="shared" si="223"/>
        <v>0</v>
      </c>
      <c r="AN1047" s="54">
        <f t="shared" si="224"/>
        <v>0</v>
      </c>
      <c r="AO1047" s="54">
        <f t="shared" si="225"/>
        <v>0</v>
      </c>
      <c r="AP1047" s="54">
        <f t="shared" si="226"/>
        <v>0</v>
      </c>
      <c r="AQ1047" s="54">
        <f t="shared" si="227"/>
        <v>0</v>
      </c>
      <c r="AR1047" s="54">
        <f t="shared" si="228"/>
        <v>0</v>
      </c>
      <c r="AS1047" s="54">
        <f t="shared" si="229"/>
        <v>0</v>
      </c>
      <c r="AT1047" s="54">
        <f t="shared" si="230"/>
        <v>0</v>
      </c>
      <c r="AU1047" s="54">
        <f t="shared" si="231"/>
        <v>0</v>
      </c>
      <c r="AV1047" s="54">
        <f t="shared" si="232"/>
        <v>0</v>
      </c>
      <c r="AW1047" s="54">
        <f t="shared" si="233"/>
        <v>0</v>
      </c>
      <c r="AX1047" s="54">
        <f t="shared" si="234"/>
        <v>0</v>
      </c>
      <c r="AY1047" s="54">
        <f t="shared" si="235"/>
        <v>0</v>
      </c>
      <c r="AZ1047" s="54">
        <f t="shared" si="236"/>
        <v>0</v>
      </c>
      <c r="BA1047" s="54">
        <f t="shared" si="195"/>
        <v>0</v>
      </c>
      <c r="BB1047" s="54">
        <f t="shared" si="196"/>
        <v>0</v>
      </c>
      <c r="BC1047" s="54">
        <f t="shared" si="237"/>
        <v>0</v>
      </c>
      <c r="BD1047" s="54">
        <f t="shared" si="238"/>
        <v>0</v>
      </c>
      <c r="BE1047" s="54">
        <f t="shared" si="239"/>
        <v>0</v>
      </c>
      <c r="BF1047" s="54">
        <f t="shared" si="240"/>
        <v>0</v>
      </c>
      <c r="BG1047" s="54">
        <f t="shared" si="241"/>
        <v>0</v>
      </c>
      <c r="BH1047" s="54">
        <f t="shared" si="242"/>
        <v>0</v>
      </c>
      <c r="BI1047" s="54">
        <f t="shared" si="243"/>
        <v>0</v>
      </c>
      <c r="BJ1047" s="54">
        <f t="shared" si="244"/>
        <v>0</v>
      </c>
      <c r="BK1047" s="54">
        <f t="shared" si="245"/>
        <v>0</v>
      </c>
      <c r="BL1047" s="54">
        <f t="shared" si="246"/>
        <v>0</v>
      </c>
      <c r="BM1047" s="54">
        <f t="shared" si="247"/>
        <v>0</v>
      </c>
      <c r="BN1047" s="54">
        <f t="shared" si="248"/>
        <v>0</v>
      </c>
      <c r="BO1047" s="54">
        <f t="shared" si="249"/>
        <v>0</v>
      </c>
      <c r="BP1047" s="54">
        <f t="shared" si="250"/>
        <v>0</v>
      </c>
      <c r="BQ1047" s="54">
        <f t="shared" si="251"/>
        <v>0</v>
      </c>
      <c r="BR1047" s="54">
        <f t="shared" si="252"/>
        <v>0</v>
      </c>
      <c r="BS1047" s="54">
        <f t="shared" si="253"/>
        <v>0</v>
      </c>
      <c r="BT1047" s="41">
        <f t="shared" si="254"/>
        <v>0</v>
      </c>
      <c r="BU1047" s="41">
        <f t="shared" si="255"/>
        <v>0</v>
      </c>
      <c r="BV1047" s="41">
        <f t="shared" si="256"/>
        <v>0</v>
      </c>
      <c r="BW1047" s="41">
        <f t="shared" si="197"/>
        <v>0</v>
      </c>
      <c r="BX1047" s="41">
        <f t="shared" si="257"/>
        <v>4581.67</v>
      </c>
      <c r="BY1047" s="41">
        <f t="shared" si="258"/>
        <v>4500</v>
      </c>
      <c r="BZ1047" s="41">
        <f t="shared" si="259"/>
        <v>28581.67</v>
      </c>
      <c r="CA1047" s="41">
        <f t="shared" si="260"/>
        <v>0</v>
      </c>
      <c r="CB1047" s="41">
        <f t="shared" si="261"/>
        <v>0</v>
      </c>
      <c r="CC1047" s="41">
        <f t="shared" si="262"/>
        <v>0</v>
      </c>
      <c r="CD1047" s="41">
        <f t="shared" si="263"/>
        <v>0</v>
      </c>
      <c r="CE1047" s="41">
        <f t="shared" si="264"/>
        <v>0</v>
      </c>
      <c r="CF1047" s="40">
        <f t="shared" si="198"/>
        <v>37663.339999999997</v>
      </c>
      <c r="CG1047" s="43">
        <f t="shared" si="265"/>
        <v>1.9367697464229595E-2</v>
      </c>
    </row>
    <row r="1048" spans="1:87" s="2" customFormat="1" ht="23.25" thickBot="1" x14ac:dyDescent="0.3">
      <c r="A1048" s="151" t="s">
        <v>100</v>
      </c>
      <c r="B1048" s="54">
        <f t="shared" si="182"/>
        <v>0</v>
      </c>
      <c r="C1048" s="54">
        <f t="shared" si="199"/>
        <v>0</v>
      </c>
      <c r="D1048" s="54">
        <f t="shared" si="200"/>
        <v>0</v>
      </c>
      <c r="E1048" s="54">
        <f t="shared" si="201"/>
        <v>0</v>
      </c>
      <c r="F1048" s="54">
        <f t="shared" si="202"/>
        <v>0</v>
      </c>
      <c r="G1048" s="54">
        <f t="shared" si="203"/>
        <v>0</v>
      </c>
      <c r="H1048" s="54">
        <f t="shared" si="204"/>
        <v>0</v>
      </c>
      <c r="I1048" s="54">
        <f t="shared" si="205"/>
        <v>0</v>
      </c>
      <c r="J1048" s="54">
        <f t="shared" si="206"/>
        <v>0</v>
      </c>
      <c r="K1048" s="54">
        <f t="shared" si="207"/>
        <v>0</v>
      </c>
      <c r="L1048" s="54">
        <f t="shared" si="208"/>
        <v>0</v>
      </c>
      <c r="M1048" s="54">
        <f t="shared" si="209"/>
        <v>0</v>
      </c>
      <c r="N1048" s="54">
        <f t="shared" si="210"/>
        <v>0</v>
      </c>
      <c r="O1048" s="54">
        <f t="shared" si="211"/>
        <v>0</v>
      </c>
      <c r="P1048" s="54">
        <f t="shared" si="212"/>
        <v>0</v>
      </c>
      <c r="Q1048" s="54">
        <f t="shared" si="183"/>
        <v>0</v>
      </c>
      <c r="R1048" s="54">
        <f t="shared" si="184"/>
        <v>0</v>
      </c>
      <c r="S1048" s="54">
        <f t="shared" si="213"/>
        <v>0</v>
      </c>
      <c r="T1048" s="54">
        <f t="shared" si="214"/>
        <v>0</v>
      </c>
      <c r="U1048" s="54">
        <f t="shared" si="215"/>
        <v>0</v>
      </c>
      <c r="V1048" s="54">
        <f t="shared" si="216"/>
        <v>0</v>
      </c>
      <c r="W1048" s="54">
        <f t="shared" si="185"/>
        <v>0</v>
      </c>
      <c r="X1048" s="54">
        <f t="shared" si="186"/>
        <v>0</v>
      </c>
      <c r="Y1048" s="54">
        <f t="shared" si="187"/>
        <v>0</v>
      </c>
      <c r="Z1048" s="54">
        <f t="shared" si="188"/>
        <v>0</v>
      </c>
      <c r="AA1048" s="54">
        <f t="shared" si="217"/>
        <v>0</v>
      </c>
      <c r="AB1048" s="54">
        <f t="shared" si="189"/>
        <v>0</v>
      </c>
      <c r="AC1048" s="54">
        <f t="shared" si="190"/>
        <v>0</v>
      </c>
      <c r="AD1048" s="54">
        <f t="shared" si="191"/>
        <v>0</v>
      </c>
      <c r="AE1048" s="54">
        <f t="shared" si="192"/>
        <v>0</v>
      </c>
      <c r="AF1048" s="54">
        <f t="shared" si="193"/>
        <v>0</v>
      </c>
      <c r="AG1048" s="54">
        <f t="shared" si="218"/>
        <v>0</v>
      </c>
      <c r="AH1048" s="54">
        <f t="shared" si="219"/>
        <v>0</v>
      </c>
      <c r="AI1048" s="54">
        <f t="shared" si="220"/>
        <v>0</v>
      </c>
      <c r="AJ1048" s="54">
        <f t="shared" si="221"/>
        <v>0</v>
      </c>
      <c r="AK1048" s="54">
        <f t="shared" si="222"/>
        <v>0</v>
      </c>
      <c r="AL1048" s="54">
        <f t="shared" si="194"/>
        <v>0</v>
      </c>
      <c r="AM1048" s="54">
        <f t="shared" si="223"/>
        <v>0</v>
      </c>
      <c r="AN1048" s="54">
        <f t="shared" si="224"/>
        <v>0</v>
      </c>
      <c r="AO1048" s="54">
        <f t="shared" si="225"/>
        <v>0</v>
      </c>
      <c r="AP1048" s="54">
        <f t="shared" si="226"/>
        <v>0</v>
      </c>
      <c r="AQ1048" s="54">
        <f t="shared" si="227"/>
        <v>0</v>
      </c>
      <c r="AR1048" s="54">
        <f t="shared" si="228"/>
        <v>0</v>
      </c>
      <c r="AS1048" s="54">
        <f t="shared" si="229"/>
        <v>0</v>
      </c>
      <c r="AT1048" s="54">
        <f t="shared" si="230"/>
        <v>0</v>
      </c>
      <c r="AU1048" s="54">
        <f t="shared" si="231"/>
        <v>0</v>
      </c>
      <c r="AV1048" s="54">
        <f t="shared" si="232"/>
        <v>0</v>
      </c>
      <c r="AW1048" s="54">
        <f t="shared" si="233"/>
        <v>0</v>
      </c>
      <c r="AX1048" s="54">
        <f t="shared" si="234"/>
        <v>0</v>
      </c>
      <c r="AY1048" s="54">
        <f t="shared" si="235"/>
        <v>0</v>
      </c>
      <c r="AZ1048" s="54">
        <f t="shared" si="236"/>
        <v>0</v>
      </c>
      <c r="BA1048" s="54">
        <f t="shared" si="195"/>
        <v>0</v>
      </c>
      <c r="BB1048" s="54">
        <f t="shared" si="196"/>
        <v>0</v>
      </c>
      <c r="BC1048" s="54">
        <f t="shared" si="237"/>
        <v>0</v>
      </c>
      <c r="BD1048" s="54">
        <f t="shared" si="238"/>
        <v>0</v>
      </c>
      <c r="BE1048" s="54">
        <f t="shared" si="239"/>
        <v>0</v>
      </c>
      <c r="BF1048" s="54">
        <f t="shared" si="240"/>
        <v>0</v>
      </c>
      <c r="BG1048" s="54">
        <f t="shared" si="241"/>
        <v>0</v>
      </c>
      <c r="BH1048" s="54">
        <f t="shared" si="242"/>
        <v>0</v>
      </c>
      <c r="BI1048" s="54">
        <f t="shared" si="243"/>
        <v>0</v>
      </c>
      <c r="BJ1048" s="54">
        <f t="shared" si="244"/>
        <v>0</v>
      </c>
      <c r="BK1048" s="54">
        <f t="shared" si="245"/>
        <v>0</v>
      </c>
      <c r="BL1048" s="54">
        <f t="shared" si="246"/>
        <v>0</v>
      </c>
      <c r="BM1048" s="54">
        <f t="shared" si="247"/>
        <v>0</v>
      </c>
      <c r="BN1048" s="54">
        <f t="shared" si="248"/>
        <v>0</v>
      </c>
      <c r="BO1048" s="54">
        <f t="shared" si="249"/>
        <v>0</v>
      </c>
      <c r="BP1048" s="54">
        <f t="shared" si="250"/>
        <v>0</v>
      </c>
      <c r="BQ1048" s="54">
        <f t="shared" si="251"/>
        <v>0</v>
      </c>
      <c r="BR1048" s="54">
        <f t="shared" si="252"/>
        <v>0</v>
      </c>
      <c r="BS1048" s="54">
        <f t="shared" si="253"/>
        <v>0</v>
      </c>
      <c r="BT1048" s="41">
        <f t="shared" si="254"/>
        <v>0</v>
      </c>
      <c r="BU1048" s="41">
        <f t="shared" si="255"/>
        <v>0</v>
      </c>
      <c r="BV1048" s="41">
        <f t="shared" si="256"/>
        <v>0</v>
      </c>
      <c r="BW1048" s="41">
        <f t="shared" si="197"/>
        <v>0</v>
      </c>
      <c r="BX1048" s="41">
        <f t="shared" si="257"/>
        <v>0</v>
      </c>
      <c r="BY1048" s="41">
        <f t="shared" si="258"/>
        <v>0</v>
      </c>
      <c r="BZ1048" s="41">
        <f t="shared" si="259"/>
        <v>0</v>
      </c>
      <c r="CA1048" s="41">
        <f t="shared" si="260"/>
        <v>0</v>
      </c>
      <c r="CB1048" s="41">
        <f t="shared" si="261"/>
        <v>26330</v>
      </c>
      <c r="CC1048" s="41">
        <f t="shared" si="262"/>
        <v>0</v>
      </c>
      <c r="CD1048" s="41">
        <f t="shared" si="263"/>
        <v>46810</v>
      </c>
      <c r="CE1048" s="41">
        <f t="shared" si="264"/>
        <v>0</v>
      </c>
      <c r="CF1048" s="40">
        <f t="shared" si="198"/>
        <v>73140</v>
      </c>
      <c r="CG1048" s="43">
        <f t="shared" si="265"/>
        <v>3.7610933935592346E-2</v>
      </c>
    </row>
    <row r="1049" spans="1:87" s="2" customFormat="1" ht="15.75" thickBot="1" x14ac:dyDescent="0.3">
      <c r="A1049" s="151" t="s">
        <v>95</v>
      </c>
      <c r="B1049" s="54">
        <f t="shared" si="182"/>
        <v>0</v>
      </c>
      <c r="C1049" s="54">
        <f t="shared" si="199"/>
        <v>0</v>
      </c>
      <c r="D1049" s="54">
        <f t="shared" si="200"/>
        <v>0</v>
      </c>
      <c r="E1049" s="54">
        <f t="shared" si="201"/>
        <v>0</v>
      </c>
      <c r="F1049" s="54">
        <f t="shared" si="202"/>
        <v>0</v>
      </c>
      <c r="G1049" s="54">
        <f t="shared" si="203"/>
        <v>0</v>
      </c>
      <c r="H1049" s="54">
        <f t="shared" si="204"/>
        <v>0</v>
      </c>
      <c r="I1049" s="54">
        <f t="shared" si="205"/>
        <v>0</v>
      </c>
      <c r="J1049" s="54">
        <f t="shared" si="206"/>
        <v>0</v>
      </c>
      <c r="K1049" s="54">
        <f t="shared" si="207"/>
        <v>0</v>
      </c>
      <c r="L1049" s="54">
        <f t="shared" si="208"/>
        <v>0</v>
      </c>
      <c r="M1049" s="54">
        <f t="shared" si="209"/>
        <v>0</v>
      </c>
      <c r="N1049" s="54">
        <f t="shared" si="210"/>
        <v>0</v>
      </c>
      <c r="O1049" s="54">
        <f t="shared" si="211"/>
        <v>0</v>
      </c>
      <c r="P1049" s="54">
        <f t="shared" si="212"/>
        <v>0</v>
      </c>
      <c r="Q1049" s="54">
        <f t="shared" si="183"/>
        <v>6550.73</v>
      </c>
      <c r="R1049" s="54">
        <f t="shared" si="184"/>
        <v>2565.73</v>
      </c>
      <c r="S1049" s="54">
        <f t="shared" si="213"/>
        <v>0</v>
      </c>
      <c r="T1049" s="54">
        <f t="shared" si="214"/>
        <v>0</v>
      </c>
      <c r="U1049" s="54">
        <f t="shared" si="215"/>
        <v>0</v>
      </c>
      <c r="V1049" s="54">
        <f t="shared" si="216"/>
        <v>0</v>
      </c>
      <c r="W1049" s="54">
        <f t="shared" si="185"/>
        <v>2565.73</v>
      </c>
      <c r="X1049" s="54">
        <f t="shared" si="186"/>
        <v>2565.73</v>
      </c>
      <c r="Y1049" s="54">
        <f t="shared" si="187"/>
        <v>2565.73</v>
      </c>
      <c r="Z1049" s="54">
        <f t="shared" si="188"/>
        <v>2565.73</v>
      </c>
      <c r="AA1049" s="54">
        <f t="shared" si="217"/>
        <v>0</v>
      </c>
      <c r="AB1049" s="54">
        <f t="shared" si="189"/>
        <v>2565.73</v>
      </c>
      <c r="AC1049" s="54">
        <f t="shared" si="190"/>
        <v>0</v>
      </c>
      <c r="AD1049" s="54">
        <f t="shared" si="191"/>
        <v>6550.73</v>
      </c>
      <c r="AE1049" s="54">
        <f t="shared" si="192"/>
        <v>2565.73</v>
      </c>
      <c r="AF1049" s="54">
        <f t="shared" si="193"/>
        <v>0</v>
      </c>
      <c r="AG1049" s="54">
        <f t="shared" si="218"/>
        <v>0</v>
      </c>
      <c r="AH1049" s="54">
        <f t="shared" si="219"/>
        <v>0</v>
      </c>
      <c r="AI1049" s="54">
        <f t="shared" si="220"/>
        <v>0</v>
      </c>
      <c r="AJ1049" s="54">
        <f t="shared" si="221"/>
        <v>0</v>
      </c>
      <c r="AK1049" s="54">
        <f t="shared" si="222"/>
        <v>0</v>
      </c>
      <c r="AL1049" s="54">
        <f t="shared" si="194"/>
        <v>0</v>
      </c>
      <c r="AM1049" s="54">
        <f t="shared" si="223"/>
        <v>0</v>
      </c>
      <c r="AN1049" s="54">
        <f t="shared" si="224"/>
        <v>0</v>
      </c>
      <c r="AO1049" s="54">
        <f t="shared" si="225"/>
        <v>0</v>
      </c>
      <c r="AP1049" s="54">
        <f t="shared" si="226"/>
        <v>0</v>
      </c>
      <c r="AQ1049" s="54">
        <f t="shared" si="227"/>
        <v>0</v>
      </c>
      <c r="AR1049" s="54">
        <f t="shared" si="228"/>
        <v>0</v>
      </c>
      <c r="AS1049" s="54">
        <f t="shared" si="229"/>
        <v>0</v>
      </c>
      <c r="AT1049" s="54">
        <f t="shared" si="230"/>
        <v>0</v>
      </c>
      <c r="AU1049" s="54">
        <f t="shared" si="231"/>
        <v>0</v>
      </c>
      <c r="AV1049" s="54">
        <f t="shared" si="232"/>
        <v>0</v>
      </c>
      <c r="AW1049" s="54">
        <f t="shared" si="233"/>
        <v>0</v>
      </c>
      <c r="AX1049" s="54">
        <f t="shared" si="234"/>
        <v>0</v>
      </c>
      <c r="AY1049" s="54">
        <f t="shared" si="235"/>
        <v>0</v>
      </c>
      <c r="AZ1049" s="54">
        <f t="shared" si="236"/>
        <v>0</v>
      </c>
      <c r="BA1049" s="54">
        <f t="shared" si="195"/>
        <v>2565.73</v>
      </c>
      <c r="BB1049" s="54">
        <f t="shared" si="196"/>
        <v>6550.73</v>
      </c>
      <c r="BC1049" s="54">
        <f t="shared" si="237"/>
        <v>0</v>
      </c>
      <c r="BD1049" s="54">
        <f t="shared" si="238"/>
        <v>0</v>
      </c>
      <c r="BE1049" s="54">
        <f t="shared" si="239"/>
        <v>0</v>
      </c>
      <c r="BF1049" s="54">
        <f t="shared" si="240"/>
        <v>0</v>
      </c>
      <c r="BG1049" s="54">
        <f t="shared" si="241"/>
        <v>0</v>
      </c>
      <c r="BH1049" s="54">
        <f t="shared" si="242"/>
        <v>0</v>
      </c>
      <c r="BI1049" s="54">
        <f t="shared" si="243"/>
        <v>0</v>
      </c>
      <c r="BJ1049" s="54">
        <f t="shared" si="244"/>
        <v>0</v>
      </c>
      <c r="BK1049" s="54">
        <f t="shared" si="245"/>
        <v>0</v>
      </c>
      <c r="BL1049" s="54">
        <f t="shared" si="246"/>
        <v>0</v>
      </c>
      <c r="BM1049" s="54">
        <f t="shared" si="247"/>
        <v>0</v>
      </c>
      <c r="BN1049" s="54">
        <f t="shared" si="248"/>
        <v>0</v>
      </c>
      <c r="BO1049" s="54">
        <f t="shared" si="249"/>
        <v>0</v>
      </c>
      <c r="BP1049" s="54">
        <f t="shared" si="250"/>
        <v>0</v>
      </c>
      <c r="BQ1049" s="54">
        <f t="shared" si="251"/>
        <v>0</v>
      </c>
      <c r="BR1049" s="54">
        <f t="shared" si="252"/>
        <v>0</v>
      </c>
      <c r="BS1049" s="54">
        <f t="shared" si="253"/>
        <v>0</v>
      </c>
      <c r="BT1049" s="41">
        <f t="shared" si="254"/>
        <v>0</v>
      </c>
      <c r="BU1049" s="41">
        <f t="shared" si="255"/>
        <v>0</v>
      </c>
      <c r="BV1049" s="41">
        <f t="shared" si="256"/>
        <v>0</v>
      </c>
      <c r="BW1049" s="41">
        <f t="shared" si="197"/>
        <v>0</v>
      </c>
      <c r="BX1049" s="41">
        <f t="shared" si="257"/>
        <v>0</v>
      </c>
      <c r="BY1049" s="41">
        <f t="shared" si="258"/>
        <v>0</v>
      </c>
      <c r="BZ1049" s="41">
        <f t="shared" si="259"/>
        <v>0</v>
      </c>
      <c r="CA1049" s="41">
        <f t="shared" si="260"/>
        <v>0</v>
      </c>
      <c r="CB1049" s="41">
        <f t="shared" si="261"/>
        <v>0</v>
      </c>
      <c r="CC1049" s="41">
        <f t="shared" si="262"/>
        <v>0</v>
      </c>
      <c r="CD1049" s="41">
        <f t="shared" si="263"/>
        <v>0</v>
      </c>
      <c r="CE1049" s="41">
        <f t="shared" si="264"/>
        <v>0</v>
      </c>
      <c r="CF1049" s="40">
        <f t="shared" si="198"/>
        <v>40178.03</v>
      </c>
      <c r="CG1049" s="43">
        <f>CF1049/$CF$1052</f>
        <v>2.0660831719883064E-2</v>
      </c>
    </row>
    <row r="1050" spans="1:87" s="2" customFormat="1" ht="15.75" thickBot="1" x14ac:dyDescent="0.3">
      <c r="A1050" s="151" t="s">
        <v>101</v>
      </c>
      <c r="B1050" s="54">
        <f t="shared" si="182"/>
        <v>0</v>
      </c>
      <c r="C1050" s="54">
        <f t="shared" si="199"/>
        <v>0</v>
      </c>
      <c r="D1050" s="54">
        <f t="shared" si="200"/>
        <v>0</v>
      </c>
      <c r="E1050" s="54">
        <f t="shared" si="201"/>
        <v>0</v>
      </c>
      <c r="F1050" s="54">
        <f t="shared" si="202"/>
        <v>0</v>
      </c>
      <c r="G1050" s="54">
        <f t="shared" si="203"/>
        <v>0</v>
      </c>
      <c r="H1050" s="54">
        <f t="shared" si="204"/>
        <v>0</v>
      </c>
      <c r="I1050" s="54">
        <f t="shared" si="205"/>
        <v>0</v>
      </c>
      <c r="J1050" s="54">
        <f t="shared" si="206"/>
        <v>0</v>
      </c>
      <c r="K1050" s="54">
        <f t="shared" si="207"/>
        <v>0</v>
      </c>
      <c r="L1050" s="54">
        <f t="shared" si="208"/>
        <v>0</v>
      </c>
      <c r="M1050" s="54">
        <f t="shared" si="209"/>
        <v>0</v>
      </c>
      <c r="N1050" s="54">
        <f t="shared" si="210"/>
        <v>0</v>
      </c>
      <c r="O1050" s="54">
        <f t="shared" si="211"/>
        <v>0</v>
      </c>
      <c r="P1050" s="54">
        <f t="shared" si="212"/>
        <v>0</v>
      </c>
      <c r="Q1050" s="54">
        <f t="shared" si="183"/>
        <v>0</v>
      </c>
      <c r="R1050" s="54">
        <f t="shared" si="184"/>
        <v>0</v>
      </c>
      <c r="S1050" s="54">
        <f t="shared" si="213"/>
        <v>0</v>
      </c>
      <c r="T1050" s="54">
        <f t="shared" si="214"/>
        <v>0</v>
      </c>
      <c r="U1050" s="54">
        <f t="shared" si="215"/>
        <v>0</v>
      </c>
      <c r="V1050" s="54">
        <f t="shared" si="216"/>
        <v>0</v>
      </c>
      <c r="W1050" s="54">
        <f t="shared" si="185"/>
        <v>8877.52</v>
      </c>
      <c r="X1050" s="54">
        <f t="shared" si="186"/>
        <v>0</v>
      </c>
      <c r="Y1050" s="54">
        <f t="shared" si="187"/>
        <v>0</v>
      </c>
      <c r="Z1050" s="54">
        <f t="shared" si="188"/>
        <v>8877.52</v>
      </c>
      <c r="AA1050" s="54">
        <f t="shared" si="217"/>
        <v>0</v>
      </c>
      <c r="AB1050" s="54">
        <f t="shared" si="189"/>
        <v>5832</v>
      </c>
      <c r="AC1050" s="54">
        <f t="shared" si="190"/>
        <v>0</v>
      </c>
      <c r="AD1050" s="54">
        <f t="shared" si="191"/>
        <v>0</v>
      </c>
      <c r="AE1050" s="54">
        <f t="shared" si="192"/>
        <v>0</v>
      </c>
      <c r="AF1050" s="54">
        <f t="shared" si="193"/>
        <v>0</v>
      </c>
      <c r="AG1050" s="54">
        <f t="shared" si="218"/>
        <v>0</v>
      </c>
      <c r="AH1050" s="54">
        <f t="shared" si="219"/>
        <v>0</v>
      </c>
      <c r="AI1050" s="54">
        <f t="shared" si="220"/>
        <v>0</v>
      </c>
      <c r="AJ1050" s="54">
        <f t="shared" si="221"/>
        <v>0</v>
      </c>
      <c r="AK1050" s="54">
        <f t="shared" si="222"/>
        <v>0</v>
      </c>
      <c r="AL1050" s="54">
        <f t="shared" si="194"/>
        <v>0</v>
      </c>
      <c r="AM1050" s="54">
        <f t="shared" si="223"/>
        <v>0</v>
      </c>
      <c r="AN1050" s="54">
        <f t="shared" si="224"/>
        <v>0</v>
      </c>
      <c r="AO1050" s="54">
        <f t="shared" si="225"/>
        <v>0</v>
      </c>
      <c r="AP1050" s="54">
        <f t="shared" si="226"/>
        <v>0</v>
      </c>
      <c r="AQ1050" s="54">
        <f t="shared" si="227"/>
        <v>0</v>
      </c>
      <c r="AR1050" s="54">
        <f t="shared" si="228"/>
        <v>0</v>
      </c>
      <c r="AS1050" s="54">
        <f t="shared" si="229"/>
        <v>0</v>
      </c>
      <c r="AT1050" s="54">
        <f t="shared" si="230"/>
        <v>0</v>
      </c>
      <c r="AU1050" s="54">
        <f t="shared" si="231"/>
        <v>0</v>
      </c>
      <c r="AV1050" s="54">
        <f t="shared" si="232"/>
        <v>0</v>
      </c>
      <c r="AW1050" s="54">
        <f t="shared" si="233"/>
        <v>0</v>
      </c>
      <c r="AX1050" s="54">
        <f t="shared" si="234"/>
        <v>0</v>
      </c>
      <c r="AY1050" s="54">
        <f t="shared" si="235"/>
        <v>0</v>
      </c>
      <c r="AZ1050" s="54">
        <f t="shared" si="236"/>
        <v>0</v>
      </c>
      <c r="BA1050" s="54">
        <f t="shared" si="195"/>
        <v>5832</v>
      </c>
      <c r="BB1050" s="54">
        <f t="shared" si="196"/>
        <v>7282</v>
      </c>
      <c r="BC1050" s="54">
        <f t="shared" si="237"/>
        <v>0</v>
      </c>
      <c r="BD1050" s="54">
        <f t="shared" si="238"/>
        <v>0</v>
      </c>
      <c r="BE1050" s="54">
        <f t="shared" si="239"/>
        <v>0</v>
      </c>
      <c r="BF1050" s="54">
        <f t="shared" si="240"/>
        <v>0</v>
      </c>
      <c r="BG1050" s="54">
        <f t="shared" si="241"/>
        <v>0</v>
      </c>
      <c r="BH1050" s="54">
        <f t="shared" si="242"/>
        <v>0</v>
      </c>
      <c r="BI1050" s="54">
        <f t="shared" si="243"/>
        <v>0</v>
      </c>
      <c r="BJ1050" s="54">
        <f t="shared" si="244"/>
        <v>0</v>
      </c>
      <c r="BK1050" s="54">
        <f t="shared" si="245"/>
        <v>0</v>
      </c>
      <c r="BL1050" s="54">
        <f t="shared" si="246"/>
        <v>0</v>
      </c>
      <c r="BM1050" s="54">
        <f t="shared" si="247"/>
        <v>0</v>
      </c>
      <c r="BN1050" s="54">
        <f t="shared" si="248"/>
        <v>0</v>
      </c>
      <c r="BO1050" s="54">
        <f t="shared" si="249"/>
        <v>0</v>
      </c>
      <c r="BP1050" s="54">
        <f t="shared" si="250"/>
        <v>0</v>
      </c>
      <c r="BQ1050" s="54">
        <f t="shared" si="251"/>
        <v>0</v>
      </c>
      <c r="BR1050" s="54">
        <f t="shared" si="252"/>
        <v>0</v>
      </c>
      <c r="BS1050" s="54">
        <f t="shared" si="253"/>
        <v>0</v>
      </c>
      <c r="BT1050" s="41">
        <f t="shared" si="254"/>
        <v>0</v>
      </c>
      <c r="BU1050" s="41">
        <f t="shared" si="255"/>
        <v>0</v>
      </c>
      <c r="BV1050" s="41">
        <f t="shared" si="256"/>
        <v>0</v>
      </c>
      <c r="BW1050" s="41">
        <f t="shared" si="197"/>
        <v>0</v>
      </c>
      <c r="BX1050" s="41">
        <f t="shared" si="257"/>
        <v>0</v>
      </c>
      <c r="BY1050" s="41">
        <f t="shared" si="258"/>
        <v>0</v>
      </c>
      <c r="BZ1050" s="41">
        <f t="shared" si="259"/>
        <v>0</v>
      </c>
      <c r="CA1050" s="41">
        <f t="shared" si="260"/>
        <v>0</v>
      </c>
      <c r="CB1050" s="41">
        <f t="shared" si="261"/>
        <v>0</v>
      </c>
      <c r="CC1050" s="41">
        <f t="shared" si="262"/>
        <v>0</v>
      </c>
      <c r="CD1050" s="41">
        <f t="shared" si="263"/>
        <v>0</v>
      </c>
      <c r="CE1050" s="41">
        <f t="shared" si="264"/>
        <v>0</v>
      </c>
      <c r="CF1050" s="40">
        <f t="shared" si="198"/>
        <v>36701.040000000001</v>
      </c>
      <c r="CG1050" s="43">
        <f t="shared" si="265"/>
        <v>1.8872851938850591E-2</v>
      </c>
    </row>
    <row r="1051" spans="1:87" s="2" customFormat="1" ht="15.75" thickBot="1" x14ac:dyDescent="0.3">
      <c r="A1051" s="151" t="s">
        <v>96</v>
      </c>
      <c r="B1051" s="54">
        <f t="shared" si="182"/>
        <v>0</v>
      </c>
      <c r="C1051" s="54">
        <f t="shared" si="199"/>
        <v>0</v>
      </c>
      <c r="D1051" s="54">
        <f t="shared" si="200"/>
        <v>0</v>
      </c>
      <c r="E1051" s="54">
        <f t="shared" si="201"/>
        <v>0</v>
      </c>
      <c r="F1051" s="54">
        <f t="shared" si="202"/>
        <v>0</v>
      </c>
      <c r="G1051" s="54">
        <f t="shared" si="203"/>
        <v>0</v>
      </c>
      <c r="H1051" s="54">
        <f t="shared" si="204"/>
        <v>0</v>
      </c>
      <c r="I1051" s="54">
        <f t="shared" si="205"/>
        <v>0</v>
      </c>
      <c r="J1051" s="54">
        <f t="shared" si="206"/>
        <v>0</v>
      </c>
      <c r="K1051" s="54">
        <f t="shared" si="207"/>
        <v>0</v>
      </c>
      <c r="L1051" s="54">
        <f t="shared" si="208"/>
        <v>0</v>
      </c>
      <c r="M1051" s="54">
        <f t="shared" si="209"/>
        <v>0</v>
      </c>
      <c r="N1051" s="54">
        <f t="shared" si="210"/>
        <v>0</v>
      </c>
      <c r="O1051" s="54">
        <f t="shared" si="211"/>
        <v>0</v>
      </c>
      <c r="P1051" s="54">
        <f t="shared" si="212"/>
        <v>0</v>
      </c>
      <c r="Q1051" s="54">
        <f t="shared" si="183"/>
        <v>0</v>
      </c>
      <c r="R1051" s="54">
        <f t="shared" si="184"/>
        <v>0</v>
      </c>
      <c r="S1051" s="54">
        <f t="shared" si="213"/>
        <v>0</v>
      </c>
      <c r="T1051" s="54">
        <f t="shared" si="214"/>
        <v>0</v>
      </c>
      <c r="U1051" s="54">
        <f t="shared" si="215"/>
        <v>0</v>
      </c>
      <c r="V1051" s="54">
        <f t="shared" si="216"/>
        <v>0</v>
      </c>
      <c r="W1051" s="54">
        <f t="shared" si="185"/>
        <v>0</v>
      </c>
      <c r="X1051" s="54">
        <f t="shared" si="186"/>
        <v>0</v>
      </c>
      <c r="Y1051" s="54">
        <f t="shared" si="187"/>
        <v>0</v>
      </c>
      <c r="Z1051" s="54">
        <f t="shared" si="188"/>
        <v>0</v>
      </c>
      <c r="AA1051" s="54">
        <f t="shared" si="217"/>
        <v>0</v>
      </c>
      <c r="AB1051" s="54">
        <f t="shared" si="189"/>
        <v>0</v>
      </c>
      <c r="AC1051" s="54">
        <f t="shared" si="190"/>
        <v>0</v>
      </c>
      <c r="AD1051" s="54">
        <f t="shared" si="191"/>
        <v>0</v>
      </c>
      <c r="AE1051" s="54">
        <f t="shared" si="192"/>
        <v>0</v>
      </c>
      <c r="AF1051" s="54">
        <f t="shared" si="193"/>
        <v>0</v>
      </c>
      <c r="AG1051" s="54">
        <f t="shared" si="218"/>
        <v>0</v>
      </c>
      <c r="AH1051" s="54">
        <f t="shared" si="219"/>
        <v>0</v>
      </c>
      <c r="AI1051" s="54">
        <f t="shared" si="220"/>
        <v>0</v>
      </c>
      <c r="AJ1051" s="54">
        <f t="shared" si="221"/>
        <v>0</v>
      </c>
      <c r="AK1051" s="54">
        <f t="shared" si="222"/>
        <v>0</v>
      </c>
      <c r="AL1051" s="54">
        <f t="shared" si="194"/>
        <v>0</v>
      </c>
      <c r="AM1051" s="54">
        <f t="shared" si="223"/>
        <v>0</v>
      </c>
      <c r="AN1051" s="54">
        <f t="shared" si="224"/>
        <v>0</v>
      </c>
      <c r="AO1051" s="54">
        <f t="shared" si="225"/>
        <v>0</v>
      </c>
      <c r="AP1051" s="54">
        <f t="shared" si="226"/>
        <v>0</v>
      </c>
      <c r="AQ1051" s="54">
        <f t="shared" si="227"/>
        <v>0</v>
      </c>
      <c r="AR1051" s="54">
        <f t="shared" si="228"/>
        <v>0</v>
      </c>
      <c r="AS1051" s="54">
        <f t="shared" si="229"/>
        <v>0</v>
      </c>
      <c r="AT1051" s="54">
        <f t="shared" si="230"/>
        <v>0</v>
      </c>
      <c r="AU1051" s="54">
        <f t="shared" si="231"/>
        <v>0</v>
      </c>
      <c r="AV1051" s="54">
        <f t="shared" si="232"/>
        <v>0</v>
      </c>
      <c r="AW1051" s="54">
        <f t="shared" si="233"/>
        <v>0</v>
      </c>
      <c r="AX1051" s="54">
        <f t="shared" si="234"/>
        <v>0</v>
      </c>
      <c r="AY1051" s="54">
        <f t="shared" si="235"/>
        <v>0</v>
      </c>
      <c r="AZ1051" s="54">
        <f t="shared" si="236"/>
        <v>0</v>
      </c>
      <c r="BA1051" s="54">
        <f t="shared" si="195"/>
        <v>0</v>
      </c>
      <c r="BB1051" s="54">
        <f t="shared" si="196"/>
        <v>0</v>
      </c>
      <c r="BC1051" s="54">
        <f t="shared" si="237"/>
        <v>0</v>
      </c>
      <c r="BD1051" s="54">
        <f t="shared" si="238"/>
        <v>5000</v>
      </c>
      <c r="BE1051" s="54">
        <f t="shared" si="239"/>
        <v>5000</v>
      </c>
      <c r="BF1051" s="54">
        <f t="shared" si="240"/>
        <v>0</v>
      </c>
      <c r="BG1051" s="54">
        <f t="shared" si="241"/>
        <v>0</v>
      </c>
      <c r="BH1051" s="54">
        <f t="shared" si="242"/>
        <v>0</v>
      </c>
      <c r="BI1051" s="54">
        <f t="shared" si="243"/>
        <v>0</v>
      </c>
      <c r="BJ1051" s="54">
        <f t="shared" si="244"/>
        <v>0</v>
      </c>
      <c r="BK1051" s="54">
        <f t="shared" si="245"/>
        <v>0</v>
      </c>
      <c r="BL1051" s="54">
        <f t="shared" si="246"/>
        <v>0</v>
      </c>
      <c r="BM1051" s="54">
        <f t="shared" si="247"/>
        <v>0</v>
      </c>
      <c r="BN1051" s="54">
        <f t="shared" si="248"/>
        <v>0</v>
      </c>
      <c r="BO1051" s="54">
        <f t="shared" si="249"/>
        <v>0</v>
      </c>
      <c r="BP1051" s="54">
        <f t="shared" si="250"/>
        <v>0</v>
      </c>
      <c r="BQ1051" s="54">
        <f t="shared" si="251"/>
        <v>0</v>
      </c>
      <c r="BR1051" s="54">
        <f t="shared" si="252"/>
        <v>0</v>
      </c>
      <c r="BS1051" s="54">
        <f t="shared" si="253"/>
        <v>0</v>
      </c>
      <c r="BT1051" s="41">
        <f t="shared" si="254"/>
        <v>0</v>
      </c>
      <c r="BU1051" s="41">
        <f t="shared" si="255"/>
        <v>0</v>
      </c>
      <c r="BV1051" s="41">
        <f t="shared" si="256"/>
        <v>0</v>
      </c>
      <c r="BW1051" s="41">
        <f t="shared" si="197"/>
        <v>0</v>
      </c>
      <c r="BX1051" s="41">
        <f t="shared" si="257"/>
        <v>0</v>
      </c>
      <c r="BY1051" s="41">
        <f t="shared" si="258"/>
        <v>0</v>
      </c>
      <c r="BZ1051" s="41">
        <f t="shared" si="259"/>
        <v>0</v>
      </c>
      <c r="CA1051" s="41">
        <f t="shared" si="260"/>
        <v>0</v>
      </c>
      <c r="CB1051" s="41">
        <f t="shared" si="261"/>
        <v>0</v>
      </c>
      <c r="CC1051" s="41">
        <f t="shared" si="262"/>
        <v>0</v>
      </c>
      <c r="CD1051" s="41">
        <f t="shared" si="263"/>
        <v>0</v>
      </c>
      <c r="CE1051" s="41">
        <f t="shared" si="264"/>
        <v>0</v>
      </c>
      <c r="CF1051" s="40">
        <f t="shared" si="198"/>
        <v>10000</v>
      </c>
      <c r="CG1051" s="43">
        <f t="shared" si="265"/>
        <v>5.1423207459109039E-3</v>
      </c>
    </row>
    <row r="1052" spans="1:87" s="2" customFormat="1" ht="15.75" thickBot="1" x14ac:dyDescent="0.3">
      <c r="A1052" s="38" t="s">
        <v>12</v>
      </c>
      <c r="B1052" s="40">
        <f>SUM(B1042:B1051)</f>
        <v>316740.15999999997</v>
      </c>
      <c r="C1052" s="40">
        <f t="shared" ref="C1052:BN1052" si="266">SUM(C1042:C1051)</f>
        <v>4736</v>
      </c>
      <c r="D1052" s="40">
        <f t="shared" si="266"/>
        <v>13970</v>
      </c>
      <c r="E1052" s="40">
        <f t="shared" si="266"/>
        <v>8088</v>
      </c>
      <c r="F1052" s="40">
        <f t="shared" si="266"/>
        <v>27308</v>
      </c>
      <c r="G1052" s="40">
        <f t="shared" si="266"/>
        <v>2392</v>
      </c>
      <c r="H1052" s="40">
        <f t="shared" si="266"/>
        <v>11872</v>
      </c>
      <c r="I1052" s="40">
        <f t="shared" si="266"/>
        <v>8124</v>
      </c>
      <c r="J1052" s="40">
        <f t="shared" si="266"/>
        <v>5842</v>
      </c>
      <c r="K1052" s="40">
        <f t="shared" si="266"/>
        <v>1860</v>
      </c>
      <c r="L1052" s="40">
        <f t="shared" si="266"/>
        <v>2392</v>
      </c>
      <c r="M1052" s="68">
        <f t="shared" si="266"/>
        <v>64575</v>
      </c>
      <c r="N1052" s="40">
        <f t="shared" si="266"/>
        <v>24600</v>
      </c>
      <c r="O1052" s="40">
        <f t="shared" si="266"/>
        <v>2392</v>
      </c>
      <c r="P1052" s="40">
        <f t="shared" si="266"/>
        <v>13258</v>
      </c>
      <c r="Q1052" s="40">
        <f t="shared" si="266"/>
        <v>28440.55</v>
      </c>
      <c r="R1052" s="40">
        <f t="shared" si="266"/>
        <v>17264.149999999998</v>
      </c>
      <c r="S1052" s="40">
        <f t="shared" si="266"/>
        <v>10618.3</v>
      </c>
      <c r="T1052" s="40">
        <f t="shared" si="266"/>
        <v>19526.05</v>
      </c>
      <c r="U1052" s="40">
        <f t="shared" si="266"/>
        <v>19526.05</v>
      </c>
      <c r="V1052" s="40">
        <f t="shared" si="266"/>
        <v>14945.75</v>
      </c>
      <c r="W1052" s="40">
        <f t="shared" si="266"/>
        <v>53322.929999999993</v>
      </c>
      <c r="X1052" s="40">
        <f t="shared" si="266"/>
        <v>21669.320000000003</v>
      </c>
      <c r="Y1052" s="40">
        <f t="shared" si="266"/>
        <v>22316.13</v>
      </c>
      <c r="Z1052" s="40">
        <f t="shared" si="266"/>
        <v>40426.78</v>
      </c>
      <c r="AA1052" s="40">
        <f t="shared" si="266"/>
        <v>26946.43</v>
      </c>
      <c r="AB1052" s="40">
        <f t="shared" si="266"/>
        <v>30402.440000000002</v>
      </c>
      <c r="AC1052" s="40">
        <f t="shared" si="266"/>
        <v>10787.619999999999</v>
      </c>
      <c r="AD1052" s="40">
        <f t="shared" si="266"/>
        <v>27661.35</v>
      </c>
      <c r="AE1052" s="40">
        <f t="shared" si="266"/>
        <v>30975.98</v>
      </c>
      <c r="AF1052" s="40">
        <f t="shared" si="266"/>
        <v>8722.52</v>
      </c>
      <c r="AG1052" s="40">
        <f t="shared" si="266"/>
        <v>12285.8</v>
      </c>
      <c r="AH1052" s="40">
        <f t="shared" si="266"/>
        <v>11117.04</v>
      </c>
      <c r="AI1052" s="40">
        <f t="shared" si="266"/>
        <v>6024</v>
      </c>
      <c r="AJ1052" s="40">
        <f t="shared" si="266"/>
        <v>382</v>
      </c>
      <c r="AK1052" s="40">
        <f t="shared" si="266"/>
        <v>20875.46</v>
      </c>
      <c r="AL1052" s="40">
        <f t="shared" si="266"/>
        <v>116779.9</v>
      </c>
      <c r="AM1052" s="40">
        <f t="shared" si="266"/>
        <v>6082</v>
      </c>
      <c r="AN1052" s="40">
        <f t="shared" si="266"/>
        <v>5510</v>
      </c>
      <c r="AO1052" s="40">
        <f t="shared" si="266"/>
        <v>7668</v>
      </c>
      <c r="AP1052" s="40">
        <f t="shared" si="266"/>
        <v>13040</v>
      </c>
      <c r="AQ1052" s="40">
        <f t="shared" si="266"/>
        <v>4408</v>
      </c>
      <c r="AR1052" s="40">
        <f t="shared" si="266"/>
        <v>8021.14</v>
      </c>
      <c r="AS1052" s="40">
        <f t="shared" si="266"/>
        <v>2392</v>
      </c>
      <c r="AT1052" s="40">
        <f t="shared" si="266"/>
        <v>5174</v>
      </c>
      <c r="AU1052" s="40">
        <f t="shared" si="266"/>
        <v>16486.32</v>
      </c>
      <c r="AV1052" s="40">
        <f t="shared" si="266"/>
        <v>23747.27</v>
      </c>
      <c r="AW1052" s="40">
        <f t="shared" si="266"/>
        <v>11349.27</v>
      </c>
      <c r="AX1052" s="40">
        <f t="shared" si="266"/>
        <v>14764.36</v>
      </c>
      <c r="AY1052" s="40">
        <f t="shared" si="266"/>
        <v>19099.7</v>
      </c>
      <c r="AZ1052" s="40">
        <f t="shared" si="266"/>
        <v>38880.520000000004</v>
      </c>
      <c r="BA1052" s="40">
        <f t="shared" si="266"/>
        <v>16137.99</v>
      </c>
      <c r="BB1052" s="40">
        <f t="shared" si="266"/>
        <v>24655.25</v>
      </c>
      <c r="BC1052" s="40">
        <f t="shared" si="266"/>
        <v>54863.42</v>
      </c>
      <c r="BD1052" s="40">
        <f t="shared" si="266"/>
        <v>9409.2999999999993</v>
      </c>
      <c r="BE1052" s="40">
        <f t="shared" si="266"/>
        <v>36827.9</v>
      </c>
      <c r="BF1052" s="40">
        <f t="shared" si="266"/>
        <v>17219.36</v>
      </c>
      <c r="BG1052" s="40">
        <f t="shared" si="266"/>
        <v>17442.25</v>
      </c>
      <c r="BH1052" s="40">
        <f t="shared" si="266"/>
        <v>16770.95</v>
      </c>
      <c r="BI1052" s="40">
        <f t="shared" si="266"/>
        <v>18095.95</v>
      </c>
      <c r="BJ1052" s="40">
        <f t="shared" si="266"/>
        <v>12913.38</v>
      </c>
      <c r="BK1052" s="40">
        <f t="shared" si="266"/>
        <v>89437.5</v>
      </c>
      <c r="BL1052" s="40">
        <f t="shared" si="266"/>
        <v>63250</v>
      </c>
      <c r="BM1052" s="40">
        <f t="shared" si="266"/>
        <v>18762.5</v>
      </c>
      <c r="BN1052" s="40">
        <f t="shared" si="266"/>
        <v>35042.25</v>
      </c>
      <c r="BO1052" s="40">
        <f t="shared" ref="BO1052:CE1052" si="267">SUM(BO1042:BO1051)</f>
        <v>28679.4</v>
      </c>
      <c r="BP1052" s="40">
        <f t="shared" si="267"/>
        <v>1687.5</v>
      </c>
      <c r="BQ1052" s="40">
        <f t="shared" si="267"/>
        <v>17175</v>
      </c>
      <c r="BR1052" s="40">
        <f t="shared" si="267"/>
        <v>17250</v>
      </c>
      <c r="BS1052" s="40">
        <f t="shared" si="267"/>
        <v>52375</v>
      </c>
      <c r="BT1052" s="40">
        <f t="shared" si="267"/>
        <v>2392</v>
      </c>
      <c r="BU1052" s="40">
        <f t="shared" si="267"/>
        <v>1228.3</v>
      </c>
      <c r="BV1052" s="40">
        <f t="shared" si="267"/>
        <v>4960.66</v>
      </c>
      <c r="BW1052" s="40">
        <f t="shared" si="267"/>
        <v>7257.6</v>
      </c>
      <c r="BX1052" s="40">
        <f t="shared" si="267"/>
        <v>4581.67</v>
      </c>
      <c r="BY1052" s="40">
        <f t="shared" si="267"/>
        <v>4500</v>
      </c>
      <c r="BZ1052" s="40">
        <f t="shared" si="267"/>
        <v>28581.67</v>
      </c>
      <c r="CA1052" s="40">
        <f t="shared" si="267"/>
        <v>14882.18</v>
      </c>
      <c r="CB1052" s="40">
        <f t="shared" si="267"/>
        <v>26330</v>
      </c>
      <c r="CC1052" s="40">
        <f>SUM(CC1042:CC1051)</f>
        <v>13258</v>
      </c>
      <c r="CD1052" s="40">
        <f t="shared" si="267"/>
        <v>46810</v>
      </c>
      <c r="CE1052" s="40">
        <f t="shared" si="267"/>
        <v>6082</v>
      </c>
      <c r="CF1052" s="40">
        <f>SUM(B1042:CE1051)</f>
        <v>1944647.2699999996</v>
      </c>
      <c r="CG1052" s="52"/>
    </row>
    <row r="1053" spans="1:87" s="2" customFormat="1" x14ac:dyDescent="0.25">
      <c r="CG1053" s="3"/>
    </row>
    <row r="1054" spans="1:87" s="2" customFormat="1" x14ac:dyDescent="0.25">
      <c r="A1054" s="2" t="s">
        <v>699</v>
      </c>
      <c r="CG1054" s="3"/>
    </row>
    <row r="1055" spans="1:87" s="2" customFormat="1" x14ac:dyDescent="0.25">
      <c r="CG1055" s="3"/>
    </row>
    <row r="1056" spans="1:87" s="2" customFormat="1" x14ac:dyDescent="0.25">
      <c r="CG1056" s="3"/>
    </row>
    <row r="1057" spans="85:85" s="2" customFormat="1" x14ac:dyDescent="0.25">
      <c r="CG1057" s="3"/>
    </row>
    <row r="1058" spans="85:85" x14ac:dyDescent="0.25">
      <c r="CG1058" s="49"/>
    </row>
    <row r="1059" spans="85:85" hidden="1" x14ac:dyDescent="0.25">
      <c r="CG1059" s="49"/>
    </row>
    <row r="1060" spans="85:85" hidden="1" x14ac:dyDescent="0.25">
      <c r="CG1060" s="49"/>
    </row>
    <row r="1061" spans="85:85" hidden="1" x14ac:dyDescent="0.25">
      <c r="CG1061" s="49"/>
    </row>
    <row r="1062" spans="85:85" hidden="1" x14ac:dyDescent="0.25">
      <c r="CG1062" s="49"/>
    </row>
    <row r="1063" spans="85:85" hidden="1" x14ac:dyDescent="0.25">
      <c r="CG1063" s="49"/>
    </row>
    <row r="1064" spans="85:85" hidden="1" x14ac:dyDescent="0.25">
      <c r="CG1064" s="49"/>
    </row>
    <row r="1065" spans="85:85" hidden="1" x14ac:dyDescent="0.25">
      <c r="CG1065" s="49"/>
    </row>
    <row r="1066" spans="85:85" hidden="1" x14ac:dyDescent="0.25">
      <c r="CG1066" s="49"/>
    </row>
    <row r="1067" spans="85:85" hidden="1" x14ac:dyDescent="0.25">
      <c r="CG1067" s="49"/>
    </row>
    <row r="1068" spans="85:85" hidden="1" x14ac:dyDescent="0.25">
      <c r="CG1068" s="49"/>
    </row>
    <row r="1069" spans="85:85" hidden="1" x14ac:dyDescent="0.25">
      <c r="CG1069" s="49"/>
    </row>
    <row r="1070" spans="85:85" hidden="1" x14ac:dyDescent="0.25">
      <c r="CG1070" s="49"/>
    </row>
    <row r="1071" spans="85:85" hidden="1" x14ac:dyDescent="0.25">
      <c r="CG1071" s="49"/>
    </row>
    <row r="1072" spans="85:85" hidden="1" x14ac:dyDescent="0.25">
      <c r="CG1072" s="49"/>
    </row>
    <row r="1073" spans="85:85" hidden="1" x14ac:dyDescent="0.25">
      <c r="CG1073" s="49"/>
    </row>
    <row r="1074" spans="85:85" hidden="1" x14ac:dyDescent="0.25">
      <c r="CG1074" s="49"/>
    </row>
    <row r="1075" spans="85:85" hidden="1" x14ac:dyDescent="0.25">
      <c r="CG1075" s="49"/>
    </row>
    <row r="1076" spans="85:85" hidden="1" x14ac:dyDescent="0.25">
      <c r="CG1076" s="49"/>
    </row>
    <row r="1077" spans="85:85" hidden="1" x14ac:dyDescent="0.25">
      <c r="CG1077" s="49"/>
    </row>
    <row r="1078" spans="85:85" hidden="1" x14ac:dyDescent="0.25">
      <c r="CG1078" s="49"/>
    </row>
    <row r="1079" spans="85:85" hidden="1" x14ac:dyDescent="0.25">
      <c r="CG1079" s="49"/>
    </row>
    <row r="1080" spans="85:85" hidden="1" x14ac:dyDescent="0.25">
      <c r="CG1080" s="49"/>
    </row>
    <row r="1081" spans="85:85" hidden="1" x14ac:dyDescent="0.25">
      <c r="CG1081" s="49"/>
    </row>
    <row r="1082" spans="85:85" hidden="1" x14ac:dyDescent="0.25">
      <c r="CG1082" s="49"/>
    </row>
    <row r="1083" spans="85:85" hidden="1" x14ac:dyDescent="0.25">
      <c r="CG1083" s="49"/>
    </row>
    <row r="1084" spans="85:85" hidden="1" x14ac:dyDescent="0.25">
      <c r="CG1084" s="49"/>
    </row>
    <row r="1085" spans="85:85" hidden="1" x14ac:dyDescent="0.25">
      <c r="CG1085" s="49"/>
    </row>
    <row r="1086" spans="85:85" hidden="1" x14ac:dyDescent="0.25">
      <c r="CG1086" s="49"/>
    </row>
    <row r="1087" spans="85:85" hidden="1" x14ac:dyDescent="0.25">
      <c r="CG1087" s="49"/>
    </row>
    <row r="1088" spans="85:85" hidden="1" x14ac:dyDescent="0.25">
      <c r="CG1088" s="49"/>
    </row>
    <row r="1089" spans="85:85" hidden="1" x14ac:dyDescent="0.25">
      <c r="CG1089" s="49"/>
    </row>
    <row r="1090" spans="85:85" hidden="1" x14ac:dyDescent="0.25">
      <c r="CG1090" s="49"/>
    </row>
    <row r="1091" spans="85:85" hidden="1" x14ac:dyDescent="0.25">
      <c r="CG1091" s="49"/>
    </row>
    <row r="1092" spans="85:85" hidden="1" x14ac:dyDescent="0.25">
      <c r="CG1092" s="49"/>
    </row>
    <row r="1093" spans="85:85" hidden="1" x14ac:dyDescent="0.25">
      <c r="CG1093" s="49"/>
    </row>
    <row r="1094" spans="85:85" hidden="1" x14ac:dyDescent="0.25">
      <c r="CG1094" s="49"/>
    </row>
    <row r="1095" spans="85:85" hidden="1" x14ac:dyDescent="0.25">
      <c r="CG1095" s="49"/>
    </row>
    <row r="1096" spans="85:85" hidden="1" x14ac:dyDescent="0.25">
      <c r="CG1096" s="49"/>
    </row>
    <row r="1097" spans="85:85" hidden="1" x14ac:dyDescent="0.25">
      <c r="CG1097" s="49"/>
    </row>
    <row r="1098" spans="85:85" hidden="1" x14ac:dyDescent="0.25">
      <c r="CG1098" s="49"/>
    </row>
    <row r="1099" spans="85:85" hidden="1" x14ac:dyDescent="0.25">
      <c r="CG1099" s="49"/>
    </row>
    <row r="1100" spans="85:85" hidden="1" x14ac:dyDescent="0.25">
      <c r="CG1100" s="49"/>
    </row>
    <row r="1101" spans="85:85" hidden="1" x14ac:dyDescent="0.25">
      <c r="CG1101" s="49"/>
    </row>
    <row r="1102" spans="85:85" hidden="1" x14ac:dyDescent="0.25">
      <c r="CG1102" s="49"/>
    </row>
    <row r="1103" spans="85:85" hidden="1" x14ac:dyDescent="0.25">
      <c r="CG1103" s="49"/>
    </row>
    <row r="1104" spans="85:85" hidden="1" x14ac:dyDescent="0.25">
      <c r="CG1104" s="49"/>
    </row>
    <row r="1105" spans="85:85" hidden="1" x14ac:dyDescent="0.25">
      <c r="CG1105" s="49"/>
    </row>
    <row r="1106" spans="85:85" hidden="1" x14ac:dyDescent="0.25">
      <c r="CG1106" s="49"/>
    </row>
    <row r="1107" spans="85:85" hidden="1" x14ac:dyDescent="0.25">
      <c r="CG1107" s="49"/>
    </row>
    <row r="1108" spans="85:85" hidden="1" x14ac:dyDescent="0.25">
      <c r="CG1108" s="49"/>
    </row>
    <row r="1109" spans="85:85" hidden="1" x14ac:dyDescent="0.25">
      <c r="CG1109" s="49"/>
    </row>
    <row r="1110" spans="85:85" hidden="1" x14ac:dyDescent="0.25">
      <c r="CG1110" s="49"/>
    </row>
    <row r="1111" spans="85:85" hidden="1" x14ac:dyDescent="0.25">
      <c r="CG1111" s="49"/>
    </row>
    <row r="1112" spans="85:85" hidden="1" x14ac:dyDescent="0.25">
      <c r="CG1112" s="49"/>
    </row>
    <row r="1113" spans="85:85" hidden="1" x14ac:dyDescent="0.25">
      <c r="CG1113" s="49"/>
    </row>
    <row r="1114" spans="85:85" hidden="1" x14ac:dyDescent="0.25">
      <c r="CG1114" s="49"/>
    </row>
    <row r="1115" spans="85:85" hidden="1" x14ac:dyDescent="0.25">
      <c r="CG1115" s="49"/>
    </row>
    <row r="1116" spans="85:85" hidden="1" x14ac:dyDescent="0.25">
      <c r="CG1116" s="49"/>
    </row>
    <row r="1117" spans="85:85" hidden="1" x14ac:dyDescent="0.25">
      <c r="CG1117" s="49"/>
    </row>
    <row r="1118" spans="85:85" hidden="1" x14ac:dyDescent="0.25">
      <c r="CG1118" s="49"/>
    </row>
    <row r="1119" spans="85:85" hidden="1" x14ac:dyDescent="0.25">
      <c r="CG1119" s="49"/>
    </row>
    <row r="1120" spans="85:85" hidden="1" x14ac:dyDescent="0.25">
      <c r="CG1120" s="49"/>
    </row>
    <row r="1121" spans="85:85" hidden="1" x14ac:dyDescent="0.25">
      <c r="CG1121" s="49"/>
    </row>
    <row r="1122" spans="85:85" hidden="1" x14ac:dyDescent="0.25">
      <c r="CG1122" s="49"/>
    </row>
    <row r="1123" spans="85:85" hidden="1" x14ac:dyDescent="0.25">
      <c r="CG1123" s="49"/>
    </row>
    <row r="1124" spans="85:85" hidden="1" x14ac:dyDescent="0.25">
      <c r="CG1124" s="49"/>
    </row>
    <row r="1125" spans="85:85" hidden="1" x14ac:dyDescent="0.25">
      <c r="CG1125" s="49"/>
    </row>
    <row r="1126" spans="85:85" hidden="1" x14ac:dyDescent="0.25">
      <c r="CG1126" s="49"/>
    </row>
    <row r="1127" spans="85:85" hidden="1" x14ac:dyDescent="0.25">
      <c r="CG1127" s="49"/>
    </row>
    <row r="1128" spans="85:85" hidden="1" x14ac:dyDescent="0.25">
      <c r="CG1128" s="49"/>
    </row>
    <row r="1129" spans="85:85" hidden="1" x14ac:dyDescent="0.25">
      <c r="CG1129" s="49"/>
    </row>
    <row r="1130" spans="85:85" hidden="1" x14ac:dyDescent="0.25">
      <c r="CG1130" s="49"/>
    </row>
    <row r="1131" spans="85:85" hidden="1" x14ac:dyDescent="0.25">
      <c r="CG1131" s="49"/>
    </row>
    <row r="1132" spans="85:85" hidden="1" x14ac:dyDescent="0.25">
      <c r="CG1132" s="49"/>
    </row>
    <row r="1133" spans="85:85" hidden="1" x14ac:dyDescent="0.25">
      <c r="CG1133" s="49"/>
    </row>
    <row r="1134" spans="85:85" hidden="1" x14ac:dyDescent="0.25">
      <c r="CG1134" s="49"/>
    </row>
    <row r="1135" spans="85:85" hidden="1" x14ac:dyDescent="0.25">
      <c r="CG1135" s="49"/>
    </row>
    <row r="1136" spans="85:85" hidden="1" x14ac:dyDescent="0.25">
      <c r="CG1136" s="49"/>
    </row>
    <row r="1137" spans="85:85" hidden="1" x14ac:dyDescent="0.25">
      <c r="CG1137" s="49"/>
    </row>
    <row r="1138" spans="85:85" hidden="1" x14ac:dyDescent="0.25">
      <c r="CG1138" s="49"/>
    </row>
    <row r="1139" spans="85:85" hidden="1" x14ac:dyDescent="0.25">
      <c r="CG1139" s="49"/>
    </row>
    <row r="1140" spans="85:85" hidden="1" x14ac:dyDescent="0.25">
      <c r="CG1140" s="49"/>
    </row>
    <row r="1141" spans="85:85" hidden="1" x14ac:dyDescent="0.25">
      <c r="CG1141" s="49"/>
    </row>
    <row r="1142" spans="85:85" hidden="1" x14ac:dyDescent="0.25">
      <c r="CG1142" s="49"/>
    </row>
    <row r="1143" spans="85:85" hidden="1" x14ac:dyDescent="0.25">
      <c r="CG1143" s="49"/>
    </row>
    <row r="1144" spans="85:85" hidden="1" x14ac:dyDescent="0.25">
      <c r="CG1144" s="49"/>
    </row>
    <row r="1145" spans="85:85" hidden="1" x14ac:dyDescent="0.25">
      <c r="CG1145" s="49"/>
    </row>
    <row r="1146" spans="85:85" hidden="1" x14ac:dyDescent="0.25">
      <c r="CG1146" s="49"/>
    </row>
    <row r="1147" spans="85:85" hidden="1" x14ac:dyDescent="0.25">
      <c r="CG1147" s="49"/>
    </row>
    <row r="1148" spans="85:85" hidden="1" x14ac:dyDescent="0.25">
      <c r="CG1148" s="49"/>
    </row>
    <row r="1149" spans="85:85" hidden="1" x14ac:dyDescent="0.25">
      <c r="CG1149" s="49"/>
    </row>
    <row r="1150" spans="85:85" hidden="1" x14ac:dyDescent="0.25">
      <c r="CG1150" s="49"/>
    </row>
    <row r="1151" spans="85:85" hidden="1" x14ac:dyDescent="0.25">
      <c r="CG1151" s="49"/>
    </row>
    <row r="1152" spans="85:85" hidden="1" x14ac:dyDescent="0.25">
      <c r="CG1152" s="49"/>
    </row>
    <row r="1153" spans="85:85" hidden="1" x14ac:dyDescent="0.25">
      <c r="CG1153" s="49"/>
    </row>
    <row r="1154" spans="85:85" hidden="1" x14ac:dyDescent="0.25">
      <c r="CG1154" s="49"/>
    </row>
    <row r="1155" spans="85:85" hidden="1" x14ac:dyDescent="0.25">
      <c r="CG1155" s="49"/>
    </row>
    <row r="1156" spans="85:85" hidden="1" x14ac:dyDescent="0.25">
      <c r="CG1156" s="49"/>
    </row>
    <row r="1157" spans="85:85" hidden="1" x14ac:dyDescent="0.25">
      <c r="CG1157" s="49"/>
    </row>
    <row r="1158" spans="85:85" hidden="1" x14ac:dyDescent="0.25">
      <c r="CG1158" s="49"/>
    </row>
    <row r="1159" spans="85:85" hidden="1" x14ac:dyDescent="0.25">
      <c r="CG1159" s="49"/>
    </row>
    <row r="1160" spans="85:85" hidden="1" x14ac:dyDescent="0.25">
      <c r="CG1160" s="49"/>
    </row>
    <row r="1161" spans="85:85" hidden="1" x14ac:dyDescent="0.25">
      <c r="CG1161" s="49"/>
    </row>
    <row r="1162" spans="85:85" hidden="1" x14ac:dyDescent="0.25">
      <c r="CG1162" s="49"/>
    </row>
    <row r="1163" spans="85:85" hidden="1" x14ac:dyDescent="0.25">
      <c r="CG1163" s="49"/>
    </row>
    <row r="1164" spans="85:85" hidden="1" x14ac:dyDescent="0.25">
      <c r="CG1164" s="49"/>
    </row>
    <row r="1165" spans="85:85" hidden="1" x14ac:dyDescent="0.25">
      <c r="CG1165" s="49"/>
    </row>
    <row r="1166" spans="85:85" hidden="1" x14ac:dyDescent="0.25">
      <c r="CG1166" s="49"/>
    </row>
    <row r="1167" spans="85:85" hidden="1" x14ac:dyDescent="0.25">
      <c r="CG1167" s="49"/>
    </row>
    <row r="1168" spans="85:85" hidden="1" x14ac:dyDescent="0.25">
      <c r="CG1168" s="49"/>
    </row>
    <row r="1169" spans="85:85" hidden="1" x14ac:dyDescent="0.25">
      <c r="CG1169" s="49"/>
    </row>
    <row r="1170" spans="85:85" hidden="1" x14ac:dyDescent="0.25">
      <c r="CG1170" s="49"/>
    </row>
    <row r="1171" spans="85:85" hidden="1" x14ac:dyDescent="0.25">
      <c r="CG1171" s="49"/>
    </row>
    <row r="1172" spans="85:85" hidden="1" x14ac:dyDescent="0.25">
      <c r="CG1172" s="49"/>
    </row>
    <row r="1173" spans="85:85" hidden="1" x14ac:dyDescent="0.25">
      <c r="CG1173" s="49"/>
    </row>
    <row r="1174" spans="85:85" hidden="1" x14ac:dyDescent="0.25">
      <c r="CG1174" s="49"/>
    </row>
    <row r="1175" spans="85:85" hidden="1" x14ac:dyDescent="0.25">
      <c r="CG1175" s="49"/>
    </row>
    <row r="1176" spans="85:85" hidden="1" x14ac:dyDescent="0.25">
      <c r="CG1176" s="49"/>
    </row>
    <row r="1177" spans="85:85" hidden="1" x14ac:dyDescent="0.25">
      <c r="CG1177" s="49"/>
    </row>
    <row r="1178" spans="85:85" hidden="1" x14ac:dyDescent="0.25">
      <c r="CG1178" s="49"/>
    </row>
    <row r="1179" spans="85:85" hidden="1" x14ac:dyDescent="0.25">
      <c r="CG1179" s="49"/>
    </row>
    <row r="1180" spans="85:85" hidden="1" x14ac:dyDescent="0.25">
      <c r="CG1180" s="49"/>
    </row>
    <row r="1181" spans="85:85" hidden="1" x14ac:dyDescent="0.25">
      <c r="CG1181" s="49"/>
    </row>
    <row r="1182" spans="85:85" hidden="1" x14ac:dyDescent="0.25">
      <c r="CG1182" s="49"/>
    </row>
    <row r="1183" spans="85:85" hidden="1" x14ac:dyDescent="0.25">
      <c r="CG1183" s="49"/>
    </row>
    <row r="1184" spans="85:85" hidden="1" x14ac:dyDescent="0.25">
      <c r="CG1184" s="49"/>
    </row>
    <row r="1185" spans="85:85" hidden="1" x14ac:dyDescent="0.25">
      <c r="CG1185" s="49"/>
    </row>
    <row r="1186" spans="85:85" hidden="1" x14ac:dyDescent="0.25">
      <c r="CG1186" s="49"/>
    </row>
    <row r="1187" spans="85:85" hidden="1" x14ac:dyDescent="0.25">
      <c r="CG1187" s="49"/>
    </row>
    <row r="1188" spans="85:85" hidden="1" x14ac:dyDescent="0.25">
      <c r="CG1188" s="49"/>
    </row>
    <row r="1189" spans="85:85" hidden="1" x14ac:dyDescent="0.25">
      <c r="CG1189" s="49"/>
    </row>
    <row r="1190" spans="85:85" hidden="1" x14ac:dyDescent="0.25">
      <c r="CG1190" s="49"/>
    </row>
    <row r="1191" spans="85:85" hidden="1" x14ac:dyDescent="0.25">
      <c r="CG1191" s="49"/>
    </row>
    <row r="1192" spans="85:85" hidden="1" x14ac:dyDescent="0.25">
      <c r="CG1192" s="49"/>
    </row>
    <row r="1193" spans="85:85" hidden="1" x14ac:dyDescent="0.25">
      <c r="CG1193" s="49"/>
    </row>
    <row r="1194" spans="85:85" hidden="1" x14ac:dyDescent="0.25">
      <c r="CG1194" s="49"/>
    </row>
    <row r="1195" spans="85:85" hidden="1" x14ac:dyDescent="0.25">
      <c r="CG1195" s="49"/>
    </row>
    <row r="1196" spans="85:85" hidden="1" x14ac:dyDescent="0.25">
      <c r="CG1196" s="49"/>
    </row>
    <row r="1197" spans="85:85" hidden="1" x14ac:dyDescent="0.25">
      <c r="CG1197" s="49"/>
    </row>
    <row r="1198" spans="85:85" hidden="1" x14ac:dyDescent="0.25">
      <c r="CG1198" s="49"/>
    </row>
    <row r="1199" spans="85:85" hidden="1" x14ac:dyDescent="0.25">
      <c r="CG1199" s="49"/>
    </row>
    <row r="1200" spans="85:85" hidden="1" x14ac:dyDescent="0.25">
      <c r="CG1200" s="49"/>
    </row>
    <row r="1201" spans="85:85" hidden="1" x14ac:dyDescent="0.25">
      <c r="CG1201" s="49"/>
    </row>
    <row r="1202" spans="85:85" hidden="1" x14ac:dyDescent="0.25">
      <c r="CG1202" s="49"/>
    </row>
    <row r="1203" spans="85:85" hidden="1" x14ac:dyDescent="0.25">
      <c r="CG1203" s="49"/>
    </row>
    <row r="1204" spans="85:85" hidden="1" x14ac:dyDescent="0.25">
      <c r="CG1204" s="49"/>
    </row>
    <row r="1205" spans="85:85" hidden="1" x14ac:dyDescent="0.25">
      <c r="CG1205" s="49"/>
    </row>
    <row r="1206" spans="85:85" hidden="1" x14ac:dyDescent="0.25">
      <c r="CG1206" s="49"/>
    </row>
    <row r="1207" spans="85:85" hidden="1" x14ac:dyDescent="0.25">
      <c r="CG1207" s="49"/>
    </row>
    <row r="1208" spans="85:85" hidden="1" x14ac:dyDescent="0.25">
      <c r="CG1208" s="49"/>
    </row>
    <row r="1209" spans="85:85" hidden="1" x14ac:dyDescent="0.25">
      <c r="CG1209" s="49"/>
    </row>
    <row r="1210" spans="85:85" hidden="1" x14ac:dyDescent="0.25">
      <c r="CG1210" s="49"/>
    </row>
    <row r="1211" spans="85:85" hidden="1" x14ac:dyDescent="0.25">
      <c r="CG1211" s="49"/>
    </row>
    <row r="1212" spans="85:85" hidden="1" x14ac:dyDescent="0.25">
      <c r="CG1212" s="49"/>
    </row>
    <row r="1213" spans="85:85" hidden="1" x14ac:dyDescent="0.25">
      <c r="CG1213" s="49"/>
    </row>
    <row r="1214" spans="85:85" hidden="1" x14ac:dyDescent="0.25">
      <c r="CG1214" s="49"/>
    </row>
    <row r="1215" spans="85:85" hidden="1" x14ac:dyDescent="0.25">
      <c r="CG1215" s="49"/>
    </row>
    <row r="1216" spans="85:85" hidden="1" x14ac:dyDescent="0.25">
      <c r="CG1216" s="49"/>
    </row>
    <row r="1217" spans="85:85" hidden="1" x14ac:dyDescent="0.25">
      <c r="CG1217" s="49"/>
    </row>
    <row r="1218" spans="85:85" hidden="1" x14ac:dyDescent="0.25">
      <c r="CG1218" s="49"/>
    </row>
    <row r="1219" spans="85:85" hidden="1" x14ac:dyDescent="0.25">
      <c r="CG1219" s="49"/>
    </row>
    <row r="1220" spans="85:85" hidden="1" x14ac:dyDescent="0.25">
      <c r="CG1220" s="49"/>
    </row>
    <row r="1221" spans="85:85" hidden="1" x14ac:dyDescent="0.25">
      <c r="CG1221" s="49"/>
    </row>
    <row r="1222" spans="85:85" hidden="1" x14ac:dyDescent="0.25">
      <c r="CG1222" s="49"/>
    </row>
    <row r="1223" spans="85:85" hidden="1" x14ac:dyDescent="0.25">
      <c r="CG1223" s="49"/>
    </row>
    <row r="1224" spans="85:85" hidden="1" x14ac:dyDescent="0.25">
      <c r="CG1224" s="49"/>
    </row>
    <row r="1225" spans="85:85" hidden="1" x14ac:dyDescent="0.25">
      <c r="CG1225" s="49"/>
    </row>
    <row r="1226" spans="85:85" hidden="1" x14ac:dyDescent="0.25">
      <c r="CG1226" s="49"/>
    </row>
    <row r="1227" spans="85:85" hidden="1" x14ac:dyDescent="0.25">
      <c r="CG1227" s="49"/>
    </row>
    <row r="1228" spans="85:85" hidden="1" x14ac:dyDescent="0.25">
      <c r="CG1228" s="49"/>
    </row>
    <row r="1229" spans="85:85" hidden="1" x14ac:dyDescent="0.25">
      <c r="CG1229" s="49"/>
    </row>
    <row r="1230" spans="85:85" hidden="1" x14ac:dyDescent="0.25">
      <c r="CG1230" s="49"/>
    </row>
    <row r="1231" spans="85:85" hidden="1" x14ac:dyDescent="0.25">
      <c r="CG1231" s="49"/>
    </row>
    <row r="1232" spans="85:85" hidden="1" x14ac:dyDescent="0.25">
      <c r="CG1232" s="49"/>
    </row>
    <row r="1233" spans="85:85" hidden="1" x14ac:dyDescent="0.25">
      <c r="CG1233" s="49"/>
    </row>
    <row r="1234" spans="85:85" hidden="1" x14ac:dyDescent="0.25">
      <c r="CG1234" s="49"/>
    </row>
    <row r="1235" spans="85:85" hidden="1" x14ac:dyDescent="0.25">
      <c r="CG1235" s="49"/>
    </row>
    <row r="1236" spans="85:85" hidden="1" x14ac:dyDescent="0.25">
      <c r="CG1236" s="49"/>
    </row>
    <row r="1237" spans="85:85" hidden="1" x14ac:dyDescent="0.25">
      <c r="CG1237" s="49"/>
    </row>
    <row r="1238" spans="85:85" hidden="1" x14ac:dyDescent="0.25">
      <c r="CG1238" s="49"/>
    </row>
    <row r="1239" spans="85:85" hidden="1" x14ac:dyDescent="0.25">
      <c r="CG1239" s="49"/>
    </row>
    <row r="1240" spans="85:85" hidden="1" x14ac:dyDescent="0.25">
      <c r="CG1240" s="49"/>
    </row>
    <row r="1241" spans="85:85" hidden="1" x14ac:dyDescent="0.25">
      <c r="CG1241" s="49"/>
    </row>
    <row r="1242" spans="85:85" hidden="1" x14ac:dyDescent="0.25">
      <c r="CG1242" s="49"/>
    </row>
    <row r="1243" spans="85:85" hidden="1" x14ac:dyDescent="0.25">
      <c r="CG1243" s="49"/>
    </row>
    <row r="1244" spans="85:85" hidden="1" x14ac:dyDescent="0.25">
      <c r="CG1244" s="49"/>
    </row>
    <row r="1245" spans="85:85" hidden="1" x14ac:dyDescent="0.25">
      <c r="CG1245" s="49"/>
    </row>
    <row r="1246" spans="85:85" hidden="1" x14ac:dyDescent="0.25">
      <c r="CG1246" s="49"/>
    </row>
    <row r="1247" spans="85:85" hidden="1" x14ac:dyDescent="0.25">
      <c r="CG1247" s="49"/>
    </row>
    <row r="1248" spans="85:85" hidden="1" x14ac:dyDescent="0.25">
      <c r="CG1248" s="49"/>
    </row>
    <row r="1249" spans="85:85" hidden="1" x14ac:dyDescent="0.25">
      <c r="CG1249" s="49"/>
    </row>
    <row r="1250" spans="85:85" hidden="1" x14ac:dyDescent="0.25">
      <c r="CG1250" s="49"/>
    </row>
    <row r="1251" spans="85:85" hidden="1" x14ac:dyDescent="0.25">
      <c r="CG1251" s="49"/>
    </row>
    <row r="1252" spans="85:85" hidden="1" x14ac:dyDescent="0.25">
      <c r="CG1252" s="49"/>
    </row>
    <row r="1253" spans="85:85" hidden="1" x14ac:dyDescent="0.25">
      <c r="CG1253" s="49"/>
    </row>
    <row r="1254" spans="85:85" hidden="1" x14ac:dyDescent="0.25">
      <c r="CG1254" s="49"/>
    </row>
    <row r="1255" spans="85:85" hidden="1" x14ac:dyDescent="0.25">
      <c r="CG1255" s="49"/>
    </row>
    <row r="1256" spans="85:85" hidden="1" x14ac:dyDescent="0.25">
      <c r="CG1256" s="49"/>
    </row>
    <row r="1257" spans="85:85" hidden="1" x14ac:dyDescent="0.25">
      <c r="CG1257" s="49"/>
    </row>
    <row r="1258" spans="85:85" hidden="1" x14ac:dyDescent="0.25">
      <c r="CG1258" s="49"/>
    </row>
    <row r="1259" spans="85:85" hidden="1" x14ac:dyDescent="0.25">
      <c r="CG1259" s="49"/>
    </row>
    <row r="1260" spans="85:85" hidden="1" x14ac:dyDescent="0.25">
      <c r="CG1260" s="49"/>
    </row>
    <row r="1261" spans="85:85" hidden="1" x14ac:dyDescent="0.25">
      <c r="CG1261" s="49"/>
    </row>
    <row r="1262" spans="85:85" hidden="1" x14ac:dyDescent="0.25">
      <c r="CG1262" s="49"/>
    </row>
    <row r="1263" spans="85:85" hidden="1" x14ac:dyDescent="0.25">
      <c r="CG1263" s="49"/>
    </row>
    <row r="1264" spans="85:85" hidden="1" x14ac:dyDescent="0.25">
      <c r="CG1264" s="49"/>
    </row>
    <row r="1265" spans="85:85" hidden="1" x14ac:dyDescent="0.25">
      <c r="CG1265" s="49"/>
    </row>
    <row r="1266" spans="85:85" hidden="1" x14ac:dyDescent="0.25">
      <c r="CG1266" s="49"/>
    </row>
    <row r="1267" spans="85:85" hidden="1" x14ac:dyDescent="0.25">
      <c r="CG1267" s="49"/>
    </row>
    <row r="1268" spans="85:85" hidden="1" x14ac:dyDescent="0.25">
      <c r="CG1268" s="49"/>
    </row>
    <row r="1269" spans="85:85" hidden="1" x14ac:dyDescent="0.25">
      <c r="CG1269" s="49"/>
    </row>
    <row r="1270" spans="85:85" hidden="1" x14ac:dyDescent="0.25">
      <c r="CG1270" s="49"/>
    </row>
    <row r="1271" spans="85:85" hidden="1" x14ac:dyDescent="0.25">
      <c r="CG1271" s="49"/>
    </row>
    <row r="1272" spans="85:85" hidden="1" x14ac:dyDescent="0.25">
      <c r="CG1272" s="49"/>
    </row>
    <row r="1273" spans="85:85" hidden="1" x14ac:dyDescent="0.25">
      <c r="CG1273" s="49"/>
    </row>
    <row r="1274" spans="85:85" hidden="1" x14ac:dyDescent="0.25">
      <c r="CG1274" s="49"/>
    </row>
    <row r="1275" spans="85:85" hidden="1" x14ac:dyDescent="0.25">
      <c r="CG1275" s="49"/>
    </row>
    <row r="1276" spans="85:85" hidden="1" x14ac:dyDescent="0.25">
      <c r="CG1276" s="49"/>
    </row>
    <row r="1277" spans="85:85" hidden="1" x14ac:dyDescent="0.25">
      <c r="CG1277" s="49"/>
    </row>
    <row r="1278" spans="85:85" hidden="1" x14ac:dyDescent="0.25">
      <c r="CG1278" s="49"/>
    </row>
    <row r="1279" spans="85:85" hidden="1" x14ac:dyDescent="0.25">
      <c r="CG1279" s="49"/>
    </row>
    <row r="1280" spans="85:85" hidden="1" x14ac:dyDescent="0.25">
      <c r="CG1280" s="49"/>
    </row>
    <row r="1281" spans="85:85" hidden="1" x14ac:dyDescent="0.25">
      <c r="CG1281" s="49"/>
    </row>
    <row r="1282" spans="85:85" hidden="1" x14ac:dyDescent="0.25">
      <c r="CG1282" s="49"/>
    </row>
    <row r="1283" spans="85:85" hidden="1" x14ac:dyDescent="0.25">
      <c r="CG1283" s="49"/>
    </row>
    <row r="1284" spans="85:85" hidden="1" x14ac:dyDescent="0.25">
      <c r="CG1284" s="49"/>
    </row>
    <row r="1285" spans="85:85" hidden="1" x14ac:dyDescent="0.25">
      <c r="CG1285" s="49"/>
    </row>
    <row r="1286" spans="85:85" hidden="1" x14ac:dyDescent="0.25">
      <c r="CG1286" s="49"/>
    </row>
    <row r="1287" spans="85:85" hidden="1" x14ac:dyDescent="0.25">
      <c r="CG1287" s="49"/>
    </row>
    <row r="1288" spans="85:85" hidden="1" x14ac:dyDescent="0.25">
      <c r="CG1288" s="49"/>
    </row>
    <row r="1289" spans="85:85" hidden="1" x14ac:dyDescent="0.25">
      <c r="CG1289" s="49"/>
    </row>
    <row r="1290" spans="85:85" hidden="1" x14ac:dyDescent="0.25">
      <c r="CG1290" s="49"/>
    </row>
    <row r="1291" spans="85:85" hidden="1" x14ac:dyDescent="0.25">
      <c r="CG1291" s="49"/>
    </row>
    <row r="1292" spans="85:85" hidden="1" x14ac:dyDescent="0.25">
      <c r="CG1292" s="49"/>
    </row>
    <row r="1293" spans="85:85" hidden="1" x14ac:dyDescent="0.25">
      <c r="CG1293" s="49"/>
    </row>
    <row r="1294" spans="85:85" hidden="1" x14ac:dyDescent="0.25">
      <c r="CG1294" s="49"/>
    </row>
    <row r="1295" spans="85:85" hidden="1" x14ac:dyDescent="0.25">
      <c r="CG1295" s="49"/>
    </row>
    <row r="1296" spans="85:85" hidden="1" x14ac:dyDescent="0.25">
      <c r="CG1296" s="49"/>
    </row>
    <row r="1297" spans="85:85" hidden="1" x14ac:dyDescent="0.25">
      <c r="CG1297" s="49"/>
    </row>
    <row r="1298" spans="85:85" hidden="1" x14ac:dyDescent="0.25">
      <c r="CG1298" s="49"/>
    </row>
    <row r="1299" spans="85:85" hidden="1" x14ac:dyDescent="0.25">
      <c r="CG1299" s="49"/>
    </row>
    <row r="1300" spans="85:85" hidden="1" x14ac:dyDescent="0.25">
      <c r="CG1300" s="49"/>
    </row>
    <row r="1301" spans="85:85" hidden="1" x14ac:dyDescent="0.25">
      <c r="CG1301" s="49"/>
    </row>
    <row r="1302" spans="85:85" hidden="1" x14ac:dyDescent="0.25">
      <c r="CG1302" s="49"/>
    </row>
    <row r="1303" spans="85:85" hidden="1" x14ac:dyDescent="0.25">
      <c r="CG1303" s="49"/>
    </row>
    <row r="1304" spans="85:85" hidden="1" x14ac:dyDescent="0.25">
      <c r="CG1304" s="49"/>
    </row>
    <row r="1305" spans="85:85" hidden="1" x14ac:dyDescent="0.25">
      <c r="CG1305" s="49"/>
    </row>
    <row r="1306" spans="85:85" hidden="1" x14ac:dyDescent="0.25">
      <c r="CG1306" s="49"/>
    </row>
    <row r="1307" spans="85:85" hidden="1" x14ac:dyDescent="0.25">
      <c r="CG1307" s="49"/>
    </row>
    <row r="1308" spans="85:85" hidden="1" x14ac:dyDescent="0.25">
      <c r="CG1308" s="49"/>
    </row>
    <row r="1309" spans="85:85" hidden="1" x14ac:dyDescent="0.25">
      <c r="CG1309" s="49"/>
    </row>
    <row r="1310" spans="85:85" hidden="1" x14ac:dyDescent="0.25">
      <c r="CG1310" s="49"/>
    </row>
    <row r="1311" spans="85:85" hidden="1" x14ac:dyDescent="0.25">
      <c r="CG1311" s="49"/>
    </row>
    <row r="1312" spans="85:85" hidden="1" x14ac:dyDescent="0.25">
      <c r="CG1312" s="49"/>
    </row>
    <row r="1313" spans="85:85" hidden="1" x14ac:dyDescent="0.25">
      <c r="CG1313" s="49"/>
    </row>
    <row r="1314" spans="85:85" hidden="1" x14ac:dyDescent="0.25">
      <c r="CG1314" s="49"/>
    </row>
    <row r="1315" spans="85:85" hidden="1" x14ac:dyDescent="0.25">
      <c r="CG1315" s="49"/>
    </row>
    <row r="1316" spans="85:85" hidden="1" x14ac:dyDescent="0.25">
      <c r="CG1316" s="49"/>
    </row>
    <row r="1317" spans="85:85" hidden="1" x14ac:dyDescent="0.25">
      <c r="CG1317" s="49"/>
    </row>
    <row r="1318" spans="85:85" hidden="1" x14ac:dyDescent="0.25">
      <c r="CG1318" s="49"/>
    </row>
    <row r="1319" spans="85:85" hidden="1" x14ac:dyDescent="0.25">
      <c r="CG1319" s="49"/>
    </row>
    <row r="1320" spans="85:85" hidden="1" x14ac:dyDescent="0.25">
      <c r="CG1320" s="49"/>
    </row>
    <row r="1321" spans="85:85" hidden="1" x14ac:dyDescent="0.25">
      <c r="CG1321" s="49"/>
    </row>
    <row r="1322" spans="85:85" hidden="1" x14ac:dyDescent="0.25">
      <c r="CG1322" s="49"/>
    </row>
    <row r="1323" spans="85:85" hidden="1" x14ac:dyDescent="0.25">
      <c r="CG1323" s="49"/>
    </row>
    <row r="1324" spans="85:85" hidden="1" x14ac:dyDescent="0.25">
      <c r="CG1324" s="49"/>
    </row>
    <row r="1325" spans="85:85" hidden="1" x14ac:dyDescent="0.25">
      <c r="CG1325" s="49"/>
    </row>
    <row r="1326" spans="85:85" hidden="1" x14ac:dyDescent="0.25">
      <c r="CG1326" s="49"/>
    </row>
    <row r="1327" spans="85:85" hidden="1" x14ac:dyDescent="0.25">
      <c r="CG1327" s="49"/>
    </row>
    <row r="1328" spans="85:85" hidden="1" x14ac:dyDescent="0.25">
      <c r="CG1328" s="49"/>
    </row>
    <row r="1329" spans="85:85" hidden="1" x14ac:dyDescent="0.25">
      <c r="CG1329" s="49"/>
    </row>
    <row r="1330" spans="85:85" hidden="1" x14ac:dyDescent="0.25">
      <c r="CG1330" s="49"/>
    </row>
    <row r="1331" spans="85:85" hidden="1" x14ac:dyDescent="0.25">
      <c r="CG1331" s="49"/>
    </row>
    <row r="1332" spans="85:85" hidden="1" x14ac:dyDescent="0.25">
      <c r="CG1332" s="49"/>
    </row>
    <row r="1333" spans="85:85" hidden="1" x14ac:dyDescent="0.25">
      <c r="CG1333" s="49"/>
    </row>
    <row r="1334" spans="85:85" hidden="1" x14ac:dyDescent="0.25">
      <c r="CG1334" s="49"/>
    </row>
    <row r="1335" spans="85:85" hidden="1" x14ac:dyDescent="0.25">
      <c r="CG1335" s="49"/>
    </row>
    <row r="1336" spans="85:85" hidden="1" x14ac:dyDescent="0.25">
      <c r="CG1336" s="49"/>
    </row>
    <row r="1337" spans="85:85" hidden="1" x14ac:dyDescent="0.25">
      <c r="CG1337" s="49"/>
    </row>
    <row r="1338" spans="85:85" hidden="1" x14ac:dyDescent="0.25">
      <c r="CG1338" s="49"/>
    </row>
    <row r="1339" spans="85:85" hidden="1" x14ac:dyDescent="0.25">
      <c r="CG1339" s="49"/>
    </row>
    <row r="1340" spans="85:85" hidden="1" x14ac:dyDescent="0.25">
      <c r="CG1340" s="49"/>
    </row>
    <row r="1341" spans="85:85" hidden="1" x14ac:dyDescent="0.25">
      <c r="CG1341" s="49"/>
    </row>
    <row r="1342" spans="85:85" hidden="1" x14ac:dyDescent="0.25">
      <c r="CG1342" s="49"/>
    </row>
    <row r="1343" spans="85:85" hidden="1" x14ac:dyDescent="0.25">
      <c r="CG1343" s="49"/>
    </row>
    <row r="1344" spans="85:85" hidden="1" x14ac:dyDescent="0.25">
      <c r="CG1344" s="49"/>
    </row>
    <row r="1345" spans="85:85" hidden="1" x14ac:dyDescent="0.25">
      <c r="CG1345" s="49"/>
    </row>
    <row r="1346" spans="85:85" hidden="1" x14ac:dyDescent="0.25">
      <c r="CG1346" s="49"/>
    </row>
    <row r="1347" spans="85:85" hidden="1" x14ac:dyDescent="0.25">
      <c r="CG1347" s="49"/>
    </row>
    <row r="1348" spans="85:85" hidden="1" x14ac:dyDescent="0.25">
      <c r="CG1348" s="49"/>
    </row>
    <row r="1349" spans="85:85" hidden="1" x14ac:dyDescent="0.25">
      <c r="CG1349" s="49"/>
    </row>
    <row r="1350" spans="85:85" hidden="1" x14ac:dyDescent="0.25">
      <c r="CG1350" s="49"/>
    </row>
    <row r="1351" spans="85:85" hidden="1" x14ac:dyDescent="0.25">
      <c r="CG1351" s="49"/>
    </row>
    <row r="1352" spans="85:85" hidden="1" x14ac:dyDescent="0.25">
      <c r="CG1352" s="49"/>
    </row>
    <row r="1353" spans="85:85" hidden="1" x14ac:dyDescent="0.25">
      <c r="CG1353" s="49"/>
    </row>
    <row r="1354" spans="85:85" hidden="1" x14ac:dyDescent="0.25">
      <c r="CG1354" s="49"/>
    </row>
    <row r="1355" spans="85:85" hidden="1" x14ac:dyDescent="0.25">
      <c r="CG1355" s="49"/>
    </row>
    <row r="1356" spans="85:85" hidden="1" x14ac:dyDescent="0.25">
      <c r="CG1356" s="49"/>
    </row>
    <row r="1357" spans="85:85" hidden="1" x14ac:dyDescent="0.25">
      <c r="CG1357" s="49"/>
    </row>
    <row r="1358" spans="85:85" hidden="1" x14ac:dyDescent="0.25">
      <c r="CG1358" s="49"/>
    </row>
    <row r="1359" spans="85:85" hidden="1" x14ac:dyDescent="0.25">
      <c r="CG1359" s="49"/>
    </row>
    <row r="1360" spans="85:85" hidden="1" x14ac:dyDescent="0.25">
      <c r="CG1360" s="49"/>
    </row>
    <row r="1361" spans="85:85" hidden="1" x14ac:dyDescent="0.25">
      <c r="CG1361" s="49"/>
    </row>
    <row r="1362" spans="85:85" hidden="1" x14ac:dyDescent="0.25">
      <c r="CG1362" s="49"/>
    </row>
    <row r="1363" spans="85:85" hidden="1" x14ac:dyDescent="0.25">
      <c r="CG1363" s="49"/>
    </row>
    <row r="1364" spans="85:85" hidden="1" x14ac:dyDescent="0.25">
      <c r="CG1364" s="49"/>
    </row>
    <row r="1365" spans="85:85" hidden="1" x14ac:dyDescent="0.25">
      <c r="CG1365" s="49"/>
    </row>
    <row r="1366" spans="85:85" hidden="1" x14ac:dyDescent="0.25">
      <c r="CG1366" s="49"/>
    </row>
    <row r="1367" spans="85:85" hidden="1" x14ac:dyDescent="0.25">
      <c r="CG1367" s="49"/>
    </row>
    <row r="1368" spans="85:85" hidden="1" x14ac:dyDescent="0.25">
      <c r="CG1368" s="49"/>
    </row>
    <row r="1369" spans="85:85" hidden="1" x14ac:dyDescent="0.25">
      <c r="CG1369" s="49"/>
    </row>
    <row r="1370" spans="85:85" hidden="1" x14ac:dyDescent="0.25">
      <c r="CG1370" s="49"/>
    </row>
    <row r="1371" spans="85:85" hidden="1" x14ac:dyDescent="0.25">
      <c r="CG1371" s="49"/>
    </row>
    <row r="1372" spans="85:85" hidden="1" x14ac:dyDescent="0.25">
      <c r="CG1372" s="49"/>
    </row>
    <row r="1373" spans="85:85" hidden="1" x14ac:dyDescent="0.25">
      <c r="CG1373" s="49"/>
    </row>
    <row r="1374" spans="85:85" hidden="1" x14ac:dyDescent="0.25">
      <c r="CG1374" s="49"/>
    </row>
    <row r="1375" spans="85:85" hidden="1" x14ac:dyDescent="0.25">
      <c r="CG1375" s="49"/>
    </row>
    <row r="1376" spans="85:85" hidden="1" x14ac:dyDescent="0.25">
      <c r="CG1376" s="49"/>
    </row>
    <row r="1377" spans="85:85" hidden="1" x14ac:dyDescent="0.25">
      <c r="CG1377" s="49"/>
    </row>
    <row r="1378" spans="85:85" hidden="1" x14ac:dyDescent="0.25">
      <c r="CG1378" s="49"/>
    </row>
    <row r="1379" spans="85:85" hidden="1" x14ac:dyDescent="0.25">
      <c r="CG1379" s="49"/>
    </row>
    <row r="1380" spans="85:85" hidden="1" x14ac:dyDescent="0.25">
      <c r="CG1380" s="49"/>
    </row>
    <row r="1381" spans="85:85" hidden="1" x14ac:dyDescent="0.25">
      <c r="CG1381" s="49"/>
    </row>
    <row r="1382" spans="85:85" hidden="1" x14ac:dyDescent="0.25">
      <c r="CG1382" s="49"/>
    </row>
    <row r="1383" spans="85:85" hidden="1" x14ac:dyDescent="0.25">
      <c r="CG1383" s="49"/>
    </row>
    <row r="1384" spans="85:85" hidden="1" x14ac:dyDescent="0.25">
      <c r="CG1384" s="49"/>
    </row>
    <row r="1385" spans="85:85" hidden="1" x14ac:dyDescent="0.25">
      <c r="CG1385" s="49"/>
    </row>
    <row r="1386" spans="85:85" hidden="1" x14ac:dyDescent="0.25">
      <c r="CG1386" s="49"/>
    </row>
    <row r="1387" spans="85:85" hidden="1" x14ac:dyDescent="0.25">
      <c r="CG1387" s="49"/>
    </row>
    <row r="1388" spans="85:85" hidden="1" x14ac:dyDescent="0.25">
      <c r="CG1388" s="49"/>
    </row>
    <row r="1389" spans="85:85" hidden="1" x14ac:dyDescent="0.25">
      <c r="CG1389" s="49"/>
    </row>
    <row r="1390" spans="85:85" hidden="1" x14ac:dyDescent="0.25">
      <c r="CG1390" s="49"/>
    </row>
    <row r="1391" spans="85:85" hidden="1" x14ac:dyDescent="0.25">
      <c r="CG1391" s="49"/>
    </row>
    <row r="1392" spans="85:85" hidden="1" x14ac:dyDescent="0.25">
      <c r="CG1392" s="49"/>
    </row>
    <row r="1393" spans="85:85" hidden="1" x14ac:dyDescent="0.25">
      <c r="CG1393" s="49"/>
    </row>
    <row r="1394" spans="85:85" hidden="1" x14ac:dyDescent="0.25">
      <c r="CG1394" s="49"/>
    </row>
    <row r="1395" spans="85:85" hidden="1" x14ac:dyDescent="0.25">
      <c r="CG1395" s="49"/>
    </row>
    <row r="1396" spans="85:85" hidden="1" x14ac:dyDescent="0.25">
      <c r="CG1396" s="49"/>
    </row>
    <row r="1397" spans="85:85" hidden="1" x14ac:dyDescent="0.25">
      <c r="CG1397" s="49"/>
    </row>
    <row r="1398" spans="85:85" hidden="1" x14ac:dyDescent="0.25">
      <c r="CG1398" s="49"/>
    </row>
    <row r="1399" spans="85:85" hidden="1" x14ac:dyDescent="0.25">
      <c r="CG1399" s="49"/>
    </row>
    <row r="1400" spans="85:85" hidden="1" x14ac:dyDescent="0.25">
      <c r="CG1400" s="49"/>
    </row>
    <row r="1401" spans="85:85" hidden="1" x14ac:dyDescent="0.25">
      <c r="CG1401" s="49"/>
    </row>
    <row r="1402" spans="85:85" hidden="1" x14ac:dyDescent="0.25">
      <c r="CG1402" s="49"/>
    </row>
    <row r="1403" spans="85:85" hidden="1" x14ac:dyDescent="0.25">
      <c r="CG1403" s="49"/>
    </row>
    <row r="1404" spans="85:85" hidden="1" x14ac:dyDescent="0.25">
      <c r="CG1404" s="49"/>
    </row>
    <row r="1405" spans="85:85" hidden="1" x14ac:dyDescent="0.25">
      <c r="CG1405" s="49"/>
    </row>
    <row r="1406" spans="85:85" hidden="1" x14ac:dyDescent="0.25">
      <c r="CG1406" s="49"/>
    </row>
    <row r="1407" spans="85:85" hidden="1" x14ac:dyDescent="0.25">
      <c r="CG1407" s="49"/>
    </row>
    <row r="1408" spans="85:85" hidden="1" x14ac:dyDescent="0.25">
      <c r="CG1408" s="49"/>
    </row>
    <row r="1409" spans="85:85" hidden="1" x14ac:dyDescent="0.25">
      <c r="CG1409" s="49"/>
    </row>
    <row r="1410" spans="85:85" hidden="1" x14ac:dyDescent="0.25">
      <c r="CG1410" s="49"/>
    </row>
    <row r="1411" spans="85:85" hidden="1" x14ac:dyDescent="0.25">
      <c r="CG1411" s="49"/>
    </row>
    <row r="1412" spans="85:85" hidden="1" x14ac:dyDescent="0.25">
      <c r="CG1412" s="49"/>
    </row>
    <row r="1413" spans="85:85" hidden="1" x14ac:dyDescent="0.25">
      <c r="CG1413" s="49"/>
    </row>
    <row r="1414" spans="85:85" hidden="1" x14ac:dyDescent="0.25">
      <c r="CG1414" s="49"/>
    </row>
    <row r="1415" spans="85:85" hidden="1" x14ac:dyDescent="0.25">
      <c r="CG1415" s="49"/>
    </row>
    <row r="1416" spans="85:85" hidden="1" x14ac:dyDescent="0.25">
      <c r="CG1416" s="49"/>
    </row>
    <row r="1417" spans="85:85" hidden="1" x14ac:dyDescent="0.25">
      <c r="CG1417" s="49"/>
    </row>
    <row r="1418" spans="85:85" hidden="1" x14ac:dyDescent="0.25">
      <c r="CG1418" s="49"/>
    </row>
    <row r="1419" spans="85:85" hidden="1" x14ac:dyDescent="0.25">
      <c r="CG1419" s="49"/>
    </row>
    <row r="1420" spans="85:85" hidden="1" x14ac:dyDescent="0.25">
      <c r="CG1420" s="49"/>
    </row>
    <row r="1421" spans="85:85" hidden="1" x14ac:dyDescent="0.25">
      <c r="CG1421" s="49"/>
    </row>
    <row r="1422" spans="85:85" hidden="1" x14ac:dyDescent="0.25">
      <c r="CG1422" s="49"/>
    </row>
    <row r="1423" spans="85:85" hidden="1" x14ac:dyDescent="0.25">
      <c r="CG1423" s="49"/>
    </row>
    <row r="1424" spans="85:85" hidden="1" x14ac:dyDescent="0.25">
      <c r="CG1424" s="49"/>
    </row>
    <row r="1425" spans="85:85" hidden="1" x14ac:dyDescent="0.25">
      <c r="CG1425" s="49"/>
    </row>
    <row r="1426" spans="85:85" hidden="1" x14ac:dyDescent="0.25">
      <c r="CG1426" s="49"/>
    </row>
    <row r="1427" spans="85:85" hidden="1" x14ac:dyDescent="0.25">
      <c r="CG1427" s="49"/>
    </row>
    <row r="1428" spans="85:85" hidden="1" x14ac:dyDescent="0.25">
      <c r="CG1428" s="49"/>
    </row>
    <row r="1429" spans="85:85" hidden="1" x14ac:dyDescent="0.25">
      <c r="CG1429" s="49"/>
    </row>
    <row r="1430" spans="85:85" hidden="1" x14ac:dyDescent="0.25">
      <c r="CG1430" s="49"/>
    </row>
    <row r="1431" spans="85:85" hidden="1" x14ac:dyDescent="0.25">
      <c r="CG1431" s="49"/>
    </row>
    <row r="1432" spans="85:85" hidden="1" x14ac:dyDescent="0.25">
      <c r="CG1432" s="49"/>
    </row>
    <row r="1433" spans="85:85" hidden="1" x14ac:dyDescent="0.25">
      <c r="CG1433" s="49"/>
    </row>
    <row r="1434" spans="85:85" hidden="1" x14ac:dyDescent="0.25">
      <c r="CG1434" s="49"/>
    </row>
    <row r="1435" spans="85:85" hidden="1" x14ac:dyDescent="0.25">
      <c r="CG1435" s="49"/>
    </row>
    <row r="1436" spans="85:85" hidden="1" x14ac:dyDescent="0.25">
      <c r="CG1436" s="49"/>
    </row>
    <row r="1437" spans="85:85" hidden="1" x14ac:dyDescent="0.25">
      <c r="CG1437" s="49"/>
    </row>
    <row r="1438" spans="85:85" hidden="1" x14ac:dyDescent="0.25">
      <c r="CG1438" s="49"/>
    </row>
    <row r="1439" spans="85:85" hidden="1" x14ac:dyDescent="0.25">
      <c r="CG1439" s="49"/>
    </row>
    <row r="1440" spans="85:85" hidden="1" x14ac:dyDescent="0.25">
      <c r="CG1440" s="49"/>
    </row>
    <row r="1441" spans="85:85" hidden="1" x14ac:dyDescent="0.25">
      <c r="CG1441" s="49"/>
    </row>
    <row r="1442" spans="85:85" hidden="1" x14ac:dyDescent="0.25">
      <c r="CG1442" s="49"/>
    </row>
    <row r="1443" spans="85:85" hidden="1" x14ac:dyDescent="0.25">
      <c r="CG1443" s="49"/>
    </row>
    <row r="1444" spans="85:85" hidden="1" x14ac:dyDescent="0.25">
      <c r="CG1444" s="49"/>
    </row>
    <row r="1445" spans="85:85" hidden="1" x14ac:dyDescent="0.25">
      <c r="CG1445" s="49"/>
    </row>
    <row r="1446" spans="85:85" hidden="1" x14ac:dyDescent="0.25">
      <c r="CG1446" s="49"/>
    </row>
    <row r="1447" spans="85:85" hidden="1" x14ac:dyDescent="0.25">
      <c r="CG1447" s="49"/>
    </row>
    <row r="1448" spans="85:85" hidden="1" x14ac:dyDescent="0.25">
      <c r="CG1448" s="49"/>
    </row>
    <row r="1449" spans="85:85" hidden="1" x14ac:dyDescent="0.25">
      <c r="CG1449" s="49"/>
    </row>
    <row r="1450" spans="85:85" hidden="1" x14ac:dyDescent="0.25">
      <c r="CG1450" s="49"/>
    </row>
    <row r="1451" spans="85:85" hidden="1" x14ac:dyDescent="0.25">
      <c r="CG1451" s="49"/>
    </row>
    <row r="1452" spans="85:85" hidden="1" x14ac:dyDescent="0.25">
      <c r="CG1452" s="49"/>
    </row>
    <row r="1453" spans="85:85" hidden="1" x14ac:dyDescent="0.25">
      <c r="CG1453" s="49"/>
    </row>
    <row r="1454" spans="85:85" hidden="1" x14ac:dyDescent="0.25">
      <c r="CG1454" s="49"/>
    </row>
    <row r="1455" spans="85:85" hidden="1" x14ac:dyDescent="0.25">
      <c r="CG1455" s="49"/>
    </row>
    <row r="1456" spans="85:85" hidden="1" x14ac:dyDescent="0.25">
      <c r="CG1456" s="49"/>
    </row>
    <row r="1457" spans="85:85" hidden="1" x14ac:dyDescent="0.25">
      <c r="CG1457" s="49"/>
    </row>
    <row r="1458" spans="85:85" hidden="1" x14ac:dyDescent="0.25">
      <c r="CG1458" s="49"/>
    </row>
    <row r="1459" spans="85:85" hidden="1" x14ac:dyDescent="0.25">
      <c r="CG1459" s="49"/>
    </row>
    <row r="1460" spans="85:85" hidden="1" x14ac:dyDescent="0.25">
      <c r="CG1460" s="49"/>
    </row>
    <row r="1461" spans="85:85" hidden="1" x14ac:dyDescent="0.25">
      <c r="CG1461" s="49"/>
    </row>
    <row r="1462" spans="85:85" hidden="1" x14ac:dyDescent="0.25">
      <c r="CG1462" s="49"/>
    </row>
    <row r="1463" spans="85:85" hidden="1" x14ac:dyDescent="0.25">
      <c r="CG1463" s="49"/>
    </row>
    <row r="1464" spans="85:85" hidden="1" x14ac:dyDescent="0.25">
      <c r="CG1464" s="49"/>
    </row>
    <row r="1465" spans="85:85" hidden="1" x14ac:dyDescent="0.25">
      <c r="CG1465" s="49"/>
    </row>
    <row r="1466" spans="85:85" hidden="1" x14ac:dyDescent="0.25">
      <c r="CG1466" s="49"/>
    </row>
    <row r="1467" spans="85:85" hidden="1" x14ac:dyDescent="0.25">
      <c r="CG1467" s="49"/>
    </row>
    <row r="1468" spans="85:85" hidden="1" x14ac:dyDescent="0.25">
      <c r="CG1468" s="49"/>
    </row>
    <row r="1469" spans="85:85" hidden="1" x14ac:dyDescent="0.25">
      <c r="CG1469" s="49"/>
    </row>
    <row r="1470" spans="85:85" hidden="1" x14ac:dyDescent="0.25">
      <c r="CG1470" s="49"/>
    </row>
    <row r="1471" spans="85:85" hidden="1" x14ac:dyDescent="0.25">
      <c r="CG1471" s="49"/>
    </row>
    <row r="1472" spans="85:85" hidden="1" x14ac:dyDescent="0.25">
      <c r="CG1472" s="49"/>
    </row>
    <row r="1473" spans="85:85" hidden="1" x14ac:dyDescent="0.25">
      <c r="CG1473" s="49"/>
    </row>
    <row r="1474" spans="85:85" hidden="1" x14ac:dyDescent="0.25">
      <c r="CG1474" s="49"/>
    </row>
    <row r="1475" spans="85:85" hidden="1" x14ac:dyDescent="0.25">
      <c r="CG1475" s="49"/>
    </row>
    <row r="1476" spans="85:85" hidden="1" x14ac:dyDescent="0.25">
      <c r="CG1476" s="49"/>
    </row>
    <row r="1477" spans="85:85" hidden="1" x14ac:dyDescent="0.25">
      <c r="CG1477" s="49"/>
    </row>
    <row r="1478" spans="85:85" hidden="1" x14ac:dyDescent="0.25">
      <c r="CG1478" s="49"/>
    </row>
    <row r="1479" spans="85:85" hidden="1" x14ac:dyDescent="0.25">
      <c r="CG1479" s="49"/>
    </row>
    <row r="1480" spans="85:85" hidden="1" x14ac:dyDescent="0.25">
      <c r="CG1480" s="49"/>
    </row>
    <row r="1481" spans="85:85" hidden="1" x14ac:dyDescent="0.25">
      <c r="CG1481" s="49"/>
    </row>
    <row r="1482" spans="85:85" hidden="1" x14ac:dyDescent="0.25">
      <c r="CG1482" s="49"/>
    </row>
    <row r="1483" spans="85:85" hidden="1" x14ac:dyDescent="0.25">
      <c r="CG1483" s="49"/>
    </row>
    <row r="1484" spans="85:85" hidden="1" x14ac:dyDescent="0.25">
      <c r="CG1484" s="49"/>
    </row>
    <row r="1485" spans="85:85" hidden="1" x14ac:dyDescent="0.25">
      <c r="CG1485" s="49"/>
    </row>
    <row r="1486" spans="85:85" hidden="1" x14ac:dyDescent="0.25">
      <c r="CG1486" s="49"/>
    </row>
    <row r="1487" spans="85:85" hidden="1" x14ac:dyDescent="0.25">
      <c r="CG1487" s="49"/>
    </row>
    <row r="1488" spans="85:85" hidden="1" x14ac:dyDescent="0.25">
      <c r="CG1488" s="49"/>
    </row>
    <row r="1489" spans="85:85" hidden="1" x14ac:dyDescent="0.25">
      <c r="CG1489" s="49"/>
    </row>
    <row r="1490" spans="85:85" hidden="1" x14ac:dyDescent="0.25">
      <c r="CG1490" s="49"/>
    </row>
    <row r="1491" spans="85:85" hidden="1" x14ac:dyDescent="0.25">
      <c r="CG1491" s="49"/>
    </row>
    <row r="1492" spans="85:85" hidden="1" x14ac:dyDescent="0.25">
      <c r="CG1492" s="49"/>
    </row>
    <row r="1493" spans="85:85" hidden="1" x14ac:dyDescent="0.25">
      <c r="CG1493" s="49"/>
    </row>
    <row r="1494" spans="85:85" hidden="1" x14ac:dyDescent="0.25">
      <c r="CG1494" s="49"/>
    </row>
    <row r="1495" spans="85:85" hidden="1" x14ac:dyDescent="0.25">
      <c r="CG1495" s="49"/>
    </row>
    <row r="1496" spans="85:85" hidden="1" x14ac:dyDescent="0.25">
      <c r="CG1496" s="49"/>
    </row>
    <row r="1497" spans="85:85" hidden="1" x14ac:dyDescent="0.25">
      <c r="CG1497" s="49"/>
    </row>
    <row r="1498" spans="85:85" hidden="1" x14ac:dyDescent="0.25">
      <c r="CG1498" s="49"/>
    </row>
    <row r="1499" spans="85:85" hidden="1" x14ac:dyDescent="0.25">
      <c r="CG1499" s="49"/>
    </row>
    <row r="1500" spans="85:85" hidden="1" x14ac:dyDescent="0.25">
      <c r="CG1500" s="49"/>
    </row>
    <row r="1501" spans="85:85" hidden="1" x14ac:dyDescent="0.25">
      <c r="CG1501" s="49"/>
    </row>
    <row r="1502" spans="85:85" hidden="1" x14ac:dyDescent="0.25">
      <c r="CG1502" s="49"/>
    </row>
    <row r="1503" spans="85:85" hidden="1" x14ac:dyDescent="0.25">
      <c r="CG1503" s="49"/>
    </row>
    <row r="1504" spans="85:85" hidden="1" x14ac:dyDescent="0.25">
      <c r="CG1504" s="49"/>
    </row>
    <row r="1505" spans="85:85" hidden="1" x14ac:dyDescent="0.25">
      <c r="CG1505" s="49"/>
    </row>
    <row r="1506" spans="85:85" hidden="1" x14ac:dyDescent="0.25">
      <c r="CG1506" s="49"/>
    </row>
    <row r="1507" spans="85:85" hidden="1" x14ac:dyDescent="0.25">
      <c r="CG1507" s="49"/>
    </row>
    <row r="1508" spans="85:85" hidden="1" x14ac:dyDescent="0.25">
      <c r="CG1508" s="49"/>
    </row>
    <row r="1509" spans="85:85" hidden="1" x14ac:dyDescent="0.25">
      <c r="CG1509" s="49"/>
    </row>
    <row r="1510" spans="85:85" hidden="1" x14ac:dyDescent="0.25">
      <c r="CG1510" s="49"/>
    </row>
    <row r="1511" spans="85:85" hidden="1" x14ac:dyDescent="0.25">
      <c r="CG1511" s="49"/>
    </row>
    <row r="1512" spans="85:85" hidden="1" x14ac:dyDescent="0.25">
      <c r="CG1512" s="49"/>
    </row>
    <row r="1513" spans="85:85" hidden="1" x14ac:dyDescent="0.25">
      <c r="CG1513" s="49"/>
    </row>
    <row r="1514" spans="85:85" hidden="1" x14ac:dyDescent="0.25">
      <c r="CG1514" s="49"/>
    </row>
    <row r="1515" spans="85:85" hidden="1" x14ac:dyDescent="0.25">
      <c r="CG1515" s="49"/>
    </row>
    <row r="1516" spans="85:85" hidden="1" x14ac:dyDescent="0.25">
      <c r="CG1516" s="49"/>
    </row>
    <row r="1517" spans="85:85" hidden="1" x14ac:dyDescent="0.25">
      <c r="CG1517" s="49"/>
    </row>
    <row r="1518" spans="85:85" hidden="1" x14ac:dyDescent="0.25">
      <c r="CG1518" s="49"/>
    </row>
    <row r="1519" spans="85:85" hidden="1" x14ac:dyDescent="0.25">
      <c r="CG1519" s="49"/>
    </row>
    <row r="1520" spans="85:85" hidden="1" x14ac:dyDescent="0.25">
      <c r="CG1520" s="49"/>
    </row>
    <row r="1521" spans="85:85" hidden="1" x14ac:dyDescent="0.25">
      <c r="CG1521" s="49"/>
    </row>
    <row r="1522" spans="85:85" hidden="1" x14ac:dyDescent="0.25">
      <c r="CG1522" s="49"/>
    </row>
    <row r="1523" spans="85:85" hidden="1" x14ac:dyDescent="0.25">
      <c r="CG1523" s="49"/>
    </row>
    <row r="1524" spans="85:85" hidden="1" x14ac:dyDescent="0.25">
      <c r="CG1524" s="49"/>
    </row>
    <row r="1525" spans="85:85" hidden="1" x14ac:dyDescent="0.25">
      <c r="CG1525" s="49"/>
    </row>
    <row r="1526" spans="85:85" hidden="1" x14ac:dyDescent="0.25">
      <c r="CG1526" s="49"/>
    </row>
    <row r="1527" spans="85:85" hidden="1" x14ac:dyDescent="0.25">
      <c r="CG1527" s="49"/>
    </row>
    <row r="1528" spans="85:85" hidden="1" x14ac:dyDescent="0.25">
      <c r="CG1528" s="49"/>
    </row>
    <row r="1529" spans="85:85" hidden="1" x14ac:dyDescent="0.25">
      <c r="CG1529" s="49"/>
    </row>
    <row r="1530" spans="85:85" hidden="1" x14ac:dyDescent="0.25">
      <c r="CG1530" s="49"/>
    </row>
    <row r="1531" spans="85:85" hidden="1" x14ac:dyDescent="0.25">
      <c r="CG1531" s="49"/>
    </row>
    <row r="1532" spans="85:85" hidden="1" x14ac:dyDescent="0.25">
      <c r="CG1532" s="49"/>
    </row>
    <row r="1533" spans="85:85" hidden="1" x14ac:dyDescent="0.25">
      <c r="CG1533" s="49"/>
    </row>
    <row r="1534" spans="85:85" hidden="1" x14ac:dyDescent="0.25">
      <c r="CG1534" s="49"/>
    </row>
    <row r="1535" spans="85:85" hidden="1" x14ac:dyDescent="0.25">
      <c r="CG1535" s="49"/>
    </row>
    <row r="1536" spans="85:85" hidden="1" x14ac:dyDescent="0.25">
      <c r="CG1536" s="49"/>
    </row>
    <row r="1537" spans="85:85" hidden="1" x14ac:dyDescent="0.25">
      <c r="CG1537" s="49"/>
    </row>
    <row r="1538" spans="85:85" hidden="1" x14ac:dyDescent="0.25">
      <c r="CG1538" s="49"/>
    </row>
    <row r="1539" spans="85:85" hidden="1" x14ac:dyDescent="0.25">
      <c r="CG1539" s="49"/>
    </row>
    <row r="1540" spans="85:85" hidden="1" x14ac:dyDescent="0.25">
      <c r="CG1540" s="49"/>
    </row>
    <row r="1541" spans="85:85" hidden="1" x14ac:dyDescent="0.25">
      <c r="CG1541" s="49"/>
    </row>
    <row r="1542" spans="85:85" hidden="1" x14ac:dyDescent="0.25">
      <c r="CG1542" s="49"/>
    </row>
    <row r="1543" spans="85:85" hidden="1" x14ac:dyDescent="0.25">
      <c r="CG1543" s="49"/>
    </row>
    <row r="1544" spans="85:85" hidden="1" x14ac:dyDescent="0.25">
      <c r="CG1544" s="49"/>
    </row>
    <row r="1545" spans="85:85" hidden="1" x14ac:dyDescent="0.25">
      <c r="CG1545" s="49"/>
    </row>
    <row r="1546" spans="85:85" hidden="1" x14ac:dyDescent="0.25">
      <c r="CG1546" s="49"/>
    </row>
    <row r="1547" spans="85:85" hidden="1" x14ac:dyDescent="0.25">
      <c r="CG1547" s="49"/>
    </row>
    <row r="1548" spans="85:85" hidden="1" x14ac:dyDescent="0.25">
      <c r="CG1548" s="49"/>
    </row>
    <row r="1549" spans="85:85" hidden="1" x14ac:dyDescent="0.25">
      <c r="CG1549" s="49"/>
    </row>
    <row r="1550" spans="85:85" hidden="1" x14ac:dyDescent="0.25">
      <c r="CG1550" s="49"/>
    </row>
    <row r="1551" spans="85:85" hidden="1" x14ac:dyDescent="0.25">
      <c r="CG1551" s="49"/>
    </row>
    <row r="1552" spans="85:85" hidden="1" x14ac:dyDescent="0.25">
      <c r="CG1552" s="49"/>
    </row>
    <row r="1553" spans="85:85" hidden="1" x14ac:dyDescent="0.25">
      <c r="CG1553" s="49"/>
    </row>
    <row r="1554" spans="85:85" hidden="1" x14ac:dyDescent="0.25">
      <c r="CG1554" s="49"/>
    </row>
    <row r="1555" spans="85:85" hidden="1" x14ac:dyDescent="0.25">
      <c r="CG1555" s="49"/>
    </row>
    <row r="1556" spans="85:85" hidden="1" x14ac:dyDescent="0.25">
      <c r="CG1556" s="49"/>
    </row>
    <row r="1557" spans="85:85" hidden="1" x14ac:dyDescent="0.25">
      <c r="CG1557" s="49"/>
    </row>
    <row r="1558" spans="85:85" hidden="1" x14ac:dyDescent="0.25">
      <c r="CG1558" s="49"/>
    </row>
    <row r="1559" spans="85:85" hidden="1" x14ac:dyDescent="0.25">
      <c r="CG1559" s="49"/>
    </row>
    <row r="1560" spans="85:85" hidden="1" x14ac:dyDescent="0.25">
      <c r="CG1560" s="49"/>
    </row>
    <row r="1561" spans="85:85" hidden="1" x14ac:dyDescent="0.25">
      <c r="CG1561" s="49"/>
    </row>
    <row r="1562" spans="85:85" hidden="1" x14ac:dyDescent="0.25">
      <c r="CG1562" s="49"/>
    </row>
    <row r="1563" spans="85:85" hidden="1" x14ac:dyDescent="0.25">
      <c r="CG1563" s="49"/>
    </row>
    <row r="1564" spans="85:85" hidden="1" x14ac:dyDescent="0.25">
      <c r="CG1564" s="49"/>
    </row>
    <row r="1565" spans="85:85" hidden="1" x14ac:dyDescent="0.25">
      <c r="CG1565" s="49"/>
    </row>
    <row r="1566" spans="85:85" hidden="1" x14ac:dyDescent="0.25">
      <c r="CG1566" s="49"/>
    </row>
    <row r="1567" spans="85:85" hidden="1" x14ac:dyDescent="0.25">
      <c r="CG1567" s="49"/>
    </row>
    <row r="1568" spans="85:85" hidden="1" x14ac:dyDescent="0.25">
      <c r="CG1568" s="49"/>
    </row>
    <row r="1569" spans="85:85" hidden="1" x14ac:dyDescent="0.25">
      <c r="CG1569" s="49"/>
    </row>
    <row r="1570" spans="85:85" hidden="1" x14ac:dyDescent="0.25">
      <c r="CG1570" s="49"/>
    </row>
    <row r="1571" spans="85:85" hidden="1" x14ac:dyDescent="0.25">
      <c r="CG1571" s="49"/>
    </row>
    <row r="1572" spans="85:85" hidden="1" x14ac:dyDescent="0.25">
      <c r="CG1572" s="49"/>
    </row>
    <row r="1573" spans="85:85" hidden="1" x14ac:dyDescent="0.25">
      <c r="CG1573" s="49"/>
    </row>
    <row r="1574" spans="85:85" hidden="1" x14ac:dyDescent="0.25">
      <c r="CG1574" s="49"/>
    </row>
    <row r="1575" spans="85:85" hidden="1" x14ac:dyDescent="0.25">
      <c r="CG1575" s="49"/>
    </row>
    <row r="1576" spans="85:85" hidden="1" x14ac:dyDescent="0.25">
      <c r="CG1576" s="49"/>
    </row>
    <row r="1577" spans="85:85" hidden="1" x14ac:dyDescent="0.25">
      <c r="CG1577" s="49"/>
    </row>
    <row r="1578" spans="85:85" hidden="1" x14ac:dyDescent="0.25">
      <c r="CG1578" s="49"/>
    </row>
    <row r="1579" spans="85:85" hidden="1" x14ac:dyDescent="0.25">
      <c r="CG1579" s="49"/>
    </row>
    <row r="1580" spans="85:85" hidden="1" x14ac:dyDescent="0.25">
      <c r="CG1580" s="49"/>
    </row>
    <row r="1581" spans="85:85" hidden="1" x14ac:dyDescent="0.25">
      <c r="CG1581" s="49"/>
    </row>
    <row r="1582" spans="85:85" hidden="1" x14ac:dyDescent="0.25">
      <c r="CG1582" s="49"/>
    </row>
    <row r="1583" spans="85:85" hidden="1" x14ac:dyDescent="0.25">
      <c r="CG1583" s="49"/>
    </row>
    <row r="1584" spans="85:85" hidden="1" x14ac:dyDescent="0.25">
      <c r="CG1584" s="49"/>
    </row>
    <row r="1585" spans="85:85" hidden="1" x14ac:dyDescent="0.25">
      <c r="CG1585" s="49"/>
    </row>
    <row r="1586" spans="85:85" hidden="1" x14ac:dyDescent="0.25">
      <c r="CG1586" s="49"/>
    </row>
    <row r="1587" spans="85:85" hidden="1" x14ac:dyDescent="0.25">
      <c r="CG1587" s="49"/>
    </row>
    <row r="1588" spans="85:85" hidden="1" x14ac:dyDescent="0.25">
      <c r="CG1588" s="49"/>
    </row>
    <row r="1589" spans="85:85" hidden="1" x14ac:dyDescent="0.25">
      <c r="CG1589" s="49"/>
    </row>
    <row r="1590" spans="85:85" hidden="1" x14ac:dyDescent="0.25">
      <c r="CG1590" s="49"/>
    </row>
    <row r="1591" spans="85:85" hidden="1" x14ac:dyDescent="0.25">
      <c r="CG1591" s="49"/>
    </row>
    <row r="1592" spans="85:85" hidden="1" x14ac:dyDescent="0.25">
      <c r="CG1592" s="49"/>
    </row>
    <row r="1593" spans="85:85" hidden="1" x14ac:dyDescent="0.25">
      <c r="CG1593" s="49"/>
    </row>
    <row r="1594" spans="85:85" hidden="1" x14ac:dyDescent="0.25">
      <c r="CG1594" s="49"/>
    </row>
    <row r="1595" spans="85:85" hidden="1" x14ac:dyDescent="0.25">
      <c r="CG1595" s="49"/>
    </row>
    <row r="1596" spans="85:85" hidden="1" x14ac:dyDescent="0.25">
      <c r="CG1596" s="49"/>
    </row>
    <row r="1597" spans="85:85" hidden="1" x14ac:dyDescent="0.25">
      <c r="CG1597" s="49"/>
    </row>
    <row r="1598" spans="85:85" hidden="1" x14ac:dyDescent="0.25">
      <c r="CG1598" s="49"/>
    </row>
    <row r="1599" spans="85:85" hidden="1" x14ac:dyDescent="0.25">
      <c r="CG1599" s="49"/>
    </row>
    <row r="1600" spans="85:85" hidden="1" x14ac:dyDescent="0.25">
      <c r="CG1600" s="49"/>
    </row>
    <row r="1601" spans="85:85" hidden="1" x14ac:dyDescent="0.25">
      <c r="CG1601" s="49"/>
    </row>
    <row r="1602" spans="85:85" hidden="1" x14ac:dyDescent="0.25">
      <c r="CG1602" s="49"/>
    </row>
    <row r="1603" spans="85:85" hidden="1" x14ac:dyDescent="0.25">
      <c r="CG1603" s="49"/>
    </row>
    <row r="1604" spans="85:85" hidden="1" x14ac:dyDescent="0.25">
      <c r="CG1604" s="49"/>
    </row>
    <row r="1605" spans="85:85" hidden="1" x14ac:dyDescent="0.25">
      <c r="CG1605" s="49"/>
    </row>
    <row r="1606" spans="85:85" hidden="1" x14ac:dyDescent="0.25">
      <c r="CG1606" s="49"/>
    </row>
    <row r="1607" spans="85:85" hidden="1" x14ac:dyDescent="0.25">
      <c r="CG1607" s="49"/>
    </row>
    <row r="1608" spans="85:85" hidden="1" x14ac:dyDescent="0.25">
      <c r="CG1608" s="49"/>
    </row>
    <row r="1609" spans="85:85" hidden="1" x14ac:dyDescent="0.25">
      <c r="CG1609" s="49"/>
    </row>
    <row r="1610" spans="85:85" hidden="1" x14ac:dyDescent="0.25">
      <c r="CG1610" s="49"/>
    </row>
    <row r="1611" spans="85:85" hidden="1" x14ac:dyDescent="0.25">
      <c r="CG1611" s="49"/>
    </row>
    <row r="1612" spans="85:85" hidden="1" x14ac:dyDescent="0.25">
      <c r="CG1612" s="49"/>
    </row>
    <row r="1613" spans="85:85" hidden="1" x14ac:dyDescent="0.25">
      <c r="CG1613" s="49"/>
    </row>
    <row r="1614" spans="85:85" hidden="1" x14ac:dyDescent="0.25">
      <c r="CG1614" s="49"/>
    </row>
    <row r="1615" spans="85:85" hidden="1" x14ac:dyDescent="0.25">
      <c r="CG1615" s="49"/>
    </row>
    <row r="1616" spans="85:85" hidden="1" x14ac:dyDescent="0.25">
      <c r="CG1616" s="49"/>
    </row>
    <row r="1617" spans="85:85" hidden="1" x14ac:dyDescent="0.25">
      <c r="CG1617" s="49"/>
    </row>
    <row r="1618" spans="85:85" hidden="1" x14ac:dyDescent="0.25">
      <c r="CG1618" s="49"/>
    </row>
    <row r="1619" spans="85:85" hidden="1" x14ac:dyDescent="0.25">
      <c r="CG1619" s="49"/>
    </row>
    <row r="1620" spans="85:85" hidden="1" x14ac:dyDescent="0.25">
      <c r="CG1620" s="49"/>
    </row>
    <row r="1621" spans="85:85" hidden="1" x14ac:dyDescent="0.25">
      <c r="CG1621" s="49"/>
    </row>
    <row r="1622" spans="85:85" hidden="1" x14ac:dyDescent="0.25">
      <c r="CG1622" s="49"/>
    </row>
    <row r="1623" spans="85:85" hidden="1" x14ac:dyDescent="0.25">
      <c r="CG1623" s="49"/>
    </row>
    <row r="1624" spans="85:85" hidden="1" x14ac:dyDescent="0.25">
      <c r="CG1624" s="49"/>
    </row>
    <row r="1625" spans="85:85" hidden="1" x14ac:dyDescent="0.25">
      <c r="CG1625" s="49"/>
    </row>
    <row r="1626" spans="85:85" hidden="1" x14ac:dyDescent="0.25">
      <c r="CG1626" s="49"/>
    </row>
    <row r="1627" spans="85:85" hidden="1" x14ac:dyDescent="0.25">
      <c r="CG1627" s="49"/>
    </row>
    <row r="1628" spans="85:85" hidden="1" x14ac:dyDescent="0.25">
      <c r="CG1628" s="49"/>
    </row>
    <row r="1629" spans="85:85" hidden="1" x14ac:dyDescent="0.25">
      <c r="CG1629" s="49"/>
    </row>
    <row r="1630" spans="85:85" hidden="1" x14ac:dyDescent="0.25">
      <c r="CG1630" s="49"/>
    </row>
    <row r="1631" spans="85:85" hidden="1" x14ac:dyDescent="0.25">
      <c r="CG1631" s="49"/>
    </row>
    <row r="1632" spans="85:85" hidden="1" x14ac:dyDescent="0.25">
      <c r="CG1632" s="49"/>
    </row>
    <row r="1633" spans="85:85" hidden="1" x14ac:dyDescent="0.25">
      <c r="CG1633" s="49"/>
    </row>
    <row r="1634" spans="85:85" hidden="1" x14ac:dyDescent="0.25">
      <c r="CG1634" s="49"/>
    </row>
    <row r="1635" spans="85:85" hidden="1" x14ac:dyDescent="0.25">
      <c r="CG1635" s="49"/>
    </row>
    <row r="1636" spans="85:85" hidden="1" x14ac:dyDescent="0.25">
      <c r="CG1636" s="49"/>
    </row>
    <row r="1637" spans="85:85" hidden="1" x14ac:dyDescent="0.25">
      <c r="CG1637" s="49"/>
    </row>
    <row r="1638" spans="85:85" hidden="1" x14ac:dyDescent="0.25">
      <c r="CG1638" s="49"/>
    </row>
    <row r="1639" spans="85:85" hidden="1" x14ac:dyDescent="0.25">
      <c r="CG1639" s="49"/>
    </row>
    <row r="1640" spans="85:85" hidden="1" x14ac:dyDescent="0.25">
      <c r="CG1640" s="49"/>
    </row>
    <row r="1641" spans="85:85" hidden="1" x14ac:dyDescent="0.25">
      <c r="CG1641" s="49"/>
    </row>
    <row r="1642" spans="85:85" hidden="1" x14ac:dyDescent="0.25">
      <c r="CG1642" s="49"/>
    </row>
    <row r="1643" spans="85:85" hidden="1" x14ac:dyDescent="0.25">
      <c r="CG1643" s="49"/>
    </row>
    <row r="1644" spans="85:85" hidden="1" x14ac:dyDescent="0.25">
      <c r="CG1644" s="49"/>
    </row>
    <row r="1645" spans="85:85" hidden="1" x14ac:dyDescent="0.25">
      <c r="CG1645" s="49"/>
    </row>
    <row r="1646" spans="85:85" hidden="1" x14ac:dyDescent="0.25">
      <c r="CG1646" s="49"/>
    </row>
    <row r="1647" spans="85:85" hidden="1" x14ac:dyDescent="0.25">
      <c r="CG1647" s="49"/>
    </row>
    <row r="1648" spans="85:85" hidden="1" x14ac:dyDescent="0.25">
      <c r="CG1648" s="49"/>
    </row>
    <row r="1649" spans="85:85" hidden="1" x14ac:dyDescent="0.25">
      <c r="CG1649" s="49"/>
    </row>
    <row r="1650" spans="85:85" hidden="1" x14ac:dyDescent="0.25">
      <c r="CG1650" s="49"/>
    </row>
    <row r="1651" spans="85:85" hidden="1" x14ac:dyDescent="0.25">
      <c r="CG1651" s="49"/>
    </row>
    <row r="1652" spans="85:85" hidden="1" x14ac:dyDescent="0.25">
      <c r="CG1652" s="49"/>
    </row>
    <row r="1653" spans="85:85" hidden="1" x14ac:dyDescent="0.25">
      <c r="CG1653" s="49"/>
    </row>
    <row r="1654" spans="85:85" hidden="1" x14ac:dyDescent="0.25">
      <c r="CG1654" s="49"/>
    </row>
    <row r="1655" spans="85:85" hidden="1" x14ac:dyDescent="0.25">
      <c r="CG1655" s="49"/>
    </row>
    <row r="1656" spans="85:85" hidden="1" x14ac:dyDescent="0.25">
      <c r="CG1656" s="49"/>
    </row>
    <row r="1657" spans="85:85" hidden="1" x14ac:dyDescent="0.25">
      <c r="CG1657" s="49"/>
    </row>
    <row r="1658" spans="85:85" hidden="1" x14ac:dyDescent="0.25">
      <c r="CG1658" s="49"/>
    </row>
    <row r="1659" spans="85:85" hidden="1" x14ac:dyDescent="0.25">
      <c r="CG1659" s="49"/>
    </row>
    <row r="1660" spans="85:85" hidden="1" x14ac:dyDescent="0.25">
      <c r="CG1660" s="49"/>
    </row>
    <row r="1661" spans="85:85" hidden="1" x14ac:dyDescent="0.25">
      <c r="CG1661" s="49"/>
    </row>
    <row r="1662" spans="85:85" hidden="1" x14ac:dyDescent="0.25">
      <c r="CG1662" s="49"/>
    </row>
    <row r="1663" spans="85:85" hidden="1" x14ac:dyDescent="0.25">
      <c r="CG1663" s="49"/>
    </row>
    <row r="1664" spans="85:85" hidden="1" x14ac:dyDescent="0.25">
      <c r="CG1664" s="49"/>
    </row>
    <row r="1665" spans="85:85" hidden="1" x14ac:dyDescent="0.25">
      <c r="CG1665" s="49"/>
    </row>
    <row r="1666" spans="85:85" hidden="1" x14ac:dyDescent="0.25">
      <c r="CG1666" s="49"/>
    </row>
    <row r="1667" spans="85:85" hidden="1" x14ac:dyDescent="0.25">
      <c r="CG1667" s="49"/>
    </row>
    <row r="1668" spans="85:85" hidden="1" x14ac:dyDescent="0.25">
      <c r="CG1668" s="49"/>
    </row>
    <row r="1669" spans="85:85" hidden="1" x14ac:dyDescent="0.25">
      <c r="CG1669" s="49"/>
    </row>
    <row r="1670" spans="85:85" hidden="1" x14ac:dyDescent="0.25">
      <c r="CG1670" s="49"/>
    </row>
    <row r="1671" spans="85:85" hidden="1" x14ac:dyDescent="0.25">
      <c r="CG1671" s="49"/>
    </row>
    <row r="1672" spans="85:85" hidden="1" x14ac:dyDescent="0.25">
      <c r="CG1672" s="49"/>
    </row>
    <row r="1673" spans="85:85" hidden="1" x14ac:dyDescent="0.25">
      <c r="CG1673" s="49"/>
    </row>
    <row r="1674" spans="85:85" hidden="1" x14ac:dyDescent="0.25">
      <c r="CG1674" s="49"/>
    </row>
    <row r="1675" spans="85:85" hidden="1" x14ac:dyDescent="0.25">
      <c r="CG1675" s="49"/>
    </row>
    <row r="1676" spans="85:85" hidden="1" x14ac:dyDescent="0.25">
      <c r="CG1676" s="49"/>
    </row>
    <row r="1677" spans="85:85" hidden="1" x14ac:dyDescent="0.25">
      <c r="CG1677" s="49"/>
    </row>
    <row r="1678" spans="85:85" hidden="1" x14ac:dyDescent="0.25">
      <c r="CG1678" s="49"/>
    </row>
    <row r="1679" spans="85:85" hidden="1" x14ac:dyDescent="0.25">
      <c r="CG1679" s="49"/>
    </row>
    <row r="1680" spans="85:85" hidden="1" x14ac:dyDescent="0.25">
      <c r="CG1680" s="49"/>
    </row>
    <row r="1681" spans="85:85" hidden="1" x14ac:dyDescent="0.25">
      <c r="CG1681" s="49"/>
    </row>
    <row r="1682" spans="85:85" hidden="1" x14ac:dyDescent="0.25">
      <c r="CG1682" s="49"/>
    </row>
    <row r="1683" spans="85:85" hidden="1" x14ac:dyDescent="0.25">
      <c r="CG1683" s="49"/>
    </row>
    <row r="1684" spans="85:85" hidden="1" x14ac:dyDescent="0.25">
      <c r="CG1684" s="49"/>
    </row>
    <row r="1685" spans="85:85" hidden="1" x14ac:dyDescent="0.25">
      <c r="CG1685" s="49"/>
    </row>
    <row r="1686" spans="85:85" hidden="1" x14ac:dyDescent="0.25">
      <c r="CG1686" s="49"/>
    </row>
    <row r="1687" spans="85:85" hidden="1" x14ac:dyDescent="0.25">
      <c r="CG1687" s="49"/>
    </row>
    <row r="1688" spans="85:85" hidden="1" x14ac:dyDescent="0.25">
      <c r="CG1688" s="49"/>
    </row>
    <row r="1689" spans="85:85" hidden="1" x14ac:dyDescent="0.25">
      <c r="CG1689" s="49"/>
    </row>
    <row r="1690" spans="85:85" hidden="1" x14ac:dyDescent="0.25">
      <c r="CG1690" s="49"/>
    </row>
    <row r="1691" spans="85:85" hidden="1" x14ac:dyDescent="0.25">
      <c r="CG1691" s="49"/>
    </row>
    <row r="1692" spans="85:85" hidden="1" x14ac:dyDescent="0.25">
      <c r="CG1692" s="49"/>
    </row>
    <row r="1693" spans="85:85" hidden="1" x14ac:dyDescent="0.25">
      <c r="CG1693" s="49"/>
    </row>
    <row r="1694" spans="85:85" hidden="1" x14ac:dyDescent="0.25">
      <c r="CG1694" s="49"/>
    </row>
    <row r="1695" spans="85:85" hidden="1" x14ac:dyDescent="0.25">
      <c r="CG1695" s="49"/>
    </row>
    <row r="1696" spans="85:85" hidden="1" x14ac:dyDescent="0.25">
      <c r="CG1696" s="49"/>
    </row>
    <row r="1697" spans="85:85" hidden="1" x14ac:dyDescent="0.25">
      <c r="CG1697" s="49"/>
    </row>
    <row r="1698" spans="85:85" hidden="1" x14ac:dyDescent="0.25">
      <c r="CG1698" s="49"/>
    </row>
    <row r="1699" spans="85:85" hidden="1" x14ac:dyDescent="0.25">
      <c r="CG1699" s="49"/>
    </row>
    <row r="1700" spans="85:85" hidden="1" x14ac:dyDescent="0.25">
      <c r="CG1700" s="49"/>
    </row>
    <row r="1701" spans="85:85" hidden="1" x14ac:dyDescent="0.25">
      <c r="CG1701" s="49"/>
    </row>
    <row r="1702" spans="85:85" hidden="1" x14ac:dyDescent="0.25">
      <c r="CG1702" s="49"/>
    </row>
    <row r="1703" spans="85:85" hidden="1" x14ac:dyDescent="0.25">
      <c r="CG1703" s="49"/>
    </row>
    <row r="1704" spans="85:85" hidden="1" x14ac:dyDescent="0.25">
      <c r="CG1704" s="49"/>
    </row>
    <row r="1705" spans="85:85" hidden="1" x14ac:dyDescent="0.25">
      <c r="CG1705" s="49"/>
    </row>
    <row r="1706" spans="85:85" hidden="1" x14ac:dyDescent="0.25">
      <c r="CG1706" s="49"/>
    </row>
    <row r="1707" spans="85:85" hidden="1" x14ac:dyDescent="0.25">
      <c r="CG1707" s="49"/>
    </row>
    <row r="1708" spans="85:85" hidden="1" x14ac:dyDescent="0.25">
      <c r="CG1708" s="49"/>
    </row>
    <row r="1709" spans="85:85" hidden="1" x14ac:dyDescent="0.25">
      <c r="CG1709" s="49"/>
    </row>
    <row r="1710" spans="85:85" hidden="1" x14ac:dyDescent="0.25">
      <c r="CG1710" s="49"/>
    </row>
    <row r="1711" spans="85:85" hidden="1" x14ac:dyDescent="0.25">
      <c r="CG1711" s="49"/>
    </row>
    <row r="1712" spans="85:85" hidden="1" x14ac:dyDescent="0.25">
      <c r="CG1712" s="49"/>
    </row>
    <row r="1713" spans="85:85" hidden="1" x14ac:dyDescent="0.25">
      <c r="CG1713" s="49"/>
    </row>
    <row r="1714" spans="85:85" hidden="1" x14ac:dyDescent="0.25">
      <c r="CG1714" s="49"/>
    </row>
    <row r="1715" spans="85:85" hidden="1" x14ac:dyDescent="0.25">
      <c r="CG1715" s="49"/>
    </row>
    <row r="1716" spans="85:85" hidden="1" x14ac:dyDescent="0.25">
      <c r="CG1716" s="49"/>
    </row>
    <row r="1717" spans="85:85" hidden="1" x14ac:dyDescent="0.25">
      <c r="CG1717" s="49"/>
    </row>
    <row r="1718" spans="85:85" hidden="1" x14ac:dyDescent="0.25">
      <c r="CG1718" s="49"/>
    </row>
    <row r="1719" spans="85:85" hidden="1" x14ac:dyDescent="0.25">
      <c r="CG1719" s="49"/>
    </row>
    <row r="1720" spans="85:85" hidden="1" x14ac:dyDescent="0.25">
      <c r="CG1720" s="49"/>
    </row>
    <row r="1721" spans="85:85" hidden="1" x14ac:dyDescent="0.25">
      <c r="CG1721" s="49"/>
    </row>
    <row r="1722" spans="85:85" hidden="1" x14ac:dyDescent="0.25">
      <c r="CG1722" s="49"/>
    </row>
    <row r="1723" spans="85:85" hidden="1" x14ac:dyDescent="0.25">
      <c r="CG1723" s="49"/>
    </row>
    <row r="1724" spans="85:85" hidden="1" x14ac:dyDescent="0.25">
      <c r="CG1724" s="49"/>
    </row>
    <row r="1725" spans="85:85" hidden="1" x14ac:dyDescent="0.25">
      <c r="CG1725" s="49"/>
    </row>
    <row r="1726" spans="85:85" hidden="1" x14ac:dyDescent="0.25">
      <c r="CG1726" s="49"/>
    </row>
    <row r="1727" spans="85:85" hidden="1" x14ac:dyDescent="0.25">
      <c r="CG1727" s="49"/>
    </row>
    <row r="1728" spans="85:85" hidden="1" x14ac:dyDescent="0.25">
      <c r="CG1728" s="49"/>
    </row>
    <row r="1729" spans="85:85" hidden="1" x14ac:dyDescent="0.25">
      <c r="CG1729" s="49"/>
    </row>
    <row r="1730" spans="85:85" hidden="1" x14ac:dyDescent="0.25">
      <c r="CG1730" s="49"/>
    </row>
    <row r="1731" spans="85:85" hidden="1" x14ac:dyDescent="0.25">
      <c r="CG1731" s="49"/>
    </row>
    <row r="1732" spans="85:85" hidden="1" x14ac:dyDescent="0.25">
      <c r="CG1732" s="49"/>
    </row>
    <row r="1733" spans="85:85" hidden="1" x14ac:dyDescent="0.25">
      <c r="CG1733" s="49"/>
    </row>
    <row r="1734" spans="85:85" hidden="1" x14ac:dyDescent="0.25">
      <c r="CG1734" s="49"/>
    </row>
    <row r="1735" spans="85:85" hidden="1" x14ac:dyDescent="0.25">
      <c r="CG1735" s="49"/>
    </row>
    <row r="1736" spans="85:85" hidden="1" x14ac:dyDescent="0.25">
      <c r="CG1736" s="49"/>
    </row>
    <row r="1737" spans="85:85" hidden="1" x14ac:dyDescent="0.25">
      <c r="CG1737" s="49"/>
    </row>
    <row r="1738" spans="85:85" hidden="1" x14ac:dyDescent="0.25">
      <c r="CG1738" s="49"/>
    </row>
    <row r="1739" spans="85:85" hidden="1" x14ac:dyDescent="0.25">
      <c r="CG1739" s="49"/>
    </row>
    <row r="1740" spans="85:85" hidden="1" x14ac:dyDescent="0.25">
      <c r="CG1740" s="49"/>
    </row>
    <row r="1741" spans="85:85" hidden="1" x14ac:dyDescent="0.25">
      <c r="CG1741" s="49"/>
    </row>
    <row r="1742" spans="85:85" hidden="1" x14ac:dyDescent="0.25">
      <c r="CG1742" s="49"/>
    </row>
    <row r="1743" spans="85:85" hidden="1" x14ac:dyDescent="0.25">
      <c r="CG1743" s="49"/>
    </row>
    <row r="1744" spans="85:85" hidden="1" x14ac:dyDescent="0.25">
      <c r="CG1744" s="49"/>
    </row>
    <row r="1745" spans="85:85" hidden="1" x14ac:dyDescent="0.25">
      <c r="CG1745" s="49"/>
    </row>
    <row r="1746" spans="85:85" hidden="1" x14ac:dyDescent="0.25">
      <c r="CG1746" s="49"/>
    </row>
    <row r="1747" spans="85:85" hidden="1" x14ac:dyDescent="0.25">
      <c r="CG1747" s="49"/>
    </row>
    <row r="1748" spans="85:85" hidden="1" x14ac:dyDescent="0.25">
      <c r="CG1748" s="49"/>
    </row>
    <row r="1749" spans="85:85" hidden="1" x14ac:dyDescent="0.25">
      <c r="CG1749" s="49"/>
    </row>
    <row r="1750" spans="85:85" hidden="1" x14ac:dyDescent="0.25">
      <c r="CG1750" s="49"/>
    </row>
    <row r="1751" spans="85:85" hidden="1" x14ac:dyDescent="0.25">
      <c r="CG1751" s="49"/>
    </row>
    <row r="1752" spans="85:85" hidden="1" x14ac:dyDescent="0.25">
      <c r="CG1752" s="49"/>
    </row>
    <row r="1753" spans="85:85" hidden="1" x14ac:dyDescent="0.25">
      <c r="CG1753" s="49"/>
    </row>
    <row r="1754" spans="85:85" hidden="1" x14ac:dyDescent="0.25">
      <c r="CG1754" s="49"/>
    </row>
    <row r="1755" spans="85:85" hidden="1" x14ac:dyDescent="0.25">
      <c r="CG1755" s="49"/>
    </row>
    <row r="1756" spans="85:85" hidden="1" x14ac:dyDescent="0.25">
      <c r="CG1756" s="49"/>
    </row>
    <row r="1757" spans="85:85" hidden="1" x14ac:dyDescent="0.25">
      <c r="CG1757" s="49"/>
    </row>
    <row r="1758" spans="85:85" hidden="1" x14ac:dyDescent="0.25">
      <c r="CG1758" s="49"/>
    </row>
    <row r="1759" spans="85:85" hidden="1" x14ac:dyDescent="0.25">
      <c r="CG1759" s="49"/>
    </row>
    <row r="1760" spans="85:85" hidden="1" x14ac:dyDescent="0.25">
      <c r="CG1760" s="49"/>
    </row>
    <row r="1761" spans="85:85" hidden="1" x14ac:dyDescent="0.25">
      <c r="CG1761" s="49"/>
    </row>
    <row r="1762" spans="85:85" hidden="1" x14ac:dyDescent="0.25">
      <c r="CG1762" s="49"/>
    </row>
    <row r="1763" spans="85:85" hidden="1" x14ac:dyDescent="0.25">
      <c r="CG1763" s="49"/>
    </row>
    <row r="1764" spans="85:85" hidden="1" x14ac:dyDescent="0.25">
      <c r="CG1764" s="49"/>
    </row>
    <row r="1765" spans="85:85" hidden="1" x14ac:dyDescent="0.25">
      <c r="CG1765" s="49"/>
    </row>
    <row r="1766" spans="85:85" hidden="1" x14ac:dyDescent="0.25">
      <c r="CG1766" s="49"/>
    </row>
    <row r="1767" spans="85:85" hidden="1" x14ac:dyDescent="0.25">
      <c r="CG1767" s="49"/>
    </row>
    <row r="1768" spans="85:85" hidden="1" x14ac:dyDescent="0.25">
      <c r="CG1768" s="49"/>
    </row>
    <row r="1769" spans="85:85" hidden="1" x14ac:dyDescent="0.25">
      <c r="CG1769" s="49"/>
    </row>
    <row r="1770" spans="85:85" hidden="1" x14ac:dyDescent="0.25">
      <c r="CG1770" s="49"/>
    </row>
    <row r="1771" spans="85:85" hidden="1" x14ac:dyDescent="0.25">
      <c r="CG1771" s="49"/>
    </row>
    <row r="1772" spans="85:85" hidden="1" x14ac:dyDescent="0.25">
      <c r="CG1772" s="49"/>
    </row>
    <row r="1773" spans="85:85" hidden="1" x14ac:dyDescent="0.25">
      <c r="CG1773" s="49"/>
    </row>
    <row r="1774" spans="85:85" hidden="1" x14ac:dyDescent="0.25">
      <c r="CG1774" s="49"/>
    </row>
    <row r="1775" spans="85:85" hidden="1" x14ac:dyDescent="0.25">
      <c r="CG1775" s="49"/>
    </row>
    <row r="1776" spans="85:85" hidden="1" x14ac:dyDescent="0.25">
      <c r="CG1776" s="49"/>
    </row>
    <row r="1777" spans="85:85" hidden="1" x14ac:dyDescent="0.25">
      <c r="CG1777" s="49"/>
    </row>
    <row r="1778" spans="85:85" hidden="1" x14ac:dyDescent="0.25">
      <c r="CG1778" s="49"/>
    </row>
    <row r="1779" spans="85:85" hidden="1" x14ac:dyDescent="0.25">
      <c r="CG1779" s="49"/>
    </row>
    <row r="1780" spans="85:85" hidden="1" x14ac:dyDescent="0.25">
      <c r="CG1780" s="49"/>
    </row>
    <row r="1781" spans="85:85" hidden="1" x14ac:dyDescent="0.25">
      <c r="CG1781" s="49"/>
    </row>
    <row r="1782" spans="85:85" hidden="1" x14ac:dyDescent="0.25">
      <c r="CG1782" s="49"/>
    </row>
    <row r="1783" spans="85:85" hidden="1" x14ac:dyDescent="0.25">
      <c r="CG1783" s="49"/>
    </row>
    <row r="1784" spans="85:85" hidden="1" x14ac:dyDescent="0.25">
      <c r="CG1784" s="49"/>
    </row>
    <row r="1785" spans="85:85" hidden="1" x14ac:dyDescent="0.25">
      <c r="CG1785" s="49"/>
    </row>
    <row r="1786" spans="85:85" hidden="1" x14ac:dyDescent="0.25">
      <c r="CG1786" s="49"/>
    </row>
    <row r="1787" spans="85:85" hidden="1" x14ac:dyDescent="0.25">
      <c r="CG1787" s="49"/>
    </row>
    <row r="1788" spans="85:85" hidden="1" x14ac:dyDescent="0.25">
      <c r="CG1788" s="49"/>
    </row>
    <row r="1789" spans="85:85" hidden="1" x14ac:dyDescent="0.25">
      <c r="CG1789" s="49"/>
    </row>
    <row r="1790" spans="85:85" hidden="1" x14ac:dyDescent="0.25">
      <c r="CG1790" s="49"/>
    </row>
    <row r="1791" spans="85:85" hidden="1" x14ac:dyDescent="0.25">
      <c r="CG1791" s="49"/>
    </row>
    <row r="1792" spans="85:85" hidden="1" x14ac:dyDescent="0.25">
      <c r="CG1792" s="49"/>
    </row>
    <row r="1793" spans="85:85" hidden="1" x14ac:dyDescent="0.25">
      <c r="CG1793" s="49"/>
    </row>
    <row r="1794" spans="85:85" hidden="1" x14ac:dyDescent="0.25">
      <c r="CG1794" s="49"/>
    </row>
    <row r="1795" spans="85:85" hidden="1" x14ac:dyDescent="0.25">
      <c r="CG1795" s="49"/>
    </row>
    <row r="1796" spans="85:85" hidden="1" x14ac:dyDescent="0.25">
      <c r="CG1796" s="49"/>
    </row>
    <row r="1797" spans="85:85" hidden="1" x14ac:dyDescent="0.25">
      <c r="CG1797" s="49"/>
    </row>
    <row r="1798" spans="85:85" hidden="1" x14ac:dyDescent="0.25">
      <c r="CG1798" s="49"/>
    </row>
    <row r="1799" spans="85:85" hidden="1" x14ac:dyDescent="0.25">
      <c r="CG1799" s="49"/>
    </row>
    <row r="1800" spans="85:85" hidden="1" x14ac:dyDescent="0.25">
      <c r="CG1800" s="49"/>
    </row>
    <row r="1801" spans="85:85" hidden="1" x14ac:dyDescent="0.25">
      <c r="CG1801" s="49"/>
    </row>
    <row r="1802" spans="85:85" hidden="1" x14ac:dyDescent="0.25">
      <c r="CG1802" s="49"/>
    </row>
    <row r="1803" spans="85:85" hidden="1" x14ac:dyDescent="0.25">
      <c r="CG1803" s="49"/>
    </row>
    <row r="1804" spans="85:85" hidden="1" x14ac:dyDescent="0.25">
      <c r="CG1804" s="49"/>
    </row>
    <row r="1805" spans="85:85" hidden="1" x14ac:dyDescent="0.25">
      <c r="CG1805" s="49"/>
    </row>
    <row r="1806" spans="85:85" hidden="1" x14ac:dyDescent="0.25">
      <c r="CG1806" s="49"/>
    </row>
    <row r="1807" spans="85:85" hidden="1" x14ac:dyDescent="0.25">
      <c r="CG1807" s="49"/>
    </row>
    <row r="1808" spans="85:85" hidden="1" x14ac:dyDescent="0.25">
      <c r="CG1808" s="49"/>
    </row>
    <row r="1809" spans="85:85" hidden="1" x14ac:dyDescent="0.25">
      <c r="CG1809" s="49"/>
    </row>
    <row r="1810" spans="85:85" hidden="1" x14ac:dyDescent="0.25">
      <c r="CG1810" s="49"/>
    </row>
    <row r="1811" spans="85:85" hidden="1" x14ac:dyDescent="0.25">
      <c r="CG1811" s="49"/>
    </row>
    <row r="1812" spans="85:85" hidden="1" x14ac:dyDescent="0.25">
      <c r="CG1812" s="49"/>
    </row>
    <row r="1813" spans="85:85" hidden="1" x14ac:dyDescent="0.25">
      <c r="CG1813" s="49"/>
    </row>
    <row r="1814" spans="85:85" hidden="1" x14ac:dyDescent="0.25">
      <c r="CG1814" s="49"/>
    </row>
    <row r="1815" spans="85:85" hidden="1" x14ac:dyDescent="0.25">
      <c r="CG1815" s="49"/>
    </row>
    <row r="1816" spans="85:85" hidden="1" x14ac:dyDescent="0.25">
      <c r="CG1816" s="49"/>
    </row>
    <row r="1817" spans="85:85" hidden="1" x14ac:dyDescent="0.25">
      <c r="CG1817" s="49"/>
    </row>
    <row r="1818" spans="85:85" hidden="1" x14ac:dyDescent="0.25">
      <c r="CG1818" s="49"/>
    </row>
    <row r="1819" spans="85:85" hidden="1" x14ac:dyDescent="0.25">
      <c r="CG1819" s="49"/>
    </row>
    <row r="1820" spans="85:85" hidden="1" x14ac:dyDescent="0.25">
      <c r="CG1820" s="49"/>
    </row>
    <row r="1821" spans="85:85" hidden="1" x14ac:dyDescent="0.25">
      <c r="CG1821" s="49"/>
    </row>
    <row r="1822" spans="85:85" hidden="1" x14ac:dyDescent="0.25">
      <c r="CG1822" s="49"/>
    </row>
    <row r="1823" spans="85:85" hidden="1" x14ac:dyDescent="0.25">
      <c r="CG1823" s="49"/>
    </row>
    <row r="1824" spans="85:85" hidden="1" x14ac:dyDescent="0.25">
      <c r="CG1824" s="49"/>
    </row>
    <row r="1825" spans="85:85" hidden="1" x14ac:dyDescent="0.25">
      <c r="CG1825" s="49"/>
    </row>
    <row r="1826" spans="85:85" hidden="1" x14ac:dyDescent="0.25">
      <c r="CG1826" s="49"/>
    </row>
    <row r="1827" spans="85:85" hidden="1" x14ac:dyDescent="0.25">
      <c r="CG1827" s="49"/>
    </row>
    <row r="1828" spans="85:85" hidden="1" x14ac:dyDescent="0.25">
      <c r="CG1828" s="49"/>
    </row>
    <row r="1829" spans="85:85" hidden="1" x14ac:dyDescent="0.25">
      <c r="CG1829" s="49"/>
    </row>
    <row r="1830" spans="85:85" hidden="1" x14ac:dyDescent="0.25">
      <c r="CG1830" s="49"/>
    </row>
    <row r="1831" spans="85:85" hidden="1" x14ac:dyDescent="0.25">
      <c r="CG1831" s="49"/>
    </row>
    <row r="1832" spans="85:85" hidden="1" x14ac:dyDescent="0.25">
      <c r="CG1832" s="49"/>
    </row>
    <row r="1833" spans="85:85" hidden="1" x14ac:dyDescent="0.25">
      <c r="CG1833" s="49"/>
    </row>
    <row r="1834" spans="85:85" hidden="1" x14ac:dyDescent="0.25">
      <c r="CG1834" s="49"/>
    </row>
    <row r="1835" spans="85:85" hidden="1" x14ac:dyDescent="0.25">
      <c r="CG1835" s="49"/>
    </row>
    <row r="1836" spans="85:85" hidden="1" x14ac:dyDescent="0.25">
      <c r="CG1836" s="49"/>
    </row>
    <row r="1837" spans="85:85" hidden="1" x14ac:dyDescent="0.25">
      <c r="CG1837" s="49"/>
    </row>
    <row r="1838" spans="85:85" hidden="1" x14ac:dyDescent="0.25">
      <c r="CG1838" s="49"/>
    </row>
    <row r="1839" spans="85:85" hidden="1" x14ac:dyDescent="0.25">
      <c r="CG1839" s="49"/>
    </row>
    <row r="1840" spans="85:85" hidden="1" x14ac:dyDescent="0.25">
      <c r="CG1840" s="49"/>
    </row>
    <row r="1841" spans="85:85" hidden="1" x14ac:dyDescent="0.25">
      <c r="CG1841" s="49"/>
    </row>
    <row r="1842" spans="85:85" hidden="1" x14ac:dyDescent="0.25">
      <c r="CG1842" s="49"/>
    </row>
    <row r="1843" spans="85:85" hidden="1" x14ac:dyDescent="0.25">
      <c r="CG1843" s="49"/>
    </row>
    <row r="1844" spans="85:85" hidden="1" x14ac:dyDescent="0.25">
      <c r="CG1844" s="49"/>
    </row>
    <row r="1845" spans="85:85" hidden="1" x14ac:dyDescent="0.25">
      <c r="CG1845" s="49"/>
    </row>
    <row r="1846" spans="85:85" hidden="1" x14ac:dyDescent="0.25">
      <c r="CG1846" s="49"/>
    </row>
    <row r="1847" spans="85:85" hidden="1" x14ac:dyDescent="0.25">
      <c r="CG1847" s="49"/>
    </row>
    <row r="1848" spans="85:85" hidden="1" x14ac:dyDescent="0.25">
      <c r="CG1848" s="49"/>
    </row>
    <row r="1849" spans="85:85" hidden="1" x14ac:dyDescent="0.25">
      <c r="CG1849" s="49"/>
    </row>
    <row r="1850" spans="85:85" hidden="1" x14ac:dyDescent="0.25">
      <c r="CG1850" s="49"/>
    </row>
    <row r="1851" spans="85:85" hidden="1" x14ac:dyDescent="0.25">
      <c r="CG1851" s="49"/>
    </row>
    <row r="1852" spans="85:85" hidden="1" x14ac:dyDescent="0.25">
      <c r="CG1852" s="49"/>
    </row>
    <row r="1853" spans="85:85" hidden="1" x14ac:dyDescent="0.25">
      <c r="CG1853" s="49"/>
    </row>
    <row r="1854" spans="85:85" hidden="1" x14ac:dyDescent="0.25">
      <c r="CG1854" s="49"/>
    </row>
    <row r="1855" spans="85:85" hidden="1" x14ac:dyDescent="0.25">
      <c r="CG1855" s="49"/>
    </row>
    <row r="1856" spans="85:85" hidden="1" x14ac:dyDescent="0.25">
      <c r="CG1856" s="49"/>
    </row>
    <row r="1857" spans="85:85" hidden="1" x14ac:dyDescent="0.25">
      <c r="CG1857" s="49"/>
    </row>
    <row r="1858" spans="85:85" hidden="1" x14ac:dyDescent="0.25">
      <c r="CG1858" s="49"/>
    </row>
    <row r="1859" spans="85:85" hidden="1" x14ac:dyDescent="0.25">
      <c r="CG1859" s="49"/>
    </row>
    <row r="1860" spans="85:85" hidden="1" x14ac:dyDescent="0.25">
      <c r="CG1860" s="49"/>
    </row>
    <row r="1861" spans="85:85" hidden="1" x14ac:dyDescent="0.25">
      <c r="CG1861" s="49"/>
    </row>
    <row r="1862" spans="85:85" hidden="1" x14ac:dyDescent="0.25">
      <c r="CG1862" s="49"/>
    </row>
    <row r="1863" spans="85:85" hidden="1" x14ac:dyDescent="0.25">
      <c r="CG1863" s="49"/>
    </row>
    <row r="1864" spans="85:85" hidden="1" x14ac:dyDescent="0.25">
      <c r="CG1864" s="49"/>
    </row>
    <row r="1865" spans="85:85" hidden="1" x14ac:dyDescent="0.25">
      <c r="CG1865" s="49"/>
    </row>
    <row r="1866" spans="85:85" hidden="1" x14ac:dyDescent="0.25">
      <c r="CG1866" s="49"/>
    </row>
    <row r="1867" spans="85:85" hidden="1" x14ac:dyDescent="0.25">
      <c r="CG1867" s="49"/>
    </row>
    <row r="1868" spans="85:85" hidden="1" x14ac:dyDescent="0.25">
      <c r="CG1868" s="49"/>
    </row>
    <row r="1869" spans="85:85" hidden="1" x14ac:dyDescent="0.25">
      <c r="CG1869" s="49"/>
    </row>
    <row r="1870" spans="85:85" hidden="1" x14ac:dyDescent="0.25">
      <c r="CG1870" s="49"/>
    </row>
    <row r="1871" spans="85:85" hidden="1" x14ac:dyDescent="0.25">
      <c r="CG1871" s="49"/>
    </row>
    <row r="1872" spans="85:85" hidden="1" x14ac:dyDescent="0.25">
      <c r="CG1872" s="49"/>
    </row>
    <row r="1873" spans="85:85" hidden="1" x14ac:dyDescent="0.25">
      <c r="CG1873" s="49"/>
    </row>
    <row r="1874" spans="85:85" hidden="1" x14ac:dyDescent="0.25">
      <c r="CG1874" s="49"/>
    </row>
    <row r="1875" spans="85:85" hidden="1" x14ac:dyDescent="0.25">
      <c r="CG1875" s="49"/>
    </row>
    <row r="1876" spans="85:85" hidden="1" x14ac:dyDescent="0.25">
      <c r="CG1876" s="49"/>
    </row>
    <row r="1877" spans="85:85" hidden="1" x14ac:dyDescent="0.25">
      <c r="CG1877" s="49"/>
    </row>
    <row r="1878" spans="85:85" hidden="1" x14ac:dyDescent="0.25">
      <c r="CG1878" s="49"/>
    </row>
    <row r="1879" spans="85:85" hidden="1" x14ac:dyDescent="0.25">
      <c r="CG1879" s="49"/>
    </row>
    <row r="1880" spans="85:85" hidden="1" x14ac:dyDescent="0.25">
      <c r="CG1880" s="49"/>
    </row>
    <row r="1881" spans="85:85" hidden="1" x14ac:dyDescent="0.25">
      <c r="CG1881" s="49"/>
    </row>
    <row r="1882" spans="85:85" hidden="1" x14ac:dyDescent="0.25">
      <c r="CG1882" s="49"/>
    </row>
    <row r="1883" spans="85:85" hidden="1" x14ac:dyDescent="0.25">
      <c r="CG1883" s="49"/>
    </row>
    <row r="1884" spans="85:85" hidden="1" x14ac:dyDescent="0.25">
      <c r="CG1884" s="49"/>
    </row>
    <row r="1885" spans="85:85" hidden="1" x14ac:dyDescent="0.25">
      <c r="CG1885" s="49"/>
    </row>
    <row r="1886" spans="85:85" hidden="1" x14ac:dyDescent="0.25">
      <c r="CG1886" s="49"/>
    </row>
    <row r="1887" spans="85:85" hidden="1" x14ac:dyDescent="0.25">
      <c r="CG1887" s="49"/>
    </row>
    <row r="1888" spans="85:85" hidden="1" x14ac:dyDescent="0.25">
      <c r="CG1888" s="49"/>
    </row>
    <row r="1889" spans="85:85" hidden="1" x14ac:dyDescent="0.25">
      <c r="CG1889" s="49"/>
    </row>
    <row r="1890" spans="85:85" hidden="1" x14ac:dyDescent="0.25">
      <c r="CG1890" s="49"/>
    </row>
    <row r="1891" spans="85:85" hidden="1" x14ac:dyDescent="0.25">
      <c r="CG1891" s="49"/>
    </row>
    <row r="1892" spans="85:85" hidden="1" x14ac:dyDescent="0.25">
      <c r="CG1892" s="49"/>
    </row>
    <row r="1893" spans="85:85" hidden="1" x14ac:dyDescent="0.25">
      <c r="CG1893" s="49"/>
    </row>
    <row r="1894" spans="85:85" hidden="1" x14ac:dyDescent="0.25">
      <c r="CG1894" s="49"/>
    </row>
    <row r="1895" spans="85:85" hidden="1" x14ac:dyDescent="0.25">
      <c r="CG1895" s="49"/>
    </row>
    <row r="1896" spans="85:85" hidden="1" x14ac:dyDescent="0.25">
      <c r="CG1896" s="49"/>
    </row>
    <row r="1897" spans="85:85" hidden="1" x14ac:dyDescent="0.25">
      <c r="CG1897" s="49"/>
    </row>
    <row r="1898" spans="85:85" hidden="1" x14ac:dyDescent="0.25">
      <c r="CG1898" s="49"/>
    </row>
    <row r="1899" spans="85:85" hidden="1" x14ac:dyDescent="0.25">
      <c r="CG1899" s="49"/>
    </row>
    <row r="1900" spans="85:85" hidden="1" x14ac:dyDescent="0.25">
      <c r="CG1900" s="49"/>
    </row>
    <row r="1901" spans="85:85" hidden="1" x14ac:dyDescent="0.25">
      <c r="CG1901" s="49"/>
    </row>
    <row r="1902" spans="85:85" hidden="1" x14ac:dyDescent="0.25">
      <c r="CG1902" s="49"/>
    </row>
    <row r="1903" spans="85:85" hidden="1" x14ac:dyDescent="0.25">
      <c r="CG1903" s="49"/>
    </row>
    <row r="1904" spans="85:85" hidden="1" x14ac:dyDescent="0.25">
      <c r="CG1904" s="49"/>
    </row>
    <row r="1905" spans="85:85" hidden="1" x14ac:dyDescent="0.25">
      <c r="CG1905" s="49"/>
    </row>
    <row r="1906" spans="85:85" hidden="1" x14ac:dyDescent="0.25">
      <c r="CG1906" s="49"/>
    </row>
    <row r="1907" spans="85:85" hidden="1" x14ac:dyDescent="0.25">
      <c r="CG1907" s="49"/>
    </row>
    <row r="1908" spans="85:85" hidden="1" x14ac:dyDescent="0.25">
      <c r="CG1908" s="49"/>
    </row>
    <row r="1909" spans="85:85" hidden="1" x14ac:dyDescent="0.25">
      <c r="CG1909" s="49"/>
    </row>
    <row r="1910" spans="85:85" hidden="1" x14ac:dyDescent="0.25">
      <c r="CG1910" s="49"/>
    </row>
    <row r="1911" spans="85:85" hidden="1" x14ac:dyDescent="0.25">
      <c r="CG1911" s="49"/>
    </row>
    <row r="1912" spans="85:85" hidden="1" x14ac:dyDescent="0.25">
      <c r="CG1912" s="49"/>
    </row>
    <row r="1913" spans="85:85" hidden="1" x14ac:dyDescent="0.25">
      <c r="CG1913" s="49"/>
    </row>
    <row r="1914" spans="85:85" hidden="1" x14ac:dyDescent="0.25">
      <c r="CG1914" s="49"/>
    </row>
    <row r="1915" spans="85:85" hidden="1" x14ac:dyDescent="0.25">
      <c r="CG1915" s="49"/>
    </row>
    <row r="1916" spans="85:85" hidden="1" x14ac:dyDescent="0.25">
      <c r="CG1916" s="49"/>
    </row>
    <row r="1917" spans="85:85" hidden="1" x14ac:dyDescent="0.25">
      <c r="CG1917" s="49"/>
    </row>
    <row r="1918" spans="85:85" hidden="1" x14ac:dyDescent="0.25">
      <c r="CG1918" s="49"/>
    </row>
    <row r="1919" spans="85:85" hidden="1" x14ac:dyDescent="0.25">
      <c r="CG1919" s="49"/>
    </row>
    <row r="1920" spans="85:85" hidden="1" x14ac:dyDescent="0.25">
      <c r="CG1920" s="49"/>
    </row>
    <row r="1921" spans="85:85" hidden="1" x14ac:dyDescent="0.25">
      <c r="CG1921" s="49"/>
    </row>
    <row r="1922" spans="85:85" hidden="1" x14ac:dyDescent="0.25">
      <c r="CG1922" s="49"/>
    </row>
    <row r="1923" spans="85:85" hidden="1" x14ac:dyDescent="0.25">
      <c r="CG1923" s="49"/>
    </row>
    <row r="1924" spans="85:85" hidden="1" x14ac:dyDescent="0.25">
      <c r="CG1924" s="49"/>
    </row>
    <row r="1925" spans="85:85" hidden="1" x14ac:dyDescent="0.25">
      <c r="CG1925" s="49"/>
    </row>
    <row r="1926" spans="85:85" hidden="1" x14ac:dyDescent="0.25">
      <c r="CG1926" s="49"/>
    </row>
    <row r="1927" spans="85:85" hidden="1" x14ac:dyDescent="0.25">
      <c r="CG1927" s="49"/>
    </row>
    <row r="1928" spans="85:85" hidden="1" x14ac:dyDescent="0.25">
      <c r="CG1928" s="49"/>
    </row>
    <row r="1929" spans="85:85" hidden="1" x14ac:dyDescent="0.25">
      <c r="CG1929" s="49"/>
    </row>
    <row r="1930" spans="85:85" hidden="1" x14ac:dyDescent="0.25">
      <c r="CG1930" s="49"/>
    </row>
    <row r="1931" spans="85:85" hidden="1" x14ac:dyDescent="0.25">
      <c r="CG1931" s="49"/>
    </row>
    <row r="1932" spans="85:85" hidden="1" x14ac:dyDescent="0.25">
      <c r="CG1932" s="49"/>
    </row>
    <row r="1933" spans="85:85" hidden="1" x14ac:dyDescent="0.25">
      <c r="CG1933" s="49"/>
    </row>
    <row r="1934" spans="85:85" hidden="1" x14ac:dyDescent="0.25">
      <c r="CG1934" s="49"/>
    </row>
    <row r="1935" spans="85:85" hidden="1" x14ac:dyDescent="0.25">
      <c r="CG1935" s="49"/>
    </row>
    <row r="1936" spans="85:85" hidden="1" x14ac:dyDescent="0.25">
      <c r="CG1936" s="49"/>
    </row>
    <row r="1937" spans="85:85" hidden="1" x14ac:dyDescent="0.25">
      <c r="CG1937" s="49"/>
    </row>
    <row r="1938" spans="85:85" hidden="1" x14ac:dyDescent="0.25">
      <c r="CG1938" s="49"/>
    </row>
    <row r="1939" spans="85:85" hidden="1" x14ac:dyDescent="0.25">
      <c r="CG1939" s="49"/>
    </row>
    <row r="1940" spans="85:85" hidden="1" x14ac:dyDescent="0.25">
      <c r="CG1940" s="49"/>
    </row>
    <row r="1941" spans="85:85" hidden="1" x14ac:dyDescent="0.25">
      <c r="CG1941" s="49"/>
    </row>
    <row r="1942" spans="85:85" hidden="1" x14ac:dyDescent="0.25">
      <c r="CG1942" s="49"/>
    </row>
    <row r="1943" spans="85:85" hidden="1" x14ac:dyDescent="0.25">
      <c r="CG1943" s="49"/>
    </row>
    <row r="1944" spans="85:85" hidden="1" x14ac:dyDescent="0.25">
      <c r="CG1944" s="49"/>
    </row>
    <row r="1945" spans="85:85" hidden="1" x14ac:dyDescent="0.25">
      <c r="CG1945" s="49"/>
    </row>
    <row r="1946" spans="85:85" hidden="1" x14ac:dyDescent="0.25">
      <c r="CG1946" s="49"/>
    </row>
    <row r="1947" spans="85:85" hidden="1" x14ac:dyDescent="0.25">
      <c r="CG1947" s="49"/>
    </row>
    <row r="1948" spans="85:85" hidden="1" x14ac:dyDescent="0.25">
      <c r="CG1948" s="49"/>
    </row>
    <row r="1949" spans="85:85" hidden="1" x14ac:dyDescent="0.25">
      <c r="CG1949" s="49"/>
    </row>
    <row r="1950" spans="85:85" hidden="1" x14ac:dyDescent="0.25">
      <c r="CG1950" s="49"/>
    </row>
    <row r="1951" spans="85:85" hidden="1" x14ac:dyDescent="0.25">
      <c r="CG1951" s="49"/>
    </row>
    <row r="1952" spans="85:85" hidden="1" x14ac:dyDescent="0.25">
      <c r="CG1952" s="49"/>
    </row>
    <row r="1953" spans="85:85" hidden="1" x14ac:dyDescent="0.25">
      <c r="CG1953" s="49"/>
    </row>
    <row r="1954" spans="85:85" hidden="1" x14ac:dyDescent="0.25">
      <c r="CG1954" s="49"/>
    </row>
    <row r="1955" spans="85:85" hidden="1" x14ac:dyDescent="0.25">
      <c r="CG1955" s="49"/>
    </row>
    <row r="1956" spans="85:85" hidden="1" x14ac:dyDescent="0.25">
      <c r="CG1956" s="49"/>
    </row>
    <row r="1957" spans="85:85" hidden="1" x14ac:dyDescent="0.25">
      <c r="CG1957" s="49"/>
    </row>
    <row r="1958" spans="85:85" hidden="1" x14ac:dyDescent="0.25">
      <c r="CG1958" s="49"/>
    </row>
    <row r="1959" spans="85:85" hidden="1" x14ac:dyDescent="0.25">
      <c r="CG1959" s="49"/>
    </row>
    <row r="1960" spans="85:85" hidden="1" x14ac:dyDescent="0.25">
      <c r="CG1960" s="49"/>
    </row>
    <row r="1961" spans="85:85" hidden="1" x14ac:dyDescent="0.25">
      <c r="CG1961" s="49"/>
    </row>
    <row r="1962" spans="85:85" hidden="1" x14ac:dyDescent="0.25">
      <c r="CG1962" s="49"/>
    </row>
    <row r="1963" spans="85:85" hidden="1" x14ac:dyDescent="0.25">
      <c r="CG1963" s="49"/>
    </row>
    <row r="1964" spans="85:85" hidden="1" x14ac:dyDescent="0.25">
      <c r="CG1964" s="49"/>
    </row>
    <row r="1965" spans="85:85" hidden="1" x14ac:dyDescent="0.25">
      <c r="CG1965" s="49"/>
    </row>
    <row r="1966" spans="85:85" hidden="1" x14ac:dyDescent="0.25">
      <c r="CG1966" s="49"/>
    </row>
    <row r="1967" spans="85:85" hidden="1" x14ac:dyDescent="0.25">
      <c r="CG1967" s="49"/>
    </row>
    <row r="1968" spans="85:85" hidden="1" x14ac:dyDescent="0.25">
      <c r="CG1968" s="49"/>
    </row>
    <row r="1969" spans="85:85" hidden="1" x14ac:dyDescent="0.25">
      <c r="CG1969" s="49"/>
    </row>
    <row r="1970" spans="85:85" hidden="1" x14ac:dyDescent="0.25">
      <c r="CG1970" s="49"/>
    </row>
    <row r="1971" spans="85:85" hidden="1" x14ac:dyDescent="0.25">
      <c r="CG1971" s="49"/>
    </row>
    <row r="1972" spans="85:85" hidden="1" x14ac:dyDescent="0.25">
      <c r="CG1972" s="49"/>
    </row>
    <row r="1973" spans="85:85" hidden="1" x14ac:dyDescent="0.25">
      <c r="CG1973" s="49"/>
    </row>
    <row r="1974" spans="85:85" hidden="1" x14ac:dyDescent="0.25">
      <c r="CG1974" s="49"/>
    </row>
    <row r="1975" spans="85:85" hidden="1" x14ac:dyDescent="0.25">
      <c r="CG1975" s="49"/>
    </row>
    <row r="1976" spans="85:85" hidden="1" x14ac:dyDescent="0.25">
      <c r="CG1976" s="49"/>
    </row>
    <row r="1977" spans="85:85" hidden="1" x14ac:dyDescent="0.25">
      <c r="CG1977" s="49"/>
    </row>
    <row r="1978" spans="85:85" hidden="1" x14ac:dyDescent="0.25">
      <c r="CG1978" s="49"/>
    </row>
    <row r="1979" spans="85:85" hidden="1" x14ac:dyDescent="0.25">
      <c r="CG1979" s="49"/>
    </row>
    <row r="1980" spans="85:85" hidden="1" x14ac:dyDescent="0.25">
      <c r="CG1980" s="49"/>
    </row>
    <row r="1981" spans="85:85" hidden="1" x14ac:dyDescent="0.25">
      <c r="CG1981" s="49"/>
    </row>
    <row r="1982" spans="85:85" hidden="1" x14ac:dyDescent="0.25">
      <c r="CG1982" s="49"/>
    </row>
    <row r="1983" spans="85:85" hidden="1" x14ac:dyDescent="0.25">
      <c r="CG1983" s="49"/>
    </row>
    <row r="1984" spans="85:85" hidden="1" x14ac:dyDescent="0.25">
      <c r="CG1984" s="49"/>
    </row>
    <row r="1985" spans="85:85" hidden="1" x14ac:dyDescent="0.25">
      <c r="CG1985" s="49"/>
    </row>
    <row r="1986" spans="85:85" hidden="1" x14ac:dyDescent="0.25">
      <c r="CG1986" s="49"/>
    </row>
    <row r="1987" spans="85:85" hidden="1" x14ac:dyDescent="0.25">
      <c r="CG1987" s="49"/>
    </row>
    <row r="1988" spans="85:85" hidden="1" x14ac:dyDescent="0.25">
      <c r="CG1988" s="49"/>
    </row>
    <row r="1989" spans="85:85" hidden="1" x14ac:dyDescent="0.25">
      <c r="CG1989" s="49"/>
    </row>
    <row r="1990" spans="85:85" hidden="1" x14ac:dyDescent="0.25">
      <c r="CG1990" s="49"/>
    </row>
    <row r="1991" spans="85:85" hidden="1" x14ac:dyDescent="0.25">
      <c r="CG1991" s="49"/>
    </row>
    <row r="1992" spans="85:85" hidden="1" x14ac:dyDescent="0.25">
      <c r="CG1992" s="49"/>
    </row>
    <row r="1993" spans="85:85" hidden="1" x14ac:dyDescent="0.25">
      <c r="CG1993" s="49"/>
    </row>
    <row r="1994" spans="85:85" hidden="1" x14ac:dyDescent="0.25">
      <c r="CG1994" s="49"/>
    </row>
    <row r="1995" spans="85:85" hidden="1" x14ac:dyDescent="0.25">
      <c r="CG1995" s="49"/>
    </row>
    <row r="1996" spans="85:85" hidden="1" x14ac:dyDescent="0.25">
      <c r="CG1996" s="49"/>
    </row>
    <row r="1997" spans="85:85" hidden="1" x14ac:dyDescent="0.25">
      <c r="CG1997" s="49"/>
    </row>
    <row r="1998" spans="85:85" hidden="1" x14ac:dyDescent="0.25">
      <c r="CG1998" s="49"/>
    </row>
    <row r="1999" spans="85:85" hidden="1" x14ac:dyDescent="0.25">
      <c r="CG1999" s="49"/>
    </row>
    <row r="2000" spans="85:85" hidden="1" x14ac:dyDescent="0.25">
      <c r="CG2000" s="49"/>
    </row>
    <row r="2001" spans="85:85" hidden="1" x14ac:dyDescent="0.25">
      <c r="CG2001" s="49"/>
    </row>
    <row r="2002" spans="85:85" hidden="1" x14ac:dyDescent="0.25">
      <c r="CG2002" s="49"/>
    </row>
    <row r="2003" spans="85:85" hidden="1" x14ac:dyDescent="0.25">
      <c r="CG2003" s="49"/>
    </row>
    <row r="2004" spans="85:85" hidden="1" x14ac:dyDescent="0.25">
      <c r="CG2004" s="49"/>
    </row>
    <row r="2005" spans="85:85" hidden="1" x14ac:dyDescent="0.25">
      <c r="CG2005" s="49"/>
    </row>
    <row r="2006" spans="85:85" hidden="1" x14ac:dyDescent="0.25">
      <c r="CG2006" s="49"/>
    </row>
    <row r="2007" spans="85:85" hidden="1" x14ac:dyDescent="0.25">
      <c r="CG2007" s="49"/>
    </row>
    <row r="2008" spans="85:85" hidden="1" x14ac:dyDescent="0.25">
      <c r="CG2008" s="49"/>
    </row>
    <row r="2009" spans="85:85" hidden="1" x14ac:dyDescent="0.25">
      <c r="CG2009" s="49"/>
    </row>
    <row r="2010" spans="85:85" hidden="1" x14ac:dyDescent="0.25">
      <c r="CG2010" s="49"/>
    </row>
    <row r="2011" spans="85:85" hidden="1" x14ac:dyDescent="0.25">
      <c r="CG2011" s="49"/>
    </row>
    <row r="2012" spans="85:85" hidden="1" x14ac:dyDescent="0.25">
      <c r="CG2012" s="49"/>
    </row>
    <row r="2013" spans="85:85" hidden="1" x14ac:dyDescent="0.25">
      <c r="CG2013" s="49"/>
    </row>
    <row r="2014" spans="85:85" hidden="1" x14ac:dyDescent="0.25">
      <c r="CG2014" s="49"/>
    </row>
    <row r="2015" spans="85:85" hidden="1" x14ac:dyDescent="0.25">
      <c r="CG2015" s="49"/>
    </row>
    <row r="2016" spans="85:85" hidden="1" x14ac:dyDescent="0.25">
      <c r="CG2016" s="49"/>
    </row>
    <row r="2017" spans="85:85" hidden="1" x14ac:dyDescent="0.25">
      <c r="CG2017" s="49"/>
    </row>
    <row r="2018" spans="85:85" hidden="1" x14ac:dyDescent="0.25">
      <c r="CG2018" s="49"/>
    </row>
    <row r="2019" spans="85:85" hidden="1" x14ac:dyDescent="0.25">
      <c r="CG2019" s="49"/>
    </row>
    <row r="2020" spans="85:85" hidden="1" x14ac:dyDescent="0.25">
      <c r="CG2020" s="49"/>
    </row>
    <row r="2021" spans="85:85" hidden="1" x14ac:dyDescent="0.25">
      <c r="CG2021" s="49"/>
    </row>
    <row r="2022" spans="85:85" hidden="1" x14ac:dyDescent="0.25">
      <c r="CG2022" s="49"/>
    </row>
    <row r="2023" spans="85:85" hidden="1" x14ac:dyDescent="0.25">
      <c r="CG2023" s="49"/>
    </row>
    <row r="2024" spans="85:85" hidden="1" x14ac:dyDescent="0.25">
      <c r="CG2024" s="49"/>
    </row>
    <row r="2025" spans="85:85" hidden="1" x14ac:dyDescent="0.25">
      <c r="CG2025" s="49"/>
    </row>
    <row r="2026" spans="85:85" hidden="1" x14ac:dyDescent="0.25">
      <c r="CG2026" s="49"/>
    </row>
    <row r="2027" spans="85:85" hidden="1" x14ac:dyDescent="0.25">
      <c r="CG2027" s="49"/>
    </row>
    <row r="2028" spans="85:85" hidden="1" x14ac:dyDescent="0.25">
      <c r="CG2028" s="49"/>
    </row>
    <row r="2029" spans="85:85" hidden="1" x14ac:dyDescent="0.25">
      <c r="CG2029" s="49"/>
    </row>
    <row r="2030" spans="85:85" hidden="1" x14ac:dyDescent="0.25">
      <c r="CG2030" s="49"/>
    </row>
    <row r="2031" spans="85:85" hidden="1" x14ac:dyDescent="0.25">
      <c r="CG2031" s="49"/>
    </row>
    <row r="2032" spans="85:85" hidden="1" x14ac:dyDescent="0.25">
      <c r="CG2032" s="49"/>
    </row>
    <row r="2033" spans="85:85" hidden="1" x14ac:dyDescent="0.25">
      <c r="CG2033" s="49"/>
    </row>
    <row r="2034" spans="85:85" hidden="1" x14ac:dyDescent="0.25">
      <c r="CG2034" s="49"/>
    </row>
    <row r="2035" spans="85:85" hidden="1" x14ac:dyDescent="0.25">
      <c r="CG2035" s="49"/>
    </row>
    <row r="2036" spans="85:85" hidden="1" x14ac:dyDescent="0.25">
      <c r="CG2036" s="49"/>
    </row>
    <row r="2037" spans="85:85" hidden="1" x14ac:dyDescent="0.25">
      <c r="CG2037" s="49"/>
    </row>
    <row r="2038" spans="85:85" hidden="1" x14ac:dyDescent="0.25">
      <c r="CG2038" s="49"/>
    </row>
    <row r="2039" spans="85:85" hidden="1" x14ac:dyDescent="0.25">
      <c r="CG2039" s="49"/>
    </row>
    <row r="2040" spans="85:85" hidden="1" x14ac:dyDescent="0.25">
      <c r="CG2040" s="49"/>
    </row>
    <row r="2041" spans="85:85" hidden="1" x14ac:dyDescent="0.25">
      <c r="CG2041" s="49"/>
    </row>
    <row r="2042" spans="85:85" hidden="1" x14ac:dyDescent="0.25">
      <c r="CG2042" s="49"/>
    </row>
    <row r="2043" spans="85:85" hidden="1" x14ac:dyDescent="0.25">
      <c r="CG2043" s="49"/>
    </row>
    <row r="2044" spans="85:85" hidden="1" x14ac:dyDescent="0.25">
      <c r="CG2044" s="49"/>
    </row>
    <row r="2045" spans="85:85" hidden="1" x14ac:dyDescent="0.25">
      <c r="CG2045" s="49"/>
    </row>
    <row r="2046" spans="85:85" hidden="1" x14ac:dyDescent="0.25">
      <c r="CG2046" s="49"/>
    </row>
    <row r="2047" spans="85:85" hidden="1" x14ac:dyDescent="0.25">
      <c r="CG2047" s="49"/>
    </row>
    <row r="2048" spans="85:85" hidden="1" x14ac:dyDescent="0.25">
      <c r="CG2048" s="49"/>
    </row>
    <row r="2049" spans="85:85" hidden="1" x14ac:dyDescent="0.25">
      <c r="CG2049" s="49"/>
    </row>
    <row r="2050" spans="85:85" hidden="1" x14ac:dyDescent="0.25">
      <c r="CG2050" s="49"/>
    </row>
    <row r="2051" spans="85:85" hidden="1" x14ac:dyDescent="0.25">
      <c r="CG2051" s="49"/>
    </row>
    <row r="2052" spans="85:85" hidden="1" x14ac:dyDescent="0.25">
      <c r="CG2052" s="49"/>
    </row>
    <row r="2053" spans="85:85" hidden="1" x14ac:dyDescent="0.25">
      <c r="CG2053" s="49"/>
    </row>
    <row r="2054" spans="85:85" hidden="1" x14ac:dyDescent="0.25">
      <c r="CG2054" s="49"/>
    </row>
    <row r="2055" spans="85:85" hidden="1" x14ac:dyDescent="0.25">
      <c r="CG2055" s="49"/>
    </row>
    <row r="2056" spans="85:85" hidden="1" x14ac:dyDescent="0.25">
      <c r="CG2056" s="49"/>
    </row>
    <row r="2057" spans="85:85" hidden="1" x14ac:dyDescent="0.25">
      <c r="CG2057" s="49"/>
    </row>
    <row r="2058" spans="85:85" hidden="1" x14ac:dyDescent="0.25">
      <c r="CG2058" s="49"/>
    </row>
    <row r="2059" spans="85:85" hidden="1" x14ac:dyDescent="0.25">
      <c r="CG2059" s="49"/>
    </row>
    <row r="2060" spans="85:85" hidden="1" x14ac:dyDescent="0.25">
      <c r="CG2060" s="49"/>
    </row>
    <row r="2061" spans="85:85" hidden="1" x14ac:dyDescent="0.25">
      <c r="CG2061" s="49"/>
    </row>
    <row r="2062" spans="85:85" hidden="1" x14ac:dyDescent="0.25">
      <c r="CG2062" s="49"/>
    </row>
    <row r="2063" spans="85:85" hidden="1" x14ac:dyDescent="0.25">
      <c r="CG2063" s="49"/>
    </row>
    <row r="2064" spans="85:85" hidden="1" x14ac:dyDescent="0.25">
      <c r="CG2064" s="49"/>
    </row>
    <row r="2065" spans="85:85" hidden="1" x14ac:dyDescent="0.25">
      <c r="CG2065" s="49"/>
    </row>
    <row r="2066" spans="85:85" hidden="1" x14ac:dyDescent="0.25">
      <c r="CG2066" s="49"/>
    </row>
    <row r="2067" spans="85:85" hidden="1" x14ac:dyDescent="0.25">
      <c r="CG2067" s="49"/>
    </row>
    <row r="2068" spans="85:85" hidden="1" x14ac:dyDescent="0.25">
      <c r="CG2068" s="49"/>
    </row>
    <row r="2069" spans="85:85" hidden="1" x14ac:dyDescent="0.25">
      <c r="CG2069" s="49"/>
    </row>
    <row r="2070" spans="85:85" hidden="1" x14ac:dyDescent="0.25">
      <c r="CG2070" s="49"/>
    </row>
    <row r="2071" spans="85:85" hidden="1" x14ac:dyDescent="0.25">
      <c r="CG2071" s="49"/>
    </row>
    <row r="2072" spans="85:85" hidden="1" x14ac:dyDescent="0.25">
      <c r="CG2072" s="49"/>
    </row>
    <row r="2073" spans="85:85" hidden="1" x14ac:dyDescent="0.25">
      <c r="CG2073" s="49"/>
    </row>
    <row r="2074" spans="85:85" hidden="1" x14ac:dyDescent="0.25">
      <c r="CG2074" s="49"/>
    </row>
    <row r="2075" spans="85:85" hidden="1" x14ac:dyDescent="0.25">
      <c r="CG2075" s="49"/>
    </row>
    <row r="2076" spans="85:85" hidden="1" x14ac:dyDescent="0.25">
      <c r="CG2076" s="49"/>
    </row>
    <row r="2077" spans="85:85" hidden="1" x14ac:dyDescent="0.25">
      <c r="CG2077" s="49"/>
    </row>
    <row r="2078" spans="85:85" hidden="1" x14ac:dyDescent="0.25">
      <c r="CG2078" s="49"/>
    </row>
    <row r="2079" spans="85:85" hidden="1" x14ac:dyDescent="0.25">
      <c r="CG2079" s="49"/>
    </row>
    <row r="2080" spans="85:85" hidden="1" x14ac:dyDescent="0.25">
      <c r="CG2080" s="49"/>
    </row>
    <row r="2081" spans="85:85" hidden="1" x14ac:dyDescent="0.25">
      <c r="CG2081" s="49"/>
    </row>
    <row r="2082" spans="85:85" hidden="1" x14ac:dyDescent="0.25">
      <c r="CG2082" s="49"/>
    </row>
    <row r="2083" spans="85:85" hidden="1" x14ac:dyDescent="0.25">
      <c r="CG2083" s="49"/>
    </row>
    <row r="2084" spans="85:85" hidden="1" x14ac:dyDescent="0.25">
      <c r="CG2084" s="49"/>
    </row>
    <row r="2085" spans="85:85" hidden="1" x14ac:dyDescent="0.25">
      <c r="CG2085" s="49"/>
    </row>
    <row r="2086" spans="85:85" hidden="1" x14ac:dyDescent="0.25">
      <c r="CG2086" s="49"/>
    </row>
    <row r="2087" spans="85:85" hidden="1" x14ac:dyDescent="0.25">
      <c r="CG2087" s="49"/>
    </row>
    <row r="2088" spans="85:85" hidden="1" x14ac:dyDescent="0.25">
      <c r="CG2088" s="49"/>
    </row>
    <row r="2089" spans="85:85" hidden="1" x14ac:dyDescent="0.25">
      <c r="CG2089" s="49"/>
    </row>
    <row r="2090" spans="85:85" hidden="1" x14ac:dyDescent="0.25">
      <c r="CG2090" s="49"/>
    </row>
    <row r="2091" spans="85:85" hidden="1" x14ac:dyDescent="0.25">
      <c r="CG2091" s="49"/>
    </row>
    <row r="2092" spans="85:85" hidden="1" x14ac:dyDescent="0.25">
      <c r="CG2092" s="49"/>
    </row>
    <row r="2093" spans="85:85" hidden="1" x14ac:dyDescent="0.25">
      <c r="CG2093" s="49"/>
    </row>
    <row r="2094" spans="85:85" hidden="1" x14ac:dyDescent="0.25">
      <c r="CG2094" s="49"/>
    </row>
    <row r="2095" spans="85:85" hidden="1" x14ac:dyDescent="0.25">
      <c r="CG2095" s="49"/>
    </row>
    <row r="2096" spans="85:85" hidden="1" x14ac:dyDescent="0.25">
      <c r="CG2096" s="49"/>
    </row>
    <row r="2097" spans="85:85" hidden="1" x14ac:dyDescent="0.25">
      <c r="CG2097" s="49"/>
    </row>
    <row r="2098" spans="85:85" hidden="1" x14ac:dyDescent="0.25">
      <c r="CG2098" s="49"/>
    </row>
    <row r="2099" spans="85:85" hidden="1" x14ac:dyDescent="0.25">
      <c r="CG2099" s="49"/>
    </row>
    <row r="2100" spans="85:85" hidden="1" x14ac:dyDescent="0.25">
      <c r="CG2100" s="49"/>
    </row>
    <row r="2101" spans="85:85" hidden="1" x14ac:dyDescent="0.25">
      <c r="CG2101" s="49"/>
    </row>
    <row r="2102" spans="85:85" hidden="1" x14ac:dyDescent="0.25">
      <c r="CG2102" s="49"/>
    </row>
    <row r="2103" spans="85:85" hidden="1" x14ac:dyDescent="0.25">
      <c r="CG2103" s="49"/>
    </row>
    <row r="2104" spans="85:85" hidden="1" x14ac:dyDescent="0.25">
      <c r="CG2104" s="49"/>
    </row>
    <row r="2105" spans="85:85" hidden="1" x14ac:dyDescent="0.25">
      <c r="CG2105" s="49"/>
    </row>
    <row r="2106" spans="85:85" hidden="1" x14ac:dyDescent="0.25">
      <c r="CG2106" s="49"/>
    </row>
    <row r="2107" spans="85:85" hidden="1" x14ac:dyDescent="0.25">
      <c r="CG2107" s="49"/>
    </row>
    <row r="2108" spans="85:85" hidden="1" x14ac:dyDescent="0.25">
      <c r="CG2108" s="49"/>
    </row>
    <row r="2109" spans="85:85" hidden="1" x14ac:dyDescent="0.25">
      <c r="CG2109" s="49"/>
    </row>
    <row r="2110" spans="85:85" hidden="1" x14ac:dyDescent="0.25">
      <c r="CG2110" s="49"/>
    </row>
    <row r="2111" spans="85:85" hidden="1" x14ac:dyDescent="0.25">
      <c r="CG2111" s="49"/>
    </row>
    <row r="2112" spans="85:85" hidden="1" x14ac:dyDescent="0.25">
      <c r="CG2112" s="49"/>
    </row>
    <row r="2113" spans="85:85" hidden="1" x14ac:dyDescent="0.25">
      <c r="CG2113" s="49"/>
    </row>
    <row r="2114" spans="85:85" hidden="1" x14ac:dyDescent="0.25">
      <c r="CG2114" s="49"/>
    </row>
    <row r="2115" spans="85:85" hidden="1" x14ac:dyDescent="0.25">
      <c r="CG2115" s="49"/>
    </row>
    <row r="2116" spans="85:85" hidden="1" x14ac:dyDescent="0.25">
      <c r="CG2116" s="49"/>
    </row>
    <row r="2117" spans="85:85" hidden="1" x14ac:dyDescent="0.25">
      <c r="CG2117" s="49"/>
    </row>
    <row r="2118" spans="85:85" hidden="1" x14ac:dyDescent="0.25">
      <c r="CG2118" s="49"/>
    </row>
    <row r="2119" spans="85:85" hidden="1" x14ac:dyDescent="0.25">
      <c r="CG2119" s="49"/>
    </row>
    <row r="2120" spans="85:85" hidden="1" x14ac:dyDescent="0.25">
      <c r="CG2120" s="49"/>
    </row>
    <row r="2121" spans="85:85" hidden="1" x14ac:dyDescent="0.25">
      <c r="CG2121" s="49"/>
    </row>
    <row r="2122" spans="85:85" hidden="1" x14ac:dyDescent="0.25">
      <c r="CG2122" s="49"/>
    </row>
    <row r="2123" spans="85:85" hidden="1" x14ac:dyDescent="0.25">
      <c r="CG2123" s="49"/>
    </row>
    <row r="2124" spans="85:85" hidden="1" x14ac:dyDescent="0.25">
      <c r="CG2124" s="49"/>
    </row>
    <row r="2125" spans="85:85" hidden="1" x14ac:dyDescent="0.25">
      <c r="CG2125" s="49"/>
    </row>
    <row r="2126" spans="85:85" hidden="1" x14ac:dyDescent="0.25">
      <c r="CG2126" s="49"/>
    </row>
    <row r="2127" spans="85:85" hidden="1" x14ac:dyDescent="0.25">
      <c r="CG2127" s="49"/>
    </row>
    <row r="2128" spans="85:85" hidden="1" x14ac:dyDescent="0.25">
      <c r="CG2128" s="49"/>
    </row>
    <row r="2129" spans="85:85" hidden="1" x14ac:dyDescent="0.25">
      <c r="CG2129" s="49"/>
    </row>
    <row r="2130" spans="85:85" hidden="1" x14ac:dyDescent="0.25">
      <c r="CG2130" s="49"/>
    </row>
    <row r="2131" spans="85:85" hidden="1" x14ac:dyDescent="0.25">
      <c r="CG2131" s="49"/>
    </row>
    <row r="2132" spans="85:85" hidden="1" x14ac:dyDescent="0.25">
      <c r="CG2132" s="49"/>
    </row>
    <row r="2133" spans="85:85" hidden="1" x14ac:dyDescent="0.25">
      <c r="CG2133" s="49"/>
    </row>
    <row r="2134" spans="85:85" hidden="1" x14ac:dyDescent="0.25">
      <c r="CG2134" s="49"/>
    </row>
    <row r="2135" spans="85:85" hidden="1" x14ac:dyDescent="0.25">
      <c r="CG2135" s="49"/>
    </row>
    <row r="2136" spans="85:85" hidden="1" x14ac:dyDescent="0.25">
      <c r="CG2136" s="49"/>
    </row>
    <row r="2137" spans="85:85" hidden="1" x14ac:dyDescent="0.25">
      <c r="CG2137" s="49"/>
    </row>
    <row r="2138" spans="85:85" hidden="1" x14ac:dyDescent="0.25">
      <c r="CG2138" s="49"/>
    </row>
    <row r="2139" spans="85:85" hidden="1" x14ac:dyDescent="0.25">
      <c r="CG2139" s="49"/>
    </row>
    <row r="2140" spans="85:85" hidden="1" x14ac:dyDescent="0.25">
      <c r="CG2140" s="49"/>
    </row>
    <row r="2141" spans="85:85" hidden="1" x14ac:dyDescent="0.25">
      <c r="CG2141" s="49"/>
    </row>
    <row r="2142" spans="85:85" hidden="1" x14ac:dyDescent="0.25">
      <c r="CG2142" s="49"/>
    </row>
    <row r="2143" spans="85:85" hidden="1" x14ac:dyDescent="0.25">
      <c r="CG2143" s="49"/>
    </row>
    <row r="2144" spans="85:85" hidden="1" x14ac:dyDescent="0.25">
      <c r="CG2144" s="49"/>
    </row>
    <row r="2145" spans="85:85" hidden="1" x14ac:dyDescent="0.25">
      <c r="CG2145" s="49"/>
    </row>
    <row r="2146" spans="85:85" hidden="1" x14ac:dyDescent="0.25">
      <c r="CG2146" s="49"/>
    </row>
    <row r="2147" spans="85:85" hidden="1" x14ac:dyDescent="0.25">
      <c r="CG2147" s="49"/>
    </row>
    <row r="2148" spans="85:85" hidden="1" x14ac:dyDescent="0.25">
      <c r="CG2148" s="49"/>
    </row>
    <row r="2149" spans="85:85" hidden="1" x14ac:dyDescent="0.25">
      <c r="CG2149" s="49"/>
    </row>
    <row r="2150" spans="85:85" hidden="1" x14ac:dyDescent="0.25">
      <c r="CG2150" s="49"/>
    </row>
    <row r="2151" spans="85:85" hidden="1" x14ac:dyDescent="0.25">
      <c r="CG2151" s="49"/>
    </row>
    <row r="2152" spans="85:85" hidden="1" x14ac:dyDescent="0.25">
      <c r="CG2152" s="49"/>
    </row>
    <row r="2153" spans="85:85" hidden="1" x14ac:dyDescent="0.25">
      <c r="CG2153" s="49"/>
    </row>
    <row r="2154" spans="85:85" hidden="1" x14ac:dyDescent="0.25">
      <c r="CG2154" s="49"/>
    </row>
    <row r="2155" spans="85:85" hidden="1" x14ac:dyDescent="0.25">
      <c r="CG2155" s="49"/>
    </row>
    <row r="2156" spans="85:85" hidden="1" x14ac:dyDescent="0.25">
      <c r="CG2156" s="49"/>
    </row>
    <row r="2157" spans="85:85" hidden="1" x14ac:dyDescent="0.25">
      <c r="CG2157" s="49"/>
    </row>
    <row r="2158" spans="85:85" hidden="1" x14ac:dyDescent="0.25">
      <c r="CG2158" s="49"/>
    </row>
    <row r="2159" spans="85:85" hidden="1" x14ac:dyDescent="0.25">
      <c r="CG2159" s="49"/>
    </row>
    <row r="2160" spans="85:85" hidden="1" x14ac:dyDescent="0.25">
      <c r="CG2160" s="49"/>
    </row>
    <row r="2161" spans="85:85" hidden="1" x14ac:dyDescent="0.25">
      <c r="CG2161" s="49"/>
    </row>
    <row r="2162" spans="85:85" hidden="1" x14ac:dyDescent="0.25">
      <c r="CG2162" s="49"/>
    </row>
    <row r="2163" spans="85:85" hidden="1" x14ac:dyDescent="0.25">
      <c r="CG2163" s="49"/>
    </row>
    <row r="2164" spans="85:85" hidden="1" x14ac:dyDescent="0.25">
      <c r="CG2164" s="49"/>
    </row>
    <row r="2165" spans="85:85" hidden="1" x14ac:dyDescent="0.25">
      <c r="CG2165" s="49"/>
    </row>
    <row r="2166" spans="85:85" hidden="1" x14ac:dyDescent="0.25">
      <c r="CG2166" s="49"/>
    </row>
    <row r="2167" spans="85:85" hidden="1" x14ac:dyDescent="0.25">
      <c r="CG2167" s="49"/>
    </row>
    <row r="2168" spans="85:85" hidden="1" x14ac:dyDescent="0.25">
      <c r="CG2168" s="49"/>
    </row>
    <row r="2169" spans="85:85" hidden="1" x14ac:dyDescent="0.25">
      <c r="CG2169" s="49"/>
    </row>
    <row r="2170" spans="85:85" hidden="1" x14ac:dyDescent="0.25">
      <c r="CG2170" s="49"/>
    </row>
    <row r="2171" spans="85:85" hidden="1" x14ac:dyDescent="0.25">
      <c r="CG2171" s="49"/>
    </row>
    <row r="2172" spans="85:85" hidden="1" x14ac:dyDescent="0.25">
      <c r="CG2172" s="49"/>
    </row>
    <row r="2173" spans="85:85" hidden="1" x14ac:dyDescent="0.25">
      <c r="CG2173" s="49"/>
    </row>
    <row r="2174" spans="85:85" hidden="1" x14ac:dyDescent="0.25">
      <c r="CG2174" s="49"/>
    </row>
    <row r="2175" spans="85:85" hidden="1" x14ac:dyDescent="0.25">
      <c r="CG2175" s="49"/>
    </row>
    <row r="2176" spans="85:85" hidden="1" x14ac:dyDescent="0.25">
      <c r="CG2176" s="49"/>
    </row>
    <row r="2177" spans="85:85" hidden="1" x14ac:dyDescent="0.25">
      <c r="CG2177" s="49"/>
    </row>
    <row r="2178" spans="85:85" hidden="1" x14ac:dyDescent="0.25">
      <c r="CG2178" s="49"/>
    </row>
    <row r="2179" spans="85:85" hidden="1" x14ac:dyDescent="0.25">
      <c r="CG2179" s="49"/>
    </row>
    <row r="2180" spans="85:85" hidden="1" x14ac:dyDescent="0.25">
      <c r="CG2180" s="49"/>
    </row>
    <row r="2181" spans="85:85" hidden="1" x14ac:dyDescent="0.25">
      <c r="CG2181" s="49"/>
    </row>
    <row r="2182" spans="85:85" hidden="1" x14ac:dyDescent="0.25">
      <c r="CG2182" s="49"/>
    </row>
    <row r="2183" spans="85:85" hidden="1" x14ac:dyDescent="0.25">
      <c r="CG2183" s="49"/>
    </row>
    <row r="2184" spans="85:85" hidden="1" x14ac:dyDescent="0.25">
      <c r="CG2184" s="49"/>
    </row>
    <row r="2185" spans="85:85" hidden="1" x14ac:dyDescent="0.25">
      <c r="CG2185" s="49"/>
    </row>
    <row r="2186" spans="85:85" hidden="1" x14ac:dyDescent="0.25">
      <c r="CG2186" s="49"/>
    </row>
    <row r="2187" spans="85:85" hidden="1" x14ac:dyDescent="0.25">
      <c r="CG2187" s="49"/>
    </row>
    <row r="2188" spans="85:85" hidden="1" x14ac:dyDescent="0.25">
      <c r="CG2188" s="49"/>
    </row>
    <row r="2189" spans="85:85" hidden="1" x14ac:dyDescent="0.25">
      <c r="CG2189" s="49"/>
    </row>
    <row r="2190" spans="85:85" hidden="1" x14ac:dyDescent="0.25">
      <c r="CG2190" s="49"/>
    </row>
    <row r="2191" spans="85:85" hidden="1" x14ac:dyDescent="0.25">
      <c r="CG2191" s="49"/>
    </row>
    <row r="2192" spans="85:85" hidden="1" x14ac:dyDescent="0.25">
      <c r="CG2192" s="49"/>
    </row>
    <row r="2193" spans="85:85" hidden="1" x14ac:dyDescent="0.25">
      <c r="CG2193" s="49"/>
    </row>
    <row r="2194" spans="85:85" hidden="1" x14ac:dyDescent="0.25">
      <c r="CG2194" s="49"/>
    </row>
    <row r="2195" spans="85:85" hidden="1" x14ac:dyDescent="0.25">
      <c r="CG2195" s="49"/>
    </row>
    <row r="2196" spans="85:85" hidden="1" x14ac:dyDescent="0.25">
      <c r="CG2196" s="49"/>
    </row>
    <row r="2197" spans="85:85" hidden="1" x14ac:dyDescent="0.25">
      <c r="CG2197" s="49"/>
    </row>
    <row r="2198" spans="85:85" hidden="1" x14ac:dyDescent="0.25">
      <c r="CG2198" s="49"/>
    </row>
    <row r="2199" spans="85:85" hidden="1" x14ac:dyDescent="0.25">
      <c r="CG2199" s="49"/>
    </row>
    <row r="2200" spans="85:85" hidden="1" x14ac:dyDescent="0.25">
      <c r="CG2200" s="49"/>
    </row>
    <row r="2201" spans="85:85" hidden="1" x14ac:dyDescent="0.25">
      <c r="CG2201" s="49"/>
    </row>
    <row r="2202" spans="85:85" hidden="1" x14ac:dyDescent="0.25">
      <c r="CG2202" s="49"/>
    </row>
    <row r="2203" spans="85:85" hidden="1" x14ac:dyDescent="0.25">
      <c r="CG2203" s="49"/>
    </row>
    <row r="2204" spans="85:85" hidden="1" x14ac:dyDescent="0.25">
      <c r="CG2204" s="49"/>
    </row>
    <row r="2205" spans="85:85" hidden="1" x14ac:dyDescent="0.25">
      <c r="CG2205" s="49"/>
    </row>
    <row r="2206" spans="85:85" hidden="1" x14ac:dyDescent="0.25">
      <c r="CG2206" s="49"/>
    </row>
    <row r="2207" spans="85:85" hidden="1" x14ac:dyDescent="0.25">
      <c r="CG2207" s="49"/>
    </row>
    <row r="2208" spans="85:85" hidden="1" x14ac:dyDescent="0.25">
      <c r="CG2208" s="49"/>
    </row>
    <row r="2209" spans="85:85" hidden="1" x14ac:dyDescent="0.25">
      <c r="CG2209" s="49"/>
    </row>
    <row r="2210" spans="85:85" hidden="1" x14ac:dyDescent="0.25">
      <c r="CG2210" s="49"/>
    </row>
    <row r="2211" spans="85:85" hidden="1" x14ac:dyDescent="0.25">
      <c r="CG2211" s="49"/>
    </row>
    <row r="2212" spans="85:85" hidden="1" x14ac:dyDescent="0.25">
      <c r="CG2212" s="49"/>
    </row>
    <row r="2213" spans="85:85" hidden="1" x14ac:dyDescent="0.25">
      <c r="CG2213" s="49"/>
    </row>
    <row r="2214" spans="85:85" hidden="1" x14ac:dyDescent="0.25">
      <c r="CG2214" s="49"/>
    </row>
    <row r="2215" spans="85:85" hidden="1" x14ac:dyDescent="0.25">
      <c r="CG2215" s="49"/>
    </row>
    <row r="2216" spans="85:85" hidden="1" x14ac:dyDescent="0.25">
      <c r="CG2216" s="49"/>
    </row>
    <row r="2217" spans="85:85" hidden="1" x14ac:dyDescent="0.25">
      <c r="CG2217" s="49"/>
    </row>
    <row r="2218" spans="85:85" hidden="1" x14ac:dyDescent="0.25">
      <c r="CG2218" s="49"/>
    </row>
    <row r="2219" spans="85:85" hidden="1" x14ac:dyDescent="0.25">
      <c r="CG2219" s="49"/>
    </row>
    <row r="2220" spans="85:85" hidden="1" x14ac:dyDescent="0.25">
      <c r="CG2220" s="49"/>
    </row>
    <row r="2221" spans="85:85" hidden="1" x14ac:dyDescent="0.25">
      <c r="CG2221" s="49"/>
    </row>
    <row r="2222" spans="85:85" hidden="1" x14ac:dyDescent="0.25">
      <c r="CG2222" s="49"/>
    </row>
    <row r="2223" spans="85:85" hidden="1" x14ac:dyDescent="0.25">
      <c r="CG2223" s="49"/>
    </row>
    <row r="2224" spans="85:85" hidden="1" x14ac:dyDescent="0.25">
      <c r="CG2224" s="49"/>
    </row>
    <row r="2225" spans="85:85" hidden="1" x14ac:dyDescent="0.25">
      <c r="CG2225" s="49"/>
    </row>
    <row r="2226" spans="85:85" hidden="1" x14ac:dyDescent="0.25">
      <c r="CG2226" s="49"/>
    </row>
    <row r="2227" spans="85:85" hidden="1" x14ac:dyDescent="0.25">
      <c r="CG2227" s="49"/>
    </row>
    <row r="2228" spans="85:85" hidden="1" x14ac:dyDescent="0.25">
      <c r="CG2228" s="49"/>
    </row>
    <row r="2229" spans="85:85" hidden="1" x14ac:dyDescent="0.25">
      <c r="CG2229" s="49"/>
    </row>
    <row r="2230" spans="85:85" hidden="1" x14ac:dyDescent="0.25">
      <c r="CG2230" s="49"/>
    </row>
    <row r="2231" spans="85:85" hidden="1" x14ac:dyDescent="0.25">
      <c r="CG2231" s="49"/>
    </row>
    <row r="2232" spans="85:85" hidden="1" x14ac:dyDescent="0.25">
      <c r="CG2232" s="49"/>
    </row>
    <row r="2233" spans="85:85" hidden="1" x14ac:dyDescent="0.25">
      <c r="CG2233" s="49"/>
    </row>
    <row r="2234" spans="85:85" hidden="1" x14ac:dyDescent="0.25">
      <c r="CG2234" s="49"/>
    </row>
    <row r="2235" spans="85:85" hidden="1" x14ac:dyDescent="0.25">
      <c r="CG2235" s="49"/>
    </row>
    <row r="2236" spans="85:85" hidden="1" x14ac:dyDescent="0.25">
      <c r="CG2236" s="49"/>
    </row>
    <row r="2237" spans="85:85" hidden="1" x14ac:dyDescent="0.25">
      <c r="CG2237" s="49"/>
    </row>
    <row r="2238" spans="85:85" hidden="1" x14ac:dyDescent="0.25">
      <c r="CG2238" s="49"/>
    </row>
    <row r="2239" spans="85:85" hidden="1" x14ac:dyDescent="0.25">
      <c r="CG2239" s="49"/>
    </row>
    <row r="2240" spans="85:85" hidden="1" x14ac:dyDescent="0.25">
      <c r="CG2240" s="49"/>
    </row>
    <row r="2241" spans="85:85" hidden="1" x14ac:dyDescent="0.25">
      <c r="CG2241" s="49"/>
    </row>
    <row r="2242" spans="85:85" hidden="1" x14ac:dyDescent="0.25">
      <c r="CG2242" s="49"/>
    </row>
    <row r="2243" spans="85:85" hidden="1" x14ac:dyDescent="0.25">
      <c r="CG2243" s="49"/>
    </row>
    <row r="2244" spans="85:85" hidden="1" x14ac:dyDescent="0.25">
      <c r="CG2244" s="49"/>
    </row>
    <row r="2245" spans="85:85" hidden="1" x14ac:dyDescent="0.25">
      <c r="CG2245" s="49"/>
    </row>
    <row r="2246" spans="85:85" hidden="1" x14ac:dyDescent="0.25">
      <c r="CG2246" s="49"/>
    </row>
    <row r="2247" spans="85:85" hidden="1" x14ac:dyDescent="0.25">
      <c r="CG2247" s="49"/>
    </row>
    <row r="2248" spans="85:85" hidden="1" x14ac:dyDescent="0.25">
      <c r="CG2248" s="49"/>
    </row>
    <row r="2249" spans="85:85" hidden="1" x14ac:dyDescent="0.25">
      <c r="CG2249" s="49"/>
    </row>
    <row r="2250" spans="85:85" hidden="1" x14ac:dyDescent="0.25">
      <c r="CG2250" s="49"/>
    </row>
    <row r="2251" spans="85:85" hidden="1" x14ac:dyDescent="0.25">
      <c r="CG2251" s="49"/>
    </row>
    <row r="2252" spans="85:85" hidden="1" x14ac:dyDescent="0.25">
      <c r="CG2252" s="49"/>
    </row>
    <row r="2253" spans="85:85" hidden="1" x14ac:dyDescent="0.25">
      <c r="CG2253" s="49"/>
    </row>
    <row r="2254" spans="85:85" hidden="1" x14ac:dyDescent="0.25">
      <c r="CG2254" s="49"/>
    </row>
    <row r="2255" spans="85:85" hidden="1" x14ac:dyDescent="0.25">
      <c r="CG2255" s="49"/>
    </row>
    <row r="2256" spans="85:85" hidden="1" x14ac:dyDescent="0.25">
      <c r="CG2256" s="49"/>
    </row>
    <row r="2257" spans="85:85" hidden="1" x14ac:dyDescent="0.25">
      <c r="CG2257" s="49"/>
    </row>
    <row r="2258" spans="85:85" hidden="1" x14ac:dyDescent="0.25">
      <c r="CG2258" s="49"/>
    </row>
    <row r="2259" spans="85:85" hidden="1" x14ac:dyDescent="0.25">
      <c r="CG2259" s="49"/>
    </row>
    <row r="2260" spans="85:85" hidden="1" x14ac:dyDescent="0.25">
      <c r="CG2260" s="49"/>
    </row>
    <row r="2261" spans="85:85" hidden="1" x14ac:dyDescent="0.25">
      <c r="CG2261" s="49"/>
    </row>
    <row r="2262" spans="85:85" hidden="1" x14ac:dyDescent="0.25">
      <c r="CG2262" s="49"/>
    </row>
    <row r="2263" spans="85:85" hidden="1" x14ac:dyDescent="0.25">
      <c r="CG2263" s="49"/>
    </row>
    <row r="2264" spans="85:85" hidden="1" x14ac:dyDescent="0.25">
      <c r="CG2264" s="49"/>
    </row>
    <row r="2265" spans="85:85" hidden="1" x14ac:dyDescent="0.25">
      <c r="CG2265" s="49"/>
    </row>
    <row r="2266" spans="85:85" hidden="1" x14ac:dyDescent="0.25">
      <c r="CG2266" s="49"/>
    </row>
    <row r="2267" spans="85:85" hidden="1" x14ac:dyDescent="0.25">
      <c r="CG2267" s="49"/>
    </row>
    <row r="2268" spans="85:85" hidden="1" x14ac:dyDescent="0.25">
      <c r="CG2268" s="49"/>
    </row>
    <row r="2269" spans="85:85" hidden="1" x14ac:dyDescent="0.25">
      <c r="CG2269" s="49"/>
    </row>
    <row r="2270" spans="85:85" hidden="1" x14ac:dyDescent="0.25">
      <c r="CG2270" s="49"/>
    </row>
    <row r="2271" spans="85:85" hidden="1" x14ac:dyDescent="0.25">
      <c r="CG2271" s="49"/>
    </row>
    <row r="2272" spans="85:85" hidden="1" x14ac:dyDescent="0.25">
      <c r="CG2272" s="49"/>
    </row>
    <row r="2273" spans="85:85" hidden="1" x14ac:dyDescent="0.25">
      <c r="CG2273" s="49"/>
    </row>
    <row r="2274" spans="85:85" hidden="1" x14ac:dyDescent="0.25">
      <c r="CG2274" s="49"/>
    </row>
    <row r="2275" spans="85:85" hidden="1" x14ac:dyDescent="0.25">
      <c r="CG2275" s="49"/>
    </row>
    <row r="2276" spans="85:85" hidden="1" x14ac:dyDescent="0.25">
      <c r="CG2276" s="49"/>
    </row>
    <row r="2277" spans="85:85" hidden="1" x14ac:dyDescent="0.25">
      <c r="CG2277" s="49"/>
    </row>
    <row r="2278" spans="85:85" hidden="1" x14ac:dyDescent="0.25">
      <c r="CG2278" s="49"/>
    </row>
    <row r="2279" spans="85:85" hidden="1" x14ac:dyDescent="0.25">
      <c r="CG2279" s="49"/>
    </row>
    <row r="2280" spans="85:85" hidden="1" x14ac:dyDescent="0.25">
      <c r="CG2280" s="49"/>
    </row>
    <row r="2281" spans="85:85" hidden="1" x14ac:dyDescent="0.25">
      <c r="CG2281" s="49"/>
    </row>
    <row r="2282" spans="85:85" hidden="1" x14ac:dyDescent="0.25">
      <c r="CG2282" s="49"/>
    </row>
    <row r="2283" spans="85:85" hidden="1" x14ac:dyDescent="0.25">
      <c r="CG2283" s="49"/>
    </row>
    <row r="2284" spans="85:85" hidden="1" x14ac:dyDescent="0.25">
      <c r="CG2284" s="49"/>
    </row>
    <row r="2285" spans="85:85" hidden="1" x14ac:dyDescent="0.25">
      <c r="CG2285" s="49"/>
    </row>
    <row r="2286" spans="85:85" hidden="1" x14ac:dyDescent="0.25">
      <c r="CG2286" s="49"/>
    </row>
    <row r="2287" spans="85:85" hidden="1" x14ac:dyDescent="0.25">
      <c r="CG2287" s="49"/>
    </row>
    <row r="2288" spans="85:85" hidden="1" x14ac:dyDescent="0.25">
      <c r="CG2288" s="49"/>
    </row>
    <row r="2289" spans="85:85" hidden="1" x14ac:dyDescent="0.25">
      <c r="CG2289" s="49"/>
    </row>
    <row r="2290" spans="85:85" hidden="1" x14ac:dyDescent="0.25">
      <c r="CG2290" s="49"/>
    </row>
    <row r="2291" spans="85:85" hidden="1" x14ac:dyDescent="0.25">
      <c r="CG2291" s="49"/>
    </row>
    <row r="2292" spans="85:85" hidden="1" x14ac:dyDescent="0.25">
      <c r="CG2292" s="49"/>
    </row>
    <row r="2293" spans="85:85" hidden="1" x14ac:dyDescent="0.25">
      <c r="CG2293" s="49"/>
    </row>
    <row r="2294" spans="85:85" hidden="1" x14ac:dyDescent="0.25">
      <c r="CG2294" s="49"/>
    </row>
    <row r="2295" spans="85:85" hidden="1" x14ac:dyDescent="0.25">
      <c r="CG2295" s="49"/>
    </row>
    <row r="2296" spans="85:85" hidden="1" x14ac:dyDescent="0.25">
      <c r="CG2296" s="49"/>
    </row>
    <row r="2297" spans="85:85" hidden="1" x14ac:dyDescent="0.25">
      <c r="CG2297" s="49"/>
    </row>
    <row r="2298" spans="85:85" hidden="1" x14ac:dyDescent="0.25">
      <c r="CG2298" s="49"/>
    </row>
    <row r="2299" spans="85:85" hidden="1" x14ac:dyDescent="0.25">
      <c r="CG2299" s="49"/>
    </row>
    <row r="2300" spans="85:85" hidden="1" x14ac:dyDescent="0.25">
      <c r="CG2300" s="49"/>
    </row>
    <row r="2301" spans="85:85" hidden="1" x14ac:dyDescent="0.25">
      <c r="CG2301" s="49"/>
    </row>
    <row r="2302" spans="85:85" hidden="1" x14ac:dyDescent="0.25">
      <c r="CG2302" s="49"/>
    </row>
    <row r="2303" spans="85:85" hidden="1" x14ac:dyDescent="0.25">
      <c r="CG2303" s="49"/>
    </row>
    <row r="2304" spans="85:85" hidden="1" x14ac:dyDescent="0.25">
      <c r="CG2304" s="49"/>
    </row>
    <row r="2305" spans="85:85" hidden="1" x14ac:dyDescent="0.25">
      <c r="CG2305" s="49"/>
    </row>
    <row r="2306" spans="85:85" hidden="1" x14ac:dyDescent="0.25">
      <c r="CG2306" s="49"/>
    </row>
    <row r="2307" spans="85:85" hidden="1" x14ac:dyDescent="0.25">
      <c r="CG2307" s="49"/>
    </row>
    <row r="2308" spans="85:85" hidden="1" x14ac:dyDescent="0.25">
      <c r="CG2308" s="49"/>
    </row>
    <row r="2309" spans="85:85" hidden="1" x14ac:dyDescent="0.25">
      <c r="CG2309" s="49"/>
    </row>
    <row r="2310" spans="85:85" hidden="1" x14ac:dyDescent="0.25">
      <c r="CG2310" s="49"/>
    </row>
    <row r="2311" spans="85:85" hidden="1" x14ac:dyDescent="0.25">
      <c r="CG2311" s="49"/>
    </row>
    <row r="2312" spans="85:85" hidden="1" x14ac:dyDescent="0.25">
      <c r="CG2312" s="49"/>
    </row>
    <row r="2313" spans="85:85" hidden="1" x14ac:dyDescent="0.25">
      <c r="CG2313" s="49"/>
    </row>
    <row r="2314" spans="85:85" hidden="1" x14ac:dyDescent="0.25">
      <c r="CG2314" s="49"/>
    </row>
    <row r="2315" spans="85:85" hidden="1" x14ac:dyDescent="0.25">
      <c r="CG2315" s="49"/>
    </row>
    <row r="2316" spans="85:85" hidden="1" x14ac:dyDescent="0.25">
      <c r="CG2316" s="49"/>
    </row>
    <row r="2317" spans="85:85" hidden="1" x14ac:dyDescent="0.25">
      <c r="CG2317" s="49"/>
    </row>
    <row r="2318" spans="85:85" hidden="1" x14ac:dyDescent="0.25">
      <c r="CG2318" s="49"/>
    </row>
    <row r="2319" spans="85:85" hidden="1" x14ac:dyDescent="0.25">
      <c r="CG2319" s="49"/>
    </row>
    <row r="2320" spans="85:85" hidden="1" x14ac:dyDescent="0.25">
      <c r="CG2320" s="49"/>
    </row>
    <row r="2321" spans="85:85" hidden="1" x14ac:dyDescent="0.25">
      <c r="CG2321" s="49"/>
    </row>
    <row r="2322" spans="85:85" hidden="1" x14ac:dyDescent="0.25">
      <c r="CG2322" s="49"/>
    </row>
    <row r="2323" spans="85:85" hidden="1" x14ac:dyDescent="0.25">
      <c r="CG2323" s="49"/>
    </row>
    <row r="2324" spans="85:85" hidden="1" x14ac:dyDescent="0.25">
      <c r="CG2324" s="49"/>
    </row>
    <row r="2325" spans="85:85" hidden="1" x14ac:dyDescent="0.25">
      <c r="CG2325" s="49"/>
    </row>
    <row r="2326" spans="85:85" hidden="1" x14ac:dyDescent="0.25">
      <c r="CG2326" s="49"/>
    </row>
    <row r="2327" spans="85:85" hidden="1" x14ac:dyDescent="0.25">
      <c r="CG2327" s="49"/>
    </row>
    <row r="2328" spans="85:85" hidden="1" x14ac:dyDescent="0.25">
      <c r="CG2328" s="49"/>
    </row>
    <row r="2329" spans="85:85" hidden="1" x14ac:dyDescent="0.25">
      <c r="CG2329" s="49"/>
    </row>
    <row r="2330" spans="85:85" hidden="1" x14ac:dyDescent="0.25">
      <c r="CG2330" s="49"/>
    </row>
    <row r="2331" spans="85:85" hidden="1" x14ac:dyDescent="0.25">
      <c r="CG2331" s="49"/>
    </row>
    <row r="2332" spans="85:85" hidden="1" x14ac:dyDescent="0.25">
      <c r="CG2332" s="49"/>
    </row>
    <row r="2333" spans="85:85" hidden="1" x14ac:dyDescent="0.25">
      <c r="CG2333" s="49"/>
    </row>
    <row r="2334" spans="85:85" hidden="1" x14ac:dyDescent="0.25">
      <c r="CG2334" s="49"/>
    </row>
    <row r="2335" spans="85:85" hidden="1" x14ac:dyDescent="0.25">
      <c r="CG2335" s="49"/>
    </row>
    <row r="2336" spans="85:85" hidden="1" x14ac:dyDescent="0.25">
      <c r="CG2336" s="49"/>
    </row>
    <row r="2337" spans="85:85" hidden="1" x14ac:dyDescent="0.25">
      <c r="CG2337" s="49"/>
    </row>
    <row r="2338" spans="85:85" hidden="1" x14ac:dyDescent="0.25">
      <c r="CG2338" s="49"/>
    </row>
    <row r="2339" spans="85:85" hidden="1" x14ac:dyDescent="0.25">
      <c r="CG2339" s="49"/>
    </row>
    <row r="2340" spans="85:85" hidden="1" x14ac:dyDescent="0.25">
      <c r="CG2340" s="49"/>
    </row>
    <row r="2341" spans="85:85" hidden="1" x14ac:dyDescent="0.25">
      <c r="CG2341" s="49"/>
    </row>
    <row r="2342" spans="85:85" hidden="1" x14ac:dyDescent="0.25">
      <c r="CG2342" s="49"/>
    </row>
    <row r="2343" spans="85:85" hidden="1" x14ac:dyDescent="0.25">
      <c r="CG2343" s="49"/>
    </row>
    <row r="2344" spans="85:85" hidden="1" x14ac:dyDescent="0.25">
      <c r="CG2344" s="49"/>
    </row>
    <row r="2345" spans="85:85" hidden="1" x14ac:dyDescent="0.25">
      <c r="CG2345" s="49"/>
    </row>
    <row r="2346" spans="85:85" hidden="1" x14ac:dyDescent="0.25">
      <c r="CG2346" s="49"/>
    </row>
    <row r="2347" spans="85:85" hidden="1" x14ac:dyDescent="0.25">
      <c r="CG2347" s="49"/>
    </row>
    <row r="2348" spans="85:85" hidden="1" x14ac:dyDescent="0.25">
      <c r="CG2348" s="49"/>
    </row>
    <row r="2349" spans="85:85" hidden="1" x14ac:dyDescent="0.25">
      <c r="CG2349" s="49"/>
    </row>
    <row r="2350" spans="85:85" hidden="1" x14ac:dyDescent="0.25">
      <c r="CG2350" s="49"/>
    </row>
    <row r="2351" spans="85:85" hidden="1" x14ac:dyDescent="0.25">
      <c r="CG2351" s="49"/>
    </row>
    <row r="2352" spans="85:85" hidden="1" x14ac:dyDescent="0.25">
      <c r="CG2352" s="49"/>
    </row>
    <row r="2353" spans="85:85" hidden="1" x14ac:dyDescent="0.25">
      <c r="CG2353" s="49"/>
    </row>
    <row r="2354" spans="85:85" hidden="1" x14ac:dyDescent="0.25">
      <c r="CG2354" s="49"/>
    </row>
    <row r="2355" spans="85:85" hidden="1" x14ac:dyDescent="0.25">
      <c r="CG2355" s="49"/>
    </row>
    <row r="2356" spans="85:85" hidden="1" x14ac:dyDescent="0.25">
      <c r="CG2356" s="49"/>
    </row>
    <row r="2357" spans="85:85" hidden="1" x14ac:dyDescent="0.25">
      <c r="CG2357" s="49"/>
    </row>
    <row r="2358" spans="85:85" hidden="1" x14ac:dyDescent="0.25">
      <c r="CG2358" s="49"/>
    </row>
    <row r="2359" spans="85:85" hidden="1" x14ac:dyDescent="0.25">
      <c r="CG2359" s="49"/>
    </row>
    <row r="2360" spans="85:85" hidden="1" x14ac:dyDescent="0.25">
      <c r="CG2360" s="49"/>
    </row>
    <row r="2361" spans="85:85" hidden="1" x14ac:dyDescent="0.25">
      <c r="CG2361" s="49"/>
    </row>
    <row r="2362" spans="85:85" hidden="1" x14ac:dyDescent="0.25">
      <c r="CG2362" s="49"/>
    </row>
    <row r="2363" spans="85:85" hidden="1" x14ac:dyDescent="0.25">
      <c r="CG2363" s="49"/>
    </row>
    <row r="2364" spans="85:85" hidden="1" x14ac:dyDescent="0.25">
      <c r="CG2364" s="49"/>
    </row>
    <row r="2365" spans="85:85" hidden="1" x14ac:dyDescent="0.25">
      <c r="CG2365" s="49"/>
    </row>
    <row r="2366" spans="85:85" hidden="1" x14ac:dyDescent="0.25">
      <c r="CG2366" s="49"/>
    </row>
    <row r="2367" spans="85:85" hidden="1" x14ac:dyDescent="0.25">
      <c r="CG2367" s="49"/>
    </row>
    <row r="2368" spans="85:85" hidden="1" x14ac:dyDescent="0.25">
      <c r="CG2368" s="49"/>
    </row>
    <row r="2369" spans="85:85" hidden="1" x14ac:dyDescent="0.25">
      <c r="CG2369" s="49"/>
    </row>
    <row r="2370" spans="85:85" hidden="1" x14ac:dyDescent="0.25">
      <c r="CG2370" s="49"/>
    </row>
    <row r="2371" spans="85:85" hidden="1" x14ac:dyDescent="0.25">
      <c r="CG2371" s="49"/>
    </row>
    <row r="2372" spans="85:85" hidden="1" x14ac:dyDescent="0.25">
      <c r="CG2372" s="49"/>
    </row>
    <row r="2373" spans="85:85" hidden="1" x14ac:dyDescent="0.25">
      <c r="CG2373" s="49"/>
    </row>
    <row r="2374" spans="85:85" hidden="1" x14ac:dyDescent="0.25">
      <c r="CG2374" s="49"/>
    </row>
    <row r="2375" spans="85:85" hidden="1" x14ac:dyDescent="0.25">
      <c r="CG2375" s="49"/>
    </row>
    <row r="2376" spans="85:85" hidden="1" x14ac:dyDescent="0.25">
      <c r="CG2376" s="49"/>
    </row>
    <row r="2377" spans="85:85" hidden="1" x14ac:dyDescent="0.25">
      <c r="CG2377" s="49"/>
    </row>
    <row r="2378" spans="85:85" hidden="1" x14ac:dyDescent="0.25">
      <c r="CG2378" s="49"/>
    </row>
    <row r="2379" spans="85:85" hidden="1" x14ac:dyDescent="0.25">
      <c r="CG2379" s="49"/>
    </row>
    <row r="2380" spans="85:85" hidden="1" x14ac:dyDescent="0.25">
      <c r="CG2380" s="49"/>
    </row>
    <row r="2381" spans="85:85" hidden="1" x14ac:dyDescent="0.25">
      <c r="CG2381" s="49"/>
    </row>
    <row r="2382" spans="85:85" hidden="1" x14ac:dyDescent="0.25">
      <c r="CG2382" s="49"/>
    </row>
    <row r="2383" spans="85:85" hidden="1" x14ac:dyDescent="0.25">
      <c r="CG2383" s="49"/>
    </row>
    <row r="2384" spans="85:85" hidden="1" x14ac:dyDescent="0.25">
      <c r="CG2384" s="49"/>
    </row>
    <row r="2385" spans="85:85" hidden="1" x14ac:dyDescent="0.25">
      <c r="CG2385" s="49"/>
    </row>
    <row r="2386" spans="85:85" hidden="1" x14ac:dyDescent="0.25">
      <c r="CG2386" s="49"/>
    </row>
    <row r="2387" spans="85:85" hidden="1" x14ac:dyDescent="0.25">
      <c r="CG2387" s="49"/>
    </row>
    <row r="2388" spans="85:85" hidden="1" x14ac:dyDescent="0.25">
      <c r="CG2388" s="49"/>
    </row>
    <row r="2389" spans="85:85" hidden="1" x14ac:dyDescent="0.25">
      <c r="CG2389" s="49"/>
    </row>
    <row r="2390" spans="85:85" hidden="1" x14ac:dyDescent="0.25">
      <c r="CG2390" s="49"/>
    </row>
    <row r="2391" spans="85:85" hidden="1" x14ac:dyDescent="0.25">
      <c r="CG2391" s="49"/>
    </row>
    <row r="2392" spans="85:85" hidden="1" x14ac:dyDescent="0.25">
      <c r="CG2392" s="49"/>
    </row>
    <row r="2393" spans="85:85" hidden="1" x14ac:dyDescent="0.25">
      <c r="CG2393" s="49"/>
    </row>
    <row r="2394" spans="85:85" hidden="1" x14ac:dyDescent="0.25">
      <c r="CG2394" s="49"/>
    </row>
    <row r="2395" spans="85:85" hidden="1" x14ac:dyDescent="0.25">
      <c r="CG2395" s="49"/>
    </row>
    <row r="2396" spans="85:85" hidden="1" x14ac:dyDescent="0.25">
      <c r="CG2396" s="49"/>
    </row>
    <row r="2397" spans="85:85" hidden="1" x14ac:dyDescent="0.25">
      <c r="CG2397" s="49"/>
    </row>
    <row r="2398" spans="85:85" hidden="1" x14ac:dyDescent="0.25">
      <c r="CG2398" s="49"/>
    </row>
    <row r="2399" spans="85:85" hidden="1" x14ac:dyDescent="0.25">
      <c r="CG2399" s="49"/>
    </row>
    <row r="2400" spans="85:85" hidden="1" x14ac:dyDescent="0.25">
      <c r="CG2400" s="49"/>
    </row>
    <row r="2401" spans="85:85" hidden="1" x14ac:dyDescent="0.25">
      <c r="CG2401" s="49"/>
    </row>
    <row r="2402" spans="85:85" hidden="1" x14ac:dyDescent="0.25">
      <c r="CG2402" s="49"/>
    </row>
    <row r="2403" spans="85:85" hidden="1" x14ac:dyDescent="0.25">
      <c r="CG2403" s="49"/>
    </row>
    <row r="2404" spans="85:85" hidden="1" x14ac:dyDescent="0.25">
      <c r="CG2404" s="49"/>
    </row>
    <row r="2405" spans="85:85" hidden="1" x14ac:dyDescent="0.25">
      <c r="CG2405" s="49"/>
    </row>
    <row r="2406" spans="85:85" hidden="1" x14ac:dyDescent="0.25">
      <c r="CG2406" s="49"/>
    </row>
    <row r="2407" spans="85:85" hidden="1" x14ac:dyDescent="0.25">
      <c r="CG2407" s="49"/>
    </row>
    <row r="2408" spans="85:85" hidden="1" x14ac:dyDescent="0.25">
      <c r="CG2408" s="49"/>
    </row>
    <row r="2409" spans="85:85" hidden="1" x14ac:dyDescent="0.25">
      <c r="CG2409" s="49"/>
    </row>
    <row r="2410" spans="85:85" hidden="1" x14ac:dyDescent="0.25">
      <c r="CG2410" s="49"/>
    </row>
    <row r="2411" spans="85:85" hidden="1" x14ac:dyDescent="0.25">
      <c r="CG2411" s="49"/>
    </row>
    <row r="2412" spans="85:85" hidden="1" x14ac:dyDescent="0.25">
      <c r="CG2412" s="49"/>
    </row>
    <row r="2413" spans="85:85" hidden="1" x14ac:dyDescent="0.25">
      <c r="CG2413" s="49"/>
    </row>
    <row r="2414" spans="85:85" hidden="1" x14ac:dyDescent="0.25">
      <c r="CG2414" s="49"/>
    </row>
    <row r="2415" spans="85:85" hidden="1" x14ac:dyDescent="0.25">
      <c r="CG2415" s="49"/>
    </row>
    <row r="2416" spans="85:85" hidden="1" x14ac:dyDescent="0.25">
      <c r="CG2416" s="49"/>
    </row>
    <row r="2417" spans="85:85" hidden="1" x14ac:dyDescent="0.25">
      <c r="CG2417" s="49"/>
    </row>
    <row r="2418" spans="85:85" hidden="1" x14ac:dyDescent="0.25">
      <c r="CG2418" s="49"/>
    </row>
    <row r="2419" spans="85:85" hidden="1" x14ac:dyDescent="0.25">
      <c r="CG2419" s="49"/>
    </row>
    <row r="2420" spans="85:85" hidden="1" x14ac:dyDescent="0.25">
      <c r="CG2420" s="49"/>
    </row>
    <row r="2421" spans="85:85" hidden="1" x14ac:dyDescent="0.25">
      <c r="CG2421" s="49"/>
    </row>
    <row r="2422" spans="85:85" hidden="1" x14ac:dyDescent="0.25">
      <c r="CG2422" s="49"/>
    </row>
    <row r="2423" spans="85:85" hidden="1" x14ac:dyDescent="0.25">
      <c r="CG2423" s="49"/>
    </row>
    <row r="2424" spans="85:85" hidden="1" x14ac:dyDescent="0.25">
      <c r="CG2424" s="49"/>
    </row>
    <row r="2425" spans="85:85" hidden="1" x14ac:dyDescent="0.25">
      <c r="CG2425" s="49"/>
    </row>
    <row r="2426" spans="85:85" hidden="1" x14ac:dyDescent="0.25">
      <c r="CG2426" s="49"/>
    </row>
    <row r="2427" spans="85:85" hidden="1" x14ac:dyDescent="0.25">
      <c r="CG2427" s="49"/>
    </row>
    <row r="2428" spans="85:85" hidden="1" x14ac:dyDescent="0.25">
      <c r="CG2428" s="49"/>
    </row>
    <row r="2429" spans="85:85" hidden="1" x14ac:dyDescent="0.25">
      <c r="CG2429" s="49"/>
    </row>
    <row r="2430" spans="85:85" hidden="1" x14ac:dyDescent="0.25">
      <c r="CG2430" s="49"/>
    </row>
    <row r="2431" spans="85:85" hidden="1" x14ac:dyDescent="0.25">
      <c r="CG2431" s="49"/>
    </row>
    <row r="2432" spans="85:85" hidden="1" x14ac:dyDescent="0.25">
      <c r="CG2432" s="49"/>
    </row>
    <row r="2433" spans="85:85" hidden="1" x14ac:dyDescent="0.25">
      <c r="CG2433" s="49"/>
    </row>
    <row r="2434" spans="85:85" hidden="1" x14ac:dyDescent="0.25">
      <c r="CG2434" s="49"/>
    </row>
    <row r="2435" spans="85:85" hidden="1" x14ac:dyDescent="0.25">
      <c r="CG2435" s="49"/>
    </row>
    <row r="2436" spans="85:85" hidden="1" x14ac:dyDescent="0.25">
      <c r="CG2436" s="49"/>
    </row>
    <row r="2437" spans="85:85" hidden="1" x14ac:dyDescent="0.25">
      <c r="CG2437" s="49"/>
    </row>
    <row r="2438" spans="85:85" hidden="1" x14ac:dyDescent="0.25">
      <c r="CG2438" s="49"/>
    </row>
    <row r="2439" spans="85:85" hidden="1" x14ac:dyDescent="0.25">
      <c r="CG2439" s="49"/>
    </row>
    <row r="2440" spans="85:85" hidden="1" x14ac:dyDescent="0.25">
      <c r="CG2440" s="49"/>
    </row>
    <row r="2441" spans="85:85" hidden="1" x14ac:dyDescent="0.25">
      <c r="CG2441" s="49"/>
    </row>
    <row r="2442" spans="85:85" hidden="1" x14ac:dyDescent="0.25">
      <c r="CG2442" s="49"/>
    </row>
    <row r="2443" spans="85:85" hidden="1" x14ac:dyDescent="0.25">
      <c r="CG2443" s="49"/>
    </row>
    <row r="2444" spans="85:85" hidden="1" x14ac:dyDescent="0.25">
      <c r="CG2444" s="49"/>
    </row>
    <row r="2445" spans="85:85" hidden="1" x14ac:dyDescent="0.25">
      <c r="CG2445" s="49"/>
    </row>
    <row r="2446" spans="85:85" hidden="1" x14ac:dyDescent="0.25">
      <c r="CG2446" s="49"/>
    </row>
    <row r="2447" spans="85:85" hidden="1" x14ac:dyDescent="0.25">
      <c r="CG2447" s="49"/>
    </row>
    <row r="2448" spans="85:85" hidden="1" x14ac:dyDescent="0.25">
      <c r="CG2448" s="49"/>
    </row>
    <row r="2449" spans="85:85" hidden="1" x14ac:dyDescent="0.25">
      <c r="CG2449" s="49"/>
    </row>
    <row r="2450" spans="85:85" hidden="1" x14ac:dyDescent="0.25">
      <c r="CG2450" s="49"/>
    </row>
    <row r="2451" spans="85:85" hidden="1" x14ac:dyDescent="0.25">
      <c r="CG2451" s="49"/>
    </row>
    <row r="2452" spans="85:85" hidden="1" x14ac:dyDescent="0.25">
      <c r="CG2452" s="49"/>
    </row>
    <row r="2453" spans="85:85" hidden="1" x14ac:dyDescent="0.25">
      <c r="CG2453" s="49"/>
    </row>
    <row r="2454" spans="85:85" hidden="1" x14ac:dyDescent="0.25">
      <c r="CG2454" s="49"/>
    </row>
    <row r="2455" spans="85:85" hidden="1" x14ac:dyDescent="0.25">
      <c r="CG2455" s="49"/>
    </row>
    <row r="2456" spans="85:85" hidden="1" x14ac:dyDescent="0.25">
      <c r="CG2456" s="49"/>
    </row>
    <row r="2457" spans="85:85" hidden="1" x14ac:dyDescent="0.25">
      <c r="CG2457" s="49"/>
    </row>
    <row r="2458" spans="85:85" hidden="1" x14ac:dyDescent="0.25">
      <c r="CG2458" s="49"/>
    </row>
    <row r="2459" spans="85:85" hidden="1" x14ac:dyDescent="0.25">
      <c r="CG2459" s="49"/>
    </row>
    <row r="2460" spans="85:85" hidden="1" x14ac:dyDescent="0.25">
      <c r="CG2460" s="49"/>
    </row>
    <row r="2461" spans="85:85" hidden="1" x14ac:dyDescent="0.25">
      <c r="CG2461" s="49"/>
    </row>
    <row r="2462" spans="85:85" hidden="1" x14ac:dyDescent="0.25">
      <c r="CG2462" s="49"/>
    </row>
    <row r="2463" spans="85:85" hidden="1" x14ac:dyDescent="0.25">
      <c r="CG2463" s="49"/>
    </row>
    <row r="2464" spans="85:85" hidden="1" x14ac:dyDescent="0.25">
      <c r="CG2464" s="49"/>
    </row>
    <row r="2465" spans="85:85" hidden="1" x14ac:dyDescent="0.25">
      <c r="CG2465" s="49"/>
    </row>
    <row r="2466" spans="85:85" hidden="1" x14ac:dyDescent="0.25">
      <c r="CG2466" s="49"/>
    </row>
    <row r="2467" spans="85:85" hidden="1" x14ac:dyDescent="0.25">
      <c r="CG2467" s="49"/>
    </row>
    <row r="2468" spans="85:85" hidden="1" x14ac:dyDescent="0.25">
      <c r="CG2468" s="49"/>
    </row>
    <row r="2469" spans="85:85" hidden="1" x14ac:dyDescent="0.25">
      <c r="CG2469" s="49"/>
    </row>
    <row r="2470" spans="85:85" hidden="1" x14ac:dyDescent="0.25">
      <c r="CG2470" s="49"/>
    </row>
    <row r="2471" spans="85:85" hidden="1" x14ac:dyDescent="0.25">
      <c r="CG2471" s="49"/>
    </row>
    <row r="2472" spans="85:85" hidden="1" x14ac:dyDescent="0.25">
      <c r="CG2472" s="49"/>
    </row>
    <row r="2473" spans="85:85" hidden="1" x14ac:dyDescent="0.25">
      <c r="CG2473" s="49"/>
    </row>
    <row r="2474" spans="85:85" hidden="1" x14ac:dyDescent="0.25">
      <c r="CG2474" s="49"/>
    </row>
    <row r="2475" spans="85:85" hidden="1" x14ac:dyDescent="0.25">
      <c r="CG2475" s="49"/>
    </row>
    <row r="2476" spans="85:85" hidden="1" x14ac:dyDescent="0.25">
      <c r="CG2476" s="49"/>
    </row>
    <row r="2477" spans="85:85" hidden="1" x14ac:dyDescent="0.25">
      <c r="CG2477" s="49"/>
    </row>
    <row r="2478" spans="85:85" hidden="1" x14ac:dyDescent="0.25">
      <c r="CG2478" s="49"/>
    </row>
    <row r="2479" spans="85:85" hidden="1" x14ac:dyDescent="0.25">
      <c r="CG2479" s="49"/>
    </row>
    <row r="2480" spans="85:85" hidden="1" x14ac:dyDescent="0.25">
      <c r="CG2480" s="49"/>
    </row>
    <row r="2481" spans="85:85" hidden="1" x14ac:dyDescent="0.25">
      <c r="CG2481" s="49"/>
    </row>
    <row r="2482" spans="85:85" hidden="1" x14ac:dyDescent="0.25">
      <c r="CG2482" s="49"/>
    </row>
    <row r="2483" spans="85:85" hidden="1" x14ac:dyDescent="0.25">
      <c r="CG2483" s="49"/>
    </row>
    <row r="2484" spans="85:85" hidden="1" x14ac:dyDescent="0.25">
      <c r="CG2484" s="49"/>
    </row>
    <row r="2485" spans="85:85" hidden="1" x14ac:dyDescent="0.25">
      <c r="CG2485" s="49"/>
    </row>
    <row r="2486" spans="85:85" hidden="1" x14ac:dyDescent="0.25">
      <c r="CG2486" s="49"/>
    </row>
    <row r="2487" spans="85:85" hidden="1" x14ac:dyDescent="0.25">
      <c r="CG2487" s="49"/>
    </row>
    <row r="2488" spans="85:85" hidden="1" x14ac:dyDescent="0.25">
      <c r="CG2488" s="49"/>
    </row>
    <row r="2489" spans="85:85" hidden="1" x14ac:dyDescent="0.25">
      <c r="CG2489" s="49"/>
    </row>
    <row r="2490" spans="85:85" hidden="1" x14ac:dyDescent="0.25">
      <c r="CG2490" s="49"/>
    </row>
    <row r="2491" spans="85:85" hidden="1" x14ac:dyDescent="0.25">
      <c r="CG2491" s="49"/>
    </row>
    <row r="2492" spans="85:85" hidden="1" x14ac:dyDescent="0.25">
      <c r="CG2492" s="49"/>
    </row>
    <row r="2493" spans="85:85" hidden="1" x14ac:dyDescent="0.25">
      <c r="CG2493" s="49"/>
    </row>
    <row r="2494" spans="85:85" hidden="1" x14ac:dyDescent="0.25">
      <c r="CG2494" s="49"/>
    </row>
    <row r="2495" spans="85:85" hidden="1" x14ac:dyDescent="0.25">
      <c r="CG2495" s="49"/>
    </row>
    <row r="2496" spans="85:85" hidden="1" x14ac:dyDescent="0.25">
      <c r="CG2496" s="49"/>
    </row>
    <row r="2497" spans="85:85" hidden="1" x14ac:dyDescent="0.25">
      <c r="CG2497" s="49"/>
    </row>
    <row r="2498" spans="85:85" hidden="1" x14ac:dyDescent="0.25">
      <c r="CG2498" s="49"/>
    </row>
    <row r="2499" spans="85:85" hidden="1" x14ac:dyDescent="0.25">
      <c r="CG2499" s="49"/>
    </row>
    <row r="2500" spans="85:85" hidden="1" x14ac:dyDescent="0.25">
      <c r="CG2500" s="49"/>
    </row>
    <row r="2501" spans="85:85" hidden="1" x14ac:dyDescent="0.25">
      <c r="CG2501" s="49"/>
    </row>
    <row r="2502" spans="85:85" hidden="1" x14ac:dyDescent="0.25">
      <c r="CG2502" s="49"/>
    </row>
    <row r="2503" spans="85:85" hidden="1" x14ac:dyDescent="0.25">
      <c r="CG2503" s="49"/>
    </row>
    <row r="2504" spans="85:85" hidden="1" x14ac:dyDescent="0.25">
      <c r="CG2504" s="49"/>
    </row>
    <row r="2505" spans="85:85" hidden="1" x14ac:dyDescent="0.25">
      <c r="CG2505" s="49"/>
    </row>
    <row r="2506" spans="85:85" hidden="1" x14ac:dyDescent="0.25">
      <c r="CG2506" s="49"/>
    </row>
    <row r="2507" spans="85:85" hidden="1" x14ac:dyDescent="0.25">
      <c r="CG2507" s="49"/>
    </row>
    <row r="2508" spans="85:85" hidden="1" x14ac:dyDescent="0.25">
      <c r="CG2508" s="49"/>
    </row>
    <row r="2509" spans="85:85" hidden="1" x14ac:dyDescent="0.25">
      <c r="CG2509" s="49"/>
    </row>
    <row r="2510" spans="85:85" hidden="1" x14ac:dyDescent="0.25">
      <c r="CG2510" s="49"/>
    </row>
    <row r="2511" spans="85:85" hidden="1" x14ac:dyDescent="0.25">
      <c r="CG2511" s="49"/>
    </row>
    <row r="2512" spans="85:85" hidden="1" x14ac:dyDescent="0.25">
      <c r="CG2512" s="49"/>
    </row>
    <row r="2513" spans="85:85" hidden="1" x14ac:dyDescent="0.25">
      <c r="CG2513" s="49"/>
    </row>
    <row r="2514" spans="85:85" hidden="1" x14ac:dyDescent="0.25">
      <c r="CG2514" s="49"/>
    </row>
    <row r="2515" spans="85:85" hidden="1" x14ac:dyDescent="0.25">
      <c r="CG2515" s="49"/>
    </row>
    <row r="2516" spans="85:85" hidden="1" x14ac:dyDescent="0.25">
      <c r="CG2516" s="49"/>
    </row>
    <row r="2517" spans="85:85" hidden="1" x14ac:dyDescent="0.25">
      <c r="CG2517" s="49"/>
    </row>
    <row r="2518" spans="85:85" hidden="1" x14ac:dyDescent="0.25">
      <c r="CG2518" s="49"/>
    </row>
    <row r="2519" spans="85:85" hidden="1" x14ac:dyDescent="0.25">
      <c r="CG2519" s="49"/>
    </row>
    <row r="2520" spans="85:85" hidden="1" x14ac:dyDescent="0.25">
      <c r="CG2520" s="49"/>
    </row>
    <row r="2521" spans="85:85" hidden="1" x14ac:dyDescent="0.25">
      <c r="CG2521" s="49"/>
    </row>
    <row r="2522" spans="85:85" hidden="1" x14ac:dyDescent="0.25">
      <c r="CG2522" s="49"/>
    </row>
    <row r="2523" spans="85:85" hidden="1" x14ac:dyDescent="0.25">
      <c r="CG2523" s="49"/>
    </row>
    <row r="2524" spans="85:85" hidden="1" x14ac:dyDescent="0.25">
      <c r="CG2524" s="49"/>
    </row>
    <row r="2525" spans="85:85" hidden="1" x14ac:dyDescent="0.25">
      <c r="CG2525" s="49"/>
    </row>
    <row r="2526" spans="85:85" hidden="1" x14ac:dyDescent="0.25">
      <c r="CG2526" s="49"/>
    </row>
    <row r="2527" spans="85:85" hidden="1" x14ac:dyDescent="0.25">
      <c r="CG2527" s="49"/>
    </row>
    <row r="2528" spans="85:85" hidden="1" x14ac:dyDescent="0.25">
      <c r="CG2528" s="49"/>
    </row>
    <row r="2529" spans="85:85" hidden="1" x14ac:dyDescent="0.25">
      <c r="CG2529" s="49"/>
    </row>
    <row r="2530" spans="85:85" hidden="1" x14ac:dyDescent="0.25">
      <c r="CG2530" s="49"/>
    </row>
    <row r="2531" spans="85:85" hidden="1" x14ac:dyDescent="0.25">
      <c r="CG2531" s="49"/>
    </row>
    <row r="2532" spans="85:85" hidden="1" x14ac:dyDescent="0.25">
      <c r="CG2532" s="49"/>
    </row>
    <row r="2533" spans="85:85" hidden="1" x14ac:dyDescent="0.25">
      <c r="CG2533" s="49"/>
    </row>
    <row r="2534" spans="85:85" hidden="1" x14ac:dyDescent="0.25">
      <c r="CG2534" s="49"/>
    </row>
    <row r="2535" spans="85:85" hidden="1" x14ac:dyDescent="0.25">
      <c r="CG2535" s="49"/>
    </row>
    <row r="2536" spans="85:85" hidden="1" x14ac:dyDescent="0.25">
      <c r="CG2536" s="49"/>
    </row>
    <row r="2537" spans="85:85" hidden="1" x14ac:dyDescent="0.25">
      <c r="CG2537" s="49"/>
    </row>
    <row r="2538" spans="85:85" hidden="1" x14ac:dyDescent="0.25">
      <c r="CG2538" s="49"/>
    </row>
    <row r="2539" spans="85:85" hidden="1" x14ac:dyDescent="0.25">
      <c r="CG2539" s="49"/>
    </row>
    <row r="2540" spans="85:85" hidden="1" x14ac:dyDescent="0.25">
      <c r="CG2540" s="49"/>
    </row>
    <row r="2541" spans="85:85" hidden="1" x14ac:dyDescent="0.25">
      <c r="CG2541" s="49"/>
    </row>
    <row r="2542" spans="85:85" hidden="1" x14ac:dyDescent="0.25">
      <c r="CG2542" s="49"/>
    </row>
    <row r="2543" spans="85:85" hidden="1" x14ac:dyDescent="0.25">
      <c r="CG2543" s="49"/>
    </row>
    <row r="2544" spans="85:85" hidden="1" x14ac:dyDescent="0.25">
      <c r="CG2544" s="49"/>
    </row>
    <row r="2545" spans="85:85" hidden="1" x14ac:dyDescent="0.25">
      <c r="CG2545" s="49"/>
    </row>
    <row r="2546" spans="85:85" hidden="1" x14ac:dyDescent="0.25">
      <c r="CG2546" s="49"/>
    </row>
    <row r="2547" spans="85:85" hidden="1" x14ac:dyDescent="0.25">
      <c r="CG2547" s="49"/>
    </row>
    <row r="2548" spans="85:85" hidden="1" x14ac:dyDescent="0.25">
      <c r="CG2548" s="49"/>
    </row>
    <row r="2549" spans="85:85" hidden="1" x14ac:dyDescent="0.25">
      <c r="CG2549" s="49"/>
    </row>
    <row r="2550" spans="85:85" hidden="1" x14ac:dyDescent="0.25">
      <c r="CG2550" s="49"/>
    </row>
    <row r="2551" spans="85:85" hidden="1" x14ac:dyDescent="0.25">
      <c r="CG2551" s="49"/>
    </row>
    <row r="2552" spans="85:85" hidden="1" x14ac:dyDescent="0.25">
      <c r="CG2552" s="49"/>
    </row>
    <row r="2553" spans="85:85" hidden="1" x14ac:dyDescent="0.25">
      <c r="CG2553" s="49"/>
    </row>
    <row r="2554" spans="85:85" hidden="1" x14ac:dyDescent="0.25">
      <c r="CG2554" s="49"/>
    </row>
    <row r="2555" spans="85:85" hidden="1" x14ac:dyDescent="0.25">
      <c r="CG2555" s="49"/>
    </row>
    <row r="2556" spans="85:85" hidden="1" x14ac:dyDescent="0.25">
      <c r="CG2556" s="49"/>
    </row>
    <row r="2557" spans="85:85" hidden="1" x14ac:dyDescent="0.25">
      <c r="CG2557" s="49"/>
    </row>
    <row r="2558" spans="85:85" hidden="1" x14ac:dyDescent="0.25">
      <c r="CG2558" s="49"/>
    </row>
    <row r="2559" spans="85:85" hidden="1" x14ac:dyDescent="0.25">
      <c r="CG2559" s="49"/>
    </row>
    <row r="2560" spans="85:85" hidden="1" x14ac:dyDescent="0.25">
      <c r="CG2560" s="49"/>
    </row>
    <row r="2561" spans="85:85" hidden="1" x14ac:dyDescent="0.25">
      <c r="CG2561" s="49"/>
    </row>
    <row r="2562" spans="85:85" hidden="1" x14ac:dyDescent="0.25">
      <c r="CG2562" s="49"/>
    </row>
    <row r="2563" spans="85:85" hidden="1" x14ac:dyDescent="0.25">
      <c r="CG2563" s="49"/>
    </row>
    <row r="2564" spans="85:85" hidden="1" x14ac:dyDescent="0.25">
      <c r="CG2564" s="49"/>
    </row>
    <row r="2565" spans="85:85" hidden="1" x14ac:dyDescent="0.25">
      <c r="CG2565" s="49"/>
    </row>
    <row r="2566" spans="85:85" hidden="1" x14ac:dyDescent="0.25">
      <c r="CG2566" s="49"/>
    </row>
    <row r="2567" spans="85:85" hidden="1" x14ac:dyDescent="0.25">
      <c r="CG2567" s="49"/>
    </row>
    <row r="2568" spans="85:85" hidden="1" x14ac:dyDescent="0.25">
      <c r="CG2568" s="49"/>
    </row>
    <row r="2569" spans="85:85" hidden="1" x14ac:dyDescent="0.25">
      <c r="CG2569" s="49"/>
    </row>
    <row r="2570" spans="85:85" hidden="1" x14ac:dyDescent="0.25">
      <c r="CG2570" s="49"/>
    </row>
    <row r="2571" spans="85:85" hidden="1" x14ac:dyDescent="0.25">
      <c r="CG2571" s="49"/>
    </row>
    <row r="2572" spans="85:85" hidden="1" x14ac:dyDescent="0.25">
      <c r="CG2572" s="49"/>
    </row>
    <row r="2573" spans="85:85" hidden="1" x14ac:dyDescent="0.25">
      <c r="CG2573" s="49"/>
    </row>
    <row r="2574" spans="85:85" hidden="1" x14ac:dyDescent="0.25">
      <c r="CG2574" s="49"/>
    </row>
    <row r="2575" spans="85:85" hidden="1" x14ac:dyDescent="0.25">
      <c r="CG2575" s="49"/>
    </row>
    <row r="2576" spans="85:85" hidden="1" x14ac:dyDescent="0.25">
      <c r="CG2576" s="49"/>
    </row>
    <row r="2577" spans="85:85" hidden="1" x14ac:dyDescent="0.25">
      <c r="CG2577" s="49"/>
    </row>
    <row r="2578" spans="85:85" hidden="1" x14ac:dyDescent="0.25">
      <c r="CG2578" s="49"/>
    </row>
    <row r="2579" spans="85:85" hidden="1" x14ac:dyDescent="0.25">
      <c r="CG2579" s="49"/>
    </row>
    <row r="2580" spans="85:85" hidden="1" x14ac:dyDescent="0.25">
      <c r="CG2580" s="49"/>
    </row>
    <row r="2581" spans="85:85" hidden="1" x14ac:dyDescent="0.25">
      <c r="CG2581" s="49"/>
    </row>
    <row r="2582" spans="85:85" hidden="1" x14ac:dyDescent="0.25">
      <c r="CG2582" s="49"/>
    </row>
    <row r="2583" spans="85:85" hidden="1" x14ac:dyDescent="0.25">
      <c r="CG2583" s="49"/>
    </row>
    <row r="2584" spans="85:85" hidden="1" x14ac:dyDescent="0.25">
      <c r="CG2584" s="49"/>
    </row>
    <row r="2585" spans="85:85" hidden="1" x14ac:dyDescent="0.25">
      <c r="CG2585" s="49"/>
    </row>
    <row r="2586" spans="85:85" hidden="1" x14ac:dyDescent="0.25">
      <c r="CG2586" s="49"/>
    </row>
    <row r="2587" spans="85:85" hidden="1" x14ac:dyDescent="0.25">
      <c r="CG2587" s="49"/>
    </row>
    <row r="2588" spans="85:85" hidden="1" x14ac:dyDescent="0.25">
      <c r="CG2588" s="49"/>
    </row>
    <row r="2589" spans="85:85" hidden="1" x14ac:dyDescent="0.25">
      <c r="CG2589" s="49"/>
    </row>
    <row r="2590" spans="85:85" hidden="1" x14ac:dyDescent="0.25">
      <c r="CG2590" s="49"/>
    </row>
    <row r="2591" spans="85:85" hidden="1" x14ac:dyDescent="0.25">
      <c r="CG2591" s="49"/>
    </row>
    <row r="2592" spans="85:85" hidden="1" x14ac:dyDescent="0.25">
      <c r="CG2592" s="49"/>
    </row>
    <row r="2593" spans="85:85" hidden="1" x14ac:dyDescent="0.25">
      <c r="CG2593" s="49"/>
    </row>
    <row r="2594" spans="85:85" hidden="1" x14ac:dyDescent="0.25">
      <c r="CG2594" s="49"/>
    </row>
    <row r="2595" spans="85:85" hidden="1" x14ac:dyDescent="0.25">
      <c r="CG2595" s="49"/>
    </row>
    <row r="2596" spans="85:85" hidden="1" x14ac:dyDescent="0.25">
      <c r="CG2596" s="49"/>
    </row>
    <row r="2597" spans="85:85" hidden="1" x14ac:dyDescent="0.25">
      <c r="CG2597" s="49"/>
    </row>
    <row r="2598" spans="85:85" hidden="1" x14ac:dyDescent="0.25">
      <c r="CG2598" s="49"/>
    </row>
    <row r="2599" spans="85:85" hidden="1" x14ac:dyDescent="0.25">
      <c r="CG2599" s="49"/>
    </row>
    <row r="2600" spans="85:85" hidden="1" x14ac:dyDescent="0.25">
      <c r="CG2600" s="49"/>
    </row>
    <row r="2601" spans="85:85" hidden="1" x14ac:dyDescent="0.25">
      <c r="CG2601" s="49"/>
    </row>
    <row r="2602" spans="85:85" hidden="1" x14ac:dyDescent="0.25">
      <c r="CG2602" s="49"/>
    </row>
    <row r="2603" spans="85:85" hidden="1" x14ac:dyDescent="0.25">
      <c r="CG2603" s="49"/>
    </row>
    <row r="2604" spans="85:85" hidden="1" x14ac:dyDescent="0.25">
      <c r="CG2604" s="49"/>
    </row>
    <row r="2605" spans="85:85" hidden="1" x14ac:dyDescent="0.25">
      <c r="CG2605" s="49"/>
    </row>
    <row r="2606" spans="85:85" hidden="1" x14ac:dyDescent="0.25">
      <c r="CG2606" s="49"/>
    </row>
    <row r="2607" spans="85:85" hidden="1" x14ac:dyDescent="0.25">
      <c r="CG2607" s="49"/>
    </row>
    <row r="2608" spans="85:85" hidden="1" x14ac:dyDescent="0.25">
      <c r="CG2608" s="49"/>
    </row>
    <row r="2609" spans="85:85" hidden="1" x14ac:dyDescent="0.25">
      <c r="CG2609" s="49"/>
    </row>
    <row r="2610" spans="85:85" hidden="1" x14ac:dyDescent="0.25">
      <c r="CG2610" s="49"/>
    </row>
    <row r="2611" spans="85:85" hidden="1" x14ac:dyDescent="0.25">
      <c r="CG2611" s="49"/>
    </row>
    <row r="2612" spans="85:85" hidden="1" x14ac:dyDescent="0.25">
      <c r="CG2612" s="49"/>
    </row>
    <row r="2613" spans="85:85" hidden="1" x14ac:dyDescent="0.25">
      <c r="CG2613" s="49"/>
    </row>
    <row r="2614" spans="85:85" hidden="1" x14ac:dyDescent="0.25">
      <c r="CG2614" s="49"/>
    </row>
    <row r="2615" spans="85:85" hidden="1" x14ac:dyDescent="0.25">
      <c r="CG2615" s="49"/>
    </row>
    <row r="2616" spans="85:85" hidden="1" x14ac:dyDescent="0.25">
      <c r="CG2616" s="49"/>
    </row>
    <row r="2617" spans="85:85" hidden="1" x14ac:dyDescent="0.25">
      <c r="CG2617" s="49"/>
    </row>
    <row r="2618" spans="85:85" hidden="1" x14ac:dyDescent="0.25">
      <c r="CG2618" s="49"/>
    </row>
    <row r="2619" spans="85:85" hidden="1" x14ac:dyDescent="0.25">
      <c r="CG2619" s="49"/>
    </row>
    <row r="2620" spans="85:85" hidden="1" x14ac:dyDescent="0.25">
      <c r="CG2620" s="49"/>
    </row>
    <row r="2621" spans="85:85" hidden="1" x14ac:dyDescent="0.25">
      <c r="CG2621" s="49"/>
    </row>
    <row r="2622" spans="85:85" hidden="1" x14ac:dyDescent="0.25">
      <c r="CG2622" s="49"/>
    </row>
    <row r="2623" spans="85:85" hidden="1" x14ac:dyDescent="0.25">
      <c r="CG2623" s="49"/>
    </row>
    <row r="2624" spans="85:85" hidden="1" x14ac:dyDescent="0.25">
      <c r="CG2624" s="49"/>
    </row>
    <row r="2625" spans="85:85" hidden="1" x14ac:dyDescent="0.25">
      <c r="CG2625" s="49"/>
    </row>
    <row r="2626" spans="85:85" hidden="1" x14ac:dyDescent="0.25">
      <c r="CG2626" s="49"/>
    </row>
    <row r="2627" spans="85:85" hidden="1" x14ac:dyDescent="0.25">
      <c r="CG2627" s="49"/>
    </row>
    <row r="2628" spans="85:85" hidden="1" x14ac:dyDescent="0.25">
      <c r="CG2628" s="49"/>
    </row>
    <row r="2629" spans="85:85" hidden="1" x14ac:dyDescent="0.25">
      <c r="CG2629" s="49"/>
    </row>
    <row r="2630" spans="85:85" hidden="1" x14ac:dyDescent="0.25">
      <c r="CG2630" s="49"/>
    </row>
    <row r="2631" spans="85:85" hidden="1" x14ac:dyDescent="0.25">
      <c r="CG2631" s="49"/>
    </row>
    <row r="2632" spans="85:85" hidden="1" x14ac:dyDescent="0.25">
      <c r="CG2632" s="49"/>
    </row>
    <row r="2633" spans="85:85" hidden="1" x14ac:dyDescent="0.25">
      <c r="CG2633" s="49"/>
    </row>
    <row r="2634" spans="85:85" hidden="1" x14ac:dyDescent="0.25">
      <c r="CG2634" s="49"/>
    </row>
    <row r="2635" spans="85:85" hidden="1" x14ac:dyDescent="0.25">
      <c r="CG2635" s="49"/>
    </row>
    <row r="2636" spans="85:85" hidden="1" x14ac:dyDescent="0.25">
      <c r="CG2636" s="49"/>
    </row>
    <row r="2637" spans="85:85" hidden="1" x14ac:dyDescent="0.25">
      <c r="CG2637" s="49"/>
    </row>
    <row r="2638" spans="85:85" hidden="1" x14ac:dyDescent="0.25">
      <c r="CG2638" s="49"/>
    </row>
    <row r="2639" spans="85:85" hidden="1" x14ac:dyDescent="0.25">
      <c r="CG2639" s="49"/>
    </row>
    <row r="2640" spans="85:85" hidden="1" x14ac:dyDescent="0.25">
      <c r="CG2640" s="49"/>
    </row>
    <row r="2641" spans="85:85" hidden="1" x14ac:dyDescent="0.25">
      <c r="CG2641" s="49"/>
    </row>
    <row r="2642" spans="85:85" hidden="1" x14ac:dyDescent="0.25">
      <c r="CG2642" s="49"/>
    </row>
    <row r="2643" spans="85:85" hidden="1" x14ac:dyDescent="0.25">
      <c r="CG2643" s="49"/>
    </row>
    <row r="2644" spans="85:85" hidden="1" x14ac:dyDescent="0.25">
      <c r="CG2644" s="49"/>
    </row>
    <row r="2645" spans="85:85" hidden="1" x14ac:dyDescent="0.25">
      <c r="CG2645" s="49"/>
    </row>
    <row r="2646" spans="85:85" hidden="1" x14ac:dyDescent="0.25">
      <c r="CG2646" s="49"/>
    </row>
    <row r="2647" spans="85:85" hidden="1" x14ac:dyDescent="0.25">
      <c r="CG2647" s="49"/>
    </row>
    <row r="2648" spans="85:85" hidden="1" x14ac:dyDescent="0.25">
      <c r="CG2648" s="49"/>
    </row>
    <row r="2649" spans="85:85" hidden="1" x14ac:dyDescent="0.25">
      <c r="CG2649" s="49"/>
    </row>
    <row r="2650" spans="85:85" hidden="1" x14ac:dyDescent="0.25">
      <c r="CG2650" s="49"/>
    </row>
    <row r="2651" spans="85:85" hidden="1" x14ac:dyDescent="0.25">
      <c r="CG2651" s="49"/>
    </row>
    <row r="2652" spans="85:85" hidden="1" x14ac:dyDescent="0.25">
      <c r="CG2652" s="49"/>
    </row>
    <row r="2653" spans="85:85" hidden="1" x14ac:dyDescent="0.25">
      <c r="CG2653" s="49"/>
    </row>
    <row r="2654" spans="85:85" hidden="1" x14ac:dyDescent="0.25">
      <c r="CG2654" s="49"/>
    </row>
    <row r="2655" spans="85:85" hidden="1" x14ac:dyDescent="0.25">
      <c r="CG2655" s="49"/>
    </row>
    <row r="2656" spans="85:85" hidden="1" x14ac:dyDescent="0.25">
      <c r="CG2656" s="49"/>
    </row>
    <row r="2657" spans="85:85" hidden="1" x14ac:dyDescent="0.25">
      <c r="CG2657" s="49"/>
    </row>
    <row r="2658" spans="85:85" hidden="1" x14ac:dyDescent="0.25">
      <c r="CG2658" s="49"/>
    </row>
    <row r="2659" spans="85:85" hidden="1" x14ac:dyDescent="0.25">
      <c r="CG2659" s="49"/>
    </row>
    <row r="2660" spans="85:85" hidden="1" x14ac:dyDescent="0.25">
      <c r="CG2660" s="49"/>
    </row>
    <row r="2661" spans="85:85" hidden="1" x14ac:dyDescent="0.25">
      <c r="CG2661" s="49"/>
    </row>
    <row r="2662" spans="85:85" hidden="1" x14ac:dyDescent="0.25">
      <c r="CG2662" s="49"/>
    </row>
    <row r="2663" spans="85:85" hidden="1" x14ac:dyDescent="0.25">
      <c r="CG2663" s="49"/>
    </row>
    <row r="2664" spans="85:85" hidden="1" x14ac:dyDescent="0.25">
      <c r="CG2664" s="49"/>
    </row>
    <row r="2665" spans="85:85" hidden="1" x14ac:dyDescent="0.25">
      <c r="CG2665" s="49"/>
    </row>
    <row r="2666" spans="85:85" hidden="1" x14ac:dyDescent="0.25">
      <c r="CG2666" s="49"/>
    </row>
    <row r="2667" spans="85:85" hidden="1" x14ac:dyDescent="0.25">
      <c r="CG2667" s="49"/>
    </row>
    <row r="2668" spans="85:85" hidden="1" x14ac:dyDescent="0.25">
      <c r="CG2668" s="49"/>
    </row>
    <row r="2669" spans="85:85" hidden="1" x14ac:dyDescent="0.25">
      <c r="CG2669" s="49"/>
    </row>
    <row r="2670" spans="85:85" hidden="1" x14ac:dyDescent="0.25">
      <c r="CG2670" s="49"/>
    </row>
    <row r="2671" spans="85:85" hidden="1" x14ac:dyDescent="0.25">
      <c r="CG2671" s="49"/>
    </row>
    <row r="2672" spans="85:85" hidden="1" x14ac:dyDescent="0.25">
      <c r="CG2672" s="49"/>
    </row>
    <row r="2673" spans="85:85" hidden="1" x14ac:dyDescent="0.25">
      <c r="CG2673" s="49"/>
    </row>
    <row r="2674" spans="85:85" hidden="1" x14ac:dyDescent="0.25">
      <c r="CG2674" s="49"/>
    </row>
    <row r="2675" spans="85:85" hidden="1" x14ac:dyDescent="0.25">
      <c r="CG2675" s="49"/>
    </row>
    <row r="2676" spans="85:85" hidden="1" x14ac:dyDescent="0.25">
      <c r="CG2676" s="49"/>
    </row>
    <row r="2677" spans="85:85" hidden="1" x14ac:dyDescent="0.25">
      <c r="CG2677" s="49"/>
    </row>
    <row r="2678" spans="85:85" hidden="1" x14ac:dyDescent="0.25">
      <c r="CG2678" s="49"/>
    </row>
    <row r="2679" spans="85:85" hidden="1" x14ac:dyDescent="0.25">
      <c r="CG2679" s="49"/>
    </row>
    <row r="2680" spans="85:85" hidden="1" x14ac:dyDescent="0.25">
      <c r="CG2680" s="49"/>
    </row>
    <row r="2681" spans="85:85" hidden="1" x14ac:dyDescent="0.25">
      <c r="CG2681" s="49"/>
    </row>
    <row r="2682" spans="85:85" hidden="1" x14ac:dyDescent="0.25">
      <c r="CG2682" s="49"/>
    </row>
    <row r="2683" spans="85:85" hidden="1" x14ac:dyDescent="0.25">
      <c r="CG2683" s="49"/>
    </row>
    <row r="2684" spans="85:85" hidden="1" x14ac:dyDescent="0.25">
      <c r="CG2684" s="49"/>
    </row>
    <row r="2685" spans="85:85" hidden="1" x14ac:dyDescent="0.25">
      <c r="CG2685" s="49"/>
    </row>
    <row r="2686" spans="85:85" hidden="1" x14ac:dyDescent="0.25">
      <c r="CG2686" s="49"/>
    </row>
    <row r="2687" spans="85:85" hidden="1" x14ac:dyDescent="0.25">
      <c r="CG2687" s="49"/>
    </row>
    <row r="2688" spans="85:85" hidden="1" x14ac:dyDescent="0.25">
      <c r="CG2688" s="49"/>
    </row>
    <row r="2689" spans="85:85" hidden="1" x14ac:dyDescent="0.25">
      <c r="CG2689" s="49"/>
    </row>
    <row r="2690" spans="85:85" hidden="1" x14ac:dyDescent="0.25">
      <c r="CG2690" s="49"/>
    </row>
    <row r="2691" spans="85:85" hidden="1" x14ac:dyDescent="0.25">
      <c r="CG2691" s="49"/>
    </row>
    <row r="2692" spans="85:85" hidden="1" x14ac:dyDescent="0.25">
      <c r="CG2692" s="49"/>
    </row>
    <row r="2693" spans="85:85" hidden="1" x14ac:dyDescent="0.25">
      <c r="CG2693" s="49"/>
    </row>
    <row r="2694" spans="85:85" hidden="1" x14ac:dyDescent="0.25">
      <c r="CG2694" s="49"/>
    </row>
    <row r="2695" spans="85:85" hidden="1" x14ac:dyDescent="0.25">
      <c r="CG2695" s="49"/>
    </row>
    <row r="2696" spans="85:85" hidden="1" x14ac:dyDescent="0.25">
      <c r="CG2696" s="49"/>
    </row>
    <row r="2697" spans="85:85" hidden="1" x14ac:dyDescent="0.25">
      <c r="CG2697" s="49"/>
    </row>
    <row r="2698" spans="85:85" hidden="1" x14ac:dyDescent="0.25">
      <c r="CG2698" s="49"/>
    </row>
    <row r="2699" spans="85:85" hidden="1" x14ac:dyDescent="0.25">
      <c r="CG2699" s="49"/>
    </row>
    <row r="2700" spans="85:85" hidden="1" x14ac:dyDescent="0.25">
      <c r="CG2700" s="49"/>
    </row>
    <row r="2701" spans="85:85" hidden="1" x14ac:dyDescent="0.25">
      <c r="CG2701" s="49"/>
    </row>
    <row r="2702" spans="85:85" hidden="1" x14ac:dyDescent="0.25">
      <c r="CG2702" s="49"/>
    </row>
    <row r="2703" spans="85:85" hidden="1" x14ac:dyDescent="0.25">
      <c r="CG2703" s="49"/>
    </row>
    <row r="2704" spans="85:85" hidden="1" x14ac:dyDescent="0.25">
      <c r="CG2704" s="49"/>
    </row>
    <row r="2705" spans="85:85" hidden="1" x14ac:dyDescent="0.25">
      <c r="CG2705" s="49"/>
    </row>
    <row r="2706" spans="85:85" hidden="1" x14ac:dyDescent="0.25">
      <c r="CG2706" s="49"/>
    </row>
    <row r="2707" spans="85:85" hidden="1" x14ac:dyDescent="0.25">
      <c r="CG2707" s="49"/>
    </row>
    <row r="2708" spans="85:85" hidden="1" x14ac:dyDescent="0.25">
      <c r="CG2708" s="49"/>
    </row>
    <row r="2709" spans="85:85" hidden="1" x14ac:dyDescent="0.25">
      <c r="CG2709" s="49"/>
    </row>
    <row r="2710" spans="85:85" hidden="1" x14ac:dyDescent="0.25">
      <c r="CG2710" s="49"/>
    </row>
    <row r="2711" spans="85:85" hidden="1" x14ac:dyDescent="0.25">
      <c r="CG2711" s="49"/>
    </row>
    <row r="2712" spans="85:85" hidden="1" x14ac:dyDescent="0.25">
      <c r="CG2712" s="49"/>
    </row>
    <row r="2713" spans="85:85" hidden="1" x14ac:dyDescent="0.25">
      <c r="CG2713" s="49"/>
    </row>
    <row r="2714" spans="85:85" hidden="1" x14ac:dyDescent="0.25">
      <c r="CG2714" s="49"/>
    </row>
    <row r="2715" spans="85:85" hidden="1" x14ac:dyDescent="0.25">
      <c r="CG2715" s="49"/>
    </row>
    <row r="2716" spans="85:85" hidden="1" x14ac:dyDescent="0.25">
      <c r="CG2716" s="49"/>
    </row>
    <row r="2717" spans="85:85" hidden="1" x14ac:dyDescent="0.25">
      <c r="CG2717" s="49"/>
    </row>
    <row r="2718" spans="85:85" hidden="1" x14ac:dyDescent="0.25">
      <c r="CG2718" s="49"/>
    </row>
    <row r="2719" spans="85:85" hidden="1" x14ac:dyDescent="0.25">
      <c r="CG2719" s="49"/>
    </row>
    <row r="2720" spans="85:85" hidden="1" x14ac:dyDescent="0.25">
      <c r="CG2720" s="49"/>
    </row>
    <row r="2721" spans="85:85" hidden="1" x14ac:dyDescent="0.25">
      <c r="CG2721" s="49"/>
    </row>
    <row r="2722" spans="85:85" hidden="1" x14ac:dyDescent="0.25">
      <c r="CG2722" s="49"/>
    </row>
    <row r="2723" spans="85:85" hidden="1" x14ac:dyDescent="0.25">
      <c r="CG2723" s="49"/>
    </row>
    <row r="2724" spans="85:85" hidden="1" x14ac:dyDescent="0.25">
      <c r="CG2724" s="49"/>
    </row>
    <row r="2725" spans="85:85" hidden="1" x14ac:dyDescent="0.25">
      <c r="CG2725" s="49"/>
    </row>
    <row r="2726" spans="85:85" hidden="1" x14ac:dyDescent="0.25">
      <c r="CG2726" s="49"/>
    </row>
    <row r="2727" spans="85:85" hidden="1" x14ac:dyDescent="0.25">
      <c r="CG2727" s="49"/>
    </row>
    <row r="2728" spans="85:85" hidden="1" x14ac:dyDescent="0.25">
      <c r="CG2728" s="49"/>
    </row>
    <row r="2729" spans="85:85" hidden="1" x14ac:dyDescent="0.25">
      <c r="CG2729" s="49"/>
    </row>
    <row r="2730" spans="85:85" hidden="1" x14ac:dyDescent="0.25">
      <c r="CG2730" s="49"/>
    </row>
    <row r="2731" spans="85:85" hidden="1" x14ac:dyDescent="0.25">
      <c r="CG2731" s="49"/>
    </row>
    <row r="2732" spans="85:85" hidden="1" x14ac:dyDescent="0.25">
      <c r="CG2732" s="49"/>
    </row>
    <row r="2733" spans="85:85" hidden="1" x14ac:dyDescent="0.25">
      <c r="CG2733" s="49"/>
    </row>
    <row r="2734" spans="85:85" hidden="1" x14ac:dyDescent="0.25">
      <c r="CG2734" s="49"/>
    </row>
    <row r="2735" spans="85:85" hidden="1" x14ac:dyDescent="0.25">
      <c r="CG2735" s="49"/>
    </row>
    <row r="2736" spans="85:85" hidden="1" x14ac:dyDescent="0.25">
      <c r="CG2736" s="49"/>
    </row>
    <row r="2737" spans="85:85" hidden="1" x14ac:dyDescent="0.25">
      <c r="CG2737" s="49"/>
    </row>
    <row r="2738" spans="85:85" hidden="1" x14ac:dyDescent="0.25">
      <c r="CG2738" s="49"/>
    </row>
    <row r="2739" spans="85:85" hidden="1" x14ac:dyDescent="0.25">
      <c r="CG2739" s="49"/>
    </row>
    <row r="2740" spans="85:85" hidden="1" x14ac:dyDescent="0.25">
      <c r="CG2740" s="49"/>
    </row>
    <row r="2741" spans="85:85" hidden="1" x14ac:dyDescent="0.25">
      <c r="CG2741" s="49"/>
    </row>
    <row r="2742" spans="85:85" hidden="1" x14ac:dyDescent="0.25">
      <c r="CG2742" s="49"/>
    </row>
    <row r="2743" spans="85:85" hidden="1" x14ac:dyDescent="0.25">
      <c r="CG2743" s="49"/>
    </row>
    <row r="2744" spans="85:85" hidden="1" x14ac:dyDescent="0.25">
      <c r="CG2744" s="49"/>
    </row>
    <row r="2745" spans="85:85" hidden="1" x14ac:dyDescent="0.25">
      <c r="CG2745" s="49"/>
    </row>
    <row r="2746" spans="85:85" hidden="1" x14ac:dyDescent="0.25">
      <c r="CG2746" s="49"/>
    </row>
    <row r="2747" spans="85:85" hidden="1" x14ac:dyDescent="0.25">
      <c r="CG2747" s="49"/>
    </row>
    <row r="2748" spans="85:85" hidden="1" x14ac:dyDescent="0.25">
      <c r="CG2748" s="49"/>
    </row>
    <row r="2749" spans="85:85" hidden="1" x14ac:dyDescent="0.25">
      <c r="CG2749" s="49"/>
    </row>
    <row r="2750" spans="85:85" hidden="1" x14ac:dyDescent="0.25">
      <c r="CG2750" s="49"/>
    </row>
    <row r="2751" spans="85:85" hidden="1" x14ac:dyDescent="0.25">
      <c r="CG2751" s="49"/>
    </row>
    <row r="2752" spans="85:85" hidden="1" x14ac:dyDescent="0.25">
      <c r="CG2752" s="49"/>
    </row>
    <row r="2753" spans="85:85" hidden="1" x14ac:dyDescent="0.25">
      <c r="CG2753" s="49"/>
    </row>
    <row r="2754" spans="85:85" hidden="1" x14ac:dyDescent="0.25">
      <c r="CG2754" s="49"/>
    </row>
    <row r="2755" spans="85:85" hidden="1" x14ac:dyDescent="0.25">
      <c r="CG2755" s="49"/>
    </row>
    <row r="2756" spans="85:85" hidden="1" x14ac:dyDescent="0.25">
      <c r="CG2756" s="49"/>
    </row>
    <row r="2757" spans="85:85" hidden="1" x14ac:dyDescent="0.25">
      <c r="CG2757" s="49"/>
    </row>
    <row r="2758" spans="85:85" hidden="1" x14ac:dyDescent="0.25">
      <c r="CG2758" s="49"/>
    </row>
    <row r="2759" spans="85:85" hidden="1" x14ac:dyDescent="0.25">
      <c r="CG2759" s="49"/>
    </row>
    <row r="2760" spans="85:85" hidden="1" x14ac:dyDescent="0.25">
      <c r="CG2760" s="49"/>
    </row>
    <row r="2761" spans="85:85" hidden="1" x14ac:dyDescent="0.25">
      <c r="CG2761" s="49"/>
    </row>
    <row r="2762" spans="85:85" hidden="1" x14ac:dyDescent="0.25">
      <c r="CG2762" s="49"/>
    </row>
    <row r="2763" spans="85:85" hidden="1" x14ac:dyDescent="0.25">
      <c r="CG2763" s="49"/>
    </row>
    <row r="2764" spans="85:85" hidden="1" x14ac:dyDescent="0.25">
      <c r="CG2764" s="49"/>
    </row>
    <row r="2765" spans="85:85" hidden="1" x14ac:dyDescent="0.25">
      <c r="CG2765" s="49"/>
    </row>
    <row r="2766" spans="85:85" hidden="1" x14ac:dyDescent="0.25">
      <c r="CG2766" s="49"/>
    </row>
    <row r="2767" spans="85:85" hidden="1" x14ac:dyDescent="0.25">
      <c r="CG2767" s="49"/>
    </row>
    <row r="2768" spans="85:85" hidden="1" x14ac:dyDescent="0.25">
      <c r="CG2768" s="49"/>
    </row>
    <row r="2769" spans="85:85" hidden="1" x14ac:dyDescent="0.25">
      <c r="CG2769" s="49"/>
    </row>
    <row r="2770" spans="85:85" hidden="1" x14ac:dyDescent="0.25">
      <c r="CG2770" s="49"/>
    </row>
    <row r="2771" spans="85:85" hidden="1" x14ac:dyDescent="0.25">
      <c r="CG2771" s="49"/>
    </row>
    <row r="2772" spans="85:85" hidden="1" x14ac:dyDescent="0.25">
      <c r="CG2772" s="49"/>
    </row>
    <row r="2773" spans="85:85" hidden="1" x14ac:dyDescent="0.25">
      <c r="CG2773" s="49"/>
    </row>
    <row r="2774" spans="85:85" hidden="1" x14ac:dyDescent="0.25">
      <c r="CG2774" s="49"/>
    </row>
    <row r="2775" spans="85:85" hidden="1" x14ac:dyDescent="0.25">
      <c r="CG2775" s="49"/>
    </row>
    <row r="2776" spans="85:85" hidden="1" x14ac:dyDescent="0.25">
      <c r="CG2776" s="49"/>
    </row>
    <row r="2777" spans="85:85" hidden="1" x14ac:dyDescent="0.25">
      <c r="CG2777" s="49"/>
    </row>
    <row r="2778" spans="85:85" hidden="1" x14ac:dyDescent="0.25">
      <c r="CG2778" s="49"/>
    </row>
    <row r="2779" spans="85:85" hidden="1" x14ac:dyDescent="0.25">
      <c r="CG2779" s="49"/>
    </row>
    <row r="2780" spans="85:85" hidden="1" x14ac:dyDescent="0.25">
      <c r="CG2780" s="49"/>
    </row>
    <row r="2781" spans="85:85" hidden="1" x14ac:dyDescent="0.25">
      <c r="CG2781" s="49"/>
    </row>
    <row r="2782" spans="85:85" hidden="1" x14ac:dyDescent="0.25">
      <c r="CG2782" s="49"/>
    </row>
    <row r="2783" spans="85:85" hidden="1" x14ac:dyDescent="0.25">
      <c r="CG2783" s="49"/>
    </row>
    <row r="2784" spans="85:85" hidden="1" x14ac:dyDescent="0.25">
      <c r="CG2784" s="49"/>
    </row>
    <row r="2785" spans="85:85" hidden="1" x14ac:dyDescent="0.25">
      <c r="CG2785" s="49"/>
    </row>
    <row r="2786" spans="85:85" hidden="1" x14ac:dyDescent="0.25">
      <c r="CG2786" s="49"/>
    </row>
    <row r="2787" spans="85:85" hidden="1" x14ac:dyDescent="0.25">
      <c r="CG2787" s="49"/>
    </row>
    <row r="2788" spans="85:85" hidden="1" x14ac:dyDescent="0.25">
      <c r="CG2788" s="49"/>
    </row>
    <row r="2789" spans="85:85" hidden="1" x14ac:dyDescent="0.25">
      <c r="CG2789" s="49"/>
    </row>
    <row r="2790" spans="85:85" hidden="1" x14ac:dyDescent="0.25">
      <c r="CG2790" s="49"/>
    </row>
    <row r="2791" spans="85:85" hidden="1" x14ac:dyDescent="0.25">
      <c r="CG2791" s="49"/>
    </row>
    <row r="2792" spans="85:85" hidden="1" x14ac:dyDescent="0.25">
      <c r="CG2792" s="49"/>
    </row>
    <row r="2793" spans="85:85" hidden="1" x14ac:dyDescent="0.25">
      <c r="CG2793" s="49"/>
    </row>
    <row r="2794" spans="85:85" hidden="1" x14ac:dyDescent="0.25">
      <c r="CG2794" s="49"/>
    </row>
    <row r="2795" spans="85:85" hidden="1" x14ac:dyDescent="0.25">
      <c r="CG2795" s="49"/>
    </row>
    <row r="2796" spans="85:85" hidden="1" x14ac:dyDescent="0.25">
      <c r="CG2796" s="49"/>
    </row>
    <row r="2797" spans="85:85" hidden="1" x14ac:dyDescent="0.25">
      <c r="CG2797" s="49"/>
    </row>
    <row r="2798" spans="85:85" hidden="1" x14ac:dyDescent="0.25">
      <c r="CG2798" s="49"/>
    </row>
    <row r="2799" spans="85:85" hidden="1" x14ac:dyDescent="0.25">
      <c r="CG2799" s="49"/>
    </row>
    <row r="2800" spans="85:85" hidden="1" x14ac:dyDescent="0.25">
      <c r="CG2800" s="49"/>
    </row>
    <row r="2801" spans="85:85" hidden="1" x14ac:dyDescent="0.25">
      <c r="CG2801" s="49"/>
    </row>
    <row r="2802" spans="85:85" hidden="1" x14ac:dyDescent="0.25">
      <c r="CG2802" s="49"/>
    </row>
    <row r="2803" spans="85:85" hidden="1" x14ac:dyDescent="0.25">
      <c r="CG2803" s="49"/>
    </row>
    <row r="2804" spans="85:85" hidden="1" x14ac:dyDescent="0.25">
      <c r="CG2804" s="49"/>
    </row>
    <row r="2805" spans="85:85" hidden="1" x14ac:dyDescent="0.25">
      <c r="CG2805" s="49"/>
    </row>
    <row r="2806" spans="85:85" hidden="1" x14ac:dyDescent="0.25">
      <c r="CG2806" s="49"/>
    </row>
    <row r="2807" spans="85:85" hidden="1" x14ac:dyDescent="0.25">
      <c r="CG2807" s="49"/>
    </row>
    <row r="2808" spans="85:85" hidden="1" x14ac:dyDescent="0.25">
      <c r="CG2808" s="49"/>
    </row>
    <row r="2809" spans="85:85" hidden="1" x14ac:dyDescent="0.25">
      <c r="CG2809" s="49"/>
    </row>
    <row r="2810" spans="85:85" hidden="1" x14ac:dyDescent="0.25">
      <c r="CG2810" s="49"/>
    </row>
    <row r="2811" spans="85:85" hidden="1" x14ac:dyDescent="0.25">
      <c r="CG2811" s="49"/>
    </row>
    <row r="2812" spans="85:85" hidden="1" x14ac:dyDescent="0.25">
      <c r="CG2812" s="49"/>
    </row>
    <row r="2813" spans="85:85" hidden="1" x14ac:dyDescent="0.25">
      <c r="CG2813" s="49"/>
    </row>
    <row r="2814" spans="85:85" hidden="1" x14ac:dyDescent="0.25">
      <c r="CG2814" s="49"/>
    </row>
    <row r="2815" spans="85:85" hidden="1" x14ac:dyDescent="0.25">
      <c r="CG2815" s="49"/>
    </row>
    <row r="2816" spans="85:85" hidden="1" x14ac:dyDescent="0.25">
      <c r="CG2816" s="49"/>
    </row>
    <row r="2817" spans="85:85" hidden="1" x14ac:dyDescent="0.25">
      <c r="CG2817" s="49"/>
    </row>
    <row r="2818" spans="85:85" hidden="1" x14ac:dyDescent="0.25">
      <c r="CG2818" s="49"/>
    </row>
    <row r="2819" spans="85:85" hidden="1" x14ac:dyDescent="0.25">
      <c r="CG2819" s="49"/>
    </row>
    <row r="2820" spans="85:85" hidden="1" x14ac:dyDescent="0.25">
      <c r="CG2820" s="49"/>
    </row>
    <row r="2821" spans="85:85" hidden="1" x14ac:dyDescent="0.25">
      <c r="CG2821" s="49"/>
    </row>
    <row r="2822" spans="85:85" hidden="1" x14ac:dyDescent="0.25">
      <c r="CG2822" s="49"/>
    </row>
    <row r="2823" spans="85:85" hidden="1" x14ac:dyDescent="0.25">
      <c r="CG2823" s="49"/>
    </row>
    <row r="2824" spans="85:85" hidden="1" x14ac:dyDescent="0.25">
      <c r="CG2824" s="49"/>
    </row>
    <row r="2825" spans="85:85" hidden="1" x14ac:dyDescent="0.25">
      <c r="CG2825" s="49"/>
    </row>
    <row r="2826" spans="85:85" hidden="1" x14ac:dyDescent="0.25">
      <c r="CG2826" s="49"/>
    </row>
    <row r="2827" spans="85:85" hidden="1" x14ac:dyDescent="0.25">
      <c r="CG2827" s="49"/>
    </row>
    <row r="2828" spans="85:85" hidden="1" x14ac:dyDescent="0.25">
      <c r="CG2828" s="49"/>
    </row>
    <row r="2829" spans="85:85" hidden="1" x14ac:dyDescent="0.25">
      <c r="CG2829" s="49"/>
    </row>
    <row r="2830" spans="85:85" hidden="1" x14ac:dyDescent="0.25">
      <c r="CG2830" s="49"/>
    </row>
    <row r="2831" spans="85:85" hidden="1" x14ac:dyDescent="0.25">
      <c r="CG2831" s="49"/>
    </row>
    <row r="2832" spans="85:85" hidden="1" x14ac:dyDescent="0.25">
      <c r="CG2832" s="49"/>
    </row>
    <row r="2833" spans="85:85" hidden="1" x14ac:dyDescent="0.25">
      <c r="CG2833" s="49"/>
    </row>
    <row r="2834" spans="85:85" hidden="1" x14ac:dyDescent="0.25">
      <c r="CG2834" s="49"/>
    </row>
    <row r="2835" spans="85:85" hidden="1" x14ac:dyDescent="0.25">
      <c r="CG2835" s="49"/>
    </row>
    <row r="2836" spans="85:85" hidden="1" x14ac:dyDescent="0.25">
      <c r="CG2836" s="49"/>
    </row>
    <row r="2837" spans="85:85" hidden="1" x14ac:dyDescent="0.25">
      <c r="CG2837" s="49"/>
    </row>
    <row r="2838" spans="85:85" hidden="1" x14ac:dyDescent="0.25">
      <c r="CG2838" s="49"/>
    </row>
    <row r="2839" spans="85:85" hidden="1" x14ac:dyDescent="0.25">
      <c r="CG2839" s="49"/>
    </row>
    <row r="2840" spans="85:85" hidden="1" x14ac:dyDescent="0.25">
      <c r="CG2840" s="49"/>
    </row>
    <row r="2841" spans="85:85" hidden="1" x14ac:dyDescent="0.25">
      <c r="CG2841" s="49"/>
    </row>
    <row r="2842" spans="85:85" hidden="1" x14ac:dyDescent="0.25">
      <c r="CG2842" s="49"/>
    </row>
    <row r="2843" spans="85:85" hidden="1" x14ac:dyDescent="0.25">
      <c r="CG2843" s="49"/>
    </row>
    <row r="2844" spans="85:85" hidden="1" x14ac:dyDescent="0.25">
      <c r="CG2844" s="49"/>
    </row>
    <row r="2845" spans="85:85" hidden="1" x14ac:dyDescent="0.25">
      <c r="CG2845" s="49"/>
    </row>
    <row r="2846" spans="85:85" hidden="1" x14ac:dyDescent="0.25">
      <c r="CG2846" s="49"/>
    </row>
    <row r="2847" spans="85:85" hidden="1" x14ac:dyDescent="0.25">
      <c r="CG2847" s="49"/>
    </row>
    <row r="2848" spans="85:85" hidden="1" x14ac:dyDescent="0.25">
      <c r="CG2848" s="49"/>
    </row>
    <row r="2849" spans="85:85" hidden="1" x14ac:dyDescent="0.25">
      <c r="CG2849" s="49"/>
    </row>
    <row r="2850" spans="85:85" hidden="1" x14ac:dyDescent="0.25">
      <c r="CG2850" s="49"/>
    </row>
    <row r="2851" spans="85:85" hidden="1" x14ac:dyDescent="0.25">
      <c r="CG2851" s="49"/>
    </row>
    <row r="2852" spans="85:85" hidden="1" x14ac:dyDescent="0.25">
      <c r="CG2852" s="49"/>
    </row>
    <row r="2853" spans="85:85" hidden="1" x14ac:dyDescent="0.25">
      <c r="CG2853" s="49"/>
    </row>
    <row r="2854" spans="85:85" hidden="1" x14ac:dyDescent="0.25">
      <c r="CG2854" s="49"/>
    </row>
    <row r="2855" spans="85:85" hidden="1" x14ac:dyDescent="0.25">
      <c r="CG2855" s="49"/>
    </row>
    <row r="2856" spans="85:85" hidden="1" x14ac:dyDescent="0.25">
      <c r="CG2856" s="49"/>
    </row>
    <row r="2857" spans="85:85" hidden="1" x14ac:dyDescent="0.25">
      <c r="CG2857" s="49"/>
    </row>
    <row r="2858" spans="85:85" hidden="1" x14ac:dyDescent="0.25">
      <c r="CG2858" s="49"/>
    </row>
    <row r="2859" spans="85:85" hidden="1" x14ac:dyDescent="0.25">
      <c r="CG2859" s="49"/>
    </row>
    <row r="2860" spans="85:85" hidden="1" x14ac:dyDescent="0.25">
      <c r="CG2860" s="49"/>
    </row>
    <row r="2861" spans="85:85" hidden="1" x14ac:dyDescent="0.25">
      <c r="CG2861" s="49"/>
    </row>
    <row r="2862" spans="85:85" hidden="1" x14ac:dyDescent="0.25">
      <c r="CG2862" s="49"/>
    </row>
    <row r="2863" spans="85:85" hidden="1" x14ac:dyDescent="0.25">
      <c r="CG2863" s="49"/>
    </row>
    <row r="2864" spans="85:85" hidden="1" x14ac:dyDescent="0.25">
      <c r="CG2864" s="49"/>
    </row>
    <row r="2865" spans="85:85" hidden="1" x14ac:dyDescent="0.25">
      <c r="CG2865" s="49"/>
    </row>
    <row r="2866" spans="85:85" hidden="1" x14ac:dyDescent="0.25">
      <c r="CG2866" s="49"/>
    </row>
    <row r="2867" spans="85:85" hidden="1" x14ac:dyDescent="0.25">
      <c r="CG2867" s="49"/>
    </row>
    <row r="2868" spans="85:85" hidden="1" x14ac:dyDescent="0.25">
      <c r="CG2868" s="49"/>
    </row>
    <row r="2869" spans="85:85" hidden="1" x14ac:dyDescent="0.25">
      <c r="CG2869" s="49"/>
    </row>
    <row r="2870" spans="85:85" hidden="1" x14ac:dyDescent="0.25">
      <c r="CG2870" s="49"/>
    </row>
    <row r="2871" spans="85:85" hidden="1" x14ac:dyDescent="0.25">
      <c r="CG2871" s="49"/>
    </row>
    <row r="2872" spans="85:85" hidden="1" x14ac:dyDescent="0.25">
      <c r="CG2872" s="49"/>
    </row>
    <row r="2873" spans="85:85" hidden="1" x14ac:dyDescent="0.25">
      <c r="CG2873" s="49"/>
    </row>
    <row r="2874" spans="85:85" hidden="1" x14ac:dyDescent="0.25">
      <c r="CG2874" s="49"/>
    </row>
    <row r="2875" spans="85:85" hidden="1" x14ac:dyDescent="0.25">
      <c r="CG2875" s="49"/>
    </row>
    <row r="2876" spans="85:85" hidden="1" x14ac:dyDescent="0.25">
      <c r="CG2876" s="49"/>
    </row>
    <row r="2877" spans="85:85" hidden="1" x14ac:dyDescent="0.25">
      <c r="CG2877" s="49"/>
    </row>
    <row r="2878" spans="85:85" hidden="1" x14ac:dyDescent="0.25">
      <c r="CG2878" s="49"/>
    </row>
    <row r="2879" spans="85:85" hidden="1" x14ac:dyDescent="0.25">
      <c r="CG2879" s="49"/>
    </row>
    <row r="2880" spans="85:85" hidden="1" x14ac:dyDescent="0.25">
      <c r="CG2880" s="49"/>
    </row>
    <row r="2881" spans="85:85" hidden="1" x14ac:dyDescent="0.25">
      <c r="CG2881" s="49"/>
    </row>
    <row r="2882" spans="85:85" hidden="1" x14ac:dyDescent="0.25">
      <c r="CG2882" s="49"/>
    </row>
    <row r="2883" spans="85:85" hidden="1" x14ac:dyDescent="0.25">
      <c r="CG2883" s="49"/>
    </row>
    <row r="2884" spans="85:85" hidden="1" x14ac:dyDescent="0.25">
      <c r="CG2884" s="49"/>
    </row>
    <row r="2885" spans="85:85" hidden="1" x14ac:dyDescent="0.25">
      <c r="CG2885" s="49"/>
    </row>
    <row r="2886" spans="85:85" hidden="1" x14ac:dyDescent="0.25">
      <c r="CG2886" s="49"/>
    </row>
    <row r="2887" spans="85:85" hidden="1" x14ac:dyDescent="0.25">
      <c r="CG2887" s="49"/>
    </row>
    <row r="2888" spans="85:85" hidden="1" x14ac:dyDescent="0.25">
      <c r="CG2888" s="49"/>
    </row>
    <row r="2889" spans="85:85" hidden="1" x14ac:dyDescent="0.25">
      <c r="CG2889" s="49"/>
    </row>
    <row r="2890" spans="85:85" hidden="1" x14ac:dyDescent="0.25">
      <c r="CG2890" s="49"/>
    </row>
    <row r="2891" spans="85:85" hidden="1" x14ac:dyDescent="0.25">
      <c r="CG2891" s="49"/>
    </row>
    <row r="2892" spans="85:85" hidden="1" x14ac:dyDescent="0.25">
      <c r="CG2892" s="49"/>
    </row>
    <row r="2893" spans="85:85" hidden="1" x14ac:dyDescent="0.25">
      <c r="CG2893" s="49"/>
    </row>
    <row r="2894" spans="85:85" hidden="1" x14ac:dyDescent="0.25">
      <c r="CG2894" s="49"/>
    </row>
    <row r="2895" spans="85:85" hidden="1" x14ac:dyDescent="0.25">
      <c r="CG2895" s="49"/>
    </row>
    <row r="2896" spans="85:85" hidden="1" x14ac:dyDescent="0.25">
      <c r="CG2896" s="49"/>
    </row>
    <row r="2897" spans="85:85" hidden="1" x14ac:dyDescent="0.25">
      <c r="CG2897" s="49"/>
    </row>
    <row r="2898" spans="85:85" hidden="1" x14ac:dyDescent="0.25">
      <c r="CG2898" s="49"/>
    </row>
    <row r="2899" spans="85:85" hidden="1" x14ac:dyDescent="0.25">
      <c r="CG2899" s="49"/>
    </row>
    <row r="2900" spans="85:85" hidden="1" x14ac:dyDescent="0.25">
      <c r="CG2900" s="49"/>
    </row>
    <row r="2901" spans="85:85" hidden="1" x14ac:dyDescent="0.25">
      <c r="CG2901" s="49"/>
    </row>
    <row r="2902" spans="85:85" hidden="1" x14ac:dyDescent="0.25">
      <c r="CG2902" s="49"/>
    </row>
    <row r="2903" spans="85:85" hidden="1" x14ac:dyDescent="0.25">
      <c r="CG2903" s="49"/>
    </row>
    <row r="2904" spans="85:85" hidden="1" x14ac:dyDescent="0.25">
      <c r="CG2904" s="49"/>
    </row>
    <row r="2905" spans="85:85" hidden="1" x14ac:dyDescent="0.25">
      <c r="CG2905" s="49"/>
    </row>
    <row r="2906" spans="85:85" hidden="1" x14ac:dyDescent="0.25">
      <c r="CG2906" s="49"/>
    </row>
    <row r="2907" spans="85:85" hidden="1" x14ac:dyDescent="0.25">
      <c r="CG2907" s="49"/>
    </row>
    <row r="2908" spans="85:85" hidden="1" x14ac:dyDescent="0.25">
      <c r="CG2908" s="49"/>
    </row>
    <row r="2909" spans="85:85" hidden="1" x14ac:dyDescent="0.25">
      <c r="CG2909" s="49"/>
    </row>
    <row r="2910" spans="85:85" hidden="1" x14ac:dyDescent="0.25">
      <c r="CG2910" s="49"/>
    </row>
    <row r="2911" spans="85:85" hidden="1" x14ac:dyDescent="0.25">
      <c r="CG2911" s="49"/>
    </row>
    <row r="2912" spans="85:85" hidden="1" x14ac:dyDescent="0.25">
      <c r="CG2912" s="49"/>
    </row>
    <row r="2913" spans="85:85" hidden="1" x14ac:dyDescent="0.25">
      <c r="CG2913" s="49"/>
    </row>
    <row r="2914" spans="85:85" hidden="1" x14ac:dyDescent="0.25">
      <c r="CG2914" s="49"/>
    </row>
    <row r="2915" spans="85:85" hidden="1" x14ac:dyDescent="0.25">
      <c r="CG2915" s="49"/>
    </row>
    <row r="2916" spans="85:85" hidden="1" x14ac:dyDescent="0.25">
      <c r="CG2916" s="49"/>
    </row>
    <row r="2917" spans="85:85" hidden="1" x14ac:dyDescent="0.25">
      <c r="CG2917" s="49"/>
    </row>
    <row r="2918" spans="85:85" hidden="1" x14ac:dyDescent="0.25">
      <c r="CG2918" s="49"/>
    </row>
    <row r="2919" spans="85:85" hidden="1" x14ac:dyDescent="0.25">
      <c r="CG2919" s="49"/>
    </row>
    <row r="2920" spans="85:85" hidden="1" x14ac:dyDescent="0.25">
      <c r="CG2920" s="49"/>
    </row>
    <row r="2921" spans="85:85" hidden="1" x14ac:dyDescent="0.25">
      <c r="CG2921" s="49"/>
    </row>
    <row r="2922" spans="85:85" hidden="1" x14ac:dyDescent="0.25">
      <c r="CG2922" s="49"/>
    </row>
    <row r="2923" spans="85:85" hidden="1" x14ac:dyDescent="0.25">
      <c r="CG2923" s="49"/>
    </row>
    <row r="2924" spans="85:85" hidden="1" x14ac:dyDescent="0.25">
      <c r="CG2924" s="49"/>
    </row>
    <row r="2925" spans="85:85" hidden="1" x14ac:dyDescent="0.25">
      <c r="CG2925" s="49"/>
    </row>
    <row r="2926" spans="85:85" hidden="1" x14ac:dyDescent="0.25">
      <c r="CG2926" s="49"/>
    </row>
    <row r="2927" spans="85:85" hidden="1" x14ac:dyDescent="0.25">
      <c r="CG2927" s="49"/>
    </row>
    <row r="2928" spans="85:85" hidden="1" x14ac:dyDescent="0.25">
      <c r="CG2928" s="49"/>
    </row>
    <row r="2929" spans="85:85" hidden="1" x14ac:dyDescent="0.25">
      <c r="CG2929" s="49"/>
    </row>
    <row r="2930" spans="85:85" hidden="1" x14ac:dyDescent="0.25">
      <c r="CG2930" s="49"/>
    </row>
    <row r="2931" spans="85:85" hidden="1" x14ac:dyDescent="0.25">
      <c r="CG2931" s="49"/>
    </row>
    <row r="2932" spans="85:85" hidden="1" x14ac:dyDescent="0.25">
      <c r="CG2932" s="49"/>
    </row>
    <row r="2933" spans="85:85" hidden="1" x14ac:dyDescent="0.25">
      <c r="CG2933" s="49"/>
    </row>
    <row r="2934" spans="85:85" hidden="1" x14ac:dyDescent="0.25">
      <c r="CG2934" s="49"/>
    </row>
    <row r="2935" spans="85:85" hidden="1" x14ac:dyDescent="0.25">
      <c r="CG2935" s="49"/>
    </row>
    <row r="2936" spans="85:85" hidden="1" x14ac:dyDescent="0.25">
      <c r="CG2936" s="49"/>
    </row>
    <row r="2937" spans="85:85" hidden="1" x14ac:dyDescent="0.25">
      <c r="CG2937" s="49"/>
    </row>
    <row r="2938" spans="85:85" hidden="1" x14ac:dyDescent="0.25">
      <c r="CG2938" s="49"/>
    </row>
    <row r="2939" spans="85:85" hidden="1" x14ac:dyDescent="0.25">
      <c r="CG2939" s="49"/>
    </row>
    <row r="2940" spans="85:85" hidden="1" x14ac:dyDescent="0.25">
      <c r="CG2940" s="49"/>
    </row>
    <row r="2941" spans="85:85" hidden="1" x14ac:dyDescent="0.25">
      <c r="CG2941" s="49"/>
    </row>
    <row r="2942" spans="85:85" hidden="1" x14ac:dyDescent="0.25">
      <c r="CG2942" s="49"/>
    </row>
    <row r="2943" spans="85:85" hidden="1" x14ac:dyDescent="0.25">
      <c r="CG2943" s="49"/>
    </row>
    <row r="2944" spans="85:85" hidden="1" x14ac:dyDescent="0.25">
      <c r="CG2944" s="49"/>
    </row>
    <row r="2945" spans="85:85" hidden="1" x14ac:dyDescent="0.25">
      <c r="CG2945" s="49"/>
    </row>
    <row r="2946" spans="85:85" hidden="1" x14ac:dyDescent="0.25">
      <c r="CG2946" s="49"/>
    </row>
    <row r="2947" spans="85:85" hidden="1" x14ac:dyDescent="0.25">
      <c r="CG2947" s="49"/>
    </row>
    <row r="2948" spans="85:85" hidden="1" x14ac:dyDescent="0.25">
      <c r="CG2948" s="49"/>
    </row>
    <row r="2949" spans="85:85" hidden="1" x14ac:dyDescent="0.25">
      <c r="CG2949" s="49"/>
    </row>
    <row r="2950" spans="85:85" hidden="1" x14ac:dyDescent="0.25">
      <c r="CG2950" s="49"/>
    </row>
    <row r="2951" spans="85:85" hidden="1" x14ac:dyDescent="0.25">
      <c r="CG2951" s="49"/>
    </row>
    <row r="2952" spans="85:85" hidden="1" x14ac:dyDescent="0.25">
      <c r="CG2952" s="49"/>
    </row>
    <row r="2953" spans="85:85" hidden="1" x14ac:dyDescent="0.25">
      <c r="CG2953" s="49"/>
    </row>
    <row r="2954" spans="85:85" hidden="1" x14ac:dyDescent="0.25">
      <c r="CG2954" s="49"/>
    </row>
    <row r="2955" spans="85:85" hidden="1" x14ac:dyDescent="0.25">
      <c r="CG2955" s="49"/>
    </row>
    <row r="2956" spans="85:85" hidden="1" x14ac:dyDescent="0.25">
      <c r="CG2956" s="49"/>
    </row>
    <row r="2957" spans="85:85" hidden="1" x14ac:dyDescent="0.25">
      <c r="CG2957" s="49"/>
    </row>
    <row r="2958" spans="85:85" hidden="1" x14ac:dyDescent="0.25">
      <c r="CG2958" s="49"/>
    </row>
    <row r="2959" spans="85:85" hidden="1" x14ac:dyDescent="0.25">
      <c r="CG2959" s="49"/>
    </row>
    <row r="2960" spans="85:85" hidden="1" x14ac:dyDescent="0.25">
      <c r="CG2960" s="49"/>
    </row>
    <row r="2961" spans="85:85" hidden="1" x14ac:dyDescent="0.25">
      <c r="CG2961" s="49"/>
    </row>
    <row r="2962" spans="85:85" hidden="1" x14ac:dyDescent="0.25">
      <c r="CG2962" s="49"/>
    </row>
    <row r="2963" spans="85:85" hidden="1" x14ac:dyDescent="0.25">
      <c r="CG2963" s="49"/>
    </row>
    <row r="2964" spans="85:85" hidden="1" x14ac:dyDescent="0.25">
      <c r="CG2964" s="49"/>
    </row>
    <row r="2965" spans="85:85" hidden="1" x14ac:dyDescent="0.25">
      <c r="CG2965" s="49"/>
    </row>
    <row r="2966" spans="85:85" hidden="1" x14ac:dyDescent="0.25">
      <c r="CG2966" s="49"/>
    </row>
    <row r="2967" spans="85:85" hidden="1" x14ac:dyDescent="0.25">
      <c r="CG2967" s="49"/>
    </row>
    <row r="2968" spans="85:85" hidden="1" x14ac:dyDescent="0.25">
      <c r="CG2968" s="49"/>
    </row>
    <row r="2969" spans="85:85" hidden="1" x14ac:dyDescent="0.25">
      <c r="CG2969" s="49"/>
    </row>
    <row r="2970" spans="85:85" hidden="1" x14ac:dyDescent="0.25">
      <c r="CG2970" s="49"/>
    </row>
    <row r="2971" spans="85:85" hidden="1" x14ac:dyDescent="0.25">
      <c r="CG2971" s="49"/>
    </row>
    <row r="2972" spans="85:85" hidden="1" x14ac:dyDescent="0.25">
      <c r="CG2972" s="49"/>
    </row>
    <row r="2973" spans="85:85" hidden="1" x14ac:dyDescent="0.25">
      <c r="CG2973" s="49"/>
    </row>
    <row r="2974" spans="85:85" hidden="1" x14ac:dyDescent="0.25">
      <c r="CG2974" s="49"/>
    </row>
    <row r="2975" spans="85:85" hidden="1" x14ac:dyDescent="0.25">
      <c r="CG2975" s="49"/>
    </row>
    <row r="2976" spans="85:85" hidden="1" x14ac:dyDescent="0.25">
      <c r="CG2976" s="49"/>
    </row>
    <row r="2977" spans="85:85" hidden="1" x14ac:dyDescent="0.25">
      <c r="CG2977" s="49"/>
    </row>
    <row r="2978" spans="85:85" hidden="1" x14ac:dyDescent="0.25">
      <c r="CG2978" s="49"/>
    </row>
    <row r="2979" spans="85:85" hidden="1" x14ac:dyDescent="0.25">
      <c r="CG2979" s="49"/>
    </row>
    <row r="2980" spans="85:85" hidden="1" x14ac:dyDescent="0.25">
      <c r="CG2980" s="49"/>
    </row>
    <row r="2981" spans="85:85" hidden="1" x14ac:dyDescent="0.25">
      <c r="CG2981" s="49"/>
    </row>
    <row r="2982" spans="85:85" hidden="1" x14ac:dyDescent="0.25">
      <c r="CG2982" s="49"/>
    </row>
    <row r="2983" spans="85:85" hidden="1" x14ac:dyDescent="0.25">
      <c r="CG2983" s="49"/>
    </row>
    <row r="2984" spans="85:85" hidden="1" x14ac:dyDescent="0.25">
      <c r="CG2984" s="49"/>
    </row>
    <row r="2985" spans="85:85" hidden="1" x14ac:dyDescent="0.25">
      <c r="CG2985" s="49"/>
    </row>
    <row r="2986" spans="85:85" hidden="1" x14ac:dyDescent="0.25">
      <c r="CG2986" s="49"/>
    </row>
    <row r="2987" spans="85:85" hidden="1" x14ac:dyDescent="0.25">
      <c r="CG2987" s="49"/>
    </row>
    <row r="2988" spans="85:85" hidden="1" x14ac:dyDescent="0.25">
      <c r="CG2988" s="49"/>
    </row>
    <row r="2989" spans="85:85" hidden="1" x14ac:dyDescent="0.25">
      <c r="CG2989" s="49"/>
    </row>
    <row r="2990" spans="85:85" hidden="1" x14ac:dyDescent="0.25">
      <c r="CG2990" s="49"/>
    </row>
    <row r="2991" spans="85:85" hidden="1" x14ac:dyDescent="0.25">
      <c r="CG2991" s="49"/>
    </row>
    <row r="2992" spans="85:85" hidden="1" x14ac:dyDescent="0.25">
      <c r="CG2992" s="49"/>
    </row>
    <row r="2993" spans="85:85" hidden="1" x14ac:dyDescent="0.25">
      <c r="CG2993" s="49"/>
    </row>
    <row r="2994" spans="85:85" hidden="1" x14ac:dyDescent="0.25">
      <c r="CG2994" s="49"/>
    </row>
    <row r="2995" spans="85:85" hidden="1" x14ac:dyDescent="0.25">
      <c r="CG2995" s="49"/>
    </row>
    <row r="2996" spans="85:85" hidden="1" x14ac:dyDescent="0.25">
      <c r="CG2996" s="49"/>
    </row>
    <row r="2997" spans="85:85" hidden="1" x14ac:dyDescent="0.25">
      <c r="CG2997" s="49"/>
    </row>
    <row r="2998" spans="85:85" hidden="1" x14ac:dyDescent="0.25">
      <c r="CG2998" s="49"/>
    </row>
    <row r="2999" spans="85:85" hidden="1" x14ac:dyDescent="0.25">
      <c r="CG2999" s="49"/>
    </row>
    <row r="3000" spans="85:85" hidden="1" x14ac:dyDescent="0.25">
      <c r="CG3000" s="49"/>
    </row>
    <row r="3001" spans="85:85" hidden="1" x14ac:dyDescent="0.25">
      <c r="CG3001" s="49"/>
    </row>
    <row r="3002" spans="85:85" hidden="1" x14ac:dyDescent="0.25">
      <c r="CG3002" s="49"/>
    </row>
    <row r="3003" spans="85:85" hidden="1" x14ac:dyDescent="0.25">
      <c r="CG3003" s="49"/>
    </row>
    <row r="3004" spans="85:85" hidden="1" x14ac:dyDescent="0.25">
      <c r="CG3004" s="49"/>
    </row>
    <row r="3005" spans="85:85" hidden="1" x14ac:dyDescent="0.25">
      <c r="CG3005" s="49"/>
    </row>
    <row r="3006" spans="85:85" hidden="1" x14ac:dyDescent="0.25">
      <c r="CG3006" s="49"/>
    </row>
    <row r="3007" spans="85:85" hidden="1" x14ac:dyDescent="0.25">
      <c r="CG3007" s="49"/>
    </row>
    <row r="3008" spans="85:85" hidden="1" x14ac:dyDescent="0.25">
      <c r="CG3008" s="49"/>
    </row>
    <row r="3009" spans="85:85" hidden="1" x14ac:dyDescent="0.25">
      <c r="CG3009" s="49"/>
    </row>
    <row r="3010" spans="85:85" hidden="1" x14ac:dyDescent="0.25">
      <c r="CG3010" s="49"/>
    </row>
    <row r="3011" spans="85:85" hidden="1" x14ac:dyDescent="0.25">
      <c r="CG3011" s="49"/>
    </row>
    <row r="3012" spans="85:85" hidden="1" x14ac:dyDescent="0.25">
      <c r="CG3012" s="49"/>
    </row>
    <row r="3013" spans="85:85" hidden="1" x14ac:dyDescent="0.25">
      <c r="CG3013" s="49"/>
    </row>
    <row r="3014" spans="85:85" hidden="1" x14ac:dyDescent="0.25">
      <c r="CG3014" s="49"/>
    </row>
    <row r="3015" spans="85:85" hidden="1" x14ac:dyDescent="0.25">
      <c r="CG3015" s="49"/>
    </row>
    <row r="3016" spans="85:85" hidden="1" x14ac:dyDescent="0.25">
      <c r="CG3016" s="49"/>
    </row>
    <row r="3017" spans="85:85" hidden="1" x14ac:dyDescent="0.25">
      <c r="CG3017" s="49"/>
    </row>
    <row r="3018" spans="85:85" hidden="1" x14ac:dyDescent="0.25">
      <c r="CG3018" s="49"/>
    </row>
    <row r="3019" spans="85:85" hidden="1" x14ac:dyDescent="0.25">
      <c r="CG3019" s="49"/>
    </row>
    <row r="3020" spans="85:85" hidden="1" x14ac:dyDescent="0.25">
      <c r="CG3020" s="49"/>
    </row>
    <row r="3021" spans="85:85" hidden="1" x14ac:dyDescent="0.25">
      <c r="CG3021" s="49"/>
    </row>
    <row r="3022" spans="85:85" hidden="1" x14ac:dyDescent="0.25">
      <c r="CG3022" s="49"/>
    </row>
    <row r="3023" spans="85:85" hidden="1" x14ac:dyDescent="0.25">
      <c r="CG3023" s="49"/>
    </row>
    <row r="3024" spans="85:85" hidden="1" x14ac:dyDescent="0.25">
      <c r="CG3024" s="49"/>
    </row>
    <row r="3025" spans="85:85" hidden="1" x14ac:dyDescent="0.25">
      <c r="CG3025" s="49"/>
    </row>
    <row r="3026" spans="85:85" hidden="1" x14ac:dyDescent="0.25">
      <c r="CG3026" s="49"/>
    </row>
    <row r="3027" spans="85:85" hidden="1" x14ac:dyDescent="0.25">
      <c r="CG3027" s="49"/>
    </row>
    <row r="3028" spans="85:85" hidden="1" x14ac:dyDescent="0.25">
      <c r="CG3028" s="49"/>
    </row>
    <row r="3029" spans="85:85" hidden="1" x14ac:dyDescent="0.25">
      <c r="CG3029" s="49"/>
    </row>
    <row r="3030" spans="85:85" hidden="1" x14ac:dyDescent="0.25">
      <c r="CG3030" s="49"/>
    </row>
    <row r="3031" spans="85:85" hidden="1" x14ac:dyDescent="0.25">
      <c r="CG3031" s="49"/>
    </row>
    <row r="3032" spans="85:85" hidden="1" x14ac:dyDescent="0.25">
      <c r="CG3032" s="49"/>
    </row>
    <row r="3033" spans="85:85" hidden="1" x14ac:dyDescent="0.25">
      <c r="CG3033" s="49"/>
    </row>
    <row r="3034" spans="85:85" hidden="1" x14ac:dyDescent="0.25">
      <c r="CG3034" s="49"/>
    </row>
    <row r="3035" spans="85:85" hidden="1" x14ac:dyDescent="0.25">
      <c r="CG3035" s="49"/>
    </row>
    <row r="3036" spans="85:85" hidden="1" x14ac:dyDescent="0.25">
      <c r="CG3036" s="49"/>
    </row>
    <row r="3037" spans="85:85" hidden="1" x14ac:dyDescent="0.25">
      <c r="CG3037" s="49"/>
    </row>
    <row r="3038" spans="85:85" hidden="1" x14ac:dyDescent="0.25">
      <c r="CG3038" s="49"/>
    </row>
    <row r="3039" spans="85:85" hidden="1" x14ac:dyDescent="0.25">
      <c r="CG3039" s="49"/>
    </row>
    <row r="3040" spans="85:85" hidden="1" x14ac:dyDescent="0.25">
      <c r="CG3040" s="49"/>
    </row>
    <row r="3041" spans="85:85" hidden="1" x14ac:dyDescent="0.25">
      <c r="CG3041" s="49"/>
    </row>
    <row r="3042" spans="85:85" hidden="1" x14ac:dyDescent="0.25">
      <c r="CG3042" s="49"/>
    </row>
    <row r="3043" spans="85:85" hidden="1" x14ac:dyDescent="0.25">
      <c r="CG3043" s="49"/>
    </row>
    <row r="3044" spans="85:85" hidden="1" x14ac:dyDescent="0.25">
      <c r="CG3044" s="49"/>
    </row>
    <row r="3045" spans="85:85" hidden="1" x14ac:dyDescent="0.25">
      <c r="CG3045" s="49"/>
    </row>
    <row r="3046" spans="85:85" hidden="1" x14ac:dyDescent="0.25">
      <c r="CG3046" s="49"/>
    </row>
    <row r="3047" spans="85:85" hidden="1" x14ac:dyDescent="0.25">
      <c r="CG3047" s="49"/>
    </row>
    <row r="3048" spans="85:85" hidden="1" x14ac:dyDescent="0.25">
      <c r="CG3048" s="49"/>
    </row>
    <row r="3049" spans="85:85" hidden="1" x14ac:dyDescent="0.25">
      <c r="CG3049" s="49"/>
    </row>
    <row r="3050" spans="85:85" hidden="1" x14ac:dyDescent="0.25">
      <c r="CG3050" s="49"/>
    </row>
    <row r="3051" spans="85:85" hidden="1" x14ac:dyDescent="0.25">
      <c r="CG3051" s="49"/>
    </row>
    <row r="3052" spans="85:85" hidden="1" x14ac:dyDescent="0.25">
      <c r="CG3052" s="49"/>
    </row>
    <row r="3053" spans="85:85" hidden="1" x14ac:dyDescent="0.25">
      <c r="CG3053" s="49"/>
    </row>
    <row r="3054" spans="85:85" hidden="1" x14ac:dyDescent="0.25">
      <c r="CG3054" s="49"/>
    </row>
    <row r="3055" spans="85:85" hidden="1" x14ac:dyDescent="0.25">
      <c r="CG3055" s="49"/>
    </row>
    <row r="3056" spans="85:85" hidden="1" x14ac:dyDescent="0.25">
      <c r="CG3056" s="49"/>
    </row>
    <row r="3057" spans="85:85" hidden="1" x14ac:dyDescent="0.25">
      <c r="CG3057" s="49"/>
    </row>
    <row r="3058" spans="85:85" hidden="1" x14ac:dyDescent="0.25">
      <c r="CG3058" s="49"/>
    </row>
    <row r="3059" spans="85:85" hidden="1" x14ac:dyDescent="0.25">
      <c r="CG3059" s="49"/>
    </row>
    <row r="3060" spans="85:85" hidden="1" x14ac:dyDescent="0.25">
      <c r="CG3060" s="49"/>
    </row>
    <row r="3061" spans="85:85" hidden="1" x14ac:dyDescent="0.25">
      <c r="CG3061" s="49"/>
    </row>
    <row r="3062" spans="85:85" hidden="1" x14ac:dyDescent="0.25">
      <c r="CG3062" s="49"/>
    </row>
    <row r="3063" spans="85:85" hidden="1" x14ac:dyDescent="0.25">
      <c r="CG3063" s="49"/>
    </row>
    <row r="3064" spans="85:85" hidden="1" x14ac:dyDescent="0.25">
      <c r="CG3064" s="49"/>
    </row>
    <row r="3065" spans="85:85" hidden="1" x14ac:dyDescent="0.25">
      <c r="CG3065" s="49"/>
    </row>
    <row r="3066" spans="85:85" hidden="1" x14ac:dyDescent="0.25">
      <c r="CG3066" s="49"/>
    </row>
    <row r="3067" spans="85:85" hidden="1" x14ac:dyDescent="0.25">
      <c r="CG3067" s="49"/>
    </row>
    <row r="3068" spans="85:85" hidden="1" x14ac:dyDescent="0.25">
      <c r="CG3068" s="49"/>
    </row>
    <row r="3069" spans="85:85" hidden="1" x14ac:dyDescent="0.25">
      <c r="CG3069" s="49"/>
    </row>
    <row r="3070" spans="85:85" hidden="1" x14ac:dyDescent="0.25">
      <c r="CG3070" s="49"/>
    </row>
    <row r="3071" spans="85:85" hidden="1" x14ac:dyDescent="0.25">
      <c r="CG3071" s="49"/>
    </row>
    <row r="3072" spans="85:85" hidden="1" x14ac:dyDescent="0.25">
      <c r="CG3072" s="49"/>
    </row>
    <row r="3073" spans="85:85" hidden="1" x14ac:dyDescent="0.25">
      <c r="CG3073" s="49"/>
    </row>
    <row r="3074" spans="85:85" hidden="1" x14ac:dyDescent="0.25">
      <c r="CG3074" s="49"/>
    </row>
    <row r="3075" spans="85:85" hidden="1" x14ac:dyDescent="0.25">
      <c r="CG3075" s="49"/>
    </row>
    <row r="3076" spans="85:85" hidden="1" x14ac:dyDescent="0.25">
      <c r="CG3076" s="49"/>
    </row>
    <row r="3077" spans="85:85" hidden="1" x14ac:dyDescent="0.25">
      <c r="CG3077" s="49"/>
    </row>
    <row r="3078" spans="85:85" hidden="1" x14ac:dyDescent="0.25">
      <c r="CG3078" s="49"/>
    </row>
    <row r="3079" spans="85:85" hidden="1" x14ac:dyDescent="0.25">
      <c r="CG3079" s="49"/>
    </row>
    <row r="3080" spans="85:85" hidden="1" x14ac:dyDescent="0.25">
      <c r="CG3080" s="49"/>
    </row>
    <row r="3081" spans="85:85" hidden="1" x14ac:dyDescent="0.25">
      <c r="CG3081" s="49"/>
    </row>
    <row r="3082" spans="85:85" hidden="1" x14ac:dyDescent="0.25">
      <c r="CG3082" s="49"/>
    </row>
    <row r="3083" spans="85:85" hidden="1" x14ac:dyDescent="0.25">
      <c r="CG3083" s="49"/>
    </row>
    <row r="3084" spans="85:85" hidden="1" x14ac:dyDescent="0.25">
      <c r="CG3084" s="49"/>
    </row>
    <row r="3085" spans="85:85" hidden="1" x14ac:dyDescent="0.25">
      <c r="CG3085" s="49"/>
    </row>
    <row r="3086" spans="85:85" hidden="1" x14ac:dyDescent="0.25">
      <c r="CG3086" s="49"/>
    </row>
    <row r="3087" spans="85:85" hidden="1" x14ac:dyDescent="0.25">
      <c r="CG3087" s="49"/>
    </row>
    <row r="3088" spans="85:85" hidden="1" x14ac:dyDescent="0.25">
      <c r="CG3088" s="49"/>
    </row>
    <row r="3089" spans="85:85" hidden="1" x14ac:dyDescent="0.25">
      <c r="CG3089" s="49"/>
    </row>
    <row r="3090" spans="85:85" hidden="1" x14ac:dyDescent="0.25">
      <c r="CG3090" s="49"/>
    </row>
    <row r="3091" spans="85:85" hidden="1" x14ac:dyDescent="0.25">
      <c r="CG3091" s="49"/>
    </row>
    <row r="3092" spans="85:85" hidden="1" x14ac:dyDescent="0.25">
      <c r="CG3092" s="49"/>
    </row>
    <row r="3093" spans="85:85" hidden="1" x14ac:dyDescent="0.25">
      <c r="CG3093" s="49"/>
    </row>
    <row r="3094" spans="85:85" hidden="1" x14ac:dyDescent="0.25">
      <c r="CG3094" s="49"/>
    </row>
    <row r="3095" spans="85:85" hidden="1" x14ac:dyDescent="0.25">
      <c r="CG3095" s="49"/>
    </row>
    <row r="3096" spans="85:85" hidden="1" x14ac:dyDescent="0.25">
      <c r="CG3096" s="49"/>
    </row>
    <row r="3097" spans="85:85" hidden="1" x14ac:dyDescent="0.25">
      <c r="CG3097" s="49"/>
    </row>
    <row r="3098" spans="85:85" hidden="1" x14ac:dyDescent="0.25">
      <c r="CG3098" s="49"/>
    </row>
    <row r="3099" spans="85:85" hidden="1" x14ac:dyDescent="0.25">
      <c r="CG3099" s="49"/>
    </row>
    <row r="3100" spans="85:85" hidden="1" x14ac:dyDescent="0.25">
      <c r="CG3100" s="49"/>
    </row>
    <row r="3101" spans="85:85" hidden="1" x14ac:dyDescent="0.25">
      <c r="CG3101" s="49"/>
    </row>
    <row r="3102" spans="85:85" hidden="1" x14ac:dyDescent="0.25">
      <c r="CG3102" s="49"/>
    </row>
    <row r="3103" spans="85:85" hidden="1" x14ac:dyDescent="0.25">
      <c r="CG3103" s="49"/>
    </row>
    <row r="3104" spans="85:85" hidden="1" x14ac:dyDescent="0.25">
      <c r="CG3104" s="49"/>
    </row>
    <row r="3105" spans="85:85" hidden="1" x14ac:dyDescent="0.25">
      <c r="CG3105" s="49"/>
    </row>
    <row r="3106" spans="85:85" hidden="1" x14ac:dyDescent="0.25">
      <c r="CG3106" s="49"/>
    </row>
    <row r="3107" spans="85:85" hidden="1" x14ac:dyDescent="0.25">
      <c r="CG3107" s="49"/>
    </row>
    <row r="3108" spans="85:85" hidden="1" x14ac:dyDescent="0.25">
      <c r="CG3108" s="49"/>
    </row>
    <row r="3109" spans="85:85" hidden="1" x14ac:dyDescent="0.25">
      <c r="CG3109" s="49"/>
    </row>
    <row r="3110" spans="85:85" hidden="1" x14ac:dyDescent="0.25">
      <c r="CG3110" s="49"/>
    </row>
    <row r="3111" spans="85:85" hidden="1" x14ac:dyDescent="0.25">
      <c r="CG3111" s="49"/>
    </row>
    <row r="3112" spans="85:85" hidden="1" x14ac:dyDescent="0.25">
      <c r="CG3112" s="49"/>
    </row>
    <row r="3113" spans="85:85" hidden="1" x14ac:dyDescent="0.25">
      <c r="CG3113" s="49"/>
    </row>
    <row r="3114" spans="85:85" hidden="1" x14ac:dyDescent="0.25">
      <c r="CG3114" s="49"/>
    </row>
    <row r="3115" spans="85:85" hidden="1" x14ac:dyDescent="0.25">
      <c r="CG3115" s="49"/>
    </row>
    <row r="3116" spans="85:85" hidden="1" x14ac:dyDescent="0.25">
      <c r="CG3116" s="49"/>
    </row>
    <row r="3117" spans="85:85" hidden="1" x14ac:dyDescent="0.25">
      <c r="CG3117" s="49"/>
    </row>
    <row r="3118" spans="85:85" hidden="1" x14ac:dyDescent="0.25">
      <c r="CG3118" s="49"/>
    </row>
    <row r="3119" spans="85:85" hidden="1" x14ac:dyDescent="0.25">
      <c r="CG3119" s="49"/>
    </row>
    <row r="3120" spans="85:85" hidden="1" x14ac:dyDescent="0.25">
      <c r="CG3120" s="49"/>
    </row>
    <row r="3121" spans="85:85" hidden="1" x14ac:dyDescent="0.25">
      <c r="CG3121" s="49"/>
    </row>
    <row r="3122" spans="85:85" hidden="1" x14ac:dyDescent="0.25">
      <c r="CG3122" s="49"/>
    </row>
    <row r="3123" spans="85:85" hidden="1" x14ac:dyDescent="0.25">
      <c r="CG3123" s="49"/>
    </row>
    <row r="3124" spans="85:85" hidden="1" x14ac:dyDescent="0.25">
      <c r="CG3124" s="49"/>
    </row>
    <row r="3125" spans="85:85" hidden="1" x14ac:dyDescent="0.25">
      <c r="CG3125" s="49"/>
    </row>
    <row r="3126" spans="85:85" hidden="1" x14ac:dyDescent="0.25">
      <c r="CG3126" s="49"/>
    </row>
    <row r="3127" spans="85:85" hidden="1" x14ac:dyDescent="0.25">
      <c r="CG3127" s="49"/>
    </row>
    <row r="3128" spans="85:85" hidden="1" x14ac:dyDescent="0.25">
      <c r="CG3128" s="49"/>
    </row>
    <row r="3129" spans="85:85" hidden="1" x14ac:dyDescent="0.25">
      <c r="CG3129" s="49"/>
    </row>
    <row r="3130" spans="85:85" hidden="1" x14ac:dyDescent="0.25">
      <c r="CG3130" s="49"/>
    </row>
    <row r="3131" spans="85:85" hidden="1" x14ac:dyDescent="0.25">
      <c r="CG3131" s="49"/>
    </row>
    <row r="3132" spans="85:85" hidden="1" x14ac:dyDescent="0.25">
      <c r="CG3132" s="49"/>
    </row>
    <row r="3133" spans="85:85" hidden="1" x14ac:dyDescent="0.25">
      <c r="CG3133" s="49"/>
    </row>
    <row r="3134" spans="85:85" hidden="1" x14ac:dyDescent="0.25">
      <c r="CG3134" s="49"/>
    </row>
    <row r="3135" spans="85:85" hidden="1" x14ac:dyDescent="0.25">
      <c r="CG3135" s="49"/>
    </row>
    <row r="3136" spans="85:85" hidden="1" x14ac:dyDescent="0.25">
      <c r="CG3136" s="49"/>
    </row>
    <row r="3137" spans="85:85" hidden="1" x14ac:dyDescent="0.25">
      <c r="CG3137" s="49"/>
    </row>
    <row r="3138" spans="85:85" hidden="1" x14ac:dyDescent="0.25">
      <c r="CG3138" s="49"/>
    </row>
    <row r="3139" spans="85:85" hidden="1" x14ac:dyDescent="0.25">
      <c r="CG3139" s="49"/>
    </row>
    <row r="3140" spans="85:85" hidden="1" x14ac:dyDescent="0.25">
      <c r="CG3140" s="49"/>
    </row>
    <row r="3141" spans="85:85" hidden="1" x14ac:dyDescent="0.25">
      <c r="CG3141" s="49"/>
    </row>
    <row r="3142" spans="85:85" hidden="1" x14ac:dyDescent="0.25">
      <c r="CG3142" s="49"/>
    </row>
    <row r="3143" spans="85:85" hidden="1" x14ac:dyDescent="0.25">
      <c r="CG3143" s="49"/>
    </row>
    <row r="3144" spans="85:85" hidden="1" x14ac:dyDescent="0.25">
      <c r="CG3144" s="49"/>
    </row>
    <row r="3145" spans="85:85" hidden="1" x14ac:dyDescent="0.25">
      <c r="CG3145" s="49"/>
    </row>
    <row r="3146" spans="85:85" hidden="1" x14ac:dyDescent="0.25">
      <c r="CG3146" s="49"/>
    </row>
    <row r="3147" spans="85:85" hidden="1" x14ac:dyDescent="0.25">
      <c r="CG3147" s="49"/>
    </row>
    <row r="3148" spans="85:85" hidden="1" x14ac:dyDescent="0.25">
      <c r="CG3148" s="49"/>
    </row>
    <row r="3149" spans="85:85" hidden="1" x14ac:dyDescent="0.25">
      <c r="CG3149" s="49"/>
    </row>
    <row r="3150" spans="85:85" hidden="1" x14ac:dyDescent="0.25">
      <c r="CG3150" s="49"/>
    </row>
    <row r="3151" spans="85:85" hidden="1" x14ac:dyDescent="0.25">
      <c r="CG3151" s="49"/>
    </row>
    <row r="3152" spans="85:85" hidden="1" x14ac:dyDescent="0.25">
      <c r="CG3152" s="49"/>
    </row>
    <row r="3153" spans="85:85" hidden="1" x14ac:dyDescent="0.25">
      <c r="CG3153" s="49"/>
    </row>
    <row r="3154" spans="85:85" hidden="1" x14ac:dyDescent="0.25">
      <c r="CG3154" s="49"/>
    </row>
    <row r="3155" spans="85:85" hidden="1" x14ac:dyDescent="0.25">
      <c r="CG3155" s="49"/>
    </row>
    <row r="3156" spans="85:85" hidden="1" x14ac:dyDescent="0.25">
      <c r="CG3156" s="49"/>
    </row>
    <row r="3157" spans="85:85" hidden="1" x14ac:dyDescent="0.25">
      <c r="CG3157" s="49"/>
    </row>
    <row r="3158" spans="85:85" hidden="1" x14ac:dyDescent="0.25">
      <c r="CG3158" s="49"/>
    </row>
    <row r="3159" spans="85:85" hidden="1" x14ac:dyDescent="0.25">
      <c r="CG3159" s="49"/>
    </row>
    <row r="3160" spans="85:85" hidden="1" x14ac:dyDescent="0.25">
      <c r="CG3160" s="49"/>
    </row>
    <row r="3161" spans="85:85" hidden="1" x14ac:dyDescent="0.25">
      <c r="CG3161" s="49"/>
    </row>
    <row r="3162" spans="85:85" hidden="1" x14ac:dyDescent="0.25">
      <c r="CG3162" s="49"/>
    </row>
    <row r="3163" spans="85:85" hidden="1" x14ac:dyDescent="0.25">
      <c r="CG3163" s="49"/>
    </row>
    <row r="3164" spans="85:85" hidden="1" x14ac:dyDescent="0.25">
      <c r="CG3164" s="49"/>
    </row>
    <row r="3165" spans="85:85" hidden="1" x14ac:dyDescent="0.25">
      <c r="CG3165" s="49"/>
    </row>
    <row r="3166" spans="85:85" hidden="1" x14ac:dyDescent="0.25">
      <c r="CG3166" s="49"/>
    </row>
    <row r="3167" spans="85:85" hidden="1" x14ac:dyDescent="0.25">
      <c r="CG3167" s="49"/>
    </row>
    <row r="3168" spans="85:85" hidden="1" x14ac:dyDescent="0.25">
      <c r="CG3168" s="49"/>
    </row>
    <row r="3169" spans="85:85" hidden="1" x14ac:dyDescent="0.25">
      <c r="CG3169" s="49"/>
    </row>
    <row r="3170" spans="85:85" hidden="1" x14ac:dyDescent="0.25">
      <c r="CG3170" s="49"/>
    </row>
    <row r="3171" spans="85:85" hidden="1" x14ac:dyDescent="0.25">
      <c r="CG3171" s="49"/>
    </row>
    <row r="3172" spans="85:85" hidden="1" x14ac:dyDescent="0.25">
      <c r="CG3172" s="49"/>
    </row>
    <row r="3173" spans="85:85" hidden="1" x14ac:dyDescent="0.25">
      <c r="CG3173" s="49"/>
    </row>
    <row r="3174" spans="85:85" hidden="1" x14ac:dyDescent="0.25">
      <c r="CG3174" s="49"/>
    </row>
    <row r="3175" spans="85:85" hidden="1" x14ac:dyDescent="0.25">
      <c r="CG3175" s="49"/>
    </row>
    <row r="3176" spans="85:85" hidden="1" x14ac:dyDescent="0.25">
      <c r="CG3176" s="49"/>
    </row>
    <row r="3177" spans="85:85" hidden="1" x14ac:dyDescent="0.25">
      <c r="CG3177" s="49"/>
    </row>
    <row r="3178" spans="85:85" hidden="1" x14ac:dyDescent="0.25">
      <c r="CG3178" s="49"/>
    </row>
    <row r="3179" spans="85:85" hidden="1" x14ac:dyDescent="0.25">
      <c r="CG3179" s="49"/>
    </row>
    <row r="3180" spans="85:85" hidden="1" x14ac:dyDescent="0.25">
      <c r="CG3180" s="49"/>
    </row>
    <row r="3181" spans="85:85" hidden="1" x14ac:dyDescent="0.25">
      <c r="CG3181" s="49"/>
    </row>
    <row r="3182" spans="85:85" hidden="1" x14ac:dyDescent="0.25">
      <c r="CG3182" s="49"/>
    </row>
    <row r="3183" spans="85:85" hidden="1" x14ac:dyDescent="0.25">
      <c r="CG3183" s="49"/>
    </row>
    <row r="3184" spans="85:85" hidden="1" x14ac:dyDescent="0.25">
      <c r="CG3184" s="49"/>
    </row>
    <row r="3185" spans="85:85" hidden="1" x14ac:dyDescent="0.25">
      <c r="CG3185" s="49"/>
    </row>
    <row r="3186" spans="85:85" hidden="1" x14ac:dyDescent="0.25">
      <c r="CG3186" s="49"/>
    </row>
    <row r="3187" spans="85:85" hidden="1" x14ac:dyDescent="0.25">
      <c r="CG3187" s="49"/>
    </row>
    <row r="3188" spans="85:85" hidden="1" x14ac:dyDescent="0.25">
      <c r="CG3188" s="49"/>
    </row>
    <row r="3189" spans="85:85" hidden="1" x14ac:dyDescent="0.25">
      <c r="CG3189" s="49"/>
    </row>
    <row r="3190" spans="85:85" hidden="1" x14ac:dyDescent="0.25">
      <c r="CG3190" s="49"/>
    </row>
    <row r="3191" spans="85:85" hidden="1" x14ac:dyDescent="0.25">
      <c r="CG3191" s="49"/>
    </row>
    <row r="3192" spans="85:85" hidden="1" x14ac:dyDescent="0.25">
      <c r="CG3192" s="49"/>
    </row>
    <row r="3193" spans="85:85" hidden="1" x14ac:dyDescent="0.25">
      <c r="CG3193" s="49"/>
    </row>
    <row r="3194" spans="85:85" hidden="1" x14ac:dyDescent="0.25">
      <c r="CG3194" s="49"/>
    </row>
    <row r="3195" spans="85:85" hidden="1" x14ac:dyDescent="0.25">
      <c r="CG3195" s="49"/>
    </row>
    <row r="3196" spans="85:85" hidden="1" x14ac:dyDescent="0.25">
      <c r="CG3196" s="49"/>
    </row>
    <row r="3197" spans="85:85" hidden="1" x14ac:dyDescent="0.25">
      <c r="CG3197" s="49"/>
    </row>
    <row r="3198" spans="85:85" hidden="1" x14ac:dyDescent="0.25">
      <c r="CG3198" s="49"/>
    </row>
    <row r="3199" spans="85:85" hidden="1" x14ac:dyDescent="0.25">
      <c r="CG3199" s="49"/>
    </row>
    <row r="3200" spans="85:85" hidden="1" x14ac:dyDescent="0.25">
      <c r="CG3200" s="49"/>
    </row>
    <row r="3201" spans="85:85" hidden="1" x14ac:dyDescent="0.25">
      <c r="CG3201" s="49"/>
    </row>
    <row r="3202" spans="85:85" hidden="1" x14ac:dyDescent="0.25">
      <c r="CG3202" s="49"/>
    </row>
    <row r="3203" spans="85:85" hidden="1" x14ac:dyDescent="0.25">
      <c r="CG3203" s="49"/>
    </row>
    <row r="3204" spans="85:85" hidden="1" x14ac:dyDescent="0.25">
      <c r="CG3204" s="49"/>
    </row>
    <row r="3205" spans="85:85" hidden="1" x14ac:dyDescent="0.25">
      <c r="CG3205" s="49"/>
    </row>
    <row r="3206" spans="85:85" hidden="1" x14ac:dyDescent="0.25">
      <c r="CG3206" s="49"/>
    </row>
    <row r="3207" spans="85:85" hidden="1" x14ac:dyDescent="0.25">
      <c r="CG3207" s="49"/>
    </row>
    <row r="3208" spans="85:85" hidden="1" x14ac:dyDescent="0.25">
      <c r="CG3208" s="49"/>
    </row>
    <row r="3209" spans="85:85" hidden="1" x14ac:dyDescent="0.25">
      <c r="CG3209" s="49"/>
    </row>
    <row r="3210" spans="85:85" hidden="1" x14ac:dyDescent="0.25">
      <c r="CG3210" s="49"/>
    </row>
    <row r="3211" spans="85:85" hidden="1" x14ac:dyDescent="0.25">
      <c r="CG3211" s="49"/>
    </row>
    <row r="3212" spans="85:85" hidden="1" x14ac:dyDescent="0.25">
      <c r="CG3212" s="49"/>
    </row>
    <row r="3213" spans="85:85" hidden="1" x14ac:dyDescent="0.25">
      <c r="CG3213" s="49"/>
    </row>
    <row r="3214" spans="85:85" hidden="1" x14ac:dyDescent="0.25">
      <c r="CG3214" s="49"/>
    </row>
    <row r="3215" spans="85:85" hidden="1" x14ac:dyDescent="0.25">
      <c r="CG3215" s="49"/>
    </row>
    <row r="3216" spans="85:85" hidden="1" x14ac:dyDescent="0.25">
      <c r="CG3216" s="49"/>
    </row>
    <row r="3217" spans="85:85" hidden="1" x14ac:dyDescent="0.25">
      <c r="CG3217" s="49"/>
    </row>
    <row r="3218" spans="85:85" hidden="1" x14ac:dyDescent="0.25">
      <c r="CG3218" s="49"/>
    </row>
    <row r="3219" spans="85:85" hidden="1" x14ac:dyDescent="0.25">
      <c r="CG3219" s="49"/>
    </row>
    <row r="3220" spans="85:85" hidden="1" x14ac:dyDescent="0.25">
      <c r="CG3220" s="49"/>
    </row>
    <row r="3221" spans="85:85" hidden="1" x14ac:dyDescent="0.25">
      <c r="CG3221" s="49"/>
    </row>
    <row r="3222" spans="85:85" hidden="1" x14ac:dyDescent="0.25">
      <c r="CG3222" s="49"/>
    </row>
    <row r="3223" spans="85:85" hidden="1" x14ac:dyDescent="0.25">
      <c r="CG3223" s="49"/>
    </row>
    <row r="3224" spans="85:85" hidden="1" x14ac:dyDescent="0.25">
      <c r="CG3224" s="49"/>
    </row>
    <row r="3225" spans="85:85" hidden="1" x14ac:dyDescent="0.25">
      <c r="CG3225" s="49"/>
    </row>
    <row r="3226" spans="85:85" hidden="1" x14ac:dyDescent="0.25">
      <c r="CG3226" s="49"/>
    </row>
    <row r="3227" spans="85:85" hidden="1" x14ac:dyDescent="0.25">
      <c r="CG3227" s="49"/>
    </row>
    <row r="3228" spans="85:85" hidden="1" x14ac:dyDescent="0.25">
      <c r="CG3228" s="49"/>
    </row>
    <row r="3229" spans="85:85" hidden="1" x14ac:dyDescent="0.25">
      <c r="CG3229" s="49"/>
    </row>
    <row r="3230" spans="85:85" hidden="1" x14ac:dyDescent="0.25">
      <c r="CG3230" s="49"/>
    </row>
    <row r="3231" spans="85:85" hidden="1" x14ac:dyDescent="0.25">
      <c r="CG3231" s="49"/>
    </row>
    <row r="3232" spans="85:85" hidden="1" x14ac:dyDescent="0.25">
      <c r="CG3232" s="49"/>
    </row>
    <row r="3233" spans="85:85" hidden="1" x14ac:dyDescent="0.25">
      <c r="CG3233" s="49"/>
    </row>
    <row r="3234" spans="85:85" hidden="1" x14ac:dyDescent="0.25">
      <c r="CG3234" s="49"/>
    </row>
    <row r="3235" spans="85:85" hidden="1" x14ac:dyDescent="0.25">
      <c r="CG3235" s="49"/>
    </row>
    <row r="3236" spans="85:85" hidden="1" x14ac:dyDescent="0.25">
      <c r="CG3236" s="49"/>
    </row>
    <row r="3237" spans="85:85" hidden="1" x14ac:dyDescent="0.25">
      <c r="CG3237" s="49"/>
    </row>
    <row r="3238" spans="85:85" hidden="1" x14ac:dyDescent="0.25">
      <c r="CG3238" s="49"/>
    </row>
    <row r="3239" spans="85:85" hidden="1" x14ac:dyDescent="0.25">
      <c r="CG3239" s="49"/>
    </row>
    <row r="3240" spans="85:85" hidden="1" x14ac:dyDescent="0.25">
      <c r="CG3240" s="49"/>
    </row>
    <row r="3241" spans="85:85" hidden="1" x14ac:dyDescent="0.25">
      <c r="CG3241" s="49"/>
    </row>
    <row r="3242" spans="85:85" hidden="1" x14ac:dyDescent="0.25">
      <c r="CG3242" s="49"/>
    </row>
    <row r="3243" spans="85:85" hidden="1" x14ac:dyDescent="0.25">
      <c r="CG3243" s="49"/>
    </row>
    <row r="3244" spans="85:85" hidden="1" x14ac:dyDescent="0.25">
      <c r="CG3244" s="49"/>
    </row>
    <row r="3245" spans="85:85" hidden="1" x14ac:dyDescent="0.25">
      <c r="CG3245" s="49"/>
    </row>
    <row r="3246" spans="85:85" hidden="1" x14ac:dyDescent="0.25">
      <c r="CG3246" s="49"/>
    </row>
    <row r="3247" spans="85:85" hidden="1" x14ac:dyDescent="0.25">
      <c r="CG3247" s="49"/>
    </row>
    <row r="3248" spans="85:85" hidden="1" x14ac:dyDescent="0.25">
      <c r="CG3248" s="49"/>
    </row>
    <row r="3249" spans="85:85" hidden="1" x14ac:dyDescent="0.25">
      <c r="CG3249" s="49"/>
    </row>
    <row r="3250" spans="85:85" hidden="1" x14ac:dyDescent="0.25">
      <c r="CG3250" s="49"/>
    </row>
    <row r="3251" spans="85:85" hidden="1" x14ac:dyDescent="0.25">
      <c r="CG3251" s="49"/>
    </row>
    <row r="3252" spans="85:85" hidden="1" x14ac:dyDescent="0.25">
      <c r="CG3252" s="49"/>
    </row>
    <row r="3253" spans="85:85" hidden="1" x14ac:dyDescent="0.25">
      <c r="CG3253" s="49"/>
    </row>
    <row r="3254" spans="85:85" hidden="1" x14ac:dyDescent="0.25">
      <c r="CG3254" s="49"/>
    </row>
    <row r="3255" spans="85:85" hidden="1" x14ac:dyDescent="0.25">
      <c r="CG3255" s="49"/>
    </row>
    <row r="3256" spans="85:85" hidden="1" x14ac:dyDescent="0.25">
      <c r="CG3256" s="49"/>
    </row>
    <row r="3257" spans="85:85" hidden="1" x14ac:dyDescent="0.25">
      <c r="CG3257" s="49"/>
    </row>
    <row r="3258" spans="85:85" hidden="1" x14ac:dyDescent="0.25">
      <c r="CG3258" s="49"/>
    </row>
    <row r="3259" spans="85:85" hidden="1" x14ac:dyDescent="0.25">
      <c r="CG3259" s="49"/>
    </row>
    <row r="3260" spans="85:85" hidden="1" x14ac:dyDescent="0.25">
      <c r="CG3260" s="49"/>
    </row>
    <row r="3261" spans="85:85" hidden="1" x14ac:dyDescent="0.25">
      <c r="CG3261" s="49"/>
    </row>
    <row r="3262" spans="85:85" hidden="1" x14ac:dyDescent="0.25">
      <c r="CG3262" s="49"/>
    </row>
    <row r="3263" spans="85:85" hidden="1" x14ac:dyDescent="0.25">
      <c r="CG3263" s="49"/>
    </row>
    <row r="3264" spans="85:85" hidden="1" x14ac:dyDescent="0.25">
      <c r="CG3264" s="49"/>
    </row>
    <row r="3265" spans="85:85" hidden="1" x14ac:dyDescent="0.25">
      <c r="CG3265" s="49"/>
    </row>
    <row r="3266" spans="85:85" hidden="1" x14ac:dyDescent="0.25">
      <c r="CG3266" s="49"/>
    </row>
    <row r="3267" spans="85:85" hidden="1" x14ac:dyDescent="0.25">
      <c r="CG3267" s="49"/>
    </row>
    <row r="3268" spans="85:85" hidden="1" x14ac:dyDescent="0.25">
      <c r="CG3268" s="49"/>
    </row>
    <row r="3269" spans="85:85" hidden="1" x14ac:dyDescent="0.25">
      <c r="CG3269" s="49"/>
    </row>
    <row r="3270" spans="85:85" hidden="1" x14ac:dyDescent="0.25">
      <c r="CG3270" s="49"/>
    </row>
    <row r="3271" spans="85:85" hidden="1" x14ac:dyDescent="0.25">
      <c r="CG3271" s="49"/>
    </row>
    <row r="3272" spans="85:85" hidden="1" x14ac:dyDescent="0.25">
      <c r="CG3272" s="49"/>
    </row>
    <row r="3273" spans="85:85" hidden="1" x14ac:dyDescent="0.25">
      <c r="CG3273" s="49"/>
    </row>
    <row r="3274" spans="85:85" hidden="1" x14ac:dyDescent="0.25">
      <c r="CG3274" s="49"/>
    </row>
    <row r="3275" spans="85:85" hidden="1" x14ac:dyDescent="0.25">
      <c r="CG3275" s="49"/>
    </row>
    <row r="3276" spans="85:85" hidden="1" x14ac:dyDescent="0.25">
      <c r="CG3276" s="49"/>
    </row>
    <row r="3277" spans="85:85" hidden="1" x14ac:dyDescent="0.25">
      <c r="CG3277" s="49"/>
    </row>
    <row r="3278" spans="85:85" hidden="1" x14ac:dyDescent="0.25">
      <c r="CG3278" s="49"/>
    </row>
    <row r="3279" spans="85:85" hidden="1" x14ac:dyDescent="0.25">
      <c r="CG3279" s="49"/>
    </row>
    <row r="3280" spans="85:85" hidden="1" x14ac:dyDescent="0.25">
      <c r="CG3280" s="49"/>
    </row>
    <row r="3281" spans="85:85" hidden="1" x14ac:dyDescent="0.25">
      <c r="CG3281" s="49"/>
    </row>
    <row r="3282" spans="85:85" hidden="1" x14ac:dyDescent="0.25">
      <c r="CG3282" s="49"/>
    </row>
    <row r="3283" spans="85:85" hidden="1" x14ac:dyDescent="0.25">
      <c r="CG3283" s="49"/>
    </row>
    <row r="3284" spans="85:85" hidden="1" x14ac:dyDescent="0.25">
      <c r="CG3284" s="49"/>
    </row>
    <row r="3285" spans="85:85" hidden="1" x14ac:dyDescent="0.25">
      <c r="CG3285" s="49"/>
    </row>
    <row r="3286" spans="85:85" hidden="1" x14ac:dyDescent="0.25">
      <c r="CG3286" s="49"/>
    </row>
    <row r="3287" spans="85:85" hidden="1" x14ac:dyDescent="0.25">
      <c r="CG3287" s="49"/>
    </row>
    <row r="3288" spans="85:85" hidden="1" x14ac:dyDescent="0.25">
      <c r="CG3288" s="49"/>
    </row>
    <row r="3289" spans="85:85" hidden="1" x14ac:dyDescent="0.25">
      <c r="CG3289" s="49"/>
    </row>
    <row r="3290" spans="85:85" hidden="1" x14ac:dyDescent="0.25">
      <c r="CG3290" s="49"/>
    </row>
    <row r="3291" spans="85:85" hidden="1" x14ac:dyDescent="0.25">
      <c r="CG3291" s="49"/>
    </row>
    <row r="3292" spans="85:85" hidden="1" x14ac:dyDescent="0.25">
      <c r="CG3292" s="49"/>
    </row>
    <row r="3293" spans="85:85" hidden="1" x14ac:dyDescent="0.25">
      <c r="CG3293" s="49"/>
    </row>
    <row r="3294" spans="85:85" hidden="1" x14ac:dyDescent="0.25">
      <c r="CG3294" s="49"/>
    </row>
    <row r="3295" spans="85:85" hidden="1" x14ac:dyDescent="0.25">
      <c r="CG3295" s="49"/>
    </row>
    <row r="3296" spans="85:85" hidden="1" x14ac:dyDescent="0.25">
      <c r="CG3296" s="49"/>
    </row>
    <row r="3297" spans="85:85" hidden="1" x14ac:dyDescent="0.25">
      <c r="CG3297" s="49"/>
    </row>
    <row r="3298" spans="85:85" hidden="1" x14ac:dyDescent="0.25">
      <c r="CG3298" s="49"/>
    </row>
    <row r="3299" spans="85:85" hidden="1" x14ac:dyDescent="0.25">
      <c r="CG3299" s="49"/>
    </row>
    <row r="3300" spans="85:85" hidden="1" x14ac:dyDescent="0.25">
      <c r="CG3300" s="49"/>
    </row>
    <row r="3301" spans="85:85" hidden="1" x14ac:dyDescent="0.25">
      <c r="CG3301" s="49"/>
    </row>
    <row r="3302" spans="85:85" hidden="1" x14ac:dyDescent="0.25">
      <c r="CG3302" s="49"/>
    </row>
    <row r="3303" spans="85:85" hidden="1" x14ac:dyDescent="0.25">
      <c r="CG3303" s="49"/>
    </row>
    <row r="3304" spans="85:85" hidden="1" x14ac:dyDescent="0.25">
      <c r="CG3304" s="49"/>
    </row>
    <row r="3305" spans="85:85" hidden="1" x14ac:dyDescent="0.25">
      <c r="CG3305" s="49"/>
    </row>
    <row r="3306" spans="85:85" hidden="1" x14ac:dyDescent="0.25">
      <c r="CG3306" s="49"/>
    </row>
    <row r="3307" spans="85:85" hidden="1" x14ac:dyDescent="0.25">
      <c r="CG3307" s="49"/>
    </row>
    <row r="3308" spans="85:85" hidden="1" x14ac:dyDescent="0.25">
      <c r="CG3308" s="49"/>
    </row>
    <row r="3309" spans="85:85" hidden="1" x14ac:dyDescent="0.25">
      <c r="CG3309" s="49"/>
    </row>
    <row r="3310" spans="85:85" hidden="1" x14ac:dyDescent="0.25">
      <c r="CG3310" s="49"/>
    </row>
    <row r="3311" spans="85:85" hidden="1" x14ac:dyDescent="0.25">
      <c r="CG3311" s="49"/>
    </row>
    <row r="3312" spans="85:85" hidden="1" x14ac:dyDescent="0.25">
      <c r="CG3312" s="49"/>
    </row>
    <row r="3313" spans="85:85" hidden="1" x14ac:dyDescent="0.25">
      <c r="CG3313" s="49"/>
    </row>
    <row r="3314" spans="85:85" hidden="1" x14ac:dyDescent="0.25">
      <c r="CG3314" s="49"/>
    </row>
    <row r="3315" spans="85:85" hidden="1" x14ac:dyDescent="0.25">
      <c r="CG3315" s="49"/>
    </row>
    <row r="3316" spans="85:85" hidden="1" x14ac:dyDescent="0.25">
      <c r="CG3316" s="49"/>
    </row>
    <row r="3317" spans="85:85" hidden="1" x14ac:dyDescent="0.25">
      <c r="CG3317" s="49"/>
    </row>
    <row r="3318" spans="85:85" hidden="1" x14ac:dyDescent="0.25">
      <c r="CG3318" s="49"/>
    </row>
    <row r="3319" spans="85:85" hidden="1" x14ac:dyDescent="0.25">
      <c r="CG3319" s="49"/>
    </row>
    <row r="3320" spans="85:85" hidden="1" x14ac:dyDescent="0.25">
      <c r="CG3320" s="49"/>
    </row>
    <row r="3321" spans="85:85" hidden="1" x14ac:dyDescent="0.25">
      <c r="CG3321" s="49"/>
    </row>
    <row r="3322" spans="85:85" hidden="1" x14ac:dyDescent="0.25">
      <c r="CG3322" s="49"/>
    </row>
    <row r="3323" spans="85:85" hidden="1" x14ac:dyDescent="0.25">
      <c r="CG3323" s="49"/>
    </row>
    <row r="3324" spans="85:85" hidden="1" x14ac:dyDescent="0.25">
      <c r="CG3324" s="49"/>
    </row>
    <row r="3325" spans="85:85" hidden="1" x14ac:dyDescent="0.25">
      <c r="CG3325" s="49"/>
    </row>
    <row r="3326" spans="85:85" hidden="1" x14ac:dyDescent="0.25">
      <c r="CG3326" s="49"/>
    </row>
    <row r="3327" spans="85:85" hidden="1" x14ac:dyDescent="0.25">
      <c r="CG3327" s="49"/>
    </row>
    <row r="3328" spans="85:85" hidden="1" x14ac:dyDescent="0.25">
      <c r="CG3328" s="49"/>
    </row>
    <row r="3329" spans="85:85" hidden="1" x14ac:dyDescent="0.25">
      <c r="CG3329" s="49"/>
    </row>
    <row r="3330" spans="85:85" hidden="1" x14ac:dyDescent="0.25">
      <c r="CG3330" s="49"/>
    </row>
    <row r="3331" spans="85:85" hidden="1" x14ac:dyDescent="0.25">
      <c r="CG3331" s="49"/>
    </row>
    <row r="3332" spans="85:85" hidden="1" x14ac:dyDescent="0.25">
      <c r="CG3332" s="49"/>
    </row>
    <row r="3333" spans="85:85" hidden="1" x14ac:dyDescent="0.25">
      <c r="CG3333" s="49"/>
    </row>
    <row r="3334" spans="85:85" hidden="1" x14ac:dyDescent="0.25">
      <c r="CG3334" s="49"/>
    </row>
    <row r="3335" spans="85:85" hidden="1" x14ac:dyDescent="0.25">
      <c r="CG3335" s="49"/>
    </row>
    <row r="3336" spans="85:85" hidden="1" x14ac:dyDescent="0.25">
      <c r="CG3336" s="49"/>
    </row>
    <row r="3337" spans="85:85" hidden="1" x14ac:dyDescent="0.25">
      <c r="CG3337" s="49"/>
    </row>
    <row r="3338" spans="85:85" hidden="1" x14ac:dyDescent="0.25">
      <c r="CG3338" s="49"/>
    </row>
    <row r="3339" spans="85:85" hidden="1" x14ac:dyDescent="0.25">
      <c r="CG3339" s="49"/>
    </row>
    <row r="3340" spans="85:85" hidden="1" x14ac:dyDescent="0.25">
      <c r="CG3340" s="49"/>
    </row>
    <row r="3341" spans="85:85" hidden="1" x14ac:dyDescent="0.25">
      <c r="CG3341" s="49"/>
    </row>
    <row r="3342" spans="85:85" hidden="1" x14ac:dyDescent="0.25">
      <c r="CG3342" s="49"/>
    </row>
    <row r="3343" spans="85:85" hidden="1" x14ac:dyDescent="0.25">
      <c r="CG3343" s="49"/>
    </row>
    <row r="3344" spans="85:85" hidden="1" x14ac:dyDescent="0.25">
      <c r="CG3344" s="49"/>
    </row>
    <row r="3345" spans="85:85" hidden="1" x14ac:dyDescent="0.25">
      <c r="CG3345" s="49"/>
    </row>
    <row r="3346" spans="85:85" hidden="1" x14ac:dyDescent="0.25">
      <c r="CG3346" s="49"/>
    </row>
    <row r="3347" spans="85:85" hidden="1" x14ac:dyDescent="0.25">
      <c r="CG3347" s="49"/>
    </row>
    <row r="3348" spans="85:85" hidden="1" x14ac:dyDescent="0.25">
      <c r="CG3348" s="49"/>
    </row>
    <row r="3349" spans="85:85" hidden="1" x14ac:dyDescent="0.25">
      <c r="CG3349" s="49"/>
    </row>
    <row r="3350" spans="85:85" hidden="1" x14ac:dyDescent="0.25">
      <c r="CG3350" s="49"/>
    </row>
    <row r="3351" spans="85:85" hidden="1" x14ac:dyDescent="0.25">
      <c r="CG3351" s="49"/>
    </row>
    <row r="3352" spans="85:85" hidden="1" x14ac:dyDescent="0.25">
      <c r="CG3352" s="49"/>
    </row>
    <row r="3353" spans="85:85" hidden="1" x14ac:dyDescent="0.25">
      <c r="CG3353" s="49"/>
    </row>
    <row r="3354" spans="85:85" hidden="1" x14ac:dyDescent="0.25">
      <c r="CG3354" s="49"/>
    </row>
    <row r="3355" spans="85:85" hidden="1" x14ac:dyDescent="0.25">
      <c r="CG3355" s="49"/>
    </row>
    <row r="3356" spans="85:85" hidden="1" x14ac:dyDescent="0.25">
      <c r="CG3356" s="49"/>
    </row>
    <row r="3357" spans="85:85" hidden="1" x14ac:dyDescent="0.25">
      <c r="CG3357" s="49"/>
    </row>
    <row r="3358" spans="85:85" hidden="1" x14ac:dyDescent="0.25">
      <c r="CG3358" s="49"/>
    </row>
    <row r="3359" spans="85:85" hidden="1" x14ac:dyDescent="0.25">
      <c r="CG3359" s="49"/>
    </row>
    <row r="3360" spans="85:85" hidden="1" x14ac:dyDescent="0.25">
      <c r="CG3360" s="49"/>
    </row>
    <row r="3361" spans="85:85" hidden="1" x14ac:dyDescent="0.25">
      <c r="CG3361" s="49"/>
    </row>
    <row r="3362" spans="85:85" hidden="1" x14ac:dyDescent="0.25">
      <c r="CG3362" s="49"/>
    </row>
    <row r="3363" spans="85:85" hidden="1" x14ac:dyDescent="0.25">
      <c r="CG3363" s="49"/>
    </row>
    <row r="3364" spans="85:85" hidden="1" x14ac:dyDescent="0.25">
      <c r="CG3364" s="49"/>
    </row>
    <row r="3365" spans="85:85" hidden="1" x14ac:dyDescent="0.25">
      <c r="CG3365" s="49"/>
    </row>
    <row r="3366" spans="85:85" hidden="1" x14ac:dyDescent="0.25">
      <c r="CG3366" s="49"/>
    </row>
    <row r="3367" spans="85:85" hidden="1" x14ac:dyDescent="0.25">
      <c r="CG3367" s="49"/>
    </row>
    <row r="3368" spans="85:85" hidden="1" x14ac:dyDescent="0.25">
      <c r="CG3368" s="49"/>
    </row>
    <row r="3369" spans="85:85" hidden="1" x14ac:dyDescent="0.25">
      <c r="CG3369" s="49"/>
    </row>
    <row r="3370" spans="85:85" hidden="1" x14ac:dyDescent="0.25">
      <c r="CG3370" s="49"/>
    </row>
    <row r="3371" spans="85:85" hidden="1" x14ac:dyDescent="0.25">
      <c r="CG3371" s="49"/>
    </row>
    <row r="3372" spans="85:85" hidden="1" x14ac:dyDescent="0.25">
      <c r="CG3372" s="49"/>
    </row>
    <row r="3373" spans="85:85" hidden="1" x14ac:dyDescent="0.25">
      <c r="CG3373" s="49"/>
    </row>
    <row r="3374" spans="85:85" hidden="1" x14ac:dyDescent="0.25">
      <c r="CG3374" s="49"/>
    </row>
    <row r="3375" spans="85:85" hidden="1" x14ac:dyDescent="0.25">
      <c r="CG3375" s="49"/>
    </row>
    <row r="3376" spans="85:85" hidden="1" x14ac:dyDescent="0.25">
      <c r="CG3376" s="49"/>
    </row>
    <row r="3377" spans="85:85" hidden="1" x14ac:dyDescent="0.25">
      <c r="CG3377" s="49"/>
    </row>
    <row r="3378" spans="85:85" hidden="1" x14ac:dyDescent="0.25">
      <c r="CG3378" s="49"/>
    </row>
    <row r="3379" spans="85:85" hidden="1" x14ac:dyDescent="0.25">
      <c r="CG3379" s="49"/>
    </row>
    <row r="3380" spans="85:85" hidden="1" x14ac:dyDescent="0.25">
      <c r="CG3380" s="49"/>
    </row>
    <row r="3381" spans="85:85" hidden="1" x14ac:dyDescent="0.25">
      <c r="CG3381" s="49"/>
    </row>
    <row r="3382" spans="85:85" hidden="1" x14ac:dyDescent="0.25">
      <c r="CG3382" s="49"/>
    </row>
    <row r="3383" spans="85:85" hidden="1" x14ac:dyDescent="0.25">
      <c r="CG3383" s="49"/>
    </row>
    <row r="3384" spans="85:85" hidden="1" x14ac:dyDescent="0.25">
      <c r="CG3384" s="49"/>
    </row>
    <row r="3385" spans="85:85" hidden="1" x14ac:dyDescent="0.25">
      <c r="CG3385" s="49"/>
    </row>
    <row r="3386" spans="85:85" hidden="1" x14ac:dyDescent="0.25">
      <c r="CG3386" s="49"/>
    </row>
    <row r="3387" spans="85:85" hidden="1" x14ac:dyDescent="0.25">
      <c r="CG3387" s="49"/>
    </row>
    <row r="3388" spans="85:85" hidden="1" x14ac:dyDescent="0.25">
      <c r="CG3388" s="49"/>
    </row>
    <row r="3389" spans="85:85" hidden="1" x14ac:dyDescent="0.25">
      <c r="CG3389" s="49"/>
    </row>
    <row r="3390" spans="85:85" hidden="1" x14ac:dyDescent="0.25">
      <c r="CG3390" s="49"/>
    </row>
    <row r="3391" spans="85:85" hidden="1" x14ac:dyDescent="0.25">
      <c r="CG3391" s="49"/>
    </row>
    <row r="3392" spans="85:85" hidden="1" x14ac:dyDescent="0.25">
      <c r="CG3392" s="49"/>
    </row>
    <row r="3393" spans="85:85" hidden="1" x14ac:dyDescent="0.25">
      <c r="CG3393" s="49"/>
    </row>
    <row r="3394" spans="85:85" hidden="1" x14ac:dyDescent="0.25">
      <c r="CG3394" s="49"/>
    </row>
    <row r="3395" spans="85:85" hidden="1" x14ac:dyDescent="0.25">
      <c r="CG3395" s="49"/>
    </row>
    <row r="3396" spans="85:85" hidden="1" x14ac:dyDescent="0.25">
      <c r="CG3396" s="49"/>
    </row>
    <row r="3397" spans="85:85" hidden="1" x14ac:dyDescent="0.25">
      <c r="CG3397" s="49"/>
    </row>
    <row r="3398" spans="85:85" hidden="1" x14ac:dyDescent="0.25">
      <c r="CG3398" s="49"/>
    </row>
    <row r="3399" spans="85:85" hidden="1" x14ac:dyDescent="0.25">
      <c r="CG3399" s="49"/>
    </row>
    <row r="3400" spans="85:85" hidden="1" x14ac:dyDescent="0.25">
      <c r="CG3400" s="49"/>
    </row>
    <row r="3401" spans="85:85" hidden="1" x14ac:dyDescent="0.25">
      <c r="CG3401" s="49"/>
    </row>
    <row r="3402" spans="85:85" hidden="1" x14ac:dyDescent="0.25">
      <c r="CG3402" s="49"/>
    </row>
    <row r="3403" spans="85:85" hidden="1" x14ac:dyDescent="0.25">
      <c r="CG3403" s="49"/>
    </row>
    <row r="3404" spans="85:85" hidden="1" x14ac:dyDescent="0.25">
      <c r="CG3404" s="49"/>
    </row>
    <row r="3405" spans="85:85" hidden="1" x14ac:dyDescent="0.25">
      <c r="CG3405" s="49"/>
    </row>
    <row r="3406" spans="85:85" hidden="1" x14ac:dyDescent="0.25">
      <c r="CG3406" s="49"/>
    </row>
    <row r="3407" spans="85:85" hidden="1" x14ac:dyDescent="0.25">
      <c r="CG3407" s="49"/>
    </row>
    <row r="3408" spans="85:85" hidden="1" x14ac:dyDescent="0.25">
      <c r="CG3408" s="49"/>
    </row>
    <row r="3409" spans="85:85" hidden="1" x14ac:dyDescent="0.25">
      <c r="CG3409" s="49"/>
    </row>
    <row r="3410" spans="85:85" hidden="1" x14ac:dyDescent="0.25">
      <c r="CG3410" s="49"/>
    </row>
    <row r="3411" spans="85:85" hidden="1" x14ac:dyDescent="0.25">
      <c r="CG3411" s="49"/>
    </row>
    <row r="3412" spans="85:85" hidden="1" x14ac:dyDescent="0.25">
      <c r="CG3412" s="49"/>
    </row>
    <row r="3413" spans="85:85" hidden="1" x14ac:dyDescent="0.25">
      <c r="CG3413" s="49"/>
    </row>
    <row r="3414" spans="85:85" hidden="1" x14ac:dyDescent="0.25">
      <c r="CG3414" s="49"/>
    </row>
    <row r="3415" spans="85:85" hidden="1" x14ac:dyDescent="0.25">
      <c r="CG3415" s="49"/>
    </row>
    <row r="3416" spans="85:85" hidden="1" x14ac:dyDescent="0.25">
      <c r="CG3416" s="49"/>
    </row>
    <row r="3417" spans="85:85" hidden="1" x14ac:dyDescent="0.25">
      <c r="CG3417" s="49"/>
    </row>
    <row r="3418" spans="85:85" hidden="1" x14ac:dyDescent="0.25">
      <c r="CG3418" s="49"/>
    </row>
    <row r="3419" spans="85:85" hidden="1" x14ac:dyDescent="0.25">
      <c r="CG3419" s="49"/>
    </row>
    <row r="3420" spans="85:85" hidden="1" x14ac:dyDescent="0.25">
      <c r="CG3420" s="49"/>
    </row>
    <row r="3421" spans="85:85" hidden="1" x14ac:dyDescent="0.25">
      <c r="CG3421" s="49"/>
    </row>
    <row r="3422" spans="85:85" hidden="1" x14ac:dyDescent="0.25">
      <c r="CG3422" s="49"/>
    </row>
    <row r="3423" spans="85:85" hidden="1" x14ac:dyDescent="0.25">
      <c r="CG3423" s="49"/>
    </row>
    <row r="3424" spans="85:85" hidden="1" x14ac:dyDescent="0.25">
      <c r="CG3424" s="49"/>
    </row>
    <row r="3425" spans="85:85" hidden="1" x14ac:dyDescent="0.25">
      <c r="CG3425" s="49"/>
    </row>
    <row r="3426" spans="85:85" hidden="1" x14ac:dyDescent="0.25">
      <c r="CG3426" s="49"/>
    </row>
    <row r="3427" spans="85:85" hidden="1" x14ac:dyDescent="0.25">
      <c r="CG3427" s="49"/>
    </row>
    <row r="3428" spans="85:85" hidden="1" x14ac:dyDescent="0.25">
      <c r="CG3428" s="49"/>
    </row>
    <row r="3429" spans="85:85" hidden="1" x14ac:dyDescent="0.25">
      <c r="CG3429" s="49"/>
    </row>
    <row r="3430" spans="85:85" hidden="1" x14ac:dyDescent="0.25">
      <c r="CG3430" s="49"/>
    </row>
    <row r="3431" spans="85:85" hidden="1" x14ac:dyDescent="0.25">
      <c r="CG3431" s="49"/>
    </row>
    <row r="3432" spans="85:85" hidden="1" x14ac:dyDescent="0.25">
      <c r="CG3432" s="49"/>
    </row>
    <row r="3433" spans="85:85" hidden="1" x14ac:dyDescent="0.25">
      <c r="CG3433" s="49"/>
    </row>
    <row r="3434" spans="85:85" hidden="1" x14ac:dyDescent="0.25">
      <c r="CG3434" s="49"/>
    </row>
    <row r="3435" spans="85:85" hidden="1" x14ac:dyDescent="0.25">
      <c r="CG3435" s="49"/>
    </row>
    <row r="3436" spans="85:85" hidden="1" x14ac:dyDescent="0.25">
      <c r="CG3436" s="49"/>
    </row>
    <row r="3437" spans="85:85" hidden="1" x14ac:dyDescent="0.25">
      <c r="CG3437" s="49"/>
    </row>
    <row r="3438" spans="85:85" hidden="1" x14ac:dyDescent="0.25">
      <c r="CG3438" s="49"/>
    </row>
    <row r="3439" spans="85:85" hidden="1" x14ac:dyDescent="0.25">
      <c r="CG3439" s="49"/>
    </row>
    <row r="3440" spans="85:85" hidden="1" x14ac:dyDescent="0.25">
      <c r="CG3440" s="49"/>
    </row>
    <row r="3441" spans="85:85" hidden="1" x14ac:dyDescent="0.25">
      <c r="CG3441" s="49"/>
    </row>
    <row r="3442" spans="85:85" hidden="1" x14ac:dyDescent="0.25">
      <c r="CG3442" s="49"/>
    </row>
    <row r="3443" spans="85:85" hidden="1" x14ac:dyDescent="0.25">
      <c r="CG3443" s="49"/>
    </row>
    <row r="3444" spans="85:85" hidden="1" x14ac:dyDescent="0.25">
      <c r="CG3444" s="49"/>
    </row>
    <row r="3445" spans="85:85" hidden="1" x14ac:dyDescent="0.25">
      <c r="CG3445" s="49"/>
    </row>
    <row r="3446" spans="85:85" hidden="1" x14ac:dyDescent="0.25">
      <c r="CG3446" s="49"/>
    </row>
    <row r="3447" spans="85:85" hidden="1" x14ac:dyDescent="0.25">
      <c r="CG3447" s="49"/>
    </row>
    <row r="3448" spans="85:85" hidden="1" x14ac:dyDescent="0.25">
      <c r="CG3448" s="49"/>
    </row>
    <row r="3449" spans="85:85" hidden="1" x14ac:dyDescent="0.25">
      <c r="CG3449" s="49"/>
    </row>
    <row r="3450" spans="85:85" hidden="1" x14ac:dyDescent="0.25">
      <c r="CG3450" s="49"/>
    </row>
    <row r="3451" spans="85:85" hidden="1" x14ac:dyDescent="0.25">
      <c r="CG3451" s="49"/>
    </row>
    <row r="3452" spans="85:85" hidden="1" x14ac:dyDescent="0.25">
      <c r="CG3452" s="49"/>
    </row>
    <row r="3453" spans="85:85" hidden="1" x14ac:dyDescent="0.25">
      <c r="CG3453" s="49"/>
    </row>
    <row r="3454" spans="85:85" hidden="1" x14ac:dyDescent="0.25">
      <c r="CG3454" s="49"/>
    </row>
    <row r="3455" spans="85:85" hidden="1" x14ac:dyDescent="0.25">
      <c r="CG3455" s="49"/>
    </row>
    <row r="3456" spans="85:85" hidden="1" x14ac:dyDescent="0.25">
      <c r="CG3456" s="49"/>
    </row>
    <row r="3457" spans="85:85" hidden="1" x14ac:dyDescent="0.25">
      <c r="CG3457" s="49"/>
    </row>
    <row r="3458" spans="85:85" hidden="1" x14ac:dyDescent="0.25">
      <c r="CG3458" s="49"/>
    </row>
    <row r="3459" spans="85:85" hidden="1" x14ac:dyDescent="0.25">
      <c r="CG3459" s="49"/>
    </row>
    <row r="3460" spans="85:85" hidden="1" x14ac:dyDescent="0.25">
      <c r="CG3460" s="49"/>
    </row>
    <row r="3461" spans="85:85" hidden="1" x14ac:dyDescent="0.25">
      <c r="CG3461" s="49"/>
    </row>
    <row r="3462" spans="85:85" hidden="1" x14ac:dyDescent="0.25">
      <c r="CG3462" s="49"/>
    </row>
    <row r="3463" spans="85:85" hidden="1" x14ac:dyDescent="0.25">
      <c r="CG3463" s="49"/>
    </row>
    <row r="3464" spans="85:85" hidden="1" x14ac:dyDescent="0.25">
      <c r="CG3464" s="49"/>
    </row>
    <row r="3465" spans="85:85" hidden="1" x14ac:dyDescent="0.25">
      <c r="CG3465" s="49"/>
    </row>
    <row r="3466" spans="85:85" hidden="1" x14ac:dyDescent="0.25">
      <c r="CG3466" s="49"/>
    </row>
    <row r="3467" spans="85:85" hidden="1" x14ac:dyDescent="0.25">
      <c r="CG3467" s="49"/>
    </row>
    <row r="3468" spans="85:85" hidden="1" x14ac:dyDescent="0.25">
      <c r="CG3468" s="49"/>
    </row>
    <row r="3469" spans="85:85" hidden="1" x14ac:dyDescent="0.25">
      <c r="CG3469" s="49"/>
    </row>
    <row r="3470" spans="85:85" hidden="1" x14ac:dyDescent="0.25">
      <c r="CG3470" s="49"/>
    </row>
    <row r="3471" spans="85:85" hidden="1" x14ac:dyDescent="0.25">
      <c r="CG3471" s="49"/>
    </row>
    <row r="3472" spans="85:85" hidden="1" x14ac:dyDescent="0.25">
      <c r="CG3472" s="49"/>
    </row>
    <row r="3473" spans="85:85" hidden="1" x14ac:dyDescent="0.25">
      <c r="CG3473" s="49"/>
    </row>
    <row r="3474" spans="85:85" hidden="1" x14ac:dyDescent="0.25">
      <c r="CG3474" s="49"/>
    </row>
    <row r="3475" spans="85:85" hidden="1" x14ac:dyDescent="0.25">
      <c r="CG3475" s="49"/>
    </row>
    <row r="3476" spans="85:85" hidden="1" x14ac:dyDescent="0.25">
      <c r="CG3476" s="49"/>
    </row>
    <row r="3477" spans="85:85" hidden="1" x14ac:dyDescent="0.25">
      <c r="CG3477" s="49"/>
    </row>
    <row r="3478" spans="85:85" hidden="1" x14ac:dyDescent="0.25">
      <c r="CG3478" s="49"/>
    </row>
    <row r="3479" spans="85:85" hidden="1" x14ac:dyDescent="0.25">
      <c r="CG3479" s="49"/>
    </row>
    <row r="3480" spans="85:85" hidden="1" x14ac:dyDescent="0.25">
      <c r="CG3480" s="49"/>
    </row>
    <row r="3481" spans="85:85" hidden="1" x14ac:dyDescent="0.25">
      <c r="CG3481" s="49"/>
    </row>
    <row r="3482" spans="85:85" hidden="1" x14ac:dyDescent="0.25">
      <c r="CG3482" s="49"/>
    </row>
    <row r="3483" spans="85:85" hidden="1" x14ac:dyDescent="0.25">
      <c r="CG3483" s="49"/>
    </row>
    <row r="3484" spans="85:85" hidden="1" x14ac:dyDescent="0.25">
      <c r="CG3484" s="49"/>
    </row>
    <row r="3485" spans="85:85" hidden="1" x14ac:dyDescent="0.25">
      <c r="CG3485" s="49"/>
    </row>
    <row r="3486" spans="85:85" hidden="1" x14ac:dyDescent="0.25">
      <c r="CG3486" s="49"/>
    </row>
    <row r="3487" spans="85:85" hidden="1" x14ac:dyDescent="0.25">
      <c r="CG3487" s="49"/>
    </row>
    <row r="3488" spans="85:85" hidden="1" x14ac:dyDescent="0.25">
      <c r="CG3488" s="49"/>
    </row>
    <row r="3489" spans="85:85" hidden="1" x14ac:dyDescent="0.25">
      <c r="CG3489" s="49"/>
    </row>
    <row r="3490" spans="85:85" hidden="1" x14ac:dyDescent="0.25">
      <c r="CG3490" s="49"/>
    </row>
    <row r="3491" spans="85:85" hidden="1" x14ac:dyDescent="0.25">
      <c r="CG3491" s="49"/>
    </row>
    <row r="3492" spans="85:85" hidden="1" x14ac:dyDescent="0.25">
      <c r="CG3492" s="49"/>
    </row>
    <row r="3493" spans="85:85" hidden="1" x14ac:dyDescent="0.25">
      <c r="CG3493" s="49"/>
    </row>
    <row r="3494" spans="85:85" hidden="1" x14ac:dyDescent="0.25">
      <c r="CG3494" s="49"/>
    </row>
    <row r="3495" spans="85:85" hidden="1" x14ac:dyDescent="0.25">
      <c r="CG3495" s="49"/>
    </row>
    <row r="3496" spans="85:85" hidden="1" x14ac:dyDescent="0.25">
      <c r="CG3496" s="49"/>
    </row>
    <row r="3497" spans="85:85" hidden="1" x14ac:dyDescent="0.25">
      <c r="CG3497" s="49"/>
    </row>
    <row r="3498" spans="85:85" hidden="1" x14ac:dyDescent="0.25">
      <c r="CG3498" s="49"/>
    </row>
    <row r="3499" spans="85:85" hidden="1" x14ac:dyDescent="0.25">
      <c r="CG3499" s="49"/>
    </row>
    <row r="3500" spans="85:85" hidden="1" x14ac:dyDescent="0.25">
      <c r="CG3500" s="49"/>
    </row>
    <row r="3501" spans="85:85" hidden="1" x14ac:dyDescent="0.25">
      <c r="CG3501" s="49"/>
    </row>
    <row r="3502" spans="85:85" hidden="1" x14ac:dyDescent="0.25">
      <c r="CG3502" s="49"/>
    </row>
    <row r="3503" spans="85:85" hidden="1" x14ac:dyDescent="0.25">
      <c r="CG3503" s="49"/>
    </row>
    <row r="3504" spans="85:85" hidden="1" x14ac:dyDescent="0.25">
      <c r="CG3504" s="49"/>
    </row>
    <row r="3505" spans="85:85" hidden="1" x14ac:dyDescent="0.25">
      <c r="CG3505" s="49"/>
    </row>
    <row r="3506" spans="85:85" hidden="1" x14ac:dyDescent="0.25">
      <c r="CG3506" s="49"/>
    </row>
    <row r="3507" spans="85:85" hidden="1" x14ac:dyDescent="0.25">
      <c r="CG3507" s="49"/>
    </row>
    <row r="3508" spans="85:85" hidden="1" x14ac:dyDescent="0.25">
      <c r="CG3508" s="49"/>
    </row>
    <row r="3509" spans="85:85" hidden="1" x14ac:dyDescent="0.25">
      <c r="CG3509" s="49"/>
    </row>
    <row r="3510" spans="85:85" hidden="1" x14ac:dyDescent="0.25">
      <c r="CG3510" s="49"/>
    </row>
    <row r="3511" spans="85:85" hidden="1" x14ac:dyDescent="0.25">
      <c r="CG3511" s="49"/>
    </row>
    <row r="3512" spans="85:85" hidden="1" x14ac:dyDescent="0.25">
      <c r="CG3512" s="49"/>
    </row>
    <row r="3513" spans="85:85" hidden="1" x14ac:dyDescent="0.25">
      <c r="CG3513" s="49"/>
    </row>
    <row r="3514" spans="85:85" hidden="1" x14ac:dyDescent="0.25">
      <c r="CG3514" s="49"/>
    </row>
    <row r="3515" spans="85:85" hidden="1" x14ac:dyDescent="0.25">
      <c r="CG3515" s="49"/>
    </row>
    <row r="3516" spans="85:85" hidden="1" x14ac:dyDescent="0.25">
      <c r="CG3516" s="49"/>
    </row>
    <row r="3517" spans="85:85" hidden="1" x14ac:dyDescent="0.25">
      <c r="CG3517" s="49"/>
    </row>
    <row r="3518" spans="85:85" hidden="1" x14ac:dyDescent="0.25">
      <c r="CG3518" s="49"/>
    </row>
    <row r="3519" spans="85:85" hidden="1" x14ac:dyDescent="0.25">
      <c r="CG3519" s="49"/>
    </row>
    <row r="3520" spans="85:85" hidden="1" x14ac:dyDescent="0.25">
      <c r="CG3520" s="49"/>
    </row>
    <row r="3521" spans="85:85" hidden="1" x14ac:dyDescent="0.25">
      <c r="CG3521" s="49"/>
    </row>
    <row r="3522" spans="85:85" hidden="1" x14ac:dyDescent="0.25">
      <c r="CG3522" s="49"/>
    </row>
    <row r="3523" spans="85:85" hidden="1" x14ac:dyDescent="0.25">
      <c r="CG3523" s="49"/>
    </row>
    <row r="3524" spans="85:85" hidden="1" x14ac:dyDescent="0.25">
      <c r="CG3524" s="49"/>
    </row>
    <row r="3525" spans="85:85" hidden="1" x14ac:dyDescent="0.25">
      <c r="CG3525" s="49"/>
    </row>
    <row r="3526" spans="85:85" hidden="1" x14ac:dyDescent="0.25">
      <c r="CG3526" s="49"/>
    </row>
    <row r="3527" spans="85:85" hidden="1" x14ac:dyDescent="0.25">
      <c r="CG3527" s="49"/>
    </row>
    <row r="3528" spans="85:85" hidden="1" x14ac:dyDescent="0.25">
      <c r="CG3528" s="49"/>
    </row>
    <row r="3529" spans="85:85" hidden="1" x14ac:dyDescent="0.25">
      <c r="CG3529" s="49"/>
    </row>
    <row r="3530" spans="85:85" hidden="1" x14ac:dyDescent="0.25">
      <c r="CG3530" s="49"/>
    </row>
    <row r="3531" spans="85:85" hidden="1" x14ac:dyDescent="0.25">
      <c r="CG3531" s="49"/>
    </row>
    <row r="3532" spans="85:85" hidden="1" x14ac:dyDescent="0.25">
      <c r="CG3532" s="49"/>
    </row>
    <row r="3533" spans="85:85" hidden="1" x14ac:dyDescent="0.25">
      <c r="CG3533" s="49"/>
    </row>
    <row r="3534" spans="85:85" hidden="1" x14ac:dyDescent="0.25">
      <c r="CG3534" s="49"/>
    </row>
    <row r="3535" spans="85:85" hidden="1" x14ac:dyDescent="0.25">
      <c r="CG3535" s="49"/>
    </row>
    <row r="3536" spans="85:85" hidden="1" x14ac:dyDescent="0.25">
      <c r="CG3536" s="49"/>
    </row>
    <row r="3537" spans="85:85" hidden="1" x14ac:dyDescent="0.25">
      <c r="CG3537" s="49"/>
    </row>
    <row r="3538" spans="85:85" hidden="1" x14ac:dyDescent="0.25">
      <c r="CG3538" s="49"/>
    </row>
    <row r="3539" spans="85:85" hidden="1" x14ac:dyDescent="0.25">
      <c r="CG3539" s="49"/>
    </row>
    <row r="3540" spans="85:85" hidden="1" x14ac:dyDescent="0.25">
      <c r="CG3540" s="49"/>
    </row>
    <row r="3541" spans="85:85" hidden="1" x14ac:dyDescent="0.25">
      <c r="CG3541" s="49"/>
    </row>
    <row r="3542" spans="85:85" hidden="1" x14ac:dyDescent="0.25">
      <c r="CG3542" s="49"/>
    </row>
    <row r="3543" spans="85:85" hidden="1" x14ac:dyDescent="0.25">
      <c r="CG3543" s="49"/>
    </row>
    <row r="3544" spans="85:85" hidden="1" x14ac:dyDescent="0.25">
      <c r="CG3544" s="49"/>
    </row>
    <row r="3545" spans="85:85" hidden="1" x14ac:dyDescent="0.25">
      <c r="CG3545" s="49"/>
    </row>
    <row r="3546" spans="85:85" hidden="1" x14ac:dyDescent="0.25">
      <c r="CG3546" s="49"/>
    </row>
    <row r="3547" spans="85:85" hidden="1" x14ac:dyDescent="0.25">
      <c r="CG3547" s="49"/>
    </row>
    <row r="3548" spans="85:85" hidden="1" x14ac:dyDescent="0.25">
      <c r="CG3548" s="49"/>
    </row>
    <row r="3549" spans="85:85" hidden="1" x14ac:dyDescent="0.25">
      <c r="CG3549" s="49"/>
    </row>
    <row r="3550" spans="85:85" hidden="1" x14ac:dyDescent="0.25">
      <c r="CG3550" s="49"/>
    </row>
    <row r="3551" spans="85:85" hidden="1" x14ac:dyDescent="0.25">
      <c r="CG3551" s="49"/>
    </row>
    <row r="3552" spans="85:85" hidden="1" x14ac:dyDescent="0.25">
      <c r="CG3552" s="49"/>
    </row>
    <row r="3553" spans="85:85" hidden="1" x14ac:dyDescent="0.25">
      <c r="CG3553" s="49"/>
    </row>
    <row r="3554" spans="85:85" hidden="1" x14ac:dyDescent="0.25">
      <c r="CG3554" s="49"/>
    </row>
    <row r="3555" spans="85:85" hidden="1" x14ac:dyDescent="0.25">
      <c r="CG3555" s="49"/>
    </row>
    <row r="3556" spans="85:85" hidden="1" x14ac:dyDescent="0.25">
      <c r="CG3556" s="49"/>
    </row>
    <row r="3557" spans="85:85" hidden="1" x14ac:dyDescent="0.25">
      <c r="CG3557" s="49"/>
    </row>
    <row r="3558" spans="85:85" hidden="1" x14ac:dyDescent="0.25">
      <c r="CG3558" s="49"/>
    </row>
    <row r="3559" spans="85:85" hidden="1" x14ac:dyDescent="0.25">
      <c r="CG3559" s="49"/>
    </row>
    <row r="3560" spans="85:85" hidden="1" x14ac:dyDescent="0.25">
      <c r="CG3560" s="49"/>
    </row>
    <row r="3561" spans="85:85" hidden="1" x14ac:dyDescent="0.25">
      <c r="CG3561" s="49"/>
    </row>
    <row r="3562" spans="85:85" hidden="1" x14ac:dyDescent="0.25">
      <c r="CG3562" s="49"/>
    </row>
    <row r="3563" spans="85:85" hidden="1" x14ac:dyDescent="0.25">
      <c r="CG3563" s="49"/>
    </row>
    <row r="3564" spans="85:85" hidden="1" x14ac:dyDescent="0.25">
      <c r="CG3564" s="49"/>
    </row>
    <row r="3565" spans="85:85" hidden="1" x14ac:dyDescent="0.25">
      <c r="CG3565" s="49"/>
    </row>
    <row r="3566" spans="85:85" hidden="1" x14ac:dyDescent="0.25">
      <c r="CG3566" s="49"/>
    </row>
    <row r="3567" spans="85:85" hidden="1" x14ac:dyDescent="0.25">
      <c r="CG3567" s="49"/>
    </row>
    <row r="3568" spans="85:85" hidden="1" x14ac:dyDescent="0.25">
      <c r="CG3568" s="49"/>
    </row>
    <row r="3569" spans="85:85" hidden="1" x14ac:dyDescent="0.25">
      <c r="CG3569" s="49"/>
    </row>
    <row r="3570" spans="85:85" hidden="1" x14ac:dyDescent="0.25">
      <c r="CG3570" s="49"/>
    </row>
    <row r="3571" spans="85:85" hidden="1" x14ac:dyDescent="0.25">
      <c r="CG3571" s="49"/>
    </row>
    <row r="3572" spans="85:85" hidden="1" x14ac:dyDescent="0.25">
      <c r="CG3572" s="49"/>
    </row>
    <row r="3573" spans="85:85" hidden="1" x14ac:dyDescent="0.25">
      <c r="CG3573" s="49"/>
    </row>
    <row r="3574" spans="85:85" hidden="1" x14ac:dyDescent="0.25">
      <c r="CG3574" s="49"/>
    </row>
    <row r="3575" spans="85:85" hidden="1" x14ac:dyDescent="0.25">
      <c r="CG3575" s="49"/>
    </row>
    <row r="3576" spans="85:85" hidden="1" x14ac:dyDescent="0.25">
      <c r="CG3576" s="49"/>
    </row>
    <row r="3577" spans="85:85" hidden="1" x14ac:dyDescent="0.25">
      <c r="CG3577" s="49"/>
    </row>
    <row r="3578" spans="85:85" hidden="1" x14ac:dyDescent="0.25">
      <c r="CG3578" s="49"/>
    </row>
    <row r="3579" spans="85:85" hidden="1" x14ac:dyDescent="0.25">
      <c r="CG3579" s="49"/>
    </row>
    <row r="3580" spans="85:85" hidden="1" x14ac:dyDescent="0.25">
      <c r="CG3580" s="49"/>
    </row>
    <row r="3581" spans="85:85" hidden="1" x14ac:dyDescent="0.25">
      <c r="CG3581" s="49"/>
    </row>
    <row r="3582" spans="85:85" hidden="1" x14ac:dyDescent="0.25">
      <c r="CG3582" s="49"/>
    </row>
    <row r="3583" spans="85:85" hidden="1" x14ac:dyDescent="0.25">
      <c r="CG3583" s="49"/>
    </row>
    <row r="3584" spans="85:85" hidden="1" x14ac:dyDescent="0.25">
      <c r="CG3584" s="49"/>
    </row>
    <row r="3585" spans="85:85" hidden="1" x14ac:dyDescent="0.25">
      <c r="CG3585" s="49"/>
    </row>
    <row r="3586" spans="85:85" hidden="1" x14ac:dyDescent="0.25">
      <c r="CG3586" s="49"/>
    </row>
    <row r="3587" spans="85:85" hidden="1" x14ac:dyDescent="0.25">
      <c r="CG3587" s="49"/>
    </row>
    <row r="3588" spans="85:85" hidden="1" x14ac:dyDescent="0.25">
      <c r="CG3588" s="49"/>
    </row>
    <row r="3589" spans="85:85" hidden="1" x14ac:dyDescent="0.25">
      <c r="CG3589" s="49"/>
    </row>
    <row r="3590" spans="85:85" hidden="1" x14ac:dyDescent="0.25">
      <c r="CG3590" s="49"/>
    </row>
    <row r="3591" spans="85:85" hidden="1" x14ac:dyDescent="0.25">
      <c r="CG3591" s="49"/>
    </row>
    <row r="3592" spans="85:85" hidden="1" x14ac:dyDescent="0.25">
      <c r="CG3592" s="49"/>
    </row>
    <row r="3593" spans="85:85" hidden="1" x14ac:dyDescent="0.25">
      <c r="CG3593" s="49"/>
    </row>
    <row r="3594" spans="85:85" hidden="1" x14ac:dyDescent="0.25">
      <c r="CG3594" s="49"/>
    </row>
    <row r="3595" spans="85:85" hidden="1" x14ac:dyDescent="0.25">
      <c r="CG3595" s="49"/>
    </row>
    <row r="3596" spans="85:85" hidden="1" x14ac:dyDescent="0.25">
      <c r="CG3596" s="49"/>
    </row>
    <row r="3597" spans="85:85" hidden="1" x14ac:dyDescent="0.25">
      <c r="CG3597" s="49"/>
    </row>
    <row r="3598" spans="85:85" hidden="1" x14ac:dyDescent="0.25">
      <c r="CG3598" s="49"/>
    </row>
    <row r="3599" spans="85:85" hidden="1" x14ac:dyDescent="0.25">
      <c r="CG3599" s="49"/>
    </row>
    <row r="3600" spans="85:85" hidden="1" x14ac:dyDescent="0.25">
      <c r="CG3600" s="49"/>
    </row>
    <row r="3601" spans="85:85" hidden="1" x14ac:dyDescent="0.25">
      <c r="CG3601" s="49"/>
    </row>
    <row r="3602" spans="85:85" hidden="1" x14ac:dyDescent="0.25">
      <c r="CG3602" s="49"/>
    </row>
    <row r="3603" spans="85:85" hidden="1" x14ac:dyDescent="0.25">
      <c r="CG3603" s="49"/>
    </row>
    <row r="3604" spans="85:85" hidden="1" x14ac:dyDescent="0.25">
      <c r="CG3604" s="49"/>
    </row>
    <row r="3605" spans="85:85" hidden="1" x14ac:dyDescent="0.25">
      <c r="CG3605" s="49"/>
    </row>
    <row r="3606" spans="85:85" hidden="1" x14ac:dyDescent="0.25">
      <c r="CG3606" s="49"/>
    </row>
    <row r="3607" spans="85:85" hidden="1" x14ac:dyDescent="0.25">
      <c r="CG3607" s="49"/>
    </row>
    <row r="3608" spans="85:85" hidden="1" x14ac:dyDescent="0.25">
      <c r="CG3608" s="49"/>
    </row>
    <row r="3609" spans="85:85" hidden="1" x14ac:dyDescent="0.25">
      <c r="CG3609" s="49"/>
    </row>
    <row r="3610" spans="85:85" hidden="1" x14ac:dyDescent="0.25">
      <c r="CG3610" s="49"/>
    </row>
    <row r="3611" spans="85:85" hidden="1" x14ac:dyDescent="0.25">
      <c r="CG3611" s="49"/>
    </row>
    <row r="3612" spans="85:85" hidden="1" x14ac:dyDescent="0.25">
      <c r="CG3612" s="49"/>
    </row>
    <row r="3613" spans="85:85" hidden="1" x14ac:dyDescent="0.25">
      <c r="CG3613" s="49"/>
    </row>
    <row r="3614" spans="85:85" hidden="1" x14ac:dyDescent="0.25">
      <c r="CG3614" s="49"/>
    </row>
    <row r="3615" spans="85:85" hidden="1" x14ac:dyDescent="0.25">
      <c r="CG3615" s="49"/>
    </row>
    <row r="3616" spans="85:85" hidden="1" x14ac:dyDescent="0.25">
      <c r="CG3616" s="49"/>
    </row>
    <row r="3617" spans="85:85" hidden="1" x14ac:dyDescent="0.25">
      <c r="CG3617" s="49"/>
    </row>
    <row r="3618" spans="85:85" hidden="1" x14ac:dyDescent="0.25">
      <c r="CG3618" s="49"/>
    </row>
    <row r="3619" spans="85:85" hidden="1" x14ac:dyDescent="0.25">
      <c r="CG3619" s="49"/>
    </row>
    <row r="3620" spans="85:85" hidden="1" x14ac:dyDescent="0.25">
      <c r="CG3620" s="49"/>
    </row>
    <row r="3621" spans="85:85" hidden="1" x14ac:dyDescent="0.25">
      <c r="CG3621" s="49"/>
    </row>
    <row r="3622" spans="85:85" hidden="1" x14ac:dyDescent="0.25">
      <c r="CG3622" s="49"/>
    </row>
    <row r="3623" spans="85:85" hidden="1" x14ac:dyDescent="0.25">
      <c r="CG3623" s="49"/>
    </row>
    <row r="3624" spans="85:85" hidden="1" x14ac:dyDescent="0.25">
      <c r="CG3624" s="49"/>
    </row>
    <row r="3625" spans="85:85" hidden="1" x14ac:dyDescent="0.25">
      <c r="CG3625" s="49"/>
    </row>
    <row r="3626" spans="85:85" hidden="1" x14ac:dyDescent="0.25">
      <c r="CG3626" s="49"/>
    </row>
    <row r="3627" spans="85:85" hidden="1" x14ac:dyDescent="0.25">
      <c r="CG3627" s="49"/>
    </row>
    <row r="3628" spans="85:85" hidden="1" x14ac:dyDescent="0.25">
      <c r="CG3628" s="49"/>
    </row>
    <row r="3629" spans="85:85" hidden="1" x14ac:dyDescent="0.25">
      <c r="CG3629" s="49"/>
    </row>
    <row r="3630" spans="85:85" hidden="1" x14ac:dyDescent="0.25">
      <c r="CG3630" s="49"/>
    </row>
    <row r="3631" spans="85:85" hidden="1" x14ac:dyDescent="0.25">
      <c r="CG3631" s="49"/>
    </row>
    <row r="3632" spans="85:85" hidden="1" x14ac:dyDescent="0.25">
      <c r="CG3632" s="49"/>
    </row>
    <row r="3633" spans="85:85" hidden="1" x14ac:dyDescent="0.25">
      <c r="CG3633" s="49"/>
    </row>
    <row r="3634" spans="85:85" hidden="1" x14ac:dyDescent="0.25">
      <c r="CG3634" s="49"/>
    </row>
    <row r="3635" spans="85:85" hidden="1" x14ac:dyDescent="0.25">
      <c r="CG3635" s="49"/>
    </row>
    <row r="3636" spans="85:85" hidden="1" x14ac:dyDescent="0.25">
      <c r="CG3636" s="49"/>
    </row>
    <row r="3637" spans="85:85" hidden="1" x14ac:dyDescent="0.25">
      <c r="CG3637" s="49"/>
    </row>
    <row r="3638" spans="85:85" hidden="1" x14ac:dyDescent="0.25">
      <c r="CG3638" s="49"/>
    </row>
    <row r="3639" spans="85:85" hidden="1" x14ac:dyDescent="0.25">
      <c r="CG3639" s="49"/>
    </row>
    <row r="3640" spans="85:85" hidden="1" x14ac:dyDescent="0.25">
      <c r="CG3640" s="49"/>
    </row>
    <row r="3641" spans="85:85" hidden="1" x14ac:dyDescent="0.25">
      <c r="CG3641" s="49"/>
    </row>
    <row r="3642" spans="85:85" hidden="1" x14ac:dyDescent="0.25">
      <c r="CG3642" s="49"/>
    </row>
    <row r="3643" spans="85:85" hidden="1" x14ac:dyDescent="0.25">
      <c r="CG3643" s="49"/>
    </row>
    <row r="3644" spans="85:85" hidden="1" x14ac:dyDescent="0.25">
      <c r="CG3644" s="49"/>
    </row>
    <row r="3645" spans="85:85" hidden="1" x14ac:dyDescent="0.25">
      <c r="CG3645" s="49"/>
    </row>
    <row r="3646" spans="85:85" hidden="1" x14ac:dyDescent="0.25">
      <c r="CG3646" s="49"/>
    </row>
    <row r="3647" spans="85:85" hidden="1" x14ac:dyDescent="0.25">
      <c r="CG3647" s="49"/>
    </row>
    <row r="3648" spans="85:85" hidden="1" x14ac:dyDescent="0.25">
      <c r="CG3648" s="49"/>
    </row>
    <row r="3649" spans="85:85" hidden="1" x14ac:dyDescent="0.25">
      <c r="CG3649" s="49"/>
    </row>
    <row r="3650" spans="85:85" hidden="1" x14ac:dyDescent="0.25">
      <c r="CG3650" s="49"/>
    </row>
    <row r="3651" spans="85:85" hidden="1" x14ac:dyDescent="0.25">
      <c r="CG3651" s="49"/>
    </row>
    <row r="3652" spans="85:85" hidden="1" x14ac:dyDescent="0.25">
      <c r="CG3652" s="49"/>
    </row>
    <row r="3653" spans="85:85" hidden="1" x14ac:dyDescent="0.25">
      <c r="CG3653" s="49"/>
    </row>
    <row r="3654" spans="85:85" hidden="1" x14ac:dyDescent="0.25">
      <c r="CG3654" s="49"/>
    </row>
    <row r="3655" spans="85:85" hidden="1" x14ac:dyDescent="0.25">
      <c r="CG3655" s="49"/>
    </row>
    <row r="3656" spans="85:85" hidden="1" x14ac:dyDescent="0.25">
      <c r="CG3656" s="49"/>
    </row>
    <row r="3657" spans="85:85" hidden="1" x14ac:dyDescent="0.25">
      <c r="CG3657" s="49"/>
    </row>
    <row r="3658" spans="85:85" hidden="1" x14ac:dyDescent="0.25">
      <c r="CG3658" s="49"/>
    </row>
    <row r="3659" spans="85:85" hidden="1" x14ac:dyDescent="0.25">
      <c r="CG3659" s="49"/>
    </row>
    <row r="3660" spans="85:85" hidden="1" x14ac:dyDescent="0.25">
      <c r="CG3660" s="49"/>
    </row>
    <row r="3661" spans="85:85" hidden="1" x14ac:dyDescent="0.25">
      <c r="CG3661" s="49"/>
    </row>
    <row r="3662" spans="85:85" hidden="1" x14ac:dyDescent="0.25">
      <c r="CG3662" s="49"/>
    </row>
    <row r="3663" spans="85:85" hidden="1" x14ac:dyDescent="0.25">
      <c r="CG3663" s="49"/>
    </row>
    <row r="3664" spans="85:85" hidden="1" x14ac:dyDescent="0.25">
      <c r="CG3664" s="49"/>
    </row>
    <row r="3665" spans="85:85" hidden="1" x14ac:dyDescent="0.25">
      <c r="CG3665" s="49"/>
    </row>
    <row r="3666" spans="85:85" hidden="1" x14ac:dyDescent="0.25">
      <c r="CG3666" s="49"/>
    </row>
    <row r="3667" spans="85:85" hidden="1" x14ac:dyDescent="0.25">
      <c r="CG3667" s="49"/>
    </row>
    <row r="3668" spans="85:85" hidden="1" x14ac:dyDescent="0.25">
      <c r="CG3668" s="49"/>
    </row>
    <row r="3669" spans="85:85" hidden="1" x14ac:dyDescent="0.25">
      <c r="CG3669" s="49"/>
    </row>
    <row r="3670" spans="85:85" hidden="1" x14ac:dyDescent="0.25">
      <c r="CG3670" s="49"/>
    </row>
    <row r="3671" spans="85:85" hidden="1" x14ac:dyDescent="0.25">
      <c r="CG3671" s="49"/>
    </row>
    <row r="3672" spans="85:85" hidden="1" x14ac:dyDescent="0.25">
      <c r="CG3672" s="49"/>
    </row>
    <row r="3673" spans="85:85" hidden="1" x14ac:dyDescent="0.25">
      <c r="CG3673" s="49"/>
    </row>
    <row r="3674" spans="85:85" hidden="1" x14ac:dyDescent="0.25">
      <c r="CG3674" s="49"/>
    </row>
    <row r="3675" spans="85:85" hidden="1" x14ac:dyDescent="0.25">
      <c r="CG3675" s="49"/>
    </row>
    <row r="3676" spans="85:85" hidden="1" x14ac:dyDescent="0.25">
      <c r="CG3676" s="49"/>
    </row>
    <row r="3677" spans="85:85" hidden="1" x14ac:dyDescent="0.25">
      <c r="CG3677" s="49"/>
    </row>
    <row r="3678" spans="85:85" hidden="1" x14ac:dyDescent="0.25">
      <c r="CG3678" s="49"/>
    </row>
    <row r="3679" spans="85:85" hidden="1" x14ac:dyDescent="0.25">
      <c r="CG3679" s="49"/>
    </row>
    <row r="3680" spans="85:85" hidden="1" x14ac:dyDescent="0.25">
      <c r="CG3680" s="49"/>
    </row>
    <row r="3681" spans="85:85" hidden="1" x14ac:dyDescent="0.25">
      <c r="CG3681" s="49"/>
    </row>
    <row r="3682" spans="85:85" hidden="1" x14ac:dyDescent="0.25">
      <c r="CG3682" s="49"/>
    </row>
    <row r="3683" spans="85:85" hidden="1" x14ac:dyDescent="0.25">
      <c r="CG3683" s="49"/>
    </row>
    <row r="3684" spans="85:85" hidden="1" x14ac:dyDescent="0.25">
      <c r="CG3684" s="49"/>
    </row>
    <row r="3685" spans="85:85" hidden="1" x14ac:dyDescent="0.25">
      <c r="CG3685" s="49"/>
    </row>
    <row r="3686" spans="85:85" hidden="1" x14ac:dyDescent="0.25">
      <c r="CG3686" s="49"/>
    </row>
    <row r="3687" spans="85:85" hidden="1" x14ac:dyDescent="0.25">
      <c r="CG3687" s="49"/>
    </row>
    <row r="3688" spans="85:85" hidden="1" x14ac:dyDescent="0.25">
      <c r="CG3688" s="49"/>
    </row>
    <row r="3689" spans="85:85" hidden="1" x14ac:dyDescent="0.25">
      <c r="CG3689" s="49"/>
    </row>
    <row r="3690" spans="85:85" hidden="1" x14ac:dyDescent="0.25">
      <c r="CG3690" s="49"/>
    </row>
    <row r="3691" spans="85:85" hidden="1" x14ac:dyDescent="0.25">
      <c r="CG3691" s="49"/>
    </row>
    <row r="3692" spans="85:85" hidden="1" x14ac:dyDescent="0.25">
      <c r="CG3692" s="49"/>
    </row>
    <row r="3693" spans="85:85" hidden="1" x14ac:dyDescent="0.25">
      <c r="CG3693" s="49"/>
    </row>
    <row r="3694" spans="85:85" hidden="1" x14ac:dyDescent="0.25">
      <c r="CG3694" s="49"/>
    </row>
    <row r="3695" spans="85:85" hidden="1" x14ac:dyDescent="0.25">
      <c r="CG3695" s="49"/>
    </row>
    <row r="3696" spans="85:85" hidden="1" x14ac:dyDescent="0.25">
      <c r="CG3696" s="49"/>
    </row>
    <row r="3697" spans="85:85" hidden="1" x14ac:dyDescent="0.25">
      <c r="CG3697" s="49"/>
    </row>
    <row r="3698" spans="85:85" hidden="1" x14ac:dyDescent="0.25">
      <c r="CG3698" s="49"/>
    </row>
    <row r="3699" spans="85:85" hidden="1" x14ac:dyDescent="0.25">
      <c r="CG3699" s="49"/>
    </row>
    <row r="3700" spans="85:85" hidden="1" x14ac:dyDescent="0.25">
      <c r="CG3700" s="49"/>
    </row>
    <row r="3701" spans="85:85" hidden="1" x14ac:dyDescent="0.25">
      <c r="CG3701" s="49"/>
    </row>
    <row r="3702" spans="85:85" hidden="1" x14ac:dyDescent="0.25">
      <c r="CG3702" s="49"/>
    </row>
    <row r="3703" spans="85:85" hidden="1" x14ac:dyDescent="0.25">
      <c r="CG3703" s="49"/>
    </row>
    <row r="3704" spans="85:85" hidden="1" x14ac:dyDescent="0.25">
      <c r="CG3704" s="49"/>
    </row>
    <row r="3705" spans="85:85" hidden="1" x14ac:dyDescent="0.25">
      <c r="CG3705" s="49"/>
    </row>
    <row r="3706" spans="85:85" hidden="1" x14ac:dyDescent="0.25">
      <c r="CG3706" s="49"/>
    </row>
    <row r="3707" spans="85:85" hidden="1" x14ac:dyDescent="0.25">
      <c r="CG3707" s="49"/>
    </row>
    <row r="3708" spans="85:85" hidden="1" x14ac:dyDescent="0.25">
      <c r="CG3708" s="49"/>
    </row>
    <row r="3709" spans="85:85" hidden="1" x14ac:dyDescent="0.25">
      <c r="CG3709" s="49"/>
    </row>
    <row r="3710" spans="85:85" hidden="1" x14ac:dyDescent="0.25">
      <c r="CG3710" s="49"/>
    </row>
    <row r="3711" spans="85:85" hidden="1" x14ac:dyDescent="0.25">
      <c r="CG3711" s="49"/>
    </row>
    <row r="3712" spans="85:85" hidden="1" x14ac:dyDescent="0.25">
      <c r="CG3712" s="49"/>
    </row>
    <row r="3713" spans="85:85" hidden="1" x14ac:dyDescent="0.25">
      <c r="CG3713" s="49"/>
    </row>
    <row r="3714" spans="85:85" hidden="1" x14ac:dyDescent="0.25">
      <c r="CG3714" s="49"/>
    </row>
    <row r="3715" spans="85:85" hidden="1" x14ac:dyDescent="0.25">
      <c r="CG3715" s="49"/>
    </row>
    <row r="3716" spans="85:85" hidden="1" x14ac:dyDescent="0.25">
      <c r="CG3716" s="49"/>
    </row>
    <row r="3717" spans="85:85" hidden="1" x14ac:dyDescent="0.25">
      <c r="CG3717" s="49"/>
    </row>
    <row r="3718" spans="85:85" hidden="1" x14ac:dyDescent="0.25">
      <c r="CG3718" s="49"/>
    </row>
    <row r="3719" spans="85:85" hidden="1" x14ac:dyDescent="0.25">
      <c r="CG3719" s="49"/>
    </row>
    <row r="3720" spans="85:85" hidden="1" x14ac:dyDescent="0.25">
      <c r="CG3720" s="49"/>
    </row>
    <row r="3721" spans="85:85" hidden="1" x14ac:dyDescent="0.25">
      <c r="CG3721" s="49"/>
    </row>
    <row r="3722" spans="85:85" hidden="1" x14ac:dyDescent="0.25">
      <c r="CG3722" s="49"/>
    </row>
    <row r="3723" spans="85:85" hidden="1" x14ac:dyDescent="0.25">
      <c r="CG3723" s="49"/>
    </row>
    <row r="3724" spans="85:85" hidden="1" x14ac:dyDescent="0.25">
      <c r="CG3724" s="49"/>
    </row>
    <row r="3725" spans="85:85" hidden="1" x14ac:dyDescent="0.25">
      <c r="CG3725" s="49"/>
    </row>
    <row r="3726" spans="85:85" hidden="1" x14ac:dyDescent="0.25">
      <c r="CG3726" s="49"/>
    </row>
    <row r="3727" spans="85:85" hidden="1" x14ac:dyDescent="0.25">
      <c r="CG3727" s="49"/>
    </row>
    <row r="3728" spans="85:85" hidden="1" x14ac:dyDescent="0.25">
      <c r="CG3728" s="49"/>
    </row>
    <row r="3729" spans="85:85" hidden="1" x14ac:dyDescent="0.25">
      <c r="CG3729" s="49"/>
    </row>
    <row r="3730" spans="85:85" hidden="1" x14ac:dyDescent="0.25">
      <c r="CG3730" s="49"/>
    </row>
    <row r="3731" spans="85:85" hidden="1" x14ac:dyDescent="0.25">
      <c r="CG3731" s="49"/>
    </row>
    <row r="3732" spans="85:85" hidden="1" x14ac:dyDescent="0.25">
      <c r="CG3732" s="49"/>
    </row>
    <row r="3733" spans="85:85" hidden="1" x14ac:dyDescent="0.25">
      <c r="CG3733" s="49"/>
    </row>
    <row r="3734" spans="85:85" hidden="1" x14ac:dyDescent="0.25">
      <c r="CG3734" s="49"/>
    </row>
    <row r="3735" spans="85:85" hidden="1" x14ac:dyDescent="0.25">
      <c r="CG3735" s="49"/>
    </row>
    <row r="3736" spans="85:85" hidden="1" x14ac:dyDescent="0.25">
      <c r="CG3736" s="49"/>
    </row>
    <row r="3737" spans="85:85" hidden="1" x14ac:dyDescent="0.25">
      <c r="CG3737" s="49"/>
    </row>
    <row r="3738" spans="85:85" hidden="1" x14ac:dyDescent="0.25">
      <c r="CG3738" s="49"/>
    </row>
    <row r="3739" spans="85:85" hidden="1" x14ac:dyDescent="0.25">
      <c r="CG3739" s="49"/>
    </row>
    <row r="3740" spans="85:85" hidden="1" x14ac:dyDescent="0.25">
      <c r="CG3740" s="49"/>
    </row>
    <row r="3741" spans="85:85" hidden="1" x14ac:dyDescent="0.25">
      <c r="CG3741" s="49"/>
    </row>
    <row r="3742" spans="85:85" hidden="1" x14ac:dyDescent="0.25">
      <c r="CG3742" s="49"/>
    </row>
    <row r="3743" spans="85:85" hidden="1" x14ac:dyDescent="0.25">
      <c r="CG3743" s="49"/>
    </row>
    <row r="3744" spans="85:85" hidden="1" x14ac:dyDescent="0.25">
      <c r="CG3744" s="49"/>
    </row>
    <row r="3745" spans="85:85" hidden="1" x14ac:dyDescent="0.25">
      <c r="CG3745" s="49"/>
    </row>
    <row r="3746" spans="85:85" hidden="1" x14ac:dyDescent="0.25">
      <c r="CG3746" s="49"/>
    </row>
    <row r="3747" spans="85:85" hidden="1" x14ac:dyDescent="0.25">
      <c r="CG3747" s="49"/>
    </row>
    <row r="3748" spans="85:85" hidden="1" x14ac:dyDescent="0.25">
      <c r="CG3748" s="49"/>
    </row>
    <row r="3749" spans="85:85" hidden="1" x14ac:dyDescent="0.25">
      <c r="CG3749" s="49"/>
    </row>
    <row r="3750" spans="85:85" hidden="1" x14ac:dyDescent="0.25">
      <c r="CG3750" s="49"/>
    </row>
    <row r="3751" spans="85:85" hidden="1" x14ac:dyDescent="0.25">
      <c r="CG3751" s="49"/>
    </row>
    <row r="3752" spans="85:85" hidden="1" x14ac:dyDescent="0.25">
      <c r="CG3752" s="49"/>
    </row>
    <row r="3753" spans="85:85" hidden="1" x14ac:dyDescent="0.25">
      <c r="CG3753" s="49"/>
    </row>
    <row r="3754" spans="85:85" hidden="1" x14ac:dyDescent="0.25">
      <c r="CG3754" s="49"/>
    </row>
    <row r="3755" spans="85:85" hidden="1" x14ac:dyDescent="0.25">
      <c r="CG3755" s="49"/>
    </row>
    <row r="3756" spans="85:85" hidden="1" x14ac:dyDescent="0.25">
      <c r="CG3756" s="49"/>
    </row>
    <row r="3757" spans="85:85" hidden="1" x14ac:dyDescent="0.25">
      <c r="CG3757" s="49"/>
    </row>
    <row r="3758" spans="85:85" hidden="1" x14ac:dyDescent="0.25">
      <c r="CG3758" s="49"/>
    </row>
    <row r="3759" spans="85:85" hidden="1" x14ac:dyDescent="0.25">
      <c r="CG3759" s="49"/>
    </row>
    <row r="3760" spans="85:85" hidden="1" x14ac:dyDescent="0.25">
      <c r="CG3760" s="49"/>
    </row>
    <row r="3761" spans="85:85" hidden="1" x14ac:dyDescent="0.25">
      <c r="CG3761" s="49"/>
    </row>
    <row r="3762" spans="85:85" hidden="1" x14ac:dyDescent="0.25">
      <c r="CG3762" s="49"/>
    </row>
    <row r="3763" spans="85:85" hidden="1" x14ac:dyDescent="0.25">
      <c r="CG3763" s="49"/>
    </row>
    <row r="3764" spans="85:85" hidden="1" x14ac:dyDescent="0.25">
      <c r="CG3764" s="49"/>
    </row>
    <row r="3765" spans="85:85" hidden="1" x14ac:dyDescent="0.25">
      <c r="CG3765" s="49"/>
    </row>
    <row r="3766" spans="85:85" hidden="1" x14ac:dyDescent="0.25">
      <c r="CG3766" s="49"/>
    </row>
    <row r="3767" spans="85:85" hidden="1" x14ac:dyDescent="0.25">
      <c r="CG3767" s="49"/>
    </row>
    <row r="3768" spans="85:85" hidden="1" x14ac:dyDescent="0.25">
      <c r="CG3768" s="49"/>
    </row>
    <row r="3769" spans="85:85" hidden="1" x14ac:dyDescent="0.25">
      <c r="CG3769" s="49"/>
    </row>
    <row r="3770" spans="85:85" hidden="1" x14ac:dyDescent="0.25">
      <c r="CG3770" s="49"/>
    </row>
    <row r="3771" spans="85:85" hidden="1" x14ac:dyDescent="0.25">
      <c r="CG3771" s="49"/>
    </row>
    <row r="3772" spans="85:85" hidden="1" x14ac:dyDescent="0.25">
      <c r="CG3772" s="49"/>
    </row>
    <row r="3773" spans="85:85" hidden="1" x14ac:dyDescent="0.25">
      <c r="CG3773" s="49"/>
    </row>
    <row r="3774" spans="85:85" hidden="1" x14ac:dyDescent="0.25">
      <c r="CG3774" s="49"/>
    </row>
    <row r="3775" spans="85:85" hidden="1" x14ac:dyDescent="0.25">
      <c r="CG3775" s="49"/>
    </row>
    <row r="3776" spans="85:85" hidden="1" x14ac:dyDescent="0.25">
      <c r="CG3776" s="49"/>
    </row>
    <row r="3777" spans="85:85" hidden="1" x14ac:dyDescent="0.25">
      <c r="CG3777" s="49"/>
    </row>
    <row r="3778" spans="85:85" hidden="1" x14ac:dyDescent="0.25">
      <c r="CG3778" s="49"/>
    </row>
    <row r="3779" spans="85:85" hidden="1" x14ac:dyDescent="0.25">
      <c r="CG3779" s="49"/>
    </row>
    <row r="3780" spans="85:85" hidden="1" x14ac:dyDescent="0.25">
      <c r="CG3780" s="49"/>
    </row>
    <row r="3781" spans="85:85" hidden="1" x14ac:dyDescent="0.25">
      <c r="CG3781" s="49"/>
    </row>
    <row r="3782" spans="85:85" hidden="1" x14ac:dyDescent="0.25">
      <c r="CG3782" s="49"/>
    </row>
    <row r="3783" spans="85:85" hidden="1" x14ac:dyDescent="0.25">
      <c r="CG3783" s="49"/>
    </row>
    <row r="3784" spans="85:85" hidden="1" x14ac:dyDescent="0.25">
      <c r="CG3784" s="49"/>
    </row>
    <row r="3785" spans="85:85" hidden="1" x14ac:dyDescent="0.25">
      <c r="CG3785" s="49"/>
    </row>
    <row r="3786" spans="85:85" hidden="1" x14ac:dyDescent="0.25">
      <c r="CG3786" s="49"/>
    </row>
    <row r="3787" spans="85:85" hidden="1" x14ac:dyDescent="0.25">
      <c r="CG3787" s="49"/>
    </row>
    <row r="3788" spans="85:85" hidden="1" x14ac:dyDescent="0.25">
      <c r="CG3788" s="49"/>
    </row>
    <row r="3789" spans="85:85" hidden="1" x14ac:dyDescent="0.25">
      <c r="CG3789" s="49"/>
    </row>
    <row r="3790" spans="85:85" hidden="1" x14ac:dyDescent="0.25">
      <c r="CG3790" s="49"/>
    </row>
    <row r="3791" spans="85:85" hidden="1" x14ac:dyDescent="0.25">
      <c r="CG3791" s="49"/>
    </row>
    <row r="3792" spans="85:85" hidden="1" x14ac:dyDescent="0.25">
      <c r="CG3792" s="49"/>
    </row>
    <row r="3793" spans="85:85" hidden="1" x14ac:dyDescent="0.25">
      <c r="CG3793" s="49"/>
    </row>
    <row r="3794" spans="85:85" hidden="1" x14ac:dyDescent="0.25">
      <c r="CG3794" s="49"/>
    </row>
    <row r="3795" spans="85:85" hidden="1" x14ac:dyDescent="0.25">
      <c r="CG3795" s="49"/>
    </row>
    <row r="3796" spans="85:85" hidden="1" x14ac:dyDescent="0.25">
      <c r="CG3796" s="49"/>
    </row>
    <row r="3797" spans="85:85" hidden="1" x14ac:dyDescent="0.25">
      <c r="CG3797" s="49"/>
    </row>
    <row r="3798" spans="85:85" hidden="1" x14ac:dyDescent="0.25">
      <c r="CG3798" s="49"/>
    </row>
    <row r="3799" spans="85:85" hidden="1" x14ac:dyDescent="0.25">
      <c r="CG3799" s="49"/>
    </row>
    <row r="3800" spans="85:85" hidden="1" x14ac:dyDescent="0.25">
      <c r="CG3800" s="49"/>
    </row>
    <row r="3801" spans="85:85" hidden="1" x14ac:dyDescent="0.25">
      <c r="CG3801" s="49"/>
    </row>
    <row r="3802" spans="85:85" hidden="1" x14ac:dyDescent="0.25">
      <c r="CG3802" s="49"/>
    </row>
    <row r="3803" spans="85:85" hidden="1" x14ac:dyDescent="0.25">
      <c r="CG3803" s="49"/>
    </row>
    <row r="3804" spans="85:85" hidden="1" x14ac:dyDescent="0.25">
      <c r="CG3804" s="49"/>
    </row>
    <row r="3805" spans="85:85" hidden="1" x14ac:dyDescent="0.25">
      <c r="CG3805" s="49"/>
    </row>
    <row r="3806" spans="85:85" hidden="1" x14ac:dyDescent="0.25">
      <c r="CG3806" s="49"/>
    </row>
    <row r="3807" spans="85:85" hidden="1" x14ac:dyDescent="0.25">
      <c r="CG3807" s="49"/>
    </row>
    <row r="3808" spans="85:85" hidden="1" x14ac:dyDescent="0.25">
      <c r="CG3808" s="49"/>
    </row>
    <row r="3809" spans="85:85" hidden="1" x14ac:dyDescent="0.25">
      <c r="CG3809" s="49"/>
    </row>
    <row r="3810" spans="85:85" hidden="1" x14ac:dyDescent="0.25">
      <c r="CG3810" s="49"/>
    </row>
    <row r="3811" spans="85:85" hidden="1" x14ac:dyDescent="0.25">
      <c r="CG3811" s="49"/>
    </row>
    <row r="3812" spans="85:85" hidden="1" x14ac:dyDescent="0.25">
      <c r="CG3812" s="49"/>
    </row>
    <row r="3813" spans="85:85" hidden="1" x14ac:dyDescent="0.25">
      <c r="CG3813" s="49"/>
    </row>
    <row r="3814" spans="85:85" hidden="1" x14ac:dyDescent="0.25">
      <c r="CG3814" s="49"/>
    </row>
    <row r="3815" spans="85:85" hidden="1" x14ac:dyDescent="0.25">
      <c r="CG3815" s="49"/>
    </row>
    <row r="3816" spans="85:85" hidden="1" x14ac:dyDescent="0.25">
      <c r="CG3816" s="49"/>
    </row>
    <row r="3817" spans="85:85" hidden="1" x14ac:dyDescent="0.25">
      <c r="CG3817" s="49"/>
    </row>
    <row r="3818" spans="85:85" hidden="1" x14ac:dyDescent="0.25">
      <c r="CG3818" s="49"/>
    </row>
    <row r="3819" spans="85:85" hidden="1" x14ac:dyDescent="0.25">
      <c r="CG3819" s="49"/>
    </row>
    <row r="3820" spans="85:85" hidden="1" x14ac:dyDescent="0.25">
      <c r="CG3820" s="49"/>
    </row>
    <row r="3821" spans="85:85" hidden="1" x14ac:dyDescent="0.25">
      <c r="CG3821" s="49"/>
    </row>
    <row r="3822" spans="85:85" hidden="1" x14ac:dyDescent="0.25">
      <c r="CG3822" s="49"/>
    </row>
    <row r="3823" spans="85:85" hidden="1" x14ac:dyDescent="0.25">
      <c r="CG3823" s="49"/>
    </row>
    <row r="3824" spans="85:85" hidden="1" x14ac:dyDescent="0.25">
      <c r="CG3824" s="49"/>
    </row>
    <row r="3825" spans="85:85" hidden="1" x14ac:dyDescent="0.25">
      <c r="CG3825" s="49"/>
    </row>
    <row r="3826" spans="85:85" hidden="1" x14ac:dyDescent="0.25">
      <c r="CG3826" s="49"/>
    </row>
    <row r="3827" spans="85:85" hidden="1" x14ac:dyDescent="0.25">
      <c r="CG3827" s="49"/>
    </row>
    <row r="3828" spans="85:85" hidden="1" x14ac:dyDescent="0.25">
      <c r="CG3828" s="49"/>
    </row>
    <row r="3829" spans="85:85" hidden="1" x14ac:dyDescent="0.25">
      <c r="CG3829" s="49"/>
    </row>
    <row r="3830" spans="85:85" hidden="1" x14ac:dyDescent="0.25">
      <c r="CG3830" s="49"/>
    </row>
    <row r="3831" spans="85:85" hidden="1" x14ac:dyDescent="0.25">
      <c r="CG3831" s="49"/>
    </row>
    <row r="3832" spans="85:85" hidden="1" x14ac:dyDescent="0.25">
      <c r="CG3832" s="49"/>
    </row>
    <row r="3833" spans="85:85" hidden="1" x14ac:dyDescent="0.25">
      <c r="CG3833" s="49"/>
    </row>
    <row r="3834" spans="85:85" hidden="1" x14ac:dyDescent="0.25">
      <c r="CG3834" s="49"/>
    </row>
    <row r="3835" spans="85:85" hidden="1" x14ac:dyDescent="0.25">
      <c r="CG3835" s="49"/>
    </row>
    <row r="3836" spans="85:85" hidden="1" x14ac:dyDescent="0.25">
      <c r="CG3836" s="49"/>
    </row>
    <row r="3837" spans="85:85" hidden="1" x14ac:dyDescent="0.25">
      <c r="CG3837" s="49"/>
    </row>
    <row r="3838" spans="85:85" hidden="1" x14ac:dyDescent="0.25">
      <c r="CG3838" s="49"/>
    </row>
    <row r="3839" spans="85:85" hidden="1" x14ac:dyDescent="0.25">
      <c r="CG3839" s="49"/>
    </row>
    <row r="3840" spans="85:85" hidden="1" x14ac:dyDescent="0.25">
      <c r="CG3840" s="49"/>
    </row>
    <row r="3841" spans="85:85" hidden="1" x14ac:dyDescent="0.25">
      <c r="CG3841" s="49"/>
    </row>
    <row r="3842" spans="85:85" hidden="1" x14ac:dyDescent="0.25">
      <c r="CG3842" s="49"/>
    </row>
    <row r="3843" spans="85:85" hidden="1" x14ac:dyDescent="0.25">
      <c r="CG3843" s="49"/>
    </row>
    <row r="3844" spans="85:85" hidden="1" x14ac:dyDescent="0.25">
      <c r="CG3844" s="49"/>
    </row>
    <row r="3845" spans="85:85" hidden="1" x14ac:dyDescent="0.25">
      <c r="CG3845" s="49"/>
    </row>
    <row r="3846" spans="85:85" hidden="1" x14ac:dyDescent="0.25">
      <c r="CG3846" s="49"/>
    </row>
    <row r="3847" spans="85:85" hidden="1" x14ac:dyDescent="0.25">
      <c r="CG3847" s="49"/>
    </row>
    <row r="3848" spans="85:85" hidden="1" x14ac:dyDescent="0.25">
      <c r="CG3848" s="49"/>
    </row>
    <row r="3849" spans="85:85" hidden="1" x14ac:dyDescent="0.25">
      <c r="CG3849" s="49"/>
    </row>
    <row r="3850" spans="85:85" hidden="1" x14ac:dyDescent="0.25">
      <c r="CG3850" s="49"/>
    </row>
    <row r="3851" spans="85:85" hidden="1" x14ac:dyDescent="0.25">
      <c r="CG3851" s="49"/>
    </row>
    <row r="3852" spans="85:85" hidden="1" x14ac:dyDescent="0.25">
      <c r="CG3852" s="49"/>
    </row>
    <row r="3853" spans="85:85" hidden="1" x14ac:dyDescent="0.25">
      <c r="CG3853" s="49"/>
    </row>
    <row r="3854" spans="85:85" hidden="1" x14ac:dyDescent="0.25">
      <c r="CG3854" s="49"/>
    </row>
    <row r="3855" spans="85:85" hidden="1" x14ac:dyDescent="0.25">
      <c r="CG3855" s="49"/>
    </row>
    <row r="3856" spans="85:85" hidden="1" x14ac:dyDescent="0.25">
      <c r="CG3856" s="49"/>
    </row>
    <row r="3857" spans="85:85" hidden="1" x14ac:dyDescent="0.25">
      <c r="CG3857" s="49"/>
    </row>
    <row r="3858" spans="85:85" hidden="1" x14ac:dyDescent="0.25">
      <c r="CG3858" s="49"/>
    </row>
    <row r="3859" spans="85:85" hidden="1" x14ac:dyDescent="0.25">
      <c r="CG3859" s="49"/>
    </row>
    <row r="3860" spans="85:85" hidden="1" x14ac:dyDescent="0.25">
      <c r="CG3860" s="49"/>
    </row>
    <row r="3861" spans="85:85" hidden="1" x14ac:dyDescent="0.25">
      <c r="CG3861" s="49"/>
    </row>
    <row r="3862" spans="85:85" hidden="1" x14ac:dyDescent="0.25">
      <c r="CG3862" s="49"/>
    </row>
    <row r="3863" spans="85:85" hidden="1" x14ac:dyDescent="0.25">
      <c r="CG3863" s="49"/>
    </row>
    <row r="3864" spans="85:85" hidden="1" x14ac:dyDescent="0.25">
      <c r="CG3864" s="49"/>
    </row>
    <row r="3865" spans="85:85" hidden="1" x14ac:dyDescent="0.25">
      <c r="CG3865" s="49"/>
    </row>
    <row r="3866" spans="85:85" hidden="1" x14ac:dyDescent="0.25">
      <c r="CG3866" s="49"/>
    </row>
    <row r="3867" spans="85:85" hidden="1" x14ac:dyDescent="0.25">
      <c r="CG3867" s="49"/>
    </row>
    <row r="3868" spans="85:85" hidden="1" x14ac:dyDescent="0.25">
      <c r="CG3868" s="49"/>
    </row>
    <row r="3869" spans="85:85" hidden="1" x14ac:dyDescent="0.25">
      <c r="CG3869" s="49"/>
    </row>
    <row r="3870" spans="85:85" hidden="1" x14ac:dyDescent="0.25">
      <c r="CG3870" s="49"/>
    </row>
    <row r="3871" spans="85:85" hidden="1" x14ac:dyDescent="0.25">
      <c r="CG3871" s="49"/>
    </row>
    <row r="3872" spans="85:85" hidden="1" x14ac:dyDescent="0.25">
      <c r="CG3872" s="49"/>
    </row>
    <row r="3873" spans="85:85" hidden="1" x14ac:dyDescent="0.25">
      <c r="CG3873" s="49"/>
    </row>
    <row r="3874" spans="85:85" hidden="1" x14ac:dyDescent="0.25">
      <c r="CG3874" s="49"/>
    </row>
    <row r="3875" spans="85:85" hidden="1" x14ac:dyDescent="0.25">
      <c r="CG3875" s="49"/>
    </row>
    <row r="3876" spans="85:85" hidden="1" x14ac:dyDescent="0.25">
      <c r="CG3876" s="49"/>
    </row>
    <row r="3877" spans="85:85" hidden="1" x14ac:dyDescent="0.25">
      <c r="CG3877" s="49"/>
    </row>
    <row r="3878" spans="85:85" hidden="1" x14ac:dyDescent="0.25">
      <c r="CG3878" s="49"/>
    </row>
    <row r="3879" spans="85:85" hidden="1" x14ac:dyDescent="0.25">
      <c r="CG3879" s="49"/>
    </row>
    <row r="3880" spans="85:85" hidden="1" x14ac:dyDescent="0.25">
      <c r="CG3880" s="49"/>
    </row>
    <row r="3881" spans="85:85" hidden="1" x14ac:dyDescent="0.25">
      <c r="CG3881" s="49"/>
    </row>
    <row r="3882" spans="85:85" hidden="1" x14ac:dyDescent="0.25">
      <c r="CG3882" s="49"/>
    </row>
    <row r="3883" spans="85:85" hidden="1" x14ac:dyDescent="0.25">
      <c r="CG3883" s="49"/>
    </row>
    <row r="3884" spans="85:85" hidden="1" x14ac:dyDescent="0.25">
      <c r="CG3884" s="49"/>
    </row>
    <row r="3885" spans="85:85" hidden="1" x14ac:dyDescent="0.25">
      <c r="CG3885" s="49"/>
    </row>
    <row r="3886" spans="85:85" hidden="1" x14ac:dyDescent="0.25">
      <c r="CG3886" s="49"/>
    </row>
    <row r="3887" spans="85:85" hidden="1" x14ac:dyDescent="0.25">
      <c r="CG3887" s="49"/>
    </row>
    <row r="3888" spans="85:85" hidden="1" x14ac:dyDescent="0.25">
      <c r="CG3888" s="49"/>
    </row>
    <row r="3889" spans="85:85" hidden="1" x14ac:dyDescent="0.25">
      <c r="CG3889" s="49"/>
    </row>
    <row r="3890" spans="85:85" hidden="1" x14ac:dyDescent="0.25">
      <c r="CG3890" s="49"/>
    </row>
    <row r="3891" spans="85:85" hidden="1" x14ac:dyDescent="0.25">
      <c r="CG3891" s="49"/>
    </row>
    <row r="3892" spans="85:85" hidden="1" x14ac:dyDescent="0.25">
      <c r="CG3892" s="49"/>
    </row>
    <row r="3893" spans="85:85" hidden="1" x14ac:dyDescent="0.25">
      <c r="CG3893" s="49"/>
    </row>
    <row r="3894" spans="85:85" hidden="1" x14ac:dyDescent="0.25">
      <c r="CG3894" s="49"/>
    </row>
    <row r="3895" spans="85:85" hidden="1" x14ac:dyDescent="0.25">
      <c r="CG3895" s="49"/>
    </row>
    <row r="3896" spans="85:85" hidden="1" x14ac:dyDescent="0.25">
      <c r="CG3896" s="49"/>
    </row>
    <row r="3897" spans="85:85" hidden="1" x14ac:dyDescent="0.25">
      <c r="CG3897" s="49"/>
    </row>
    <row r="3898" spans="85:85" hidden="1" x14ac:dyDescent="0.25">
      <c r="CG3898" s="49"/>
    </row>
    <row r="3899" spans="85:85" hidden="1" x14ac:dyDescent="0.25">
      <c r="CG3899" s="49"/>
    </row>
    <row r="3900" spans="85:85" hidden="1" x14ac:dyDescent="0.25">
      <c r="CG3900" s="49"/>
    </row>
    <row r="3901" spans="85:85" hidden="1" x14ac:dyDescent="0.25">
      <c r="CG3901" s="49"/>
    </row>
    <row r="3902" spans="85:85" hidden="1" x14ac:dyDescent="0.25">
      <c r="CG3902" s="49"/>
    </row>
    <row r="3903" spans="85:85" hidden="1" x14ac:dyDescent="0.25">
      <c r="CG3903" s="49"/>
    </row>
    <row r="3904" spans="85:85" hidden="1" x14ac:dyDescent="0.25">
      <c r="CG3904" s="49"/>
    </row>
    <row r="3905" spans="85:85" hidden="1" x14ac:dyDescent="0.25">
      <c r="CG3905" s="49"/>
    </row>
    <row r="3906" spans="85:85" hidden="1" x14ac:dyDescent="0.25">
      <c r="CG3906" s="49"/>
    </row>
    <row r="3907" spans="85:85" hidden="1" x14ac:dyDescent="0.25">
      <c r="CG3907" s="49"/>
    </row>
    <row r="3908" spans="85:85" hidden="1" x14ac:dyDescent="0.25">
      <c r="CG3908" s="49"/>
    </row>
    <row r="3909" spans="85:85" hidden="1" x14ac:dyDescent="0.25">
      <c r="CG3909" s="49"/>
    </row>
    <row r="3910" spans="85:85" hidden="1" x14ac:dyDescent="0.25">
      <c r="CG3910" s="49"/>
    </row>
    <row r="3911" spans="85:85" hidden="1" x14ac:dyDescent="0.25">
      <c r="CG3911" s="49"/>
    </row>
    <row r="3912" spans="85:85" hidden="1" x14ac:dyDescent="0.25">
      <c r="CG3912" s="49"/>
    </row>
    <row r="3913" spans="85:85" hidden="1" x14ac:dyDescent="0.25">
      <c r="CG3913" s="49"/>
    </row>
    <row r="3914" spans="85:85" hidden="1" x14ac:dyDescent="0.25">
      <c r="CG3914" s="49"/>
    </row>
    <row r="3915" spans="85:85" hidden="1" x14ac:dyDescent="0.25">
      <c r="CG3915" s="49"/>
    </row>
    <row r="3916" spans="85:85" hidden="1" x14ac:dyDescent="0.25">
      <c r="CG3916" s="49"/>
    </row>
    <row r="3917" spans="85:85" hidden="1" x14ac:dyDescent="0.25">
      <c r="CG3917" s="49"/>
    </row>
    <row r="3918" spans="85:85" hidden="1" x14ac:dyDescent="0.25">
      <c r="CG3918" s="49"/>
    </row>
    <row r="3919" spans="85:85" hidden="1" x14ac:dyDescent="0.25">
      <c r="CG3919" s="49"/>
    </row>
    <row r="3920" spans="85:85" hidden="1" x14ac:dyDescent="0.25">
      <c r="CG3920" s="49"/>
    </row>
    <row r="3921" spans="85:85" hidden="1" x14ac:dyDescent="0.25">
      <c r="CG3921" s="49"/>
    </row>
    <row r="3922" spans="85:85" hidden="1" x14ac:dyDescent="0.25">
      <c r="CG3922" s="49"/>
    </row>
    <row r="3923" spans="85:85" hidden="1" x14ac:dyDescent="0.25">
      <c r="CG3923" s="49"/>
    </row>
    <row r="3924" spans="85:85" hidden="1" x14ac:dyDescent="0.25">
      <c r="CG3924" s="49"/>
    </row>
    <row r="3925" spans="85:85" hidden="1" x14ac:dyDescent="0.25">
      <c r="CG3925" s="49"/>
    </row>
    <row r="3926" spans="85:85" hidden="1" x14ac:dyDescent="0.25">
      <c r="CG3926" s="49"/>
    </row>
    <row r="3927" spans="85:85" hidden="1" x14ac:dyDescent="0.25">
      <c r="CG3927" s="49"/>
    </row>
    <row r="3928" spans="85:85" hidden="1" x14ac:dyDescent="0.25">
      <c r="CG3928" s="49"/>
    </row>
    <row r="3929" spans="85:85" hidden="1" x14ac:dyDescent="0.25">
      <c r="CG3929" s="49"/>
    </row>
    <row r="3930" spans="85:85" hidden="1" x14ac:dyDescent="0.25">
      <c r="CG3930" s="49"/>
    </row>
    <row r="3931" spans="85:85" hidden="1" x14ac:dyDescent="0.25">
      <c r="CG3931" s="49"/>
    </row>
    <row r="3932" spans="85:85" hidden="1" x14ac:dyDescent="0.25">
      <c r="CG3932" s="49"/>
    </row>
    <row r="3933" spans="85:85" hidden="1" x14ac:dyDescent="0.25">
      <c r="CG3933" s="49"/>
    </row>
    <row r="3934" spans="85:85" hidden="1" x14ac:dyDescent="0.25">
      <c r="CG3934" s="49"/>
    </row>
    <row r="3935" spans="85:85" hidden="1" x14ac:dyDescent="0.25">
      <c r="CG3935" s="49"/>
    </row>
    <row r="3936" spans="85:85" hidden="1" x14ac:dyDescent="0.25">
      <c r="CG3936" s="49"/>
    </row>
    <row r="3937" spans="85:85" hidden="1" x14ac:dyDescent="0.25">
      <c r="CG3937" s="49"/>
    </row>
    <row r="3938" spans="85:85" hidden="1" x14ac:dyDescent="0.25">
      <c r="CG3938" s="49"/>
    </row>
    <row r="3939" spans="85:85" hidden="1" x14ac:dyDescent="0.25">
      <c r="CG3939" s="49"/>
    </row>
    <row r="3940" spans="85:85" hidden="1" x14ac:dyDescent="0.25">
      <c r="CG3940" s="49"/>
    </row>
    <row r="3941" spans="85:85" hidden="1" x14ac:dyDescent="0.25">
      <c r="CG3941" s="49"/>
    </row>
    <row r="3942" spans="85:85" hidden="1" x14ac:dyDescent="0.25">
      <c r="CG3942" s="49"/>
    </row>
    <row r="3943" spans="85:85" hidden="1" x14ac:dyDescent="0.25">
      <c r="CG3943" s="49"/>
    </row>
    <row r="3944" spans="85:85" hidden="1" x14ac:dyDescent="0.25">
      <c r="CG3944" s="49"/>
    </row>
    <row r="3945" spans="85:85" hidden="1" x14ac:dyDescent="0.25">
      <c r="CG3945" s="49"/>
    </row>
    <row r="3946" spans="85:85" hidden="1" x14ac:dyDescent="0.25">
      <c r="CG3946" s="49"/>
    </row>
    <row r="3947" spans="85:85" hidden="1" x14ac:dyDescent="0.25">
      <c r="CG3947" s="49"/>
    </row>
    <row r="3948" spans="85:85" hidden="1" x14ac:dyDescent="0.25">
      <c r="CG3948" s="49"/>
    </row>
    <row r="3949" spans="85:85" hidden="1" x14ac:dyDescent="0.25">
      <c r="CG3949" s="49"/>
    </row>
    <row r="3950" spans="85:85" hidden="1" x14ac:dyDescent="0.25">
      <c r="CG3950" s="49"/>
    </row>
    <row r="3951" spans="85:85" hidden="1" x14ac:dyDescent="0.25">
      <c r="CG3951" s="49"/>
    </row>
    <row r="3952" spans="85:85" hidden="1" x14ac:dyDescent="0.25">
      <c r="CG3952" s="49"/>
    </row>
    <row r="3953" spans="85:85" hidden="1" x14ac:dyDescent="0.25">
      <c r="CG3953" s="49"/>
    </row>
    <row r="3954" spans="85:85" hidden="1" x14ac:dyDescent="0.25">
      <c r="CG3954" s="49"/>
    </row>
    <row r="3955" spans="85:85" hidden="1" x14ac:dyDescent="0.25">
      <c r="CG3955" s="49"/>
    </row>
    <row r="3956" spans="85:85" hidden="1" x14ac:dyDescent="0.25">
      <c r="CG3956" s="49"/>
    </row>
    <row r="3957" spans="85:85" hidden="1" x14ac:dyDescent="0.25">
      <c r="CG3957" s="49"/>
    </row>
    <row r="3958" spans="85:85" hidden="1" x14ac:dyDescent="0.25">
      <c r="CG3958" s="49"/>
    </row>
    <row r="3959" spans="85:85" hidden="1" x14ac:dyDescent="0.25">
      <c r="CG3959" s="49"/>
    </row>
    <row r="3960" spans="85:85" hidden="1" x14ac:dyDescent="0.25">
      <c r="CG3960" s="49"/>
    </row>
    <row r="3961" spans="85:85" hidden="1" x14ac:dyDescent="0.25">
      <c r="CG3961" s="49"/>
    </row>
    <row r="3962" spans="85:85" hidden="1" x14ac:dyDescent="0.25">
      <c r="CG3962" s="49"/>
    </row>
    <row r="3963" spans="85:85" hidden="1" x14ac:dyDescent="0.25">
      <c r="CG3963" s="49"/>
    </row>
    <row r="3964" spans="85:85" hidden="1" x14ac:dyDescent="0.25">
      <c r="CG3964" s="49"/>
    </row>
    <row r="3965" spans="85:85" hidden="1" x14ac:dyDescent="0.25">
      <c r="CG3965" s="49"/>
    </row>
    <row r="3966" spans="85:85" hidden="1" x14ac:dyDescent="0.25">
      <c r="CG3966" s="49"/>
    </row>
    <row r="3967" spans="85:85" hidden="1" x14ac:dyDescent="0.25">
      <c r="CG3967" s="49"/>
    </row>
    <row r="3968" spans="85:85" hidden="1" x14ac:dyDescent="0.25">
      <c r="CG3968" s="49"/>
    </row>
    <row r="3969" spans="85:85" hidden="1" x14ac:dyDescent="0.25">
      <c r="CG3969" s="49"/>
    </row>
    <row r="3970" spans="85:85" hidden="1" x14ac:dyDescent="0.25">
      <c r="CG3970" s="49"/>
    </row>
    <row r="3971" spans="85:85" hidden="1" x14ac:dyDescent="0.25">
      <c r="CG3971" s="49"/>
    </row>
    <row r="3972" spans="85:85" hidden="1" x14ac:dyDescent="0.25">
      <c r="CG3972" s="49"/>
    </row>
    <row r="3973" spans="85:85" hidden="1" x14ac:dyDescent="0.25">
      <c r="CG3973" s="49"/>
    </row>
    <row r="3974" spans="85:85" hidden="1" x14ac:dyDescent="0.25">
      <c r="CG3974" s="49"/>
    </row>
    <row r="3975" spans="85:85" hidden="1" x14ac:dyDescent="0.25">
      <c r="CG3975" s="49"/>
    </row>
    <row r="3976" spans="85:85" hidden="1" x14ac:dyDescent="0.25">
      <c r="CG3976" s="49"/>
    </row>
    <row r="3977" spans="85:85" hidden="1" x14ac:dyDescent="0.25">
      <c r="CG3977" s="49"/>
    </row>
    <row r="3978" spans="85:85" hidden="1" x14ac:dyDescent="0.25">
      <c r="CG3978" s="49"/>
    </row>
    <row r="3979" spans="85:85" hidden="1" x14ac:dyDescent="0.25">
      <c r="CG3979" s="49"/>
    </row>
    <row r="3980" spans="85:85" hidden="1" x14ac:dyDescent="0.25">
      <c r="CG3980" s="49"/>
    </row>
    <row r="3981" spans="85:85" hidden="1" x14ac:dyDescent="0.25">
      <c r="CG3981" s="49"/>
    </row>
    <row r="3982" spans="85:85" hidden="1" x14ac:dyDescent="0.25">
      <c r="CG3982" s="49"/>
    </row>
    <row r="3983" spans="85:85" hidden="1" x14ac:dyDescent="0.25">
      <c r="CG3983" s="49"/>
    </row>
    <row r="3984" spans="85:85" hidden="1" x14ac:dyDescent="0.25">
      <c r="CG3984" s="49"/>
    </row>
    <row r="3985" spans="85:85" hidden="1" x14ac:dyDescent="0.25">
      <c r="CG3985" s="49"/>
    </row>
    <row r="3986" spans="85:85" hidden="1" x14ac:dyDescent="0.25">
      <c r="CG3986" s="49"/>
    </row>
    <row r="3987" spans="85:85" hidden="1" x14ac:dyDescent="0.25">
      <c r="CG3987" s="49"/>
    </row>
    <row r="3988" spans="85:85" hidden="1" x14ac:dyDescent="0.25">
      <c r="CG3988" s="49"/>
    </row>
    <row r="3989" spans="85:85" hidden="1" x14ac:dyDescent="0.25">
      <c r="CG3989" s="49"/>
    </row>
    <row r="3990" spans="85:85" hidden="1" x14ac:dyDescent="0.25">
      <c r="CG3990" s="49"/>
    </row>
    <row r="3991" spans="85:85" hidden="1" x14ac:dyDescent="0.25">
      <c r="CG3991" s="49"/>
    </row>
    <row r="3992" spans="85:85" hidden="1" x14ac:dyDescent="0.25">
      <c r="CG3992" s="49"/>
    </row>
    <row r="3993" spans="85:85" hidden="1" x14ac:dyDescent="0.25">
      <c r="CG3993" s="49"/>
    </row>
    <row r="3994" spans="85:85" hidden="1" x14ac:dyDescent="0.25">
      <c r="CG3994" s="49"/>
    </row>
    <row r="3995" spans="85:85" hidden="1" x14ac:dyDescent="0.25">
      <c r="CG3995" s="49"/>
    </row>
    <row r="3996" spans="85:85" hidden="1" x14ac:dyDescent="0.25">
      <c r="CG3996" s="49"/>
    </row>
    <row r="3997" spans="85:85" hidden="1" x14ac:dyDescent="0.25">
      <c r="CG3997" s="49"/>
    </row>
    <row r="3998" spans="85:85" hidden="1" x14ac:dyDescent="0.25">
      <c r="CG3998" s="49"/>
    </row>
    <row r="3999" spans="85:85" hidden="1" x14ac:dyDescent="0.25">
      <c r="CG3999" s="49"/>
    </row>
    <row r="4000" spans="85:85" hidden="1" x14ac:dyDescent="0.25">
      <c r="CG4000" s="49"/>
    </row>
    <row r="4001" spans="85:85" hidden="1" x14ac:dyDescent="0.25">
      <c r="CG4001" s="49"/>
    </row>
    <row r="4002" spans="85:85" hidden="1" x14ac:dyDescent="0.25">
      <c r="CG4002" s="49"/>
    </row>
    <row r="4003" spans="85:85" hidden="1" x14ac:dyDescent="0.25">
      <c r="CG4003" s="49"/>
    </row>
    <row r="4004" spans="85:85" hidden="1" x14ac:dyDescent="0.25">
      <c r="CG4004" s="49"/>
    </row>
    <row r="4005" spans="85:85" hidden="1" x14ac:dyDescent="0.25">
      <c r="CG4005" s="49"/>
    </row>
    <row r="4006" spans="85:85" hidden="1" x14ac:dyDescent="0.25">
      <c r="CG4006" s="49"/>
    </row>
    <row r="4007" spans="85:85" hidden="1" x14ac:dyDescent="0.25">
      <c r="CG4007" s="49"/>
    </row>
    <row r="4008" spans="85:85" hidden="1" x14ac:dyDescent="0.25">
      <c r="CG4008" s="49"/>
    </row>
    <row r="4009" spans="85:85" hidden="1" x14ac:dyDescent="0.25">
      <c r="CG4009" s="49"/>
    </row>
    <row r="4010" spans="85:85" hidden="1" x14ac:dyDescent="0.25">
      <c r="CG4010" s="49"/>
    </row>
    <row r="4011" spans="85:85" hidden="1" x14ac:dyDescent="0.25">
      <c r="CG4011" s="49"/>
    </row>
    <row r="4012" spans="85:85" hidden="1" x14ac:dyDescent="0.25">
      <c r="CG4012" s="49"/>
    </row>
    <row r="4013" spans="85:85" hidden="1" x14ac:dyDescent="0.25">
      <c r="CG4013" s="49"/>
    </row>
    <row r="4014" spans="85:85" hidden="1" x14ac:dyDescent="0.25">
      <c r="CG4014" s="49"/>
    </row>
    <row r="4015" spans="85:85" hidden="1" x14ac:dyDescent="0.25">
      <c r="CG4015" s="49"/>
    </row>
    <row r="4016" spans="85:85" hidden="1" x14ac:dyDescent="0.25">
      <c r="CG4016" s="49"/>
    </row>
    <row r="4017" spans="85:85" hidden="1" x14ac:dyDescent="0.25">
      <c r="CG4017" s="49"/>
    </row>
    <row r="4018" spans="85:85" hidden="1" x14ac:dyDescent="0.25">
      <c r="CG4018" s="49"/>
    </row>
    <row r="4019" spans="85:85" hidden="1" x14ac:dyDescent="0.25">
      <c r="CG4019" s="49"/>
    </row>
    <row r="4020" spans="85:85" hidden="1" x14ac:dyDescent="0.25">
      <c r="CG4020" s="49"/>
    </row>
    <row r="4021" spans="85:85" hidden="1" x14ac:dyDescent="0.25">
      <c r="CG4021" s="49"/>
    </row>
    <row r="4022" spans="85:85" hidden="1" x14ac:dyDescent="0.25">
      <c r="CG4022" s="49"/>
    </row>
    <row r="4023" spans="85:85" hidden="1" x14ac:dyDescent="0.25">
      <c r="CG4023" s="49"/>
    </row>
    <row r="4024" spans="85:85" hidden="1" x14ac:dyDescent="0.25">
      <c r="CG4024" s="49"/>
    </row>
    <row r="4025" spans="85:85" hidden="1" x14ac:dyDescent="0.25">
      <c r="CG4025" s="49"/>
    </row>
    <row r="4026" spans="85:85" hidden="1" x14ac:dyDescent="0.25">
      <c r="CG4026" s="49"/>
    </row>
    <row r="4027" spans="85:85" hidden="1" x14ac:dyDescent="0.25">
      <c r="CG4027" s="49"/>
    </row>
    <row r="4028" spans="85:85" hidden="1" x14ac:dyDescent="0.25">
      <c r="CG4028" s="49"/>
    </row>
    <row r="4029" spans="85:85" hidden="1" x14ac:dyDescent="0.25">
      <c r="CG4029" s="49"/>
    </row>
    <row r="4030" spans="85:85" hidden="1" x14ac:dyDescent="0.25">
      <c r="CG4030" s="49"/>
    </row>
    <row r="4031" spans="85:85" hidden="1" x14ac:dyDescent="0.25">
      <c r="CG4031" s="49"/>
    </row>
    <row r="4032" spans="85:85" hidden="1" x14ac:dyDescent="0.25">
      <c r="CG4032" s="49"/>
    </row>
    <row r="4033" spans="85:85" hidden="1" x14ac:dyDescent="0.25">
      <c r="CG4033" s="49"/>
    </row>
    <row r="4034" spans="85:85" hidden="1" x14ac:dyDescent="0.25">
      <c r="CG4034" s="49"/>
    </row>
    <row r="4035" spans="85:85" hidden="1" x14ac:dyDescent="0.25">
      <c r="CG4035" s="49"/>
    </row>
    <row r="4036" spans="85:85" hidden="1" x14ac:dyDescent="0.25">
      <c r="CG4036" s="49"/>
    </row>
    <row r="4037" spans="85:85" hidden="1" x14ac:dyDescent="0.25">
      <c r="CG4037" s="49"/>
    </row>
    <row r="4038" spans="85:85" hidden="1" x14ac:dyDescent="0.25">
      <c r="CG4038" s="49"/>
    </row>
    <row r="4039" spans="85:85" hidden="1" x14ac:dyDescent="0.25">
      <c r="CG4039" s="49"/>
    </row>
    <row r="4040" spans="85:85" hidden="1" x14ac:dyDescent="0.25">
      <c r="CG4040" s="49"/>
    </row>
    <row r="4041" spans="85:85" hidden="1" x14ac:dyDescent="0.25">
      <c r="CG4041" s="49"/>
    </row>
    <row r="4042" spans="85:85" hidden="1" x14ac:dyDescent="0.25">
      <c r="CG4042" s="49"/>
    </row>
    <row r="4043" spans="85:85" hidden="1" x14ac:dyDescent="0.25">
      <c r="CG4043" s="49"/>
    </row>
    <row r="4044" spans="85:85" hidden="1" x14ac:dyDescent="0.25">
      <c r="CG4044" s="49"/>
    </row>
    <row r="4045" spans="85:85" hidden="1" x14ac:dyDescent="0.25">
      <c r="CG4045" s="49"/>
    </row>
    <row r="4046" spans="85:85" hidden="1" x14ac:dyDescent="0.25">
      <c r="CG4046" s="49"/>
    </row>
    <row r="4047" spans="85:85" hidden="1" x14ac:dyDescent="0.25">
      <c r="CG4047" s="49"/>
    </row>
    <row r="4048" spans="85:85" hidden="1" x14ac:dyDescent="0.25">
      <c r="CG4048" s="49"/>
    </row>
    <row r="4049" spans="85:85" hidden="1" x14ac:dyDescent="0.25">
      <c r="CG4049" s="49"/>
    </row>
    <row r="4050" spans="85:85" hidden="1" x14ac:dyDescent="0.25">
      <c r="CG4050" s="49"/>
    </row>
    <row r="4051" spans="85:85" hidden="1" x14ac:dyDescent="0.25">
      <c r="CG4051" s="49"/>
    </row>
    <row r="4052" spans="85:85" hidden="1" x14ac:dyDescent="0.25">
      <c r="CG4052" s="49"/>
    </row>
    <row r="4053" spans="85:85" hidden="1" x14ac:dyDescent="0.25">
      <c r="CG4053" s="49"/>
    </row>
    <row r="4054" spans="85:85" hidden="1" x14ac:dyDescent="0.25">
      <c r="CG4054" s="49"/>
    </row>
    <row r="4055" spans="85:85" hidden="1" x14ac:dyDescent="0.25">
      <c r="CG4055" s="49"/>
    </row>
    <row r="4056" spans="85:85" hidden="1" x14ac:dyDescent="0.25">
      <c r="CG4056" s="49"/>
    </row>
    <row r="4057" spans="85:85" hidden="1" x14ac:dyDescent="0.25">
      <c r="CG4057" s="49"/>
    </row>
    <row r="4058" spans="85:85" hidden="1" x14ac:dyDescent="0.25">
      <c r="CG4058" s="49"/>
    </row>
    <row r="4059" spans="85:85" hidden="1" x14ac:dyDescent="0.25">
      <c r="CG4059" s="49"/>
    </row>
    <row r="4060" spans="85:85" hidden="1" x14ac:dyDescent="0.25">
      <c r="CG4060" s="49"/>
    </row>
    <row r="4061" spans="85:85" hidden="1" x14ac:dyDescent="0.25">
      <c r="CG4061" s="49"/>
    </row>
    <row r="4062" spans="85:85" hidden="1" x14ac:dyDescent="0.25">
      <c r="CG4062" s="49"/>
    </row>
    <row r="4063" spans="85:85" hidden="1" x14ac:dyDescent="0.25">
      <c r="CG4063" s="49"/>
    </row>
    <row r="4064" spans="85:85" hidden="1" x14ac:dyDescent="0.25">
      <c r="CG4064" s="49"/>
    </row>
    <row r="4065" spans="85:85" hidden="1" x14ac:dyDescent="0.25">
      <c r="CG4065" s="49"/>
    </row>
    <row r="4066" spans="85:85" hidden="1" x14ac:dyDescent="0.25">
      <c r="CG4066" s="49"/>
    </row>
    <row r="4067" spans="85:85" hidden="1" x14ac:dyDescent="0.25">
      <c r="CG4067" s="49"/>
    </row>
    <row r="4068" spans="85:85" hidden="1" x14ac:dyDescent="0.25">
      <c r="CG4068" s="49"/>
    </row>
    <row r="4069" spans="85:85" hidden="1" x14ac:dyDescent="0.25">
      <c r="CG4069" s="49"/>
    </row>
    <row r="4070" spans="85:85" hidden="1" x14ac:dyDescent="0.25">
      <c r="CG4070" s="49"/>
    </row>
    <row r="4071" spans="85:85" hidden="1" x14ac:dyDescent="0.25">
      <c r="CG4071" s="49"/>
    </row>
    <row r="4072" spans="85:85" hidden="1" x14ac:dyDescent="0.25">
      <c r="CG4072" s="49"/>
    </row>
    <row r="4073" spans="85:85" hidden="1" x14ac:dyDescent="0.25">
      <c r="CG4073" s="49"/>
    </row>
    <row r="4074" spans="85:85" hidden="1" x14ac:dyDescent="0.25">
      <c r="CG4074" s="49"/>
    </row>
    <row r="4075" spans="85:85" hidden="1" x14ac:dyDescent="0.25">
      <c r="CG4075" s="49"/>
    </row>
    <row r="4076" spans="85:85" hidden="1" x14ac:dyDescent="0.25">
      <c r="CG4076" s="49"/>
    </row>
    <row r="4077" spans="85:85" hidden="1" x14ac:dyDescent="0.25">
      <c r="CG4077" s="49"/>
    </row>
    <row r="4078" spans="85:85" hidden="1" x14ac:dyDescent="0.25">
      <c r="CG4078" s="49"/>
    </row>
    <row r="4079" spans="85:85" hidden="1" x14ac:dyDescent="0.25">
      <c r="CG4079" s="49"/>
    </row>
    <row r="4080" spans="85:85" hidden="1" x14ac:dyDescent="0.25">
      <c r="CG4080" s="49"/>
    </row>
    <row r="4081" spans="85:85" hidden="1" x14ac:dyDescent="0.25">
      <c r="CG4081" s="49"/>
    </row>
    <row r="4082" spans="85:85" hidden="1" x14ac:dyDescent="0.25">
      <c r="CG4082" s="49"/>
    </row>
    <row r="4083" spans="85:85" hidden="1" x14ac:dyDescent="0.25">
      <c r="CG4083" s="49"/>
    </row>
    <row r="4084" spans="85:85" hidden="1" x14ac:dyDescent="0.25">
      <c r="CG4084" s="49"/>
    </row>
    <row r="4085" spans="85:85" hidden="1" x14ac:dyDescent="0.25">
      <c r="CG4085" s="49"/>
    </row>
    <row r="4086" spans="85:85" hidden="1" x14ac:dyDescent="0.25">
      <c r="CG4086" s="49"/>
    </row>
    <row r="4087" spans="85:85" hidden="1" x14ac:dyDescent="0.25">
      <c r="CG4087" s="49"/>
    </row>
    <row r="4088" spans="85:85" hidden="1" x14ac:dyDescent="0.25">
      <c r="CG4088" s="49"/>
    </row>
    <row r="4089" spans="85:85" hidden="1" x14ac:dyDescent="0.25">
      <c r="CG4089" s="49"/>
    </row>
    <row r="4090" spans="85:85" hidden="1" x14ac:dyDescent="0.25">
      <c r="CG4090" s="49"/>
    </row>
    <row r="4091" spans="85:85" hidden="1" x14ac:dyDescent="0.25">
      <c r="CG4091" s="49"/>
    </row>
    <row r="4092" spans="85:85" hidden="1" x14ac:dyDescent="0.25">
      <c r="CG4092" s="49"/>
    </row>
    <row r="4093" spans="85:85" hidden="1" x14ac:dyDescent="0.25">
      <c r="CG4093" s="49"/>
    </row>
    <row r="4094" spans="85:85" hidden="1" x14ac:dyDescent="0.25">
      <c r="CG4094" s="49"/>
    </row>
    <row r="4095" spans="85:85" hidden="1" x14ac:dyDescent="0.25">
      <c r="CG4095" s="49"/>
    </row>
    <row r="4096" spans="85:85" hidden="1" x14ac:dyDescent="0.25">
      <c r="CG4096" s="49"/>
    </row>
    <row r="4097" spans="85:85" hidden="1" x14ac:dyDescent="0.25">
      <c r="CG4097" s="49"/>
    </row>
    <row r="4098" spans="85:85" hidden="1" x14ac:dyDescent="0.25">
      <c r="CG4098" s="49"/>
    </row>
    <row r="4099" spans="85:85" hidden="1" x14ac:dyDescent="0.25">
      <c r="CG4099" s="49"/>
    </row>
    <row r="4100" spans="85:85" hidden="1" x14ac:dyDescent="0.25">
      <c r="CG4100" s="49"/>
    </row>
    <row r="4101" spans="85:85" hidden="1" x14ac:dyDescent="0.25">
      <c r="CG4101" s="49"/>
    </row>
    <row r="4102" spans="85:85" hidden="1" x14ac:dyDescent="0.25">
      <c r="CG4102" s="49"/>
    </row>
    <row r="4103" spans="85:85" hidden="1" x14ac:dyDescent="0.25">
      <c r="CG4103" s="49"/>
    </row>
    <row r="4104" spans="85:85" hidden="1" x14ac:dyDescent="0.25">
      <c r="CG4104" s="49"/>
    </row>
    <row r="4105" spans="85:85" hidden="1" x14ac:dyDescent="0.25">
      <c r="CG4105" s="49"/>
    </row>
    <row r="4106" spans="85:85" hidden="1" x14ac:dyDescent="0.25">
      <c r="CG4106" s="49"/>
    </row>
    <row r="4107" spans="85:85" hidden="1" x14ac:dyDescent="0.25">
      <c r="CG4107" s="49"/>
    </row>
    <row r="4108" spans="85:85" hidden="1" x14ac:dyDescent="0.25">
      <c r="CG4108" s="49"/>
    </row>
    <row r="4109" spans="85:85" hidden="1" x14ac:dyDescent="0.25">
      <c r="CG4109" s="49"/>
    </row>
    <row r="4110" spans="85:85" hidden="1" x14ac:dyDescent="0.25">
      <c r="CG4110" s="49"/>
    </row>
    <row r="4111" spans="85:85" hidden="1" x14ac:dyDescent="0.25">
      <c r="CG4111" s="49"/>
    </row>
    <row r="4112" spans="85:85" hidden="1" x14ac:dyDescent="0.25">
      <c r="CG4112" s="49"/>
    </row>
    <row r="4113" spans="85:85" hidden="1" x14ac:dyDescent="0.25">
      <c r="CG4113" s="49"/>
    </row>
    <row r="4114" spans="85:85" hidden="1" x14ac:dyDescent="0.25">
      <c r="CG4114" s="49"/>
    </row>
    <row r="4115" spans="85:85" hidden="1" x14ac:dyDescent="0.25">
      <c r="CG4115" s="49"/>
    </row>
    <row r="4116" spans="85:85" hidden="1" x14ac:dyDescent="0.25">
      <c r="CG4116" s="49"/>
    </row>
    <row r="4117" spans="85:85" hidden="1" x14ac:dyDescent="0.25">
      <c r="CG4117" s="49"/>
    </row>
    <row r="4118" spans="85:85" hidden="1" x14ac:dyDescent="0.25">
      <c r="CG4118" s="49"/>
    </row>
    <row r="4119" spans="85:85" hidden="1" x14ac:dyDescent="0.25">
      <c r="CG4119" s="49"/>
    </row>
    <row r="4120" spans="85:85" hidden="1" x14ac:dyDescent="0.25">
      <c r="CG4120" s="49"/>
    </row>
    <row r="4121" spans="85:85" hidden="1" x14ac:dyDescent="0.25">
      <c r="CG4121" s="49"/>
    </row>
    <row r="4122" spans="85:85" hidden="1" x14ac:dyDescent="0.25">
      <c r="CG4122" s="49"/>
    </row>
    <row r="4123" spans="85:85" hidden="1" x14ac:dyDescent="0.25">
      <c r="CG4123" s="49"/>
    </row>
    <row r="4124" spans="85:85" hidden="1" x14ac:dyDescent="0.25">
      <c r="CG4124" s="49"/>
    </row>
    <row r="4125" spans="85:85" hidden="1" x14ac:dyDescent="0.25">
      <c r="CG4125" s="49"/>
    </row>
    <row r="4126" spans="85:85" hidden="1" x14ac:dyDescent="0.25">
      <c r="CG4126" s="49"/>
    </row>
    <row r="4127" spans="85:85" hidden="1" x14ac:dyDescent="0.25">
      <c r="CG4127" s="49"/>
    </row>
    <row r="4128" spans="85:85" hidden="1" x14ac:dyDescent="0.25">
      <c r="CG4128" s="49"/>
    </row>
    <row r="4129" spans="85:85" hidden="1" x14ac:dyDescent="0.25">
      <c r="CG4129" s="49"/>
    </row>
    <row r="4130" spans="85:85" hidden="1" x14ac:dyDescent="0.25">
      <c r="CG4130" s="49"/>
    </row>
    <row r="4131" spans="85:85" hidden="1" x14ac:dyDescent="0.25">
      <c r="CG4131" s="49"/>
    </row>
    <row r="4132" spans="85:85" hidden="1" x14ac:dyDescent="0.25">
      <c r="CG4132" s="49"/>
    </row>
    <row r="4133" spans="85:85" hidden="1" x14ac:dyDescent="0.25">
      <c r="CG4133" s="49"/>
    </row>
    <row r="4134" spans="85:85" hidden="1" x14ac:dyDescent="0.25">
      <c r="CG4134" s="49"/>
    </row>
    <row r="4135" spans="85:85" hidden="1" x14ac:dyDescent="0.25">
      <c r="CG4135" s="49"/>
    </row>
    <row r="4136" spans="85:85" hidden="1" x14ac:dyDescent="0.25">
      <c r="CG4136" s="49"/>
    </row>
    <row r="4137" spans="85:85" hidden="1" x14ac:dyDescent="0.25">
      <c r="CG4137" s="49"/>
    </row>
    <row r="4138" spans="85:85" hidden="1" x14ac:dyDescent="0.25">
      <c r="CG4138" s="49"/>
    </row>
    <row r="4139" spans="85:85" hidden="1" x14ac:dyDescent="0.25">
      <c r="CG4139" s="49"/>
    </row>
    <row r="4140" spans="85:85" hidden="1" x14ac:dyDescent="0.25">
      <c r="CG4140" s="49"/>
    </row>
    <row r="4141" spans="85:85" hidden="1" x14ac:dyDescent="0.25">
      <c r="CG4141" s="49"/>
    </row>
    <row r="4142" spans="85:85" hidden="1" x14ac:dyDescent="0.25">
      <c r="CG4142" s="49"/>
    </row>
    <row r="4143" spans="85:85" hidden="1" x14ac:dyDescent="0.25">
      <c r="CG4143" s="49"/>
    </row>
    <row r="4144" spans="85:85" hidden="1" x14ac:dyDescent="0.25">
      <c r="CG4144" s="49"/>
    </row>
    <row r="4145" spans="85:85" hidden="1" x14ac:dyDescent="0.25">
      <c r="CG4145" s="49"/>
    </row>
    <row r="4146" spans="85:85" hidden="1" x14ac:dyDescent="0.25">
      <c r="CG4146" s="49"/>
    </row>
    <row r="4147" spans="85:85" hidden="1" x14ac:dyDescent="0.25">
      <c r="CG4147" s="49"/>
    </row>
    <row r="4148" spans="85:85" hidden="1" x14ac:dyDescent="0.25">
      <c r="CG4148" s="49"/>
    </row>
    <row r="4149" spans="85:85" hidden="1" x14ac:dyDescent="0.25">
      <c r="CG4149" s="49"/>
    </row>
    <row r="4150" spans="85:85" hidden="1" x14ac:dyDescent="0.25">
      <c r="CG4150" s="49"/>
    </row>
    <row r="4151" spans="85:85" hidden="1" x14ac:dyDescent="0.25">
      <c r="CG4151" s="49"/>
    </row>
    <row r="4152" spans="85:85" hidden="1" x14ac:dyDescent="0.25">
      <c r="CG4152" s="49"/>
    </row>
    <row r="4153" spans="85:85" hidden="1" x14ac:dyDescent="0.25">
      <c r="CG4153" s="49"/>
    </row>
    <row r="4154" spans="85:85" hidden="1" x14ac:dyDescent="0.25">
      <c r="CG4154" s="49"/>
    </row>
    <row r="4155" spans="85:85" hidden="1" x14ac:dyDescent="0.25">
      <c r="CG4155" s="49"/>
    </row>
    <row r="4156" spans="85:85" hidden="1" x14ac:dyDescent="0.25">
      <c r="CG4156" s="49"/>
    </row>
    <row r="4157" spans="85:85" hidden="1" x14ac:dyDescent="0.25">
      <c r="CG4157" s="49"/>
    </row>
    <row r="4158" spans="85:85" hidden="1" x14ac:dyDescent="0.25">
      <c r="CG4158" s="49"/>
    </row>
    <row r="4159" spans="85:85" hidden="1" x14ac:dyDescent="0.25">
      <c r="CG4159" s="49"/>
    </row>
    <row r="4160" spans="85:85" hidden="1" x14ac:dyDescent="0.25">
      <c r="CG4160" s="49"/>
    </row>
    <row r="4161" spans="85:85" hidden="1" x14ac:dyDescent="0.25">
      <c r="CG4161" s="49"/>
    </row>
    <row r="4162" spans="85:85" hidden="1" x14ac:dyDescent="0.25">
      <c r="CG4162" s="49"/>
    </row>
    <row r="4163" spans="85:85" hidden="1" x14ac:dyDescent="0.25">
      <c r="CG4163" s="49"/>
    </row>
    <row r="4164" spans="85:85" hidden="1" x14ac:dyDescent="0.25">
      <c r="CG4164" s="49"/>
    </row>
    <row r="4165" spans="85:85" hidden="1" x14ac:dyDescent="0.25">
      <c r="CG4165" s="49"/>
    </row>
    <row r="4166" spans="85:85" hidden="1" x14ac:dyDescent="0.25">
      <c r="CG4166" s="49"/>
    </row>
    <row r="4167" spans="85:85" hidden="1" x14ac:dyDescent="0.25">
      <c r="CG4167" s="49"/>
    </row>
    <row r="4168" spans="85:85" hidden="1" x14ac:dyDescent="0.25">
      <c r="CG4168" s="49"/>
    </row>
    <row r="4169" spans="85:85" hidden="1" x14ac:dyDescent="0.25">
      <c r="CG4169" s="49"/>
    </row>
    <row r="4170" spans="85:85" hidden="1" x14ac:dyDescent="0.25">
      <c r="CG4170" s="49"/>
    </row>
    <row r="4171" spans="85:85" hidden="1" x14ac:dyDescent="0.25">
      <c r="CG4171" s="49"/>
    </row>
    <row r="4172" spans="85:85" hidden="1" x14ac:dyDescent="0.25">
      <c r="CG4172" s="49"/>
    </row>
    <row r="4173" spans="85:85" hidden="1" x14ac:dyDescent="0.25">
      <c r="CG4173" s="49"/>
    </row>
    <row r="4174" spans="85:85" hidden="1" x14ac:dyDescent="0.25">
      <c r="CG4174" s="49"/>
    </row>
    <row r="4175" spans="85:85" hidden="1" x14ac:dyDescent="0.25">
      <c r="CG4175" s="49"/>
    </row>
    <row r="4176" spans="85:85" hidden="1" x14ac:dyDescent="0.25">
      <c r="CG4176" s="49"/>
    </row>
    <row r="4177" spans="85:85" hidden="1" x14ac:dyDescent="0.25">
      <c r="CG4177" s="49"/>
    </row>
    <row r="4178" spans="85:85" hidden="1" x14ac:dyDescent="0.25">
      <c r="CG4178" s="49"/>
    </row>
    <row r="4179" spans="85:85" hidden="1" x14ac:dyDescent="0.25">
      <c r="CG4179" s="49"/>
    </row>
    <row r="4180" spans="85:85" hidden="1" x14ac:dyDescent="0.25">
      <c r="CG4180" s="49"/>
    </row>
    <row r="4181" spans="85:85" hidden="1" x14ac:dyDescent="0.25">
      <c r="CG4181" s="49"/>
    </row>
    <row r="4182" spans="85:85" hidden="1" x14ac:dyDescent="0.25">
      <c r="CG4182" s="49"/>
    </row>
    <row r="4183" spans="85:85" hidden="1" x14ac:dyDescent="0.25">
      <c r="CG4183" s="49"/>
    </row>
    <row r="4184" spans="85:85" hidden="1" x14ac:dyDescent="0.25">
      <c r="CG4184" s="49"/>
    </row>
    <row r="4185" spans="85:85" hidden="1" x14ac:dyDescent="0.25">
      <c r="CG4185" s="49"/>
    </row>
    <row r="4186" spans="85:85" hidden="1" x14ac:dyDescent="0.25">
      <c r="CG4186" s="49"/>
    </row>
    <row r="4187" spans="85:85" hidden="1" x14ac:dyDescent="0.25">
      <c r="CG4187" s="49"/>
    </row>
    <row r="4188" spans="85:85" hidden="1" x14ac:dyDescent="0.25">
      <c r="CG4188" s="49"/>
    </row>
    <row r="4189" spans="85:85" hidden="1" x14ac:dyDescent="0.25">
      <c r="CG4189" s="49"/>
    </row>
    <row r="4190" spans="85:85" hidden="1" x14ac:dyDescent="0.25">
      <c r="CG4190" s="49"/>
    </row>
    <row r="4191" spans="85:85" hidden="1" x14ac:dyDescent="0.25">
      <c r="CG4191" s="49"/>
    </row>
    <row r="4192" spans="85:85" hidden="1" x14ac:dyDescent="0.25">
      <c r="CG4192" s="49"/>
    </row>
    <row r="4193" spans="85:85" hidden="1" x14ac:dyDescent="0.25">
      <c r="CG4193" s="49"/>
    </row>
    <row r="4194" spans="85:85" hidden="1" x14ac:dyDescent="0.25">
      <c r="CG4194" s="49"/>
    </row>
    <row r="4195" spans="85:85" hidden="1" x14ac:dyDescent="0.25">
      <c r="CG4195" s="49"/>
    </row>
    <row r="4196" spans="85:85" hidden="1" x14ac:dyDescent="0.25">
      <c r="CG4196" s="49"/>
    </row>
    <row r="4197" spans="85:85" hidden="1" x14ac:dyDescent="0.25">
      <c r="CG4197" s="49"/>
    </row>
    <row r="4198" spans="85:85" hidden="1" x14ac:dyDescent="0.25">
      <c r="CG4198" s="49"/>
    </row>
    <row r="4199" spans="85:85" hidden="1" x14ac:dyDescent="0.25">
      <c r="CG4199" s="49"/>
    </row>
    <row r="4200" spans="85:85" hidden="1" x14ac:dyDescent="0.25">
      <c r="CG4200" s="49"/>
    </row>
    <row r="4201" spans="85:85" hidden="1" x14ac:dyDescent="0.25">
      <c r="CG4201" s="49"/>
    </row>
    <row r="4202" spans="85:85" hidden="1" x14ac:dyDescent="0.25">
      <c r="CG4202" s="49"/>
    </row>
    <row r="4203" spans="85:85" hidden="1" x14ac:dyDescent="0.25">
      <c r="CG4203" s="49"/>
    </row>
    <row r="4204" spans="85:85" hidden="1" x14ac:dyDescent="0.25">
      <c r="CG4204" s="49"/>
    </row>
    <row r="4205" spans="85:85" hidden="1" x14ac:dyDescent="0.25">
      <c r="CG4205" s="49"/>
    </row>
    <row r="4206" spans="85:85" hidden="1" x14ac:dyDescent="0.25">
      <c r="CG4206" s="49"/>
    </row>
    <row r="4207" spans="85:85" hidden="1" x14ac:dyDescent="0.25">
      <c r="CG4207" s="49"/>
    </row>
    <row r="4208" spans="85:85" hidden="1" x14ac:dyDescent="0.25">
      <c r="CG4208" s="49"/>
    </row>
    <row r="4209" spans="85:85" hidden="1" x14ac:dyDescent="0.25">
      <c r="CG4209" s="49"/>
    </row>
    <row r="4210" spans="85:85" hidden="1" x14ac:dyDescent="0.25">
      <c r="CG4210" s="49"/>
    </row>
    <row r="4211" spans="85:85" hidden="1" x14ac:dyDescent="0.25">
      <c r="CG4211" s="49"/>
    </row>
    <row r="4212" spans="85:85" hidden="1" x14ac:dyDescent="0.25">
      <c r="CG4212" s="49"/>
    </row>
    <row r="4213" spans="85:85" hidden="1" x14ac:dyDescent="0.25">
      <c r="CG4213" s="49"/>
    </row>
    <row r="4214" spans="85:85" hidden="1" x14ac:dyDescent="0.25">
      <c r="CG4214" s="49"/>
    </row>
    <row r="4215" spans="85:85" hidden="1" x14ac:dyDescent="0.25">
      <c r="CG4215" s="49"/>
    </row>
    <row r="4216" spans="85:85" hidden="1" x14ac:dyDescent="0.25">
      <c r="CG4216" s="49"/>
    </row>
    <row r="4217" spans="85:85" hidden="1" x14ac:dyDescent="0.25">
      <c r="CG4217" s="49"/>
    </row>
    <row r="4218" spans="85:85" hidden="1" x14ac:dyDescent="0.25">
      <c r="CG4218" s="49"/>
    </row>
    <row r="4219" spans="85:85" hidden="1" x14ac:dyDescent="0.25">
      <c r="CG4219" s="49"/>
    </row>
    <row r="4220" spans="85:85" hidden="1" x14ac:dyDescent="0.25">
      <c r="CG4220" s="49"/>
    </row>
    <row r="4221" spans="85:85" hidden="1" x14ac:dyDescent="0.25">
      <c r="CG4221" s="49"/>
    </row>
    <row r="4222" spans="85:85" hidden="1" x14ac:dyDescent="0.25">
      <c r="CG4222" s="49"/>
    </row>
    <row r="4223" spans="85:85" hidden="1" x14ac:dyDescent="0.25">
      <c r="CG4223" s="49"/>
    </row>
    <row r="4224" spans="85:85" hidden="1" x14ac:dyDescent="0.25">
      <c r="CG4224" s="49"/>
    </row>
    <row r="4225" spans="85:85" hidden="1" x14ac:dyDescent="0.25">
      <c r="CG4225" s="49"/>
    </row>
    <row r="4226" spans="85:85" hidden="1" x14ac:dyDescent="0.25">
      <c r="CG4226" s="49"/>
    </row>
    <row r="4227" spans="85:85" hidden="1" x14ac:dyDescent="0.25">
      <c r="CG4227" s="49"/>
    </row>
    <row r="4228" spans="85:85" hidden="1" x14ac:dyDescent="0.25">
      <c r="CG4228" s="49"/>
    </row>
    <row r="4229" spans="85:85" hidden="1" x14ac:dyDescent="0.25">
      <c r="CG4229" s="49"/>
    </row>
    <row r="4230" spans="85:85" hidden="1" x14ac:dyDescent="0.25">
      <c r="CG4230" s="49"/>
    </row>
    <row r="4231" spans="85:85" hidden="1" x14ac:dyDescent="0.25">
      <c r="CG4231" s="49"/>
    </row>
    <row r="4232" spans="85:85" hidden="1" x14ac:dyDescent="0.25">
      <c r="CG4232" s="49"/>
    </row>
    <row r="4233" spans="85:85" hidden="1" x14ac:dyDescent="0.25">
      <c r="CG4233" s="49"/>
    </row>
    <row r="4234" spans="85:85" hidden="1" x14ac:dyDescent="0.25">
      <c r="CG4234" s="49"/>
    </row>
    <row r="4235" spans="85:85" hidden="1" x14ac:dyDescent="0.25">
      <c r="CG4235" s="49"/>
    </row>
    <row r="4236" spans="85:85" hidden="1" x14ac:dyDescent="0.25">
      <c r="CG4236" s="49"/>
    </row>
    <row r="4237" spans="85:85" hidden="1" x14ac:dyDescent="0.25">
      <c r="CG4237" s="49"/>
    </row>
    <row r="4238" spans="85:85" hidden="1" x14ac:dyDescent="0.25">
      <c r="CG4238" s="49"/>
    </row>
    <row r="4239" spans="85:85" hidden="1" x14ac:dyDescent="0.25">
      <c r="CG4239" s="49"/>
    </row>
    <row r="4240" spans="85:85" hidden="1" x14ac:dyDescent="0.25">
      <c r="CG4240" s="49"/>
    </row>
    <row r="4241" spans="85:85" hidden="1" x14ac:dyDescent="0.25">
      <c r="CG4241" s="49"/>
    </row>
    <row r="4242" spans="85:85" hidden="1" x14ac:dyDescent="0.25">
      <c r="CG4242" s="49"/>
    </row>
    <row r="4243" spans="85:85" hidden="1" x14ac:dyDescent="0.25">
      <c r="CG4243" s="49"/>
    </row>
    <row r="4244" spans="85:85" hidden="1" x14ac:dyDescent="0.25">
      <c r="CG4244" s="49"/>
    </row>
    <row r="4245" spans="85:85" hidden="1" x14ac:dyDescent="0.25">
      <c r="CG4245" s="49"/>
    </row>
    <row r="4246" spans="85:85" hidden="1" x14ac:dyDescent="0.25">
      <c r="CG4246" s="49"/>
    </row>
    <row r="4247" spans="85:85" hidden="1" x14ac:dyDescent="0.25">
      <c r="CG4247" s="49"/>
    </row>
    <row r="4248" spans="85:85" hidden="1" x14ac:dyDescent="0.25">
      <c r="CG4248" s="49"/>
    </row>
    <row r="4249" spans="85:85" hidden="1" x14ac:dyDescent="0.25">
      <c r="CG4249" s="49"/>
    </row>
    <row r="4250" spans="85:85" hidden="1" x14ac:dyDescent="0.25">
      <c r="CG4250" s="49"/>
    </row>
    <row r="4251" spans="85:85" hidden="1" x14ac:dyDescent="0.25">
      <c r="CG4251" s="49"/>
    </row>
    <row r="4252" spans="85:85" hidden="1" x14ac:dyDescent="0.25">
      <c r="CG4252" s="49"/>
    </row>
    <row r="4253" spans="85:85" hidden="1" x14ac:dyDescent="0.25">
      <c r="CG4253" s="49"/>
    </row>
    <row r="4254" spans="85:85" hidden="1" x14ac:dyDescent="0.25">
      <c r="CG4254" s="49"/>
    </row>
    <row r="4255" spans="85:85" hidden="1" x14ac:dyDescent="0.25">
      <c r="CG4255" s="49"/>
    </row>
    <row r="4256" spans="85:85" hidden="1" x14ac:dyDescent="0.25">
      <c r="CG4256" s="49"/>
    </row>
    <row r="4257" spans="85:85" hidden="1" x14ac:dyDescent="0.25">
      <c r="CG4257" s="49"/>
    </row>
    <row r="4258" spans="85:85" hidden="1" x14ac:dyDescent="0.25">
      <c r="CG4258" s="49"/>
    </row>
    <row r="4259" spans="85:85" hidden="1" x14ac:dyDescent="0.25">
      <c r="CG4259" s="49"/>
    </row>
    <row r="4260" spans="85:85" hidden="1" x14ac:dyDescent="0.25">
      <c r="CG4260" s="49"/>
    </row>
    <row r="4261" spans="85:85" hidden="1" x14ac:dyDescent="0.25">
      <c r="CG4261" s="49"/>
    </row>
    <row r="4262" spans="85:85" hidden="1" x14ac:dyDescent="0.25">
      <c r="CG4262" s="49"/>
    </row>
    <row r="4263" spans="85:85" hidden="1" x14ac:dyDescent="0.25">
      <c r="CG4263" s="49"/>
    </row>
    <row r="4264" spans="85:85" hidden="1" x14ac:dyDescent="0.25">
      <c r="CG4264" s="49"/>
    </row>
    <row r="4265" spans="85:85" hidden="1" x14ac:dyDescent="0.25">
      <c r="CG4265" s="49"/>
    </row>
    <row r="4266" spans="85:85" hidden="1" x14ac:dyDescent="0.25">
      <c r="CG4266" s="49"/>
    </row>
    <row r="4267" spans="85:85" hidden="1" x14ac:dyDescent="0.25">
      <c r="CG4267" s="49"/>
    </row>
    <row r="4268" spans="85:85" hidden="1" x14ac:dyDescent="0.25">
      <c r="CG4268" s="49"/>
    </row>
    <row r="4269" spans="85:85" hidden="1" x14ac:dyDescent="0.25">
      <c r="CG4269" s="49"/>
    </row>
    <row r="4270" spans="85:85" hidden="1" x14ac:dyDescent="0.25">
      <c r="CG4270" s="49"/>
    </row>
    <row r="4271" spans="85:85" hidden="1" x14ac:dyDescent="0.25">
      <c r="CG4271" s="49"/>
    </row>
    <row r="4272" spans="85:85" hidden="1" x14ac:dyDescent="0.25">
      <c r="CG4272" s="49"/>
    </row>
    <row r="4273" spans="85:85" hidden="1" x14ac:dyDescent="0.25">
      <c r="CG4273" s="49"/>
    </row>
    <row r="4274" spans="85:85" hidden="1" x14ac:dyDescent="0.25">
      <c r="CG4274" s="49"/>
    </row>
    <row r="4275" spans="85:85" hidden="1" x14ac:dyDescent="0.25">
      <c r="CG4275" s="49"/>
    </row>
    <row r="4276" spans="85:85" hidden="1" x14ac:dyDescent="0.25">
      <c r="CG4276" s="49"/>
    </row>
    <row r="4277" spans="85:85" hidden="1" x14ac:dyDescent="0.25">
      <c r="CG4277" s="49"/>
    </row>
    <row r="4278" spans="85:85" hidden="1" x14ac:dyDescent="0.25">
      <c r="CG4278" s="49"/>
    </row>
    <row r="4279" spans="85:85" hidden="1" x14ac:dyDescent="0.25">
      <c r="CG4279" s="49"/>
    </row>
    <row r="4280" spans="85:85" hidden="1" x14ac:dyDescent="0.25">
      <c r="CG4280" s="49"/>
    </row>
    <row r="4281" spans="85:85" hidden="1" x14ac:dyDescent="0.25">
      <c r="CG4281" s="49"/>
    </row>
    <row r="4282" spans="85:85" hidden="1" x14ac:dyDescent="0.25">
      <c r="CG4282" s="49"/>
    </row>
    <row r="4283" spans="85:85" hidden="1" x14ac:dyDescent="0.25">
      <c r="CG4283" s="49"/>
    </row>
    <row r="4284" spans="85:85" hidden="1" x14ac:dyDescent="0.25">
      <c r="CG4284" s="49"/>
    </row>
    <row r="4285" spans="85:85" hidden="1" x14ac:dyDescent="0.25">
      <c r="CG4285" s="49"/>
    </row>
    <row r="4286" spans="85:85" hidden="1" x14ac:dyDescent="0.25">
      <c r="CG4286" s="49"/>
    </row>
    <row r="4287" spans="85:85" hidden="1" x14ac:dyDescent="0.25">
      <c r="CG4287" s="49"/>
    </row>
    <row r="4288" spans="85:85" hidden="1" x14ac:dyDescent="0.25">
      <c r="CG4288" s="49"/>
    </row>
    <row r="4289" spans="85:85" hidden="1" x14ac:dyDescent="0.25">
      <c r="CG4289" s="49"/>
    </row>
    <row r="4290" spans="85:85" hidden="1" x14ac:dyDescent="0.25">
      <c r="CG4290" s="49"/>
    </row>
    <row r="4291" spans="85:85" hidden="1" x14ac:dyDescent="0.25">
      <c r="CG4291" s="49"/>
    </row>
    <row r="4292" spans="85:85" hidden="1" x14ac:dyDescent="0.25">
      <c r="CG4292" s="49"/>
    </row>
    <row r="4293" spans="85:85" hidden="1" x14ac:dyDescent="0.25">
      <c r="CG4293" s="49"/>
    </row>
    <row r="4294" spans="85:85" hidden="1" x14ac:dyDescent="0.25">
      <c r="CG4294" s="49"/>
    </row>
    <row r="4295" spans="85:85" hidden="1" x14ac:dyDescent="0.25">
      <c r="CG4295" s="49"/>
    </row>
    <row r="4296" spans="85:85" hidden="1" x14ac:dyDescent="0.25">
      <c r="CG4296" s="49"/>
    </row>
    <row r="4297" spans="85:85" hidden="1" x14ac:dyDescent="0.25">
      <c r="CG4297" s="49"/>
    </row>
    <row r="4298" spans="85:85" hidden="1" x14ac:dyDescent="0.25">
      <c r="CG4298" s="49"/>
    </row>
    <row r="4299" spans="85:85" hidden="1" x14ac:dyDescent="0.25">
      <c r="CG4299" s="49"/>
    </row>
    <row r="4300" spans="85:85" hidden="1" x14ac:dyDescent="0.25">
      <c r="CG4300" s="49"/>
    </row>
    <row r="4301" spans="85:85" hidden="1" x14ac:dyDescent="0.25">
      <c r="CG4301" s="49"/>
    </row>
    <row r="4302" spans="85:85" hidden="1" x14ac:dyDescent="0.25">
      <c r="CG4302" s="49"/>
    </row>
    <row r="4303" spans="85:85" hidden="1" x14ac:dyDescent="0.25">
      <c r="CG4303" s="49"/>
    </row>
    <row r="4304" spans="85:85" hidden="1" x14ac:dyDescent="0.25">
      <c r="CG4304" s="49"/>
    </row>
    <row r="4305" spans="85:85" hidden="1" x14ac:dyDescent="0.25">
      <c r="CG4305" s="49"/>
    </row>
    <row r="4306" spans="85:85" hidden="1" x14ac:dyDescent="0.25">
      <c r="CG4306" s="49"/>
    </row>
    <row r="4307" spans="85:85" hidden="1" x14ac:dyDescent="0.25">
      <c r="CG4307" s="49"/>
    </row>
    <row r="4308" spans="85:85" hidden="1" x14ac:dyDescent="0.25">
      <c r="CG4308" s="49"/>
    </row>
    <row r="4309" spans="85:85" hidden="1" x14ac:dyDescent="0.25">
      <c r="CG4309" s="49"/>
    </row>
    <row r="4310" spans="85:85" hidden="1" x14ac:dyDescent="0.25">
      <c r="CG4310" s="49"/>
    </row>
    <row r="4311" spans="85:85" hidden="1" x14ac:dyDescent="0.25">
      <c r="CG4311" s="49"/>
    </row>
    <row r="4312" spans="85:85" hidden="1" x14ac:dyDescent="0.25">
      <c r="CG4312" s="49"/>
    </row>
    <row r="4313" spans="85:85" hidden="1" x14ac:dyDescent="0.25">
      <c r="CG4313" s="49"/>
    </row>
    <row r="4314" spans="85:85" hidden="1" x14ac:dyDescent="0.25">
      <c r="CG4314" s="49"/>
    </row>
    <row r="4315" spans="85:85" hidden="1" x14ac:dyDescent="0.25">
      <c r="CG4315" s="49"/>
    </row>
    <row r="4316" spans="85:85" hidden="1" x14ac:dyDescent="0.25">
      <c r="CG4316" s="49"/>
    </row>
    <row r="4317" spans="85:85" hidden="1" x14ac:dyDescent="0.25">
      <c r="CG4317" s="49"/>
    </row>
    <row r="4318" spans="85:85" hidden="1" x14ac:dyDescent="0.25">
      <c r="CG4318" s="49"/>
    </row>
    <row r="4319" spans="85:85" hidden="1" x14ac:dyDescent="0.25">
      <c r="CG4319" s="49"/>
    </row>
    <row r="4320" spans="85:85" hidden="1" x14ac:dyDescent="0.25">
      <c r="CG4320" s="49"/>
    </row>
    <row r="4321" spans="85:85" hidden="1" x14ac:dyDescent="0.25">
      <c r="CG4321" s="49"/>
    </row>
    <row r="4322" spans="85:85" hidden="1" x14ac:dyDescent="0.25">
      <c r="CG4322" s="49"/>
    </row>
    <row r="4323" spans="85:85" hidden="1" x14ac:dyDescent="0.25">
      <c r="CG4323" s="49"/>
    </row>
    <row r="4324" spans="85:85" hidden="1" x14ac:dyDescent="0.25">
      <c r="CG4324" s="49"/>
    </row>
    <row r="4325" spans="85:85" hidden="1" x14ac:dyDescent="0.25">
      <c r="CG4325" s="49"/>
    </row>
    <row r="4326" spans="85:85" hidden="1" x14ac:dyDescent="0.25">
      <c r="CG4326" s="49"/>
    </row>
    <row r="4327" spans="85:85" hidden="1" x14ac:dyDescent="0.25">
      <c r="CG4327" s="49"/>
    </row>
    <row r="4328" spans="85:85" hidden="1" x14ac:dyDescent="0.25">
      <c r="CG4328" s="49"/>
    </row>
    <row r="4329" spans="85:85" hidden="1" x14ac:dyDescent="0.25">
      <c r="CG4329" s="49"/>
    </row>
    <row r="4330" spans="85:85" hidden="1" x14ac:dyDescent="0.25">
      <c r="CG4330" s="49"/>
    </row>
    <row r="4331" spans="85:85" hidden="1" x14ac:dyDescent="0.25">
      <c r="CG4331" s="49"/>
    </row>
    <row r="4332" spans="85:85" hidden="1" x14ac:dyDescent="0.25">
      <c r="CG4332" s="49"/>
    </row>
    <row r="4333" spans="85:85" hidden="1" x14ac:dyDescent="0.25">
      <c r="CG4333" s="49"/>
    </row>
    <row r="4334" spans="85:85" hidden="1" x14ac:dyDescent="0.25">
      <c r="CG4334" s="49"/>
    </row>
    <row r="4335" spans="85:85" hidden="1" x14ac:dyDescent="0.25">
      <c r="CG4335" s="49"/>
    </row>
    <row r="4336" spans="85:85" hidden="1" x14ac:dyDescent="0.25">
      <c r="CG4336" s="49"/>
    </row>
    <row r="4337" spans="85:85" hidden="1" x14ac:dyDescent="0.25">
      <c r="CG4337" s="49"/>
    </row>
    <row r="4338" spans="85:85" hidden="1" x14ac:dyDescent="0.25">
      <c r="CG4338" s="49"/>
    </row>
    <row r="4339" spans="85:85" hidden="1" x14ac:dyDescent="0.25">
      <c r="CG4339" s="49"/>
    </row>
    <row r="4340" spans="85:85" hidden="1" x14ac:dyDescent="0.25">
      <c r="CG4340" s="49"/>
    </row>
    <row r="4341" spans="85:85" hidden="1" x14ac:dyDescent="0.25">
      <c r="CG4341" s="49"/>
    </row>
    <row r="4342" spans="85:85" hidden="1" x14ac:dyDescent="0.25">
      <c r="CG4342" s="49"/>
    </row>
    <row r="4343" spans="85:85" hidden="1" x14ac:dyDescent="0.25">
      <c r="CG4343" s="49"/>
    </row>
    <row r="4344" spans="85:85" hidden="1" x14ac:dyDescent="0.25">
      <c r="CG4344" s="49"/>
    </row>
    <row r="4345" spans="85:85" hidden="1" x14ac:dyDescent="0.25">
      <c r="CG4345" s="49"/>
    </row>
    <row r="4346" spans="85:85" hidden="1" x14ac:dyDescent="0.25">
      <c r="CG4346" s="49"/>
    </row>
    <row r="4347" spans="85:85" hidden="1" x14ac:dyDescent="0.25">
      <c r="CG4347" s="49"/>
    </row>
    <row r="4348" spans="85:85" hidden="1" x14ac:dyDescent="0.25">
      <c r="CG4348" s="49"/>
    </row>
    <row r="4349" spans="85:85" hidden="1" x14ac:dyDescent="0.25">
      <c r="CG4349" s="49"/>
    </row>
    <row r="4350" spans="85:85" hidden="1" x14ac:dyDescent="0.25">
      <c r="CG4350" s="49"/>
    </row>
    <row r="4351" spans="85:85" hidden="1" x14ac:dyDescent="0.25">
      <c r="CG4351" s="49"/>
    </row>
    <row r="4352" spans="85:85" hidden="1" x14ac:dyDescent="0.25">
      <c r="CG4352" s="49"/>
    </row>
    <row r="4353" spans="85:85" hidden="1" x14ac:dyDescent="0.25">
      <c r="CG4353" s="49"/>
    </row>
    <row r="4354" spans="85:85" hidden="1" x14ac:dyDescent="0.25">
      <c r="CG4354" s="49"/>
    </row>
    <row r="4355" spans="85:85" hidden="1" x14ac:dyDescent="0.25">
      <c r="CG4355" s="49"/>
    </row>
    <row r="4356" spans="85:85" hidden="1" x14ac:dyDescent="0.25">
      <c r="CG4356" s="49"/>
    </row>
    <row r="4357" spans="85:85" hidden="1" x14ac:dyDescent="0.25">
      <c r="CG4357" s="49"/>
    </row>
    <row r="4358" spans="85:85" hidden="1" x14ac:dyDescent="0.25">
      <c r="CG4358" s="49"/>
    </row>
    <row r="4359" spans="85:85" hidden="1" x14ac:dyDescent="0.25">
      <c r="CG4359" s="49"/>
    </row>
    <row r="4360" spans="85:85" hidden="1" x14ac:dyDescent="0.25">
      <c r="CG4360" s="49"/>
    </row>
    <row r="4361" spans="85:85" hidden="1" x14ac:dyDescent="0.25">
      <c r="CG4361" s="49"/>
    </row>
    <row r="4362" spans="85:85" hidden="1" x14ac:dyDescent="0.25">
      <c r="CG4362" s="49"/>
    </row>
    <row r="4363" spans="85:85" hidden="1" x14ac:dyDescent="0.25">
      <c r="CG4363" s="49"/>
    </row>
    <row r="4364" spans="85:85" hidden="1" x14ac:dyDescent="0.25">
      <c r="CG4364" s="49"/>
    </row>
    <row r="4365" spans="85:85" hidden="1" x14ac:dyDescent="0.25">
      <c r="CG4365" s="49"/>
    </row>
    <row r="4366" spans="85:85" hidden="1" x14ac:dyDescent="0.25">
      <c r="CG4366" s="49"/>
    </row>
    <row r="4367" spans="85:85" hidden="1" x14ac:dyDescent="0.25">
      <c r="CG4367" s="49"/>
    </row>
    <row r="4368" spans="85:85" hidden="1" x14ac:dyDescent="0.25">
      <c r="CG4368" s="49"/>
    </row>
    <row r="4369" spans="85:85" hidden="1" x14ac:dyDescent="0.25">
      <c r="CG4369" s="49"/>
    </row>
    <row r="4370" spans="85:85" hidden="1" x14ac:dyDescent="0.25">
      <c r="CG4370" s="49"/>
    </row>
    <row r="4371" spans="85:85" hidden="1" x14ac:dyDescent="0.25">
      <c r="CG4371" s="49"/>
    </row>
    <row r="4372" spans="85:85" hidden="1" x14ac:dyDescent="0.25">
      <c r="CG4372" s="49"/>
    </row>
    <row r="4373" spans="85:85" hidden="1" x14ac:dyDescent="0.25">
      <c r="CG4373" s="49"/>
    </row>
    <row r="4374" spans="85:85" hidden="1" x14ac:dyDescent="0.25">
      <c r="CG4374" s="49"/>
    </row>
    <row r="4375" spans="85:85" hidden="1" x14ac:dyDescent="0.25">
      <c r="CG4375" s="49"/>
    </row>
    <row r="4376" spans="85:85" hidden="1" x14ac:dyDescent="0.25">
      <c r="CG4376" s="49"/>
    </row>
    <row r="4377" spans="85:85" hidden="1" x14ac:dyDescent="0.25">
      <c r="CG4377" s="49"/>
    </row>
    <row r="4378" spans="85:85" hidden="1" x14ac:dyDescent="0.25">
      <c r="CG4378" s="49"/>
    </row>
    <row r="4379" spans="85:85" hidden="1" x14ac:dyDescent="0.25">
      <c r="CG4379" s="49"/>
    </row>
    <row r="4380" spans="85:85" hidden="1" x14ac:dyDescent="0.25">
      <c r="CG4380" s="49"/>
    </row>
    <row r="4381" spans="85:85" hidden="1" x14ac:dyDescent="0.25">
      <c r="CG4381" s="49"/>
    </row>
    <row r="4382" spans="85:85" hidden="1" x14ac:dyDescent="0.25">
      <c r="CG4382" s="49"/>
    </row>
    <row r="4383" spans="85:85" hidden="1" x14ac:dyDescent="0.25">
      <c r="CG4383" s="49"/>
    </row>
    <row r="4384" spans="85:85" hidden="1" x14ac:dyDescent="0.25">
      <c r="CG4384" s="49"/>
    </row>
    <row r="4385" spans="85:85" hidden="1" x14ac:dyDescent="0.25">
      <c r="CG4385" s="49"/>
    </row>
    <row r="4386" spans="85:85" hidden="1" x14ac:dyDescent="0.25">
      <c r="CG4386" s="49"/>
    </row>
    <row r="4387" spans="85:85" hidden="1" x14ac:dyDescent="0.25">
      <c r="CG4387" s="49"/>
    </row>
    <row r="4388" spans="85:85" hidden="1" x14ac:dyDescent="0.25">
      <c r="CG4388" s="49"/>
    </row>
    <row r="4389" spans="85:85" hidden="1" x14ac:dyDescent="0.25">
      <c r="CG4389" s="49"/>
    </row>
    <row r="4390" spans="85:85" hidden="1" x14ac:dyDescent="0.25">
      <c r="CG4390" s="49"/>
    </row>
    <row r="4391" spans="85:85" hidden="1" x14ac:dyDescent="0.25">
      <c r="CG4391" s="49"/>
    </row>
    <row r="4392" spans="85:85" hidden="1" x14ac:dyDescent="0.25">
      <c r="CG4392" s="49"/>
    </row>
    <row r="4393" spans="85:85" hidden="1" x14ac:dyDescent="0.25">
      <c r="CG4393" s="49"/>
    </row>
    <row r="4394" spans="85:85" hidden="1" x14ac:dyDescent="0.25">
      <c r="CG4394" s="49"/>
    </row>
    <row r="4395" spans="85:85" hidden="1" x14ac:dyDescent="0.25">
      <c r="CG4395" s="49"/>
    </row>
    <row r="4396" spans="85:85" hidden="1" x14ac:dyDescent="0.25">
      <c r="CG4396" s="49"/>
    </row>
    <row r="4397" spans="85:85" hidden="1" x14ac:dyDescent="0.25">
      <c r="CG4397" s="49"/>
    </row>
    <row r="4398" spans="85:85" hidden="1" x14ac:dyDescent="0.25">
      <c r="CG4398" s="49"/>
    </row>
    <row r="4399" spans="85:85" hidden="1" x14ac:dyDescent="0.25">
      <c r="CG4399" s="49"/>
    </row>
    <row r="4400" spans="85:85" hidden="1" x14ac:dyDescent="0.25">
      <c r="CG4400" s="49"/>
    </row>
    <row r="4401" spans="85:85" hidden="1" x14ac:dyDescent="0.25">
      <c r="CG4401" s="49"/>
    </row>
    <row r="4402" spans="85:85" hidden="1" x14ac:dyDescent="0.25">
      <c r="CG4402" s="49"/>
    </row>
    <row r="4403" spans="85:85" hidden="1" x14ac:dyDescent="0.25">
      <c r="CG4403" s="49"/>
    </row>
    <row r="4404" spans="85:85" hidden="1" x14ac:dyDescent="0.25">
      <c r="CG4404" s="49"/>
    </row>
    <row r="4405" spans="85:85" hidden="1" x14ac:dyDescent="0.25">
      <c r="CG4405" s="49"/>
    </row>
    <row r="4406" spans="85:85" hidden="1" x14ac:dyDescent="0.25">
      <c r="CG4406" s="49"/>
    </row>
    <row r="4407" spans="85:85" hidden="1" x14ac:dyDescent="0.25">
      <c r="CG4407" s="49"/>
    </row>
    <row r="4408" spans="85:85" hidden="1" x14ac:dyDescent="0.25">
      <c r="CG4408" s="49"/>
    </row>
    <row r="4409" spans="85:85" hidden="1" x14ac:dyDescent="0.25">
      <c r="CG4409" s="49"/>
    </row>
    <row r="4410" spans="85:85" hidden="1" x14ac:dyDescent="0.25">
      <c r="CG4410" s="49"/>
    </row>
    <row r="4411" spans="85:85" hidden="1" x14ac:dyDescent="0.25">
      <c r="CG4411" s="49"/>
    </row>
    <row r="4412" spans="85:85" hidden="1" x14ac:dyDescent="0.25">
      <c r="CG4412" s="49"/>
    </row>
    <row r="4413" spans="85:85" hidden="1" x14ac:dyDescent="0.25">
      <c r="CG4413" s="49"/>
    </row>
    <row r="4414" spans="85:85" hidden="1" x14ac:dyDescent="0.25">
      <c r="CG4414" s="49"/>
    </row>
    <row r="4415" spans="85:85" hidden="1" x14ac:dyDescent="0.25">
      <c r="CG4415" s="49"/>
    </row>
    <row r="4416" spans="85:85" hidden="1" x14ac:dyDescent="0.25">
      <c r="CG4416" s="49"/>
    </row>
    <row r="4417" spans="85:85" hidden="1" x14ac:dyDescent="0.25">
      <c r="CG4417" s="49"/>
    </row>
    <row r="4418" spans="85:85" hidden="1" x14ac:dyDescent="0.25">
      <c r="CG4418" s="49"/>
    </row>
    <row r="4419" spans="85:85" hidden="1" x14ac:dyDescent="0.25">
      <c r="CG4419" s="49"/>
    </row>
    <row r="4420" spans="85:85" hidden="1" x14ac:dyDescent="0.25">
      <c r="CG4420" s="49"/>
    </row>
    <row r="4421" spans="85:85" hidden="1" x14ac:dyDescent="0.25">
      <c r="CG4421" s="49"/>
    </row>
    <row r="4422" spans="85:85" hidden="1" x14ac:dyDescent="0.25">
      <c r="CG4422" s="49"/>
    </row>
    <row r="4423" spans="85:85" hidden="1" x14ac:dyDescent="0.25">
      <c r="CG4423" s="49"/>
    </row>
    <row r="4424" spans="85:85" hidden="1" x14ac:dyDescent="0.25">
      <c r="CG4424" s="49"/>
    </row>
    <row r="4425" spans="85:85" hidden="1" x14ac:dyDescent="0.25">
      <c r="CG4425" s="49"/>
    </row>
    <row r="4426" spans="85:85" hidden="1" x14ac:dyDescent="0.25">
      <c r="CG4426" s="49"/>
    </row>
    <row r="4427" spans="85:85" hidden="1" x14ac:dyDescent="0.25">
      <c r="CG4427" s="49"/>
    </row>
    <row r="4428" spans="85:85" hidden="1" x14ac:dyDescent="0.25">
      <c r="CG4428" s="49"/>
    </row>
    <row r="4429" spans="85:85" hidden="1" x14ac:dyDescent="0.25">
      <c r="CG4429" s="49"/>
    </row>
    <row r="4430" spans="85:85" hidden="1" x14ac:dyDescent="0.25">
      <c r="CG4430" s="49"/>
    </row>
    <row r="4431" spans="85:85" hidden="1" x14ac:dyDescent="0.25">
      <c r="CG4431" s="49"/>
    </row>
    <row r="4432" spans="85:85" hidden="1" x14ac:dyDescent="0.25">
      <c r="CG4432" s="49"/>
    </row>
    <row r="4433" spans="85:85" hidden="1" x14ac:dyDescent="0.25">
      <c r="CG4433" s="49"/>
    </row>
    <row r="4434" spans="85:85" hidden="1" x14ac:dyDescent="0.25">
      <c r="CG4434" s="49"/>
    </row>
    <row r="4435" spans="85:85" hidden="1" x14ac:dyDescent="0.25">
      <c r="CG4435" s="49"/>
    </row>
    <row r="4436" spans="85:85" hidden="1" x14ac:dyDescent="0.25">
      <c r="CG4436" s="49"/>
    </row>
    <row r="4437" spans="85:85" hidden="1" x14ac:dyDescent="0.25">
      <c r="CG4437" s="49"/>
    </row>
    <row r="4438" spans="85:85" hidden="1" x14ac:dyDescent="0.25">
      <c r="CG4438" s="49"/>
    </row>
    <row r="4439" spans="85:85" hidden="1" x14ac:dyDescent="0.25">
      <c r="CG4439" s="49"/>
    </row>
    <row r="4440" spans="85:85" hidden="1" x14ac:dyDescent="0.25">
      <c r="CG4440" s="49"/>
    </row>
    <row r="4441" spans="85:85" hidden="1" x14ac:dyDescent="0.25">
      <c r="CG4441" s="49"/>
    </row>
    <row r="4442" spans="85:85" hidden="1" x14ac:dyDescent="0.25">
      <c r="CG4442" s="49"/>
    </row>
    <row r="4443" spans="85:85" hidden="1" x14ac:dyDescent="0.25">
      <c r="CG4443" s="49"/>
    </row>
    <row r="4444" spans="85:85" hidden="1" x14ac:dyDescent="0.25">
      <c r="CG4444" s="49"/>
    </row>
    <row r="4445" spans="85:85" hidden="1" x14ac:dyDescent="0.25">
      <c r="CG4445" s="49"/>
    </row>
    <row r="4446" spans="85:85" hidden="1" x14ac:dyDescent="0.25">
      <c r="CG4446" s="49"/>
    </row>
    <row r="4447" spans="85:85" hidden="1" x14ac:dyDescent="0.25">
      <c r="CG4447" s="49"/>
    </row>
    <row r="4448" spans="85:85" hidden="1" x14ac:dyDescent="0.25">
      <c r="CG4448" s="49"/>
    </row>
    <row r="4449" spans="85:85" hidden="1" x14ac:dyDescent="0.25">
      <c r="CG4449" s="49"/>
    </row>
    <row r="4450" spans="85:85" hidden="1" x14ac:dyDescent="0.25">
      <c r="CG4450" s="49"/>
    </row>
    <row r="4451" spans="85:85" hidden="1" x14ac:dyDescent="0.25">
      <c r="CG4451" s="49"/>
    </row>
    <row r="4452" spans="85:85" hidden="1" x14ac:dyDescent="0.25">
      <c r="CG4452" s="49"/>
    </row>
    <row r="4453" spans="85:85" hidden="1" x14ac:dyDescent="0.25">
      <c r="CG4453" s="49"/>
    </row>
    <row r="4454" spans="85:85" hidden="1" x14ac:dyDescent="0.25">
      <c r="CG4454" s="49"/>
    </row>
    <row r="4455" spans="85:85" hidden="1" x14ac:dyDescent="0.25">
      <c r="CG4455" s="49"/>
    </row>
    <row r="4456" spans="85:85" hidden="1" x14ac:dyDescent="0.25">
      <c r="CG4456" s="49"/>
    </row>
    <row r="4457" spans="85:85" hidden="1" x14ac:dyDescent="0.25">
      <c r="CG4457" s="49"/>
    </row>
    <row r="4458" spans="85:85" hidden="1" x14ac:dyDescent="0.25">
      <c r="CG4458" s="49"/>
    </row>
    <row r="4459" spans="85:85" hidden="1" x14ac:dyDescent="0.25">
      <c r="CG4459" s="49"/>
    </row>
    <row r="4460" spans="85:85" hidden="1" x14ac:dyDescent="0.25">
      <c r="CG4460" s="49"/>
    </row>
    <row r="4461" spans="85:85" hidden="1" x14ac:dyDescent="0.25">
      <c r="CG4461" s="49"/>
    </row>
    <row r="4462" spans="85:85" hidden="1" x14ac:dyDescent="0.25">
      <c r="CG4462" s="49"/>
    </row>
    <row r="4463" spans="85:85" hidden="1" x14ac:dyDescent="0.25">
      <c r="CG4463" s="49"/>
    </row>
    <row r="4464" spans="85:85" hidden="1" x14ac:dyDescent="0.25">
      <c r="CG4464" s="49"/>
    </row>
    <row r="4465" spans="85:85" hidden="1" x14ac:dyDescent="0.25">
      <c r="CG4465" s="49"/>
    </row>
    <row r="4466" spans="85:85" hidden="1" x14ac:dyDescent="0.25">
      <c r="CG4466" s="49"/>
    </row>
    <row r="4467" spans="85:85" hidden="1" x14ac:dyDescent="0.25">
      <c r="CG4467" s="49"/>
    </row>
    <row r="4468" spans="85:85" hidden="1" x14ac:dyDescent="0.25">
      <c r="CG4468" s="49"/>
    </row>
    <row r="4469" spans="85:85" hidden="1" x14ac:dyDescent="0.25">
      <c r="CG4469" s="49"/>
    </row>
    <row r="4470" spans="85:85" hidden="1" x14ac:dyDescent="0.25">
      <c r="CG4470" s="49"/>
    </row>
    <row r="4471" spans="85:85" hidden="1" x14ac:dyDescent="0.25">
      <c r="CG4471" s="49"/>
    </row>
    <row r="4472" spans="85:85" hidden="1" x14ac:dyDescent="0.25">
      <c r="CG4472" s="49"/>
    </row>
    <row r="4473" spans="85:85" hidden="1" x14ac:dyDescent="0.25">
      <c r="CG4473" s="49"/>
    </row>
    <row r="4474" spans="85:85" hidden="1" x14ac:dyDescent="0.25">
      <c r="CG4474" s="49"/>
    </row>
    <row r="4475" spans="85:85" hidden="1" x14ac:dyDescent="0.25">
      <c r="CG4475" s="49"/>
    </row>
    <row r="4476" spans="85:85" hidden="1" x14ac:dyDescent="0.25">
      <c r="CG4476" s="49"/>
    </row>
    <row r="4477" spans="85:85" hidden="1" x14ac:dyDescent="0.25">
      <c r="CG4477" s="49"/>
    </row>
    <row r="4478" spans="85:85" hidden="1" x14ac:dyDescent="0.25">
      <c r="CG4478" s="49"/>
    </row>
    <row r="4479" spans="85:85" hidden="1" x14ac:dyDescent="0.25">
      <c r="CG4479" s="49"/>
    </row>
    <row r="4480" spans="85:85" hidden="1" x14ac:dyDescent="0.25">
      <c r="CG4480" s="49"/>
    </row>
    <row r="4481" spans="85:85" hidden="1" x14ac:dyDescent="0.25">
      <c r="CG4481" s="49"/>
    </row>
    <row r="4482" spans="85:85" hidden="1" x14ac:dyDescent="0.25">
      <c r="CG4482" s="49"/>
    </row>
    <row r="4483" spans="85:85" hidden="1" x14ac:dyDescent="0.25">
      <c r="CG4483" s="49"/>
    </row>
    <row r="4484" spans="85:85" hidden="1" x14ac:dyDescent="0.25">
      <c r="CG4484" s="49"/>
    </row>
    <row r="4485" spans="85:85" hidden="1" x14ac:dyDescent="0.25">
      <c r="CG4485" s="49"/>
    </row>
    <row r="4486" spans="85:85" hidden="1" x14ac:dyDescent="0.25">
      <c r="CG4486" s="49"/>
    </row>
    <row r="4487" spans="85:85" hidden="1" x14ac:dyDescent="0.25">
      <c r="CG4487" s="49"/>
    </row>
    <row r="4488" spans="85:85" hidden="1" x14ac:dyDescent="0.25">
      <c r="CG4488" s="49"/>
    </row>
    <row r="4489" spans="85:85" hidden="1" x14ac:dyDescent="0.25">
      <c r="CG4489" s="49"/>
    </row>
    <row r="4490" spans="85:85" hidden="1" x14ac:dyDescent="0.25">
      <c r="CG4490" s="49"/>
    </row>
    <row r="4491" spans="85:85" hidden="1" x14ac:dyDescent="0.25">
      <c r="CG4491" s="49"/>
    </row>
    <row r="4492" spans="85:85" hidden="1" x14ac:dyDescent="0.25">
      <c r="CG4492" s="49"/>
    </row>
    <row r="4493" spans="85:85" hidden="1" x14ac:dyDescent="0.25">
      <c r="CG4493" s="49"/>
    </row>
    <row r="4494" spans="85:85" hidden="1" x14ac:dyDescent="0.25">
      <c r="CG4494" s="49"/>
    </row>
    <row r="4495" spans="85:85" hidden="1" x14ac:dyDescent="0.25">
      <c r="CG4495" s="49"/>
    </row>
    <row r="4496" spans="85:85" hidden="1" x14ac:dyDescent="0.25">
      <c r="CG4496" s="49"/>
    </row>
    <row r="4497" spans="85:85" hidden="1" x14ac:dyDescent="0.25">
      <c r="CG4497" s="49"/>
    </row>
    <row r="4498" spans="85:85" hidden="1" x14ac:dyDescent="0.25">
      <c r="CG4498" s="49"/>
    </row>
    <row r="4499" spans="85:85" hidden="1" x14ac:dyDescent="0.25">
      <c r="CG4499" s="49"/>
    </row>
    <row r="4500" spans="85:85" hidden="1" x14ac:dyDescent="0.25">
      <c r="CG4500" s="49"/>
    </row>
    <row r="4501" spans="85:85" hidden="1" x14ac:dyDescent="0.25">
      <c r="CG4501" s="49"/>
    </row>
    <row r="4502" spans="85:85" hidden="1" x14ac:dyDescent="0.25">
      <c r="CG4502" s="49"/>
    </row>
    <row r="4503" spans="85:85" hidden="1" x14ac:dyDescent="0.25">
      <c r="CG4503" s="49"/>
    </row>
    <row r="4504" spans="85:85" hidden="1" x14ac:dyDescent="0.25">
      <c r="CG4504" s="49"/>
    </row>
    <row r="4505" spans="85:85" hidden="1" x14ac:dyDescent="0.25">
      <c r="CG4505" s="49"/>
    </row>
    <row r="4506" spans="85:85" hidden="1" x14ac:dyDescent="0.25">
      <c r="CG4506" s="49"/>
    </row>
    <row r="4507" spans="85:85" hidden="1" x14ac:dyDescent="0.25">
      <c r="CG4507" s="49"/>
    </row>
    <row r="4508" spans="85:85" hidden="1" x14ac:dyDescent="0.25">
      <c r="CG4508" s="49"/>
    </row>
    <row r="4509" spans="85:85" hidden="1" x14ac:dyDescent="0.25">
      <c r="CG4509" s="49"/>
    </row>
    <row r="4510" spans="85:85" hidden="1" x14ac:dyDescent="0.25">
      <c r="CG4510" s="49"/>
    </row>
    <row r="4511" spans="85:85" hidden="1" x14ac:dyDescent="0.25">
      <c r="CG4511" s="49"/>
    </row>
    <row r="4512" spans="85:85" hidden="1" x14ac:dyDescent="0.25">
      <c r="CG4512" s="49"/>
    </row>
    <row r="4513" spans="85:85" hidden="1" x14ac:dyDescent="0.25">
      <c r="CG4513" s="49"/>
    </row>
    <row r="4514" spans="85:85" hidden="1" x14ac:dyDescent="0.25">
      <c r="CG4514" s="49"/>
    </row>
    <row r="4515" spans="85:85" hidden="1" x14ac:dyDescent="0.25">
      <c r="CG4515" s="49"/>
    </row>
    <row r="4516" spans="85:85" hidden="1" x14ac:dyDescent="0.25">
      <c r="CG4516" s="49"/>
    </row>
    <row r="4517" spans="85:85" hidden="1" x14ac:dyDescent="0.25">
      <c r="CG4517" s="49"/>
    </row>
    <row r="4518" spans="85:85" hidden="1" x14ac:dyDescent="0.25">
      <c r="CG4518" s="49"/>
    </row>
    <row r="4519" spans="85:85" hidden="1" x14ac:dyDescent="0.25">
      <c r="CG4519" s="49"/>
    </row>
    <row r="4520" spans="85:85" hidden="1" x14ac:dyDescent="0.25">
      <c r="CG4520" s="49"/>
    </row>
    <row r="4521" spans="85:85" hidden="1" x14ac:dyDescent="0.25">
      <c r="CG4521" s="49"/>
    </row>
    <row r="4522" spans="85:85" hidden="1" x14ac:dyDescent="0.25">
      <c r="CG4522" s="49"/>
    </row>
    <row r="4523" spans="85:85" hidden="1" x14ac:dyDescent="0.25">
      <c r="CG4523" s="49"/>
    </row>
    <row r="4524" spans="85:85" hidden="1" x14ac:dyDescent="0.25">
      <c r="CG4524" s="49"/>
    </row>
    <row r="4525" spans="85:85" hidden="1" x14ac:dyDescent="0.25">
      <c r="CG4525" s="49"/>
    </row>
    <row r="4526" spans="85:85" hidden="1" x14ac:dyDescent="0.25">
      <c r="CG4526" s="49"/>
    </row>
    <row r="4527" spans="85:85" hidden="1" x14ac:dyDescent="0.25">
      <c r="CG4527" s="49"/>
    </row>
    <row r="4528" spans="85:85" hidden="1" x14ac:dyDescent="0.25">
      <c r="CG4528" s="49"/>
    </row>
    <row r="4529" spans="85:85" hidden="1" x14ac:dyDescent="0.25">
      <c r="CG4529" s="49"/>
    </row>
    <row r="4530" spans="85:85" hidden="1" x14ac:dyDescent="0.25">
      <c r="CG4530" s="49"/>
    </row>
    <row r="4531" spans="85:85" hidden="1" x14ac:dyDescent="0.25">
      <c r="CG4531" s="49"/>
    </row>
    <row r="4532" spans="85:85" hidden="1" x14ac:dyDescent="0.25">
      <c r="CG4532" s="49"/>
    </row>
    <row r="4533" spans="85:85" hidden="1" x14ac:dyDescent="0.25">
      <c r="CG4533" s="49"/>
    </row>
    <row r="4534" spans="85:85" hidden="1" x14ac:dyDescent="0.25">
      <c r="CG4534" s="49"/>
    </row>
    <row r="4535" spans="85:85" hidden="1" x14ac:dyDescent="0.25">
      <c r="CG4535" s="49"/>
    </row>
    <row r="4536" spans="85:85" hidden="1" x14ac:dyDescent="0.25">
      <c r="CG4536" s="49"/>
    </row>
    <row r="4537" spans="85:85" hidden="1" x14ac:dyDescent="0.25">
      <c r="CG4537" s="49"/>
    </row>
    <row r="4538" spans="85:85" hidden="1" x14ac:dyDescent="0.25">
      <c r="CG4538" s="49"/>
    </row>
    <row r="4539" spans="85:85" hidden="1" x14ac:dyDescent="0.25">
      <c r="CG4539" s="49"/>
    </row>
    <row r="4540" spans="85:85" hidden="1" x14ac:dyDescent="0.25">
      <c r="CG4540" s="49"/>
    </row>
    <row r="4541" spans="85:85" hidden="1" x14ac:dyDescent="0.25">
      <c r="CG4541" s="49"/>
    </row>
    <row r="4542" spans="85:85" hidden="1" x14ac:dyDescent="0.25">
      <c r="CG4542" s="49"/>
    </row>
    <row r="4543" spans="85:85" hidden="1" x14ac:dyDescent="0.25">
      <c r="CG4543" s="49"/>
    </row>
    <row r="4544" spans="85:85" hidden="1" x14ac:dyDescent="0.25">
      <c r="CG4544" s="49"/>
    </row>
    <row r="4545" spans="85:85" hidden="1" x14ac:dyDescent="0.25">
      <c r="CG4545" s="49"/>
    </row>
    <row r="4546" spans="85:85" hidden="1" x14ac:dyDescent="0.25">
      <c r="CG4546" s="49"/>
    </row>
    <row r="4547" spans="85:85" hidden="1" x14ac:dyDescent="0.25">
      <c r="CG4547" s="49"/>
    </row>
    <row r="4548" spans="85:85" hidden="1" x14ac:dyDescent="0.25">
      <c r="CG4548" s="49"/>
    </row>
    <row r="4549" spans="85:85" hidden="1" x14ac:dyDescent="0.25">
      <c r="CG4549" s="49"/>
    </row>
    <row r="4550" spans="85:85" hidden="1" x14ac:dyDescent="0.25">
      <c r="CG4550" s="49"/>
    </row>
    <row r="4551" spans="85:85" hidden="1" x14ac:dyDescent="0.25">
      <c r="CG4551" s="49"/>
    </row>
    <row r="4552" spans="85:85" hidden="1" x14ac:dyDescent="0.25">
      <c r="CG4552" s="49"/>
    </row>
    <row r="4553" spans="85:85" hidden="1" x14ac:dyDescent="0.25">
      <c r="CG4553" s="49"/>
    </row>
    <row r="4554" spans="85:85" hidden="1" x14ac:dyDescent="0.25">
      <c r="CG4554" s="49"/>
    </row>
    <row r="4555" spans="85:85" hidden="1" x14ac:dyDescent="0.25">
      <c r="CG4555" s="49"/>
    </row>
    <row r="4556" spans="85:85" hidden="1" x14ac:dyDescent="0.25">
      <c r="CG4556" s="49"/>
    </row>
    <row r="4557" spans="85:85" hidden="1" x14ac:dyDescent="0.25">
      <c r="CG4557" s="49"/>
    </row>
    <row r="4558" spans="85:85" hidden="1" x14ac:dyDescent="0.25">
      <c r="CG4558" s="49"/>
    </row>
    <row r="4559" spans="85:85" hidden="1" x14ac:dyDescent="0.25">
      <c r="CG4559" s="49"/>
    </row>
    <row r="4560" spans="85:85" hidden="1" x14ac:dyDescent="0.25">
      <c r="CG4560" s="49"/>
    </row>
    <row r="4561" spans="85:85" hidden="1" x14ac:dyDescent="0.25">
      <c r="CG4561" s="49"/>
    </row>
    <row r="4562" spans="85:85" hidden="1" x14ac:dyDescent="0.25">
      <c r="CG4562" s="49"/>
    </row>
    <row r="4563" spans="85:85" hidden="1" x14ac:dyDescent="0.25">
      <c r="CG4563" s="49"/>
    </row>
    <row r="4564" spans="85:85" hidden="1" x14ac:dyDescent="0.25">
      <c r="CG4564" s="49"/>
    </row>
    <row r="4565" spans="85:85" hidden="1" x14ac:dyDescent="0.25">
      <c r="CG4565" s="49"/>
    </row>
    <row r="4566" spans="85:85" hidden="1" x14ac:dyDescent="0.25">
      <c r="CG4566" s="49"/>
    </row>
    <row r="4567" spans="85:85" hidden="1" x14ac:dyDescent="0.25">
      <c r="CG4567" s="49"/>
    </row>
    <row r="4568" spans="85:85" hidden="1" x14ac:dyDescent="0.25">
      <c r="CG4568" s="49"/>
    </row>
    <row r="4569" spans="85:85" hidden="1" x14ac:dyDescent="0.25">
      <c r="CG4569" s="49"/>
    </row>
    <row r="4570" spans="85:85" hidden="1" x14ac:dyDescent="0.25">
      <c r="CG4570" s="49"/>
    </row>
    <row r="4571" spans="85:85" hidden="1" x14ac:dyDescent="0.25">
      <c r="CG4571" s="49"/>
    </row>
    <row r="4572" spans="85:85" hidden="1" x14ac:dyDescent="0.25">
      <c r="CG4572" s="49"/>
    </row>
    <row r="4573" spans="85:85" hidden="1" x14ac:dyDescent="0.25">
      <c r="CG4573" s="49"/>
    </row>
    <row r="4574" spans="85:85" hidden="1" x14ac:dyDescent="0.25">
      <c r="CG4574" s="49"/>
    </row>
    <row r="4575" spans="85:85" hidden="1" x14ac:dyDescent="0.25">
      <c r="CG4575" s="49"/>
    </row>
    <row r="4576" spans="85:85" hidden="1" x14ac:dyDescent="0.25">
      <c r="CG4576" s="49"/>
    </row>
    <row r="4577" spans="85:85" hidden="1" x14ac:dyDescent="0.25">
      <c r="CG4577" s="49"/>
    </row>
    <row r="4578" spans="85:85" hidden="1" x14ac:dyDescent="0.25">
      <c r="CG4578" s="49"/>
    </row>
    <row r="4579" spans="85:85" hidden="1" x14ac:dyDescent="0.25">
      <c r="CG4579" s="49"/>
    </row>
    <row r="4580" spans="85:85" hidden="1" x14ac:dyDescent="0.25">
      <c r="CG4580" s="49"/>
    </row>
    <row r="4581" spans="85:85" hidden="1" x14ac:dyDescent="0.25">
      <c r="CG4581" s="49"/>
    </row>
    <row r="4582" spans="85:85" hidden="1" x14ac:dyDescent="0.25">
      <c r="CG4582" s="49"/>
    </row>
    <row r="4583" spans="85:85" hidden="1" x14ac:dyDescent="0.25">
      <c r="CG4583" s="49"/>
    </row>
    <row r="4584" spans="85:85" hidden="1" x14ac:dyDescent="0.25">
      <c r="CG4584" s="49"/>
    </row>
    <row r="4585" spans="85:85" hidden="1" x14ac:dyDescent="0.25">
      <c r="CG4585" s="49"/>
    </row>
    <row r="4586" spans="85:85" hidden="1" x14ac:dyDescent="0.25">
      <c r="CG4586" s="49"/>
    </row>
    <row r="4587" spans="85:85" hidden="1" x14ac:dyDescent="0.25">
      <c r="CG4587" s="49"/>
    </row>
    <row r="4588" spans="85:85" hidden="1" x14ac:dyDescent="0.25">
      <c r="CG4588" s="49"/>
    </row>
    <row r="4589" spans="85:85" hidden="1" x14ac:dyDescent="0.25">
      <c r="CG4589" s="49"/>
    </row>
    <row r="4590" spans="85:85" hidden="1" x14ac:dyDescent="0.25">
      <c r="CG4590" s="49"/>
    </row>
    <row r="4591" spans="85:85" hidden="1" x14ac:dyDescent="0.25">
      <c r="CG4591" s="49"/>
    </row>
    <row r="4592" spans="85:85" hidden="1" x14ac:dyDescent="0.25">
      <c r="CG4592" s="49"/>
    </row>
    <row r="4593" spans="85:85" hidden="1" x14ac:dyDescent="0.25">
      <c r="CG4593" s="49"/>
    </row>
    <row r="4594" spans="85:85" hidden="1" x14ac:dyDescent="0.25">
      <c r="CG4594" s="49"/>
    </row>
    <row r="4595" spans="85:85" hidden="1" x14ac:dyDescent="0.25">
      <c r="CG4595" s="49"/>
    </row>
    <row r="4596" spans="85:85" hidden="1" x14ac:dyDescent="0.25">
      <c r="CG4596" s="49"/>
    </row>
    <row r="4597" spans="85:85" hidden="1" x14ac:dyDescent="0.25">
      <c r="CG4597" s="49"/>
    </row>
    <row r="4598" spans="85:85" hidden="1" x14ac:dyDescent="0.25">
      <c r="CG4598" s="49"/>
    </row>
    <row r="4599" spans="85:85" hidden="1" x14ac:dyDescent="0.25">
      <c r="CG4599" s="49"/>
    </row>
    <row r="4600" spans="85:85" hidden="1" x14ac:dyDescent="0.25">
      <c r="CG4600" s="49"/>
    </row>
    <row r="4601" spans="85:85" hidden="1" x14ac:dyDescent="0.25">
      <c r="CG4601" s="49"/>
    </row>
    <row r="4602" spans="85:85" hidden="1" x14ac:dyDescent="0.25">
      <c r="CG4602" s="49"/>
    </row>
    <row r="4603" spans="85:85" hidden="1" x14ac:dyDescent="0.25">
      <c r="CG4603" s="49"/>
    </row>
    <row r="4604" spans="85:85" hidden="1" x14ac:dyDescent="0.25">
      <c r="CG4604" s="49"/>
    </row>
    <row r="4605" spans="85:85" hidden="1" x14ac:dyDescent="0.25">
      <c r="CG4605" s="49"/>
    </row>
    <row r="4606" spans="85:85" hidden="1" x14ac:dyDescent="0.25">
      <c r="CG4606" s="49"/>
    </row>
    <row r="4607" spans="85:85" hidden="1" x14ac:dyDescent="0.25">
      <c r="CG4607" s="49"/>
    </row>
    <row r="4608" spans="85:85" hidden="1" x14ac:dyDescent="0.25">
      <c r="CG4608" s="49"/>
    </row>
    <row r="4609" spans="85:85" hidden="1" x14ac:dyDescent="0.25">
      <c r="CG4609" s="49"/>
    </row>
    <row r="4610" spans="85:85" hidden="1" x14ac:dyDescent="0.25">
      <c r="CG4610" s="49"/>
    </row>
    <row r="4611" spans="85:85" hidden="1" x14ac:dyDescent="0.25">
      <c r="CG4611" s="49"/>
    </row>
    <row r="4612" spans="85:85" hidden="1" x14ac:dyDescent="0.25">
      <c r="CG4612" s="49"/>
    </row>
    <row r="4613" spans="85:85" hidden="1" x14ac:dyDescent="0.25">
      <c r="CG4613" s="49"/>
    </row>
    <row r="4614" spans="85:85" hidden="1" x14ac:dyDescent="0.25">
      <c r="CG4614" s="49"/>
    </row>
    <row r="4615" spans="85:85" hidden="1" x14ac:dyDescent="0.25">
      <c r="CG4615" s="49"/>
    </row>
    <row r="4616" spans="85:85" hidden="1" x14ac:dyDescent="0.25">
      <c r="CG4616" s="49"/>
    </row>
    <row r="4617" spans="85:85" hidden="1" x14ac:dyDescent="0.25">
      <c r="CG4617" s="49"/>
    </row>
    <row r="4618" spans="85:85" hidden="1" x14ac:dyDescent="0.25">
      <c r="CG4618" s="49"/>
    </row>
    <row r="4619" spans="85:85" hidden="1" x14ac:dyDescent="0.25">
      <c r="CG4619" s="49"/>
    </row>
    <row r="4620" spans="85:85" hidden="1" x14ac:dyDescent="0.25">
      <c r="CG4620" s="49"/>
    </row>
    <row r="4621" spans="85:85" hidden="1" x14ac:dyDescent="0.25">
      <c r="CG4621" s="49"/>
    </row>
    <row r="4622" spans="85:85" hidden="1" x14ac:dyDescent="0.25">
      <c r="CG4622" s="49"/>
    </row>
    <row r="4623" spans="85:85" hidden="1" x14ac:dyDescent="0.25">
      <c r="CG4623" s="49"/>
    </row>
    <row r="4624" spans="85:85" hidden="1" x14ac:dyDescent="0.25">
      <c r="CG4624" s="49"/>
    </row>
    <row r="4625" spans="85:85" hidden="1" x14ac:dyDescent="0.25">
      <c r="CG4625" s="49"/>
    </row>
    <row r="4626" spans="85:85" hidden="1" x14ac:dyDescent="0.25">
      <c r="CG4626" s="49"/>
    </row>
    <row r="4627" spans="85:85" hidden="1" x14ac:dyDescent="0.25">
      <c r="CG4627" s="49"/>
    </row>
    <row r="4628" spans="85:85" hidden="1" x14ac:dyDescent="0.25">
      <c r="CG4628" s="49"/>
    </row>
    <row r="4629" spans="85:85" hidden="1" x14ac:dyDescent="0.25">
      <c r="CG4629" s="49"/>
    </row>
    <row r="4630" spans="85:85" hidden="1" x14ac:dyDescent="0.25">
      <c r="CG4630" s="49"/>
    </row>
    <row r="4631" spans="85:85" hidden="1" x14ac:dyDescent="0.25">
      <c r="CG4631" s="49"/>
    </row>
    <row r="4632" spans="85:85" hidden="1" x14ac:dyDescent="0.25">
      <c r="CG4632" s="49"/>
    </row>
    <row r="4633" spans="85:85" hidden="1" x14ac:dyDescent="0.25">
      <c r="CG4633" s="49"/>
    </row>
    <row r="4634" spans="85:85" hidden="1" x14ac:dyDescent="0.25">
      <c r="CG4634" s="49"/>
    </row>
    <row r="4635" spans="85:85" hidden="1" x14ac:dyDescent="0.25">
      <c r="CG4635" s="49"/>
    </row>
    <row r="4636" spans="85:85" hidden="1" x14ac:dyDescent="0.25">
      <c r="CG4636" s="49"/>
    </row>
    <row r="4637" spans="85:85" hidden="1" x14ac:dyDescent="0.25">
      <c r="CG4637" s="49"/>
    </row>
    <row r="4638" spans="85:85" hidden="1" x14ac:dyDescent="0.25">
      <c r="CG4638" s="49"/>
    </row>
    <row r="4639" spans="85:85" hidden="1" x14ac:dyDescent="0.25">
      <c r="CG4639" s="49"/>
    </row>
    <row r="4640" spans="85:85" hidden="1" x14ac:dyDescent="0.25">
      <c r="CG4640" s="49"/>
    </row>
    <row r="4641" spans="85:85" hidden="1" x14ac:dyDescent="0.25">
      <c r="CG4641" s="49"/>
    </row>
    <row r="4642" spans="85:85" hidden="1" x14ac:dyDescent="0.25">
      <c r="CG4642" s="49"/>
    </row>
    <row r="4643" spans="85:85" hidden="1" x14ac:dyDescent="0.25">
      <c r="CG4643" s="49"/>
    </row>
    <row r="4644" spans="85:85" hidden="1" x14ac:dyDescent="0.25">
      <c r="CG4644" s="49"/>
    </row>
    <row r="4645" spans="85:85" hidden="1" x14ac:dyDescent="0.25">
      <c r="CG4645" s="49"/>
    </row>
    <row r="4646" spans="85:85" hidden="1" x14ac:dyDescent="0.25">
      <c r="CG4646" s="49"/>
    </row>
    <row r="4647" spans="85:85" hidden="1" x14ac:dyDescent="0.25">
      <c r="CG4647" s="49"/>
    </row>
    <row r="4648" spans="85:85" hidden="1" x14ac:dyDescent="0.25">
      <c r="CG4648" s="49"/>
    </row>
    <row r="4649" spans="85:85" hidden="1" x14ac:dyDescent="0.25">
      <c r="CG4649" s="49"/>
    </row>
    <row r="4650" spans="85:85" hidden="1" x14ac:dyDescent="0.25">
      <c r="CG4650" s="49"/>
    </row>
    <row r="4651" spans="85:85" hidden="1" x14ac:dyDescent="0.25">
      <c r="CG4651" s="49"/>
    </row>
    <row r="4652" spans="85:85" hidden="1" x14ac:dyDescent="0.25">
      <c r="CG4652" s="49"/>
    </row>
    <row r="4653" spans="85:85" hidden="1" x14ac:dyDescent="0.25">
      <c r="CG4653" s="49"/>
    </row>
    <row r="4654" spans="85:85" hidden="1" x14ac:dyDescent="0.25">
      <c r="CG4654" s="49"/>
    </row>
    <row r="4655" spans="85:85" hidden="1" x14ac:dyDescent="0.25">
      <c r="CG4655" s="49"/>
    </row>
    <row r="4656" spans="85:85" hidden="1" x14ac:dyDescent="0.25">
      <c r="CG4656" s="49"/>
    </row>
    <row r="4657" spans="85:85" hidden="1" x14ac:dyDescent="0.25">
      <c r="CG4657" s="49"/>
    </row>
    <row r="4658" spans="85:85" hidden="1" x14ac:dyDescent="0.25">
      <c r="CG4658" s="49"/>
    </row>
    <row r="4659" spans="85:85" hidden="1" x14ac:dyDescent="0.25">
      <c r="CG4659" s="49"/>
    </row>
    <row r="4660" spans="85:85" hidden="1" x14ac:dyDescent="0.25">
      <c r="CG4660" s="49"/>
    </row>
    <row r="4661" spans="85:85" hidden="1" x14ac:dyDescent="0.25">
      <c r="CG4661" s="49"/>
    </row>
    <row r="4662" spans="85:85" hidden="1" x14ac:dyDescent="0.25">
      <c r="CG4662" s="49"/>
    </row>
    <row r="4663" spans="85:85" hidden="1" x14ac:dyDescent="0.25">
      <c r="CG4663" s="49"/>
    </row>
    <row r="4664" spans="85:85" hidden="1" x14ac:dyDescent="0.25">
      <c r="CG4664" s="49"/>
    </row>
    <row r="4665" spans="85:85" hidden="1" x14ac:dyDescent="0.25">
      <c r="CG4665" s="49"/>
    </row>
    <row r="4666" spans="85:85" hidden="1" x14ac:dyDescent="0.25">
      <c r="CG4666" s="49"/>
    </row>
    <row r="4667" spans="85:85" hidden="1" x14ac:dyDescent="0.25">
      <c r="CG4667" s="49"/>
    </row>
    <row r="4668" spans="85:85" hidden="1" x14ac:dyDescent="0.25">
      <c r="CG4668" s="49"/>
    </row>
    <row r="4669" spans="85:85" hidden="1" x14ac:dyDescent="0.25">
      <c r="CG4669" s="49"/>
    </row>
    <row r="4670" spans="85:85" hidden="1" x14ac:dyDescent="0.25">
      <c r="CG4670" s="49"/>
    </row>
    <row r="4671" spans="85:85" hidden="1" x14ac:dyDescent="0.25">
      <c r="CG4671" s="49"/>
    </row>
    <row r="4672" spans="85:85" hidden="1" x14ac:dyDescent="0.25">
      <c r="CG4672" s="49"/>
    </row>
    <row r="4673" spans="85:85" hidden="1" x14ac:dyDescent="0.25">
      <c r="CG4673" s="49"/>
    </row>
    <row r="4674" spans="85:85" hidden="1" x14ac:dyDescent="0.25">
      <c r="CG4674" s="49"/>
    </row>
    <row r="4675" spans="85:85" hidden="1" x14ac:dyDescent="0.25">
      <c r="CG4675" s="49"/>
    </row>
    <row r="4676" spans="85:85" hidden="1" x14ac:dyDescent="0.25">
      <c r="CG4676" s="49"/>
    </row>
    <row r="4677" spans="85:85" hidden="1" x14ac:dyDescent="0.25">
      <c r="CG4677" s="49"/>
    </row>
    <row r="4678" spans="85:85" hidden="1" x14ac:dyDescent="0.25">
      <c r="CG4678" s="49"/>
    </row>
    <row r="4679" spans="85:85" hidden="1" x14ac:dyDescent="0.25">
      <c r="CG4679" s="49"/>
    </row>
    <row r="4680" spans="85:85" hidden="1" x14ac:dyDescent="0.25">
      <c r="CG4680" s="49"/>
    </row>
    <row r="4681" spans="85:85" hidden="1" x14ac:dyDescent="0.25">
      <c r="CG4681" s="49"/>
    </row>
    <row r="4682" spans="85:85" hidden="1" x14ac:dyDescent="0.25">
      <c r="CG4682" s="49"/>
    </row>
    <row r="4683" spans="85:85" hidden="1" x14ac:dyDescent="0.25">
      <c r="CG4683" s="49"/>
    </row>
    <row r="4684" spans="85:85" hidden="1" x14ac:dyDescent="0.25">
      <c r="CG4684" s="49"/>
    </row>
    <row r="4685" spans="85:85" hidden="1" x14ac:dyDescent="0.25">
      <c r="CG4685" s="49"/>
    </row>
    <row r="4686" spans="85:85" hidden="1" x14ac:dyDescent="0.25">
      <c r="CG4686" s="49"/>
    </row>
    <row r="4687" spans="85:85" hidden="1" x14ac:dyDescent="0.25">
      <c r="CG4687" s="49"/>
    </row>
    <row r="4688" spans="85:85" hidden="1" x14ac:dyDescent="0.25">
      <c r="CG4688" s="49"/>
    </row>
    <row r="4689" spans="85:85" hidden="1" x14ac:dyDescent="0.25">
      <c r="CG4689" s="49"/>
    </row>
    <row r="4690" spans="85:85" hidden="1" x14ac:dyDescent="0.25">
      <c r="CG4690" s="49"/>
    </row>
    <row r="4691" spans="85:85" hidden="1" x14ac:dyDescent="0.25">
      <c r="CG4691" s="49"/>
    </row>
    <row r="4692" spans="85:85" hidden="1" x14ac:dyDescent="0.25">
      <c r="CG4692" s="49"/>
    </row>
    <row r="4693" spans="85:85" hidden="1" x14ac:dyDescent="0.25">
      <c r="CG4693" s="49"/>
    </row>
    <row r="4694" spans="85:85" hidden="1" x14ac:dyDescent="0.25">
      <c r="CG4694" s="49"/>
    </row>
    <row r="4695" spans="85:85" hidden="1" x14ac:dyDescent="0.25">
      <c r="CG4695" s="49"/>
    </row>
    <row r="4696" spans="85:85" hidden="1" x14ac:dyDescent="0.25">
      <c r="CG4696" s="49"/>
    </row>
    <row r="4697" spans="85:85" hidden="1" x14ac:dyDescent="0.25">
      <c r="CG4697" s="49"/>
    </row>
    <row r="4698" spans="85:85" hidden="1" x14ac:dyDescent="0.25">
      <c r="CG4698" s="49"/>
    </row>
    <row r="4699" spans="85:85" hidden="1" x14ac:dyDescent="0.25">
      <c r="CG4699" s="49"/>
    </row>
    <row r="4700" spans="85:85" hidden="1" x14ac:dyDescent="0.25">
      <c r="CG4700" s="49"/>
    </row>
    <row r="4701" spans="85:85" hidden="1" x14ac:dyDescent="0.25">
      <c r="CG4701" s="49"/>
    </row>
    <row r="4702" spans="85:85" hidden="1" x14ac:dyDescent="0.25">
      <c r="CG4702" s="49"/>
    </row>
    <row r="4703" spans="85:85" hidden="1" x14ac:dyDescent="0.25">
      <c r="CG4703" s="49"/>
    </row>
    <row r="4704" spans="85:85" hidden="1" x14ac:dyDescent="0.25">
      <c r="CG4704" s="49"/>
    </row>
    <row r="4705" spans="85:85" hidden="1" x14ac:dyDescent="0.25">
      <c r="CG4705" s="49"/>
    </row>
    <row r="4706" spans="85:85" hidden="1" x14ac:dyDescent="0.25">
      <c r="CG4706" s="49"/>
    </row>
    <row r="4707" spans="85:85" hidden="1" x14ac:dyDescent="0.25">
      <c r="CG4707" s="49"/>
    </row>
    <row r="4708" spans="85:85" hidden="1" x14ac:dyDescent="0.25">
      <c r="CG4708" s="49"/>
    </row>
    <row r="4709" spans="85:85" hidden="1" x14ac:dyDescent="0.25">
      <c r="CG4709" s="49"/>
    </row>
    <row r="4710" spans="85:85" hidden="1" x14ac:dyDescent="0.25">
      <c r="CG4710" s="49"/>
    </row>
    <row r="4711" spans="85:85" hidden="1" x14ac:dyDescent="0.25">
      <c r="CG4711" s="49"/>
    </row>
    <row r="4712" spans="85:85" hidden="1" x14ac:dyDescent="0.25">
      <c r="CG4712" s="49"/>
    </row>
    <row r="4713" spans="85:85" hidden="1" x14ac:dyDescent="0.25">
      <c r="CG4713" s="49"/>
    </row>
    <row r="4714" spans="85:85" hidden="1" x14ac:dyDescent="0.25">
      <c r="CG4714" s="49"/>
    </row>
    <row r="4715" spans="85:85" hidden="1" x14ac:dyDescent="0.25">
      <c r="CG4715" s="49"/>
    </row>
    <row r="4716" spans="85:85" hidden="1" x14ac:dyDescent="0.25">
      <c r="CG4716" s="49"/>
    </row>
    <row r="4717" spans="85:85" hidden="1" x14ac:dyDescent="0.25">
      <c r="CG4717" s="49"/>
    </row>
    <row r="4718" spans="85:85" hidden="1" x14ac:dyDescent="0.25">
      <c r="CG4718" s="49"/>
    </row>
    <row r="4719" spans="85:85" hidden="1" x14ac:dyDescent="0.25">
      <c r="CG4719" s="49"/>
    </row>
    <row r="4720" spans="85:85" hidden="1" x14ac:dyDescent="0.25">
      <c r="CG4720" s="49"/>
    </row>
    <row r="4721" spans="85:85" hidden="1" x14ac:dyDescent="0.25">
      <c r="CG4721" s="49"/>
    </row>
    <row r="4722" spans="85:85" hidden="1" x14ac:dyDescent="0.25">
      <c r="CG4722" s="49"/>
    </row>
    <row r="4723" spans="85:85" hidden="1" x14ac:dyDescent="0.25">
      <c r="CG4723" s="49"/>
    </row>
    <row r="4724" spans="85:85" hidden="1" x14ac:dyDescent="0.25">
      <c r="CG4724" s="49"/>
    </row>
    <row r="4725" spans="85:85" hidden="1" x14ac:dyDescent="0.25">
      <c r="CG4725" s="49"/>
    </row>
    <row r="4726" spans="85:85" hidden="1" x14ac:dyDescent="0.25">
      <c r="CG4726" s="49"/>
    </row>
    <row r="4727" spans="85:85" hidden="1" x14ac:dyDescent="0.25">
      <c r="CG4727" s="49"/>
    </row>
    <row r="4728" spans="85:85" hidden="1" x14ac:dyDescent="0.25">
      <c r="CG4728" s="49"/>
    </row>
    <row r="4729" spans="85:85" hidden="1" x14ac:dyDescent="0.25">
      <c r="CG4729" s="49"/>
    </row>
    <row r="4730" spans="85:85" hidden="1" x14ac:dyDescent="0.25">
      <c r="CG4730" s="49"/>
    </row>
    <row r="4731" spans="85:85" hidden="1" x14ac:dyDescent="0.25">
      <c r="CG4731" s="49"/>
    </row>
    <row r="4732" spans="85:85" hidden="1" x14ac:dyDescent="0.25">
      <c r="CG4732" s="49"/>
    </row>
    <row r="4733" spans="85:85" hidden="1" x14ac:dyDescent="0.25">
      <c r="CG4733" s="49"/>
    </row>
    <row r="4734" spans="85:85" hidden="1" x14ac:dyDescent="0.25">
      <c r="CG4734" s="49"/>
    </row>
    <row r="4735" spans="85:85" hidden="1" x14ac:dyDescent="0.25">
      <c r="CG4735" s="49"/>
    </row>
    <row r="4736" spans="85:85" hidden="1" x14ac:dyDescent="0.25">
      <c r="CG4736" s="49"/>
    </row>
    <row r="4737" spans="85:85" hidden="1" x14ac:dyDescent="0.25">
      <c r="CG4737" s="49"/>
    </row>
    <row r="4738" spans="85:85" hidden="1" x14ac:dyDescent="0.25">
      <c r="CG4738" s="49"/>
    </row>
    <row r="4739" spans="85:85" hidden="1" x14ac:dyDescent="0.25">
      <c r="CG4739" s="49"/>
    </row>
    <row r="4740" spans="85:85" hidden="1" x14ac:dyDescent="0.25">
      <c r="CG4740" s="49"/>
    </row>
    <row r="4741" spans="85:85" hidden="1" x14ac:dyDescent="0.25">
      <c r="CG4741" s="49"/>
    </row>
    <row r="4742" spans="85:85" hidden="1" x14ac:dyDescent="0.25">
      <c r="CG4742" s="49"/>
    </row>
    <row r="4743" spans="85:85" hidden="1" x14ac:dyDescent="0.25">
      <c r="CG4743" s="49"/>
    </row>
    <row r="4744" spans="85:85" hidden="1" x14ac:dyDescent="0.25">
      <c r="CG4744" s="49"/>
    </row>
    <row r="4745" spans="85:85" hidden="1" x14ac:dyDescent="0.25">
      <c r="CG4745" s="49"/>
    </row>
    <row r="4746" spans="85:85" hidden="1" x14ac:dyDescent="0.25">
      <c r="CG4746" s="49"/>
    </row>
    <row r="4747" spans="85:85" hidden="1" x14ac:dyDescent="0.25">
      <c r="CG4747" s="49"/>
    </row>
    <row r="4748" spans="85:85" hidden="1" x14ac:dyDescent="0.25">
      <c r="CG4748" s="49"/>
    </row>
    <row r="4749" spans="85:85" hidden="1" x14ac:dyDescent="0.25">
      <c r="CG4749" s="49"/>
    </row>
    <row r="4750" spans="85:85" hidden="1" x14ac:dyDescent="0.25">
      <c r="CG4750" s="49"/>
    </row>
    <row r="4751" spans="85:85" hidden="1" x14ac:dyDescent="0.25">
      <c r="CG4751" s="49"/>
    </row>
    <row r="4752" spans="85:85" hidden="1" x14ac:dyDescent="0.25">
      <c r="CG4752" s="49"/>
    </row>
    <row r="4753" spans="85:85" hidden="1" x14ac:dyDescent="0.25">
      <c r="CG4753" s="49"/>
    </row>
    <row r="4754" spans="85:85" hidden="1" x14ac:dyDescent="0.25">
      <c r="CG4754" s="49"/>
    </row>
    <row r="4755" spans="85:85" hidden="1" x14ac:dyDescent="0.25">
      <c r="CG4755" s="49"/>
    </row>
    <row r="4756" spans="85:85" hidden="1" x14ac:dyDescent="0.25">
      <c r="CG4756" s="49"/>
    </row>
    <row r="4757" spans="85:85" hidden="1" x14ac:dyDescent="0.25">
      <c r="CG4757" s="49"/>
    </row>
    <row r="4758" spans="85:85" hidden="1" x14ac:dyDescent="0.25">
      <c r="CG4758" s="49"/>
    </row>
    <row r="4759" spans="85:85" hidden="1" x14ac:dyDescent="0.25">
      <c r="CG4759" s="49"/>
    </row>
    <row r="4760" spans="85:85" hidden="1" x14ac:dyDescent="0.25">
      <c r="CG4760" s="49"/>
    </row>
    <row r="4761" spans="85:85" hidden="1" x14ac:dyDescent="0.25">
      <c r="CG4761" s="49"/>
    </row>
    <row r="4762" spans="85:85" hidden="1" x14ac:dyDescent="0.25">
      <c r="CG4762" s="49"/>
    </row>
    <row r="4763" spans="85:85" hidden="1" x14ac:dyDescent="0.25">
      <c r="CG4763" s="49"/>
    </row>
    <row r="4764" spans="85:85" hidden="1" x14ac:dyDescent="0.25">
      <c r="CG4764" s="49"/>
    </row>
    <row r="4765" spans="85:85" hidden="1" x14ac:dyDescent="0.25">
      <c r="CG4765" s="49"/>
    </row>
    <row r="4766" spans="85:85" hidden="1" x14ac:dyDescent="0.25">
      <c r="CG4766" s="49"/>
    </row>
    <row r="4767" spans="85:85" hidden="1" x14ac:dyDescent="0.25">
      <c r="CG4767" s="49"/>
    </row>
    <row r="4768" spans="85:85" hidden="1" x14ac:dyDescent="0.25">
      <c r="CG4768" s="49"/>
    </row>
    <row r="4769" spans="85:85" hidden="1" x14ac:dyDescent="0.25">
      <c r="CG4769" s="49"/>
    </row>
    <row r="4770" spans="85:85" hidden="1" x14ac:dyDescent="0.25">
      <c r="CG4770" s="49"/>
    </row>
    <row r="4771" spans="85:85" hidden="1" x14ac:dyDescent="0.25">
      <c r="CG4771" s="49"/>
    </row>
    <row r="4772" spans="85:85" hidden="1" x14ac:dyDescent="0.25">
      <c r="CG4772" s="49"/>
    </row>
    <row r="4773" spans="85:85" hidden="1" x14ac:dyDescent="0.25">
      <c r="CG4773" s="49"/>
    </row>
    <row r="4774" spans="85:85" hidden="1" x14ac:dyDescent="0.25">
      <c r="CG4774" s="49"/>
    </row>
    <row r="4775" spans="85:85" hidden="1" x14ac:dyDescent="0.25">
      <c r="CG4775" s="49"/>
    </row>
    <row r="4776" spans="85:85" hidden="1" x14ac:dyDescent="0.25">
      <c r="CG4776" s="49"/>
    </row>
    <row r="4777" spans="85:85" hidden="1" x14ac:dyDescent="0.25">
      <c r="CG4777" s="49"/>
    </row>
    <row r="4778" spans="85:85" hidden="1" x14ac:dyDescent="0.25">
      <c r="CG4778" s="49"/>
    </row>
    <row r="4779" spans="85:85" hidden="1" x14ac:dyDescent="0.25">
      <c r="CG4779" s="49"/>
    </row>
    <row r="4780" spans="85:85" hidden="1" x14ac:dyDescent="0.25">
      <c r="CG4780" s="49"/>
    </row>
    <row r="4781" spans="85:85" hidden="1" x14ac:dyDescent="0.25">
      <c r="CG4781" s="49"/>
    </row>
    <row r="4782" spans="85:85" hidden="1" x14ac:dyDescent="0.25">
      <c r="CG4782" s="49"/>
    </row>
    <row r="4783" spans="85:85" hidden="1" x14ac:dyDescent="0.25">
      <c r="CG4783" s="49"/>
    </row>
    <row r="4784" spans="85:85" hidden="1" x14ac:dyDescent="0.25">
      <c r="CG4784" s="49"/>
    </row>
    <row r="4785" spans="85:85" hidden="1" x14ac:dyDescent="0.25">
      <c r="CG4785" s="49"/>
    </row>
    <row r="4786" spans="85:85" hidden="1" x14ac:dyDescent="0.25">
      <c r="CG4786" s="49"/>
    </row>
    <row r="4787" spans="85:85" hidden="1" x14ac:dyDescent="0.25">
      <c r="CG4787" s="49"/>
    </row>
    <row r="4788" spans="85:85" hidden="1" x14ac:dyDescent="0.25">
      <c r="CG4788" s="49"/>
    </row>
    <row r="4789" spans="85:85" hidden="1" x14ac:dyDescent="0.25">
      <c r="CG4789" s="49"/>
    </row>
    <row r="4790" spans="85:85" hidden="1" x14ac:dyDescent="0.25">
      <c r="CG4790" s="49"/>
    </row>
    <row r="4791" spans="85:85" hidden="1" x14ac:dyDescent="0.25">
      <c r="CG4791" s="49"/>
    </row>
    <row r="4792" spans="85:85" hidden="1" x14ac:dyDescent="0.25">
      <c r="CG4792" s="49"/>
    </row>
    <row r="4793" spans="85:85" hidden="1" x14ac:dyDescent="0.25">
      <c r="CG4793" s="49"/>
    </row>
    <row r="4794" spans="85:85" hidden="1" x14ac:dyDescent="0.25">
      <c r="CG4794" s="49"/>
    </row>
    <row r="4795" spans="85:85" hidden="1" x14ac:dyDescent="0.25">
      <c r="CG4795" s="49"/>
    </row>
    <row r="4796" spans="85:85" hidden="1" x14ac:dyDescent="0.25">
      <c r="CG4796" s="49"/>
    </row>
    <row r="4797" spans="85:85" hidden="1" x14ac:dyDescent="0.25">
      <c r="CG4797" s="49"/>
    </row>
    <row r="4798" spans="85:85" hidden="1" x14ac:dyDescent="0.25">
      <c r="CG4798" s="49"/>
    </row>
    <row r="4799" spans="85:85" hidden="1" x14ac:dyDescent="0.25">
      <c r="CG4799" s="49"/>
    </row>
    <row r="4800" spans="85:85" hidden="1" x14ac:dyDescent="0.25">
      <c r="CG4800" s="49"/>
    </row>
    <row r="4801" spans="85:85" hidden="1" x14ac:dyDescent="0.25">
      <c r="CG4801" s="49"/>
    </row>
    <row r="4802" spans="85:85" hidden="1" x14ac:dyDescent="0.25">
      <c r="CG4802" s="49"/>
    </row>
    <row r="4803" spans="85:85" hidden="1" x14ac:dyDescent="0.25">
      <c r="CG4803" s="49"/>
    </row>
    <row r="4804" spans="85:85" hidden="1" x14ac:dyDescent="0.25">
      <c r="CG4804" s="49"/>
    </row>
    <row r="4805" spans="85:85" hidden="1" x14ac:dyDescent="0.25">
      <c r="CG4805" s="49"/>
    </row>
    <row r="4806" spans="85:85" hidden="1" x14ac:dyDescent="0.25">
      <c r="CG4806" s="49"/>
    </row>
    <row r="4807" spans="85:85" hidden="1" x14ac:dyDescent="0.25">
      <c r="CG4807" s="49"/>
    </row>
    <row r="4808" spans="85:85" hidden="1" x14ac:dyDescent="0.25">
      <c r="CG4808" s="49"/>
    </row>
    <row r="4809" spans="85:85" hidden="1" x14ac:dyDescent="0.25">
      <c r="CG4809" s="49"/>
    </row>
    <row r="4810" spans="85:85" hidden="1" x14ac:dyDescent="0.25">
      <c r="CG4810" s="49"/>
    </row>
    <row r="4811" spans="85:85" hidden="1" x14ac:dyDescent="0.25">
      <c r="CG4811" s="49"/>
    </row>
    <row r="4812" spans="85:85" hidden="1" x14ac:dyDescent="0.25">
      <c r="CG4812" s="49"/>
    </row>
    <row r="4813" spans="85:85" hidden="1" x14ac:dyDescent="0.25">
      <c r="CG4813" s="49"/>
    </row>
    <row r="4814" spans="85:85" hidden="1" x14ac:dyDescent="0.25">
      <c r="CG4814" s="49"/>
    </row>
    <row r="4815" spans="85:85" hidden="1" x14ac:dyDescent="0.25">
      <c r="CG4815" s="49"/>
    </row>
    <row r="4816" spans="85:85" hidden="1" x14ac:dyDescent="0.25">
      <c r="CG4816" s="49"/>
    </row>
    <row r="4817" spans="85:85" hidden="1" x14ac:dyDescent="0.25">
      <c r="CG4817" s="49"/>
    </row>
    <row r="4818" spans="85:85" hidden="1" x14ac:dyDescent="0.25">
      <c r="CG4818" s="49"/>
    </row>
    <row r="4819" spans="85:85" hidden="1" x14ac:dyDescent="0.25">
      <c r="CG4819" s="49"/>
    </row>
    <row r="4820" spans="85:85" hidden="1" x14ac:dyDescent="0.25">
      <c r="CG4820" s="49"/>
    </row>
    <row r="4821" spans="85:85" hidden="1" x14ac:dyDescent="0.25">
      <c r="CG4821" s="49"/>
    </row>
    <row r="4822" spans="85:85" hidden="1" x14ac:dyDescent="0.25">
      <c r="CG4822" s="49"/>
    </row>
    <row r="4823" spans="85:85" hidden="1" x14ac:dyDescent="0.25">
      <c r="CG4823" s="49"/>
    </row>
    <row r="4824" spans="85:85" hidden="1" x14ac:dyDescent="0.25">
      <c r="CG4824" s="49"/>
    </row>
    <row r="4825" spans="85:85" hidden="1" x14ac:dyDescent="0.25">
      <c r="CG4825" s="49"/>
    </row>
    <row r="4826" spans="85:85" hidden="1" x14ac:dyDescent="0.25">
      <c r="CG4826" s="49"/>
    </row>
    <row r="4827" spans="85:85" hidden="1" x14ac:dyDescent="0.25">
      <c r="CG4827" s="49"/>
    </row>
    <row r="4828" spans="85:85" hidden="1" x14ac:dyDescent="0.25">
      <c r="CG4828" s="49"/>
    </row>
    <row r="4829" spans="85:85" hidden="1" x14ac:dyDescent="0.25">
      <c r="CG4829" s="49"/>
    </row>
    <row r="4830" spans="85:85" hidden="1" x14ac:dyDescent="0.25">
      <c r="CG4830" s="49"/>
    </row>
    <row r="4831" spans="85:85" hidden="1" x14ac:dyDescent="0.25">
      <c r="CG4831" s="49"/>
    </row>
    <row r="4832" spans="85:85" hidden="1" x14ac:dyDescent="0.25">
      <c r="CG4832" s="49"/>
    </row>
    <row r="4833" spans="85:85" hidden="1" x14ac:dyDescent="0.25">
      <c r="CG4833" s="49"/>
    </row>
    <row r="4834" spans="85:85" hidden="1" x14ac:dyDescent="0.25">
      <c r="CG4834" s="49"/>
    </row>
    <row r="4835" spans="85:85" hidden="1" x14ac:dyDescent="0.25">
      <c r="CG4835" s="49"/>
    </row>
    <row r="4836" spans="85:85" hidden="1" x14ac:dyDescent="0.25">
      <c r="CG4836" s="49"/>
    </row>
    <row r="4837" spans="85:85" hidden="1" x14ac:dyDescent="0.25">
      <c r="CG4837" s="49"/>
    </row>
    <row r="4838" spans="85:85" hidden="1" x14ac:dyDescent="0.25">
      <c r="CG4838" s="49"/>
    </row>
    <row r="4839" spans="85:85" hidden="1" x14ac:dyDescent="0.25">
      <c r="CG4839" s="49"/>
    </row>
    <row r="4840" spans="85:85" hidden="1" x14ac:dyDescent="0.25">
      <c r="CG4840" s="49"/>
    </row>
    <row r="4841" spans="85:85" hidden="1" x14ac:dyDescent="0.25">
      <c r="CG4841" s="49"/>
    </row>
    <row r="4842" spans="85:85" hidden="1" x14ac:dyDescent="0.25">
      <c r="CG4842" s="49"/>
    </row>
    <row r="4843" spans="85:85" hidden="1" x14ac:dyDescent="0.25">
      <c r="CG4843" s="49"/>
    </row>
    <row r="4844" spans="85:85" hidden="1" x14ac:dyDescent="0.25">
      <c r="CG4844" s="49"/>
    </row>
    <row r="4845" spans="85:85" hidden="1" x14ac:dyDescent="0.25">
      <c r="CG4845" s="49"/>
    </row>
    <row r="4846" spans="85:85" hidden="1" x14ac:dyDescent="0.25">
      <c r="CG4846" s="49"/>
    </row>
    <row r="4847" spans="85:85" hidden="1" x14ac:dyDescent="0.25">
      <c r="CG4847" s="49"/>
    </row>
    <row r="4848" spans="85:85" hidden="1" x14ac:dyDescent="0.25">
      <c r="CG4848" s="49"/>
    </row>
    <row r="4849" spans="85:85" hidden="1" x14ac:dyDescent="0.25">
      <c r="CG4849" s="49"/>
    </row>
    <row r="4850" spans="85:85" hidden="1" x14ac:dyDescent="0.25">
      <c r="CG4850" s="49"/>
    </row>
    <row r="4851" spans="85:85" hidden="1" x14ac:dyDescent="0.25">
      <c r="CG4851" s="49"/>
    </row>
    <row r="4852" spans="85:85" hidden="1" x14ac:dyDescent="0.25">
      <c r="CG4852" s="49"/>
    </row>
    <row r="4853" spans="85:85" hidden="1" x14ac:dyDescent="0.25">
      <c r="CG4853" s="49"/>
    </row>
    <row r="4854" spans="85:85" hidden="1" x14ac:dyDescent="0.25">
      <c r="CG4854" s="49"/>
    </row>
    <row r="4855" spans="85:85" hidden="1" x14ac:dyDescent="0.25">
      <c r="CG4855" s="49"/>
    </row>
    <row r="4856" spans="85:85" hidden="1" x14ac:dyDescent="0.25">
      <c r="CG4856" s="49"/>
    </row>
    <row r="4857" spans="85:85" hidden="1" x14ac:dyDescent="0.25">
      <c r="CG4857" s="49"/>
    </row>
    <row r="4858" spans="85:85" hidden="1" x14ac:dyDescent="0.25">
      <c r="CG4858" s="49"/>
    </row>
    <row r="4859" spans="85:85" hidden="1" x14ac:dyDescent="0.25">
      <c r="CG4859" s="49"/>
    </row>
    <row r="4860" spans="85:85" hidden="1" x14ac:dyDescent="0.25">
      <c r="CG4860" s="49"/>
    </row>
    <row r="4861" spans="85:85" hidden="1" x14ac:dyDescent="0.25">
      <c r="CG4861" s="49"/>
    </row>
    <row r="4862" spans="85:85" hidden="1" x14ac:dyDescent="0.25">
      <c r="CG4862" s="49"/>
    </row>
    <row r="4863" spans="85:85" hidden="1" x14ac:dyDescent="0.25">
      <c r="CG4863" s="49"/>
    </row>
    <row r="4864" spans="85:85" hidden="1" x14ac:dyDescent="0.25">
      <c r="CG4864" s="49"/>
    </row>
    <row r="4865" spans="85:85" hidden="1" x14ac:dyDescent="0.25">
      <c r="CG4865" s="49"/>
    </row>
    <row r="4866" spans="85:85" hidden="1" x14ac:dyDescent="0.25">
      <c r="CG4866" s="49"/>
    </row>
    <row r="4867" spans="85:85" hidden="1" x14ac:dyDescent="0.25">
      <c r="CG4867" s="49"/>
    </row>
    <row r="4868" spans="85:85" hidden="1" x14ac:dyDescent="0.25">
      <c r="CG4868" s="49"/>
    </row>
    <row r="4869" spans="85:85" hidden="1" x14ac:dyDescent="0.25">
      <c r="CG4869" s="49"/>
    </row>
    <row r="4870" spans="85:85" hidden="1" x14ac:dyDescent="0.25">
      <c r="CG4870" s="49"/>
    </row>
    <row r="4871" spans="85:85" hidden="1" x14ac:dyDescent="0.25">
      <c r="CG4871" s="49"/>
    </row>
    <row r="4872" spans="85:85" hidden="1" x14ac:dyDescent="0.25">
      <c r="CG4872" s="49"/>
    </row>
    <row r="4873" spans="85:85" hidden="1" x14ac:dyDescent="0.25">
      <c r="CG4873" s="49"/>
    </row>
    <row r="4874" spans="85:85" hidden="1" x14ac:dyDescent="0.25">
      <c r="CG4874" s="49"/>
    </row>
    <row r="4875" spans="85:85" hidden="1" x14ac:dyDescent="0.25">
      <c r="CG4875" s="49"/>
    </row>
    <row r="4876" spans="85:85" hidden="1" x14ac:dyDescent="0.25">
      <c r="CG4876" s="49"/>
    </row>
    <row r="4877" spans="85:85" hidden="1" x14ac:dyDescent="0.25">
      <c r="CG4877" s="49"/>
    </row>
    <row r="4878" spans="85:85" hidden="1" x14ac:dyDescent="0.25">
      <c r="CG4878" s="49"/>
    </row>
    <row r="4879" spans="85:85" hidden="1" x14ac:dyDescent="0.25">
      <c r="CG4879" s="49"/>
    </row>
    <row r="4880" spans="85:85" hidden="1" x14ac:dyDescent="0.25">
      <c r="CG4880" s="49"/>
    </row>
    <row r="4881" spans="85:85" hidden="1" x14ac:dyDescent="0.25">
      <c r="CG4881" s="49"/>
    </row>
    <row r="4882" spans="85:85" hidden="1" x14ac:dyDescent="0.25">
      <c r="CG4882" s="49"/>
    </row>
    <row r="4883" spans="85:85" hidden="1" x14ac:dyDescent="0.25">
      <c r="CG4883" s="49"/>
    </row>
    <row r="4884" spans="85:85" hidden="1" x14ac:dyDescent="0.25">
      <c r="CG4884" s="49"/>
    </row>
    <row r="4885" spans="85:85" hidden="1" x14ac:dyDescent="0.25">
      <c r="CG4885" s="49"/>
    </row>
    <row r="4886" spans="85:85" hidden="1" x14ac:dyDescent="0.25">
      <c r="CG4886" s="49"/>
    </row>
    <row r="4887" spans="85:85" hidden="1" x14ac:dyDescent="0.25">
      <c r="CG4887" s="49"/>
    </row>
    <row r="4888" spans="85:85" hidden="1" x14ac:dyDescent="0.25">
      <c r="CG4888" s="49"/>
    </row>
    <row r="4889" spans="85:85" hidden="1" x14ac:dyDescent="0.25">
      <c r="CG4889" s="49"/>
    </row>
    <row r="4890" spans="85:85" hidden="1" x14ac:dyDescent="0.25">
      <c r="CG4890" s="49"/>
    </row>
    <row r="4891" spans="85:85" hidden="1" x14ac:dyDescent="0.25">
      <c r="CG4891" s="49"/>
    </row>
    <row r="4892" spans="85:85" hidden="1" x14ac:dyDescent="0.25">
      <c r="CG4892" s="49"/>
    </row>
    <row r="4893" spans="85:85" hidden="1" x14ac:dyDescent="0.25">
      <c r="CG4893" s="49"/>
    </row>
    <row r="4894" spans="85:85" hidden="1" x14ac:dyDescent="0.25">
      <c r="CG4894" s="49"/>
    </row>
    <row r="4895" spans="85:85" hidden="1" x14ac:dyDescent="0.25">
      <c r="CG4895" s="49"/>
    </row>
    <row r="4896" spans="85:85" hidden="1" x14ac:dyDescent="0.25">
      <c r="CG4896" s="49"/>
    </row>
    <row r="4897" spans="85:85" hidden="1" x14ac:dyDescent="0.25">
      <c r="CG4897" s="49"/>
    </row>
    <row r="4898" spans="85:85" hidden="1" x14ac:dyDescent="0.25">
      <c r="CG4898" s="49"/>
    </row>
    <row r="4899" spans="85:85" hidden="1" x14ac:dyDescent="0.25">
      <c r="CG4899" s="49"/>
    </row>
    <row r="4900" spans="85:85" hidden="1" x14ac:dyDescent="0.25">
      <c r="CG4900" s="49"/>
    </row>
    <row r="4901" spans="85:85" hidden="1" x14ac:dyDescent="0.25">
      <c r="CG4901" s="49"/>
    </row>
    <row r="4902" spans="85:85" hidden="1" x14ac:dyDescent="0.25">
      <c r="CG4902" s="49"/>
    </row>
    <row r="4903" spans="85:85" hidden="1" x14ac:dyDescent="0.25">
      <c r="CG4903" s="49"/>
    </row>
    <row r="4904" spans="85:85" hidden="1" x14ac:dyDescent="0.25">
      <c r="CG4904" s="49"/>
    </row>
    <row r="4905" spans="85:85" hidden="1" x14ac:dyDescent="0.25">
      <c r="CG4905" s="49"/>
    </row>
    <row r="4906" spans="85:85" hidden="1" x14ac:dyDescent="0.25">
      <c r="CG4906" s="49"/>
    </row>
    <row r="4907" spans="85:85" hidden="1" x14ac:dyDescent="0.25">
      <c r="CG4907" s="49"/>
    </row>
    <row r="4908" spans="85:85" hidden="1" x14ac:dyDescent="0.25">
      <c r="CG4908" s="49"/>
    </row>
    <row r="4909" spans="85:85" hidden="1" x14ac:dyDescent="0.25">
      <c r="CG4909" s="49"/>
    </row>
    <row r="4910" spans="85:85" hidden="1" x14ac:dyDescent="0.25">
      <c r="CG4910" s="49"/>
    </row>
    <row r="4911" spans="85:85" hidden="1" x14ac:dyDescent="0.25">
      <c r="CG4911" s="49"/>
    </row>
    <row r="4912" spans="85:85" hidden="1" x14ac:dyDescent="0.25">
      <c r="CG4912" s="49"/>
    </row>
    <row r="4913" spans="85:85" hidden="1" x14ac:dyDescent="0.25">
      <c r="CG4913" s="49"/>
    </row>
    <row r="4914" spans="85:85" hidden="1" x14ac:dyDescent="0.25">
      <c r="CG4914" s="49"/>
    </row>
    <row r="4915" spans="85:85" hidden="1" x14ac:dyDescent="0.25">
      <c r="CG4915" s="49"/>
    </row>
    <row r="4916" spans="85:85" hidden="1" x14ac:dyDescent="0.25">
      <c r="CG4916" s="49"/>
    </row>
    <row r="4917" spans="85:85" hidden="1" x14ac:dyDescent="0.25">
      <c r="CG4917" s="49"/>
    </row>
    <row r="4918" spans="85:85" hidden="1" x14ac:dyDescent="0.25">
      <c r="CG4918" s="49"/>
    </row>
    <row r="4919" spans="85:85" hidden="1" x14ac:dyDescent="0.25">
      <c r="CG4919" s="49"/>
    </row>
    <row r="4920" spans="85:85" hidden="1" x14ac:dyDescent="0.25">
      <c r="CG4920" s="49"/>
    </row>
    <row r="4921" spans="85:85" hidden="1" x14ac:dyDescent="0.25">
      <c r="CG4921" s="49"/>
    </row>
    <row r="4922" spans="85:85" hidden="1" x14ac:dyDescent="0.25">
      <c r="CG4922" s="49"/>
    </row>
    <row r="4923" spans="85:85" hidden="1" x14ac:dyDescent="0.25">
      <c r="CG4923" s="49"/>
    </row>
    <row r="4924" spans="85:85" hidden="1" x14ac:dyDescent="0.25">
      <c r="CG4924" s="49"/>
    </row>
    <row r="4925" spans="85:85" hidden="1" x14ac:dyDescent="0.25">
      <c r="CG4925" s="49"/>
    </row>
    <row r="4926" spans="85:85" hidden="1" x14ac:dyDescent="0.25">
      <c r="CG4926" s="49"/>
    </row>
    <row r="4927" spans="85:85" hidden="1" x14ac:dyDescent="0.25">
      <c r="CG4927" s="49"/>
    </row>
    <row r="4928" spans="85:85" hidden="1" x14ac:dyDescent="0.25">
      <c r="CG4928" s="49"/>
    </row>
    <row r="4929" spans="85:85" hidden="1" x14ac:dyDescent="0.25">
      <c r="CG4929" s="49"/>
    </row>
    <row r="4930" spans="85:85" hidden="1" x14ac:dyDescent="0.25">
      <c r="CG4930" s="49"/>
    </row>
    <row r="4931" spans="85:85" hidden="1" x14ac:dyDescent="0.25">
      <c r="CG4931" s="49"/>
    </row>
    <row r="4932" spans="85:85" hidden="1" x14ac:dyDescent="0.25">
      <c r="CG4932" s="49"/>
    </row>
    <row r="4933" spans="85:85" hidden="1" x14ac:dyDescent="0.25">
      <c r="CG4933" s="49"/>
    </row>
    <row r="4934" spans="85:85" hidden="1" x14ac:dyDescent="0.25">
      <c r="CG4934" s="49"/>
    </row>
    <row r="4935" spans="85:85" hidden="1" x14ac:dyDescent="0.25">
      <c r="CG4935" s="49"/>
    </row>
    <row r="4936" spans="85:85" hidden="1" x14ac:dyDescent="0.25">
      <c r="CG4936" s="49"/>
    </row>
    <row r="4937" spans="85:85" hidden="1" x14ac:dyDescent="0.25">
      <c r="CG4937" s="49"/>
    </row>
    <row r="4938" spans="85:85" hidden="1" x14ac:dyDescent="0.25">
      <c r="CG4938" s="49"/>
    </row>
    <row r="4939" spans="85:85" hidden="1" x14ac:dyDescent="0.25">
      <c r="CG4939" s="49"/>
    </row>
    <row r="4940" spans="85:85" hidden="1" x14ac:dyDescent="0.25">
      <c r="CG4940" s="49"/>
    </row>
    <row r="4941" spans="85:85" hidden="1" x14ac:dyDescent="0.25">
      <c r="CG4941" s="49"/>
    </row>
    <row r="4942" spans="85:85" hidden="1" x14ac:dyDescent="0.25">
      <c r="CG4942" s="49"/>
    </row>
    <row r="4943" spans="85:85" hidden="1" x14ac:dyDescent="0.25">
      <c r="CG4943" s="49"/>
    </row>
    <row r="4944" spans="85:85" hidden="1" x14ac:dyDescent="0.25">
      <c r="CG4944" s="49"/>
    </row>
    <row r="4945" spans="85:85" hidden="1" x14ac:dyDescent="0.25">
      <c r="CG4945" s="49"/>
    </row>
    <row r="4946" spans="85:85" hidden="1" x14ac:dyDescent="0.25">
      <c r="CG4946" s="49"/>
    </row>
    <row r="4947" spans="85:85" hidden="1" x14ac:dyDescent="0.25">
      <c r="CG4947" s="49"/>
    </row>
    <row r="4948" spans="85:85" hidden="1" x14ac:dyDescent="0.25">
      <c r="CG4948" s="49"/>
    </row>
    <row r="4949" spans="85:85" hidden="1" x14ac:dyDescent="0.25">
      <c r="CG4949" s="49"/>
    </row>
    <row r="4950" spans="85:85" hidden="1" x14ac:dyDescent="0.25">
      <c r="CG4950" s="49"/>
    </row>
    <row r="4951" spans="85:85" hidden="1" x14ac:dyDescent="0.25">
      <c r="CG4951" s="49"/>
    </row>
    <row r="4952" spans="85:85" hidden="1" x14ac:dyDescent="0.25">
      <c r="CG4952" s="49"/>
    </row>
    <row r="4953" spans="85:85" hidden="1" x14ac:dyDescent="0.25">
      <c r="CG4953" s="49"/>
    </row>
    <row r="4954" spans="85:85" hidden="1" x14ac:dyDescent="0.25">
      <c r="CG4954" s="49"/>
    </row>
    <row r="4955" spans="85:85" hidden="1" x14ac:dyDescent="0.25">
      <c r="CG4955" s="49"/>
    </row>
    <row r="4956" spans="85:85" hidden="1" x14ac:dyDescent="0.25">
      <c r="CG4956" s="49"/>
    </row>
    <row r="4957" spans="85:85" hidden="1" x14ac:dyDescent="0.25">
      <c r="CG4957" s="49"/>
    </row>
    <row r="4958" spans="85:85" hidden="1" x14ac:dyDescent="0.25">
      <c r="CG4958" s="49"/>
    </row>
    <row r="4959" spans="85:85" hidden="1" x14ac:dyDescent="0.25">
      <c r="CG4959" s="49"/>
    </row>
    <row r="4960" spans="85:85" hidden="1" x14ac:dyDescent="0.25">
      <c r="CG4960" s="49"/>
    </row>
    <row r="4961" spans="85:85" hidden="1" x14ac:dyDescent="0.25">
      <c r="CG4961" s="49"/>
    </row>
    <row r="4962" spans="85:85" hidden="1" x14ac:dyDescent="0.25">
      <c r="CG4962" s="49"/>
    </row>
    <row r="4963" spans="85:85" hidden="1" x14ac:dyDescent="0.25">
      <c r="CG4963" s="49"/>
    </row>
    <row r="4964" spans="85:85" hidden="1" x14ac:dyDescent="0.25">
      <c r="CG4964" s="49"/>
    </row>
    <row r="4965" spans="85:85" hidden="1" x14ac:dyDescent="0.25">
      <c r="CG4965" s="49"/>
    </row>
    <row r="4966" spans="85:85" hidden="1" x14ac:dyDescent="0.25">
      <c r="CG4966" s="49"/>
    </row>
    <row r="4967" spans="85:85" hidden="1" x14ac:dyDescent="0.25">
      <c r="CG4967" s="49"/>
    </row>
    <row r="4968" spans="85:85" hidden="1" x14ac:dyDescent="0.25">
      <c r="CG4968" s="49"/>
    </row>
    <row r="4969" spans="85:85" hidden="1" x14ac:dyDescent="0.25">
      <c r="CG4969" s="49"/>
    </row>
    <row r="4970" spans="85:85" hidden="1" x14ac:dyDescent="0.25">
      <c r="CG4970" s="49"/>
    </row>
    <row r="4971" spans="85:85" hidden="1" x14ac:dyDescent="0.25">
      <c r="CG4971" s="49"/>
    </row>
    <row r="4972" spans="85:85" hidden="1" x14ac:dyDescent="0.25">
      <c r="CG4972" s="49"/>
    </row>
    <row r="4973" spans="85:85" hidden="1" x14ac:dyDescent="0.25">
      <c r="CG4973" s="49"/>
    </row>
    <row r="4974" spans="85:85" hidden="1" x14ac:dyDescent="0.25">
      <c r="CG4974" s="49"/>
    </row>
    <row r="4975" spans="85:85" hidden="1" x14ac:dyDescent="0.25">
      <c r="CG4975" s="49"/>
    </row>
    <row r="4976" spans="85:85" hidden="1" x14ac:dyDescent="0.25">
      <c r="CG4976" s="49"/>
    </row>
    <row r="4977" spans="85:85" hidden="1" x14ac:dyDescent="0.25">
      <c r="CG4977" s="49"/>
    </row>
    <row r="4978" spans="85:85" hidden="1" x14ac:dyDescent="0.25">
      <c r="CG4978" s="49"/>
    </row>
    <row r="4979" spans="85:85" hidden="1" x14ac:dyDescent="0.25">
      <c r="CG4979" s="49"/>
    </row>
    <row r="4980" spans="85:85" hidden="1" x14ac:dyDescent="0.25">
      <c r="CG4980" s="49"/>
    </row>
    <row r="4981" spans="85:85" hidden="1" x14ac:dyDescent="0.25">
      <c r="CG4981" s="49"/>
    </row>
    <row r="4982" spans="85:85" hidden="1" x14ac:dyDescent="0.25">
      <c r="CG4982" s="49"/>
    </row>
    <row r="4983" spans="85:85" hidden="1" x14ac:dyDescent="0.25">
      <c r="CG4983" s="49"/>
    </row>
    <row r="4984" spans="85:85" hidden="1" x14ac:dyDescent="0.25">
      <c r="CG4984" s="49"/>
    </row>
    <row r="4985" spans="85:85" hidden="1" x14ac:dyDescent="0.25">
      <c r="CG4985" s="49"/>
    </row>
    <row r="4986" spans="85:85" hidden="1" x14ac:dyDescent="0.25">
      <c r="CG4986" s="49"/>
    </row>
    <row r="4987" spans="85:85" hidden="1" x14ac:dyDescent="0.25">
      <c r="CG4987" s="49"/>
    </row>
    <row r="4988" spans="85:85" hidden="1" x14ac:dyDescent="0.25">
      <c r="CG4988" s="49"/>
    </row>
    <row r="4989" spans="85:85" hidden="1" x14ac:dyDescent="0.25">
      <c r="CG4989" s="49"/>
    </row>
    <row r="4990" spans="85:85" hidden="1" x14ac:dyDescent="0.25">
      <c r="CG4990" s="49"/>
    </row>
    <row r="4991" spans="85:85" hidden="1" x14ac:dyDescent="0.25">
      <c r="CG4991" s="49"/>
    </row>
    <row r="4992" spans="85:85" hidden="1" x14ac:dyDescent="0.25">
      <c r="CG4992" s="49"/>
    </row>
    <row r="4993" spans="85:85" hidden="1" x14ac:dyDescent="0.25">
      <c r="CG4993" s="49"/>
    </row>
    <row r="4994" spans="85:85" hidden="1" x14ac:dyDescent="0.25">
      <c r="CG4994" s="49"/>
    </row>
    <row r="4995" spans="85:85" hidden="1" x14ac:dyDescent="0.25">
      <c r="CG4995" s="49"/>
    </row>
    <row r="4996" spans="85:85" hidden="1" x14ac:dyDescent="0.25">
      <c r="CG4996" s="49"/>
    </row>
    <row r="4997" spans="85:85" hidden="1" x14ac:dyDescent="0.25">
      <c r="CG4997" s="49"/>
    </row>
    <row r="4998" spans="85:85" hidden="1" x14ac:dyDescent="0.25">
      <c r="CG4998" s="49"/>
    </row>
    <row r="4999" spans="85:85" hidden="1" x14ac:dyDescent="0.25">
      <c r="CG4999" s="49"/>
    </row>
    <row r="5000" spans="85:85" hidden="1" x14ac:dyDescent="0.25">
      <c r="CG5000" s="49"/>
    </row>
    <row r="5001" spans="85:85" hidden="1" x14ac:dyDescent="0.25">
      <c r="CG5001" s="49"/>
    </row>
    <row r="5002" spans="85:85" hidden="1" x14ac:dyDescent="0.25">
      <c r="CG5002" s="49"/>
    </row>
    <row r="5003" spans="85:85" hidden="1" x14ac:dyDescent="0.25">
      <c r="CG5003" s="49"/>
    </row>
    <row r="5004" spans="85:85" hidden="1" x14ac:dyDescent="0.25">
      <c r="CG5004" s="49"/>
    </row>
    <row r="5005" spans="85:85" hidden="1" x14ac:dyDescent="0.25">
      <c r="CG5005" s="49"/>
    </row>
    <row r="5006" spans="85:85" hidden="1" x14ac:dyDescent="0.25">
      <c r="CG5006" s="49"/>
    </row>
    <row r="5007" spans="85:85" hidden="1" x14ac:dyDescent="0.25">
      <c r="CG5007" s="49"/>
    </row>
    <row r="5008" spans="85:85" hidden="1" x14ac:dyDescent="0.25">
      <c r="CG5008" s="49"/>
    </row>
    <row r="5009" spans="85:85" hidden="1" x14ac:dyDescent="0.25">
      <c r="CG5009" s="49"/>
    </row>
    <row r="5010" spans="85:85" hidden="1" x14ac:dyDescent="0.25">
      <c r="CG5010" s="49"/>
    </row>
    <row r="5011" spans="85:85" hidden="1" x14ac:dyDescent="0.25">
      <c r="CG5011" s="49"/>
    </row>
    <row r="5012" spans="85:85" hidden="1" x14ac:dyDescent="0.25">
      <c r="CG5012" s="49"/>
    </row>
    <row r="5013" spans="85:85" hidden="1" x14ac:dyDescent="0.25">
      <c r="CG5013" s="49"/>
    </row>
    <row r="5014" spans="85:85" hidden="1" x14ac:dyDescent="0.25">
      <c r="CG5014" s="49"/>
    </row>
    <row r="5015" spans="85:85" hidden="1" x14ac:dyDescent="0.25">
      <c r="CG5015" s="49"/>
    </row>
    <row r="5016" spans="85:85" hidden="1" x14ac:dyDescent="0.25">
      <c r="CG5016" s="49"/>
    </row>
    <row r="5017" spans="85:85" hidden="1" x14ac:dyDescent="0.25">
      <c r="CG5017" s="49"/>
    </row>
    <row r="5018" spans="85:85" hidden="1" x14ac:dyDescent="0.25">
      <c r="CG5018" s="49"/>
    </row>
    <row r="5019" spans="85:85" hidden="1" x14ac:dyDescent="0.25">
      <c r="CG5019" s="49"/>
    </row>
    <row r="5020" spans="85:85" hidden="1" x14ac:dyDescent="0.25">
      <c r="CG5020" s="49"/>
    </row>
    <row r="5021" spans="85:85" hidden="1" x14ac:dyDescent="0.25">
      <c r="CG5021" s="49"/>
    </row>
    <row r="5022" spans="85:85" hidden="1" x14ac:dyDescent="0.25">
      <c r="CG5022" s="49"/>
    </row>
    <row r="5023" spans="85:85" hidden="1" x14ac:dyDescent="0.25">
      <c r="CG5023" s="49"/>
    </row>
    <row r="5024" spans="85:85" hidden="1" x14ac:dyDescent="0.25">
      <c r="CG5024" s="49"/>
    </row>
    <row r="5025" spans="85:85" hidden="1" x14ac:dyDescent="0.25">
      <c r="CG5025" s="49"/>
    </row>
    <row r="5026" spans="85:85" hidden="1" x14ac:dyDescent="0.25">
      <c r="CG5026" s="49"/>
    </row>
    <row r="5027" spans="85:85" hidden="1" x14ac:dyDescent="0.25">
      <c r="CG5027" s="49"/>
    </row>
    <row r="5028" spans="85:85" hidden="1" x14ac:dyDescent="0.25">
      <c r="CG5028" s="49"/>
    </row>
    <row r="5029" spans="85:85" hidden="1" x14ac:dyDescent="0.25">
      <c r="CG5029" s="49"/>
    </row>
    <row r="5030" spans="85:85" hidden="1" x14ac:dyDescent="0.25">
      <c r="CG5030" s="49"/>
    </row>
    <row r="5031" spans="85:85" hidden="1" x14ac:dyDescent="0.25">
      <c r="CG5031" s="49"/>
    </row>
    <row r="5032" spans="85:85" hidden="1" x14ac:dyDescent="0.25">
      <c r="CG5032" s="49"/>
    </row>
    <row r="5033" spans="85:85" hidden="1" x14ac:dyDescent="0.25">
      <c r="CG5033" s="49"/>
    </row>
    <row r="5034" spans="85:85" hidden="1" x14ac:dyDescent="0.25">
      <c r="CG5034" s="49"/>
    </row>
    <row r="5035" spans="85:85" hidden="1" x14ac:dyDescent="0.25">
      <c r="CG5035" s="49"/>
    </row>
    <row r="5036" spans="85:85" hidden="1" x14ac:dyDescent="0.25">
      <c r="CG5036" s="49"/>
    </row>
    <row r="5037" spans="85:85" hidden="1" x14ac:dyDescent="0.25">
      <c r="CG5037" s="49"/>
    </row>
    <row r="5038" spans="85:85" hidden="1" x14ac:dyDescent="0.25">
      <c r="CG5038" s="49"/>
    </row>
    <row r="5039" spans="85:85" hidden="1" x14ac:dyDescent="0.25">
      <c r="CG5039" s="49"/>
    </row>
    <row r="5040" spans="85:85" hidden="1" x14ac:dyDescent="0.25">
      <c r="CG5040" s="49"/>
    </row>
    <row r="5041" spans="85:85" hidden="1" x14ac:dyDescent="0.25">
      <c r="CG5041" s="49"/>
    </row>
    <row r="5042" spans="85:85" hidden="1" x14ac:dyDescent="0.25">
      <c r="CG5042" s="49"/>
    </row>
    <row r="5043" spans="85:85" hidden="1" x14ac:dyDescent="0.25">
      <c r="CG5043" s="49"/>
    </row>
    <row r="5044" spans="85:85" hidden="1" x14ac:dyDescent="0.25">
      <c r="CG5044" s="49"/>
    </row>
    <row r="5045" spans="85:85" hidden="1" x14ac:dyDescent="0.25">
      <c r="CG5045" s="49"/>
    </row>
    <row r="5046" spans="85:85" hidden="1" x14ac:dyDescent="0.25">
      <c r="CG5046" s="49"/>
    </row>
    <row r="5047" spans="85:85" hidden="1" x14ac:dyDescent="0.25">
      <c r="CG5047" s="49"/>
    </row>
    <row r="5048" spans="85:85" hidden="1" x14ac:dyDescent="0.25">
      <c r="CG5048" s="49"/>
    </row>
    <row r="5049" spans="85:85" hidden="1" x14ac:dyDescent="0.25">
      <c r="CG5049" s="49"/>
    </row>
    <row r="5050" spans="85:85" hidden="1" x14ac:dyDescent="0.25">
      <c r="CG5050" s="49"/>
    </row>
    <row r="5051" spans="85:85" hidden="1" x14ac:dyDescent="0.25">
      <c r="CG5051" s="49"/>
    </row>
    <row r="5052" spans="85:85" hidden="1" x14ac:dyDescent="0.25">
      <c r="CG5052" s="49"/>
    </row>
    <row r="5053" spans="85:85" hidden="1" x14ac:dyDescent="0.25">
      <c r="CG5053" s="49"/>
    </row>
    <row r="5054" spans="85:85" hidden="1" x14ac:dyDescent="0.25">
      <c r="CG5054" s="49"/>
    </row>
    <row r="5055" spans="85:85" hidden="1" x14ac:dyDescent="0.25">
      <c r="CG5055" s="49"/>
    </row>
    <row r="5056" spans="85:85" hidden="1" x14ac:dyDescent="0.25">
      <c r="CG5056" s="49"/>
    </row>
    <row r="5057" spans="85:85" hidden="1" x14ac:dyDescent="0.25">
      <c r="CG5057" s="49"/>
    </row>
    <row r="5058" spans="85:85" hidden="1" x14ac:dyDescent="0.25">
      <c r="CG5058" s="49"/>
    </row>
    <row r="5059" spans="85:85" hidden="1" x14ac:dyDescent="0.25">
      <c r="CG5059" s="49"/>
    </row>
    <row r="5060" spans="85:85" hidden="1" x14ac:dyDescent="0.25">
      <c r="CG5060" s="49"/>
    </row>
    <row r="5061" spans="85:85" hidden="1" x14ac:dyDescent="0.25">
      <c r="CG5061" s="49"/>
    </row>
    <row r="5062" spans="85:85" hidden="1" x14ac:dyDescent="0.25">
      <c r="CG5062" s="49"/>
    </row>
    <row r="5063" spans="85:85" hidden="1" x14ac:dyDescent="0.25">
      <c r="CG5063" s="49"/>
    </row>
    <row r="5064" spans="85:85" hidden="1" x14ac:dyDescent="0.25">
      <c r="CG5064" s="49"/>
    </row>
    <row r="5065" spans="85:85" hidden="1" x14ac:dyDescent="0.25">
      <c r="CG5065" s="49"/>
    </row>
    <row r="5066" spans="85:85" hidden="1" x14ac:dyDescent="0.25">
      <c r="CG5066" s="49"/>
    </row>
    <row r="5067" spans="85:85" hidden="1" x14ac:dyDescent="0.25">
      <c r="CG5067" s="49"/>
    </row>
    <row r="5068" spans="85:85" hidden="1" x14ac:dyDescent="0.25">
      <c r="CG5068" s="49"/>
    </row>
    <row r="5069" spans="85:85" hidden="1" x14ac:dyDescent="0.25">
      <c r="CG5069" s="49"/>
    </row>
    <row r="5070" spans="85:85" hidden="1" x14ac:dyDescent="0.25">
      <c r="CG5070" s="49"/>
    </row>
    <row r="5071" spans="85:85" hidden="1" x14ac:dyDescent="0.25">
      <c r="CG5071" s="49"/>
    </row>
    <row r="5072" spans="85:85" hidden="1" x14ac:dyDescent="0.25">
      <c r="CG5072" s="49"/>
    </row>
    <row r="5073" spans="85:85" hidden="1" x14ac:dyDescent="0.25">
      <c r="CG5073" s="49"/>
    </row>
    <row r="5074" spans="85:85" hidden="1" x14ac:dyDescent="0.25">
      <c r="CG5074" s="49"/>
    </row>
    <row r="5075" spans="85:85" hidden="1" x14ac:dyDescent="0.25">
      <c r="CG5075" s="49"/>
    </row>
    <row r="5076" spans="85:85" hidden="1" x14ac:dyDescent="0.25">
      <c r="CG5076" s="49"/>
    </row>
    <row r="5077" spans="85:85" hidden="1" x14ac:dyDescent="0.25">
      <c r="CG5077" s="49"/>
    </row>
    <row r="5078" spans="85:85" hidden="1" x14ac:dyDescent="0.25">
      <c r="CG5078" s="49"/>
    </row>
    <row r="5079" spans="85:85" hidden="1" x14ac:dyDescent="0.25">
      <c r="CG5079" s="49"/>
    </row>
    <row r="5080" spans="85:85" hidden="1" x14ac:dyDescent="0.25">
      <c r="CG5080" s="49"/>
    </row>
    <row r="5081" spans="85:85" hidden="1" x14ac:dyDescent="0.25">
      <c r="CG5081" s="49"/>
    </row>
    <row r="5082" spans="85:85" hidden="1" x14ac:dyDescent="0.25">
      <c r="CG5082" s="49"/>
    </row>
    <row r="5083" spans="85:85" hidden="1" x14ac:dyDescent="0.25">
      <c r="CG5083" s="49"/>
    </row>
    <row r="5084" spans="85:85" hidden="1" x14ac:dyDescent="0.25">
      <c r="CG5084" s="49"/>
    </row>
    <row r="5085" spans="85:85" hidden="1" x14ac:dyDescent="0.25">
      <c r="CG5085" s="49"/>
    </row>
    <row r="5086" spans="85:85" hidden="1" x14ac:dyDescent="0.25">
      <c r="CG5086" s="49"/>
    </row>
    <row r="5087" spans="85:85" hidden="1" x14ac:dyDescent="0.25">
      <c r="CG5087" s="49"/>
    </row>
    <row r="5088" spans="85:85" hidden="1" x14ac:dyDescent="0.25">
      <c r="CG5088" s="49"/>
    </row>
    <row r="5089" spans="85:85" hidden="1" x14ac:dyDescent="0.25">
      <c r="CG5089" s="49"/>
    </row>
    <row r="5090" spans="85:85" hidden="1" x14ac:dyDescent="0.25">
      <c r="CG5090" s="49"/>
    </row>
    <row r="5091" spans="85:85" hidden="1" x14ac:dyDescent="0.25">
      <c r="CG5091" s="49"/>
    </row>
    <row r="5092" spans="85:85" hidden="1" x14ac:dyDescent="0.25">
      <c r="CG5092" s="49"/>
    </row>
    <row r="5093" spans="85:85" hidden="1" x14ac:dyDescent="0.25">
      <c r="CG5093" s="49"/>
    </row>
    <row r="5094" spans="85:85" hidden="1" x14ac:dyDescent="0.25">
      <c r="CG5094" s="49"/>
    </row>
    <row r="5095" spans="85:85" hidden="1" x14ac:dyDescent="0.25">
      <c r="CG5095" s="49"/>
    </row>
    <row r="5096" spans="85:85" hidden="1" x14ac:dyDescent="0.25">
      <c r="CG5096" s="49"/>
    </row>
    <row r="5097" spans="85:85" hidden="1" x14ac:dyDescent="0.25">
      <c r="CG5097" s="49"/>
    </row>
    <row r="5098" spans="85:85" hidden="1" x14ac:dyDescent="0.25">
      <c r="CG5098" s="49"/>
    </row>
    <row r="5099" spans="85:85" hidden="1" x14ac:dyDescent="0.25">
      <c r="CG5099" s="49"/>
    </row>
    <row r="5100" spans="85:85" hidden="1" x14ac:dyDescent="0.25">
      <c r="CG5100" s="49"/>
    </row>
    <row r="5101" spans="85:85" hidden="1" x14ac:dyDescent="0.25">
      <c r="CG5101" s="49"/>
    </row>
    <row r="5102" spans="85:85" hidden="1" x14ac:dyDescent="0.25">
      <c r="CG5102" s="49"/>
    </row>
    <row r="5103" spans="85:85" hidden="1" x14ac:dyDescent="0.25">
      <c r="CG5103" s="49"/>
    </row>
    <row r="5104" spans="85:85" hidden="1" x14ac:dyDescent="0.25">
      <c r="CG5104" s="49"/>
    </row>
    <row r="5105" spans="85:85" hidden="1" x14ac:dyDescent="0.25">
      <c r="CG5105" s="49"/>
    </row>
    <row r="5106" spans="85:85" hidden="1" x14ac:dyDescent="0.25">
      <c r="CG5106" s="49"/>
    </row>
    <row r="5107" spans="85:85" hidden="1" x14ac:dyDescent="0.25">
      <c r="CG5107" s="49"/>
    </row>
    <row r="5108" spans="85:85" hidden="1" x14ac:dyDescent="0.25">
      <c r="CG5108" s="49"/>
    </row>
    <row r="5109" spans="85:85" hidden="1" x14ac:dyDescent="0.25">
      <c r="CG5109" s="49"/>
    </row>
    <row r="5110" spans="85:85" hidden="1" x14ac:dyDescent="0.25">
      <c r="CG5110" s="49"/>
    </row>
    <row r="5111" spans="85:85" hidden="1" x14ac:dyDescent="0.25">
      <c r="CG5111" s="49"/>
    </row>
    <row r="5112" spans="85:85" hidden="1" x14ac:dyDescent="0.25">
      <c r="CG5112" s="49"/>
    </row>
    <row r="5113" spans="85:85" hidden="1" x14ac:dyDescent="0.25">
      <c r="CG5113" s="49"/>
    </row>
    <row r="5114" spans="85:85" hidden="1" x14ac:dyDescent="0.25">
      <c r="CG5114" s="49"/>
    </row>
    <row r="5115" spans="85:85" hidden="1" x14ac:dyDescent="0.25">
      <c r="CG5115" s="49"/>
    </row>
    <row r="5116" spans="85:85" hidden="1" x14ac:dyDescent="0.25">
      <c r="CG5116" s="49"/>
    </row>
    <row r="5117" spans="85:85" hidden="1" x14ac:dyDescent="0.25">
      <c r="CG5117" s="49"/>
    </row>
    <row r="5118" spans="85:85" hidden="1" x14ac:dyDescent="0.25">
      <c r="CG5118" s="49"/>
    </row>
    <row r="5119" spans="85:85" hidden="1" x14ac:dyDescent="0.25">
      <c r="CG5119" s="49"/>
    </row>
    <row r="5120" spans="85:85" hidden="1" x14ac:dyDescent="0.25">
      <c r="CG5120" s="49"/>
    </row>
    <row r="5121" spans="85:85" hidden="1" x14ac:dyDescent="0.25">
      <c r="CG5121" s="49"/>
    </row>
    <row r="5122" spans="85:85" hidden="1" x14ac:dyDescent="0.25">
      <c r="CG5122" s="49"/>
    </row>
    <row r="5123" spans="85:85" hidden="1" x14ac:dyDescent="0.25">
      <c r="CG5123" s="49"/>
    </row>
    <row r="5124" spans="85:85" hidden="1" x14ac:dyDescent="0.25">
      <c r="CG5124" s="49"/>
    </row>
    <row r="5125" spans="85:85" hidden="1" x14ac:dyDescent="0.25">
      <c r="CG5125" s="49"/>
    </row>
    <row r="5126" spans="85:85" hidden="1" x14ac:dyDescent="0.25">
      <c r="CG5126" s="49"/>
    </row>
    <row r="5127" spans="85:85" hidden="1" x14ac:dyDescent="0.25">
      <c r="CG5127" s="49"/>
    </row>
    <row r="5128" spans="85:85" hidden="1" x14ac:dyDescent="0.25">
      <c r="CG5128" s="49"/>
    </row>
    <row r="5129" spans="85:85" hidden="1" x14ac:dyDescent="0.25">
      <c r="CG5129" s="49"/>
    </row>
    <row r="5130" spans="85:85" hidden="1" x14ac:dyDescent="0.25">
      <c r="CG5130" s="49"/>
    </row>
    <row r="5131" spans="85:85" hidden="1" x14ac:dyDescent="0.25">
      <c r="CG5131" s="49"/>
    </row>
    <row r="5132" spans="85:85" hidden="1" x14ac:dyDescent="0.25">
      <c r="CG5132" s="49"/>
    </row>
    <row r="5133" spans="85:85" hidden="1" x14ac:dyDescent="0.25">
      <c r="CG5133" s="49"/>
    </row>
    <row r="5134" spans="85:85" hidden="1" x14ac:dyDescent="0.25">
      <c r="CG5134" s="49"/>
    </row>
    <row r="5135" spans="85:85" hidden="1" x14ac:dyDescent="0.25">
      <c r="CG5135" s="49"/>
    </row>
    <row r="5136" spans="85:85" hidden="1" x14ac:dyDescent="0.25">
      <c r="CG5136" s="49"/>
    </row>
    <row r="5137" spans="85:85" hidden="1" x14ac:dyDescent="0.25">
      <c r="CG5137" s="49"/>
    </row>
    <row r="5138" spans="85:85" hidden="1" x14ac:dyDescent="0.25">
      <c r="CG5138" s="49"/>
    </row>
    <row r="5139" spans="85:85" hidden="1" x14ac:dyDescent="0.25">
      <c r="CG5139" s="49"/>
    </row>
    <row r="5140" spans="85:85" hidden="1" x14ac:dyDescent="0.25">
      <c r="CG5140" s="49"/>
    </row>
    <row r="5141" spans="85:85" hidden="1" x14ac:dyDescent="0.25">
      <c r="CG5141" s="49"/>
    </row>
    <row r="5142" spans="85:85" hidden="1" x14ac:dyDescent="0.25">
      <c r="CG5142" s="49"/>
    </row>
    <row r="5143" spans="85:85" hidden="1" x14ac:dyDescent="0.25">
      <c r="CG5143" s="49"/>
    </row>
    <row r="5144" spans="85:85" hidden="1" x14ac:dyDescent="0.25">
      <c r="CG5144" s="49"/>
    </row>
    <row r="5145" spans="85:85" hidden="1" x14ac:dyDescent="0.25">
      <c r="CG5145" s="49"/>
    </row>
    <row r="5146" spans="85:85" hidden="1" x14ac:dyDescent="0.25">
      <c r="CG5146" s="49"/>
    </row>
    <row r="5147" spans="85:85" hidden="1" x14ac:dyDescent="0.25">
      <c r="CG5147" s="49"/>
    </row>
    <row r="5148" spans="85:85" hidden="1" x14ac:dyDescent="0.25">
      <c r="CG5148" s="49"/>
    </row>
    <row r="5149" spans="85:85" hidden="1" x14ac:dyDescent="0.25">
      <c r="CG5149" s="49"/>
    </row>
    <row r="5150" spans="85:85" hidden="1" x14ac:dyDescent="0.25">
      <c r="CG5150" s="49"/>
    </row>
    <row r="5151" spans="85:85" hidden="1" x14ac:dyDescent="0.25">
      <c r="CG5151" s="49"/>
    </row>
    <row r="5152" spans="85:85" hidden="1" x14ac:dyDescent="0.25">
      <c r="CG5152" s="49"/>
    </row>
    <row r="5153" spans="85:85" hidden="1" x14ac:dyDescent="0.25">
      <c r="CG5153" s="49"/>
    </row>
    <row r="5154" spans="85:85" hidden="1" x14ac:dyDescent="0.25">
      <c r="CG5154" s="49"/>
    </row>
    <row r="5155" spans="85:85" hidden="1" x14ac:dyDescent="0.25">
      <c r="CG5155" s="49"/>
    </row>
    <row r="5156" spans="85:85" hidden="1" x14ac:dyDescent="0.25">
      <c r="CG5156" s="49"/>
    </row>
    <row r="5157" spans="85:85" hidden="1" x14ac:dyDescent="0.25">
      <c r="CG5157" s="49"/>
    </row>
    <row r="5158" spans="85:85" hidden="1" x14ac:dyDescent="0.25">
      <c r="CG5158" s="49"/>
    </row>
    <row r="5159" spans="85:85" hidden="1" x14ac:dyDescent="0.25">
      <c r="CG5159" s="49"/>
    </row>
    <row r="5160" spans="85:85" hidden="1" x14ac:dyDescent="0.25">
      <c r="CG5160" s="49"/>
    </row>
    <row r="5161" spans="85:85" hidden="1" x14ac:dyDescent="0.25">
      <c r="CG5161" s="49"/>
    </row>
    <row r="5162" spans="85:85" hidden="1" x14ac:dyDescent="0.25">
      <c r="CG5162" s="49"/>
    </row>
    <row r="5163" spans="85:85" hidden="1" x14ac:dyDescent="0.25">
      <c r="CG5163" s="49"/>
    </row>
    <row r="5164" spans="85:85" hidden="1" x14ac:dyDescent="0.25">
      <c r="CG5164" s="49"/>
    </row>
    <row r="5165" spans="85:85" hidden="1" x14ac:dyDescent="0.25">
      <c r="CG5165" s="49"/>
    </row>
    <row r="5166" spans="85:85" hidden="1" x14ac:dyDescent="0.25">
      <c r="CG5166" s="49"/>
    </row>
    <row r="5167" spans="85:85" hidden="1" x14ac:dyDescent="0.25">
      <c r="CG5167" s="49"/>
    </row>
    <row r="5168" spans="85:85" hidden="1" x14ac:dyDescent="0.25">
      <c r="CG5168" s="49"/>
    </row>
    <row r="5169" spans="85:85" hidden="1" x14ac:dyDescent="0.25">
      <c r="CG5169" s="49"/>
    </row>
    <row r="5170" spans="85:85" hidden="1" x14ac:dyDescent="0.25">
      <c r="CG5170" s="49"/>
    </row>
    <row r="5171" spans="85:85" hidden="1" x14ac:dyDescent="0.25">
      <c r="CG5171" s="49"/>
    </row>
    <row r="5172" spans="85:85" hidden="1" x14ac:dyDescent="0.25">
      <c r="CG5172" s="49"/>
    </row>
    <row r="5173" spans="85:85" hidden="1" x14ac:dyDescent="0.25">
      <c r="CG5173" s="49"/>
    </row>
    <row r="5174" spans="85:85" hidden="1" x14ac:dyDescent="0.25">
      <c r="CG5174" s="49"/>
    </row>
    <row r="5175" spans="85:85" hidden="1" x14ac:dyDescent="0.25">
      <c r="CG5175" s="49"/>
    </row>
    <row r="5176" spans="85:85" hidden="1" x14ac:dyDescent="0.25">
      <c r="CG5176" s="49"/>
    </row>
    <row r="5177" spans="85:85" hidden="1" x14ac:dyDescent="0.25">
      <c r="CG5177" s="49"/>
    </row>
    <row r="5178" spans="85:85" hidden="1" x14ac:dyDescent="0.25">
      <c r="CG5178" s="49"/>
    </row>
    <row r="5179" spans="85:85" hidden="1" x14ac:dyDescent="0.25">
      <c r="CG5179" s="49"/>
    </row>
    <row r="5180" spans="85:85" hidden="1" x14ac:dyDescent="0.25">
      <c r="CG5180" s="49"/>
    </row>
    <row r="5181" spans="85:85" hidden="1" x14ac:dyDescent="0.25">
      <c r="CG5181" s="49"/>
    </row>
    <row r="5182" spans="85:85" hidden="1" x14ac:dyDescent="0.25">
      <c r="CG5182" s="49"/>
    </row>
    <row r="5183" spans="85:85" hidden="1" x14ac:dyDescent="0.25">
      <c r="CG5183" s="49"/>
    </row>
    <row r="5184" spans="85:85" hidden="1" x14ac:dyDescent="0.25">
      <c r="CG5184" s="49"/>
    </row>
    <row r="5185" spans="85:85" hidden="1" x14ac:dyDescent="0.25">
      <c r="CG5185" s="49"/>
    </row>
    <row r="5186" spans="85:85" hidden="1" x14ac:dyDescent="0.25">
      <c r="CG5186" s="49"/>
    </row>
    <row r="5187" spans="85:85" hidden="1" x14ac:dyDescent="0.25">
      <c r="CG5187" s="49"/>
    </row>
    <row r="5188" spans="85:85" hidden="1" x14ac:dyDescent="0.25">
      <c r="CG5188" s="49"/>
    </row>
    <row r="5189" spans="85:85" hidden="1" x14ac:dyDescent="0.25">
      <c r="CG5189" s="49"/>
    </row>
    <row r="5190" spans="85:85" hidden="1" x14ac:dyDescent="0.25">
      <c r="CG5190" s="49"/>
    </row>
    <row r="5191" spans="85:85" hidden="1" x14ac:dyDescent="0.25">
      <c r="CG5191" s="49"/>
    </row>
    <row r="5192" spans="85:85" hidden="1" x14ac:dyDescent="0.25">
      <c r="CG5192" s="49"/>
    </row>
    <row r="5193" spans="85:85" hidden="1" x14ac:dyDescent="0.25">
      <c r="CG5193" s="49"/>
    </row>
    <row r="5194" spans="85:85" hidden="1" x14ac:dyDescent="0.25">
      <c r="CG5194" s="49"/>
    </row>
    <row r="5195" spans="85:85" hidden="1" x14ac:dyDescent="0.25">
      <c r="CG5195" s="49"/>
    </row>
    <row r="5196" spans="85:85" hidden="1" x14ac:dyDescent="0.25">
      <c r="CG5196" s="49"/>
    </row>
    <row r="5197" spans="85:85" hidden="1" x14ac:dyDescent="0.25">
      <c r="CG5197" s="49"/>
    </row>
    <row r="5198" spans="85:85" hidden="1" x14ac:dyDescent="0.25">
      <c r="CG5198" s="49"/>
    </row>
    <row r="5199" spans="85:85" hidden="1" x14ac:dyDescent="0.25">
      <c r="CG5199" s="49"/>
    </row>
    <row r="5200" spans="85:85" hidden="1" x14ac:dyDescent="0.25">
      <c r="CG5200" s="49"/>
    </row>
    <row r="5201" spans="85:85" hidden="1" x14ac:dyDescent="0.25">
      <c r="CG5201" s="49"/>
    </row>
    <row r="5202" spans="85:85" hidden="1" x14ac:dyDescent="0.25">
      <c r="CG5202" s="49"/>
    </row>
    <row r="5203" spans="85:85" hidden="1" x14ac:dyDescent="0.25">
      <c r="CG5203" s="49"/>
    </row>
    <row r="5204" spans="85:85" hidden="1" x14ac:dyDescent="0.25">
      <c r="CG5204" s="49"/>
    </row>
    <row r="5205" spans="85:85" hidden="1" x14ac:dyDescent="0.25">
      <c r="CG5205" s="49"/>
    </row>
    <row r="5206" spans="85:85" hidden="1" x14ac:dyDescent="0.25">
      <c r="CG5206" s="49"/>
    </row>
    <row r="5207" spans="85:85" hidden="1" x14ac:dyDescent="0.25">
      <c r="CG5207" s="49"/>
    </row>
    <row r="5208" spans="85:85" hidden="1" x14ac:dyDescent="0.25">
      <c r="CG5208" s="49"/>
    </row>
    <row r="5209" spans="85:85" hidden="1" x14ac:dyDescent="0.25">
      <c r="CG5209" s="49"/>
    </row>
    <row r="5210" spans="85:85" hidden="1" x14ac:dyDescent="0.25">
      <c r="CG5210" s="49"/>
    </row>
    <row r="5211" spans="85:85" hidden="1" x14ac:dyDescent="0.25">
      <c r="CG5211" s="49"/>
    </row>
    <row r="5212" spans="85:85" hidden="1" x14ac:dyDescent="0.25">
      <c r="CG5212" s="49"/>
    </row>
    <row r="5213" spans="85:85" hidden="1" x14ac:dyDescent="0.25">
      <c r="CG5213" s="49"/>
    </row>
    <row r="5214" spans="85:85" hidden="1" x14ac:dyDescent="0.25">
      <c r="CG5214" s="49"/>
    </row>
    <row r="5215" spans="85:85" hidden="1" x14ac:dyDescent="0.25">
      <c r="CG5215" s="49"/>
    </row>
    <row r="5216" spans="85:85" hidden="1" x14ac:dyDescent="0.25">
      <c r="CG5216" s="49"/>
    </row>
    <row r="5217" spans="85:85" hidden="1" x14ac:dyDescent="0.25">
      <c r="CG5217" s="49"/>
    </row>
    <row r="5218" spans="85:85" hidden="1" x14ac:dyDescent="0.25">
      <c r="CG5218" s="49"/>
    </row>
    <row r="5219" spans="85:85" hidden="1" x14ac:dyDescent="0.25">
      <c r="CG5219" s="49"/>
    </row>
    <row r="5220" spans="85:85" hidden="1" x14ac:dyDescent="0.25">
      <c r="CG5220" s="49"/>
    </row>
    <row r="5221" spans="85:85" hidden="1" x14ac:dyDescent="0.25">
      <c r="CG5221" s="49"/>
    </row>
    <row r="5222" spans="85:85" hidden="1" x14ac:dyDescent="0.25">
      <c r="CG5222" s="49"/>
    </row>
    <row r="5223" spans="85:85" hidden="1" x14ac:dyDescent="0.25">
      <c r="CG5223" s="49"/>
    </row>
    <row r="5224" spans="85:85" hidden="1" x14ac:dyDescent="0.25">
      <c r="CG5224" s="49"/>
    </row>
    <row r="5225" spans="85:85" hidden="1" x14ac:dyDescent="0.25">
      <c r="CG5225" s="49"/>
    </row>
    <row r="5226" spans="85:85" hidden="1" x14ac:dyDescent="0.25">
      <c r="CG5226" s="49"/>
    </row>
    <row r="5227" spans="85:85" hidden="1" x14ac:dyDescent="0.25">
      <c r="CG5227" s="49"/>
    </row>
    <row r="5228" spans="85:85" hidden="1" x14ac:dyDescent="0.25">
      <c r="CG5228" s="49"/>
    </row>
    <row r="5229" spans="85:85" hidden="1" x14ac:dyDescent="0.25">
      <c r="CG5229" s="49"/>
    </row>
    <row r="5230" spans="85:85" hidden="1" x14ac:dyDescent="0.25">
      <c r="CG5230" s="49"/>
    </row>
    <row r="5231" spans="85:85" hidden="1" x14ac:dyDescent="0.25">
      <c r="CG5231" s="49"/>
    </row>
    <row r="5232" spans="85:85" hidden="1" x14ac:dyDescent="0.25">
      <c r="CG5232" s="49"/>
    </row>
    <row r="5233" spans="85:85" hidden="1" x14ac:dyDescent="0.25">
      <c r="CG5233" s="49"/>
    </row>
    <row r="5234" spans="85:85" hidden="1" x14ac:dyDescent="0.25">
      <c r="CG5234" s="49"/>
    </row>
    <row r="5235" spans="85:85" hidden="1" x14ac:dyDescent="0.25">
      <c r="CG5235" s="49"/>
    </row>
    <row r="5236" spans="85:85" hidden="1" x14ac:dyDescent="0.25">
      <c r="CG5236" s="49"/>
    </row>
    <row r="5237" spans="85:85" hidden="1" x14ac:dyDescent="0.25">
      <c r="CG5237" s="49"/>
    </row>
    <row r="5238" spans="85:85" hidden="1" x14ac:dyDescent="0.25">
      <c r="CG5238" s="49"/>
    </row>
    <row r="5239" spans="85:85" hidden="1" x14ac:dyDescent="0.25">
      <c r="CG5239" s="49"/>
    </row>
    <row r="5240" spans="85:85" hidden="1" x14ac:dyDescent="0.25">
      <c r="CG5240" s="49"/>
    </row>
    <row r="5241" spans="85:85" hidden="1" x14ac:dyDescent="0.25">
      <c r="CG5241" s="49"/>
    </row>
    <row r="5242" spans="85:85" hidden="1" x14ac:dyDescent="0.25">
      <c r="CG5242" s="49"/>
    </row>
    <row r="5243" spans="85:85" hidden="1" x14ac:dyDescent="0.25">
      <c r="CG5243" s="49"/>
    </row>
    <row r="5244" spans="85:85" hidden="1" x14ac:dyDescent="0.25">
      <c r="CG5244" s="49"/>
    </row>
    <row r="5245" spans="85:85" hidden="1" x14ac:dyDescent="0.25">
      <c r="CG5245" s="49"/>
    </row>
    <row r="5246" spans="85:85" hidden="1" x14ac:dyDescent="0.25">
      <c r="CG5246" s="49"/>
    </row>
    <row r="5247" spans="85:85" hidden="1" x14ac:dyDescent="0.25">
      <c r="CG5247" s="49"/>
    </row>
    <row r="5248" spans="85:85" hidden="1" x14ac:dyDescent="0.25">
      <c r="CG5248" s="49"/>
    </row>
    <row r="5249" spans="85:85" hidden="1" x14ac:dyDescent="0.25">
      <c r="CG5249" s="49"/>
    </row>
    <row r="5250" spans="85:85" hidden="1" x14ac:dyDescent="0.25">
      <c r="CG5250" s="49"/>
    </row>
    <row r="5251" spans="85:85" hidden="1" x14ac:dyDescent="0.25">
      <c r="CG5251" s="49"/>
    </row>
    <row r="5252" spans="85:85" hidden="1" x14ac:dyDescent="0.25">
      <c r="CG5252" s="49"/>
    </row>
    <row r="5253" spans="85:85" hidden="1" x14ac:dyDescent="0.25">
      <c r="CG5253" s="49"/>
    </row>
    <row r="5254" spans="85:85" hidden="1" x14ac:dyDescent="0.25">
      <c r="CG5254" s="49"/>
    </row>
    <row r="5255" spans="85:85" hidden="1" x14ac:dyDescent="0.25">
      <c r="CG5255" s="49"/>
    </row>
    <row r="5256" spans="85:85" hidden="1" x14ac:dyDescent="0.25">
      <c r="CG5256" s="49"/>
    </row>
    <row r="5257" spans="85:85" hidden="1" x14ac:dyDescent="0.25">
      <c r="CG5257" s="49"/>
    </row>
    <row r="5258" spans="85:85" hidden="1" x14ac:dyDescent="0.25">
      <c r="CG5258" s="49"/>
    </row>
    <row r="5259" spans="85:85" hidden="1" x14ac:dyDescent="0.25">
      <c r="CG5259" s="49"/>
    </row>
    <row r="5260" spans="85:85" hidden="1" x14ac:dyDescent="0.25">
      <c r="CG5260" s="49"/>
    </row>
    <row r="5261" spans="85:85" hidden="1" x14ac:dyDescent="0.25">
      <c r="CG5261" s="49"/>
    </row>
    <row r="5262" spans="85:85" hidden="1" x14ac:dyDescent="0.25">
      <c r="CG5262" s="49"/>
    </row>
    <row r="5263" spans="85:85" hidden="1" x14ac:dyDescent="0.25">
      <c r="CG5263" s="49"/>
    </row>
    <row r="5264" spans="85:85" hidden="1" x14ac:dyDescent="0.25">
      <c r="CG5264" s="49"/>
    </row>
    <row r="5265" spans="85:85" hidden="1" x14ac:dyDescent="0.25">
      <c r="CG5265" s="49"/>
    </row>
    <row r="5266" spans="85:85" hidden="1" x14ac:dyDescent="0.25">
      <c r="CG5266" s="49"/>
    </row>
    <row r="5267" spans="85:85" hidden="1" x14ac:dyDescent="0.25">
      <c r="CG5267" s="49"/>
    </row>
    <row r="5268" spans="85:85" hidden="1" x14ac:dyDescent="0.25">
      <c r="CG5268" s="49"/>
    </row>
    <row r="5269" spans="85:85" hidden="1" x14ac:dyDescent="0.25">
      <c r="CG5269" s="49"/>
    </row>
    <row r="5270" spans="85:85" hidden="1" x14ac:dyDescent="0.25">
      <c r="CG5270" s="49"/>
    </row>
    <row r="5271" spans="85:85" hidden="1" x14ac:dyDescent="0.25">
      <c r="CG5271" s="49"/>
    </row>
    <row r="5272" spans="85:85" hidden="1" x14ac:dyDescent="0.25">
      <c r="CG5272" s="49"/>
    </row>
    <row r="5273" spans="85:85" hidden="1" x14ac:dyDescent="0.25">
      <c r="CG5273" s="49"/>
    </row>
    <row r="5274" spans="85:85" hidden="1" x14ac:dyDescent="0.25">
      <c r="CG5274" s="49"/>
    </row>
    <row r="5275" spans="85:85" hidden="1" x14ac:dyDescent="0.25">
      <c r="CG5275" s="49"/>
    </row>
    <row r="5276" spans="85:85" hidden="1" x14ac:dyDescent="0.25">
      <c r="CG5276" s="49"/>
    </row>
    <row r="5277" spans="85:85" hidden="1" x14ac:dyDescent="0.25">
      <c r="CG5277" s="49"/>
    </row>
    <row r="5278" spans="85:85" hidden="1" x14ac:dyDescent="0.25">
      <c r="CG5278" s="49"/>
    </row>
    <row r="5279" spans="85:85" hidden="1" x14ac:dyDescent="0.25">
      <c r="CG5279" s="49"/>
    </row>
    <row r="5280" spans="85:85" hidden="1" x14ac:dyDescent="0.25">
      <c r="CG5280" s="49"/>
    </row>
    <row r="5281" spans="85:85" hidden="1" x14ac:dyDescent="0.25">
      <c r="CG5281" s="49"/>
    </row>
    <row r="5282" spans="85:85" hidden="1" x14ac:dyDescent="0.25">
      <c r="CG5282" s="49"/>
    </row>
    <row r="5283" spans="85:85" hidden="1" x14ac:dyDescent="0.25">
      <c r="CG5283" s="49"/>
    </row>
    <row r="5284" spans="85:85" hidden="1" x14ac:dyDescent="0.25">
      <c r="CG5284" s="49"/>
    </row>
    <row r="5285" spans="85:85" hidden="1" x14ac:dyDescent="0.25">
      <c r="CG5285" s="49"/>
    </row>
    <row r="5286" spans="85:85" hidden="1" x14ac:dyDescent="0.25">
      <c r="CG5286" s="49"/>
    </row>
    <row r="5287" spans="85:85" hidden="1" x14ac:dyDescent="0.25">
      <c r="CG5287" s="49"/>
    </row>
    <row r="5288" spans="85:85" hidden="1" x14ac:dyDescent="0.25">
      <c r="CG5288" s="49"/>
    </row>
    <row r="5289" spans="85:85" hidden="1" x14ac:dyDescent="0.25">
      <c r="CG5289" s="49"/>
    </row>
    <row r="5290" spans="85:85" hidden="1" x14ac:dyDescent="0.25">
      <c r="CG5290" s="49"/>
    </row>
    <row r="5291" spans="85:85" hidden="1" x14ac:dyDescent="0.25">
      <c r="CG5291" s="49"/>
    </row>
    <row r="5292" spans="85:85" hidden="1" x14ac:dyDescent="0.25">
      <c r="CG5292" s="49"/>
    </row>
    <row r="5293" spans="85:85" hidden="1" x14ac:dyDescent="0.25">
      <c r="CG5293" s="49"/>
    </row>
    <row r="5294" spans="85:85" hidden="1" x14ac:dyDescent="0.25">
      <c r="CG5294" s="49"/>
    </row>
    <row r="5295" spans="85:85" hidden="1" x14ac:dyDescent="0.25">
      <c r="CG5295" s="49"/>
    </row>
    <row r="5296" spans="85:85" hidden="1" x14ac:dyDescent="0.25">
      <c r="CG5296" s="49"/>
    </row>
    <row r="5297" spans="85:85" hidden="1" x14ac:dyDescent="0.25">
      <c r="CG5297" s="49"/>
    </row>
    <row r="5298" spans="85:85" hidden="1" x14ac:dyDescent="0.25">
      <c r="CG5298" s="49"/>
    </row>
    <row r="5299" spans="85:85" hidden="1" x14ac:dyDescent="0.25">
      <c r="CG5299" s="49"/>
    </row>
    <row r="5300" spans="85:85" hidden="1" x14ac:dyDescent="0.25">
      <c r="CG5300" s="49"/>
    </row>
    <row r="5301" spans="85:85" hidden="1" x14ac:dyDescent="0.25">
      <c r="CG5301" s="49"/>
    </row>
    <row r="5302" spans="85:85" hidden="1" x14ac:dyDescent="0.25">
      <c r="CG5302" s="49"/>
    </row>
    <row r="5303" spans="85:85" hidden="1" x14ac:dyDescent="0.25">
      <c r="CG5303" s="49"/>
    </row>
    <row r="5304" spans="85:85" hidden="1" x14ac:dyDescent="0.25">
      <c r="CG5304" s="49"/>
    </row>
    <row r="5305" spans="85:85" hidden="1" x14ac:dyDescent="0.25">
      <c r="CG5305" s="49"/>
    </row>
    <row r="5306" spans="85:85" hidden="1" x14ac:dyDescent="0.25">
      <c r="CG5306" s="49"/>
    </row>
    <row r="5307" spans="85:85" hidden="1" x14ac:dyDescent="0.25">
      <c r="CG5307" s="49"/>
    </row>
    <row r="5308" spans="85:85" hidden="1" x14ac:dyDescent="0.25">
      <c r="CG5308" s="49"/>
    </row>
    <row r="5309" spans="85:85" hidden="1" x14ac:dyDescent="0.25">
      <c r="CG5309" s="49"/>
    </row>
    <row r="5310" spans="85:85" hidden="1" x14ac:dyDescent="0.25">
      <c r="CG5310" s="49"/>
    </row>
    <row r="5311" spans="85:85" hidden="1" x14ac:dyDescent="0.25">
      <c r="CG5311" s="49"/>
    </row>
    <row r="5312" spans="85:85" hidden="1" x14ac:dyDescent="0.25">
      <c r="CG5312" s="49"/>
    </row>
    <row r="5313" spans="85:85" hidden="1" x14ac:dyDescent="0.25">
      <c r="CG5313" s="49"/>
    </row>
    <row r="5314" spans="85:85" hidden="1" x14ac:dyDescent="0.25">
      <c r="CG5314" s="49"/>
    </row>
    <row r="5315" spans="85:85" hidden="1" x14ac:dyDescent="0.25">
      <c r="CG5315" s="49"/>
    </row>
    <row r="5316" spans="85:85" hidden="1" x14ac:dyDescent="0.25">
      <c r="CG5316" s="49"/>
    </row>
    <row r="5317" spans="85:85" hidden="1" x14ac:dyDescent="0.25">
      <c r="CG5317" s="49"/>
    </row>
    <row r="5318" spans="85:85" hidden="1" x14ac:dyDescent="0.25">
      <c r="CG5318" s="49"/>
    </row>
    <row r="5319" spans="85:85" hidden="1" x14ac:dyDescent="0.25">
      <c r="CG5319" s="49"/>
    </row>
    <row r="5320" spans="85:85" hidden="1" x14ac:dyDescent="0.25">
      <c r="CG5320" s="49"/>
    </row>
    <row r="5321" spans="85:85" hidden="1" x14ac:dyDescent="0.25">
      <c r="CG5321" s="49"/>
    </row>
    <row r="5322" spans="85:85" hidden="1" x14ac:dyDescent="0.25">
      <c r="CG5322" s="49"/>
    </row>
    <row r="5323" spans="85:85" hidden="1" x14ac:dyDescent="0.25">
      <c r="CG5323" s="49"/>
    </row>
    <row r="5324" spans="85:85" hidden="1" x14ac:dyDescent="0.25">
      <c r="CG5324" s="49"/>
    </row>
    <row r="5325" spans="85:85" hidden="1" x14ac:dyDescent="0.25">
      <c r="CG5325" s="49"/>
    </row>
    <row r="5326" spans="85:85" hidden="1" x14ac:dyDescent="0.25">
      <c r="CG5326" s="49"/>
    </row>
    <row r="5327" spans="85:85" hidden="1" x14ac:dyDescent="0.25">
      <c r="CG5327" s="49"/>
    </row>
    <row r="5328" spans="85:85" hidden="1" x14ac:dyDescent="0.25">
      <c r="CG5328" s="49"/>
    </row>
    <row r="5329" spans="85:85" hidden="1" x14ac:dyDescent="0.25">
      <c r="CG5329" s="49"/>
    </row>
    <row r="5330" spans="85:85" hidden="1" x14ac:dyDescent="0.25">
      <c r="CG5330" s="49"/>
    </row>
    <row r="5331" spans="85:85" hidden="1" x14ac:dyDescent="0.25">
      <c r="CG5331" s="49"/>
    </row>
    <row r="5332" spans="85:85" hidden="1" x14ac:dyDescent="0.25">
      <c r="CG5332" s="49"/>
    </row>
    <row r="5333" spans="85:85" hidden="1" x14ac:dyDescent="0.25">
      <c r="CG5333" s="49"/>
    </row>
    <row r="5334" spans="85:85" hidden="1" x14ac:dyDescent="0.25">
      <c r="CG5334" s="49"/>
    </row>
    <row r="5335" spans="85:85" hidden="1" x14ac:dyDescent="0.25">
      <c r="CG5335" s="49"/>
    </row>
    <row r="5336" spans="85:85" hidden="1" x14ac:dyDescent="0.25">
      <c r="CG5336" s="49"/>
    </row>
    <row r="5337" spans="85:85" hidden="1" x14ac:dyDescent="0.25">
      <c r="CG5337" s="49"/>
    </row>
    <row r="5338" spans="85:85" hidden="1" x14ac:dyDescent="0.25">
      <c r="CG5338" s="49"/>
    </row>
    <row r="5339" spans="85:85" hidden="1" x14ac:dyDescent="0.25">
      <c r="CG5339" s="49"/>
    </row>
    <row r="5340" spans="85:85" hidden="1" x14ac:dyDescent="0.25">
      <c r="CG5340" s="49"/>
    </row>
    <row r="5341" spans="85:85" hidden="1" x14ac:dyDescent="0.25">
      <c r="CG5341" s="49"/>
    </row>
    <row r="5342" spans="85:85" hidden="1" x14ac:dyDescent="0.25">
      <c r="CG5342" s="49"/>
    </row>
    <row r="5343" spans="85:85" hidden="1" x14ac:dyDescent="0.25">
      <c r="CG5343" s="49"/>
    </row>
    <row r="5344" spans="85:85" hidden="1" x14ac:dyDescent="0.25">
      <c r="CG5344" s="49"/>
    </row>
    <row r="5345" spans="85:85" hidden="1" x14ac:dyDescent="0.25">
      <c r="CG5345" s="49"/>
    </row>
    <row r="5346" spans="85:85" hidden="1" x14ac:dyDescent="0.25">
      <c r="CG5346" s="49"/>
    </row>
    <row r="5347" spans="85:85" hidden="1" x14ac:dyDescent="0.25">
      <c r="CG5347" s="49"/>
    </row>
    <row r="5348" spans="85:85" hidden="1" x14ac:dyDescent="0.25">
      <c r="CG5348" s="49"/>
    </row>
    <row r="5349" spans="85:85" hidden="1" x14ac:dyDescent="0.25">
      <c r="CG5349" s="49"/>
    </row>
    <row r="5350" spans="85:85" hidden="1" x14ac:dyDescent="0.25">
      <c r="CG5350" s="49"/>
    </row>
    <row r="5351" spans="85:85" hidden="1" x14ac:dyDescent="0.25">
      <c r="CG5351" s="49"/>
    </row>
    <row r="5352" spans="85:85" hidden="1" x14ac:dyDescent="0.25">
      <c r="CG5352" s="49"/>
    </row>
    <row r="5353" spans="85:85" hidden="1" x14ac:dyDescent="0.25">
      <c r="CG5353" s="49"/>
    </row>
    <row r="5354" spans="85:85" hidden="1" x14ac:dyDescent="0.25">
      <c r="CG5354" s="49"/>
    </row>
    <row r="5355" spans="85:85" hidden="1" x14ac:dyDescent="0.25">
      <c r="CG5355" s="49"/>
    </row>
    <row r="5356" spans="85:85" hidden="1" x14ac:dyDescent="0.25">
      <c r="CG5356" s="49"/>
    </row>
    <row r="5357" spans="85:85" hidden="1" x14ac:dyDescent="0.25">
      <c r="CG5357" s="49"/>
    </row>
    <row r="5358" spans="85:85" hidden="1" x14ac:dyDescent="0.25">
      <c r="CG5358" s="49"/>
    </row>
    <row r="5359" spans="85:85" hidden="1" x14ac:dyDescent="0.25">
      <c r="CG5359" s="49"/>
    </row>
    <row r="5360" spans="85:85" hidden="1" x14ac:dyDescent="0.25">
      <c r="CG5360" s="49"/>
    </row>
    <row r="5361" spans="85:85" hidden="1" x14ac:dyDescent="0.25">
      <c r="CG5361" s="49"/>
    </row>
    <row r="5362" spans="85:85" hidden="1" x14ac:dyDescent="0.25">
      <c r="CG5362" s="49"/>
    </row>
    <row r="5363" spans="85:85" hidden="1" x14ac:dyDescent="0.25">
      <c r="CG5363" s="49"/>
    </row>
    <row r="5364" spans="85:85" hidden="1" x14ac:dyDescent="0.25">
      <c r="CG5364" s="49"/>
    </row>
    <row r="5365" spans="85:85" hidden="1" x14ac:dyDescent="0.25">
      <c r="CG5365" s="49"/>
    </row>
    <row r="5366" spans="85:85" hidden="1" x14ac:dyDescent="0.25">
      <c r="CG5366" s="49"/>
    </row>
    <row r="5367" spans="85:85" hidden="1" x14ac:dyDescent="0.25">
      <c r="CG5367" s="49"/>
    </row>
    <row r="5368" spans="85:85" hidden="1" x14ac:dyDescent="0.25">
      <c r="CG5368" s="49"/>
    </row>
    <row r="5369" spans="85:85" hidden="1" x14ac:dyDescent="0.25">
      <c r="CG5369" s="49"/>
    </row>
    <row r="5370" spans="85:85" hidden="1" x14ac:dyDescent="0.25">
      <c r="CG5370" s="49"/>
    </row>
    <row r="5371" spans="85:85" hidden="1" x14ac:dyDescent="0.25">
      <c r="CG5371" s="49"/>
    </row>
    <row r="5372" spans="85:85" hidden="1" x14ac:dyDescent="0.25">
      <c r="CG5372" s="49"/>
    </row>
    <row r="5373" spans="85:85" hidden="1" x14ac:dyDescent="0.25">
      <c r="CG5373" s="49"/>
    </row>
    <row r="5374" spans="85:85" hidden="1" x14ac:dyDescent="0.25">
      <c r="CG5374" s="49"/>
    </row>
    <row r="5375" spans="85:85" hidden="1" x14ac:dyDescent="0.25">
      <c r="CG5375" s="49"/>
    </row>
    <row r="5376" spans="85:85" hidden="1" x14ac:dyDescent="0.25">
      <c r="CG5376" s="49"/>
    </row>
    <row r="5377" spans="85:85" hidden="1" x14ac:dyDescent="0.25">
      <c r="CG5377" s="49"/>
    </row>
    <row r="5378" spans="85:85" hidden="1" x14ac:dyDescent="0.25">
      <c r="CG5378" s="49"/>
    </row>
    <row r="5379" spans="85:85" hidden="1" x14ac:dyDescent="0.25">
      <c r="CG5379" s="49"/>
    </row>
    <row r="5380" spans="85:85" hidden="1" x14ac:dyDescent="0.25">
      <c r="CG5380" s="49"/>
    </row>
    <row r="5381" spans="85:85" hidden="1" x14ac:dyDescent="0.25">
      <c r="CG5381" s="49"/>
    </row>
    <row r="5382" spans="85:85" hidden="1" x14ac:dyDescent="0.25">
      <c r="CG5382" s="49"/>
    </row>
    <row r="5383" spans="85:85" hidden="1" x14ac:dyDescent="0.25">
      <c r="CG5383" s="49"/>
    </row>
    <row r="5384" spans="85:85" hidden="1" x14ac:dyDescent="0.25">
      <c r="CG5384" s="49"/>
    </row>
    <row r="5385" spans="85:85" hidden="1" x14ac:dyDescent="0.25">
      <c r="CG5385" s="49"/>
    </row>
    <row r="5386" spans="85:85" hidden="1" x14ac:dyDescent="0.25">
      <c r="CG5386" s="49"/>
    </row>
    <row r="5387" spans="85:85" hidden="1" x14ac:dyDescent="0.25">
      <c r="CG5387" s="49"/>
    </row>
    <row r="5388" spans="85:85" hidden="1" x14ac:dyDescent="0.25">
      <c r="CG5388" s="49"/>
    </row>
    <row r="5389" spans="85:85" hidden="1" x14ac:dyDescent="0.25">
      <c r="CG5389" s="49"/>
    </row>
    <row r="5390" spans="85:85" hidden="1" x14ac:dyDescent="0.25">
      <c r="CG5390" s="49"/>
    </row>
    <row r="5391" spans="85:85" hidden="1" x14ac:dyDescent="0.25">
      <c r="CG5391" s="49"/>
    </row>
    <row r="5392" spans="85:85" hidden="1" x14ac:dyDescent="0.25">
      <c r="CG5392" s="49"/>
    </row>
    <row r="5393" spans="85:85" hidden="1" x14ac:dyDescent="0.25">
      <c r="CG5393" s="49"/>
    </row>
    <row r="5394" spans="85:85" hidden="1" x14ac:dyDescent="0.25">
      <c r="CG5394" s="49"/>
    </row>
    <row r="5395" spans="85:85" hidden="1" x14ac:dyDescent="0.25">
      <c r="CG5395" s="49"/>
    </row>
    <row r="5396" spans="85:85" hidden="1" x14ac:dyDescent="0.25">
      <c r="CG5396" s="49"/>
    </row>
    <row r="5397" spans="85:85" hidden="1" x14ac:dyDescent="0.25">
      <c r="CG5397" s="49"/>
    </row>
    <row r="5398" spans="85:85" hidden="1" x14ac:dyDescent="0.25">
      <c r="CG5398" s="49"/>
    </row>
    <row r="5399" spans="85:85" hidden="1" x14ac:dyDescent="0.25">
      <c r="CG5399" s="49"/>
    </row>
    <row r="5400" spans="85:85" hidden="1" x14ac:dyDescent="0.25">
      <c r="CG5400" s="49"/>
    </row>
    <row r="5401" spans="85:85" hidden="1" x14ac:dyDescent="0.25">
      <c r="CG5401" s="49"/>
    </row>
    <row r="5402" spans="85:85" hidden="1" x14ac:dyDescent="0.25">
      <c r="CG5402" s="49"/>
    </row>
    <row r="5403" spans="85:85" hidden="1" x14ac:dyDescent="0.25">
      <c r="CG5403" s="49"/>
    </row>
    <row r="5404" spans="85:85" hidden="1" x14ac:dyDescent="0.25">
      <c r="CG5404" s="49"/>
    </row>
    <row r="5405" spans="85:85" hidden="1" x14ac:dyDescent="0.25">
      <c r="CG5405" s="49"/>
    </row>
    <row r="5406" spans="85:85" hidden="1" x14ac:dyDescent="0.25">
      <c r="CG5406" s="49"/>
    </row>
    <row r="5407" spans="85:85" hidden="1" x14ac:dyDescent="0.25">
      <c r="CG5407" s="49"/>
    </row>
    <row r="5408" spans="85:85" hidden="1" x14ac:dyDescent="0.25">
      <c r="CG5408" s="49"/>
    </row>
    <row r="5409" spans="85:85" hidden="1" x14ac:dyDescent="0.25">
      <c r="CG5409" s="49"/>
    </row>
    <row r="5410" spans="85:85" hidden="1" x14ac:dyDescent="0.25">
      <c r="CG5410" s="49"/>
    </row>
    <row r="5411" spans="85:85" hidden="1" x14ac:dyDescent="0.25">
      <c r="CG5411" s="49"/>
    </row>
    <row r="5412" spans="85:85" hidden="1" x14ac:dyDescent="0.25">
      <c r="CG5412" s="49"/>
    </row>
    <row r="5413" spans="85:85" hidden="1" x14ac:dyDescent="0.25">
      <c r="CG5413" s="49"/>
    </row>
    <row r="5414" spans="85:85" hidden="1" x14ac:dyDescent="0.25">
      <c r="CG5414" s="49"/>
    </row>
    <row r="5415" spans="85:85" hidden="1" x14ac:dyDescent="0.25">
      <c r="CG5415" s="49"/>
    </row>
    <row r="5416" spans="85:85" hidden="1" x14ac:dyDescent="0.25">
      <c r="CG5416" s="49"/>
    </row>
    <row r="5417" spans="85:85" hidden="1" x14ac:dyDescent="0.25">
      <c r="CG5417" s="49"/>
    </row>
    <row r="5418" spans="85:85" hidden="1" x14ac:dyDescent="0.25">
      <c r="CG5418" s="49"/>
    </row>
    <row r="5419" spans="85:85" hidden="1" x14ac:dyDescent="0.25">
      <c r="CG5419" s="49"/>
    </row>
    <row r="5420" spans="85:85" hidden="1" x14ac:dyDescent="0.25">
      <c r="CG5420" s="49"/>
    </row>
    <row r="5421" spans="85:85" hidden="1" x14ac:dyDescent="0.25">
      <c r="CG5421" s="49"/>
    </row>
    <row r="5422" spans="85:85" hidden="1" x14ac:dyDescent="0.25">
      <c r="CG5422" s="49"/>
    </row>
    <row r="5423" spans="85:85" hidden="1" x14ac:dyDescent="0.25">
      <c r="CG5423" s="49"/>
    </row>
    <row r="5424" spans="85:85" hidden="1" x14ac:dyDescent="0.25">
      <c r="CG5424" s="49"/>
    </row>
    <row r="5425" spans="85:85" hidden="1" x14ac:dyDescent="0.25">
      <c r="CG5425" s="49"/>
    </row>
    <row r="5426" spans="85:85" hidden="1" x14ac:dyDescent="0.25">
      <c r="CG5426" s="49"/>
    </row>
    <row r="5427" spans="85:85" hidden="1" x14ac:dyDescent="0.25">
      <c r="CG5427" s="49"/>
    </row>
    <row r="5428" spans="85:85" hidden="1" x14ac:dyDescent="0.25">
      <c r="CG5428" s="49"/>
    </row>
    <row r="5429" spans="85:85" hidden="1" x14ac:dyDescent="0.25">
      <c r="CG5429" s="49"/>
    </row>
    <row r="5430" spans="85:85" hidden="1" x14ac:dyDescent="0.25">
      <c r="CG5430" s="49"/>
    </row>
    <row r="5431" spans="85:85" hidden="1" x14ac:dyDescent="0.25">
      <c r="CG5431" s="49"/>
    </row>
    <row r="5432" spans="85:85" hidden="1" x14ac:dyDescent="0.25">
      <c r="CG5432" s="49"/>
    </row>
    <row r="5433" spans="85:85" hidden="1" x14ac:dyDescent="0.25">
      <c r="CG5433" s="49"/>
    </row>
    <row r="5434" spans="85:85" hidden="1" x14ac:dyDescent="0.25">
      <c r="CG5434" s="49"/>
    </row>
    <row r="5435" spans="85:85" hidden="1" x14ac:dyDescent="0.25">
      <c r="CG5435" s="49"/>
    </row>
    <row r="5436" spans="85:85" hidden="1" x14ac:dyDescent="0.25">
      <c r="CG5436" s="49"/>
    </row>
    <row r="5437" spans="85:85" hidden="1" x14ac:dyDescent="0.25">
      <c r="CG5437" s="49"/>
    </row>
    <row r="5438" spans="85:85" hidden="1" x14ac:dyDescent="0.25">
      <c r="CG5438" s="49"/>
    </row>
    <row r="5439" spans="85:85" hidden="1" x14ac:dyDescent="0.25">
      <c r="CG5439" s="49"/>
    </row>
    <row r="5440" spans="85:85" hidden="1" x14ac:dyDescent="0.25">
      <c r="CG5440" s="49"/>
    </row>
    <row r="5441" spans="85:85" hidden="1" x14ac:dyDescent="0.25">
      <c r="CG5441" s="49"/>
    </row>
    <row r="5442" spans="85:85" hidden="1" x14ac:dyDescent="0.25">
      <c r="CG5442" s="49"/>
    </row>
    <row r="5443" spans="85:85" hidden="1" x14ac:dyDescent="0.25">
      <c r="CG5443" s="49"/>
    </row>
    <row r="5444" spans="85:85" hidden="1" x14ac:dyDescent="0.25">
      <c r="CG5444" s="49"/>
    </row>
    <row r="5445" spans="85:85" hidden="1" x14ac:dyDescent="0.25">
      <c r="CG5445" s="49"/>
    </row>
    <row r="5446" spans="85:85" hidden="1" x14ac:dyDescent="0.25">
      <c r="CG5446" s="49"/>
    </row>
    <row r="5447" spans="85:85" hidden="1" x14ac:dyDescent="0.25">
      <c r="CG5447" s="49"/>
    </row>
    <row r="5448" spans="85:85" hidden="1" x14ac:dyDescent="0.25">
      <c r="CG5448" s="49"/>
    </row>
    <row r="5449" spans="85:85" hidden="1" x14ac:dyDescent="0.25">
      <c r="CG5449" s="49"/>
    </row>
    <row r="5450" spans="85:85" hidden="1" x14ac:dyDescent="0.25">
      <c r="CG5450" s="49"/>
    </row>
    <row r="5451" spans="85:85" hidden="1" x14ac:dyDescent="0.25">
      <c r="CG5451" s="49"/>
    </row>
    <row r="5452" spans="85:85" hidden="1" x14ac:dyDescent="0.25">
      <c r="CG5452" s="49"/>
    </row>
    <row r="5453" spans="85:85" hidden="1" x14ac:dyDescent="0.25">
      <c r="CG5453" s="49"/>
    </row>
    <row r="5454" spans="85:85" hidden="1" x14ac:dyDescent="0.25">
      <c r="CG5454" s="49"/>
    </row>
    <row r="5455" spans="85:85" hidden="1" x14ac:dyDescent="0.25">
      <c r="CG5455" s="49"/>
    </row>
    <row r="5456" spans="85:85" hidden="1" x14ac:dyDescent="0.25">
      <c r="CG5456" s="49"/>
    </row>
    <row r="5457" spans="85:85" hidden="1" x14ac:dyDescent="0.25">
      <c r="CG5457" s="49"/>
    </row>
    <row r="5458" spans="85:85" hidden="1" x14ac:dyDescent="0.25">
      <c r="CG5458" s="49"/>
    </row>
    <row r="5459" spans="85:85" hidden="1" x14ac:dyDescent="0.25">
      <c r="CG5459" s="49"/>
    </row>
    <row r="5460" spans="85:85" hidden="1" x14ac:dyDescent="0.25">
      <c r="CG5460" s="49"/>
    </row>
    <row r="5461" spans="85:85" hidden="1" x14ac:dyDescent="0.25">
      <c r="CG5461" s="49"/>
    </row>
    <row r="5462" spans="85:85" hidden="1" x14ac:dyDescent="0.25">
      <c r="CG5462" s="49"/>
    </row>
    <row r="5463" spans="85:85" hidden="1" x14ac:dyDescent="0.25">
      <c r="CG5463" s="49"/>
    </row>
    <row r="5464" spans="85:85" hidden="1" x14ac:dyDescent="0.25">
      <c r="CG5464" s="49"/>
    </row>
    <row r="5465" spans="85:85" hidden="1" x14ac:dyDescent="0.25">
      <c r="CG5465" s="49"/>
    </row>
    <row r="5466" spans="85:85" hidden="1" x14ac:dyDescent="0.25">
      <c r="CG5466" s="49"/>
    </row>
    <row r="5467" spans="85:85" hidden="1" x14ac:dyDescent="0.25">
      <c r="CG5467" s="49"/>
    </row>
    <row r="5468" spans="85:85" hidden="1" x14ac:dyDescent="0.25">
      <c r="CG5468" s="49"/>
    </row>
    <row r="5469" spans="85:85" hidden="1" x14ac:dyDescent="0.25">
      <c r="CG5469" s="49"/>
    </row>
    <row r="5470" spans="85:85" hidden="1" x14ac:dyDescent="0.25">
      <c r="CG5470" s="49"/>
    </row>
    <row r="5471" spans="85:85" hidden="1" x14ac:dyDescent="0.25">
      <c r="CG5471" s="49"/>
    </row>
    <row r="5472" spans="85:85" hidden="1" x14ac:dyDescent="0.25">
      <c r="CG5472" s="49"/>
    </row>
    <row r="5473" spans="85:85" hidden="1" x14ac:dyDescent="0.25">
      <c r="CG5473" s="49"/>
    </row>
    <row r="5474" spans="85:85" hidden="1" x14ac:dyDescent="0.25">
      <c r="CG5474" s="49"/>
    </row>
    <row r="5475" spans="85:85" hidden="1" x14ac:dyDescent="0.25">
      <c r="CG5475" s="49"/>
    </row>
    <row r="5476" spans="85:85" hidden="1" x14ac:dyDescent="0.25">
      <c r="CG5476" s="49"/>
    </row>
    <row r="5477" spans="85:85" hidden="1" x14ac:dyDescent="0.25">
      <c r="CG5477" s="49"/>
    </row>
    <row r="5478" spans="85:85" hidden="1" x14ac:dyDescent="0.25">
      <c r="CG5478" s="49"/>
    </row>
    <row r="5479" spans="85:85" hidden="1" x14ac:dyDescent="0.25">
      <c r="CG5479" s="49"/>
    </row>
    <row r="5480" spans="85:85" hidden="1" x14ac:dyDescent="0.25">
      <c r="CG5480" s="49"/>
    </row>
    <row r="5481" spans="85:85" hidden="1" x14ac:dyDescent="0.25">
      <c r="CG5481" s="49"/>
    </row>
    <row r="5482" spans="85:85" hidden="1" x14ac:dyDescent="0.25">
      <c r="CG5482" s="49"/>
    </row>
    <row r="5483" spans="85:85" hidden="1" x14ac:dyDescent="0.25">
      <c r="CG5483" s="49"/>
    </row>
    <row r="5484" spans="85:85" hidden="1" x14ac:dyDescent="0.25">
      <c r="CG5484" s="49"/>
    </row>
    <row r="5485" spans="85:85" hidden="1" x14ac:dyDescent="0.25">
      <c r="CG5485" s="49"/>
    </row>
    <row r="5486" spans="85:85" hidden="1" x14ac:dyDescent="0.25">
      <c r="CG5486" s="49"/>
    </row>
    <row r="5487" spans="85:85" hidden="1" x14ac:dyDescent="0.25">
      <c r="CG5487" s="49"/>
    </row>
    <row r="5488" spans="85:85" hidden="1" x14ac:dyDescent="0.25">
      <c r="CG5488" s="49"/>
    </row>
    <row r="5489" spans="85:85" hidden="1" x14ac:dyDescent="0.25">
      <c r="CG5489" s="49"/>
    </row>
    <row r="5490" spans="85:85" hidden="1" x14ac:dyDescent="0.25">
      <c r="CG5490" s="49"/>
    </row>
    <row r="5491" spans="85:85" hidden="1" x14ac:dyDescent="0.25">
      <c r="CG5491" s="49"/>
    </row>
    <row r="5492" spans="85:85" hidden="1" x14ac:dyDescent="0.25">
      <c r="CG5492" s="49"/>
    </row>
    <row r="5493" spans="85:85" hidden="1" x14ac:dyDescent="0.25">
      <c r="CG5493" s="49"/>
    </row>
    <row r="5494" spans="85:85" hidden="1" x14ac:dyDescent="0.25">
      <c r="CG5494" s="49"/>
    </row>
    <row r="5495" spans="85:85" hidden="1" x14ac:dyDescent="0.25">
      <c r="CG5495" s="49"/>
    </row>
    <row r="5496" spans="85:85" hidden="1" x14ac:dyDescent="0.25">
      <c r="CG5496" s="49"/>
    </row>
    <row r="5497" spans="85:85" hidden="1" x14ac:dyDescent="0.25">
      <c r="CG5497" s="49"/>
    </row>
    <row r="5498" spans="85:85" hidden="1" x14ac:dyDescent="0.25">
      <c r="CG5498" s="49"/>
    </row>
    <row r="5499" spans="85:85" hidden="1" x14ac:dyDescent="0.25">
      <c r="CG5499" s="49"/>
    </row>
    <row r="5500" spans="85:85" hidden="1" x14ac:dyDescent="0.25">
      <c r="CG5500" s="49"/>
    </row>
    <row r="5501" spans="85:85" hidden="1" x14ac:dyDescent="0.25">
      <c r="CG5501" s="49"/>
    </row>
    <row r="5502" spans="85:85" hidden="1" x14ac:dyDescent="0.25">
      <c r="CG5502" s="49"/>
    </row>
    <row r="5503" spans="85:85" hidden="1" x14ac:dyDescent="0.25">
      <c r="CG5503" s="49"/>
    </row>
    <row r="5504" spans="85:85" hidden="1" x14ac:dyDescent="0.25">
      <c r="CG5504" s="49"/>
    </row>
    <row r="5505" spans="85:85" hidden="1" x14ac:dyDescent="0.25">
      <c r="CG5505" s="49"/>
    </row>
    <row r="5506" spans="85:85" hidden="1" x14ac:dyDescent="0.25">
      <c r="CG5506" s="49"/>
    </row>
    <row r="5507" spans="85:85" hidden="1" x14ac:dyDescent="0.25">
      <c r="CG5507" s="49"/>
    </row>
    <row r="5508" spans="85:85" hidden="1" x14ac:dyDescent="0.25">
      <c r="CG5508" s="49"/>
    </row>
    <row r="5509" spans="85:85" hidden="1" x14ac:dyDescent="0.25">
      <c r="CG5509" s="49"/>
    </row>
    <row r="5510" spans="85:85" hidden="1" x14ac:dyDescent="0.25">
      <c r="CG5510" s="49"/>
    </row>
    <row r="5511" spans="85:85" hidden="1" x14ac:dyDescent="0.25">
      <c r="CG5511" s="49"/>
    </row>
    <row r="5512" spans="85:85" hidden="1" x14ac:dyDescent="0.25">
      <c r="CG5512" s="49"/>
    </row>
    <row r="5513" spans="85:85" hidden="1" x14ac:dyDescent="0.25">
      <c r="CG5513" s="49"/>
    </row>
    <row r="5514" spans="85:85" hidden="1" x14ac:dyDescent="0.25">
      <c r="CG5514" s="49"/>
    </row>
    <row r="5515" spans="85:85" hidden="1" x14ac:dyDescent="0.25">
      <c r="CG5515" s="49"/>
    </row>
    <row r="5516" spans="85:85" hidden="1" x14ac:dyDescent="0.25">
      <c r="CG5516" s="49"/>
    </row>
    <row r="5517" spans="85:85" hidden="1" x14ac:dyDescent="0.25">
      <c r="CG5517" s="49"/>
    </row>
    <row r="5518" spans="85:85" hidden="1" x14ac:dyDescent="0.25">
      <c r="CG5518" s="49"/>
    </row>
    <row r="5519" spans="85:85" hidden="1" x14ac:dyDescent="0.25">
      <c r="CG5519" s="49"/>
    </row>
    <row r="5520" spans="85:85" hidden="1" x14ac:dyDescent="0.25">
      <c r="CG5520" s="49"/>
    </row>
    <row r="5521" spans="85:85" hidden="1" x14ac:dyDescent="0.25">
      <c r="CG5521" s="49"/>
    </row>
    <row r="5522" spans="85:85" hidden="1" x14ac:dyDescent="0.25">
      <c r="CG5522" s="49"/>
    </row>
    <row r="5523" spans="85:85" hidden="1" x14ac:dyDescent="0.25">
      <c r="CG5523" s="49"/>
    </row>
    <row r="5524" spans="85:85" hidden="1" x14ac:dyDescent="0.25">
      <c r="CG5524" s="49"/>
    </row>
    <row r="5525" spans="85:85" hidden="1" x14ac:dyDescent="0.25">
      <c r="CG5525" s="49"/>
    </row>
    <row r="5526" spans="85:85" hidden="1" x14ac:dyDescent="0.25">
      <c r="CG5526" s="49"/>
    </row>
    <row r="5527" spans="85:85" hidden="1" x14ac:dyDescent="0.25">
      <c r="CG5527" s="49"/>
    </row>
    <row r="5528" spans="85:85" hidden="1" x14ac:dyDescent="0.25">
      <c r="CG5528" s="49"/>
    </row>
    <row r="5529" spans="85:85" hidden="1" x14ac:dyDescent="0.25">
      <c r="CG5529" s="49"/>
    </row>
    <row r="5530" spans="85:85" hidden="1" x14ac:dyDescent="0.25">
      <c r="CG5530" s="49"/>
    </row>
    <row r="5531" spans="85:85" hidden="1" x14ac:dyDescent="0.25">
      <c r="CG5531" s="49"/>
    </row>
    <row r="5532" spans="85:85" hidden="1" x14ac:dyDescent="0.25">
      <c r="CG5532" s="49"/>
    </row>
    <row r="5533" spans="85:85" hidden="1" x14ac:dyDescent="0.25">
      <c r="CG5533" s="49"/>
    </row>
    <row r="5534" spans="85:85" hidden="1" x14ac:dyDescent="0.25">
      <c r="CG5534" s="49"/>
    </row>
    <row r="5535" spans="85:85" hidden="1" x14ac:dyDescent="0.25">
      <c r="CG5535" s="49"/>
    </row>
    <row r="5536" spans="85:85" hidden="1" x14ac:dyDescent="0.25">
      <c r="CG5536" s="49"/>
    </row>
    <row r="5537" spans="85:85" hidden="1" x14ac:dyDescent="0.25">
      <c r="CG5537" s="49"/>
    </row>
    <row r="5538" spans="85:85" hidden="1" x14ac:dyDescent="0.25">
      <c r="CG5538" s="49"/>
    </row>
    <row r="5539" spans="85:85" hidden="1" x14ac:dyDescent="0.25">
      <c r="CG5539" s="49"/>
    </row>
    <row r="5540" spans="85:85" hidden="1" x14ac:dyDescent="0.25">
      <c r="CG5540" s="49"/>
    </row>
    <row r="5541" spans="85:85" hidden="1" x14ac:dyDescent="0.25">
      <c r="CG5541" s="49"/>
    </row>
    <row r="5542" spans="85:85" hidden="1" x14ac:dyDescent="0.25">
      <c r="CG5542" s="49"/>
    </row>
    <row r="5543" spans="85:85" hidden="1" x14ac:dyDescent="0.25">
      <c r="CG5543" s="49"/>
    </row>
    <row r="5544" spans="85:85" hidden="1" x14ac:dyDescent="0.25">
      <c r="CG5544" s="49"/>
    </row>
    <row r="5545" spans="85:85" hidden="1" x14ac:dyDescent="0.25">
      <c r="CG5545" s="49"/>
    </row>
    <row r="5546" spans="85:85" hidden="1" x14ac:dyDescent="0.25">
      <c r="CG5546" s="49"/>
    </row>
    <row r="5547" spans="85:85" hidden="1" x14ac:dyDescent="0.25">
      <c r="CG5547" s="49"/>
    </row>
    <row r="5548" spans="85:85" hidden="1" x14ac:dyDescent="0.25">
      <c r="CG5548" s="49"/>
    </row>
    <row r="5549" spans="85:85" hidden="1" x14ac:dyDescent="0.25">
      <c r="CG5549" s="49"/>
    </row>
    <row r="5550" spans="85:85" hidden="1" x14ac:dyDescent="0.25">
      <c r="CG5550" s="49"/>
    </row>
    <row r="5551" spans="85:85" hidden="1" x14ac:dyDescent="0.25">
      <c r="CG5551" s="49"/>
    </row>
    <row r="5552" spans="85:85" hidden="1" x14ac:dyDescent="0.25">
      <c r="CG5552" s="49"/>
    </row>
    <row r="5553" spans="85:85" hidden="1" x14ac:dyDescent="0.25">
      <c r="CG5553" s="49"/>
    </row>
    <row r="5554" spans="85:85" hidden="1" x14ac:dyDescent="0.25">
      <c r="CG5554" s="49"/>
    </row>
    <row r="5555" spans="85:85" hidden="1" x14ac:dyDescent="0.25">
      <c r="CG5555" s="49"/>
    </row>
    <row r="5556" spans="85:85" hidden="1" x14ac:dyDescent="0.25">
      <c r="CG5556" s="49"/>
    </row>
    <row r="5557" spans="85:85" hidden="1" x14ac:dyDescent="0.25">
      <c r="CG5557" s="49"/>
    </row>
    <row r="5558" spans="85:85" hidden="1" x14ac:dyDescent="0.25">
      <c r="CG5558" s="49"/>
    </row>
    <row r="5559" spans="85:85" hidden="1" x14ac:dyDescent="0.25">
      <c r="CG5559" s="49"/>
    </row>
    <row r="5560" spans="85:85" hidden="1" x14ac:dyDescent="0.25">
      <c r="CG5560" s="49"/>
    </row>
    <row r="5561" spans="85:85" hidden="1" x14ac:dyDescent="0.25">
      <c r="CG5561" s="49"/>
    </row>
    <row r="5562" spans="85:85" hidden="1" x14ac:dyDescent="0.25">
      <c r="CG5562" s="49"/>
    </row>
    <row r="5563" spans="85:85" hidden="1" x14ac:dyDescent="0.25">
      <c r="CG5563" s="49"/>
    </row>
    <row r="5564" spans="85:85" hidden="1" x14ac:dyDescent="0.25">
      <c r="CG5564" s="49"/>
    </row>
    <row r="5565" spans="85:85" hidden="1" x14ac:dyDescent="0.25">
      <c r="CG5565" s="49"/>
    </row>
    <row r="5566" spans="85:85" hidden="1" x14ac:dyDescent="0.25">
      <c r="CG5566" s="49"/>
    </row>
    <row r="5567" spans="85:85" hidden="1" x14ac:dyDescent="0.25">
      <c r="CG5567" s="49"/>
    </row>
    <row r="5568" spans="85:85" hidden="1" x14ac:dyDescent="0.25">
      <c r="CG5568" s="49"/>
    </row>
    <row r="5569" spans="85:85" hidden="1" x14ac:dyDescent="0.25">
      <c r="CG5569" s="49"/>
    </row>
    <row r="5570" spans="85:85" hidden="1" x14ac:dyDescent="0.25">
      <c r="CG5570" s="49"/>
    </row>
    <row r="5571" spans="85:85" hidden="1" x14ac:dyDescent="0.25">
      <c r="CG5571" s="49"/>
    </row>
    <row r="5572" spans="85:85" hidden="1" x14ac:dyDescent="0.25">
      <c r="CG5572" s="49"/>
    </row>
    <row r="5573" spans="85:85" hidden="1" x14ac:dyDescent="0.25">
      <c r="CG5573" s="49"/>
    </row>
    <row r="5574" spans="85:85" hidden="1" x14ac:dyDescent="0.25">
      <c r="CG5574" s="49"/>
    </row>
    <row r="5575" spans="85:85" hidden="1" x14ac:dyDescent="0.25">
      <c r="CG5575" s="49"/>
    </row>
    <row r="5576" spans="85:85" hidden="1" x14ac:dyDescent="0.25">
      <c r="CG5576" s="49"/>
    </row>
    <row r="5577" spans="85:85" hidden="1" x14ac:dyDescent="0.25">
      <c r="CG5577" s="49"/>
    </row>
    <row r="5578" spans="85:85" hidden="1" x14ac:dyDescent="0.25">
      <c r="CG5578" s="49"/>
    </row>
    <row r="5579" spans="85:85" hidden="1" x14ac:dyDescent="0.25">
      <c r="CG5579" s="49"/>
    </row>
    <row r="5580" spans="85:85" hidden="1" x14ac:dyDescent="0.25">
      <c r="CG5580" s="49"/>
    </row>
    <row r="5581" spans="85:85" hidden="1" x14ac:dyDescent="0.25">
      <c r="CG5581" s="49"/>
    </row>
    <row r="5582" spans="85:85" hidden="1" x14ac:dyDescent="0.25">
      <c r="CG5582" s="49"/>
    </row>
    <row r="5583" spans="85:85" hidden="1" x14ac:dyDescent="0.25">
      <c r="CG5583" s="49"/>
    </row>
    <row r="5584" spans="85:85" hidden="1" x14ac:dyDescent="0.25">
      <c r="CG5584" s="49"/>
    </row>
    <row r="5585" spans="85:85" hidden="1" x14ac:dyDescent="0.25">
      <c r="CG5585" s="49"/>
    </row>
    <row r="5586" spans="85:85" hidden="1" x14ac:dyDescent="0.25">
      <c r="CG5586" s="49"/>
    </row>
    <row r="5587" spans="85:85" hidden="1" x14ac:dyDescent="0.25">
      <c r="CG5587" s="49"/>
    </row>
    <row r="5588" spans="85:85" hidden="1" x14ac:dyDescent="0.25">
      <c r="CG5588" s="49"/>
    </row>
    <row r="5589" spans="85:85" hidden="1" x14ac:dyDescent="0.25">
      <c r="CG5589" s="49"/>
    </row>
    <row r="5590" spans="85:85" hidden="1" x14ac:dyDescent="0.25">
      <c r="CG5590" s="49"/>
    </row>
    <row r="5591" spans="85:85" hidden="1" x14ac:dyDescent="0.25">
      <c r="CG5591" s="49"/>
    </row>
    <row r="5592" spans="85:85" hidden="1" x14ac:dyDescent="0.25">
      <c r="CG5592" s="49"/>
    </row>
    <row r="5593" spans="85:85" hidden="1" x14ac:dyDescent="0.25">
      <c r="CG5593" s="49"/>
    </row>
    <row r="5594" spans="85:85" hidden="1" x14ac:dyDescent="0.25">
      <c r="CG5594" s="49"/>
    </row>
    <row r="5595" spans="85:85" hidden="1" x14ac:dyDescent="0.25">
      <c r="CG5595" s="49"/>
    </row>
    <row r="5596" spans="85:85" hidden="1" x14ac:dyDescent="0.25">
      <c r="CG5596" s="49"/>
    </row>
    <row r="5597" spans="85:85" hidden="1" x14ac:dyDescent="0.25">
      <c r="CG5597" s="49"/>
    </row>
    <row r="5598" spans="85:85" hidden="1" x14ac:dyDescent="0.25">
      <c r="CG5598" s="49"/>
    </row>
    <row r="5599" spans="85:85" hidden="1" x14ac:dyDescent="0.25">
      <c r="CG5599" s="49"/>
    </row>
    <row r="5600" spans="85:85" hidden="1" x14ac:dyDescent="0.25">
      <c r="CG5600" s="49"/>
    </row>
    <row r="5601" spans="85:85" hidden="1" x14ac:dyDescent="0.25">
      <c r="CG5601" s="49"/>
    </row>
    <row r="5602" spans="85:85" hidden="1" x14ac:dyDescent="0.25">
      <c r="CG5602" s="49"/>
    </row>
    <row r="5603" spans="85:85" hidden="1" x14ac:dyDescent="0.25">
      <c r="CG5603" s="49"/>
    </row>
    <row r="5604" spans="85:85" hidden="1" x14ac:dyDescent="0.25">
      <c r="CG5604" s="49"/>
    </row>
    <row r="5605" spans="85:85" hidden="1" x14ac:dyDescent="0.25">
      <c r="CG5605" s="49"/>
    </row>
    <row r="5606" spans="85:85" hidden="1" x14ac:dyDescent="0.25">
      <c r="CG5606" s="49"/>
    </row>
    <row r="5607" spans="85:85" hidden="1" x14ac:dyDescent="0.25">
      <c r="CG5607" s="49"/>
    </row>
    <row r="5608" spans="85:85" hidden="1" x14ac:dyDescent="0.25">
      <c r="CG5608" s="49"/>
    </row>
    <row r="5609" spans="85:85" hidden="1" x14ac:dyDescent="0.25">
      <c r="CG5609" s="49"/>
    </row>
    <row r="5610" spans="85:85" hidden="1" x14ac:dyDescent="0.25">
      <c r="CG5610" s="49"/>
    </row>
    <row r="5611" spans="85:85" hidden="1" x14ac:dyDescent="0.25">
      <c r="CG5611" s="49"/>
    </row>
    <row r="5612" spans="85:85" hidden="1" x14ac:dyDescent="0.25">
      <c r="CG5612" s="49"/>
    </row>
    <row r="5613" spans="85:85" hidden="1" x14ac:dyDescent="0.25">
      <c r="CG5613" s="49"/>
    </row>
    <row r="5614" spans="85:85" hidden="1" x14ac:dyDescent="0.25">
      <c r="CG5614" s="49"/>
    </row>
    <row r="5615" spans="85:85" hidden="1" x14ac:dyDescent="0.25">
      <c r="CG5615" s="49"/>
    </row>
    <row r="5616" spans="85:85" hidden="1" x14ac:dyDescent="0.25">
      <c r="CG5616" s="49"/>
    </row>
    <row r="5617" spans="85:85" hidden="1" x14ac:dyDescent="0.25">
      <c r="CG5617" s="49"/>
    </row>
    <row r="5618" spans="85:85" hidden="1" x14ac:dyDescent="0.25">
      <c r="CG5618" s="49"/>
    </row>
    <row r="5619" spans="85:85" hidden="1" x14ac:dyDescent="0.25">
      <c r="CG5619" s="49"/>
    </row>
    <row r="5620" spans="85:85" hidden="1" x14ac:dyDescent="0.25">
      <c r="CG5620" s="49"/>
    </row>
    <row r="5621" spans="85:85" hidden="1" x14ac:dyDescent="0.25">
      <c r="CG5621" s="49"/>
    </row>
    <row r="5622" spans="85:85" hidden="1" x14ac:dyDescent="0.25">
      <c r="CG5622" s="49"/>
    </row>
    <row r="5623" spans="85:85" hidden="1" x14ac:dyDescent="0.25">
      <c r="CG5623" s="49"/>
    </row>
    <row r="5624" spans="85:85" hidden="1" x14ac:dyDescent="0.25">
      <c r="CG5624" s="49"/>
    </row>
    <row r="5625" spans="85:85" hidden="1" x14ac:dyDescent="0.25">
      <c r="CG5625" s="49"/>
    </row>
    <row r="5626" spans="85:85" hidden="1" x14ac:dyDescent="0.25">
      <c r="CG5626" s="49"/>
    </row>
    <row r="5627" spans="85:85" hidden="1" x14ac:dyDescent="0.25">
      <c r="CG5627" s="49"/>
    </row>
    <row r="5628" spans="85:85" hidden="1" x14ac:dyDescent="0.25">
      <c r="CG5628" s="49"/>
    </row>
    <row r="5629" spans="85:85" hidden="1" x14ac:dyDescent="0.25">
      <c r="CG5629" s="49"/>
    </row>
    <row r="5630" spans="85:85" hidden="1" x14ac:dyDescent="0.25">
      <c r="CG5630" s="49"/>
    </row>
    <row r="5631" spans="85:85" hidden="1" x14ac:dyDescent="0.25">
      <c r="CG5631" s="49"/>
    </row>
    <row r="5632" spans="85:85" hidden="1" x14ac:dyDescent="0.25">
      <c r="CG5632" s="49"/>
    </row>
    <row r="5633" spans="85:85" hidden="1" x14ac:dyDescent="0.25">
      <c r="CG5633" s="49"/>
    </row>
    <row r="5634" spans="85:85" hidden="1" x14ac:dyDescent="0.25">
      <c r="CG5634" s="49"/>
    </row>
    <row r="5635" spans="85:85" hidden="1" x14ac:dyDescent="0.25">
      <c r="CG5635" s="49"/>
    </row>
    <row r="5636" spans="85:85" hidden="1" x14ac:dyDescent="0.25">
      <c r="CG5636" s="49"/>
    </row>
    <row r="5637" spans="85:85" hidden="1" x14ac:dyDescent="0.25">
      <c r="CG5637" s="49"/>
    </row>
    <row r="5638" spans="85:85" hidden="1" x14ac:dyDescent="0.25">
      <c r="CG5638" s="49"/>
    </row>
    <row r="5639" spans="85:85" hidden="1" x14ac:dyDescent="0.25">
      <c r="CG5639" s="49"/>
    </row>
    <row r="5640" spans="85:85" hidden="1" x14ac:dyDescent="0.25">
      <c r="CG5640" s="49"/>
    </row>
    <row r="5641" spans="85:85" hidden="1" x14ac:dyDescent="0.25">
      <c r="CG5641" s="49"/>
    </row>
    <row r="5642" spans="85:85" hidden="1" x14ac:dyDescent="0.25">
      <c r="CG5642" s="49"/>
    </row>
    <row r="5643" spans="85:85" hidden="1" x14ac:dyDescent="0.25">
      <c r="CG5643" s="49"/>
    </row>
    <row r="5644" spans="85:85" hidden="1" x14ac:dyDescent="0.25">
      <c r="CG5644" s="49"/>
    </row>
    <row r="5645" spans="85:85" hidden="1" x14ac:dyDescent="0.25">
      <c r="CG5645" s="49"/>
    </row>
    <row r="5646" spans="85:85" hidden="1" x14ac:dyDescent="0.25">
      <c r="CG5646" s="49"/>
    </row>
    <row r="5647" spans="85:85" hidden="1" x14ac:dyDescent="0.25">
      <c r="CG5647" s="49"/>
    </row>
    <row r="5648" spans="85:85" hidden="1" x14ac:dyDescent="0.25">
      <c r="CG5648" s="49"/>
    </row>
    <row r="5649" spans="85:85" hidden="1" x14ac:dyDescent="0.25">
      <c r="CG5649" s="49"/>
    </row>
    <row r="5650" spans="85:85" hidden="1" x14ac:dyDescent="0.25">
      <c r="CG5650" s="49"/>
    </row>
    <row r="5651" spans="85:85" hidden="1" x14ac:dyDescent="0.25">
      <c r="CG5651" s="49"/>
    </row>
    <row r="5652" spans="85:85" hidden="1" x14ac:dyDescent="0.25">
      <c r="CG5652" s="49"/>
    </row>
    <row r="5653" spans="85:85" hidden="1" x14ac:dyDescent="0.25">
      <c r="CG5653" s="49"/>
    </row>
    <row r="5654" spans="85:85" hidden="1" x14ac:dyDescent="0.25">
      <c r="CG5654" s="49"/>
    </row>
    <row r="5655" spans="85:85" hidden="1" x14ac:dyDescent="0.25">
      <c r="CG5655" s="49"/>
    </row>
    <row r="5656" spans="85:85" hidden="1" x14ac:dyDescent="0.25">
      <c r="CG5656" s="49"/>
    </row>
    <row r="5657" spans="85:85" hidden="1" x14ac:dyDescent="0.25">
      <c r="CG5657" s="49"/>
    </row>
    <row r="5658" spans="85:85" hidden="1" x14ac:dyDescent="0.25">
      <c r="CG5658" s="49"/>
    </row>
    <row r="5659" spans="85:85" hidden="1" x14ac:dyDescent="0.25">
      <c r="CG5659" s="49"/>
    </row>
    <row r="5660" spans="85:85" hidden="1" x14ac:dyDescent="0.25">
      <c r="CG5660" s="49"/>
    </row>
    <row r="5661" spans="85:85" hidden="1" x14ac:dyDescent="0.25">
      <c r="CG5661" s="49"/>
    </row>
    <row r="5662" spans="85:85" hidden="1" x14ac:dyDescent="0.25">
      <c r="CG5662" s="49"/>
    </row>
    <row r="5663" spans="85:85" hidden="1" x14ac:dyDescent="0.25">
      <c r="CG5663" s="49"/>
    </row>
    <row r="5664" spans="85:85" hidden="1" x14ac:dyDescent="0.25">
      <c r="CG5664" s="49"/>
    </row>
    <row r="5665" spans="85:85" hidden="1" x14ac:dyDescent="0.25">
      <c r="CG5665" s="49"/>
    </row>
    <row r="5666" spans="85:85" hidden="1" x14ac:dyDescent="0.25">
      <c r="CG5666" s="49"/>
    </row>
    <row r="5667" spans="85:85" hidden="1" x14ac:dyDescent="0.25">
      <c r="CG5667" s="49"/>
    </row>
    <row r="5668" spans="85:85" hidden="1" x14ac:dyDescent="0.25">
      <c r="CG5668" s="49"/>
    </row>
    <row r="5669" spans="85:85" hidden="1" x14ac:dyDescent="0.25">
      <c r="CG5669" s="49"/>
    </row>
    <row r="5670" spans="85:85" hidden="1" x14ac:dyDescent="0.25">
      <c r="CG5670" s="49"/>
    </row>
    <row r="5671" spans="85:85" hidden="1" x14ac:dyDescent="0.25">
      <c r="CG5671" s="49"/>
    </row>
    <row r="5672" spans="85:85" hidden="1" x14ac:dyDescent="0.25">
      <c r="CG5672" s="49"/>
    </row>
    <row r="5673" spans="85:85" hidden="1" x14ac:dyDescent="0.25">
      <c r="CG5673" s="49"/>
    </row>
    <row r="5674" spans="85:85" hidden="1" x14ac:dyDescent="0.25">
      <c r="CG5674" s="49"/>
    </row>
    <row r="5675" spans="85:85" hidden="1" x14ac:dyDescent="0.25">
      <c r="CG5675" s="49"/>
    </row>
    <row r="5676" spans="85:85" hidden="1" x14ac:dyDescent="0.25">
      <c r="CG5676" s="49"/>
    </row>
    <row r="5677" spans="85:85" hidden="1" x14ac:dyDescent="0.25">
      <c r="CG5677" s="49"/>
    </row>
    <row r="5678" spans="85:85" hidden="1" x14ac:dyDescent="0.25">
      <c r="CG5678" s="49"/>
    </row>
    <row r="5679" spans="85:85" hidden="1" x14ac:dyDescent="0.25">
      <c r="CG5679" s="49"/>
    </row>
    <row r="5680" spans="85:85" hidden="1" x14ac:dyDescent="0.25">
      <c r="CG5680" s="49"/>
    </row>
    <row r="5681" spans="85:85" hidden="1" x14ac:dyDescent="0.25">
      <c r="CG5681" s="49"/>
    </row>
    <row r="5682" spans="85:85" hidden="1" x14ac:dyDescent="0.25">
      <c r="CG5682" s="49"/>
    </row>
    <row r="5683" spans="85:85" hidden="1" x14ac:dyDescent="0.25">
      <c r="CG5683" s="49"/>
    </row>
    <row r="5684" spans="85:85" hidden="1" x14ac:dyDescent="0.25">
      <c r="CG5684" s="49"/>
    </row>
    <row r="5685" spans="85:85" hidden="1" x14ac:dyDescent="0.25">
      <c r="CG5685" s="49"/>
    </row>
    <row r="5686" spans="85:85" hidden="1" x14ac:dyDescent="0.25">
      <c r="CG5686" s="49"/>
    </row>
    <row r="5687" spans="85:85" hidden="1" x14ac:dyDescent="0.25">
      <c r="CG5687" s="49"/>
    </row>
    <row r="5688" spans="85:85" hidden="1" x14ac:dyDescent="0.25">
      <c r="CG5688" s="49"/>
    </row>
    <row r="5689" spans="85:85" hidden="1" x14ac:dyDescent="0.25">
      <c r="CG5689" s="49"/>
    </row>
    <row r="5690" spans="85:85" hidden="1" x14ac:dyDescent="0.25">
      <c r="CG5690" s="49"/>
    </row>
    <row r="5691" spans="85:85" hidden="1" x14ac:dyDescent="0.25">
      <c r="CG5691" s="49"/>
    </row>
    <row r="5692" spans="85:85" hidden="1" x14ac:dyDescent="0.25">
      <c r="CG5692" s="49"/>
    </row>
    <row r="5693" spans="85:85" hidden="1" x14ac:dyDescent="0.25">
      <c r="CG5693" s="49"/>
    </row>
    <row r="5694" spans="85:85" hidden="1" x14ac:dyDescent="0.25">
      <c r="CG5694" s="49"/>
    </row>
    <row r="5695" spans="85:85" hidden="1" x14ac:dyDescent="0.25">
      <c r="CG5695" s="49"/>
    </row>
    <row r="5696" spans="85:85" hidden="1" x14ac:dyDescent="0.25">
      <c r="CG5696" s="49"/>
    </row>
    <row r="5697" spans="85:85" hidden="1" x14ac:dyDescent="0.25">
      <c r="CG5697" s="49"/>
    </row>
    <row r="5698" spans="85:85" hidden="1" x14ac:dyDescent="0.25">
      <c r="CG5698" s="49"/>
    </row>
    <row r="5699" spans="85:85" hidden="1" x14ac:dyDescent="0.25">
      <c r="CG5699" s="49"/>
    </row>
    <row r="5700" spans="85:85" hidden="1" x14ac:dyDescent="0.25">
      <c r="CG5700" s="49"/>
    </row>
    <row r="5701" spans="85:85" hidden="1" x14ac:dyDescent="0.25">
      <c r="CG5701" s="49"/>
    </row>
    <row r="5702" spans="85:85" hidden="1" x14ac:dyDescent="0.25">
      <c r="CG5702" s="49"/>
    </row>
    <row r="5703" spans="85:85" hidden="1" x14ac:dyDescent="0.25">
      <c r="CG5703" s="49"/>
    </row>
    <row r="5704" spans="85:85" hidden="1" x14ac:dyDescent="0.25">
      <c r="CG5704" s="49"/>
    </row>
    <row r="5705" spans="85:85" hidden="1" x14ac:dyDescent="0.25">
      <c r="CG5705" s="49"/>
    </row>
    <row r="5706" spans="85:85" hidden="1" x14ac:dyDescent="0.25">
      <c r="CG5706" s="49"/>
    </row>
    <row r="5707" spans="85:85" hidden="1" x14ac:dyDescent="0.25">
      <c r="CG5707" s="49"/>
    </row>
    <row r="5708" spans="85:85" hidden="1" x14ac:dyDescent="0.25">
      <c r="CG5708" s="49"/>
    </row>
    <row r="5709" spans="85:85" hidden="1" x14ac:dyDescent="0.25">
      <c r="CG5709" s="49"/>
    </row>
    <row r="5710" spans="85:85" hidden="1" x14ac:dyDescent="0.25">
      <c r="CG5710" s="49"/>
    </row>
    <row r="5711" spans="85:85" hidden="1" x14ac:dyDescent="0.25">
      <c r="CG5711" s="49"/>
    </row>
    <row r="5712" spans="85:85" hidden="1" x14ac:dyDescent="0.25">
      <c r="CG5712" s="49"/>
    </row>
    <row r="5713" spans="85:85" hidden="1" x14ac:dyDescent="0.25">
      <c r="CG5713" s="49"/>
    </row>
    <row r="5714" spans="85:85" hidden="1" x14ac:dyDescent="0.25">
      <c r="CG5714" s="49"/>
    </row>
    <row r="5715" spans="85:85" hidden="1" x14ac:dyDescent="0.25">
      <c r="CG5715" s="49"/>
    </row>
    <row r="5716" spans="85:85" hidden="1" x14ac:dyDescent="0.25">
      <c r="CG5716" s="49"/>
    </row>
    <row r="5717" spans="85:85" hidden="1" x14ac:dyDescent="0.25">
      <c r="CG5717" s="49"/>
    </row>
    <row r="5718" spans="85:85" hidden="1" x14ac:dyDescent="0.25">
      <c r="CG5718" s="49"/>
    </row>
    <row r="5719" spans="85:85" hidden="1" x14ac:dyDescent="0.25">
      <c r="CG5719" s="49"/>
    </row>
    <row r="5720" spans="85:85" hidden="1" x14ac:dyDescent="0.25">
      <c r="CG5720" s="49"/>
    </row>
    <row r="5721" spans="85:85" hidden="1" x14ac:dyDescent="0.25">
      <c r="CG5721" s="49"/>
    </row>
    <row r="5722" spans="85:85" hidden="1" x14ac:dyDescent="0.25">
      <c r="CG5722" s="49"/>
    </row>
    <row r="5723" spans="85:85" hidden="1" x14ac:dyDescent="0.25">
      <c r="CG5723" s="49"/>
    </row>
    <row r="5724" spans="85:85" hidden="1" x14ac:dyDescent="0.25">
      <c r="CG5724" s="49"/>
    </row>
    <row r="5725" spans="85:85" hidden="1" x14ac:dyDescent="0.25">
      <c r="CG5725" s="49"/>
    </row>
    <row r="5726" spans="85:85" hidden="1" x14ac:dyDescent="0.25">
      <c r="CG5726" s="49"/>
    </row>
    <row r="5727" spans="85:85" hidden="1" x14ac:dyDescent="0.25">
      <c r="CG5727" s="49"/>
    </row>
    <row r="5728" spans="85:85" hidden="1" x14ac:dyDescent="0.25">
      <c r="CG5728" s="49"/>
    </row>
    <row r="5729" spans="85:85" hidden="1" x14ac:dyDescent="0.25">
      <c r="CG5729" s="49"/>
    </row>
    <row r="5730" spans="85:85" hidden="1" x14ac:dyDescent="0.25">
      <c r="CG5730" s="49"/>
    </row>
    <row r="5731" spans="85:85" hidden="1" x14ac:dyDescent="0.25">
      <c r="CG5731" s="49"/>
    </row>
    <row r="5732" spans="85:85" hidden="1" x14ac:dyDescent="0.25">
      <c r="CG5732" s="49"/>
    </row>
    <row r="5733" spans="85:85" hidden="1" x14ac:dyDescent="0.25">
      <c r="CG5733" s="49"/>
    </row>
    <row r="5734" spans="85:85" hidden="1" x14ac:dyDescent="0.25">
      <c r="CG5734" s="49"/>
    </row>
    <row r="5735" spans="85:85" hidden="1" x14ac:dyDescent="0.25">
      <c r="CG5735" s="49"/>
    </row>
    <row r="5736" spans="85:85" hidden="1" x14ac:dyDescent="0.25">
      <c r="CG5736" s="49"/>
    </row>
    <row r="5737" spans="85:85" hidden="1" x14ac:dyDescent="0.25">
      <c r="CG5737" s="49"/>
    </row>
    <row r="5738" spans="85:85" hidden="1" x14ac:dyDescent="0.25">
      <c r="CG5738" s="49"/>
    </row>
    <row r="5739" spans="85:85" hidden="1" x14ac:dyDescent="0.25">
      <c r="CG5739" s="49"/>
    </row>
    <row r="5740" spans="85:85" hidden="1" x14ac:dyDescent="0.25">
      <c r="CG5740" s="49"/>
    </row>
    <row r="5741" spans="85:85" hidden="1" x14ac:dyDescent="0.25">
      <c r="CG5741" s="49"/>
    </row>
    <row r="5742" spans="85:85" hidden="1" x14ac:dyDescent="0.25">
      <c r="CG5742" s="49"/>
    </row>
    <row r="5743" spans="85:85" hidden="1" x14ac:dyDescent="0.25">
      <c r="CG5743" s="49"/>
    </row>
    <row r="5744" spans="85:85" hidden="1" x14ac:dyDescent="0.25">
      <c r="CG5744" s="49"/>
    </row>
    <row r="5745" spans="85:85" hidden="1" x14ac:dyDescent="0.25">
      <c r="CG5745" s="49"/>
    </row>
    <row r="5746" spans="85:85" hidden="1" x14ac:dyDescent="0.25">
      <c r="CG5746" s="49"/>
    </row>
    <row r="5747" spans="85:85" hidden="1" x14ac:dyDescent="0.25">
      <c r="CG5747" s="49"/>
    </row>
    <row r="5748" spans="85:85" hidden="1" x14ac:dyDescent="0.25">
      <c r="CG5748" s="49"/>
    </row>
    <row r="5749" spans="85:85" hidden="1" x14ac:dyDescent="0.25">
      <c r="CG5749" s="49"/>
    </row>
    <row r="5750" spans="85:85" hidden="1" x14ac:dyDescent="0.25">
      <c r="CG5750" s="49"/>
    </row>
    <row r="5751" spans="85:85" hidden="1" x14ac:dyDescent="0.25">
      <c r="CG5751" s="49"/>
    </row>
    <row r="5752" spans="85:85" hidden="1" x14ac:dyDescent="0.25">
      <c r="CG5752" s="49"/>
    </row>
    <row r="5753" spans="85:85" hidden="1" x14ac:dyDescent="0.25">
      <c r="CG5753" s="49"/>
    </row>
    <row r="5754" spans="85:85" hidden="1" x14ac:dyDescent="0.25">
      <c r="CG5754" s="49"/>
    </row>
    <row r="5755" spans="85:85" hidden="1" x14ac:dyDescent="0.25">
      <c r="CG5755" s="49"/>
    </row>
    <row r="5756" spans="85:85" hidden="1" x14ac:dyDescent="0.25">
      <c r="CG5756" s="49"/>
    </row>
    <row r="5757" spans="85:85" hidden="1" x14ac:dyDescent="0.25">
      <c r="CG5757" s="49"/>
    </row>
    <row r="5758" spans="85:85" hidden="1" x14ac:dyDescent="0.25">
      <c r="CG5758" s="49"/>
    </row>
    <row r="5759" spans="85:85" hidden="1" x14ac:dyDescent="0.25">
      <c r="CG5759" s="49"/>
    </row>
    <row r="5760" spans="85:85" hidden="1" x14ac:dyDescent="0.25">
      <c r="CG5760" s="49"/>
    </row>
    <row r="5761" spans="85:85" hidden="1" x14ac:dyDescent="0.25">
      <c r="CG5761" s="49"/>
    </row>
    <row r="5762" spans="85:85" hidden="1" x14ac:dyDescent="0.25">
      <c r="CG5762" s="49"/>
    </row>
    <row r="5763" spans="85:85" hidden="1" x14ac:dyDescent="0.25">
      <c r="CG5763" s="49"/>
    </row>
    <row r="5764" spans="85:85" hidden="1" x14ac:dyDescent="0.25">
      <c r="CG5764" s="49"/>
    </row>
    <row r="5765" spans="85:85" hidden="1" x14ac:dyDescent="0.25">
      <c r="CG5765" s="49"/>
    </row>
    <row r="5766" spans="85:85" hidden="1" x14ac:dyDescent="0.25">
      <c r="CG5766" s="49"/>
    </row>
    <row r="5767" spans="85:85" hidden="1" x14ac:dyDescent="0.25">
      <c r="CG5767" s="49"/>
    </row>
    <row r="5768" spans="85:85" hidden="1" x14ac:dyDescent="0.25">
      <c r="CG5768" s="49"/>
    </row>
    <row r="5769" spans="85:85" hidden="1" x14ac:dyDescent="0.25">
      <c r="CG5769" s="49"/>
    </row>
    <row r="5770" spans="85:85" hidden="1" x14ac:dyDescent="0.25">
      <c r="CG5770" s="49"/>
    </row>
    <row r="5771" spans="85:85" hidden="1" x14ac:dyDescent="0.25">
      <c r="CG5771" s="49"/>
    </row>
    <row r="5772" spans="85:85" hidden="1" x14ac:dyDescent="0.25">
      <c r="CG5772" s="49"/>
    </row>
    <row r="5773" spans="85:85" hidden="1" x14ac:dyDescent="0.25">
      <c r="CG5773" s="49"/>
    </row>
    <row r="5774" spans="85:85" hidden="1" x14ac:dyDescent="0.25">
      <c r="CG5774" s="49"/>
    </row>
    <row r="5775" spans="85:85" hidden="1" x14ac:dyDescent="0.25">
      <c r="CG5775" s="49"/>
    </row>
    <row r="5776" spans="85:85" hidden="1" x14ac:dyDescent="0.25">
      <c r="CG5776" s="49"/>
    </row>
    <row r="5777" spans="85:85" hidden="1" x14ac:dyDescent="0.25">
      <c r="CG5777" s="49"/>
    </row>
    <row r="5778" spans="85:85" hidden="1" x14ac:dyDescent="0.25">
      <c r="CG5778" s="49"/>
    </row>
    <row r="5779" spans="85:85" hidden="1" x14ac:dyDescent="0.25">
      <c r="CG5779" s="49"/>
    </row>
    <row r="5780" spans="85:85" hidden="1" x14ac:dyDescent="0.25">
      <c r="CG5780" s="49"/>
    </row>
    <row r="5781" spans="85:85" hidden="1" x14ac:dyDescent="0.25">
      <c r="CG5781" s="49"/>
    </row>
    <row r="5782" spans="85:85" hidden="1" x14ac:dyDescent="0.25">
      <c r="CG5782" s="49"/>
    </row>
    <row r="5783" spans="85:85" hidden="1" x14ac:dyDescent="0.25">
      <c r="CG5783" s="49"/>
    </row>
    <row r="5784" spans="85:85" hidden="1" x14ac:dyDescent="0.25">
      <c r="CG5784" s="49"/>
    </row>
    <row r="5785" spans="85:85" hidden="1" x14ac:dyDescent="0.25">
      <c r="CG5785" s="49"/>
    </row>
    <row r="5786" spans="85:85" hidden="1" x14ac:dyDescent="0.25">
      <c r="CG5786" s="49"/>
    </row>
    <row r="5787" spans="85:85" hidden="1" x14ac:dyDescent="0.25">
      <c r="CG5787" s="49"/>
    </row>
    <row r="5788" spans="85:85" hidden="1" x14ac:dyDescent="0.25">
      <c r="CG5788" s="49"/>
    </row>
    <row r="5789" spans="85:85" hidden="1" x14ac:dyDescent="0.25">
      <c r="CG5789" s="49"/>
    </row>
    <row r="5790" spans="85:85" hidden="1" x14ac:dyDescent="0.25">
      <c r="CG5790" s="49"/>
    </row>
    <row r="5791" spans="85:85" hidden="1" x14ac:dyDescent="0.25">
      <c r="CG5791" s="49"/>
    </row>
    <row r="5792" spans="85:85" hidden="1" x14ac:dyDescent="0.25">
      <c r="CG5792" s="49"/>
    </row>
    <row r="5793" spans="85:85" hidden="1" x14ac:dyDescent="0.25">
      <c r="CG5793" s="49"/>
    </row>
    <row r="5794" spans="85:85" hidden="1" x14ac:dyDescent="0.25">
      <c r="CG5794" s="49"/>
    </row>
    <row r="5795" spans="85:85" hidden="1" x14ac:dyDescent="0.25">
      <c r="CG5795" s="49"/>
    </row>
    <row r="5796" spans="85:85" hidden="1" x14ac:dyDescent="0.25">
      <c r="CG5796" s="49"/>
    </row>
    <row r="5797" spans="85:85" hidden="1" x14ac:dyDescent="0.25">
      <c r="CG5797" s="49"/>
    </row>
    <row r="5798" spans="85:85" hidden="1" x14ac:dyDescent="0.25">
      <c r="CG5798" s="49"/>
    </row>
    <row r="5799" spans="85:85" hidden="1" x14ac:dyDescent="0.25">
      <c r="CG5799" s="49"/>
    </row>
    <row r="5800" spans="85:85" hidden="1" x14ac:dyDescent="0.25">
      <c r="CG5800" s="49"/>
    </row>
    <row r="5801" spans="85:85" hidden="1" x14ac:dyDescent="0.25">
      <c r="CG5801" s="49"/>
    </row>
    <row r="5802" spans="85:85" hidden="1" x14ac:dyDescent="0.25">
      <c r="CG5802" s="49"/>
    </row>
    <row r="5803" spans="85:85" hidden="1" x14ac:dyDescent="0.25">
      <c r="CG5803" s="49"/>
    </row>
    <row r="5804" spans="85:85" hidden="1" x14ac:dyDescent="0.25">
      <c r="CG5804" s="49"/>
    </row>
    <row r="5805" spans="85:85" hidden="1" x14ac:dyDescent="0.25">
      <c r="CG5805" s="49"/>
    </row>
    <row r="5806" spans="85:85" hidden="1" x14ac:dyDescent="0.25">
      <c r="CG5806" s="49"/>
    </row>
    <row r="5807" spans="85:85" hidden="1" x14ac:dyDescent="0.25">
      <c r="CG5807" s="49"/>
    </row>
    <row r="5808" spans="85:85" hidden="1" x14ac:dyDescent="0.25">
      <c r="CG5808" s="49"/>
    </row>
    <row r="5809" spans="85:85" hidden="1" x14ac:dyDescent="0.25">
      <c r="CG5809" s="49"/>
    </row>
    <row r="5810" spans="85:85" hidden="1" x14ac:dyDescent="0.25">
      <c r="CG5810" s="49"/>
    </row>
    <row r="5811" spans="85:85" hidden="1" x14ac:dyDescent="0.25">
      <c r="CG5811" s="49"/>
    </row>
    <row r="5812" spans="85:85" hidden="1" x14ac:dyDescent="0.25">
      <c r="CG5812" s="49"/>
    </row>
    <row r="5813" spans="85:85" hidden="1" x14ac:dyDescent="0.25">
      <c r="CG5813" s="49"/>
    </row>
    <row r="5814" spans="85:85" hidden="1" x14ac:dyDescent="0.25">
      <c r="CG5814" s="49"/>
    </row>
    <row r="5815" spans="85:85" hidden="1" x14ac:dyDescent="0.25">
      <c r="CG5815" s="49"/>
    </row>
    <row r="5816" spans="85:85" hidden="1" x14ac:dyDescent="0.25">
      <c r="CG5816" s="49"/>
    </row>
    <row r="5817" spans="85:85" hidden="1" x14ac:dyDescent="0.25">
      <c r="CG5817" s="49"/>
    </row>
    <row r="5818" spans="85:85" hidden="1" x14ac:dyDescent="0.25">
      <c r="CG5818" s="49"/>
    </row>
    <row r="5819" spans="85:85" hidden="1" x14ac:dyDescent="0.25">
      <c r="CG5819" s="49"/>
    </row>
    <row r="5820" spans="85:85" hidden="1" x14ac:dyDescent="0.25">
      <c r="CG5820" s="49"/>
    </row>
    <row r="5821" spans="85:85" hidden="1" x14ac:dyDescent="0.25">
      <c r="CG5821" s="49"/>
    </row>
    <row r="5822" spans="85:85" hidden="1" x14ac:dyDescent="0.25">
      <c r="CG5822" s="49"/>
    </row>
    <row r="5823" spans="85:85" hidden="1" x14ac:dyDescent="0.25">
      <c r="CG5823" s="49"/>
    </row>
    <row r="5824" spans="85:85" hidden="1" x14ac:dyDescent="0.25">
      <c r="CG5824" s="49"/>
    </row>
    <row r="5825" spans="85:85" hidden="1" x14ac:dyDescent="0.25">
      <c r="CG5825" s="49"/>
    </row>
    <row r="5826" spans="85:85" hidden="1" x14ac:dyDescent="0.25">
      <c r="CG5826" s="49"/>
    </row>
    <row r="5827" spans="85:85" hidden="1" x14ac:dyDescent="0.25">
      <c r="CG5827" s="49"/>
    </row>
    <row r="5828" spans="85:85" hidden="1" x14ac:dyDescent="0.25">
      <c r="CG5828" s="49"/>
    </row>
    <row r="5829" spans="85:85" hidden="1" x14ac:dyDescent="0.25">
      <c r="CG5829" s="49"/>
    </row>
    <row r="5830" spans="85:85" hidden="1" x14ac:dyDescent="0.25">
      <c r="CG5830" s="49"/>
    </row>
    <row r="5831" spans="85:85" hidden="1" x14ac:dyDescent="0.25">
      <c r="CG5831" s="49"/>
    </row>
    <row r="5832" spans="85:85" hidden="1" x14ac:dyDescent="0.25">
      <c r="CG5832" s="49"/>
    </row>
    <row r="5833" spans="85:85" hidden="1" x14ac:dyDescent="0.25">
      <c r="CG5833" s="49"/>
    </row>
    <row r="5834" spans="85:85" hidden="1" x14ac:dyDescent="0.25">
      <c r="CG5834" s="49"/>
    </row>
    <row r="5835" spans="85:85" hidden="1" x14ac:dyDescent="0.25">
      <c r="CG5835" s="49"/>
    </row>
    <row r="5836" spans="85:85" hidden="1" x14ac:dyDescent="0.25">
      <c r="CG5836" s="49"/>
    </row>
    <row r="5837" spans="85:85" hidden="1" x14ac:dyDescent="0.25">
      <c r="CG5837" s="49"/>
    </row>
    <row r="5838" spans="85:85" hidden="1" x14ac:dyDescent="0.25">
      <c r="CG5838" s="49"/>
    </row>
    <row r="5839" spans="85:85" hidden="1" x14ac:dyDescent="0.25">
      <c r="CG5839" s="49"/>
    </row>
    <row r="5840" spans="85:85" hidden="1" x14ac:dyDescent="0.25">
      <c r="CG5840" s="49"/>
    </row>
    <row r="5841" spans="85:85" hidden="1" x14ac:dyDescent="0.25">
      <c r="CG5841" s="49"/>
    </row>
    <row r="5842" spans="85:85" hidden="1" x14ac:dyDescent="0.25">
      <c r="CG5842" s="49"/>
    </row>
    <row r="5843" spans="85:85" hidden="1" x14ac:dyDescent="0.25">
      <c r="CG5843" s="49"/>
    </row>
    <row r="5844" spans="85:85" hidden="1" x14ac:dyDescent="0.25">
      <c r="CG5844" s="49"/>
    </row>
    <row r="5845" spans="85:85" hidden="1" x14ac:dyDescent="0.25">
      <c r="CG5845" s="49"/>
    </row>
    <row r="5846" spans="85:85" hidden="1" x14ac:dyDescent="0.25">
      <c r="CG5846" s="49"/>
    </row>
    <row r="5847" spans="85:85" hidden="1" x14ac:dyDescent="0.25">
      <c r="CG5847" s="49"/>
    </row>
    <row r="5848" spans="85:85" hidden="1" x14ac:dyDescent="0.25">
      <c r="CG5848" s="49"/>
    </row>
    <row r="5849" spans="85:85" hidden="1" x14ac:dyDescent="0.25">
      <c r="CG5849" s="49"/>
    </row>
    <row r="5850" spans="85:85" hidden="1" x14ac:dyDescent="0.25">
      <c r="CG5850" s="49"/>
    </row>
    <row r="5851" spans="85:85" hidden="1" x14ac:dyDescent="0.25">
      <c r="CG5851" s="49"/>
    </row>
    <row r="5852" spans="85:85" hidden="1" x14ac:dyDescent="0.25">
      <c r="CG5852" s="49"/>
    </row>
    <row r="5853" spans="85:85" hidden="1" x14ac:dyDescent="0.25">
      <c r="CG5853" s="49"/>
    </row>
    <row r="5854" spans="85:85" hidden="1" x14ac:dyDescent="0.25">
      <c r="CG5854" s="49"/>
    </row>
    <row r="5855" spans="85:85" hidden="1" x14ac:dyDescent="0.25">
      <c r="CG5855" s="49"/>
    </row>
    <row r="5856" spans="85:85" hidden="1" x14ac:dyDescent="0.25">
      <c r="CG5856" s="49"/>
    </row>
    <row r="5857" spans="85:85" hidden="1" x14ac:dyDescent="0.25">
      <c r="CG5857" s="49"/>
    </row>
    <row r="5858" spans="85:85" hidden="1" x14ac:dyDescent="0.25">
      <c r="CG5858" s="49"/>
    </row>
    <row r="5859" spans="85:85" hidden="1" x14ac:dyDescent="0.25">
      <c r="CG5859" s="49"/>
    </row>
    <row r="5860" spans="85:85" hidden="1" x14ac:dyDescent="0.25">
      <c r="CG5860" s="49"/>
    </row>
    <row r="5861" spans="85:85" hidden="1" x14ac:dyDescent="0.25">
      <c r="CG5861" s="49"/>
    </row>
    <row r="5862" spans="85:85" hidden="1" x14ac:dyDescent="0.25">
      <c r="CG5862" s="49"/>
    </row>
    <row r="5863" spans="85:85" hidden="1" x14ac:dyDescent="0.25">
      <c r="CG5863" s="49"/>
    </row>
    <row r="5864" spans="85:85" hidden="1" x14ac:dyDescent="0.25">
      <c r="CG5864" s="49"/>
    </row>
    <row r="5865" spans="85:85" hidden="1" x14ac:dyDescent="0.25">
      <c r="CG5865" s="49"/>
    </row>
    <row r="5866" spans="85:85" hidden="1" x14ac:dyDescent="0.25">
      <c r="CG5866" s="49"/>
    </row>
    <row r="5867" spans="85:85" hidden="1" x14ac:dyDescent="0.25">
      <c r="CG5867" s="49"/>
    </row>
    <row r="5868" spans="85:85" hidden="1" x14ac:dyDescent="0.25">
      <c r="CG5868" s="49"/>
    </row>
    <row r="5869" spans="85:85" hidden="1" x14ac:dyDescent="0.25">
      <c r="CG5869" s="49"/>
    </row>
    <row r="5870" spans="85:85" hidden="1" x14ac:dyDescent="0.25">
      <c r="CG5870" s="49"/>
    </row>
    <row r="5871" spans="85:85" hidden="1" x14ac:dyDescent="0.25">
      <c r="CG5871" s="49"/>
    </row>
    <row r="5872" spans="85:85" hidden="1" x14ac:dyDescent="0.25">
      <c r="CG5872" s="49"/>
    </row>
    <row r="5873" spans="85:85" hidden="1" x14ac:dyDescent="0.25">
      <c r="CG5873" s="49"/>
    </row>
    <row r="5874" spans="85:85" hidden="1" x14ac:dyDescent="0.25">
      <c r="CG5874" s="49"/>
    </row>
    <row r="5875" spans="85:85" hidden="1" x14ac:dyDescent="0.25">
      <c r="CG5875" s="49"/>
    </row>
    <row r="5876" spans="85:85" hidden="1" x14ac:dyDescent="0.25">
      <c r="CG5876" s="49"/>
    </row>
    <row r="5877" spans="85:85" hidden="1" x14ac:dyDescent="0.25">
      <c r="CG5877" s="49"/>
    </row>
    <row r="5878" spans="85:85" hidden="1" x14ac:dyDescent="0.25">
      <c r="CG5878" s="49"/>
    </row>
    <row r="5879" spans="85:85" hidden="1" x14ac:dyDescent="0.25">
      <c r="CG5879" s="49"/>
    </row>
    <row r="5880" spans="85:85" hidden="1" x14ac:dyDescent="0.25">
      <c r="CG5880" s="49"/>
    </row>
    <row r="5881" spans="85:85" hidden="1" x14ac:dyDescent="0.25">
      <c r="CG5881" s="49"/>
    </row>
    <row r="5882" spans="85:85" hidden="1" x14ac:dyDescent="0.25">
      <c r="CG5882" s="49"/>
    </row>
    <row r="5883" spans="85:85" hidden="1" x14ac:dyDescent="0.25">
      <c r="CG5883" s="49"/>
    </row>
    <row r="5884" spans="85:85" hidden="1" x14ac:dyDescent="0.25">
      <c r="CG5884" s="49"/>
    </row>
    <row r="5885" spans="85:85" hidden="1" x14ac:dyDescent="0.25">
      <c r="CG5885" s="49"/>
    </row>
    <row r="5886" spans="85:85" hidden="1" x14ac:dyDescent="0.25">
      <c r="CG5886" s="49"/>
    </row>
    <row r="5887" spans="85:85" hidden="1" x14ac:dyDescent="0.25">
      <c r="CG5887" s="49"/>
    </row>
    <row r="5888" spans="85:85" hidden="1" x14ac:dyDescent="0.25">
      <c r="CG5888" s="49"/>
    </row>
    <row r="5889" spans="85:85" hidden="1" x14ac:dyDescent="0.25">
      <c r="CG5889" s="49"/>
    </row>
    <row r="5890" spans="85:85" hidden="1" x14ac:dyDescent="0.25">
      <c r="CG5890" s="49"/>
    </row>
    <row r="5891" spans="85:85" hidden="1" x14ac:dyDescent="0.25">
      <c r="CG5891" s="49"/>
    </row>
    <row r="5892" spans="85:85" hidden="1" x14ac:dyDescent="0.25">
      <c r="CG5892" s="49"/>
    </row>
    <row r="5893" spans="85:85" hidden="1" x14ac:dyDescent="0.25">
      <c r="CG5893" s="49"/>
    </row>
    <row r="5894" spans="85:85" hidden="1" x14ac:dyDescent="0.25">
      <c r="CG5894" s="49"/>
    </row>
    <row r="5895" spans="85:85" hidden="1" x14ac:dyDescent="0.25">
      <c r="CG5895" s="49"/>
    </row>
    <row r="5896" spans="85:85" hidden="1" x14ac:dyDescent="0.25">
      <c r="CG5896" s="49"/>
    </row>
    <row r="5897" spans="85:85" hidden="1" x14ac:dyDescent="0.25">
      <c r="CG5897" s="49"/>
    </row>
    <row r="5898" spans="85:85" hidden="1" x14ac:dyDescent="0.25">
      <c r="CG5898" s="49"/>
    </row>
    <row r="5899" spans="85:85" hidden="1" x14ac:dyDescent="0.25">
      <c r="CG5899" s="49"/>
    </row>
    <row r="5900" spans="85:85" hidden="1" x14ac:dyDescent="0.25">
      <c r="CG5900" s="49"/>
    </row>
    <row r="5901" spans="85:85" hidden="1" x14ac:dyDescent="0.25">
      <c r="CG5901" s="49"/>
    </row>
    <row r="5902" spans="85:85" hidden="1" x14ac:dyDescent="0.25">
      <c r="CG5902" s="49"/>
    </row>
    <row r="5903" spans="85:85" hidden="1" x14ac:dyDescent="0.25">
      <c r="CG5903" s="49"/>
    </row>
    <row r="5904" spans="85:85" hidden="1" x14ac:dyDescent="0.25">
      <c r="CG5904" s="49"/>
    </row>
    <row r="5905" spans="85:85" hidden="1" x14ac:dyDescent="0.25">
      <c r="CG5905" s="49"/>
    </row>
    <row r="5906" spans="85:85" hidden="1" x14ac:dyDescent="0.25">
      <c r="CG5906" s="49"/>
    </row>
    <row r="5907" spans="85:85" hidden="1" x14ac:dyDescent="0.25">
      <c r="CG5907" s="49"/>
    </row>
    <row r="5908" spans="85:85" hidden="1" x14ac:dyDescent="0.25">
      <c r="CG5908" s="49"/>
    </row>
    <row r="5909" spans="85:85" hidden="1" x14ac:dyDescent="0.25">
      <c r="CG5909" s="49"/>
    </row>
    <row r="5910" spans="85:85" hidden="1" x14ac:dyDescent="0.25">
      <c r="CG5910" s="49"/>
    </row>
    <row r="5911" spans="85:85" hidden="1" x14ac:dyDescent="0.25">
      <c r="CG5911" s="49"/>
    </row>
    <row r="5912" spans="85:85" hidden="1" x14ac:dyDescent="0.25">
      <c r="CG5912" s="49"/>
    </row>
    <row r="5913" spans="85:85" hidden="1" x14ac:dyDescent="0.25">
      <c r="CG5913" s="49"/>
    </row>
    <row r="5914" spans="85:85" hidden="1" x14ac:dyDescent="0.25">
      <c r="CG5914" s="49"/>
    </row>
    <row r="5915" spans="85:85" hidden="1" x14ac:dyDescent="0.25">
      <c r="CG5915" s="49"/>
    </row>
    <row r="5916" spans="85:85" hidden="1" x14ac:dyDescent="0.25">
      <c r="CG5916" s="49"/>
    </row>
    <row r="5917" spans="85:85" hidden="1" x14ac:dyDescent="0.25">
      <c r="CG5917" s="49"/>
    </row>
    <row r="5918" spans="85:85" hidden="1" x14ac:dyDescent="0.25">
      <c r="CG5918" s="49"/>
    </row>
    <row r="5919" spans="85:85" hidden="1" x14ac:dyDescent="0.25">
      <c r="CG5919" s="49"/>
    </row>
    <row r="5920" spans="85:85" hidden="1" x14ac:dyDescent="0.25">
      <c r="CG5920" s="49"/>
    </row>
    <row r="5921" spans="85:85" hidden="1" x14ac:dyDescent="0.25">
      <c r="CG5921" s="49"/>
    </row>
    <row r="5922" spans="85:85" hidden="1" x14ac:dyDescent="0.25">
      <c r="CG5922" s="49"/>
    </row>
    <row r="5923" spans="85:85" hidden="1" x14ac:dyDescent="0.25">
      <c r="CG5923" s="49"/>
    </row>
    <row r="5924" spans="85:85" hidden="1" x14ac:dyDescent="0.25">
      <c r="CG5924" s="49"/>
    </row>
    <row r="5925" spans="85:85" hidden="1" x14ac:dyDescent="0.25">
      <c r="CG5925" s="49"/>
    </row>
    <row r="5926" spans="85:85" hidden="1" x14ac:dyDescent="0.25">
      <c r="CG5926" s="49"/>
    </row>
    <row r="5927" spans="85:85" hidden="1" x14ac:dyDescent="0.25">
      <c r="CG5927" s="49"/>
    </row>
    <row r="5928" spans="85:85" hidden="1" x14ac:dyDescent="0.25">
      <c r="CG5928" s="49"/>
    </row>
    <row r="5929" spans="85:85" hidden="1" x14ac:dyDescent="0.25">
      <c r="CG5929" s="49"/>
    </row>
    <row r="5930" spans="85:85" hidden="1" x14ac:dyDescent="0.25">
      <c r="CG5930" s="49"/>
    </row>
    <row r="5931" spans="85:85" hidden="1" x14ac:dyDescent="0.25">
      <c r="CG5931" s="49"/>
    </row>
    <row r="5932" spans="85:85" hidden="1" x14ac:dyDescent="0.25">
      <c r="CG5932" s="49"/>
    </row>
    <row r="5933" spans="85:85" hidden="1" x14ac:dyDescent="0.25">
      <c r="CG5933" s="49"/>
    </row>
    <row r="5934" spans="85:85" hidden="1" x14ac:dyDescent="0.25">
      <c r="CG5934" s="49"/>
    </row>
    <row r="5935" spans="85:85" hidden="1" x14ac:dyDescent="0.25">
      <c r="CG5935" s="49"/>
    </row>
    <row r="5936" spans="85:85" hidden="1" x14ac:dyDescent="0.25">
      <c r="CG5936" s="49"/>
    </row>
    <row r="5937" spans="85:85" hidden="1" x14ac:dyDescent="0.25">
      <c r="CG5937" s="49"/>
    </row>
    <row r="5938" spans="85:85" hidden="1" x14ac:dyDescent="0.25">
      <c r="CG5938" s="49"/>
    </row>
    <row r="5939" spans="85:85" hidden="1" x14ac:dyDescent="0.25">
      <c r="CG5939" s="49"/>
    </row>
    <row r="5940" spans="85:85" hidden="1" x14ac:dyDescent="0.25">
      <c r="CG5940" s="49"/>
    </row>
    <row r="5941" spans="85:85" hidden="1" x14ac:dyDescent="0.25">
      <c r="CG5941" s="49"/>
    </row>
    <row r="5942" spans="85:85" hidden="1" x14ac:dyDescent="0.25">
      <c r="CG5942" s="49"/>
    </row>
    <row r="5943" spans="85:85" hidden="1" x14ac:dyDescent="0.25">
      <c r="CG5943" s="49"/>
    </row>
    <row r="5944" spans="85:85" hidden="1" x14ac:dyDescent="0.25">
      <c r="CG5944" s="49"/>
    </row>
    <row r="5945" spans="85:85" hidden="1" x14ac:dyDescent="0.25">
      <c r="CG5945" s="49"/>
    </row>
    <row r="5946" spans="85:85" hidden="1" x14ac:dyDescent="0.25">
      <c r="CG5946" s="49"/>
    </row>
    <row r="5947" spans="85:85" hidden="1" x14ac:dyDescent="0.25">
      <c r="CG5947" s="49"/>
    </row>
    <row r="5948" spans="85:85" hidden="1" x14ac:dyDescent="0.25">
      <c r="CG5948" s="49"/>
    </row>
    <row r="5949" spans="85:85" hidden="1" x14ac:dyDescent="0.25">
      <c r="CG5949" s="49"/>
    </row>
    <row r="5950" spans="85:85" hidden="1" x14ac:dyDescent="0.25">
      <c r="CG5950" s="49"/>
    </row>
    <row r="5951" spans="85:85" hidden="1" x14ac:dyDescent="0.25">
      <c r="CG5951" s="49"/>
    </row>
    <row r="5952" spans="85:85" hidden="1" x14ac:dyDescent="0.25">
      <c r="CG5952" s="49"/>
    </row>
    <row r="5953" spans="85:85" hidden="1" x14ac:dyDescent="0.25">
      <c r="CG5953" s="49"/>
    </row>
    <row r="5954" spans="85:85" hidden="1" x14ac:dyDescent="0.25">
      <c r="CG5954" s="49"/>
    </row>
    <row r="5955" spans="85:85" hidden="1" x14ac:dyDescent="0.25">
      <c r="CG5955" s="49"/>
    </row>
    <row r="5956" spans="85:85" hidden="1" x14ac:dyDescent="0.25">
      <c r="CG5956" s="49"/>
    </row>
    <row r="5957" spans="85:85" hidden="1" x14ac:dyDescent="0.25">
      <c r="CG5957" s="49"/>
    </row>
    <row r="5958" spans="85:85" hidden="1" x14ac:dyDescent="0.25">
      <c r="CG5958" s="49"/>
    </row>
    <row r="5959" spans="85:85" hidden="1" x14ac:dyDescent="0.25">
      <c r="CG5959" s="49"/>
    </row>
    <row r="5960" spans="85:85" hidden="1" x14ac:dyDescent="0.25">
      <c r="CG5960" s="49"/>
    </row>
    <row r="5961" spans="85:85" hidden="1" x14ac:dyDescent="0.25">
      <c r="CG5961" s="49"/>
    </row>
    <row r="5962" spans="85:85" hidden="1" x14ac:dyDescent="0.25">
      <c r="CG5962" s="49"/>
    </row>
    <row r="5963" spans="85:85" hidden="1" x14ac:dyDescent="0.25">
      <c r="CG5963" s="49"/>
    </row>
    <row r="5964" spans="85:85" hidden="1" x14ac:dyDescent="0.25">
      <c r="CG5964" s="49"/>
    </row>
    <row r="5965" spans="85:85" hidden="1" x14ac:dyDescent="0.25">
      <c r="CG5965" s="49"/>
    </row>
    <row r="5966" spans="85:85" hidden="1" x14ac:dyDescent="0.25">
      <c r="CG5966" s="49"/>
    </row>
    <row r="5967" spans="85:85" hidden="1" x14ac:dyDescent="0.25">
      <c r="CG5967" s="49"/>
    </row>
    <row r="5968" spans="85:85" hidden="1" x14ac:dyDescent="0.25">
      <c r="CG5968" s="49"/>
    </row>
    <row r="5969" spans="85:85" hidden="1" x14ac:dyDescent="0.25">
      <c r="CG5969" s="49"/>
    </row>
    <row r="5970" spans="85:85" hidden="1" x14ac:dyDescent="0.25">
      <c r="CG5970" s="49"/>
    </row>
    <row r="5971" spans="85:85" hidden="1" x14ac:dyDescent="0.25">
      <c r="CG5971" s="49"/>
    </row>
    <row r="5972" spans="85:85" hidden="1" x14ac:dyDescent="0.25">
      <c r="CG5972" s="49"/>
    </row>
    <row r="5973" spans="85:85" hidden="1" x14ac:dyDescent="0.25">
      <c r="CG5973" s="49"/>
    </row>
    <row r="5974" spans="85:85" hidden="1" x14ac:dyDescent="0.25">
      <c r="CG5974" s="49"/>
    </row>
    <row r="5975" spans="85:85" hidden="1" x14ac:dyDescent="0.25">
      <c r="CG5975" s="49"/>
    </row>
    <row r="5976" spans="85:85" hidden="1" x14ac:dyDescent="0.25">
      <c r="CG5976" s="49"/>
    </row>
    <row r="5977" spans="85:85" hidden="1" x14ac:dyDescent="0.25">
      <c r="CG5977" s="49"/>
    </row>
    <row r="5978" spans="85:85" hidden="1" x14ac:dyDescent="0.25">
      <c r="CG5978" s="49"/>
    </row>
    <row r="5979" spans="85:85" hidden="1" x14ac:dyDescent="0.25">
      <c r="CG5979" s="49"/>
    </row>
    <row r="5980" spans="85:85" hidden="1" x14ac:dyDescent="0.25">
      <c r="CG5980" s="49"/>
    </row>
    <row r="5981" spans="85:85" hidden="1" x14ac:dyDescent="0.25">
      <c r="CG5981" s="49"/>
    </row>
    <row r="5982" spans="85:85" hidden="1" x14ac:dyDescent="0.25">
      <c r="CG5982" s="49"/>
    </row>
    <row r="5983" spans="85:85" hidden="1" x14ac:dyDescent="0.25">
      <c r="CG5983" s="49"/>
    </row>
    <row r="5984" spans="85:85" hidden="1" x14ac:dyDescent="0.25">
      <c r="CG5984" s="49"/>
    </row>
    <row r="5985" spans="85:85" hidden="1" x14ac:dyDescent="0.25">
      <c r="CG5985" s="49"/>
    </row>
    <row r="5986" spans="85:85" hidden="1" x14ac:dyDescent="0.25">
      <c r="CG5986" s="49"/>
    </row>
    <row r="5987" spans="85:85" hidden="1" x14ac:dyDescent="0.25">
      <c r="CG5987" s="49"/>
    </row>
    <row r="5988" spans="85:85" hidden="1" x14ac:dyDescent="0.25">
      <c r="CG5988" s="49"/>
    </row>
    <row r="5989" spans="85:85" hidden="1" x14ac:dyDescent="0.25">
      <c r="CG5989" s="49"/>
    </row>
    <row r="5990" spans="85:85" hidden="1" x14ac:dyDescent="0.25">
      <c r="CG5990" s="49"/>
    </row>
    <row r="5991" spans="85:85" hidden="1" x14ac:dyDescent="0.25">
      <c r="CG5991" s="49"/>
    </row>
    <row r="5992" spans="85:85" hidden="1" x14ac:dyDescent="0.25">
      <c r="CG5992" s="49"/>
    </row>
    <row r="5993" spans="85:85" hidden="1" x14ac:dyDescent="0.25">
      <c r="CG5993" s="49"/>
    </row>
    <row r="5994" spans="85:85" hidden="1" x14ac:dyDescent="0.25">
      <c r="CG5994" s="49"/>
    </row>
    <row r="5995" spans="85:85" hidden="1" x14ac:dyDescent="0.25">
      <c r="CG5995" s="49"/>
    </row>
    <row r="5996" spans="85:85" hidden="1" x14ac:dyDescent="0.25">
      <c r="CG5996" s="49"/>
    </row>
    <row r="5997" spans="85:85" hidden="1" x14ac:dyDescent="0.25">
      <c r="CG5997" s="49"/>
    </row>
    <row r="5998" spans="85:85" hidden="1" x14ac:dyDescent="0.25">
      <c r="CG5998" s="49"/>
    </row>
    <row r="5999" spans="85:85" hidden="1" x14ac:dyDescent="0.25">
      <c r="CG5999" s="49"/>
    </row>
    <row r="6000" spans="85:85" hidden="1" x14ac:dyDescent="0.25">
      <c r="CG6000" s="49"/>
    </row>
    <row r="6001" spans="85:85" hidden="1" x14ac:dyDescent="0.25">
      <c r="CG6001" s="49"/>
    </row>
    <row r="6002" spans="85:85" hidden="1" x14ac:dyDescent="0.25">
      <c r="CG6002" s="49"/>
    </row>
    <row r="6003" spans="85:85" hidden="1" x14ac:dyDescent="0.25">
      <c r="CG6003" s="49"/>
    </row>
    <row r="6004" spans="85:85" hidden="1" x14ac:dyDescent="0.25">
      <c r="CG6004" s="49"/>
    </row>
    <row r="6005" spans="85:85" hidden="1" x14ac:dyDescent="0.25">
      <c r="CG6005" s="49"/>
    </row>
    <row r="6006" spans="85:85" hidden="1" x14ac:dyDescent="0.25">
      <c r="CG6006" s="49"/>
    </row>
    <row r="6007" spans="85:85" hidden="1" x14ac:dyDescent="0.25">
      <c r="CG6007" s="49"/>
    </row>
    <row r="6008" spans="85:85" hidden="1" x14ac:dyDescent="0.25">
      <c r="CG6008" s="49"/>
    </row>
    <row r="6009" spans="85:85" hidden="1" x14ac:dyDescent="0.25">
      <c r="CG6009" s="49"/>
    </row>
    <row r="6010" spans="85:85" hidden="1" x14ac:dyDescent="0.25">
      <c r="CG6010" s="49"/>
    </row>
    <row r="6011" spans="85:85" hidden="1" x14ac:dyDescent="0.25">
      <c r="CG6011" s="49"/>
    </row>
    <row r="6012" spans="85:85" hidden="1" x14ac:dyDescent="0.25">
      <c r="CG6012" s="49"/>
    </row>
    <row r="6013" spans="85:85" hidden="1" x14ac:dyDescent="0.25">
      <c r="CG6013" s="49"/>
    </row>
    <row r="6014" spans="85:85" hidden="1" x14ac:dyDescent="0.25">
      <c r="CG6014" s="49"/>
    </row>
    <row r="6015" spans="85:85" hidden="1" x14ac:dyDescent="0.25">
      <c r="CG6015" s="49"/>
    </row>
    <row r="6016" spans="85:85" hidden="1" x14ac:dyDescent="0.25">
      <c r="CG6016" s="49"/>
    </row>
    <row r="6017" spans="85:85" hidden="1" x14ac:dyDescent="0.25">
      <c r="CG6017" s="49"/>
    </row>
    <row r="6018" spans="85:85" hidden="1" x14ac:dyDescent="0.25">
      <c r="CG6018" s="49"/>
    </row>
    <row r="6019" spans="85:85" hidden="1" x14ac:dyDescent="0.25">
      <c r="CG6019" s="49"/>
    </row>
    <row r="6020" spans="85:85" hidden="1" x14ac:dyDescent="0.25">
      <c r="CG6020" s="49"/>
    </row>
    <row r="6021" spans="85:85" hidden="1" x14ac:dyDescent="0.25">
      <c r="CG6021" s="49"/>
    </row>
    <row r="6022" spans="85:85" hidden="1" x14ac:dyDescent="0.25">
      <c r="CG6022" s="49"/>
    </row>
    <row r="6023" spans="85:85" hidden="1" x14ac:dyDescent="0.25">
      <c r="CG6023" s="49"/>
    </row>
    <row r="6024" spans="85:85" hidden="1" x14ac:dyDescent="0.25">
      <c r="CG6024" s="49"/>
    </row>
    <row r="6025" spans="85:85" hidden="1" x14ac:dyDescent="0.25">
      <c r="CG6025" s="49"/>
    </row>
    <row r="6026" spans="85:85" hidden="1" x14ac:dyDescent="0.25">
      <c r="CG6026" s="49"/>
    </row>
    <row r="6027" spans="85:85" hidden="1" x14ac:dyDescent="0.25">
      <c r="CG6027" s="49"/>
    </row>
    <row r="6028" spans="85:85" hidden="1" x14ac:dyDescent="0.25">
      <c r="CG6028" s="49"/>
    </row>
    <row r="6029" spans="85:85" hidden="1" x14ac:dyDescent="0.25">
      <c r="CG6029" s="49"/>
    </row>
    <row r="6030" spans="85:85" hidden="1" x14ac:dyDescent="0.25">
      <c r="CG6030" s="49"/>
    </row>
    <row r="6031" spans="85:85" hidden="1" x14ac:dyDescent="0.25">
      <c r="CG6031" s="49"/>
    </row>
    <row r="6032" spans="85:85" hidden="1" x14ac:dyDescent="0.25">
      <c r="CG6032" s="49"/>
    </row>
    <row r="6033" spans="85:85" hidden="1" x14ac:dyDescent="0.25">
      <c r="CG6033" s="49"/>
    </row>
    <row r="6034" spans="85:85" hidden="1" x14ac:dyDescent="0.25">
      <c r="CG6034" s="49"/>
    </row>
    <row r="6035" spans="85:85" hidden="1" x14ac:dyDescent="0.25">
      <c r="CG6035" s="49"/>
    </row>
    <row r="6036" spans="85:85" hidden="1" x14ac:dyDescent="0.25">
      <c r="CG6036" s="49"/>
    </row>
    <row r="6037" spans="85:85" hidden="1" x14ac:dyDescent="0.25">
      <c r="CG6037" s="49"/>
    </row>
    <row r="6038" spans="85:85" hidden="1" x14ac:dyDescent="0.25">
      <c r="CG6038" s="49"/>
    </row>
    <row r="6039" spans="85:85" hidden="1" x14ac:dyDescent="0.25">
      <c r="CG6039" s="49"/>
    </row>
    <row r="6040" spans="85:85" hidden="1" x14ac:dyDescent="0.25">
      <c r="CG6040" s="49"/>
    </row>
    <row r="6041" spans="85:85" hidden="1" x14ac:dyDescent="0.25">
      <c r="CG6041" s="49"/>
    </row>
    <row r="6042" spans="85:85" hidden="1" x14ac:dyDescent="0.25">
      <c r="CG6042" s="49"/>
    </row>
    <row r="6043" spans="85:85" hidden="1" x14ac:dyDescent="0.25">
      <c r="CG6043" s="49"/>
    </row>
    <row r="6044" spans="85:85" hidden="1" x14ac:dyDescent="0.25">
      <c r="CG6044" s="49"/>
    </row>
    <row r="6045" spans="85:85" hidden="1" x14ac:dyDescent="0.25">
      <c r="CG6045" s="49"/>
    </row>
    <row r="6046" spans="85:85" hidden="1" x14ac:dyDescent="0.25">
      <c r="CG6046" s="49"/>
    </row>
    <row r="6047" spans="85:85" hidden="1" x14ac:dyDescent="0.25">
      <c r="CG6047" s="49"/>
    </row>
    <row r="6048" spans="85:85" hidden="1" x14ac:dyDescent="0.25">
      <c r="CG6048" s="49"/>
    </row>
    <row r="6049" spans="85:85" hidden="1" x14ac:dyDescent="0.25">
      <c r="CG6049" s="49"/>
    </row>
    <row r="6050" spans="85:85" hidden="1" x14ac:dyDescent="0.25">
      <c r="CG6050" s="49"/>
    </row>
    <row r="6051" spans="85:85" hidden="1" x14ac:dyDescent="0.25">
      <c r="CG6051" s="49"/>
    </row>
    <row r="6052" spans="85:85" hidden="1" x14ac:dyDescent="0.25">
      <c r="CG6052" s="49"/>
    </row>
    <row r="6053" spans="85:85" hidden="1" x14ac:dyDescent="0.25">
      <c r="CG6053" s="49"/>
    </row>
    <row r="6054" spans="85:85" hidden="1" x14ac:dyDescent="0.25">
      <c r="CG6054" s="49"/>
    </row>
    <row r="6055" spans="85:85" hidden="1" x14ac:dyDescent="0.25">
      <c r="CG6055" s="49"/>
    </row>
    <row r="6056" spans="85:85" hidden="1" x14ac:dyDescent="0.25">
      <c r="CG6056" s="49"/>
    </row>
    <row r="6057" spans="85:85" hidden="1" x14ac:dyDescent="0.25">
      <c r="CG6057" s="49"/>
    </row>
    <row r="6058" spans="85:85" hidden="1" x14ac:dyDescent="0.25">
      <c r="CG6058" s="49"/>
    </row>
    <row r="6059" spans="85:85" hidden="1" x14ac:dyDescent="0.25">
      <c r="CG6059" s="49"/>
    </row>
    <row r="6060" spans="85:85" hidden="1" x14ac:dyDescent="0.25">
      <c r="CG6060" s="49"/>
    </row>
    <row r="6061" spans="85:85" hidden="1" x14ac:dyDescent="0.25">
      <c r="CG6061" s="49"/>
    </row>
    <row r="6062" spans="85:85" hidden="1" x14ac:dyDescent="0.25">
      <c r="CG6062" s="49"/>
    </row>
    <row r="6063" spans="85:85" hidden="1" x14ac:dyDescent="0.25">
      <c r="CG6063" s="49"/>
    </row>
    <row r="6064" spans="85:85" hidden="1" x14ac:dyDescent="0.25">
      <c r="CG6064" s="49"/>
    </row>
    <row r="6065" spans="85:85" hidden="1" x14ac:dyDescent="0.25">
      <c r="CG6065" s="49"/>
    </row>
    <row r="6066" spans="85:85" hidden="1" x14ac:dyDescent="0.25">
      <c r="CG6066" s="49"/>
    </row>
    <row r="6067" spans="85:85" hidden="1" x14ac:dyDescent="0.25">
      <c r="CG6067" s="49"/>
    </row>
    <row r="6068" spans="85:85" hidden="1" x14ac:dyDescent="0.25">
      <c r="CG6068" s="49"/>
    </row>
    <row r="6069" spans="85:85" hidden="1" x14ac:dyDescent="0.25">
      <c r="CG6069" s="49"/>
    </row>
    <row r="6070" spans="85:85" hidden="1" x14ac:dyDescent="0.25">
      <c r="CG6070" s="49"/>
    </row>
    <row r="6071" spans="85:85" hidden="1" x14ac:dyDescent="0.25">
      <c r="CG6071" s="49"/>
    </row>
    <row r="6072" spans="85:85" hidden="1" x14ac:dyDescent="0.25">
      <c r="CG6072" s="49"/>
    </row>
    <row r="6073" spans="85:85" hidden="1" x14ac:dyDescent="0.25">
      <c r="CG6073" s="49"/>
    </row>
    <row r="6074" spans="85:85" hidden="1" x14ac:dyDescent="0.25">
      <c r="CG6074" s="49"/>
    </row>
    <row r="6075" spans="85:85" hidden="1" x14ac:dyDescent="0.25">
      <c r="CG6075" s="49"/>
    </row>
    <row r="6076" spans="85:85" hidden="1" x14ac:dyDescent="0.25">
      <c r="CG6076" s="49"/>
    </row>
    <row r="6077" spans="85:85" hidden="1" x14ac:dyDescent="0.25">
      <c r="CG6077" s="49"/>
    </row>
    <row r="6078" spans="85:85" hidden="1" x14ac:dyDescent="0.25">
      <c r="CG6078" s="49"/>
    </row>
    <row r="6079" spans="85:85" hidden="1" x14ac:dyDescent="0.25">
      <c r="CG6079" s="49"/>
    </row>
    <row r="6080" spans="85:85" hidden="1" x14ac:dyDescent="0.25">
      <c r="CG6080" s="49"/>
    </row>
    <row r="6081" spans="85:85" hidden="1" x14ac:dyDescent="0.25">
      <c r="CG6081" s="49"/>
    </row>
    <row r="6082" spans="85:85" hidden="1" x14ac:dyDescent="0.25">
      <c r="CG6082" s="49"/>
    </row>
    <row r="6083" spans="85:85" hidden="1" x14ac:dyDescent="0.25">
      <c r="CG6083" s="49"/>
    </row>
    <row r="6084" spans="85:85" hidden="1" x14ac:dyDescent="0.25">
      <c r="CG6084" s="49"/>
    </row>
    <row r="6085" spans="85:85" hidden="1" x14ac:dyDescent="0.25">
      <c r="CG6085" s="49"/>
    </row>
    <row r="6086" spans="85:85" hidden="1" x14ac:dyDescent="0.25">
      <c r="CG6086" s="49"/>
    </row>
    <row r="6087" spans="85:85" hidden="1" x14ac:dyDescent="0.25">
      <c r="CG6087" s="49"/>
    </row>
    <row r="6088" spans="85:85" hidden="1" x14ac:dyDescent="0.25">
      <c r="CG6088" s="49"/>
    </row>
    <row r="6089" spans="85:85" hidden="1" x14ac:dyDescent="0.25">
      <c r="CG6089" s="49"/>
    </row>
    <row r="6090" spans="85:85" hidden="1" x14ac:dyDescent="0.25">
      <c r="CG6090" s="49"/>
    </row>
    <row r="6091" spans="85:85" hidden="1" x14ac:dyDescent="0.25">
      <c r="CG6091" s="49"/>
    </row>
    <row r="6092" spans="85:85" hidden="1" x14ac:dyDescent="0.25">
      <c r="CG6092" s="49"/>
    </row>
    <row r="6093" spans="85:85" hidden="1" x14ac:dyDescent="0.25">
      <c r="CG6093" s="49"/>
    </row>
    <row r="6094" spans="85:85" hidden="1" x14ac:dyDescent="0.25">
      <c r="CG6094" s="49"/>
    </row>
    <row r="6095" spans="85:85" hidden="1" x14ac:dyDescent="0.25">
      <c r="CG6095" s="49"/>
    </row>
    <row r="6096" spans="85:85" hidden="1" x14ac:dyDescent="0.25">
      <c r="CG6096" s="49"/>
    </row>
    <row r="6097" spans="85:85" hidden="1" x14ac:dyDescent="0.25">
      <c r="CG6097" s="49"/>
    </row>
    <row r="6098" spans="85:85" hidden="1" x14ac:dyDescent="0.25">
      <c r="CG6098" s="49"/>
    </row>
    <row r="6099" spans="85:85" hidden="1" x14ac:dyDescent="0.25">
      <c r="CG6099" s="49"/>
    </row>
    <row r="6100" spans="85:85" hidden="1" x14ac:dyDescent="0.25">
      <c r="CG6100" s="49"/>
    </row>
    <row r="6101" spans="85:85" hidden="1" x14ac:dyDescent="0.25">
      <c r="CG6101" s="49"/>
    </row>
    <row r="6102" spans="85:85" hidden="1" x14ac:dyDescent="0.25">
      <c r="CG6102" s="49"/>
    </row>
    <row r="6103" spans="85:85" hidden="1" x14ac:dyDescent="0.25">
      <c r="CG6103" s="49"/>
    </row>
    <row r="6104" spans="85:85" hidden="1" x14ac:dyDescent="0.25">
      <c r="CG6104" s="49"/>
    </row>
    <row r="6105" spans="85:85" hidden="1" x14ac:dyDescent="0.25">
      <c r="CG6105" s="49"/>
    </row>
    <row r="6106" spans="85:85" hidden="1" x14ac:dyDescent="0.25">
      <c r="CG6106" s="49"/>
    </row>
    <row r="6107" spans="85:85" hidden="1" x14ac:dyDescent="0.25">
      <c r="CG6107" s="49"/>
    </row>
    <row r="6108" spans="85:85" hidden="1" x14ac:dyDescent="0.25">
      <c r="CG6108" s="49"/>
    </row>
    <row r="6109" spans="85:85" hidden="1" x14ac:dyDescent="0.25">
      <c r="CG6109" s="49"/>
    </row>
    <row r="6110" spans="85:85" hidden="1" x14ac:dyDescent="0.25">
      <c r="CG6110" s="49"/>
    </row>
    <row r="6111" spans="85:85" hidden="1" x14ac:dyDescent="0.25">
      <c r="CG6111" s="49"/>
    </row>
    <row r="6112" spans="85:85" hidden="1" x14ac:dyDescent="0.25">
      <c r="CG6112" s="49"/>
    </row>
    <row r="6113" spans="85:85" hidden="1" x14ac:dyDescent="0.25">
      <c r="CG6113" s="49"/>
    </row>
    <row r="6114" spans="85:85" hidden="1" x14ac:dyDescent="0.25">
      <c r="CG6114" s="49"/>
    </row>
    <row r="6115" spans="85:85" hidden="1" x14ac:dyDescent="0.25">
      <c r="CG6115" s="49"/>
    </row>
    <row r="6116" spans="85:85" hidden="1" x14ac:dyDescent="0.25">
      <c r="CG6116" s="49"/>
    </row>
    <row r="6117" spans="85:85" hidden="1" x14ac:dyDescent="0.25">
      <c r="CG6117" s="49"/>
    </row>
    <row r="6118" spans="85:85" hidden="1" x14ac:dyDescent="0.25">
      <c r="CG6118" s="49"/>
    </row>
    <row r="6119" spans="85:85" hidden="1" x14ac:dyDescent="0.25">
      <c r="CG6119" s="49"/>
    </row>
    <row r="6120" spans="85:85" hidden="1" x14ac:dyDescent="0.25">
      <c r="CG6120" s="49"/>
    </row>
    <row r="6121" spans="85:85" hidden="1" x14ac:dyDescent="0.25">
      <c r="CG6121" s="49"/>
    </row>
    <row r="6122" spans="85:85" hidden="1" x14ac:dyDescent="0.25">
      <c r="CG6122" s="49"/>
    </row>
    <row r="6123" spans="85:85" hidden="1" x14ac:dyDescent="0.25">
      <c r="CG6123" s="49"/>
    </row>
    <row r="6124" spans="85:85" hidden="1" x14ac:dyDescent="0.25">
      <c r="CG6124" s="49"/>
    </row>
    <row r="6125" spans="85:85" hidden="1" x14ac:dyDescent="0.25">
      <c r="CG6125" s="49"/>
    </row>
    <row r="6126" spans="85:85" hidden="1" x14ac:dyDescent="0.25">
      <c r="CG6126" s="49"/>
    </row>
    <row r="6127" spans="85:85" hidden="1" x14ac:dyDescent="0.25">
      <c r="CG6127" s="49"/>
    </row>
    <row r="6128" spans="85:85" hidden="1" x14ac:dyDescent="0.25">
      <c r="CG6128" s="49"/>
    </row>
    <row r="6129" spans="85:85" hidden="1" x14ac:dyDescent="0.25">
      <c r="CG6129" s="49"/>
    </row>
    <row r="6130" spans="85:85" hidden="1" x14ac:dyDescent="0.25">
      <c r="CG6130" s="49"/>
    </row>
    <row r="6131" spans="85:85" hidden="1" x14ac:dyDescent="0.25">
      <c r="CG6131" s="49"/>
    </row>
    <row r="6132" spans="85:85" hidden="1" x14ac:dyDescent="0.25">
      <c r="CG6132" s="49"/>
    </row>
    <row r="6133" spans="85:85" hidden="1" x14ac:dyDescent="0.25">
      <c r="CG6133" s="49"/>
    </row>
    <row r="6134" spans="85:85" hidden="1" x14ac:dyDescent="0.25">
      <c r="CG6134" s="49"/>
    </row>
    <row r="6135" spans="85:85" hidden="1" x14ac:dyDescent="0.25">
      <c r="CG6135" s="49"/>
    </row>
    <row r="6136" spans="85:85" hidden="1" x14ac:dyDescent="0.25">
      <c r="CG6136" s="49"/>
    </row>
    <row r="6137" spans="85:85" hidden="1" x14ac:dyDescent="0.25">
      <c r="CG6137" s="49"/>
    </row>
    <row r="6138" spans="85:85" hidden="1" x14ac:dyDescent="0.25">
      <c r="CG6138" s="49"/>
    </row>
    <row r="6139" spans="85:85" hidden="1" x14ac:dyDescent="0.25">
      <c r="CG6139" s="49"/>
    </row>
    <row r="6140" spans="85:85" hidden="1" x14ac:dyDescent="0.25">
      <c r="CG6140" s="49"/>
    </row>
    <row r="6141" spans="85:85" hidden="1" x14ac:dyDescent="0.25">
      <c r="CG6141" s="49"/>
    </row>
    <row r="6142" spans="85:85" hidden="1" x14ac:dyDescent="0.25">
      <c r="CG6142" s="49"/>
    </row>
    <row r="6143" spans="85:85" hidden="1" x14ac:dyDescent="0.25">
      <c r="CG6143" s="49"/>
    </row>
    <row r="6144" spans="85:85" hidden="1" x14ac:dyDescent="0.25">
      <c r="CG6144" s="49"/>
    </row>
    <row r="6145" spans="85:85" hidden="1" x14ac:dyDescent="0.25">
      <c r="CG6145" s="49"/>
    </row>
    <row r="6146" spans="85:85" hidden="1" x14ac:dyDescent="0.25">
      <c r="CG6146" s="49"/>
    </row>
    <row r="6147" spans="85:85" hidden="1" x14ac:dyDescent="0.25">
      <c r="CG6147" s="49"/>
    </row>
    <row r="6148" spans="85:85" hidden="1" x14ac:dyDescent="0.25">
      <c r="CG6148" s="49"/>
    </row>
    <row r="6149" spans="85:85" hidden="1" x14ac:dyDescent="0.25">
      <c r="CG6149" s="49"/>
    </row>
    <row r="6150" spans="85:85" hidden="1" x14ac:dyDescent="0.25">
      <c r="CG6150" s="49"/>
    </row>
    <row r="6151" spans="85:85" hidden="1" x14ac:dyDescent="0.25">
      <c r="CG6151" s="49"/>
    </row>
    <row r="6152" spans="85:85" hidden="1" x14ac:dyDescent="0.25">
      <c r="CG6152" s="49"/>
    </row>
    <row r="6153" spans="85:85" hidden="1" x14ac:dyDescent="0.25">
      <c r="CG6153" s="49"/>
    </row>
    <row r="6154" spans="85:85" hidden="1" x14ac:dyDescent="0.25">
      <c r="CG6154" s="49"/>
    </row>
    <row r="6155" spans="85:85" hidden="1" x14ac:dyDescent="0.25">
      <c r="CG6155" s="49"/>
    </row>
    <row r="6156" spans="85:85" hidden="1" x14ac:dyDescent="0.25">
      <c r="CG6156" s="49"/>
    </row>
    <row r="6157" spans="85:85" hidden="1" x14ac:dyDescent="0.25">
      <c r="CG6157" s="49"/>
    </row>
    <row r="6158" spans="85:85" hidden="1" x14ac:dyDescent="0.25">
      <c r="CG6158" s="49"/>
    </row>
    <row r="6159" spans="85:85" hidden="1" x14ac:dyDescent="0.25">
      <c r="CG6159" s="49"/>
    </row>
    <row r="6160" spans="85:85" hidden="1" x14ac:dyDescent="0.25">
      <c r="CG6160" s="49"/>
    </row>
    <row r="6161" spans="85:85" hidden="1" x14ac:dyDescent="0.25">
      <c r="CG6161" s="49"/>
    </row>
    <row r="6162" spans="85:85" hidden="1" x14ac:dyDescent="0.25">
      <c r="CG6162" s="49"/>
    </row>
    <row r="6163" spans="85:85" hidden="1" x14ac:dyDescent="0.25">
      <c r="CG6163" s="49"/>
    </row>
    <row r="6164" spans="85:85" hidden="1" x14ac:dyDescent="0.25">
      <c r="CG6164" s="49"/>
    </row>
    <row r="6165" spans="85:85" hidden="1" x14ac:dyDescent="0.25">
      <c r="CG6165" s="49"/>
    </row>
    <row r="6166" spans="85:85" hidden="1" x14ac:dyDescent="0.25">
      <c r="CG6166" s="49"/>
    </row>
    <row r="6167" spans="85:85" hidden="1" x14ac:dyDescent="0.25">
      <c r="CG6167" s="49"/>
    </row>
    <row r="6168" spans="85:85" hidden="1" x14ac:dyDescent="0.25">
      <c r="CG6168" s="49"/>
    </row>
    <row r="6169" spans="85:85" hidden="1" x14ac:dyDescent="0.25">
      <c r="CG6169" s="49"/>
    </row>
    <row r="6170" spans="85:85" hidden="1" x14ac:dyDescent="0.25">
      <c r="CG6170" s="49"/>
    </row>
    <row r="6171" spans="85:85" hidden="1" x14ac:dyDescent="0.25">
      <c r="CG6171" s="49"/>
    </row>
    <row r="6172" spans="85:85" hidden="1" x14ac:dyDescent="0.25">
      <c r="CG6172" s="49"/>
    </row>
    <row r="6173" spans="85:85" hidden="1" x14ac:dyDescent="0.25">
      <c r="CG6173" s="49"/>
    </row>
    <row r="6174" spans="85:85" hidden="1" x14ac:dyDescent="0.25">
      <c r="CG6174" s="49"/>
    </row>
    <row r="6175" spans="85:85" hidden="1" x14ac:dyDescent="0.25">
      <c r="CG6175" s="49"/>
    </row>
    <row r="6176" spans="85:85" hidden="1" x14ac:dyDescent="0.25">
      <c r="CG6176" s="49"/>
    </row>
    <row r="6177" spans="85:85" hidden="1" x14ac:dyDescent="0.25">
      <c r="CG6177" s="49"/>
    </row>
    <row r="6178" spans="85:85" hidden="1" x14ac:dyDescent="0.25">
      <c r="CG6178" s="49"/>
    </row>
    <row r="6179" spans="85:85" hidden="1" x14ac:dyDescent="0.25">
      <c r="CG6179" s="49"/>
    </row>
    <row r="6180" spans="85:85" hidden="1" x14ac:dyDescent="0.25">
      <c r="CG6180" s="49"/>
    </row>
    <row r="6181" spans="85:85" hidden="1" x14ac:dyDescent="0.25">
      <c r="CG6181" s="49"/>
    </row>
    <row r="6182" spans="85:85" hidden="1" x14ac:dyDescent="0.25">
      <c r="CG6182" s="49"/>
    </row>
    <row r="6183" spans="85:85" hidden="1" x14ac:dyDescent="0.25">
      <c r="CG6183" s="49"/>
    </row>
    <row r="6184" spans="85:85" hidden="1" x14ac:dyDescent="0.25">
      <c r="CG6184" s="49"/>
    </row>
    <row r="6185" spans="85:85" hidden="1" x14ac:dyDescent="0.25">
      <c r="CG6185" s="49"/>
    </row>
    <row r="6186" spans="85:85" hidden="1" x14ac:dyDescent="0.25">
      <c r="CG6186" s="49"/>
    </row>
    <row r="6187" spans="85:85" hidden="1" x14ac:dyDescent="0.25">
      <c r="CG6187" s="49"/>
    </row>
    <row r="6188" spans="85:85" hidden="1" x14ac:dyDescent="0.25">
      <c r="CG6188" s="49"/>
    </row>
    <row r="6189" spans="85:85" hidden="1" x14ac:dyDescent="0.25">
      <c r="CG6189" s="49"/>
    </row>
    <row r="6190" spans="85:85" hidden="1" x14ac:dyDescent="0.25">
      <c r="CG6190" s="49"/>
    </row>
    <row r="6191" spans="85:85" hidden="1" x14ac:dyDescent="0.25">
      <c r="CG6191" s="49"/>
    </row>
    <row r="6192" spans="85:85" hidden="1" x14ac:dyDescent="0.25">
      <c r="CG6192" s="49"/>
    </row>
    <row r="6193" spans="85:85" hidden="1" x14ac:dyDescent="0.25">
      <c r="CG6193" s="49"/>
    </row>
    <row r="6194" spans="85:85" hidden="1" x14ac:dyDescent="0.25">
      <c r="CG6194" s="49"/>
    </row>
    <row r="6195" spans="85:85" hidden="1" x14ac:dyDescent="0.25">
      <c r="CG6195" s="49"/>
    </row>
    <row r="6196" spans="85:85" hidden="1" x14ac:dyDescent="0.25">
      <c r="CG6196" s="49"/>
    </row>
    <row r="6197" spans="85:85" hidden="1" x14ac:dyDescent="0.25">
      <c r="CG6197" s="49"/>
    </row>
    <row r="6198" spans="85:85" hidden="1" x14ac:dyDescent="0.25">
      <c r="CG6198" s="49"/>
    </row>
    <row r="6199" spans="85:85" hidden="1" x14ac:dyDescent="0.25">
      <c r="CG6199" s="49"/>
    </row>
    <row r="6200" spans="85:85" hidden="1" x14ac:dyDescent="0.25">
      <c r="CG6200" s="49"/>
    </row>
    <row r="6201" spans="85:85" hidden="1" x14ac:dyDescent="0.25">
      <c r="CG6201" s="49"/>
    </row>
    <row r="6202" spans="85:85" hidden="1" x14ac:dyDescent="0.25">
      <c r="CG6202" s="49"/>
    </row>
    <row r="6203" spans="85:85" hidden="1" x14ac:dyDescent="0.25">
      <c r="CG6203" s="49"/>
    </row>
    <row r="6204" spans="85:85" hidden="1" x14ac:dyDescent="0.25">
      <c r="CG6204" s="49"/>
    </row>
    <row r="6205" spans="85:85" hidden="1" x14ac:dyDescent="0.25">
      <c r="CG6205" s="49"/>
    </row>
    <row r="6206" spans="85:85" hidden="1" x14ac:dyDescent="0.25">
      <c r="CG6206" s="49"/>
    </row>
    <row r="6207" spans="85:85" hidden="1" x14ac:dyDescent="0.25">
      <c r="CG6207" s="49"/>
    </row>
    <row r="6208" spans="85:85" hidden="1" x14ac:dyDescent="0.25">
      <c r="CG6208" s="49"/>
    </row>
    <row r="6209" spans="85:85" hidden="1" x14ac:dyDescent="0.25">
      <c r="CG6209" s="49"/>
    </row>
    <row r="6210" spans="85:85" hidden="1" x14ac:dyDescent="0.25">
      <c r="CG6210" s="49"/>
    </row>
    <row r="6211" spans="85:85" hidden="1" x14ac:dyDescent="0.25">
      <c r="CG6211" s="49"/>
    </row>
    <row r="6212" spans="85:85" hidden="1" x14ac:dyDescent="0.25">
      <c r="CG6212" s="49"/>
    </row>
    <row r="6213" spans="85:85" hidden="1" x14ac:dyDescent="0.25">
      <c r="CG6213" s="49"/>
    </row>
    <row r="6214" spans="85:85" hidden="1" x14ac:dyDescent="0.25">
      <c r="CG6214" s="49"/>
    </row>
    <row r="6215" spans="85:85" hidden="1" x14ac:dyDescent="0.25">
      <c r="CG6215" s="49"/>
    </row>
    <row r="6216" spans="85:85" hidden="1" x14ac:dyDescent="0.25">
      <c r="CG6216" s="49"/>
    </row>
    <row r="6217" spans="85:85" hidden="1" x14ac:dyDescent="0.25">
      <c r="CG6217" s="49"/>
    </row>
    <row r="6218" spans="85:85" hidden="1" x14ac:dyDescent="0.25">
      <c r="CG6218" s="49"/>
    </row>
    <row r="6219" spans="85:85" hidden="1" x14ac:dyDescent="0.25">
      <c r="CG6219" s="49"/>
    </row>
    <row r="6220" spans="85:85" hidden="1" x14ac:dyDescent="0.25">
      <c r="CG6220" s="49"/>
    </row>
    <row r="6221" spans="85:85" hidden="1" x14ac:dyDescent="0.25">
      <c r="CG6221" s="49"/>
    </row>
    <row r="6222" spans="85:85" hidden="1" x14ac:dyDescent="0.25">
      <c r="CG6222" s="49"/>
    </row>
    <row r="6223" spans="85:85" hidden="1" x14ac:dyDescent="0.25">
      <c r="CG6223" s="49"/>
    </row>
    <row r="6224" spans="85:85" hidden="1" x14ac:dyDescent="0.25">
      <c r="CG6224" s="49"/>
    </row>
    <row r="6225" spans="85:85" hidden="1" x14ac:dyDescent="0.25">
      <c r="CG6225" s="49"/>
    </row>
    <row r="6226" spans="85:85" hidden="1" x14ac:dyDescent="0.25">
      <c r="CG6226" s="49"/>
    </row>
    <row r="6227" spans="85:85" hidden="1" x14ac:dyDescent="0.25">
      <c r="CG6227" s="49"/>
    </row>
    <row r="6228" spans="85:85" hidden="1" x14ac:dyDescent="0.25">
      <c r="CG6228" s="49"/>
    </row>
    <row r="6229" spans="85:85" hidden="1" x14ac:dyDescent="0.25">
      <c r="CG6229" s="49"/>
    </row>
    <row r="6230" spans="85:85" hidden="1" x14ac:dyDescent="0.25">
      <c r="CG6230" s="49"/>
    </row>
    <row r="6231" spans="85:85" hidden="1" x14ac:dyDescent="0.25">
      <c r="CG6231" s="49"/>
    </row>
    <row r="6232" spans="85:85" hidden="1" x14ac:dyDescent="0.25">
      <c r="CG6232" s="49"/>
    </row>
    <row r="6233" spans="85:85" hidden="1" x14ac:dyDescent="0.25">
      <c r="CG6233" s="49"/>
    </row>
    <row r="6234" spans="85:85" hidden="1" x14ac:dyDescent="0.25">
      <c r="CG6234" s="49"/>
    </row>
    <row r="6235" spans="85:85" hidden="1" x14ac:dyDescent="0.25">
      <c r="CG6235" s="49"/>
    </row>
    <row r="6236" spans="85:85" hidden="1" x14ac:dyDescent="0.25">
      <c r="CG6236" s="49"/>
    </row>
    <row r="6237" spans="85:85" hidden="1" x14ac:dyDescent="0.25">
      <c r="CG6237" s="49"/>
    </row>
    <row r="6238" spans="85:85" hidden="1" x14ac:dyDescent="0.25">
      <c r="CG6238" s="49"/>
    </row>
    <row r="6239" spans="85:85" hidden="1" x14ac:dyDescent="0.25">
      <c r="CG6239" s="49"/>
    </row>
    <row r="6240" spans="85:85" hidden="1" x14ac:dyDescent="0.25">
      <c r="CG6240" s="49"/>
    </row>
    <row r="6241" spans="85:85" hidden="1" x14ac:dyDescent="0.25">
      <c r="CG6241" s="49"/>
    </row>
    <row r="6242" spans="85:85" hidden="1" x14ac:dyDescent="0.25">
      <c r="CG6242" s="49"/>
    </row>
    <row r="6243" spans="85:85" hidden="1" x14ac:dyDescent="0.25">
      <c r="CG6243" s="49"/>
    </row>
    <row r="6244" spans="85:85" hidden="1" x14ac:dyDescent="0.25">
      <c r="CG6244" s="49"/>
    </row>
    <row r="6245" spans="85:85" hidden="1" x14ac:dyDescent="0.25">
      <c r="CG6245" s="49"/>
    </row>
    <row r="6246" spans="85:85" hidden="1" x14ac:dyDescent="0.25">
      <c r="CG6246" s="49"/>
    </row>
    <row r="6247" spans="85:85" hidden="1" x14ac:dyDescent="0.25">
      <c r="CG6247" s="49"/>
    </row>
    <row r="6248" spans="85:85" hidden="1" x14ac:dyDescent="0.25">
      <c r="CG6248" s="49"/>
    </row>
    <row r="6249" spans="85:85" hidden="1" x14ac:dyDescent="0.25">
      <c r="CG6249" s="49"/>
    </row>
    <row r="6250" spans="85:85" hidden="1" x14ac:dyDescent="0.25">
      <c r="CG6250" s="49"/>
    </row>
    <row r="6251" spans="85:85" hidden="1" x14ac:dyDescent="0.25">
      <c r="CG6251" s="49"/>
    </row>
    <row r="6252" spans="85:85" hidden="1" x14ac:dyDescent="0.25">
      <c r="CG6252" s="49"/>
    </row>
    <row r="6253" spans="85:85" hidden="1" x14ac:dyDescent="0.25">
      <c r="CG6253" s="49"/>
    </row>
    <row r="6254" spans="85:85" hidden="1" x14ac:dyDescent="0.25">
      <c r="CG6254" s="49"/>
    </row>
    <row r="6255" spans="85:85" hidden="1" x14ac:dyDescent="0.25">
      <c r="CG6255" s="49"/>
    </row>
    <row r="6256" spans="85:85" hidden="1" x14ac:dyDescent="0.25">
      <c r="CG6256" s="49"/>
    </row>
    <row r="6257" spans="85:85" hidden="1" x14ac:dyDescent="0.25">
      <c r="CG6257" s="49"/>
    </row>
    <row r="6258" spans="85:85" hidden="1" x14ac:dyDescent="0.25">
      <c r="CG6258" s="49"/>
    </row>
    <row r="6259" spans="85:85" hidden="1" x14ac:dyDescent="0.25">
      <c r="CG6259" s="49"/>
    </row>
    <row r="6260" spans="85:85" hidden="1" x14ac:dyDescent="0.25">
      <c r="CG6260" s="49"/>
    </row>
    <row r="6261" spans="85:85" hidden="1" x14ac:dyDescent="0.25">
      <c r="CG6261" s="49"/>
    </row>
    <row r="6262" spans="85:85" hidden="1" x14ac:dyDescent="0.25">
      <c r="CG6262" s="49"/>
    </row>
    <row r="6263" spans="85:85" hidden="1" x14ac:dyDescent="0.25">
      <c r="CG6263" s="49"/>
    </row>
    <row r="6264" spans="85:85" hidden="1" x14ac:dyDescent="0.25">
      <c r="CG6264" s="49"/>
    </row>
    <row r="6265" spans="85:85" hidden="1" x14ac:dyDescent="0.25">
      <c r="CG6265" s="49"/>
    </row>
    <row r="6266" spans="85:85" hidden="1" x14ac:dyDescent="0.25">
      <c r="CG6266" s="49"/>
    </row>
    <row r="6267" spans="85:85" hidden="1" x14ac:dyDescent="0.25">
      <c r="CG6267" s="49"/>
    </row>
    <row r="6268" spans="85:85" hidden="1" x14ac:dyDescent="0.25">
      <c r="CG6268" s="49"/>
    </row>
    <row r="6269" spans="85:85" hidden="1" x14ac:dyDescent="0.25">
      <c r="CG6269" s="49"/>
    </row>
    <row r="6270" spans="85:85" hidden="1" x14ac:dyDescent="0.25">
      <c r="CG6270" s="49"/>
    </row>
    <row r="6271" spans="85:85" hidden="1" x14ac:dyDescent="0.25">
      <c r="CG6271" s="49"/>
    </row>
    <row r="6272" spans="85:85" hidden="1" x14ac:dyDescent="0.25">
      <c r="CG6272" s="49"/>
    </row>
    <row r="6273" spans="85:85" hidden="1" x14ac:dyDescent="0.25">
      <c r="CG6273" s="49"/>
    </row>
    <row r="6274" spans="85:85" hidden="1" x14ac:dyDescent="0.25">
      <c r="CG6274" s="49"/>
    </row>
    <row r="6275" spans="85:85" hidden="1" x14ac:dyDescent="0.25">
      <c r="CG6275" s="49"/>
    </row>
    <row r="6276" spans="85:85" hidden="1" x14ac:dyDescent="0.25">
      <c r="CG6276" s="49"/>
    </row>
    <row r="6277" spans="85:85" hidden="1" x14ac:dyDescent="0.25">
      <c r="CG6277" s="49"/>
    </row>
    <row r="6278" spans="85:85" hidden="1" x14ac:dyDescent="0.25">
      <c r="CG6278" s="49"/>
    </row>
    <row r="6279" spans="85:85" hidden="1" x14ac:dyDescent="0.25">
      <c r="CG6279" s="49"/>
    </row>
    <row r="6280" spans="85:85" hidden="1" x14ac:dyDescent="0.25">
      <c r="CG6280" s="49"/>
    </row>
    <row r="6281" spans="85:85" hidden="1" x14ac:dyDescent="0.25">
      <c r="CG6281" s="49"/>
    </row>
    <row r="6282" spans="85:85" hidden="1" x14ac:dyDescent="0.25">
      <c r="CG6282" s="49"/>
    </row>
    <row r="6283" spans="85:85" hidden="1" x14ac:dyDescent="0.25">
      <c r="CG6283" s="49"/>
    </row>
    <row r="6284" spans="85:85" hidden="1" x14ac:dyDescent="0.25">
      <c r="CG6284" s="49"/>
    </row>
    <row r="6285" spans="85:85" hidden="1" x14ac:dyDescent="0.25">
      <c r="CG6285" s="49"/>
    </row>
    <row r="6286" spans="85:85" hidden="1" x14ac:dyDescent="0.25">
      <c r="CG6286" s="49"/>
    </row>
    <row r="6287" spans="85:85" hidden="1" x14ac:dyDescent="0.25">
      <c r="CG6287" s="49"/>
    </row>
    <row r="6288" spans="85:85" hidden="1" x14ac:dyDescent="0.25">
      <c r="CG6288" s="49"/>
    </row>
    <row r="6289" spans="85:85" hidden="1" x14ac:dyDescent="0.25">
      <c r="CG6289" s="49"/>
    </row>
    <row r="6290" spans="85:85" hidden="1" x14ac:dyDescent="0.25">
      <c r="CG6290" s="49"/>
    </row>
    <row r="6291" spans="85:85" hidden="1" x14ac:dyDescent="0.25">
      <c r="CG6291" s="49"/>
    </row>
    <row r="6292" spans="85:85" hidden="1" x14ac:dyDescent="0.25">
      <c r="CG6292" s="49"/>
    </row>
    <row r="6293" spans="85:85" hidden="1" x14ac:dyDescent="0.25">
      <c r="CG6293" s="49"/>
    </row>
    <row r="6294" spans="85:85" hidden="1" x14ac:dyDescent="0.25">
      <c r="CG6294" s="49"/>
    </row>
    <row r="6295" spans="85:85" hidden="1" x14ac:dyDescent="0.25">
      <c r="CG6295" s="49"/>
    </row>
    <row r="6296" spans="85:85" hidden="1" x14ac:dyDescent="0.25">
      <c r="CG6296" s="49"/>
    </row>
    <row r="6297" spans="85:85" hidden="1" x14ac:dyDescent="0.25">
      <c r="CG6297" s="49"/>
    </row>
    <row r="6298" spans="85:85" hidden="1" x14ac:dyDescent="0.25">
      <c r="CG6298" s="49"/>
    </row>
    <row r="6299" spans="85:85" hidden="1" x14ac:dyDescent="0.25">
      <c r="CG6299" s="49"/>
    </row>
    <row r="6300" spans="85:85" hidden="1" x14ac:dyDescent="0.25">
      <c r="CG6300" s="49"/>
    </row>
    <row r="6301" spans="85:85" hidden="1" x14ac:dyDescent="0.25">
      <c r="CG6301" s="49"/>
    </row>
    <row r="6302" spans="85:85" hidden="1" x14ac:dyDescent="0.25">
      <c r="CG6302" s="49"/>
    </row>
    <row r="6303" spans="85:85" hidden="1" x14ac:dyDescent="0.25">
      <c r="CG6303" s="49"/>
    </row>
    <row r="6304" spans="85:85" hidden="1" x14ac:dyDescent="0.25">
      <c r="CG6304" s="49"/>
    </row>
    <row r="6305" spans="85:85" hidden="1" x14ac:dyDescent="0.25">
      <c r="CG6305" s="49"/>
    </row>
    <row r="6306" spans="85:85" hidden="1" x14ac:dyDescent="0.25">
      <c r="CG6306" s="49"/>
    </row>
    <row r="6307" spans="85:85" hidden="1" x14ac:dyDescent="0.25">
      <c r="CG6307" s="49"/>
    </row>
    <row r="6308" spans="85:85" hidden="1" x14ac:dyDescent="0.25">
      <c r="CG6308" s="49"/>
    </row>
    <row r="6309" spans="85:85" hidden="1" x14ac:dyDescent="0.25">
      <c r="CG6309" s="49"/>
    </row>
    <row r="6310" spans="85:85" hidden="1" x14ac:dyDescent="0.25">
      <c r="CG6310" s="49"/>
    </row>
    <row r="6311" spans="85:85" hidden="1" x14ac:dyDescent="0.25">
      <c r="CG6311" s="49"/>
    </row>
    <row r="6312" spans="85:85" hidden="1" x14ac:dyDescent="0.25">
      <c r="CG6312" s="49"/>
    </row>
    <row r="6313" spans="85:85" hidden="1" x14ac:dyDescent="0.25">
      <c r="CG6313" s="49"/>
    </row>
    <row r="6314" spans="85:85" hidden="1" x14ac:dyDescent="0.25">
      <c r="CG6314" s="49"/>
    </row>
    <row r="6315" spans="85:85" hidden="1" x14ac:dyDescent="0.25">
      <c r="CG6315" s="49"/>
    </row>
    <row r="6316" spans="85:85" hidden="1" x14ac:dyDescent="0.25">
      <c r="CG6316" s="49"/>
    </row>
    <row r="6317" spans="85:85" hidden="1" x14ac:dyDescent="0.25">
      <c r="CG6317" s="49"/>
    </row>
    <row r="6318" spans="85:85" hidden="1" x14ac:dyDescent="0.25">
      <c r="CG6318" s="49"/>
    </row>
    <row r="6319" spans="85:85" hidden="1" x14ac:dyDescent="0.25">
      <c r="CG6319" s="49"/>
    </row>
    <row r="6320" spans="85:85" hidden="1" x14ac:dyDescent="0.25">
      <c r="CG6320" s="49"/>
    </row>
    <row r="6321" spans="85:85" hidden="1" x14ac:dyDescent="0.25">
      <c r="CG6321" s="49"/>
    </row>
    <row r="6322" spans="85:85" hidden="1" x14ac:dyDescent="0.25">
      <c r="CG6322" s="49"/>
    </row>
    <row r="6323" spans="85:85" hidden="1" x14ac:dyDescent="0.25">
      <c r="CG6323" s="49"/>
    </row>
    <row r="6324" spans="85:85" hidden="1" x14ac:dyDescent="0.25">
      <c r="CG6324" s="49"/>
    </row>
    <row r="6325" spans="85:85" hidden="1" x14ac:dyDescent="0.25">
      <c r="CG6325" s="49"/>
    </row>
    <row r="6326" spans="85:85" hidden="1" x14ac:dyDescent="0.25">
      <c r="CG6326" s="49"/>
    </row>
    <row r="6327" spans="85:85" hidden="1" x14ac:dyDescent="0.25">
      <c r="CG6327" s="49"/>
    </row>
    <row r="6328" spans="85:85" hidden="1" x14ac:dyDescent="0.25">
      <c r="CG6328" s="49"/>
    </row>
    <row r="6329" spans="85:85" hidden="1" x14ac:dyDescent="0.25">
      <c r="CG6329" s="49"/>
    </row>
    <row r="6330" spans="85:85" hidden="1" x14ac:dyDescent="0.25">
      <c r="CG6330" s="49"/>
    </row>
    <row r="6331" spans="85:85" hidden="1" x14ac:dyDescent="0.25">
      <c r="CG6331" s="49"/>
    </row>
    <row r="6332" spans="85:85" hidden="1" x14ac:dyDescent="0.25">
      <c r="CG6332" s="49"/>
    </row>
    <row r="6333" spans="85:85" hidden="1" x14ac:dyDescent="0.25">
      <c r="CG6333" s="49"/>
    </row>
    <row r="6334" spans="85:85" hidden="1" x14ac:dyDescent="0.25">
      <c r="CG6334" s="49"/>
    </row>
    <row r="6335" spans="85:85" hidden="1" x14ac:dyDescent="0.25">
      <c r="CG6335" s="49"/>
    </row>
    <row r="6336" spans="85:85" hidden="1" x14ac:dyDescent="0.25">
      <c r="CG6336" s="49"/>
    </row>
    <row r="6337" spans="85:85" hidden="1" x14ac:dyDescent="0.25">
      <c r="CG6337" s="49"/>
    </row>
    <row r="6338" spans="85:85" hidden="1" x14ac:dyDescent="0.25">
      <c r="CG6338" s="49"/>
    </row>
    <row r="6339" spans="85:85" hidden="1" x14ac:dyDescent="0.25">
      <c r="CG6339" s="49"/>
    </row>
    <row r="6340" spans="85:85" hidden="1" x14ac:dyDescent="0.25">
      <c r="CG6340" s="49"/>
    </row>
    <row r="6341" spans="85:85" hidden="1" x14ac:dyDescent="0.25">
      <c r="CG6341" s="49"/>
    </row>
    <row r="6342" spans="85:85" hidden="1" x14ac:dyDescent="0.25">
      <c r="CG6342" s="49"/>
    </row>
    <row r="6343" spans="85:85" hidden="1" x14ac:dyDescent="0.25">
      <c r="CG6343" s="49"/>
    </row>
    <row r="6344" spans="85:85" hidden="1" x14ac:dyDescent="0.25">
      <c r="CG6344" s="49"/>
    </row>
    <row r="6345" spans="85:85" hidden="1" x14ac:dyDescent="0.25">
      <c r="CG6345" s="49"/>
    </row>
    <row r="6346" spans="85:85" hidden="1" x14ac:dyDescent="0.25">
      <c r="CG6346" s="49"/>
    </row>
    <row r="6347" spans="85:85" hidden="1" x14ac:dyDescent="0.25">
      <c r="CG6347" s="49"/>
    </row>
    <row r="6348" spans="85:85" hidden="1" x14ac:dyDescent="0.25">
      <c r="CG6348" s="49"/>
    </row>
    <row r="6349" spans="85:85" hidden="1" x14ac:dyDescent="0.25">
      <c r="CG6349" s="49"/>
    </row>
    <row r="6350" spans="85:85" hidden="1" x14ac:dyDescent="0.25">
      <c r="CG6350" s="49"/>
    </row>
    <row r="6351" spans="85:85" hidden="1" x14ac:dyDescent="0.25">
      <c r="CG6351" s="49"/>
    </row>
    <row r="6352" spans="85:85" hidden="1" x14ac:dyDescent="0.25">
      <c r="CG6352" s="49"/>
    </row>
    <row r="6353" spans="85:85" hidden="1" x14ac:dyDescent="0.25">
      <c r="CG6353" s="49"/>
    </row>
    <row r="6354" spans="85:85" hidden="1" x14ac:dyDescent="0.25">
      <c r="CG6354" s="49"/>
    </row>
    <row r="6355" spans="85:85" hidden="1" x14ac:dyDescent="0.25">
      <c r="CG6355" s="49"/>
    </row>
    <row r="6356" spans="85:85" hidden="1" x14ac:dyDescent="0.25">
      <c r="CG6356" s="49"/>
    </row>
    <row r="6357" spans="85:85" hidden="1" x14ac:dyDescent="0.25">
      <c r="CG6357" s="49"/>
    </row>
    <row r="6358" spans="85:85" hidden="1" x14ac:dyDescent="0.25">
      <c r="CG6358" s="49"/>
    </row>
    <row r="6359" spans="85:85" hidden="1" x14ac:dyDescent="0.25">
      <c r="CG6359" s="49"/>
    </row>
    <row r="6360" spans="85:85" hidden="1" x14ac:dyDescent="0.25">
      <c r="CG6360" s="49"/>
    </row>
    <row r="6361" spans="85:85" hidden="1" x14ac:dyDescent="0.25">
      <c r="CG6361" s="49"/>
    </row>
    <row r="6362" spans="85:85" hidden="1" x14ac:dyDescent="0.25">
      <c r="CG6362" s="49"/>
    </row>
    <row r="6363" spans="85:85" hidden="1" x14ac:dyDescent="0.25">
      <c r="CG6363" s="49"/>
    </row>
    <row r="6364" spans="85:85" hidden="1" x14ac:dyDescent="0.25">
      <c r="CG6364" s="49"/>
    </row>
    <row r="6365" spans="85:85" hidden="1" x14ac:dyDescent="0.25">
      <c r="CG6365" s="49"/>
    </row>
    <row r="6366" spans="85:85" hidden="1" x14ac:dyDescent="0.25">
      <c r="CG6366" s="49"/>
    </row>
    <row r="6367" spans="85:85" hidden="1" x14ac:dyDescent="0.25">
      <c r="CG6367" s="49"/>
    </row>
    <row r="6368" spans="85:85" hidden="1" x14ac:dyDescent="0.25">
      <c r="CG6368" s="49"/>
    </row>
    <row r="6369" spans="85:85" hidden="1" x14ac:dyDescent="0.25">
      <c r="CG6369" s="49"/>
    </row>
    <row r="6370" spans="85:85" hidden="1" x14ac:dyDescent="0.25">
      <c r="CG6370" s="49"/>
    </row>
    <row r="6371" spans="85:85" hidden="1" x14ac:dyDescent="0.25">
      <c r="CG6371" s="49"/>
    </row>
    <row r="6372" spans="85:85" hidden="1" x14ac:dyDescent="0.25">
      <c r="CG6372" s="49"/>
    </row>
    <row r="6373" spans="85:85" hidden="1" x14ac:dyDescent="0.25">
      <c r="CG6373" s="49"/>
    </row>
    <row r="6374" spans="85:85" hidden="1" x14ac:dyDescent="0.25">
      <c r="CG6374" s="49"/>
    </row>
    <row r="6375" spans="85:85" hidden="1" x14ac:dyDescent="0.25">
      <c r="CG6375" s="49"/>
    </row>
    <row r="6376" spans="85:85" hidden="1" x14ac:dyDescent="0.25">
      <c r="CG6376" s="49"/>
    </row>
    <row r="6377" spans="85:85" hidden="1" x14ac:dyDescent="0.25">
      <c r="CG6377" s="49"/>
    </row>
    <row r="6378" spans="85:85" hidden="1" x14ac:dyDescent="0.25">
      <c r="CG6378" s="49"/>
    </row>
    <row r="6379" spans="85:85" hidden="1" x14ac:dyDescent="0.25">
      <c r="CG6379" s="49"/>
    </row>
    <row r="6380" spans="85:85" hidden="1" x14ac:dyDescent="0.25">
      <c r="CG6380" s="49"/>
    </row>
    <row r="6381" spans="85:85" hidden="1" x14ac:dyDescent="0.25">
      <c r="CG6381" s="49"/>
    </row>
    <row r="6382" spans="85:85" hidden="1" x14ac:dyDescent="0.25">
      <c r="CG6382" s="49"/>
    </row>
    <row r="6383" spans="85:85" hidden="1" x14ac:dyDescent="0.25">
      <c r="CG6383" s="49"/>
    </row>
    <row r="6384" spans="85:85" hidden="1" x14ac:dyDescent="0.25">
      <c r="CG6384" s="49"/>
    </row>
    <row r="6385" spans="85:85" hidden="1" x14ac:dyDescent="0.25">
      <c r="CG6385" s="49"/>
    </row>
    <row r="6386" spans="85:85" hidden="1" x14ac:dyDescent="0.25">
      <c r="CG6386" s="49"/>
    </row>
    <row r="6387" spans="85:85" hidden="1" x14ac:dyDescent="0.25">
      <c r="CG6387" s="49"/>
    </row>
    <row r="6388" spans="85:85" hidden="1" x14ac:dyDescent="0.25">
      <c r="CG6388" s="49"/>
    </row>
    <row r="6389" spans="85:85" hidden="1" x14ac:dyDescent="0.25">
      <c r="CG6389" s="49"/>
    </row>
    <row r="6390" spans="85:85" hidden="1" x14ac:dyDescent="0.25">
      <c r="CG6390" s="49"/>
    </row>
    <row r="6391" spans="85:85" hidden="1" x14ac:dyDescent="0.25">
      <c r="CG6391" s="49"/>
    </row>
    <row r="6392" spans="85:85" hidden="1" x14ac:dyDescent="0.25">
      <c r="CG6392" s="49"/>
    </row>
    <row r="6393" spans="85:85" hidden="1" x14ac:dyDescent="0.25">
      <c r="CG6393" s="49"/>
    </row>
    <row r="6394" spans="85:85" hidden="1" x14ac:dyDescent="0.25">
      <c r="CG6394" s="49"/>
    </row>
    <row r="6395" spans="85:85" hidden="1" x14ac:dyDescent="0.25">
      <c r="CG6395" s="49"/>
    </row>
    <row r="6396" spans="85:85" hidden="1" x14ac:dyDescent="0.25">
      <c r="CG6396" s="49"/>
    </row>
    <row r="6397" spans="85:85" hidden="1" x14ac:dyDescent="0.25">
      <c r="CG6397" s="49"/>
    </row>
    <row r="6398" spans="85:85" hidden="1" x14ac:dyDescent="0.25">
      <c r="CG6398" s="49"/>
    </row>
    <row r="6399" spans="85:85" hidden="1" x14ac:dyDescent="0.25">
      <c r="CG6399" s="49"/>
    </row>
    <row r="6400" spans="85:85" hidden="1" x14ac:dyDescent="0.25">
      <c r="CG6400" s="49"/>
    </row>
    <row r="6401" spans="85:85" hidden="1" x14ac:dyDescent="0.25">
      <c r="CG6401" s="49"/>
    </row>
    <row r="6402" spans="85:85" hidden="1" x14ac:dyDescent="0.25">
      <c r="CG6402" s="49"/>
    </row>
    <row r="6403" spans="85:85" hidden="1" x14ac:dyDescent="0.25">
      <c r="CG6403" s="49"/>
    </row>
    <row r="6404" spans="85:85" hidden="1" x14ac:dyDescent="0.25">
      <c r="CG6404" s="49"/>
    </row>
    <row r="6405" spans="85:85" hidden="1" x14ac:dyDescent="0.25">
      <c r="CG6405" s="49"/>
    </row>
    <row r="6406" spans="85:85" hidden="1" x14ac:dyDescent="0.25">
      <c r="CG6406" s="49"/>
    </row>
    <row r="6407" spans="85:85" hidden="1" x14ac:dyDescent="0.25">
      <c r="CG6407" s="49"/>
    </row>
    <row r="6408" spans="85:85" hidden="1" x14ac:dyDescent="0.25">
      <c r="CG6408" s="49"/>
    </row>
    <row r="6409" spans="85:85" hidden="1" x14ac:dyDescent="0.25">
      <c r="CG6409" s="49"/>
    </row>
    <row r="6410" spans="85:85" hidden="1" x14ac:dyDescent="0.25">
      <c r="CG6410" s="49"/>
    </row>
    <row r="6411" spans="85:85" hidden="1" x14ac:dyDescent="0.25">
      <c r="CG6411" s="49"/>
    </row>
    <row r="6412" spans="85:85" hidden="1" x14ac:dyDescent="0.25">
      <c r="CG6412" s="49"/>
    </row>
    <row r="6413" spans="85:85" hidden="1" x14ac:dyDescent="0.25">
      <c r="CG6413" s="49"/>
    </row>
    <row r="6414" spans="85:85" hidden="1" x14ac:dyDescent="0.25">
      <c r="CG6414" s="49"/>
    </row>
    <row r="6415" spans="85:85" hidden="1" x14ac:dyDescent="0.25">
      <c r="CG6415" s="49"/>
    </row>
    <row r="6416" spans="85:85" hidden="1" x14ac:dyDescent="0.25">
      <c r="CG6416" s="49"/>
    </row>
    <row r="6417" spans="85:85" hidden="1" x14ac:dyDescent="0.25">
      <c r="CG6417" s="49"/>
    </row>
    <row r="6418" spans="85:85" hidden="1" x14ac:dyDescent="0.25">
      <c r="CG6418" s="49"/>
    </row>
    <row r="6419" spans="85:85" hidden="1" x14ac:dyDescent="0.25">
      <c r="CG6419" s="49"/>
    </row>
    <row r="6420" spans="85:85" hidden="1" x14ac:dyDescent="0.25">
      <c r="CG6420" s="49"/>
    </row>
    <row r="6421" spans="85:85" hidden="1" x14ac:dyDescent="0.25">
      <c r="CG6421" s="49"/>
    </row>
    <row r="6422" spans="85:85" hidden="1" x14ac:dyDescent="0.25">
      <c r="CG6422" s="49"/>
    </row>
    <row r="6423" spans="85:85" hidden="1" x14ac:dyDescent="0.25">
      <c r="CG6423" s="49"/>
    </row>
    <row r="6424" spans="85:85" hidden="1" x14ac:dyDescent="0.25">
      <c r="CG6424" s="49"/>
    </row>
    <row r="6425" spans="85:85" hidden="1" x14ac:dyDescent="0.25">
      <c r="CG6425" s="49"/>
    </row>
    <row r="6426" spans="85:85" hidden="1" x14ac:dyDescent="0.25">
      <c r="CG6426" s="49"/>
    </row>
    <row r="6427" spans="85:85" hidden="1" x14ac:dyDescent="0.25">
      <c r="CG6427" s="49"/>
    </row>
    <row r="6428" spans="85:85" hidden="1" x14ac:dyDescent="0.25">
      <c r="CG6428" s="49"/>
    </row>
    <row r="6429" spans="85:85" hidden="1" x14ac:dyDescent="0.25">
      <c r="CG6429" s="49"/>
    </row>
    <row r="6430" spans="85:85" hidden="1" x14ac:dyDescent="0.25">
      <c r="CG6430" s="49"/>
    </row>
    <row r="6431" spans="85:85" hidden="1" x14ac:dyDescent="0.25">
      <c r="CG6431" s="49"/>
    </row>
    <row r="6432" spans="85:85" hidden="1" x14ac:dyDescent="0.25">
      <c r="CG6432" s="49"/>
    </row>
    <row r="6433" spans="85:85" hidden="1" x14ac:dyDescent="0.25">
      <c r="CG6433" s="49"/>
    </row>
    <row r="6434" spans="85:85" hidden="1" x14ac:dyDescent="0.25">
      <c r="CG6434" s="49"/>
    </row>
    <row r="6435" spans="85:85" hidden="1" x14ac:dyDescent="0.25">
      <c r="CG6435" s="49"/>
    </row>
    <row r="6436" spans="85:85" hidden="1" x14ac:dyDescent="0.25">
      <c r="CG6436" s="49"/>
    </row>
    <row r="6437" spans="85:85" hidden="1" x14ac:dyDescent="0.25">
      <c r="CG6437" s="49"/>
    </row>
    <row r="6438" spans="85:85" hidden="1" x14ac:dyDescent="0.25">
      <c r="CG6438" s="49"/>
    </row>
    <row r="6439" spans="85:85" hidden="1" x14ac:dyDescent="0.25">
      <c r="CG6439" s="49"/>
    </row>
    <row r="6440" spans="85:85" hidden="1" x14ac:dyDescent="0.25">
      <c r="CG6440" s="49"/>
    </row>
    <row r="6441" spans="85:85" hidden="1" x14ac:dyDescent="0.25">
      <c r="CG6441" s="49"/>
    </row>
    <row r="6442" spans="85:85" hidden="1" x14ac:dyDescent="0.25">
      <c r="CG6442" s="49"/>
    </row>
    <row r="6443" spans="85:85" hidden="1" x14ac:dyDescent="0.25">
      <c r="CG6443" s="49"/>
    </row>
    <row r="6444" spans="85:85" hidden="1" x14ac:dyDescent="0.25">
      <c r="CG6444" s="49"/>
    </row>
    <row r="6445" spans="85:85" hidden="1" x14ac:dyDescent="0.25">
      <c r="CG6445" s="49"/>
    </row>
    <row r="6446" spans="85:85" hidden="1" x14ac:dyDescent="0.25">
      <c r="CG6446" s="49"/>
    </row>
    <row r="6447" spans="85:85" hidden="1" x14ac:dyDescent="0.25">
      <c r="CG6447" s="49"/>
    </row>
    <row r="6448" spans="85:85" hidden="1" x14ac:dyDescent="0.25">
      <c r="CG6448" s="49"/>
    </row>
    <row r="6449" spans="85:85" hidden="1" x14ac:dyDescent="0.25">
      <c r="CG6449" s="49"/>
    </row>
    <row r="6450" spans="85:85" hidden="1" x14ac:dyDescent="0.25">
      <c r="CG6450" s="49"/>
    </row>
    <row r="6451" spans="85:85" hidden="1" x14ac:dyDescent="0.25">
      <c r="CG6451" s="49"/>
    </row>
    <row r="6452" spans="85:85" hidden="1" x14ac:dyDescent="0.25">
      <c r="CG6452" s="49"/>
    </row>
    <row r="6453" spans="85:85" hidden="1" x14ac:dyDescent="0.25">
      <c r="CG6453" s="49"/>
    </row>
    <row r="6454" spans="85:85" hidden="1" x14ac:dyDescent="0.25">
      <c r="CG6454" s="49"/>
    </row>
    <row r="6455" spans="85:85" hidden="1" x14ac:dyDescent="0.25">
      <c r="CG6455" s="49"/>
    </row>
    <row r="6456" spans="85:85" hidden="1" x14ac:dyDescent="0.25">
      <c r="CG6456" s="49"/>
    </row>
    <row r="6457" spans="85:85" hidden="1" x14ac:dyDescent="0.25">
      <c r="CG6457" s="49"/>
    </row>
    <row r="6458" spans="85:85" hidden="1" x14ac:dyDescent="0.25">
      <c r="CG6458" s="49"/>
    </row>
    <row r="6459" spans="85:85" hidden="1" x14ac:dyDescent="0.25">
      <c r="CG6459" s="49"/>
    </row>
    <row r="6460" spans="85:85" hidden="1" x14ac:dyDescent="0.25">
      <c r="CG6460" s="49"/>
    </row>
    <row r="6461" spans="85:85" hidden="1" x14ac:dyDescent="0.25">
      <c r="CG6461" s="49"/>
    </row>
    <row r="6462" spans="85:85" hidden="1" x14ac:dyDescent="0.25">
      <c r="CG6462" s="49"/>
    </row>
    <row r="6463" spans="85:85" hidden="1" x14ac:dyDescent="0.25">
      <c r="CG6463" s="49"/>
    </row>
    <row r="6464" spans="85:85" hidden="1" x14ac:dyDescent="0.25">
      <c r="CG6464" s="49"/>
    </row>
    <row r="6465" spans="85:85" hidden="1" x14ac:dyDescent="0.25">
      <c r="CG6465" s="49"/>
    </row>
    <row r="6466" spans="85:85" hidden="1" x14ac:dyDescent="0.25">
      <c r="CG6466" s="49"/>
    </row>
    <row r="6467" spans="85:85" hidden="1" x14ac:dyDescent="0.25">
      <c r="CG6467" s="49"/>
    </row>
    <row r="6468" spans="85:85" hidden="1" x14ac:dyDescent="0.25">
      <c r="CG6468" s="49"/>
    </row>
    <row r="6469" spans="85:85" hidden="1" x14ac:dyDescent="0.25">
      <c r="CG6469" s="49"/>
    </row>
    <row r="6470" spans="85:85" hidden="1" x14ac:dyDescent="0.25">
      <c r="CG6470" s="49"/>
    </row>
    <row r="6471" spans="85:85" hidden="1" x14ac:dyDescent="0.25">
      <c r="CG6471" s="49"/>
    </row>
    <row r="6472" spans="85:85" hidden="1" x14ac:dyDescent="0.25">
      <c r="CG6472" s="49"/>
    </row>
    <row r="6473" spans="85:85" hidden="1" x14ac:dyDescent="0.25">
      <c r="CG6473" s="49"/>
    </row>
    <row r="6474" spans="85:85" hidden="1" x14ac:dyDescent="0.25">
      <c r="CG6474" s="49"/>
    </row>
    <row r="6475" spans="85:85" hidden="1" x14ac:dyDescent="0.25">
      <c r="CG6475" s="49"/>
    </row>
    <row r="6476" spans="85:85" hidden="1" x14ac:dyDescent="0.25">
      <c r="CG6476" s="49"/>
    </row>
    <row r="6477" spans="85:85" hidden="1" x14ac:dyDescent="0.25">
      <c r="CG6477" s="49"/>
    </row>
    <row r="6478" spans="85:85" hidden="1" x14ac:dyDescent="0.25">
      <c r="CG6478" s="49"/>
    </row>
    <row r="6479" spans="85:85" hidden="1" x14ac:dyDescent="0.25">
      <c r="CG6479" s="49"/>
    </row>
    <row r="6480" spans="85:85" hidden="1" x14ac:dyDescent="0.25">
      <c r="CG6480" s="49"/>
    </row>
    <row r="6481" spans="85:85" hidden="1" x14ac:dyDescent="0.25">
      <c r="CG6481" s="49"/>
    </row>
    <row r="6482" spans="85:85" hidden="1" x14ac:dyDescent="0.25">
      <c r="CG6482" s="49"/>
    </row>
    <row r="6483" spans="85:85" hidden="1" x14ac:dyDescent="0.25">
      <c r="CG6483" s="49"/>
    </row>
    <row r="6484" spans="85:85" hidden="1" x14ac:dyDescent="0.25">
      <c r="CG6484" s="49"/>
    </row>
    <row r="6485" spans="85:85" hidden="1" x14ac:dyDescent="0.25">
      <c r="CG6485" s="49"/>
    </row>
    <row r="6486" spans="85:85" hidden="1" x14ac:dyDescent="0.25">
      <c r="CG6486" s="49"/>
    </row>
    <row r="6487" spans="85:85" hidden="1" x14ac:dyDescent="0.25">
      <c r="CG6487" s="49"/>
    </row>
    <row r="6488" spans="85:85" hidden="1" x14ac:dyDescent="0.25">
      <c r="CG6488" s="49"/>
    </row>
    <row r="6489" spans="85:85" hidden="1" x14ac:dyDescent="0.25">
      <c r="CG6489" s="49"/>
    </row>
    <row r="6490" spans="85:85" hidden="1" x14ac:dyDescent="0.25">
      <c r="CG6490" s="49"/>
    </row>
    <row r="6491" spans="85:85" hidden="1" x14ac:dyDescent="0.25">
      <c r="CG6491" s="49"/>
    </row>
    <row r="6492" spans="85:85" hidden="1" x14ac:dyDescent="0.25">
      <c r="CG6492" s="49"/>
    </row>
    <row r="6493" spans="85:85" hidden="1" x14ac:dyDescent="0.25">
      <c r="CG6493" s="49"/>
    </row>
    <row r="6494" spans="85:85" hidden="1" x14ac:dyDescent="0.25">
      <c r="CG6494" s="49"/>
    </row>
    <row r="6495" spans="85:85" hidden="1" x14ac:dyDescent="0.25">
      <c r="CG6495" s="49"/>
    </row>
    <row r="6496" spans="85:85" hidden="1" x14ac:dyDescent="0.25">
      <c r="CG6496" s="49"/>
    </row>
    <row r="6497" spans="85:85" hidden="1" x14ac:dyDescent="0.25">
      <c r="CG6497" s="49"/>
    </row>
    <row r="6498" spans="85:85" hidden="1" x14ac:dyDescent="0.25">
      <c r="CG6498" s="49"/>
    </row>
    <row r="6499" spans="85:85" hidden="1" x14ac:dyDescent="0.25">
      <c r="CG6499" s="49"/>
    </row>
    <row r="6500" spans="85:85" hidden="1" x14ac:dyDescent="0.25">
      <c r="CG6500" s="49"/>
    </row>
    <row r="6501" spans="85:85" hidden="1" x14ac:dyDescent="0.25">
      <c r="CG6501" s="49"/>
    </row>
    <row r="6502" spans="85:85" hidden="1" x14ac:dyDescent="0.25">
      <c r="CG6502" s="49"/>
    </row>
    <row r="6503" spans="85:85" hidden="1" x14ac:dyDescent="0.25">
      <c r="CG6503" s="49"/>
    </row>
    <row r="6504" spans="85:85" hidden="1" x14ac:dyDescent="0.25">
      <c r="CG6504" s="49"/>
    </row>
    <row r="6505" spans="85:85" hidden="1" x14ac:dyDescent="0.25">
      <c r="CG6505" s="49"/>
    </row>
    <row r="6506" spans="85:85" hidden="1" x14ac:dyDescent="0.25">
      <c r="CG6506" s="49"/>
    </row>
    <row r="6507" spans="85:85" hidden="1" x14ac:dyDescent="0.25">
      <c r="CG6507" s="49"/>
    </row>
    <row r="6508" spans="85:85" hidden="1" x14ac:dyDescent="0.25">
      <c r="CG6508" s="49"/>
    </row>
    <row r="6509" spans="85:85" hidden="1" x14ac:dyDescent="0.25">
      <c r="CG6509" s="49"/>
    </row>
    <row r="6510" spans="85:85" hidden="1" x14ac:dyDescent="0.25">
      <c r="CG6510" s="49"/>
    </row>
    <row r="6511" spans="85:85" hidden="1" x14ac:dyDescent="0.25">
      <c r="CG6511" s="49"/>
    </row>
    <row r="6512" spans="85:85" hidden="1" x14ac:dyDescent="0.25">
      <c r="CG6512" s="49"/>
    </row>
    <row r="6513" spans="85:85" hidden="1" x14ac:dyDescent="0.25">
      <c r="CG6513" s="49"/>
    </row>
    <row r="6514" spans="85:85" hidden="1" x14ac:dyDescent="0.25">
      <c r="CG6514" s="49"/>
    </row>
    <row r="6515" spans="85:85" hidden="1" x14ac:dyDescent="0.25">
      <c r="CG6515" s="49"/>
    </row>
    <row r="6516" spans="85:85" hidden="1" x14ac:dyDescent="0.25">
      <c r="CG6516" s="49"/>
    </row>
    <row r="6517" spans="85:85" hidden="1" x14ac:dyDescent="0.25">
      <c r="CG6517" s="49"/>
    </row>
    <row r="6518" spans="85:85" hidden="1" x14ac:dyDescent="0.25">
      <c r="CG6518" s="49"/>
    </row>
    <row r="6519" spans="85:85" hidden="1" x14ac:dyDescent="0.25">
      <c r="CG6519" s="49"/>
    </row>
    <row r="6520" spans="85:85" hidden="1" x14ac:dyDescent="0.25">
      <c r="CG6520" s="49"/>
    </row>
    <row r="6521" spans="85:85" hidden="1" x14ac:dyDescent="0.25">
      <c r="CG6521" s="49"/>
    </row>
    <row r="6522" spans="85:85" hidden="1" x14ac:dyDescent="0.25">
      <c r="CG6522" s="49"/>
    </row>
    <row r="6523" spans="85:85" hidden="1" x14ac:dyDescent="0.25">
      <c r="CG6523" s="49"/>
    </row>
    <row r="6524" spans="85:85" hidden="1" x14ac:dyDescent="0.25">
      <c r="CG6524" s="49"/>
    </row>
    <row r="6525" spans="85:85" hidden="1" x14ac:dyDescent="0.25">
      <c r="CG6525" s="49"/>
    </row>
    <row r="6526" spans="85:85" hidden="1" x14ac:dyDescent="0.25">
      <c r="CG6526" s="49"/>
    </row>
    <row r="6527" spans="85:85" hidden="1" x14ac:dyDescent="0.25">
      <c r="CG6527" s="49"/>
    </row>
    <row r="6528" spans="85:85" hidden="1" x14ac:dyDescent="0.25">
      <c r="CG6528" s="49"/>
    </row>
    <row r="6529" spans="85:85" hidden="1" x14ac:dyDescent="0.25">
      <c r="CG6529" s="49"/>
    </row>
    <row r="6530" spans="85:85" hidden="1" x14ac:dyDescent="0.25">
      <c r="CG6530" s="49"/>
    </row>
    <row r="6531" spans="85:85" hidden="1" x14ac:dyDescent="0.25">
      <c r="CG6531" s="49"/>
    </row>
    <row r="6532" spans="85:85" hidden="1" x14ac:dyDescent="0.25">
      <c r="CG6532" s="49"/>
    </row>
    <row r="6533" spans="85:85" hidden="1" x14ac:dyDescent="0.25">
      <c r="CG6533" s="49"/>
    </row>
    <row r="6534" spans="85:85" hidden="1" x14ac:dyDescent="0.25">
      <c r="CG6534" s="49"/>
    </row>
    <row r="6535" spans="85:85" hidden="1" x14ac:dyDescent="0.25">
      <c r="CG6535" s="49"/>
    </row>
    <row r="6536" spans="85:85" hidden="1" x14ac:dyDescent="0.25">
      <c r="CG6536" s="49"/>
    </row>
    <row r="6537" spans="85:85" hidden="1" x14ac:dyDescent="0.25">
      <c r="CG6537" s="49"/>
    </row>
    <row r="6538" spans="85:85" hidden="1" x14ac:dyDescent="0.25">
      <c r="CG6538" s="49"/>
    </row>
    <row r="6539" spans="85:85" hidden="1" x14ac:dyDescent="0.25">
      <c r="CG6539" s="49"/>
    </row>
    <row r="6540" spans="85:85" hidden="1" x14ac:dyDescent="0.25">
      <c r="CG6540" s="49"/>
    </row>
    <row r="6541" spans="85:85" hidden="1" x14ac:dyDescent="0.25">
      <c r="CG6541" s="49"/>
    </row>
    <row r="6542" spans="85:85" hidden="1" x14ac:dyDescent="0.25">
      <c r="CG6542" s="49"/>
    </row>
    <row r="6543" spans="85:85" hidden="1" x14ac:dyDescent="0.25">
      <c r="CG6543" s="49"/>
    </row>
    <row r="6544" spans="85:85" hidden="1" x14ac:dyDescent="0.25">
      <c r="CG6544" s="49"/>
    </row>
    <row r="6545" spans="85:85" hidden="1" x14ac:dyDescent="0.25">
      <c r="CG6545" s="49"/>
    </row>
    <row r="6546" spans="85:85" hidden="1" x14ac:dyDescent="0.25">
      <c r="CG6546" s="49"/>
    </row>
    <row r="6547" spans="85:85" hidden="1" x14ac:dyDescent="0.25">
      <c r="CG6547" s="49"/>
    </row>
    <row r="6548" spans="85:85" hidden="1" x14ac:dyDescent="0.25">
      <c r="CG6548" s="49"/>
    </row>
    <row r="6549" spans="85:85" hidden="1" x14ac:dyDescent="0.25">
      <c r="CG6549" s="49"/>
    </row>
    <row r="6550" spans="85:85" hidden="1" x14ac:dyDescent="0.25">
      <c r="CG6550" s="49"/>
    </row>
    <row r="6551" spans="85:85" hidden="1" x14ac:dyDescent="0.25">
      <c r="CG6551" s="49"/>
    </row>
    <row r="6552" spans="85:85" hidden="1" x14ac:dyDescent="0.25">
      <c r="CG6552" s="49"/>
    </row>
    <row r="6553" spans="85:85" hidden="1" x14ac:dyDescent="0.25">
      <c r="CG6553" s="49"/>
    </row>
    <row r="6554" spans="85:85" hidden="1" x14ac:dyDescent="0.25">
      <c r="CG6554" s="49"/>
    </row>
    <row r="6555" spans="85:85" hidden="1" x14ac:dyDescent="0.25">
      <c r="CG6555" s="49"/>
    </row>
    <row r="6556" spans="85:85" hidden="1" x14ac:dyDescent="0.25">
      <c r="CG6556" s="49"/>
    </row>
    <row r="6557" spans="85:85" hidden="1" x14ac:dyDescent="0.25">
      <c r="CG6557" s="49"/>
    </row>
    <row r="6558" spans="85:85" hidden="1" x14ac:dyDescent="0.25">
      <c r="CG6558" s="49"/>
    </row>
    <row r="6559" spans="85:85" hidden="1" x14ac:dyDescent="0.25">
      <c r="CG6559" s="49"/>
    </row>
    <row r="6560" spans="85:85" hidden="1" x14ac:dyDescent="0.25">
      <c r="CG6560" s="49"/>
    </row>
    <row r="6561" spans="85:85" hidden="1" x14ac:dyDescent="0.25">
      <c r="CG6561" s="49"/>
    </row>
    <row r="6562" spans="85:85" hidden="1" x14ac:dyDescent="0.25">
      <c r="CG6562" s="49"/>
    </row>
    <row r="6563" spans="85:85" hidden="1" x14ac:dyDescent="0.25">
      <c r="CG6563" s="49"/>
    </row>
    <row r="6564" spans="85:85" hidden="1" x14ac:dyDescent="0.25">
      <c r="CG6564" s="49"/>
    </row>
    <row r="6565" spans="85:85" hidden="1" x14ac:dyDescent="0.25">
      <c r="CG6565" s="49"/>
    </row>
    <row r="6566" spans="85:85" hidden="1" x14ac:dyDescent="0.25">
      <c r="CG6566" s="49"/>
    </row>
    <row r="6567" spans="85:85" hidden="1" x14ac:dyDescent="0.25">
      <c r="CG6567" s="49"/>
    </row>
    <row r="6568" spans="85:85" hidden="1" x14ac:dyDescent="0.25">
      <c r="CG6568" s="49"/>
    </row>
    <row r="6569" spans="85:85" hidden="1" x14ac:dyDescent="0.25">
      <c r="CG6569" s="49"/>
    </row>
    <row r="6570" spans="85:85" hidden="1" x14ac:dyDescent="0.25">
      <c r="CG6570" s="49"/>
    </row>
    <row r="6571" spans="85:85" hidden="1" x14ac:dyDescent="0.25">
      <c r="CG6571" s="49"/>
    </row>
    <row r="6572" spans="85:85" hidden="1" x14ac:dyDescent="0.25">
      <c r="CG6572" s="49"/>
    </row>
    <row r="6573" spans="85:85" hidden="1" x14ac:dyDescent="0.25">
      <c r="CG6573" s="49"/>
    </row>
    <row r="6574" spans="85:85" hidden="1" x14ac:dyDescent="0.25">
      <c r="CG6574" s="49"/>
    </row>
    <row r="6575" spans="85:85" hidden="1" x14ac:dyDescent="0.25">
      <c r="CG6575" s="49"/>
    </row>
    <row r="6576" spans="85:85" hidden="1" x14ac:dyDescent="0.25">
      <c r="CG6576" s="49"/>
    </row>
    <row r="6577" spans="85:85" hidden="1" x14ac:dyDescent="0.25">
      <c r="CG6577" s="49"/>
    </row>
    <row r="6578" spans="85:85" hidden="1" x14ac:dyDescent="0.25">
      <c r="CG6578" s="49"/>
    </row>
    <row r="6579" spans="85:85" hidden="1" x14ac:dyDescent="0.25">
      <c r="CG6579" s="49"/>
    </row>
    <row r="6580" spans="85:85" hidden="1" x14ac:dyDescent="0.25">
      <c r="CG6580" s="49"/>
    </row>
    <row r="6581" spans="85:85" hidden="1" x14ac:dyDescent="0.25">
      <c r="CG6581" s="49"/>
    </row>
    <row r="6582" spans="85:85" hidden="1" x14ac:dyDescent="0.25">
      <c r="CG6582" s="49"/>
    </row>
    <row r="6583" spans="85:85" hidden="1" x14ac:dyDescent="0.25">
      <c r="CG6583" s="49"/>
    </row>
    <row r="6584" spans="85:85" hidden="1" x14ac:dyDescent="0.25">
      <c r="CG6584" s="49"/>
    </row>
    <row r="6585" spans="85:85" hidden="1" x14ac:dyDescent="0.25">
      <c r="CG6585" s="49"/>
    </row>
    <row r="6586" spans="85:85" hidden="1" x14ac:dyDescent="0.25">
      <c r="CG6586" s="49"/>
    </row>
    <row r="6587" spans="85:85" hidden="1" x14ac:dyDescent="0.25">
      <c r="CG6587" s="49"/>
    </row>
    <row r="6588" spans="85:85" hidden="1" x14ac:dyDescent="0.25">
      <c r="CG6588" s="49"/>
    </row>
    <row r="6589" spans="85:85" hidden="1" x14ac:dyDescent="0.25">
      <c r="CG6589" s="49"/>
    </row>
    <row r="6590" spans="85:85" hidden="1" x14ac:dyDescent="0.25">
      <c r="CG6590" s="49"/>
    </row>
    <row r="6591" spans="85:85" hidden="1" x14ac:dyDescent="0.25">
      <c r="CG6591" s="49"/>
    </row>
    <row r="6592" spans="85:85" hidden="1" x14ac:dyDescent="0.25">
      <c r="CG6592" s="49"/>
    </row>
    <row r="6593" spans="85:85" hidden="1" x14ac:dyDescent="0.25">
      <c r="CG6593" s="49"/>
    </row>
    <row r="6594" spans="85:85" hidden="1" x14ac:dyDescent="0.25">
      <c r="CG6594" s="49"/>
    </row>
    <row r="6595" spans="85:85" hidden="1" x14ac:dyDescent="0.25">
      <c r="CG6595" s="49"/>
    </row>
    <row r="6596" spans="85:85" hidden="1" x14ac:dyDescent="0.25">
      <c r="CG6596" s="49"/>
    </row>
    <row r="6597" spans="85:85" hidden="1" x14ac:dyDescent="0.25">
      <c r="CG6597" s="49"/>
    </row>
    <row r="6598" spans="85:85" hidden="1" x14ac:dyDescent="0.25">
      <c r="CG6598" s="49"/>
    </row>
    <row r="6599" spans="85:85" hidden="1" x14ac:dyDescent="0.25">
      <c r="CG6599" s="49"/>
    </row>
    <row r="6600" spans="85:85" hidden="1" x14ac:dyDescent="0.25">
      <c r="CG6600" s="49"/>
    </row>
    <row r="6601" spans="85:85" hidden="1" x14ac:dyDescent="0.25">
      <c r="CG6601" s="49"/>
    </row>
    <row r="6602" spans="85:85" hidden="1" x14ac:dyDescent="0.25">
      <c r="CG6602" s="49"/>
    </row>
    <row r="6603" spans="85:85" hidden="1" x14ac:dyDescent="0.25">
      <c r="CG6603" s="49"/>
    </row>
    <row r="6604" spans="85:85" hidden="1" x14ac:dyDescent="0.25">
      <c r="CG6604" s="49"/>
    </row>
    <row r="6605" spans="85:85" hidden="1" x14ac:dyDescent="0.25">
      <c r="CG6605" s="49"/>
    </row>
    <row r="6606" spans="85:85" hidden="1" x14ac:dyDescent="0.25">
      <c r="CG6606" s="49"/>
    </row>
    <row r="6607" spans="85:85" hidden="1" x14ac:dyDescent="0.25">
      <c r="CG6607" s="49"/>
    </row>
    <row r="6608" spans="85:85" hidden="1" x14ac:dyDescent="0.25">
      <c r="CG6608" s="49"/>
    </row>
    <row r="6609" spans="85:85" hidden="1" x14ac:dyDescent="0.25">
      <c r="CG6609" s="49"/>
    </row>
    <row r="6610" spans="85:85" hidden="1" x14ac:dyDescent="0.25">
      <c r="CG6610" s="49"/>
    </row>
    <row r="6611" spans="85:85" hidden="1" x14ac:dyDescent="0.25">
      <c r="CG6611" s="49"/>
    </row>
    <row r="6612" spans="85:85" hidden="1" x14ac:dyDescent="0.25">
      <c r="CG6612" s="49"/>
    </row>
    <row r="6613" spans="85:85" hidden="1" x14ac:dyDescent="0.25">
      <c r="CG6613" s="49"/>
    </row>
    <row r="6614" spans="85:85" hidden="1" x14ac:dyDescent="0.25">
      <c r="CG6614" s="49"/>
    </row>
    <row r="6615" spans="85:85" hidden="1" x14ac:dyDescent="0.25">
      <c r="CG6615" s="49"/>
    </row>
    <row r="6616" spans="85:85" hidden="1" x14ac:dyDescent="0.25">
      <c r="CG6616" s="49"/>
    </row>
    <row r="6617" spans="85:85" hidden="1" x14ac:dyDescent="0.25">
      <c r="CG6617" s="49"/>
    </row>
    <row r="6618" spans="85:85" hidden="1" x14ac:dyDescent="0.25">
      <c r="CG6618" s="49"/>
    </row>
    <row r="6619" spans="85:85" hidden="1" x14ac:dyDescent="0.25">
      <c r="CG6619" s="49"/>
    </row>
    <row r="6620" spans="85:85" hidden="1" x14ac:dyDescent="0.25">
      <c r="CG6620" s="49"/>
    </row>
    <row r="6621" spans="85:85" hidden="1" x14ac:dyDescent="0.25">
      <c r="CG6621" s="49"/>
    </row>
    <row r="6622" spans="85:85" hidden="1" x14ac:dyDescent="0.25">
      <c r="CG6622" s="49"/>
    </row>
    <row r="6623" spans="85:85" hidden="1" x14ac:dyDescent="0.25">
      <c r="CG6623" s="49"/>
    </row>
    <row r="6624" spans="85:85" hidden="1" x14ac:dyDescent="0.25">
      <c r="CG6624" s="49"/>
    </row>
    <row r="6625" spans="85:85" hidden="1" x14ac:dyDescent="0.25">
      <c r="CG6625" s="49"/>
    </row>
    <row r="6626" spans="85:85" hidden="1" x14ac:dyDescent="0.25">
      <c r="CG6626" s="49"/>
    </row>
    <row r="6627" spans="85:85" hidden="1" x14ac:dyDescent="0.25">
      <c r="CG6627" s="49"/>
    </row>
    <row r="6628" spans="85:85" hidden="1" x14ac:dyDescent="0.25">
      <c r="CG6628" s="49"/>
    </row>
    <row r="6629" spans="85:85" hidden="1" x14ac:dyDescent="0.25">
      <c r="CG6629" s="49"/>
    </row>
    <row r="6630" spans="85:85" hidden="1" x14ac:dyDescent="0.25">
      <c r="CG6630" s="49"/>
    </row>
    <row r="6631" spans="85:85" hidden="1" x14ac:dyDescent="0.25">
      <c r="CG6631" s="49"/>
    </row>
    <row r="6632" spans="85:85" hidden="1" x14ac:dyDescent="0.25">
      <c r="CG6632" s="49"/>
    </row>
    <row r="6633" spans="85:85" hidden="1" x14ac:dyDescent="0.25">
      <c r="CG6633" s="49"/>
    </row>
    <row r="6634" spans="85:85" hidden="1" x14ac:dyDescent="0.25">
      <c r="CG6634" s="49"/>
    </row>
    <row r="6635" spans="85:85" hidden="1" x14ac:dyDescent="0.25">
      <c r="CG6635" s="49"/>
    </row>
    <row r="6636" spans="85:85" hidden="1" x14ac:dyDescent="0.25">
      <c r="CG6636" s="49"/>
    </row>
    <row r="6637" spans="85:85" hidden="1" x14ac:dyDescent="0.25">
      <c r="CG6637" s="49"/>
    </row>
    <row r="6638" spans="85:85" hidden="1" x14ac:dyDescent="0.25">
      <c r="CG6638" s="49"/>
    </row>
    <row r="6639" spans="85:85" hidden="1" x14ac:dyDescent="0.25">
      <c r="CG6639" s="49"/>
    </row>
    <row r="6640" spans="85:85" hidden="1" x14ac:dyDescent="0.25">
      <c r="CG6640" s="49"/>
    </row>
    <row r="6641" spans="85:85" hidden="1" x14ac:dyDescent="0.25">
      <c r="CG6641" s="49"/>
    </row>
    <row r="6642" spans="85:85" hidden="1" x14ac:dyDescent="0.25">
      <c r="CG6642" s="49"/>
    </row>
    <row r="6643" spans="85:85" hidden="1" x14ac:dyDescent="0.25">
      <c r="CG6643" s="49"/>
    </row>
    <row r="6644" spans="85:85" hidden="1" x14ac:dyDescent="0.25">
      <c r="CG6644" s="49"/>
    </row>
    <row r="6645" spans="85:85" hidden="1" x14ac:dyDescent="0.25">
      <c r="CG6645" s="49"/>
    </row>
    <row r="6646" spans="85:85" hidden="1" x14ac:dyDescent="0.25">
      <c r="CG6646" s="49"/>
    </row>
    <row r="6647" spans="85:85" hidden="1" x14ac:dyDescent="0.25">
      <c r="CG6647" s="49"/>
    </row>
    <row r="6648" spans="85:85" hidden="1" x14ac:dyDescent="0.25">
      <c r="CG6648" s="49"/>
    </row>
    <row r="6649" spans="85:85" hidden="1" x14ac:dyDescent="0.25">
      <c r="CG6649" s="49"/>
    </row>
    <row r="6650" spans="85:85" hidden="1" x14ac:dyDescent="0.25">
      <c r="CG6650" s="49"/>
    </row>
    <row r="6651" spans="85:85" hidden="1" x14ac:dyDescent="0.25">
      <c r="CG6651" s="49"/>
    </row>
    <row r="6652" spans="85:85" hidden="1" x14ac:dyDescent="0.25">
      <c r="CG6652" s="49"/>
    </row>
    <row r="6653" spans="85:85" hidden="1" x14ac:dyDescent="0.25">
      <c r="CG6653" s="49"/>
    </row>
    <row r="6654" spans="85:85" hidden="1" x14ac:dyDescent="0.25">
      <c r="CG6654" s="49"/>
    </row>
    <row r="6655" spans="85:85" hidden="1" x14ac:dyDescent="0.25">
      <c r="CG6655" s="49"/>
    </row>
    <row r="6656" spans="85:85" hidden="1" x14ac:dyDescent="0.25">
      <c r="CG6656" s="49"/>
    </row>
    <row r="6657" spans="85:85" hidden="1" x14ac:dyDescent="0.25">
      <c r="CG6657" s="49"/>
    </row>
    <row r="6658" spans="85:85" hidden="1" x14ac:dyDescent="0.25">
      <c r="CG6658" s="49"/>
    </row>
    <row r="6659" spans="85:85" hidden="1" x14ac:dyDescent="0.25">
      <c r="CG6659" s="49"/>
    </row>
    <row r="6660" spans="85:85" hidden="1" x14ac:dyDescent="0.25">
      <c r="CG6660" s="49"/>
    </row>
    <row r="6661" spans="85:85" hidden="1" x14ac:dyDescent="0.25">
      <c r="CG6661" s="49"/>
    </row>
    <row r="6662" spans="85:85" hidden="1" x14ac:dyDescent="0.25">
      <c r="CG6662" s="49"/>
    </row>
    <row r="6663" spans="85:85" hidden="1" x14ac:dyDescent="0.25">
      <c r="CG6663" s="49"/>
    </row>
    <row r="6664" spans="85:85" hidden="1" x14ac:dyDescent="0.25">
      <c r="CG6664" s="49"/>
    </row>
    <row r="6665" spans="85:85" hidden="1" x14ac:dyDescent="0.25">
      <c r="CG6665" s="49"/>
    </row>
    <row r="6666" spans="85:85" hidden="1" x14ac:dyDescent="0.25">
      <c r="CG6666" s="49"/>
    </row>
    <row r="6667" spans="85:85" hidden="1" x14ac:dyDescent="0.25">
      <c r="CG6667" s="49"/>
    </row>
    <row r="6668" spans="85:85" hidden="1" x14ac:dyDescent="0.25">
      <c r="CG6668" s="49"/>
    </row>
    <row r="6669" spans="85:85" hidden="1" x14ac:dyDescent="0.25">
      <c r="CG6669" s="49"/>
    </row>
    <row r="6670" spans="85:85" hidden="1" x14ac:dyDescent="0.25">
      <c r="CG6670" s="49"/>
    </row>
    <row r="6671" spans="85:85" hidden="1" x14ac:dyDescent="0.25">
      <c r="CG6671" s="49"/>
    </row>
    <row r="6672" spans="85:85" hidden="1" x14ac:dyDescent="0.25">
      <c r="CG6672" s="49"/>
    </row>
    <row r="6673" spans="85:85" hidden="1" x14ac:dyDescent="0.25">
      <c r="CG6673" s="49"/>
    </row>
    <row r="6674" spans="85:85" hidden="1" x14ac:dyDescent="0.25">
      <c r="CG6674" s="49"/>
    </row>
    <row r="6675" spans="85:85" hidden="1" x14ac:dyDescent="0.25">
      <c r="CG6675" s="49"/>
    </row>
    <row r="6676" spans="85:85" hidden="1" x14ac:dyDescent="0.25">
      <c r="CG6676" s="49"/>
    </row>
    <row r="6677" spans="85:85" hidden="1" x14ac:dyDescent="0.25">
      <c r="CG6677" s="49"/>
    </row>
    <row r="6678" spans="85:85" hidden="1" x14ac:dyDescent="0.25">
      <c r="CG6678" s="49"/>
    </row>
    <row r="6679" spans="85:85" hidden="1" x14ac:dyDescent="0.25">
      <c r="CG6679" s="49"/>
    </row>
    <row r="6680" spans="85:85" hidden="1" x14ac:dyDescent="0.25">
      <c r="CG6680" s="49"/>
    </row>
    <row r="6681" spans="85:85" hidden="1" x14ac:dyDescent="0.25">
      <c r="CG6681" s="49"/>
    </row>
    <row r="6682" spans="85:85" hidden="1" x14ac:dyDescent="0.25">
      <c r="CG6682" s="49"/>
    </row>
    <row r="6683" spans="85:85" hidden="1" x14ac:dyDescent="0.25">
      <c r="CG6683" s="49"/>
    </row>
    <row r="6684" spans="85:85" hidden="1" x14ac:dyDescent="0.25">
      <c r="CG6684" s="49"/>
    </row>
    <row r="6685" spans="85:85" hidden="1" x14ac:dyDescent="0.25">
      <c r="CG6685" s="49"/>
    </row>
    <row r="6686" spans="85:85" hidden="1" x14ac:dyDescent="0.25">
      <c r="CG6686" s="49"/>
    </row>
    <row r="6687" spans="85:85" hidden="1" x14ac:dyDescent="0.25">
      <c r="CG6687" s="49"/>
    </row>
    <row r="6688" spans="85:85" hidden="1" x14ac:dyDescent="0.25">
      <c r="CG6688" s="49"/>
    </row>
    <row r="6689" spans="85:85" hidden="1" x14ac:dyDescent="0.25">
      <c r="CG6689" s="49"/>
    </row>
    <row r="6690" spans="85:85" hidden="1" x14ac:dyDescent="0.25">
      <c r="CG6690" s="49"/>
    </row>
    <row r="6691" spans="85:85" hidden="1" x14ac:dyDescent="0.25">
      <c r="CG6691" s="49"/>
    </row>
    <row r="6692" spans="85:85" hidden="1" x14ac:dyDescent="0.25">
      <c r="CG6692" s="49"/>
    </row>
    <row r="6693" spans="85:85" hidden="1" x14ac:dyDescent="0.25">
      <c r="CG6693" s="49"/>
    </row>
    <row r="6694" spans="85:85" hidden="1" x14ac:dyDescent="0.25">
      <c r="CG6694" s="49"/>
    </row>
    <row r="6695" spans="85:85" hidden="1" x14ac:dyDescent="0.25">
      <c r="CG6695" s="49"/>
    </row>
    <row r="6696" spans="85:85" hidden="1" x14ac:dyDescent="0.25">
      <c r="CG6696" s="49"/>
    </row>
    <row r="6697" spans="85:85" hidden="1" x14ac:dyDescent="0.25">
      <c r="CG6697" s="49"/>
    </row>
    <row r="6698" spans="85:85" hidden="1" x14ac:dyDescent="0.25">
      <c r="CG6698" s="49"/>
    </row>
    <row r="6699" spans="85:85" hidden="1" x14ac:dyDescent="0.25">
      <c r="CG6699" s="49"/>
    </row>
    <row r="6700" spans="85:85" hidden="1" x14ac:dyDescent="0.25">
      <c r="CG6700" s="49"/>
    </row>
    <row r="6701" spans="85:85" hidden="1" x14ac:dyDescent="0.25">
      <c r="CG6701" s="49"/>
    </row>
    <row r="6702" spans="85:85" hidden="1" x14ac:dyDescent="0.25">
      <c r="CG6702" s="49"/>
    </row>
    <row r="6703" spans="85:85" hidden="1" x14ac:dyDescent="0.25">
      <c r="CG6703" s="49"/>
    </row>
    <row r="6704" spans="85:85" hidden="1" x14ac:dyDescent="0.25">
      <c r="CG6704" s="49"/>
    </row>
    <row r="6705" spans="85:85" hidden="1" x14ac:dyDescent="0.25">
      <c r="CG6705" s="49"/>
    </row>
    <row r="6706" spans="85:85" hidden="1" x14ac:dyDescent="0.25">
      <c r="CG6706" s="49"/>
    </row>
    <row r="6707" spans="85:85" hidden="1" x14ac:dyDescent="0.25">
      <c r="CG6707" s="49"/>
    </row>
    <row r="6708" spans="85:85" hidden="1" x14ac:dyDescent="0.25">
      <c r="CG6708" s="49"/>
    </row>
    <row r="6709" spans="85:85" hidden="1" x14ac:dyDescent="0.25">
      <c r="CG6709" s="49"/>
    </row>
    <row r="6710" spans="85:85" hidden="1" x14ac:dyDescent="0.25">
      <c r="CG6710" s="49"/>
    </row>
    <row r="6711" spans="85:85" hidden="1" x14ac:dyDescent="0.25">
      <c r="CG6711" s="49"/>
    </row>
    <row r="6712" spans="85:85" hidden="1" x14ac:dyDescent="0.25">
      <c r="CG6712" s="49"/>
    </row>
    <row r="6713" spans="85:85" hidden="1" x14ac:dyDescent="0.25">
      <c r="CG6713" s="49"/>
    </row>
    <row r="6714" spans="85:85" hidden="1" x14ac:dyDescent="0.25">
      <c r="CG6714" s="49"/>
    </row>
    <row r="6715" spans="85:85" hidden="1" x14ac:dyDescent="0.25">
      <c r="CG6715" s="49"/>
    </row>
    <row r="6716" spans="85:85" hidden="1" x14ac:dyDescent="0.25">
      <c r="CG6716" s="49"/>
    </row>
    <row r="6717" spans="85:85" hidden="1" x14ac:dyDescent="0.25">
      <c r="CG6717" s="49"/>
    </row>
    <row r="6718" spans="85:85" hidden="1" x14ac:dyDescent="0.25">
      <c r="CG6718" s="49"/>
    </row>
    <row r="6719" spans="85:85" hidden="1" x14ac:dyDescent="0.25">
      <c r="CG6719" s="49"/>
    </row>
    <row r="6720" spans="85:85" hidden="1" x14ac:dyDescent="0.25">
      <c r="CG6720" s="49"/>
    </row>
    <row r="6721" spans="85:85" hidden="1" x14ac:dyDescent="0.25">
      <c r="CG6721" s="49"/>
    </row>
    <row r="6722" spans="85:85" hidden="1" x14ac:dyDescent="0.25">
      <c r="CG6722" s="49"/>
    </row>
    <row r="6723" spans="85:85" hidden="1" x14ac:dyDescent="0.25">
      <c r="CG6723" s="49"/>
    </row>
    <row r="6724" spans="85:85" hidden="1" x14ac:dyDescent="0.25">
      <c r="CG6724" s="49"/>
    </row>
    <row r="6725" spans="85:85" hidden="1" x14ac:dyDescent="0.25">
      <c r="CG6725" s="49"/>
    </row>
    <row r="6726" spans="85:85" hidden="1" x14ac:dyDescent="0.25">
      <c r="CG6726" s="49"/>
    </row>
    <row r="6727" spans="85:85" hidden="1" x14ac:dyDescent="0.25">
      <c r="CG6727" s="49"/>
    </row>
    <row r="6728" spans="85:85" hidden="1" x14ac:dyDescent="0.25">
      <c r="CG6728" s="49"/>
    </row>
    <row r="6729" spans="85:85" hidden="1" x14ac:dyDescent="0.25">
      <c r="CG6729" s="49"/>
    </row>
    <row r="6730" spans="85:85" hidden="1" x14ac:dyDescent="0.25">
      <c r="CG6730" s="49"/>
    </row>
    <row r="6731" spans="85:85" hidden="1" x14ac:dyDescent="0.25">
      <c r="CG6731" s="49"/>
    </row>
    <row r="6732" spans="85:85" hidden="1" x14ac:dyDescent="0.25">
      <c r="CG6732" s="49"/>
    </row>
    <row r="6733" spans="85:85" hidden="1" x14ac:dyDescent="0.25">
      <c r="CG6733" s="49"/>
    </row>
    <row r="6734" spans="85:85" hidden="1" x14ac:dyDescent="0.25">
      <c r="CG6734" s="49"/>
    </row>
    <row r="6735" spans="85:85" hidden="1" x14ac:dyDescent="0.25">
      <c r="CG6735" s="49"/>
    </row>
    <row r="6736" spans="85:85" hidden="1" x14ac:dyDescent="0.25">
      <c r="CG6736" s="49"/>
    </row>
    <row r="6737" spans="85:85" hidden="1" x14ac:dyDescent="0.25">
      <c r="CG6737" s="49"/>
    </row>
    <row r="6738" spans="85:85" hidden="1" x14ac:dyDescent="0.25">
      <c r="CG6738" s="49"/>
    </row>
    <row r="6739" spans="85:85" hidden="1" x14ac:dyDescent="0.25">
      <c r="CG6739" s="49"/>
    </row>
    <row r="6740" spans="85:85" hidden="1" x14ac:dyDescent="0.25">
      <c r="CG6740" s="49"/>
    </row>
    <row r="6741" spans="85:85" hidden="1" x14ac:dyDescent="0.25">
      <c r="CG6741" s="49"/>
    </row>
    <row r="6742" spans="85:85" hidden="1" x14ac:dyDescent="0.25">
      <c r="CG6742" s="49"/>
    </row>
    <row r="6743" spans="85:85" hidden="1" x14ac:dyDescent="0.25">
      <c r="CG6743" s="49"/>
    </row>
    <row r="6744" spans="85:85" hidden="1" x14ac:dyDescent="0.25">
      <c r="CG6744" s="49"/>
    </row>
    <row r="6745" spans="85:85" hidden="1" x14ac:dyDescent="0.25">
      <c r="CG6745" s="49"/>
    </row>
    <row r="6746" spans="85:85" hidden="1" x14ac:dyDescent="0.25">
      <c r="CG6746" s="49"/>
    </row>
    <row r="6747" spans="85:85" hidden="1" x14ac:dyDescent="0.25">
      <c r="CG6747" s="49"/>
    </row>
    <row r="6748" spans="85:85" hidden="1" x14ac:dyDescent="0.25">
      <c r="CG6748" s="49"/>
    </row>
    <row r="6749" spans="85:85" hidden="1" x14ac:dyDescent="0.25">
      <c r="CG6749" s="49"/>
    </row>
    <row r="6750" spans="85:85" hidden="1" x14ac:dyDescent="0.25">
      <c r="CG6750" s="49"/>
    </row>
    <row r="6751" spans="85:85" hidden="1" x14ac:dyDescent="0.25">
      <c r="CG6751" s="49"/>
    </row>
    <row r="6752" spans="85:85" hidden="1" x14ac:dyDescent="0.25">
      <c r="CG6752" s="49"/>
    </row>
    <row r="6753" spans="85:85" hidden="1" x14ac:dyDescent="0.25">
      <c r="CG6753" s="49"/>
    </row>
    <row r="6754" spans="85:85" hidden="1" x14ac:dyDescent="0.25">
      <c r="CG6754" s="49"/>
    </row>
    <row r="6755" spans="85:85" hidden="1" x14ac:dyDescent="0.25">
      <c r="CG6755" s="49"/>
    </row>
    <row r="6756" spans="85:85" hidden="1" x14ac:dyDescent="0.25">
      <c r="CG6756" s="49"/>
    </row>
    <row r="6757" spans="85:85" hidden="1" x14ac:dyDescent="0.25">
      <c r="CG6757" s="49"/>
    </row>
    <row r="6758" spans="85:85" hidden="1" x14ac:dyDescent="0.25">
      <c r="CG6758" s="49"/>
    </row>
    <row r="6759" spans="85:85" hidden="1" x14ac:dyDescent="0.25">
      <c r="CG6759" s="49"/>
    </row>
    <row r="6760" spans="85:85" hidden="1" x14ac:dyDescent="0.25">
      <c r="CG6760" s="49"/>
    </row>
    <row r="6761" spans="85:85" hidden="1" x14ac:dyDescent="0.25">
      <c r="CG6761" s="49"/>
    </row>
    <row r="6762" spans="85:85" hidden="1" x14ac:dyDescent="0.25">
      <c r="CG6762" s="49"/>
    </row>
    <row r="6763" spans="85:85" hidden="1" x14ac:dyDescent="0.25">
      <c r="CG6763" s="49"/>
    </row>
    <row r="6764" spans="85:85" hidden="1" x14ac:dyDescent="0.25">
      <c r="CG6764" s="49"/>
    </row>
    <row r="6765" spans="85:85" hidden="1" x14ac:dyDescent="0.25">
      <c r="CG6765" s="49"/>
    </row>
    <row r="6766" spans="85:85" hidden="1" x14ac:dyDescent="0.25">
      <c r="CG6766" s="49"/>
    </row>
    <row r="6767" spans="85:85" hidden="1" x14ac:dyDescent="0.25">
      <c r="CG6767" s="49"/>
    </row>
    <row r="6768" spans="85:85" hidden="1" x14ac:dyDescent="0.25">
      <c r="CG6768" s="49"/>
    </row>
    <row r="6769" spans="85:85" hidden="1" x14ac:dyDescent="0.25">
      <c r="CG6769" s="49"/>
    </row>
    <row r="6770" spans="85:85" hidden="1" x14ac:dyDescent="0.25">
      <c r="CG6770" s="49"/>
    </row>
    <row r="6771" spans="85:85" hidden="1" x14ac:dyDescent="0.25">
      <c r="CG6771" s="49"/>
    </row>
    <row r="6772" spans="85:85" hidden="1" x14ac:dyDescent="0.25">
      <c r="CG6772" s="49"/>
    </row>
    <row r="6773" spans="85:85" hidden="1" x14ac:dyDescent="0.25">
      <c r="CG6773" s="49"/>
    </row>
    <row r="6774" spans="85:85" hidden="1" x14ac:dyDescent="0.25">
      <c r="CG6774" s="49"/>
    </row>
    <row r="6775" spans="85:85" hidden="1" x14ac:dyDescent="0.25">
      <c r="CG6775" s="49"/>
    </row>
    <row r="6776" spans="85:85" hidden="1" x14ac:dyDescent="0.25">
      <c r="CG6776" s="49"/>
    </row>
    <row r="6777" spans="85:85" hidden="1" x14ac:dyDescent="0.25">
      <c r="CG6777" s="49"/>
    </row>
    <row r="6778" spans="85:85" hidden="1" x14ac:dyDescent="0.25">
      <c r="CG6778" s="49"/>
    </row>
    <row r="6779" spans="85:85" hidden="1" x14ac:dyDescent="0.25">
      <c r="CG6779" s="49"/>
    </row>
    <row r="6780" spans="85:85" hidden="1" x14ac:dyDescent="0.25">
      <c r="CG6780" s="49"/>
    </row>
    <row r="6781" spans="85:85" hidden="1" x14ac:dyDescent="0.25">
      <c r="CG6781" s="49"/>
    </row>
    <row r="6782" spans="85:85" hidden="1" x14ac:dyDescent="0.25">
      <c r="CG6782" s="49"/>
    </row>
    <row r="6783" spans="85:85" hidden="1" x14ac:dyDescent="0.25">
      <c r="CG6783" s="49"/>
    </row>
    <row r="6784" spans="85:85" hidden="1" x14ac:dyDescent="0.25">
      <c r="CG6784" s="49"/>
    </row>
    <row r="6785" spans="85:85" hidden="1" x14ac:dyDescent="0.25">
      <c r="CG6785" s="49"/>
    </row>
    <row r="6786" spans="85:85" hidden="1" x14ac:dyDescent="0.25">
      <c r="CG6786" s="49"/>
    </row>
    <row r="6787" spans="85:85" hidden="1" x14ac:dyDescent="0.25">
      <c r="CG6787" s="49"/>
    </row>
    <row r="6788" spans="85:85" hidden="1" x14ac:dyDescent="0.25">
      <c r="CG6788" s="49"/>
    </row>
    <row r="6789" spans="85:85" hidden="1" x14ac:dyDescent="0.25">
      <c r="CG6789" s="49"/>
    </row>
    <row r="6790" spans="85:85" hidden="1" x14ac:dyDescent="0.25">
      <c r="CG6790" s="49"/>
    </row>
    <row r="6791" spans="85:85" hidden="1" x14ac:dyDescent="0.25">
      <c r="CG6791" s="49"/>
    </row>
    <row r="6792" spans="85:85" hidden="1" x14ac:dyDescent="0.25">
      <c r="CG6792" s="49"/>
    </row>
    <row r="6793" spans="85:85" hidden="1" x14ac:dyDescent="0.25">
      <c r="CG6793" s="49"/>
    </row>
    <row r="6794" spans="85:85" hidden="1" x14ac:dyDescent="0.25">
      <c r="CG6794" s="49"/>
    </row>
    <row r="6795" spans="85:85" hidden="1" x14ac:dyDescent="0.25">
      <c r="CG6795" s="49"/>
    </row>
    <row r="6796" spans="85:85" hidden="1" x14ac:dyDescent="0.25">
      <c r="CG6796" s="49"/>
    </row>
    <row r="6797" spans="85:85" hidden="1" x14ac:dyDescent="0.25">
      <c r="CG6797" s="49"/>
    </row>
    <row r="6798" spans="85:85" hidden="1" x14ac:dyDescent="0.25">
      <c r="CG6798" s="49"/>
    </row>
    <row r="6799" spans="85:85" hidden="1" x14ac:dyDescent="0.25">
      <c r="CG6799" s="49"/>
    </row>
    <row r="6800" spans="85:85" hidden="1" x14ac:dyDescent="0.25">
      <c r="CG6800" s="49"/>
    </row>
    <row r="6801" spans="85:85" hidden="1" x14ac:dyDescent="0.25">
      <c r="CG6801" s="49"/>
    </row>
    <row r="6802" spans="85:85" hidden="1" x14ac:dyDescent="0.25">
      <c r="CG6802" s="49"/>
    </row>
    <row r="6803" spans="85:85" hidden="1" x14ac:dyDescent="0.25">
      <c r="CG6803" s="49"/>
    </row>
    <row r="6804" spans="85:85" hidden="1" x14ac:dyDescent="0.25">
      <c r="CG6804" s="49"/>
    </row>
    <row r="6805" spans="85:85" hidden="1" x14ac:dyDescent="0.25">
      <c r="CG6805" s="49"/>
    </row>
    <row r="6806" spans="85:85" hidden="1" x14ac:dyDescent="0.25">
      <c r="CG6806" s="49"/>
    </row>
    <row r="6807" spans="85:85" hidden="1" x14ac:dyDescent="0.25">
      <c r="CG6807" s="49"/>
    </row>
    <row r="6808" spans="85:85" hidden="1" x14ac:dyDescent="0.25">
      <c r="CG6808" s="49"/>
    </row>
    <row r="6809" spans="85:85" hidden="1" x14ac:dyDescent="0.25">
      <c r="CG6809" s="49"/>
    </row>
    <row r="6810" spans="85:85" hidden="1" x14ac:dyDescent="0.25">
      <c r="CG6810" s="49"/>
    </row>
    <row r="6811" spans="85:85" hidden="1" x14ac:dyDescent="0.25">
      <c r="CG6811" s="49"/>
    </row>
    <row r="6812" spans="85:85" hidden="1" x14ac:dyDescent="0.25">
      <c r="CG6812" s="49"/>
    </row>
    <row r="6813" spans="85:85" hidden="1" x14ac:dyDescent="0.25">
      <c r="CG6813" s="49"/>
    </row>
    <row r="6814" spans="85:85" hidden="1" x14ac:dyDescent="0.25">
      <c r="CG6814" s="49"/>
    </row>
    <row r="6815" spans="85:85" hidden="1" x14ac:dyDescent="0.25">
      <c r="CG6815" s="49"/>
    </row>
    <row r="6816" spans="85:85" hidden="1" x14ac:dyDescent="0.25">
      <c r="CG6816" s="49"/>
    </row>
    <row r="6817" spans="85:85" hidden="1" x14ac:dyDescent="0.25">
      <c r="CG6817" s="49"/>
    </row>
    <row r="6818" spans="85:85" hidden="1" x14ac:dyDescent="0.25">
      <c r="CG6818" s="49"/>
    </row>
    <row r="6819" spans="85:85" hidden="1" x14ac:dyDescent="0.25">
      <c r="CG6819" s="49"/>
    </row>
    <row r="6820" spans="85:85" hidden="1" x14ac:dyDescent="0.25">
      <c r="CG6820" s="49"/>
    </row>
    <row r="6821" spans="85:85" hidden="1" x14ac:dyDescent="0.25">
      <c r="CG6821" s="49"/>
    </row>
    <row r="6822" spans="85:85" hidden="1" x14ac:dyDescent="0.25">
      <c r="CG6822" s="49"/>
    </row>
    <row r="6823" spans="85:85" hidden="1" x14ac:dyDescent="0.25">
      <c r="CG6823" s="49"/>
    </row>
    <row r="6824" spans="85:85" hidden="1" x14ac:dyDescent="0.25">
      <c r="CG6824" s="49"/>
    </row>
    <row r="6825" spans="85:85" hidden="1" x14ac:dyDescent="0.25">
      <c r="CG6825" s="49"/>
    </row>
    <row r="6826" spans="85:85" hidden="1" x14ac:dyDescent="0.25">
      <c r="CG6826" s="49"/>
    </row>
    <row r="6827" spans="85:85" hidden="1" x14ac:dyDescent="0.25">
      <c r="CG6827" s="49"/>
    </row>
    <row r="6828" spans="85:85" hidden="1" x14ac:dyDescent="0.25">
      <c r="CG6828" s="49"/>
    </row>
    <row r="6829" spans="85:85" hidden="1" x14ac:dyDescent="0.25">
      <c r="CG6829" s="49"/>
    </row>
    <row r="6830" spans="85:85" hidden="1" x14ac:dyDescent="0.25">
      <c r="CG6830" s="49"/>
    </row>
    <row r="6831" spans="85:85" hidden="1" x14ac:dyDescent="0.25">
      <c r="CG6831" s="49"/>
    </row>
    <row r="6832" spans="85:85" hidden="1" x14ac:dyDescent="0.25">
      <c r="CG6832" s="49"/>
    </row>
    <row r="6833" spans="85:85" hidden="1" x14ac:dyDescent="0.25">
      <c r="CG6833" s="49"/>
    </row>
    <row r="6834" spans="85:85" hidden="1" x14ac:dyDescent="0.25">
      <c r="CG6834" s="49"/>
    </row>
    <row r="6835" spans="85:85" hidden="1" x14ac:dyDescent="0.25">
      <c r="CG6835" s="49"/>
    </row>
    <row r="6836" spans="85:85" hidden="1" x14ac:dyDescent="0.25">
      <c r="CG6836" s="49"/>
    </row>
    <row r="6837" spans="85:85" hidden="1" x14ac:dyDescent="0.25">
      <c r="CG6837" s="49"/>
    </row>
    <row r="6838" spans="85:85" hidden="1" x14ac:dyDescent="0.25">
      <c r="CG6838" s="49"/>
    </row>
    <row r="6839" spans="85:85" hidden="1" x14ac:dyDescent="0.25">
      <c r="CG6839" s="49"/>
    </row>
    <row r="6840" spans="85:85" hidden="1" x14ac:dyDescent="0.25">
      <c r="CG6840" s="49"/>
    </row>
    <row r="6841" spans="85:85" hidden="1" x14ac:dyDescent="0.25">
      <c r="CG6841" s="49"/>
    </row>
    <row r="6842" spans="85:85" hidden="1" x14ac:dyDescent="0.25">
      <c r="CG6842" s="49"/>
    </row>
    <row r="6843" spans="85:85" hidden="1" x14ac:dyDescent="0.25">
      <c r="CG6843" s="49"/>
    </row>
    <row r="6844" spans="85:85" hidden="1" x14ac:dyDescent="0.25">
      <c r="CG6844" s="49"/>
    </row>
    <row r="6845" spans="85:85" hidden="1" x14ac:dyDescent="0.25">
      <c r="CG6845" s="49"/>
    </row>
    <row r="6846" spans="85:85" hidden="1" x14ac:dyDescent="0.25">
      <c r="CG6846" s="49"/>
    </row>
    <row r="6847" spans="85:85" hidden="1" x14ac:dyDescent="0.25">
      <c r="CG6847" s="49"/>
    </row>
    <row r="6848" spans="85:85" hidden="1" x14ac:dyDescent="0.25">
      <c r="CG6848" s="49"/>
    </row>
    <row r="6849" spans="85:85" hidden="1" x14ac:dyDescent="0.25">
      <c r="CG6849" s="49"/>
    </row>
    <row r="6850" spans="85:85" hidden="1" x14ac:dyDescent="0.25">
      <c r="CG6850" s="49"/>
    </row>
    <row r="6851" spans="85:85" hidden="1" x14ac:dyDescent="0.25">
      <c r="CG6851" s="49"/>
    </row>
    <row r="6852" spans="85:85" hidden="1" x14ac:dyDescent="0.25">
      <c r="CG6852" s="49"/>
    </row>
    <row r="6853" spans="85:85" hidden="1" x14ac:dyDescent="0.25">
      <c r="CG6853" s="49"/>
    </row>
    <row r="6854" spans="85:85" hidden="1" x14ac:dyDescent="0.25">
      <c r="CG6854" s="49"/>
    </row>
    <row r="6855" spans="85:85" hidden="1" x14ac:dyDescent="0.25">
      <c r="CG6855" s="49"/>
    </row>
    <row r="6856" spans="85:85" hidden="1" x14ac:dyDescent="0.25">
      <c r="CG6856" s="49"/>
    </row>
    <row r="6857" spans="85:85" hidden="1" x14ac:dyDescent="0.25">
      <c r="CG6857" s="49"/>
    </row>
    <row r="6858" spans="85:85" hidden="1" x14ac:dyDescent="0.25">
      <c r="CG6858" s="49"/>
    </row>
    <row r="6859" spans="85:85" hidden="1" x14ac:dyDescent="0.25">
      <c r="CG6859" s="49"/>
    </row>
    <row r="6860" spans="85:85" hidden="1" x14ac:dyDescent="0.25">
      <c r="CG6860" s="49"/>
    </row>
    <row r="6861" spans="85:85" hidden="1" x14ac:dyDescent="0.25">
      <c r="CG6861" s="49"/>
    </row>
    <row r="6862" spans="85:85" hidden="1" x14ac:dyDescent="0.25">
      <c r="CG6862" s="49"/>
    </row>
    <row r="6863" spans="85:85" hidden="1" x14ac:dyDescent="0.25">
      <c r="CG6863" s="49"/>
    </row>
    <row r="6864" spans="85:85" hidden="1" x14ac:dyDescent="0.25">
      <c r="CG6864" s="49"/>
    </row>
    <row r="6865" spans="85:85" hidden="1" x14ac:dyDescent="0.25">
      <c r="CG6865" s="49"/>
    </row>
    <row r="6866" spans="85:85" hidden="1" x14ac:dyDescent="0.25">
      <c r="CG6866" s="49"/>
    </row>
    <row r="6867" spans="85:85" hidden="1" x14ac:dyDescent="0.25">
      <c r="CG6867" s="49"/>
    </row>
    <row r="6868" spans="85:85" hidden="1" x14ac:dyDescent="0.25">
      <c r="CG6868" s="49"/>
    </row>
    <row r="6869" spans="85:85" hidden="1" x14ac:dyDescent="0.25">
      <c r="CG6869" s="49"/>
    </row>
    <row r="6870" spans="85:85" hidden="1" x14ac:dyDescent="0.25">
      <c r="CG6870" s="49"/>
    </row>
    <row r="6871" spans="85:85" hidden="1" x14ac:dyDescent="0.25">
      <c r="CG6871" s="49"/>
    </row>
    <row r="6872" spans="85:85" hidden="1" x14ac:dyDescent="0.25">
      <c r="CG6872" s="49"/>
    </row>
    <row r="6873" spans="85:85" hidden="1" x14ac:dyDescent="0.25">
      <c r="CG6873" s="49"/>
    </row>
    <row r="6874" spans="85:85" hidden="1" x14ac:dyDescent="0.25">
      <c r="CG6874" s="49"/>
    </row>
    <row r="6875" spans="85:85" hidden="1" x14ac:dyDescent="0.25">
      <c r="CG6875" s="49"/>
    </row>
    <row r="6876" spans="85:85" hidden="1" x14ac:dyDescent="0.25">
      <c r="CG6876" s="49"/>
    </row>
    <row r="6877" spans="85:85" hidden="1" x14ac:dyDescent="0.25">
      <c r="CG6877" s="49"/>
    </row>
    <row r="6878" spans="85:85" hidden="1" x14ac:dyDescent="0.25">
      <c r="CG6878" s="49"/>
    </row>
    <row r="6879" spans="85:85" hidden="1" x14ac:dyDescent="0.25">
      <c r="CG6879" s="49"/>
    </row>
    <row r="6880" spans="85:85" hidden="1" x14ac:dyDescent="0.25">
      <c r="CG6880" s="49"/>
    </row>
    <row r="6881" spans="85:85" hidden="1" x14ac:dyDescent="0.25">
      <c r="CG6881" s="49"/>
    </row>
    <row r="6882" spans="85:85" hidden="1" x14ac:dyDescent="0.25">
      <c r="CG6882" s="49"/>
    </row>
    <row r="6883" spans="85:85" hidden="1" x14ac:dyDescent="0.25">
      <c r="CG6883" s="49"/>
    </row>
    <row r="6884" spans="85:85" hidden="1" x14ac:dyDescent="0.25">
      <c r="CG6884" s="49"/>
    </row>
    <row r="6885" spans="85:85" hidden="1" x14ac:dyDescent="0.25">
      <c r="CG6885" s="49"/>
    </row>
    <row r="6886" spans="85:85" hidden="1" x14ac:dyDescent="0.25">
      <c r="CG6886" s="49"/>
    </row>
    <row r="6887" spans="85:85" hidden="1" x14ac:dyDescent="0.25">
      <c r="CG6887" s="49"/>
    </row>
    <row r="6888" spans="85:85" hidden="1" x14ac:dyDescent="0.25">
      <c r="CG6888" s="49"/>
    </row>
    <row r="6889" spans="85:85" hidden="1" x14ac:dyDescent="0.25">
      <c r="CG6889" s="49"/>
    </row>
    <row r="6890" spans="85:85" hidden="1" x14ac:dyDescent="0.25">
      <c r="CG6890" s="49"/>
    </row>
    <row r="6891" spans="85:85" hidden="1" x14ac:dyDescent="0.25">
      <c r="CG6891" s="49"/>
    </row>
    <row r="6892" spans="85:85" hidden="1" x14ac:dyDescent="0.25">
      <c r="CG6892" s="49"/>
    </row>
    <row r="6893" spans="85:85" hidden="1" x14ac:dyDescent="0.25">
      <c r="CG6893" s="49"/>
    </row>
    <row r="6894" spans="85:85" hidden="1" x14ac:dyDescent="0.25">
      <c r="CG6894" s="49"/>
    </row>
    <row r="6895" spans="85:85" hidden="1" x14ac:dyDescent="0.25">
      <c r="CG6895" s="49"/>
    </row>
    <row r="6896" spans="85:85" hidden="1" x14ac:dyDescent="0.25">
      <c r="CG6896" s="49"/>
    </row>
    <row r="6897" spans="85:85" hidden="1" x14ac:dyDescent="0.25">
      <c r="CG6897" s="49"/>
    </row>
    <row r="6898" spans="85:85" hidden="1" x14ac:dyDescent="0.25">
      <c r="CG6898" s="49"/>
    </row>
    <row r="6899" spans="85:85" hidden="1" x14ac:dyDescent="0.25">
      <c r="CG6899" s="49"/>
    </row>
    <row r="6900" spans="85:85" hidden="1" x14ac:dyDescent="0.25">
      <c r="CG6900" s="49"/>
    </row>
    <row r="6901" spans="85:85" hidden="1" x14ac:dyDescent="0.25">
      <c r="CG6901" s="49"/>
    </row>
    <row r="6902" spans="85:85" hidden="1" x14ac:dyDescent="0.25">
      <c r="CG6902" s="49"/>
    </row>
    <row r="6903" spans="85:85" hidden="1" x14ac:dyDescent="0.25">
      <c r="CG6903" s="49"/>
    </row>
    <row r="6904" spans="85:85" hidden="1" x14ac:dyDescent="0.25">
      <c r="CG6904" s="49"/>
    </row>
    <row r="6905" spans="85:85" hidden="1" x14ac:dyDescent="0.25">
      <c r="CG6905" s="49"/>
    </row>
    <row r="6906" spans="85:85" hidden="1" x14ac:dyDescent="0.25">
      <c r="CG6906" s="49"/>
    </row>
    <row r="6907" spans="85:85" hidden="1" x14ac:dyDescent="0.25">
      <c r="CG6907" s="49"/>
    </row>
    <row r="6908" spans="85:85" hidden="1" x14ac:dyDescent="0.25">
      <c r="CG6908" s="49"/>
    </row>
    <row r="6909" spans="85:85" hidden="1" x14ac:dyDescent="0.25">
      <c r="CG6909" s="49"/>
    </row>
    <row r="6910" spans="85:85" hidden="1" x14ac:dyDescent="0.25">
      <c r="CG6910" s="49"/>
    </row>
    <row r="6911" spans="85:85" hidden="1" x14ac:dyDescent="0.25">
      <c r="CG6911" s="49"/>
    </row>
    <row r="6912" spans="85:85" hidden="1" x14ac:dyDescent="0.25">
      <c r="CG6912" s="49"/>
    </row>
    <row r="6913" spans="85:85" hidden="1" x14ac:dyDescent="0.25">
      <c r="CG6913" s="49"/>
    </row>
    <row r="6914" spans="85:85" hidden="1" x14ac:dyDescent="0.25">
      <c r="CG6914" s="49"/>
    </row>
    <row r="6915" spans="85:85" hidden="1" x14ac:dyDescent="0.25">
      <c r="CG6915" s="49"/>
    </row>
    <row r="6916" spans="85:85" hidden="1" x14ac:dyDescent="0.25">
      <c r="CG6916" s="49"/>
    </row>
    <row r="6917" spans="85:85" hidden="1" x14ac:dyDescent="0.25">
      <c r="CG6917" s="49"/>
    </row>
    <row r="6918" spans="85:85" hidden="1" x14ac:dyDescent="0.25">
      <c r="CG6918" s="49"/>
    </row>
    <row r="6919" spans="85:85" hidden="1" x14ac:dyDescent="0.25">
      <c r="CG6919" s="49"/>
    </row>
    <row r="6920" spans="85:85" hidden="1" x14ac:dyDescent="0.25">
      <c r="CG6920" s="49"/>
    </row>
    <row r="6921" spans="85:85" hidden="1" x14ac:dyDescent="0.25">
      <c r="CG6921" s="49"/>
    </row>
    <row r="6922" spans="85:85" hidden="1" x14ac:dyDescent="0.25">
      <c r="CG6922" s="49"/>
    </row>
    <row r="6923" spans="85:85" hidden="1" x14ac:dyDescent="0.25">
      <c r="CG6923" s="49"/>
    </row>
    <row r="6924" spans="85:85" hidden="1" x14ac:dyDescent="0.25">
      <c r="CG6924" s="49"/>
    </row>
    <row r="6925" spans="85:85" hidden="1" x14ac:dyDescent="0.25">
      <c r="CG6925" s="49"/>
    </row>
    <row r="6926" spans="85:85" hidden="1" x14ac:dyDescent="0.25">
      <c r="CG6926" s="49"/>
    </row>
    <row r="6927" spans="85:85" hidden="1" x14ac:dyDescent="0.25">
      <c r="CG6927" s="49"/>
    </row>
    <row r="6928" spans="85:85" hidden="1" x14ac:dyDescent="0.25">
      <c r="CG6928" s="49"/>
    </row>
    <row r="6929" spans="85:85" hidden="1" x14ac:dyDescent="0.25">
      <c r="CG6929" s="49"/>
    </row>
    <row r="6930" spans="85:85" hidden="1" x14ac:dyDescent="0.25">
      <c r="CG6930" s="49"/>
    </row>
    <row r="6931" spans="85:85" hidden="1" x14ac:dyDescent="0.25">
      <c r="CG6931" s="49"/>
    </row>
    <row r="6932" spans="85:85" hidden="1" x14ac:dyDescent="0.25">
      <c r="CG6932" s="49"/>
    </row>
    <row r="6933" spans="85:85" hidden="1" x14ac:dyDescent="0.25">
      <c r="CG6933" s="49"/>
    </row>
    <row r="6934" spans="85:85" hidden="1" x14ac:dyDescent="0.25">
      <c r="CG6934" s="49"/>
    </row>
    <row r="6935" spans="85:85" hidden="1" x14ac:dyDescent="0.25">
      <c r="CG6935" s="49"/>
    </row>
    <row r="6936" spans="85:85" hidden="1" x14ac:dyDescent="0.25">
      <c r="CG6936" s="49"/>
    </row>
    <row r="6937" spans="85:85" hidden="1" x14ac:dyDescent="0.25">
      <c r="CG6937" s="49"/>
    </row>
    <row r="6938" spans="85:85" hidden="1" x14ac:dyDescent="0.25">
      <c r="CG6938" s="49"/>
    </row>
    <row r="6939" spans="85:85" hidden="1" x14ac:dyDescent="0.25">
      <c r="CG6939" s="49"/>
    </row>
    <row r="6940" spans="85:85" hidden="1" x14ac:dyDescent="0.25">
      <c r="CG6940" s="49"/>
    </row>
    <row r="6941" spans="85:85" hidden="1" x14ac:dyDescent="0.25">
      <c r="CG6941" s="49"/>
    </row>
    <row r="6942" spans="85:85" hidden="1" x14ac:dyDescent="0.25">
      <c r="CG6942" s="49"/>
    </row>
    <row r="6943" spans="85:85" hidden="1" x14ac:dyDescent="0.25">
      <c r="CG6943" s="49"/>
    </row>
    <row r="6944" spans="85:85" hidden="1" x14ac:dyDescent="0.25">
      <c r="CG6944" s="49"/>
    </row>
    <row r="6945" spans="85:85" hidden="1" x14ac:dyDescent="0.25">
      <c r="CG6945" s="49"/>
    </row>
    <row r="6946" spans="85:85" hidden="1" x14ac:dyDescent="0.25">
      <c r="CG6946" s="49"/>
    </row>
    <row r="6947" spans="85:85" hidden="1" x14ac:dyDescent="0.25">
      <c r="CG6947" s="49"/>
    </row>
    <row r="6948" spans="85:85" hidden="1" x14ac:dyDescent="0.25">
      <c r="CG6948" s="49"/>
    </row>
    <row r="6949" spans="85:85" hidden="1" x14ac:dyDescent="0.25">
      <c r="CG6949" s="49"/>
    </row>
    <row r="6950" spans="85:85" hidden="1" x14ac:dyDescent="0.25">
      <c r="CG6950" s="49"/>
    </row>
    <row r="6951" spans="85:85" hidden="1" x14ac:dyDescent="0.25">
      <c r="CG6951" s="49"/>
    </row>
    <row r="6952" spans="85:85" hidden="1" x14ac:dyDescent="0.25">
      <c r="CG6952" s="49"/>
    </row>
    <row r="6953" spans="85:85" hidden="1" x14ac:dyDescent="0.25">
      <c r="CG6953" s="49"/>
    </row>
    <row r="6954" spans="85:85" hidden="1" x14ac:dyDescent="0.25">
      <c r="CG6954" s="49"/>
    </row>
    <row r="6955" spans="85:85" hidden="1" x14ac:dyDescent="0.25">
      <c r="CG6955" s="49"/>
    </row>
    <row r="6956" spans="85:85" hidden="1" x14ac:dyDescent="0.25">
      <c r="CG6956" s="49"/>
    </row>
    <row r="6957" spans="85:85" hidden="1" x14ac:dyDescent="0.25">
      <c r="CG6957" s="49"/>
    </row>
    <row r="6958" spans="85:85" hidden="1" x14ac:dyDescent="0.25">
      <c r="CG6958" s="49"/>
    </row>
    <row r="6959" spans="85:85" hidden="1" x14ac:dyDescent="0.25">
      <c r="CG6959" s="49"/>
    </row>
    <row r="6960" spans="85:85" hidden="1" x14ac:dyDescent="0.25">
      <c r="CG6960" s="49"/>
    </row>
    <row r="6961" spans="85:85" hidden="1" x14ac:dyDescent="0.25">
      <c r="CG6961" s="49"/>
    </row>
    <row r="6962" spans="85:85" hidden="1" x14ac:dyDescent="0.25">
      <c r="CG6962" s="49"/>
    </row>
    <row r="6963" spans="85:85" hidden="1" x14ac:dyDescent="0.25">
      <c r="CG6963" s="49"/>
    </row>
    <row r="6964" spans="85:85" hidden="1" x14ac:dyDescent="0.25">
      <c r="CG6964" s="49"/>
    </row>
    <row r="6965" spans="85:85" hidden="1" x14ac:dyDescent="0.25">
      <c r="CG6965" s="49"/>
    </row>
    <row r="6966" spans="85:85" hidden="1" x14ac:dyDescent="0.25">
      <c r="CG6966" s="49"/>
    </row>
    <row r="6967" spans="85:85" hidden="1" x14ac:dyDescent="0.25">
      <c r="CG6967" s="49"/>
    </row>
    <row r="6968" spans="85:85" hidden="1" x14ac:dyDescent="0.25">
      <c r="CG6968" s="49"/>
    </row>
    <row r="6969" spans="85:85" hidden="1" x14ac:dyDescent="0.25">
      <c r="CG6969" s="49"/>
    </row>
    <row r="6970" spans="85:85" hidden="1" x14ac:dyDescent="0.25">
      <c r="CG6970" s="49"/>
    </row>
    <row r="6971" spans="85:85" hidden="1" x14ac:dyDescent="0.25">
      <c r="CG6971" s="49"/>
    </row>
    <row r="6972" spans="85:85" hidden="1" x14ac:dyDescent="0.25">
      <c r="CG6972" s="49"/>
    </row>
    <row r="6973" spans="85:85" hidden="1" x14ac:dyDescent="0.25">
      <c r="CG6973" s="49"/>
    </row>
    <row r="6974" spans="85:85" hidden="1" x14ac:dyDescent="0.25">
      <c r="CG6974" s="49"/>
    </row>
    <row r="6975" spans="85:85" hidden="1" x14ac:dyDescent="0.25">
      <c r="CG6975" s="49"/>
    </row>
    <row r="6976" spans="85:85" hidden="1" x14ac:dyDescent="0.25">
      <c r="CG6976" s="49"/>
    </row>
    <row r="6977" spans="85:85" hidden="1" x14ac:dyDescent="0.25">
      <c r="CG6977" s="49"/>
    </row>
    <row r="6978" spans="85:85" hidden="1" x14ac:dyDescent="0.25">
      <c r="CG6978" s="49"/>
    </row>
    <row r="6979" spans="85:85" hidden="1" x14ac:dyDescent="0.25">
      <c r="CG6979" s="49"/>
    </row>
    <row r="6980" spans="85:85" hidden="1" x14ac:dyDescent="0.25">
      <c r="CG6980" s="49"/>
    </row>
    <row r="6981" spans="85:85" hidden="1" x14ac:dyDescent="0.25">
      <c r="CG6981" s="49"/>
    </row>
    <row r="6982" spans="85:85" hidden="1" x14ac:dyDescent="0.25">
      <c r="CG6982" s="49"/>
    </row>
    <row r="6983" spans="85:85" hidden="1" x14ac:dyDescent="0.25">
      <c r="CG6983" s="49"/>
    </row>
    <row r="6984" spans="85:85" hidden="1" x14ac:dyDescent="0.25">
      <c r="CG6984" s="49"/>
    </row>
    <row r="6985" spans="85:85" hidden="1" x14ac:dyDescent="0.25">
      <c r="CG6985" s="49"/>
    </row>
    <row r="6986" spans="85:85" hidden="1" x14ac:dyDescent="0.25">
      <c r="CG6986" s="49"/>
    </row>
    <row r="6987" spans="85:85" hidden="1" x14ac:dyDescent="0.25">
      <c r="CG6987" s="49"/>
    </row>
    <row r="6988" spans="85:85" hidden="1" x14ac:dyDescent="0.25">
      <c r="CG6988" s="49"/>
    </row>
    <row r="6989" spans="85:85" hidden="1" x14ac:dyDescent="0.25">
      <c r="CG6989" s="49"/>
    </row>
    <row r="6990" spans="85:85" hidden="1" x14ac:dyDescent="0.25">
      <c r="CG6990" s="49"/>
    </row>
    <row r="6991" spans="85:85" hidden="1" x14ac:dyDescent="0.25">
      <c r="CG6991" s="49"/>
    </row>
    <row r="6992" spans="85:85" hidden="1" x14ac:dyDescent="0.25">
      <c r="CG6992" s="49"/>
    </row>
    <row r="6993" spans="85:85" hidden="1" x14ac:dyDescent="0.25">
      <c r="CG6993" s="49"/>
    </row>
    <row r="6994" spans="85:85" hidden="1" x14ac:dyDescent="0.25">
      <c r="CG6994" s="49"/>
    </row>
    <row r="6995" spans="85:85" hidden="1" x14ac:dyDescent="0.25">
      <c r="CG6995" s="49"/>
    </row>
    <row r="6996" spans="85:85" hidden="1" x14ac:dyDescent="0.25">
      <c r="CG6996" s="49"/>
    </row>
    <row r="6997" spans="85:85" hidden="1" x14ac:dyDescent="0.25">
      <c r="CG6997" s="49"/>
    </row>
    <row r="6998" spans="85:85" hidden="1" x14ac:dyDescent="0.25">
      <c r="CG6998" s="49"/>
    </row>
    <row r="6999" spans="85:85" hidden="1" x14ac:dyDescent="0.25">
      <c r="CG6999" s="49"/>
    </row>
    <row r="7000" spans="85:85" hidden="1" x14ac:dyDescent="0.25">
      <c r="CG7000" s="49"/>
    </row>
    <row r="7001" spans="85:85" hidden="1" x14ac:dyDescent="0.25">
      <c r="CG7001" s="49"/>
    </row>
    <row r="7002" spans="85:85" hidden="1" x14ac:dyDescent="0.25">
      <c r="CG7002" s="49"/>
    </row>
    <row r="7003" spans="85:85" hidden="1" x14ac:dyDescent="0.25">
      <c r="CG7003" s="49"/>
    </row>
    <row r="7004" spans="85:85" hidden="1" x14ac:dyDescent="0.25">
      <c r="CG7004" s="49"/>
    </row>
    <row r="7005" spans="85:85" hidden="1" x14ac:dyDescent="0.25">
      <c r="CG7005" s="49"/>
    </row>
    <row r="7006" spans="85:85" hidden="1" x14ac:dyDescent="0.25">
      <c r="CG7006" s="49"/>
    </row>
    <row r="7007" spans="85:85" hidden="1" x14ac:dyDescent="0.25">
      <c r="CG7007" s="49"/>
    </row>
    <row r="7008" spans="85:85" hidden="1" x14ac:dyDescent="0.25">
      <c r="CG7008" s="49"/>
    </row>
    <row r="7009" spans="85:85" hidden="1" x14ac:dyDescent="0.25">
      <c r="CG7009" s="49"/>
    </row>
    <row r="7010" spans="85:85" hidden="1" x14ac:dyDescent="0.25">
      <c r="CG7010" s="49"/>
    </row>
    <row r="7011" spans="85:85" hidden="1" x14ac:dyDescent="0.25">
      <c r="CG7011" s="49"/>
    </row>
    <row r="7012" spans="85:85" hidden="1" x14ac:dyDescent="0.25">
      <c r="CG7012" s="49"/>
    </row>
    <row r="7013" spans="85:85" hidden="1" x14ac:dyDescent="0.25">
      <c r="CG7013" s="49"/>
    </row>
    <row r="7014" spans="85:85" hidden="1" x14ac:dyDescent="0.25">
      <c r="CG7014" s="49"/>
    </row>
    <row r="7015" spans="85:85" hidden="1" x14ac:dyDescent="0.25">
      <c r="CG7015" s="49"/>
    </row>
    <row r="7016" spans="85:85" hidden="1" x14ac:dyDescent="0.25">
      <c r="CG7016" s="49"/>
    </row>
    <row r="7017" spans="85:85" hidden="1" x14ac:dyDescent="0.25">
      <c r="CG7017" s="49"/>
    </row>
    <row r="7018" spans="85:85" hidden="1" x14ac:dyDescent="0.25">
      <c r="CG7018" s="49"/>
    </row>
    <row r="7019" spans="85:85" hidden="1" x14ac:dyDescent="0.25">
      <c r="CG7019" s="49"/>
    </row>
    <row r="7020" spans="85:85" hidden="1" x14ac:dyDescent="0.25">
      <c r="CG7020" s="49"/>
    </row>
    <row r="7021" spans="85:85" hidden="1" x14ac:dyDescent="0.25">
      <c r="CG7021" s="49"/>
    </row>
    <row r="7022" spans="85:85" hidden="1" x14ac:dyDescent="0.25">
      <c r="CG7022" s="49"/>
    </row>
    <row r="7023" spans="85:85" hidden="1" x14ac:dyDescent="0.25">
      <c r="CG7023" s="49"/>
    </row>
    <row r="7024" spans="85:85" hidden="1" x14ac:dyDescent="0.25">
      <c r="CG7024" s="49"/>
    </row>
    <row r="7025" spans="85:85" hidden="1" x14ac:dyDescent="0.25">
      <c r="CG7025" s="49"/>
    </row>
    <row r="7026" spans="85:85" hidden="1" x14ac:dyDescent="0.25">
      <c r="CG7026" s="49"/>
    </row>
    <row r="7027" spans="85:85" hidden="1" x14ac:dyDescent="0.25">
      <c r="CG7027" s="49"/>
    </row>
    <row r="7028" spans="85:85" hidden="1" x14ac:dyDescent="0.25">
      <c r="CG7028" s="49"/>
    </row>
    <row r="7029" spans="85:85" hidden="1" x14ac:dyDescent="0.25">
      <c r="CG7029" s="49"/>
    </row>
    <row r="7030" spans="85:85" hidden="1" x14ac:dyDescent="0.25">
      <c r="CG7030" s="49"/>
    </row>
    <row r="7031" spans="85:85" hidden="1" x14ac:dyDescent="0.25">
      <c r="CG7031" s="49"/>
    </row>
    <row r="7032" spans="85:85" hidden="1" x14ac:dyDescent="0.25">
      <c r="CG7032" s="49"/>
    </row>
    <row r="7033" spans="85:85" hidden="1" x14ac:dyDescent="0.25">
      <c r="CG7033" s="49"/>
    </row>
    <row r="7034" spans="85:85" hidden="1" x14ac:dyDescent="0.25">
      <c r="CG7034" s="49"/>
    </row>
    <row r="7035" spans="85:85" hidden="1" x14ac:dyDescent="0.25">
      <c r="CG7035" s="49"/>
    </row>
    <row r="7036" spans="85:85" hidden="1" x14ac:dyDescent="0.25">
      <c r="CG7036" s="49"/>
    </row>
    <row r="7037" spans="85:85" hidden="1" x14ac:dyDescent="0.25">
      <c r="CG7037" s="49"/>
    </row>
    <row r="7038" spans="85:85" hidden="1" x14ac:dyDescent="0.25">
      <c r="CG7038" s="49"/>
    </row>
    <row r="7039" spans="85:85" hidden="1" x14ac:dyDescent="0.25">
      <c r="CG7039" s="49"/>
    </row>
    <row r="7040" spans="85:85" hidden="1" x14ac:dyDescent="0.25">
      <c r="CG7040" s="49"/>
    </row>
    <row r="7041" spans="85:85" hidden="1" x14ac:dyDescent="0.25">
      <c r="CG7041" s="49"/>
    </row>
    <row r="7042" spans="85:85" hidden="1" x14ac:dyDescent="0.25">
      <c r="CG7042" s="49"/>
    </row>
    <row r="7043" spans="85:85" hidden="1" x14ac:dyDescent="0.25">
      <c r="CG7043" s="49"/>
    </row>
    <row r="7044" spans="85:85" hidden="1" x14ac:dyDescent="0.25">
      <c r="CG7044" s="49"/>
    </row>
    <row r="7045" spans="85:85" hidden="1" x14ac:dyDescent="0.25">
      <c r="CG7045" s="49"/>
    </row>
    <row r="7046" spans="85:85" hidden="1" x14ac:dyDescent="0.25">
      <c r="CG7046" s="49"/>
    </row>
    <row r="7047" spans="85:85" hidden="1" x14ac:dyDescent="0.25">
      <c r="CG7047" s="49"/>
    </row>
    <row r="7048" spans="85:85" hidden="1" x14ac:dyDescent="0.25">
      <c r="CG7048" s="49"/>
    </row>
    <row r="7049" spans="85:85" hidden="1" x14ac:dyDescent="0.25">
      <c r="CG7049" s="49"/>
    </row>
    <row r="7050" spans="85:85" hidden="1" x14ac:dyDescent="0.25">
      <c r="CG7050" s="49"/>
    </row>
    <row r="7051" spans="85:85" hidden="1" x14ac:dyDescent="0.25">
      <c r="CG7051" s="49"/>
    </row>
    <row r="7052" spans="85:85" hidden="1" x14ac:dyDescent="0.25">
      <c r="CG7052" s="49"/>
    </row>
    <row r="7053" spans="85:85" hidden="1" x14ac:dyDescent="0.25">
      <c r="CG7053" s="49"/>
    </row>
    <row r="7054" spans="85:85" hidden="1" x14ac:dyDescent="0.25">
      <c r="CG7054" s="49"/>
    </row>
    <row r="7055" spans="85:85" hidden="1" x14ac:dyDescent="0.25">
      <c r="CG7055" s="49"/>
    </row>
    <row r="7056" spans="85:85" hidden="1" x14ac:dyDescent="0.25">
      <c r="CG7056" s="49"/>
    </row>
    <row r="7057" spans="85:85" hidden="1" x14ac:dyDescent="0.25">
      <c r="CG7057" s="49"/>
    </row>
    <row r="7058" spans="85:85" hidden="1" x14ac:dyDescent="0.25">
      <c r="CG7058" s="49"/>
    </row>
    <row r="7059" spans="85:85" hidden="1" x14ac:dyDescent="0.25">
      <c r="CG7059" s="49"/>
    </row>
    <row r="7060" spans="85:85" hidden="1" x14ac:dyDescent="0.25">
      <c r="CG7060" s="49"/>
    </row>
    <row r="7061" spans="85:85" hidden="1" x14ac:dyDescent="0.25">
      <c r="CG7061" s="49"/>
    </row>
    <row r="7062" spans="85:85" hidden="1" x14ac:dyDescent="0.25">
      <c r="CG7062" s="49"/>
    </row>
    <row r="7063" spans="85:85" hidden="1" x14ac:dyDescent="0.25">
      <c r="CG7063" s="49"/>
    </row>
    <row r="7064" spans="85:85" hidden="1" x14ac:dyDescent="0.25">
      <c r="CG7064" s="49"/>
    </row>
    <row r="7065" spans="85:85" hidden="1" x14ac:dyDescent="0.25">
      <c r="CG7065" s="49"/>
    </row>
    <row r="7066" spans="85:85" hidden="1" x14ac:dyDescent="0.25">
      <c r="CG7066" s="49"/>
    </row>
    <row r="7067" spans="85:85" hidden="1" x14ac:dyDescent="0.25">
      <c r="CG7067" s="49"/>
    </row>
    <row r="7068" spans="85:85" hidden="1" x14ac:dyDescent="0.25">
      <c r="CG7068" s="49"/>
    </row>
    <row r="7069" spans="85:85" hidden="1" x14ac:dyDescent="0.25">
      <c r="CG7069" s="49"/>
    </row>
    <row r="7070" spans="85:85" hidden="1" x14ac:dyDescent="0.25">
      <c r="CG7070" s="49"/>
    </row>
    <row r="7071" spans="85:85" hidden="1" x14ac:dyDescent="0.25">
      <c r="CG7071" s="49"/>
    </row>
    <row r="7072" spans="85:85" hidden="1" x14ac:dyDescent="0.25">
      <c r="CG7072" s="49"/>
    </row>
    <row r="7073" spans="85:85" hidden="1" x14ac:dyDescent="0.25">
      <c r="CG7073" s="49"/>
    </row>
    <row r="7074" spans="85:85" hidden="1" x14ac:dyDescent="0.25">
      <c r="CG7074" s="49"/>
    </row>
    <row r="7075" spans="85:85" hidden="1" x14ac:dyDescent="0.25">
      <c r="CG7075" s="49"/>
    </row>
    <row r="7076" spans="85:85" hidden="1" x14ac:dyDescent="0.25">
      <c r="CG7076" s="49"/>
    </row>
    <row r="7077" spans="85:85" hidden="1" x14ac:dyDescent="0.25">
      <c r="CG7077" s="49"/>
    </row>
    <row r="7078" spans="85:85" hidden="1" x14ac:dyDescent="0.25">
      <c r="CG7078" s="49"/>
    </row>
    <row r="7079" spans="85:85" hidden="1" x14ac:dyDescent="0.25">
      <c r="CG7079" s="49"/>
    </row>
    <row r="7080" spans="85:85" hidden="1" x14ac:dyDescent="0.25">
      <c r="CG7080" s="49"/>
    </row>
    <row r="7081" spans="85:85" hidden="1" x14ac:dyDescent="0.25">
      <c r="CG7081" s="49"/>
    </row>
    <row r="7082" spans="85:85" hidden="1" x14ac:dyDescent="0.25">
      <c r="CG7082" s="49"/>
    </row>
    <row r="7083" spans="85:85" hidden="1" x14ac:dyDescent="0.25">
      <c r="CG7083" s="49"/>
    </row>
    <row r="7084" spans="85:85" hidden="1" x14ac:dyDescent="0.25">
      <c r="CG7084" s="49"/>
    </row>
    <row r="7085" spans="85:85" hidden="1" x14ac:dyDescent="0.25">
      <c r="CG7085" s="49"/>
    </row>
    <row r="7086" spans="85:85" hidden="1" x14ac:dyDescent="0.25">
      <c r="CG7086" s="49"/>
    </row>
    <row r="7087" spans="85:85" hidden="1" x14ac:dyDescent="0.25">
      <c r="CG7087" s="49"/>
    </row>
    <row r="7088" spans="85:85" hidden="1" x14ac:dyDescent="0.25">
      <c r="CG7088" s="49"/>
    </row>
    <row r="7089" spans="85:85" hidden="1" x14ac:dyDescent="0.25">
      <c r="CG7089" s="49"/>
    </row>
    <row r="7090" spans="85:85" hidden="1" x14ac:dyDescent="0.25">
      <c r="CG7090" s="49"/>
    </row>
    <row r="7091" spans="85:85" hidden="1" x14ac:dyDescent="0.25">
      <c r="CG7091" s="49"/>
    </row>
    <row r="7092" spans="85:85" hidden="1" x14ac:dyDescent="0.25">
      <c r="CG7092" s="49"/>
    </row>
    <row r="7093" spans="85:85" hidden="1" x14ac:dyDescent="0.25">
      <c r="CG7093" s="49"/>
    </row>
    <row r="7094" spans="85:85" hidden="1" x14ac:dyDescent="0.25">
      <c r="CG7094" s="49"/>
    </row>
    <row r="7095" spans="85:85" hidden="1" x14ac:dyDescent="0.25">
      <c r="CG7095" s="49"/>
    </row>
    <row r="7096" spans="85:85" hidden="1" x14ac:dyDescent="0.25">
      <c r="CG7096" s="49"/>
    </row>
    <row r="7097" spans="85:85" hidden="1" x14ac:dyDescent="0.25">
      <c r="CG7097" s="49"/>
    </row>
    <row r="7098" spans="85:85" hidden="1" x14ac:dyDescent="0.25">
      <c r="CG7098" s="49"/>
    </row>
    <row r="7099" spans="85:85" hidden="1" x14ac:dyDescent="0.25">
      <c r="CG7099" s="49"/>
    </row>
    <row r="7100" spans="85:85" hidden="1" x14ac:dyDescent="0.25">
      <c r="CG7100" s="49"/>
    </row>
    <row r="7101" spans="85:85" hidden="1" x14ac:dyDescent="0.25">
      <c r="CG7101" s="49"/>
    </row>
    <row r="7102" spans="85:85" hidden="1" x14ac:dyDescent="0.25">
      <c r="CG7102" s="49"/>
    </row>
    <row r="7103" spans="85:85" hidden="1" x14ac:dyDescent="0.25">
      <c r="CG7103" s="49"/>
    </row>
    <row r="7104" spans="85:85" hidden="1" x14ac:dyDescent="0.25">
      <c r="CG7104" s="49"/>
    </row>
    <row r="7105" spans="85:85" hidden="1" x14ac:dyDescent="0.25">
      <c r="CG7105" s="49"/>
    </row>
    <row r="7106" spans="85:85" hidden="1" x14ac:dyDescent="0.25">
      <c r="CG7106" s="49"/>
    </row>
    <row r="7107" spans="85:85" hidden="1" x14ac:dyDescent="0.25">
      <c r="CG7107" s="49"/>
    </row>
    <row r="7108" spans="85:85" hidden="1" x14ac:dyDescent="0.25">
      <c r="CG7108" s="49"/>
    </row>
    <row r="7109" spans="85:85" hidden="1" x14ac:dyDescent="0.25">
      <c r="CG7109" s="49"/>
    </row>
    <row r="7110" spans="85:85" hidden="1" x14ac:dyDescent="0.25">
      <c r="CG7110" s="49"/>
    </row>
    <row r="7111" spans="85:85" hidden="1" x14ac:dyDescent="0.25">
      <c r="CG7111" s="49"/>
    </row>
    <row r="7112" spans="85:85" hidden="1" x14ac:dyDescent="0.25">
      <c r="CG7112" s="49"/>
    </row>
    <row r="7113" spans="85:85" hidden="1" x14ac:dyDescent="0.25">
      <c r="CG7113" s="49"/>
    </row>
    <row r="7114" spans="85:85" hidden="1" x14ac:dyDescent="0.25">
      <c r="CG7114" s="49"/>
    </row>
    <row r="7115" spans="85:85" hidden="1" x14ac:dyDescent="0.25">
      <c r="CG7115" s="49"/>
    </row>
    <row r="7116" spans="85:85" hidden="1" x14ac:dyDescent="0.25">
      <c r="CG7116" s="49"/>
    </row>
    <row r="7117" spans="85:85" hidden="1" x14ac:dyDescent="0.25">
      <c r="CG7117" s="49"/>
    </row>
    <row r="7118" spans="85:85" hidden="1" x14ac:dyDescent="0.25">
      <c r="CG7118" s="49"/>
    </row>
    <row r="7119" spans="85:85" hidden="1" x14ac:dyDescent="0.25">
      <c r="CG7119" s="49"/>
    </row>
    <row r="7120" spans="85:85" hidden="1" x14ac:dyDescent="0.25">
      <c r="CG7120" s="49"/>
    </row>
    <row r="7121" spans="85:85" hidden="1" x14ac:dyDescent="0.25">
      <c r="CG7121" s="49"/>
    </row>
    <row r="7122" spans="85:85" hidden="1" x14ac:dyDescent="0.25">
      <c r="CG7122" s="49"/>
    </row>
    <row r="7123" spans="85:85" hidden="1" x14ac:dyDescent="0.25">
      <c r="CG7123" s="49"/>
    </row>
    <row r="7124" spans="85:85" hidden="1" x14ac:dyDescent="0.25">
      <c r="CG7124" s="49"/>
    </row>
    <row r="7125" spans="85:85" hidden="1" x14ac:dyDescent="0.25">
      <c r="CG7125" s="49"/>
    </row>
    <row r="7126" spans="85:85" hidden="1" x14ac:dyDescent="0.25">
      <c r="CG7126" s="49"/>
    </row>
    <row r="7127" spans="85:85" hidden="1" x14ac:dyDescent="0.25">
      <c r="CG7127" s="49"/>
    </row>
    <row r="7128" spans="85:85" hidden="1" x14ac:dyDescent="0.25">
      <c r="CG7128" s="49"/>
    </row>
    <row r="7129" spans="85:85" hidden="1" x14ac:dyDescent="0.25">
      <c r="CG7129" s="49"/>
    </row>
    <row r="7130" spans="85:85" hidden="1" x14ac:dyDescent="0.25">
      <c r="CG7130" s="49"/>
    </row>
    <row r="7131" spans="85:85" hidden="1" x14ac:dyDescent="0.25">
      <c r="CG7131" s="49"/>
    </row>
    <row r="7132" spans="85:85" hidden="1" x14ac:dyDescent="0.25">
      <c r="CG7132" s="49"/>
    </row>
    <row r="7133" spans="85:85" hidden="1" x14ac:dyDescent="0.25">
      <c r="CG7133" s="49"/>
    </row>
    <row r="7134" spans="85:85" hidden="1" x14ac:dyDescent="0.25">
      <c r="CG7134" s="49"/>
    </row>
    <row r="7135" spans="85:85" hidden="1" x14ac:dyDescent="0.25">
      <c r="CG7135" s="49"/>
    </row>
    <row r="7136" spans="85:85" hidden="1" x14ac:dyDescent="0.25">
      <c r="CG7136" s="49"/>
    </row>
    <row r="7137" spans="85:85" hidden="1" x14ac:dyDescent="0.25">
      <c r="CG7137" s="49"/>
    </row>
    <row r="7138" spans="85:85" hidden="1" x14ac:dyDescent="0.25">
      <c r="CG7138" s="49"/>
    </row>
    <row r="7139" spans="85:85" hidden="1" x14ac:dyDescent="0.25">
      <c r="CG7139" s="49"/>
    </row>
    <row r="7140" spans="85:85" hidden="1" x14ac:dyDescent="0.25">
      <c r="CG7140" s="49"/>
    </row>
    <row r="7141" spans="85:85" hidden="1" x14ac:dyDescent="0.25">
      <c r="CG7141" s="49"/>
    </row>
    <row r="7142" spans="85:85" hidden="1" x14ac:dyDescent="0.25">
      <c r="CG7142" s="49"/>
    </row>
    <row r="7143" spans="85:85" hidden="1" x14ac:dyDescent="0.25">
      <c r="CG7143" s="49"/>
    </row>
    <row r="7144" spans="85:85" hidden="1" x14ac:dyDescent="0.25">
      <c r="CG7144" s="49"/>
    </row>
    <row r="7145" spans="85:85" hidden="1" x14ac:dyDescent="0.25">
      <c r="CG7145" s="49"/>
    </row>
    <row r="7146" spans="85:85" hidden="1" x14ac:dyDescent="0.25">
      <c r="CG7146" s="49"/>
    </row>
    <row r="7147" spans="85:85" hidden="1" x14ac:dyDescent="0.25">
      <c r="CG7147" s="49"/>
    </row>
    <row r="7148" spans="85:85" hidden="1" x14ac:dyDescent="0.25">
      <c r="CG7148" s="49"/>
    </row>
    <row r="7149" spans="85:85" hidden="1" x14ac:dyDescent="0.25">
      <c r="CG7149" s="49"/>
    </row>
    <row r="7150" spans="85:85" hidden="1" x14ac:dyDescent="0.25">
      <c r="CG7150" s="49"/>
    </row>
    <row r="7151" spans="85:85" hidden="1" x14ac:dyDescent="0.25">
      <c r="CG7151" s="49"/>
    </row>
    <row r="7152" spans="85:85" hidden="1" x14ac:dyDescent="0.25">
      <c r="CG7152" s="49"/>
    </row>
    <row r="7153" spans="85:85" hidden="1" x14ac:dyDescent="0.25">
      <c r="CG7153" s="49"/>
    </row>
    <row r="7154" spans="85:85" hidden="1" x14ac:dyDescent="0.25">
      <c r="CG7154" s="49"/>
    </row>
    <row r="7155" spans="85:85" hidden="1" x14ac:dyDescent="0.25">
      <c r="CG7155" s="49"/>
    </row>
    <row r="7156" spans="85:85" hidden="1" x14ac:dyDescent="0.25">
      <c r="CG7156" s="49"/>
    </row>
    <row r="7157" spans="85:85" hidden="1" x14ac:dyDescent="0.25">
      <c r="CG7157" s="49"/>
    </row>
    <row r="7158" spans="85:85" hidden="1" x14ac:dyDescent="0.25">
      <c r="CG7158" s="49"/>
    </row>
    <row r="7159" spans="85:85" hidden="1" x14ac:dyDescent="0.25">
      <c r="CG7159" s="49"/>
    </row>
    <row r="7160" spans="85:85" hidden="1" x14ac:dyDescent="0.25">
      <c r="CG7160" s="49"/>
    </row>
    <row r="7161" spans="85:85" hidden="1" x14ac:dyDescent="0.25">
      <c r="CG7161" s="49"/>
    </row>
    <row r="7162" spans="85:85" hidden="1" x14ac:dyDescent="0.25">
      <c r="CG7162" s="49"/>
    </row>
    <row r="7163" spans="85:85" hidden="1" x14ac:dyDescent="0.25">
      <c r="CG7163" s="49"/>
    </row>
    <row r="7164" spans="85:85" hidden="1" x14ac:dyDescent="0.25">
      <c r="CG7164" s="49"/>
    </row>
    <row r="7165" spans="85:85" hidden="1" x14ac:dyDescent="0.25">
      <c r="CG7165" s="49"/>
    </row>
    <row r="7166" spans="85:85" hidden="1" x14ac:dyDescent="0.25">
      <c r="CG7166" s="49"/>
    </row>
    <row r="7167" spans="85:85" hidden="1" x14ac:dyDescent="0.25">
      <c r="CG7167" s="49"/>
    </row>
    <row r="7168" spans="85:85" hidden="1" x14ac:dyDescent="0.25">
      <c r="CG7168" s="49"/>
    </row>
    <row r="7169" spans="85:85" hidden="1" x14ac:dyDescent="0.25">
      <c r="CG7169" s="49"/>
    </row>
    <row r="7170" spans="85:85" hidden="1" x14ac:dyDescent="0.25">
      <c r="CG7170" s="49"/>
    </row>
    <row r="7171" spans="85:85" hidden="1" x14ac:dyDescent="0.25">
      <c r="CG7171" s="49"/>
    </row>
    <row r="7172" spans="85:85" hidden="1" x14ac:dyDescent="0.25">
      <c r="CG7172" s="49"/>
    </row>
    <row r="7173" spans="85:85" hidden="1" x14ac:dyDescent="0.25">
      <c r="CG7173" s="49"/>
    </row>
    <row r="7174" spans="85:85" hidden="1" x14ac:dyDescent="0.25">
      <c r="CG7174" s="49"/>
    </row>
    <row r="7175" spans="85:85" hidden="1" x14ac:dyDescent="0.25">
      <c r="CG7175" s="49"/>
    </row>
    <row r="7176" spans="85:85" hidden="1" x14ac:dyDescent="0.25">
      <c r="CG7176" s="49"/>
    </row>
    <row r="7177" spans="85:85" hidden="1" x14ac:dyDescent="0.25">
      <c r="CG7177" s="49"/>
    </row>
    <row r="7178" spans="85:85" hidden="1" x14ac:dyDescent="0.25">
      <c r="CG7178" s="49"/>
    </row>
    <row r="7179" spans="85:85" hidden="1" x14ac:dyDescent="0.25">
      <c r="CG7179" s="49"/>
    </row>
    <row r="7180" spans="85:85" hidden="1" x14ac:dyDescent="0.25">
      <c r="CG7180" s="49"/>
    </row>
    <row r="7181" spans="85:85" hidden="1" x14ac:dyDescent="0.25">
      <c r="CG7181" s="49"/>
    </row>
    <row r="7182" spans="85:85" hidden="1" x14ac:dyDescent="0.25">
      <c r="CG7182" s="49"/>
    </row>
    <row r="7183" spans="85:85" hidden="1" x14ac:dyDescent="0.25">
      <c r="CG7183" s="49"/>
    </row>
    <row r="7184" spans="85:85" hidden="1" x14ac:dyDescent="0.25">
      <c r="CG7184" s="49"/>
    </row>
    <row r="7185" spans="85:85" hidden="1" x14ac:dyDescent="0.25">
      <c r="CG7185" s="49"/>
    </row>
    <row r="7186" spans="85:85" hidden="1" x14ac:dyDescent="0.25">
      <c r="CG7186" s="49"/>
    </row>
    <row r="7187" spans="85:85" hidden="1" x14ac:dyDescent="0.25">
      <c r="CG7187" s="49"/>
    </row>
    <row r="7188" spans="85:85" hidden="1" x14ac:dyDescent="0.25">
      <c r="CG7188" s="49"/>
    </row>
    <row r="7189" spans="85:85" hidden="1" x14ac:dyDescent="0.25">
      <c r="CG7189" s="49"/>
    </row>
    <row r="7190" spans="85:85" hidden="1" x14ac:dyDescent="0.25">
      <c r="CG7190" s="49"/>
    </row>
    <row r="7191" spans="85:85" hidden="1" x14ac:dyDescent="0.25">
      <c r="CG7191" s="49"/>
    </row>
    <row r="7192" spans="85:85" hidden="1" x14ac:dyDescent="0.25">
      <c r="CG7192" s="49"/>
    </row>
    <row r="7193" spans="85:85" hidden="1" x14ac:dyDescent="0.25">
      <c r="CG7193" s="49"/>
    </row>
    <row r="7194" spans="85:85" hidden="1" x14ac:dyDescent="0.25">
      <c r="CG7194" s="49"/>
    </row>
    <row r="7195" spans="85:85" hidden="1" x14ac:dyDescent="0.25">
      <c r="CG7195" s="49"/>
    </row>
    <row r="7196" spans="85:85" hidden="1" x14ac:dyDescent="0.25">
      <c r="CG7196" s="49"/>
    </row>
    <row r="7197" spans="85:85" hidden="1" x14ac:dyDescent="0.25">
      <c r="CG7197" s="49"/>
    </row>
    <row r="7198" spans="85:85" hidden="1" x14ac:dyDescent="0.25">
      <c r="CG7198" s="49"/>
    </row>
    <row r="7199" spans="85:85" hidden="1" x14ac:dyDescent="0.25">
      <c r="CG7199" s="49"/>
    </row>
    <row r="7200" spans="85:85" hidden="1" x14ac:dyDescent="0.25">
      <c r="CG7200" s="49"/>
    </row>
    <row r="7201" spans="85:85" hidden="1" x14ac:dyDescent="0.25">
      <c r="CG7201" s="49"/>
    </row>
    <row r="7202" spans="85:85" hidden="1" x14ac:dyDescent="0.25">
      <c r="CG7202" s="49"/>
    </row>
    <row r="7203" spans="85:85" hidden="1" x14ac:dyDescent="0.25">
      <c r="CG7203" s="49"/>
    </row>
    <row r="7204" spans="85:85" hidden="1" x14ac:dyDescent="0.25">
      <c r="CG7204" s="49"/>
    </row>
    <row r="7205" spans="85:85" hidden="1" x14ac:dyDescent="0.25">
      <c r="CG7205" s="49"/>
    </row>
    <row r="7206" spans="85:85" hidden="1" x14ac:dyDescent="0.25">
      <c r="CG7206" s="49"/>
    </row>
    <row r="7207" spans="85:85" hidden="1" x14ac:dyDescent="0.25">
      <c r="CG7207" s="49"/>
    </row>
    <row r="7208" spans="85:85" hidden="1" x14ac:dyDescent="0.25">
      <c r="CG7208" s="49"/>
    </row>
    <row r="7209" spans="85:85" hidden="1" x14ac:dyDescent="0.25">
      <c r="CG7209" s="49"/>
    </row>
    <row r="7210" spans="85:85" hidden="1" x14ac:dyDescent="0.25">
      <c r="CG7210" s="49"/>
    </row>
    <row r="7211" spans="85:85" hidden="1" x14ac:dyDescent="0.25">
      <c r="CG7211" s="49"/>
    </row>
    <row r="7212" spans="85:85" hidden="1" x14ac:dyDescent="0.25">
      <c r="CG7212" s="49"/>
    </row>
    <row r="7213" spans="85:85" hidden="1" x14ac:dyDescent="0.25">
      <c r="CG7213" s="49"/>
    </row>
    <row r="7214" spans="85:85" hidden="1" x14ac:dyDescent="0.25">
      <c r="CG7214" s="49"/>
    </row>
    <row r="7215" spans="85:85" hidden="1" x14ac:dyDescent="0.25">
      <c r="CG7215" s="49"/>
    </row>
    <row r="7216" spans="85:85" hidden="1" x14ac:dyDescent="0.25">
      <c r="CG7216" s="49"/>
    </row>
    <row r="7217" spans="85:85" hidden="1" x14ac:dyDescent="0.25">
      <c r="CG7217" s="49"/>
    </row>
    <row r="7218" spans="85:85" hidden="1" x14ac:dyDescent="0.25">
      <c r="CG7218" s="49"/>
    </row>
    <row r="7219" spans="85:85" hidden="1" x14ac:dyDescent="0.25">
      <c r="CG7219" s="49"/>
    </row>
    <row r="7220" spans="85:85" hidden="1" x14ac:dyDescent="0.25">
      <c r="CG7220" s="49"/>
    </row>
    <row r="7221" spans="85:85" hidden="1" x14ac:dyDescent="0.25">
      <c r="CG7221" s="49"/>
    </row>
    <row r="7222" spans="85:85" hidden="1" x14ac:dyDescent="0.25">
      <c r="CG7222" s="49"/>
    </row>
    <row r="7223" spans="85:85" hidden="1" x14ac:dyDescent="0.25">
      <c r="CG7223" s="49"/>
    </row>
    <row r="7224" spans="85:85" hidden="1" x14ac:dyDescent="0.25">
      <c r="CG7224" s="49"/>
    </row>
    <row r="7225" spans="85:85" hidden="1" x14ac:dyDescent="0.25">
      <c r="CG7225" s="49"/>
    </row>
    <row r="7226" spans="85:85" hidden="1" x14ac:dyDescent="0.25">
      <c r="CG7226" s="49"/>
    </row>
    <row r="7227" spans="85:85" hidden="1" x14ac:dyDescent="0.25">
      <c r="CG7227" s="49"/>
    </row>
    <row r="7228" spans="85:85" hidden="1" x14ac:dyDescent="0.25">
      <c r="CG7228" s="49"/>
    </row>
    <row r="7229" spans="85:85" hidden="1" x14ac:dyDescent="0.25">
      <c r="CG7229" s="49"/>
    </row>
    <row r="7230" spans="85:85" hidden="1" x14ac:dyDescent="0.25">
      <c r="CG7230" s="49"/>
    </row>
    <row r="7231" spans="85:85" hidden="1" x14ac:dyDescent="0.25">
      <c r="CG7231" s="49"/>
    </row>
    <row r="7232" spans="85:85" hidden="1" x14ac:dyDescent="0.25">
      <c r="CG7232" s="49"/>
    </row>
    <row r="7233" spans="85:85" hidden="1" x14ac:dyDescent="0.25">
      <c r="CG7233" s="49"/>
    </row>
    <row r="7234" spans="85:85" hidden="1" x14ac:dyDescent="0.25">
      <c r="CG7234" s="49"/>
    </row>
    <row r="7235" spans="85:85" hidden="1" x14ac:dyDescent="0.25">
      <c r="CG7235" s="49"/>
    </row>
    <row r="7236" spans="85:85" hidden="1" x14ac:dyDescent="0.25">
      <c r="CG7236" s="49"/>
    </row>
    <row r="7237" spans="85:85" hidden="1" x14ac:dyDescent="0.25">
      <c r="CG7237" s="49"/>
    </row>
    <row r="7238" spans="85:85" hidden="1" x14ac:dyDescent="0.25">
      <c r="CG7238" s="49"/>
    </row>
    <row r="7239" spans="85:85" hidden="1" x14ac:dyDescent="0.25">
      <c r="CG7239" s="49"/>
    </row>
    <row r="7240" spans="85:85" hidden="1" x14ac:dyDescent="0.25">
      <c r="CG7240" s="49"/>
    </row>
    <row r="7241" spans="85:85" hidden="1" x14ac:dyDescent="0.25">
      <c r="CG7241" s="49"/>
    </row>
    <row r="7242" spans="85:85" hidden="1" x14ac:dyDescent="0.25">
      <c r="CG7242" s="49"/>
    </row>
    <row r="7243" spans="85:85" hidden="1" x14ac:dyDescent="0.25">
      <c r="CG7243" s="49"/>
    </row>
    <row r="7244" spans="85:85" hidden="1" x14ac:dyDescent="0.25">
      <c r="CG7244" s="49"/>
    </row>
    <row r="7245" spans="85:85" hidden="1" x14ac:dyDescent="0.25">
      <c r="CG7245" s="49"/>
    </row>
    <row r="7246" spans="85:85" hidden="1" x14ac:dyDescent="0.25">
      <c r="CG7246" s="49"/>
    </row>
    <row r="7247" spans="85:85" hidden="1" x14ac:dyDescent="0.25">
      <c r="CG7247" s="49"/>
    </row>
    <row r="7248" spans="85:85" hidden="1" x14ac:dyDescent="0.25">
      <c r="CG7248" s="49"/>
    </row>
    <row r="7249" spans="85:85" hidden="1" x14ac:dyDescent="0.25">
      <c r="CG7249" s="49"/>
    </row>
    <row r="7250" spans="85:85" hidden="1" x14ac:dyDescent="0.25">
      <c r="CG7250" s="49"/>
    </row>
    <row r="7251" spans="85:85" hidden="1" x14ac:dyDescent="0.25">
      <c r="CG7251" s="49"/>
    </row>
    <row r="7252" spans="85:85" hidden="1" x14ac:dyDescent="0.25">
      <c r="CG7252" s="49"/>
    </row>
    <row r="7253" spans="85:85" hidden="1" x14ac:dyDescent="0.25">
      <c r="CG7253" s="49"/>
    </row>
    <row r="7254" spans="85:85" hidden="1" x14ac:dyDescent="0.25">
      <c r="CG7254" s="49"/>
    </row>
    <row r="7255" spans="85:85" hidden="1" x14ac:dyDescent="0.25">
      <c r="CG7255" s="49"/>
    </row>
    <row r="7256" spans="85:85" hidden="1" x14ac:dyDescent="0.25">
      <c r="CG7256" s="49"/>
    </row>
    <row r="7257" spans="85:85" hidden="1" x14ac:dyDescent="0.25">
      <c r="CG7257" s="49"/>
    </row>
    <row r="7258" spans="85:85" hidden="1" x14ac:dyDescent="0.25">
      <c r="CG7258" s="49"/>
    </row>
    <row r="7259" spans="85:85" hidden="1" x14ac:dyDescent="0.25">
      <c r="CG7259" s="49"/>
    </row>
    <row r="7260" spans="85:85" hidden="1" x14ac:dyDescent="0.25">
      <c r="CG7260" s="49"/>
    </row>
    <row r="7261" spans="85:85" hidden="1" x14ac:dyDescent="0.25">
      <c r="CG7261" s="49"/>
    </row>
    <row r="7262" spans="85:85" hidden="1" x14ac:dyDescent="0.25">
      <c r="CG7262" s="49"/>
    </row>
    <row r="7263" spans="85:85" hidden="1" x14ac:dyDescent="0.25">
      <c r="CG7263" s="49"/>
    </row>
    <row r="7264" spans="85:85" hidden="1" x14ac:dyDescent="0.25">
      <c r="CG7264" s="49"/>
    </row>
    <row r="7265" spans="85:85" hidden="1" x14ac:dyDescent="0.25">
      <c r="CG7265" s="49"/>
    </row>
    <row r="7266" spans="85:85" hidden="1" x14ac:dyDescent="0.25">
      <c r="CG7266" s="49"/>
    </row>
    <row r="7267" spans="85:85" hidden="1" x14ac:dyDescent="0.25">
      <c r="CG7267" s="49"/>
    </row>
    <row r="7268" spans="85:85" hidden="1" x14ac:dyDescent="0.25">
      <c r="CG7268" s="49"/>
    </row>
    <row r="7269" spans="85:85" hidden="1" x14ac:dyDescent="0.25">
      <c r="CG7269" s="49"/>
    </row>
    <row r="7270" spans="85:85" hidden="1" x14ac:dyDescent="0.25">
      <c r="CG7270" s="49"/>
    </row>
    <row r="7271" spans="85:85" hidden="1" x14ac:dyDescent="0.25">
      <c r="CG7271" s="49"/>
    </row>
    <row r="7272" spans="85:85" hidden="1" x14ac:dyDescent="0.25">
      <c r="CG7272" s="49"/>
    </row>
    <row r="7273" spans="85:85" hidden="1" x14ac:dyDescent="0.25">
      <c r="CG7273" s="49"/>
    </row>
    <row r="7274" spans="85:85" hidden="1" x14ac:dyDescent="0.25">
      <c r="CG7274" s="49"/>
    </row>
    <row r="7275" spans="85:85" hidden="1" x14ac:dyDescent="0.25">
      <c r="CG7275" s="49"/>
    </row>
    <row r="7276" spans="85:85" hidden="1" x14ac:dyDescent="0.25">
      <c r="CG7276" s="49"/>
    </row>
    <row r="7277" spans="85:85" hidden="1" x14ac:dyDescent="0.25">
      <c r="CG7277" s="49"/>
    </row>
    <row r="7278" spans="85:85" hidden="1" x14ac:dyDescent="0.25">
      <c r="CG7278" s="49"/>
    </row>
    <row r="7279" spans="85:85" hidden="1" x14ac:dyDescent="0.25">
      <c r="CG7279" s="49"/>
    </row>
    <row r="7280" spans="85:85" hidden="1" x14ac:dyDescent="0.25">
      <c r="CG7280" s="49"/>
    </row>
    <row r="7281" spans="85:85" hidden="1" x14ac:dyDescent="0.25">
      <c r="CG7281" s="49"/>
    </row>
    <row r="7282" spans="85:85" hidden="1" x14ac:dyDescent="0.25">
      <c r="CG7282" s="49"/>
    </row>
    <row r="7283" spans="85:85" hidden="1" x14ac:dyDescent="0.25">
      <c r="CG7283" s="49"/>
    </row>
    <row r="7284" spans="85:85" hidden="1" x14ac:dyDescent="0.25">
      <c r="CG7284" s="49"/>
    </row>
    <row r="7285" spans="85:85" hidden="1" x14ac:dyDescent="0.25">
      <c r="CG7285" s="49"/>
    </row>
    <row r="7286" spans="85:85" hidden="1" x14ac:dyDescent="0.25">
      <c r="CG7286" s="49"/>
    </row>
    <row r="7287" spans="85:85" hidden="1" x14ac:dyDescent="0.25">
      <c r="CG7287" s="49"/>
    </row>
    <row r="7288" spans="85:85" hidden="1" x14ac:dyDescent="0.25">
      <c r="CG7288" s="49"/>
    </row>
    <row r="7289" spans="85:85" hidden="1" x14ac:dyDescent="0.25">
      <c r="CG7289" s="49"/>
    </row>
    <row r="7290" spans="85:85" hidden="1" x14ac:dyDescent="0.25">
      <c r="CG7290" s="49"/>
    </row>
    <row r="7291" spans="85:85" hidden="1" x14ac:dyDescent="0.25">
      <c r="CG7291" s="49"/>
    </row>
    <row r="7292" spans="85:85" hidden="1" x14ac:dyDescent="0.25">
      <c r="CG7292" s="49"/>
    </row>
    <row r="7293" spans="85:85" hidden="1" x14ac:dyDescent="0.25">
      <c r="CG7293" s="49"/>
    </row>
    <row r="7294" spans="85:85" hidden="1" x14ac:dyDescent="0.25">
      <c r="CG7294" s="49"/>
    </row>
    <row r="7295" spans="85:85" hidden="1" x14ac:dyDescent="0.25">
      <c r="CG7295" s="49"/>
    </row>
    <row r="7296" spans="85:85" hidden="1" x14ac:dyDescent="0.25">
      <c r="CG7296" s="49"/>
    </row>
    <row r="7297" spans="85:85" hidden="1" x14ac:dyDescent="0.25">
      <c r="CG7297" s="49"/>
    </row>
    <row r="7298" spans="85:85" hidden="1" x14ac:dyDescent="0.25">
      <c r="CG7298" s="49"/>
    </row>
    <row r="7299" spans="85:85" hidden="1" x14ac:dyDescent="0.25">
      <c r="CG7299" s="49"/>
    </row>
    <row r="7300" spans="85:85" hidden="1" x14ac:dyDescent="0.25">
      <c r="CG7300" s="49"/>
    </row>
    <row r="7301" spans="85:85" hidden="1" x14ac:dyDescent="0.25">
      <c r="CG7301" s="49"/>
    </row>
    <row r="7302" spans="85:85" hidden="1" x14ac:dyDescent="0.25">
      <c r="CG7302" s="49"/>
    </row>
    <row r="7303" spans="85:85" hidden="1" x14ac:dyDescent="0.25">
      <c r="CG7303" s="49"/>
    </row>
    <row r="7304" spans="85:85" hidden="1" x14ac:dyDescent="0.25">
      <c r="CG7304" s="49"/>
    </row>
    <row r="7305" spans="85:85" hidden="1" x14ac:dyDescent="0.25">
      <c r="CG7305" s="49"/>
    </row>
    <row r="7306" spans="85:85" hidden="1" x14ac:dyDescent="0.25">
      <c r="CG7306" s="49"/>
    </row>
    <row r="7307" spans="85:85" hidden="1" x14ac:dyDescent="0.25">
      <c r="CG7307" s="49"/>
    </row>
    <row r="7308" spans="85:85" hidden="1" x14ac:dyDescent="0.25">
      <c r="CG7308" s="49"/>
    </row>
    <row r="7309" spans="85:85" hidden="1" x14ac:dyDescent="0.25">
      <c r="CG7309" s="49"/>
    </row>
    <row r="7310" spans="85:85" hidden="1" x14ac:dyDescent="0.25">
      <c r="CG7310" s="49"/>
    </row>
    <row r="7311" spans="85:85" hidden="1" x14ac:dyDescent="0.25">
      <c r="CG7311" s="49"/>
    </row>
    <row r="7312" spans="85:85" hidden="1" x14ac:dyDescent="0.25">
      <c r="CG7312" s="49"/>
    </row>
    <row r="7313" spans="85:85" hidden="1" x14ac:dyDescent="0.25">
      <c r="CG7313" s="49"/>
    </row>
    <row r="7314" spans="85:85" hidden="1" x14ac:dyDescent="0.25">
      <c r="CG7314" s="49"/>
    </row>
    <row r="7315" spans="85:85" hidden="1" x14ac:dyDescent="0.25">
      <c r="CG7315" s="49"/>
    </row>
    <row r="7316" spans="85:85" hidden="1" x14ac:dyDescent="0.25">
      <c r="CG7316" s="49"/>
    </row>
    <row r="7317" spans="85:85" hidden="1" x14ac:dyDescent="0.25">
      <c r="CG7317" s="49"/>
    </row>
    <row r="7318" spans="85:85" hidden="1" x14ac:dyDescent="0.25">
      <c r="CG7318" s="49"/>
    </row>
    <row r="7319" spans="85:85" hidden="1" x14ac:dyDescent="0.25">
      <c r="CG7319" s="49"/>
    </row>
    <row r="7320" spans="85:85" hidden="1" x14ac:dyDescent="0.25">
      <c r="CG7320" s="49"/>
    </row>
    <row r="7321" spans="85:85" hidden="1" x14ac:dyDescent="0.25">
      <c r="CG7321" s="49"/>
    </row>
    <row r="7322" spans="85:85" hidden="1" x14ac:dyDescent="0.25">
      <c r="CG7322" s="49"/>
    </row>
    <row r="7323" spans="85:85" hidden="1" x14ac:dyDescent="0.25">
      <c r="CG7323" s="49"/>
    </row>
    <row r="7324" spans="85:85" hidden="1" x14ac:dyDescent="0.25">
      <c r="CG7324" s="49"/>
    </row>
    <row r="7325" spans="85:85" hidden="1" x14ac:dyDescent="0.25">
      <c r="CG7325" s="49"/>
    </row>
    <row r="7326" spans="85:85" hidden="1" x14ac:dyDescent="0.25">
      <c r="CG7326" s="49"/>
    </row>
    <row r="7327" spans="85:85" hidden="1" x14ac:dyDescent="0.25">
      <c r="CG7327" s="49"/>
    </row>
    <row r="7328" spans="85:85" hidden="1" x14ac:dyDescent="0.25">
      <c r="CG7328" s="49"/>
    </row>
    <row r="7329" spans="85:85" hidden="1" x14ac:dyDescent="0.25">
      <c r="CG7329" s="49"/>
    </row>
    <row r="7330" spans="85:85" hidden="1" x14ac:dyDescent="0.25">
      <c r="CG7330" s="49"/>
    </row>
    <row r="7331" spans="85:85" hidden="1" x14ac:dyDescent="0.25">
      <c r="CG7331" s="49"/>
    </row>
    <row r="7332" spans="85:85" hidden="1" x14ac:dyDescent="0.25">
      <c r="CG7332" s="49"/>
    </row>
    <row r="7333" spans="85:85" hidden="1" x14ac:dyDescent="0.25">
      <c r="CG7333" s="49"/>
    </row>
    <row r="7334" spans="85:85" hidden="1" x14ac:dyDescent="0.25">
      <c r="CG7334" s="49"/>
    </row>
    <row r="7335" spans="85:85" hidden="1" x14ac:dyDescent="0.25">
      <c r="CG7335" s="49"/>
    </row>
    <row r="7336" spans="85:85" hidden="1" x14ac:dyDescent="0.25">
      <c r="CG7336" s="49"/>
    </row>
    <row r="7337" spans="85:85" hidden="1" x14ac:dyDescent="0.25">
      <c r="CG7337" s="49"/>
    </row>
    <row r="7338" spans="85:85" hidden="1" x14ac:dyDescent="0.25">
      <c r="CG7338" s="49"/>
    </row>
    <row r="7339" spans="85:85" hidden="1" x14ac:dyDescent="0.25">
      <c r="CG7339" s="49"/>
    </row>
    <row r="7340" spans="85:85" hidden="1" x14ac:dyDescent="0.25">
      <c r="CG7340" s="49"/>
    </row>
    <row r="7341" spans="85:85" hidden="1" x14ac:dyDescent="0.25">
      <c r="CG7341" s="49"/>
    </row>
    <row r="7342" spans="85:85" hidden="1" x14ac:dyDescent="0.25">
      <c r="CG7342" s="49"/>
    </row>
    <row r="7343" spans="85:85" hidden="1" x14ac:dyDescent="0.25">
      <c r="CG7343" s="49"/>
    </row>
    <row r="7344" spans="85:85" hidden="1" x14ac:dyDescent="0.25">
      <c r="CG7344" s="49"/>
    </row>
    <row r="7345" spans="85:85" hidden="1" x14ac:dyDescent="0.25">
      <c r="CG7345" s="49"/>
    </row>
    <row r="7346" spans="85:85" hidden="1" x14ac:dyDescent="0.25">
      <c r="CG7346" s="49"/>
    </row>
    <row r="7347" spans="85:85" hidden="1" x14ac:dyDescent="0.25">
      <c r="CG7347" s="49"/>
    </row>
    <row r="7348" spans="85:85" hidden="1" x14ac:dyDescent="0.25">
      <c r="CG7348" s="49"/>
    </row>
    <row r="7349" spans="85:85" hidden="1" x14ac:dyDescent="0.25">
      <c r="CG7349" s="49"/>
    </row>
    <row r="7350" spans="85:85" hidden="1" x14ac:dyDescent="0.25">
      <c r="CG7350" s="49"/>
    </row>
    <row r="7351" spans="85:85" hidden="1" x14ac:dyDescent="0.25">
      <c r="CG7351" s="49"/>
    </row>
    <row r="7352" spans="85:85" hidden="1" x14ac:dyDescent="0.25">
      <c r="CG7352" s="49"/>
    </row>
    <row r="7353" spans="85:85" hidden="1" x14ac:dyDescent="0.25">
      <c r="CG7353" s="49"/>
    </row>
    <row r="7354" spans="85:85" hidden="1" x14ac:dyDescent="0.25">
      <c r="CG7354" s="49"/>
    </row>
    <row r="7355" spans="85:85" hidden="1" x14ac:dyDescent="0.25">
      <c r="CG7355" s="49"/>
    </row>
    <row r="7356" spans="85:85" hidden="1" x14ac:dyDescent="0.25">
      <c r="CG7356" s="49"/>
    </row>
    <row r="7357" spans="85:85" hidden="1" x14ac:dyDescent="0.25">
      <c r="CG7357" s="49"/>
    </row>
    <row r="7358" spans="85:85" hidden="1" x14ac:dyDescent="0.25">
      <c r="CG7358" s="49"/>
    </row>
    <row r="7359" spans="85:85" hidden="1" x14ac:dyDescent="0.25">
      <c r="CG7359" s="49"/>
    </row>
    <row r="7360" spans="85:85" hidden="1" x14ac:dyDescent="0.25">
      <c r="CG7360" s="49"/>
    </row>
    <row r="7361" spans="85:85" hidden="1" x14ac:dyDescent="0.25">
      <c r="CG7361" s="49"/>
    </row>
    <row r="7362" spans="85:85" hidden="1" x14ac:dyDescent="0.25">
      <c r="CG7362" s="49"/>
    </row>
    <row r="7363" spans="85:85" hidden="1" x14ac:dyDescent="0.25">
      <c r="CG7363" s="49"/>
    </row>
    <row r="7364" spans="85:85" hidden="1" x14ac:dyDescent="0.25">
      <c r="CG7364" s="49"/>
    </row>
    <row r="7365" spans="85:85" hidden="1" x14ac:dyDescent="0.25">
      <c r="CG7365" s="49"/>
    </row>
    <row r="7366" spans="85:85" hidden="1" x14ac:dyDescent="0.25">
      <c r="CG7366" s="49"/>
    </row>
    <row r="7367" spans="85:85" hidden="1" x14ac:dyDescent="0.25">
      <c r="CG7367" s="49"/>
    </row>
    <row r="7368" spans="85:85" hidden="1" x14ac:dyDescent="0.25">
      <c r="CG7368" s="49"/>
    </row>
    <row r="7369" spans="85:85" hidden="1" x14ac:dyDescent="0.25">
      <c r="CG7369" s="49"/>
    </row>
    <row r="7370" spans="85:85" hidden="1" x14ac:dyDescent="0.25">
      <c r="CG7370" s="49"/>
    </row>
    <row r="7371" spans="85:85" hidden="1" x14ac:dyDescent="0.25">
      <c r="CG7371" s="49"/>
    </row>
    <row r="7372" spans="85:85" hidden="1" x14ac:dyDescent="0.25">
      <c r="CG7372" s="49"/>
    </row>
    <row r="7373" spans="85:85" hidden="1" x14ac:dyDescent="0.25">
      <c r="CG7373" s="49"/>
    </row>
    <row r="7374" spans="85:85" hidden="1" x14ac:dyDescent="0.25">
      <c r="CG7374" s="49"/>
    </row>
    <row r="7375" spans="85:85" hidden="1" x14ac:dyDescent="0.25">
      <c r="CG7375" s="49"/>
    </row>
    <row r="7376" spans="85:85" hidden="1" x14ac:dyDescent="0.25">
      <c r="CG7376" s="49"/>
    </row>
    <row r="7377" spans="85:85" hidden="1" x14ac:dyDescent="0.25">
      <c r="CG7377" s="49"/>
    </row>
    <row r="7378" spans="85:85" hidden="1" x14ac:dyDescent="0.25">
      <c r="CG7378" s="49"/>
    </row>
    <row r="7379" spans="85:85" hidden="1" x14ac:dyDescent="0.25">
      <c r="CG7379" s="49"/>
    </row>
    <row r="7380" spans="85:85" hidden="1" x14ac:dyDescent="0.25">
      <c r="CG7380" s="49"/>
    </row>
    <row r="7381" spans="85:85" hidden="1" x14ac:dyDescent="0.25">
      <c r="CG7381" s="49"/>
    </row>
    <row r="7382" spans="85:85" hidden="1" x14ac:dyDescent="0.25">
      <c r="CG7382" s="49"/>
    </row>
    <row r="7383" spans="85:85" hidden="1" x14ac:dyDescent="0.25">
      <c r="CG7383" s="49"/>
    </row>
    <row r="7384" spans="85:85" hidden="1" x14ac:dyDescent="0.25">
      <c r="CG7384" s="49"/>
    </row>
    <row r="7385" spans="85:85" hidden="1" x14ac:dyDescent="0.25">
      <c r="CG7385" s="49"/>
    </row>
    <row r="7386" spans="85:85" hidden="1" x14ac:dyDescent="0.25">
      <c r="CG7386" s="49"/>
    </row>
    <row r="7387" spans="85:85" hidden="1" x14ac:dyDescent="0.25">
      <c r="CG7387" s="49"/>
    </row>
    <row r="7388" spans="85:85" hidden="1" x14ac:dyDescent="0.25">
      <c r="CG7388" s="49"/>
    </row>
    <row r="7389" spans="85:85" hidden="1" x14ac:dyDescent="0.25">
      <c r="CG7389" s="49"/>
    </row>
    <row r="7390" spans="85:85" hidden="1" x14ac:dyDescent="0.25">
      <c r="CG7390" s="49"/>
    </row>
    <row r="7391" spans="85:85" hidden="1" x14ac:dyDescent="0.25">
      <c r="CG7391" s="49"/>
    </row>
    <row r="7392" spans="85:85" hidden="1" x14ac:dyDescent="0.25">
      <c r="CG7392" s="49"/>
    </row>
    <row r="7393" spans="85:85" hidden="1" x14ac:dyDescent="0.25">
      <c r="CG7393" s="49"/>
    </row>
    <row r="7394" spans="85:85" hidden="1" x14ac:dyDescent="0.25">
      <c r="CG7394" s="49"/>
    </row>
    <row r="7395" spans="85:85" hidden="1" x14ac:dyDescent="0.25">
      <c r="CG7395" s="49"/>
    </row>
    <row r="7396" spans="85:85" hidden="1" x14ac:dyDescent="0.25">
      <c r="CG7396" s="49"/>
    </row>
    <row r="7397" spans="85:85" hidden="1" x14ac:dyDescent="0.25">
      <c r="CG7397" s="49"/>
    </row>
    <row r="7398" spans="85:85" hidden="1" x14ac:dyDescent="0.25">
      <c r="CG7398" s="49"/>
    </row>
    <row r="7399" spans="85:85" hidden="1" x14ac:dyDescent="0.25">
      <c r="CG7399" s="49"/>
    </row>
    <row r="7400" spans="85:85" hidden="1" x14ac:dyDescent="0.25">
      <c r="CG7400" s="49"/>
    </row>
    <row r="7401" spans="85:85" hidden="1" x14ac:dyDescent="0.25">
      <c r="CG7401" s="49"/>
    </row>
    <row r="7402" spans="85:85" hidden="1" x14ac:dyDescent="0.25">
      <c r="CG7402" s="49"/>
    </row>
    <row r="7403" spans="85:85" hidden="1" x14ac:dyDescent="0.25">
      <c r="CG7403" s="49"/>
    </row>
    <row r="7404" spans="85:85" hidden="1" x14ac:dyDescent="0.25">
      <c r="CG7404" s="49"/>
    </row>
    <row r="7405" spans="85:85" hidden="1" x14ac:dyDescent="0.25">
      <c r="CG7405" s="49"/>
    </row>
    <row r="7406" spans="85:85" hidden="1" x14ac:dyDescent="0.25">
      <c r="CG7406" s="49"/>
    </row>
    <row r="7407" spans="85:85" hidden="1" x14ac:dyDescent="0.25">
      <c r="CG7407" s="49"/>
    </row>
    <row r="7408" spans="85:85" hidden="1" x14ac:dyDescent="0.25">
      <c r="CG7408" s="49"/>
    </row>
    <row r="7409" spans="85:85" hidden="1" x14ac:dyDescent="0.25">
      <c r="CG7409" s="49"/>
    </row>
    <row r="7410" spans="85:85" hidden="1" x14ac:dyDescent="0.25">
      <c r="CG7410" s="49"/>
    </row>
    <row r="7411" spans="85:85" hidden="1" x14ac:dyDescent="0.25">
      <c r="CG7411" s="49"/>
    </row>
    <row r="7412" spans="85:85" hidden="1" x14ac:dyDescent="0.25">
      <c r="CG7412" s="49"/>
    </row>
    <row r="7413" spans="85:85" hidden="1" x14ac:dyDescent="0.25">
      <c r="CG7413" s="49"/>
    </row>
    <row r="7414" spans="85:85" hidden="1" x14ac:dyDescent="0.25">
      <c r="CG7414" s="49"/>
    </row>
    <row r="7415" spans="85:85" hidden="1" x14ac:dyDescent="0.25">
      <c r="CG7415" s="49"/>
    </row>
    <row r="7416" spans="85:85" hidden="1" x14ac:dyDescent="0.25">
      <c r="CG7416" s="49"/>
    </row>
    <row r="7417" spans="85:85" hidden="1" x14ac:dyDescent="0.25">
      <c r="CG7417" s="49"/>
    </row>
    <row r="7418" spans="85:85" hidden="1" x14ac:dyDescent="0.25">
      <c r="CG7418" s="49"/>
    </row>
    <row r="7419" spans="85:85" hidden="1" x14ac:dyDescent="0.25">
      <c r="CG7419" s="49"/>
    </row>
    <row r="7420" spans="85:85" hidden="1" x14ac:dyDescent="0.25">
      <c r="CG7420" s="49"/>
    </row>
    <row r="7421" spans="85:85" hidden="1" x14ac:dyDescent="0.25">
      <c r="CG7421" s="49"/>
    </row>
    <row r="7422" spans="85:85" hidden="1" x14ac:dyDescent="0.25">
      <c r="CG7422" s="49"/>
    </row>
    <row r="7423" spans="85:85" hidden="1" x14ac:dyDescent="0.25">
      <c r="CG7423" s="49"/>
    </row>
    <row r="7424" spans="85:85" hidden="1" x14ac:dyDescent="0.25">
      <c r="CG7424" s="49"/>
    </row>
    <row r="7425" spans="85:85" hidden="1" x14ac:dyDescent="0.25">
      <c r="CG7425" s="49"/>
    </row>
    <row r="7426" spans="85:85" hidden="1" x14ac:dyDescent="0.25">
      <c r="CG7426" s="49"/>
    </row>
    <row r="7427" spans="85:85" hidden="1" x14ac:dyDescent="0.25">
      <c r="CG7427" s="49"/>
    </row>
    <row r="7428" spans="85:85" hidden="1" x14ac:dyDescent="0.25">
      <c r="CG7428" s="49"/>
    </row>
    <row r="7429" spans="85:85" hidden="1" x14ac:dyDescent="0.25">
      <c r="CG7429" s="49"/>
    </row>
    <row r="7430" spans="85:85" hidden="1" x14ac:dyDescent="0.25">
      <c r="CG7430" s="49"/>
    </row>
    <row r="7431" spans="85:85" hidden="1" x14ac:dyDescent="0.25">
      <c r="CG7431" s="49"/>
    </row>
    <row r="7432" spans="85:85" hidden="1" x14ac:dyDescent="0.25">
      <c r="CG7432" s="49"/>
    </row>
    <row r="7433" spans="85:85" hidden="1" x14ac:dyDescent="0.25">
      <c r="CG7433" s="49"/>
    </row>
    <row r="7434" spans="85:85" hidden="1" x14ac:dyDescent="0.25">
      <c r="CG7434" s="49"/>
    </row>
    <row r="7435" spans="85:85" hidden="1" x14ac:dyDescent="0.25">
      <c r="CG7435" s="49"/>
    </row>
    <row r="7436" spans="85:85" hidden="1" x14ac:dyDescent="0.25">
      <c r="CG7436" s="49"/>
    </row>
    <row r="7437" spans="85:85" hidden="1" x14ac:dyDescent="0.25">
      <c r="CG7437" s="49"/>
    </row>
    <row r="7438" spans="85:85" hidden="1" x14ac:dyDescent="0.25">
      <c r="CG7438" s="49"/>
    </row>
    <row r="7439" spans="85:85" hidden="1" x14ac:dyDescent="0.25">
      <c r="CG7439" s="49"/>
    </row>
    <row r="7440" spans="85:85" hidden="1" x14ac:dyDescent="0.25">
      <c r="CG7440" s="49"/>
    </row>
    <row r="7441" spans="85:85" hidden="1" x14ac:dyDescent="0.25">
      <c r="CG7441" s="49"/>
    </row>
    <row r="7442" spans="85:85" hidden="1" x14ac:dyDescent="0.25">
      <c r="CG7442" s="49"/>
    </row>
    <row r="7443" spans="85:85" hidden="1" x14ac:dyDescent="0.25">
      <c r="CG7443" s="49"/>
    </row>
    <row r="7444" spans="85:85" hidden="1" x14ac:dyDescent="0.25">
      <c r="CG7444" s="49"/>
    </row>
    <row r="7445" spans="85:85" hidden="1" x14ac:dyDescent="0.25">
      <c r="CG7445" s="49"/>
    </row>
    <row r="7446" spans="85:85" hidden="1" x14ac:dyDescent="0.25">
      <c r="CG7446" s="49"/>
    </row>
    <row r="7447" spans="85:85" hidden="1" x14ac:dyDescent="0.25">
      <c r="CG7447" s="49"/>
    </row>
    <row r="7448" spans="85:85" hidden="1" x14ac:dyDescent="0.25">
      <c r="CG7448" s="49"/>
    </row>
    <row r="7449" spans="85:85" hidden="1" x14ac:dyDescent="0.25">
      <c r="CG7449" s="49"/>
    </row>
    <row r="7450" spans="85:85" hidden="1" x14ac:dyDescent="0.25">
      <c r="CG7450" s="49"/>
    </row>
    <row r="7451" spans="85:85" hidden="1" x14ac:dyDescent="0.25">
      <c r="CG7451" s="49"/>
    </row>
    <row r="7452" spans="85:85" hidden="1" x14ac:dyDescent="0.25">
      <c r="CG7452" s="49"/>
    </row>
    <row r="7453" spans="85:85" hidden="1" x14ac:dyDescent="0.25">
      <c r="CG7453" s="49"/>
    </row>
    <row r="7454" spans="85:85" hidden="1" x14ac:dyDescent="0.25">
      <c r="CG7454" s="49"/>
    </row>
    <row r="7455" spans="85:85" hidden="1" x14ac:dyDescent="0.25">
      <c r="CG7455" s="49"/>
    </row>
    <row r="7456" spans="85:85" hidden="1" x14ac:dyDescent="0.25">
      <c r="CG7456" s="49"/>
    </row>
    <row r="7457" spans="85:85" hidden="1" x14ac:dyDescent="0.25">
      <c r="CG7457" s="49"/>
    </row>
    <row r="7458" spans="85:85" hidden="1" x14ac:dyDescent="0.25">
      <c r="CG7458" s="49"/>
    </row>
    <row r="7459" spans="85:85" hidden="1" x14ac:dyDescent="0.25">
      <c r="CG7459" s="49"/>
    </row>
    <row r="7460" spans="85:85" hidden="1" x14ac:dyDescent="0.25">
      <c r="CG7460" s="49"/>
    </row>
    <row r="7461" spans="85:85" hidden="1" x14ac:dyDescent="0.25">
      <c r="CG7461" s="49"/>
    </row>
    <row r="7462" spans="85:85" hidden="1" x14ac:dyDescent="0.25">
      <c r="CG7462" s="49"/>
    </row>
    <row r="7463" spans="85:85" hidden="1" x14ac:dyDescent="0.25">
      <c r="CG7463" s="49"/>
    </row>
    <row r="7464" spans="85:85" hidden="1" x14ac:dyDescent="0.25">
      <c r="CG7464" s="49"/>
    </row>
    <row r="7465" spans="85:85" hidden="1" x14ac:dyDescent="0.25">
      <c r="CG7465" s="49"/>
    </row>
    <row r="7466" spans="85:85" hidden="1" x14ac:dyDescent="0.25">
      <c r="CG7466" s="49"/>
    </row>
    <row r="7467" spans="85:85" hidden="1" x14ac:dyDescent="0.25">
      <c r="CG7467" s="49"/>
    </row>
    <row r="7468" spans="85:85" hidden="1" x14ac:dyDescent="0.25">
      <c r="CG7468" s="49"/>
    </row>
    <row r="7469" spans="85:85" hidden="1" x14ac:dyDescent="0.25">
      <c r="CG7469" s="49"/>
    </row>
    <row r="7470" spans="85:85" hidden="1" x14ac:dyDescent="0.25">
      <c r="CG7470" s="49"/>
    </row>
    <row r="7471" spans="85:85" hidden="1" x14ac:dyDescent="0.25">
      <c r="CG7471" s="49"/>
    </row>
    <row r="7472" spans="85:85" hidden="1" x14ac:dyDescent="0.25">
      <c r="CG7472" s="49"/>
    </row>
    <row r="7473" spans="85:85" hidden="1" x14ac:dyDescent="0.25">
      <c r="CG7473" s="49"/>
    </row>
    <row r="7474" spans="85:85" hidden="1" x14ac:dyDescent="0.25">
      <c r="CG7474" s="49"/>
    </row>
    <row r="7475" spans="85:85" hidden="1" x14ac:dyDescent="0.25">
      <c r="CG7475" s="49"/>
    </row>
    <row r="7476" spans="85:85" hidden="1" x14ac:dyDescent="0.25">
      <c r="CG7476" s="49"/>
    </row>
    <row r="7477" spans="85:85" hidden="1" x14ac:dyDescent="0.25">
      <c r="CG7477" s="49"/>
    </row>
    <row r="7478" spans="85:85" hidden="1" x14ac:dyDescent="0.25">
      <c r="CG7478" s="49"/>
    </row>
    <row r="7479" spans="85:85" hidden="1" x14ac:dyDescent="0.25">
      <c r="CG7479" s="49"/>
    </row>
    <row r="7480" spans="85:85" hidden="1" x14ac:dyDescent="0.25">
      <c r="CG7480" s="49"/>
    </row>
    <row r="7481" spans="85:85" hidden="1" x14ac:dyDescent="0.25">
      <c r="CG7481" s="49"/>
    </row>
    <row r="7482" spans="85:85" hidden="1" x14ac:dyDescent="0.25">
      <c r="CG7482" s="49"/>
    </row>
    <row r="7483" spans="85:85" hidden="1" x14ac:dyDescent="0.25">
      <c r="CG7483" s="49"/>
    </row>
    <row r="7484" spans="85:85" hidden="1" x14ac:dyDescent="0.25">
      <c r="CG7484" s="49"/>
    </row>
    <row r="7485" spans="85:85" hidden="1" x14ac:dyDescent="0.25">
      <c r="CG7485" s="49"/>
    </row>
    <row r="7486" spans="85:85" hidden="1" x14ac:dyDescent="0.25">
      <c r="CG7486" s="49"/>
    </row>
    <row r="7487" spans="85:85" hidden="1" x14ac:dyDescent="0.25">
      <c r="CG7487" s="49"/>
    </row>
    <row r="7488" spans="85:85" hidden="1" x14ac:dyDescent="0.25">
      <c r="CG7488" s="49"/>
    </row>
    <row r="7489" spans="85:85" hidden="1" x14ac:dyDescent="0.25">
      <c r="CG7489" s="49"/>
    </row>
    <row r="7490" spans="85:85" hidden="1" x14ac:dyDescent="0.25">
      <c r="CG7490" s="49"/>
    </row>
    <row r="7491" spans="85:85" hidden="1" x14ac:dyDescent="0.25">
      <c r="CG7491" s="49"/>
    </row>
    <row r="7492" spans="85:85" hidden="1" x14ac:dyDescent="0.25">
      <c r="CG7492" s="49"/>
    </row>
    <row r="7493" spans="85:85" hidden="1" x14ac:dyDescent="0.25">
      <c r="CG7493" s="49"/>
    </row>
    <row r="7494" spans="85:85" hidden="1" x14ac:dyDescent="0.25">
      <c r="CG7494" s="49"/>
    </row>
    <row r="7495" spans="85:85" hidden="1" x14ac:dyDescent="0.25">
      <c r="CG7495" s="49"/>
    </row>
    <row r="7496" spans="85:85" hidden="1" x14ac:dyDescent="0.25">
      <c r="CG7496" s="49"/>
    </row>
    <row r="7497" spans="85:85" hidden="1" x14ac:dyDescent="0.25">
      <c r="CG7497" s="49"/>
    </row>
    <row r="7498" spans="85:85" hidden="1" x14ac:dyDescent="0.25">
      <c r="CG7498" s="49"/>
    </row>
    <row r="7499" spans="85:85" hidden="1" x14ac:dyDescent="0.25">
      <c r="CG7499" s="49"/>
    </row>
    <row r="7500" spans="85:85" hidden="1" x14ac:dyDescent="0.25">
      <c r="CG7500" s="49"/>
    </row>
    <row r="7501" spans="85:85" hidden="1" x14ac:dyDescent="0.25">
      <c r="CG7501" s="49"/>
    </row>
    <row r="7502" spans="85:85" hidden="1" x14ac:dyDescent="0.25">
      <c r="CG7502" s="49"/>
    </row>
    <row r="7503" spans="85:85" hidden="1" x14ac:dyDescent="0.25">
      <c r="CG7503" s="49"/>
    </row>
    <row r="7504" spans="85:85" hidden="1" x14ac:dyDescent="0.25">
      <c r="CG7504" s="49"/>
    </row>
    <row r="7505" spans="85:85" hidden="1" x14ac:dyDescent="0.25">
      <c r="CG7505" s="49"/>
    </row>
    <row r="7506" spans="85:85" hidden="1" x14ac:dyDescent="0.25">
      <c r="CG7506" s="49"/>
    </row>
    <row r="7507" spans="85:85" hidden="1" x14ac:dyDescent="0.25">
      <c r="CG7507" s="49"/>
    </row>
    <row r="7508" spans="85:85" hidden="1" x14ac:dyDescent="0.25">
      <c r="CG7508" s="49"/>
    </row>
    <row r="7509" spans="85:85" hidden="1" x14ac:dyDescent="0.25">
      <c r="CG7509" s="49"/>
    </row>
    <row r="7510" spans="85:85" hidden="1" x14ac:dyDescent="0.25">
      <c r="CG7510" s="49"/>
    </row>
    <row r="7511" spans="85:85" hidden="1" x14ac:dyDescent="0.25">
      <c r="CG7511" s="49"/>
    </row>
    <row r="7512" spans="85:85" hidden="1" x14ac:dyDescent="0.25">
      <c r="CG7512" s="49"/>
    </row>
    <row r="7513" spans="85:85" hidden="1" x14ac:dyDescent="0.25">
      <c r="CG7513" s="49"/>
    </row>
    <row r="7514" spans="85:85" hidden="1" x14ac:dyDescent="0.25">
      <c r="CG7514" s="49"/>
    </row>
    <row r="7515" spans="85:85" hidden="1" x14ac:dyDescent="0.25">
      <c r="CG7515" s="49"/>
    </row>
    <row r="7516" spans="85:85" hidden="1" x14ac:dyDescent="0.25">
      <c r="CG7516" s="49"/>
    </row>
    <row r="7517" spans="85:85" hidden="1" x14ac:dyDescent="0.25">
      <c r="CG7517" s="49"/>
    </row>
    <row r="7518" spans="85:85" hidden="1" x14ac:dyDescent="0.25">
      <c r="CG7518" s="49"/>
    </row>
    <row r="7519" spans="85:85" hidden="1" x14ac:dyDescent="0.25">
      <c r="CG7519" s="49"/>
    </row>
    <row r="7520" spans="85:85" hidden="1" x14ac:dyDescent="0.25">
      <c r="CG7520" s="49"/>
    </row>
    <row r="7521" spans="85:85" hidden="1" x14ac:dyDescent="0.25">
      <c r="CG7521" s="49"/>
    </row>
    <row r="7522" spans="85:85" hidden="1" x14ac:dyDescent="0.25">
      <c r="CG7522" s="49"/>
    </row>
    <row r="7523" spans="85:85" hidden="1" x14ac:dyDescent="0.25">
      <c r="CG7523" s="49"/>
    </row>
    <row r="7524" spans="85:85" hidden="1" x14ac:dyDescent="0.25">
      <c r="CG7524" s="49"/>
    </row>
    <row r="7525" spans="85:85" hidden="1" x14ac:dyDescent="0.25">
      <c r="CG7525" s="49"/>
    </row>
    <row r="7526" spans="85:85" hidden="1" x14ac:dyDescent="0.25">
      <c r="CG7526" s="49"/>
    </row>
    <row r="7527" spans="85:85" hidden="1" x14ac:dyDescent="0.25">
      <c r="CG7527" s="49"/>
    </row>
    <row r="7528" spans="85:85" hidden="1" x14ac:dyDescent="0.25">
      <c r="CG7528" s="49"/>
    </row>
    <row r="7529" spans="85:85" hidden="1" x14ac:dyDescent="0.25">
      <c r="CG7529" s="49"/>
    </row>
    <row r="7530" spans="85:85" hidden="1" x14ac:dyDescent="0.25">
      <c r="CG7530" s="49"/>
    </row>
    <row r="7531" spans="85:85" hidden="1" x14ac:dyDescent="0.25">
      <c r="CG7531" s="49"/>
    </row>
    <row r="7532" spans="85:85" hidden="1" x14ac:dyDescent="0.25">
      <c r="CG7532" s="49"/>
    </row>
    <row r="7533" spans="85:85" hidden="1" x14ac:dyDescent="0.25">
      <c r="CG7533" s="49"/>
    </row>
    <row r="7534" spans="85:85" hidden="1" x14ac:dyDescent="0.25">
      <c r="CG7534" s="49"/>
    </row>
    <row r="7535" spans="85:85" hidden="1" x14ac:dyDescent="0.25">
      <c r="CG7535" s="49"/>
    </row>
    <row r="7536" spans="85:85" hidden="1" x14ac:dyDescent="0.25">
      <c r="CG7536" s="49"/>
    </row>
    <row r="7537" spans="85:85" hidden="1" x14ac:dyDescent="0.25">
      <c r="CG7537" s="49"/>
    </row>
    <row r="7538" spans="85:85" hidden="1" x14ac:dyDescent="0.25">
      <c r="CG7538" s="49"/>
    </row>
    <row r="7539" spans="85:85" hidden="1" x14ac:dyDescent="0.25">
      <c r="CG7539" s="49"/>
    </row>
    <row r="7540" spans="85:85" hidden="1" x14ac:dyDescent="0.25">
      <c r="CG7540" s="49"/>
    </row>
    <row r="7541" spans="85:85" hidden="1" x14ac:dyDescent="0.25">
      <c r="CG7541" s="49"/>
    </row>
    <row r="7542" spans="85:85" hidden="1" x14ac:dyDescent="0.25">
      <c r="CG7542" s="49"/>
    </row>
    <row r="7543" spans="85:85" hidden="1" x14ac:dyDescent="0.25">
      <c r="CG7543" s="49"/>
    </row>
    <row r="7544" spans="85:85" hidden="1" x14ac:dyDescent="0.25">
      <c r="CG7544" s="49"/>
    </row>
    <row r="7545" spans="85:85" hidden="1" x14ac:dyDescent="0.25">
      <c r="CG7545" s="49"/>
    </row>
    <row r="7546" spans="85:85" hidden="1" x14ac:dyDescent="0.25">
      <c r="CG7546" s="49"/>
    </row>
    <row r="7547" spans="85:85" hidden="1" x14ac:dyDescent="0.25">
      <c r="CG7547" s="49"/>
    </row>
    <row r="7548" spans="85:85" hidden="1" x14ac:dyDescent="0.25">
      <c r="CG7548" s="49"/>
    </row>
    <row r="7549" spans="85:85" hidden="1" x14ac:dyDescent="0.25">
      <c r="CG7549" s="49"/>
    </row>
    <row r="7550" spans="85:85" hidden="1" x14ac:dyDescent="0.25">
      <c r="CG7550" s="49"/>
    </row>
    <row r="7551" spans="85:85" hidden="1" x14ac:dyDescent="0.25">
      <c r="CG7551" s="49"/>
    </row>
    <row r="7552" spans="85:85" hidden="1" x14ac:dyDescent="0.25">
      <c r="CG7552" s="49"/>
    </row>
    <row r="7553" spans="85:85" hidden="1" x14ac:dyDescent="0.25">
      <c r="CG7553" s="49"/>
    </row>
    <row r="7554" spans="85:85" hidden="1" x14ac:dyDescent="0.25">
      <c r="CG7554" s="49"/>
    </row>
    <row r="7555" spans="85:85" hidden="1" x14ac:dyDescent="0.25">
      <c r="CG7555" s="49"/>
    </row>
    <row r="7556" spans="85:85" hidden="1" x14ac:dyDescent="0.25">
      <c r="CG7556" s="49"/>
    </row>
    <row r="7557" spans="85:85" hidden="1" x14ac:dyDescent="0.25">
      <c r="CG7557" s="49"/>
    </row>
    <row r="7558" spans="85:85" hidden="1" x14ac:dyDescent="0.25">
      <c r="CG7558" s="49"/>
    </row>
    <row r="7559" spans="85:85" hidden="1" x14ac:dyDescent="0.25">
      <c r="CG7559" s="49"/>
    </row>
    <row r="7560" spans="85:85" hidden="1" x14ac:dyDescent="0.25">
      <c r="CG7560" s="49"/>
    </row>
    <row r="7561" spans="85:85" hidden="1" x14ac:dyDescent="0.25">
      <c r="CG7561" s="49"/>
    </row>
    <row r="7562" spans="85:85" hidden="1" x14ac:dyDescent="0.25">
      <c r="CG7562" s="49"/>
    </row>
    <row r="7563" spans="85:85" hidden="1" x14ac:dyDescent="0.25">
      <c r="CG7563" s="49"/>
    </row>
    <row r="7564" spans="85:85" hidden="1" x14ac:dyDescent="0.25">
      <c r="CG7564" s="49"/>
    </row>
    <row r="7565" spans="85:85" hidden="1" x14ac:dyDescent="0.25">
      <c r="CG7565" s="49"/>
    </row>
    <row r="7566" spans="85:85" hidden="1" x14ac:dyDescent="0.25">
      <c r="CG7566" s="49"/>
    </row>
    <row r="7567" spans="85:85" hidden="1" x14ac:dyDescent="0.25">
      <c r="CG7567" s="49"/>
    </row>
    <row r="7568" spans="85:85" hidden="1" x14ac:dyDescent="0.25">
      <c r="CG7568" s="49"/>
    </row>
    <row r="7569" spans="85:85" hidden="1" x14ac:dyDescent="0.25">
      <c r="CG7569" s="49"/>
    </row>
    <row r="7570" spans="85:85" hidden="1" x14ac:dyDescent="0.25">
      <c r="CG7570" s="49"/>
    </row>
    <row r="7571" spans="85:85" hidden="1" x14ac:dyDescent="0.25">
      <c r="CG7571" s="49"/>
    </row>
    <row r="7572" spans="85:85" hidden="1" x14ac:dyDescent="0.25">
      <c r="CG7572" s="49"/>
    </row>
    <row r="7573" spans="85:85" hidden="1" x14ac:dyDescent="0.25">
      <c r="CG7573" s="49"/>
    </row>
    <row r="7574" spans="85:85" hidden="1" x14ac:dyDescent="0.25">
      <c r="CG7574" s="49"/>
    </row>
    <row r="7575" spans="85:85" hidden="1" x14ac:dyDescent="0.25">
      <c r="CG7575" s="49"/>
    </row>
    <row r="7576" spans="85:85" hidden="1" x14ac:dyDescent="0.25">
      <c r="CG7576" s="49"/>
    </row>
    <row r="7577" spans="85:85" hidden="1" x14ac:dyDescent="0.25">
      <c r="CG7577" s="49"/>
    </row>
    <row r="7578" spans="85:85" hidden="1" x14ac:dyDescent="0.25">
      <c r="CG7578" s="49"/>
    </row>
    <row r="7579" spans="85:85" hidden="1" x14ac:dyDescent="0.25">
      <c r="CG7579" s="49"/>
    </row>
    <row r="7580" spans="85:85" hidden="1" x14ac:dyDescent="0.25">
      <c r="CG7580" s="49"/>
    </row>
    <row r="7581" spans="85:85" hidden="1" x14ac:dyDescent="0.25">
      <c r="CG7581" s="49"/>
    </row>
    <row r="7582" spans="85:85" hidden="1" x14ac:dyDescent="0.25">
      <c r="CG7582" s="49"/>
    </row>
    <row r="7583" spans="85:85" hidden="1" x14ac:dyDescent="0.25">
      <c r="CG7583" s="49"/>
    </row>
    <row r="7584" spans="85:85" hidden="1" x14ac:dyDescent="0.25">
      <c r="CG7584" s="49"/>
    </row>
    <row r="7585" spans="85:85" hidden="1" x14ac:dyDescent="0.25">
      <c r="CG7585" s="49"/>
    </row>
    <row r="7586" spans="85:85" hidden="1" x14ac:dyDescent="0.25">
      <c r="CG7586" s="49"/>
    </row>
    <row r="7587" spans="85:85" hidden="1" x14ac:dyDescent="0.25">
      <c r="CG7587" s="49"/>
    </row>
    <row r="7588" spans="85:85" hidden="1" x14ac:dyDescent="0.25">
      <c r="CG7588" s="49"/>
    </row>
    <row r="7589" spans="85:85" hidden="1" x14ac:dyDescent="0.25">
      <c r="CG7589" s="49"/>
    </row>
    <row r="7590" spans="85:85" hidden="1" x14ac:dyDescent="0.25">
      <c r="CG7590" s="49"/>
    </row>
    <row r="7591" spans="85:85" hidden="1" x14ac:dyDescent="0.25">
      <c r="CG7591" s="49"/>
    </row>
    <row r="7592" spans="85:85" hidden="1" x14ac:dyDescent="0.25">
      <c r="CG7592" s="49"/>
    </row>
    <row r="7593" spans="85:85" hidden="1" x14ac:dyDescent="0.25">
      <c r="CG7593" s="49"/>
    </row>
    <row r="7594" spans="85:85" hidden="1" x14ac:dyDescent="0.25">
      <c r="CG7594" s="49"/>
    </row>
    <row r="7595" spans="85:85" hidden="1" x14ac:dyDescent="0.25">
      <c r="CG7595" s="49"/>
    </row>
    <row r="7596" spans="85:85" hidden="1" x14ac:dyDescent="0.25">
      <c r="CG7596" s="49"/>
    </row>
    <row r="7597" spans="85:85" hidden="1" x14ac:dyDescent="0.25">
      <c r="CG7597" s="49"/>
    </row>
    <row r="7598" spans="85:85" hidden="1" x14ac:dyDescent="0.25">
      <c r="CG7598" s="49"/>
    </row>
    <row r="7599" spans="85:85" hidden="1" x14ac:dyDescent="0.25">
      <c r="CG7599" s="49"/>
    </row>
    <row r="7600" spans="85:85" hidden="1" x14ac:dyDescent="0.25">
      <c r="CG7600" s="49"/>
    </row>
    <row r="7601" spans="85:85" hidden="1" x14ac:dyDescent="0.25">
      <c r="CG7601" s="49"/>
    </row>
    <row r="7602" spans="85:85" hidden="1" x14ac:dyDescent="0.25">
      <c r="CG7602" s="49"/>
    </row>
    <row r="7603" spans="85:85" hidden="1" x14ac:dyDescent="0.25">
      <c r="CG7603" s="49"/>
    </row>
    <row r="7604" spans="85:85" hidden="1" x14ac:dyDescent="0.25">
      <c r="CG7604" s="49"/>
    </row>
    <row r="7605" spans="85:85" hidden="1" x14ac:dyDescent="0.25">
      <c r="CG7605" s="49"/>
    </row>
    <row r="7606" spans="85:85" hidden="1" x14ac:dyDescent="0.25">
      <c r="CG7606" s="49"/>
    </row>
    <row r="7607" spans="85:85" hidden="1" x14ac:dyDescent="0.25">
      <c r="CG7607" s="49"/>
    </row>
    <row r="7608" spans="85:85" hidden="1" x14ac:dyDescent="0.25">
      <c r="CG7608" s="49"/>
    </row>
    <row r="7609" spans="85:85" hidden="1" x14ac:dyDescent="0.25">
      <c r="CG7609" s="49"/>
    </row>
    <row r="7610" spans="85:85" hidden="1" x14ac:dyDescent="0.25">
      <c r="CG7610" s="49"/>
    </row>
    <row r="7611" spans="85:85" hidden="1" x14ac:dyDescent="0.25">
      <c r="CG7611" s="49"/>
    </row>
    <row r="7612" spans="85:85" hidden="1" x14ac:dyDescent="0.25">
      <c r="CG7612" s="49"/>
    </row>
    <row r="7613" spans="85:85" hidden="1" x14ac:dyDescent="0.25">
      <c r="CG7613" s="49"/>
    </row>
    <row r="7614" spans="85:85" hidden="1" x14ac:dyDescent="0.25">
      <c r="CG7614" s="49"/>
    </row>
    <row r="7615" spans="85:85" hidden="1" x14ac:dyDescent="0.25">
      <c r="CG7615" s="49"/>
    </row>
    <row r="7616" spans="85:85" hidden="1" x14ac:dyDescent="0.25">
      <c r="CG7616" s="49"/>
    </row>
    <row r="7617" spans="85:85" hidden="1" x14ac:dyDescent="0.25">
      <c r="CG7617" s="49"/>
    </row>
    <row r="7618" spans="85:85" hidden="1" x14ac:dyDescent="0.25">
      <c r="CG7618" s="49"/>
    </row>
    <row r="7619" spans="85:85" hidden="1" x14ac:dyDescent="0.25">
      <c r="CG7619" s="49"/>
    </row>
    <row r="7620" spans="85:85" hidden="1" x14ac:dyDescent="0.25">
      <c r="CG7620" s="49"/>
    </row>
    <row r="7621" spans="85:85" hidden="1" x14ac:dyDescent="0.25">
      <c r="CG7621" s="49"/>
    </row>
    <row r="7622" spans="85:85" hidden="1" x14ac:dyDescent="0.25">
      <c r="CG7622" s="49"/>
    </row>
    <row r="7623" spans="85:85" hidden="1" x14ac:dyDescent="0.25">
      <c r="CG7623" s="49"/>
    </row>
    <row r="7624" spans="85:85" hidden="1" x14ac:dyDescent="0.25">
      <c r="CG7624" s="49"/>
    </row>
    <row r="7625" spans="85:85" hidden="1" x14ac:dyDescent="0.25">
      <c r="CG7625" s="49"/>
    </row>
    <row r="7626" spans="85:85" hidden="1" x14ac:dyDescent="0.25">
      <c r="CG7626" s="49"/>
    </row>
    <row r="7627" spans="85:85" hidden="1" x14ac:dyDescent="0.25">
      <c r="CG7627" s="49"/>
    </row>
    <row r="7628" spans="85:85" hidden="1" x14ac:dyDescent="0.25">
      <c r="CG7628" s="49"/>
    </row>
    <row r="7629" spans="85:85" hidden="1" x14ac:dyDescent="0.25">
      <c r="CG7629" s="49"/>
    </row>
    <row r="7630" spans="85:85" hidden="1" x14ac:dyDescent="0.25">
      <c r="CG7630" s="49"/>
    </row>
    <row r="7631" spans="85:85" hidden="1" x14ac:dyDescent="0.25">
      <c r="CG7631" s="49"/>
    </row>
    <row r="7632" spans="85:85" hidden="1" x14ac:dyDescent="0.25">
      <c r="CG7632" s="49"/>
    </row>
    <row r="7633" spans="85:85" hidden="1" x14ac:dyDescent="0.25">
      <c r="CG7633" s="49"/>
    </row>
    <row r="7634" spans="85:85" hidden="1" x14ac:dyDescent="0.25">
      <c r="CG7634" s="49"/>
    </row>
    <row r="7635" spans="85:85" hidden="1" x14ac:dyDescent="0.25">
      <c r="CG7635" s="49"/>
    </row>
    <row r="7636" spans="85:85" hidden="1" x14ac:dyDescent="0.25">
      <c r="CG7636" s="49"/>
    </row>
    <row r="7637" spans="85:85" hidden="1" x14ac:dyDescent="0.25">
      <c r="CG7637" s="49"/>
    </row>
    <row r="7638" spans="85:85" hidden="1" x14ac:dyDescent="0.25">
      <c r="CG7638" s="49"/>
    </row>
    <row r="7639" spans="85:85" hidden="1" x14ac:dyDescent="0.25">
      <c r="CG7639" s="49"/>
    </row>
    <row r="7640" spans="85:85" hidden="1" x14ac:dyDescent="0.25">
      <c r="CG7640" s="49"/>
    </row>
    <row r="7641" spans="85:85" hidden="1" x14ac:dyDescent="0.25">
      <c r="CG7641" s="49"/>
    </row>
    <row r="7642" spans="85:85" hidden="1" x14ac:dyDescent="0.25">
      <c r="CG7642" s="49"/>
    </row>
    <row r="7643" spans="85:85" hidden="1" x14ac:dyDescent="0.25">
      <c r="CG7643" s="49"/>
    </row>
    <row r="7644" spans="85:85" hidden="1" x14ac:dyDescent="0.25">
      <c r="CG7644" s="49"/>
    </row>
    <row r="7645" spans="85:85" hidden="1" x14ac:dyDescent="0.25">
      <c r="CG7645" s="49"/>
    </row>
    <row r="7646" spans="85:85" hidden="1" x14ac:dyDescent="0.25">
      <c r="CG7646" s="49"/>
    </row>
    <row r="7647" spans="85:85" hidden="1" x14ac:dyDescent="0.25">
      <c r="CG7647" s="49"/>
    </row>
    <row r="7648" spans="85:85" hidden="1" x14ac:dyDescent="0.25">
      <c r="CG7648" s="49"/>
    </row>
    <row r="7649" spans="85:85" hidden="1" x14ac:dyDescent="0.25">
      <c r="CG7649" s="49"/>
    </row>
    <row r="7650" spans="85:85" hidden="1" x14ac:dyDescent="0.25">
      <c r="CG7650" s="49"/>
    </row>
    <row r="7651" spans="85:85" hidden="1" x14ac:dyDescent="0.25">
      <c r="CG7651" s="49"/>
    </row>
    <row r="7652" spans="85:85" hidden="1" x14ac:dyDescent="0.25">
      <c r="CG7652" s="49"/>
    </row>
    <row r="7653" spans="85:85" hidden="1" x14ac:dyDescent="0.25">
      <c r="CG7653" s="49"/>
    </row>
    <row r="7654" spans="85:85" hidden="1" x14ac:dyDescent="0.25">
      <c r="CG7654" s="49"/>
    </row>
    <row r="7655" spans="85:85" hidden="1" x14ac:dyDescent="0.25">
      <c r="CG7655" s="49"/>
    </row>
    <row r="7656" spans="85:85" hidden="1" x14ac:dyDescent="0.25">
      <c r="CG7656" s="49"/>
    </row>
    <row r="7657" spans="85:85" hidden="1" x14ac:dyDescent="0.25">
      <c r="CG7657" s="49"/>
    </row>
    <row r="7658" spans="85:85" hidden="1" x14ac:dyDescent="0.25">
      <c r="CG7658" s="49"/>
    </row>
    <row r="7659" spans="85:85" hidden="1" x14ac:dyDescent="0.25">
      <c r="CG7659" s="49"/>
    </row>
    <row r="7660" spans="85:85" hidden="1" x14ac:dyDescent="0.25">
      <c r="CG7660" s="49"/>
    </row>
    <row r="7661" spans="85:85" hidden="1" x14ac:dyDescent="0.25">
      <c r="CG7661" s="49"/>
    </row>
    <row r="7662" spans="85:85" hidden="1" x14ac:dyDescent="0.25">
      <c r="CG7662" s="49"/>
    </row>
    <row r="7663" spans="85:85" hidden="1" x14ac:dyDescent="0.25">
      <c r="CG7663" s="49"/>
    </row>
    <row r="7664" spans="85:85" hidden="1" x14ac:dyDescent="0.25">
      <c r="CG7664" s="49"/>
    </row>
    <row r="7665" spans="85:85" hidden="1" x14ac:dyDescent="0.25">
      <c r="CG7665" s="49"/>
    </row>
    <row r="7666" spans="85:85" hidden="1" x14ac:dyDescent="0.25">
      <c r="CG7666" s="49"/>
    </row>
    <row r="7667" spans="85:85" hidden="1" x14ac:dyDescent="0.25">
      <c r="CG7667" s="49"/>
    </row>
    <row r="7668" spans="85:85" hidden="1" x14ac:dyDescent="0.25">
      <c r="CG7668" s="49"/>
    </row>
    <row r="7669" spans="85:85" hidden="1" x14ac:dyDescent="0.25">
      <c r="CG7669" s="49"/>
    </row>
    <row r="7670" spans="85:85" hidden="1" x14ac:dyDescent="0.25">
      <c r="CG7670" s="49"/>
    </row>
    <row r="7671" spans="85:85" hidden="1" x14ac:dyDescent="0.25">
      <c r="CG7671" s="49"/>
    </row>
    <row r="7672" spans="85:85" hidden="1" x14ac:dyDescent="0.25">
      <c r="CG7672" s="49"/>
    </row>
    <row r="7673" spans="85:85" hidden="1" x14ac:dyDescent="0.25">
      <c r="CG7673" s="49"/>
    </row>
    <row r="7674" spans="85:85" hidden="1" x14ac:dyDescent="0.25">
      <c r="CG7674" s="49"/>
    </row>
    <row r="7675" spans="85:85" hidden="1" x14ac:dyDescent="0.25">
      <c r="CG7675" s="49"/>
    </row>
    <row r="7676" spans="85:85" hidden="1" x14ac:dyDescent="0.25">
      <c r="CG7676" s="49"/>
    </row>
    <row r="7677" spans="85:85" hidden="1" x14ac:dyDescent="0.25">
      <c r="CG7677" s="49"/>
    </row>
    <row r="7678" spans="85:85" hidden="1" x14ac:dyDescent="0.25">
      <c r="CG7678" s="49"/>
    </row>
    <row r="7679" spans="85:85" hidden="1" x14ac:dyDescent="0.25">
      <c r="CG7679" s="49"/>
    </row>
    <row r="7680" spans="85:85" hidden="1" x14ac:dyDescent="0.25">
      <c r="CG7680" s="49"/>
    </row>
    <row r="7681" spans="85:85" hidden="1" x14ac:dyDescent="0.25">
      <c r="CG7681" s="49"/>
    </row>
    <row r="7682" spans="85:85" hidden="1" x14ac:dyDescent="0.25">
      <c r="CG7682" s="49"/>
    </row>
    <row r="7683" spans="85:85" hidden="1" x14ac:dyDescent="0.25">
      <c r="CG7683" s="49"/>
    </row>
    <row r="7684" spans="85:85" hidden="1" x14ac:dyDescent="0.25">
      <c r="CG7684" s="49"/>
    </row>
    <row r="7685" spans="85:85" hidden="1" x14ac:dyDescent="0.25">
      <c r="CG7685" s="49"/>
    </row>
    <row r="7686" spans="85:85" hidden="1" x14ac:dyDescent="0.25">
      <c r="CG7686" s="49"/>
    </row>
    <row r="7687" spans="85:85" hidden="1" x14ac:dyDescent="0.25">
      <c r="CG7687" s="49"/>
    </row>
    <row r="7688" spans="85:85" hidden="1" x14ac:dyDescent="0.25">
      <c r="CG7688" s="49"/>
    </row>
    <row r="7689" spans="85:85" hidden="1" x14ac:dyDescent="0.25">
      <c r="CG7689" s="49"/>
    </row>
    <row r="7690" spans="85:85" hidden="1" x14ac:dyDescent="0.25">
      <c r="CG7690" s="49"/>
    </row>
    <row r="7691" spans="85:85" hidden="1" x14ac:dyDescent="0.25">
      <c r="CG7691" s="49"/>
    </row>
    <row r="7692" spans="85:85" hidden="1" x14ac:dyDescent="0.25">
      <c r="CG7692" s="49"/>
    </row>
    <row r="7693" spans="85:85" hidden="1" x14ac:dyDescent="0.25">
      <c r="CG7693" s="49"/>
    </row>
    <row r="7694" spans="85:85" hidden="1" x14ac:dyDescent="0.25">
      <c r="CG7694" s="49"/>
    </row>
    <row r="7695" spans="85:85" hidden="1" x14ac:dyDescent="0.25">
      <c r="CG7695" s="49"/>
    </row>
    <row r="7696" spans="85:85" hidden="1" x14ac:dyDescent="0.25">
      <c r="CG7696" s="49"/>
    </row>
    <row r="7697" spans="85:85" hidden="1" x14ac:dyDescent="0.25">
      <c r="CG7697" s="49"/>
    </row>
    <row r="7698" spans="85:85" hidden="1" x14ac:dyDescent="0.25">
      <c r="CG7698" s="49"/>
    </row>
    <row r="7699" spans="85:85" hidden="1" x14ac:dyDescent="0.25">
      <c r="CG7699" s="49"/>
    </row>
    <row r="7700" spans="85:85" hidden="1" x14ac:dyDescent="0.25">
      <c r="CG7700" s="49"/>
    </row>
    <row r="7701" spans="85:85" hidden="1" x14ac:dyDescent="0.25">
      <c r="CG7701" s="49"/>
    </row>
    <row r="7702" spans="85:85" hidden="1" x14ac:dyDescent="0.25">
      <c r="CG7702" s="49"/>
    </row>
    <row r="7703" spans="85:85" hidden="1" x14ac:dyDescent="0.25">
      <c r="CG7703" s="49"/>
    </row>
    <row r="7704" spans="85:85" hidden="1" x14ac:dyDescent="0.25">
      <c r="CG7704" s="49"/>
    </row>
    <row r="7705" spans="85:85" hidden="1" x14ac:dyDescent="0.25">
      <c r="CG7705" s="49"/>
    </row>
    <row r="7706" spans="85:85" hidden="1" x14ac:dyDescent="0.25">
      <c r="CG7706" s="49"/>
    </row>
    <row r="7707" spans="85:85" hidden="1" x14ac:dyDescent="0.25">
      <c r="CG7707" s="49"/>
    </row>
    <row r="7708" spans="85:85" hidden="1" x14ac:dyDescent="0.25">
      <c r="CG7708" s="49"/>
    </row>
    <row r="7709" spans="85:85" hidden="1" x14ac:dyDescent="0.25">
      <c r="CG7709" s="49"/>
    </row>
    <row r="7710" spans="85:85" hidden="1" x14ac:dyDescent="0.25">
      <c r="CG7710" s="49"/>
    </row>
    <row r="7711" spans="85:85" hidden="1" x14ac:dyDescent="0.25">
      <c r="CG7711" s="49"/>
    </row>
    <row r="7712" spans="85:85" hidden="1" x14ac:dyDescent="0.25">
      <c r="CG7712" s="49"/>
    </row>
    <row r="7713" spans="85:85" hidden="1" x14ac:dyDescent="0.25">
      <c r="CG7713" s="49"/>
    </row>
    <row r="7714" spans="85:85" hidden="1" x14ac:dyDescent="0.25">
      <c r="CG7714" s="49"/>
    </row>
    <row r="7715" spans="85:85" hidden="1" x14ac:dyDescent="0.25">
      <c r="CG7715" s="49"/>
    </row>
    <row r="7716" spans="85:85" hidden="1" x14ac:dyDescent="0.25">
      <c r="CG7716" s="49"/>
    </row>
    <row r="7717" spans="85:85" hidden="1" x14ac:dyDescent="0.25">
      <c r="CG7717" s="49"/>
    </row>
    <row r="7718" spans="85:85" hidden="1" x14ac:dyDescent="0.25">
      <c r="CG7718" s="49"/>
    </row>
    <row r="7719" spans="85:85" hidden="1" x14ac:dyDescent="0.25">
      <c r="CG7719" s="49"/>
    </row>
    <row r="7720" spans="85:85" hidden="1" x14ac:dyDescent="0.25">
      <c r="CG7720" s="49"/>
    </row>
    <row r="7721" spans="85:85" hidden="1" x14ac:dyDescent="0.25">
      <c r="CG7721" s="49"/>
    </row>
    <row r="7722" spans="85:85" hidden="1" x14ac:dyDescent="0.25">
      <c r="CG7722" s="49"/>
    </row>
    <row r="7723" spans="85:85" hidden="1" x14ac:dyDescent="0.25">
      <c r="CG7723" s="49"/>
    </row>
    <row r="7724" spans="85:85" hidden="1" x14ac:dyDescent="0.25">
      <c r="CG7724" s="49"/>
    </row>
    <row r="7725" spans="85:85" hidden="1" x14ac:dyDescent="0.25">
      <c r="CG7725" s="49"/>
    </row>
    <row r="7726" spans="85:85" hidden="1" x14ac:dyDescent="0.25">
      <c r="CG7726" s="49"/>
    </row>
    <row r="7727" spans="85:85" hidden="1" x14ac:dyDescent="0.25">
      <c r="CG7727" s="49"/>
    </row>
    <row r="7728" spans="85:85" hidden="1" x14ac:dyDescent="0.25">
      <c r="CG7728" s="49"/>
    </row>
    <row r="7729" spans="85:85" hidden="1" x14ac:dyDescent="0.25">
      <c r="CG7729" s="49"/>
    </row>
    <row r="7730" spans="85:85" hidden="1" x14ac:dyDescent="0.25">
      <c r="CG7730" s="49"/>
    </row>
    <row r="7731" spans="85:85" hidden="1" x14ac:dyDescent="0.25">
      <c r="CG7731" s="49"/>
    </row>
    <row r="7732" spans="85:85" hidden="1" x14ac:dyDescent="0.25">
      <c r="CG7732" s="49"/>
    </row>
    <row r="7733" spans="85:85" hidden="1" x14ac:dyDescent="0.25">
      <c r="CG7733" s="49"/>
    </row>
    <row r="7734" spans="85:85" hidden="1" x14ac:dyDescent="0.25">
      <c r="CG7734" s="49"/>
    </row>
    <row r="7735" spans="85:85" hidden="1" x14ac:dyDescent="0.25">
      <c r="CG7735" s="49"/>
    </row>
    <row r="7736" spans="85:85" hidden="1" x14ac:dyDescent="0.25">
      <c r="CG7736" s="49"/>
    </row>
    <row r="7737" spans="85:85" hidden="1" x14ac:dyDescent="0.25">
      <c r="CG7737" s="49"/>
    </row>
    <row r="7738" spans="85:85" hidden="1" x14ac:dyDescent="0.25">
      <c r="CG7738" s="49"/>
    </row>
    <row r="7739" spans="85:85" hidden="1" x14ac:dyDescent="0.25">
      <c r="CG7739" s="49"/>
    </row>
    <row r="7740" spans="85:85" hidden="1" x14ac:dyDescent="0.25">
      <c r="CG7740" s="49"/>
    </row>
    <row r="7741" spans="85:85" hidden="1" x14ac:dyDescent="0.25">
      <c r="CG7741" s="49"/>
    </row>
    <row r="7742" spans="85:85" hidden="1" x14ac:dyDescent="0.25">
      <c r="CG7742" s="49"/>
    </row>
    <row r="7743" spans="85:85" hidden="1" x14ac:dyDescent="0.25">
      <c r="CG7743" s="49"/>
    </row>
    <row r="7744" spans="85:85" hidden="1" x14ac:dyDescent="0.25">
      <c r="CG7744" s="49"/>
    </row>
    <row r="7745" spans="85:85" hidden="1" x14ac:dyDescent="0.25">
      <c r="CG7745" s="49"/>
    </row>
    <row r="7746" spans="85:85" hidden="1" x14ac:dyDescent="0.25">
      <c r="CG7746" s="49"/>
    </row>
    <row r="7747" spans="85:85" hidden="1" x14ac:dyDescent="0.25">
      <c r="CG7747" s="49"/>
    </row>
    <row r="7748" spans="85:85" hidden="1" x14ac:dyDescent="0.25">
      <c r="CG7748" s="49"/>
    </row>
    <row r="7749" spans="85:85" hidden="1" x14ac:dyDescent="0.25">
      <c r="CG7749" s="49"/>
    </row>
    <row r="7750" spans="85:85" hidden="1" x14ac:dyDescent="0.25">
      <c r="CG7750" s="49"/>
    </row>
    <row r="7751" spans="85:85" hidden="1" x14ac:dyDescent="0.25">
      <c r="CG7751" s="49"/>
    </row>
    <row r="7752" spans="85:85" hidden="1" x14ac:dyDescent="0.25">
      <c r="CG7752" s="49"/>
    </row>
    <row r="7753" spans="85:85" hidden="1" x14ac:dyDescent="0.25">
      <c r="CG7753" s="49"/>
    </row>
    <row r="7754" spans="85:85" hidden="1" x14ac:dyDescent="0.25">
      <c r="CG7754" s="49"/>
    </row>
    <row r="7755" spans="85:85" hidden="1" x14ac:dyDescent="0.25">
      <c r="CG7755" s="49"/>
    </row>
    <row r="7756" spans="85:85" hidden="1" x14ac:dyDescent="0.25">
      <c r="CG7756" s="49"/>
    </row>
    <row r="7757" spans="85:85" hidden="1" x14ac:dyDescent="0.25">
      <c r="CG7757" s="49"/>
    </row>
    <row r="7758" spans="85:85" hidden="1" x14ac:dyDescent="0.25">
      <c r="CG7758" s="49"/>
    </row>
    <row r="7759" spans="85:85" hidden="1" x14ac:dyDescent="0.25">
      <c r="CG7759" s="49"/>
    </row>
    <row r="7760" spans="85:85" hidden="1" x14ac:dyDescent="0.25">
      <c r="CG7760" s="49"/>
    </row>
    <row r="7761" spans="85:85" hidden="1" x14ac:dyDescent="0.25">
      <c r="CG7761" s="49"/>
    </row>
    <row r="7762" spans="85:85" hidden="1" x14ac:dyDescent="0.25">
      <c r="CG7762" s="49"/>
    </row>
    <row r="7763" spans="85:85" hidden="1" x14ac:dyDescent="0.25">
      <c r="CG7763" s="49"/>
    </row>
    <row r="7764" spans="85:85" hidden="1" x14ac:dyDescent="0.25">
      <c r="CG7764" s="49"/>
    </row>
    <row r="7765" spans="85:85" hidden="1" x14ac:dyDescent="0.25">
      <c r="CG7765" s="49"/>
    </row>
    <row r="7766" spans="85:85" hidden="1" x14ac:dyDescent="0.25">
      <c r="CG7766" s="49"/>
    </row>
    <row r="7767" spans="85:85" hidden="1" x14ac:dyDescent="0.25">
      <c r="CG7767" s="49"/>
    </row>
    <row r="7768" spans="85:85" hidden="1" x14ac:dyDescent="0.25">
      <c r="CG7768" s="49"/>
    </row>
    <row r="7769" spans="85:85" hidden="1" x14ac:dyDescent="0.25">
      <c r="CG7769" s="49"/>
    </row>
    <row r="7770" spans="85:85" hidden="1" x14ac:dyDescent="0.25">
      <c r="CG7770" s="49"/>
    </row>
    <row r="7771" spans="85:85" hidden="1" x14ac:dyDescent="0.25">
      <c r="CG7771" s="49"/>
    </row>
    <row r="7772" spans="85:85" hidden="1" x14ac:dyDescent="0.25">
      <c r="CG7772" s="49"/>
    </row>
    <row r="7773" spans="85:85" hidden="1" x14ac:dyDescent="0.25">
      <c r="CG7773" s="49"/>
    </row>
    <row r="7774" spans="85:85" hidden="1" x14ac:dyDescent="0.25">
      <c r="CG7774" s="49"/>
    </row>
    <row r="7775" spans="85:85" hidden="1" x14ac:dyDescent="0.25">
      <c r="CG7775" s="49"/>
    </row>
    <row r="7776" spans="85:85" hidden="1" x14ac:dyDescent="0.25">
      <c r="CG7776" s="49"/>
    </row>
    <row r="7777" spans="85:85" hidden="1" x14ac:dyDescent="0.25">
      <c r="CG7777" s="49"/>
    </row>
    <row r="7778" spans="85:85" hidden="1" x14ac:dyDescent="0.25">
      <c r="CG7778" s="49"/>
    </row>
    <row r="7779" spans="85:85" hidden="1" x14ac:dyDescent="0.25">
      <c r="CG7779" s="49"/>
    </row>
    <row r="7780" spans="85:85" hidden="1" x14ac:dyDescent="0.25">
      <c r="CG7780" s="49"/>
    </row>
    <row r="7781" spans="85:85" hidden="1" x14ac:dyDescent="0.25">
      <c r="CG7781" s="49"/>
    </row>
    <row r="7782" spans="85:85" hidden="1" x14ac:dyDescent="0.25">
      <c r="CG7782" s="49"/>
    </row>
    <row r="7783" spans="85:85" hidden="1" x14ac:dyDescent="0.25">
      <c r="CG7783" s="49"/>
    </row>
    <row r="7784" spans="85:85" hidden="1" x14ac:dyDescent="0.25">
      <c r="CG7784" s="49"/>
    </row>
    <row r="7785" spans="85:85" hidden="1" x14ac:dyDescent="0.25">
      <c r="CG7785" s="49"/>
    </row>
    <row r="7786" spans="85:85" hidden="1" x14ac:dyDescent="0.25">
      <c r="CG7786" s="49"/>
    </row>
    <row r="7787" spans="85:85" hidden="1" x14ac:dyDescent="0.25">
      <c r="CG7787" s="49"/>
    </row>
    <row r="7788" spans="85:85" hidden="1" x14ac:dyDescent="0.25">
      <c r="CG7788" s="49"/>
    </row>
    <row r="7789" spans="85:85" hidden="1" x14ac:dyDescent="0.25">
      <c r="CG7789" s="49"/>
    </row>
    <row r="7790" spans="85:85" hidden="1" x14ac:dyDescent="0.25">
      <c r="CG7790" s="49"/>
    </row>
    <row r="7791" spans="85:85" hidden="1" x14ac:dyDescent="0.25">
      <c r="CG7791" s="49"/>
    </row>
    <row r="7792" spans="85:85" hidden="1" x14ac:dyDescent="0.25">
      <c r="CG7792" s="49"/>
    </row>
    <row r="7793" spans="85:85" hidden="1" x14ac:dyDescent="0.25">
      <c r="CG7793" s="49"/>
    </row>
    <row r="7794" spans="85:85" hidden="1" x14ac:dyDescent="0.25">
      <c r="CG7794" s="49"/>
    </row>
    <row r="7795" spans="85:85" hidden="1" x14ac:dyDescent="0.25">
      <c r="CG7795" s="49"/>
    </row>
    <row r="7796" spans="85:85" hidden="1" x14ac:dyDescent="0.25">
      <c r="CG7796" s="49"/>
    </row>
    <row r="7797" spans="85:85" hidden="1" x14ac:dyDescent="0.25">
      <c r="CG7797" s="49"/>
    </row>
    <row r="7798" spans="85:85" hidden="1" x14ac:dyDescent="0.25">
      <c r="CG7798" s="49"/>
    </row>
    <row r="7799" spans="85:85" hidden="1" x14ac:dyDescent="0.25">
      <c r="CG7799" s="49"/>
    </row>
    <row r="7800" spans="85:85" hidden="1" x14ac:dyDescent="0.25">
      <c r="CG7800" s="49"/>
    </row>
    <row r="7801" spans="85:85" hidden="1" x14ac:dyDescent="0.25">
      <c r="CG7801" s="49"/>
    </row>
    <row r="7802" spans="85:85" hidden="1" x14ac:dyDescent="0.25">
      <c r="CG7802" s="49"/>
    </row>
    <row r="7803" spans="85:85" hidden="1" x14ac:dyDescent="0.25">
      <c r="CG7803" s="49"/>
    </row>
    <row r="7804" spans="85:85" hidden="1" x14ac:dyDescent="0.25">
      <c r="CG7804" s="49"/>
    </row>
    <row r="7805" spans="85:85" hidden="1" x14ac:dyDescent="0.25">
      <c r="CG7805" s="49"/>
    </row>
    <row r="7806" spans="85:85" hidden="1" x14ac:dyDescent="0.25">
      <c r="CG7806" s="49"/>
    </row>
    <row r="7807" spans="85:85" hidden="1" x14ac:dyDescent="0.25">
      <c r="CG7807" s="49"/>
    </row>
    <row r="7808" spans="85:85" hidden="1" x14ac:dyDescent="0.25">
      <c r="CG7808" s="49"/>
    </row>
    <row r="7809" spans="85:85" hidden="1" x14ac:dyDescent="0.25">
      <c r="CG7809" s="49"/>
    </row>
    <row r="7810" spans="85:85" hidden="1" x14ac:dyDescent="0.25">
      <c r="CG7810" s="49"/>
    </row>
    <row r="7811" spans="85:85" hidden="1" x14ac:dyDescent="0.25">
      <c r="CG7811" s="49"/>
    </row>
    <row r="7812" spans="85:85" hidden="1" x14ac:dyDescent="0.25">
      <c r="CG7812" s="49"/>
    </row>
    <row r="7813" spans="85:85" hidden="1" x14ac:dyDescent="0.25">
      <c r="CG7813" s="49"/>
    </row>
    <row r="7814" spans="85:85" hidden="1" x14ac:dyDescent="0.25">
      <c r="CG7814" s="49"/>
    </row>
    <row r="7815" spans="85:85" hidden="1" x14ac:dyDescent="0.25">
      <c r="CG7815" s="49"/>
    </row>
    <row r="7816" spans="85:85" hidden="1" x14ac:dyDescent="0.25">
      <c r="CG7816" s="49"/>
    </row>
    <row r="7817" spans="85:85" hidden="1" x14ac:dyDescent="0.25">
      <c r="CG7817" s="49"/>
    </row>
    <row r="7818" spans="85:85" hidden="1" x14ac:dyDescent="0.25">
      <c r="CG7818" s="49"/>
    </row>
    <row r="7819" spans="85:85" hidden="1" x14ac:dyDescent="0.25">
      <c r="CG7819" s="49"/>
    </row>
    <row r="7820" spans="85:85" hidden="1" x14ac:dyDescent="0.25">
      <c r="CG7820" s="49"/>
    </row>
    <row r="7821" spans="85:85" hidden="1" x14ac:dyDescent="0.25">
      <c r="CG7821" s="49"/>
    </row>
    <row r="7822" spans="85:85" hidden="1" x14ac:dyDescent="0.25">
      <c r="CG7822" s="49"/>
    </row>
    <row r="7823" spans="85:85" hidden="1" x14ac:dyDescent="0.25">
      <c r="CG7823" s="49"/>
    </row>
    <row r="7824" spans="85:85" hidden="1" x14ac:dyDescent="0.25">
      <c r="CG7824" s="49"/>
    </row>
    <row r="7825" spans="85:85" hidden="1" x14ac:dyDescent="0.25">
      <c r="CG7825" s="49"/>
    </row>
    <row r="7826" spans="85:85" hidden="1" x14ac:dyDescent="0.25">
      <c r="CG7826" s="49"/>
    </row>
    <row r="7827" spans="85:85" hidden="1" x14ac:dyDescent="0.25">
      <c r="CG7827" s="49"/>
    </row>
    <row r="7828" spans="85:85" hidden="1" x14ac:dyDescent="0.25">
      <c r="CG7828" s="49"/>
    </row>
    <row r="7829" spans="85:85" hidden="1" x14ac:dyDescent="0.25">
      <c r="CG7829" s="49"/>
    </row>
    <row r="7830" spans="85:85" hidden="1" x14ac:dyDescent="0.25">
      <c r="CG7830" s="49"/>
    </row>
    <row r="7831" spans="85:85" hidden="1" x14ac:dyDescent="0.25">
      <c r="CG7831" s="49"/>
    </row>
    <row r="7832" spans="85:85" hidden="1" x14ac:dyDescent="0.25">
      <c r="CG7832" s="49"/>
    </row>
    <row r="7833" spans="85:85" hidden="1" x14ac:dyDescent="0.25">
      <c r="CG7833" s="49"/>
    </row>
    <row r="7834" spans="85:85" hidden="1" x14ac:dyDescent="0.25">
      <c r="CG7834" s="49"/>
    </row>
    <row r="7835" spans="85:85" hidden="1" x14ac:dyDescent="0.25">
      <c r="CG7835" s="49"/>
    </row>
    <row r="7836" spans="85:85" hidden="1" x14ac:dyDescent="0.25">
      <c r="CG7836" s="49"/>
    </row>
    <row r="7837" spans="85:85" hidden="1" x14ac:dyDescent="0.25">
      <c r="CG7837" s="49"/>
    </row>
    <row r="7838" spans="85:85" hidden="1" x14ac:dyDescent="0.25">
      <c r="CG7838" s="49"/>
    </row>
    <row r="7839" spans="85:85" hidden="1" x14ac:dyDescent="0.25">
      <c r="CG7839" s="49"/>
    </row>
    <row r="7840" spans="85:85" hidden="1" x14ac:dyDescent="0.25">
      <c r="CG7840" s="49"/>
    </row>
    <row r="7841" spans="85:85" hidden="1" x14ac:dyDescent="0.25">
      <c r="CG7841" s="49"/>
    </row>
    <row r="7842" spans="85:85" hidden="1" x14ac:dyDescent="0.25">
      <c r="CG7842" s="49"/>
    </row>
    <row r="7843" spans="85:85" hidden="1" x14ac:dyDescent="0.25">
      <c r="CG7843" s="49"/>
    </row>
    <row r="7844" spans="85:85" hidden="1" x14ac:dyDescent="0.25">
      <c r="CG7844" s="49"/>
    </row>
    <row r="7845" spans="85:85" hidden="1" x14ac:dyDescent="0.25">
      <c r="CG7845" s="49"/>
    </row>
    <row r="7846" spans="85:85" hidden="1" x14ac:dyDescent="0.25">
      <c r="CG7846" s="49"/>
    </row>
    <row r="7847" spans="85:85" hidden="1" x14ac:dyDescent="0.25">
      <c r="CG7847" s="49"/>
    </row>
    <row r="7848" spans="85:85" hidden="1" x14ac:dyDescent="0.25">
      <c r="CG7848" s="49"/>
    </row>
    <row r="7849" spans="85:85" hidden="1" x14ac:dyDescent="0.25">
      <c r="CG7849" s="49"/>
    </row>
    <row r="7850" spans="85:85" hidden="1" x14ac:dyDescent="0.25">
      <c r="CG7850" s="49"/>
    </row>
    <row r="7851" spans="85:85" hidden="1" x14ac:dyDescent="0.25">
      <c r="CG7851" s="49"/>
    </row>
    <row r="7852" spans="85:85" hidden="1" x14ac:dyDescent="0.25">
      <c r="CG7852" s="49"/>
    </row>
    <row r="7853" spans="85:85" hidden="1" x14ac:dyDescent="0.25">
      <c r="CG7853" s="49"/>
    </row>
    <row r="7854" spans="85:85" hidden="1" x14ac:dyDescent="0.25">
      <c r="CG7854" s="49"/>
    </row>
    <row r="7855" spans="85:85" hidden="1" x14ac:dyDescent="0.25">
      <c r="CG7855" s="49"/>
    </row>
    <row r="7856" spans="85:85" hidden="1" x14ac:dyDescent="0.25">
      <c r="CG7856" s="49"/>
    </row>
    <row r="7857" spans="85:85" hidden="1" x14ac:dyDescent="0.25">
      <c r="CG7857" s="49"/>
    </row>
    <row r="7858" spans="85:85" hidden="1" x14ac:dyDescent="0.25">
      <c r="CG7858" s="49"/>
    </row>
    <row r="7859" spans="85:85" hidden="1" x14ac:dyDescent="0.25">
      <c r="CG7859" s="49"/>
    </row>
    <row r="7860" spans="85:85" hidden="1" x14ac:dyDescent="0.25">
      <c r="CG7860" s="49"/>
    </row>
    <row r="7861" spans="85:85" hidden="1" x14ac:dyDescent="0.25">
      <c r="CG7861" s="49"/>
    </row>
    <row r="7862" spans="85:85" hidden="1" x14ac:dyDescent="0.25">
      <c r="CG7862" s="49"/>
    </row>
    <row r="7863" spans="85:85" hidden="1" x14ac:dyDescent="0.25">
      <c r="CG7863" s="49"/>
    </row>
    <row r="7864" spans="85:85" hidden="1" x14ac:dyDescent="0.25">
      <c r="CG7864" s="49"/>
    </row>
    <row r="7865" spans="85:85" hidden="1" x14ac:dyDescent="0.25">
      <c r="CG7865" s="49"/>
    </row>
    <row r="7866" spans="85:85" hidden="1" x14ac:dyDescent="0.25">
      <c r="CG7866" s="49"/>
    </row>
    <row r="7867" spans="85:85" hidden="1" x14ac:dyDescent="0.25">
      <c r="CG7867" s="49"/>
    </row>
    <row r="7868" spans="85:85" hidden="1" x14ac:dyDescent="0.25">
      <c r="CG7868" s="49"/>
    </row>
    <row r="7869" spans="85:85" hidden="1" x14ac:dyDescent="0.25">
      <c r="CG7869" s="49"/>
    </row>
    <row r="7870" spans="85:85" hidden="1" x14ac:dyDescent="0.25">
      <c r="CG7870" s="49"/>
    </row>
    <row r="7871" spans="85:85" hidden="1" x14ac:dyDescent="0.25">
      <c r="CG7871" s="49"/>
    </row>
    <row r="7872" spans="85:85" hidden="1" x14ac:dyDescent="0.25">
      <c r="CG7872" s="49"/>
    </row>
    <row r="7873" spans="85:85" hidden="1" x14ac:dyDescent="0.25">
      <c r="CG7873" s="49"/>
    </row>
    <row r="7874" spans="85:85" hidden="1" x14ac:dyDescent="0.25">
      <c r="CG7874" s="49"/>
    </row>
    <row r="7875" spans="85:85" hidden="1" x14ac:dyDescent="0.25">
      <c r="CG7875" s="49"/>
    </row>
    <row r="7876" spans="85:85" hidden="1" x14ac:dyDescent="0.25">
      <c r="CG7876" s="49"/>
    </row>
    <row r="7877" spans="85:85" hidden="1" x14ac:dyDescent="0.25">
      <c r="CG7877" s="49"/>
    </row>
    <row r="7878" spans="85:85" hidden="1" x14ac:dyDescent="0.25">
      <c r="CG7878" s="49"/>
    </row>
    <row r="7879" spans="85:85" hidden="1" x14ac:dyDescent="0.25">
      <c r="CG7879" s="49"/>
    </row>
    <row r="7880" spans="85:85" hidden="1" x14ac:dyDescent="0.25">
      <c r="CG7880" s="49"/>
    </row>
    <row r="7881" spans="85:85" hidden="1" x14ac:dyDescent="0.25">
      <c r="CG7881" s="49"/>
    </row>
    <row r="7882" spans="85:85" hidden="1" x14ac:dyDescent="0.25">
      <c r="CG7882" s="49"/>
    </row>
    <row r="7883" spans="85:85" hidden="1" x14ac:dyDescent="0.25">
      <c r="CG7883" s="49"/>
    </row>
    <row r="7884" spans="85:85" hidden="1" x14ac:dyDescent="0.25">
      <c r="CG7884" s="49"/>
    </row>
    <row r="7885" spans="85:85" hidden="1" x14ac:dyDescent="0.25">
      <c r="CG7885" s="49"/>
    </row>
    <row r="7886" spans="85:85" hidden="1" x14ac:dyDescent="0.25">
      <c r="CG7886" s="49"/>
    </row>
    <row r="7887" spans="85:85" hidden="1" x14ac:dyDescent="0.25">
      <c r="CG7887" s="49"/>
    </row>
    <row r="7888" spans="85:85" hidden="1" x14ac:dyDescent="0.25">
      <c r="CG7888" s="49"/>
    </row>
    <row r="7889" spans="85:85" hidden="1" x14ac:dyDescent="0.25">
      <c r="CG7889" s="49"/>
    </row>
    <row r="7890" spans="85:85" hidden="1" x14ac:dyDescent="0.25">
      <c r="CG7890" s="49"/>
    </row>
    <row r="7891" spans="85:85" hidden="1" x14ac:dyDescent="0.25">
      <c r="CG7891" s="49"/>
    </row>
    <row r="7892" spans="85:85" hidden="1" x14ac:dyDescent="0.25">
      <c r="CG7892" s="49"/>
    </row>
    <row r="7893" spans="85:85" hidden="1" x14ac:dyDescent="0.25">
      <c r="CG7893" s="49"/>
    </row>
    <row r="7894" spans="85:85" hidden="1" x14ac:dyDescent="0.25">
      <c r="CG7894" s="49"/>
    </row>
    <row r="7895" spans="85:85" hidden="1" x14ac:dyDescent="0.25">
      <c r="CG7895" s="49"/>
    </row>
    <row r="7896" spans="85:85" hidden="1" x14ac:dyDescent="0.25">
      <c r="CG7896" s="49"/>
    </row>
    <row r="7897" spans="85:85" hidden="1" x14ac:dyDescent="0.25">
      <c r="CG7897" s="49"/>
    </row>
    <row r="7898" spans="85:85" hidden="1" x14ac:dyDescent="0.25">
      <c r="CG7898" s="49"/>
    </row>
    <row r="7899" spans="85:85" hidden="1" x14ac:dyDescent="0.25">
      <c r="CG7899" s="49"/>
    </row>
    <row r="7900" spans="85:85" hidden="1" x14ac:dyDescent="0.25">
      <c r="CG7900" s="49"/>
    </row>
    <row r="7901" spans="85:85" hidden="1" x14ac:dyDescent="0.25">
      <c r="CG7901" s="49"/>
    </row>
    <row r="7902" spans="85:85" hidden="1" x14ac:dyDescent="0.25">
      <c r="CG7902" s="49"/>
    </row>
    <row r="7903" spans="85:85" hidden="1" x14ac:dyDescent="0.25">
      <c r="CG7903" s="49"/>
    </row>
    <row r="7904" spans="85:85" hidden="1" x14ac:dyDescent="0.25">
      <c r="CG7904" s="49"/>
    </row>
    <row r="7905" spans="85:85" hidden="1" x14ac:dyDescent="0.25">
      <c r="CG7905" s="49"/>
    </row>
    <row r="7906" spans="85:85" hidden="1" x14ac:dyDescent="0.25">
      <c r="CG7906" s="49"/>
    </row>
    <row r="7907" spans="85:85" hidden="1" x14ac:dyDescent="0.25">
      <c r="CG7907" s="49"/>
    </row>
    <row r="7908" spans="85:85" hidden="1" x14ac:dyDescent="0.25">
      <c r="CG7908" s="49"/>
    </row>
    <row r="7909" spans="85:85" hidden="1" x14ac:dyDescent="0.25">
      <c r="CG7909" s="49"/>
    </row>
    <row r="7910" spans="85:85" hidden="1" x14ac:dyDescent="0.25">
      <c r="CG7910" s="49"/>
    </row>
    <row r="7911" spans="85:85" hidden="1" x14ac:dyDescent="0.25">
      <c r="CG7911" s="49"/>
    </row>
    <row r="7912" spans="85:85" hidden="1" x14ac:dyDescent="0.25">
      <c r="CG7912" s="49"/>
    </row>
    <row r="7913" spans="85:85" hidden="1" x14ac:dyDescent="0.25">
      <c r="CG7913" s="49"/>
    </row>
    <row r="7914" spans="85:85" hidden="1" x14ac:dyDescent="0.25">
      <c r="CG7914" s="49"/>
    </row>
    <row r="7915" spans="85:85" hidden="1" x14ac:dyDescent="0.25">
      <c r="CG7915" s="49"/>
    </row>
    <row r="7916" spans="85:85" hidden="1" x14ac:dyDescent="0.25">
      <c r="CG7916" s="49"/>
    </row>
    <row r="7917" spans="85:85" hidden="1" x14ac:dyDescent="0.25">
      <c r="CG7917" s="49"/>
    </row>
    <row r="7918" spans="85:85" hidden="1" x14ac:dyDescent="0.25">
      <c r="CG7918" s="49"/>
    </row>
    <row r="7919" spans="85:85" hidden="1" x14ac:dyDescent="0.25">
      <c r="CG7919" s="49"/>
    </row>
    <row r="7920" spans="85:85" hidden="1" x14ac:dyDescent="0.25">
      <c r="CG7920" s="49"/>
    </row>
    <row r="7921" spans="85:85" hidden="1" x14ac:dyDescent="0.25">
      <c r="CG7921" s="49"/>
    </row>
    <row r="7922" spans="85:85" hidden="1" x14ac:dyDescent="0.25">
      <c r="CG7922" s="49"/>
    </row>
    <row r="7923" spans="85:85" hidden="1" x14ac:dyDescent="0.25">
      <c r="CG7923" s="49"/>
    </row>
    <row r="7924" spans="85:85" hidden="1" x14ac:dyDescent="0.25">
      <c r="CG7924" s="49"/>
    </row>
    <row r="7925" spans="85:85" hidden="1" x14ac:dyDescent="0.25">
      <c r="CG7925" s="49"/>
    </row>
    <row r="7926" spans="85:85" hidden="1" x14ac:dyDescent="0.25">
      <c r="CG7926" s="49"/>
    </row>
    <row r="7927" spans="85:85" hidden="1" x14ac:dyDescent="0.25">
      <c r="CG7927" s="49"/>
    </row>
    <row r="7928" spans="85:85" hidden="1" x14ac:dyDescent="0.25">
      <c r="CG7928" s="49"/>
    </row>
    <row r="7929" spans="85:85" hidden="1" x14ac:dyDescent="0.25">
      <c r="CG7929" s="49"/>
    </row>
    <row r="7930" spans="85:85" hidden="1" x14ac:dyDescent="0.25">
      <c r="CG7930" s="49"/>
    </row>
    <row r="7931" spans="85:85" hidden="1" x14ac:dyDescent="0.25">
      <c r="CG7931" s="49"/>
    </row>
    <row r="7932" spans="85:85" hidden="1" x14ac:dyDescent="0.25">
      <c r="CG7932" s="49"/>
    </row>
    <row r="7933" spans="85:85" hidden="1" x14ac:dyDescent="0.25">
      <c r="CG7933" s="49"/>
    </row>
    <row r="7934" spans="85:85" hidden="1" x14ac:dyDescent="0.25">
      <c r="CG7934" s="49"/>
    </row>
    <row r="7935" spans="85:85" hidden="1" x14ac:dyDescent="0.25">
      <c r="CG7935" s="49"/>
    </row>
    <row r="7936" spans="85:85" hidden="1" x14ac:dyDescent="0.25">
      <c r="CG7936" s="49"/>
    </row>
    <row r="7937" spans="85:85" hidden="1" x14ac:dyDescent="0.25">
      <c r="CG7937" s="49"/>
    </row>
    <row r="7938" spans="85:85" hidden="1" x14ac:dyDescent="0.25">
      <c r="CG7938" s="49"/>
    </row>
    <row r="7939" spans="85:85" hidden="1" x14ac:dyDescent="0.25">
      <c r="CG7939" s="49"/>
    </row>
    <row r="7940" spans="85:85" hidden="1" x14ac:dyDescent="0.25">
      <c r="CG7940" s="49"/>
    </row>
    <row r="7941" spans="85:85" hidden="1" x14ac:dyDescent="0.25">
      <c r="CG7941" s="49"/>
    </row>
    <row r="7942" spans="85:85" hidden="1" x14ac:dyDescent="0.25">
      <c r="CG7942" s="49"/>
    </row>
    <row r="7943" spans="85:85" hidden="1" x14ac:dyDescent="0.25">
      <c r="CG7943" s="49"/>
    </row>
    <row r="7944" spans="85:85" hidden="1" x14ac:dyDescent="0.25">
      <c r="CG7944" s="49"/>
    </row>
    <row r="7945" spans="85:85" hidden="1" x14ac:dyDescent="0.25">
      <c r="CG7945" s="49"/>
    </row>
    <row r="7946" spans="85:85" hidden="1" x14ac:dyDescent="0.25">
      <c r="CG7946" s="49"/>
    </row>
    <row r="7947" spans="85:85" hidden="1" x14ac:dyDescent="0.25">
      <c r="CG7947" s="49"/>
    </row>
    <row r="7948" spans="85:85" hidden="1" x14ac:dyDescent="0.25">
      <c r="CG7948" s="49"/>
    </row>
    <row r="7949" spans="85:85" hidden="1" x14ac:dyDescent="0.25">
      <c r="CG7949" s="49"/>
    </row>
    <row r="7950" spans="85:85" hidden="1" x14ac:dyDescent="0.25">
      <c r="CG7950" s="49"/>
    </row>
    <row r="7951" spans="85:85" hidden="1" x14ac:dyDescent="0.25">
      <c r="CG7951" s="49"/>
    </row>
    <row r="7952" spans="85:85" hidden="1" x14ac:dyDescent="0.25">
      <c r="CG7952" s="49"/>
    </row>
    <row r="7953" spans="85:85" hidden="1" x14ac:dyDescent="0.25">
      <c r="CG7953" s="49"/>
    </row>
    <row r="7954" spans="85:85" hidden="1" x14ac:dyDescent="0.25">
      <c r="CG7954" s="49"/>
    </row>
    <row r="7955" spans="85:85" hidden="1" x14ac:dyDescent="0.25">
      <c r="CG7955" s="49"/>
    </row>
    <row r="7956" spans="85:85" hidden="1" x14ac:dyDescent="0.25">
      <c r="CG7956" s="49"/>
    </row>
    <row r="7957" spans="85:85" hidden="1" x14ac:dyDescent="0.25">
      <c r="CG7957" s="49"/>
    </row>
    <row r="7958" spans="85:85" hidden="1" x14ac:dyDescent="0.25">
      <c r="CG7958" s="49"/>
    </row>
    <row r="7959" spans="85:85" hidden="1" x14ac:dyDescent="0.25">
      <c r="CG7959" s="49"/>
    </row>
    <row r="7960" spans="85:85" hidden="1" x14ac:dyDescent="0.25">
      <c r="CG7960" s="49"/>
    </row>
    <row r="7961" spans="85:85" hidden="1" x14ac:dyDescent="0.25">
      <c r="CG7961" s="49"/>
    </row>
    <row r="7962" spans="85:85" hidden="1" x14ac:dyDescent="0.25">
      <c r="CG7962" s="49"/>
    </row>
    <row r="7963" spans="85:85" hidden="1" x14ac:dyDescent="0.25">
      <c r="CG7963" s="49"/>
    </row>
    <row r="7964" spans="85:85" hidden="1" x14ac:dyDescent="0.25">
      <c r="CG7964" s="49"/>
    </row>
    <row r="7965" spans="85:85" hidden="1" x14ac:dyDescent="0.25">
      <c r="CG7965" s="49"/>
    </row>
    <row r="7966" spans="85:85" hidden="1" x14ac:dyDescent="0.25">
      <c r="CG7966" s="49"/>
    </row>
    <row r="7967" spans="85:85" hidden="1" x14ac:dyDescent="0.25">
      <c r="CG7967" s="49"/>
    </row>
    <row r="7968" spans="85:85" hidden="1" x14ac:dyDescent="0.25">
      <c r="CG7968" s="49"/>
    </row>
    <row r="7969" spans="85:85" hidden="1" x14ac:dyDescent="0.25">
      <c r="CG7969" s="49"/>
    </row>
    <row r="7970" spans="85:85" hidden="1" x14ac:dyDescent="0.25">
      <c r="CG7970" s="49"/>
    </row>
    <row r="7971" spans="85:85" hidden="1" x14ac:dyDescent="0.25">
      <c r="CG7971" s="49"/>
    </row>
    <row r="7972" spans="85:85" hidden="1" x14ac:dyDescent="0.25">
      <c r="CG7972" s="49"/>
    </row>
    <row r="7973" spans="85:85" hidden="1" x14ac:dyDescent="0.25">
      <c r="CG7973" s="49"/>
    </row>
    <row r="7974" spans="85:85" hidden="1" x14ac:dyDescent="0.25">
      <c r="CG7974" s="49"/>
    </row>
    <row r="7975" spans="85:85" hidden="1" x14ac:dyDescent="0.25">
      <c r="CG7975" s="49"/>
    </row>
    <row r="7976" spans="85:85" hidden="1" x14ac:dyDescent="0.25">
      <c r="CG7976" s="49"/>
    </row>
    <row r="7977" spans="85:85" hidden="1" x14ac:dyDescent="0.25">
      <c r="CG7977" s="49"/>
    </row>
    <row r="7978" spans="85:85" hidden="1" x14ac:dyDescent="0.25">
      <c r="CG7978" s="49"/>
    </row>
    <row r="7979" spans="85:85" hidden="1" x14ac:dyDescent="0.25">
      <c r="CG7979" s="49"/>
    </row>
    <row r="7980" spans="85:85" hidden="1" x14ac:dyDescent="0.25">
      <c r="CG7980" s="49"/>
    </row>
    <row r="7981" spans="85:85" hidden="1" x14ac:dyDescent="0.25">
      <c r="CG7981" s="49"/>
    </row>
    <row r="7982" spans="85:85" hidden="1" x14ac:dyDescent="0.25">
      <c r="CG7982" s="49"/>
    </row>
    <row r="7983" spans="85:85" hidden="1" x14ac:dyDescent="0.25">
      <c r="CG7983" s="49"/>
    </row>
    <row r="7984" spans="85:85" hidden="1" x14ac:dyDescent="0.25">
      <c r="CG7984" s="49"/>
    </row>
    <row r="7985" spans="85:85" hidden="1" x14ac:dyDescent="0.25">
      <c r="CG7985" s="49"/>
    </row>
    <row r="7986" spans="85:85" hidden="1" x14ac:dyDescent="0.25">
      <c r="CG7986" s="49"/>
    </row>
    <row r="7987" spans="85:85" hidden="1" x14ac:dyDescent="0.25">
      <c r="CG7987" s="49"/>
    </row>
    <row r="7988" spans="85:85" hidden="1" x14ac:dyDescent="0.25">
      <c r="CG7988" s="49"/>
    </row>
    <row r="7989" spans="85:85" hidden="1" x14ac:dyDescent="0.25">
      <c r="CG7989" s="49"/>
    </row>
    <row r="7990" spans="85:85" hidden="1" x14ac:dyDescent="0.25">
      <c r="CG7990" s="49"/>
    </row>
    <row r="7991" spans="85:85" hidden="1" x14ac:dyDescent="0.25">
      <c r="CG7991" s="49"/>
    </row>
    <row r="7992" spans="85:85" hidden="1" x14ac:dyDescent="0.25">
      <c r="CG7992" s="49"/>
    </row>
    <row r="7993" spans="85:85" hidden="1" x14ac:dyDescent="0.25">
      <c r="CG7993" s="49"/>
    </row>
    <row r="7994" spans="85:85" hidden="1" x14ac:dyDescent="0.25">
      <c r="CG7994" s="49"/>
    </row>
    <row r="7995" spans="85:85" hidden="1" x14ac:dyDescent="0.25">
      <c r="CG7995" s="49"/>
    </row>
    <row r="7996" spans="85:85" hidden="1" x14ac:dyDescent="0.25">
      <c r="CG7996" s="49"/>
    </row>
    <row r="7997" spans="85:85" hidden="1" x14ac:dyDescent="0.25">
      <c r="CG7997" s="49"/>
    </row>
    <row r="7998" spans="85:85" hidden="1" x14ac:dyDescent="0.25">
      <c r="CG7998" s="49"/>
    </row>
    <row r="7999" spans="85:85" hidden="1" x14ac:dyDescent="0.25">
      <c r="CG7999" s="49"/>
    </row>
    <row r="8000" spans="85:85" hidden="1" x14ac:dyDescent="0.25">
      <c r="CG8000" s="49"/>
    </row>
    <row r="8001" spans="85:85" hidden="1" x14ac:dyDescent="0.25">
      <c r="CG8001" s="49"/>
    </row>
    <row r="8002" spans="85:85" hidden="1" x14ac:dyDescent="0.25">
      <c r="CG8002" s="49"/>
    </row>
    <row r="8003" spans="85:85" hidden="1" x14ac:dyDescent="0.25">
      <c r="CG8003" s="49"/>
    </row>
    <row r="8004" spans="85:85" hidden="1" x14ac:dyDescent="0.25">
      <c r="CG8004" s="49"/>
    </row>
    <row r="8005" spans="85:85" hidden="1" x14ac:dyDescent="0.25">
      <c r="CG8005" s="49"/>
    </row>
    <row r="8006" spans="85:85" hidden="1" x14ac:dyDescent="0.25">
      <c r="CG8006" s="49"/>
    </row>
    <row r="8007" spans="85:85" hidden="1" x14ac:dyDescent="0.25">
      <c r="CG8007" s="49"/>
    </row>
    <row r="8008" spans="85:85" hidden="1" x14ac:dyDescent="0.25">
      <c r="CG8008" s="49"/>
    </row>
    <row r="8009" spans="85:85" hidden="1" x14ac:dyDescent="0.25">
      <c r="CG8009" s="49"/>
    </row>
    <row r="8010" spans="85:85" hidden="1" x14ac:dyDescent="0.25">
      <c r="CG8010" s="49"/>
    </row>
    <row r="8011" spans="85:85" hidden="1" x14ac:dyDescent="0.25">
      <c r="CG8011" s="49"/>
    </row>
    <row r="8012" spans="85:85" hidden="1" x14ac:dyDescent="0.25">
      <c r="CG8012" s="49"/>
    </row>
    <row r="8013" spans="85:85" hidden="1" x14ac:dyDescent="0.25">
      <c r="CG8013" s="49"/>
    </row>
    <row r="8014" spans="85:85" hidden="1" x14ac:dyDescent="0.25">
      <c r="CG8014" s="49"/>
    </row>
    <row r="8015" spans="85:85" hidden="1" x14ac:dyDescent="0.25">
      <c r="CG8015" s="49"/>
    </row>
    <row r="8016" spans="85:85" hidden="1" x14ac:dyDescent="0.25">
      <c r="CG8016" s="49"/>
    </row>
    <row r="8017" spans="85:85" hidden="1" x14ac:dyDescent="0.25">
      <c r="CG8017" s="49"/>
    </row>
    <row r="8018" spans="85:85" hidden="1" x14ac:dyDescent="0.25">
      <c r="CG8018" s="49"/>
    </row>
    <row r="8019" spans="85:85" hidden="1" x14ac:dyDescent="0.25">
      <c r="CG8019" s="49"/>
    </row>
    <row r="8020" spans="85:85" hidden="1" x14ac:dyDescent="0.25">
      <c r="CG8020" s="49"/>
    </row>
    <row r="8021" spans="85:85" hidden="1" x14ac:dyDescent="0.25">
      <c r="CG8021" s="49"/>
    </row>
    <row r="8022" spans="85:85" hidden="1" x14ac:dyDescent="0.25">
      <c r="CG8022" s="49"/>
    </row>
    <row r="8023" spans="85:85" hidden="1" x14ac:dyDescent="0.25">
      <c r="CG8023" s="49"/>
    </row>
    <row r="8024" spans="85:85" hidden="1" x14ac:dyDescent="0.25">
      <c r="CG8024" s="49"/>
    </row>
    <row r="8025" spans="85:85" hidden="1" x14ac:dyDescent="0.25">
      <c r="CG8025" s="49"/>
    </row>
    <row r="8026" spans="85:85" hidden="1" x14ac:dyDescent="0.25">
      <c r="CG8026" s="49"/>
    </row>
    <row r="8027" spans="85:85" hidden="1" x14ac:dyDescent="0.25">
      <c r="CG8027" s="49"/>
    </row>
    <row r="8028" spans="85:85" hidden="1" x14ac:dyDescent="0.25">
      <c r="CG8028" s="49"/>
    </row>
    <row r="8029" spans="85:85" hidden="1" x14ac:dyDescent="0.25">
      <c r="CG8029" s="49"/>
    </row>
    <row r="8030" spans="85:85" hidden="1" x14ac:dyDescent="0.25">
      <c r="CG8030" s="49"/>
    </row>
    <row r="8031" spans="85:85" hidden="1" x14ac:dyDescent="0.25">
      <c r="CG8031" s="49"/>
    </row>
    <row r="8032" spans="85:85" hidden="1" x14ac:dyDescent="0.25">
      <c r="CG8032" s="49"/>
    </row>
    <row r="8033" spans="85:85" hidden="1" x14ac:dyDescent="0.25">
      <c r="CG8033" s="49"/>
    </row>
    <row r="8034" spans="85:85" hidden="1" x14ac:dyDescent="0.25">
      <c r="CG8034" s="49"/>
    </row>
    <row r="8035" spans="85:85" hidden="1" x14ac:dyDescent="0.25">
      <c r="CG8035" s="49"/>
    </row>
    <row r="8036" spans="85:85" hidden="1" x14ac:dyDescent="0.25">
      <c r="CG8036" s="49"/>
    </row>
    <row r="8037" spans="85:85" hidden="1" x14ac:dyDescent="0.25">
      <c r="CG8037" s="49"/>
    </row>
    <row r="8038" spans="85:85" hidden="1" x14ac:dyDescent="0.25">
      <c r="CG8038" s="49"/>
    </row>
    <row r="8039" spans="85:85" hidden="1" x14ac:dyDescent="0.25">
      <c r="CG8039" s="49"/>
    </row>
    <row r="8040" spans="85:85" hidden="1" x14ac:dyDescent="0.25">
      <c r="CG8040" s="49"/>
    </row>
    <row r="8041" spans="85:85" hidden="1" x14ac:dyDescent="0.25">
      <c r="CG8041" s="49"/>
    </row>
    <row r="8042" spans="85:85" hidden="1" x14ac:dyDescent="0.25">
      <c r="CG8042" s="49"/>
    </row>
    <row r="8043" spans="85:85" hidden="1" x14ac:dyDescent="0.25">
      <c r="CG8043" s="49"/>
    </row>
    <row r="8044" spans="85:85" hidden="1" x14ac:dyDescent="0.25">
      <c r="CG8044" s="49"/>
    </row>
    <row r="8045" spans="85:85" hidden="1" x14ac:dyDescent="0.25">
      <c r="CG8045" s="49"/>
    </row>
    <row r="8046" spans="85:85" hidden="1" x14ac:dyDescent="0.25">
      <c r="CG8046" s="49"/>
    </row>
    <row r="8047" spans="85:85" hidden="1" x14ac:dyDescent="0.25">
      <c r="CG8047" s="49"/>
    </row>
    <row r="8048" spans="85:85" hidden="1" x14ac:dyDescent="0.25">
      <c r="CG8048" s="49"/>
    </row>
    <row r="8049" spans="85:85" hidden="1" x14ac:dyDescent="0.25">
      <c r="CG8049" s="49"/>
    </row>
    <row r="8050" spans="85:85" hidden="1" x14ac:dyDescent="0.25">
      <c r="CG8050" s="49"/>
    </row>
    <row r="8051" spans="85:85" hidden="1" x14ac:dyDescent="0.25">
      <c r="CG8051" s="49"/>
    </row>
    <row r="8052" spans="85:85" hidden="1" x14ac:dyDescent="0.25">
      <c r="CG8052" s="49"/>
    </row>
    <row r="8053" spans="85:85" hidden="1" x14ac:dyDescent="0.25">
      <c r="CG8053" s="49"/>
    </row>
    <row r="8054" spans="85:85" hidden="1" x14ac:dyDescent="0.25">
      <c r="CG8054" s="49"/>
    </row>
    <row r="8055" spans="85:85" hidden="1" x14ac:dyDescent="0.25">
      <c r="CG8055" s="49"/>
    </row>
    <row r="8056" spans="85:85" hidden="1" x14ac:dyDescent="0.25">
      <c r="CG8056" s="49"/>
    </row>
    <row r="8057" spans="85:85" hidden="1" x14ac:dyDescent="0.25">
      <c r="CG8057" s="49"/>
    </row>
    <row r="8058" spans="85:85" hidden="1" x14ac:dyDescent="0.25">
      <c r="CG8058" s="49"/>
    </row>
    <row r="8059" spans="85:85" hidden="1" x14ac:dyDescent="0.25">
      <c r="CG8059" s="49"/>
    </row>
    <row r="8060" spans="85:85" hidden="1" x14ac:dyDescent="0.25">
      <c r="CG8060" s="49"/>
    </row>
    <row r="8061" spans="85:85" hidden="1" x14ac:dyDescent="0.25">
      <c r="CG8061" s="49"/>
    </row>
    <row r="8062" spans="85:85" hidden="1" x14ac:dyDescent="0.25">
      <c r="CG8062" s="49"/>
    </row>
    <row r="8063" spans="85:85" hidden="1" x14ac:dyDescent="0.25">
      <c r="CG8063" s="49"/>
    </row>
    <row r="8064" spans="85:85" hidden="1" x14ac:dyDescent="0.25">
      <c r="CG8064" s="49"/>
    </row>
    <row r="8065" spans="85:85" hidden="1" x14ac:dyDescent="0.25">
      <c r="CG8065" s="49"/>
    </row>
    <row r="8066" spans="85:85" hidden="1" x14ac:dyDescent="0.25">
      <c r="CG8066" s="49"/>
    </row>
    <row r="8067" spans="85:85" hidden="1" x14ac:dyDescent="0.25">
      <c r="CG8067" s="49"/>
    </row>
    <row r="8068" spans="85:85" hidden="1" x14ac:dyDescent="0.25">
      <c r="CG8068" s="49"/>
    </row>
    <row r="8069" spans="85:85" hidden="1" x14ac:dyDescent="0.25">
      <c r="CG8069" s="49"/>
    </row>
    <row r="8070" spans="85:85" hidden="1" x14ac:dyDescent="0.25">
      <c r="CG8070" s="49"/>
    </row>
    <row r="8071" spans="85:85" hidden="1" x14ac:dyDescent="0.25">
      <c r="CG8071" s="49"/>
    </row>
    <row r="8072" spans="85:85" hidden="1" x14ac:dyDescent="0.25">
      <c r="CG8072" s="49"/>
    </row>
    <row r="8073" spans="85:85" hidden="1" x14ac:dyDescent="0.25">
      <c r="CG8073" s="49"/>
    </row>
    <row r="8074" spans="85:85" hidden="1" x14ac:dyDescent="0.25">
      <c r="CG8074" s="49"/>
    </row>
    <row r="8075" spans="85:85" hidden="1" x14ac:dyDescent="0.25">
      <c r="CG8075" s="49"/>
    </row>
    <row r="8076" spans="85:85" hidden="1" x14ac:dyDescent="0.25">
      <c r="CG8076" s="49"/>
    </row>
    <row r="8077" spans="85:85" hidden="1" x14ac:dyDescent="0.25">
      <c r="CG8077" s="49"/>
    </row>
    <row r="8078" spans="85:85" hidden="1" x14ac:dyDescent="0.25">
      <c r="CG8078" s="49"/>
    </row>
    <row r="8079" spans="85:85" hidden="1" x14ac:dyDescent="0.25">
      <c r="CG8079" s="49"/>
    </row>
    <row r="8080" spans="85:85" hidden="1" x14ac:dyDescent="0.25">
      <c r="CG8080" s="49"/>
    </row>
    <row r="8081" spans="85:85" hidden="1" x14ac:dyDescent="0.25">
      <c r="CG8081" s="49"/>
    </row>
    <row r="8082" spans="85:85" hidden="1" x14ac:dyDescent="0.25">
      <c r="CG8082" s="49"/>
    </row>
    <row r="8083" spans="85:85" hidden="1" x14ac:dyDescent="0.25">
      <c r="CG8083" s="49"/>
    </row>
    <row r="8084" spans="85:85" hidden="1" x14ac:dyDescent="0.25">
      <c r="CG8084" s="49"/>
    </row>
    <row r="8085" spans="85:85" hidden="1" x14ac:dyDescent="0.25">
      <c r="CG8085" s="49"/>
    </row>
    <row r="8086" spans="85:85" hidden="1" x14ac:dyDescent="0.25">
      <c r="CG8086" s="49"/>
    </row>
    <row r="8087" spans="85:85" hidden="1" x14ac:dyDescent="0.25">
      <c r="CG8087" s="49"/>
    </row>
    <row r="8088" spans="85:85" hidden="1" x14ac:dyDescent="0.25">
      <c r="CG8088" s="49"/>
    </row>
    <row r="8089" spans="85:85" hidden="1" x14ac:dyDescent="0.25">
      <c r="CG8089" s="49"/>
    </row>
    <row r="8090" spans="85:85" hidden="1" x14ac:dyDescent="0.25">
      <c r="CG8090" s="49"/>
    </row>
    <row r="8091" spans="85:85" hidden="1" x14ac:dyDescent="0.25">
      <c r="CG8091" s="49"/>
    </row>
    <row r="8092" spans="85:85" hidden="1" x14ac:dyDescent="0.25">
      <c r="CG8092" s="49"/>
    </row>
    <row r="8093" spans="85:85" hidden="1" x14ac:dyDescent="0.25">
      <c r="CG8093" s="49"/>
    </row>
    <row r="8094" spans="85:85" hidden="1" x14ac:dyDescent="0.25">
      <c r="CG8094" s="49"/>
    </row>
    <row r="8095" spans="85:85" hidden="1" x14ac:dyDescent="0.25">
      <c r="CG8095" s="49"/>
    </row>
    <row r="8096" spans="85:85" hidden="1" x14ac:dyDescent="0.25">
      <c r="CG8096" s="49"/>
    </row>
    <row r="8097" spans="85:85" hidden="1" x14ac:dyDescent="0.25">
      <c r="CG8097" s="49"/>
    </row>
    <row r="8098" spans="85:85" hidden="1" x14ac:dyDescent="0.25">
      <c r="CG8098" s="49"/>
    </row>
    <row r="8099" spans="85:85" hidden="1" x14ac:dyDescent="0.25">
      <c r="CG8099" s="49"/>
    </row>
    <row r="8100" spans="85:85" hidden="1" x14ac:dyDescent="0.25">
      <c r="CG8100" s="49"/>
    </row>
    <row r="8101" spans="85:85" hidden="1" x14ac:dyDescent="0.25">
      <c r="CG8101" s="49"/>
    </row>
    <row r="8102" spans="85:85" hidden="1" x14ac:dyDescent="0.25">
      <c r="CG8102" s="49"/>
    </row>
    <row r="8103" spans="85:85" hidden="1" x14ac:dyDescent="0.25">
      <c r="CG8103" s="49"/>
    </row>
    <row r="8104" spans="85:85" hidden="1" x14ac:dyDescent="0.25">
      <c r="CG8104" s="49"/>
    </row>
    <row r="8105" spans="85:85" hidden="1" x14ac:dyDescent="0.25">
      <c r="CG8105" s="49"/>
    </row>
    <row r="8106" spans="85:85" hidden="1" x14ac:dyDescent="0.25">
      <c r="CG8106" s="49"/>
    </row>
    <row r="8107" spans="85:85" hidden="1" x14ac:dyDescent="0.25">
      <c r="CG8107" s="49"/>
    </row>
    <row r="8108" spans="85:85" hidden="1" x14ac:dyDescent="0.25">
      <c r="CG8108" s="49"/>
    </row>
    <row r="8109" spans="85:85" hidden="1" x14ac:dyDescent="0.25">
      <c r="CG8109" s="49"/>
    </row>
    <row r="8110" spans="85:85" hidden="1" x14ac:dyDescent="0.25">
      <c r="CG8110" s="49"/>
    </row>
    <row r="8111" spans="85:85" hidden="1" x14ac:dyDescent="0.25">
      <c r="CG8111" s="49"/>
    </row>
    <row r="8112" spans="85:85" hidden="1" x14ac:dyDescent="0.25">
      <c r="CG8112" s="49"/>
    </row>
    <row r="8113" spans="85:85" hidden="1" x14ac:dyDescent="0.25">
      <c r="CG8113" s="49"/>
    </row>
    <row r="8114" spans="85:85" hidden="1" x14ac:dyDescent="0.25">
      <c r="CG8114" s="49"/>
    </row>
    <row r="8115" spans="85:85" hidden="1" x14ac:dyDescent="0.25">
      <c r="CG8115" s="49"/>
    </row>
    <row r="8116" spans="85:85" hidden="1" x14ac:dyDescent="0.25">
      <c r="CG8116" s="49"/>
    </row>
    <row r="8117" spans="85:85" hidden="1" x14ac:dyDescent="0.25">
      <c r="CG8117" s="49"/>
    </row>
    <row r="8118" spans="85:85" hidden="1" x14ac:dyDescent="0.25">
      <c r="CG8118" s="49"/>
    </row>
    <row r="8119" spans="85:85" hidden="1" x14ac:dyDescent="0.25">
      <c r="CG8119" s="49"/>
    </row>
    <row r="8120" spans="85:85" hidden="1" x14ac:dyDescent="0.25">
      <c r="CG8120" s="49"/>
    </row>
    <row r="8121" spans="85:85" hidden="1" x14ac:dyDescent="0.25">
      <c r="CG8121" s="49"/>
    </row>
    <row r="8122" spans="85:85" hidden="1" x14ac:dyDescent="0.25">
      <c r="CG8122" s="49"/>
    </row>
    <row r="8123" spans="85:85" hidden="1" x14ac:dyDescent="0.25">
      <c r="CG8123" s="49"/>
    </row>
    <row r="8124" spans="85:85" hidden="1" x14ac:dyDescent="0.25">
      <c r="CG8124" s="49"/>
    </row>
    <row r="8125" spans="85:85" hidden="1" x14ac:dyDescent="0.25">
      <c r="CG8125" s="49"/>
    </row>
    <row r="8126" spans="85:85" hidden="1" x14ac:dyDescent="0.25">
      <c r="CG8126" s="49"/>
    </row>
    <row r="8127" spans="85:85" hidden="1" x14ac:dyDescent="0.25">
      <c r="CG8127" s="49"/>
    </row>
    <row r="8128" spans="85:85" hidden="1" x14ac:dyDescent="0.25">
      <c r="CG8128" s="49"/>
    </row>
    <row r="8129" spans="85:85" hidden="1" x14ac:dyDescent="0.25">
      <c r="CG8129" s="49"/>
    </row>
    <row r="8130" spans="85:85" hidden="1" x14ac:dyDescent="0.25">
      <c r="CG8130" s="49"/>
    </row>
    <row r="8131" spans="85:85" hidden="1" x14ac:dyDescent="0.25">
      <c r="CG8131" s="49"/>
    </row>
    <row r="8132" spans="85:85" hidden="1" x14ac:dyDescent="0.25">
      <c r="CG8132" s="49"/>
    </row>
    <row r="8133" spans="85:85" hidden="1" x14ac:dyDescent="0.25">
      <c r="CG8133" s="49"/>
    </row>
    <row r="8134" spans="85:85" hidden="1" x14ac:dyDescent="0.25">
      <c r="CG8134" s="49"/>
    </row>
    <row r="8135" spans="85:85" hidden="1" x14ac:dyDescent="0.25">
      <c r="CG8135" s="49"/>
    </row>
    <row r="8136" spans="85:85" hidden="1" x14ac:dyDescent="0.25">
      <c r="CG8136" s="49"/>
    </row>
    <row r="8137" spans="85:85" hidden="1" x14ac:dyDescent="0.25">
      <c r="CG8137" s="49"/>
    </row>
    <row r="8138" spans="85:85" hidden="1" x14ac:dyDescent="0.25">
      <c r="CG8138" s="49"/>
    </row>
    <row r="8139" spans="85:85" hidden="1" x14ac:dyDescent="0.25">
      <c r="CG8139" s="49"/>
    </row>
    <row r="8140" spans="85:85" hidden="1" x14ac:dyDescent="0.25">
      <c r="CG8140" s="49"/>
    </row>
    <row r="8141" spans="85:85" hidden="1" x14ac:dyDescent="0.25">
      <c r="CG8141" s="49"/>
    </row>
    <row r="8142" spans="85:85" hidden="1" x14ac:dyDescent="0.25">
      <c r="CG8142" s="49"/>
    </row>
    <row r="8143" spans="85:85" hidden="1" x14ac:dyDescent="0.25">
      <c r="CG8143" s="49"/>
    </row>
    <row r="8144" spans="85:85" hidden="1" x14ac:dyDescent="0.25">
      <c r="CG8144" s="49"/>
    </row>
    <row r="8145" spans="85:85" hidden="1" x14ac:dyDescent="0.25">
      <c r="CG8145" s="49"/>
    </row>
    <row r="8146" spans="85:85" hidden="1" x14ac:dyDescent="0.25">
      <c r="CG8146" s="49"/>
    </row>
    <row r="8147" spans="85:85" hidden="1" x14ac:dyDescent="0.25">
      <c r="CG8147" s="49"/>
    </row>
    <row r="8148" spans="85:85" hidden="1" x14ac:dyDescent="0.25">
      <c r="CG8148" s="49"/>
    </row>
    <row r="8149" spans="85:85" hidden="1" x14ac:dyDescent="0.25">
      <c r="CG8149" s="49"/>
    </row>
    <row r="8150" spans="85:85" hidden="1" x14ac:dyDescent="0.25">
      <c r="CG8150" s="49"/>
    </row>
    <row r="8151" spans="85:85" hidden="1" x14ac:dyDescent="0.25">
      <c r="CG8151" s="49"/>
    </row>
    <row r="8152" spans="85:85" hidden="1" x14ac:dyDescent="0.25">
      <c r="CG8152" s="49"/>
    </row>
    <row r="8153" spans="85:85" hidden="1" x14ac:dyDescent="0.25">
      <c r="CG8153" s="49"/>
    </row>
    <row r="8154" spans="85:85" hidden="1" x14ac:dyDescent="0.25">
      <c r="CG8154" s="49"/>
    </row>
    <row r="8155" spans="85:85" hidden="1" x14ac:dyDescent="0.25">
      <c r="CG8155" s="49"/>
    </row>
    <row r="8156" spans="85:85" hidden="1" x14ac:dyDescent="0.25">
      <c r="CG8156" s="49"/>
    </row>
    <row r="8157" spans="85:85" hidden="1" x14ac:dyDescent="0.25">
      <c r="CG8157" s="49"/>
    </row>
    <row r="8158" spans="85:85" hidden="1" x14ac:dyDescent="0.25">
      <c r="CG8158" s="49"/>
    </row>
    <row r="8159" spans="85:85" hidden="1" x14ac:dyDescent="0.25">
      <c r="CG8159" s="49"/>
    </row>
    <row r="8160" spans="85:85" hidden="1" x14ac:dyDescent="0.25">
      <c r="CG8160" s="49"/>
    </row>
    <row r="8161" spans="85:85" hidden="1" x14ac:dyDescent="0.25">
      <c r="CG8161" s="49"/>
    </row>
    <row r="8162" spans="85:85" hidden="1" x14ac:dyDescent="0.25">
      <c r="CG8162" s="49"/>
    </row>
    <row r="8163" spans="85:85" hidden="1" x14ac:dyDescent="0.25">
      <c r="CG8163" s="49"/>
    </row>
    <row r="8164" spans="85:85" hidden="1" x14ac:dyDescent="0.25">
      <c r="CG8164" s="49"/>
    </row>
    <row r="8165" spans="85:85" hidden="1" x14ac:dyDescent="0.25">
      <c r="CG8165" s="49"/>
    </row>
    <row r="8166" spans="85:85" hidden="1" x14ac:dyDescent="0.25">
      <c r="CG8166" s="49"/>
    </row>
    <row r="8167" spans="85:85" hidden="1" x14ac:dyDescent="0.25">
      <c r="CG8167" s="49"/>
    </row>
    <row r="8168" spans="85:85" hidden="1" x14ac:dyDescent="0.25">
      <c r="CG8168" s="49"/>
    </row>
    <row r="8169" spans="85:85" hidden="1" x14ac:dyDescent="0.25">
      <c r="CG8169" s="49"/>
    </row>
    <row r="8170" spans="85:85" hidden="1" x14ac:dyDescent="0.25">
      <c r="CG8170" s="49"/>
    </row>
    <row r="8171" spans="85:85" hidden="1" x14ac:dyDescent="0.25">
      <c r="CG8171" s="49"/>
    </row>
    <row r="8172" spans="85:85" hidden="1" x14ac:dyDescent="0.25">
      <c r="CG8172" s="49"/>
    </row>
    <row r="8173" spans="85:85" hidden="1" x14ac:dyDescent="0.25">
      <c r="CG8173" s="49"/>
    </row>
    <row r="8174" spans="85:85" hidden="1" x14ac:dyDescent="0.25">
      <c r="CG8174" s="49"/>
    </row>
    <row r="8175" spans="85:85" hidden="1" x14ac:dyDescent="0.25">
      <c r="CG8175" s="49"/>
    </row>
    <row r="8176" spans="85:85" hidden="1" x14ac:dyDescent="0.25">
      <c r="CG8176" s="49"/>
    </row>
    <row r="8177" spans="85:85" hidden="1" x14ac:dyDescent="0.25">
      <c r="CG8177" s="49"/>
    </row>
    <row r="8178" spans="85:85" hidden="1" x14ac:dyDescent="0.25">
      <c r="CG8178" s="49"/>
    </row>
    <row r="8179" spans="85:85" hidden="1" x14ac:dyDescent="0.25">
      <c r="CG8179" s="49"/>
    </row>
    <row r="8180" spans="85:85" hidden="1" x14ac:dyDescent="0.25">
      <c r="CG8180" s="49"/>
    </row>
    <row r="8181" spans="85:85" hidden="1" x14ac:dyDescent="0.25">
      <c r="CG8181" s="49"/>
    </row>
    <row r="8182" spans="85:85" hidden="1" x14ac:dyDescent="0.25">
      <c r="CG8182" s="49"/>
    </row>
    <row r="8183" spans="85:85" hidden="1" x14ac:dyDescent="0.25">
      <c r="CG8183" s="49"/>
    </row>
    <row r="8184" spans="85:85" hidden="1" x14ac:dyDescent="0.25">
      <c r="CG8184" s="49"/>
    </row>
    <row r="8185" spans="85:85" hidden="1" x14ac:dyDescent="0.25">
      <c r="CG8185" s="49"/>
    </row>
    <row r="8186" spans="85:85" hidden="1" x14ac:dyDescent="0.25">
      <c r="CG8186" s="49"/>
    </row>
    <row r="8187" spans="85:85" hidden="1" x14ac:dyDescent="0.25">
      <c r="CG8187" s="49"/>
    </row>
    <row r="8188" spans="85:85" hidden="1" x14ac:dyDescent="0.25">
      <c r="CG8188" s="49"/>
    </row>
    <row r="8189" spans="85:85" hidden="1" x14ac:dyDescent="0.25">
      <c r="CG8189" s="49"/>
    </row>
    <row r="8190" spans="85:85" hidden="1" x14ac:dyDescent="0.25">
      <c r="CG8190" s="49"/>
    </row>
    <row r="8191" spans="85:85" hidden="1" x14ac:dyDescent="0.25">
      <c r="CG8191" s="49"/>
    </row>
    <row r="8192" spans="85:85" hidden="1" x14ac:dyDescent="0.25">
      <c r="CG8192" s="49"/>
    </row>
    <row r="8193" spans="85:85" hidden="1" x14ac:dyDescent="0.25">
      <c r="CG8193" s="49"/>
    </row>
    <row r="8194" spans="85:85" hidden="1" x14ac:dyDescent="0.25">
      <c r="CG8194" s="49"/>
    </row>
    <row r="8195" spans="85:85" hidden="1" x14ac:dyDescent="0.25">
      <c r="CG8195" s="49"/>
    </row>
    <row r="8196" spans="85:85" hidden="1" x14ac:dyDescent="0.25">
      <c r="CG8196" s="49"/>
    </row>
    <row r="8197" spans="85:85" hidden="1" x14ac:dyDescent="0.25">
      <c r="CG8197" s="49"/>
    </row>
    <row r="8198" spans="85:85" hidden="1" x14ac:dyDescent="0.25">
      <c r="CG8198" s="49"/>
    </row>
    <row r="8199" spans="85:85" hidden="1" x14ac:dyDescent="0.25">
      <c r="CG8199" s="49"/>
    </row>
    <row r="8200" spans="85:85" hidden="1" x14ac:dyDescent="0.25">
      <c r="CG8200" s="49"/>
    </row>
    <row r="8201" spans="85:85" hidden="1" x14ac:dyDescent="0.25">
      <c r="CG8201" s="49"/>
    </row>
    <row r="8202" spans="85:85" hidden="1" x14ac:dyDescent="0.25">
      <c r="CG8202" s="49"/>
    </row>
    <row r="8203" spans="85:85" hidden="1" x14ac:dyDescent="0.25">
      <c r="CG8203" s="49"/>
    </row>
    <row r="8204" spans="85:85" hidden="1" x14ac:dyDescent="0.25">
      <c r="CG8204" s="49"/>
    </row>
    <row r="8205" spans="85:85" hidden="1" x14ac:dyDescent="0.25">
      <c r="CG8205" s="49"/>
    </row>
    <row r="8206" spans="85:85" hidden="1" x14ac:dyDescent="0.25">
      <c r="CG8206" s="49"/>
    </row>
    <row r="8207" spans="85:85" hidden="1" x14ac:dyDescent="0.25">
      <c r="CG8207" s="49"/>
    </row>
    <row r="8208" spans="85:85" hidden="1" x14ac:dyDescent="0.25">
      <c r="CG8208" s="49"/>
    </row>
    <row r="8209" spans="85:85" hidden="1" x14ac:dyDescent="0.25">
      <c r="CG8209" s="49"/>
    </row>
    <row r="8210" spans="85:85" hidden="1" x14ac:dyDescent="0.25">
      <c r="CG8210" s="49"/>
    </row>
    <row r="8211" spans="85:85" hidden="1" x14ac:dyDescent="0.25">
      <c r="CG8211" s="49"/>
    </row>
    <row r="8212" spans="85:85" hidden="1" x14ac:dyDescent="0.25">
      <c r="CG8212" s="49"/>
    </row>
    <row r="8213" spans="85:85" hidden="1" x14ac:dyDescent="0.25">
      <c r="CG8213" s="49"/>
    </row>
    <row r="8214" spans="85:85" hidden="1" x14ac:dyDescent="0.25">
      <c r="CG8214" s="49"/>
    </row>
    <row r="8215" spans="85:85" hidden="1" x14ac:dyDescent="0.25">
      <c r="CG8215" s="49"/>
    </row>
    <row r="8216" spans="85:85" hidden="1" x14ac:dyDescent="0.25">
      <c r="CG8216" s="49"/>
    </row>
    <row r="8217" spans="85:85" hidden="1" x14ac:dyDescent="0.25">
      <c r="CG8217" s="49"/>
    </row>
    <row r="8218" spans="85:85" hidden="1" x14ac:dyDescent="0.25">
      <c r="CG8218" s="49"/>
    </row>
    <row r="8219" spans="85:85" hidden="1" x14ac:dyDescent="0.25">
      <c r="CG8219" s="49"/>
    </row>
    <row r="8220" spans="85:85" hidden="1" x14ac:dyDescent="0.25">
      <c r="CG8220" s="49"/>
    </row>
    <row r="8221" spans="85:85" hidden="1" x14ac:dyDescent="0.25">
      <c r="CG8221" s="49"/>
    </row>
    <row r="8222" spans="85:85" hidden="1" x14ac:dyDescent="0.25">
      <c r="CG8222" s="49"/>
    </row>
    <row r="8223" spans="85:85" hidden="1" x14ac:dyDescent="0.25">
      <c r="CG8223" s="49"/>
    </row>
    <row r="8224" spans="85:85" hidden="1" x14ac:dyDescent="0.25">
      <c r="CG8224" s="49"/>
    </row>
    <row r="8225" spans="85:85" hidden="1" x14ac:dyDescent="0.25">
      <c r="CG8225" s="49"/>
    </row>
    <row r="8226" spans="85:85" hidden="1" x14ac:dyDescent="0.25">
      <c r="CG8226" s="49"/>
    </row>
    <row r="8227" spans="85:85" hidden="1" x14ac:dyDescent="0.25">
      <c r="CG8227" s="49"/>
    </row>
    <row r="8228" spans="85:85" hidden="1" x14ac:dyDescent="0.25">
      <c r="CG8228" s="49"/>
    </row>
    <row r="8229" spans="85:85" hidden="1" x14ac:dyDescent="0.25">
      <c r="CG8229" s="49"/>
    </row>
    <row r="8230" spans="85:85" hidden="1" x14ac:dyDescent="0.25">
      <c r="CG8230" s="49"/>
    </row>
    <row r="8231" spans="85:85" hidden="1" x14ac:dyDescent="0.25">
      <c r="CG8231" s="49"/>
    </row>
    <row r="8232" spans="85:85" hidden="1" x14ac:dyDescent="0.25">
      <c r="CG8232" s="49"/>
    </row>
    <row r="8233" spans="85:85" hidden="1" x14ac:dyDescent="0.25">
      <c r="CG8233" s="49"/>
    </row>
    <row r="8234" spans="85:85" hidden="1" x14ac:dyDescent="0.25">
      <c r="CG8234" s="49"/>
    </row>
    <row r="8235" spans="85:85" hidden="1" x14ac:dyDescent="0.25">
      <c r="CG8235" s="49"/>
    </row>
    <row r="8236" spans="85:85" hidden="1" x14ac:dyDescent="0.25">
      <c r="CG8236" s="49"/>
    </row>
    <row r="8237" spans="85:85" hidden="1" x14ac:dyDescent="0.25">
      <c r="CG8237" s="49"/>
    </row>
    <row r="8238" spans="85:85" hidden="1" x14ac:dyDescent="0.25">
      <c r="CG8238" s="49"/>
    </row>
    <row r="8239" spans="85:85" hidden="1" x14ac:dyDescent="0.25">
      <c r="CG8239" s="49"/>
    </row>
    <row r="8240" spans="85:85" hidden="1" x14ac:dyDescent="0.25">
      <c r="CG8240" s="49"/>
    </row>
    <row r="8241" spans="85:85" hidden="1" x14ac:dyDescent="0.25">
      <c r="CG8241" s="49"/>
    </row>
    <row r="8242" spans="85:85" hidden="1" x14ac:dyDescent="0.25">
      <c r="CG8242" s="49"/>
    </row>
    <row r="8243" spans="85:85" hidden="1" x14ac:dyDescent="0.25">
      <c r="CG8243" s="49"/>
    </row>
    <row r="8244" spans="85:85" hidden="1" x14ac:dyDescent="0.25">
      <c r="CG8244" s="49"/>
    </row>
    <row r="8245" spans="85:85" hidden="1" x14ac:dyDescent="0.25">
      <c r="CG8245" s="49"/>
    </row>
    <row r="8246" spans="85:85" hidden="1" x14ac:dyDescent="0.25">
      <c r="CG8246" s="49"/>
    </row>
    <row r="8247" spans="85:85" hidden="1" x14ac:dyDescent="0.25">
      <c r="CG8247" s="49"/>
    </row>
    <row r="8248" spans="85:85" hidden="1" x14ac:dyDescent="0.25">
      <c r="CG8248" s="49"/>
    </row>
    <row r="8249" spans="85:85" hidden="1" x14ac:dyDescent="0.25">
      <c r="CG8249" s="49"/>
    </row>
    <row r="8250" spans="85:85" hidden="1" x14ac:dyDescent="0.25">
      <c r="CG8250" s="49"/>
    </row>
    <row r="8251" spans="85:85" hidden="1" x14ac:dyDescent="0.25">
      <c r="CG8251" s="49"/>
    </row>
    <row r="8252" spans="85:85" hidden="1" x14ac:dyDescent="0.25">
      <c r="CG8252" s="49"/>
    </row>
    <row r="8253" spans="85:85" hidden="1" x14ac:dyDescent="0.25">
      <c r="CG8253" s="49"/>
    </row>
    <row r="8254" spans="85:85" hidden="1" x14ac:dyDescent="0.25">
      <c r="CG8254" s="49"/>
    </row>
    <row r="8255" spans="85:85" hidden="1" x14ac:dyDescent="0.25">
      <c r="CG8255" s="49"/>
    </row>
    <row r="8256" spans="85:85" hidden="1" x14ac:dyDescent="0.25">
      <c r="CG8256" s="49"/>
    </row>
    <row r="8257" spans="85:85" hidden="1" x14ac:dyDescent="0.25">
      <c r="CG8257" s="49"/>
    </row>
    <row r="8258" spans="85:85" hidden="1" x14ac:dyDescent="0.25">
      <c r="CG8258" s="49"/>
    </row>
    <row r="8259" spans="85:85" hidden="1" x14ac:dyDescent="0.25">
      <c r="CG8259" s="49"/>
    </row>
    <row r="8260" spans="85:85" hidden="1" x14ac:dyDescent="0.25">
      <c r="CG8260" s="49"/>
    </row>
    <row r="8261" spans="85:85" hidden="1" x14ac:dyDescent="0.25">
      <c r="CG8261" s="49"/>
    </row>
    <row r="8262" spans="85:85" hidden="1" x14ac:dyDescent="0.25">
      <c r="CG8262" s="49"/>
    </row>
    <row r="8263" spans="85:85" hidden="1" x14ac:dyDescent="0.25">
      <c r="CG8263" s="49"/>
    </row>
    <row r="8264" spans="85:85" hidden="1" x14ac:dyDescent="0.25">
      <c r="CG8264" s="49"/>
    </row>
    <row r="8265" spans="85:85" hidden="1" x14ac:dyDescent="0.25">
      <c r="CG8265" s="49"/>
    </row>
    <row r="8266" spans="85:85" hidden="1" x14ac:dyDescent="0.25">
      <c r="CG8266" s="49"/>
    </row>
    <row r="8267" spans="85:85" hidden="1" x14ac:dyDescent="0.25">
      <c r="CG8267" s="49"/>
    </row>
    <row r="8268" spans="85:85" hidden="1" x14ac:dyDescent="0.25">
      <c r="CG8268" s="49"/>
    </row>
    <row r="8269" spans="85:85" hidden="1" x14ac:dyDescent="0.25">
      <c r="CG8269" s="49"/>
    </row>
    <row r="8270" spans="85:85" hidden="1" x14ac:dyDescent="0.25">
      <c r="CG8270" s="49"/>
    </row>
    <row r="8271" spans="85:85" hidden="1" x14ac:dyDescent="0.25">
      <c r="CG8271" s="49"/>
    </row>
    <row r="8272" spans="85:85" hidden="1" x14ac:dyDescent="0.25">
      <c r="CG8272" s="49"/>
    </row>
    <row r="8273" spans="85:85" hidden="1" x14ac:dyDescent="0.25">
      <c r="CG8273" s="49"/>
    </row>
    <row r="8274" spans="85:85" hidden="1" x14ac:dyDescent="0.25">
      <c r="CG8274" s="49"/>
    </row>
    <row r="8275" spans="85:85" hidden="1" x14ac:dyDescent="0.25">
      <c r="CG8275" s="49"/>
    </row>
    <row r="8276" spans="85:85" hidden="1" x14ac:dyDescent="0.25">
      <c r="CG8276" s="49"/>
    </row>
    <row r="8277" spans="85:85" hidden="1" x14ac:dyDescent="0.25">
      <c r="CG8277" s="49"/>
    </row>
    <row r="8278" spans="85:85" hidden="1" x14ac:dyDescent="0.25">
      <c r="CG8278" s="49"/>
    </row>
    <row r="8279" spans="85:85" hidden="1" x14ac:dyDescent="0.25">
      <c r="CG8279" s="49"/>
    </row>
    <row r="8280" spans="85:85" hidden="1" x14ac:dyDescent="0.25">
      <c r="CG8280" s="49"/>
    </row>
    <row r="8281" spans="85:85" hidden="1" x14ac:dyDescent="0.25">
      <c r="CG8281" s="49"/>
    </row>
    <row r="8282" spans="85:85" hidden="1" x14ac:dyDescent="0.25">
      <c r="CG8282" s="49"/>
    </row>
    <row r="8283" spans="85:85" hidden="1" x14ac:dyDescent="0.25">
      <c r="CG8283" s="49"/>
    </row>
    <row r="8284" spans="85:85" hidden="1" x14ac:dyDescent="0.25">
      <c r="CG8284" s="49"/>
    </row>
    <row r="8285" spans="85:85" hidden="1" x14ac:dyDescent="0.25">
      <c r="CG8285" s="49"/>
    </row>
    <row r="8286" spans="85:85" hidden="1" x14ac:dyDescent="0.25">
      <c r="CG8286" s="49"/>
    </row>
    <row r="8287" spans="85:85" hidden="1" x14ac:dyDescent="0.25">
      <c r="CG8287" s="49"/>
    </row>
    <row r="8288" spans="85:85" hidden="1" x14ac:dyDescent="0.25">
      <c r="CG8288" s="49"/>
    </row>
    <row r="8289" spans="85:85" hidden="1" x14ac:dyDescent="0.25">
      <c r="CG8289" s="49"/>
    </row>
    <row r="8290" spans="85:85" hidden="1" x14ac:dyDescent="0.25">
      <c r="CG8290" s="49"/>
    </row>
    <row r="8291" spans="85:85" hidden="1" x14ac:dyDescent="0.25">
      <c r="CG8291" s="49"/>
    </row>
    <row r="8292" spans="85:85" hidden="1" x14ac:dyDescent="0.25">
      <c r="CG8292" s="49"/>
    </row>
    <row r="8293" spans="85:85" hidden="1" x14ac:dyDescent="0.25">
      <c r="CG8293" s="49"/>
    </row>
    <row r="8294" spans="85:85" hidden="1" x14ac:dyDescent="0.25">
      <c r="CG8294" s="49"/>
    </row>
    <row r="8295" spans="85:85" hidden="1" x14ac:dyDescent="0.25">
      <c r="CG8295" s="49"/>
    </row>
    <row r="8296" spans="85:85" hidden="1" x14ac:dyDescent="0.25">
      <c r="CG8296" s="49"/>
    </row>
    <row r="8297" spans="85:85" hidden="1" x14ac:dyDescent="0.25">
      <c r="CG8297" s="49"/>
    </row>
    <row r="8298" spans="85:85" hidden="1" x14ac:dyDescent="0.25">
      <c r="CG8298" s="49"/>
    </row>
    <row r="8299" spans="85:85" hidden="1" x14ac:dyDescent="0.25">
      <c r="CG8299" s="49"/>
    </row>
    <row r="8300" spans="85:85" hidden="1" x14ac:dyDescent="0.25">
      <c r="CG8300" s="49"/>
    </row>
    <row r="8301" spans="85:85" hidden="1" x14ac:dyDescent="0.25">
      <c r="CG8301" s="49"/>
    </row>
    <row r="8302" spans="85:85" hidden="1" x14ac:dyDescent="0.25">
      <c r="CG8302" s="49"/>
    </row>
    <row r="8303" spans="85:85" hidden="1" x14ac:dyDescent="0.25">
      <c r="CG8303" s="49"/>
    </row>
    <row r="8304" spans="85:85" hidden="1" x14ac:dyDescent="0.25">
      <c r="CG8304" s="49"/>
    </row>
    <row r="8305" spans="85:85" hidden="1" x14ac:dyDescent="0.25">
      <c r="CG8305" s="49"/>
    </row>
    <row r="8306" spans="85:85" hidden="1" x14ac:dyDescent="0.25">
      <c r="CG8306" s="49"/>
    </row>
    <row r="8307" spans="85:85" hidden="1" x14ac:dyDescent="0.25">
      <c r="CG8307" s="49"/>
    </row>
    <row r="8308" spans="85:85" hidden="1" x14ac:dyDescent="0.25">
      <c r="CG8308" s="49"/>
    </row>
    <row r="8309" spans="85:85" hidden="1" x14ac:dyDescent="0.25">
      <c r="CG8309" s="49"/>
    </row>
    <row r="8310" spans="85:85" hidden="1" x14ac:dyDescent="0.25">
      <c r="CG8310" s="49"/>
    </row>
    <row r="8311" spans="85:85" hidden="1" x14ac:dyDescent="0.25">
      <c r="CG8311" s="49"/>
    </row>
    <row r="8312" spans="85:85" hidden="1" x14ac:dyDescent="0.25">
      <c r="CG8312" s="49"/>
    </row>
    <row r="8313" spans="85:85" hidden="1" x14ac:dyDescent="0.25">
      <c r="CG8313" s="49"/>
    </row>
    <row r="8314" spans="85:85" hidden="1" x14ac:dyDescent="0.25">
      <c r="CG8314" s="49"/>
    </row>
    <row r="8315" spans="85:85" hidden="1" x14ac:dyDescent="0.25">
      <c r="CG8315" s="49"/>
    </row>
    <row r="8316" spans="85:85" hidden="1" x14ac:dyDescent="0.25">
      <c r="CG8316" s="49"/>
    </row>
    <row r="8317" spans="85:85" hidden="1" x14ac:dyDescent="0.25">
      <c r="CG8317" s="49"/>
    </row>
    <row r="8318" spans="85:85" hidden="1" x14ac:dyDescent="0.25">
      <c r="CG8318" s="49"/>
    </row>
    <row r="8319" spans="85:85" hidden="1" x14ac:dyDescent="0.25">
      <c r="CG8319" s="49"/>
    </row>
    <row r="8320" spans="85:85" hidden="1" x14ac:dyDescent="0.25">
      <c r="CG8320" s="49"/>
    </row>
    <row r="8321" spans="85:85" hidden="1" x14ac:dyDescent="0.25">
      <c r="CG8321" s="49"/>
    </row>
    <row r="8322" spans="85:85" hidden="1" x14ac:dyDescent="0.25">
      <c r="CG8322" s="49"/>
    </row>
    <row r="8323" spans="85:85" hidden="1" x14ac:dyDescent="0.25">
      <c r="CG8323" s="49"/>
    </row>
    <row r="8324" spans="85:85" hidden="1" x14ac:dyDescent="0.25">
      <c r="CG8324" s="49"/>
    </row>
    <row r="8325" spans="85:85" hidden="1" x14ac:dyDescent="0.25">
      <c r="CG8325" s="49"/>
    </row>
    <row r="8326" spans="85:85" hidden="1" x14ac:dyDescent="0.25">
      <c r="CG8326" s="49"/>
    </row>
    <row r="8327" spans="85:85" hidden="1" x14ac:dyDescent="0.25">
      <c r="CG8327" s="49"/>
    </row>
    <row r="8328" spans="85:85" hidden="1" x14ac:dyDescent="0.25">
      <c r="CG8328" s="49"/>
    </row>
    <row r="8329" spans="85:85" hidden="1" x14ac:dyDescent="0.25">
      <c r="CG8329" s="49"/>
    </row>
    <row r="8330" spans="85:85" hidden="1" x14ac:dyDescent="0.25">
      <c r="CG8330" s="49"/>
    </row>
    <row r="8331" spans="85:85" hidden="1" x14ac:dyDescent="0.25">
      <c r="CG8331" s="49"/>
    </row>
    <row r="8332" spans="85:85" hidden="1" x14ac:dyDescent="0.25">
      <c r="CG8332" s="49"/>
    </row>
    <row r="8333" spans="85:85" hidden="1" x14ac:dyDescent="0.25">
      <c r="CG8333" s="49"/>
    </row>
    <row r="8334" spans="85:85" hidden="1" x14ac:dyDescent="0.25">
      <c r="CG8334" s="49"/>
    </row>
    <row r="8335" spans="85:85" hidden="1" x14ac:dyDescent="0.25">
      <c r="CG8335" s="49"/>
    </row>
    <row r="8336" spans="85:85" hidden="1" x14ac:dyDescent="0.25">
      <c r="CG8336" s="49"/>
    </row>
    <row r="8337" spans="85:85" hidden="1" x14ac:dyDescent="0.25">
      <c r="CG8337" s="49"/>
    </row>
    <row r="8338" spans="85:85" hidden="1" x14ac:dyDescent="0.25">
      <c r="CG8338" s="49"/>
    </row>
    <row r="8339" spans="85:85" hidden="1" x14ac:dyDescent="0.25">
      <c r="CG8339" s="49"/>
    </row>
    <row r="8340" spans="85:85" hidden="1" x14ac:dyDescent="0.25">
      <c r="CG8340" s="49"/>
    </row>
    <row r="8341" spans="85:85" hidden="1" x14ac:dyDescent="0.25">
      <c r="CG8341" s="49"/>
    </row>
    <row r="8342" spans="85:85" hidden="1" x14ac:dyDescent="0.25">
      <c r="CG8342" s="49"/>
    </row>
    <row r="8343" spans="85:85" hidden="1" x14ac:dyDescent="0.25">
      <c r="CG8343" s="49"/>
    </row>
    <row r="8344" spans="85:85" hidden="1" x14ac:dyDescent="0.25">
      <c r="CG8344" s="49"/>
    </row>
    <row r="8345" spans="85:85" hidden="1" x14ac:dyDescent="0.25">
      <c r="CG8345" s="49"/>
    </row>
    <row r="8346" spans="85:85" hidden="1" x14ac:dyDescent="0.25">
      <c r="CG8346" s="49"/>
    </row>
    <row r="8347" spans="85:85" hidden="1" x14ac:dyDescent="0.25">
      <c r="CG8347" s="49"/>
    </row>
    <row r="8348" spans="85:85" hidden="1" x14ac:dyDescent="0.25">
      <c r="CG8348" s="49"/>
    </row>
    <row r="8349" spans="85:85" hidden="1" x14ac:dyDescent="0.25">
      <c r="CG8349" s="49"/>
    </row>
    <row r="8350" spans="85:85" hidden="1" x14ac:dyDescent="0.25">
      <c r="CG8350" s="49"/>
    </row>
    <row r="8351" spans="85:85" hidden="1" x14ac:dyDescent="0.25">
      <c r="CG8351" s="49"/>
    </row>
    <row r="8352" spans="85:85" hidden="1" x14ac:dyDescent="0.25">
      <c r="CG8352" s="49"/>
    </row>
    <row r="8353" spans="85:85" hidden="1" x14ac:dyDescent="0.25">
      <c r="CG8353" s="49"/>
    </row>
    <row r="8354" spans="85:85" hidden="1" x14ac:dyDescent="0.25">
      <c r="CG8354" s="49"/>
    </row>
    <row r="8355" spans="85:85" hidden="1" x14ac:dyDescent="0.25">
      <c r="CG8355" s="49"/>
    </row>
    <row r="8356" spans="85:85" hidden="1" x14ac:dyDescent="0.25">
      <c r="CG8356" s="49"/>
    </row>
    <row r="8357" spans="85:85" hidden="1" x14ac:dyDescent="0.25">
      <c r="CG8357" s="49"/>
    </row>
    <row r="8358" spans="85:85" hidden="1" x14ac:dyDescent="0.25">
      <c r="CG8358" s="49"/>
    </row>
    <row r="8359" spans="85:85" hidden="1" x14ac:dyDescent="0.25">
      <c r="CG8359" s="49"/>
    </row>
    <row r="8360" spans="85:85" hidden="1" x14ac:dyDescent="0.25">
      <c r="CG8360" s="49"/>
    </row>
    <row r="8361" spans="85:85" hidden="1" x14ac:dyDescent="0.25">
      <c r="CG8361" s="49"/>
    </row>
    <row r="8362" spans="85:85" hidden="1" x14ac:dyDescent="0.25">
      <c r="CG8362" s="49"/>
    </row>
    <row r="8363" spans="85:85" hidden="1" x14ac:dyDescent="0.25">
      <c r="CG8363" s="49"/>
    </row>
    <row r="8364" spans="85:85" hidden="1" x14ac:dyDescent="0.25">
      <c r="CG8364" s="49"/>
    </row>
    <row r="8365" spans="85:85" hidden="1" x14ac:dyDescent="0.25">
      <c r="CG8365" s="49"/>
    </row>
    <row r="8366" spans="85:85" hidden="1" x14ac:dyDescent="0.25">
      <c r="CG8366" s="49"/>
    </row>
    <row r="8367" spans="85:85" hidden="1" x14ac:dyDescent="0.25">
      <c r="CG8367" s="49"/>
    </row>
    <row r="8368" spans="85:85" hidden="1" x14ac:dyDescent="0.25">
      <c r="CG8368" s="49"/>
    </row>
    <row r="8369" spans="85:85" hidden="1" x14ac:dyDescent="0.25">
      <c r="CG8369" s="49"/>
    </row>
    <row r="8370" spans="85:85" hidden="1" x14ac:dyDescent="0.25">
      <c r="CG8370" s="49"/>
    </row>
    <row r="8371" spans="85:85" hidden="1" x14ac:dyDescent="0.25">
      <c r="CG8371" s="49"/>
    </row>
    <row r="8372" spans="85:85" hidden="1" x14ac:dyDescent="0.25">
      <c r="CG8372" s="49"/>
    </row>
    <row r="8373" spans="85:85" hidden="1" x14ac:dyDescent="0.25">
      <c r="CG8373" s="49"/>
    </row>
    <row r="8374" spans="85:85" hidden="1" x14ac:dyDescent="0.25">
      <c r="CG8374" s="49"/>
    </row>
    <row r="8375" spans="85:85" hidden="1" x14ac:dyDescent="0.25">
      <c r="CG8375" s="49"/>
    </row>
    <row r="8376" spans="85:85" hidden="1" x14ac:dyDescent="0.25">
      <c r="CG8376" s="49"/>
    </row>
    <row r="8377" spans="85:85" hidden="1" x14ac:dyDescent="0.25">
      <c r="CG8377" s="49"/>
    </row>
    <row r="8378" spans="85:85" hidden="1" x14ac:dyDescent="0.25">
      <c r="CG8378" s="49"/>
    </row>
    <row r="8379" spans="85:85" hidden="1" x14ac:dyDescent="0.25">
      <c r="CG8379" s="49"/>
    </row>
    <row r="8380" spans="85:85" hidden="1" x14ac:dyDescent="0.25">
      <c r="CG8380" s="49"/>
    </row>
    <row r="8381" spans="85:85" hidden="1" x14ac:dyDescent="0.25">
      <c r="CG8381" s="49"/>
    </row>
    <row r="8382" spans="85:85" hidden="1" x14ac:dyDescent="0.25">
      <c r="CG8382" s="49"/>
    </row>
    <row r="8383" spans="85:85" hidden="1" x14ac:dyDescent="0.25">
      <c r="CG8383" s="49"/>
    </row>
    <row r="8384" spans="85:85" hidden="1" x14ac:dyDescent="0.25">
      <c r="CG8384" s="49"/>
    </row>
    <row r="8385" spans="85:85" hidden="1" x14ac:dyDescent="0.25">
      <c r="CG8385" s="49"/>
    </row>
    <row r="8386" spans="85:85" hidden="1" x14ac:dyDescent="0.25">
      <c r="CG8386" s="49"/>
    </row>
    <row r="8387" spans="85:85" hidden="1" x14ac:dyDescent="0.25">
      <c r="CG8387" s="49"/>
    </row>
    <row r="8388" spans="85:85" hidden="1" x14ac:dyDescent="0.25">
      <c r="CG8388" s="49"/>
    </row>
    <row r="8389" spans="85:85" hidden="1" x14ac:dyDescent="0.25">
      <c r="CG8389" s="49"/>
    </row>
    <row r="8390" spans="85:85" hidden="1" x14ac:dyDescent="0.25">
      <c r="CG8390" s="49"/>
    </row>
    <row r="8391" spans="85:85" hidden="1" x14ac:dyDescent="0.25">
      <c r="CG8391" s="49"/>
    </row>
    <row r="8392" spans="85:85" hidden="1" x14ac:dyDescent="0.25">
      <c r="CG8392" s="49"/>
    </row>
    <row r="8393" spans="85:85" hidden="1" x14ac:dyDescent="0.25">
      <c r="CG8393" s="49"/>
    </row>
    <row r="8394" spans="85:85" hidden="1" x14ac:dyDescent="0.25">
      <c r="CG8394" s="49"/>
    </row>
    <row r="8395" spans="85:85" hidden="1" x14ac:dyDescent="0.25">
      <c r="CG8395" s="49"/>
    </row>
    <row r="8396" spans="85:85" hidden="1" x14ac:dyDescent="0.25">
      <c r="CG8396" s="49"/>
    </row>
    <row r="8397" spans="85:85" hidden="1" x14ac:dyDescent="0.25">
      <c r="CG8397" s="49"/>
    </row>
    <row r="8398" spans="85:85" hidden="1" x14ac:dyDescent="0.25">
      <c r="CG8398" s="49"/>
    </row>
    <row r="8399" spans="85:85" hidden="1" x14ac:dyDescent="0.25">
      <c r="CG8399" s="49"/>
    </row>
    <row r="8400" spans="85:85" hidden="1" x14ac:dyDescent="0.25">
      <c r="CG8400" s="49"/>
    </row>
    <row r="8401" spans="85:85" hidden="1" x14ac:dyDescent="0.25">
      <c r="CG8401" s="49"/>
    </row>
    <row r="8402" spans="85:85" hidden="1" x14ac:dyDescent="0.25">
      <c r="CG8402" s="49"/>
    </row>
    <row r="8403" spans="85:85" hidden="1" x14ac:dyDescent="0.25">
      <c r="CG8403" s="49"/>
    </row>
    <row r="8404" spans="85:85" hidden="1" x14ac:dyDescent="0.25">
      <c r="CG8404" s="49"/>
    </row>
    <row r="8405" spans="85:85" hidden="1" x14ac:dyDescent="0.25">
      <c r="CG8405" s="49"/>
    </row>
    <row r="8406" spans="85:85" hidden="1" x14ac:dyDescent="0.25">
      <c r="CG8406" s="49"/>
    </row>
    <row r="8407" spans="85:85" hidden="1" x14ac:dyDescent="0.25">
      <c r="CG8407" s="49"/>
    </row>
    <row r="8408" spans="85:85" hidden="1" x14ac:dyDescent="0.25">
      <c r="CG8408" s="49"/>
    </row>
    <row r="8409" spans="85:85" hidden="1" x14ac:dyDescent="0.25">
      <c r="CG8409" s="49"/>
    </row>
    <row r="8410" spans="85:85" hidden="1" x14ac:dyDescent="0.25">
      <c r="CG8410" s="49"/>
    </row>
    <row r="8411" spans="85:85" hidden="1" x14ac:dyDescent="0.25">
      <c r="CG8411" s="49"/>
    </row>
    <row r="8412" spans="85:85" hidden="1" x14ac:dyDescent="0.25">
      <c r="CG8412" s="49"/>
    </row>
    <row r="8413" spans="85:85" hidden="1" x14ac:dyDescent="0.25">
      <c r="CG8413" s="49"/>
    </row>
    <row r="8414" spans="85:85" hidden="1" x14ac:dyDescent="0.25">
      <c r="CG8414" s="49"/>
    </row>
    <row r="8415" spans="85:85" hidden="1" x14ac:dyDescent="0.25">
      <c r="CG8415" s="49"/>
    </row>
    <row r="8416" spans="85:85" hidden="1" x14ac:dyDescent="0.25">
      <c r="CG8416" s="49"/>
    </row>
    <row r="8417" spans="85:85" hidden="1" x14ac:dyDescent="0.25">
      <c r="CG8417" s="49"/>
    </row>
    <row r="8418" spans="85:85" hidden="1" x14ac:dyDescent="0.25">
      <c r="CG8418" s="49"/>
    </row>
    <row r="8419" spans="85:85" hidden="1" x14ac:dyDescent="0.25">
      <c r="CG8419" s="49"/>
    </row>
    <row r="8420" spans="85:85" hidden="1" x14ac:dyDescent="0.25">
      <c r="CG8420" s="49"/>
    </row>
    <row r="8421" spans="85:85" hidden="1" x14ac:dyDescent="0.25">
      <c r="CG8421" s="49"/>
    </row>
    <row r="8422" spans="85:85" hidden="1" x14ac:dyDescent="0.25">
      <c r="CG8422" s="49"/>
    </row>
    <row r="8423" spans="85:85" hidden="1" x14ac:dyDescent="0.25">
      <c r="CG8423" s="49"/>
    </row>
    <row r="8424" spans="85:85" hidden="1" x14ac:dyDescent="0.25">
      <c r="CG8424" s="49"/>
    </row>
    <row r="8425" spans="85:85" hidden="1" x14ac:dyDescent="0.25">
      <c r="CG8425" s="49"/>
    </row>
    <row r="8426" spans="85:85" hidden="1" x14ac:dyDescent="0.25">
      <c r="CG8426" s="49"/>
    </row>
    <row r="8427" spans="85:85" hidden="1" x14ac:dyDescent="0.25">
      <c r="CG8427" s="49"/>
    </row>
    <row r="8428" spans="85:85" hidden="1" x14ac:dyDescent="0.25">
      <c r="CG8428" s="49"/>
    </row>
    <row r="8429" spans="85:85" hidden="1" x14ac:dyDescent="0.25">
      <c r="CG8429" s="49"/>
    </row>
    <row r="8430" spans="85:85" hidden="1" x14ac:dyDescent="0.25">
      <c r="CG8430" s="49"/>
    </row>
    <row r="8431" spans="85:85" hidden="1" x14ac:dyDescent="0.25">
      <c r="CG8431" s="49"/>
    </row>
    <row r="8432" spans="85:85" hidden="1" x14ac:dyDescent="0.25">
      <c r="CG8432" s="49"/>
    </row>
    <row r="8433" spans="85:85" hidden="1" x14ac:dyDescent="0.25">
      <c r="CG8433" s="49"/>
    </row>
    <row r="8434" spans="85:85" hidden="1" x14ac:dyDescent="0.25">
      <c r="CG8434" s="49"/>
    </row>
    <row r="8435" spans="85:85" hidden="1" x14ac:dyDescent="0.25">
      <c r="CG8435" s="49"/>
    </row>
    <row r="8436" spans="85:85" hidden="1" x14ac:dyDescent="0.25">
      <c r="CG8436" s="49"/>
    </row>
    <row r="8437" spans="85:85" hidden="1" x14ac:dyDescent="0.25">
      <c r="CG8437" s="49"/>
    </row>
    <row r="8438" spans="85:85" hidden="1" x14ac:dyDescent="0.25">
      <c r="CG8438" s="49"/>
    </row>
    <row r="8439" spans="85:85" hidden="1" x14ac:dyDescent="0.25">
      <c r="CG8439" s="49"/>
    </row>
    <row r="8440" spans="85:85" hidden="1" x14ac:dyDescent="0.25">
      <c r="CG8440" s="49"/>
    </row>
    <row r="8441" spans="85:85" hidden="1" x14ac:dyDescent="0.25">
      <c r="CG8441" s="49"/>
    </row>
    <row r="8442" spans="85:85" hidden="1" x14ac:dyDescent="0.25">
      <c r="CG8442" s="49"/>
    </row>
    <row r="8443" spans="85:85" hidden="1" x14ac:dyDescent="0.25">
      <c r="CG8443" s="49"/>
    </row>
    <row r="8444" spans="85:85" hidden="1" x14ac:dyDescent="0.25">
      <c r="CG8444" s="49"/>
    </row>
    <row r="8445" spans="85:85" hidden="1" x14ac:dyDescent="0.25">
      <c r="CG8445" s="49"/>
    </row>
    <row r="8446" spans="85:85" hidden="1" x14ac:dyDescent="0.25">
      <c r="CG8446" s="49"/>
    </row>
    <row r="8447" spans="85:85" hidden="1" x14ac:dyDescent="0.25">
      <c r="CG8447" s="49"/>
    </row>
    <row r="8448" spans="85:85" hidden="1" x14ac:dyDescent="0.25">
      <c r="CG8448" s="49"/>
    </row>
    <row r="8449" spans="85:85" hidden="1" x14ac:dyDescent="0.25">
      <c r="CG8449" s="49"/>
    </row>
    <row r="8450" spans="85:85" hidden="1" x14ac:dyDescent="0.25">
      <c r="CG8450" s="49"/>
    </row>
    <row r="8451" spans="85:85" hidden="1" x14ac:dyDescent="0.25">
      <c r="CG8451" s="49"/>
    </row>
    <row r="8452" spans="85:85" hidden="1" x14ac:dyDescent="0.25">
      <c r="CG8452" s="49"/>
    </row>
    <row r="8453" spans="85:85" hidden="1" x14ac:dyDescent="0.25">
      <c r="CG8453" s="49"/>
    </row>
    <row r="8454" spans="85:85" hidden="1" x14ac:dyDescent="0.25">
      <c r="CG8454" s="49"/>
    </row>
    <row r="8455" spans="85:85" hidden="1" x14ac:dyDescent="0.25">
      <c r="CG8455" s="49"/>
    </row>
    <row r="8456" spans="85:85" hidden="1" x14ac:dyDescent="0.25">
      <c r="CG8456" s="49"/>
    </row>
    <row r="8457" spans="85:85" hidden="1" x14ac:dyDescent="0.25">
      <c r="CG8457" s="49"/>
    </row>
    <row r="8458" spans="85:85" hidden="1" x14ac:dyDescent="0.25">
      <c r="CG8458" s="49"/>
    </row>
    <row r="8459" spans="85:85" hidden="1" x14ac:dyDescent="0.25">
      <c r="CG8459" s="49"/>
    </row>
    <row r="8460" spans="85:85" hidden="1" x14ac:dyDescent="0.25">
      <c r="CG8460" s="49"/>
    </row>
    <row r="8461" spans="85:85" hidden="1" x14ac:dyDescent="0.25">
      <c r="CG8461" s="49"/>
    </row>
    <row r="8462" spans="85:85" hidden="1" x14ac:dyDescent="0.25">
      <c r="CG8462" s="49"/>
    </row>
    <row r="8463" spans="85:85" hidden="1" x14ac:dyDescent="0.25">
      <c r="CG8463" s="49"/>
    </row>
    <row r="8464" spans="85:85" hidden="1" x14ac:dyDescent="0.25">
      <c r="CG8464" s="49"/>
    </row>
    <row r="8465" spans="85:85" hidden="1" x14ac:dyDescent="0.25">
      <c r="CG8465" s="49"/>
    </row>
    <row r="8466" spans="85:85" hidden="1" x14ac:dyDescent="0.25">
      <c r="CG8466" s="49"/>
    </row>
    <row r="8467" spans="85:85" hidden="1" x14ac:dyDescent="0.25">
      <c r="CG8467" s="49"/>
    </row>
    <row r="8468" spans="85:85" hidden="1" x14ac:dyDescent="0.25">
      <c r="CG8468" s="49"/>
    </row>
    <row r="8469" spans="85:85" hidden="1" x14ac:dyDescent="0.25">
      <c r="CG8469" s="49"/>
    </row>
    <row r="8470" spans="85:85" hidden="1" x14ac:dyDescent="0.25">
      <c r="CG8470" s="49"/>
    </row>
    <row r="8471" spans="85:85" hidden="1" x14ac:dyDescent="0.25">
      <c r="CG8471" s="49"/>
    </row>
    <row r="8472" spans="85:85" hidden="1" x14ac:dyDescent="0.25">
      <c r="CG8472" s="49"/>
    </row>
    <row r="8473" spans="85:85" hidden="1" x14ac:dyDescent="0.25">
      <c r="CG8473" s="49"/>
    </row>
    <row r="8474" spans="85:85" hidden="1" x14ac:dyDescent="0.25">
      <c r="CG8474" s="49"/>
    </row>
    <row r="8475" spans="85:85" hidden="1" x14ac:dyDescent="0.25">
      <c r="CG8475" s="49"/>
    </row>
    <row r="8476" spans="85:85" hidden="1" x14ac:dyDescent="0.25">
      <c r="CG8476" s="49"/>
    </row>
    <row r="8477" spans="85:85" hidden="1" x14ac:dyDescent="0.25">
      <c r="CG8477" s="49"/>
    </row>
    <row r="8478" spans="85:85" hidden="1" x14ac:dyDescent="0.25">
      <c r="CG8478" s="49"/>
    </row>
    <row r="8479" spans="85:85" hidden="1" x14ac:dyDescent="0.25">
      <c r="CG8479" s="49"/>
    </row>
    <row r="8480" spans="85:85" hidden="1" x14ac:dyDescent="0.25">
      <c r="CG8480" s="49"/>
    </row>
    <row r="8481" spans="85:85" hidden="1" x14ac:dyDescent="0.25">
      <c r="CG8481" s="49"/>
    </row>
    <row r="8482" spans="85:85" hidden="1" x14ac:dyDescent="0.25">
      <c r="CG8482" s="49"/>
    </row>
    <row r="8483" spans="85:85" hidden="1" x14ac:dyDescent="0.25">
      <c r="CG8483" s="49"/>
    </row>
    <row r="8484" spans="85:85" hidden="1" x14ac:dyDescent="0.25">
      <c r="CG8484" s="49"/>
    </row>
    <row r="8485" spans="85:85" hidden="1" x14ac:dyDescent="0.25">
      <c r="CG8485" s="49"/>
    </row>
    <row r="8486" spans="85:85" hidden="1" x14ac:dyDescent="0.25">
      <c r="CG8486" s="49"/>
    </row>
    <row r="8487" spans="85:85" hidden="1" x14ac:dyDescent="0.25">
      <c r="CG8487" s="49"/>
    </row>
    <row r="8488" spans="85:85" hidden="1" x14ac:dyDescent="0.25">
      <c r="CG8488" s="49"/>
    </row>
    <row r="8489" spans="85:85" hidden="1" x14ac:dyDescent="0.25">
      <c r="CG8489" s="49"/>
    </row>
    <row r="8490" spans="85:85" hidden="1" x14ac:dyDescent="0.25">
      <c r="CG8490" s="49"/>
    </row>
    <row r="8491" spans="85:85" hidden="1" x14ac:dyDescent="0.25">
      <c r="CG8491" s="49"/>
    </row>
    <row r="8492" spans="85:85" hidden="1" x14ac:dyDescent="0.25">
      <c r="CG8492" s="49"/>
    </row>
    <row r="8493" spans="85:85" hidden="1" x14ac:dyDescent="0.25">
      <c r="CG8493" s="49"/>
    </row>
    <row r="8494" spans="85:85" hidden="1" x14ac:dyDescent="0.25">
      <c r="CG8494" s="49"/>
    </row>
    <row r="8495" spans="85:85" hidden="1" x14ac:dyDescent="0.25">
      <c r="CG8495" s="49"/>
    </row>
    <row r="8496" spans="85:85" hidden="1" x14ac:dyDescent="0.25">
      <c r="CG8496" s="49"/>
    </row>
    <row r="8497" spans="85:85" hidden="1" x14ac:dyDescent="0.25">
      <c r="CG8497" s="49"/>
    </row>
    <row r="8498" spans="85:85" hidden="1" x14ac:dyDescent="0.25">
      <c r="CG8498" s="49"/>
    </row>
    <row r="8499" spans="85:85" hidden="1" x14ac:dyDescent="0.25">
      <c r="CG8499" s="49"/>
    </row>
    <row r="8500" spans="85:85" hidden="1" x14ac:dyDescent="0.25">
      <c r="CG8500" s="49"/>
    </row>
    <row r="8501" spans="85:85" hidden="1" x14ac:dyDescent="0.25">
      <c r="CG8501" s="49"/>
    </row>
    <row r="8502" spans="85:85" hidden="1" x14ac:dyDescent="0.25">
      <c r="CG8502" s="49"/>
    </row>
    <row r="8503" spans="85:85" hidden="1" x14ac:dyDescent="0.25">
      <c r="CG8503" s="49"/>
    </row>
    <row r="8504" spans="85:85" hidden="1" x14ac:dyDescent="0.25">
      <c r="CG8504" s="49"/>
    </row>
    <row r="8505" spans="85:85" hidden="1" x14ac:dyDescent="0.25">
      <c r="CG8505" s="49"/>
    </row>
    <row r="8506" spans="85:85" hidden="1" x14ac:dyDescent="0.25">
      <c r="CG8506" s="49"/>
    </row>
    <row r="8507" spans="85:85" hidden="1" x14ac:dyDescent="0.25">
      <c r="CG8507" s="49"/>
    </row>
    <row r="8508" spans="85:85" hidden="1" x14ac:dyDescent="0.25">
      <c r="CG8508" s="49"/>
    </row>
    <row r="8509" spans="85:85" hidden="1" x14ac:dyDescent="0.25">
      <c r="CG8509" s="49"/>
    </row>
    <row r="8510" spans="85:85" hidden="1" x14ac:dyDescent="0.25">
      <c r="CG8510" s="49"/>
    </row>
    <row r="8511" spans="85:85" hidden="1" x14ac:dyDescent="0.25">
      <c r="CG8511" s="49"/>
    </row>
    <row r="8512" spans="85:85" hidden="1" x14ac:dyDescent="0.25">
      <c r="CG8512" s="49"/>
    </row>
    <row r="8513" spans="85:85" hidden="1" x14ac:dyDescent="0.25">
      <c r="CG8513" s="49"/>
    </row>
    <row r="8514" spans="85:85" hidden="1" x14ac:dyDescent="0.25">
      <c r="CG8514" s="49"/>
    </row>
    <row r="8515" spans="85:85" hidden="1" x14ac:dyDescent="0.25">
      <c r="CG8515" s="49"/>
    </row>
    <row r="8516" spans="85:85" hidden="1" x14ac:dyDescent="0.25">
      <c r="CG8516" s="49"/>
    </row>
    <row r="8517" spans="85:85" hidden="1" x14ac:dyDescent="0.25">
      <c r="CG8517" s="49"/>
    </row>
    <row r="8518" spans="85:85" hidden="1" x14ac:dyDescent="0.25">
      <c r="CG8518" s="49"/>
    </row>
    <row r="8519" spans="85:85" hidden="1" x14ac:dyDescent="0.25">
      <c r="CG8519" s="49"/>
    </row>
    <row r="8520" spans="85:85" hidden="1" x14ac:dyDescent="0.25">
      <c r="CG8520" s="49"/>
    </row>
    <row r="8521" spans="85:85" hidden="1" x14ac:dyDescent="0.25">
      <c r="CG8521" s="49"/>
    </row>
    <row r="8522" spans="85:85" hidden="1" x14ac:dyDescent="0.25">
      <c r="CG8522" s="49"/>
    </row>
    <row r="8523" spans="85:85" hidden="1" x14ac:dyDescent="0.25">
      <c r="CG8523" s="49"/>
    </row>
    <row r="8524" spans="85:85" hidden="1" x14ac:dyDescent="0.25">
      <c r="CG8524" s="49"/>
    </row>
    <row r="8525" spans="85:85" hidden="1" x14ac:dyDescent="0.25">
      <c r="CG8525" s="49"/>
    </row>
    <row r="8526" spans="85:85" hidden="1" x14ac:dyDescent="0.25">
      <c r="CG8526" s="49"/>
    </row>
    <row r="8527" spans="85:85" hidden="1" x14ac:dyDescent="0.25">
      <c r="CG8527" s="49"/>
    </row>
    <row r="8528" spans="85:85" hidden="1" x14ac:dyDescent="0.25">
      <c r="CG8528" s="49"/>
    </row>
    <row r="8529" spans="85:85" hidden="1" x14ac:dyDescent="0.25">
      <c r="CG8529" s="49"/>
    </row>
    <row r="8530" spans="85:85" hidden="1" x14ac:dyDescent="0.25">
      <c r="CG8530" s="49"/>
    </row>
    <row r="8531" spans="85:85" hidden="1" x14ac:dyDescent="0.25">
      <c r="CG8531" s="49"/>
    </row>
    <row r="8532" spans="85:85" hidden="1" x14ac:dyDescent="0.25">
      <c r="CG8532" s="49"/>
    </row>
    <row r="8533" spans="85:85" hidden="1" x14ac:dyDescent="0.25">
      <c r="CG8533" s="49"/>
    </row>
    <row r="8534" spans="85:85" hidden="1" x14ac:dyDescent="0.25">
      <c r="CG8534" s="49"/>
    </row>
    <row r="8535" spans="85:85" hidden="1" x14ac:dyDescent="0.25">
      <c r="CG8535" s="49"/>
    </row>
    <row r="8536" spans="85:85" hidden="1" x14ac:dyDescent="0.25">
      <c r="CG8536" s="49"/>
    </row>
    <row r="8537" spans="85:85" hidden="1" x14ac:dyDescent="0.25">
      <c r="CG8537" s="49"/>
    </row>
    <row r="8538" spans="85:85" hidden="1" x14ac:dyDescent="0.25">
      <c r="CG8538" s="49"/>
    </row>
    <row r="8539" spans="85:85" hidden="1" x14ac:dyDescent="0.25">
      <c r="CG8539" s="49"/>
    </row>
    <row r="8540" spans="85:85" hidden="1" x14ac:dyDescent="0.25">
      <c r="CG8540" s="49"/>
    </row>
    <row r="8541" spans="85:85" hidden="1" x14ac:dyDescent="0.25">
      <c r="CG8541" s="49"/>
    </row>
    <row r="8542" spans="85:85" hidden="1" x14ac:dyDescent="0.25">
      <c r="CG8542" s="49"/>
    </row>
    <row r="8543" spans="85:85" hidden="1" x14ac:dyDescent="0.25">
      <c r="CG8543" s="49"/>
    </row>
    <row r="8544" spans="85:85" hidden="1" x14ac:dyDescent="0.25">
      <c r="CG8544" s="49"/>
    </row>
    <row r="8545" spans="85:85" hidden="1" x14ac:dyDescent="0.25">
      <c r="CG8545" s="49"/>
    </row>
    <row r="8546" spans="85:85" hidden="1" x14ac:dyDescent="0.25">
      <c r="CG8546" s="49"/>
    </row>
    <row r="8547" spans="85:85" hidden="1" x14ac:dyDescent="0.25">
      <c r="CG8547" s="49"/>
    </row>
    <row r="8548" spans="85:85" hidden="1" x14ac:dyDescent="0.25">
      <c r="CG8548" s="49"/>
    </row>
    <row r="8549" spans="85:85" hidden="1" x14ac:dyDescent="0.25">
      <c r="CG8549" s="49"/>
    </row>
    <row r="8550" spans="85:85" hidden="1" x14ac:dyDescent="0.25">
      <c r="CG8550" s="49"/>
    </row>
    <row r="8551" spans="85:85" hidden="1" x14ac:dyDescent="0.25">
      <c r="CG8551" s="49"/>
    </row>
    <row r="8552" spans="85:85" hidden="1" x14ac:dyDescent="0.25">
      <c r="CG8552" s="49"/>
    </row>
    <row r="8553" spans="85:85" hidden="1" x14ac:dyDescent="0.25">
      <c r="CG8553" s="49"/>
    </row>
    <row r="8554" spans="85:85" hidden="1" x14ac:dyDescent="0.25">
      <c r="CG8554" s="49"/>
    </row>
    <row r="8555" spans="85:85" hidden="1" x14ac:dyDescent="0.25">
      <c r="CG8555" s="49"/>
    </row>
    <row r="8556" spans="85:85" hidden="1" x14ac:dyDescent="0.25">
      <c r="CG8556" s="49"/>
    </row>
    <row r="8557" spans="85:85" hidden="1" x14ac:dyDescent="0.25">
      <c r="CG8557" s="49"/>
    </row>
    <row r="8558" spans="85:85" hidden="1" x14ac:dyDescent="0.25">
      <c r="CG8558" s="49"/>
    </row>
    <row r="8559" spans="85:85" hidden="1" x14ac:dyDescent="0.25">
      <c r="CG8559" s="49"/>
    </row>
    <row r="8560" spans="85:85" hidden="1" x14ac:dyDescent="0.25">
      <c r="CG8560" s="49"/>
    </row>
    <row r="8561" spans="85:85" hidden="1" x14ac:dyDescent="0.25">
      <c r="CG8561" s="49"/>
    </row>
    <row r="8562" spans="85:85" hidden="1" x14ac:dyDescent="0.25">
      <c r="CG8562" s="49"/>
    </row>
    <row r="8563" spans="85:85" hidden="1" x14ac:dyDescent="0.25">
      <c r="CG8563" s="49"/>
    </row>
    <row r="8564" spans="85:85" hidden="1" x14ac:dyDescent="0.25">
      <c r="CG8564" s="49"/>
    </row>
    <row r="8565" spans="85:85" hidden="1" x14ac:dyDescent="0.25">
      <c r="CG8565" s="49"/>
    </row>
    <row r="8566" spans="85:85" hidden="1" x14ac:dyDescent="0.25">
      <c r="CG8566" s="49"/>
    </row>
    <row r="8567" spans="85:85" hidden="1" x14ac:dyDescent="0.25">
      <c r="CG8567" s="49"/>
    </row>
    <row r="8568" spans="85:85" hidden="1" x14ac:dyDescent="0.25">
      <c r="CG8568" s="49"/>
    </row>
    <row r="8569" spans="85:85" hidden="1" x14ac:dyDescent="0.25">
      <c r="CG8569" s="49"/>
    </row>
    <row r="8570" spans="85:85" hidden="1" x14ac:dyDescent="0.25">
      <c r="CG8570" s="49"/>
    </row>
    <row r="8571" spans="85:85" hidden="1" x14ac:dyDescent="0.25">
      <c r="CG8571" s="49"/>
    </row>
    <row r="8572" spans="85:85" hidden="1" x14ac:dyDescent="0.25">
      <c r="CG8572" s="49"/>
    </row>
    <row r="8573" spans="85:85" hidden="1" x14ac:dyDescent="0.25">
      <c r="CG8573" s="49"/>
    </row>
    <row r="8574" spans="85:85" hidden="1" x14ac:dyDescent="0.25">
      <c r="CG8574" s="49"/>
    </row>
    <row r="8575" spans="85:85" hidden="1" x14ac:dyDescent="0.25">
      <c r="CG8575" s="49"/>
    </row>
    <row r="8576" spans="85:85" hidden="1" x14ac:dyDescent="0.25">
      <c r="CG8576" s="49"/>
    </row>
    <row r="8577" spans="85:85" hidden="1" x14ac:dyDescent="0.25">
      <c r="CG8577" s="49"/>
    </row>
    <row r="8578" spans="85:85" hidden="1" x14ac:dyDescent="0.25">
      <c r="CG8578" s="49"/>
    </row>
    <row r="8579" spans="85:85" hidden="1" x14ac:dyDescent="0.25">
      <c r="CG8579" s="49"/>
    </row>
    <row r="8580" spans="85:85" hidden="1" x14ac:dyDescent="0.25">
      <c r="CG8580" s="49"/>
    </row>
    <row r="8581" spans="85:85" hidden="1" x14ac:dyDescent="0.25">
      <c r="CG8581" s="49"/>
    </row>
    <row r="8582" spans="85:85" hidden="1" x14ac:dyDescent="0.25">
      <c r="CG8582" s="49"/>
    </row>
    <row r="8583" spans="85:85" hidden="1" x14ac:dyDescent="0.25">
      <c r="CG8583" s="49"/>
    </row>
    <row r="8584" spans="85:85" hidden="1" x14ac:dyDescent="0.25">
      <c r="CG8584" s="49"/>
    </row>
    <row r="8585" spans="85:85" hidden="1" x14ac:dyDescent="0.25">
      <c r="CG8585" s="49"/>
    </row>
    <row r="8586" spans="85:85" hidden="1" x14ac:dyDescent="0.25">
      <c r="CG8586" s="49"/>
    </row>
    <row r="8587" spans="85:85" hidden="1" x14ac:dyDescent="0.25">
      <c r="CG8587" s="49"/>
    </row>
    <row r="8588" spans="85:85" hidden="1" x14ac:dyDescent="0.25">
      <c r="CG8588" s="49"/>
    </row>
    <row r="8589" spans="85:85" hidden="1" x14ac:dyDescent="0.25">
      <c r="CG8589" s="49"/>
    </row>
    <row r="8590" spans="85:85" hidden="1" x14ac:dyDescent="0.25">
      <c r="CG8590" s="49"/>
    </row>
    <row r="8591" spans="85:85" hidden="1" x14ac:dyDescent="0.25">
      <c r="CG8591" s="49"/>
    </row>
    <row r="8592" spans="85:85" hidden="1" x14ac:dyDescent="0.25">
      <c r="CG8592" s="49"/>
    </row>
    <row r="8593" spans="85:85" hidden="1" x14ac:dyDescent="0.25">
      <c r="CG8593" s="49"/>
    </row>
    <row r="8594" spans="85:85" hidden="1" x14ac:dyDescent="0.25">
      <c r="CG8594" s="49"/>
    </row>
    <row r="8595" spans="85:85" hidden="1" x14ac:dyDescent="0.25">
      <c r="CG8595" s="49"/>
    </row>
    <row r="8596" spans="85:85" hidden="1" x14ac:dyDescent="0.25">
      <c r="CG8596" s="49"/>
    </row>
    <row r="8597" spans="85:85" hidden="1" x14ac:dyDescent="0.25">
      <c r="CG8597" s="49"/>
    </row>
    <row r="8598" spans="85:85" hidden="1" x14ac:dyDescent="0.25">
      <c r="CG8598" s="49"/>
    </row>
    <row r="8599" spans="85:85" hidden="1" x14ac:dyDescent="0.25">
      <c r="CG8599" s="49"/>
    </row>
    <row r="8600" spans="85:85" hidden="1" x14ac:dyDescent="0.25">
      <c r="CG8600" s="49"/>
    </row>
    <row r="8601" spans="85:85" hidden="1" x14ac:dyDescent="0.25">
      <c r="CG8601" s="49"/>
    </row>
    <row r="8602" spans="85:85" hidden="1" x14ac:dyDescent="0.25">
      <c r="CG8602" s="49"/>
    </row>
    <row r="8603" spans="85:85" hidden="1" x14ac:dyDescent="0.25">
      <c r="CG8603" s="49"/>
    </row>
    <row r="8604" spans="85:85" hidden="1" x14ac:dyDescent="0.25">
      <c r="CG8604" s="49"/>
    </row>
    <row r="8605" spans="85:85" hidden="1" x14ac:dyDescent="0.25">
      <c r="CG8605" s="49"/>
    </row>
    <row r="8606" spans="85:85" hidden="1" x14ac:dyDescent="0.25">
      <c r="CG8606" s="49"/>
    </row>
    <row r="8607" spans="85:85" hidden="1" x14ac:dyDescent="0.25">
      <c r="CG8607" s="49"/>
    </row>
    <row r="8608" spans="85:85" hidden="1" x14ac:dyDescent="0.25">
      <c r="CG8608" s="49"/>
    </row>
    <row r="8609" spans="85:85" hidden="1" x14ac:dyDescent="0.25">
      <c r="CG8609" s="49"/>
    </row>
    <row r="8610" spans="85:85" hidden="1" x14ac:dyDescent="0.25">
      <c r="CG8610" s="49"/>
    </row>
    <row r="8611" spans="85:85" hidden="1" x14ac:dyDescent="0.25">
      <c r="CG8611" s="49"/>
    </row>
    <row r="8612" spans="85:85" hidden="1" x14ac:dyDescent="0.25">
      <c r="CG8612" s="49"/>
    </row>
    <row r="8613" spans="85:85" hidden="1" x14ac:dyDescent="0.25">
      <c r="CG8613" s="49"/>
    </row>
    <row r="8614" spans="85:85" hidden="1" x14ac:dyDescent="0.25">
      <c r="CG8614" s="49"/>
    </row>
    <row r="8615" spans="85:85" hidden="1" x14ac:dyDescent="0.25">
      <c r="CG8615" s="49"/>
    </row>
    <row r="8616" spans="85:85" hidden="1" x14ac:dyDescent="0.25">
      <c r="CG8616" s="49"/>
    </row>
    <row r="8617" spans="85:85" hidden="1" x14ac:dyDescent="0.25">
      <c r="CG8617" s="49"/>
    </row>
    <row r="8618" spans="85:85" hidden="1" x14ac:dyDescent="0.25">
      <c r="CG8618" s="49"/>
    </row>
    <row r="8619" spans="85:85" hidden="1" x14ac:dyDescent="0.25">
      <c r="CG8619" s="49"/>
    </row>
    <row r="8620" spans="85:85" hidden="1" x14ac:dyDescent="0.25">
      <c r="CG8620" s="49"/>
    </row>
    <row r="8621" spans="85:85" hidden="1" x14ac:dyDescent="0.25">
      <c r="CG8621" s="49"/>
    </row>
    <row r="8622" spans="85:85" hidden="1" x14ac:dyDescent="0.25">
      <c r="CG8622" s="49"/>
    </row>
    <row r="8623" spans="85:85" hidden="1" x14ac:dyDescent="0.25">
      <c r="CG8623" s="49"/>
    </row>
    <row r="8624" spans="85:85" hidden="1" x14ac:dyDescent="0.25">
      <c r="CG8624" s="49"/>
    </row>
    <row r="8625" spans="85:85" hidden="1" x14ac:dyDescent="0.25">
      <c r="CG8625" s="49"/>
    </row>
    <row r="8626" spans="85:85" hidden="1" x14ac:dyDescent="0.25">
      <c r="CG8626" s="49"/>
    </row>
    <row r="8627" spans="85:85" hidden="1" x14ac:dyDescent="0.25">
      <c r="CG8627" s="49"/>
    </row>
    <row r="8628" spans="85:85" hidden="1" x14ac:dyDescent="0.25">
      <c r="CG8628" s="49"/>
    </row>
    <row r="8629" spans="85:85" hidden="1" x14ac:dyDescent="0.25">
      <c r="CG8629" s="49"/>
    </row>
    <row r="8630" spans="85:85" hidden="1" x14ac:dyDescent="0.25">
      <c r="CG8630" s="49"/>
    </row>
    <row r="8631" spans="85:85" hidden="1" x14ac:dyDescent="0.25">
      <c r="CG8631" s="49"/>
    </row>
    <row r="8632" spans="85:85" hidden="1" x14ac:dyDescent="0.25">
      <c r="CG8632" s="49"/>
    </row>
    <row r="8633" spans="85:85" hidden="1" x14ac:dyDescent="0.25">
      <c r="CG8633" s="49"/>
    </row>
    <row r="8634" spans="85:85" hidden="1" x14ac:dyDescent="0.25">
      <c r="CG8634" s="49"/>
    </row>
    <row r="8635" spans="85:85" hidden="1" x14ac:dyDescent="0.25">
      <c r="CG8635" s="49"/>
    </row>
    <row r="8636" spans="85:85" hidden="1" x14ac:dyDescent="0.25">
      <c r="CG8636" s="49"/>
    </row>
    <row r="8637" spans="85:85" hidden="1" x14ac:dyDescent="0.25">
      <c r="CG8637" s="49"/>
    </row>
    <row r="8638" spans="85:85" hidden="1" x14ac:dyDescent="0.25">
      <c r="CG8638" s="49"/>
    </row>
    <row r="8639" spans="85:85" hidden="1" x14ac:dyDescent="0.25">
      <c r="CG8639" s="49"/>
    </row>
    <row r="8640" spans="85:85" hidden="1" x14ac:dyDescent="0.25">
      <c r="CG8640" s="49"/>
    </row>
    <row r="8641" spans="85:85" hidden="1" x14ac:dyDescent="0.25">
      <c r="CG8641" s="49"/>
    </row>
    <row r="8642" spans="85:85" hidden="1" x14ac:dyDescent="0.25">
      <c r="CG8642" s="49"/>
    </row>
    <row r="8643" spans="85:85" hidden="1" x14ac:dyDescent="0.25">
      <c r="CG8643" s="49"/>
    </row>
    <row r="8644" spans="85:85" hidden="1" x14ac:dyDescent="0.25">
      <c r="CG8644" s="49"/>
    </row>
    <row r="8645" spans="85:85" hidden="1" x14ac:dyDescent="0.25">
      <c r="CG8645" s="49"/>
    </row>
    <row r="8646" spans="85:85" hidden="1" x14ac:dyDescent="0.25">
      <c r="CG8646" s="49"/>
    </row>
    <row r="8647" spans="85:85" hidden="1" x14ac:dyDescent="0.25">
      <c r="CG8647" s="49"/>
    </row>
    <row r="8648" spans="85:85" hidden="1" x14ac:dyDescent="0.25">
      <c r="CG8648" s="49"/>
    </row>
    <row r="8649" spans="85:85" hidden="1" x14ac:dyDescent="0.25">
      <c r="CG8649" s="49"/>
    </row>
    <row r="8650" spans="85:85" hidden="1" x14ac:dyDescent="0.25">
      <c r="CG8650" s="49"/>
    </row>
    <row r="8651" spans="85:85" hidden="1" x14ac:dyDescent="0.25">
      <c r="CG8651" s="49"/>
    </row>
    <row r="8652" spans="85:85" hidden="1" x14ac:dyDescent="0.25">
      <c r="CG8652" s="49"/>
    </row>
    <row r="8653" spans="85:85" hidden="1" x14ac:dyDescent="0.25">
      <c r="CG8653" s="49"/>
    </row>
    <row r="8654" spans="85:85" hidden="1" x14ac:dyDescent="0.25">
      <c r="CG8654" s="49"/>
    </row>
    <row r="8655" spans="85:85" hidden="1" x14ac:dyDescent="0.25">
      <c r="CG8655" s="49"/>
    </row>
    <row r="8656" spans="85:85" hidden="1" x14ac:dyDescent="0.25">
      <c r="CG8656" s="49"/>
    </row>
    <row r="8657" spans="85:85" hidden="1" x14ac:dyDescent="0.25">
      <c r="CG8657" s="49"/>
    </row>
    <row r="8658" spans="85:85" hidden="1" x14ac:dyDescent="0.25">
      <c r="CG8658" s="49"/>
    </row>
    <row r="8659" spans="85:85" hidden="1" x14ac:dyDescent="0.25">
      <c r="CG8659" s="49"/>
    </row>
    <row r="8660" spans="85:85" hidden="1" x14ac:dyDescent="0.25">
      <c r="CG8660" s="49"/>
    </row>
    <row r="8661" spans="85:85" hidden="1" x14ac:dyDescent="0.25">
      <c r="CG8661" s="49"/>
    </row>
    <row r="8662" spans="85:85" hidden="1" x14ac:dyDescent="0.25">
      <c r="CG8662" s="49"/>
    </row>
    <row r="8663" spans="85:85" hidden="1" x14ac:dyDescent="0.25">
      <c r="CG8663" s="49"/>
    </row>
    <row r="8664" spans="85:85" hidden="1" x14ac:dyDescent="0.25">
      <c r="CG8664" s="49"/>
    </row>
    <row r="8665" spans="85:85" hidden="1" x14ac:dyDescent="0.25">
      <c r="CG8665" s="49"/>
    </row>
    <row r="8666" spans="85:85" hidden="1" x14ac:dyDescent="0.25">
      <c r="CG8666" s="49"/>
    </row>
    <row r="8667" spans="85:85" hidden="1" x14ac:dyDescent="0.25">
      <c r="CG8667" s="49"/>
    </row>
    <row r="8668" spans="85:85" hidden="1" x14ac:dyDescent="0.25">
      <c r="CG8668" s="49"/>
    </row>
    <row r="8669" spans="85:85" hidden="1" x14ac:dyDescent="0.25">
      <c r="CG8669" s="49"/>
    </row>
    <row r="8670" spans="85:85" hidden="1" x14ac:dyDescent="0.25">
      <c r="CG8670" s="49"/>
    </row>
    <row r="8671" spans="85:85" hidden="1" x14ac:dyDescent="0.25">
      <c r="CG8671" s="49"/>
    </row>
    <row r="8672" spans="85:85" hidden="1" x14ac:dyDescent="0.25">
      <c r="CG8672" s="49"/>
    </row>
    <row r="8673" spans="85:85" hidden="1" x14ac:dyDescent="0.25">
      <c r="CG8673" s="49"/>
    </row>
    <row r="8674" spans="85:85" hidden="1" x14ac:dyDescent="0.25">
      <c r="CG8674" s="49"/>
    </row>
    <row r="8675" spans="85:85" hidden="1" x14ac:dyDescent="0.25">
      <c r="CG8675" s="49"/>
    </row>
    <row r="8676" spans="85:85" hidden="1" x14ac:dyDescent="0.25">
      <c r="CG8676" s="49"/>
    </row>
    <row r="8677" spans="85:85" hidden="1" x14ac:dyDescent="0.25">
      <c r="CG8677" s="49"/>
    </row>
    <row r="8678" spans="85:85" hidden="1" x14ac:dyDescent="0.25">
      <c r="CG8678" s="49"/>
    </row>
    <row r="8679" spans="85:85" hidden="1" x14ac:dyDescent="0.25">
      <c r="CG8679" s="49"/>
    </row>
    <row r="8680" spans="85:85" hidden="1" x14ac:dyDescent="0.25">
      <c r="CG8680" s="49"/>
    </row>
    <row r="8681" spans="85:85" hidden="1" x14ac:dyDescent="0.25">
      <c r="CG8681" s="49"/>
    </row>
    <row r="8682" spans="85:85" hidden="1" x14ac:dyDescent="0.25">
      <c r="CG8682" s="49"/>
    </row>
    <row r="8683" spans="85:85" hidden="1" x14ac:dyDescent="0.25">
      <c r="CG8683" s="49"/>
    </row>
    <row r="8684" spans="85:85" hidden="1" x14ac:dyDescent="0.25">
      <c r="CG8684" s="49"/>
    </row>
    <row r="8685" spans="85:85" hidden="1" x14ac:dyDescent="0.25">
      <c r="CG8685" s="49"/>
    </row>
    <row r="8686" spans="85:85" hidden="1" x14ac:dyDescent="0.25">
      <c r="CG8686" s="49"/>
    </row>
    <row r="8687" spans="85:85" hidden="1" x14ac:dyDescent="0.25">
      <c r="CG8687" s="49"/>
    </row>
    <row r="8688" spans="85:85" hidden="1" x14ac:dyDescent="0.25">
      <c r="CG8688" s="49"/>
    </row>
    <row r="8689" spans="85:85" hidden="1" x14ac:dyDescent="0.25">
      <c r="CG8689" s="49"/>
    </row>
    <row r="8690" spans="85:85" hidden="1" x14ac:dyDescent="0.25">
      <c r="CG8690" s="49"/>
    </row>
    <row r="8691" spans="85:85" hidden="1" x14ac:dyDescent="0.25">
      <c r="CG8691" s="49"/>
    </row>
    <row r="8692" spans="85:85" hidden="1" x14ac:dyDescent="0.25">
      <c r="CG8692" s="49"/>
    </row>
    <row r="8693" spans="85:85" hidden="1" x14ac:dyDescent="0.25">
      <c r="CG8693" s="49"/>
    </row>
    <row r="8694" spans="85:85" hidden="1" x14ac:dyDescent="0.25">
      <c r="CG8694" s="49"/>
    </row>
    <row r="8695" spans="85:85" hidden="1" x14ac:dyDescent="0.25">
      <c r="CG8695" s="49"/>
    </row>
    <row r="8696" spans="85:85" hidden="1" x14ac:dyDescent="0.25">
      <c r="CG8696" s="49"/>
    </row>
    <row r="8697" spans="85:85" hidden="1" x14ac:dyDescent="0.25">
      <c r="CG8697" s="49"/>
    </row>
    <row r="8698" spans="85:85" hidden="1" x14ac:dyDescent="0.25">
      <c r="CG8698" s="49"/>
    </row>
    <row r="8699" spans="85:85" hidden="1" x14ac:dyDescent="0.25">
      <c r="CG8699" s="49"/>
    </row>
    <row r="8700" spans="85:85" hidden="1" x14ac:dyDescent="0.25">
      <c r="CG8700" s="49"/>
    </row>
    <row r="8701" spans="85:85" hidden="1" x14ac:dyDescent="0.25">
      <c r="CG8701" s="49"/>
    </row>
    <row r="8702" spans="85:85" hidden="1" x14ac:dyDescent="0.25">
      <c r="CG8702" s="49"/>
    </row>
    <row r="8703" spans="85:85" hidden="1" x14ac:dyDescent="0.25">
      <c r="CG8703" s="49"/>
    </row>
    <row r="8704" spans="85:85" hidden="1" x14ac:dyDescent="0.25">
      <c r="CG8704" s="49"/>
    </row>
    <row r="8705" spans="85:85" hidden="1" x14ac:dyDescent="0.25">
      <c r="CG8705" s="49"/>
    </row>
    <row r="8706" spans="85:85" hidden="1" x14ac:dyDescent="0.25">
      <c r="CG8706" s="49"/>
    </row>
    <row r="8707" spans="85:85" hidden="1" x14ac:dyDescent="0.25">
      <c r="CG8707" s="49"/>
    </row>
    <row r="8708" spans="85:85" hidden="1" x14ac:dyDescent="0.25">
      <c r="CG8708" s="49"/>
    </row>
    <row r="8709" spans="85:85" hidden="1" x14ac:dyDescent="0.25">
      <c r="CG8709" s="49"/>
    </row>
    <row r="8710" spans="85:85" hidden="1" x14ac:dyDescent="0.25">
      <c r="CG8710" s="49"/>
    </row>
    <row r="8711" spans="85:85" hidden="1" x14ac:dyDescent="0.25">
      <c r="CG8711" s="49"/>
    </row>
    <row r="8712" spans="85:85" hidden="1" x14ac:dyDescent="0.25">
      <c r="CG8712" s="49"/>
    </row>
    <row r="8713" spans="85:85" hidden="1" x14ac:dyDescent="0.25">
      <c r="CG8713" s="49"/>
    </row>
    <row r="8714" spans="85:85" hidden="1" x14ac:dyDescent="0.25">
      <c r="CG8714" s="49"/>
    </row>
    <row r="8715" spans="85:85" hidden="1" x14ac:dyDescent="0.25">
      <c r="CG8715" s="49"/>
    </row>
    <row r="8716" spans="85:85" hidden="1" x14ac:dyDescent="0.25">
      <c r="CG8716" s="49"/>
    </row>
    <row r="8717" spans="85:85" hidden="1" x14ac:dyDescent="0.25">
      <c r="CG8717" s="49"/>
    </row>
    <row r="8718" spans="85:85" hidden="1" x14ac:dyDescent="0.25">
      <c r="CG8718" s="49"/>
    </row>
    <row r="8719" spans="85:85" hidden="1" x14ac:dyDescent="0.25">
      <c r="CG8719" s="49"/>
    </row>
    <row r="8720" spans="85:85" hidden="1" x14ac:dyDescent="0.25">
      <c r="CG8720" s="49"/>
    </row>
    <row r="8721" spans="85:85" hidden="1" x14ac:dyDescent="0.25">
      <c r="CG8721" s="49"/>
    </row>
    <row r="8722" spans="85:85" hidden="1" x14ac:dyDescent="0.25">
      <c r="CG8722" s="49"/>
    </row>
    <row r="8723" spans="85:85" hidden="1" x14ac:dyDescent="0.25">
      <c r="CG8723" s="49"/>
    </row>
    <row r="8724" spans="85:85" hidden="1" x14ac:dyDescent="0.25">
      <c r="CG8724" s="49"/>
    </row>
    <row r="8725" spans="85:85" hidden="1" x14ac:dyDescent="0.25">
      <c r="CG8725" s="49"/>
    </row>
    <row r="8726" spans="85:85" hidden="1" x14ac:dyDescent="0.25">
      <c r="CG8726" s="49"/>
    </row>
    <row r="8727" spans="85:85" hidden="1" x14ac:dyDescent="0.25">
      <c r="CG8727" s="49"/>
    </row>
    <row r="8728" spans="85:85" hidden="1" x14ac:dyDescent="0.25">
      <c r="CG8728" s="49"/>
    </row>
    <row r="8729" spans="85:85" hidden="1" x14ac:dyDescent="0.25">
      <c r="CG8729" s="49"/>
    </row>
    <row r="8730" spans="85:85" hidden="1" x14ac:dyDescent="0.25">
      <c r="CG8730" s="49"/>
    </row>
    <row r="8731" spans="85:85" hidden="1" x14ac:dyDescent="0.25">
      <c r="CG8731" s="49"/>
    </row>
    <row r="8732" spans="85:85" hidden="1" x14ac:dyDescent="0.25">
      <c r="CG8732" s="49"/>
    </row>
    <row r="8733" spans="85:85" hidden="1" x14ac:dyDescent="0.25">
      <c r="CG8733" s="49"/>
    </row>
    <row r="8734" spans="85:85" hidden="1" x14ac:dyDescent="0.25">
      <c r="CG8734" s="49"/>
    </row>
    <row r="8735" spans="85:85" hidden="1" x14ac:dyDescent="0.25">
      <c r="CG8735" s="49"/>
    </row>
    <row r="8736" spans="85:85" hidden="1" x14ac:dyDescent="0.25">
      <c r="CG8736" s="49"/>
    </row>
    <row r="8737" spans="85:85" hidden="1" x14ac:dyDescent="0.25">
      <c r="CG8737" s="49"/>
    </row>
    <row r="8738" spans="85:85" hidden="1" x14ac:dyDescent="0.25">
      <c r="CG8738" s="49"/>
    </row>
    <row r="8739" spans="85:85" hidden="1" x14ac:dyDescent="0.25">
      <c r="CG8739" s="49"/>
    </row>
    <row r="8740" spans="85:85" hidden="1" x14ac:dyDescent="0.25">
      <c r="CG8740" s="49"/>
    </row>
    <row r="8741" spans="85:85" hidden="1" x14ac:dyDescent="0.25">
      <c r="CG8741" s="49"/>
    </row>
    <row r="8742" spans="85:85" hidden="1" x14ac:dyDescent="0.25">
      <c r="CG8742" s="49"/>
    </row>
    <row r="8743" spans="85:85" hidden="1" x14ac:dyDescent="0.25">
      <c r="CG8743" s="49"/>
    </row>
    <row r="8744" spans="85:85" hidden="1" x14ac:dyDescent="0.25">
      <c r="CG8744" s="49"/>
    </row>
    <row r="8745" spans="85:85" hidden="1" x14ac:dyDescent="0.25">
      <c r="CG8745" s="49"/>
    </row>
    <row r="8746" spans="85:85" hidden="1" x14ac:dyDescent="0.25">
      <c r="CG8746" s="49"/>
    </row>
    <row r="8747" spans="85:85" hidden="1" x14ac:dyDescent="0.25">
      <c r="CG8747" s="49"/>
    </row>
    <row r="8748" spans="85:85" hidden="1" x14ac:dyDescent="0.25">
      <c r="CG8748" s="49"/>
    </row>
    <row r="8749" spans="85:85" hidden="1" x14ac:dyDescent="0.25">
      <c r="CG8749" s="49"/>
    </row>
    <row r="8750" spans="85:85" hidden="1" x14ac:dyDescent="0.25">
      <c r="CG8750" s="49"/>
    </row>
    <row r="8751" spans="85:85" hidden="1" x14ac:dyDescent="0.25">
      <c r="CG8751" s="49"/>
    </row>
    <row r="8752" spans="85:85" hidden="1" x14ac:dyDescent="0.25">
      <c r="CG8752" s="49"/>
    </row>
    <row r="8753" spans="85:85" hidden="1" x14ac:dyDescent="0.25">
      <c r="CG8753" s="49"/>
    </row>
    <row r="8754" spans="85:85" hidden="1" x14ac:dyDescent="0.25">
      <c r="CG8754" s="49"/>
    </row>
    <row r="8755" spans="85:85" hidden="1" x14ac:dyDescent="0.25">
      <c r="CG8755" s="49"/>
    </row>
    <row r="8756" spans="85:85" hidden="1" x14ac:dyDescent="0.25">
      <c r="CG8756" s="49"/>
    </row>
    <row r="8757" spans="85:85" hidden="1" x14ac:dyDescent="0.25">
      <c r="CG8757" s="49"/>
    </row>
    <row r="8758" spans="85:85" hidden="1" x14ac:dyDescent="0.25">
      <c r="CG8758" s="49"/>
    </row>
    <row r="8759" spans="85:85" hidden="1" x14ac:dyDescent="0.25">
      <c r="CG8759" s="49"/>
    </row>
    <row r="8760" spans="85:85" hidden="1" x14ac:dyDescent="0.25">
      <c r="CG8760" s="49"/>
    </row>
    <row r="8761" spans="85:85" hidden="1" x14ac:dyDescent="0.25">
      <c r="CG8761" s="49"/>
    </row>
    <row r="8762" spans="85:85" hidden="1" x14ac:dyDescent="0.25">
      <c r="CG8762" s="49"/>
    </row>
    <row r="8763" spans="85:85" hidden="1" x14ac:dyDescent="0.25">
      <c r="CG8763" s="49"/>
    </row>
    <row r="8764" spans="85:85" hidden="1" x14ac:dyDescent="0.25">
      <c r="CG8764" s="49"/>
    </row>
    <row r="8765" spans="85:85" hidden="1" x14ac:dyDescent="0.25">
      <c r="CG8765" s="49"/>
    </row>
    <row r="8766" spans="85:85" hidden="1" x14ac:dyDescent="0.25">
      <c r="CG8766" s="49"/>
    </row>
    <row r="8767" spans="85:85" hidden="1" x14ac:dyDescent="0.25">
      <c r="CG8767" s="49"/>
    </row>
    <row r="8768" spans="85:85" hidden="1" x14ac:dyDescent="0.25">
      <c r="CG8768" s="49"/>
    </row>
    <row r="8769" spans="85:85" hidden="1" x14ac:dyDescent="0.25">
      <c r="CG8769" s="49"/>
    </row>
    <row r="8770" spans="85:85" hidden="1" x14ac:dyDescent="0.25">
      <c r="CG8770" s="49"/>
    </row>
    <row r="8771" spans="85:85" hidden="1" x14ac:dyDescent="0.25">
      <c r="CG8771" s="49"/>
    </row>
    <row r="8772" spans="85:85" hidden="1" x14ac:dyDescent="0.25">
      <c r="CG8772" s="49"/>
    </row>
    <row r="8773" spans="85:85" hidden="1" x14ac:dyDescent="0.25">
      <c r="CG8773" s="49"/>
    </row>
    <row r="8774" spans="85:85" hidden="1" x14ac:dyDescent="0.25">
      <c r="CG8774" s="49"/>
    </row>
    <row r="8775" spans="85:85" hidden="1" x14ac:dyDescent="0.25">
      <c r="CG8775" s="49"/>
    </row>
    <row r="8776" spans="85:85" hidden="1" x14ac:dyDescent="0.25">
      <c r="CG8776" s="49"/>
    </row>
    <row r="8777" spans="85:85" hidden="1" x14ac:dyDescent="0.25">
      <c r="CG8777" s="49"/>
    </row>
    <row r="8778" spans="85:85" hidden="1" x14ac:dyDescent="0.25">
      <c r="CG8778" s="49"/>
    </row>
    <row r="8779" spans="85:85" hidden="1" x14ac:dyDescent="0.25">
      <c r="CG8779" s="49"/>
    </row>
    <row r="8780" spans="85:85" hidden="1" x14ac:dyDescent="0.25">
      <c r="CG8780" s="49"/>
    </row>
    <row r="8781" spans="85:85" hidden="1" x14ac:dyDescent="0.25">
      <c r="CG8781" s="49"/>
    </row>
    <row r="8782" spans="85:85" hidden="1" x14ac:dyDescent="0.25">
      <c r="CG8782" s="49"/>
    </row>
    <row r="8783" spans="85:85" hidden="1" x14ac:dyDescent="0.25">
      <c r="CG8783" s="49"/>
    </row>
    <row r="8784" spans="85:85" hidden="1" x14ac:dyDescent="0.25">
      <c r="CG8784" s="49"/>
    </row>
    <row r="8785" spans="85:85" hidden="1" x14ac:dyDescent="0.25">
      <c r="CG8785" s="49"/>
    </row>
    <row r="8786" spans="85:85" hidden="1" x14ac:dyDescent="0.25">
      <c r="CG8786" s="49"/>
    </row>
    <row r="8787" spans="85:85" hidden="1" x14ac:dyDescent="0.25">
      <c r="CG8787" s="49"/>
    </row>
    <row r="8788" spans="85:85" hidden="1" x14ac:dyDescent="0.25">
      <c r="CG8788" s="49"/>
    </row>
    <row r="8789" spans="85:85" hidden="1" x14ac:dyDescent="0.25">
      <c r="CG8789" s="49"/>
    </row>
    <row r="8790" spans="85:85" hidden="1" x14ac:dyDescent="0.25">
      <c r="CG8790" s="49"/>
    </row>
    <row r="8791" spans="85:85" hidden="1" x14ac:dyDescent="0.25">
      <c r="CG8791" s="49"/>
    </row>
    <row r="8792" spans="85:85" hidden="1" x14ac:dyDescent="0.25">
      <c r="CG8792" s="49"/>
    </row>
    <row r="8793" spans="85:85" hidden="1" x14ac:dyDescent="0.25">
      <c r="CG8793" s="49"/>
    </row>
    <row r="8794" spans="85:85" hidden="1" x14ac:dyDescent="0.25">
      <c r="CG8794" s="49"/>
    </row>
    <row r="8795" spans="85:85" hidden="1" x14ac:dyDescent="0.25">
      <c r="CG8795" s="49"/>
    </row>
    <row r="8796" spans="85:85" hidden="1" x14ac:dyDescent="0.25">
      <c r="CG8796" s="49"/>
    </row>
    <row r="8797" spans="85:85" hidden="1" x14ac:dyDescent="0.25">
      <c r="CG8797" s="49"/>
    </row>
    <row r="8798" spans="85:85" hidden="1" x14ac:dyDescent="0.25">
      <c r="CG8798" s="49"/>
    </row>
    <row r="8799" spans="85:85" hidden="1" x14ac:dyDescent="0.25">
      <c r="CG8799" s="49"/>
    </row>
    <row r="8800" spans="85:85" hidden="1" x14ac:dyDescent="0.25">
      <c r="CG8800" s="49"/>
    </row>
    <row r="8801" spans="85:85" hidden="1" x14ac:dyDescent="0.25">
      <c r="CG8801" s="49"/>
    </row>
    <row r="8802" spans="85:85" hidden="1" x14ac:dyDescent="0.25">
      <c r="CG8802" s="49"/>
    </row>
    <row r="8803" spans="85:85" hidden="1" x14ac:dyDescent="0.25">
      <c r="CG8803" s="49"/>
    </row>
    <row r="8804" spans="85:85" hidden="1" x14ac:dyDescent="0.25">
      <c r="CG8804" s="49"/>
    </row>
    <row r="8805" spans="85:85" hidden="1" x14ac:dyDescent="0.25">
      <c r="CG8805" s="49"/>
    </row>
    <row r="8806" spans="85:85" hidden="1" x14ac:dyDescent="0.25">
      <c r="CG8806" s="49"/>
    </row>
    <row r="8807" spans="85:85" hidden="1" x14ac:dyDescent="0.25">
      <c r="CG8807" s="49"/>
    </row>
    <row r="8808" spans="85:85" hidden="1" x14ac:dyDescent="0.25">
      <c r="CG8808" s="49"/>
    </row>
    <row r="8809" spans="85:85" hidden="1" x14ac:dyDescent="0.25">
      <c r="CG8809" s="49"/>
    </row>
    <row r="8810" spans="85:85" hidden="1" x14ac:dyDescent="0.25">
      <c r="CG8810" s="49"/>
    </row>
    <row r="8811" spans="85:85" hidden="1" x14ac:dyDescent="0.25">
      <c r="CG8811" s="49"/>
    </row>
    <row r="8812" spans="85:85" hidden="1" x14ac:dyDescent="0.25">
      <c r="CG8812" s="49"/>
    </row>
    <row r="8813" spans="85:85" hidden="1" x14ac:dyDescent="0.25">
      <c r="CG8813" s="49"/>
    </row>
    <row r="8814" spans="85:85" hidden="1" x14ac:dyDescent="0.25">
      <c r="CG8814" s="49"/>
    </row>
    <row r="8815" spans="85:85" hidden="1" x14ac:dyDescent="0.25">
      <c r="CG8815" s="49"/>
    </row>
    <row r="8816" spans="85:85" hidden="1" x14ac:dyDescent="0.25">
      <c r="CG8816" s="49"/>
    </row>
    <row r="8817" spans="85:85" hidden="1" x14ac:dyDescent="0.25">
      <c r="CG8817" s="49"/>
    </row>
    <row r="8818" spans="85:85" hidden="1" x14ac:dyDescent="0.25">
      <c r="CG8818" s="49"/>
    </row>
    <row r="8819" spans="85:85" hidden="1" x14ac:dyDescent="0.25">
      <c r="CG8819" s="49"/>
    </row>
    <row r="8820" spans="85:85" hidden="1" x14ac:dyDescent="0.25">
      <c r="CG8820" s="49"/>
    </row>
    <row r="8821" spans="85:85" hidden="1" x14ac:dyDescent="0.25">
      <c r="CG8821" s="49"/>
    </row>
    <row r="8822" spans="85:85" hidden="1" x14ac:dyDescent="0.25">
      <c r="CG8822" s="49"/>
    </row>
    <row r="8823" spans="85:85" hidden="1" x14ac:dyDescent="0.25">
      <c r="CG8823" s="49"/>
    </row>
    <row r="8824" spans="85:85" hidden="1" x14ac:dyDescent="0.25">
      <c r="CG8824" s="49"/>
    </row>
    <row r="8825" spans="85:85" hidden="1" x14ac:dyDescent="0.25">
      <c r="CG8825" s="49"/>
    </row>
    <row r="8826" spans="85:85" hidden="1" x14ac:dyDescent="0.25">
      <c r="CG8826" s="49"/>
    </row>
    <row r="8827" spans="85:85" hidden="1" x14ac:dyDescent="0.25">
      <c r="CG8827" s="49"/>
    </row>
    <row r="8828" spans="85:85" hidden="1" x14ac:dyDescent="0.25">
      <c r="CG8828" s="49"/>
    </row>
    <row r="8829" spans="85:85" hidden="1" x14ac:dyDescent="0.25">
      <c r="CG8829" s="49"/>
    </row>
    <row r="8830" spans="85:85" hidden="1" x14ac:dyDescent="0.25">
      <c r="CG8830" s="49"/>
    </row>
    <row r="8831" spans="85:85" hidden="1" x14ac:dyDescent="0.25">
      <c r="CG8831" s="49"/>
    </row>
    <row r="8832" spans="85:85" hidden="1" x14ac:dyDescent="0.25">
      <c r="CG8832" s="49"/>
    </row>
    <row r="8833" spans="85:85" hidden="1" x14ac:dyDescent="0.25">
      <c r="CG8833" s="49"/>
    </row>
    <row r="8834" spans="85:85" hidden="1" x14ac:dyDescent="0.25">
      <c r="CG8834" s="49"/>
    </row>
    <row r="8835" spans="85:85" hidden="1" x14ac:dyDescent="0.25">
      <c r="CG8835" s="49"/>
    </row>
    <row r="8836" spans="85:85" hidden="1" x14ac:dyDescent="0.25">
      <c r="CG8836" s="49"/>
    </row>
    <row r="8837" spans="85:85" hidden="1" x14ac:dyDescent="0.25">
      <c r="CG8837" s="49"/>
    </row>
    <row r="8838" spans="85:85" hidden="1" x14ac:dyDescent="0.25">
      <c r="CG8838" s="49"/>
    </row>
    <row r="8839" spans="85:85" hidden="1" x14ac:dyDescent="0.25">
      <c r="CG8839" s="49"/>
    </row>
    <row r="8840" spans="85:85" hidden="1" x14ac:dyDescent="0.25">
      <c r="CG8840" s="49"/>
    </row>
    <row r="8841" spans="85:85" hidden="1" x14ac:dyDescent="0.25">
      <c r="CG8841" s="49"/>
    </row>
    <row r="8842" spans="85:85" hidden="1" x14ac:dyDescent="0.25">
      <c r="CG8842" s="49"/>
    </row>
    <row r="8843" spans="85:85" hidden="1" x14ac:dyDescent="0.25">
      <c r="CG8843" s="49"/>
    </row>
    <row r="8844" spans="85:85" hidden="1" x14ac:dyDescent="0.25">
      <c r="CG8844" s="49"/>
    </row>
    <row r="8845" spans="85:85" hidden="1" x14ac:dyDescent="0.25">
      <c r="CG8845" s="49"/>
    </row>
    <row r="8846" spans="85:85" hidden="1" x14ac:dyDescent="0.25">
      <c r="CG8846" s="49"/>
    </row>
    <row r="8847" spans="85:85" hidden="1" x14ac:dyDescent="0.25">
      <c r="CG8847" s="49"/>
    </row>
    <row r="8848" spans="85:85" hidden="1" x14ac:dyDescent="0.25">
      <c r="CG8848" s="49"/>
    </row>
    <row r="8849" spans="85:85" hidden="1" x14ac:dyDescent="0.25">
      <c r="CG8849" s="49"/>
    </row>
    <row r="8850" spans="85:85" hidden="1" x14ac:dyDescent="0.25">
      <c r="CG8850" s="49"/>
    </row>
    <row r="8851" spans="85:85" hidden="1" x14ac:dyDescent="0.25">
      <c r="CG8851" s="49"/>
    </row>
    <row r="8852" spans="85:85" hidden="1" x14ac:dyDescent="0.25">
      <c r="CG8852" s="49"/>
    </row>
    <row r="8853" spans="85:85" hidden="1" x14ac:dyDescent="0.25">
      <c r="CG8853" s="49"/>
    </row>
    <row r="8854" spans="85:85" hidden="1" x14ac:dyDescent="0.25">
      <c r="CG8854" s="49"/>
    </row>
    <row r="8855" spans="85:85" hidden="1" x14ac:dyDescent="0.25">
      <c r="CG8855" s="49"/>
    </row>
    <row r="8856" spans="85:85" hidden="1" x14ac:dyDescent="0.25">
      <c r="CG8856" s="49"/>
    </row>
    <row r="8857" spans="85:85" hidden="1" x14ac:dyDescent="0.25">
      <c r="CG8857" s="49"/>
    </row>
    <row r="8858" spans="85:85" hidden="1" x14ac:dyDescent="0.25">
      <c r="CG8858" s="49"/>
    </row>
    <row r="8859" spans="85:85" hidden="1" x14ac:dyDescent="0.25">
      <c r="CG8859" s="49"/>
    </row>
    <row r="8860" spans="85:85" hidden="1" x14ac:dyDescent="0.25">
      <c r="CG8860" s="49"/>
    </row>
    <row r="8861" spans="85:85" hidden="1" x14ac:dyDescent="0.25">
      <c r="CG8861" s="49"/>
    </row>
    <row r="8862" spans="85:85" hidden="1" x14ac:dyDescent="0.25">
      <c r="CG8862" s="49"/>
    </row>
    <row r="8863" spans="85:85" hidden="1" x14ac:dyDescent="0.25">
      <c r="CG8863" s="49"/>
    </row>
    <row r="8864" spans="85:85" hidden="1" x14ac:dyDescent="0.25">
      <c r="CG8864" s="49"/>
    </row>
    <row r="8865" spans="85:85" hidden="1" x14ac:dyDescent="0.25">
      <c r="CG8865" s="49"/>
    </row>
    <row r="8866" spans="85:85" hidden="1" x14ac:dyDescent="0.25">
      <c r="CG8866" s="49"/>
    </row>
    <row r="8867" spans="85:85" hidden="1" x14ac:dyDescent="0.25">
      <c r="CG8867" s="49"/>
    </row>
    <row r="8868" spans="85:85" hidden="1" x14ac:dyDescent="0.25">
      <c r="CG8868" s="49"/>
    </row>
    <row r="8869" spans="85:85" hidden="1" x14ac:dyDescent="0.25">
      <c r="CG8869" s="49"/>
    </row>
    <row r="8870" spans="85:85" hidden="1" x14ac:dyDescent="0.25">
      <c r="CG8870" s="49"/>
    </row>
    <row r="8871" spans="85:85" hidden="1" x14ac:dyDescent="0.25">
      <c r="CG8871" s="49"/>
    </row>
    <row r="8872" spans="85:85" hidden="1" x14ac:dyDescent="0.25">
      <c r="CG8872" s="49"/>
    </row>
    <row r="8873" spans="85:85" hidden="1" x14ac:dyDescent="0.25">
      <c r="CG8873" s="49"/>
    </row>
    <row r="8874" spans="85:85" hidden="1" x14ac:dyDescent="0.25">
      <c r="CG8874" s="49"/>
    </row>
    <row r="8875" spans="85:85" hidden="1" x14ac:dyDescent="0.25">
      <c r="CG8875" s="49"/>
    </row>
    <row r="8876" spans="85:85" hidden="1" x14ac:dyDescent="0.25">
      <c r="CG8876" s="49"/>
    </row>
    <row r="8877" spans="85:85" hidden="1" x14ac:dyDescent="0.25">
      <c r="CG8877" s="49"/>
    </row>
    <row r="8878" spans="85:85" hidden="1" x14ac:dyDescent="0.25">
      <c r="CG8878" s="49"/>
    </row>
    <row r="8879" spans="85:85" hidden="1" x14ac:dyDescent="0.25">
      <c r="CG8879" s="49"/>
    </row>
    <row r="8880" spans="85:85" hidden="1" x14ac:dyDescent="0.25">
      <c r="CG8880" s="49"/>
    </row>
    <row r="8881" spans="85:85" hidden="1" x14ac:dyDescent="0.25">
      <c r="CG8881" s="49"/>
    </row>
    <row r="8882" spans="85:85" hidden="1" x14ac:dyDescent="0.25">
      <c r="CG8882" s="49"/>
    </row>
    <row r="8883" spans="85:85" hidden="1" x14ac:dyDescent="0.25">
      <c r="CG8883" s="49"/>
    </row>
    <row r="8884" spans="85:85" hidden="1" x14ac:dyDescent="0.25">
      <c r="CG8884" s="49"/>
    </row>
    <row r="8885" spans="85:85" hidden="1" x14ac:dyDescent="0.25">
      <c r="CG8885" s="49"/>
    </row>
    <row r="8886" spans="85:85" hidden="1" x14ac:dyDescent="0.25">
      <c r="CG8886" s="49"/>
    </row>
    <row r="8887" spans="85:85" hidden="1" x14ac:dyDescent="0.25">
      <c r="CG8887" s="49"/>
    </row>
    <row r="8888" spans="85:85" hidden="1" x14ac:dyDescent="0.25">
      <c r="CG8888" s="49"/>
    </row>
    <row r="8889" spans="85:85" hidden="1" x14ac:dyDescent="0.25">
      <c r="CG8889" s="49"/>
    </row>
    <row r="8890" spans="85:85" hidden="1" x14ac:dyDescent="0.25">
      <c r="CG8890" s="49"/>
    </row>
    <row r="8891" spans="85:85" hidden="1" x14ac:dyDescent="0.25">
      <c r="CG8891" s="49"/>
    </row>
    <row r="8892" spans="85:85" hidden="1" x14ac:dyDescent="0.25">
      <c r="CG8892" s="49"/>
    </row>
    <row r="8893" spans="85:85" hidden="1" x14ac:dyDescent="0.25">
      <c r="CG8893" s="49"/>
    </row>
    <row r="8894" spans="85:85" hidden="1" x14ac:dyDescent="0.25">
      <c r="CG8894" s="49"/>
    </row>
    <row r="8895" spans="85:85" hidden="1" x14ac:dyDescent="0.25">
      <c r="CG8895" s="49"/>
    </row>
    <row r="8896" spans="85:85" hidden="1" x14ac:dyDescent="0.25">
      <c r="CG8896" s="49"/>
    </row>
    <row r="8897" spans="85:85" hidden="1" x14ac:dyDescent="0.25">
      <c r="CG8897" s="49"/>
    </row>
    <row r="8898" spans="85:85" hidden="1" x14ac:dyDescent="0.25">
      <c r="CG8898" s="49"/>
    </row>
    <row r="8899" spans="85:85" hidden="1" x14ac:dyDescent="0.25">
      <c r="CG8899" s="49"/>
    </row>
    <row r="8900" spans="85:85" hidden="1" x14ac:dyDescent="0.25">
      <c r="CG8900" s="49"/>
    </row>
    <row r="8901" spans="85:85" hidden="1" x14ac:dyDescent="0.25">
      <c r="CG8901" s="49"/>
    </row>
    <row r="8902" spans="85:85" hidden="1" x14ac:dyDescent="0.25">
      <c r="CG8902" s="49"/>
    </row>
    <row r="8903" spans="85:85" hidden="1" x14ac:dyDescent="0.25">
      <c r="CG8903" s="49"/>
    </row>
    <row r="8904" spans="85:85" hidden="1" x14ac:dyDescent="0.25">
      <c r="CG8904" s="49"/>
    </row>
    <row r="8905" spans="85:85" hidden="1" x14ac:dyDescent="0.25">
      <c r="CG8905" s="49"/>
    </row>
    <row r="8906" spans="85:85" hidden="1" x14ac:dyDescent="0.25">
      <c r="CG8906" s="49"/>
    </row>
    <row r="8907" spans="85:85" hidden="1" x14ac:dyDescent="0.25">
      <c r="CG8907" s="49"/>
    </row>
    <row r="8908" spans="85:85" hidden="1" x14ac:dyDescent="0.25">
      <c r="CG8908" s="49"/>
    </row>
    <row r="8909" spans="85:85" hidden="1" x14ac:dyDescent="0.25">
      <c r="CG8909" s="49"/>
    </row>
    <row r="8910" spans="85:85" hidden="1" x14ac:dyDescent="0.25">
      <c r="CG8910" s="49"/>
    </row>
    <row r="8911" spans="85:85" hidden="1" x14ac:dyDescent="0.25">
      <c r="CG8911" s="49"/>
    </row>
    <row r="8912" spans="85:85" hidden="1" x14ac:dyDescent="0.25">
      <c r="CG8912" s="49"/>
    </row>
    <row r="8913" spans="85:85" hidden="1" x14ac:dyDescent="0.25">
      <c r="CG8913" s="49"/>
    </row>
    <row r="8914" spans="85:85" hidden="1" x14ac:dyDescent="0.25">
      <c r="CG8914" s="49"/>
    </row>
    <row r="8915" spans="85:85" hidden="1" x14ac:dyDescent="0.25">
      <c r="CG8915" s="49"/>
    </row>
    <row r="8916" spans="85:85" hidden="1" x14ac:dyDescent="0.25">
      <c r="CG8916" s="49"/>
    </row>
    <row r="8917" spans="85:85" hidden="1" x14ac:dyDescent="0.25">
      <c r="CG8917" s="49"/>
    </row>
    <row r="8918" spans="85:85" hidden="1" x14ac:dyDescent="0.25">
      <c r="CG8918" s="49"/>
    </row>
    <row r="8919" spans="85:85" hidden="1" x14ac:dyDescent="0.25">
      <c r="CG8919" s="49"/>
    </row>
    <row r="8920" spans="85:85" hidden="1" x14ac:dyDescent="0.25">
      <c r="CG8920" s="49"/>
    </row>
    <row r="8921" spans="85:85" hidden="1" x14ac:dyDescent="0.25">
      <c r="CG8921" s="49"/>
    </row>
    <row r="8922" spans="85:85" hidden="1" x14ac:dyDescent="0.25">
      <c r="CG8922" s="49"/>
    </row>
    <row r="8923" spans="85:85" hidden="1" x14ac:dyDescent="0.25">
      <c r="CG8923" s="49"/>
    </row>
    <row r="8924" spans="85:85" hidden="1" x14ac:dyDescent="0.25">
      <c r="CG8924" s="49"/>
    </row>
    <row r="8925" spans="85:85" hidden="1" x14ac:dyDescent="0.25">
      <c r="CG8925" s="49"/>
    </row>
    <row r="8926" spans="85:85" hidden="1" x14ac:dyDescent="0.25">
      <c r="CG8926" s="49"/>
    </row>
    <row r="8927" spans="85:85" hidden="1" x14ac:dyDescent="0.25">
      <c r="CG8927" s="49"/>
    </row>
    <row r="8928" spans="85:85" hidden="1" x14ac:dyDescent="0.25">
      <c r="CG8928" s="49"/>
    </row>
    <row r="8929" spans="85:85" hidden="1" x14ac:dyDescent="0.25">
      <c r="CG8929" s="49"/>
    </row>
    <row r="8930" spans="85:85" hidden="1" x14ac:dyDescent="0.25">
      <c r="CG8930" s="49"/>
    </row>
    <row r="8931" spans="85:85" hidden="1" x14ac:dyDescent="0.25">
      <c r="CG8931" s="49"/>
    </row>
    <row r="8932" spans="85:85" hidden="1" x14ac:dyDescent="0.25">
      <c r="CG8932" s="49"/>
    </row>
    <row r="8933" spans="85:85" hidden="1" x14ac:dyDescent="0.25">
      <c r="CG8933" s="49"/>
    </row>
    <row r="8934" spans="85:85" hidden="1" x14ac:dyDescent="0.25">
      <c r="CG8934" s="49"/>
    </row>
    <row r="8935" spans="85:85" hidden="1" x14ac:dyDescent="0.25">
      <c r="CG8935" s="49"/>
    </row>
    <row r="8936" spans="85:85" hidden="1" x14ac:dyDescent="0.25">
      <c r="CG8936" s="49"/>
    </row>
    <row r="8937" spans="85:85" hidden="1" x14ac:dyDescent="0.25">
      <c r="CG8937" s="49"/>
    </row>
    <row r="8938" spans="85:85" hidden="1" x14ac:dyDescent="0.25">
      <c r="CG8938" s="49"/>
    </row>
    <row r="8939" spans="85:85" hidden="1" x14ac:dyDescent="0.25">
      <c r="CG8939" s="49"/>
    </row>
    <row r="8940" spans="85:85" hidden="1" x14ac:dyDescent="0.25">
      <c r="CG8940" s="49"/>
    </row>
    <row r="8941" spans="85:85" hidden="1" x14ac:dyDescent="0.25">
      <c r="CG8941" s="49"/>
    </row>
    <row r="8942" spans="85:85" hidden="1" x14ac:dyDescent="0.25">
      <c r="CG8942" s="49"/>
    </row>
    <row r="8943" spans="85:85" hidden="1" x14ac:dyDescent="0.25">
      <c r="CG8943" s="49"/>
    </row>
    <row r="8944" spans="85:85" hidden="1" x14ac:dyDescent="0.25">
      <c r="CG8944" s="49"/>
    </row>
    <row r="8945" spans="85:85" hidden="1" x14ac:dyDescent="0.25">
      <c r="CG8945" s="49"/>
    </row>
    <row r="8946" spans="85:85" hidden="1" x14ac:dyDescent="0.25">
      <c r="CG8946" s="49"/>
    </row>
    <row r="8947" spans="85:85" hidden="1" x14ac:dyDescent="0.25">
      <c r="CG8947" s="49"/>
    </row>
    <row r="8948" spans="85:85" hidden="1" x14ac:dyDescent="0.25">
      <c r="CG8948" s="49"/>
    </row>
    <row r="8949" spans="85:85" hidden="1" x14ac:dyDescent="0.25">
      <c r="CG8949" s="49"/>
    </row>
    <row r="8950" spans="85:85" hidden="1" x14ac:dyDescent="0.25">
      <c r="CG8950" s="49"/>
    </row>
    <row r="8951" spans="85:85" hidden="1" x14ac:dyDescent="0.25">
      <c r="CG8951" s="49"/>
    </row>
    <row r="8952" spans="85:85" hidden="1" x14ac:dyDescent="0.25">
      <c r="CG8952" s="49"/>
    </row>
    <row r="8953" spans="85:85" hidden="1" x14ac:dyDescent="0.25">
      <c r="CG8953" s="49"/>
    </row>
    <row r="8954" spans="85:85" hidden="1" x14ac:dyDescent="0.25">
      <c r="CG8954" s="49"/>
    </row>
    <row r="8955" spans="85:85" hidden="1" x14ac:dyDescent="0.25">
      <c r="CG8955" s="49"/>
    </row>
    <row r="8956" spans="85:85" hidden="1" x14ac:dyDescent="0.25">
      <c r="CG8956" s="49"/>
    </row>
    <row r="8957" spans="85:85" hidden="1" x14ac:dyDescent="0.25">
      <c r="CG8957" s="49"/>
    </row>
    <row r="8958" spans="85:85" hidden="1" x14ac:dyDescent="0.25">
      <c r="CG8958" s="49"/>
    </row>
    <row r="8959" spans="85:85" hidden="1" x14ac:dyDescent="0.25">
      <c r="CG8959" s="49"/>
    </row>
    <row r="8960" spans="85:85" hidden="1" x14ac:dyDescent="0.25">
      <c r="CG8960" s="49"/>
    </row>
    <row r="8961" spans="85:85" hidden="1" x14ac:dyDescent="0.25">
      <c r="CG8961" s="49"/>
    </row>
    <row r="8962" spans="85:85" hidden="1" x14ac:dyDescent="0.25">
      <c r="CG8962" s="49"/>
    </row>
    <row r="8963" spans="85:85" hidden="1" x14ac:dyDescent="0.25">
      <c r="CG8963" s="49"/>
    </row>
    <row r="8964" spans="85:85" hidden="1" x14ac:dyDescent="0.25">
      <c r="CG8964" s="49"/>
    </row>
    <row r="8965" spans="85:85" hidden="1" x14ac:dyDescent="0.25">
      <c r="CG8965" s="49"/>
    </row>
    <row r="8966" spans="85:85" hidden="1" x14ac:dyDescent="0.25">
      <c r="CG8966" s="49"/>
    </row>
    <row r="8967" spans="85:85" hidden="1" x14ac:dyDescent="0.25">
      <c r="CG8967" s="49"/>
    </row>
    <row r="8968" spans="85:85" hidden="1" x14ac:dyDescent="0.25">
      <c r="CG8968" s="49"/>
    </row>
    <row r="8969" spans="85:85" hidden="1" x14ac:dyDescent="0.25">
      <c r="CG8969" s="49"/>
    </row>
    <row r="8970" spans="85:85" hidden="1" x14ac:dyDescent="0.25">
      <c r="CG8970" s="49"/>
    </row>
    <row r="8971" spans="85:85" hidden="1" x14ac:dyDescent="0.25">
      <c r="CG8971" s="49"/>
    </row>
    <row r="8972" spans="85:85" hidden="1" x14ac:dyDescent="0.25">
      <c r="CG8972" s="49"/>
    </row>
    <row r="8973" spans="85:85" hidden="1" x14ac:dyDescent="0.25">
      <c r="CG8973" s="49"/>
    </row>
    <row r="8974" spans="85:85" hidden="1" x14ac:dyDescent="0.25">
      <c r="CG8974" s="49"/>
    </row>
    <row r="8975" spans="85:85" hidden="1" x14ac:dyDescent="0.25">
      <c r="CG8975" s="49"/>
    </row>
    <row r="8976" spans="85:85" hidden="1" x14ac:dyDescent="0.25">
      <c r="CG8976" s="49"/>
    </row>
    <row r="8977" spans="85:85" hidden="1" x14ac:dyDescent="0.25">
      <c r="CG8977" s="49"/>
    </row>
    <row r="8978" spans="85:85" hidden="1" x14ac:dyDescent="0.25">
      <c r="CG8978" s="49"/>
    </row>
    <row r="8979" spans="85:85" hidden="1" x14ac:dyDescent="0.25">
      <c r="CG8979" s="49"/>
    </row>
    <row r="8980" spans="85:85" hidden="1" x14ac:dyDescent="0.25">
      <c r="CG8980" s="49"/>
    </row>
    <row r="8981" spans="85:85" hidden="1" x14ac:dyDescent="0.25">
      <c r="CG8981" s="49"/>
    </row>
    <row r="8982" spans="85:85" hidden="1" x14ac:dyDescent="0.25">
      <c r="CG8982" s="49"/>
    </row>
    <row r="8983" spans="85:85" hidden="1" x14ac:dyDescent="0.25">
      <c r="CG8983" s="49"/>
    </row>
    <row r="8984" spans="85:85" hidden="1" x14ac:dyDescent="0.25">
      <c r="CG8984" s="49"/>
    </row>
    <row r="8985" spans="85:85" hidden="1" x14ac:dyDescent="0.25">
      <c r="CG8985" s="49"/>
    </row>
    <row r="8986" spans="85:85" hidden="1" x14ac:dyDescent="0.25">
      <c r="CG8986" s="49"/>
    </row>
    <row r="8987" spans="85:85" hidden="1" x14ac:dyDescent="0.25">
      <c r="CG8987" s="49"/>
    </row>
    <row r="8988" spans="85:85" hidden="1" x14ac:dyDescent="0.25">
      <c r="CG8988" s="49"/>
    </row>
    <row r="8989" spans="85:85" hidden="1" x14ac:dyDescent="0.25">
      <c r="CG8989" s="49"/>
    </row>
    <row r="8990" spans="85:85" hidden="1" x14ac:dyDescent="0.25">
      <c r="CG8990" s="49"/>
    </row>
    <row r="8991" spans="85:85" hidden="1" x14ac:dyDescent="0.25">
      <c r="CG8991" s="49"/>
    </row>
    <row r="8992" spans="85:85" hidden="1" x14ac:dyDescent="0.25">
      <c r="CG8992" s="49"/>
    </row>
    <row r="8993" spans="85:85" hidden="1" x14ac:dyDescent="0.25">
      <c r="CG8993" s="49"/>
    </row>
    <row r="8994" spans="85:85" hidden="1" x14ac:dyDescent="0.25">
      <c r="CG8994" s="49"/>
    </row>
    <row r="8995" spans="85:85" hidden="1" x14ac:dyDescent="0.25">
      <c r="CG8995" s="49"/>
    </row>
    <row r="8996" spans="85:85" hidden="1" x14ac:dyDescent="0.25">
      <c r="CG8996" s="49"/>
    </row>
    <row r="8997" spans="85:85" hidden="1" x14ac:dyDescent="0.25">
      <c r="CG8997" s="49"/>
    </row>
    <row r="8998" spans="85:85" hidden="1" x14ac:dyDescent="0.25">
      <c r="CG8998" s="49"/>
    </row>
    <row r="8999" spans="85:85" hidden="1" x14ac:dyDescent="0.25">
      <c r="CG8999" s="49"/>
    </row>
    <row r="9000" spans="85:85" hidden="1" x14ac:dyDescent="0.25">
      <c r="CG9000" s="49"/>
    </row>
    <row r="9001" spans="85:85" hidden="1" x14ac:dyDescent="0.25">
      <c r="CG9001" s="49"/>
    </row>
    <row r="9002" spans="85:85" hidden="1" x14ac:dyDescent="0.25">
      <c r="CG9002" s="49"/>
    </row>
    <row r="9003" spans="85:85" hidden="1" x14ac:dyDescent="0.25">
      <c r="CG9003" s="49"/>
    </row>
    <row r="9004" spans="85:85" hidden="1" x14ac:dyDescent="0.25">
      <c r="CG9004" s="49"/>
    </row>
    <row r="9005" spans="85:85" hidden="1" x14ac:dyDescent="0.25">
      <c r="CG9005" s="49"/>
    </row>
    <row r="9006" spans="85:85" hidden="1" x14ac:dyDescent="0.25">
      <c r="CG9006" s="49"/>
    </row>
    <row r="9007" spans="85:85" hidden="1" x14ac:dyDescent="0.25">
      <c r="CG9007" s="49"/>
    </row>
    <row r="9008" spans="85:85" hidden="1" x14ac:dyDescent="0.25">
      <c r="CG9008" s="49"/>
    </row>
    <row r="9009" spans="85:85" hidden="1" x14ac:dyDescent="0.25">
      <c r="CG9009" s="49"/>
    </row>
    <row r="9010" spans="85:85" hidden="1" x14ac:dyDescent="0.25">
      <c r="CG9010" s="49"/>
    </row>
    <row r="9011" spans="85:85" hidden="1" x14ac:dyDescent="0.25">
      <c r="CG9011" s="49"/>
    </row>
    <row r="9012" spans="85:85" hidden="1" x14ac:dyDescent="0.25">
      <c r="CG9012" s="49"/>
    </row>
    <row r="9013" spans="85:85" hidden="1" x14ac:dyDescent="0.25">
      <c r="CG9013" s="49"/>
    </row>
    <row r="9014" spans="85:85" hidden="1" x14ac:dyDescent="0.25">
      <c r="CG9014" s="49"/>
    </row>
    <row r="9015" spans="85:85" hidden="1" x14ac:dyDescent="0.25">
      <c r="CG9015" s="49"/>
    </row>
    <row r="9016" spans="85:85" hidden="1" x14ac:dyDescent="0.25">
      <c r="CG9016" s="49"/>
    </row>
    <row r="9017" spans="85:85" hidden="1" x14ac:dyDescent="0.25">
      <c r="CG9017" s="49"/>
    </row>
    <row r="9018" spans="85:85" hidden="1" x14ac:dyDescent="0.25">
      <c r="CG9018" s="49"/>
    </row>
    <row r="9019" spans="85:85" hidden="1" x14ac:dyDescent="0.25">
      <c r="CG9019" s="49"/>
    </row>
    <row r="9020" spans="85:85" hidden="1" x14ac:dyDescent="0.25">
      <c r="CG9020" s="49"/>
    </row>
    <row r="9021" spans="85:85" hidden="1" x14ac:dyDescent="0.25">
      <c r="CG9021" s="49"/>
    </row>
    <row r="9022" spans="85:85" hidden="1" x14ac:dyDescent="0.25">
      <c r="CG9022" s="49"/>
    </row>
    <row r="9023" spans="85:85" hidden="1" x14ac:dyDescent="0.25">
      <c r="CG9023" s="49"/>
    </row>
    <row r="9024" spans="85:85" hidden="1" x14ac:dyDescent="0.25">
      <c r="CG9024" s="49"/>
    </row>
    <row r="9025" spans="85:85" hidden="1" x14ac:dyDescent="0.25">
      <c r="CG9025" s="49"/>
    </row>
    <row r="9026" spans="85:85" hidden="1" x14ac:dyDescent="0.25">
      <c r="CG9026" s="49"/>
    </row>
    <row r="9027" spans="85:85" hidden="1" x14ac:dyDescent="0.25">
      <c r="CG9027" s="49"/>
    </row>
    <row r="9028" spans="85:85" hidden="1" x14ac:dyDescent="0.25">
      <c r="CG9028" s="49"/>
    </row>
    <row r="9029" spans="85:85" hidden="1" x14ac:dyDescent="0.25">
      <c r="CG9029" s="49"/>
    </row>
    <row r="9030" spans="85:85" hidden="1" x14ac:dyDescent="0.25">
      <c r="CG9030" s="49"/>
    </row>
    <row r="9031" spans="85:85" hidden="1" x14ac:dyDescent="0.25">
      <c r="CG9031" s="49"/>
    </row>
    <row r="9032" spans="85:85" hidden="1" x14ac:dyDescent="0.25">
      <c r="CG9032" s="49"/>
    </row>
    <row r="9033" spans="85:85" hidden="1" x14ac:dyDescent="0.25">
      <c r="CG9033" s="49"/>
    </row>
    <row r="9034" spans="85:85" hidden="1" x14ac:dyDescent="0.25">
      <c r="CG9034" s="49"/>
    </row>
    <row r="9035" spans="85:85" hidden="1" x14ac:dyDescent="0.25">
      <c r="CG9035" s="49"/>
    </row>
    <row r="9036" spans="85:85" hidden="1" x14ac:dyDescent="0.25">
      <c r="CG9036" s="49"/>
    </row>
    <row r="9037" spans="85:85" hidden="1" x14ac:dyDescent="0.25">
      <c r="CG9037" s="49"/>
    </row>
    <row r="9038" spans="85:85" hidden="1" x14ac:dyDescent="0.25">
      <c r="CG9038" s="49"/>
    </row>
    <row r="9039" spans="85:85" hidden="1" x14ac:dyDescent="0.25">
      <c r="CG9039" s="49"/>
    </row>
    <row r="9040" spans="85:85" hidden="1" x14ac:dyDescent="0.25">
      <c r="CG9040" s="49"/>
    </row>
    <row r="9041" spans="85:85" hidden="1" x14ac:dyDescent="0.25">
      <c r="CG9041" s="49"/>
    </row>
    <row r="9042" spans="85:85" hidden="1" x14ac:dyDescent="0.25">
      <c r="CG9042" s="49"/>
    </row>
    <row r="9043" spans="85:85" hidden="1" x14ac:dyDescent="0.25">
      <c r="CG9043" s="49"/>
    </row>
    <row r="9044" spans="85:85" hidden="1" x14ac:dyDescent="0.25">
      <c r="CG9044" s="49"/>
    </row>
    <row r="9045" spans="85:85" hidden="1" x14ac:dyDescent="0.25">
      <c r="CG9045" s="49"/>
    </row>
    <row r="9046" spans="85:85" hidden="1" x14ac:dyDescent="0.25">
      <c r="CG9046" s="49"/>
    </row>
    <row r="9047" spans="85:85" hidden="1" x14ac:dyDescent="0.25">
      <c r="CG9047" s="49"/>
    </row>
    <row r="9048" spans="85:85" hidden="1" x14ac:dyDescent="0.25">
      <c r="CG9048" s="49"/>
    </row>
    <row r="9049" spans="85:85" hidden="1" x14ac:dyDescent="0.25">
      <c r="CG9049" s="49"/>
    </row>
    <row r="9050" spans="85:85" hidden="1" x14ac:dyDescent="0.25">
      <c r="CG9050" s="49"/>
    </row>
    <row r="9051" spans="85:85" hidden="1" x14ac:dyDescent="0.25">
      <c r="CG9051" s="49"/>
    </row>
    <row r="9052" spans="85:85" hidden="1" x14ac:dyDescent="0.25">
      <c r="CG9052" s="49"/>
    </row>
    <row r="9053" spans="85:85" hidden="1" x14ac:dyDescent="0.25">
      <c r="CG9053" s="49"/>
    </row>
    <row r="9054" spans="85:85" hidden="1" x14ac:dyDescent="0.25">
      <c r="CG9054" s="49"/>
    </row>
    <row r="9055" spans="85:85" hidden="1" x14ac:dyDescent="0.25">
      <c r="CG9055" s="49"/>
    </row>
    <row r="9056" spans="85:85" hidden="1" x14ac:dyDescent="0.25">
      <c r="CG9056" s="49"/>
    </row>
    <row r="9057" spans="85:85" hidden="1" x14ac:dyDescent="0.25">
      <c r="CG9057" s="49"/>
    </row>
    <row r="9058" spans="85:85" hidden="1" x14ac:dyDescent="0.25">
      <c r="CG9058" s="49"/>
    </row>
    <row r="9059" spans="85:85" hidden="1" x14ac:dyDescent="0.25">
      <c r="CG9059" s="49"/>
    </row>
    <row r="9060" spans="85:85" hidden="1" x14ac:dyDescent="0.25">
      <c r="CG9060" s="49"/>
    </row>
    <row r="9061" spans="85:85" hidden="1" x14ac:dyDescent="0.25">
      <c r="CG9061" s="49"/>
    </row>
    <row r="9062" spans="85:85" hidden="1" x14ac:dyDescent="0.25">
      <c r="CG9062" s="49"/>
    </row>
    <row r="9063" spans="85:85" hidden="1" x14ac:dyDescent="0.25">
      <c r="CG9063" s="49"/>
    </row>
    <row r="9064" spans="85:85" hidden="1" x14ac:dyDescent="0.25">
      <c r="CG9064" s="49"/>
    </row>
    <row r="9065" spans="85:85" hidden="1" x14ac:dyDescent="0.25">
      <c r="CG9065" s="49"/>
    </row>
    <row r="9066" spans="85:85" hidden="1" x14ac:dyDescent="0.25">
      <c r="CG9066" s="49"/>
    </row>
    <row r="9067" spans="85:85" hidden="1" x14ac:dyDescent="0.25">
      <c r="CG9067" s="49"/>
    </row>
    <row r="9068" spans="85:85" hidden="1" x14ac:dyDescent="0.25">
      <c r="CG9068" s="49"/>
    </row>
    <row r="9069" spans="85:85" hidden="1" x14ac:dyDescent="0.25">
      <c r="CG9069" s="49"/>
    </row>
    <row r="9070" spans="85:85" hidden="1" x14ac:dyDescent="0.25">
      <c r="CG9070" s="49"/>
    </row>
    <row r="9071" spans="85:85" hidden="1" x14ac:dyDescent="0.25">
      <c r="CG9071" s="49"/>
    </row>
    <row r="9072" spans="85:85" hidden="1" x14ac:dyDescent="0.25">
      <c r="CG9072" s="49"/>
    </row>
    <row r="9073" spans="85:85" hidden="1" x14ac:dyDescent="0.25">
      <c r="CG9073" s="49"/>
    </row>
    <row r="9074" spans="85:85" hidden="1" x14ac:dyDescent="0.25">
      <c r="CG9074" s="49"/>
    </row>
    <row r="9075" spans="85:85" hidden="1" x14ac:dyDescent="0.25">
      <c r="CG9075" s="49"/>
    </row>
    <row r="9076" spans="85:85" hidden="1" x14ac:dyDescent="0.25">
      <c r="CG9076" s="49"/>
    </row>
    <row r="9077" spans="85:85" hidden="1" x14ac:dyDescent="0.25">
      <c r="CG9077" s="49"/>
    </row>
    <row r="9078" spans="85:85" hidden="1" x14ac:dyDescent="0.25">
      <c r="CG9078" s="49"/>
    </row>
    <row r="9079" spans="85:85" hidden="1" x14ac:dyDescent="0.25">
      <c r="CG9079" s="49"/>
    </row>
    <row r="9080" spans="85:85" hidden="1" x14ac:dyDescent="0.25">
      <c r="CG9080" s="49"/>
    </row>
    <row r="9081" spans="85:85" hidden="1" x14ac:dyDescent="0.25">
      <c r="CG9081" s="49"/>
    </row>
    <row r="9082" spans="85:85" hidden="1" x14ac:dyDescent="0.25">
      <c r="CG9082" s="49"/>
    </row>
    <row r="9083" spans="85:85" hidden="1" x14ac:dyDescent="0.25">
      <c r="CG9083" s="49"/>
    </row>
    <row r="9084" spans="85:85" hidden="1" x14ac:dyDescent="0.25">
      <c r="CG9084" s="49"/>
    </row>
    <row r="9085" spans="85:85" hidden="1" x14ac:dyDescent="0.25">
      <c r="CG9085" s="49"/>
    </row>
    <row r="9086" spans="85:85" hidden="1" x14ac:dyDescent="0.25">
      <c r="CG9086" s="49"/>
    </row>
    <row r="9087" spans="85:85" hidden="1" x14ac:dyDescent="0.25">
      <c r="CG9087" s="49"/>
    </row>
    <row r="9088" spans="85:85" hidden="1" x14ac:dyDescent="0.25">
      <c r="CG9088" s="49"/>
    </row>
    <row r="9089" spans="85:85" hidden="1" x14ac:dyDescent="0.25">
      <c r="CG9089" s="49"/>
    </row>
    <row r="9090" spans="85:85" hidden="1" x14ac:dyDescent="0.25">
      <c r="CG9090" s="49"/>
    </row>
    <row r="9091" spans="85:85" hidden="1" x14ac:dyDescent="0.25">
      <c r="CG9091" s="49"/>
    </row>
    <row r="9092" spans="85:85" hidden="1" x14ac:dyDescent="0.25">
      <c r="CG9092" s="49"/>
    </row>
    <row r="9093" spans="85:85" hidden="1" x14ac:dyDescent="0.25">
      <c r="CG9093" s="49"/>
    </row>
    <row r="9094" spans="85:85" hidden="1" x14ac:dyDescent="0.25">
      <c r="CG9094" s="49"/>
    </row>
    <row r="9095" spans="85:85" hidden="1" x14ac:dyDescent="0.25">
      <c r="CG9095" s="49"/>
    </row>
    <row r="9096" spans="85:85" hidden="1" x14ac:dyDescent="0.25">
      <c r="CG9096" s="49"/>
    </row>
    <row r="9097" spans="85:85" hidden="1" x14ac:dyDescent="0.25">
      <c r="CG9097" s="49"/>
    </row>
    <row r="9098" spans="85:85" hidden="1" x14ac:dyDescent="0.25">
      <c r="CG9098" s="49"/>
    </row>
    <row r="9099" spans="85:85" hidden="1" x14ac:dyDescent="0.25">
      <c r="CG9099" s="49"/>
    </row>
    <row r="9100" spans="85:85" hidden="1" x14ac:dyDescent="0.25">
      <c r="CG9100" s="49"/>
    </row>
    <row r="9101" spans="85:85" hidden="1" x14ac:dyDescent="0.25">
      <c r="CG9101" s="49"/>
    </row>
    <row r="9102" spans="85:85" hidden="1" x14ac:dyDescent="0.25">
      <c r="CG9102" s="49"/>
    </row>
    <row r="9103" spans="85:85" hidden="1" x14ac:dyDescent="0.25">
      <c r="CG9103" s="49"/>
    </row>
    <row r="9104" spans="85:85" hidden="1" x14ac:dyDescent="0.25">
      <c r="CG9104" s="49"/>
    </row>
    <row r="9105" spans="85:85" hidden="1" x14ac:dyDescent="0.25">
      <c r="CG9105" s="49"/>
    </row>
    <row r="9106" spans="85:85" hidden="1" x14ac:dyDescent="0.25">
      <c r="CG9106" s="49"/>
    </row>
    <row r="9107" spans="85:85" hidden="1" x14ac:dyDescent="0.25">
      <c r="CG9107" s="49"/>
    </row>
    <row r="9108" spans="85:85" hidden="1" x14ac:dyDescent="0.25">
      <c r="CG9108" s="49"/>
    </row>
    <row r="9109" spans="85:85" hidden="1" x14ac:dyDescent="0.25">
      <c r="CG9109" s="49"/>
    </row>
    <row r="9110" spans="85:85" hidden="1" x14ac:dyDescent="0.25">
      <c r="CG9110" s="49"/>
    </row>
    <row r="9111" spans="85:85" hidden="1" x14ac:dyDescent="0.25">
      <c r="CG9111" s="49"/>
    </row>
    <row r="9112" spans="85:85" hidden="1" x14ac:dyDescent="0.25">
      <c r="CG9112" s="49"/>
    </row>
    <row r="9113" spans="85:85" hidden="1" x14ac:dyDescent="0.25">
      <c r="CG9113" s="49"/>
    </row>
    <row r="9114" spans="85:85" hidden="1" x14ac:dyDescent="0.25">
      <c r="CG9114" s="49"/>
    </row>
    <row r="9115" spans="85:85" hidden="1" x14ac:dyDescent="0.25">
      <c r="CG9115" s="49"/>
    </row>
    <row r="9116" spans="85:85" hidden="1" x14ac:dyDescent="0.25">
      <c r="CG9116" s="49"/>
    </row>
    <row r="9117" spans="85:85" hidden="1" x14ac:dyDescent="0.25">
      <c r="CG9117" s="49"/>
    </row>
    <row r="9118" spans="85:85" hidden="1" x14ac:dyDescent="0.25">
      <c r="CG9118" s="49"/>
    </row>
    <row r="9119" spans="85:85" hidden="1" x14ac:dyDescent="0.25">
      <c r="CG9119" s="49"/>
    </row>
    <row r="9120" spans="85:85" hidden="1" x14ac:dyDescent="0.25">
      <c r="CG9120" s="49"/>
    </row>
    <row r="9121" spans="85:85" hidden="1" x14ac:dyDescent="0.25">
      <c r="CG9121" s="49"/>
    </row>
    <row r="9122" spans="85:85" hidden="1" x14ac:dyDescent="0.25">
      <c r="CG9122" s="49"/>
    </row>
    <row r="9123" spans="85:85" hidden="1" x14ac:dyDescent="0.25">
      <c r="CG9123" s="49"/>
    </row>
    <row r="9124" spans="85:85" hidden="1" x14ac:dyDescent="0.25">
      <c r="CG9124" s="49"/>
    </row>
    <row r="9125" spans="85:85" hidden="1" x14ac:dyDescent="0.25">
      <c r="CG9125" s="49"/>
    </row>
    <row r="9126" spans="85:85" hidden="1" x14ac:dyDescent="0.25">
      <c r="CG9126" s="49"/>
    </row>
    <row r="9127" spans="85:85" hidden="1" x14ac:dyDescent="0.25">
      <c r="CG9127" s="49"/>
    </row>
    <row r="9128" spans="85:85" hidden="1" x14ac:dyDescent="0.25">
      <c r="CG9128" s="49"/>
    </row>
    <row r="9129" spans="85:85" hidden="1" x14ac:dyDescent="0.25">
      <c r="CG9129" s="49"/>
    </row>
    <row r="9130" spans="85:85" hidden="1" x14ac:dyDescent="0.25">
      <c r="CG9130" s="49"/>
    </row>
    <row r="9131" spans="85:85" hidden="1" x14ac:dyDescent="0.25">
      <c r="CG9131" s="49"/>
    </row>
    <row r="9132" spans="85:85" hidden="1" x14ac:dyDescent="0.25">
      <c r="CG9132" s="49"/>
    </row>
    <row r="9133" spans="85:85" hidden="1" x14ac:dyDescent="0.25">
      <c r="CG9133" s="49"/>
    </row>
    <row r="9134" spans="85:85" hidden="1" x14ac:dyDescent="0.25">
      <c r="CG9134" s="49"/>
    </row>
    <row r="9135" spans="85:85" hidden="1" x14ac:dyDescent="0.25">
      <c r="CG9135" s="49"/>
    </row>
    <row r="9136" spans="85:85" hidden="1" x14ac:dyDescent="0.25">
      <c r="CG9136" s="49"/>
    </row>
    <row r="9137" spans="85:85" hidden="1" x14ac:dyDescent="0.25">
      <c r="CG9137" s="49"/>
    </row>
    <row r="9138" spans="85:85" hidden="1" x14ac:dyDescent="0.25">
      <c r="CG9138" s="49"/>
    </row>
    <row r="9139" spans="85:85" hidden="1" x14ac:dyDescent="0.25">
      <c r="CG9139" s="49"/>
    </row>
    <row r="9140" spans="85:85" hidden="1" x14ac:dyDescent="0.25">
      <c r="CG9140" s="49"/>
    </row>
    <row r="9141" spans="85:85" hidden="1" x14ac:dyDescent="0.25">
      <c r="CG9141" s="49"/>
    </row>
    <row r="9142" spans="85:85" hidden="1" x14ac:dyDescent="0.25">
      <c r="CG9142" s="49"/>
    </row>
    <row r="9143" spans="85:85" hidden="1" x14ac:dyDescent="0.25">
      <c r="CG9143" s="49"/>
    </row>
    <row r="9144" spans="85:85" hidden="1" x14ac:dyDescent="0.25">
      <c r="CG9144" s="49"/>
    </row>
    <row r="9145" spans="85:85" hidden="1" x14ac:dyDescent="0.25">
      <c r="CG9145" s="49"/>
    </row>
    <row r="9146" spans="85:85" hidden="1" x14ac:dyDescent="0.25">
      <c r="CG9146" s="49"/>
    </row>
    <row r="9147" spans="85:85" hidden="1" x14ac:dyDescent="0.25">
      <c r="CG9147" s="49"/>
    </row>
    <row r="9148" spans="85:85" hidden="1" x14ac:dyDescent="0.25">
      <c r="CG9148" s="49"/>
    </row>
    <row r="9149" spans="85:85" hidden="1" x14ac:dyDescent="0.25">
      <c r="CG9149" s="49"/>
    </row>
    <row r="9150" spans="85:85" hidden="1" x14ac:dyDescent="0.25">
      <c r="CG9150" s="49"/>
    </row>
    <row r="9151" spans="85:85" hidden="1" x14ac:dyDescent="0.25">
      <c r="CG9151" s="49"/>
    </row>
    <row r="9152" spans="85:85" hidden="1" x14ac:dyDescent="0.25">
      <c r="CG9152" s="49"/>
    </row>
    <row r="9153" spans="85:85" hidden="1" x14ac:dyDescent="0.25">
      <c r="CG9153" s="49"/>
    </row>
    <row r="9154" spans="85:85" hidden="1" x14ac:dyDescent="0.25">
      <c r="CG9154" s="49"/>
    </row>
    <row r="9155" spans="85:85" hidden="1" x14ac:dyDescent="0.25">
      <c r="CG9155" s="49"/>
    </row>
    <row r="9156" spans="85:85" hidden="1" x14ac:dyDescent="0.25">
      <c r="CG9156" s="49"/>
    </row>
    <row r="9157" spans="85:85" hidden="1" x14ac:dyDescent="0.25">
      <c r="CG9157" s="49"/>
    </row>
    <row r="9158" spans="85:85" hidden="1" x14ac:dyDescent="0.25">
      <c r="CG9158" s="49"/>
    </row>
    <row r="9159" spans="85:85" hidden="1" x14ac:dyDescent="0.25">
      <c r="CG9159" s="49"/>
    </row>
    <row r="9160" spans="85:85" hidden="1" x14ac:dyDescent="0.25">
      <c r="CG9160" s="49"/>
    </row>
    <row r="9161" spans="85:85" hidden="1" x14ac:dyDescent="0.25">
      <c r="CG9161" s="49"/>
    </row>
    <row r="9162" spans="85:85" hidden="1" x14ac:dyDescent="0.25">
      <c r="CG9162" s="49"/>
    </row>
    <row r="9163" spans="85:85" hidden="1" x14ac:dyDescent="0.25">
      <c r="CG9163" s="49"/>
    </row>
    <row r="9164" spans="85:85" hidden="1" x14ac:dyDescent="0.25">
      <c r="CG9164" s="49"/>
    </row>
    <row r="9165" spans="85:85" hidden="1" x14ac:dyDescent="0.25">
      <c r="CG9165" s="49"/>
    </row>
    <row r="9166" spans="85:85" hidden="1" x14ac:dyDescent="0.25">
      <c r="CG9166" s="49"/>
    </row>
    <row r="9167" spans="85:85" hidden="1" x14ac:dyDescent="0.25">
      <c r="CG9167" s="49"/>
    </row>
    <row r="9168" spans="85:85" hidden="1" x14ac:dyDescent="0.25">
      <c r="CG9168" s="49"/>
    </row>
    <row r="9169" spans="85:85" hidden="1" x14ac:dyDescent="0.25">
      <c r="CG9169" s="49"/>
    </row>
    <row r="9170" spans="85:85" hidden="1" x14ac:dyDescent="0.25">
      <c r="CG9170" s="49"/>
    </row>
    <row r="9171" spans="85:85" hidden="1" x14ac:dyDescent="0.25">
      <c r="CG9171" s="49"/>
    </row>
    <row r="9172" spans="85:85" hidden="1" x14ac:dyDescent="0.25">
      <c r="CG9172" s="49"/>
    </row>
    <row r="9173" spans="85:85" hidden="1" x14ac:dyDescent="0.25">
      <c r="CG9173" s="49"/>
    </row>
    <row r="9174" spans="85:85" hidden="1" x14ac:dyDescent="0.25">
      <c r="CG9174" s="49"/>
    </row>
    <row r="9175" spans="85:85" hidden="1" x14ac:dyDescent="0.25">
      <c r="CG9175" s="49"/>
    </row>
    <row r="9176" spans="85:85" hidden="1" x14ac:dyDescent="0.25">
      <c r="CG9176" s="49"/>
    </row>
    <row r="9177" spans="85:85" hidden="1" x14ac:dyDescent="0.25">
      <c r="CG9177" s="49"/>
    </row>
    <row r="9178" spans="85:85" hidden="1" x14ac:dyDescent="0.25">
      <c r="CG9178" s="49"/>
    </row>
    <row r="9179" spans="85:85" hidden="1" x14ac:dyDescent="0.25">
      <c r="CG9179" s="49"/>
    </row>
    <row r="9180" spans="85:85" hidden="1" x14ac:dyDescent="0.25">
      <c r="CG9180" s="49"/>
    </row>
    <row r="9181" spans="85:85" hidden="1" x14ac:dyDescent="0.25">
      <c r="CG9181" s="49"/>
    </row>
    <row r="9182" spans="85:85" hidden="1" x14ac:dyDescent="0.25">
      <c r="CG9182" s="49"/>
    </row>
    <row r="9183" spans="85:85" hidden="1" x14ac:dyDescent="0.25">
      <c r="CG9183" s="49"/>
    </row>
    <row r="9184" spans="85:85" hidden="1" x14ac:dyDescent="0.25">
      <c r="CG9184" s="49"/>
    </row>
    <row r="9185" spans="85:85" hidden="1" x14ac:dyDescent="0.25">
      <c r="CG9185" s="49"/>
    </row>
    <row r="9186" spans="85:85" hidden="1" x14ac:dyDescent="0.25">
      <c r="CG9186" s="49"/>
    </row>
    <row r="9187" spans="85:85" hidden="1" x14ac:dyDescent="0.25">
      <c r="CG9187" s="49"/>
    </row>
    <row r="9188" spans="85:85" hidden="1" x14ac:dyDescent="0.25">
      <c r="CG9188" s="49"/>
    </row>
    <row r="9189" spans="85:85" hidden="1" x14ac:dyDescent="0.25">
      <c r="CG9189" s="49"/>
    </row>
    <row r="9190" spans="85:85" hidden="1" x14ac:dyDescent="0.25">
      <c r="CG9190" s="49"/>
    </row>
    <row r="9191" spans="85:85" hidden="1" x14ac:dyDescent="0.25">
      <c r="CG9191" s="49"/>
    </row>
    <row r="9192" spans="85:85" hidden="1" x14ac:dyDescent="0.25">
      <c r="CG9192" s="49"/>
    </row>
    <row r="9193" spans="85:85" hidden="1" x14ac:dyDescent="0.25">
      <c r="CG9193" s="49"/>
    </row>
    <row r="9194" spans="85:85" hidden="1" x14ac:dyDescent="0.25">
      <c r="CG9194" s="49"/>
    </row>
    <row r="9195" spans="85:85" hidden="1" x14ac:dyDescent="0.25">
      <c r="CG9195" s="49"/>
    </row>
    <row r="9196" spans="85:85" hidden="1" x14ac:dyDescent="0.25">
      <c r="CG9196" s="49"/>
    </row>
    <row r="9197" spans="85:85" hidden="1" x14ac:dyDescent="0.25">
      <c r="CG9197" s="49"/>
    </row>
    <row r="9198" spans="85:85" hidden="1" x14ac:dyDescent="0.25">
      <c r="CG9198" s="49"/>
    </row>
    <row r="9199" spans="85:85" hidden="1" x14ac:dyDescent="0.25">
      <c r="CG9199" s="49"/>
    </row>
    <row r="9200" spans="85:85" hidden="1" x14ac:dyDescent="0.25">
      <c r="CG9200" s="49"/>
    </row>
    <row r="9201" spans="85:85" hidden="1" x14ac:dyDescent="0.25">
      <c r="CG9201" s="49"/>
    </row>
    <row r="9202" spans="85:85" hidden="1" x14ac:dyDescent="0.25">
      <c r="CG9202" s="49"/>
    </row>
    <row r="9203" spans="85:85" hidden="1" x14ac:dyDescent="0.25">
      <c r="CG9203" s="49"/>
    </row>
    <row r="9204" spans="85:85" hidden="1" x14ac:dyDescent="0.25">
      <c r="CG9204" s="49"/>
    </row>
    <row r="9205" spans="85:85" hidden="1" x14ac:dyDescent="0.25">
      <c r="CG9205" s="49"/>
    </row>
    <row r="9206" spans="85:85" hidden="1" x14ac:dyDescent="0.25">
      <c r="CG9206" s="49"/>
    </row>
    <row r="9207" spans="85:85" hidden="1" x14ac:dyDescent="0.25">
      <c r="CG9207" s="49"/>
    </row>
    <row r="9208" spans="85:85" hidden="1" x14ac:dyDescent="0.25">
      <c r="CG9208" s="49"/>
    </row>
    <row r="9209" spans="85:85" hidden="1" x14ac:dyDescent="0.25">
      <c r="CG9209" s="49"/>
    </row>
    <row r="9210" spans="85:85" hidden="1" x14ac:dyDescent="0.25">
      <c r="CG9210" s="49"/>
    </row>
    <row r="9211" spans="85:85" hidden="1" x14ac:dyDescent="0.25">
      <c r="CG9211" s="49"/>
    </row>
    <row r="9212" spans="85:85" hidden="1" x14ac:dyDescent="0.25">
      <c r="CG9212" s="49"/>
    </row>
    <row r="9213" spans="85:85" hidden="1" x14ac:dyDescent="0.25">
      <c r="CG9213" s="49"/>
    </row>
    <row r="9214" spans="85:85" hidden="1" x14ac:dyDescent="0.25">
      <c r="CG9214" s="49"/>
    </row>
    <row r="9215" spans="85:85" hidden="1" x14ac:dyDescent="0.25">
      <c r="CG9215" s="49"/>
    </row>
    <row r="9216" spans="85:85" hidden="1" x14ac:dyDescent="0.25">
      <c r="CG9216" s="49"/>
    </row>
    <row r="9217" spans="85:85" hidden="1" x14ac:dyDescent="0.25">
      <c r="CG9217" s="49"/>
    </row>
    <row r="9218" spans="85:85" hidden="1" x14ac:dyDescent="0.25">
      <c r="CG9218" s="49"/>
    </row>
    <row r="9219" spans="85:85" hidden="1" x14ac:dyDescent="0.25">
      <c r="CG9219" s="49"/>
    </row>
    <row r="9220" spans="85:85" hidden="1" x14ac:dyDescent="0.25">
      <c r="CG9220" s="49"/>
    </row>
    <row r="9221" spans="85:85" hidden="1" x14ac:dyDescent="0.25">
      <c r="CG9221" s="49"/>
    </row>
    <row r="9222" spans="85:85" hidden="1" x14ac:dyDescent="0.25">
      <c r="CG9222" s="49"/>
    </row>
    <row r="9223" spans="85:85" hidden="1" x14ac:dyDescent="0.25">
      <c r="CG9223" s="49"/>
    </row>
    <row r="9224" spans="85:85" hidden="1" x14ac:dyDescent="0.25">
      <c r="CG9224" s="49"/>
    </row>
    <row r="9225" spans="85:85" hidden="1" x14ac:dyDescent="0.25">
      <c r="CG9225" s="49"/>
    </row>
    <row r="9226" spans="85:85" hidden="1" x14ac:dyDescent="0.25">
      <c r="CG9226" s="49"/>
    </row>
    <row r="9227" spans="85:85" hidden="1" x14ac:dyDescent="0.25">
      <c r="CG9227" s="49"/>
    </row>
    <row r="9228" spans="85:85" hidden="1" x14ac:dyDescent="0.25">
      <c r="CG9228" s="49"/>
    </row>
    <row r="9229" spans="85:85" hidden="1" x14ac:dyDescent="0.25">
      <c r="CG9229" s="49"/>
    </row>
    <row r="9230" spans="85:85" hidden="1" x14ac:dyDescent="0.25">
      <c r="CG9230" s="49"/>
    </row>
    <row r="9231" spans="85:85" hidden="1" x14ac:dyDescent="0.25">
      <c r="CG9231" s="49"/>
    </row>
    <row r="9232" spans="85:85" hidden="1" x14ac:dyDescent="0.25">
      <c r="CG9232" s="49"/>
    </row>
    <row r="9233" spans="85:85" hidden="1" x14ac:dyDescent="0.25">
      <c r="CG9233" s="49"/>
    </row>
    <row r="9234" spans="85:85" hidden="1" x14ac:dyDescent="0.25">
      <c r="CG9234" s="49"/>
    </row>
    <row r="9235" spans="85:85" hidden="1" x14ac:dyDescent="0.25">
      <c r="CG9235" s="49"/>
    </row>
    <row r="9236" spans="85:85" hidden="1" x14ac:dyDescent="0.25">
      <c r="CG9236" s="49"/>
    </row>
    <row r="9237" spans="85:85" hidden="1" x14ac:dyDescent="0.25">
      <c r="CG9237" s="49"/>
    </row>
    <row r="9238" spans="85:85" hidden="1" x14ac:dyDescent="0.25">
      <c r="CG9238" s="49"/>
    </row>
    <row r="9239" spans="85:85" hidden="1" x14ac:dyDescent="0.25">
      <c r="CG9239" s="49"/>
    </row>
    <row r="9240" spans="85:85" hidden="1" x14ac:dyDescent="0.25">
      <c r="CG9240" s="49"/>
    </row>
    <row r="9241" spans="85:85" hidden="1" x14ac:dyDescent="0.25">
      <c r="CG9241" s="49"/>
    </row>
    <row r="9242" spans="85:85" hidden="1" x14ac:dyDescent="0.25">
      <c r="CG9242" s="49"/>
    </row>
    <row r="9243" spans="85:85" hidden="1" x14ac:dyDescent="0.25">
      <c r="CG9243" s="49"/>
    </row>
    <row r="9244" spans="85:85" hidden="1" x14ac:dyDescent="0.25">
      <c r="CG9244" s="49"/>
    </row>
    <row r="9245" spans="85:85" hidden="1" x14ac:dyDescent="0.25">
      <c r="CG9245" s="49"/>
    </row>
    <row r="9246" spans="85:85" hidden="1" x14ac:dyDescent="0.25">
      <c r="CG9246" s="49"/>
    </row>
    <row r="9247" spans="85:85" hidden="1" x14ac:dyDescent="0.25">
      <c r="CG9247" s="49"/>
    </row>
    <row r="9248" spans="85:85" hidden="1" x14ac:dyDescent="0.25">
      <c r="CG9248" s="49"/>
    </row>
    <row r="9249" spans="85:85" hidden="1" x14ac:dyDescent="0.25">
      <c r="CG9249" s="49"/>
    </row>
    <row r="9250" spans="85:85" hidden="1" x14ac:dyDescent="0.25">
      <c r="CG9250" s="49"/>
    </row>
    <row r="9251" spans="85:85" hidden="1" x14ac:dyDescent="0.25">
      <c r="CG9251" s="49"/>
    </row>
    <row r="9252" spans="85:85" hidden="1" x14ac:dyDescent="0.25">
      <c r="CG9252" s="49"/>
    </row>
    <row r="9253" spans="85:85" hidden="1" x14ac:dyDescent="0.25">
      <c r="CG9253" s="49"/>
    </row>
    <row r="9254" spans="85:85" hidden="1" x14ac:dyDescent="0.25">
      <c r="CG9254" s="49"/>
    </row>
    <row r="9255" spans="85:85" hidden="1" x14ac:dyDescent="0.25">
      <c r="CG9255" s="49"/>
    </row>
    <row r="9256" spans="85:85" hidden="1" x14ac:dyDescent="0.25">
      <c r="CG9256" s="49"/>
    </row>
    <row r="9257" spans="85:85" hidden="1" x14ac:dyDescent="0.25">
      <c r="CG9257" s="49"/>
    </row>
    <row r="9258" spans="85:85" hidden="1" x14ac:dyDescent="0.25">
      <c r="CG9258" s="49"/>
    </row>
    <row r="9259" spans="85:85" hidden="1" x14ac:dyDescent="0.25">
      <c r="CG9259" s="49"/>
    </row>
    <row r="9260" spans="85:85" hidden="1" x14ac:dyDescent="0.25">
      <c r="CG9260" s="49"/>
    </row>
    <row r="9261" spans="85:85" hidden="1" x14ac:dyDescent="0.25">
      <c r="CG9261" s="49"/>
    </row>
    <row r="9262" spans="85:85" hidden="1" x14ac:dyDescent="0.25">
      <c r="CG9262" s="49"/>
    </row>
    <row r="9263" spans="85:85" hidden="1" x14ac:dyDescent="0.25">
      <c r="CG9263" s="49"/>
    </row>
    <row r="9264" spans="85:85" hidden="1" x14ac:dyDescent="0.25">
      <c r="CG9264" s="49"/>
    </row>
    <row r="9265" spans="85:85" hidden="1" x14ac:dyDescent="0.25">
      <c r="CG9265" s="49"/>
    </row>
    <row r="9266" spans="85:85" hidden="1" x14ac:dyDescent="0.25">
      <c r="CG9266" s="49"/>
    </row>
    <row r="9267" spans="85:85" hidden="1" x14ac:dyDescent="0.25">
      <c r="CG9267" s="49"/>
    </row>
    <row r="9268" spans="85:85" hidden="1" x14ac:dyDescent="0.25">
      <c r="CG9268" s="49"/>
    </row>
    <row r="9269" spans="85:85" hidden="1" x14ac:dyDescent="0.25">
      <c r="CG9269" s="49"/>
    </row>
    <row r="9270" spans="85:85" hidden="1" x14ac:dyDescent="0.25">
      <c r="CG9270" s="49"/>
    </row>
    <row r="9271" spans="85:85" hidden="1" x14ac:dyDescent="0.25">
      <c r="CG9271" s="49"/>
    </row>
    <row r="9272" spans="85:85" hidden="1" x14ac:dyDescent="0.25">
      <c r="CG9272" s="49"/>
    </row>
    <row r="9273" spans="85:85" hidden="1" x14ac:dyDescent="0.25">
      <c r="CG9273" s="49"/>
    </row>
    <row r="9274" spans="85:85" hidden="1" x14ac:dyDescent="0.25">
      <c r="CG9274" s="49"/>
    </row>
    <row r="9275" spans="85:85" hidden="1" x14ac:dyDescent="0.25">
      <c r="CG9275" s="49"/>
    </row>
    <row r="9276" spans="85:85" hidden="1" x14ac:dyDescent="0.25">
      <c r="CG9276" s="49"/>
    </row>
    <row r="9277" spans="85:85" hidden="1" x14ac:dyDescent="0.25">
      <c r="CG9277" s="49"/>
    </row>
    <row r="9278" spans="85:85" hidden="1" x14ac:dyDescent="0.25">
      <c r="CG9278" s="49"/>
    </row>
    <row r="9279" spans="85:85" hidden="1" x14ac:dyDescent="0.25">
      <c r="CG9279" s="49"/>
    </row>
    <row r="9280" spans="85:85" hidden="1" x14ac:dyDescent="0.25">
      <c r="CG9280" s="49"/>
    </row>
    <row r="9281" spans="85:85" hidden="1" x14ac:dyDescent="0.25">
      <c r="CG9281" s="49"/>
    </row>
    <row r="9282" spans="85:85" hidden="1" x14ac:dyDescent="0.25">
      <c r="CG9282" s="49"/>
    </row>
    <row r="9283" spans="85:85" hidden="1" x14ac:dyDescent="0.25">
      <c r="CG9283" s="49"/>
    </row>
    <row r="9284" spans="85:85" hidden="1" x14ac:dyDescent="0.25">
      <c r="CG9284" s="49"/>
    </row>
    <row r="9285" spans="85:85" hidden="1" x14ac:dyDescent="0.25">
      <c r="CG9285" s="49"/>
    </row>
    <row r="9286" spans="85:85" hidden="1" x14ac:dyDescent="0.25">
      <c r="CG9286" s="49"/>
    </row>
    <row r="9287" spans="85:85" hidden="1" x14ac:dyDescent="0.25">
      <c r="CG9287" s="49"/>
    </row>
    <row r="9288" spans="85:85" hidden="1" x14ac:dyDescent="0.25">
      <c r="CG9288" s="49"/>
    </row>
    <row r="9289" spans="85:85" hidden="1" x14ac:dyDescent="0.25">
      <c r="CG9289" s="49"/>
    </row>
    <row r="9290" spans="85:85" hidden="1" x14ac:dyDescent="0.25">
      <c r="CG9290" s="49"/>
    </row>
    <row r="9291" spans="85:85" hidden="1" x14ac:dyDescent="0.25">
      <c r="CG9291" s="49"/>
    </row>
    <row r="9292" spans="85:85" hidden="1" x14ac:dyDescent="0.25">
      <c r="CG9292" s="49"/>
    </row>
    <row r="9293" spans="85:85" hidden="1" x14ac:dyDescent="0.25">
      <c r="CG9293" s="49"/>
    </row>
    <row r="9294" spans="85:85" hidden="1" x14ac:dyDescent="0.25">
      <c r="CG9294" s="49"/>
    </row>
    <row r="9295" spans="85:85" hidden="1" x14ac:dyDescent="0.25">
      <c r="CG9295" s="49"/>
    </row>
    <row r="9296" spans="85:85" hidden="1" x14ac:dyDescent="0.25">
      <c r="CG9296" s="49"/>
    </row>
    <row r="9297" spans="85:85" hidden="1" x14ac:dyDescent="0.25">
      <c r="CG9297" s="49"/>
    </row>
    <row r="9298" spans="85:85" hidden="1" x14ac:dyDescent="0.25">
      <c r="CG9298" s="49"/>
    </row>
    <row r="9299" spans="85:85" hidden="1" x14ac:dyDescent="0.25">
      <c r="CG9299" s="49"/>
    </row>
    <row r="9300" spans="85:85" hidden="1" x14ac:dyDescent="0.25">
      <c r="CG9300" s="49"/>
    </row>
    <row r="9301" spans="85:85" hidden="1" x14ac:dyDescent="0.25">
      <c r="CG9301" s="49"/>
    </row>
    <row r="9302" spans="85:85" hidden="1" x14ac:dyDescent="0.25">
      <c r="CG9302" s="49"/>
    </row>
    <row r="9303" spans="85:85" hidden="1" x14ac:dyDescent="0.25">
      <c r="CG9303" s="49"/>
    </row>
    <row r="9304" spans="85:85" hidden="1" x14ac:dyDescent="0.25">
      <c r="CG9304" s="49"/>
    </row>
    <row r="9305" spans="85:85" hidden="1" x14ac:dyDescent="0.25">
      <c r="CG9305" s="49"/>
    </row>
    <row r="9306" spans="85:85" hidden="1" x14ac:dyDescent="0.25">
      <c r="CG9306" s="49"/>
    </row>
    <row r="9307" spans="85:85" hidden="1" x14ac:dyDescent="0.25">
      <c r="CG9307" s="49"/>
    </row>
    <row r="9308" spans="85:85" hidden="1" x14ac:dyDescent="0.25">
      <c r="CG9308" s="49"/>
    </row>
    <row r="9309" spans="85:85" hidden="1" x14ac:dyDescent="0.25">
      <c r="CG9309" s="49"/>
    </row>
    <row r="9310" spans="85:85" hidden="1" x14ac:dyDescent="0.25">
      <c r="CG9310" s="49"/>
    </row>
    <row r="9311" spans="85:85" hidden="1" x14ac:dyDescent="0.25">
      <c r="CG9311" s="49"/>
    </row>
    <row r="9312" spans="85:85" hidden="1" x14ac:dyDescent="0.25">
      <c r="CG9312" s="49"/>
    </row>
    <row r="9313" spans="85:85" hidden="1" x14ac:dyDescent="0.25">
      <c r="CG9313" s="49"/>
    </row>
    <row r="9314" spans="85:85" hidden="1" x14ac:dyDescent="0.25">
      <c r="CG9314" s="49"/>
    </row>
    <row r="9315" spans="85:85" hidden="1" x14ac:dyDescent="0.25">
      <c r="CG9315" s="49"/>
    </row>
    <row r="9316" spans="85:85" hidden="1" x14ac:dyDescent="0.25">
      <c r="CG9316" s="49"/>
    </row>
    <row r="9317" spans="85:85" hidden="1" x14ac:dyDescent="0.25">
      <c r="CG9317" s="49"/>
    </row>
    <row r="9318" spans="85:85" hidden="1" x14ac:dyDescent="0.25">
      <c r="CG9318" s="49"/>
    </row>
    <row r="9319" spans="85:85" hidden="1" x14ac:dyDescent="0.25">
      <c r="CG9319" s="49"/>
    </row>
    <row r="9320" spans="85:85" hidden="1" x14ac:dyDescent="0.25">
      <c r="CG9320" s="49"/>
    </row>
    <row r="9321" spans="85:85" hidden="1" x14ac:dyDescent="0.25">
      <c r="CG9321" s="49"/>
    </row>
    <row r="9322" spans="85:85" hidden="1" x14ac:dyDescent="0.25">
      <c r="CG9322" s="49"/>
    </row>
    <row r="9323" spans="85:85" hidden="1" x14ac:dyDescent="0.25">
      <c r="CG9323" s="49"/>
    </row>
    <row r="9324" spans="85:85" hidden="1" x14ac:dyDescent="0.25">
      <c r="CG9324" s="49"/>
    </row>
    <row r="9325" spans="85:85" hidden="1" x14ac:dyDescent="0.25">
      <c r="CG9325" s="49"/>
    </row>
    <row r="9326" spans="85:85" hidden="1" x14ac:dyDescent="0.25">
      <c r="CG9326" s="49"/>
    </row>
    <row r="9327" spans="85:85" hidden="1" x14ac:dyDescent="0.25">
      <c r="CG9327" s="49"/>
    </row>
    <row r="9328" spans="85:85" hidden="1" x14ac:dyDescent="0.25">
      <c r="CG9328" s="49"/>
    </row>
    <row r="9329" spans="85:85" hidden="1" x14ac:dyDescent="0.25">
      <c r="CG9329" s="49"/>
    </row>
    <row r="9330" spans="85:85" hidden="1" x14ac:dyDescent="0.25">
      <c r="CG9330" s="49"/>
    </row>
    <row r="9331" spans="85:85" hidden="1" x14ac:dyDescent="0.25">
      <c r="CG9331" s="49"/>
    </row>
    <row r="9332" spans="85:85" hidden="1" x14ac:dyDescent="0.25">
      <c r="CG9332" s="49"/>
    </row>
    <row r="9333" spans="85:85" hidden="1" x14ac:dyDescent="0.25">
      <c r="CG9333" s="49"/>
    </row>
    <row r="9334" spans="85:85" hidden="1" x14ac:dyDescent="0.25">
      <c r="CG9334" s="49"/>
    </row>
    <row r="9335" spans="85:85" hidden="1" x14ac:dyDescent="0.25">
      <c r="CG9335" s="49"/>
    </row>
    <row r="9336" spans="85:85" hidden="1" x14ac:dyDescent="0.25">
      <c r="CG9336" s="49"/>
    </row>
    <row r="9337" spans="85:85" hidden="1" x14ac:dyDescent="0.25">
      <c r="CG9337" s="49"/>
    </row>
    <row r="9338" spans="85:85" hidden="1" x14ac:dyDescent="0.25">
      <c r="CG9338" s="49"/>
    </row>
    <row r="9339" spans="85:85" hidden="1" x14ac:dyDescent="0.25">
      <c r="CG9339" s="49"/>
    </row>
    <row r="9340" spans="85:85" hidden="1" x14ac:dyDescent="0.25">
      <c r="CG9340" s="49"/>
    </row>
    <row r="9341" spans="85:85" hidden="1" x14ac:dyDescent="0.25">
      <c r="CG9341" s="49"/>
    </row>
    <row r="9342" spans="85:85" hidden="1" x14ac:dyDescent="0.25">
      <c r="CG9342" s="49"/>
    </row>
    <row r="9343" spans="85:85" hidden="1" x14ac:dyDescent="0.25">
      <c r="CG9343" s="49"/>
    </row>
    <row r="9344" spans="85:85" hidden="1" x14ac:dyDescent="0.25">
      <c r="CG9344" s="49"/>
    </row>
    <row r="9345" spans="85:85" hidden="1" x14ac:dyDescent="0.25">
      <c r="CG9345" s="49"/>
    </row>
    <row r="9346" spans="85:85" hidden="1" x14ac:dyDescent="0.25">
      <c r="CG9346" s="49"/>
    </row>
    <row r="9347" spans="85:85" hidden="1" x14ac:dyDescent="0.25">
      <c r="CG9347" s="49"/>
    </row>
    <row r="9348" spans="85:85" hidden="1" x14ac:dyDescent="0.25">
      <c r="CG9348" s="49"/>
    </row>
    <row r="9349" spans="85:85" hidden="1" x14ac:dyDescent="0.25">
      <c r="CG9349" s="49"/>
    </row>
    <row r="9350" spans="85:85" hidden="1" x14ac:dyDescent="0.25">
      <c r="CG9350" s="49"/>
    </row>
    <row r="9351" spans="85:85" hidden="1" x14ac:dyDescent="0.25">
      <c r="CG9351" s="49"/>
    </row>
    <row r="9352" spans="85:85" hidden="1" x14ac:dyDescent="0.25">
      <c r="CG9352" s="49"/>
    </row>
    <row r="9353" spans="85:85" hidden="1" x14ac:dyDescent="0.25">
      <c r="CG9353" s="49"/>
    </row>
    <row r="9354" spans="85:85" hidden="1" x14ac:dyDescent="0.25">
      <c r="CG9354" s="49"/>
    </row>
    <row r="9355" spans="85:85" hidden="1" x14ac:dyDescent="0.25">
      <c r="CG9355" s="49"/>
    </row>
    <row r="9356" spans="85:85" hidden="1" x14ac:dyDescent="0.25">
      <c r="CG9356" s="49"/>
    </row>
    <row r="9357" spans="85:85" hidden="1" x14ac:dyDescent="0.25">
      <c r="CG9357" s="49"/>
    </row>
    <row r="9358" spans="85:85" hidden="1" x14ac:dyDescent="0.25">
      <c r="CG9358" s="49"/>
    </row>
    <row r="9359" spans="85:85" hidden="1" x14ac:dyDescent="0.25">
      <c r="CG9359" s="49"/>
    </row>
    <row r="9360" spans="85:85" hidden="1" x14ac:dyDescent="0.25">
      <c r="CG9360" s="49"/>
    </row>
    <row r="9361" spans="85:85" hidden="1" x14ac:dyDescent="0.25">
      <c r="CG9361" s="49"/>
    </row>
    <row r="9362" spans="85:85" hidden="1" x14ac:dyDescent="0.25">
      <c r="CG9362" s="49"/>
    </row>
    <row r="9363" spans="85:85" hidden="1" x14ac:dyDescent="0.25">
      <c r="CG9363" s="49"/>
    </row>
    <row r="9364" spans="85:85" hidden="1" x14ac:dyDescent="0.25">
      <c r="CG9364" s="49"/>
    </row>
    <row r="9365" spans="85:85" hidden="1" x14ac:dyDescent="0.25">
      <c r="CG9365" s="49"/>
    </row>
    <row r="9366" spans="85:85" hidden="1" x14ac:dyDescent="0.25">
      <c r="CG9366" s="49"/>
    </row>
    <row r="9367" spans="85:85" hidden="1" x14ac:dyDescent="0.25">
      <c r="CG9367" s="49"/>
    </row>
    <row r="9368" spans="85:85" hidden="1" x14ac:dyDescent="0.25">
      <c r="CG9368" s="49"/>
    </row>
    <row r="9369" spans="85:85" hidden="1" x14ac:dyDescent="0.25">
      <c r="CG9369" s="49"/>
    </row>
    <row r="9370" spans="85:85" hidden="1" x14ac:dyDescent="0.25">
      <c r="CG9370" s="49"/>
    </row>
    <row r="9371" spans="85:85" hidden="1" x14ac:dyDescent="0.25">
      <c r="CG9371" s="49"/>
    </row>
    <row r="9372" spans="85:85" hidden="1" x14ac:dyDescent="0.25">
      <c r="CG9372" s="49"/>
    </row>
    <row r="9373" spans="85:85" hidden="1" x14ac:dyDescent="0.25">
      <c r="CG9373" s="49"/>
    </row>
    <row r="9374" spans="85:85" hidden="1" x14ac:dyDescent="0.25">
      <c r="CG9374" s="49"/>
    </row>
    <row r="9375" spans="85:85" hidden="1" x14ac:dyDescent="0.25">
      <c r="CG9375" s="49"/>
    </row>
    <row r="9376" spans="85:85" hidden="1" x14ac:dyDescent="0.25">
      <c r="CG9376" s="49"/>
    </row>
    <row r="9377" spans="85:85" hidden="1" x14ac:dyDescent="0.25">
      <c r="CG9377" s="49"/>
    </row>
    <row r="9378" spans="85:85" hidden="1" x14ac:dyDescent="0.25">
      <c r="CG9378" s="49"/>
    </row>
    <row r="9379" spans="85:85" hidden="1" x14ac:dyDescent="0.25">
      <c r="CG9379" s="49"/>
    </row>
    <row r="9380" spans="85:85" hidden="1" x14ac:dyDescent="0.25">
      <c r="CG9380" s="49"/>
    </row>
    <row r="9381" spans="85:85" hidden="1" x14ac:dyDescent="0.25">
      <c r="CG9381" s="49"/>
    </row>
    <row r="9382" spans="85:85" hidden="1" x14ac:dyDescent="0.25">
      <c r="CG9382" s="49"/>
    </row>
    <row r="9383" spans="85:85" hidden="1" x14ac:dyDescent="0.25">
      <c r="CG9383" s="49"/>
    </row>
    <row r="9384" spans="85:85" hidden="1" x14ac:dyDescent="0.25">
      <c r="CG9384" s="49"/>
    </row>
    <row r="9385" spans="85:85" hidden="1" x14ac:dyDescent="0.25">
      <c r="CG9385" s="49"/>
    </row>
    <row r="9386" spans="85:85" hidden="1" x14ac:dyDescent="0.25">
      <c r="CG9386" s="49"/>
    </row>
    <row r="9387" spans="85:85" hidden="1" x14ac:dyDescent="0.25">
      <c r="CG9387" s="49"/>
    </row>
    <row r="9388" spans="85:85" hidden="1" x14ac:dyDescent="0.25">
      <c r="CG9388" s="49"/>
    </row>
    <row r="9389" spans="85:85" hidden="1" x14ac:dyDescent="0.25">
      <c r="CG9389" s="49"/>
    </row>
    <row r="9390" spans="85:85" hidden="1" x14ac:dyDescent="0.25">
      <c r="CG9390" s="49"/>
    </row>
    <row r="9391" spans="85:85" hidden="1" x14ac:dyDescent="0.25">
      <c r="CG9391" s="49"/>
    </row>
    <row r="9392" spans="85:85" hidden="1" x14ac:dyDescent="0.25">
      <c r="CG9392" s="49"/>
    </row>
    <row r="9393" spans="85:85" hidden="1" x14ac:dyDescent="0.25">
      <c r="CG9393" s="49"/>
    </row>
    <row r="9394" spans="85:85" hidden="1" x14ac:dyDescent="0.25">
      <c r="CG9394" s="49"/>
    </row>
    <row r="9395" spans="85:85" hidden="1" x14ac:dyDescent="0.25">
      <c r="CG9395" s="49"/>
    </row>
    <row r="9396" spans="85:85" hidden="1" x14ac:dyDescent="0.25">
      <c r="CG9396" s="49"/>
    </row>
    <row r="9397" spans="85:85" hidden="1" x14ac:dyDescent="0.25">
      <c r="CG9397" s="49"/>
    </row>
    <row r="9398" spans="85:85" hidden="1" x14ac:dyDescent="0.25">
      <c r="CG9398" s="49"/>
    </row>
    <row r="9399" spans="85:85" hidden="1" x14ac:dyDescent="0.25">
      <c r="CG9399" s="49"/>
    </row>
    <row r="9400" spans="85:85" hidden="1" x14ac:dyDescent="0.25">
      <c r="CG9400" s="49"/>
    </row>
    <row r="9401" spans="85:85" hidden="1" x14ac:dyDescent="0.25">
      <c r="CG9401" s="49"/>
    </row>
    <row r="9402" spans="85:85" hidden="1" x14ac:dyDescent="0.25">
      <c r="CG9402" s="49"/>
    </row>
    <row r="9403" spans="85:85" hidden="1" x14ac:dyDescent="0.25">
      <c r="CG9403" s="49"/>
    </row>
    <row r="9404" spans="85:85" hidden="1" x14ac:dyDescent="0.25">
      <c r="CG9404" s="49"/>
    </row>
    <row r="9405" spans="85:85" hidden="1" x14ac:dyDescent="0.25">
      <c r="CG9405" s="49"/>
    </row>
    <row r="9406" spans="85:85" hidden="1" x14ac:dyDescent="0.25">
      <c r="CG9406" s="49"/>
    </row>
    <row r="9407" spans="85:85" hidden="1" x14ac:dyDescent="0.25">
      <c r="CG9407" s="49"/>
    </row>
    <row r="9408" spans="85:85" hidden="1" x14ac:dyDescent="0.25">
      <c r="CG9408" s="49"/>
    </row>
    <row r="9409" spans="85:85" hidden="1" x14ac:dyDescent="0.25">
      <c r="CG9409" s="49"/>
    </row>
    <row r="9410" spans="85:85" hidden="1" x14ac:dyDescent="0.25">
      <c r="CG9410" s="49"/>
    </row>
    <row r="9411" spans="85:85" hidden="1" x14ac:dyDescent="0.25">
      <c r="CG9411" s="49"/>
    </row>
    <row r="9412" spans="85:85" hidden="1" x14ac:dyDescent="0.25">
      <c r="CG9412" s="49"/>
    </row>
    <row r="9413" spans="85:85" hidden="1" x14ac:dyDescent="0.25">
      <c r="CG9413" s="49"/>
    </row>
    <row r="9414" spans="85:85" hidden="1" x14ac:dyDescent="0.25">
      <c r="CG9414" s="49"/>
    </row>
    <row r="9415" spans="85:85" hidden="1" x14ac:dyDescent="0.25">
      <c r="CG9415" s="49"/>
    </row>
    <row r="9416" spans="85:85" hidden="1" x14ac:dyDescent="0.25">
      <c r="CG9416" s="49"/>
    </row>
    <row r="9417" spans="85:85" hidden="1" x14ac:dyDescent="0.25">
      <c r="CG9417" s="49"/>
    </row>
    <row r="9418" spans="85:85" hidden="1" x14ac:dyDescent="0.25">
      <c r="CG9418" s="49"/>
    </row>
    <row r="9419" spans="85:85" hidden="1" x14ac:dyDescent="0.25">
      <c r="CG9419" s="49"/>
    </row>
    <row r="9420" spans="85:85" hidden="1" x14ac:dyDescent="0.25">
      <c r="CG9420" s="49"/>
    </row>
    <row r="9421" spans="85:85" hidden="1" x14ac:dyDescent="0.25">
      <c r="CG9421" s="49"/>
    </row>
    <row r="9422" spans="85:85" hidden="1" x14ac:dyDescent="0.25">
      <c r="CG9422" s="49"/>
    </row>
    <row r="9423" spans="85:85" hidden="1" x14ac:dyDescent="0.25">
      <c r="CG9423" s="49"/>
    </row>
    <row r="9424" spans="85:85" hidden="1" x14ac:dyDescent="0.25">
      <c r="CG9424" s="49"/>
    </row>
    <row r="9425" spans="85:85" hidden="1" x14ac:dyDescent="0.25">
      <c r="CG9425" s="49"/>
    </row>
    <row r="9426" spans="85:85" hidden="1" x14ac:dyDescent="0.25">
      <c r="CG9426" s="49"/>
    </row>
    <row r="9427" spans="85:85" hidden="1" x14ac:dyDescent="0.25">
      <c r="CG9427" s="49"/>
    </row>
    <row r="9428" spans="85:85" hidden="1" x14ac:dyDescent="0.25">
      <c r="CG9428" s="49"/>
    </row>
    <row r="9429" spans="85:85" hidden="1" x14ac:dyDescent="0.25">
      <c r="CG9429" s="49"/>
    </row>
    <row r="9430" spans="85:85" hidden="1" x14ac:dyDescent="0.25">
      <c r="CG9430" s="49"/>
    </row>
    <row r="9431" spans="85:85" hidden="1" x14ac:dyDescent="0.25">
      <c r="CG9431" s="49"/>
    </row>
    <row r="9432" spans="85:85" hidden="1" x14ac:dyDescent="0.25">
      <c r="CG9432" s="49"/>
    </row>
    <row r="9433" spans="85:85" hidden="1" x14ac:dyDescent="0.25">
      <c r="CG9433" s="49"/>
    </row>
    <row r="9434" spans="85:85" hidden="1" x14ac:dyDescent="0.25">
      <c r="CG9434" s="49"/>
    </row>
    <row r="9435" spans="85:85" hidden="1" x14ac:dyDescent="0.25">
      <c r="CG9435" s="49"/>
    </row>
    <row r="9436" spans="85:85" hidden="1" x14ac:dyDescent="0.25">
      <c r="CG9436" s="49"/>
    </row>
    <row r="9437" spans="85:85" hidden="1" x14ac:dyDescent="0.25">
      <c r="CG9437" s="49"/>
    </row>
    <row r="9438" spans="85:85" hidden="1" x14ac:dyDescent="0.25">
      <c r="CG9438" s="49"/>
    </row>
    <row r="9439" spans="85:85" hidden="1" x14ac:dyDescent="0.25">
      <c r="CG9439" s="49"/>
    </row>
    <row r="9440" spans="85:85" hidden="1" x14ac:dyDescent="0.25">
      <c r="CG9440" s="49"/>
    </row>
    <row r="9441" spans="85:85" hidden="1" x14ac:dyDescent="0.25">
      <c r="CG9441" s="49"/>
    </row>
    <row r="9442" spans="85:85" hidden="1" x14ac:dyDescent="0.25">
      <c r="CG9442" s="49"/>
    </row>
    <row r="9443" spans="85:85" hidden="1" x14ac:dyDescent="0.25">
      <c r="CG9443" s="49"/>
    </row>
    <row r="9444" spans="85:85" hidden="1" x14ac:dyDescent="0.25">
      <c r="CG9444" s="49"/>
    </row>
    <row r="9445" spans="85:85" hidden="1" x14ac:dyDescent="0.25">
      <c r="CG9445" s="49"/>
    </row>
    <row r="9446" spans="85:85" hidden="1" x14ac:dyDescent="0.25">
      <c r="CG9446" s="49"/>
    </row>
    <row r="9447" spans="85:85" hidden="1" x14ac:dyDescent="0.25">
      <c r="CG9447" s="49"/>
    </row>
    <row r="9448" spans="85:85" hidden="1" x14ac:dyDescent="0.25">
      <c r="CG9448" s="49"/>
    </row>
    <row r="9449" spans="85:85" hidden="1" x14ac:dyDescent="0.25">
      <c r="CG9449" s="49"/>
    </row>
    <row r="9450" spans="85:85" hidden="1" x14ac:dyDescent="0.25">
      <c r="CG9450" s="49"/>
    </row>
    <row r="9451" spans="85:85" hidden="1" x14ac:dyDescent="0.25">
      <c r="CG9451" s="49"/>
    </row>
    <row r="9452" spans="85:85" hidden="1" x14ac:dyDescent="0.25">
      <c r="CG9452" s="49"/>
    </row>
    <row r="9453" spans="85:85" hidden="1" x14ac:dyDescent="0.25">
      <c r="CG9453" s="49"/>
    </row>
    <row r="9454" spans="85:85" hidden="1" x14ac:dyDescent="0.25">
      <c r="CG9454" s="49"/>
    </row>
    <row r="9455" spans="85:85" hidden="1" x14ac:dyDescent="0.25">
      <c r="CG9455" s="49"/>
    </row>
    <row r="9456" spans="85:85" hidden="1" x14ac:dyDescent="0.25">
      <c r="CG9456" s="49"/>
    </row>
    <row r="9457" spans="85:85" hidden="1" x14ac:dyDescent="0.25">
      <c r="CG9457" s="49"/>
    </row>
    <row r="9458" spans="85:85" hidden="1" x14ac:dyDescent="0.25">
      <c r="CG9458" s="49"/>
    </row>
    <row r="9459" spans="85:85" hidden="1" x14ac:dyDescent="0.25">
      <c r="CG9459" s="49"/>
    </row>
    <row r="9460" spans="85:85" hidden="1" x14ac:dyDescent="0.25">
      <c r="CG9460" s="49"/>
    </row>
    <row r="9461" spans="85:85" hidden="1" x14ac:dyDescent="0.25">
      <c r="CG9461" s="49"/>
    </row>
    <row r="9462" spans="85:85" hidden="1" x14ac:dyDescent="0.25">
      <c r="CG9462" s="49"/>
    </row>
    <row r="9463" spans="85:85" hidden="1" x14ac:dyDescent="0.25">
      <c r="CG9463" s="49"/>
    </row>
    <row r="9464" spans="85:85" hidden="1" x14ac:dyDescent="0.25">
      <c r="CG9464" s="49"/>
    </row>
    <row r="9465" spans="85:85" hidden="1" x14ac:dyDescent="0.25">
      <c r="CG9465" s="49"/>
    </row>
    <row r="9466" spans="85:85" hidden="1" x14ac:dyDescent="0.25">
      <c r="CG9466" s="49"/>
    </row>
    <row r="9467" spans="85:85" hidden="1" x14ac:dyDescent="0.25">
      <c r="CG9467" s="49"/>
    </row>
    <row r="9468" spans="85:85" hidden="1" x14ac:dyDescent="0.25">
      <c r="CG9468" s="49"/>
    </row>
    <row r="9469" spans="85:85" hidden="1" x14ac:dyDescent="0.25">
      <c r="CG9469" s="49"/>
    </row>
    <row r="9470" spans="85:85" hidden="1" x14ac:dyDescent="0.25">
      <c r="CG9470" s="49"/>
    </row>
    <row r="9471" spans="85:85" hidden="1" x14ac:dyDescent="0.25">
      <c r="CG9471" s="49"/>
    </row>
    <row r="9472" spans="85:85" hidden="1" x14ac:dyDescent="0.25">
      <c r="CG9472" s="49"/>
    </row>
    <row r="9473" spans="85:85" hidden="1" x14ac:dyDescent="0.25">
      <c r="CG9473" s="49"/>
    </row>
    <row r="9474" spans="85:85" hidden="1" x14ac:dyDescent="0.25">
      <c r="CG9474" s="49"/>
    </row>
    <row r="9475" spans="85:85" hidden="1" x14ac:dyDescent="0.25">
      <c r="CG9475" s="49"/>
    </row>
    <row r="9476" spans="85:85" hidden="1" x14ac:dyDescent="0.25">
      <c r="CG9476" s="49"/>
    </row>
    <row r="9477" spans="85:85" hidden="1" x14ac:dyDescent="0.25">
      <c r="CG9477" s="49"/>
    </row>
    <row r="9478" spans="85:85" hidden="1" x14ac:dyDescent="0.25">
      <c r="CG9478" s="49"/>
    </row>
    <row r="9479" spans="85:85" hidden="1" x14ac:dyDescent="0.25">
      <c r="CG9479" s="49"/>
    </row>
    <row r="9480" spans="85:85" hidden="1" x14ac:dyDescent="0.25">
      <c r="CG9480" s="49"/>
    </row>
    <row r="9481" spans="85:85" hidden="1" x14ac:dyDescent="0.25">
      <c r="CG9481" s="49"/>
    </row>
    <row r="9482" spans="85:85" hidden="1" x14ac:dyDescent="0.25">
      <c r="CG9482" s="49"/>
    </row>
    <row r="9483" spans="85:85" hidden="1" x14ac:dyDescent="0.25">
      <c r="CG9483" s="49"/>
    </row>
    <row r="9484" spans="85:85" hidden="1" x14ac:dyDescent="0.25">
      <c r="CG9484" s="49"/>
    </row>
    <row r="9485" spans="85:85" hidden="1" x14ac:dyDescent="0.25">
      <c r="CG9485" s="49"/>
    </row>
    <row r="9486" spans="85:85" hidden="1" x14ac:dyDescent="0.25">
      <c r="CG9486" s="49"/>
    </row>
    <row r="9487" spans="85:85" hidden="1" x14ac:dyDescent="0.25">
      <c r="CG9487" s="49"/>
    </row>
    <row r="9488" spans="85:85" hidden="1" x14ac:dyDescent="0.25">
      <c r="CG9488" s="49"/>
    </row>
    <row r="9489" spans="85:85" hidden="1" x14ac:dyDescent="0.25">
      <c r="CG9489" s="49"/>
    </row>
    <row r="9490" spans="85:85" hidden="1" x14ac:dyDescent="0.25">
      <c r="CG9490" s="49"/>
    </row>
    <row r="9491" spans="85:85" hidden="1" x14ac:dyDescent="0.25">
      <c r="CG9491" s="49"/>
    </row>
    <row r="9492" spans="85:85" hidden="1" x14ac:dyDescent="0.25">
      <c r="CG9492" s="49"/>
    </row>
    <row r="9493" spans="85:85" hidden="1" x14ac:dyDescent="0.25">
      <c r="CG9493" s="49"/>
    </row>
    <row r="9494" spans="85:85" hidden="1" x14ac:dyDescent="0.25">
      <c r="CG9494" s="49"/>
    </row>
    <row r="9495" spans="85:85" hidden="1" x14ac:dyDescent="0.25">
      <c r="CG9495" s="49"/>
    </row>
    <row r="9496" spans="85:85" hidden="1" x14ac:dyDescent="0.25">
      <c r="CG9496" s="49"/>
    </row>
    <row r="9497" spans="85:85" hidden="1" x14ac:dyDescent="0.25">
      <c r="CG9497" s="49"/>
    </row>
    <row r="9498" spans="85:85" hidden="1" x14ac:dyDescent="0.25">
      <c r="CG9498" s="49"/>
    </row>
    <row r="9499" spans="85:85" hidden="1" x14ac:dyDescent="0.25">
      <c r="CG9499" s="49"/>
    </row>
    <row r="9500" spans="85:85" hidden="1" x14ac:dyDescent="0.25">
      <c r="CG9500" s="49"/>
    </row>
    <row r="9501" spans="85:85" hidden="1" x14ac:dyDescent="0.25">
      <c r="CG9501" s="49"/>
    </row>
    <row r="9502" spans="85:85" hidden="1" x14ac:dyDescent="0.25">
      <c r="CG9502" s="49"/>
    </row>
    <row r="9503" spans="85:85" hidden="1" x14ac:dyDescent="0.25">
      <c r="CG9503" s="49"/>
    </row>
    <row r="9504" spans="85:85" hidden="1" x14ac:dyDescent="0.25">
      <c r="CG9504" s="49"/>
    </row>
    <row r="9505" spans="85:85" hidden="1" x14ac:dyDescent="0.25">
      <c r="CG9505" s="49"/>
    </row>
    <row r="9506" spans="85:85" hidden="1" x14ac:dyDescent="0.25">
      <c r="CG9506" s="49"/>
    </row>
    <row r="9507" spans="85:85" hidden="1" x14ac:dyDescent="0.25">
      <c r="CG9507" s="49"/>
    </row>
    <row r="9508" spans="85:85" hidden="1" x14ac:dyDescent="0.25">
      <c r="CG9508" s="49"/>
    </row>
    <row r="9509" spans="85:85" hidden="1" x14ac:dyDescent="0.25">
      <c r="CG9509" s="49"/>
    </row>
    <row r="9510" spans="85:85" hidden="1" x14ac:dyDescent="0.25">
      <c r="CG9510" s="49"/>
    </row>
    <row r="9511" spans="85:85" hidden="1" x14ac:dyDescent="0.25">
      <c r="CG9511" s="49"/>
    </row>
    <row r="9512" spans="85:85" hidden="1" x14ac:dyDescent="0.25">
      <c r="CG9512" s="49"/>
    </row>
    <row r="9513" spans="85:85" hidden="1" x14ac:dyDescent="0.25">
      <c r="CG9513" s="49"/>
    </row>
    <row r="9514" spans="85:85" hidden="1" x14ac:dyDescent="0.25">
      <c r="CG9514" s="49"/>
    </row>
    <row r="9515" spans="85:85" hidden="1" x14ac:dyDescent="0.25">
      <c r="CG9515" s="49"/>
    </row>
    <row r="9516" spans="85:85" hidden="1" x14ac:dyDescent="0.25">
      <c r="CG9516" s="49"/>
    </row>
    <row r="9517" spans="85:85" hidden="1" x14ac:dyDescent="0.25">
      <c r="CG9517" s="49"/>
    </row>
    <row r="9518" spans="85:85" hidden="1" x14ac:dyDescent="0.25">
      <c r="CG9518" s="49"/>
    </row>
    <row r="9519" spans="85:85" hidden="1" x14ac:dyDescent="0.25">
      <c r="CG9519" s="49"/>
    </row>
    <row r="9520" spans="85:85" hidden="1" x14ac:dyDescent="0.25">
      <c r="CG9520" s="49"/>
    </row>
    <row r="9521" spans="85:85" hidden="1" x14ac:dyDescent="0.25">
      <c r="CG9521" s="49"/>
    </row>
    <row r="9522" spans="85:85" hidden="1" x14ac:dyDescent="0.25">
      <c r="CG9522" s="49"/>
    </row>
    <row r="9523" spans="85:85" hidden="1" x14ac:dyDescent="0.25">
      <c r="CG9523" s="49"/>
    </row>
    <row r="9524" spans="85:85" hidden="1" x14ac:dyDescent="0.25">
      <c r="CG9524" s="49"/>
    </row>
    <row r="9525" spans="85:85" hidden="1" x14ac:dyDescent="0.25">
      <c r="CG9525" s="49"/>
    </row>
    <row r="9526" spans="85:85" hidden="1" x14ac:dyDescent="0.25">
      <c r="CG9526" s="49"/>
    </row>
    <row r="9527" spans="85:85" hidden="1" x14ac:dyDescent="0.25">
      <c r="CG9527" s="49"/>
    </row>
    <row r="9528" spans="85:85" hidden="1" x14ac:dyDescent="0.25">
      <c r="CG9528" s="49"/>
    </row>
    <row r="9529" spans="85:85" hidden="1" x14ac:dyDescent="0.25">
      <c r="CG9529" s="49"/>
    </row>
    <row r="9530" spans="85:85" hidden="1" x14ac:dyDescent="0.25">
      <c r="CG9530" s="49"/>
    </row>
    <row r="9531" spans="85:85" hidden="1" x14ac:dyDescent="0.25">
      <c r="CG9531" s="49"/>
    </row>
    <row r="9532" spans="85:85" hidden="1" x14ac:dyDescent="0.25">
      <c r="CG9532" s="49"/>
    </row>
    <row r="9533" spans="85:85" hidden="1" x14ac:dyDescent="0.25">
      <c r="CG9533" s="49"/>
    </row>
    <row r="9534" spans="85:85" hidden="1" x14ac:dyDescent="0.25">
      <c r="CG9534" s="49"/>
    </row>
    <row r="9535" spans="85:85" hidden="1" x14ac:dyDescent="0.25">
      <c r="CG9535" s="49"/>
    </row>
    <row r="9536" spans="85:85" hidden="1" x14ac:dyDescent="0.25">
      <c r="CG9536" s="49"/>
    </row>
    <row r="9537" spans="85:85" hidden="1" x14ac:dyDescent="0.25">
      <c r="CG9537" s="49"/>
    </row>
    <row r="9538" spans="85:85" hidden="1" x14ac:dyDescent="0.25">
      <c r="CG9538" s="49"/>
    </row>
    <row r="9539" spans="85:85" hidden="1" x14ac:dyDescent="0.25">
      <c r="CG9539" s="49"/>
    </row>
    <row r="9540" spans="85:85" hidden="1" x14ac:dyDescent="0.25">
      <c r="CG9540" s="49"/>
    </row>
    <row r="9541" spans="85:85" hidden="1" x14ac:dyDescent="0.25">
      <c r="CG9541" s="49"/>
    </row>
    <row r="9542" spans="85:85" hidden="1" x14ac:dyDescent="0.25">
      <c r="CG9542" s="49"/>
    </row>
    <row r="9543" spans="85:85" hidden="1" x14ac:dyDescent="0.25">
      <c r="CG9543" s="49"/>
    </row>
    <row r="9544" spans="85:85" hidden="1" x14ac:dyDescent="0.25">
      <c r="CG9544" s="49"/>
    </row>
    <row r="9545" spans="85:85" hidden="1" x14ac:dyDescent="0.25">
      <c r="CG9545" s="49"/>
    </row>
    <row r="9546" spans="85:85" hidden="1" x14ac:dyDescent="0.25">
      <c r="CG9546" s="49"/>
    </row>
    <row r="9547" spans="85:85" hidden="1" x14ac:dyDescent="0.25">
      <c r="CG9547" s="49"/>
    </row>
    <row r="9548" spans="85:85" hidden="1" x14ac:dyDescent="0.25">
      <c r="CG9548" s="49"/>
    </row>
    <row r="9549" spans="85:85" hidden="1" x14ac:dyDescent="0.25">
      <c r="CG9549" s="49"/>
    </row>
    <row r="9550" spans="85:85" hidden="1" x14ac:dyDescent="0.25">
      <c r="CG9550" s="49"/>
    </row>
    <row r="9551" spans="85:85" hidden="1" x14ac:dyDescent="0.25">
      <c r="CG9551" s="49"/>
    </row>
    <row r="9552" spans="85:85" hidden="1" x14ac:dyDescent="0.25">
      <c r="CG9552" s="49"/>
    </row>
    <row r="9553" spans="85:85" hidden="1" x14ac:dyDescent="0.25">
      <c r="CG9553" s="49"/>
    </row>
    <row r="9554" spans="85:85" hidden="1" x14ac:dyDescent="0.25">
      <c r="CG9554" s="49"/>
    </row>
    <row r="9555" spans="85:85" hidden="1" x14ac:dyDescent="0.25">
      <c r="CG9555" s="49"/>
    </row>
    <row r="9556" spans="85:85" hidden="1" x14ac:dyDescent="0.25">
      <c r="CG9556" s="49"/>
    </row>
    <row r="9557" spans="85:85" hidden="1" x14ac:dyDescent="0.25">
      <c r="CG9557" s="49"/>
    </row>
    <row r="9558" spans="85:85" hidden="1" x14ac:dyDescent="0.25">
      <c r="CG9558" s="49"/>
    </row>
    <row r="9559" spans="85:85" hidden="1" x14ac:dyDescent="0.25">
      <c r="CG9559" s="49"/>
    </row>
    <row r="9560" spans="85:85" hidden="1" x14ac:dyDescent="0.25">
      <c r="CG9560" s="49"/>
    </row>
    <row r="9561" spans="85:85" hidden="1" x14ac:dyDescent="0.25">
      <c r="CG9561" s="49"/>
    </row>
    <row r="9562" spans="85:85" hidden="1" x14ac:dyDescent="0.25">
      <c r="CG9562" s="49"/>
    </row>
    <row r="9563" spans="85:85" hidden="1" x14ac:dyDescent="0.25">
      <c r="CG9563" s="49"/>
    </row>
    <row r="9564" spans="85:85" hidden="1" x14ac:dyDescent="0.25">
      <c r="CG9564" s="49"/>
    </row>
    <row r="9565" spans="85:85" hidden="1" x14ac:dyDescent="0.25">
      <c r="CG9565" s="49"/>
    </row>
    <row r="9566" spans="85:85" hidden="1" x14ac:dyDescent="0.25">
      <c r="CG9566" s="49"/>
    </row>
    <row r="9567" spans="85:85" hidden="1" x14ac:dyDescent="0.25">
      <c r="CG9567" s="49"/>
    </row>
    <row r="9568" spans="85:85" hidden="1" x14ac:dyDescent="0.25">
      <c r="CG9568" s="49"/>
    </row>
    <row r="9569" spans="85:85" hidden="1" x14ac:dyDescent="0.25">
      <c r="CG9569" s="49"/>
    </row>
    <row r="9570" spans="85:85" hidden="1" x14ac:dyDescent="0.25">
      <c r="CG9570" s="49"/>
    </row>
    <row r="9571" spans="85:85" hidden="1" x14ac:dyDescent="0.25">
      <c r="CG9571" s="49"/>
    </row>
    <row r="9572" spans="85:85" hidden="1" x14ac:dyDescent="0.25">
      <c r="CG9572" s="49"/>
    </row>
    <row r="9573" spans="85:85" hidden="1" x14ac:dyDescent="0.25">
      <c r="CG9573" s="49"/>
    </row>
    <row r="9574" spans="85:85" hidden="1" x14ac:dyDescent="0.25">
      <c r="CG9574" s="49"/>
    </row>
    <row r="9575" spans="85:85" hidden="1" x14ac:dyDescent="0.25">
      <c r="CG9575" s="49"/>
    </row>
    <row r="9576" spans="85:85" hidden="1" x14ac:dyDescent="0.25">
      <c r="CG9576" s="49"/>
    </row>
    <row r="9577" spans="85:85" hidden="1" x14ac:dyDescent="0.25">
      <c r="CG9577" s="49"/>
    </row>
    <row r="9578" spans="85:85" hidden="1" x14ac:dyDescent="0.25">
      <c r="CG9578" s="49"/>
    </row>
    <row r="9579" spans="85:85" hidden="1" x14ac:dyDescent="0.25">
      <c r="CG9579" s="49"/>
    </row>
    <row r="9580" spans="85:85" hidden="1" x14ac:dyDescent="0.25">
      <c r="CG9580" s="49"/>
    </row>
    <row r="9581" spans="85:85" hidden="1" x14ac:dyDescent="0.25">
      <c r="CG9581" s="49"/>
    </row>
    <row r="9582" spans="85:85" hidden="1" x14ac:dyDescent="0.25">
      <c r="CG9582" s="49"/>
    </row>
    <row r="9583" spans="85:85" hidden="1" x14ac:dyDescent="0.25">
      <c r="CG9583" s="49"/>
    </row>
    <row r="9584" spans="85:85" hidden="1" x14ac:dyDescent="0.25">
      <c r="CG9584" s="49"/>
    </row>
    <row r="9585" spans="85:85" hidden="1" x14ac:dyDescent="0.25">
      <c r="CG9585" s="49"/>
    </row>
    <row r="9586" spans="85:85" hidden="1" x14ac:dyDescent="0.25">
      <c r="CG9586" s="49"/>
    </row>
    <row r="9587" spans="85:85" hidden="1" x14ac:dyDescent="0.25">
      <c r="CG9587" s="49"/>
    </row>
    <row r="9588" spans="85:85" hidden="1" x14ac:dyDescent="0.25">
      <c r="CG9588" s="49"/>
    </row>
    <row r="9589" spans="85:85" hidden="1" x14ac:dyDescent="0.25">
      <c r="CG9589" s="49"/>
    </row>
    <row r="9590" spans="85:85" hidden="1" x14ac:dyDescent="0.25">
      <c r="CG9590" s="49"/>
    </row>
    <row r="9591" spans="85:85" hidden="1" x14ac:dyDescent="0.25">
      <c r="CG9591" s="49"/>
    </row>
    <row r="9592" spans="85:85" hidden="1" x14ac:dyDescent="0.25">
      <c r="CG9592" s="49"/>
    </row>
    <row r="9593" spans="85:85" hidden="1" x14ac:dyDescent="0.25">
      <c r="CG9593" s="49"/>
    </row>
    <row r="9594" spans="85:85" hidden="1" x14ac:dyDescent="0.25">
      <c r="CG9594" s="49"/>
    </row>
    <row r="9595" spans="85:85" hidden="1" x14ac:dyDescent="0.25">
      <c r="CG9595" s="49"/>
    </row>
    <row r="9596" spans="85:85" hidden="1" x14ac:dyDescent="0.25">
      <c r="CG9596" s="49"/>
    </row>
    <row r="9597" spans="85:85" hidden="1" x14ac:dyDescent="0.25">
      <c r="CG9597" s="49"/>
    </row>
    <row r="9598" spans="85:85" hidden="1" x14ac:dyDescent="0.25">
      <c r="CG9598" s="49"/>
    </row>
    <row r="9599" spans="85:85" hidden="1" x14ac:dyDescent="0.25">
      <c r="CG9599" s="49"/>
    </row>
    <row r="9600" spans="85:85" hidden="1" x14ac:dyDescent="0.25">
      <c r="CG9600" s="49"/>
    </row>
    <row r="9601" spans="85:85" hidden="1" x14ac:dyDescent="0.25">
      <c r="CG9601" s="49"/>
    </row>
    <row r="9602" spans="85:85" hidden="1" x14ac:dyDescent="0.25">
      <c r="CG9602" s="49"/>
    </row>
    <row r="9603" spans="85:85" hidden="1" x14ac:dyDescent="0.25">
      <c r="CG9603" s="49"/>
    </row>
    <row r="9604" spans="85:85" hidden="1" x14ac:dyDescent="0.25">
      <c r="CG9604" s="49"/>
    </row>
    <row r="9605" spans="85:85" hidden="1" x14ac:dyDescent="0.25">
      <c r="CG9605" s="49"/>
    </row>
    <row r="9606" spans="85:85" hidden="1" x14ac:dyDescent="0.25">
      <c r="CG9606" s="49"/>
    </row>
    <row r="9607" spans="85:85" hidden="1" x14ac:dyDescent="0.25">
      <c r="CG9607" s="49"/>
    </row>
    <row r="9608" spans="85:85" hidden="1" x14ac:dyDescent="0.25">
      <c r="CG9608" s="49"/>
    </row>
    <row r="9609" spans="85:85" hidden="1" x14ac:dyDescent="0.25">
      <c r="CG9609" s="49"/>
    </row>
    <row r="9610" spans="85:85" hidden="1" x14ac:dyDescent="0.25">
      <c r="CG9610" s="49"/>
    </row>
    <row r="9611" spans="85:85" hidden="1" x14ac:dyDescent="0.25">
      <c r="CG9611" s="49"/>
    </row>
    <row r="9612" spans="85:85" hidden="1" x14ac:dyDescent="0.25">
      <c r="CG9612" s="49"/>
    </row>
    <row r="9613" spans="85:85" hidden="1" x14ac:dyDescent="0.25">
      <c r="CG9613" s="49"/>
    </row>
    <row r="9614" spans="85:85" hidden="1" x14ac:dyDescent="0.25">
      <c r="CG9614" s="49"/>
    </row>
    <row r="9615" spans="85:85" hidden="1" x14ac:dyDescent="0.25">
      <c r="CG9615" s="49"/>
    </row>
    <row r="9616" spans="85:85" hidden="1" x14ac:dyDescent="0.25">
      <c r="CG9616" s="49"/>
    </row>
    <row r="9617" spans="85:85" hidden="1" x14ac:dyDescent="0.25">
      <c r="CG9617" s="49"/>
    </row>
    <row r="9618" spans="85:85" hidden="1" x14ac:dyDescent="0.25">
      <c r="CG9618" s="49"/>
    </row>
    <row r="9619" spans="85:85" hidden="1" x14ac:dyDescent="0.25">
      <c r="CG9619" s="49"/>
    </row>
    <row r="9620" spans="85:85" hidden="1" x14ac:dyDescent="0.25">
      <c r="CG9620" s="49"/>
    </row>
    <row r="9621" spans="85:85" hidden="1" x14ac:dyDescent="0.25">
      <c r="CG9621" s="49"/>
    </row>
    <row r="9622" spans="85:85" hidden="1" x14ac:dyDescent="0.25">
      <c r="CG9622" s="49"/>
    </row>
    <row r="9623" spans="85:85" hidden="1" x14ac:dyDescent="0.25">
      <c r="CG9623" s="49"/>
    </row>
    <row r="9624" spans="85:85" hidden="1" x14ac:dyDescent="0.25">
      <c r="CG9624" s="49"/>
    </row>
    <row r="9625" spans="85:85" hidden="1" x14ac:dyDescent="0.25">
      <c r="CG9625" s="49"/>
    </row>
    <row r="9626" spans="85:85" hidden="1" x14ac:dyDescent="0.25">
      <c r="CG9626" s="49"/>
    </row>
    <row r="9627" spans="85:85" hidden="1" x14ac:dyDescent="0.25">
      <c r="CG9627" s="49"/>
    </row>
    <row r="9628" spans="85:85" hidden="1" x14ac:dyDescent="0.25">
      <c r="CG9628" s="49"/>
    </row>
    <row r="9629" spans="85:85" hidden="1" x14ac:dyDescent="0.25">
      <c r="CG9629" s="49"/>
    </row>
    <row r="9630" spans="85:85" hidden="1" x14ac:dyDescent="0.25">
      <c r="CG9630" s="49"/>
    </row>
    <row r="9631" spans="85:85" hidden="1" x14ac:dyDescent="0.25">
      <c r="CG9631" s="49"/>
    </row>
    <row r="9632" spans="85:85" hidden="1" x14ac:dyDescent="0.25">
      <c r="CG9632" s="49"/>
    </row>
    <row r="9633" spans="85:85" hidden="1" x14ac:dyDescent="0.25">
      <c r="CG9633" s="49"/>
    </row>
    <row r="9634" spans="85:85" hidden="1" x14ac:dyDescent="0.25">
      <c r="CG9634" s="49"/>
    </row>
    <row r="9635" spans="85:85" hidden="1" x14ac:dyDescent="0.25">
      <c r="CG9635" s="49"/>
    </row>
    <row r="9636" spans="85:85" hidden="1" x14ac:dyDescent="0.25">
      <c r="CG9636" s="49"/>
    </row>
    <row r="9637" spans="85:85" hidden="1" x14ac:dyDescent="0.25">
      <c r="CG9637" s="49"/>
    </row>
    <row r="9638" spans="85:85" hidden="1" x14ac:dyDescent="0.25">
      <c r="CG9638" s="49"/>
    </row>
    <row r="9639" spans="85:85" hidden="1" x14ac:dyDescent="0.25">
      <c r="CG9639" s="49"/>
    </row>
    <row r="9640" spans="85:85" hidden="1" x14ac:dyDescent="0.25">
      <c r="CG9640" s="49"/>
    </row>
    <row r="9641" spans="85:85" hidden="1" x14ac:dyDescent="0.25">
      <c r="CG9641" s="49"/>
    </row>
    <row r="9642" spans="85:85" hidden="1" x14ac:dyDescent="0.25">
      <c r="CG9642" s="49"/>
    </row>
    <row r="9643" spans="85:85" hidden="1" x14ac:dyDescent="0.25">
      <c r="CG9643" s="49"/>
    </row>
    <row r="9644" spans="85:85" hidden="1" x14ac:dyDescent="0.25">
      <c r="CG9644" s="49"/>
    </row>
    <row r="9645" spans="85:85" hidden="1" x14ac:dyDescent="0.25">
      <c r="CG9645" s="49"/>
    </row>
    <row r="9646" spans="85:85" hidden="1" x14ac:dyDescent="0.25">
      <c r="CG9646" s="49"/>
    </row>
    <row r="9647" spans="85:85" hidden="1" x14ac:dyDescent="0.25">
      <c r="CG9647" s="49"/>
    </row>
    <row r="9648" spans="85:85" hidden="1" x14ac:dyDescent="0.25">
      <c r="CG9648" s="49"/>
    </row>
    <row r="9649" spans="85:85" hidden="1" x14ac:dyDescent="0.25">
      <c r="CG9649" s="49"/>
    </row>
    <row r="9650" spans="85:85" hidden="1" x14ac:dyDescent="0.25">
      <c r="CG9650" s="49"/>
    </row>
    <row r="9651" spans="85:85" hidden="1" x14ac:dyDescent="0.25">
      <c r="CG9651" s="49"/>
    </row>
    <row r="9652" spans="85:85" hidden="1" x14ac:dyDescent="0.25">
      <c r="CG9652" s="49"/>
    </row>
    <row r="9653" spans="85:85" hidden="1" x14ac:dyDescent="0.25">
      <c r="CG9653" s="49"/>
    </row>
    <row r="9654" spans="85:85" hidden="1" x14ac:dyDescent="0.25">
      <c r="CG9654" s="49"/>
    </row>
    <row r="9655" spans="85:85" hidden="1" x14ac:dyDescent="0.25">
      <c r="CG9655" s="49"/>
    </row>
    <row r="9656" spans="85:85" hidden="1" x14ac:dyDescent="0.25">
      <c r="CG9656" s="49"/>
    </row>
    <row r="9657" spans="85:85" hidden="1" x14ac:dyDescent="0.25">
      <c r="CG9657" s="49"/>
    </row>
    <row r="9658" spans="85:85" hidden="1" x14ac:dyDescent="0.25">
      <c r="CG9658" s="49"/>
    </row>
    <row r="9659" spans="85:85" hidden="1" x14ac:dyDescent="0.25">
      <c r="CG9659" s="49"/>
    </row>
    <row r="9660" spans="85:85" hidden="1" x14ac:dyDescent="0.25">
      <c r="CG9660" s="49"/>
    </row>
    <row r="9661" spans="85:85" hidden="1" x14ac:dyDescent="0.25">
      <c r="CG9661" s="49"/>
    </row>
    <row r="9662" spans="85:85" hidden="1" x14ac:dyDescent="0.25">
      <c r="CG9662" s="49"/>
    </row>
    <row r="9663" spans="85:85" hidden="1" x14ac:dyDescent="0.25">
      <c r="CG9663" s="49"/>
    </row>
    <row r="9664" spans="85:85" hidden="1" x14ac:dyDescent="0.25">
      <c r="CG9664" s="49"/>
    </row>
    <row r="9665" spans="85:85" hidden="1" x14ac:dyDescent="0.25">
      <c r="CG9665" s="49"/>
    </row>
    <row r="9666" spans="85:85" hidden="1" x14ac:dyDescent="0.25">
      <c r="CG9666" s="49"/>
    </row>
    <row r="9667" spans="85:85" hidden="1" x14ac:dyDescent="0.25">
      <c r="CG9667" s="49"/>
    </row>
    <row r="9668" spans="85:85" hidden="1" x14ac:dyDescent="0.25">
      <c r="CG9668" s="49"/>
    </row>
    <row r="9669" spans="85:85" hidden="1" x14ac:dyDescent="0.25">
      <c r="CG9669" s="49"/>
    </row>
    <row r="9670" spans="85:85" hidden="1" x14ac:dyDescent="0.25">
      <c r="CG9670" s="49"/>
    </row>
    <row r="9671" spans="85:85" hidden="1" x14ac:dyDescent="0.25">
      <c r="CG9671" s="49"/>
    </row>
    <row r="9672" spans="85:85" hidden="1" x14ac:dyDescent="0.25">
      <c r="CG9672" s="49"/>
    </row>
    <row r="9673" spans="85:85" hidden="1" x14ac:dyDescent="0.25">
      <c r="CG9673" s="49"/>
    </row>
    <row r="9674" spans="85:85" hidden="1" x14ac:dyDescent="0.25">
      <c r="CG9674" s="49"/>
    </row>
    <row r="9675" spans="85:85" hidden="1" x14ac:dyDescent="0.25">
      <c r="CG9675" s="49"/>
    </row>
    <row r="9676" spans="85:85" hidden="1" x14ac:dyDescent="0.25">
      <c r="CG9676" s="49"/>
    </row>
    <row r="9677" spans="85:85" hidden="1" x14ac:dyDescent="0.25">
      <c r="CG9677" s="49"/>
    </row>
    <row r="9678" spans="85:85" hidden="1" x14ac:dyDescent="0.25">
      <c r="CG9678" s="49"/>
    </row>
    <row r="9679" spans="85:85" hidden="1" x14ac:dyDescent="0.25">
      <c r="CG9679" s="49"/>
    </row>
    <row r="9680" spans="85:85" hidden="1" x14ac:dyDescent="0.25">
      <c r="CG9680" s="49"/>
    </row>
    <row r="9681" spans="85:85" hidden="1" x14ac:dyDescent="0.25">
      <c r="CG9681" s="49"/>
    </row>
    <row r="9682" spans="85:85" hidden="1" x14ac:dyDescent="0.25">
      <c r="CG9682" s="49"/>
    </row>
    <row r="9683" spans="85:85" hidden="1" x14ac:dyDescent="0.25">
      <c r="CG9683" s="49"/>
    </row>
    <row r="9684" spans="85:85" hidden="1" x14ac:dyDescent="0.25">
      <c r="CG9684" s="49"/>
    </row>
    <row r="9685" spans="85:85" hidden="1" x14ac:dyDescent="0.25">
      <c r="CG9685" s="49"/>
    </row>
    <row r="9686" spans="85:85" hidden="1" x14ac:dyDescent="0.25">
      <c r="CG9686" s="49"/>
    </row>
    <row r="9687" spans="85:85" hidden="1" x14ac:dyDescent="0.25">
      <c r="CG9687" s="49"/>
    </row>
    <row r="9688" spans="85:85" hidden="1" x14ac:dyDescent="0.25">
      <c r="CG9688" s="49"/>
    </row>
    <row r="9689" spans="85:85" hidden="1" x14ac:dyDescent="0.25">
      <c r="CG9689" s="49"/>
    </row>
    <row r="9690" spans="85:85" hidden="1" x14ac:dyDescent="0.25">
      <c r="CG9690" s="49"/>
    </row>
    <row r="9691" spans="85:85" hidden="1" x14ac:dyDescent="0.25">
      <c r="CG9691" s="49"/>
    </row>
    <row r="9692" spans="85:85" hidden="1" x14ac:dyDescent="0.25">
      <c r="CG9692" s="49"/>
    </row>
    <row r="9693" spans="85:85" hidden="1" x14ac:dyDescent="0.25">
      <c r="CG9693" s="49"/>
    </row>
    <row r="9694" spans="85:85" hidden="1" x14ac:dyDescent="0.25">
      <c r="CG9694" s="49"/>
    </row>
    <row r="9695" spans="85:85" hidden="1" x14ac:dyDescent="0.25">
      <c r="CG9695" s="49"/>
    </row>
    <row r="9696" spans="85:85" hidden="1" x14ac:dyDescent="0.25">
      <c r="CG9696" s="49"/>
    </row>
    <row r="9697" spans="85:85" hidden="1" x14ac:dyDescent="0.25">
      <c r="CG9697" s="49"/>
    </row>
    <row r="9698" spans="85:85" hidden="1" x14ac:dyDescent="0.25">
      <c r="CG9698" s="49"/>
    </row>
    <row r="9699" spans="85:85" hidden="1" x14ac:dyDescent="0.25">
      <c r="CG9699" s="49"/>
    </row>
    <row r="9700" spans="85:85" hidden="1" x14ac:dyDescent="0.25">
      <c r="CG9700" s="49"/>
    </row>
    <row r="9701" spans="85:85" hidden="1" x14ac:dyDescent="0.25">
      <c r="CG9701" s="49"/>
    </row>
    <row r="9702" spans="85:85" hidden="1" x14ac:dyDescent="0.25">
      <c r="CG9702" s="49"/>
    </row>
    <row r="9703" spans="85:85" hidden="1" x14ac:dyDescent="0.25">
      <c r="CG9703" s="49"/>
    </row>
    <row r="9704" spans="85:85" hidden="1" x14ac:dyDescent="0.25">
      <c r="CG9704" s="49"/>
    </row>
    <row r="9705" spans="85:85" hidden="1" x14ac:dyDescent="0.25">
      <c r="CG9705" s="49"/>
    </row>
    <row r="9706" spans="85:85" hidden="1" x14ac:dyDescent="0.25">
      <c r="CG9706" s="49"/>
    </row>
    <row r="9707" spans="85:85" hidden="1" x14ac:dyDescent="0.25">
      <c r="CG9707" s="49"/>
    </row>
    <row r="9708" spans="85:85" hidden="1" x14ac:dyDescent="0.25">
      <c r="CG9708" s="49"/>
    </row>
    <row r="9709" spans="85:85" hidden="1" x14ac:dyDescent="0.25">
      <c r="CG9709" s="49"/>
    </row>
    <row r="9710" spans="85:85" hidden="1" x14ac:dyDescent="0.25">
      <c r="CG9710" s="49"/>
    </row>
    <row r="9711" spans="85:85" hidden="1" x14ac:dyDescent="0.25">
      <c r="CG9711" s="49"/>
    </row>
    <row r="9712" spans="85:85" hidden="1" x14ac:dyDescent="0.25">
      <c r="CG9712" s="49"/>
    </row>
    <row r="9713" spans="85:85" hidden="1" x14ac:dyDescent="0.25">
      <c r="CG9713" s="49"/>
    </row>
    <row r="9714" spans="85:85" hidden="1" x14ac:dyDescent="0.25">
      <c r="CG9714" s="49"/>
    </row>
    <row r="9715" spans="85:85" hidden="1" x14ac:dyDescent="0.25">
      <c r="CG9715" s="49"/>
    </row>
    <row r="9716" spans="85:85" hidden="1" x14ac:dyDescent="0.25">
      <c r="CG9716" s="49"/>
    </row>
    <row r="9717" spans="85:85" hidden="1" x14ac:dyDescent="0.25">
      <c r="CG9717" s="49"/>
    </row>
    <row r="9718" spans="85:85" hidden="1" x14ac:dyDescent="0.25">
      <c r="CG9718" s="49"/>
    </row>
    <row r="9719" spans="85:85" hidden="1" x14ac:dyDescent="0.25">
      <c r="CG9719" s="49"/>
    </row>
    <row r="9720" spans="85:85" hidden="1" x14ac:dyDescent="0.25">
      <c r="CG9720" s="49"/>
    </row>
    <row r="9721" spans="85:85" hidden="1" x14ac:dyDescent="0.25">
      <c r="CG9721" s="49"/>
    </row>
    <row r="9722" spans="85:85" hidden="1" x14ac:dyDescent="0.25">
      <c r="CG9722" s="49"/>
    </row>
    <row r="9723" spans="85:85" hidden="1" x14ac:dyDescent="0.25">
      <c r="CG9723" s="49"/>
    </row>
    <row r="9724" spans="85:85" hidden="1" x14ac:dyDescent="0.25">
      <c r="CG9724" s="49"/>
    </row>
    <row r="9725" spans="85:85" hidden="1" x14ac:dyDescent="0.25">
      <c r="CG9725" s="49"/>
    </row>
    <row r="9726" spans="85:85" hidden="1" x14ac:dyDescent="0.25">
      <c r="CG9726" s="49"/>
    </row>
    <row r="9727" spans="85:85" hidden="1" x14ac:dyDescent="0.25">
      <c r="CG9727" s="49"/>
    </row>
    <row r="9728" spans="85:85" hidden="1" x14ac:dyDescent="0.25">
      <c r="CG9728" s="49"/>
    </row>
    <row r="9729" spans="85:85" hidden="1" x14ac:dyDescent="0.25">
      <c r="CG9729" s="49"/>
    </row>
    <row r="9730" spans="85:85" hidden="1" x14ac:dyDescent="0.25">
      <c r="CG9730" s="49"/>
    </row>
    <row r="9731" spans="85:85" hidden="1" x14ac:dyDescent="0.25">
      <c r="CG9731" s="49"/>
    </row>
    <row r="9732" spans="85:85" hidden="1" x14ac:dyDescent="0.25">
      <c r="CG9732" s="49"/>
    </row>
    <row r="9733" spans="85:85" hidden="1" x14ac:dyDescent="0.25">
      <c r="CG9733" s="49"/>
    </row>
    <row r="9734" spans="85:85" hidden="1" x14ac:dyDescent="0.25">
      <c r="CG9734" s="49"/>
    </row>
    <row r="9735" spans="85:85" hidden="1" x14ac:dyDescent="0.25">
      <c r="CG9735" s="49"/>
    </row>
    <row r="9736" spans="85:85" hidden="1" x14ac:dyDescent="0.25">
      <c r="CG9736" s="49"/>
    </row>
    <row r="9737" spans="85:85" hidden="1" x14ac:dyDescent="0.25">
      <c r="CG9737" s="49"/>
    </row>
    <row r="9738" spans="85:85" hidden="1" x14ac:dyDescent="0.25">
      <c r="CG9738" s="49"/>
    </row>
    <row r="9739" spans="85:85" hidden="1" x14ac:dyDescent="0.25">
      <c r="CG9739" s="49"/>
    </row>
    <row r="9740" spans="85:85" hidden="1" x14ac:dyDescent="0.25">
      <c r="CG9740" s="49"/>
    </row>
    <row r="9741" spans="85:85" hidden="1" x14ac:dyDescent="0.25">
      <c r="CG9741" s="49"/>
    </row>
    <row r="9742" spans="85:85" hidden="1" x14ac:dyDescent="0.25">
      <c r="CG9742" s="49"/>
    </row>
    <row r="9743" spans="85:85" hidden="1" x14ac:dyDescent="0.25">
      <c r="CG9743" s="49"/>
    </row>
    <row r="9744" spans="85:85" hidden="1" x14ac:dyDescent="0.25">
      <c r="CG9744" s="49"/>
    </row>
    <row r="9745" spans="85:85" hidden="1" x14ac:dyDescent="0.25">
      <c r="CG9745" s="49"/>
    </row>
    <row r="9746" spans="85:85" hidden="1" x14ac:dyDescent="0.25">
      <c r="CG9746" s="49"/>
    </row>
    <row r="9747" spans="85:85" hidden="1" x14ac:dyDescent="0.25">
      <c r="CG9747" s="49"/>
    </row>
    <row r="9748" spans="85:85" hidden="1" x14ac:dyDescent="0.25">
      <c r="CG9748" s="49"/>
    </row>
    <row r="9749" spans="85:85" hidden="1" x14ac:dyDescent="0.25">
      <c r="CG9749" s="49"/>
    </row>
    <row r="9750" spans="85:85" hidden="1" x14ac:dyDescent="0.25">
      <c r="CG9750" s="49"/>
    </row>
    <row r="9751" spans="85:85" hidden="1" x14ac:dyDescent="0.25">
      <c r="CG9751" s="49"/>
    </row>
    <row r="9752" spans="85:85" hidden="1" x14ac:dyDescent="0.25">
      <c r="CG9752" s="49"/>
    </row>
    <row r="9753" spans="85:85" hidden="1" x14ac:dyDescent="0.25">
      <c r="CG9753" s="49"/>
    </row>
    <row r="9754" spans="85:85" hidden="1" x14ac:dyDescent="0.25">
      <c r="CG9754" s="49"/>
    </row>
    <row r="9755" spans="85:85" hidden="1" x14ac:dyDescent="0.25">
      <c r="CG9755" s="49"/>
    </row>
    <row r="9756" spans="85:85" hidden="1" x14ac:dyDescent="0.25">
      <c r="CG9756" s="49"/>
    </row>
    <row r="9757" spans="85:85" hidden="1" x14ac:dyDescent="0.25">
      <c r="CG9757" s="49"/>
    </row>
    <row r="9758" spans="85:85" hidden="1" x14ac:dyDescent="0.25">
      <c r="CG9758" s="49"/>
    </row>
    <row r="9759" spans="85:85" hidden="1" x14ac:dyDescent="0.25">
      <c r="CG9759" s="49"/>
    </row>
    <row r="9760" spans="85:85" hidden="1" x14ac:dyDescent="0.25">
      <c r="CG9760" s="49"/>
    </row>
    <row r="9761" spans="85:85" hidden="1" x14ac:dyDescent="0.25">
      <c r="CG9761" s="49"/>
    </row>
    <row r="9762" spans="85:85" hidden="1" x14ac:dyDescent="0.25">
      <c r="CG9762" s="49"/>
    </row>
    <row r="9763" spans="85:85" hidden="1" x14ac:dyDescent="0.25">
      <c r="CG9763" s="49"/>
    </row>
    <row r="9764" spans="85:85" hidden="1" x14ac:dyDescent="0.25">
      <c r="CG9764" s="49"/>
    </row>
    <row r="9765" spans="85:85" hidden="1" x14ac:dyDescent="0.25">
      <c r="CG9765" s="49"/>
    </row>
    <row r="9766" spans="85:85" hidden="1" x14ac:dyDescent="0.25">
      <c r="CG9766" s="49"/>
    </row>
    <row r="9767" spans="85:85" hidden="1" x14ac:dyDescent="0.25">
      <c r="CG9767" s="49"/>
    </row>
    <row r="9768" spans="85:85" hidden="1" x14ac:dyDescent="0.25">
      <c r="CG9768" s="49"/>
    </row>
    <row r="9769" spans="85:85" hidden="1" x14ac:dyDescent="0.25">
      <c r="CG9769" s="49"/>
    </row>
    <row r="9770" spans="85:85" hidden="1" x14ac:dyDescent="0.25">
      <c r="CG9770" s="49"/>
    </row>
    <row r="9771" spans="85:85" hidden="1" x14ac:dyDescent="0.25">
      <c r="CG9771" s="49"/>
    </row>
    <row r="9772" spans="85:85" hidden="1" x14ac:dyDescent="0.25">
      <c r="CG9772" s="49"/>
    </row>
    <row r="9773" spans="85:85" hidden="1" x14ac:dyDescent="0.25">
      <c r="CG9773" s="49"/>
    </row>
    <row r="9774" spans="85:85" hidden="1" x14ac:dyDescent="0.25">
      <c r="CG9774" s="49"/>
    </row>
    <row r="9775" spans="85:85" hidden="1" x14ac:dyDescent="0.25">
      <c r="CG9775" s="49"/>
    </row>
    <row r="9776" spans="85:85" hidden="1" x14ac:dyDescent="0.25">
      <c r="CG9776" s="49"/>
    </row>
    <row r="9777" spans="85:85" hidden="1" x14ac:dyDescent="0.25">
      <c r="CG9777" s="49"/>
    </row>
    <row r="9778" spans="85:85" hidden="1" x14ac:dyDescent="0.25">
      <c r="CG9778" s="49"/>
    </row>
    <row r="9779" spans="85:85" hidden="1" x14ac:dyDescent="0.25">
      <c r="CG9779" s="49"/>
    </row>
    <row r="9780" spans="85:85" hidden="1" x14ac:dyDescent="0.25">
      <c r="CG9780" s="49"/>
    </row>
    <row r="9781" spans="85:85" hidden="1" x14ac:dyDescent="0.25">
      <c r="CG9781" s="49"/>
    </row>
    <row r="9782" spans="85:85" hidden="1" x14ac:dyDescent="0.25">
      <c r="CG9782" s="49"/>
    </row>
    <row r="9783" spans="85:85" hidden="1" x14ac:dyDescent="0.25">
      <c r="CG9783" s="49"/>
    </row>
    <row r="9784" spans="85:85" hidden="1" x14ac:dyDescent="0.25">
      <c r="CG9784" s="49"/>
    </row>
    <row r="9785" spans="85:85" hidden="1" x14ac:dyDescent="0.25">
      <c r="CG9785" s="49"/>
    </row>
    <row r="9786" spans="85:85" hidden="1" x14ac:dyDescent="0.25">
      <c r="CG9786" s="49"/>
    </row>
    <row r="9787" spans="85:85" hidden="1" x14ac:dyDescent="0.25">
      <c r="CG9787" s="49"/>
    </row>
    <row r="9788" spans="85:85" hidden="1" x14ac:dyDescent="0.25">
      <c r="CG9788" s="49"/>
    </row>
    <row r="9789" spans="85:85" hidden="1" x14ac:dyDescent="0.25">
      <c r="CG9789" s="49"/>
    </row>
    <row r="9790" spans="85:85" hidden="1" x14ac:dyDescent="0.25">
      <c r="CG9790" s="49"/>
    </row>
    <row r="9791" spans="85:85" hidden="1" x14ac:dyDescent="0.25">
      <c r="CG9791" s="49"/>
    </row>
    <row r="9792" spans="85:85" hidden="1" x14ac:dyDescent="0.25">
      <c r="CG9792" s="49"/>
    </row>
    <row r="9793" spans="85:85" hidden="1" x14ac:dyDescent="0.25">
      <c r="CG9793" s="49"/>
    </row>
    <row r="9794" spans="85:85" hidden="1" x14ac:dyDescent="0.25">
      <c r="CG9794" s="49"/>
    </row>
    <row r="9795" spans="85:85" hidden="1" x14ac:dyDescent="0.25">
      <c r="CG9795" s="49"/>
    </row>
    <row r="9796" spans="85:85" hidden="1" x14ac:dyDescent="0.25">
      <c r="CG9796" s="49"/>
    </row>
    <row r="9797" spans="85:85" hidden="1" x14ac:dyDescent="0.25">
      <c r="CG9797" s="49"/>
    </row>
    <row r="9798" spans="85:85" hidden="1" x14ac:dyDescent="0.25">
      <c r="CG9798" s="49"/>
    </row>
    <row r="9799" spans="85:85" hidden="1" x14ac:dyDescent="0.25">
      <c r="CG9799" s="49"/>
    </row>
    <row r="9800" spans="85:85" hidden="1" x14ac:dyDescent="0.25">
      <c r="CG9800" s="49"/>
    </row>
    <row r="9801" spans="85:85" hidden="1" x14ac:dyDescent="0.25">
      <c r="CG9801" s="49"/>
    </row>
    <row r="9802" spans="85:85" hidden="1" x14ac:dyDescent="0.25">
      <c r="CG9802" s="49"/>
    </row>
    <row r="9803" spans="85:85" hidden="1" x14ac:dyDescent="0.25">
      <c r="CG9803" s="49"/>
    </row>
    <row r="9804" spans="85:85" hidden="1" x14ac:dyDescent="0.25">
      <c r="CG9804" s="49"/>
    </row>
    <row r="9805" spans="85:85" hidden="1" x14ac:dyDescent="0.25">
      <c r="CG9805" s="49"/>
    </row>
    <row r="9806" spans="85:85" hidden="1" x14ac:dyDescent="0.25">
      <c r="CG9806" s="49"/>
    </row>
    <row r="9807" spans="85:85" hidden="1" x14ac:dyDescent="0.25">
      <c r="CG9807" s="49"/>
    </row>
    <row r="9808" spans="85:85" hidden="1" x14ac:dyDescent="0.25">
      <c r="CG9808" s="49"/>
    </row>
    <row r="9809" spans="85:85" hidden="1" x14ac:dyDescent="0.25">
      <c r="CG9809" s="49"/>
    </row>
    <row r="9810" spans="85:85" hidden="1" x14ac:dyDescent="0.25">
      <c r="CG9810" s="49"/>
    </row>
    <row r="9811" spans="85:85" hidden="1" x14ac:dyDescent="0.25">
      <c r="CG9811" s="49"/>
    </row>
    <row r="9812" spans="85:85" hidden="1" x14ac:dyDescent="0.25">
      <c r="CG9812" s="49"/>
    </row>
    <row r="9813" spans="85:85" hidden="1" x14ac:dyDescent="0.25">
      <c r="CG9813" s="49"/>
    </row>
    <row r="9814" spans="85:85" hidden="1" x14ac:dyDescent="0.25">
      <c r="CG9814" s="49"/>
    </row>
    <row r="9815" spans="85:85" hidden="1" x14ac:dyDescent="0.25">
      <c r="CG9815" s="49"/>
    </row>
    <row r="9816" spans="85:85" hidden="1" x14ac:dyDescent="0.25">
      <c r="CG9816" s="49"/>
    </row>
    <row r="9817" spans="85:85" hidden="1" x14ac:dyDescent="0.25">
      <c r="CG9817" s="49"/>
    </row>
    <row r="9818" spans="85:85" hidden="1" x14ac:dyDescent="0.25">
      <c r="CG9818" s="49"/>
    </row>
    <row r="9819" spans="85:85" hidden="1" x14ac:dyDescent="0.25">
      <c r="CG9819" s="49"/>
    </row>
    <row r="9820" spans="85:85" hidden="1" x14ac:dyDescent="0.25">
      <c r="CG9820" s="49"/>
    </row>
    <row r="9821" spans="85:85" hidden="1" x14ac:dyDescent="0.25">
      <c r="CG9821" s="49"/>
    </row>
    <row r="9822" spans="85:85" hidden="1" x14ac:dyDescent="0.25">
      <c r="CG9822" s="49"/>
    </row>
    <row r="9823" spans="85:85" hidden="1" x14ac:dyDescent="0.25">
      <c r="CG9823" s="49"/>
    </row>
    <row r="9824" spans="85:85" hidden="1" x14ac:dyDescent="0.25">
      <c r="CG9824" s="49"/>
    </row>
    <row r="9825" spans="85:85" hidden="1" x14ac:dyDescent="0.25">
      <c r="CG9825" s="49"/>
    </row>
    <row r="9826" spans="85:85" hidden="1" x14ac:dyDescent="0.25">
      <c r="CG9826" s="49"/>
    </row>
    <row r="9827" spans="85:85" hidden="1" x14ac:dyDescent="0.25">
      <c r="CG9827" s="49"/>
    </row>
    <row r="9828" spans="85:85" hidden="1" x14ac:dyDescent="0.25">
      <c r="CG9828" s="49"/>
    </row>
    <row r="9829" spans="85:85" hidden="1" x14ac:dyDescent="0.25">
      <c r="CG9829" s="49"/>
    </row>
    <row r="9830" spans="85:85" hidden="1" x14ac:dyDescent="0.25">
      <c r="CG9830" s="49"/>
    </row>
    <row r="9831" spans="85:85" hidden="1" x14ac:dyDescent="0.25">
      <c r="CG9831" s="49"/>
    </row>
    <row r="9832" spans="85:85" hidden="1" x14ac:dyDescent="0.25">
      <c r="CG9832" s="49"/>
    </row>
    <row r="9833" spans="85:85" hidden="1" x14ac:dyDescent="0.25">
      <c r="CG9833" s="49"/>
    </row>
    <row r="9834" spans="85:85" hidden="1" x14ac:dyDescent="0.25">
      <c r="CG9834" s="49"/>
    </row>
    <row r="9835" spans="85:85" hidden="1" x14ac:dyDescent="0.25">
      <c r="CG9835" s="49"/>
    </row>
    <row r="9836" spans="85:85" hidden="1" x14ac:dyDescent="0.25">
      <c r="CG9836" s="49"/>
    </row>
    <row r="9837" spans="85:85" hidden="1" x14ac:dyDescent="0.25">
      <c r="CG9837" s="49"/>
    </row>
    <row r="9838" spans="85:85" hidden="1" x14ac:dyDescent="0.25">
      <c r="CG9838" s="49"/>
    </row>
    <row r="9839" spans="85:85" hidden="1" x14ac:dyDescent="0.25">
      <c r="CG9839" s="49"/>
    </row>
    <row r="9840" spans="85:85" hidden="1" x14ac:dyDescent="0.25">
      <c r="CG9840" s="49"/>
    </row>
    <row r="9841" spans="85:85" hidden="1" x14ac:dyDescent="0.25">
      <c r="CG9841" s="49"/>
    </row>
    <row r="9842" spans="85:85" hidden="1" x14ac:dyDescent="0.25">
      <c r="CG9842" s="49"/>
    </row>
    <row r="9843" spans="85:85" hidden="1" x14ac:dyDescent="0.25">
      <c r="CG9843" s="49"/>
    </row>
    <row r="9844" spans="85:85" hidden="1" x14ac:dyDescent="0.25">
      <c r="CG9844" s="49"/>
    </row>
    <row r="9845" spans="85:85" hidden="1" x14ac:dyDescent="0.25">
      <c r="CG9845" s="49"/>
    </row>
    <row r="9846" spans="85:85" hidden="1" x14ac:dyDescent="0.25">
      <c r="CG9846" s="49"/>
    </row>
    <row r="9847" spans="85:85" hidden="1" x14ac:dyDescent="0.25">
      <c r="CG9847" s="49"/>
    </row>
    <row r="9848" spans="85:85" hidden="1" x14ac:dyDescent="0.25">
      <c r="CG9848" s="49"/>
    </row>
    <row r="9849" spans="85:85" hidden="1" x14ac:dyDescent="0.25">
      <c r="CG9849" s="49"/>
    </row>
    <row r="9850" spans="85:85" hidden="1" x14ac:dyDescent="0.25">
      <c r="CG9850" s="49"/>
    </row>
    <row r="9851" spans="85:85" hidden="1" x14ac:dyDescent="0.25">
      <c r="CG9851" s="49"/>
    </row>
    <row r="9852" spans="85:85" hidden="1" x14ac:dyDescent="0.25">
      <c r="CG9852" s="49"/>
    </row>
    <row r="9853" spans="85:85" hidden="1" x14ac:dyDescent="0.25">
      <c r="CG9853" s="49"/>
    </row>
    <row r="9854" spans="85:85" hidden="1" x14ac:dyDescent="0.25">
      <c r="CG9854" s="49"/>
    </row>
    <row r="9855" spans="85:85" hidden="1" x14ac:dyDescent="0.25">
      <c r="CG9855" s="49"/>
    </row>
    <row r="9856" spans="85:85" hidden="1" x14ac:dyDescent="0.25">
      <c r="CG9856" s="49"/>
    </row>
    <row r="9857" spans="85:85" hidden="1" x14ac:dyDescent="0.25">
      <c r="CG9857" s="49"/>
    </row>
    <row r="9858" spans="85:85" hidden="1" x14ac:dyDescent="0.25">
      <c r="CG9858" s="49"/>
    </row>
    <row r="9859" spans="85:85" hidden="1" x14ac:dyDescent="0.25">
      <c r="CG9859" s="49"/>
    </row>
    <row r="9860" spans="85:85" hidden="1" x14ac:dyDescent="0.25">
      <c r="CG9860" s="49"/>
    </row>
    <row r="9861" spans="85:85" hidden="1" x14ac:dyDescent="0.25">
      <c r="CG9861" s="49"/>
    </row>
    <row r="9862" spans="85:85" hidden="1" x14ac:dyDescent="0.25">
      <c r="CG9862" s="49"/>
    </row>
    <row r="9863" spans="85:85" hidden="1" x14ac:dyDescent="0.25">
      <c r="CG9863" s="49"/>
    </row>
    <row r="9864" spans="85:85" hidden="1" x14ac:dyDescent="0.25">
      <c r="CG9864" s="49"/>
    </row>
    <row r="9865" spans="85:85" hidden="1" x14ac:dyDescent="0.25">
      <c r="CG9865" s="49"/>
    </row>
    <row r="9866" spans="85:85" hidden="1" x14ac:dyDescent="0.25">
      <c r="CG9866" s="49"/>
    </row>
    <row r="9867" spans="85:85" hidden="1" x14ac:dyDescent="0.25">
      <c r="CG9867" s="49"/>
    </row>
    <row r="9868" spans="85:85" hidden="1" x14ac:dyDescent="0.25">
      <c r="CG9868" s="49"/>
    </row>
    <row r="9869" spans="85:85" hidden="1" x14ac:dyDescent="0.25">
      <c r="CG9869" s="49"/>
    </row>
    <row r="9870" spans="85:85" hidden="1" x14ac:dyDescent="0.25">
      <c r="CG9870" s="49"/>
    </row>
    <row r="9871" spans="85:85" hidden="1" x14ac:dyDescent="0.25">
      <c r="CG9871" s="49"/>
    </row>
    <row r="9872" spans="85:85" hidden="1" x14ac:dyDescent="0.25">
      <c r="CG9872" s="49"/>
    </row>
    <row r="9873" spans="85:85" hidden="1" x14ac:dyDescent="0.25">
      <c r="CG9873" s="49"/>
    </row>
    <row r="9874" spans="85:85" hidden="1" x14ac:dyDescent="0.25">
      <c r="CG9874" s="49"/>
    </row>
    <row r="9875" spans="85:85" hidden="1" x14ac:dyDescent="0.25">
      <c r="CG9875" s="49"/>
    </row>
    <row r="9876" spans="85:85" hidden="1" x14ac:dyDescent="0.25">
      <c r="CG9876" s="49"/>
    </row>
    <row r="9877" spans="85:85" hidden="1" x14ac:dyDescent="0.25">
      <c r="CG9877" s="49"/>
    </row>
    <row r="9878" spans="85:85" hidden="1" x14ac:dyDescent="0.25">
      <c r="CG9878" s="49"/>
    </row>
    <row r="9879" spans="85:85" hidden="1" x14ac:dyDescent="0.25">
      <c r="CG9879" s="49"/>
    </row>
    <row r="9880" spans="85:85" hidden="1" x14ac:dyDescent="0.25">
      <c r="CG9880" s="49"/>
    </row>
    <row r="9881" spans="85:85" hidden="1" x14ac:dyDescent="0.25">
      <c r="CG9881" s="49"/>
    </row>
    <row r="9882" spans="85:85" hidden="1" x14ac:dyDescent="0.25">
      <c r="CG9882" s="49"/>
    </row>
    <row r="9883" spans="85:85" hidden="1" x14ac:dyDescent="0.25">
      <c r="CG9883" s="49"/>
    </row>
    <row r="9884" spans="85:85" hidden="1" x14ac:dyDescent="0.25">
      <c r="CG9884" s="49"/>
    </row>
    <row r="9885" spans="85:85" hidden="1" x14ac:dyDescent="0.25">
      <c r="CG9885" s="49"/>
    </row>
    <row r="9886" spans="85:85" hidden="1" x14ac:dyDescent="0.25">
      <c r="CG9886" s="49"/>
    </row>
    <row r="9887" spans="85:85" hidden="1" x14ac:dyDescent="0.25">
      <c r="CG9887" s="49"/>
    </row>
    <row r="9888" spans="85:85" hidden="1" x14ac:dyDescent="0.25">
      <c r="CG9888" s="49"/>
    </row>
    <row r="9889" spans="85:85" hidden="1" x14ac:dyDescent="0.25">
      <c r="CG9889" s="49"/>
    </row>
    <row r="9890" spans="85:85" hidden="1" x14ac:dyDescent="0.25">
      <c r="CG9890" s="49"/>
    </row>
    <row r="9891" spans="85:85" hidden="1" x14ac:dyDescent="0.25">
      <c r="CG9891" s="49"/>
    </row>
    <row r="9892" spans="85:85" hidden="1" x14ac:dyDescent="0.25">
      <c r="CG9892" s="49"/>
    </row>
    <row r="9893" spans="85:85" hidden="1" x14ac:dyDescent="0.25">
      <c r="CG9893" s="49"/>
    </row>
    <row r="9894" spans="85:85" hidden="1" x14ac:dyDescent="0.25">
      <c r="CG9894" s="49"/>
    </row>
    <row r="9895" spans="85:85" hidden="1" x14ac:dyDescent="0.25">
      <c r="CG9895" s="49"/>
    </row>
    <row r="9896" spans="85:85" hidden="1" x14ac:dyDescent="0.25">
      <c r="CG9896" s="49"/>
    </row>
    <row r="9897" spans="85:85" hidden="1" x14ac:dyDescent="0.25">
      <c r="CG9897" s="49"/>
    </row>
    <row r="9898" spans="85:85" hidden="1" x14ac:dyDescent="0.25">
      <c r="CG9898" s="49"/>
    </row>
    <row r="9899" spans="85:85" hidden="1" x14ac:dyDescent="0.25">
      <c r="CG9899" s="49"/>
    </row>
    <row r="9900" spans="85:85" hidden="1" x14ac:dyDescent="0.25">
      <c r="CG9900" s="49"/>
    </row>
    <row r="9901" spans="85:85" hidden="1" x14ac:dyDescent="0.25">
      <c r="CG9901" s="49"/>
    </row>
    <row r="9902" spans="85:85" hidden="1" x14ac:dyDescent="0.25">
      <c r="CG9902" s="49"/>
    </row>
    <row r="9903" spans="85:85" hidden="1" x14ac:dyDescent="0.25">
      <c r="CG9903" s="49"/>
    </row>
    <row r="9904" spans="85:85" hidden="1" x14ac:dyDescent="0.25">
      <c r="CG9904" s="49"/>
    </row>
    <row r="9905" spans="85:85" hidden="1" x14ac:dyDescent="0.25">
      <c r="CG9905" s="49"/>
    </row>
    <row r="9906" spans="85:85" hidden="1" x14ac:dyDescent="0.25">
      <c r="CG9906" s="49"/>
    </row>
    <row r="9907" spans="85:85" hidden="1" x14ac:dyDescent="0.25">
      <c r="CG9907" s="49"/>
    </row>
    <row r="9908" spans="85:85" hidden="1" x14ac:dyDescent="0.25">
      <c r="CG9908" s="49"/>
    </row>
    <row r="9909" spans="85:85" hidden="1" x14ac:dyDescent="0.25">
      <c r="CG9909" s="49"/>
    </row>
    <row r="9910" spans="85:85" hidden="1" x14ac:dyDescent="0.25">
      <c r="CG9910" s="49"/>
    </row>
    <row r="9911" spans="85:85" hidden="1" x14ac:dyDescent="0.25">
      <c r="CG9911" s="49"/>
    </row>
    <row r="9912" spans="85:85" hidden="1" x14ac:dyDescent="0.25">
      <c r="CG9912" s="49"/>
    </row>
    <row r="9913" spans="85:85" hidden="1" x14ac:dyDescent="0.25">
      <c r="CG9913" s="49"/>
    </row>
    <row r="9914" spans="85:85" hidden="1" x14ac:dyDescent="0.25">
      <c r="CG9914" s="49"/>
    </row>
    <row r="9915" spans="85:85" hidden="1" x14ac:dyDescent="0.25">
      <c r="CG9915" s="49"/>
    </row>
    <row r="9916" spans="85:85" hidden="1" x14ac:dyDescent="0.25">
      <c r="CG9916" s="49"/>
    </row>
    <row r="9917" spans="85:85" hidden="1" x14ac:dyDescent="0.25">
      <c r="CG9917" s="49"/>
    </row>
    <row r="9918" spans="85:85" hidden="1" x14ac:dyDescent="0.25">
      <c r="CG9918" s="49"/>
    </row>
    <row r="9919" spans="85:85" hidden="1" x14ac:dyDescent="0.25">
      <c r="CG9919" s="49"/>
    </row>
    <row r="9920" spans="85:85" hidden="1" x14ac:dyDescent="0.25">
      <c r="CG9920" s="49"/>
    </row>
    <row r="9921" spans="85:85" hidden="1" x14ac:dyDescent="0.25">
      <c r="CG9921" s="49"/>
    </row>
    <row r="9922" spans="85:85" hidden="1" x14ac:dyDescent="0.25">
      <c r="CG9922" s="49"/>
    </row>
    <row r="9923" spans="85:85" hidden="1" x14ac:dyDescent="0.25">
      <c r="CG9923" s="49"/>
    </row>
    <row r="9924" spans="85:85" hidden="1" x14ac:dyDescent="0.25">
      <c r="CG9924" s="49"/>
    </row>
    <row r="9925" spans="85:85" hidden="1" x14ac:dyDescent="0.25">
      <c r="CG9925" s="49"/>
    </row>
    <row r="9926" spans="85:85" hidden="1" x14ac:dyDescent="0.25">
      <c r="CG9926" s="49"/>
    </row>
    <row r="9927" spans="85:85" hidden="1" x14ac:dyDescent="0.25">
      <c r="CG9927" s="49"/>
    </row>
    <row r="9928" spans="85:85" hidden="1" x14ac:dyDescent="0.25">
      <c r="CG9928" s="49"/>
    </row>
    <row r="9929" spans="85:85" hidden="1" x14ac:dyDescent="0.25">
      <c r="CG9929" s="49"/>
    </row>
    <row r="9930" spans="85:85" hidden="1" x14ac:dyDescent="0.25">
      <c r="CG9930" s="49"/>
    </row>
    <row r="9931" spans="85:85" hidden="1" x14ac:dyDescent="0.25">
      <c r="CG9931" s="49"/>
    </row>
    <row r="9932" spans="85:85" hidden="1" x14ac:dyDescent="0.25">
      <c r="CG9932" s="49"/>
    </row>
    <row r="9933" spans="85:85" hidden="1" x14ac:dyDescent="0.25">
      <c r="CG9933" s="49"/>
    </row>
    <row r="9934" spans="85:85" hidden="1" x14ac:dyDescent="0.25">
      <c r="CG9934" s="49"/>
    </row>
    <row r="9935" spans="85:85" hidden="1" x14ac:dyDescent="0.25">
      <c r="CG9935" s="49"/>
    </row>
    <row r="9936" spans="85:85" hidden="1" x14ac:dyDescent="0.25">
      <c r="CG9936" s="49"/>
    </row>
    <row r="9937" spans="85:85" hidden="1" x14ac:dyDescent="0.25">
      <c r="CG9937" s="49"/>
    </row>
    <row r="9938" spans="85:85" hidden="1" x14ac:dyDescent="0.25">
      <c r="CG9938" s="49"/>
    </row>
    <row r="9939" spans="85:85" hidden="1" x14ac:dyDescent="0.25">
      <c r="CG9939" s="49"/>
    </row>
    <row r="9940" spans="85:85" hidden="1" x14ac:dyDescent="0.25">
      <c r="CG9940" s="49"/>
    </row>
    <row r="9941" spans="85:85" hidden="1" x14ac:dyDescent="0.25">
      <c r="CG9941" s="49"/>
    </row>
    <row r="9942" spans="85:85" hidden="1" x14ac:dyDescent="0.25">
      <c r="CG9942" s="49"/>
    </row>
    <row r="9943" spans="85:85" hidden="1" x14ac:dyDescent="0.25">
      <c r="CG9943" s="49"/>
    </row>
    <row r="9944" spans="85:85" hidden="1" x14ac:dyDescent="0.25">
      <c r="CG9944" s="49"/>
    </row>
    <row r="9945" spans="85:85" hidden="1" x14ac:dyDescent="0.25">
      <c r="CG9945" s="49"/>
    </row>
    <row r="9946" spans="85:85" hidden="1" x14ac:dyDescent="0.25">
      <c r="CG9946" s="49"/>
    </row>
    <row r="9947" spans="85:85" hidden="1" x14ac:dyDescent="0.25">
      <c r="CG9947" s="49"/>
    </row>
    <row r="9948" spans="85:85" hidden="1" x14ac:dyDescent="0.25">
      <c r="CG9948" s="49"/>
    </row>
    <row r="9949" spans="85:85" hidden="1" x14ac:dyDescent="0.25">
      <c r="CG9949" s="49"/>
    </row>
    <row r="9950" spans="85:85" hidden="1" x14ac:dyDescent="0.25">
      <c r="CG9950" s="49"/>
    </row>
    <row r="9951" spans="85:85" hidden="1" x14ac:dyDescent="0.25">
      <c r="CG9951" s="49"/>
    </row>
    <row r="9952" spans="85:85" hidden="1" x14ac:dyDescent="0.25">
      <c r="CG9952" s="49"/>
    </row>
    <row r="9953" spans="85:85" hidden="1" x14ac:dyDescent="0.25">
      <c r="CG9953" s="49"/>
    </row>
    <row r="9954" spans="85:85" hidden="1" x14ac:dyDescent="0.25">
      <c r="CG9954" s="49"/>
    </row>
    <row r="9955" spans="85:85" hidden="1" x14ac:dyDescent="0.25">
      <c r="CG9955" s="49"/>
    </row>
    <row r="9956" spans="85:85" hidden="1" x14ac:dyDescent="0.25">
      <c r="CG9956" s="49"/>
    </row>
    <row r="9957" spans="85:85" hidden="1" x14ac:dyDescent="0.25">
      <c r="CG9957" s="49"/>
    </row>
    <row r="9958" spans="85:85" hidden="1" x14ac:dyDescent="0.25">
      <c r="CG9958" s="49"/>
    </row>
    <row r="9959" spans="85:85" hidden="1" x14ac:dyDescent="0.25">
      <c r="CG9959" s="49"/>
    </row>
    <row r="9960" spans="85:85" hidden="1" x14ac:dyDescent="0.25">
      <c r="CG9960" s="49"/>
    </row>
    <row r="9961" spans="85:85" hidden="1" x14ac:dyDescent="0.25">
      <c r="CG9961" s="49"/>
    </row>
    <row r="9962" spans="85:85" hidden="1" x14ac:dyDescent="0.25">
      <c r="CG9962" s="49"/>
    </row>
    <row r="9963" spans="85:85" hidden="1" x14ac:dyDescent="0.25">
      <c r="CG9963" s="49"/>
    </row>
    <row r="9964" spans="85:85" hidden="1" x14ac:dyDescent="0.25">
      <c r="CG9964" s="49"/>
    </row>
    <row r="9965" spans="85:85" hidden="1" x14ac:dyDescent="0.25">
      <c r="CG9965" s="49"/>
    </row>
    <row r="9966" spans="85:85" hidden="1" x14ac:dyDescent="0.25">
      <c r="CG9966" s="49"/>
    </row>
    <row r="9967" spans="85:85" hidden="1" x14ac:dyDescent="0.25">
      <c r="CG9967" s="49"/>
    </row>
    <row r="9968" spans="85:85" hidden="1" x14ac:dyDescent="0.25">
      <c r="CG9968" s="49"/>
    </row>
    <row r="9969" spans="85:85" hidden="1" x14ac:dyDescent="0.25">
      <c r="CG9969" s="49"/>
    </row>
    <row r="9970" spans="85:85" hidden="1" x14ac:dyDescent="0.25">
      <c r="CG9970" s="49"/>
    </row>
    <row r="9971" spans="85:85" hidden="1" x14ac:dyDescent="0.25">
      <c r="CG9971" s="49"/>
    </row>
    <row r="9972" spans="85:85" hidden="1" x14ac:dyDescent="0.25">
      <c r="CG9972" s="49"/>
    </row>
    <row r="9973" spans="85:85" hidden="1" x14ac:dyDescent="0.25">
      <c r="CG9973" s="49"/>
    </row>
    <row r="9974" spans="85:85" hidden="1" x14ac:dyDescent="0.25">
      <c r="CG9974" s="49"/>
    </row>
    <row r="9975" spans="85:85" hidden="1" x14ac:dyDescent="0.25">
      <c r="CG9975" s="49"/>
    </row>
    <row r="9976" spans="85:85" hidden="1" x14ac:dyDescent="0.25">
      <c r="CG9976" s="49"/>
    </row>
    <row r="9977" spans="85:85" hidden="1" x14ac:dyDescent="0.25">
      <c r="CG9977" s="49"/>
    </row>
    <row r="9978" spans="85:85" hidden="1" x14ac:dyDescent="0.25">
      <c r="CG9978" s="49"/>
    </row>
    <row r="9979" spans="85:85" hidden="1" x14ac:dyDescent="0.25">
      <c r="CG9979" s="49"/>
    </row>
    <row r="9980" spans="85:85" hidden="1" x14ac:dyDescent="0.25">
      <c r="CG9980" s="49"/>
    </row>
    <row r="9981" spans="85:85" hidden="1" x14ac:dyDescent="0.25">
      <c r="CG9981" s="49"/>
    </row>
    <row r="9982" spans="85:85" hidden="1" x14ac:dyDescent="0.25">
      <c r="CG9982" s="49"/>
    </row>
    <row r="9983" spans="85:85" hidden="1" x14ac:dyDescent="0.25">
      <c r="CG9983" s="49"/>
    </row>
    <row r="9984" spans="85:85" hidden="1" x14ac:dyDescent="0.25">
      <c r="CG9984" s="49"/>
    </row>
    <row r="9985" spans="85:85" hidden="1" x14ac:dyDescent="0.25">
      <c r="CG9985" s="49"/>
    </row>
    <row r="9986" spans="85:85" hidden="1" x14ac:dyDescent="0.25">
      <c r="CG9986" s="49"/>
    </row>
    <row r="9987" spans="85:85" hidden="1" x14ac:dyDescent="0.25">
      <c r="CG9987" s="49"/>
    </row>
    <row r="9988" spans="85:85" hidden="1" x14ac:dyDescent="0.25">
      <c r="CG9988" s="49"/>
    </row>
    <row r="9989" spans="85:85" hidden="1" x14ac:dyDescent="0.25">
      <c r="CG9989" s="49"/>
    </row>
    <row r="9990" spans="85:85" hidden="1" x14ac:dyDescent="0.25">
      <c r="CG9990" s="49"/>
    </row>
    <row r="9991" spans="85:85" hidden="1" x14ac:dyDescent="0.25">
      <c r="CG9991" s="49"/>
    </row>
    <row r="9992" spans="85:85" hidden="1" x14ac:dyDescent="0.25">
      <c r="CG9992" s="49"/>
    </row>
    <row r="9993" spans="85:85" hidden="1" x14ac:dyDescent="0.25">
      <c r="CG9993" s="49"/>
    </row>
    <row r="9994" spans="85:85" hidden="1" x14ac:dyDescent="0.25">
      <c r="CG9994" s="49"/>
    </row>
    <row r="9995" spans="85:85" hidden="1" x14ac:dyDescent="0.25">
      <c r="CG9995" s="49"/>
    </row>
    <row r="9996" spans="85:85" hidden="1" x14ac:dyDescent="0.25">
      <c r="CG9996" s="49"/>
    </row>
    <row r="9997" spans="85:85" hidden="1" x14ac:dyDescent="0.25">
      <c r="CG9997" s="49"/>
    </row>
    <row r="9998" spans="85:85" hidden="1" x14ac:dyDescent="0.25">
      <c r="CG9998" s="49"/>
    </row>
    <row r="9999" spans="85:85" hidden="1" x14ac:dyDescent="0.25">
      <c r="CG9999" s="49"/>
    </row>
    <row r="10000" spans="85:85" hidden="1" x14ac:dyDescent="0.25">
      <c r="CG10000" s="49"/>
    </row>
    <row r="10001" spans="85:85" hidden="1" x14ac:dyDescent="0.25">
      <c r="CG10001" s="49"/>
    </row>
    <row r="10002" spans="85:85" hidden="1" x14ac:dyDescent="0.25">
      <c r="CG10002" s="49"/>
    </row>
    <row r="10003" spans="85:85" hidden="1" x14ac:dyDescent="0.25">
      <c r="CG10003" s="49"/>
    </row>
    <row r="10004" spans="85:85" hidden="1" x14ac:dyDescent="0.25">
      <c r="CG10004" s="49"/>
    </row>
    <row r="10005" spans="85:85" hidden="1" x14ac:dyDescent="0.25">
      <c r="CG10005" s="49"/>
    </row>
    <row r="10006" spans="85:85" hidden="1" x14ac:dyDescent="0.25">
      <c r="CG10006" s="49"/>
    </row>
    <row r="10007" spans="85:85" hidden="1" x14ac:dyDescent="0.25">
      <c r="CG10007" s="49"/>
    </row>
    <row r="10008" spans="85:85" hidden="1" x14ac:dyDescent="0.25">
      <c r="CG10008" s="49"/>
    </row>
    <row r="10009" spans="85:85" hidden="1" x14ac:dyDescent="0.25">
      <c r="CG10009" s="49"/>
    </row>
    <row r="10010" spans="85:85" hidden="1" x14ac:dyDescent="0.25">
      <c r="CG10010" s="49"/>
    </row>
    <row r="10011" spans="85:85" hidden="1" x14ac:dyDescent="0.25">
      <c r="CG10011" s="49"/>
    </row>
    <row r="10012" spans="85:85" hidden="1" x14ac:dyDescent="0.25">
      <c r="CG10012" s="49"/>
    </row>
    <row r="10013" spans="85:85" hidden="1" x14ac:dyDescent="0.25">
      <c r="CG10013" s="49"/>
    </row>
    <row r="10014" spans="85:85" hidden="1" x14ac:dyDescent="0.25">
      <c r="CG10014" s="49"/>
    </row>
    <row r="10015" spans="85:85" hidden="1" x14ac:dyDescent="0.25">
      <c r="CG10015" s="49"/>
    </row>
    <row r="10016" spans="85:85" hidden="1" x14ac:dyDescent="0.25">
      <c r="CG10016" s="49"/>
    </row>
    <row r="10017" spans="85:85" hidden="1" x14ac:dyDescent="0.25">
      <c r="CG10017" s="49"/>
    </row>
    <row r="10018" spans="85:85" hidden="1" x14ac:dyDescent="0.25">
      <c r="CG10018" s="49"/>
    </row>
    <row r="10019" spans="85:85" hidden="1" x14ac:dyDescent="0.25">
      <c r="CG10019" s="49"/>
    </row>
    <row r="10020" spans="85:85" hidden="1" x14ac:dyDescent="0.25">
      <c r="CG10020" s="49"/>
    </row>
    <row r="10021" spans="85:85" hidden="1" x14ac:dyDescent="0.25">
      <c r="CG10021" s="49"/>
    </row>
    <row r="10022" spans="85:85" hidden="1" x14ac:dyDescent="0.25">
      <c r="CG10022" s="49"/>
    </row>
    <row r="10023" spans="85:85" hidden="1" x14ac:dyDescent="0.25">
      <c r="CG10023" s="49"/>
    </row>
    <row r="10024" spans="85:85" hidden="1" x14ac:dyDescent="0.25">
      <c r="CG10024" s="49"/>
    </row>
    <row r="10025" spans="85:85" hidden="1" x14ac:dyDescent="0.25">
      <c r="CG10025" s="49"/>
    </row>
    <row r="10026" spans="85:85" hidden="1" x14ac:dyDescent="0.25">
      <c r="CG10026" s="49"/>
    </row>
    <row r="10027" spans="85:85" hidden="1" x14ac:dyDescent="0.25">
      <c r="CG10027" s="49"/>
    </row>
    <row r="10028" spans="85:85" hidden="1" x14ac:dyDescent="0.25">
      <c r="CG10028" s="49"/>
    </row>
    <row r="10029" spans="85:85" hidden="1" x14ac:dyDescent="0.25">
      <c r="CG10029" s="49"/>
    </row>
    <row r="10030" spans="85:85" hidden="1" x14ac:dyDescent="0.25">
      <c r="CG10030" s="49"/>
    </row>
    <row r="10031" spans="85:85" hidden="1" x14ac:dyDescent="0.25">
      <c r="CG10031" s="49"/>
    </row>
    <row r="10032" spans="85:85" hidden="1" x14ac:dyDescent="0.25">
      <c r="CG10032" s="49"/>
    </row>
    <row r="10033" spans="85:85" hidden="1" x14ac:dyDescent="0.25">
      <c r="CG10033" s="49"/>
    </row>
    <row r="10034" spans="85:85" hidden="1" x14ac:dyDescent="0.25">
      <c r="CG10034" s="49"/>
    </row>
    <row r="10035" spans="85:85" hidden="1" x14ac:dyDescent="0.25">
      <c r="CG10035" s="49"/>
    </row>
    <row r="10036" spans="85:85" hidden="1" x14ac:dyDescent="0.25">
      <c r="CG10036" s="49"/>
    </row>
    <row r="10037" spans="85:85" hidden="1" x14ac:dyDescent="0.25">
      <c r="CG10037" s="49"/>
    </row>
    <row r="10038" spans="85:85" hidden="1" x14ac:dyDescent="0.25">
      <c r="CG10038" s="49"/>
    </row>
    <row r="10039" spans="85:85" hidden="1" x14ac:dyDescent="0.25">
      <c r="CG10039" s="49"/>
    </row>
    <row r="10040" spans="85:85" hidden="1" x14ac:dyDescent="0.25">
      <c r="CG10040" s="49"/>
    </row>
    <row r="10041" spans="85:85" hidden="1" x14ac:dyDescent="0.25">
      <c r="CG10041" s="49"/>
    </row>
    <row r="10042" spans="85:85" hidden="1" x14ac:dyDescent="0.25">
      <c r="CG10042" s="49"/>
    </row>
    <row r="10043" spans="85:85" hidden="1" x14ac:dyDescent="0.25">
      <c r="CG10043" s="49"/>
    </row>
    <row r="10044" spans="85:85" hidden="1" x14ac:dyDescent="0.25">
      <c r="CG10044" s="49"/>
    </row>
    <row r="10045" spans="85:85" hidden="1" x14ac:dyDescent="0.25">
      <c r="CG10045" s="49"/>
    </row>
    <row r="10046" spans="85:85" hidden="1" x14ac:dyDescent="0.25">
      <c r="CG10046" s="49"/>
    </row>
    <row r="10047" spans="85:85" hidden="1" x14ac:dyDescent="0.25">
      <c r="CG10047" s="49"/>
    </row>
    <row r="10048" spans="85:85" hidden="1" x14ac:dyDescent="0.25">
      <c r="CG10048" s="49"/>
    </row>
    <row r="10049" spans="85:85" hidden="1" x14ac:dyDescent="0.25">
      <c r="CG10049" s="49"/>
    </row>
    <row r="10050" spans="85:85" hidden="1" x14ac:dyDescent="0.25">
      <c r="CG10050" s="49"/>
    </row>
    <row r="10051" spans="85:85" hidden="1" x14ac:dyDescent="0.25">
      <c r="CG10051" s="49"/>
    </row>
    <row r="10052" spans="85:85" hidden="1" x14ac:dyDescent="0.25">
      <c r="CG10052" s="49"/>
    </row>
    <row r="10053" spans="85:85" hidden="1" x14ac:dyDescent="0.25">
      <c r="CG10053" s="49"/>
    </row>
    <row r="10054" spans="85:85" hidden="1" x14ac:dyDescent="0.25">
      <c r="CG10054" s="49"/>
    </row>
    <row r="10055" spans="85:85" hidden="1" x14ac:dyDescent="0.25">
      <c r="CG10055" s="49"/>
    </row>
    <row r="10056" spans="85:85" hidden="1" x14ac:dyDescent="0.25">
      <c r="CG10056" s="49"/>
    </row>
    <row r="10057" spans="85:85" hidden="1" x14ac:dyDescent="0.25">
      <c r="CG10057" s="49"/>
    </row>
    <row r="10058" spans="85:85" hidden="1" x14ac:dyDescent="0.25">
      <c r="CG10058" s="49"/>
    </row>
    <row r="10059" spans="85:85" hidden="1" x14ac:dyDescent="0.25">
      <c r="CG10059" s="49"/>
    </row>
    <row r="10060" spans="85:85" hidden="1" x14ac:dyDescent="0.25">
      <c r="CG10060" s="49"/>
    </row>
    <row r="10061" spans="85:85" hidden="1" x14ac:dyDescent="0.25">
      <c r="CG10061" s="49"/>
    </row>
    <row r="10062" spans="85:85" hidden="1" x14ac:dyDescent="0.25">
      <c r="CG10062" s="49"/>
    </row>
    <row r="10063" spans="85:85" hidden="1" x14ac:dyDescent="0.25">
      <c r="CG10063" s="49"/>
    </row>
    <row r="10064" spans="85:85" hidden="1" x14ac:dyDescent="0.25">
      <c r="CG10064" s="49"/>
    </row>
    <row r="10065" spans="85:85" hidden="1" x14ac:dyDescent="0.25">
      <c r="CG10065" s="49"/>
    </row>
    <row r="10066" spans="85:85" hidden="1" x14ac:dyDescent="0.25">
      <c r="CG10066" s="49"/>
    </row>
    <row r="10067" spans="85:85" hidden="1" x14ac:dyDescent="0.25">
      <c r="CG10067" s="49"/>
    </row>
    <row r="10068" spans="85:85" hidden="1" x14ac:dyDescent="0.25">
      <c r="CG10068" s="49"/>
    </row>
    <row r="10069" spans="85:85" hidden="1" x14ac:dyDescent="0.25">
      <c r="CG10069" s="49"/>
    </row>
    <row r="10070" spans="85:85" hidden="1" x14ac:dyDescent="0.25">
      <c r="CG10070" s="49"/>
    </row>
    <row r="10071" spans="85:85" hidden="1" x14ac:dyDescent="0.25">
      <c r="CG10071" s="49"/>
    </row>
    <row r="10072" spans="85:85" hidden="1" x14ac:dyDescent="0.25">
      <c r="CG10072" s="49"/>
    </row>
    <row r="10073" spans="85:85" hidden="1" x14ac:dyDescent="0.25">
      <c r="CG10073" s="49"/>
    </row>
    <row r="10074" spans="85:85" hidden="1" x14ac:dyDescent="0.25">
      <c r="CG10074" s="49"/>
    </row>
    <row r="10075" spans="85:85" hidden="1" x14ac:dyDescent="0.25">
      <c r="CG10075" s="49"/>
    </row>
    <row r="10076" spans="85:85" hidden="1" x14ac:dyDescent="0.25">
      <c r="CG10076" s="49"/>
    </row>
    <row r="10077" spans="85:85" hidden="1" x14ac:dyDescent="0.25">
      <c r="CG10077" s="49"/>
    </row>
    <row r="10078" spans="85:85" hidden="1" x14ac:dyDescent="0.25">
      <c r="CG10078" s="49"/>
    </row>
    <row r="10079" spans="85:85" hidden="1" x14ac:dyDescent="0.25">
      <c r="CG10079" s="49"/>
    </row>
    <row r="10080" spans="85:85" hidden="1" x14ac:dyDescent="0.25">
      <c r="CG10080" s="49"/>
    </row>
    <row r="10081" spans="85:85" hidden="1" x14ac:dyDescent="0.25">
      <c r="CG10081" s="49"/>
    </row>
    <row r="10082" spans="85:85" hidden="1" x14ac:dyDescent="0.25">
      <c r="CG10082" s="49"/>
    </row>
    <row r="10083" spans="85:85" hidden="1" x14ac:dyDescent="0.25">
      <c r="CG10083" s="49"/>
    </row>
    <row r="10084" spans="85:85" hidden="1" x14ac:dyDescent="0.25">
      <c r="CG10084" s="49"/>
    </row>
    <row r="10085" spans="85:85" hidden="1" x14ac:dyDescent="0.25">
      <c r="CG10085" s="49"/>
    </row>
    <row r="10086" spans="85:85" hidden="1" x14ac:dyDescent="0.25">
      <c r="CG10086" s="49"/>
    </row>
    <row r="10087" spans="85:85" hidden="1" x14ac:dyDescent="0.25">
      <c r="CG10087" s="49"/>
    </row>
    <row r="10088" spans="85:85" hidden="1" x14ac:dyDescent="0.25">
      <c r="CG10088" s="49"/>
    </row>
    <row r="10089" spans="85:85" hidden="1" x14ac:dyDescent="0.25">
      <c r="CG10089" s="49"/>
    </row>
    <row r="10090" spans="85:85" hidden="1" x14ac:dyDescent="0.25">
      <c r="CG10090" s="49"/>
    </row>
    <row r="10091" spans="85:85" hidden="1" x14ac:dyDescent="0.25">
      <c r="CG10091" s="49"/>
    </row>
    <row r="10092" spans="85:85" hidden="1" x14ac:dyDescent="0.25">
      <c r="CG10092" s="49"/>
    </row>
    <row r="10093" spans="85:85" hidden="1" x14ac:dyDescent="0.25">
      <c r="CG10093" s="49"/>
    </row>
    <row r="10094" spans="85:85" hidden="1" x14ac:dyDescent="0.25">
      <c r="CG10094" s="49"/>
    </row>
    <row r="10095" spans="85:85" hidden="1" x14ac:dyDescent="0.25">
      <c r="CG10095" s="49"/>
    </row>
    <row r="10096" spans="85:85" hidden="1" x14ac:dyDescent="0.25">
      <c r="CG10096" s="49"/>
    </row>
    <row r="10097" spans="85:85" hidden="1" x14ac:dyDescent="0.25">
      <c r="CG10097" s="49"/>
    </row>
    <row r="10098" spans="85:85" hidden="1" x14ac:dyDescent="0.25">
      <c r="CG10098" s="49"/>
    </row>
    <row r="10099" spans="85:85" hidden="1" x14ac:dyDescent="0.25">
      <c r="CG10099" s="49"/>
    </row>
    <row r="10100" spans="85:85" hidden="1" x14ac:dyDescent="0.25">
      <c r="CG10100" s="49"/>
    </row>
    <row r="10101" spans="85:85" hidden="1" x14ac:dyDescent="0.25">
      <c r="CG10101" s="49"/>
    </row>
    <row r="10102" spans="85:85" hidden="1" x14ac:dyDescent="0.25">
      <c r="CG10102" s="49"/>
    </row>
    <row r="10103" spans="85:85" hidden="1" x14ac:dyDescent="0.25">
      <c r="CG10103" s="49"/>
    </row>
    <row r="10104" spans="85:85" hidden="1" x14ac:dyDescent="0.25">
      <c r="CG10104" s="49"/>
    </row>
    <row r="10105" spans="85:85" hidden="1" x14ac:dyDescent="0.25">
      <c r="CG10105" s="49"/>
    </row>
    <row r="10106" spans="85:85" hidden="1" x14ac:dyDescent="0.25">
      <c r="CG10106" s="49"/>
    </row>
    <row r="10107" spans="85:85" hidden="1" x14ac:dyDescent="0.25">
      <c r="CG10107" s="49"/>
    </row>
    <row r="10108" spans="85:85" hidden="1" x14ac:dyDescent="0.25">
      <c r="CG10108" s="49"/>
    </row>
    <row r="10109" spans="85:85" hidden="1" x14ac:dyDescent="0.25">
      <c r="CG10109" s="49"/>
    </row>
    <row r="10110" spans="85:85" hidden="1" x14ac:dyDescent="0.25">
      <c r="CG10110" s="49"/>
    </row>
    <row r="10111" spans="85:85" hidden="1" x14ac:dyDescent="0.25">
      <c r="CG10111" s="49"/>
    </row>
    <row r="10112" spans="85:85" hidden="1" x14ac:dyDescent="0.25">
      <c r="CG10112" s="49"/>
    </row>
    <row r="10113" spans="85:85" hidden="1" x14ac:dyDescent="0.25">
      <c r="CG10113" s="49"/>
    </row>
    <row r="10114" spans="85:85" hidden="1" x14ac:dyDescent="0.25">
      <c r="CG10114" s="49"/>
    </row>
    <row r="10115" spans="85:85" hidden="1" x14ac:dyDescent="0.25">
      <c r="CG10115" s="49"/>
    </row>
    <row r="10116" spans="85:85" hidden="1" x14ac:dyDescent="0.25">
      <c r="CG10116" s="49"/>
    </row>
    <row r="10117" spans="85:85" hidden="1" x14ac:dyDescent="0.25">
      <c r="CG10117" s="49"/>
    </row>
    <row r="10118" spans="85:85" hidden="1" x14ac:dyDescent="0.25">
      <c r="CG10118" s="49"/>
    </row>
    <row r="10119" spans="85:85" hidden="1" x14ac:dyDescent="0.25">
      <c r="CG10119" s="49"/>
    </row>
    <row r="10120" spans="85:85" hidden="1" x14ac:dyDescent="0.25">
      <c r="CG10120" s="49"/>
    </row>
    <row r="10121" spans="85:85" hidden="1" x14ac:dyDescent="0.25">
      <c r="CG10121" s="49"/>
    </row>
    <row r="10122" spans="85:85" hidden="1" x14ac:dyDescent="0.25">
      <c r="CG10122" s="49"/>
    </row>
    <row r="10123" spans="85:85" hidden="1" x14ac:dyDescent="0.25">
      <c r="CG10123" s="49"/>
    </row>
    <row r="10124" spans="85:85" hidden="1" x14ac:dyDescent="0.25">
      <c r="CG10124" s="49"/>
    </row>
    <row r="10125" spans="85:85" hidden="1" x14ac:dyDescent="0.25">
      <c r="CG10125" s="49"/>
    </row>
    <row r="10126" spans="85:85" hidden="1" x14ac:dyDescent="0.25">
      <c r="CG10126" s="49"/>
    </row>
    <row r="10127" spans="85:85" hidden="1" x14ac:dyDescent="0.25">
      <c r="CG10127" s="49"/>
    </row>
    <row r="10128" spans="85:85" hidden="1" x14ac:dyDescent="0.25">
      <c r="CG10128" s="49"/>
    </row>
    <row r="10129" spans="85:85" hidden="1" x14ac:dyDescent="0.25">
      <c r="CG10129" s="49"/>
    </row>
    <row r="10130" spans="85:85" hidden="1" x14ac:dyDescent="0.25">
      <c r="CG10130" s="49"/>
    </row>
    <row r="10131" spans="85:85" hidden="1" x14ac:dyDescent="0.25">
      <c r="CG10131" s="49"/>
    </row>
    <row r="10132" spans="85:85" hidden="1" x14ac:dyDescent="0.25">
      <c r="CG10132" s="49"/>
    </row>
    <row r="10133" spans="85:85" hidden="1" x14ac:dyDescent="0.25">
      <c r="CG10133" s="49"/>
    </row>
    <row r="10134" spans="85:85" hidden="1" x14ac:dyDescent="0.25">
      <c r="CG10134" s="49"/>
    </row>
    <row r="10135" spans="85:85" hidden="1" x14ac:dyDescent="0.25">
      <c r="CG10135" s="49"/>
    </row>
    <row r="10136" spans="85:85" hidden="1" x14ac:dyDescent="0.25">
      <c r="CG10136" s="49"/>
    </row>
    <row r="10137" spans="85:85" hidden="1" x14ac:dyDescent="0.25">
      <c r="CG10137" s="49"/>
    </row>
    <row r="10138" spans="85:85" hidden="1" x14ac:dyDescent="0.25">
      <c r="CG10138" s="49"/>
    </row>
    <row r="10139" spans="85:85" hidden="1" x14ac:dyDescent="0.25">
      <c r="CG10139" s="49"/>
    </row>
    <row r="10140" spans="85:85" hidden="1" x14ac:dyDescent="0.25">
      <c r="CG10140" s="49"/>
    </row>
    <row r="10141" spans="85:85" hidden="1" x14ac:dyDescent="0.25">
      <c r="CG10141" s="49"/>
    </row>
    <row r="10142" spans="85:85" hidden="1" x14ac:dyDescent="0.25">
      <c r="CG10142" s="49"/>
    </row>
    <row r="10143" spans="85:85" hidden="1" x14ac:dyDescent="0.25">
      <c r="CG10143" s="49"/>
    </row>
    <row r="10144" spans="85:85" hidden="1" x14ac:dyDescent="0.25">
      <c r="CG10144" s="49"/>
    </row>
    <row r="10145" spans="85:85" hidden="1" x14ac:dyDescent="0.25">
      <c r="CG10145" s="49"/>
    </row>
    <row r="10146" spans="85:85" hidden="1" x14ac:dyDescent="0.25">
      <c r="CG10146" s="49"/>
    </row>
    <row r="10147" spans="85:85" hidden="1" x14ac:dyDescent="0.25">
      <c r="CG10147" s="49"/>
    </row>
    <row r="10148" spans="85:85" hidden="1" x14ac:dyDescent="0.25">
      <c r="CG10148" s="49"/>
    </row>
    <row r="10149" spans="85:85" hidden="1" x14ac:dyDescent="0.25">
      <c r="CG10149" s="49"/>
    </row>
    <row r="10150" spans="85:85" hidden="1" x14ac:dyDescent="0.25">
      <c r="CG10150" s="49"/>
    </row>
    <row r="10151" spans="85:85" hidden="1" x14ac:dyDescent="0.25">
      <c r="CG10151" s="49"/>
    </row>
    <row r="10152" spans="85:85" hidden="1" x14ac:dyDescent="0.25">
      <c r="CG10152" s="49"/>
    </row>
    <row r="10153" spans="85:85" hidden="1" x14ac:dyDescent="0.25">
      <c r="CG10153" s="49"/>
    </row>
    <row r="10154" spans="85:85" hidden="1" x14ac:dyDescent="0.25">
      <c r="CG10154" s="49"/>
    </row>
    <row r="10155" spans="85:85" hidden="1" x14ac:dyDescent="0.25">
      <c r="CG10155" s="49"/>
    </row>
    <row r="10156" spans="85:85" hidden="1" x14ac:dyDescent="0.25">
      <c r="CG10156" s="49"/>
    </row>
    <row r="10157" spans="85:85" hidden="1" x14ac:dyDescent="0.25">
      <c r="CG10157" s="49"/>
    </row>
    <row r="10158" spans="85:85" hidden="1" x14ac:dyDescent="0.25">
      <c r="CG10158" s="49"/>
    </row>
    <row r="10159" spans="85:85" hidden="1" x14ac:dyDescent="0.25">
      <c r="CG10159" s="49"/>
    </row>
    <row r="10160" spans="85:85" hidden="1" x14ac:dyDescent="0.25">
      <c r="CG10160" s="49"/>
    </row>
    <row r="10161" spans="85:85" hidden="1" x14ac:dyDescent="0.25">
      <c r="CG10161" s="49"/>
    </row>
    <row r="10162" spans="85:85" hidden="1" x14ac:dyDescent="0.25">
      <c r="CG10162" s="49"/>
    </row>
    <row r="10163" spans="85:85" hidden="1" x14ac:dyDescent="0.25">
      <c r="CG10163" s="49"/>
    </row>
    <row r="10164" spans="85:85" hidden="1" x14ac:dyDescent="0.25">
      <c r="CG10164" s="49"/>
    </row>
    <row r="10165" spans="85:85" hidden="1" x14ac:dyDescent="0.25">
      <c r="CG10165" s="49"/>
    </row>
    <row r="10166" spans="85:85" hidden="1" x14ac:dyDescent="0.25">
      <c r="CG10166" s="49"/>
    </row>
    <row r="10167" spans="85:85" hidden="1" x14ac:dyDescent="0.25">
      <c r="CG10167" s="49"/>
    </row>
    <row r="10168" spans="85:85" hidden="1" x14ac:dyDescent="0.25">
      <c r="CG10168" s="49"/>
    </row>
    <row r="10169" spans="85:85" hidden="1" x14ac:dyDescent="0.25">
      <c r="CG10169" s="49"/>
    </row>
    <row r="10170" spans="85:85" hidden="1" x14ac:dyDescent="0.25">
      <c r="CG10170" s="49"/>
    </row>
    <row r="10171" spans="85:85" hidden="1" x14ac:dyDescent="0.25">
      <c r="CG10171" s="49"/>
    </row>
    <row r="10172" spans="85:85" hidden="1" x14ac:dyDescent="0.25">
      <c r="CG10172" s="49"/>
    </row>
    <row r="10173" spans="85:85" hidden="1" x14ac:dyDescent="0.25">
      <c r="CG10173" s="49"/>
    </row>
    <row r="10174" spans="85:85" hidden="1" x14ac:dyDescent="0.25">
      <c r="CG10174" s="49"/>
    </row>
    <row r="10175" spans="85:85" hidden="1" x14ac:dyDescent="0.25">
      <c r="CG10175" s="49"/>
    </row>
    <row r="10176" spans="85:85" hidden="1" x14ac:dyDescent="0.25">
      <c r="CG10176" s="49"/>
    </row>
    <row r="10177" spans="85:85" hidden="1" x14ac:dyDescent="0.25">
      <c r="CG10177" s="49"/>
    </row>
    <row r="10178" spans="85:85" hidden="1" x14ac:dyDescent="0.25">
      <c r="CG10178" s="49"/>
    </row>
    <row r="10179" spans="85:85" hidden="1" x14ac:dyDescent="0.25">
      <c r="CG10179" s="49"/>
    </row>
    <row r="10180" spans="85:85" hidden="1" x14ac:dyDescent="0.25">
      <c r="CG10180" s="49"/>
    </row>
    <row r="10181" spans="85:85" hidden="1" x14ac:dyDescent="0.25">
      <c r="CG10181" s="49"/>
    </row>
    <row r="10182" spans="85:85" hidden="1" x14ac:dyDescent="0.25">
      <c r="CG10182" s="49"/>
    </row>
    <row r="10183" spans="85:85" hidden="1" x14ac:dyDescent="0.25">
      <c r="CG10183" s="49"/>
    </row>
    <row r="10184" spans="85:85" hidden="1" x14ac:dyDescent="0.25">
      <c r="CG10184" s="49"/>
    </row>
    <row r="10185" spans="85:85" hidden="1" x14ac:dyDescent="0.25">
      <c r="CG10185" s="49"/>
    </row>
    <row r="10186" spans="85:85" hidden="1" x14ac:dyDescent="0.25">
      <c r="CG10186" s="49"/>
    </row>
    <row r="10187" spans="85:85" hidden="1" x14ac:dyDescent="0.25">
      <c r="CG10187" s="49"/>
    </row>
    <row r="10188" spans="85:85" hidden="1" x14ac:dyDescent="0.25">
      <c r="CG10188" s="49"/>
    </row>
    <row r="10189" spans="85:85" hidden="1" x14ac:dyDescent="0.25">
      <c r="CG10189" s="49"/>
    </row>
    <row r="10190" spans="85:85" hidden="1" x14ac:dyDescent="0.25">
      <c r="CG10190" s="49"/>
    </row>
    <row r="10191" spans="85:85" hidden="1" x14ac:dyDescent="0.25">
      <c r="CG10191" s="49"/>
    </row>
    <row r="10192" spans="85:85" hidden="1" x14ac:dyDescent="0.25">
      <c r="CG10192" s="49"/>
    </row>
    <row r="10193" spans="85:85" hidden="1" x14ac:dyDescent="0.25">
      <c r="CG10193" s="49"/>
    </row>
    <row r="10194" spans="85:85" hidden="1" x14ac:dyDescent="0.25">
      <c r="CG10194" s="49"/>
    </row>
    <row r="10195" spans="85:85" hidden="1" x14ac:dyDescent="0.25">
      <c r="CG10195" s="49"/>
    </row>
    <row r="10196" spans="85:85" hidden="1" x14ac:dyDescent="0.25">
      <c r="CG10196" s="49"/>
    </row>
    <row r="10197" spans="85:85" hidden="1" x14ac:dyDescent="0.25">
      <c r="CG10197" s="49"/>
    </row>
    <row r="10198" spans="85:85" hidden="1" x14ac:dyDescent="0.25">
      <c r="CG10198" s="49"/>
    </row>
    <row r="10199" spans="85:85" hidden="1" x14ac:dyDescent="0.25">
      <c r="CG10199" s="49"/>
    </row>
    <row r="10200" spans="85:85" hidden="1" x14ac:dyDescent="0.25">
      <c r="CG10200" s="49"/>
    </row>
    <row r="10201" spans="85:85" hidden="1" x14ac:dyDescent="0.25">
      <c r="CG10201" s="49"/>
    </row>
    <row r="10202" spans="85:85" hidden="1" x14ac:dyDescent="0.25">
      <c r="CG10202" s="49"/>
    </row>
    <row r="10203" spans="85:85" hidden="1" x14ac:dyDescent="0.25">
      <c r="CG10203" s="49"/>
    </row>
    <row r="10204" spans="85:85" hidden="1" x14ac:dyDescent="0.25">
      <c r="CG10204" s="49"/>
    </row>
    <row r="10205" spans="85:85" hidden="1" x14ac:dyDescent="0.25">
      <c r="CG10205" s="49"/>
    </row>
    <row r="10206" spans="85:85" hidden="1" x14ac:dyDescent="0.25">
      <c r="CG10206" s="49"/>
    </row>
    <row r="10207" spans="85:85" hidden="1" x14ac:dyDescent="0.25">
      <c r="CG10207" s="49"/>
    </row>
    <row r="10208" spans="85:85" hidden="1" x14ac:dyDescent="0.25">
      <c r="CG10208" s="49"/>
    </row>
    <row r="10209" spans="85:85" hidden="1" x14ac:dyDescent="0.25">
      <c r="CG10209" s="49"/>
    </row>
    <row r="10210" spans="85:85" hidden="1" x14ac:dyDescent="0.25">
      <c r="CG10210" s="49"/>
    </row>
    <row r="10211" spans="85:85" hidden="1" x14ac:dyDescent="0.25">
      <c r="CG10211" s="49"/>
    </row>
    <row r="10212" spans="85:85" hidden="1" x14ac:dyDescent="0.25">
      <c r="CG10212" s="49"/>
    </row>
    <row r="10213" spans="85:85" hidden="1" x14ac:dyDescent="0.25">
      <c r="CG10213" s="49"/>
    </row>
    <row r="10214" spans="85:85" hidden="1" x14ac:dyDescent="0.25">
      <c r="CG10214" s="49"/>
    </row>
    <row r="10215" spans="85:85" hidden="1" x14ac:dyDescent="0.25">
      <c r="CG10215" s="49"/>
    </row>
    <row r="10216" spans="85:85" hidden="1" x14ac:dyDescent="0.25">
      <c r="CG10216" s="49"/>
    </row>
    <row r="10217" spans="85:85" hidden="1" x14ac:dyDescent="0.25">
      <c r="CG10217" s="49"/>
    </row>
    <row r="10218" spans="85:85" hidden="1" x14ac:dyDescent="0.25">
      <c r="CG10218" s="49"/>
    </row>
    <row r="10219" spans="85:85" hidden="1" x14ac:dyDescent="0.25">
      <c r="CG10219" s="49"/>
    </row>
    <row r="10220" spans="85:85" hidden="1" x14ac:dyDescent="0.25">
      <c r="CG10220" s="49"/>
    </row>
    <row r="10221" spans="85:85" hidden="1" x14ac:dyDescent="0.25">
      <c r="CG10221" s="49"/>
    </row>
    <row r="10222" spans="85:85" hidden="1" x14ac:dyDescent="0.25">
      <c r="CG10222" s="49"/>
    </row>
    <row r="10223" spans="85:85" hidden="1" x14ac:dyDescent="0.25">
      <c r="CG10223" s="49"/>
    </row>
    <row r="10224" spans="85:85" hidden="1" x14ac:dyDescent="0.25">
      <c r="CG10224" s="49"/>
    </row>
    <row r="10225" spans="85:85" hidden="1" x14ac:dyDescent="0.25">
      <c r="CG10225" s="49"/>
    </row>
    <row r="10226" spans="85:85" hidden="1" x14ac:dyDescent="0.25">
      <c r="CG10226" s="49"/>
    </row>
    <row r="10227" spans="85:85" hidden="1" x14ac:dyDescent="0.25">
      <c r="CG10227" s="49"/>
    </row>
    <row r="10228" spans="85:85" hidden="1" x14ac:dyDescent="0.25">
      <c r="CG10228" s="49"/>
    </row>
    <row r="10229" spans="85:85" hidden="1" x14ac:dyDescent="0.25">
      <c r="CG10229" s="49"/>
    </row>
    <row r="10230" spans="85:85" hidden="1" x14ac:dyDescent="0.25">
      <c r="CG10230" s="49"/>
    </row>
    <row r="10231" spans="85:85" hidden="1" x14ac:dyDescent="0.25">
      <c r="CG10231" s="49"/>
    </row>
    <row r="10232" spans="85:85" hidden="1" x14ac:dyDescent="0.25">
      <c r="CG10232" s="49"/>
    </row>
    <row r="10233" spans="85:85" hidden="1" x14ac:dyDescent="0.25">
      <c r="CG10233" s="49"/>
    </row>
    <row r="10234" spans="85:85" hidden="1" x14ac:dyDescent="0.25">
      <c r="CG10234" s="49"/>
    </row>
    <row r="10235" spans="85:85" hidden="1" x14ac:dyDescent="0.25">
      <c r="CG10235" s="49"/>
    </row>
    <row r="10236" spans="85:85" hidden="1" x14ac:dyDescent="0.25">
      <c r="CG10236" s="49"/>
    </row>
    <row r="10237" spans="85:85" hidden="1" x14ac:dyDescent="0.25">
      <c r="CG10237" s="49"/>
    </row>
    <row r="10238" spans="85:85" hidden="1" x14ac:dyDescent="0.25">
      <c r="CG10238" s="49"/>
    </row>
    <row r="10239" spans="85:85" hidden="1" x14ac:dyDescent="0.25">
      <c r="CG10239" s="49"/>
    </row>
    <row r="10240" spans="85:85" hidden="1" x14ac:dyDescent="0.25">
      <c r="CG10240" s="49"/>
    </row>
    <row r="10241" spans="85:85" hidden="1" x14ac:dyDescent="0.25">
      <c r="CG10241" s="49"/>
    </row>
    <row r="10242" spans="85:85" hidden="1" x14ac:dyDescent="0.25">
      <c r="CG10242" s="49"/>
    </row>
    <row r="10243" spans="85:85" hidden="1" x14ac:dyDescent="0.25">
      <c r="CG10243" s="49"/>
    </row>
    <row r="10244" spans="85:85" hidden="1" x14ac:dyDescent="0.25">
      <c r="CG10244" s="49"/>
    </row>
    <row r="10245" spans="85:85" hidden="1" x14ac:dyDescent="0.25">
      <c r="CG10245" s="49"/>
    </row>
    <row r="10246" spans="85:85" hidden="1" x14ac:dyDescent="0.25">
      <c r="CG10246" s="49"/>
    </row>
    <row r="10247" spans="85:85" hidden="1" x14ac:dyDescent="0.25">
      <c r="CG10247" s="49"/>
    </row>
    <row r="10248" spans="85:85" hidden="1" x14ac:dyDescent="0.25">
      <c r="CG10248" s="49"/>
    </row>
    <row r="10249" spans="85:85" hidden="1" x14ac:dyDescent="0.25">
      <c r="CG10249" s="49"/>
    </row>
    <row r="10250" spans="85:85" hidden="1" x14ac:dyDescent="0.25">
      <c r="CG10250" s="49"/>
    </row>
    <row r="10251" spans="85:85" hidden="1" x14ac:dyDescent="0.25">
      <c r="CG10251" s="49"/>
    </row>
    <row r="10252" spans="85:85" hidden="1" x14ac:dyDescent="0.25">
      <c r="CG10252" s="49"/>
    </row>
    <row r="10253" spans="85:85" hidden="1" x14ac:dyDescent="0.25">
      <c r="CG10253" s="49"/>
    </row>
    <row r="10254" spans="85:85" hidden="1" x14ac:dyDescent="0.25">
      <c r="CG10254" s="49"/>
    </row>
    <row r="10255" spans="85:85" hidden="1" x14ac:dyDescent="0.25">
      <c r="CG10255" s="49"/>
    </row>
    <row r="10256" spans="85:85" hidden="1" x14ac:dyDescent="0.25">
      <c r="CG10256" s="49"/>
    </row>
    <row r="10257" spans="85:85" hidden="1" x14ac:dyDescent="0.25">
      <c r="CG10257" s="49"/>
    </row>
    <row r="10258" spans="85:85" hidden="1" x14ac:dyDescent="0.25">
      <c r="CG10258" s="49"/>
    </row>
    <row r="10259" spans="85:85" hidden="1" x14ac:dyDescent="0.25">
      <c r="CG10259" s="49"/>
    </row>
    <row r="10260" spans="85:85" hidden="1" x14ac:dyDescent="0.25">
      <c r="CG10260" s="49"/>
    </row>
    <row r="10261" spans="85:85" hidden="1" x14ac:dyDescent="0.25">
      <c r="CG10261" s="49"/>
    </row>
    <row r="10262" spans="85:85" hidden="1" x14ac:dyDescent="0.25">
      <c r="CG10262" s="49"/>
    </row>
    <row r="10263" spans="85:85" hidden="1" x14ac:dyDescent="0.25">
      <c r="CG10263" s="49"/>
    </row>
    <row r="10264" spans="85:85" hidden="1" x14ac:dyDescent="0.25">
      <c r="CG10264" s="49"/>
    </row>
    <row r="10265" spans="85:85" hidden="1" x14ac:dyDescent="0.25">
      <c r="CG10265" s="49"/>
    </row>
    <row r="10266" spans="85:85" hidden="1" x14ac:dyDescent="0.25">
      <c r="CG10266" s="49"/>
    </row>
    <row r="10267" spans="85:85" hidden="1" x14ac:dyDescent="0.25">
      <c r="CG10267" s="49"/>
    </row>
    <row r="10268" spans="85:85" hidden="1" x14ac:dyDescent="0.25">
      <c r="CG10268" s="49"/>
    </row>
    <row r="10269" spans="85:85" hidden="1" x14ac:dyDescent="0.25">
      <c r="CG10269" s="49"/>
    </row>
    <row r="10270" spans="85:85" hidden="1" x14ac:dyDescent="0.25">
      <c r="CG10270" s="49"/>
    </row>
    <row r="10271" spans="85:85" hidden="1" x14ac:dyDescent="0.25">
      <c r="CG10271" s="49"/>
    </row>
    <row r="10272" spans="85:85" hidden="1" x14ac:dyDescent="0.25">
      <c r="CG10272" s="49"/>
    </row>
    <row r="10273" spans="85:85" hidden="1" x14ac:dyDescent="0.25">
      <c r="CG10273" s="49"/>
    </row>
    <row r="10274" spans="85:85" hidden="1" x14ac:dyDescent="0.25">
      <c r="CG10274" s="49"/>
    </row>
    <row r="10275" spans="85:85" hidden="1" x14ac:dyDescent="0.25">
      <c r="CG10275" s="49"/>
    </row>
    <row r="10276" spans="85:85" hidden="1" x14ac:dyDescent="0.25">
      <c r="CG10276" s="49"/>
    </row>
    <row r="10277" spans="85:85" hidden="1" x14ac:dyDescent="0.25">
      <c r="CG10277" s="49"/>
    </row>
    <row r="10278" spans="85:85" hidden="1" x14ac:dyDescent="0.25">
      <c r="CG10278" s="49"/>
    </row>
    <row r="10279" spans="85:85" hidden="1" x14ac:dyDescent="0.25">
      <c r="CG10279" s="49"/>
    </row>
    <row r="10280" spans="85:85" hidden="1" x14ac:dyDescent="0.25">
      <c r="CG10280" s="49"/>
    </row>
    <row r="10281" spans="85:85" hidden="1" x14ac:dyDescent="0.25">
      <c r="CG10281" s="49"/>
    </row>
    <row r="10282" spans="85:85" hidden="1" x14ac:dyDescent="0.25">
      <c r="CG10282" s="49"/>
    </row>
    <row r="10283" spans="85:85" hidden="1" x14ac:dyDescent="0.25">
      <c r="CG10283" s="49"/>
    </row>
    <row r="10284" spans="85:85" hidden="1" x14ac:dyDescent="0.25">
      <c r="CG10284" s="49"/>
    </row>
    <row r="10285" spans="85:85" hidden="1" x14ac:dyDescent="0.25">
      <c r="CG10285" s="49"/>
    </row>
    <row r="10286" spans="85:85" hidden="1" x14ac:dyDescent="0.25">
      <c r="CG10286" s="49"/>
    </row>
    <row r="10287" spans="85:85" hidden="1" x14ac:dyDescent="0.25">
      <c r="CG10287" s="49"/>
    </row>
    <row r="10288" spans="85:85" hidden="1" x14ac:dyDescent="0.25">
      <c r="CG10288" s="49"/>
    </row>
    <row r="10289" spans="85:85" hidden="1" x14ac:dyDescent="0.25">
      <c r="CG10289" s="49"/>
    </row>
    <row r="10290" spans="85:85" hidden="1" x14ac:dyDescent="0.25">
      <c r="CG10290" s="49"/>
    </row>
    <row r="10291" spans="85:85" hidden="1" x14ac:dyDescent="0.25">
      <c r="CG10291" s="49"/>
    </row>
    <row r="10292" spans="85:85" hidden="1" x14ac:dyDescent="0.25">
      <c r="CG10292" s="49"/>
    </row>
    <row r="10293" spans="85:85" hidden="1" x14ac:dyDescent="0.25">
      <c r="CG10293" s="49"/>
    </row>
    <row r="10294" spans="85:85" hidden="1" x14ac:dyDescent="0.25">
      <c r="CG10294" s="49"/>
    </row>
    <row r="10295" spans="85:85" hidden="1" x14ac:dyDescent="0.25">
      <c r="CG10295" s="49"/>
    </row>
    <row r="10296" spans="85:85" hidden="1" x14ac:dyDescent="0.25">
      <c r="CG10296" s="49"/>
    </row>
    <row r="10297" spans="85:85" hidden="1" x14ac:dyDescent="0.25">
      <c r="CG10297" s="49"/>
    </row>
    <row r="10298" spans="85:85" hidden="1" x14ac:dyDescent="0.25">
      <c r="CG10298" s="49"/>
    </row>
    <row r="10299" spans="85:85" hidden="1" x14ac:dyDescent="0.25">
      <c r="CG10299" s="49"/>
    </row>
    <row r="10300" spans="85:85" hidden="1" x14ac:dyDescent="0.25">
      <c r="CG10300" s="49"/>
    </row>
    <row r="10301" spans="85:85" hidden="1" x14ac:dyDescent="0.25">
      <c r="CG10301" s="49"/>
    </row>
    <row r="10302" spans="85:85" hidden="1" x14ac:dyDescent="0.25">
      <c r="CG10302" s="49"/>
    </row>
    <row r="10303" spans="85:85" hidden="1" x14ac:dyDescent="0.25">
      <c r="CG10303" s="49"/>
    </row>
    <row r="10304" spans="85:85" hidden="1" x14ac:dyDescent="0.25">
      <c r="CG10304" s="49"/>
    </row>
    <row r="10305" spans="85:85" hidden="1" x14ac:dyDescent="0.25">
      <c r="CG10305" s="49"/>
    </row>
    <row r="10306" spans="85:85" hidden="1" x14ac:dyDescent="0.25">
      <c r="CG10306" s="49"/>
    </row>
    <row r="10307" spans="85:85" hidden="1" x14ac:dyDescent="0.25">
      <c r="CG10307" s="49"/>
    </row>
    <row r="10308" spans="85:85" hidden="1" x14ac:dyDescent="0.25">
      <c r="CG10308" s="49"/>
    </row>
    <row r="10309" spans="85:85" hidden="1" x14ac:dyDescent="0.25">
      <c r="CG10309" s="49"/>
    </row>
    <row r="10310" spans="85:85" hidden="1" x14ac:dyDescent="0.25">
      <c r="CG10310" s="49"/>
    </row>
    <row r="10311" spans="85:85" hidden="1" x14ac:dyDescent="0.25">
      <c r="CG10311" s="49"/>
    </row>
    <row r="10312" spans="85:85" hidden="1" x14ac:dyDescent="0.25">
      <c r="CG10312" s="49"/>
    </row>
    <row r="10313" spans="85:85" hidden="1" x14ac:dyDescent="0.25">
      <c r="CG10313" s="49"/>
    </row>
    <row r="10314" spans="85:85" hidden="1" x14ac:dyDescent="0.25">
      <c r="CG10314" s="49"/>
    </row>
    <row r="10315" spans="85:85" hidden="1" x14ac:dyDescent="0.25">
      <c r="CG10315" s="49"/>
    </row>
    <row r="10316" spans="85:85" hidden="1" x14ac:dyDescent="0.25">
      <c r="CG10316" s="49"/>
    </row>
    <row r="10317" spans="85:85" hidden="1" x14ac:dyDescent="0.25">
      <c r="CG10317" s="49"/>
    </row>
    <row r="10318" spans="85:85" hidden="1" x14ac:dyDescent="0.25">
      <c r="CG10318" s="49"/>
    </row>
    <row r="10319" spans="85:85" hidden="1" x14ac:dyDescent="0.25">
      <c r="CG10319" s="49"/>
    </row>
    <row r="10320" spans="85:85" hidden="1" x14ac:dyDescent="0.25">
      <c r="CG10320" s="49"/>
    </row>
    <row r="10321" spans="85:85" hidden="1" x14ac:dyDescent="0.25">
      <c r="CG10321" s="49"/>
    </row>
    <row r="10322" spans="85:85" hidden="1" x14ac:dyDescent="0.25">
      <c r="CG10322" s="49"/>
    </row>
    <row r="10323" spans="85:85" hidden="1" x14ac:dyDescent="0.25">
      <c r="CG10323" s="49"/>
    </row>
    <row r="10324" spans="85:85" hidden="1" x14ac:dyDescent="0.25">
      <c r="CG10324" s="49"/>
    </row>
    <row r="10325" spans="85:85" hidden="1" x14ac:dyDescent="0.25">
      <c r="CG10325" s="49"/>
    </row>
    <row r="10326" spans="85:85" hidden="1" x14ac:dyDescent="0.25">
      <c r="CG10326" s="49"/>
    </row>
    <row r="10327" spans="85:85" hidden="1" x14ac:dyDescent="0.25">
      <c r="CG10327" s="49"/>
    </row>
    <row r="10328" spans="85:85" hidden="1" x14ac:dyDescent="0.25">
      <c r="CG10328" s="49"/>
    </row>
    <row r="10329" spans="85:85" hidden="1" x14ac:dyDescent="0.25">
      <c r="CG10329" s="49"/>
    </row>
    <row r="10330" spans="85:85" hidden="1" x14ac:dyDescent="0.25">
      <c r="CG10330" s="49"/>
    </row>
    <row r="10331" spans="85:85" hidden="1" x14ac:dyDescent="0.25">
      <c r="CG10331" s="49"/>
    </row>
    <row r="10332" spans="85:85" hidden="1" x14ac:dyDescent="0.25">
      <c r="CG10332" s="49"/>
    </row>
    <row r="10333" spans="85:85" hidden="1" x14ac:dyDescent="0.25">
      <c r="CG10333" s="49"/>
    </row>
    <row r="10334" spans="85:85" hidden="1" x14ac:dyDescent="0.25">
      <c r="CG10334" s="49"/>
    </row>
    <row r="10335" spans="85:85" hidden="1" x14ac:dyDescent="0.25">
      <c r="CG10335" s="49"/>
    </row>
    <row r="10336" spans="85:85" hidden="1" x14ac:dyDescent="0.25">
      <c r="CG10336" s="49"/>
    </row>
    <row r="10337" spans="85:85" hidden="1" x14ac:dyDescent="0.25">
      <c r="CG10337" s="49"/>
    </row>
    <row r="10338" spans="85:85" hidden="1" x14ac:dyDescent="0.25">
      <c r="CG10338" s="49"/>
    </row>
    <row r="10339" spans="85:85" hidden="1" x14ac:dyDescent="0.25">
      <c r="CG10339" s="49"/>
    </row>
    <row r="10340" spans="85:85" hidden="1" x14ac:dyDescent="0.25">
      <c r="CG10340" s="49"/>
    </row>
    <row r="10341" spans="85:85" hidden="1" x14ac:dyDescent="0.25">
      <c r="CG10341" s="49"/>
    </row>
    <row r="10342" spans="85:85" hidden="1" x14ac:dyDescent="0.25">
      <c r="CG10342" s="49"/>
    </row>
    <row r="10343" spans="85:85" hidden="1" x14ac:dyDescent="0.25">
      <c r="CG10343" s="49"/>
    </row>
    <row r="10344" spans="85:85" hidden="1" x14ac:dyDescent="0.25">
      <c r="CG10344" s="49"/>
    </row>
    <row r="10345" spans="85:85" hidden="1" x14ac:dyDescent="0.25">
      <c r="CG10345" s="49"/>
    </row>
    <row r="10346" spans="85:85" hidden="1" x14ac:dyDescent="0.25">
      <c r="CG10346" s="49"/>
    </row>
    <row r="10347" spans="85:85" hidden="1" x14ac:dyDescent="0.25">
      <c r="CG10347" s="49"/>
    </row>
    <row r="10348" spans="85:85" hidden="1" x14ac:dyDescent="0.25">
      <c r="CG10348" s="49"/>
    </row>
    <row r="10349" spans="85:85" hidden="1" x14ac:dyDescent="0.25">
      <c r="CG10349" s="49"/>
    </row>
    <row r="10350" spans="85:85" hidden="1" x14ac:dyDescent="0.25">
      <c r="CG10350" s="49"/>
    </row>
    <row r="10351" spans="85:85" hidden="1" x14ac:dyDescent="0.25">
      <c r="CG10351" s="49"/>
    </row>
    <row r="10352" spans="85:85" hidden="1" x14ac:dyDescent="0.25">
      <c r="CG10352" s="49"/>
    </row>
    <row r="10353" spans="85:85" hidden="1" x14ac:dyDescent="0.25">
      <c r="CG10353" s="49"/>
    </row>
    <row r="10354" spans="85:85" hidden="1" x14ac:dyDescent="0.25">
      <c r="CG10354" s="49"/>
    </row>
    <row r="10355" spans="85:85" hidden="1" x14ac:dyDescent="0.25">
      <c r="CG10355" s="49"/>
    </row>
    <row r="10356" spans="85:85" hidden="1" x14ac:dyDescent="0.25">
      <c r="CG10356" s="49"/>
    </row>
    <row r="10357" spans="85:85" hidden="1" x14ac:dyDescent="0.25">
      <c r="CG10357" s="49"/>
    </row>
    <row r="10358" spans="85:85" hidden="1" x14ac:dyDescent="0.25">
      <c r="CG10358" s="49"/>
    </row>
    <row r="10359" spans="85:85" hidden="1" x14ac:dyDescent="0.25">
      <c r="CG10359" s="49"/>
    </row>
    <row r="10360" spans="85:85" hidden="1" x14ac:dyDescent="0.25">
      <c r="CG10360" s="49"/>
    </row>
    <row r="10361" spans="85:85" hidden="1" x14ac:dyDescent="0.25">
      <c r="CG10361" s="49"/>
    </row>
    <row r="10362" spans="85:85" hidden="1" x14ac:dyDescent="0.25">
      <c r="CG10362" s="49"/>
    </row>
    <row r="10363" spans="85:85" hidden="1" x14ac:dyDescent="0.25">
      <c r="CG10363" s="49"/>
    </row>
    <row r="10364" spans="85:85" hidden="1" x14ac:dyDescent="0.25">
      <c r="CG10364" s="49"/>
    </row>
    <row r="10365" spans="85:85" hidden="1" x14ac:dyDescent="0.25">
      <c r="CG10365" s="49"/>
    </row>
    <row r="10366" spans="85:85" hidden="1" x14ac:dyDescent="0.25">
      <c r="CG10366" s="49"/>
    </row>
    <row r="10367" spans="85:85" hidden="1" x14ac:dyDescent="0.25">
      <c r="CG10367" s="49"/>
    </row>
    <row r="10368" spans="85:85" hidden="1" x14ac:dyDescent="0.25">
      <c r="CG10368" s="49"/>
    </row>
    <row r="10369" spans="85:85" hidden="1" x14ac:dyDescent="0.25">
      <c r="CG10369" s="49"/>
    </row>
    <row r="10370" spans="85:85" hidden="1" x14ac:dyDescent="0.25">
      <c r="CG10370" s="49"/>
    </row>
    <row r="10371" spans="85:85" hidden="1" x14ac:dyDescent="0.25">
      <c r="CG10371" s="49"/>
    </row>
    <row r="10372" spans="85:85" hidden="1" x14ac:dyDescent="0.25">
      <c r="CG10372" s="49"/>
    </row>
    <row r="10373" spans="85:85" hidden="1" x14ac:dyDescent="0.25">
      <c r="CG10373" s="49"/>
    </row>
    <row r="10374" spans="85:85" hidden="1" x14ac:dyDescent="0.25">
      <c r="CG10374" s="49"/>
    </row>
    <row r="10375" spans="85:85" hidden="1" x14ac:dyDescent="0.25">
      <c r="CG10375" s="49"/>
    </row>
    <row r="10376" spans="85:85" hidden="1" x14ac:dyDescent="0.25">
      <c r="CG10376" s="49"/>
    </row>
    <row r="10377" spans="85:85" hidden="1" x14ac:dyDescent="0.25">
      <c r="CG10377" s="49"/>
    </row>
    <row r="10378" spans="85:85" hidden="1" x14ac:dyDescent="0.25">
      <c r="CG10378" s="49"/>
    </row>
    <row r="10379" spans="85:85" hidden="1" x14ac:dyDescent="0.25">
      <c r="CG10379" s="49"/>
    </row>
    <row r="10380" spans="85:85" hidden="1" x14ac:dyDescent="0.25">
      <c r="CG10380" s="49"/>
    </row>
    <row r="10381" spans="85:85" hidden="1" x14ac:dyDescent="0.25">
      <c r="CG10381" s="49"/>
    </row>
    <row r="10382" spans="85:85" hidden="1" x14ac:dyDescent="0.25">
      <c r="CG10382" s="49"/>
    </row>
    <row r="10383" spans="85:85" hidden="1" x14ac:dyDescent="0.25">
      <c r="CG10383" s="49"/>
    </row>
    <row r="10384" spans="85:85" hidden="1" x14ac:dyDescent="0.25">
      <c r="CG10384" s="49"/>
    </row>
    <row r="10385" spans="85:85" hidden="1" x14ac:dyDescent="0.25">
      <c r="CG10385" s="49"/>
    </row>
    <row r="10386" spans="85:85" hidden="1" x14ac:dyDescent="0.25">
      <c r="CG10386" s="49"/>
    </row>
    <row r="10387" spans="85:85" hidden="1" x14ac:dyDescent="0.25">
      <c r="CG10387" s="49"/>
    </row>
    <row r="10388" spans="85:85" hidden="1" x14ac:dyDescent="0.25">
      <c r="CG10388" s="49"/>
    </row>
    <row r="10389" spans="85:85" hidden="1" x14ac:dyDescent="0.25">
      <c r="CG10389" s="49"/>
    </row>
    <row r="10390" spans="85:85" hidden="1" x14ac:dyDescent="0.25">
      <c r="CG10390" s="49"/>
    </row>
    <row r="10391" spans="85:85" hidden="1" x14ac:dyDescent="0.25">
      <c r="CG10391" s="49"/>
    </row>
    <row r="10392" spans="85:85" hidden="1" x14ac:dyDescent="0.25">
      <c r="CG10392" s="49"/>
    </row>
    <row r="10393" spans="85:85" hidden="1" x14ac:dyDescent="0.25">
      <c r="CG10393" s="49"/>
    </row>
    <row r="10394" spans="85:85" hidden="1" x14ac:dyDescent="0.25">
      <c r="CG10394" s="49"/>
    </row>
    <row r="10395" spans="85:85" hidden="1" x14ac:dyDescent="0.25">
      <c r="CG10395" s="49"/>
    </row>
    <row r="10396" spans="85:85" hidden="1" x14ac:dyDescent="0.25">
      <c r="CG10396" s="49"/>
    </row>
    <row r="10397" spans="85:85" hidden="1" x14ac:dyDescent="0.25">
      <c r="CG10397" s="49"/>
    </row>
    <row r="10398" spans="85:85" hidden="1" x14ac:dyDescent="0.25">
      <c r="CG10398" s="49"/>
    </row>
    <row r="10399" spans="85:85" hidden="1" x14ac:dyDescent="0.25">
      <c r="CG10399" s="49"/>
    </row>
    <row r="10400" spans="85:85" hidden="1" x14ac:dyDescent="0.25">
      <c r="CG10400" s="49"/>
    </row>
    <row r="10401" spans="85:85" hidden="1" x14ac:dyDescent="0.25">
      <c r="CG10401" s="49"/>
    </row>
    <row r="10402" spans="85:85" hidden="1" x14ac:dyDescent="0.25">
      <c r="CG10402" s="49"/>
    </row>
    <row r="10403" spans="85:85" hidden="1" x14ac:dyDescent="0.25">
      <c r="CG10403" s="49"/>
    </row>
    <row r="10404" spans="85:85" hidden="1" x14ac:dyDescent="0.25">
      <c r="CG10404" s="49"/>
    </row>
    <row r="10405" spans="85:85" hidden="1" x14ac:dyDescent="0.25">
      <c r="CG10405" s="49"/>
    </row>
    <row r="10406" spans="85:85" hidden="1" x14ac:dyDescent="0.25">
      <c r="CG10406" s="49"/>
    </row>
    <row r="10407" spans="85:85" hidden="1" x14ac:dyDescent="0.25">
      <c r="CG10407" s="49"/>
    </row>
    <row r="10408" spans="85:85" hidden="1" x14ac:dyDescent="0.25">
      <c r="CG10408" s="49"/>
    </row>
    <row r="10409" spans="85:85" hidden="1" x14ac:dyDescent="0.25">
      <c r="CG10409" s="49"/>
    </row>
    <row r="10410" spans="85:85" hidden="1" x14ac:dyDescent="0.25">
      <c r="CG10410" s="49"/>
    </row>
    <row r="10411" spans="85:85" hidden="1" x14ac:dyDescent="0.25">
      <c r="CG10411" s="49"/>
    </row>
    <row r="10412" spans="85:85" hidden="1" x14ac:dyDescent="0.25">
      <c r="CG10412" s="49"/>
    </row>
    <row r="10413" spans="85:85" hidden="1" x14ac:dyDescent="0.25">
      <c r="CG10413" s="49"/>
    </row>
    <row r="10414" spans="85:85" hidden="1" x14ac:dyDescent="0.25">
      <c r="CG10414" s="49"/>
    </row>
    <row r="10415" spans="85:85" hidden="1" x14ac:dyDescent="0.25">
      <c r="CG10415" s="49"/>
    </row>
    <row r="10416" spans="85:85" hidden="1" x14ac:dyDescent="0.25">
      <c r="CG10416" s="49"/>
    </row>
    <row r="10417" spans="85:85" hidden="1" x14ac:dyDescent="0.25">
      <c r="CG10417" s="49"/>
    </row>
    <row r="10418" spans="85:85" hidden="1" x14ac:dyDescent="0.25">
      <c r="CG10418" s="49"/>
    </row>
    <row r="10419" spans="85:85" hidden="1" x14ac:dyDescent="0.25">
      <c r="CG10419" s="49"/>
    </row>
    <row r="10420" spans="85:85" hidden="1" x14ac:dyDescent="0.25">
      <c r="CG10420" s="49"/>
    </row>
    <row r="10421" spans="85:85" hidden="1" x14ac:dyDescent="0.25">
      <c r="CG10421" s="49"/>
    </row>
    <row r="10422" spans="85:85" hidden="1" x14ac:dyDescent="0.25">
      <c r="CG10422" s="49"/>
    </row>
    <row r="10423" spans="85:85" hidden="1" x14ac:dyDescent="0.25">
      <c r="CG10423" s="49"/>
    </row>
    <row r="10424" spans="85:85" hidden="1" x14ac:dyDescent="0.25">
      <c r="CG10424" s="49"/>
    </row>
    <row r="10425" spans="85:85" hidden="1" x14ac:dyDescent="0.25">
      <c r="CG10425" s="49"/>
    </row>
    <row r="10426" spans="85:85" hidden="1" x14ac:dyDescent="0.25">
      <c r="CG10426" s="49"/>
    </row>
    <row r="10427" spans="85:85" hidden="1" x14ac:dyDescent="0.25">
      <c r="CG10427" s="49"/>
    </row>
    <row r="10428" spans="85:85" hidden="1" x14ac:dyDescent="0.25">
      <c r="CG10428" s="49"/>
    </row>
    <row r="10429" spans="85:85" hidden="1" x14ac:dyDescent="0.25">
      <c r="CG10429" s="49"/>
    </row>
    <row r="10430" spans="85:85" hidden="1" x14ac:dyDescent="0.25">
      <c r="CG10430" s="49"/>
    </row>
    <row r="10431" spans="85:85" hidden="1" x14ac:dyDescent="0.25">
      <c r="CG10431" s="49"/>
    </row>
    <row r="10432" spans="85:85" hidden="1" x14ac:dyDescent="0.25">
      <c r="CG10432" s="49"/>
    </row>
    <row r="10433" spans="85:85" hidden="1" x14ac:dyDescent="0.25">
      <c r="CG10433" s="49"/>
    </row>
    <row r="10434" spans="85:85" hidden="1" x14ac:dyDescent="0.25">
      <c r="CG10434" s="49"/>
    </row>
    <row r="10435" spans="85:85" hidden="1" x14ac:dyDescent="0.25">
      <c r="CG10435" s="49"/>
    </row>
    <row r="10436" spans="85:85" hidden="1" x14ac:dyDescent="0.25">
      <c r="CG10436" s="49"/>
    </row>
    <row r="10437" spans="85:85" hidden="1" x14ac:dyDescent="0.25">
      <c r="CG10437" s="49"/>
    </row>
    <row r="10438" spans="85:85" hidden="1" x14ac:dyDescent="0.25">
      <c r="CG10438" s="49"/>
    </row>
    <row r="10439" spans="85:85" hidden="1" x14ac:dyDescent="0.25">
      <c r="CG10439" s="49"/>
    </row>
    <row r="10440" spans="85:85" hidden="1" x14ac:dyDescent="0.25">
      <c r="CG10440" s="49"/>
    </row>
    <row r="10441" spans="85:85" hidden="1" x14ac:dyDescent="0.25">
      <c r="CG10441" s="49"/>
    </row>
    <row r="10442" spans="85:85" hidden="1" x14ac:dyDescent="0.25">
      <c r="CG10442" s="49"/>
    </row>
    <row r="10443" spans="85:85" hidden="1" x14ac:dyDescent="0.25">
      <c r="CG10443" s="49"/>
    </row>
    <row r="10444" spans="85:85" hidden="1" x14ac:dyDescent="0.25">
      <c r="CG10444" s="49"/>
    </row>
    <row r="10445" spans="85:85" hidden="1" x14ac:dyDescent="0.25">
      <c r="CG10445" s="49"/>
    </row>
    <row r="10446" spans="85:85" hidden="1" x14ac:dyDescent="0.25">
      <c r="CG10446" s="49"/>
    </row>
    <row r="10447" spans="85:85" hidden="1" x14ac:dyDescent="0.25">
      <c r="CG10447" s="49"/>
    </row>
    <row r="10448" spans="85:85" hidden="1" x14ac:dyDescent="0.25">
      <c r="CG10448" s="49"/>
    </row>
    <row r="10449" spans="85:85" hidden="1" x14ac:dyDescent="0.25">
      <c r="CG10449" s="49"/>
    </row>
    <row r="10450" spans="85:85" hidden="1" x14ac:dyDescent="0.25">
      <c r="CG10450" s="49"/>
    </row>
    <row r="10451" spans="85:85" hidden="1" x14ac:dyDescent="0.25">
      <c r="CG10451" s="49"/>
    </row>
    <row r="10452" spans="85:85" hidden="1" x14ac:dyDescent="0.25">
      <c r="CG10452" s="49"/>
    </row>
    <row r="10453" spans="85:85" hidden="1" x14ac:dyDescent="0.25">
      <c r="CG10453" s="49"/>
    </row>
    <row r="10454" spans="85:85" hidden="1" x14ac:dyDescent="0.25">
      <c r="CG10454" s="49"/>
    </row>
    <row r="10455" spans="85:85" hidden="1" x14ac:dyDescent="0.25">
      <c r="CG10455" s="49"/>
    </row>
    <row r="10456" spans="85:85" hidden="1" x14ac:dyDescent="0.25">
      <c r="CG10456" s="49"/>
    </row>
    <row r="10457" spans="85:85" hidden="1" x14ac:dyDescent="0.25">
      <c r="CG10457" s="49"/>
    </row>
    <row r="10458" spans="85:85" hidden="1" x14ac:dyDescent="0.25">
      <c r="CG10458" s="49"/>
    </row>
    <row r="10459" spans="85:85" hidden="1" x14ac:dyDescent="0.25">
      <c r="CG10459" s="49"/>
    </row>
    <row r="10460" spans="85:85" hidden="1" x14ac:dyDescent="0.25">
      <c r="CG10460" s="49"/>
    </row>
    <row r="10461" spans="85:85" hidden="1" x14ac:dyDescent="0.25">
      <c r="CG10461" s="49"/>
    </row>
    <row r="10462" spans="85:85" hidden="1" x14ac:dyDescent="0.25">
      <c r="CG10462" s="49"/>
    </row>
    <row r="10463" spans="85:85" hidden="1" x14ac:dyDescent="0.25">
      <c r="CG10463" s="49"/>
    </row>
    <row r="10464" spans="85:85" hidden="1" x14ac:dyDescent="0.25">
      <c r="CG10464" s="49"/>
    </row>
    <row r="10465" spans="85:85" hidden="1" x14ac:dyDescent="0.25">
      <c r="CG10465" s="49"/>
    </row>
    <row r="10466" spans="85:85" hidden="1" x14ac:dyDescent="0.25">
      <c r="CG10466" s="49"/>
    </row>
    <row r="10467" spans="85:85" hidden="1" x14ac:dyDescent="0.25">
      <c r="CG10467" s="49"/>
    </row>
    <row r="10468" spans="85:85" hidden="1" x14ac:dyDescent="0.25">
      <c r="CG10468" s="49"/>
    </row>
    <row r="10469" spans="85:85" hidden="1" x14ac:dyDescent="0.25">
      <c r="CG10469" s="49"/>
    </row>
    <row r="10470" spans="85:85" hidden="1" x14ac:dyDescent="0.25">
      <c r="CG10470" s="49"/>
    </row>
    <row r="10471" spans="85:85" hidden="1" x14ac:dyDescent="0.25">
      <c r="CG10471" s="49"/>
    </row>
    <row r="10472" spans="85:85" hidden="1" x14ac:dyDescent="0.25">
      <c r="CG10472" s="49"/>
    </row>
    <row r="10473" spans="85:85" hidden="1" x14ac:dyDescent="0.25">
      <c r="CG10473" s="49"/>
    </row>
    <row r="10474" spans="85:85" hidden="1" x14ac:dyDescent="0.25">
      <c r="CG10474" s="49"/>
    </row>
    <row r="10475" spans="85:85" hidden="1" x14ac:dyDescent="0.25">
      <c r="CG10475" s="49"/>
    </row>
    <row r="10476" spans="85:85" hidden="1" x14ac:dyDescent="0.25">
      <c r="CG10476" s="49"/>
    </row>
    <row r="10477" spans="85:85" hidden="1" x14ac:dyDescent="0.25">
      <c r="CG10477" s="49"/>
    </row>
    <row r="10478" spans="85:85" hidden="1" x14ac:dyDescent="0.25">
      <c r="CG10478" s="49"/>
    </row>
    <row r="10479" spans="85:85" hidden="1" x14ac:dyDescent="0.25">
      <c r="CG10479" s="49"/>
    </row>
    <row r="10480" spans="85:85" hidden="1" x14ac:dyDescent="0.25">
      <c r="CG10480" s="49"/>
    </row>
    <row r="10481" spans="85:85" hidden="1" x14ac:dyDescent="0.25">
      <c r="CG10481" s="49"/>
    </row>
    <row r="10482" spans="85:85" hidden="1" x14ac:dyDescent="0.25">
      <c r="CG10482" s="49"/>
    </row>
    <row r="10483" spans="85:85" hidden="1" x14ac:dyDescent="0.25">
      <c r="CG10483" s="49"/>
    </row>
    <row r="10484" spans="85:85" hidden="1" x14ac:dyDescent="0.25">
      <c r="CG10484" s="49"/>
    </row>
    <row r="10485" spans="85:85" hidden="1" x14ac:dyDescent="0.25">
      <c r="CG10485" s="49"/>
    </row>
    <row r="10486" spans="85:85" hidden="1" x14ac:dyDescent="0.25">
      <c r="CG10486" s="49"/>
    </row>
    <row r="10487" spans="85:85" hidden="1" x14ac:dyDescent="0.25">
      <c r="CG10487" s="49"/>
    </row>
    <row r="10488" spans="85:85" hidden="1" x14ac:dyDescent="0.25">
      <c r="CG10488" s="49"/>
    </row>
    <row r="10489" spans="85:85" hidden="1" x14ac:dyDescent="0.25">
      <c r="CG10489" s="49"/>
    </row>
    <row r="10490" spans="85:85" hidden="1" x14ac:dyDescent="0.25">
      <c r="CG10490" s="49"/>
    </row>
    <row r="10491" spans="85:85" hidden="1" x14ac:dyDescent="0.25">
      <c r="CG10491" s="49"/>
    </row>
    <row r="10492" spans="85:85" hidden="1" x14ac:dyDescent="0.25">
      <c r="CG10492" s="49"/>
    </row>
    <row r="10493" spans="85:85" hidden="1" x14ac:dyDescent="0.25">
      <c r="CG10493" s="49"/>
    </row>
    <row r="10494" spans="85:85" hidden="1" x14ac:dyDescent="0.25">
      <c r="CG10494" s="49"/>
    </row>
    <row r="10495" spans="85:85" hidden="1" x14ac:dyDescent="0.25">
      <c r="CG10495" s="49"/>
    </row>
    <row r="10496" spans="85:85" hidden="1" x14ac:dyDescent="0.25">
      <c r="CG10496" s="49"/>
    </row>
    <row r="10497" spans="85:85" hidden="1" x14ac:dyDescent="0.25">
      <c r="CG10497" s="49"/>
    </row>
    <row r="10498" spans="85:85" hidden="1" x14ac:dyDescent="0.25">
      <c r="CG10498" s="49"/>
    </row>
    <row r="10499" spans="85:85" hidden="1" x14ac:dyDescent="0.25">
      <c r="CG10499" s="49"/>
    </row>
    <row r="10500" spans="85:85" hidden="1" x14ac:dyDescent="0.25">
      <c r="CG10500" s="49"/>
    </row>
    <row r="10501" spans="85:85" hidden="1" x14ac:dyDescent="0.25">
      <c r="CG10501" s="49"/>
    </row>
    <row r="10502" spans="85:85" hidden="1" x14ac:dyDescent="0.25">
      <c r="CG10502" s="49"/>
    </row>
    <row r="10503" spans="85:85" hidden="1" x14ac:dyDescent="0.25">
      <c r="CG10503" s="49"/>
    </row>
    <row r="10504" spans="85:85" hidden="1" x14ac:dyDescent="0.25">
      <c r="CG10504" s="49"/>
    </row>
    <row r="10505" spans="85:85" hidden="1" x14ac:dyDescent="0.25">
      <c r="CG10505" s="49"/>
    </row>
    <row r="10506" spans="85:85" hidden="1" x14ac:dyDescent="0.25">
      <c r="CG10506" s="49"/>
    </row>
    <row r="10507" spans="85:85" hidden="1" x14ac:dyDescent="0.25">
      <c r="CG10507" s="49"/>
    </row>
    <row r="10508" spans="85:85" hidden="1" x14ac:dyDescent="0.25">
      <c r="CG10508" s="49"/>
    </row>
    <row r="10509" spans="85:85" hidden="1" x14ac:dyDescent="0.25">
      <c r="CG10509" s="49"/>
    </row>
    <row r="10510" spans="85:85" hidden="1" x14ac:dyDescent="0.25">
      <c r="CG10510" s="49"/>
    </row>
    <row r="10511" spans="85:85" hidden="1" x14ac:dyDescent="0.25">
      <c r="CG10511" s="49"/>
    </row>
    <row r="10512" spans="85:85" hidden="1" x14ac:dyDescent="0.25">
      <c r="CG10512" s="49"/>
    </row>
    <row r="10513" spans="85:85" hidden="1" x14ac:dyDescent="0.25">
      <c r="CG10513" s="49"/>
    </row>
    <row r="10514" spans="85:85" hidden="1" x14ac:dyDescent="0.25">
      <c r="CG10514" s="49"/>
    </row>
    <row r="10515" spans="85:85" hidden="1" x14ac:dyDescent="0.25">
      <c r="CG10515" s="49"/>
    </row>
    <row r="10516" spans="85:85" hidden="1" x14ac:dyDescent="0.25">
      <c r="CG10516" s="49"/>
    </row>
    <row r="10517" spans="85:85" hidden="1" x14ac:dyDescent="0.25">
      <c r="CG10517" s="49"/>
    </row>
    <row r="10518" spans="85:85" hidden="1" x14ac:dyDescent="0.25">
      <c r="CG10518" s="49"/>
    </row>
    <row r="10519" spans="85:85" hidden="1" x14ac:dyDescent="0.25">
      <c r="CG10519" s="49"/>
    </row>
    <row r="10520" spans="85:85" hidden="1" x14ac:dyDescent="0.25">
      <c r="CG10520" s="49"/>
    </row>
    <row r="10521" spans="85:85" hidden="1" x14ac:dyDescent="0.25">
      <c r="CG10521" s="49"/>
    </row>
    <row r="10522" spans="85:85" hidden="1" x14ac:dyDescent="0.25">
      <c r="CG10522" s="49"/>
    </row>
    <row r="10523" spans="85:85" hidden="1" x14ac:dyDescent="0.25">
      <c r="CG10523" s="49"/>
    </row>
    <row r="10524" spans="85:85" hidden="1" x14ac:dyDescent="0.25">
      <c r="CG10524" s="49"/>
    </row>
    <row r="10525" spans="85:85" hidden="1" x14ac:dyDescent="0.25">
      <c r="CG10525" s="49"/>
    </row>
    <row r="10526" spans="85:85" hidden="1" x14ac:dyDescent="0.25">
      <c r="CG10526" s="49"/>
    </row>
    <row r="10527" spans="85:85" hidden="1" x14ac:dyDescent="0.25">
      <c r="CG10527" s="49"/>
    </row>
    <row r="10528" spans="85:85" hidden="1" x14ac:dyDescent="0.25">
      <c r="CG10528" s="49"/>
    </row>
    <row r="10529" spans="85:85" hidden="1" x14ac:dyDescent="0.25">
      <c r="CG10529" s="49"/>
    </row>
    <row r="10530" spans="85:85" hidden="1" x14ac:dyDescent="0.25">
      <c r="CG10530" s="49"/>
    </row>
    <row r="10531" spans="85:85" hidden="1" x14ac:dyDescent="0.25">
      <c r="CG10531" s="49"/>
    </row>
    <row r="10532" spans="85:85" hidden="1" x14ac:dyDescent="0.25">
      <c r="CG10532" s="49"/>
    </row>
    <row r="10533" spans="85:85" hidden="1" x14ac:dyDescent="0.25">
      <c r="CG10533" s="49"/>
    </row>
    <row r="10534" spans="85:85" hidden="1" x14ac:dyDescent="0.25">
      <c r="CG10534" s="49"/>
    </row>
    <row r="10535" spans="85:85" hidden="1" x14ac:dyDescent="0.25">
      <c r="CG10535" s="49"/>
    </row>
    <row r="10536" spans="85:85" hidden="1" x14ac:dyDescent="0.25">
      <c r="CG10536" s="49"/>
    </row>
    <row r="10537" spans="85:85" hidden="1" x14ac:dyDescent="0.25">
      <c r="CG10537" s="49"/>
    </row>
    <row r="10538" spans="85:85" hidden="1" x14ac:dyDescent="0.25">
      <c r="CG10538" s="49"/>
    </row>
    <row r="10539" spans="85:85" hidden="1" x14ac:dyDescent="0.25">
      <c r="CG10539" s="49"/>
    </row>
    <row r="10540" spans="85:85" hidden="1" x14ac:dyDescent="0.25">
      <c r="CG10540" s="49"/>
    </row>
    <row r="10541" spans="85:85" hidden="1" x14ac:dyDescent="0.25">
      <c r="CG10541" s="49"/>
    </row>
    <row r="10542" spans="85:85" hidden="1" x14ac:dyDescent="0.25">
      <c r="CG10542" s="49"/>
    </row>
    <row r="10543" spans="85:85" hidden="1" x14ac:dyDescent="0.25">
      <c r="CG10543" s="49"/>
    </row>
    <row r="10544" spans="85:85" hidden="1" x14ac:dyDescent="0.25">
      <c r="CG10544" s="49"/>
    </row>
    <row r="10545" spans="85:85" hidden="1" x14ac:dyDescent="0.25">
      <c r="CG10545" s="49"/>
    </row>
    <row r="10546" spans="85:85" hidden="1" x14ac:dyDescent="0.25">
      <c r="CG10546" s="49"/>
    </row>
    <row r="10547" spans="85:85" hidden="1" x14ac:dyDescent="0.25">
      <c r="CG10547" s="49"/>
    </row>
    <row r="10548" spans="85:85" hidden="1" x14ac:dyDescent="0.25">
      <c r="CG10548" s="49"/>
    </row>
    <row r="10549" spans="85:85" hidden="1" x14ac:dyDescent="0.25">
      <c r="CG10549" s="49"/>
    </row>
    <row r="10550" spans="85:85" hidden="1" x14ac:dyDescent="0.25">
      <c r="CG10550" s="49"/>
    </row>
    <row r="10551" spans="85:85" hidden="1" x14ac:dyDescent="0.25">
      <c r="CG10551" s="49"/>
    </row>
    <row r="10552" spans="85:85" hidden="1" x14ac:dyDescent="0.25">
      <c r="CG10552" s="49"/>
    </row>
    <row r="10553" spans="85:85" hidden="1" x14ac:dyDescent="0.25">
      <c r="CG10553" s="49"/>
    </row>
    <row r="10554" spans="85:85" hidden="1" x14ac:dyDescent="0.25">
      <c r="CG10554" s="49"/>
    </row>
    <row r="10555" spans="85:85" hidden="1" x14ac:dyDescent="0.25">
      <c r="CG10555" s="49"/>
    </row>
    <row r="10556" spans="85:85" hidden="1" x14ac:dyDescent="0.25">
      <c r="CG10556" s="49"/>
    </row>
    <row r="10557" spans="85:85" hidden="1" x14ac:dyDescent="0.25">
      <c r="CG10557" s="49"/>
    </row>
    <row r="10558" spans="85:85" hidden="1" x14ac:dyDescent="0.25">
      <c r="CG10558" s="49"/>
    </row>
    <row r="10559" spans="85:85" hidden="1" x14ac:dyDescent="0.25">
      <c r="CG10559" s="49"/>
    </row>
    <row r="10560" spans="85:85" hidden="1" x14ac:dyDescent="0.25">
      <c r="CG10560" s="49"/>
    </row>
    <row r="10561" spans="85:85" hidden="1" x14ac:dyDescent="0.25">
      <c r="CG10561" s="49"/>
    </row>
    <row r="10562" spans="85:85" hidden="1" x14ac:dyDescent="0.25">
      <c r="CG10562" s="49"/>
    </row>
    <row r="10563" spans="85:85" hidden="1" x14ac:dyDescent="0.25">
      <c r="CG10563" s="49"/>
    </row>
    <row r="10564" spans="85:85" hidden="1" x14ac:dyDescent="0.25">
      <c r="CG10564" s="49"/>
    </row>
    <row r="10565" spans="85:85" hidden="1" x14ac:dyDescent="0.25">
      <c r="CG10565" s="49"/>
    </row>
    <row r="10566" spans="85:85" hidden="1" x14ac:dyDescent="0.25">
      <c r="CG10566" s="49"/>
    </row>
    <row r="10567" spans="85:85" hidden="1" x14ac:dyDescent="0.25">
      <c r="CG10567" s="49"/>
    </row>
    <row r="10568" spans="85:85" hidden="1" x14ac:dyDescent="0.25">
      <c r="CG10568" s="49"/>
    </row>
    <row r="10569" spans="85:85" hidden="1" x14ac:dyDescent="0.25">
      <c r="CG10569" s="49"/>
    </row>
    <row r="10570" spans="85:85" hidden="1" x14ac:dyDescent="0.25">
      <c r="CG10570" s="49"/>
    </row>
    <row r="10571" spans="85:85" hidden="1" x14ac:dyDescent="0.25">
      <c r="CG10571" s="49"/>
    </row>
    <row r="10572" spans="85:85" hidden="1" x14ac:dyDescent="0.25">
      <c r="CG10572" s="49"/>
    </row>
    <row r="10573" spans="85:85" hidden="1" x14ac:dyDescent="0.25">
      <c r="CG10573" s="49"/>
    </row>
    <row r="10574" spans="85:85" hidden="1" x14ac:dyDescent="0.25">
      <c r="CG10574" s="49"/>
    </row>
    <row r="10575" spans="85:85" hidden="1" x14ac:dyDescent="0.25">
      <c r="CG10575" s="49"/>
    </row>
    <row r="10576" spans="85:85" hidden="1" x14ac:dyDescent="0.25">
      <c r="CG10576" s="49"/>
    </row>
    <row r="10577" spans="85:85" hidden="1" x14ac:dyDescent="0.25">
      <c r="CG10577" s="49"/>
    </row>
    <row r="10578" spans="85:85" hidden="1" x14ac:dyDescent="0.25">
      <c r="CG10578" s="49"/>
    </row>
    <row r="10579" spans="85:85" hidden="1" x14ac:dyDescent="0.25">
      <c r="CG10579" s="49"/>
    </row>
    <row r="10580" spans="85:85" hidden="1" x14ac:dyDescent="0.25">
      <c r="CG10580" s="49"/>
    </row>
    <row r="10581" spans="85:85" hidden="1" x14ac:dyDescent="0.25">
      <c r="CG10581" s="49"/>
    </row>
    <row r="10582" spans="85:85" hidden="1" x14ac:dyDescent="0.25">
      <c r="CG10582" s="49"/>
    </row>
    <row r="10583" spans="85:85" hidden="1" x14ac:dyDescent="0.25">
      <c r="CG10583" s="49"/>
    </row>
    <row r="10584" spans="85:85" hidden="1" x14ac:dyDescent="0.25">
      <c r="CG10584" s="49"/>
    </row>
    <row r="10585" spans="85:85" hidden="1" x14ac:dyDescent="0.25">
      <c r="CG10585" s="49"/>
    </row>
    <row r="10586" spans="85:85" hidden="1" x14ac:dyDescent="0.25">
      <c r="CG10586" s="49"/>
    </row>
    <row r="10587" spans="85:85" hidden="1" x14ac:dyDescent="0.25">
      <c r="CG10587" s="49"/>
    </row>
    <row r="10588" spans="85:85" hidden="1" x14ac:dyDescent="0.25">
      <c r="CG10588" s="49"/>
    </row>
    <row r="10589" spans="85:85" hidden="1" x14ac:dyDescent="0.25">
      <c r="CG10589" s="49"/>
    </row>
    <row r="10590" spans="85:85" hidden="1" x14ac:dyDescent="0.25">
      <c r="CG10590" s="49"/>
    </row>
    <row r="10591" spans="85:85" hidden="1" x14ac:dyDescent="0.25">
      <c r="CG10591" s="49"/>
    </row>
    <row r="10592" spans="85:85" hidden="1" x14ac:dyDescent="0.25">
      <c r="CG10592" s="49"/>
    </row>
    <row r="10593" spans="85:85" hidden="1" x14ac:dyDescent="0.25">
      <c r="CG10593" s="49"/>
    </row>
    <row r="10594" spans="85:85" hidden="1" x14ac:dyDescent="0.25">
      <c r="CG10594" s="49"/>
    </row>
    <row r="10595" spans="85:85" hidden="1" x14ac:dyDescent="0.25">
      <c r="CG10595" s="49"/>
    </row>
    <row r="10596" spans="85:85" hidden="1" x14ac:dyDescent="0.25">
      <c r="CG10596" s="49"/>
    </row>
    <row r="10597" spans="85:85" hidden="1" x14ac:dyDescent="0.25">
      <c r="CG10597" s="49"/>
    </row>
    <row r="10598" spans="85:85" hidden="1" x14ac:dyDescent="0.25">
      <c r="CG10598" s="49"/>
    </row>
    <row r="10599" spans="85:85" hidden="1" x14ac:dyDescent="0.25">
      <c r="CG10599" s="49"/>
    </row>
    <row r="10600" spans="85:85" hidden="1" x14ac:dyDescent="0.25">
      <c r="CG10600" s="49"/>
    </row>
    <row r="10601" spans="85:85" hidden="1" x14ac:dyDescent="0.25">
      <c r="CG10601" s="49"/>
    </row>
    <row r="10602" spans="85:85" hidden="1" x14ac:dyDescent="0.25">
      <c r="CG10602" s="49"/>
    </row>
    <row r="10603" spans="85:85" hidden="1" x14ac:dyDescent="0.25">
      <c r="CG10603" s="49"/>
    </row>
    <row r="10604" spans="85:85" hidden="1" x14ac:dyDescent="0.25">
      <c r="CG10604" s="49"/>
    </row>
    <row r="10605" spans="85:85" hidden="1" x14ac:dyDescent="0.25">
      <c r="CG10605" s="49"/>
    </row>
    <row r="10606" spans="85:85" hidden="1" x14ac:dyDescent="0.25">
      <c r="CG10606" s="49"/>
    </row>
    <row r="10607" spans="85:85" hidden="1" x14ac:dyDescent="0.25">
      <c r="CG10607" s="49"/>
    </row>
    <row r="10608" spans="85:85" hidden="1" x14ac:dyDescent="0.25">
      <c r="CG10608" s="49"/>
    </row>
    <row r="10609" spans="85:85" hidden="1" x14ac:dyDescent="0.25">
      <c r="CG10609" s="49"/>
    </row>
    <row r="10610" spans="85:85" hidden="1" x14ac:dyDescent="0.25">
      <c r="CG10610" s="49"/>
    </row>
    <row r="10611" spans="85:85" hidden="1" x14ac:dyDescent="0.25">
      <c r="CG10611" s="49"/>
    </row>
    <row r="10612" spans="85:85" hidden="1" x14ac:dyDescent="0.25">
      <c r="CG10612" s="49"/>
    </row>
    <row r="10613" spans="85:85" hidden="1" x14ac:dyDescent="0.25">
      <c r="CG10613" s="49"/>
    </row>
    <row r="10614" spans="85:85" hidden="1" x14ac:dyDescent="0.25">
      <c r="CG10614" s="49"/>
    </row>
    <row r="10615" spans="85:85" hidden="1" x14ac:dyDescent="0.25">
      <c r="CG10615" s="49"/>
    </row>
    <row r="10616" spans="85:85" hidden="1" x14ac:dyDescent="0.25">
      <c r="CG10616" s="49"/>
    </row>
    <row r="10617" spans="85:85" hidden="1" x14ac:dyDescent="0.25">
      <c r="CG10617" s="49"/>
    </row>
    <row r="10618" spans="85:85" hidden="1" x14ac:dyDescent="0.25">
      <c r="CG10618" s="49"/>
    </row>
    <row r="10619" spans="85:85" hidden="1" x14ac:dyDescent="0.25">
      <c r="CG10619" s="49"/>
    </row>
    <row r="10620" spans="85:85" hidden="1" x14ac:dyDescent="0.25">
      <c r="CG10620" s="49"/>
    </row>
    <row r="10621" spans="85:85" hidden="1" x14ac:dyDescent="0.25">
      <c r="CG10621" s="49"/>
    </row>
    <row r="10622" spans="85:85" hidden="1" x14ac:dyDescent="0.25">
      <c r="CG10622" s="49"/>
    </row>
    <row r="10623" spans="85:85" hidden="1" x14ac:dyDescent="0.25">
      <c r="CG10623" s="49"/>
    </row>
    <row r="10624" spans="85:85" hidden="1" x14ac:dyDescent="0.25">
      <c r="CG10624" s="49"/>
    </row>
    <row r="10625" spans="85:85" hidden="1" x14ac:dyDescent="0.25">
      <c r="CG10625" s="49"/>
    </row>
    <row r="10626" spans="85:85" hidden="1" x14ac:dyDescent="0.25">
      <c r="CG10626" s="49"/>
    </row>
    <row r="10627" spans="85:85" hidden="1" x14ac:dyDescent="0.25">
      <c r="CG10627" s="49"/>
    </row>
    <row r="10628" spans="85:85" hidden="1" x14ac:dyDescent="0.25">
      <c r="CG10628" s="49"/>
    </row>
    <row r="10629" spans="85:85" hidden="1" x14ac:dyDescent="0.25">
      <c r="CG10629" s="49"/>
    </row>
    <row r="10630" spans="85:85" hidden="1" x14ac:dyDescent="0.25">
      <c r="CG10630" s="49"/>
    </row>
    <row r="10631" spans="85:85" hidden="1" x14ac:dyDescent="0.25">
      <c r="CG10631" s="49"/>
    </row>
    <row r="10632" spans="85:85" hidden="1" x14ac:dyDescent="0.25">
      <c r="CG10632" s="49"/>
    </row>
    <row r="10633" spans="85:85" hidden="1" x14ac:dyDescent="0.25">
      <c r="CG10633" s="49"/>
    </row>
    <row r="10634" spans="85:85" hidden="1" x14ac:dyDescent="0.25">
      <c r="CG10634" s="49"/>
    </row>
    <row r="10635" spans="85:85" hidden="1" x14ac:dyDescent="0.25">
      <c r="CG10635" s="49"/>
    </row>
    <row r="10636" spans="85:85" hidden="1" x14ac:dyDescent="0.25">
      <c r="CG10636" s="49"/>
    </row>
    <row r="10637" spans="85:85" hidden="1" x14ac:dyDescent="0.25">
      <c r="CG10637" s="49"/>
    </row>
    <row r="10638" spans="85:85" hidden="1" x14ac:dyDescent="0.25">
      <c r="CG10638" s="49"/>
    </row>
    <row r="10639" spans="85:85" hidden="1" x14ac:dyDescent="0.25">
      <c r="CG10639" s="49"/>
    </row>
    <row r="10640" spans="85:85" hidden="1" x14ac:dyDescent="0.25">
      <c r="CG10640" s="49"/>
    </row>
    <row r="10641" spans="85:85" hidden="1" x14ac:dyDescent="0.25">
      <c r="CG10641" s="49"/>
    </row>
    <row r="10642" spans="85:85" hidden="1" x14ac:dyDescent="0.25">
      <c r="CG10642" s="49"/>
    </row>
    <row r="10643" spans="85:85" hidden="1" x14ac:dyDescent="0.25">
      <c r="CG10643" s="49"/>
    </row>
    <row r="10644" spans="85:85" hidden="1" x14ac:dyDescent="0.25">
      <c r="CG10644" s="49"/>
    </row>
    <row r="10645" spans="85:85" hidden="1" x14ac:dyDescent="0.25">
      <c r="CG10645" s="49"/>
    </row>
    <row r="10646" spans="85:85" hidden="1" x14ac:dyDescent="0.25">
      <c r="CG10646" s="49"/>
    </row>
    <row r="10647" spans="85:85" hidden="1" x14ac:dyDescent="0.25">
      <c r="CG10647" s="49"/>
    </row>
    <row r="10648" spans="85:85" hidden="1" x14ac:dyDescent="0.25">
      <c r="CG10648" s="49"/>
    </row>
    <row r="10649" spans="85:85" hidden="1" x14ac:dyDescent="0.25">
      <c r="CG10649" s="49"/>
    </row>
    <row r="10650" spans="85:85" hidden="1" x14ac:dyDescent="0.25">
      <c r="CG10650" s="49"/>
    </row>
    <row r="10651" spans="85:85" hidden="1" x14ac:dyDescent="0.25">
      <c r="CG10651" s="49"/>
    </row>
    <row r="10652" spans="85:85" hidden="1" x14ac:dyDescent="0.25">
      <c r="CG10652" s="49"/>
    </row>
    <row r="10653" spans="85:85" hidden="1" x14ac:dyDescent="0.25">
      <c r="CG10653" s="49"/>
    </row>
    <row r="10654" spans="85:85" hidden="1" x14ac:dyDescent="0.25">
      <c r="CG10654" s="49"/>
    </row>
    <row r="10655" spans="85:85" hidden="1" x14ac:dyDescent="0.25">
      <c r="CG10655" s="49"/>
    </row>
    <row r="10656" spans="85:85" hidden="1" x14ac:dyDescent="0.25">
      <c r="CG10656" s="49"/>
    </row>
    <row r="10657" spans="85:85" hidden="1" x14ac:dyDescent="0.25">
      <c r="CG10657" s="49"/>
    </row>
    <row r="10658" spans="85:85" hidden="1" x14ac:dyDescent="0.25">
      <c r="CG10658" s="49"/>
    </row>
    <row r="10659" spans="85:85" hidden="1" x14ac:dyDescent="0.25">
      <c r="CG10659" s="49"/>
    </row>
    <row r="10660" spans="85:85" hidden="1" x14ac:dyDescent="0.25">
      <c r="CG10660" s="49"/>
    </row>
    <row r="10661" spans="85:85" hidden="1" x14ac:dyDescent="0.25">
      <c r="CG10661" s="49"/>
    </row>
    <row r="10662" spans="85:85" hidden="1" x14ac:dyDescent="0.25">
      <c r="CG10662" s="49"/>
    </row>
    <row r="10663" spans="85:85" hidden="1" x14ac:dyDescent="0.25">
      <c r="CG10663" s="49"/>
    </row>
    <row r="10664" spans="85:85" hidden="1" x14ac:dyDescent="0.25">
      <c r="CG10664" s="49"/>
    </row>
    <row r="10665" spans="85:85" hidden="1" x14ac:dyDescent="0.25">
      <c r="CG10665" s="49"/>
    </row>
    <row r="10666" spans="85:85" hidden="1" x14ac:dyDescent="0.25">
      <c r="CG10666" s="49"/>
    </row>
    <row r="10667" spans="85:85" hidden="1" x14ac:dyDescent="0.25">
      <c r="CG10667" s="49"/>
    </row>
    <row r="10668" spans="85:85" hidden="1" x14ac:dyDescent="0.25">
      <c r="CG10668" s="49"/>
    </row>
    <row r="10669" spans="85:85" hidden="1" x14ac:dyDescent="0.25">
      <c r="CG10669" s="49"/>
    </row>
    <row r="10670" spans="85:85" hidden="1" x14ac:dyDescent="0.25">
      <c r="CG10670" s="49"/>
    </row>
    <row r="10671" spans="85:85" hidden="1" x14ac:dyDescent="0.25">
      <c r="CG10671" s="49"/>
    </row>
    <row r="10672" spans="85:85" hidden="1" x14ac:dyDescent="0.25">
      <c r="CG10672" s="49"/>
    </row>
    <row r="10673" spans="85:85" hidden="1" x14ac:dyDescent="0.25">
      <c r="CG10673" s="49"/>
    </row>
    <row r="10674" spans="85:85" hidden="1" x14ac:dyDescent="0.25">
      <c r="CG10674" s="49"/>
    </row>
    <row r="10675" spans="85:85" hidden="1" x14ac:dyDescent="0.25">
      <c r="CG10675" s="49"/>
    </row>
    <row r="10676" spans="85:85" hidden="1" x14ac:dyDescent="0.25">
      <c r="CG10676" s="49"/>
    </row>
    <row r="10677" spans="85:85" hidden="1" x14ac:dyDescent="0.25">
      <c r="CG10677" s="49"/>
    </row>
    <row r="10678" spans="85:85" hidden="1" x14ac:dyDescent="0.25">
      <c r="CG10678" s="49"/>
    </row>
    <row r="10679" spans="85:85" hidden="1" x14ac:dyDescent="0.25">
      <c r="CG10679" s="49"/>
    </row>
    <row r="10680" spans="85:85" hidden="1" x14ac:dyDescent="0.25">
      <c r="CG10680" s="49"/>
    </row>
    <row r="10681" spans="85:85" hidden="1" x14ac:dyDescent="0.25">
      <c r="CG10681" s="49"/>
    </row>
    <row r="10682" spans="85:85" hidden="1" x14ac:dyDescent="0.25">
      <c r="CG10682" s="49"/>
    </row>
    <row r="10683" spans="85:85" hidden="1" x14ac:dyDescent="0.25">
      <c r="CG10683" s="49"/>
    </row>
    <row r="10684" spans="85:85" hidden="1" x14ac:dyDescent="0.25">
      <c r="CG10684" s="49"/>
    </row>
    <row r="10685" spans="85:85" hidden="1" x14ac:dyDescent="0.25">
      <c r="CG10685" s="49"/>
    </row>
    <row r="10686" spans="85:85" hidden="1" x14ac:dyDescent="0.25">
      <c r="CG10686" s="49"/>
    </row>
    <row r="10687" spans="85:85" hidden="1" x14ac:dyDescent="0.25">
      <c r="CG10687" s="49"/>
    </row>
    <row r="10688" spans="85:85" hidden="1" x14ac:dyDescent="0.25">
      <c r="CG10688" s="49"/>
    </row>
    <row r="10689" spans="85:85" hidden="1" x14ac:dyDescent="0.25">
      <c r="CG10689" s="49"/>
    </row>
    <row r="10690" spans="85:85" hidden="1" x14ac:dyDescent="0.25">
      <c r="CG10690" s="49"/>
    </row>
    <row r="10691" spans="85:85" hidden="1" x14ac:dyDescent="0.25">
      <c r="CG10691" s="49"/>
    </row>
    <row r="10692" spans="85:85" hidden="1" x14ac:dyDescent="0.25">
      <c r="CG10692" s="49"/>
    </row>
    <row r="10693" spans="85:85" hidden="1" x14ac:dyDescent="0.25">
      <c r="CG10693" s="49"/>
    </row>
    <row r="10694" spans="85:85" hidden="1" x14ac:dyDescent="0.25">
      <c r="CG10694" s="49"/>
    </row>
    <row r="10695" spans="85:85" hidden="1" x14ac:dyDescent="0.25">
      <c r="CG10695" s="49"/>
    </row>
    <row r="10696" spans="85:85" hidden="1" x14ac:dyDescent="0.25">
      <c r="CG10696" s="49"/>
    </row>
    <row r="10697" spans="85:85" hidden="1" x14ac:dyDescent="0.25">
      <c r="CG10697" s="49"/>
    </row>
    <row r="10698" spans="85:85" hidden="1" x14ac:dyDescent="0.25">
      <c r="CG10698" s="49"/>
    </row>
    <row r="10699" spans="85:85" hidden="1" x14ac:dyDescent="0.25">
      <c r="CG10699" s="49"/>
    </row>
    <row r="10700" spans="85:85" hidden="1" x14ac:dyDescent="0.25">
      <c r="CG10700" s="49"/>
    </row>
    <row r="10701" spans="85:85" hidden="1" x14ac:dyDescent="0.25">
      <c r="CG10701" s="49"/>
    </row>
    <row r="10702" spans="85:85" hidden="1" x14ac:dyDescent="0.25">
      <c r="CG10702" s="49"/>
    </row>
    <row r="10703" spans="85:85" hidden="1" x14ac:dyDescent="0.25">
      <c r="CG10703" s="49"/>
    </row>
    <row r="10704" spans="85:85" hidden="1" x14ac:dyDescent="0.25">
      <c r="CG10704" s="49"/>
    </row>
    <row r="10705" spans="85:85" hidden="1" x14ac:dyDescent="0.25">
      <c r="CG10705" s="49"/>
    </row>
    <row r="10706" spans="85:85" hidden="1" x14ac:dyDescent="0.25">
      <c r="CG10706" s="49"/>
    </row>
    <row r="10707" spans="85:85" hidden="1" x14ac:dyDescent="0.25">
      <c r="CG10707" s="49"/>
    </row>
    <row r="10708" spans="85:85" hidden="1" x14ac:dyDescent="0.25">
      <c r="CG10708" s="49"/>
    </row>
    <row r="10709" spans="85:85" hidden="1" x14ac:dyDescent="0.25">
      <c r="CG10709" s="49"/>
    </row>
    <row r="10710" spans="85:85" hidden="1" x14ac:dyDescent="0.25">
      <c r="CG10710" s="49"/>
    </row>
    <row r="10711" spans="85:85" hidden="1" x14ac:dyDescent="0.25">
      <c r="CG10711" s="49"/>
    </row>
    <row r="10712" spans="85:85" hidden="1" x14ac:dyDescent="0.25">
      <c r="CG10712" s="49"/>
    </row>
    <row r="10713" spans="85:85" hidden="1" x14ac:dyDescent="0.25">
      <c r="CG10713" s="49"/>
    </row>
    <row r="10714" spans="85:85" hidden="1" x14ac:dyDescent="0.25">
      <c r="CG10714" s="49"/>
    </row>
    <row r="10715" spans="85:85" hidden="1" x14ac:dyDescent="0.25">
      <c r="CG10715" s="49"/>
    </row>
    <row r="10716" spans="85:85" hidden="1" x14ac:dyDescent="0.25">
      <c r="CG10716" s="49"/>
    </row>
    <row r="10717" spans="85:85" hidden="1" x14ac:dyDescent="0.25">
      <c r="CG10717" s="49"/>
    </row>
    <row r="10718" spans="85:85" hidden="1" x14ac:dyDescent="0.25">
      <c r="CG10718" s="49"/>
    </row>
    <row r="10719" spans="85:85" hidden="1" x14ac:dyDescent="0.25">
      <c r="CG10719" s="49"/>
    </row>
    <row r="10720" spans="85:85" hidden="1" x14ac:dyDescent="0.25">
      <c r="CG10720" s="49"/>
    </row>
    <row r="10721" spans="85:85" hidden="1" x14ac:dyDescent="0.25">
      <c r="CG10721" s="49"/>
    </row>
    <row r="10722" spans="85:85" hidden="1" x14ac:dyDescent="0.25">
      <c r="CG10722" s="49"/>
    </row>
    <row r="10723" spans="85:85" hidden="1" x14ac:dyDescent="0.25">
      <c r="CG10723" s="49"/>
    </row>
    <row r="10724" spans="85:85" hidden="1" x14ac:dyDescent="0.25">
      <c r="CG10724" s="49"/>
    </row>
    <row r="10725" spans="85:85" hidden="1" x14ac:dyDescent="0.25">
      <c r="CG10725" s="49"/>
    </row>
    <row r="10726" spans="85:85" hidden="1" x14ac:dyDescent="0.25">
      <c r="CG10726" s="49"/>
    </row>
    <row r="10727" spans="85:85" hidden="1" x14ac:dyDescent="0.25">
      <c r="CG10727" s="49"/>
    </row>
    <row r="10728" spans="85:85" hidden="1" x14ac:dyDescent="0.25">
      <c r="CG10728" s="49"/>
    </row>
    <row r="10729" spans="85:85" hidden="1" x14ac:dyDescent="0.25">
      <c r="CG10729" s="49"/>
    </row>
    <row r="10730" spans="85:85" hidden="1" x14ac:dyDescent="0.25">
      <c r="CG10730" s="49"/>
    </row>
    <row r="10731" spans="85:85" hidden="1" x14ac:dyDescent="0.25">
      <c r="CG10731" s="49"/>
    </row>
    <row r="10732" spans="85:85" hidden="1" x14ac:dyDescent="0.25">
      <c r="CG10732" s="49"/>
    </row>
    <row r="10733" spans="85:85" hidden="1" x14ac:dyDescent="0.25">
      <c r="CG10733" s="49"/>
    </row>
    <row r="10734" spans="85:85" hidden="1" x14ac:dyDescent="0.25">
      <c r="CG10734" s="49"/>
    </row>
    <row r="10735" spans="85:85" hidden="1" x14ac:dyDescent="0.25">
      <c r="CG10735" s="49"/>
    </row>
    <row r="10736" spans="85:85" hidden="1" x14ac:dyDescent="0.25">
      <c r="CG10736" s="49"/>
    </row>
    <row r="10737" spans="85:85" hidden="1" x14ac:dyDescent="0.25">
      <c r="CG10737" s="49"/>
    </row>
    <row r="10738" spans="85:85" hidden="1" x14ac:dyDescent="0.25">
      <c r="CG10738" s="49"/>
    </row>
    <row r="10739" spans="85:85" hidden="1" x14ac:dyDescent="0.25">
      <c r="CG10739" s="49"/>
    </row>
    <row r="10740" spans="85:85" hidden="1" x14ac:dyDescent="0.25">
      <c r="CG10740" s="49"/>
    </row>
    <row r="10741" spans="85:85" hidden="1" x14ac:dyDescent="0.25">
      <c r="CG10741" s="49"/>
    </row>
    <row r="10742" spans="85:85" hidden="1" x14ac:dyDescent="0.25">
      <c r="CG10742" s="49"/>
    </row>
    <row r="10743" spans="85:85" hidden="1" x14ac:dyDescent="0.25">
      <c r="CG10743" s="49"/>
    </row>
    <row r="10744" spans="85:85" hidden="1" x14ac:dyDescent="0.25">
      <c r="CG10744" s="49"/>
    </row>
    <row r="10745" spans="85:85" hidden="1" x14ac:dyDescent="0.25">
      <c r="CG10745" s="49"/>
    </row>
    <row r="10746" spans="85:85" hidden="1" x14ac:dyDescent="0.25">
      <c r="CG10746" s="49"/>
    </row>
    <row r="10747" spans="85:85" hidden="1" x14ac:dyDescent="0.25">
      <c r="CG10747" s="49"/>
    </row>
    <row r="10748" spans="85:85" hidden="1" x14ac:dyDescent="0.25">
      <c r="CG10748" s="49"/>
    </row>
    <row r="10749" spans="85:85" hidden="1" x14ac:dyDescent="0.25">
      <c r="CG10749" s="49"/>
    </row>
    <row r="10750" spans="85:85" hidden="1" x14ac:dyDescent="0.25">
      <c r="CG10750" s="49"/>
    </row>
    <row r="10751" spans="85:85" hidden="1" x14ac:dyDescent="0.25">
      <c r="CG10751" s="49"/>
    </row>
    <row r="10752" spans="85:85" hidden="1" x14ac:dyDescent="0.25">
      <c r="CG10752" s="49"/>
    </row>
    <row r="10753" spans="85:85" hidden="1" x14ac:dyDescent="0.25">
      <c r="CG10753" s="49"/>
    </row>
    <row r="10754" spans="85:85" hidden="1" x14ac:dyDescent="0.25">
      <c r="CG10754" s="49"/>
    </row>
    <row r="10755" spans="85:85" hidden="1" x14ac:dyDescent="0.25">
      <c r="CG10755" s="49"/>
    </row>
    <row r="10756" spans="85:85" hidden="1" x14ac:dyDescent="0.25">
      <c r="CG10756" s="49"/>
    </row>
    <row r="10757" spans="85:85" hidden="1" x14ac:dyDescent="0.25">
      <c r="CG10757" s="49"/>
    </row>
    <row r="10758" spans="85:85" hidden="1" x14ac:dyDescent="0.25">
      <c r="CG10758" s="49"/>
    </row>
    <row r="10759" spans="85:85" hidden="1" x14ac:dyDescent="0.25">
      <c r="CG10759" s="49"/>
    </row>
    <row r="10760" spans="85:85" hidden="1" x14ac:dyDescent="0.25">
      <c r="CG10760" s="49"/>
    </row>
    <row r="10761" spans="85:85" hidden="1" x14ac:dyDescent="0.25">
      <c r="CG10761" s="49"/>
    </row>
    <row r="10762" spans="85:85" hidden="1" x14ac:dyDescent="0.25">
      <c r="CG10762" s="49"/>
    </row>
    <row r="10763" spans="85:85" hidden="1" x14ac:dyDescent="0.25">
      <c r="CG10763" s="49"/>
    </row>
    <row r="10764" spans="85:85" hidden="1" x14ac:dyDescent="0.25">
      <c r="CG10764" s="49"/>
    </row>
    <row r="10765" spans="85:85" hidden="1" x14ac:dyDescent="0.25">
      <c r="CG10765" s="49"/>
    </row>
    <row r="10766" spans="85:85" hidden="1" x14ac:dyDescent="0.25">
      <c r="CG10766" s="49"/>
    </row>
    <row r="10767" spans="85:85" hidden="1" x14ac:dyDescent="0.25">
      <c r="CG10767" s="49"/>
    </row>
    <row r="10768" spans="85:85" hidden="1" x14ac:dyDescent="0.25">
      <c r="CG10768" s="49"/>
    </row>
    <row r="10769" spans="85:85" hidden="1" x14ac:dyDescent="0.25">
      <c r="CG10769" s="49"/>
    </row>
    <row r="10770" spans="85:85" hidden="1" x14ac:dyDescent="0.25">
      <c r="CG10770" s="49"/>
    </row>
    <row r="10771" spans="85:85" hidden="1" x14ac:dyDescent="0.25">
      <c r="CG10771" s="49"/>
    </row>
    <row r="10772" spans="85:85" hidden="1" x14ac:dyDescent="0.25">
      <c r="CG10772" s="49"/>
    </row>
    <row r="10773" spans="85:85" hidden="1" x14ac:dyDescent="0.25">
      <c r="CG10773" s="49"/>
    </row>
    <row r="10774" spans="85:85" hidden="1" x14ac:dyDescent="0.25">
      <c r="CG10774" s="49"/>
    </row>
    <row r="10775" spans="85:85" hidden="1" x14ac:dyDescent="0.25">
      <c r="CG10775" s="49"/>
    </row>
    <row r="10776" spans="85:85" hidden="1" x14ac:dyDescent="0.25">
      <c r="CG10776" s="49"/>
    </row>
    <row r="10777" spans="85:85" hidden="1" x14ac:dyDescent="0.25">
      <c r="CG10777" s="49"/>
    </row>
    <row r="10778" spans="85:85" hidden="1" x14ac:dyDescent="0.25">
      <c r="CG10778" s="49"/>
    </row>
    <row r="10779" spans="85:85" hidden="1" x14ac:dyDescent="0.25">
      <c r="CG10779" s="49"/>
    </row>
    <row r="10780" spans="85:85" hidden="1" x14ac:dyDescent="0.25">
      <c r="CG10780" s="49"/>
    </row>
    <row r="10781" spans="85:85" hidden="1" x14ac:dyDescent="0.25">
      <c r="CG10781" s="49"/>
    </row>
    <row r="10782" spans="85:85" hidden="1" x14ac:dyDescent="0.25">
      <c r="CG10782" s="49"/>
    </row>
    <row r="10783" spans="85:85" hidden="1" x14ac:dyDescent="0.25">
      <c r="CG10783" s="49"/>
    </row>
    <row r="10784" spans="85:85" hidden="1" x14ac:dyDescent="0.25">
      <c r="CG10784" s="49"/>
    </row>
    <row r="10785" spans="85:85" hidden="1" x14ac:dyDescent="0.25">
      <c r="CG10785" s="49"/>
    </row>
    <row r="10786" spans="85:85" hidden="1" x14ac:dyDescent="0.25">
      <c r="CG10786" s="49"/>
    </row>
    <row r="10787" spans="85:85" hidden="1" x14ac:dyDescent="0.25">
      <c r="CG10787" s="49"/>
    </row>
    <row r="10788" spans="85:85" hidden="1" x14ac:dyDescent="0.25">
      <c r="CG10788" s="49"/>
    </row>
    <row r="10789" spans="85:85" hidden="1" x14ac:dyDescent="0.25">
      <c r="CG10789" s="49"/>
    </row>
    <row r="10790" spans="85:85" hidden="1" x14ac:dyDescent="0.25">
      <c r="CG10790" s="49"/>
    </row>
    <row r="10791" spans="85:85" hidden="1" x14ac:dyDescent="0.25">
      <c r="CG10791" s="49"/>
    </row>
    <row r="10792" spans="85:85" hidden="1" x14ac:dyDescent="0.25">
      <c r="CG10792" s="49"/>
    </row>
    <row r="10793" spans="85:85" hidden="1" x14ac:dyDescent="0.25">
      <c r="CG10793" s="49"/>
    </row>
    <row r="10794" spans="85:85" hidden="1" x14ac:dyDescent="0.25">
      <c r="CG10794" s="49"/>
    </row>
    <row r="10795" spans="85:85" hidden="1" x14ac:dyDescent="0.25">
      <c r="CG10795" s="49"/>
    </row>
    <row r="10796" spans="85:85" hidden="1" x14ac:dyDescent="0.25">
      <c r="CG10796" s="49"/>
    </row>
    <row r="10797" spans="85:85" hidden="1" x14ac:dyDescent="0.25">
      <c r="CG10797" s="49"/>
    </row>
    <row r="10798" spans="85:85" hidden="1" x14ac:dyDescent="0.25">
      <c r="CG10798" s="49"/>
    </row>
    <row r="10799" spans="85:85" hidden="1" x14ac:dyDescent="0.25">
      <c r="CG10799" s="49"/>
    </row>
    <row r="10800" spans="85:85" hidden="1" x14ac:dyDescent="0.25">
      <c r="CG10800" s="49"/>
    </row>
    <row r="10801" spans="85:85" hidden="1" x14ac:dyDescent="0.25">
      <c r="CG10801" s="49"/>
    </row>
    <row r="10802" spans="85:85" hidden="1" x14ac:dyDescent="0.25">
      <c r="CG10802" s="49"/>
    </row>
    <row r="10803" spans="85:85" hidden="1" x14ac:dyDescent="0.25">
      <c r="CG10803" s="49"/>
    </row>
    <row r="10804" spans="85:85" hidden="1" x14ac:dyDescent="0.25">
      <c r="CG10804" s="49"/>
    </row>
    <row r="10805" spans="85:85" hidden="1" x14ac:dyDescent="0.25">
      <c r="CG10805" s="49"/>
    </row>
    <row r="10806" spans="85:85" hidden="1" x14ac:dyDescent="0.25">
      <c r="CG10806" s="49"/>
    </row>
    <row r="10807" spans="85:85" hidden="1" x14ac:dyDescent="0.25">
      <c r="CG10807" s="49"/>
    </row>
    <row r="10808" spans="85:85" hidden="1" x14ac:dyDescent="0.25">
      <c r="CG10808" s="49"/>
    </row>
    <row r="10809" spans="85:85" hidden="1" x14ac:dyDescent="0.25">
      <c r="CG10809" s="49"/>
    </row>
    <row r="10810" spans="85:85" hidden="1" x14ac:dyDescent="0.25">
      <c r="CG10810" s="49"/>
    </row>
    <row r="10811" spans="85:85" hidden="1" x14ac:dyDescent="0.25">
      <c r="CG10811" s="49"/>
    </row>
    <row r="10812" spans="85:85" hidden="1" x14ac:dyDescent="0.25">
      <c r="CG10812" s="49"/>
    </row>
    <row r="10813" spans="85:85" hidden="1" x14ac:dyDescent="0.25">
      <c r="CG10813" s="49"/>
    </row>
    <row r="10814" spans="85:85" hidden="1" x14ac:dyDescent="0.25">
      <c r="CG10814" s="49"/>
    </row>
    <row r="10815" spans="85:85" hidden="1" x14ac:dyDescent="0.25">
      <c r="CG10815" s="49"/>
    </row>
    <row r="10816" spans="85:85" hidden="1" x14ac:dyDescent="0.25">
      <c r="CG10816" s="49"/>
    </row>
    <row r="10817" spans="85:85" hidden="1" x14ac:dyDescent="0.25">
      <c r="CG10817" s="49"/>
    </row>
    <row r="10818" spans="85:85" hidden="1" x14ac:dyDescent="0.25">
      <c r="CG10818" s="49"/>
    </row>
    <row r="10819" spans="85:85" hidden="1" x14ac:dyDescent="0.25">
      <c r="CG10819" s="49"/>
    </row>
    <row r="10820" spans="85:85" hidden="1" x14ac:dyDescent="0.25">
      <c r="CG10820" s="49"/>
    </row>
    <row r="10821" spans="85:85" hidden="1" x14ac:dyDescent="0.25">
      <c r="CG10821" s="49"/>
    </row>
    <row r="10822" spans="85:85" hidden="1" x14ac:dyDescent="0.25">
      <c r="CG10822" s="49"/>
    </row>
    <row r="10823" spans="85:85" hidden="1" x14ac:dyDescent="0.25">
      <c r="CG10823" s="49"/>
    </row>
    <row r="10824" spans="85:85" hidden="1" x14ac:dyDescent="0.25">
      <c r="CG10824" s="49"/>
    </row>
    <row r="10825" spans="85:85" hidden="1" x14ac:dyDescent="0.25">
      <c r="CG10825" s="49"/>
    </row>
    <row r="10826" spans="85:85" hidden="1" x14ac:dyDescent="0.25">
      <c r="CG10826" s="49"/>
    </row>
    <row r="10827" spans="85:85" hidden="1" x14ac:dyDescent="0.25">
      <c r="CG10827" s="49"/>
    </row>
    <row r="10828" spans="85:85" hidden="1" x14ac:dyDescent="0.25">
      <c r="CG10828" s="49"/>
    </row>
    <row r="10829" spans="85:85" hidden="1" x14ac:dyDescent="0.25">
      <c r="CG10829" s="49"/>
    </row>
    <row r="10830" spans="85:85" hidden="1" x14ac:dyDescent="0.25">
      <c r="CG10830" s="49"/>
    </row>
    <row r="10831" spans="85:85" hidden="1" x14ac:dyDescent="0.25">
      <c r="CG10831" s="49"/>
    </row>
    <row r="10832" spans="85:85" hidden="1" x14ac:dyDescent="0.25">
      <c r="CG10832" s="49"/>
    </row>
    <row r="10833" spans="85:85" hidden="1" x14ac:dyDescent="0.25">
      <c r="CG10833" s="49"/>
    </row>
    <row r="10834" spans="85:85" hidden="1" x14ac:dyDescent="0.25">
      <c r="CG10834" s="49"/>
    </row>
    <row r="10835" spans="85:85" hidden="1" x14ac:dyDescent="0.25">
      <c r="CG10835" s="49"/>
    </row>
    <row r="10836" spans="85:85" hidden="1" x14ac:dyDescent="0.25">
      <c r="CG10836" s="49"/>
    </row>
    <row r="10837" spans="85:85" hidden="1" x14ac:dyDescent="0.25">
      <c r="CG10837" s="49"/>
    </row>
    <row r="10838" spans="85:85" hidden="1" x14ac:dyDescent="0.25">
      <c r="CG10838" s="49"/>
    </row>
    <row r="10839" spans="85:85" hidden="1" x14ac:dyDescent="0.25">
      <c r="CG10839" s="49"/>
    </row>
    <row r="10840" spans="85:85" hidden="1" x14ac:dyDescent="0.25">
      <c r="CG10840" s="49"/>
    </row>
    <row r="10841" spans="85:85" hidden="1" x14ac:dyDescent="0.25">
      <c r="CG10841" s="49"/>
    </row>
    <row r="10842" spans="85:85" hidden="1" x14ac:dyDescent="0.25">
      <c r="CG10842" s="49"/>
    </row>
    <row r="10843" spans="85:85" hidden="1" x14ac:dyDescent="0.25">
      <c r="CG10843" s="49"/>
    </row>
    <row r="10844" spans="85:85" hidden="1" x14ac:dyDescent="0.25">
      <c r="CG10844" s="49"/>
    </row>
    <row r="10845" spans="85:85" hidden="1" x14ac:dyDescent="0.25">
      <c r="CG10845" s="49"/>
    </row>
    <row r="10846" spans="85:85" hidden="1" x14ac:dyDescent="0.25">
      <c r="CG10846" s="49"/>
    </row>
    <row r="10847" spans="85:85" hidden="1" x14ac:dyDescent="0.25">
      <c r="CG10847" s="49"/>
    </row>
    <row r="10848" spans="85:85" hidden="1" x14ac:dyDescent="0.25">
      <c r="CG10848" s="49"/>
    </row>
    <row r="10849" spans="85:85" hidden="1" x14ac:dyDescent="0.25">
      <c r="CG10849" s="49"/>
    </row>
    <row r="10850" spans="85:85" hidden="1" x14ac:dyDescent="0.25">
      <c r="CG10850" s="49"/>
    </row>
    <row r="10851" spans="85:85" hidden="1" x14ac:dyDescent="0.25">
      <c r="CG10851" s="49"/>
    </row>
    <row r="10852" spans="85:85" hidden="1" x14ac:dyDescent="0.25">
      <c r="CG10852" s="49"/>
    </row>
    <row r="10853" spans="85:85" hidden="1" x14ac:dyDescent="0.25">
      <c r="CG10853" s="49"/>
    </row>
    <row r="10854" spans="85:85" hidden="1" x14ac:dyDescent="0.25">
      <c r="CG10854" s="49"/>
    </row>
    <row r="10855" spans="85:85" hidden="1" x14ac:dyDescent="0.25">
      <c r="CG10855" s="49"/>
    </row>
    <row r="10856" spans="85:85" hidden="1" x14ac:dyDescent="0.25">
      <c r="CG10856" s="49"/>
    </row>
    <row r="10857" spans="85:85" hidden="1" x14ac:dyDescent="0.25">
      <c r="CG10857" s="49"/>
    </row>
    <row r="10858" spans="85:85" hidden="1" x14ac:dyDescent="0.25">
      <c r="CG10858" s="49"/>
    </row>
    <row r="10859" spans="85:85" hidden="1" x14ac:dyDescent="0.25">
      <c r="CG10859" s="49"/>
    </row>
    <row r="10860" spans="85:85" hidden="1" x14ac:dyDescent="0.25">
      <c r="CG10860" s="49"/>
    </row>
    <row r="10861" spans="85:85" hidden="1" x14ac:dyDescent="0.25">
      <c r="CG10861" s="49"/>
    </row>
    <row r="10862" spans="85:85" hidden="1" x14ac:dyDescent="0.25">
      <c r="CG10862" s="49"/>
    </row>
    <row r="10863" spans="85:85" hidden="1" x14ac:dyDescent="0.25">
      <c r="CG10863" s="49"/>
    </row>
    <row r="10864" spans="85:85" hidden="1" x14ac:dyDescent="0.25">
      <c r="CG10864" s="49"/>
    </row>
    <row r="10865" spans="85:85" hidden="1" x14ac:dyDescent="0.25">
      <c r="CG10865" s="49"/>
    </row>
    <row r="10866" spans="85:85" hidden="1" x14ac:dyDescent="0.25">
      <c r="CG10866" s="49"/>
    </row>
    <row r="10867" spans="85:85" hidden="1" x14ac:dyDescent="0.25">
      <c r="CG10867" s="49"/>
    </row>
    <row r="10868" spans="85:85" hidden="1" x14ac:dyDescent="0.25">
      <c r="CG10868" s="49"/>
    </row>
    <row r="10869" spans="85:85" hidden="1" x14ac:dyDescent="0.25">
      <c r="CG10869" s="49"/>
    </row>
    <row r="10870" spans="85:85" hidden="1" x14ac:dyDescent="0.25">
      <c r="CG10870" s="49"/>
    </row>
    <row r="10871" spans="85:85" hidden="1" x14ac:dyDescent="0.25">
      <c r="CG10871" s="49"/>
    </row>
    <row r="10872" spans="85:85" hidden="1" x14ac:dyDescent="0.25">
      <c r="CG10872" s="49"/>
    </row>
    <row r="10873" spans="85:85" hidden="1" x14ac:dyDescent="0.25">
      <c r="CG10873" s="49"/>
    </row>
    <row r="10874" spans="85:85" hidden="1" x14ac:dyDescent="0.25">
      <c r="CG10874" s="49"/>
    </row>
    <row r="10875" spans="85:85" hidden="1" x14ac:dyDescent="0.25">
      <c r="CG10875" s="49"/>
    </row>
    <row r="10876" spans="85:85" hidden="1" x14ac:dyDescent="0.25">
      <c r="CG10876" s="49"/>
    </row>
    <row r="10877" spans="85:85" hidden="1" x14ac:dyDescent="0.25">
      <c r="CG10877" s="49"/>
    </row>
    <row r="10878" spans="85:85" hidden="1" x14ac:dyDescent="0.25">
      <c r="CG10878" s="49"/>
    </row>
    <row r="10879" spans="85:85" hidden="1" x14ac:dyDescent="0.25">
      <c r="CG10879" s="49"/>
    </row>
    <row r="10880" spans="85:85" hidden="1" x14ac:dyDescent="0.25">
      <c r="CG10880" s="49"/>
    </row>
    <row r="10881" spans="85:85" hidden="1" x14ac:dyDescent="0.25">
      <c r="CG10881" s="49"/>
    </row>
    <row r="10882" spans="85:85" hidden="1" x14ac:dyDescent="0.25">
      <c r="CG10882" s="49"/>
    </row>
    <row r="10883" spans="85:85" hidden="1" x14ac:dyDescent="0.25">
      <c r="CG10883" s="49"/>
    </row>
    <row r="10884" spans="85:85" hidden="1" x14ac:dyDescent="0.25">
      <c r="CG10884" s="49"/>
    </row>
    <row r="10885" spans="85:85" hidden="1" x14ac:dyDescent="0.25">
      <c r="CG10885" s="49"/>
    </row>
    <row r="10886" spans="85:85" hidden="1" x14ac:dyDescent="0.25">
      <c r="CG10886" s="49"/>
    </row>
    <row r="10887" spans="85:85" hidden="1" x14ac:dyDescent="0.25">
      <c r="CG10887" s="49"/>
    </row>
    <row r="10888" spans="85:85" hidden="1" x14ac:dyDescent="0.25">
      <c r="CG10888" s="49"/>
    </row>
    <row r="10889" spans="85:85" hidden="1" x14ac:dyDescent="0.25">
      <c r="CG10889" s="49"/>
    </row>
    <row r="10890" spans="85:85" hidden="1" x14ac:dyDescent="0.25">
      <c r="CG10890" s="49"/>
    </row>
    <row r="10891" spans="85:85" hidden="1" x14ac:dyDescent="0.25">
      <c r="CG10891" s="49"/>
    </row>
    <row r="10892" spans="85:85" hidden="1" x14ac:dyDescent="0.25">
      <c r="CG10892" s="49"/>
    </row>
    <row r="10893" spans="85:85" hidden="1" x14ac:dyDescent="0.25">
      <c r="CG10893" s="49"/>
    </row>
    <row r="10894" spans="85:85" hidden="1" x14ac:dyDescent="0.25">
      <c r="CG10894" s="49"/>
    </row>
    <row r="10895" spans="85:85" hidden="1" x14ac:dyDescent="0.25">
      <c r="CG10895" s="49"/>
    </row>
    <row r="10896" spans="85:85" hidden="1" x14ac:dyDescent="0.25">
      <c r="CG10896" s="49"/>
    </row>
    <row r="10897" spans="85:85" hidden="1" x14ac:dyDescent="0.25">
      <c r="CG10897" s="49"/>
    </row>
    <row r="10898" spans="85:85" hidden="1" x14ac:dyDescent="0.25">
      <c r="CG10898" s="49"/>
    </row>
    <row r="10899" spans="85:85" hidden="1" x14ac:dyDescent="0.25">
      <c r="CG10899" s="49"/>
    </row>
    <row r="10900" spans="85:85" hidden="1" x14ac:dyDescent="0.25">
      <c r="CG10900" s="49"/>
    </row>
    <row r="10901" spans="85:85" hidden="1" x14ac:dyDescent="0.25">
      <c r="CG10901" s="49"/>
    </row>
    <row r="10902" spans="85:85" hidden="1" x14ac:dyDescent="0.25">
      <c r="CG10902" s="49"/>
    </row>
    <row r="10903" spans="85:85" hidden="1" x14ac:dyDescent="0.25">
      <c r="CG10903" s="49"/>
    </row>
    <row r="10904" spans="85:85" hidden="1" x14ac:dyDescent="0.25">
      <c r="CG10904" s="49"/>
    </row>
    <row r="10905" spans="85:85" hidden="1" x14ac:dyDescent="0.25">
      <c r="CG10905" s="49"/>
    </row>
    <row r="10906" spans="85:85" hidden="1" x14ac:dyDescent="0.25">
      <c r="CG10906" s="49"/>
    </row>
    <row r="10907" spans="85:85" hidden="1" x14ac:dyDescent="0.25">
      <c r="CG10907" s="49"/>
    </row>
    <row r="10908" spans="85:85" hidden="1" x14ac:dyDescent="0.25">
      <c r="CG10908" s="49"/>
    </row>
    <row r="10909" spans="85:85" hidden="1" x14ac:dyDescent="0.25">
      <c r="CG10909" s="49"/>
    </row>
    <row r="10910" spans="85:85" hidden="1" x14ac:dyDescent="0.25">
      <c r="CG10910" s="49"/>
    </row>
    <row r="10911" spans="85:85" hidden="1" x14ac:dyDescent="0.25">
      <c r="CG10911" s="49"/>
    </row>
    <row r="10912" spans="85:85" hidden="1" x14ac:dyDescent="0.25">
      <c r="CG10912" s="49"/>
    </row>
    <row r="10913" spans="85:85" hidden="1" x14ac:dyDescent="0.25">
      <c r="CG10913" s="49"/>
    </row>
    <row r="10914" spans="85:85" hidden="1" x14ac:dyDescent="0.25">
      <c r="CG10914" s="49"/>
    </row>
    <row r="10915" spans="85:85" hidden="1" x14ac:dyDescent="0.25">
      <c r="CG10915" s="49"/>
    </row>
    <row r="10916" spans="85:85" hidden="1" x14ac:dyDescent="0.25">
      <c r="CG10916" s="49"/>
    </row>
    <row r="10917" spans="85:85" hidden="1" x14ac:dyDescent="0.25">
      <c r="CG10917" s="49"/>
    </row>
    <row r="10918" spans="85:85" hidden="1" x14ac:dyDescent="0.25">
      <c r="CG10918" s="49"/>
    </row>
    <row r="10919" spans="85:85" hidden="1" x14ac:dyDescent="0.25">
      <c r="CG10919" s="49"/>
    </row>
    <row r="10920" spans="85:85" hidden="1" x14ac:dyDescent="0.25">
      <c r="CG10920" s="49"/>
    </row>
    <row r="10921" spans="85:85" hidden="1" x14ac:dyDescent="0.25">
      <c r="CG10921" s="49"/>
    </row>
    <row r="10922" spans="85:85" hidden="1" x14ac:dyDescent="0.25">
      <c r="CG10922" s="49"/>
    </row>
    <row r="10923" spans="85:85" hidden="1" x14ac:dyDescent="0.25">
      <c r="CG10923" s="49"/>
    </row>
    <row r="10924" spans="85:85" hidden="1" x14ac:dyDescent="0.25">
      <c r="CG10924" s="49"/>
    </row>
    <row r="10925" spans="85:85" hidden="1" x14ac:dyDescent="0.25">
      <c r="CG10925" s="49"/>
    </row>
    <row r="10926" spans="85:85" hidden="1" x14ac:dyDescent="0.25">
      <c r="CG10926" s="49"/>
    </row>
    <row r="10927" spans="85:85" hidden="1" x14ac:dyDescent="0.25">
      <c r="CG10927" s="49"/>
    </row>
    <row r="10928" spans="85:85" hidden="1" x14ac:dyDescent="0.25">
      <c r="CG10928" s="49"/>
    </row>
    <row r="10929" spans="85:85" hidden="1" x14ac:dyDescent="0.25">
      <c r="CG10929" s="49"/>
    </row>
    <row r="10930" spans="85:85" hidden="1" x14ac:dyDescent="0.25">
      <c r="CG10930" s="49"/>
    </row>
    <row r="10931" spans="85:85" hidden="1" x14ac:dyDescent="0.25">
      <c r="CG10931" s="49"/>
    </row>
    <row r="10932" spans="85:85" hidden="1" x14ac:dyDescent="0.25">
      <c r="CG10932" s="49"/>
    </row>
    <row r="10933" spans="85:85" hidden="1" x14ac:dyDescent="0.25">
      <c r="CG10933" s="49"/>
    </row>
    <row r="10934" spans="85:85" hidden="1" x14ac:dyDescent="0.25">
      <c r="CG10934" s="49"/>
    </row>
    <row r="10935" spans="85:85" hidden="1" x14ac:dyDescent="0.25">
      <c r="CG10935" s="49"/>
    </row>
    <row r="10936" spans="85:85" hidden="1" x14ac:dyDescent="0.25">
      <c r="CG10936" s="49"/>
    </row>
    <row r="10937" spans="85:85" hidden="1" x14ac:dyDescent="0.25">
      <c r="CG10937" s="49"/>
    </row>
    <row r="10938" spans="85:85" hidden="1" x14ac:dyDescent="0.25">
      <c r="CG10938" s="49"/>
    </row>
    <row r="10939" spans="85:85" hidden="1" x14ac:dyDescent="0.25">
      <c r="CG10939" s="49"/>
    </row>
    <row r="10940" spans="85:85" hidden="1" x14ac:dyDescent="0.25">
      <c r="CG10940" s="49"/>
    </row>
    <row r="10941" spans="85:85" hidden="1" x14ac:dyDescent="0.25">
      <c r="CG10941" s="49"/>
    </row>
    <row r="10942" spans="85:85" hidden="1" x14ac:dyDescent="0.25">
      <c r="CG10942" s="49"/>
    </row>
    <row r="10943" spans="85:85" hidden="1" x14ac:dyDescent="0.25">
      <c r="CG10943" s="49"/>
    </row>
    <row r="10944" spans="85:85" hidden="1" x14ac:dyDescent="0.25">
      <c r="CG10944" s="49"/>
    </row>
    <row r="10945" spans="85:85" hidden="1" x14ac:dyDescent="0.25">
      <c r="CG10945" s="49"/>
    </row>
    <row r="10946" spans="85:85" hidden="1" x14ac:dyDescent="0.25">
      <c r="CG10946" s="49"/>
    </row>
    <row r="10947" spans="85:85" hidden="1" x14ac:dyDescent="0.25">
      <c r="CG10947" s="49"/>
    </row>
    <row r="10948" spans="85:85" hidden="1" x14ac:dyDescent="0.25">
      <c r="CG10948" s="49"/>
    </row>
    <row r="10949" spans="85:85" hidden="1" x14ac:dyDescent="0.25">
      <c r="CG10949" s="49"/>
    </row>
    <row r="10950" spans="85:85" hidden="1" x14ac:dyDescent="0.25">
      <c r="CG10950" s="49"/>
    </row>
    <row r="10951" spans="85:85" hidden="1" x14ac:dyDescent="0.25">
      <c r="CG10951" s="49"/>
    </row>
    <row r="10952" spans="85:85" hidden="1" x14ac:dyDescent="0.25">
      <c r="CG10952" s="49"/>
    </row>
    <row r="10953" spans="85:85" hidden="1" x14ac:dyDescent="0.25">
      <c r="CG10953" s="49"/>
    </row>
    <row r="10954" spans="85:85" hidden="1" x14ac:dyDescent="0.25">
      <c r="CG10954" s="49"/>
    </row>
    <row r="10955" spans="85:85" hidden="1" x14ac:dyDescent="0.25">
      <c r="CG10955" s="49"/>
    </row>
    <row r="10956" spans="85:85" hidden="1" x14ac:dyDescent="0.25">
      <c r="CG10956" s="49"/>
    </row>
    <row r="10957" spans="85:85" hidden="1" x14ac:dyDescent="0.25">
      <c r="CG10957" s="49"/>
    </row>
    <row r="10958" spans="85:85" hidden="1" x14ac:dyDescent="0.25">
      <c r="CG10958" s="49"/>
    </row>
    <row r="10959" spans="85:85" hidden="1" x14ac:dyDescent="0.25">
      <c r="CG10959" s="49"/>
    </row>
    <row r="10960" spans="85:85" hidden="1" x14ac:dyDescent="0.25">
      <c r="CG10960" s="49"/>
    </row>
    <row r="10961" spans="85:85" hidden="1" x14ac:dyDescent="0.25">
      <c r="CG10961" s="49"/>
    </row>
    <row r="10962" spans="85:85" hidden="1" x14ac:dyDescent="0.25">
      <c r="CG10962" s="49"/>
    </row>
    <row r="10963" spans="85:85" hidden="1" x14ac:dyDescent="0.25">
      <c r="CG10963" s="49"/>
    </row>
    <row r="10964" spans="85:85" hidden="1" x14ac:dyDescent="0.25">
      <c r="CG10964" s="49"/>
    </row>
    <row r="10965" spans="85:85" hidden="1" x14ac:dyDescent="0.25">
      <c r="CG10965" s="49"/>
    </row>
    <row r="10966" spans="85:85" hidden="1" x14ac:dyDescent="0.25">
      <c r="CG10966" s="49"/>
    </row>
    <row r="10967" spans="85:85" hidden="1" x14ac:dyDescent="0.25">
      <c r="CG10967" s="49"/>
    </row>
    <row r="10968" spans="85:85" hidden="1" x14ac:dyDescent="0.25">
      <c r="CG10968" s="49"/>
    </row>
    <row r="10969" spans="85:85" hidden="1" x14ac:dyDescent="0.25">
      <c r="CG10969" s="49"/>
    </row>
    <row r="10970" spans="85:85" hidden="1" x14ac:dyDescent="0.25">
      <c r="CG10970" s="49"/>
    </row>
    <row r="10971" spans="85:85" hidden="1" x14ac:dyDescent="0.25">
      <c r="CG10971" s="49"/>
    </row>
    <row r="10972" spans="85:85" hidden="1" x14ac:dyDescent="0.25">
      <c r="CG10972" s="49"/>
    </row>
    <row r="10973" spans="85:85" hidden="1" x14ac:dyDescent="0.25">
      <c r="CG10973" s="49"/>
    </row>
    <row r="10974" spans="85:85" hidden="1" x14ac:dyDescent="0.25">
      <c r="CG10974" s="49"/>
    </row>
    <row r="10975" spans="85:85" hidden="1" x14ac:dyDescent="0.25">
      <c r="CG10975" s="49"/>
    </row>
    <row r="10976" spans="85:85" hidden="1" x14ac:dyDescent="0.25">
      <c r="CG10976" s="49"/>
    </row>
    <row r="10977" spans="85:85" hidden="1" x14ac:dyDescent="0.25">
      <c r="CG10977" s="49"/>
    </row>
    <row r="10978" spans="85:85" hidden="1" x14ac:dyDescent="0.25">
      <c r="CG10978" s="49"/>
    </row>
    <row r="10979" spans="85:85" hidden="1" x14ac:dyDescent="0.25">
      <c r="CG10979" s="49"/>
    </row>
    <row r="10980" spans="85:85" hidden="1" x14ac:dyDescent="0.25">
      <c r="CG10980" s="49"/>
    </row>
    <row r="10981" spans="85:85" hidden="1" x14ac:dyDescent="0.25">
      <c r="CG10981" s="49"/>
    </row>
    <row r="10982" spans="85:85" hidden="1" x14ac:dyDescent="0.25">
      <c r="CG10982" s="49"/>
    </row>
    <row r="10983" spans="85:85" hidden="1" x14ac:dyDescent="0.25">
      <c r="CG10983" s="49"/>
    </row>
    <row r="10984" spans="85:85" hidden="1" x14ac:dyDescent="0.25">
      <c r="CG10984" s="49"/>
    </row>
    <row r="10985" spans="85:85" hidden="1" x14ac:dyDescent="0.25">
      <c r="CG10985" s="49"/>
    </row>
    <row r="10986" spans="85:85" hidden="1" x14ac:dyDescent="0.25">
      <c r="CG10986" s="49"/>
    </row>
    <row r="10987" spans="85:85" hidden="1" x14ac:dyDescent="0.25">
      <c r="CG10987" s="49"/>
    </row>
    <row r="10988" spans="85:85" hidden="1" x14ac:dyDescent="0.25">
      <c r="CG10988" s="49"/>
    </row>
    <row r="10989" spans="85:85" hidden="1" x14ac:dyDescent="0.25">
      <c r="CG10989" s="49"/>
    </row>
    <row r="10990" spans="85:85" hidden="1" x14ac:dyDescent="0.25">
      <c r="CG10990" s="49"/>
    </row>
    <row r="10991" spans="85:85" hidden="1" x14ac:dyDescent="0.25">
      <c r="CG10991" s="49"/>
    </row>
    <row r="10992" spans="85:85" hidden="1" x14ac:dyDescent="0.25">
      <c r="CG10992" s="49"/>
    </row>
    <row r="10993" spans="85:85" hidden="1" x14ac:dyDescent="0.25">
      <c r="CG10993" s="49"/>
    </row>
    <row r="10994" spans="85:85" hidden="1" x14ac:dyDescent="0.25">
      <c r="CG10994" s="49"/>
    </row>
    <row r="10995" spans="85:85" hidden="1" x14ac:dyDescent="0.25">
      <c r="CG10995" s="49"/>
    </row>
    <row r="10996" spans="85:85" hidden="1" x14ac:dyDescent="0.25">
      <c r="CG10996" s="49"/>
    </row>
    <row r="10997" spans="85:85" hidden="1" x14ac:dyDescent="0.25">
      <c r="CG10997" s="49"/>
    </row>
    <row r="10998" spans="85:85" hidden="1" x14ac:dyDescent="0.25">
      <c r="CG10998" s="49"/>
    </row>
    <row r="10999" spans="85:85" hidden="1" x14ac:dyDescent="0.25">
      <c r="CG10999" s="49"/>
    </row>
    <row r="11000" spans="85:85" hidden="1" x14ac:dyDescent="0.25">
      <c r="CG11000" s="49"/>
    </row>
    <row r="11001" spans="85:85" hidden="1" x14ac:dyDescent="0.25">
      <c r="CG11001" s="49"/>
    </row>
    <row r="11002" spans="85:85" hidden="1" x14ac:dyDescent="0.25">
      <c r="CG11002" s="49"/>
    </row>
    <row r="11003" spans="85:85" hidden="1" x14ac:dyDescent="0.25">
      <c r="CG11003" s="49"/>
    </row>
    <row r="11004" spans="85:85" hidden="1" x14ac:dyDescent="0.25">
      <c r="CG11004" s="49"/>
    </row>
    <row r="11005" spans="85:85" hidden="1" x14ac:dyDescent="0.25">
      <c r="CG11005" s="49"/>
    </row>
    <row r="11006" spans="85:85" hidden="1" x14ac:dyDescent="0.25">
      <c r="CG11006" s="49"/>
    </row>
    <row r="11007" spans="85:85" hidden="1" x14ac:dyDescent="0.25">
      <c r="CG11007" s="49"/>
    </row>
    <row r="11008" spans="85:85" hidden="1" x14ac:dyDescent="0.25">
      <c r="CG11008" s="49"/>
    </row>
    <row r="11009" spans="85:85" hidden="1" x14ac:dyDescent="0.25">
      <c r="CG11009" s="49"/>
    </row>
    <row r="11010" spans="85:85" hidden="1" x14ac:dyDescent="0.25">
      <c r="CG11010" s="49"/>
    </row>
    <row r="11011" spans="85:85" hidden="1" x14ac:dyDescent="0.25">
      <c r="CG11011" s="49"/>
    </row>
    <row r="11012" spans="85:85" hidden="1" x14ac:dyDescent="0.25">
      <c r="CG11012" s="49"/>
    </row>
    <row r="11013" spans="85:85" hidden="1" x14ac:dyDescent="0.25">
      <c r="CG11013" s="49"/>
    </row>
    <row r="11014" spans="85:85" hidden="1" x14ac:dyDescent="0.25">
      <c r="CG11014" s="49"/>
    </row>
    <row r="11015" spans="85:85" hidden="1" x14ac:dyDescent="0.25">
      <c r="CG11015" s="49"/>
    </row>
    <row r="11016" spans="85:85" hidden="1" x14ac:dyDescent="0.25">
      <c r="CG11016" s="49"/>
    </row>
    <row r="11017" spans="85:85" hidden="1" x14ac:dyDescent="0.25">
      <c r="CG11017" s="49"/>
    </row>
    <row r="11018" spans="85:85" hidden="1" x14ac:dyDescent="0.25">
      <c r="CG11018" s="49"/>
    </row>
    <row r="11019" spans="85:85" hidden="1" x14ac:dyDescent="0.25">
      <c r="CG11019" s="49"/>
    </row>
    <row r="11020" spans="85:85" hidden="1" x14ac:dyDescent="0.25">
      <c r="CG11020" s="49"/>
    </row>
    <row r="11021" spans="85:85" hidden="1" x14ac:dyDescent="0.25">
      <c r="CG11021" s="49"/>
    </row>
    <row r="11022" spans="85:85" hidden="1" x14ac:dyDescent="0.25">
      <c r="CG11022" s="49"/>
    </row>
    <row r="11023" spans="85:85" hidden="1" x14ac:dyDescent="0.25">
      <c r="CG11023" s="49"/>
    </row>
    <row r="11024" spans="85:85" hidden="1" x14ac:dyDescent="0.25">
      <c r="CG11024" s="49"/>
    </row>
    <row r="11025" spans="85:85" hidden="1" x14ac:dyDescent="0.25">
      <c r="CG11025" s="49"/>
    </row>
    <row r="11026" spans="85:85" hidden="1" x14ac:dyDescent="0.25">
      <c r="CG11026" s="49"/>
    </row>
    <row r="11027" spans="85:85" hidden="1" x14ac:dyDescent="0.25">
      <c r="CG11027" s="49"/>
    </row>
    <row r="11028" spans="85:85" hidden="1" x14ac:dyDescent="0.25">
      <c r="CG11028" s="49"/>
    </row>
    <row r="11029" spans="85:85" hidden="1" x14ac:dyDescent="0.25">
      <c r="CG11029" s="49"/>
    </row>
    <row r="11030" spans="85:85" hidden="1" x14ac:dyDescent="0.25">
      <c r="CG11030" s="49"/>
    </row>
    <row r="11031" spans="85:85" hidden="1" x14ac:dyDescent="0.25">
      <c r="CG11031" s="49"/>
    </row>
    <row r="11032" spans="85:85" hidden="1" x14ac:dyDescent="0.25">
      <c r="CG11032" s="49"/>
    </row>
    <row r="11033" spans="85:85" hidden="1" x14ac:dyDescent="0.25">
      <c r="CG11033" s="49"/>
    </row>
    <row r="11034" spans="85:85" hidden="1" x14ac:dyDescent="0.25">
      <c r="CG11034" s="49"/>
    </row>
    <row r="11035" spans="85:85" hidden="1" x14ac:dyDescent="0.25">
      <c r="CG11035" s="49"/>
    </row>
    <row r="11036" spans="85:85" hidden="1" x14ac:dyDescent="0.25">
      <c r="CG11036" s="49"/>
    </row>
    <row r="11037" spans="85:85" hidden="1" x14ac:dyDescent="0.25">
      <c r="CG11037" s="49"/>
    </row>
    <row r="11038" spans="85:85" hidden="1" x14ac:dyDescent="0.25">
      <c r="CG11038" s="49"/>
    </row>
    <row r="11039" spans="85:85" hidden="1" x14ac:dyDescent="0.25">
      <c r="CG11039" s="49"/>
    </row>
    <row r="11040" spans="85:85" hidden="1" x14ac:dyDescent="0.25">
      <c r="CG11040" s="49"/>
    </row>
    <row r="11041" spans="85:85" hidden="1" x14ac:dyDescent="0.25">
      <c r="CG11041" s="49"/>
    </row>
    <row r="11042" spans="85:85" hidden="1" x14ac:dyDescent="0.25">
      <c r="CG11042" s="49"/>
    </row>
    <row r="11043" spans="85:85" hidden="1" x14ac:dyDescent="0.25">
      <c r="CG11043" s="49"/>
    </row>
    <row r="11044" spans="85:85" hidden="1" x14ac:dyDescent="0.25">
      <c r="CG11044" s="49"/>
    </row>
    <row r="11045" spans="85:85" hidden="1" x14ac:dyDescent="0.25">
      <c r="CG11045" s="49"/>
    </row>
    <row r="11046" spans="85:85" hidden="1" x14ac:dyDescent="0.25">
      <c r="CG11046" s="49"/>
    </row>
    <row r="11047" spans="85:85" hidden="1" x14ac:dyDescent="0.25">
      <c r="CG11047" s="49"/>
    </row>
    <row r="11048" spans="85:85" hidden="1" x14ac:dyDescent="0.25">
      <c r="CG11048" s="49"/>
    </row>
    <row r="11049" spans="85:85" hidden="1" x14ac:dyDescent="0.25">
      <c r="CG11049" s="49"/>
    </row>
    <row r="11050" spans="85:85" hidden="1" x14ac:dyDescent="0.25">
      <c r="CG11050" s="49"/>
    </row>
    <row r="11051" spans="85:85" hidden="1" x14ac:dyDescent="0.25">
      <c r="CG11051" s="49"/>
    </row>
    <row r="11052" spans="85:85" hidden="1" x14ac:dyDescent="0.25">
      <c r="CG11052" s="49"/>
    </row>
    <row r="11053" spans="85:85" hidden="1" x14ac:dyDescent="0.25">
      <c r="CG11053" s="49"/>
    </row>
    <row r="11054" spans="85:85" hidden="1" x14ac:dyDescent="0.25">
      <c r="CG11054" s="49"/>
    </row>
    <row r="11055" spans="85:85" hidden="1" x14ac:dyDescent="0.25">
      <c r="CG11055" s="49"/>
    </row>
    <row r="11056" spans="85:85" hidden="1" x14ac:dyDescent="0.25">
      <c r="CG11056" s="49"/>
    </row>
    <row r="11057" spans="85:85" hidden="1" x14ac:dyDescent="0.25">
      <c r="CG11057" s="49"/>
    </row>
    <row r="11058" spans="85:85" hidden="1" x14ac:dyDescent="0.25">
      <c r="CG11058" s="49"/>
    </row>
    <row r="11059" spans="85:85" hidden="1" x14ac:dyDescent="0.25">
      <c r="CG11059" s="49"/>
    </row>
    <row r="11060" spans="85:85" hidden="1" x14ac:dyDescent="0.25">
      <c r="CG11060" s="49"/>
    </row>
    <row r="11061" spans="85:85" hidden="1" x14ac:dyDescent="0.25">
      <c r="CG11061" s="49"/>
    </row>
    <row r="11062" spans="85:85" hidden="1" x14ac:dyDescent="0.25">
      <c r="CG11062" s="49"/>
    </row>
    <row r="11063" spans="85:85" hidden="1" x14ac:dyDescent="0.25">
      <c r="CG11063" s="49"/>
    </row>
    <row r="11064" spans="85:85" hidden="1" x14ac:dyDescent="0.25">
      <c r="CG11064" s="49"/>
    </row>
    <row r="11065" spans="85:85" hidden="1" x14ac:dyDescent="0.25">
      <c r="CG11065" s="49"/>
    </row>
    <row r="11066" spans="85:85" hidden="1" x14ac:dyDescent="0.25">
      <c r="CG11066" s="49"/>
    </row>
    <row r="11067" spans="85:85" hidden="1" x14ac:dyDescent="0.25">
      <c r="CG11067" s="49"/>
    </row>
    <row r="11068" spans="85:85" hidden="1" x14ac:dyDescent="0.25">
      <c r="CG11068" s="49"/>
    </row>
    <row r="11069" spans="85:85" hidden="1" x14ac:dyDescent="0.25">
      <c r="CG11069" s="49"/>
    </row>
    <row r="11070" spans="85:85" hidden="1" x14ac:dyDescent="0.25">
      <c r="CG11070" s="49"/>
    </row>
    <row r="11071" spans="85:85" hidden="1" x14ac:dyDescent="0.25">
      <c r="CG11071" s="49"/>
    </row>
    <row r="11072" spans="85:85" hidden="1" x14ac:dyDescent="0.25">
      <c r="CG11072" s="49"/>
    </row>
    <row r="11073" spans="85:85" hidden="1" x14ac:dyDescent="0.25">
      <c r="CG11073" s="49"/>
    </row>
    <row r="11074" spans="85:85" hidden="1" x14ac:dyDescent="0.25">
      <c r="CG11074" s="49"/>
    </row>
    <row r="11075" spans="85:85" hidden="1" x14ac:dyDescent="0.25">
      <c r="CG11075" s="49"/>
    </row>
    <row r="11076" spans="85:85" hidden="1" x14ac:dyDescent="0.25">
      <c r="CG11076" s="49"/>
    </row>
    <row r="11077" spans="85:85" hidden="1" x14ac:dyDescent="0.25">
      <c r="CG11077" s="49"/>
    </row>
    <row r="11078" spans="85:85" hidden="1" x14ac:dyDescent="0.25">
      <c r="CG11078" s="49"/>
    </row>
    <row r="11079" spans="85:85" hidden="1" x14ac:dyDescent="0.25">
      <c r="CG11079" s="49"/>
    </row>
    <row r="11080" spans="85:85" hidden="1" x14ac:dyDescent="0.25">
      <c r="CG11080" s="49"/>
    </row>
    <row r="11081" spans="85:85" hidden="1" x14ac:dyDescent="0.25">
      <c r="CG11081" s="49"/>
    </row>
    <row r="11082" spans="85:85" hidden="1" x14ac:dyDescent="0.25">
      <c r="CG11082" s="49"/>
    </row>
    <row r="11083" spans="85:85" hidden="1" x14ac:dyDescent="0.25">
      <c r="CG11083" s="49"/>
    </row>
    <row r="11084" spans="85:85" hidden="1" x14ac:dyDescent="0.25">
      <c r="CG11084" s="49"/>
    </row>
    <row r="11085" spans="85:85" hidden="1" x14ac:dyDescent="0.25">
      <c r="CG11085" s="49"/>
    </row>
    <row r="11086" spans="85:85" hidden="1" x14ac:dyDescent="0.25">
      <c r="CG11086" s="49"/>
    </row>
    <row r="11087" spans="85:85" hidden="1" x14ac:dyDescent="0.25">
      <c r="CG11087" s="49"/>
    </row>
    <row r="11088" spans="85:85" hidden="1" x14ac:dyDescent="0.25">
      <c r="CG11088" s="49"/>
    </row>
    <row r="11089" spans="85:85" hidden="1" x14ac:dyDescent="0.25">
      <c r="CG11089" s="49"/>
    </row>
    <row r="11090" spans="85:85" hidden="1" x14ac:dyDescent="0.25">
      <c r="CG11090" s="49"/>
    </row>
    <row r="11091" spans="85:85" hidden="1" x14ac:dyDescent="0.25">
      <c r="CG11091" s="49"/>
    </row>
    <row r="11092" spans="85:85" hidden="1" x14ac:dyDescent="0.25">
      <c r="CG11092" s="49"/>
    </row>
    <row r="11093" spans="85:85" hidden="1" x14ac:dyDescent="0.25">
      <c r="CG11093" s="49"/>
    </row>
    <row r="11094" spans="85:85" hidden="1" x14ac:dyDescent="0.25">
      <c r="CG11094" s="49"/>
    </row>
    <row r="11095" spans="85:85" hidden="1" x14ac:dyDescent="0.25">
      <c r="CG11095" s="49"/>
    </row>
    <row r="11096" spans="85:85" hidden="1" x14ac:dyDescent="0.25">
      <c r="CG11096" s="49"/>
    </row>
    <row r="11097" spans="85:85" hidden="1" x14ac:dyDescent="0.25">
      <c r="CG11097" s="49"/>
    </row>
    <row r="11098" spans="85:85" hidden="1" x14ac:dyDescent="0.25">
      <c r="CG11098" s="49"/>
    </row>
    <row r="11099" spans="85:85" hidden="1" x14ac:dyDescent="0.25">
      <c r="CG11099" s="49"/>
    </row>
    <row r="11100" spans="85:85" hidden="1" x14ac:dyDescent="0.25">
      <c r="CG11100" s="49"/>
    </row>
    <row r="11101" spans="85:85" hidden="1" x14ac:dyDescent="0.25">
      <c r="CG11101" s="49"/>
    </row>
    <row r="11102" spans="85:85" hidden="1" x14ac:dyDescent="0.25">
      <c r="CG11102" s="49"/>
    </row>
    <row r="11103" spans="85:85" hidden="1" x14ac:dyDescent="0.25">
      <c r="CG11103" s="49"/>
    </row>
    <row r="11104" spans="85:85" hidden="1" x14ac:dyDescent="0.25">
      <c r="CG11104" s="49"/>
    </row>
    <row r="11105" spans="85:85" hidden="1" x14ac:dyDescent="0.25">
      <c r="CG11105" s="49"/>
    </row>
    <row r="11106" spans="85:85" hidden="1" x14ac:dyDescent="0.25">
      <c r="CG11106" s="49"/>
    </row>
    <row r="11107" spans="85:85" hidden="1" x14ac:dyDescent="0.25">
      <c r="CG11107" s="49"/>
    </row>
    <row r="11108" spans="85:85" hidden="1" x14ac:dyDescent="0.25">
      <c r="CG11108" s="49"/>
    </row>
    <row r="11109" spans="85:85" hidden="1" x14ac:dyDescent="0.25">
      <c r="CG11109" s="49"/>
    </row>
    <row r="11110" spans="85:85" hidden="1" x14ac:dyDescent="0.25">
      <c r="CG11110" s="49"/>
    </row>
    <row r="11111" spans="85:85" hidden="1" x14ac:dyDescent="0.25">
      <c r="CG11111" s="49"/>
    </row>
    <row r="11112" spans="85:85" hidden="1" x14ac:dyDescent="0.25">
      <c r="CG11112" s="49"/>
    </row>
    <row r="11113" spans="85:85" hidden="1" x14ac:dyDescent="0.25">
      <c r="CG11113" s="49"/>
    </row>
    <row r="11114" spans="85:85" hidden="1" x14ac:dyDescent="0.25">
      <c r="CG11114" s="49"/>
    </row>
    <row r="11115" spans="85:85" hidden="1" x14ac:dyDescent="0.25">
      <c r="CG11115" s="49"/>
    </row>
    <row r="11116" spans="85:85" hidden="1" x14ac:dyDescent="0.25">
      <c r="CG11116" s="49"/>
    </row>
    <row r="11117" spans="85:85" hidden="1" x14ac:dyDescent="0.25">
      <c r="CG11117" s="49"/>
    </row>
    <row r="11118" spans="85:85" hidden="1" x14ac:dyDescent="0.25">
      <c r="CG11118" s="49"/>
    </row>
    <row r="11119" spans="85:85" hidden="1" x14ac:dyDescent="0.25">
      <c r="CG11119" s="49"/>
    </row>
    <row r="11120" spans="85:85" hidden="1" x14ac:dyDescent="0.25">
      <c r="CG11120" s="49"/>
    </row>
    <row r="11121" spans="85:85" hidden="1" x14ac:dyDescent="0.25">
      <c r="CG11121" s="49"/>
    </row>
    <row r="11122" spans="85:85" hidden="1" x14ac:dyDescent="0.25">
      <c r="CG11122" s="49"/>
    </row>
    <row r="11123" spans="85:85" hidden="1" x14ac:dyDescent="0.25">
      <c r="CG11123" s="49"/>
    </row>
    <row r="11124" spans="85:85" hidden="1" x14ac:dyDescent="0.25">
      <c r="CG11124" s="49"/>
    </row>
    <row r="11125" spans="85:85" hidden="1" x14ac:dyDescent="0.25">
      <c r="CG11125" s="49"/>
    </row>
    <row r="11126" spans="85:85" hidden="1" x14ac:dyDescent="0.25">
      <c r="CG11126" s="49"/>
    </row>
    <row r="11127" spans="85:85" hidden="1" x14ac:dyDescent="0.25">
      <c r="CG11127" s="49"/>
    </row>
    <row r="11128" spans="85:85" hidden="1" x14ac:dyDescent="0.25">
      <c r="CG11128" s="49"/>
    </row>
    <row r="11129" spans="85:85" hidden="1" x14ac:dyDescent="0.25">
      <c r="CG11129" s="49"/>
    </row>
    <row r="11130" spans="85:85" hidden="1" x14ac:dyDescent="0.25">
      <c r="CG11130" s="49"/>
    </row>
    <row r="11131" spans="85:85" hidden="1" x14ac:dyDescent="0.25">
      <c r="CG11131" s="49"/>
    </row>
    <row r="11132" spans="85:85" hidden="1" x14ac:dyDescent="0.25">
      <c r="CG11132" s="49"/>
    </row>
    <row r="11133" spans="85:85" hidden="1" x14ac:dyDescent="0.25">
      <c r="CG11133" s="49"/>
    </row>
    <row r="11134" spans="85:85" hidden="1" x14ac:dyDescent="0.25">
      <c r="CG11134" s="49"/>
    </row>
    <row r="11135" spans="85:85" hidden="1" x14ac:dyDescent="0.25">
      <c r="CG11135" s="49"/>
    </row>
    <row r="11136" spans="85:85" hidden="1" x14ac:dyDescent="0.25">
      <c r="CG11136" s="49"/>
    </row>
    <row r="11137" spans="85:85" hidden="1" x14ac:dyDescent="0.25">
      <c r="CG11137" s="49"/>
    </row>
    <row r="11138" spans="85:85" hidden="1" x14ac:dyDescent="0.25">
      <c r="CG11138" s="49"/>
    </row>
    <row r="11139" spans="85:85" hidden="1" x14ac:dyDescent="0.25">
      <c r="CG11139" s="49"/>
    </row>
    <row r="11140" spans="85:85" hidden="1" x14ac:dyDescent="0.25">
      <c r="CG11140" s="49"/>
    </row>
    <row r="11141" spans="85:85" hidden="1" x14ac:dyDescent="0.25">
      <c r="CG11141" s="49"/>
    </row>
    <row r="11142" spans="85:85" hidden="1" x14ac:dyDescent="0.25">
      <c r="CG11142" s="49"/>
    </row>
    <row r="11143" spans="85:85" hidden="1" x14ac:dyDescent="0.25">
      <c r="CG11143" s="49"/>
    </row>
    <row r="11144" spans="85:85" hidden="1" x14ac:dyDescent="0.25">
      <c r="CG11144" s="49"/>
    </row>
    <row r="11145" spans="85:85" hidden="1" x14ac:dyDescent="0.25">
      <c r="CG11145" s="49"/>
    </row>
    <row r="11146" spans="85:85" hidden="1" x14ac:dyDescent="0.25">
      <c r="CG11146" s="49"/>
    </row>
    <row r="11147" spans="85:85" hidden="1" x14ac:dyDescent="0.25">
      <c r="CG11147" s="49"/>
    </row>
    <row r="11148" spans="85:85" hidden="1" x14ac:dyDescent="0.25">
      <c r="CG11148" s="49"/>
    </row>
    <row r="11149" spans="85:85" hidden="1" x14ac:dyDescent="0.25">
      <c r="CG11149" s="49"/>
    </row>
    <row r="11150" spans="85:85" hidden="1" x14ac:dyDescent="0.25">
      <c r="CG11150" s="49"/>
    </row>
    <row r="11151" spans="85:85" hidden="1" x14ac:dyDescent="0.25">
      <c r="CG11151" s="49"/>
    </row>
    <row r="11152" spans="85:85" hidden="1" x14ac:dyDescent="0.25">
      <c r="CG11152" s="49"/>
    </row>
    <row r="11153" spans="85:85" hidden="1" x14ac:dyDescent="0.25">
      <c r="CG11153" s="49"/>
    </row>
    <row r="11154" spans="85:85" hidden="1" x14ac:dyDescent="0.25">
      <c r="CG11154" s="49"/>
    </row>
    <row r="11155" spans="85:85" hidden="1" x14ac:dyDescent="0.25">
      <c r="CG11155" s="49"/>
    </row>
    <row r="11156" spans="85:85" hidden="1" x14ac:dyDescent="0.25">
      <c r="CG11156" s="49"/>
    </row>
    <row r="11157" spans="85:85" hidden="1" x14ac:dyDescent="0.25">
      <c r="CG11157" s="49"/>
    </row>
    <row r="11158" spans="85:85" hidden="1" x14ac:dyDescent="0.25">
      <c r="CG11158" s="49"/>
    </row>
    <row r="11159" spans="85:85" hidden="1" x14ac:dyDescent="0.25">
      <c r="CG11159" s="49"/>
    </row>
    <row r="11160" spans="85:85" hidden="1" x14ac:dyDescent="0.25">
      <c r="CG11160" s="49"/>
    </row>
    <row r="11161" spans="85:85" hidden="1" x14ac:dyDescent="0.25">
      <c r="CG11161" s="49"/>
    </row>
    <row r="11162" spans="85:85" hidden="1" x14ac:dyDescent="0.25">
      <c r="CG11162" s="49"/>
    </row>
    <row r="11163" spans="85:85" hidden="1" x14ac:dyDescent="0.25">
      <c r="CG11163" s="49"/>
    </row>
    <row r="11164" spans="85:85" hidden="1" x14ac:dyDescent="0.25">
      <c r="CG11164" s="49"/>
    </row>
    <row r="11165" spans="85:85" hidden="1" x14ac:dyDescent="0.25">
      <c r="CG11165" s="49"/>
    </row>
    <row r="11166" spans="85:85" hidden="1" x14ac:dyDescent="0.25">
      <c r="CG11166" s="49"/>
    </row>
    <row r="11167" spans="85:85" hidden="1" x14ac:dyDescent="0.25">
      <c r="CG11167" s="49"/>
    </row>
    <row r="11168" spans="85:85" hidden="1" x14ac:dyDescent="0.25">
      <c r="CG11168" s="49"/>
    </row>
    <row r="11169" spans="85:85" hidden="1" x14ac:dyDescent="0.25">
      <c r="CG11169" s="49"/>
    </row>
    <row r="11170" spans="85:85" hidden="1" x14ac:dyDescent="0.25">
      <c r="CG11170" s="49"/>
    </row>
    <row r="11171" spans="85:85" hidden="1" x14ac:dyDescent="0.25">
      <c r="CG11171" s="49"/>
    </row>
    <row r="11172" spans="85:85" hidden="1" x14ac:dyDescent="0.25">
      <c r="CG11172" s="49"/>
    </row>
    <row r="11173" spans="85:85" hidden="1" x14ac:dyDescent="0.25">
      <c r="CG11173" s="49"/>
    </row>
    <row r="11174" spans="85:85" hidden="1" x14ac:dyDescent="0.25">
      <c r="CG11174" s="49"/>
    </row>
    <row r="11175" spans="85:85" hidden="1" x14ac:dyDescent="0.25">
      <c r="CG11175" s="49"/>
    </row>
    <row r="11176" spans="85:85" hidden="1" x14ac:dyDescent="0.25">
      <c r="CG11176" s="49"/>
    </row>
    <row r="11177" spans="85:85" hidden="1" x14ac:dyDescent="0.25">
      <c r="CG11177" s="49"/>
    </row>
    <row r="11178" spans="85:85" hidden="1" x14ac:dyDescent="0.25">
      <c r="CG11178" s="49"/>
    </row>
    <row r="11179" spans="85:85" hidden="1" x14ac:dyDescent="0.25">
      <c r="CG11179" s="49"/>
    </row>
    <row r="11180" spans="85:85" hidden="1" x14ac:dyDescent="0.25">
      <c r="CG11180" s="49"/>
    </row>
    <row r="11181" spans="85:85" hidden="1" x14ac:dyDescent="0.25">
      <c r="CG11181" s="49"/>
    </row>
    <row r="11182" spans="85:85" hidden="1" x14ac:dyDescent="0.25">
      <c r="CG11182" s="49"/>
    </row>
    <row r="11183" spans="85:85" hidden="1" x14ac:dyDescent="0.25">
      <c r="CG11183" s="49"/>
    </row>
    <row r="11184" spans="85:85" hidden="1" x14ac:dyDescent="0.25">
      <c r="CG11184" s="49"/>
    </row>
    <row r="11185" spans="85:85" hidden="1" x14ac:dyDescent="0.25">
      <c r="CG11185" s="49"/>
    </row>
    <row r="11186" spans="85:85" hidden="1" x14ac:dyDescent="0.25">
      <c r="CG11186" s="49"/>
    </row>
    <row r="11187" spans="85:85" hidden="1" x14ac:dyDescent="0.25">
      <c r="CG11187" s="49"/>
    </row>
    <row r="11188" spans="85:85" hidden="1" x14ac:dyDescent="0.25">
      <c r="CG11188" s="49"/>
    </row>
    <row r="11189" spans="85:85" hidden="1" x14ac:dyDescent="0.25">
      <c r="CG11189" s="49"/>
    </row>
    <row r="11190" spans="85:85" hidden="1" x14ac:dyDescent="0.25">
      <c r="CG11190" s="49"/>
    </row>
    <row r="11191" spans="85:85" hidden="1" x14ac:dyDescent="0.25">
      <c r="CG11191" s="49"/>
    </row>
    <row r="11192" spans="85:85" hidden="1" x14ac:dyDescent="0.25">
      <c r="CG11192" s="49"/>
    </row>
    <row r="11193" spans="85:85" hidden="1" x14ac:dyDescent="0.25">
      <c r="CG11193" s="49"/>
    </row>
    <row r="11194" spans="85:85" hidden="1" x14ac:dyDescent="0.25">
      <c r="CG11194" s="49"/>
    </row>
    <row r="11195" spans="85:85" hidden="1" x14ac:dyDescent="0.25">
      <c r="CG11195" s="49"/>
    </row>
    <row r="11196" spans="85:85" hidden="1" x14ac:dyDescent="0.25">
      <c r="CG11196" s="49"/>
    </row>
    <row r="11197" spans="85:85" hidden="1" x14ac:dyDescent="0.25">
      <c r="CG11197" s="49"/>
    </row>
    <row r="11198" spans="85:85" hidden="1" x14ac:dyDescent="0.25">
      <c r="CG11198" s="49"/>
    </row>
    <row r="11199" spans="85:85" hidden="1" x14ac:dyDescent="0.25">
      <c r="CG11199" s="49"/>
    </row>
    <row r="11200" spans="85:85" hidden="1" x14ac:dyDescent="0.25">
      <c r="CG11200" s="49"/>
    </row>
    <row r="11201" spans="85:85" hidden="1" x14ac:dyDescent="0.25">
      <c r="CG11201" s="49"/>
    </row>
    <row r="11202" spans="85:85" hidden="1" x14ac:dyDescent="0.25">
      <c r="CG11202" s="49"/>
    </row>
    <row r="11203" spans="85:85" hidden="1" x14ac:dyDescent="0.25">
      <c r="CG11203" s="49"/>
    </row>
    <row r="11204" spans="85:85" hidden="1" x14ac:dyDescent="0.25">
      <c r="CG11204" s="49"/>
    </row>
    <row r="11205" spans="85:85" hidden="1" x14ac:dyDescent="0.25">
      <c r="CG11205" s="49"/>
    </row>
    <row r="11206" spans="85:85" hidden="1" x14ac:dyDescent="0.25">
      <c r="CG11206" s="49"/>
    </row>
    <row r="11207" spans="85:85" hidden="1" x14ac:dyDescent="0.25">
      <c r="CG11207" s="49"/>
    </row>
    <row r="11208" spans="85:85" hidden="1" x14ac:dyDescent="0.25">
      <c r="CG11208" s="49"/>
    </row>
    <row r="11209" spans="85:85" hidden="1" x14ac:dyDescent="0.25">
      <c r="CG11209" s="49"/>
    </row>
    <row r="11210" spans="85:85" hidden="1" x14ac:dyDescent="0.25">
      <c r="CG11210" s="49"/>
    </row>
    <row r="11211" spans="85:85" hidden="1" x14ac:dyDescent="0.25">
      <c r="CG11211" s="49"/>
    </row>
    <row r="11212" spans="85:85" hidden="1" x14ac:dyDescent="0.25">
      <c r="CG11212" s="49"/>
    </row>
    <row r="11213" spans="85:85" hidden="1" x14ac:dyDescent="0.25">
      <c r="CG11213" s="49"/>
    </row>
    <row r="11214" spans="85:85" hidden="1" x14ac:dyDescent="0.25">
      <c r="CG11214" s="49"/>
    </row>
    <row r="11215" spans="85:85" hidden="1" x14ac:dyDescent="0.25">
      <c r="CG11215" s="49"/>
    </row>
    <row r="11216" spans="85:85" hidden="1" x14ac:dyDescent="0.25">
      <c r="CG11216" s="49"/>
    </row>
    <row r="11217" spans="85:85" hidden="1" x14ac:dyDescent="0.25">
      <c r="CG11217" s="49"/>
    </row>
    <row r="11218" spans="85:85" hidden="1" x14ac:dyDescent="0.25">
      <c r="CG11218" s="49"/>
    </row>
    <row r="11219" spans="85:85" hidden="1" x14ac:dyDescent="0.25">
      <c r="CG11219" s="49"/>
    </row>
    <row r="11220" spans="85:85" hidden="1" x14ac:dyDescent="0.25">
      <c r="CG11220" s="49"/>
    </row>
    <row r="11221" spans="85:85" hidden="1" x14ac:dyDescent="0.25">
      <c r="CG11221" s="49"/>
    </row>
    <row r="11222" spans="85:85" hidden="1" x14ac:dyDescent="0.25">
      <c r="CG11222" s="49"/>
    </row>
    <row r="11223" spans="85:85" hidden="1" x14ac:dyDescent="0.25">
      <c r="CG11223" s="49"/>
    </row>
    <row r="11224" spans="85:85" hidden="1" x14ac:dyDescent="0.25">
      <c r="CG11224" s="49"/>
    </row>
    <row r="11225" spans="85:85" hidden="1" x14ac:dyDescent="0.25">
      <c r="CG11225" s="49"/>
    </row>
    <row r="11226" spans="85:85" hidden="1" x14ac:dyDescent="0.25">
      <c r="CG11226" s="49"/>
    </row>
    <row r="11227" spans="85:85" hidden="1" x14ac:dyDescent="0.25">
      <c r="CG11227" s="49"/>
    </row>
    <row r="11228" spans="85:85" hidden="1" x14ac:dyDescent="0.25">
      <c r="CG11228" s="49"/>
    </row>
    <row r="11229" spans="85:85" hidden="1" x14ac:dyDescent="0.25">
      <c r="CG11229" s="49"/>
    </row>
    <row r="11230" spans="85:85" hidden="1" x14ac:dyDescent="0.25">
      <c r="CG11230" s="49"/>
    </row>
    <row r="11231" spans="85:85" hidden="1" x14ac:dyDescent="0.25">
      <c r="CG11231" s="49"/>
    </row>
    <row r="11232" spans="85:85" hidden="1" x14ac:dyDescent="0.25">
      <c r="CG11232" s="49"/>
    </row>
    <row r="11233" spans="85:85" hidden="1" x14ac:dyDescent="0.25">
      <c r="CG11233" s="49"/>
    </row>
    <row r="11234" spans="85:85" hidden="1" x14ac:dyDescent="0.25">
      <c r="CG11234" s="49"/>
    </row>
    <row r="11235" spans="85:85" hidden="1" x14ac:dyDescent="0.25">
      <c r="CG11235" s="49"/>
    </row>
    <row r="11236" spans="85:85" hidden="1" x14ac:dyDescent="0.25">
      <c r="CG11236" s="49"/>
    </row>
    <row r="11237" spans="85:85" hidden="1" x14ac:dyDescent="0.25">
      <c r="CG11237" s="49"/>
    </row>
    <row r="11238" spans="85:85" hidden="1" x14ac:dyDescent="0.25">
      <c r="CG11238" s="49"/>
    </row>
    <row r="11239" spans="85:85" hidden="1" x14ac:dyDescent="0.25">
      <c r="CG11239" s="49"/>
    </row>
    <row r="11240" spans="85:85" hidden="1" x14ac:dyDescent="0.25">
      <c r="CG11240" s="49"/>
    </row>
    <row r="11241" spans="85:85" hidden="1" x14ac:dyDescent="0.25">
      <c r="CG11241" s="49"/>
    </row>
    <row r="11242" spans="85:85" hidden="1" x14ac:dyDescent="0.25">
      <c r="CG11242" s="49"/>
    </row>
    <row r="11243" spans="85:85" hidden="1" x14ac:dyDescent="0.25">
      <c r="CG11243" s="49"/>
    </row>
    <row r="11244" spans="85:85" hidden="1" x14ac:dyDescent="0.25">
      <c r="CG11244" s="49"/>
    </row>
    <row r="11245" spans="85:85" hidden="1" x14ac:dyDescent="0.25">
      <c r="CG11245" s="49"/>
    </row>
    <row r="11246" spans="85:85" hidden="1" x14ac:dyDescent="0.25">
      <c r="CG11246" s="49"/>
    </row>
    <row r="11247" spans="85:85" hidden="1" x14ac:dyDescent="0.25">
      <c r="CG11247" s="49"/>
    </row>
    <row r="11248" spans="85:85" hidden="1" x14ac:dyDescent="0.25">
      <c r="CG11248" s="49"/>
    </row>
    <row r="11249" spans="85:85" hidden="1" x14ac:dyDescent="0.25">
      <c r="CG11249" s="49"/>
    </row>
    <row r="11250" spans="85:85" hidden="1" x14ac:dyDescent="0.25">
      <c r="CG11250" s="49"/>
    </row>
    <row r="11251" spans="85:85" hidden="1" x14ac:dyDescent="0.25">
      <c r="CG11251" s="49"/>
    </row>
    <row r="11252" spans="85:85" hidden="1" x14ac:dyDescent="0.25">
      <c r="CG11252" s="49"/>
    </row>
    <row r="11253" spans="85:85" hidden="1" x14ac:dyDescent="0.25">
      <c r="CG11253" s="49"/>
    </row>
    <row r="11254" spans="85:85" hidden="1" x14ac:dyDescent="0.25">
      <c r="CG11254" s="49"/>
    </row>
    <row r="11255" spans="85:85" hidden="1" x14ac:dyDescent="0.25">
      <c r="CG11255" s="49"/>
    </row>
    <row r="11256" spans="85:85" hidden="1" x14ac:dyDescent="0.25">
      <c r="CG11256" s="49"/>
    </row>
    <row r="11257" spans="85:85" hidden="1" x14ac:dyDescent="0.25">
      <c r="CG11257" s="49"/>
    </row>
    <row r="11258" spans="85:85" hidden="1" x14ac:dyDescent="0.25">
      <c r="CG11258" s="49"/>
    </row>
    <row r="11259" spans="85:85" hidden="1" x14ac:dyDescent="0.25">
      <c r="CG11259" s="49"/>
    </row>
    <row r="11260" spans="85:85" hidden="1" x14ac:dyDescent="0.25">
      <c r="CG11260" s="49"/>
    </row>
    <row r="11261" spans="85:85" hidden="1" x14ac:dyDescent="0.25">
      <c r="CG11261" s="49"/>
    </row>
    <row r="11262" spans="85:85" hidden="1" x14ac:dyDescent="0.25">
      <c r="CG11262" s="49"/>
    </row>
    <row r="11263" spans="85:85" hidden="1" x14ac:dyDescent="0.25">
      <c r="CG11263" s="49"/>
    </row>
    <row r="11264" spans="85:85" hidden="1" x14ac:dyDescent="0.25">
      <c r="CG11264" s="49"/>
    </row>
    <row r="11265" spans="85:85" hidden="1" x14ac:dyDescent="0.25">
      <c r="CG11265" s="49"/>
    </row>
    <row r="11266" spans="85:85" hidden="1" x14ac:dyDescent="0.25">
      <c r="CG11266" s="49"/>
    </row>
    <row r="11267" spans="85:85" hidden="1" x14ac:dyDescent="0.25">
      <c r="CG11267" s="49"/>
    </row>
    <row r="11268" spans="85:85" hidden="1" x14ac:dyDescent="0.25">
      <c r="CG11268" s="49"/>
    </row>
    <row r="11269" spans="85:85" hidden="1" x14ac:dyDescent="0.25">
      <c r="CG11269" s="49"/>
    </row>
    <row r="11270" spans="85:85" hidden="1" x14ac:dyDescent="0.25">
      <c r="CG11270" s="49"/>
    </row>
    <row r="11271" spans="85:85" hidden="1" x14ac:dyDescent="0.25">
      <c r="CG11271" s="49"/>
    </row>
    <row r="11272" spans="85:85" hidden="1" x14ac:dyDescent="0.25">
      <c r="CG11272" s="49"/>
    </row>
    <row r="11273" spans="85:85" hidden="1" x14ac:dyDescent="0.25">
      <c r="CG11273" s="49"/>
    </row>
    <row r="11274" spans="85:85" hidden="1" x14ac:dyDescent="0.25">
      <c r="CG11274" s="49"/>
    </row>
    <row r="11275" spans="85:85" hidden="1" x14ac:dyDescent="0.25">
      <c r="CG11275" s="49"/>
    </row>
    <row r="11276" spans="85:85" hidden="1" x14ac:dyDescent="0.25">
      <c r="CG11276" s="49"/>
    </row>
    <row r="11277" spans="85:85" hidden="1" x14ac:dyDescent="0.25">
      <c r="CG11277" s="49"/>
    </row>
    <row r="11278" spans="85:85" hidden="1" x14ac:dyDescent="0.25">
      <c r="CG11278" s="49"/>
    </row>
    <row r="11279" spans="85:85" hidden="1" x14ac:dyDescent="0.25">
      <c r="CG11279" s="49"/>
    </row>
    <row r="11280" spans="85:85" hidden="1" x14ac:dyDescent="0.25">
      <c r="CG11280" s="49"/>
    </row>
    <row r="11281" spans="85:85" hidden="1" x14ac:dyDescent="0.25">
      <c r="CG11281" s="49"/>
    </row>
    <row r="11282" spans="85:85" hidden="1" x14ac:dyDescent="0.25">
      <c r="CG11282" s="49"/>
    </row>
    <row r="11283" spans="85:85" hidden="1" x14ac:dyDescent="0.25">
      <c r="CG11283" s="49"/>
    </row>
    <row r="11284" spans="85:85" hidden="1" x14ac:dyDescent="0.25">
      <c r="CG11284" s="49"/>
    </row>
    <row r="11285" spans="85:85" hidden="1" x14ac:dyDescent="0.25">
      <c r="CG11285" s="49"/>
    </row>
    <row r="11286" spans="85:85" hidden="1" x14ac:dyDescent="0.25">
      <c r="CG11286" s="49"/>
    </row>
    <row r="11287" spans="85:85" hidden="1" x14ac:dyDescent="0.25">
      <c r="CG11287" s="49"/>
    </row>
    <row r="11288" spans="85:85" hidden="1" x14ac:dyDescent="0.25">
      <c r="CG11288" s="49"/>
    </row>
    <row r="11289" spans="85:85" hidden="1" x14ac:dyDescent="0.25">
      <c r="CG11289" s="49"/>
    </row>
    <row r="11290" spans="85:85" hidden="1" x14ac:dyDescent="0.25">
      <c r="CG11290" s="49"/>
    </row>
    <row r="11291" spans="85:85" hidden="1" x14ac:dyDescent="0.25">
      <c r="CG11291" s="49"/>
    </row>
    <row r="11292" spans="85:85" hidden="1" x14ac:dyDescent="0.25">
      <c r="CG11292" s="49"/>
    </row>
    <row r="11293" spans="85:85" hidden="1" x14ac:dyDescent="0.25">
      <c r="CG11293" s="49"/>
    </row>
    <row r="11294" spans="85:85" hidden="1" x14ac:dyDescent="0.25">
      <c r="CG11294" s="49"/>
    </row>
    <row r="11295" spans="85:85" hidden="1" x14ac:dyDescent="0.25">
      <c r="CG11295" s="49"/>
    </row>
    <row r="11296" spans="85:85" hidden="1" x14ac:dyDescent="0.25">
      <c r="CG11296" s="49"/>
    </row>
    <row r="11297" spans="85:85" hidden="1" x14ac:dyDescent="0.25">
      <c r="CG11297" s="49"/>
    </row>
    <row r="11298" spans="85:85" hidden="1" x14ac:dyDescent="0.25">
      <c r="CG11298" s="49"/>
    </row>
    <row r="11299" spans="85:85" hidden="1" x14ac:dyDescent="0.25">
      <c r="CG11299" s="49"/>
    </row>
    <row r="11300" spans="85:85" hidden="1" x14ac:dyDescent="0.25">
      <c r="CG11300" s="49"/>
    </row>
    <row r="11301" spans="85:85" hidden="1" x14ac:dyDescent="0.25">
      <c r="CG11301" s="49"/>
    </row>
    <row r="11302" spans="85:85" hidden="1" x14ac:dyDescent="0.25">
      <c r="CG11302" s="49"/>
    </row>
    <row r="11303" spans="85:85" hidden="1" x14ac:dyDescent="0.25">
      <c r="CG11303" s="49"/>
    </row>
    <row r="11304" spans="85:85" hidden="1" x14ac:dyDescent="0.25">
      <c r="CG11304" s="49"/>
    </row>
    <row r="11305" spans="85:85" hidden="1" x14ac:dyDescent="0.25">
      <c r="CG11305" s="49"/>
    </row>
    <row r="11306" spans="85:85" hidden="1" x14ac:dyDescent="0.25">
      <c r="CG11306" s="49"/>
    </row>
    <row r="11307" spans="85:85" hidden="1" x14ac:dyDescent="0.25">
      <c r="CG11307" s="49"/>
    </row>
    <row r="11308" spans="85:85" hidden="1" x14ac:dyDescent="0.25">
      <c r="CG11308" s="49"/>
    </row>
    <row r="11309" spans="85:85" hidden="1" x14ac:dyDescent="0.25">
      <c r="CG11309" s="49"/>
    </row>
    <row r="11310" spans="85:85" hidden="1" x14ac:dyDescent="0.25">
      <c r="CG11310" s="49"/>
    </row>
    <row r="11311" spans="85:85" hidden="1" x14ac:dyDescent="0.25">
      <c r="CG11311" s="49"/>
    </row>
    <row r="11312" spans="85:85" hidden="1" x14ac:dyDescent="0.25">
      <c r="CG11312" s="49"/>
    </row>
    <row r="11313" spans="85:85" hidden="1" x14ac:dyDescent="0.25">
      <c r="CG11313" s="49"/>
    </row>
    <row r="11314" spans="85:85" hidden="1" x14ac:dyDescent="0.25">
      <c r="CG11314" s="49"/>
    </row>
    <row r="11315" spans="85:85" hidden="1" x14ac:dyDescent="0.25">
      <c r="CG11315" s="49"/>
    </row>
    <row r="11316" spans="85:85" hidden="1" x14ac:dyDescent="0.25">
      <c r="CG11316" s="49"/>
    </row>
    <row r="11317" spans="85:85" hidden="1" x14ac:dyDescent="0.25">
      <c r="CG11317" s="49"/>
    </row>
    <row r="11318" spans="85:85" hidden="1" x14ac:dyDescent="0.25">
      <c r="CG11318" s="49"/>
    </row>
    <row r="11319" spans="85:85" hidden="1" x14ac:dyDescent="0.25">
      <c r="CG11319" s="49"/>
    </row>
    <row r="11320" spans="85:85" hidden="1" x14ac:dyDescent="0.25">
      <c r="CG11320" s="49"/>
    </row>
    <row r="11321" spans="85:85" hidden="1" x14ac:dyDescent="0.25">
      <c r="CG11321" s="49"/>
    </row>
    <row r="11322" spans="85:85" hidden="1" x14ac:dyDescent="0.25">
      <c r="CG11322" s="49"/>
    </row>
    <row r="11323" spans="85:85" hidden="1" x14ac:dyDescent="0.25">
      <c r="CG11323" s="49"/>
    </row>
    <row r="11324" spans="85:85" hidden="1" x14ac:dyDescent="0.25">
      <c r="CG11324" s="49"/>
    </row>
    <row r="11325" spans="85:85" hidden="1" x14ac:dyDescent="0.25">
      <c r="CG11325" s="49"/>
    </row>
    <row r="11326" spans="85:85" hidden="1" x14ac:dyDescent="0.25">
      <c r="CG11326" s="49"/>
    </row>
    <row r="11327" spans="85:85" hidden="1" x14ac:dyDescent="0.25">
      <c r="CG11327" s="49"/>
    </row>
    <row r="11328" spans="85:85" hidden="1" x14ac:dyDescent="0.25">
      <c r="CG11328" s="49"/>
    </row>
    <row r="11329" spans="85:85" hidden="1" x14ac:dyDescent="0.25">
      <c r="CG11329" s="49"/>
    </row>
    <row r="11330" spans="85:85" hidden="1" x14ac:dyDescent="0.25">
      <c r="CG11330" s="49"/>
    </row>
    <row r="11331" spans="85:85" hidden="1" x14ac:dyDescent="0.25">
      <c r="CG11331" s="49"/>
    </row>
    <row r="11332" spans="85:85" hidden="1" x14ac:dyDescent="0.25">
      <c r="CG11332" s="49"/>
    </row>
    <row r="11333" spans="85:85" hidden="1" x14ac:dyDescent="0.25">
      <c r="CG11333" s="49"/>
    </row>
    <row r="11334" spans="85:85" hidden="1" x14ac:dyDescent="0.25">
      <c r="CG11334" s="49"/>
    </row>
    <row r="11335" spans="85:85" hidden="1" x14ac:dyDescent="0.25">
      <c r="CG11335" s="49"/>
    </row>
    <row r="11336" spans="85:85" hidden="1" x14ac:dyDescent="0.25">
      <c r="CG11336" s="49"/>
    </row>
    <row r="11337" spans="85:85" hidden="1" x14ac:dyDescent="0.25">
      <c r="CG11337" s="49"/>
    </row>
    <row r="11338" spans="85:85" hidden="1" x14ac:dyDescent="0.25">
      <c r="CG11338" s="49"/>
    </row>
    <row r="11339" spans="85:85" hidden="1" x14ac:dyDescent="0.25">
      <c r="CG11339" s="49"/>
    </row>
    <row r="11340" spans="85:85" hidden="1" x14ac:dyDescent="0.25">
      <c r="CG11340" s="49"/>
    </row>
    <row r="11341" spans="85:85" hidden="1" x14ac:dyDescent="0.25">
      <c r="CG11341" s="49"/>
    </row>
    <row r="11342" spans="85:85" hidden="1" x14ac:dyDescent="0.25">
      <c r="CG11342" s="49"/>
    </row>
    <row r="11343" spans="85:85" hidden="1" x14ac:dyDescent="0.25">
      <c r="CG11343" s="49"/>
    </row>
    <row r="11344" spans="85:85" hidden="1" x14ac:dyDescent="0.25">
      <c r="CG11344" s="49"/>
    </row>
    <row r="11345" spans="85:85" hidden="1" x14ac:dyDescent="0.25">
      <c r="CG11345" s="49"/>
    </row>
    <row r="11346" spans="85:85" hidden="1" x14ac:dyDescent="0.25">
      <c r="CG11346" s="49"/>
    </row>
    <row r="11347" spans="85:85" hidden="1" x14ac:dyDescent="0.25">
      <c r="CG11347" s="49"/>
    </row>
    <row r="11348" spans="85:85" hidden="1" x14ac:dyDescent="0.25">
      <c r="CG11348" s="49"/>
    </row>
    <row r="11349" spans="85:85" hidden="1" x14ac:dyDescent="0.25">
      <c r="CG11349" s="49"/>
    </row>
    <row r="11350" spans="85:85" hidden="1" x14ac:dyDescent="0.25">
      <c r="CG11350" s="49"/>
    </row>
    <row r="11351" spans="85:85" hidden="1" x14ac:dyDescent="0.25">
      <c r="CG11351" s="49"/>
    </row>
    <row r="11352" spans="85:85" hidden="1" x14ac:dyDescent="0.25">
      <c r="CG11352" s="49"/>
    </row>
    <row r="11353" spans="85:85" hidden="1" x14ac:dyDescent="0.25">
      <c r="CG11353" s="49"/>
    </row>
    <row r="11354" spans="85:85" hidden="1" x14ac:dyDescent="0.25">
      <c r="CG11354" s="49"/>
    </row>
    <row r="11355" spans="85:85" hidden="1" x14ac:dyDescent="0.25">
      <c r="CG11355" s="49"/>
    </row>
    <row r="11356" spans="85:85" hidden="1" x14ac:dyDescent="0.25">
      <c r="CG11356" s="49"/>
    </row>
    <row r="11357" spans="85:85" hidden="1" x14ac:dyDescent="0.25">
      <c r="CG11357" s="49"/>
    </row>
    <row r="11358" spans="85:85" hidden="1" x14ac:dyDescent="0.25">
      <c r="CG11358" s="49"/>
    </row>
    <row r="11359" spans="85:85" hidden="1" x14ac:dyDescent="0.25">
      <c r="CG11359" s="49"/>
    </row>
    <row r="11360" spans="85:85" hidden="1" x14ac:dyDescent="0.25">
      <c r="CG11360" s="49"/>
    </row>
    <row r="11361" spans="85:85" hidden="1" x14ac:dyDescent="0.25">
      <c r="CG11361" s="49"/>
    </row>
    <row r="11362" spans="85:85" hidden="1" x14ac:dyDescent="0.25">
      <c r="CG11362" s="49"/>
    </row>
    <row r="11363" spans="85:85" hidden="1" x14ac:dyDescent="0.25">
      <c r="CG11363" s="49"/>
    </row>
    <row r="11364" spans="85:85" hidden="1" x14ac:dyDescent="0.25">
      <c r="CG11364" s="49"/>
    </row>
    <row r="11365" spans="85:85" hidden="1" x14ac:dyDescent="0.25">
      <c r="CG11365" s="49"/>
    </row>
    <row r="11366" spans="85:85" hidden="1" x14ac:dyDescent="0.25">
      <c r="CG11366" s="49"/>
    </row>
    <row r="11367" spans="85:85" hidden="1" x14ac:dyDescent="0.25">
      <c r="CG11367" s="49"/>
    </row>
    <row r="11368" spans="85:85" hidden="1" x14ac:dyDescent="0.25">
      <c r="CG11368" s="49"/>
    </row>
    <row r="11369" spans="85:85" hidden="1" x14ac:dyDescent="0.25">
      <c r="CG11369" s="49"/>
    </row>
    <row r="11370" spans="85:85" hidden="1" x14ac:dyDescent="0.25">
      <c r="CG11370" s="49"/>
    </row>
    <row r="11371" spans="85:85" hidden="1" x14ac:dyDescent="0.25">
      <c r="CG11371" s="49"/>
    </row>
    <row r="11372" spans="85:85" hidden="1" x14ac:dyDescent="0.25">
      <c r="CG11372" s="49"/>
    </row>
    <row r="11373" spans="85:85" hidden="1" x14ac:dyDescent="0.25">
      <c r="CG11373" s="49"/>
    </row>
    <row r="11374" spans="85:85" hidden="1" x14ac:dyDescent="0.25">
      <c r="CG11374" s="49"/>
    </row>
    <row r="11375" spans="85:85" hidden="1" x14ac:dyDescent="0.25">
      <c r="CG11375" s="49"/>
    </row>
    <row r="11376" spans="85:85" hidden="1" x14ac:dyDescent="0.25">
      <c r="CG11376" s="49"/>
    </row>
    <row r="11377" spans="85:85" hidden="1" x14ac:dyDescent="0.25">
      <c r="CG11377" s="49"/>
    </row>
    <row r="11378" spans="85:85" hidden="1" x14ac:dyDescent="0.25">
      <c r="CG11378" s="49"/>
    </row>
    <row r="11379" spans="85:85" hidden="1" x14ac:dyDescent="0.25">
      <c r="CG11379" s="49"/>
    </row>
    <row r="11380" spans="85:85" hidden="1" x14ac:dyDescent="0.25">
      <c r="CG11380" s="49"/>
    </row>
    <row r="11381" spans="85:85" hidden="1" x14ac:dyDescent="0.25">
      <c r="CG11381" s="49"/>
    </row>
    <row r="11382" spans="85:85" hidden="1" x14ac:dyDescent="0.25">
      <c r="CG11382" s="49"/>
    </row>
    <row r="11383" spans="85:85" hidden="1" x14ac:dyDescent="0.25">
      <c r="CG11383" s="49"/>
    </row>
    <row r="11384" spans="85:85" hidden="1" x14ac:dyDescent="0.25">
      <c r="CG11384" s="49"/>
    </row>
    <row r="11385" spans="85:85" hidden="1" x14ac:dyDescent="0.25">
      <c r="CG11385" s="49"/>
    </row>
    <row r="11386" spans="85:85" hidden="1" x14ac:dyDescent="0.25">
      <c r="CG11386" s="49"/>
    </row>
    <row r="11387" spans="85:85" hidden="1" x14ac:dyDescent="0.25">
      <c r="CG11387" s="49"/>
    </row>
    <row r="11388" spans="85:85" hidden="1" x14ac:dyDescent="0.25">
      <c r="CG11388" s="49"/>
    </row>
    <row r="11389" spans="85:85" hidden="1" x14ac:dyDescent="0.25">
      <c r="CG11389" s="49"/>
    </row>
    <row r="11390" spans="85:85" hidden="1" x14ac:dyDescent="0.25">
      <c r="CG11390" s="49"/>
    </row>
    <row r="11391" spans="85:85" hidden="1" x14ac:dyDescent="0.25">
      <c r="CG11391" s="49"/>
    </row>
    <row r="11392" spans="85:85" hidden="1" x14ac:dyDescent="0.25">
      <c r="CG11392" s="49"/>
    </row>
    <row r="11393" spans="85:85" hidden="1" x14ac:dyDescent="0.25">
      <c r="CG11393" s="49"/>
    </row>
    <row r="11394" spans="85:85" hidden="1" x14ac:dyDescent="0.25">
      <c r="CG11394" s="49"/>
    </row>
    <row r="11395" spans="85:85" hidden="1" x14ac:dyDescent="0.25">
      <c r="CG11395" s="49"/>
    </row>
    <row r="11396" spans="85:85" hidden="1" x14ac:dyDescent="0.25">
      <c r="CG11396" s="49"/>
    </row>
    <row r="11397" spans="85:85" hidden="1" x14ac:dyDescent="0.25">
      <c r="CG11397" s="49"/>
    </row>
    <row r="11398" spans="85:85" hidden="1" x14ac:dyDescent="0.25">
      <c r="CG11398" s="49"/>
    </row>
    <row r="11399" spans="85:85" hidden="1" x14ac:dyDescent="0.25">
      <c r="CG11399" s="49"/>
    </row>
    <row r="11400" spans="85:85" hidden="1" x14ac:dyDescent="0.25">
      <c r="CG11400" s="49"/>
    </row>
    <row r="11401" spans="85:85" hidden="1" x14ac:dyDescent="0.25">
      <c r="CG11401" s="49"/>
    </row>
    <row r="11402" spans="85:85" hidden="1" x14ac:dyDescent="0.25">
      <c r="CG11402" s="49"/>
    </row>
    <row r="11403" spans="85:85" hidden="1" x14ac:dyDescent="0.25">
      <c r="CG11403" s="49"/>
    </row>
    <row r="11404" spans="85:85" hidden="1" x14ac:dyDescent="0.25">
      <c r="CG11404" s="49"/>
    </row>
    <row r="11405" spans="85:85" hidden="1" x14ac:dyDescent="0.25">
      <c r="CG11405" s="49"/>
    </row>
    <row r="11406" spans="85:85" hidden="1" x14ac:dyDescent="0.25">
      <c r="CG11406" s="49"/>
    </row>
    <row r="11407" spans="85:85" hidden="1" x14ac:dyDescent="0.25">
      <c r="CG11407" s="49"/>
    </row>
    <row r="11408" spans="85:85" hidden="1" x14ac:dyDescent="0.25">
      <c r="CG11408" s="49"/>
    </row>
    <row r="11409" spans="85:85" hidden="1" x14ac:dyDescent="0.25">
      <c r="CG11409" s="49"/>
    </row>
    <row r="11410" spans="85:85" hidden="1" x14ac:dyDescent="0.25">
      <c r="CG11410" s="49"/>
    </row>
    <row r="11411" spans="85:85" hidden="1" x14ac:dyDescent="0.25">
      <c r="CG11411" s="49"/>
    </row>
    <row r="11412" spans="85:85" hidden="1" x14ac:dyDescent="0.25">
      <c r="CG11412" s="49"/>
    </row>
    <row r="11413" spans="85:85" hidden="1" x14ac:dyDescent="0.25">
      <c r="CG11413" s="49"/>
    </row>
    <row r="11414" spans="85:85" hidden="1" x14ac:dyDescent="0.25">
      <c r="CG11414" s="49"/>
    </row>
    <row r="11415" spans="85:85" hidden="1" x14ac:dyDescent="0.25">
      <c r="CG11415" s="49"/>
    </row>
    <row r="11416" spans="85:85" hidden="1" x14ac:dyDescent="0.25">
      <c r="CG11416" s="49"/>
    </row>
    <row r="11417" spans="85:85" hidden="1" x14ac:dyDescent="0.25">
      <c r="CG11417" s="49"/>
    </row>
    <row r="11418" spans="85:85" hidden="1" x14ac:dyDescent="0.25">
      <c r="CG11418" s="49"/>
    </row>
    <row r="11419" spans="85:85" hidden="1" x14ac:dyDescent="0.25">
      <c r="CG11419" s="49"/>
    </row>
    <row r="11420" spans="85:85" hidden="1" x14ac:dyDescent="0.25">
      <c r="CG11420" s="49"/>
    </row>
    <row r="11421" spans="85:85" hidden="1" x14ac:dyDescent="0.25">
      <c r="CG11421" s="49"/>
    </row>
    <row r="11422" spans="85:85" hidden="1" x14ac:dyDescent="0.25">
      <c r="CG11422" s="49"/>
    </row>
    <row r="11423" spans="85:85" hidden="1" x14ac:dyDescent="0.25">
      <c r="CG11423" s="49"/>
    </row>
    <row r="11424" spans="85:85" hidden="1" x14ac:dyDescent="0.25">
      <c r="CG11424" s="49"/>
    </row>
    <row r="11425" spans="85:85" hidden="1" x14ac:dyDescent="0.25">
      <c r="CG11425" s="49"/>
    </row>
    <row r="11426" spans="85:85" hidden="1" x14ac:dyDescent="0.25">
      <c r="CG11426" s="49"/>
    </row>
    <row r="11427" spans="85:85" hidden="1" x14ac:dyDescent="0.25">
      <c r="CG11427" s="49"/>
    </row>
    <row r="11428" spans="85:85" hidden="1" x14ac:dyDescent="0.25">
      <c r="CG11428" s="49"/>
    </row>
    <row r="11429" spans="85:85" hidden="1" x14ac:dyDescent="0.25">
      <c r="CG11429" s="49"/>
    </row>
    <row r="11430" spans="85:85" hidden="1" x14ac:dyDescent="0.25">
      <c r="CG11430" s="49"/>
    </row>
    <row r="11431" spans="85:85" hidden="1" x14ac:dyDescent="0.25">
      <c r="CG11431" s="49"/>
    </row>
    <row r="11432" spans="85:85" hidden="1" x14ac:dyDescent="0.25">
      <c r="CG11432" s="49"/>
    </row>
    <row r="11433" spans="85:85" hidden="1" x14ac:dyDescent="0.25">
      <c r="CG11433" s="49"/>
    </row>
    <row r="11434" spans="85:85" hidden="1" x14ac:dyDescent="0.25">
      <c r="CG11434" s="49"/>
    </row>
    <row r="11435" spans="85:85" hidden="1" x14ac:dyDescent="0.25">
      <c r="CG11435" s="49"/>
    </row>
    <row r="11436" spans="85:85" hidden="1" x14ac:dyDescent="0.25">
      <c r="CG11436" s="49"/>
    </row>
    <row r="11437" spans="85:85" hidden="1" x14ac:dyDescent="0.25">
      <c r="CG11437" s="49"/>
    </row>
    <row r="11438" spans="85:85" hidden="1" x14ac:dyDescent="0.25">
      <c r="CG11438" s="49"/>
    </row>
    <row r="11439" spans="85:85" hidden="1" x14ac:dyDescent="0.25">
      <c r="CG11439" s="49"/>
    </row>
    <row r="11440" spans="85:85" hidden="1" x14ac:dyDescent="0.25">
      <c r="CG11440" s="49"/>
    </row>
    <row r="11441" spans="85:85" hidden="1" x14ac:dyDescent="0.25">
      <c r="CG11441" s="49"/>
    </row>
    <row r="11442" spans="85:85" hidden="1" x14ac:dyDescent="0.25">
      <c r="CG11442" s="49"/>
    </row>
    <row r="11443" spans="85:85" hidden="1" x14ac:dyDescent="0.25">
      <c r="CG11443" s="49"/>
    </row>
    <row r="11444" spans="85:85" hidden="1" x14ac:dyDescent="0.25">
      <c r="CG11444" s="49"/>
    </row>
    <row r="11445" spans="85:85" hidden="1" x14ac:dyDescent="0.25">
      <c r="CG11445" s="49"/>
    </row>
    <row r="11446" spans="85:85" hidden="1" x14ac:dyDescent="0.25">
      <c r="CG11446" s="49"/>
    </row>
    <row r="11447" spans="85:85" hidden="1" x14ac:dyDescent="0.25">
      <c r="CG11447" s="49"/>
    </row>
    <row r="11448" spans="85:85" hidden="1" x14ac:dyDescent="0.25">
      <c r="CG11448" s="49"/>
    </row>
    <row r="11449" spans="85:85" hidden="1" x14ac:dyDescent="0.25">
      <c r="CG11449" s="49"/>
    </row>
    <row r="11450" spans="85:85" hidden="1" x14ac:dyDescent="0.25">
      <c r="CG11450" s="49"/>
    </row>
    <row r="11451" spans="85:85" hidden="1" x14ac:dyDescent="0.25">
      <c r="CG11451" s="49"/>
    </row>
    <row r="11452" spans="85:85" hidden="1" x14ac:dyDescent="0.25">
      <c r="CG11452" s="49"/>
    </row>
    <row r="11453" spans="85:85" hidden="1" x14ac:dyDescent="0.25">
      <c r="CG11453" s="49"/>
    </row>
    <row r="11454" spans="85:85" hidden="1" x14ac:dyDescent="0.25">
      <c r="CG11454" s="49"/>
    </row>
    <row r="11455" spans="85:85" hidden="1" x14ac:dyDescent="0.25">
      <c r="CG11455" s="49"/>
    </row>
    <row r="11456" spans="85:85" hidden="1" x14ac:dyDescent="0.25">
      <c r="CG11456" s="49"/>
    </row>
    <row r="11457" spans="85:85" hidden="1" x14ac:dyDescent="0.25">
      <c r="CG11457" s="49"/>
    </row>
    <row r="11458" spans="85:85" hidden="1" x14ac:dyDescent="0.25">
      <c r="CG11458" s="49"/>
    </row>
    <row r="11459" spans="85:85" hidden="1" x14ac:dyDescent="0.25">
      <c r="CG11459" s="49"/>
    </row>
    <row r="11460" spans="85:85" hidden="1" x14ac:dyDescent="0.25">
      <c r="CG11460" s="49"/>
    </row>
    <row r="11461" spans="85:85" hidden="1" x14ac:dyDescent="0.25">
      <c r="CG11461" s="49"/>
    </row>
    <row r="11462" spans="85:85" hidden="1" x14ac:dyDescent="0.25">
      <c r="CG11462" s="49"/>
    </row>
    <row r="11463" spans="85:85" hidden="1" x14ac:dyDescent="0.25">
      <c r="CG11463" s="49"/>
    </row>
    <row r="11464" spans="85:85" hidden="1" x14ac:dyDescent="0.25">
      <c r="CG11464" s="49"/>
    </row>
    <row r="11465" spans="85:85" hidden="1" x14ac:dyDescent="0.25">
      <c r="CG11465" s="49"/>
    </row>
    <row r="11466" spans="85:85" hidden="1" x14ac:dyDescent="0.25">
      <c r="CG11466" s="49"/>
    </row>
    <row r="11467" spans="85:85" hidden="1" x14ac:dyDescent="0.25">
      <c r="CG11467" s="49"/>
    </row>
    <row r="11468" spans="85:85" hidden="1" x14ac:dyDescent="0.25">
      <c r="CG11468" s="49"/>
    </row>
    <row r="11469" spans="85:85" hidden="1" x14ac:dyDescent="0.25">
      <c r="CG11469" s="49"/>
    </row>
    <row r="11470" spans="85:85" hidden="1" x14ac:dyDescent="0.25">
      <c r="CG11470" s="49"/>
    </row>
    <row r="11471" spans="85:85" hidden="1" x14ac:dyDescent="0.25">
      <c r="CG11471" s="49"/>
    </row>
    <row r="11472" spans="85:85" hidden="1" x14ac:dyDescent="0.25">
      <c r="CG11472" s="49"/>
    </row>
    <row r="11473" spans="85:85" hidden="1" x14ac:dyDescent="0.25">
      <c r="CG11473" s="49"/>
    </row>
    <row r="11474" spans="85:85" hidden="1" x14ac:dyDescent="0.25">
      <c r="CG11474" s="49"/>
    </row>
    <row r="11475" spans="85:85" hidden="1" x14ac:dyDescent="0.25">
      <c r="CG11475" s="49"/>
    </row>
    <row r="11476" spans="85:85" hidden="1" x14ac:dyDescent="0.25">
      <c r="CG11476" s="49"/>
    </row>
    <row r="11477" spans="85:85" hidden="1" x14ac:dyDescent="0.25">
      <c r="CG11477" s="49"/>
    </row>
    <row r="11478" spans="85:85" hidden="1" x14ac:dyDescent="0.25">
      <c r="CG11478" s="49"/>
    </row>
    <row r="11479" spans="85:85" hidden="1" x14ac:dyDescent="0.25">
      <c r="CG11479" s="49"/>
    </row>
    <row r="11480" spans="85:85" hidden="1" x14ac:dyDescent="0.25">
      <c r="CG11480" s="49"/>
    </row>
    <row r="11481" spans="85:85" hidden="1" x14ac:dyDescent="0.25">
      <c r="CG11481" s="49"/>
    </row>
    <row r="11482" spans="85:85" hidden="1" x14ac:dyDescent="0.25">
      <c r="CG11482" s="49"/>
    </row>
    <row r="11483" spans="85:85" hidden="1" x14ac:dyDescent="0.25">
      <c r="CG11483" s="49"/>
    </row>
    <row r="11484" spans="85:85" hidden="1" x14ac:dyDescent="0.25">
      <c r="CG11484" s="49"/>
    </row>
    <row r="11485" spans="85:85" hidden="1" x14ac:dyDescent="0.25">
      <c r="CG11485" s="49"/>
    </row>
    <row r="11486" spans="85:85" hidden="1" x14ac:dyDescent="0.25">
      <c r="CG11486" s="49"/>
    </row>
    <row r="11487" spans="85:85" hidden="1" x14ac:dyDescent="0.25">
      <c r="CG11487" s="49"/>
    </row>
    <row r="11488" spans="85:85" hidden="1" x14ac:dyDescent="0.25">
      <c r="CG11488" s="49"/>
    </row>
    <row r="11489" spans="85:85" hidden="1" x14ac:dyDescent="0.25">
      <c r="CG11489" s="49"/>
    </row>
    <row r="11490" spans="85:85" hidden="1" x14ac:dyDescent="0.25">
      <c r="CG11490" s="49"/>
    </row>
    <row r="11491" spans="85:85" hidden="1" x14ac:dyDescent="0.25">
      <c r="CG11491" s="49"/>
    </row>
    <row r="11492" spans="85:85" hidden="1" x14ac:dyDescent="0.25">
      <c r="CG11492" s="49"/>
    </row>
    <row r="11493" spans="85:85" hidden="1" x14ac:dyDescent="0.25">
      <c r="CG11493" s="49"/>
    </row>
    <row r="11494" spans="85:85" hidden="1" x14ac:dyDescent="0.25">
      <c r="CG11494" s="49"/>
    </row>
    <row r="11495" spans="85:85" hidden="1" x14ac:dyDescent="0.25">
      <c r="CG11495" s="49"/>
    </row>
    <row r="11496" spans="85:85" hidden="1" x14ac:dyDescent="0.25">
      <c r="CG11496" s="49"/>
    </row>
    <row r="11497" spans="85:85" hidden="1" x14ac:dyDescent="0.25">
      <c r="CG11497" s="49"/>
    </row>
    <row r="11498" spans="85:85" hidden="1" x14ac:dyDescent="0.25">
      <c r="CG11498" s="49"/>
    </row>
    <row r="11499" spans="85:85" hidden="1" x14ac:dyDescent="0.25">
      <c r="CG11499" s="49"/>
    </row>
    <row r="11500" spans="85:85" hidden="1" x14ac:dyDescent="0.25">
      <c r="CG11500" s="49"/>
    </row>
    <row r="11501" spans="85:85" hidden="1" x14ac:dyDescent="0.25">
      <c r="CG11501" s="49"/>
    </row>
    <row r="11502" spans="85:85" hidden="1" x14ac:dyDescent="0.25">
      <c r="CG11502" s="49"/>
    </row>
    <row r="11503" spans="85:85" hidden="1" x14ac:dyDescent="0.25">
      <c r="CG11503" s="49"/>
    </row>
    <row r="11504" spans="85:85" hidden="1" x14ac:dyDescent="0.25">
      <c r="CG11504" s="49"/>
    </row>
    <row r="11505" spans="85:85" hidden="1" x14ac:dyDescent="0.25">
      <c r="CG11505" s="49"/>
    </row>
    <row r="11506" spans="85:85" hidden="1" x14ac:dyDescent="0.25">
      <c r="CG11506" s="49"/>
    </row>
    <row r="11507" spans="85:85" hidden="1" x14ac:dyDescent="0.25">
      <c r="CG11507" s="49"/>
    </row>
    <row r="11508" spans="85:85" hidden="1" x14ac:dyDescent="0.25">
      <c r="CG11508" s="49"/>
    </row>
    <row r="11509" spans="85:85" hidden="1" x14ac:dyDescent="0.25">
      <c r="CG11509" s="49"/>
    </row>
    <row r="11510" spans="85:85" hidden="1" x14ac:dyDescent="0.25">
      <c r="CG11510" s="49"/>
    </row>
    <row r="11511" spans="85:85" hidden="1" x14ac:dyDescent="0.25">
      <c r="CG11511" s="49"/>
    </row>
    <row r="11512" spans="85:85" hidden="1" x14ac:dyDescent="0.25">
      <c r="CG11512" s="49"/>
    </row>
    <row r="11513" spans="85:85" hidden="1" x14ac:dyDescent="0.25">
      <c r="CG11513" s="49"/>
    </row>
    <row r="11514" spans="85:85" hidden="1" x14ac:dyDescent="0.25">
      <c r="CG11514" s="49"/>
    </row>
    <row r="11515" spans="85:85" hidden="1" x14ac:dyDescent="0.25">
      <c r="CG11515" s="49"/>
    </row>
    <row r="11516" spans="85:85" hidden="1" x14ac:dyDescent="0.25">
      <c r="CG11516" s="49"/>
    </row>
    <row r="11517" spans="85:85" hidden="1" x14ac:dyDescent="0.25">
      <c r="CG11517" s="49"/>
    </row>
    <row r="11518" spans="85:85" hidden="1" x14ac:dyDescent="0.25">
      <c r="CG11518" s="49"/>
    </row>
    <row r="11519" spans="85:85" hidden="1" x14ac:dyDescent="0.25">
      <c r="CG11519" s="49"/>
    </row>
    <row r="11520" spans="85:85" hidden="1" x14ac:dyDescent="0.25">
      <c r="CG11520" s="49"/>
    </row>
    <row r="11521" spans="85:85" hidden="1" x14ac:dyDescent="0.25">
      <c r="CG11521" s="49"/>
    </row>
    <row r="11522" spans="85:85" hidden="1" x14ac:dyDescent="0.25">
      <c r="CG11522" s="49"/>
    </row>
    <row r="11523" spans="85:85" hidden="1" x14ac:dyDescent="0.25">
      <c r="CG11523" s="49"/>
    </row>
    <row r="11524" spans="85:85" hidden="1" x14ac:dyDescent="0.25">
      <c r="CG11524" s="49"/>
    </row>
    <row r="11525" spans="85:85" hidden="1" x14ac:dyDescent="0.25">
      <c r="CG11525" s="49"/>
    </row>
    <row r="11526" spans="85:85" hidden="1" x14ac:dyDescent="0.25">
      <c r="CG11526" s="49"/>
    </row>
    <row r="11527" spans="85:85" hidden="1" x14ac:dyDescent="0.25">
      <c r="CG11527" s="49"/>
    </row>
    <row r="11528" spans="85:85" hidden="1" x14ac:dyDescent="0.25">
      <c r="CG11528" s="49"/>
    </row>
    <row r="11529" spans="85:85" hidden="1" x14ac:dyDescent="0.25">
      <c r="CG11529" s="49"/>
    </row>
    <row r="11530" spans="85:85" hidden="1" x14ac:dyDescent="0.25">
      <c r="CG11530" s="49"/>
    </row>
    <row r="11531" spans="85:85" hidden="1" x14ac:dyDescent="0.25">
      <c r="CG11531" s="49"/>
    </row>
    <row r="11532" spans="85:85" hidden="1" x14ac:dyDescent="0.25">
      <c r="CG11532" s="49"/>
    </row>
    <row r="11533" spans="85:85" hidden="1" x14ac:dyDescent="0.25">
      <c r="CG11533" s="49"/>
    </row>
    <row r="11534" spans="85:85" hidden="1" x14ac:dyDescent="0.25">
      <c r="CG11534" s="49"/>
    </row>
    <row r="11535" spans="85:85" hidden="1" x14ac:dyDescent="0.25">
      <c r="CG11535" s="49"/>
    </row>
    <row r="11536" spans="85:85" hidden="1" x14ac:dyDescent="0.25">
      <c r="CG11536" s="49"/>
    </row>
    <row r="11537" spans="85:85" hidden="1" x14ac:dyDescent="0.25">
      <c r="CG11537" s="49"/>
    </row>
    <row r="11538" spans="85:85" hidden="1" x14ac:dyDescent="0.25">
      <c r="CG11538" s="49"/>
    </row>
    <row r="11539" spans="85:85" hidden="1" x14ac:dyDescent="0.25">
      <c r="CG11539" s="49"/>
    </row>
    <row r="11540" spans="85:85" hidden="1" x14ac:dyDescent="0.25">
      <c r="CG11540" s="49"/>
    </row>
    <row r="11541" spans="85:85" hidden="1" x14ac:dyDescent="0.25">
      <c r="CG11541" s="49"/>
    </row>
    <row r="11542" spans="85:85" hidden="1" x14ac:dyDescent="0.25">
      <c r="CG11542" s="49"/>
    </row>
    <row r="11543" spans="85:85" hidden="1" x14ac:dyDescent="0.25">
      <c r="CG11543" s="49"/>
    </row>
    <row r="11544" spans="85:85" hidden="1" x14ac:dyDescent="0.25">
      <c r="CG11544" s="49"/>
    </row>
    <row r="11545" spans="85:85" hidden="1" x14ac:dyDescent="0.25">
      <c r="CG11545" s="49"/>
    </row>
    <row r="11546" spans="85:85" hidden="1" x14ac:dyDescent="0.25">
      <c r="CG11546" s="49"/>
    </row>
    <row r="11547" spans="85:85" hidden="1" x14ac:dyDescent="0.25">
      <c r="CG11547" s="49"/>
    </row>
    <row r="11548" spans="85:85" hidden="1" x14ac:dyDescent="0.25">
      <c r="CG11548" s="49"/>
    </row>
    <row r="11549" spans="85:85" hidden="1" x14ac:dyDescent="0.25">
      <c r="CG11549" s="49"/>
    </row>
    <row r="11550" spans="85:85" hidden="1" x14ac:dyDescent="0.25">
      <c r="CG11550" s="49"/>
    </row>
    <row r="11551" spans="85:85" hidden="1" x14ac:dyDescent="0.25">
      <c r="CG11551" s="49"/>
    </row>
    <row r="11552" spans="85:85" hidden="1" x14ac:dyDescent="0.25">
      <c r="CG11552" s="49"/>
    </row>
    <row r="11553" spans="85:85" hidden="1" x14ac:dyDescent="0.25">
      <c r="CG11553" s="49"/>
    </row>
    <row r="11554" spans="85:85" hidden="1" x14ac:dyDescent="0.25">
      <c r="CG11554" s="49"/>
    </row>
    <row r="11555" spans="85:85" hidden="1" x14ac:dyDescent="0.25">
      <c r="CG11555" s="49"/>
    </row>
    <row r="11556" spans="85:85" hidden="1" x14ac:dyDescent="0.25">
      <c r="CG11556" s="49"/>
    </row>
    <row r="11557" spans="85:85" hidden="1" x14ac:dyDescent="0.25">
      <c r="CG11557" s="49"/>
    </row>
    <row r="11558" spans="85:85" hidden="1" x14ac:dyDescent="0.25">
      <c r="CG11558" s="49"/>
    </row>
    <row r="11559" spans="85:85" hidden="1" x14ac:dyDescent="0.25">
      <c r="CG11559" s="49"/>
    </row>
    <row r="11560" spans="85:85" hidden="1" x14ac:dyDescent="0.25">
      <c r="CG11560" s="49"/>
    </row>
    <row r="11561" spans="85:85" hidden="1" x14ac:dyDescent="0.25">
      <c r="CG11561" s="49"/>
    </row>
    <row r="11562" spans="85:85" hidden="1" x14ac:dyDescent="0.25">
      <c r="CG11562" s="49"/>
    </row>
    <row r="11563" spans="85:85" hidden="1" x14ac:dyDescent="0.25">
      <c r="CG11563" s="49"/>
    </row>
    <row r="11564" spans="85:85" hidden="1" x14ac:dyDescent="0.25">
      <c r="CG11564" s="49"/>
    </row>
    <row r="11565" spans="85:85" hidden="1" x14ac:dyDescent="0.25">
      <c r="CG11565" s="49"/>
    </row>
    <row r="11566" spans="85:85" hidden="1" x14ac:dyDescent="0.25">
      <c r="CG11566" s="49"/>
    </row>
    <row r="11567" spans="85:85" hidden="1" x14ac:dyDescent="0.25">
      <c r="CG11567" s="49"/>
    </row>
    <row r="11568" spans="85:85" hidden="1" x14ac:dyDescent="0.25">
      <c r="CG11568" s="49"/>
    </row>
    <row r="11569" spans="85:85" hidden="1" x14ac:dyDescent="0.25">
      <c r="CG11569" s="49"/>
    </row>
    <row r="11570" spans="85:85" hidden="1" x14ac:dyDescent="0.25">
      <c r="CG11570" s="49"/>
    </row>
    <row r="11571" spans="85:85" hidden="1" x14ac:dyDescent="0.25">
      <c r="CG11571" s="49"/>
    </row>
    <row r="11572" spans="85:85" hidden="1" x14ac:dyDescent="0.25">
      <c r="CG11572" s="49"/>
    </row>
    <row r="11573" spans="85:85" hidden="1" x14ac:dyDescent="0.25">
      <c r="CG11573" s="49"/>
    </row>
    <row r="11574" spans="85:85" hidden="1" x14ac:dyDescent="0.25">
      <c r="CG11574" s="49"/>
    </row>
    <row r="11575" spans="85:85" hidden="1" x14ac:dyDescent="0.25">
      <c r="CG11575" s="49"/>
    </row>
    <row r="11576" spans="85:85" hidden="1" x14ac:dyDescent="0.25">
      <c r="CG11576" s="49"/>
    </row>
    <row r="11577" spans="85:85" hidden="1" x14ac:dyDescent="0.25">
      <c r="CG11577" s="49"/>
    </row>
    <row r="11578" spans="85:85" hidden="1" x14ac:dyDescent="0.25">
      <c r="CG11578" s="49"/>
    </row>
    <row r="11579" spans="85:85" hidden="1" x14ac:dyDescent="0.25">
      <c r="CG11579" s="49"/>
    </row>
    <row r="11580" spans="85:85" hidden="1" x14ac:dyDescent="0.25">
      <c r="CG11580" s="49"/>
    </row>
    <row r="11581" spans="85:85" hidden="1" x14ac:dyDescent="0.25">
      <c r="CG11581" s="49"/>
    </row>
    <row r="11582" spans="85:85" hidden="1" x14ac:dyDescent="0.25">
      <c r="CG11582" s="49"/>
    </row>
    <row r="11583" spans="85:85" hidden="1" x14ac:dyDescent="0.25">
      <c r="CG11583" s="49"/>
    </row>
    <row r="11584" spans="85:85" hidden="1" x14ac:dyDescent="0.25">
      <c r="CG11584" s="49"/>
    </row>
    <row r="11585" spans="85:85" hidden="1" x14ac:dyDescent="0.25">
      <c r="CG11585" s="49"/>
    </row>
    <row r="11586" spans="85:85" hidden="1" x14ac:dyDescent="0.25">
      <c r="CG11586" s="49"/>
    </row>
    <row r="11587" spans="85:85" hidden="1" x14ac:dyDescent="0.25">
      <c r="CG11587" s="49"/>
    </row>
    <row r="11588" spans="85:85" hidden="1" x14ac:dyDescent="0.25">
      <c r="CG11588" s="49"/>
    </row>
    <row r="11589" spans="85:85" hidden="1" x14ac:dyDescent="0.25">
      <c r="CG11589" s="49"/>
    </row>
    <row r="11590" spans="85:85" hidden="1" x14ac:dyDescent="0.25">
      <c r="CG11590" s="49"/>
    </row>
    <row r="11591" spans="85:85" hidden="1" x14ac:dyDescent="0.25">
      <c r="CG11591" s="49"/>
    </row>
    <row r="11592" spans="85:85" hidden="1" x14ac:dyDescent="0.25">
      <c r="CG11592" s="49"/>
    </row>
    <row r="11593" spans="85:85" hidden="1" x14ac:dyDescent="0.25">
      <c r="CG11593" s="49"/>
    </row>
    <row r="11594" spans="85:85" hidden="1" x14ac:dyDescent="0.25">
      <c r="CG11594" s="49"/>
    </row>
    <row r="11595" spans="85:85" hidden="1" x14ac:dyDescent="0.25">
      <c r="CG11595" s="49"/>
    </row>
    <row r="11596" spans="85:85" hidden="1" x14ac:dyDescent="0.25">
      <c r="CG11596" s="49"/>
    </row>
    <row r="11597" spans="85:85" hidden="1" x14ac:dyDescent="0.25">
      <c r="CG11597" s="49"/>
    </row>
    <row r="11598" spans="85:85" hidden="1" x14ac:dyDescent="0.25">
      <c r="CG11598" s="49"/>
    </row>
    <row r="11599" spans="85:85" hidden="1" x14ac:dyDescent="0.25">
      <c r="CG11599" s="49"/>
    </row>
    <row r="11600" spans="85:85" hidden="1" x14ac:dyDescent="0.25">
      <c r="CG11600" s="49"/>
    </row>
    <row r="11601" spans="85:85" hidden="1" x14ac:dyDescent="0.25">
      <c r="CG11601" s="49"/>
    </row>
    <row r="11602" spans="85:85" hidden="1" x14ac:dyDescent="0.25">
      <c r="CG11602" s="49"/>
    </row>
    <row r="11603" spans="85:85" hidden="1" x14ac:dyDescent="0.25">
      <c r="CG11603" s="49"/>
    </row>
    <row r="11604" spans="85:85" hidden="1" x14ac:dyDescent="0.25">
      <c r="CG11604" s="49"/>
    </row>
    <row r="11605" spans="85:85" hidden="1" x14ac:dyDescent="0.25">
      <c r="CG11605" s="49"/>
    </row>
    <row r="11606" spans="85:85" hidden="1" x14ac:dyDescent="0.25">
      <c r="CG11606" s="49"/>
    </row>
    <row r="11607" spans="85:85" hidden="1" x14ac:dyDescent="0.25">
      <c r="CG11607" s="49"/>
    </row>
    <row r="11608" spans="85:85" hidden="1" x14ac:dyDescent="0.25">
      <c r="CG11608" s="49"/>
    </row>
    <row r="11609" spans="85:85" hidden="1" x14ac:dyDescent="0.25">
      <c r="CG11609" s="49"/>
    </row>
    <row r="11610" spans="85:85" hidden="1" x14ac:dyDescent="0.25">
      <c r="CG11610" s="49"/>
    </row>
    <row r="11611" spans="85:85" hidden="1" x14ac:dyDescent="0.25">
      <c r="CG11611" s="49"/>
    </row>
    <row r="11612" spans="85:85" hidden="1" x14ac:dyDescent="0.25">
      <c r="CG11612" s="49"/>
    </row>
    <row r="11613" spans="85:85" hidden="1" x14ac:dyDescent="0.25">
      <c r="CG11613" s="49"/>
    </row>
    <row r="11614" spans="85:85" hidden="1" x14ac:dyDescent="0.25">
      <c r="CG11614" s="49"/>
    </row>
    <row r="11615" spans="85:85" hidden="1" x14ac:dyDescent="0.25">
      <c r="CG11615" s="49"/>
    </row>
    <row r="11616" spans="85:85" hidden="1" x14ac:dyDescent="0.25">
      <c r="CG11616" s="49"/>
    </row>
    <row r="11617" spans="85:85" hidden="1" x14ac:dyDescent="0.25">
      <c r="CG11617" s="49"/>
    </row>
    <row r="11618" spans="85:85" hidden="1" x14ac:dyDescent="0.25">
      <c r="CG11618" s="49"/>
    </row>
    <row r="11619" spans="85:85" hidden="1" x14ac:dyDescent="0.25">
      <c r="CG11619" s="49"/>
    </row>
    <row r="11620" spans="85:85" hidden="1" x14ac:dyDescent="0.25">
      <c r="CG11620" s="49"/>
    </row>
    <row r="11621" spans="85:85" hidden="1" x14ac:dyDescent="0.25">
      <c r="CG11621" s="49"/>
    </row>
    <row r="11622" spans="85:85" hidden="1" x14ac:dyDescent="0.25">
      <c r="CG11622" s="49"/>
    </row>
    <row r="11623" spans="85:85" hidden="1" x14ac:dyDescent="0.25">
      <c r="CG11623" s="49"/>
    </row>
    <row r="11624" spans="85:85" hidden="1" x14ac:dyDescent="0.25">
      <c r="CG11624" s="49"/>
    </row>
    <row r="11625" spans="85:85" hidden="1" x14ac:dyDescent="0.25">
      <c r="CG11625" s="49"/>
    </row>
    <row r="11626" spans="85:85" hidden="1" x14ac:dyDescent="0.25">
      <c r="CG11626" s="49"/>
    </row>
    <row r="11627" spans="85:85" hidden="1" x14ac:dyDescent="0.25">
      <c r="CG11627" s="49"/>
    </row>
    <row r="11628" spans="85:85" hidden="1" x14ac:dyDescent="0.25">
      <c r="CG11628" s="49"/>
    </row>
    <row r="11629" spans="85:85" hidden="1" x14ac:dyDescent="0.25">
      <c r="CG11629" s="49"/>
    </row>
    <row r="11630" spans="85:85" hidden="1" x14ac:dyDescent="0.25">
      <c r="CG11630" s="49"/>
    </row>
    <row r="11631" spans="85:85" hidden="1" x14ac:dyDescent="0.25">
      <c r="CG11631" s="49"/>
    </row>
    <row r="11632" spans="85:85" hidden="1" x14ac:dyDescent="0.25">
      <c r="CG11632" s="49"/>
    </row>
    <row r="11633" spans="85:85" hidden="1" x14ac:dyDescent="0.25">
      <c r="CG11633" s="49"/>
    </row>
    <row r="11634" spans="85:85" hidden="1" x14ac:dyDescent="0.25">
      <c r="CG11634" s="49"/>
    </row>
    <row r="11635" spans="85:85" hidden="1" x14ac:dyDescent="0.25">
      <c r="CG11635" s="49"/>
    </row>
    <row r="11636" spans="85:85" hidden="1" x14ac:dyDescent="0.25">
      <c r="CG11636" s="49"/>
    </row>
    <row r="11637" spans="85:85" hidden="1" x14ac:dyDescent="0.25">
      <c r="CG11637" s="49"/>
    </row>
    <row r="11638" spans="85:85" hidden="1" x14ac:dyDescent="0.25">
      <c r="CG11638" s="49"/>
    </row>
    <row r="11639" spans="85:85" hidden="1" x14ac:dyDescent="0.25">
      <c r="CG11639" s="49"/>
    </row>
    <row r="11640" spans="85:85" hidden="1" x14ac:dyDescent="0.25">
      <c r="CG11640" s="49"/>
    </row>
    <row r="11641" spans="85:85" hidden="1" x14ac:dyDescent="0.25">
      <c r="CG11641" s="49"/>
    </row>
    <row r="11642" spans="85:85" hidden="1" x14ac:dyDescent="0.25">
      <c r="CG11642" s="49"/>
    </row>
    <row r="11643" spans="85:85" hidden="1" x14ac:dyDescent="0.25">
      <c r="CG11643" s="49"/>
    </row>
    <row r="11644" spans="85:85" hidden="1" x14ac:dyDescent="0.25">
      <c r="CG11644" s="49"/>
    </row>
    <row r="11645" spans="85:85" hidden="1" x14ac:dyDescent="0.25">
      <c r="CG11645" s="49"/>
    </row>
    <row r="11646" spans="85:85" hidden="1" x14ac:dyDescent="0.25">
      <c r="CG11646" s="49"/>
    </row>
    <row r="11647" spans="85:85" hidden="1" x14ac:dyDescent="0.25">
      <c r="CG11647" s="49"/>
    </row>
    <row r="11648" spans="85:85" hidden="1" x14ac:dyDescent="0.25">
      <c r="CG11648" s="49"/>
    </row>
    <row r="11649" spans="85:85" hidden="1" x14ac:dyDescent="0.25">
      <c r="CG11649" s="49"/>
    </row>
    <row r="11650" spans="85:85" hidden="1" x14ac:dyDescent="0.25">
      <c r="CG11650" s="49"/>
    </row>
    <row r="11651" spans="85:85" hidden="1" x14ac:dyDescent="0.25">
      <c r="CG11651" s="49"/>
    </row>
    <row r="11652" spans="85:85" hidden="1" x14ac:dyDescent="0.25">
      <c r="CG11652" s="49"/>
    </row>
    <row r="11653" spans="85:85" hidden="1" x14ac:dyDescent="0.25">
      <c r="CG11653" s="49"/>
    </row>
    <row r="11654" spans="85:85" hidden="1" x14ac:dyDescent="0.25">
      <c r="CG11654" s="49"/>
    </row>
    <row r="11655" spans="85:85" hidden="1" x14ac:dyDescent="0.25">
      <c r="CG11655" s="49"/>
    </row>
    <row r="11656" spans="85:85" hidden="1" x14ac:dyDescent="0.25">
      <c r="CG11656" s="49"/>
    </row>
    <row r="11657" spans="85:85" hidden="1" x14ac:dyDescent="0.25">
      <c r="CG11657" s="49"/>
    </row>
    <row r="11658" spans="85:85" hidden="1" x14ac:dyDescent="0.25">
      <c r="CG11658" s="49"/>
    </row>
    <row r="11659" spans="85:85" hidden="1" x14ac:dyDescent="0.25">
      <c r="CG11659" s="49"/>
    </row>
    <row r="11660" spans="85:85" hidden="1" x14ac:dyDescent="0.25">
      <c r="CG11660" s="49"/>
    </row>
    <row r="11661" spans="85:85" hidden="1" x14ac:dyDescent="0.25">
      <c r="CG11661" s="49"/>
    </row>
    <row r="11662" spans="85:85" hidden="1" x14ac:dyDescent="0.25">
      <c r="CG11662" s="49"/>
    </row>
    <row r="11663" spans="85:85" hidden="1" x14ac:dyDescent="0.25">
      <c r="CG11663" s="49"/>
    </row>
    <row r="11664" spans="85:85" hidden="1" x14ac:dyDescent="0.25">
      <c r="CG11664" s="49"/>
    </row>
    <row r="11665" spans="85:85" hidden="1" x14ac:dyDescent="0.25">
      <c r="CG11665" s="49"/>
    </row>
    <row r="11666" spans="85:85" hidden="1" x14ac:dyDescent="0.25">
      <c r="CG11666" s="49"/>
    </row>
    <row r="11667" spans="85:85" hidden="1" x14ac:dyDescent="0.25">
      <c r="CG11667" s="49"/>
    </row>
    <row r="11668" spans="85:85" hidden="1" x14ac:dyDescent="0.25">
      <c r="CG11668" s="49"/>
    </row>
    <row r="11669" spans="85:85" hidden="1" x14ac:dyDescent="0.25">
      <c r="CG11669" s="49"/>
    </row>
    <row r="11670" spans="85:85" hidden="1" x14ac:dyDescent="0.25">
      <c r="CG11670" s="49"/>
    </row>
    <row r="11671" spans="85:85" hidden="1" x14ac:dyDescent="0.25">
      <c r="CG11671" s="49"/>
    </row>
    <row r="11672" spans="85:85" hidden="1" x14ac:dyDescent="0.25">
      <c r="CG11672" s="49"/>
    </row>
    <row r="11673" spans="85:85" hidden="1" x14ac:dyDescent="0.25">
      <c r="CG11673" s="49"/>
    </row>
    <row r="11674" spans="85:85" hidden="1" x14ac:dyDescent="0.25">
      <c r="CG11674" s="49"/>
    </row>
    <row r="11675" spans="85:85" hidden="1" x14ac:dyDescent="0.25">
      <c r="CG11675" s="49"/>
    </row>
    <row r="11676" spans="85:85" hidden="1" x14ac:dyDescent="0.25">
      <c r="CG11676" s="49"/>
    </row>
    <row r="11677" spans="85:85" hidden="1" x14ac:dyDescent="0.25">
      <c r="CG11677" s="49"/>
    </row>
    <row r="11678" spans="85:85" hidden="1" x14ac:dyDescent="0.25">
      <c r="CG11678" s="49"/>
    </row>
    <row r="11679" spans="85:85" hidden="1" x14ac:dyDescent="0.25">
      <c r="CG11679" s="49"/>
    </row>
    <row r="11680" spans="85:85" hidden="1" x14ac:dyDescent="0.25">
      <c r="CG11680" s="49"/>
    </row>
    <row r="11681" spans="85:85" hidden="1" x14ac:dyDescent="0.25">
      <c r="CG11681" s="49"/>
    </row>
    <row r="11682" spans="85:85" hidden="1" x14ac:dyDescent="0.25">
      <c r="CG11682" s="49"/>
    </row>
    <row r="11683" spans="85:85" hidden="1" x14ac:dyDescent="0.25">
      <c r="CG11683" s="49"/>
    </row>
    <row r="11684" spans="85:85" hidden="1" x14ac:dyDescent="0.25">
      <c r="CG11684" s="49"/>
    </row>
    <row r="11685" spans="85:85" hidden="1" x14ac:dyDescent="0.25">
      <c r="CG11685" s="49"/>
    </row>
    <row r="11686" spans="85:85" hidden="1" x14ac:dyDescent="0.25">
      <c r="CG11686" s="49"/>
    </row>
    <row r="11687" spans="85:85" hidden="1" x14ac:dyDescent="0.25">
      <c r="CG11687" s="49"/>
    </row>
    <row r="11688" spans="85:85" hidden="1" x14ac:dyDescent="0.25">
      <c r="CG11688" s="49"/>
    </row>
    <row r="11689" spans="85:85" hidden="1" x14ac:dyDescent="0.25">
      <c r="CG11689" s="49"/>
    </row>
    <row r="11690" spans="85:85" hidden="1" x14ac:dyDescent="0.25">
      <c r="CG11690" s="49"/>
    </row>
    <row r="11691" spans="85:85" hidden="1" x14ac:dyDescent="0.25">
      <c r="CG11691" s="49"/>
    </row>
    <row r="11692" spans="85:85" hidden="1" x14ac:dyDescent="0.25">
      <c r="CG11692" s="49"/>
    </row>
    <row r="11693" spans="85:85" hidden="1" x14ac:dyDescent="0.25">
      <c r="CG11693" s="49"/>
    </row>
    <row r="11694" spans="85:85" hidden="1" x14ac:dyDescent="0.25">
      <c r="CG11694" s="49"/>
    </row>
    <row r="11695" spans="85:85" hidden="1" x14ac:dyDescent="0.25">
      <c r="CG11695" s="49"/>
    </row>
    <row r="11696" spans="85:85" hidden="1" x14ac:dyDescent="0.25">
      <c r="CG11696" s="49"/>
    </row>
    <row r="11697" spans="85:85" hidden="1" x14ac:dyDescent="0.25">
      <c r="CG11697" s="49"/>
    </row>
    <row r="11698" spans="85:85" hidden="1" x14ac:dyDescent="0.25">
      <c r="CG11698" s="49"/>
    </row>
    <row r="11699" spans="85:85" hidden="1" x14ac:dyDescent="0.25">
      <c r="CG11699" s="49"/>
    </row>
    <row r="11700" spans="85:85" hidden="1" x14ac:dyDescent="0.25">
      <c r="CG11700" s="49"/>
    </row>
    <row r="11701" spans="85:85" hidden="1" x14ac:dyDescent="0.25">
      <c r="CG11701" s="49"/>
    </row>
    <row r="11702" spans="85:85" hidden="1" x14ac:dyDescent="0.25">
      <c r="CG11702" s="49"/>
    </row>
    <row r="11703" spans="85:85" hidden="1" x14ac:dyDescent="0.25">
      <c r="CG11703" s="49"/>
    </row>
    <row r="11704" spans="85:85" hidden="1" x14ac:dyDescent="0.25">
      <c r="CG11704" s="49"/>
    </row>
    <row r="11705" spans="85:85" hidden="1" x14ac:dyDescent="0.25">
      <c r="CG11705" s="49"/>
    </row>
    <row r="11706" spans="85:85" hidden="1" x14ac:dyDescent="0.25">
      <c r="CG11706" s="49"/>
    </row>
    <row r="11707" spans="85:85" hidden="1" x14ac:dyDescent="0.25">
      <c r="CG11707" s="49"/>
    </row>
    <row r="11708" spans="85:85" hidden="1" x14ac:dyDescent="0.25">
      <c r="CG11708" s="49"/>
    </row>
    <row r="11709" spans="85:85" hidden="1" x14ac:dyDescent="0.25">
      <c r="CG11709" s="49"/>
    </row>
    <row r="11710" spans="85:85" hidden="1" x14ac:dyDescent="0.25">
      <c r="CG11710" s="49"/>
    </row>
    <row r="11711" spans="85:85" hidden="1" x14ac:dyDescent="0.25">
      <c r="CG11711" s="49"/>
    </row>
    <row r="11712" spans="85:85" hidden="1" x14ac:dyDescent="0.25">
      <c r="CG11712" s="49"/>
    </row>
    <row r="11713" spans="85:85" hidden="1" x14ac:dyDescent="0.25">
      <c r="CG11713" s="49"/>
    </row>
    <row r="11714" spans="85:85" hidden="1" x14ac:dyDescent="0.25">
      <c r="CG11714" s="49"/>
    </row>
    <row r="11715" spans="85:85" hidden="1" x14ac:dyDescent="0.25">
      <c r="CG11715" s="49"/>
    </row>
    <row r="11716" spans="85:85" hidden="1" x14ac:dyDescent="0.25">
      <c r="CG11716" s="49"/>
    </row>
    <row r="11717" spans="85:85" hidden="1" x14ac:dyDescent="0.25">
      <c r="CG11717" s="49"/>
    </row>
    <row r="11718" spans="85:85" hidden="1" x14ac:dyDescent="0.25">
      <c r="CG11718" s="49"/>
    </row>
    <row r="11719" spans="85:85" hidden="1" x14ac:dyDescent="0.25">
      <c r="CG11719" s="49"/>
    </row>
    <row r="11720" spans="85:85" hidden="1" x14ac:dyDescent="0.25">
      <c r="CG11720" s="49"/>
    </row>
    <row r="11721" spans="85:85" hidden="1" x14ac:dyDescent="0.25">
      <c r="CG11721" s="49"/>
    </row>
    <row r="11722" spans="85:85" hidden="1" x14ac:dyDescent="0.25">
      <c r="CG11722" s="49"/>
    </row>
    <row r="11723" spans="85:85" hidden="1" x14ac:dyDescent="0.25">
      <c r="CG11723" s="49"/>
    </row>
    <row r="11724" spans="85:85" hidden="1" x14ac:dyDescent="0.25">
      <c r="CG11724" s="49"/>
    </row>
    <row r="11725" spans="85:85" hidden="1" x14ac:dyDescent="0.25">
      <c r="CG11725" s="49"/>
    </row>
    <row r="11726" spans="85:85" hidden="1" x14ac:dyDescent="0.25">
      <c r="CG11726" s="49"/>
    </row>
    <row r="11727" spans="85:85" hidden="1" x14ac:dyDescent="0.25">
      <c r="CG11727" s="49"/>
    </row>
    <row r="11728" spans="85:85" hidden="1" x14ac:dyDescent="0.25">
      <c r="CG11728" s="49"/>
    </row>
    <row r="11729" spans="85:85" hidden="1" x14ac:dyDescent="0.25">
      <c r="CG11729" s="49"/>
    </row>
    <row r="11730" spans="85:85" hidden="1" x14ac:dyDescent="0.25">
      <c r="CG11730" s="49"/>
    </row>
    <row r="11731" spans="85:85" hidden="1" x14ac:dyDescent="0.25">
      <c r="CG11731" s="49"/>
    </row>
    <row r="11732" spans="85:85" hidden="1" x14ac:dyDescent="0.25">
      <c r="CG11732" s="49"/>
    </row>
    <row r="11733" spans="85:85" hidden="1" x14ac:dyDescent="0.25">
      <c r="CG11733" s="49"/>
    </row>
    <row r="11734" spans="85:85" hidden="1" x14ac:dyDescent="0.25">
      <c r="CG11734" s="49"/>
    </row>
    <row r="11735" spans="85:85" hidden="1" x14ac:dyDescent="0.25">
      <c r="CG11735" s="49"/>
    </row>
    <row r="11736" spans="85:85" hidden="1" x14ac:dyDescent="0.25">
      <c r="CG11736" s="49"/>
    </row>
    <row r="11737" spans="85:85" hidden="1" x14ac:dyDescent="0.25">
      <c r="CG11737" s="49"/>
    </row>
    <row r="11738" spans="85:85" hidden="1" x14ac:dyDescent="0.25">
      <c r="CG11738" s="49"/>
    </row>
    <row r="11739" spans="85:85" hidden="1" x14ac:dyDescent="0.25">
      <c r="CG11739" s="49"/>
    </row>
    <row r="11740" spans="85:85" hidden="1" x14ac:dyDescent="0.25">
      <c r="CG11740" s="49"/>
    </row>
    <row r="11741" spans="85:85" hidden="1" x14ac:dyDescent="0.25">
      <c r="CG11741" s="49"/>
    </row>
    <row r="11742" spans="85:85" hidden="1" x14ac:dyDescent="0.25">
      <c r="CG11742" s="49"/>
    </row>
    <row r="11743" spans="85:85" hidden="1" x14ac:dyDescent="0.25">
      <c r="CG11743" s="49"/>
    </row>
    <row r="11744" spans="85:85" hidden="1" x14ac:dyDescent="0.25">
      <c r="CG11744" s="49"/>
    </row>
    <row r="11745" spans="85:85" hidden="1" x14ac:dyDescent="0.25">
      <c r="CG11745" s="49"/>
    </row>
    <row r="11746" spans="85:85" hidden="1" x14ac:dyDescent="0.25">
      <c r="CG11746" s="49"/>
    </row>
    <row r="11747" spans="85:85" hidden="1" x14ac:dyDescent="0.25">
      <c r="CG11747" s="49"/>
    </row>
    <row r="11748" spans="85:85" hidden="1" x14ac:dyDescent="0.25">
      <c r="CG11748" s="49"/>
    </row>
    <row r="11749" spans="85:85" hidden="1" x14ac:dyDescent="0.25">
      <c r="CG11749" s="49"/>
    </row>
    <row r="11750" spans="85:85" hidden="1" x14ac:dyDescent="0.25">
      <c r="CG11750" s="49"/>
    </row>
    <row r="11751" spans="85:85" hidden="1" x14ac:dyDescent="0.25">
      <c r="CG11751" s="49"/>
    </row>
    <row r="11752" spans="85:85" hidden="1" x14ac:dyDescent="0.25">
      <c r="CG11752" s="49"/>
    </row>
    <row r="11753" spans="85:85" hidden="1" x14ac:dyDescent="0.25">
      <c r="CG11753" s="49"/>
    </row>
    <row r="11754" spans="85:85" hidden="1" x14ac:dyDescent="0.25">
      <c r="CG11754" s="49"/>
    </row>
    <row r="11755" spans="85:85" hidden="1" x14ac:dyDescent="0.25">
      <c r="CG11755" s="49"/>
    </row>
    <row r="11756" spans="85:85" hidden="1" x14ac:dyDescent="0.25">
      <c r="CG11756" s="49"/>
    </row>
    <row r="11757" spans="85:85" hidden="1" x14ac:dyDescent="0.25">
      <c r="CG11757" s="49"/>
    </row>
    <row r="11758" spans="85:85" hidden="1" x14ac:dyDescent="0.25">
      <c r="CG11758" s="49"/>
    </row>
    <row r="11759" spans="85:85" hidden="1" x14ac:dyDescent="0.25">
      <c r="CG11759" s="49"/>
    </row>
    <row r="11760" spans="85:85" hidden="1" x14ac:dyDescent="0.25">
      <c r="CG11760" s="49"/>
    </row>
    <row r="11761" spans="85:85" hidden="1" x14ac:dyDescent="0.25">
      <c r="CG11761" s="49"/>
    </row>
    <row r="11762" spans="85:85" hidden="1" x14ac:dyDescent="0.25">
      <c r="CG11762" s="49"/>
    </row>
    <row r="11763" spans="85:85" hidden="1" x14ac:dyDescent="0.25">
      <c r="CG11763" s="49"/>
    </row>
    <row r="11764" spans="85:85" hidden="1" x14ac:dyDescent="0.25">
      <c r="CG11764" s="49"/>
    </row>
    <row r="11765" spans="85:85" hidden="1" x14ac:dyDescent="0.25">
      <c r="CG11765" s="49"/>
    </row>
    <row r="11766" spans="85:85" hidden="1" x14ac:dyDescent="0.25">
      <c r="CG11766" s="49"/>
    </row>
    <row r="11767" spans="85:85" hidden="1" x14ac:dyDescent="0.25">
      <c r="CG11767" s="49"/>
    </row>
    <row r="11768" spans="85:85" hidden="1" x14ac:dyDescent="0.25">
      <c r="CG11768" s="49"/>
    </row>
    <row r="11769" spans="85:85" hidden="1" x14ac:dyDescent="0.25">
      <c r="CG11769" s="49"/>
    </row>
    <row r="11770" spans="85:85" hidden="1" x14ac:dyDescent="0.25">
      <c r="CG11770" s="49"/>
    </row>
    <row r="11771" spans="85:85" hidden="1" x14ac:dyDescent="0.25">
      <c r="CG11771" s="49"/>
    </row>
    <row r="11772" spans="85:85" hidden="1" x14ac:dyDescent="0.25">
      <c r="CG11772" s="49"/>
    </row>
    <row r="11773" spans="85:85" hidden="1" x14ac:dyDescent="0.25">
      <c r="CG11773" s="49"/>
    </row>
    <row r="11774" spans="85:85" hidden="1" x14ac:dyDescent="0.25">
      <c r="CG11774" s="49"/>
    </row>
    <row r="11775" spans="85:85" hidden="1" x14ac:dyDescent="0.25">
      <c r="CG11775" s="49"/>
    </row>
    <row r="11776" spans="85:85" hidden="1" x14ac:dyDescent="0.25">
      <c r="CG11776" s="49"/>
    </row>
    <row r="11777" spans="85:85" hidden="1" x14ac:dyDescent="0.25">
      <c r="CG11777" s="49"/>
    </row>
    <row r="11778" spans="85:85" hidden="1" x14ac:dyDescent="0.25">
      <c r="CG11778" s="49"/>
    </row>
    <row r="11779" spans="85:85" hidden="1" x14ac:dyDescent="0.25">
      <c r="CG11779" s="49"/>
    </row>
    <row r="11780" spans="85:85" hidden="1" x14ac:dyDescent="0.25">
      <c r="CG11780" s="49"/>
    </row>
    <row r="11781" spans="85:85" hidden="1" x14ac:dyDescent="0.25">
      <c r="CG11781" s="49"/>
    </row>
    <row r="11782" spans="85:85" hidden="1" x14ac:dyDescent="0.25">
      <c r="CG11782" s="49"/>
    </row>
    <row r="11783" spans="85:85" hidden="1" x14ac:dyDescent="0.25">
      <c r="CG11783" s="49"/>
    </row>
    <row r="11784" spans="85:85" hidden="1" x14ac:dyDescent="0.25">
      <c r="CG11784" s="49"/>
    </row>
    <row r="11785" spans="85:85" hidden="1" x14ac:dyDescent="0.25">
      <c r="CG11785" s="49"/>
    </row>
    <row r="11786" spans="85:85" hidden="1" x14ac:dyDescent="0.25">
      <c r="CG11786" s="49"/>
    </row>
    <row r="11787" spans="85:85" hidden="1" x14ac:dyDescent="0.25">
      <c r="CG11787" s="49"/>
    </row>
    <row r="11788" spans="85:85" hidden="1" x14ac:dyDescent="0.25">
      <c r="CG11788" s="49"/>
    </row>
    <row r="11789" spans="85:85" hidden="1" x14ac:dyDescent="0.25">
      <c r="CG11789" s="49"/>
    </row>
    <row r="11790" spans="85:85" hidden="1" x14ac:dyDescent="0.25">
      <c r="CG11790" s="49"/>
    </row>
    <row r="11791" spans="85:85" hidden="1" x14ac:dyDescent="0.25">
      <c r="CG11791" s="49"/>
    </row>
    <row r="11792" spans="85:85" hidden="1" x14ac:dyDescent="0.25">
      <c r="CG11792" s="49"/>
    </row>
    <row r="11793" spans="85:85" hidden="1" x14ac:dyDescent="0.25">
      <c r="CG11793" s="49"/>
    </row>
    <row r="11794" spans="85:85" hidden="1" x14ac:dyDescent="0.25">
      <c r="CG11794" s="49"/>
    </row>
    <row r="11795" spans="85:85" hidden="1" x14ac:dyDescent="0.25">
      <c r="CG11795" s="49"/>
    </row>
    <row r="11796" spans="85:85" hidden="1" x14ac:dyDescent="0.25">
      <c r="CG11796" s="49"/>
    </row>
    <row r="11797" spans="85:85" hidden="1" x14ac:dyDescent="0.25">
      <c r="CG11797" s="49"/>
    </row>
    <row r="11798" spans="85:85" hidden="1" x14ac:dyDescent="0.25">
      <c r="CG11798" s="49"/>
    </row>
    <row r="11799" spans="85:85" hidden="1" x14ac:dyDescent="0.25">
      <c r="CG11799" s="49"/>
    </row>
    <row r="11800" spans="85:85" hidden="1" x14ac:dyDescent="0.25">
      <c r="CG11800" s="49"/>
    </row>
    <row r="11801" spans="85:85" hidden="1" x14ac:dyDescent="0.25">
      <c r="CG11801" s="49"/>
    </row>
    <row r="11802" spans="85:85" hidden="1" x14ac:dyDescent="0.25">
      <c r="CG11802" s="49"/>
    </row>
    <row r="11803" spans="85:85" hidden="1" x14ac:dyDescent="0.25">
      <c r="CG11803" s="49"/>
    </row>
    <row r="11804" spans="85:85" hidden="1" x14ac:dyDescent="0.25">
      <c r="CG11804" s="49"/>
    </row>
    <row r="11805" spans="85:85" hidden="1" x14ac:dyDescent="0.25">
      <c r="CG11805" s="49"/>
    </row>
    <row r="11806" spans="85:85" hidden="1" x14ac:dyDescent="0.25">
      <c r="CG11806" s="49"/>
    </row>
    <row r="11807" spans="85:85" hidden="1" x14ac:dyDescent="0.25">
      <c r="CG11807" s="49"/>
    </row>
    <row r="11808" spans="85:85" hidden="1" x14ac:dyDescent="0.25">
      <c r="CG11808" s="49"/>
    </row>
    <row r="11809" spans="85:85" hidden="1" x14ac:dyDescent="0.25">
      <c r="CG11809" s="49"/>
    </row>
    <row r="11810" spans="85:85" hidden="1" x14ac:dyDescent="0.25">
      <c r="CG11810" s="49"/>
    </row>
    <row r="11811" spans="85:85" hidden="1" x14ac:dyDescent="0.25">
      <c r="CG11811" s="49"/>
    </row>
    <row r="11812" spans="85:85" hidden="1" x14ac:dyDescent="0.25">
      <c r="CG11812" s="49"/>
    </row>
    <row r="11813" spans="85:85" hidden="1" x14ac:dyDescent="0.25">
      <c r="CG11813" s="49"/>
    </row>
    <row r="11814" spans="85:85" hidden="1" x14ac:dyDescent="0.25">
      <c r="CG11814" s="49"/>
    </row>
    <row r="11815" spans="85:85" hidden="1" x14ac:dyDescent="0.25">
      <c r="CG11815" s="49"/>
    </row>
    <row r="11816" spans="85:85" hidden="1" x14ac:dyDescent="0.25">
      <c r="CG11816" s="49"/>
    </row>
    <row r="11817" spans="85:85" hidden="1" x14ac:dyDescent="0.25">
      <c r="CG11817" s="49"/>
    </row>
    <row r="11818" spans="85:85" hidden="1" x14ac:dyDescent="0.25">
      <c r="CG11818" s="49"/>
    </row>
    <row r="11819" spans="85:85" hidden="1" x14ac:dyDescent="0.25">
      <c r="CG11819" s="49"/>
    </row>
    <row r="11820" spans="85:85" hidden="1" x14ac:dyDescent="0.25">
      <c r="CG11820" s="49"/>
    </row>
    <row r="11821" spans="85:85" hidden="1" x14ac:dyDescent="0.25">
      <c r="CG11821" s="49"/>
    </row>
    <row r="11822" spans="85:85" hidden="1" x14ac:dyDescent="0.25">
      <c r="CG11822" s="49"/>
    </row>
    <row r="11823" spans="85:85" hidden="1" x14ac:dyDescent="0.25">
      <c r="CG11823" s="49"/>
    </row>
    <row r="11824" spans="85:85" hidden="1" x14ac:dyDescent="0.25">
      <c r="CG11824" s="49"/>
    </row>
    <row r="11825" spans="85:85" hidden="1" x14ac:dyDescent="0.25">
      <c r="CG11825" s="49"/>
    </row>
    <row r="11826" spans="85:85" hidden="1" x14ac:dyDescent="0.25">
      <c r="CG11826" s="49"/>
    </row>
    <row r="11827" spans="85:85" hidden="1" x14ac:dyDescent="0.25">
      <c r="CG11827" s="49"/>
    </row>
    <row r="11828" spans="85:85" hidden="1" x14ac:dyDescent="0.25">
      <c r="CG11828" s="49"/>
    </row>
    <row r="11829" spans="85:85" hidden="1" x14ac:dyDescent="0.25">
      <c r="CG11829" s="49"/>
    </row>
    <row r="11830" spans="85:85" hidden="1" x14ac:dyDescent="0.25">
      <c r="CG11830" s="49"/>
    </row>
    <row r="11831" spans="85:85" hidden="1" x14ac:dyDescent="0.25">
      <c r="CG11831" s="49"/>
    </row>
    <row r="11832" spans="85:85" hidden="1" x14ac:dyDescent="0.25">
      <c r="CG11832" s="49"/>
    </row>
    <row r="11833" spans="85:85" hidden="1" x14ac:dyDescent="0.25">
      <c r="CG11833" s="49"/>
    </row>
    <row r="11834" spans="85:85" hidden="1" x14ac:dyDescent="0.25">
      <c r="CG11834" s="49"/>
    </row>
    <row r="11835" spans="85:85" hidden="1" x14ac:dyDescent="0.25">
      <c r="CG11835" s="49"/>
    </row>
    <row r="11836" spans="85:85" hidden="1" x14ac:dyDescent="0.25">
      <c r="CG11836" s="49"/>
    </row>
    <row r="11837" spans="85:85" hidden="1" x14ac:dyDescent="0.25">
      <c r="CG11837" s="49"/>
    </row>
    <row r="11838" spans="85:85" hidden="1" x14ac:dyDescent="0.25">
      <c r="CG11838" s="49"/>
    </row>
    <row r="11839" spans="85:85" hidden="1" x14ac:dyDescent="0.25">
      <c r="CG11839" s="49"/>
    </row>
    <row r="11840" spans="85:85" hidden="1" x14ac:dyDescent="0.25">
      <c r="CG11840" s="49"/>
    </row>
    <row r="11841" spans="85:85" hidden="1" x14ac:dyDescent="0.25">
      <c r="CG11841" s="49"/>
    </row>
    <row r="11842" spans="85:85" hidden="1" x14ac:dyDescent="0.25">
      <c r="CG11842" s="49"/>
    </row>
    <row r="11843" spans="85:85" hidden="1" x14ac:dyDescent="0.25">
      <c r="CG11843" s="49"/>
    </row>
    <row r="11844" spans="85:85" hidden="1" x14ac:dyDescent="0.25">
      <c r="CG11844" s="49"/>
    </row>
    <row r="11845" spans="85:85" hidden="1" x14ac:dyDescent="0.25">
      <c r="CG11845" s="49"/>
    </row>
    <row r="11846" spans="85:85" hidden="1" x14ac:dyDescent="0.25">
      <c r="CG11846" s="49"/>
    </row>
    <row r="11847" spans="85:85" hidden="1" x14ac:dyDescent="0.25">
      <c r="CG11847" s="49"/>
    </row>
    <row r="11848" spans="85:85" hidden="1" x14ac:dyDescent="0.25">
      <c r="CG11848" s="49"/>
    </row>
    <row r="11849" spans="85:85" hidden="1" x14ac:dyDescent="0.25">
      <c r="CG11849" s="49"/>
    </row>
    <row r="11850" spans="85:85" hidden="1" x14ac:dyDescent="0.25">
      <c r="CG11850" s="49"/>
    </row>
    <row r="11851" spans="85:85" hidden="1" x14ac:dyDescent="0.25">
      <c r="CG11851" s="49"/>
    </row>
    <row r="11852" spans="85:85" hidden="1" x14ac:dyDescent="0.25">
      <c r="CG11852" s="49"/>
    </row>
    <row r="11853" spans="85:85" hidden="1" x14ac:dyDescent="0.25">
      <c r="CG11853" s="49"/>
    </row>
    <row r="11854" spans="85:85" hidden="1" x14ac:dyDescent="0.25">
      <c r="CG11854" s="49"/>
    </row>
    <row r="11855" spans="85:85" hidden="1" x14ac:dyDescent="0.25">
      <c r="CG11855" s="49"/>
    </row>
    <row r="11856" spans="85:85" hidden="1" x14ac:dyDescent="0.25">
      <c r="CG11856" s="49"/>
    </row>
    <row r="11857" spans="85:85" hidden="1" x14ac:dyDescent="0.25">
      <c r="CG11857" s="49"/>
    </row>
    <row r="11858" spans="85:85" hidden="1" x14ac:dyDescent="0.25">
      <c r="CG11858" s="49"/>
    </row>
    <row r="11859" spans="85:85" hidden="1" x14ac:dyDescent="0.25">
      <c r="CG11859" s="49"/>
    </row>
    <row r="11860" spans="85:85" hidden="1" x14ac:dyDescent="0.25">
      <c r="CG11860" s="49"/>
    </row>
    <row r="11861" spans="85:85" hidden="1" x14ac:dyDescent="0.25">
      <c r="CG11861" s="49"/>
    </row>
    <row r="11862" spans="85:85" hidden="1" x14ac:dyDescent="0.25">
      <c r="CG11862" s="49"/>
    </row>
    <row r="11863" spans="85:85" hidden="1" x14ac:dyDescent="0.25">
      <c r="CG11863" s="49"/>
    </row>
    <row r="11864" spans="85:85" hidden="1" x14ac:dyDescent="0.25">
      <c r="CG11864" s="49"/>
    </row>
    <row r="11865" spans="85:85" hidden="1" x14ac:dyDescent="0.25">
      <c r="CG11865" s="49"/>
    </row>
    <row r="11866" spans="85:85" hidden="1" x14ac:dyDescent="0.25">
      <c r="CG11866" s="49"/>
    </row>
    <row r="11867" spans="85:85" hidden="1" x14ac:dyDescent="0.25">
      <c r="CG11867" s="49"/>
    </row>
    <row r="11868" spans="85:85" hidden="1" x14ac:dyDescent="0.25">
      <c r="CG11868" s="49"/>
    </row>
    <row r="11869" spans="85:85" hidden="1" x14ac:dyDescent="0.25">
      <c r="CG11869" s="49"/>
    </row>
    <row r="11870" spans="85:85" hidden="1" x14ac:dyDescent="0.25">
      <c r="CG11870" s="49"/>
    </row>
    <row r="11871" spans="85:85" hidden="1" x14ac:dyDescent="0.25">
      <c r="CG11871" s="49"/>
    </row>
    <row r="11872" spans="85:85" hidden="1" x14ac:dyDescent="0.25">
      <c r="CG11872" s="49"/>
    </row>
    <row r="11873" spans="85:85" hidden="1" x14ac:dyDescent="0.25">
      <c r="CG11873" s="49"/>
    </row>
    <row r="11874" spans="85:85" hidden="1" x14ac:dyDescent="0.25">
      <c r="CG11874" s="49"/>
    </row>
    <row r="11875" spans="85:85" hidden="1" x14ac:dyDescent="0.25">
      <c r="CG11875" s="49"/>
    </row>
    <row r="11876" spans="85:85" hidden="1" x14ac:dyDescent="0.25">
      <c r="CG11876" s="49"/>
    </row>
    <row r="11877" spans="85:85" hidden="1" x14ac:dyDescent="0.25">
      <c r="CG11877" s="49"/>
    </row>
    <row r="11878" spans="85:85" hidden="1" x14ac:dyDescent="0.25">
      <c r="CG11878" s="49"/>
    </row>
    <row r="11879" spans="85:85" hidden="1" x14ac:dyDescent="0.25">
      <c r="CG11879" s="49"/>
    </row>
    <row r="11880" spans="85:85" hidden="1" x14ac:dyDescent="0.25">
      <c r="CG11880" s="49"/>
    </row>
    <row r="11881" spans="85:85" hidden="1" x14ac:dyDescent="0.25">
      <c r="CG11881" s="49"/>
    </row>
    <row r="11882" spans="85:85" hidden="1" x14ac:dyDescent="0.25">
      <c r="CG11882" s="49"/>
    </row>
    <row r="11883" spans="85:85" hidden="1" x14ac:dyDescent="0.25">
      <c r="CG11883" s="49"/>
    </row>
    <row r="11884" spans="85:85" hidden="1" x14ac:dyDescent="0.25">
      <c r="CG11884" s="49"/>
    </row>
    <row r="11885" spans="85:85" hidden="1" x14ac:dyDescent="0.25">
      <c r="CG11885" s="49"/>
    </row>
    <row r="11886" spans="85:85" hidden="1" x14ac:dyDescent="0.25">
      <c r="CG11886" s="49"/>
    </row>
    <row r="11887" spans="85:85" hidden="1" x14ac:dyDescent="0.25">
      <c r="CG11887" s="49"/>
    </row>
    <row r="11888" spans="85:85" hidden="1" x14ac:dyDescent="0.25">
      <c r="CG11888" s="49"/>
    </row>
    <row r="11889" spans="85:85" hidden="1" x14ac:dyDescent="0.25">
      <c r="CG11889" s="49"/>
    </row>
    <row r="11890" spans="85:85" hidden="1" x14ac:dyDescent="0.25">
      <c r="CG11890" s="49"/>
    </row>
    <row r="11891" spans="85:85" hidden="1" x14ac:dyDescent="0.25">
      <c r="CG11891" s="49"/>
    </row>
    <row r="11892" spans="85:85" hidden="1" x14ac:dyDescent="0.25">
      <c r="CG11892" s="49"/>
    </row>
    <row r="11893" spans="85:85" hidden="1" x14ac:dyDescent="0.25">
      <c r="CG11893" s="49"/>
    </row>
    <row r="11894" spans="85:85" hidden="1" x14ac:dyDescent="0.25">
      <c r="CG11894" s="49"/>
    </row>
    <row r="11895" spans="85:85" hidden="1" x14ac:dyDescent="0.25">
      <c r="CG11895" s="49"/>
    </row>
    <row r="11896" spans="85:85" hidden="1" x14ac:dyDescent="0.25">
      <c r="CG11896" s="49"/>
    </row>
    <row r="11897" spans="85:85" hidden="1" x14ac:dyDescent="0.25">
      <c r="CG11897" s="49"/>
    </row>
    <row r="11898" spans="85:85" hidden="1" x14ac:dyDescent="0.25">
      <c r="CG11898" s="49"/>
    </row>
    <row r="11899" spans="85:85" hidden="1" x14ac:dyDescent="0.25">
      <c r="CG11899" s="49"/>
    </row>
    <row r="11900" spans="85:85" hidden="1" x14ac:dyDescent="0.25">
      <c r="CG11900" s="49"/>
    </row>
    <row r="11901" spans="85:85" hidden="1" x14ac:dyDescent="0.25">
      <c r="CG11901" s="49"/>
    </row>
    <row r="11902" spans="85:85" hidden="1" x14ac:dyDescent="0.25">
      <c r="CG11902" s="49"/>
    </row>
    <row r="11903" spans="85:85" hidden="1" x14ac:dyDescent="0.25">
      <c r="CG11903" s="49"/>
    </row>
    <row r="11904" spans="85:85" hidden="1" x14ac:dyDescent="0.25">
      <c r="CG11904" s="49"/>
    </row>
    <row r="11905" spans="85:85" hidden="1" x14ac:dyDescent="0.25">
      <c r="CG11905" s="49"/>
    </row>
    <row r="11906" spans="85:85" hidden="1" x14ac:dyDescent="0.25">
      <c r="CG11906" s="49"/>
    </row>
    <row r="11907" spans="85:85" hidden="1" x14ac:dyDescent="0.25">
      <c r="CG11907" s="49"/>
    </row>
    <row r="11908" spans="85:85" hidden="1" x14ac:dyDescent="0.25">
      <c r="CG11908" s="49"/>
    </row>
    <row r="11909" spans="85:85" hidden="1" x14ac:dyDescent="0.25">
      <c r="CG11909" s="49"/>
    </row>
    <row r="11910" spans="85:85" hidden="1" x14ac:dyDescent="0.25">
      <c r="CG11910" s="49"/>
    </row>
    <row r="11911" spans="85:85" hidden="1" x14ac:dyDescent="0.25">
      <c r="CG11911" s="49"/>
    </row>
    <row r="11912" spans="85:85" hidden="1" x14ac:dyDescent="0.25">
      <c r="CG11912" s="49"/>
    </row>
    <row r="11913" spans="85:85" hidden="1" x14ac:dyDescent="0.25">
      <c r="CG11913" s="49"/>
    </row>
    <row r="11914" spans="85:85" hidden="1" x14ac:dyDescent="0.25">
      <c r="CG11914" s="49"/>
    </row>
    <row r="11915" spans="85:85" hidden="1" x14ac:dyDescent="0.25">
      <c r="CG11915" s="49"/>
    </row>
    <row r="11916" spans="85:85" hidden="1" x14ac:dyDescent="0.25">
      <c r="CG11916" s="49"/>
    </row>
    <row r="11917" spans="85:85" hidden="1" x14ac:dyDescent="0.25">
      <c r="CG11917" s="49"/>
    </row>
    <row r="11918" spans="85:85" hidden="1" x14ac:dyDescent="0.25">
      <c r="CG11918" s="49"/>
    </row>
    <row r="11919" spans="85:85" hidden="1" x14ac:dyDescent="0.25">
      <c r="CG11919" s="49"/>
    </row>
    <row r="11920" spans="85:85" hidden="1" x14ac:dyDescent="0.25">
      <c r="CG11920" s="49"/>
    </row>
    <row r="11921" spans="85:85" hidden="1" x14ac:dyDescent="0.25">
      <c r="CG11921" s="49"/>
    </row>
    <row r="11922" spans="85:85" hidden="1" x14ac:dyDescent="0.25">
      <c r="CG11922" s="49"/>
    </row>
    <row r="11923" spans="85:85" hidden="1" x14ac:dyDescent="0.25">
      <c r="CG11923" s="49"/>
    </row>
    <row r="11924" spans="85:85" hidden="1" x14ac:dyDescent="0.25">
      <c r="CG11924" s="49"/>
    </row>
    <row r="11925" spans="85:85" hidden="1" x14ac:dyDescent="0.25">
      <c r="CG11925" s="49"/>
    </row>
    <row r="11926" spans="85:85" hidden="1" x14ac:dyDescent="0.25">
      <c r="CG11926" s="49"/>
    </row>
    <row r="11927" spans="85:85" hidden="1" x14ac:dyDescent="0.25">
      <c r="CG11927" s="49"/>
    </row>
    <row r="11928" spans="85:85" hidden="1" x14ac:dyDescent="0.25">
      <c r="CG11928" s="49"/>
    </row>
    <row r="11929" spans="85:85" hidden="1" x14ac:dyDescent="0.25">
      <c r="CG11929" s="49"/>
    </row>
    <row r="11930" spans="85:85" hidden="1" x14ac:dyDescent="0.25">
      <c r="CG11930" s="49"/>
    </row>
    <row r="11931" spans="85:85" hidden="1" x14ac:dyDescent="0.25">
      <c r="CG11931" s="49"/>
    </row>
    <row r="11932" spans="85:85" hidden="1" x14ac:dyDescent="0.25">
      <c r="CG11932" s="49"/>
    </row>
    <row r="11933" spans="85:85" hidden="1" x14ac:dyDescent="0.25">
      <c r="CG11933" s="49"/>
    </row>
    <row r="11934" spans="85:85" hidden="1" x14ac:dyDescent="0.25">
      <c r="CG11934" s="49"/>
    </row>
    <row r="11935" spans="85:85" hidden="1" x14ac:dyDescent="0.25">
      <c r="CG11935" s="49"/>
    </row>
    <row r="11936" spans="85:85" hidden="1" x14ac:dyDescent="0.25">
      <c r="CG11936" s="49"/>
    </row>
    <row r="11937" spans="85:85" hidden="1" x14ac:dyDescent="0.25">
      <c r="CG11937" s="49"/>
    </row>
    <row r="11938" spans="85:85" hidden="1" x14ac:dyDescent="0.25">
      <c r="CG11938" s="49"/>
    </row>
    <row r="11939" spans="85:85" hidden="1" x14ac:dyDescent="0.25">
      <c r="CG11939" s="49"/>
    </row>
    <row r="11940" spans="85:85" hidden="1" x14ac:dyDescent="0.25">
      <c r="CG11940" s="49"/>
    </row>
    <row r="11941" spans="85:85" hidden="1" x14ac:dyDescent="0.25">
      <c r="CG11941" s="49"/>
    </row>
    <row r="11942" spans="85:85" hidden="1" x14ac:dyDescent="0.25">
      <c r="CG11942" s="49"/>
    </row>
    <row r="11943" spans="85:85" hidden="1" x14ac:dyDescent="0.25">
      <c r="CG11943" s="49"/>
    </row>
    <row r="11944" spans="85:85" hidden="1" x14ac:dyDescent="0.25">
      <c r="CG11944" s="49"/>
    </row>
    <row r="11945" spans="85:85" hidden="1" x14ac:dyDescent="0.25">
      <c r="CG11945" s="49"/>
    </row>
    <row r="11946" spans="85:85" hidden="1" x14ac:dyDescent="0.25">
      <c r="CG11946" s="49"/>
    </row>
    <row r="11947" spans="85:85" hidden="1" x14ac:dyDescent="0.25">
      <c r="CG11947" s="49"/>
    </row>
    <row r="11948" spans="85:85" hidden="1" x14ac:dyDescent="0.25">
      <c r="CG11948" s="49"/>
    </row>
    <row r="11949" spans="85:85" hidden="1" x14ac:dyDescent="0.25">
      <c r="CG11949" s="49"/>
    </row>
    <row r="11950" spans="85:85" hidden="1" x14ac:dyDescent="0.25">
      <c r="CG11950" s="49"/>
    </row>
    <row r="11951" spans="85:85" hidden="1" x14ac:dyDescent="0.25">
      <c r="CG11951" s="49"/>
    </row>
    <row r="11952" spans="85:85" hidden="1" x14ac:dyDescent="0.25">
      <c r="CG11952" s="49"/>
    </row>
    <row r="11953" spans="85:85" hidden="1" x14ac:dyDescent="0.25">
      <c r="CG11953" s="49"/>
    </row>
    <row r="11954" spans="85:85" hidden="1" x14ac:dyDescent="0.25">
      <c r="CG11954" s="49"/>
    </row>
    <row r="11955" spans="85:85" hidden="1" x14ac:dyDescent="0.25">
      <c r="CG11955" s="49"/>
    </row>
    <row r="11956" spans="85:85" hidden="1" x14ac:dyDescent="0.25">
      <c r="CG11956" s="49"/>
    </row>
    <row r="11957" spans="85:85" hidden="1" x14ac:dyDescent="0.25">
      <c r="CG11957" s="49"/>
    </row>
    <row r="11958" spans="85:85" hidden="1" x14ac:dyDescent="0.25">
      <c r="CG11958" s="49"/>
    </row>
    <row r="11959" spans="85:85" hidden="1" x14ac:dyDescent="0.25">
      <c r="CG11959" s="49"/>
    </row>
    <row r="11960" spans="85:85" hidden="1" x14ac:dyDescent="0.25">
      <c r="CG11960" s="49"/>
    </row>
    <row r="11961" spans="85:85" hidden="1" x14ac:dyDescent="0.25">
      <c r="CG11961" s="49"/>
    </row>
    <row r="11962" spans="85:85" hidden="1" x14ac:dyDescent="0.25">
      <c r="CG11962" s="49"/>
    </row>
    <row r="11963" spans="85:85" hidden="1" x14ac:dyDescent="0.25">
      <c r="CG11963" s="49"/>
    </row>
    <row r="11964" spans="85:85" hidden="1" x14ac:dyDescent="0.25">
      <c r="CG11964" s="49"/>
    </row>
    <row r="11965" spans="85:85" hidden="1" x14ac:dyDescent="0.25">
      <c r="CG11965" s="49"/>
    </row>
    <row r="11966" spans="85:85" hidden="1" x14ac:dyDescent="0.25">
      <c r="CG11966" s="49"/>
    </row>
    <row r="11967" spans="85:85" hidden="1" x14ac:dyDescent="0.25">
      <c r="CG11967" s="49"/>
    </row>
    <row r="11968" spans="85:85" hidden="1" x14ac:dyDescent="0.25">
      <c r="CG11968" s="49"/>
    </row>
    <row r="11969" spans="85:85" hidden="1" x14ac:dyDescent="0.25">
      <c r="CG11969" s="49"/>
    </row>
    <row r="11970" spans="85:85" hidden="1" x14ac:dyDescent="0.25">
      <c r="CG11970" s="49"/>
    </row>
    <row r="11971" spans="85:85" hidden="1" x14ac:dyDescent="0.25">
      <c r="CG11971" s="49"/>
    </row>
    <row r="11972" spans="85:85" hidden="1" x14ac:dyDescent="0.25">
      <c r="CG11972" s="49"/>
    </row>
    <row r="11973" spans="85:85" hidden="1" x14ac:dyDescent="0.25">
      <c r="CG11973" s="49"/>
    </row>
    <row r="11974" spans="85:85" hidden="1" x14ac:dyDescent="0.25">
      <c r="CG11974" s="49"/>
    </row>
    <row r="11975" spans="85:85" hidden="1" x14ac:dyDescent="0.25">
      <c r="CG11975" s="49"/>
    </row>
    <row r="11976" spans="85:85" hidden="1" x14ac:dyDescent="0.25">
      <c r="CG11976" s="49"/>
    </row>
    <row r="11977" spans="85:85" hidden="1" x14ac:dyDescent="0.25">
      <c r="CG11977" s="49"/>
    </row>
    <row r="11978" spans="85:85" hidden="1" x14ac:dyDescent="0.25">
      <c r="CG11978" s="49"/>
    </row>
    <row r="11979" spans="85:85" hidden="1" x14ac:dyDescent="0.25">
      <c r="CG11979" s="49"/>
    </row>
    <row r="11980" spans="85:85" hidden="1" x14ac:dyDescent="0.25">
      <c r="CG11980" s="49"/>
    </row>
    <row r="11981" spans="85:85" hidden="1" x14ac:dyDescent="0.25">
      <c r="CG11981" s="49"/>
    </row>
    <row r="11982" spans="85:85" hidden="1" x14ac:dyDescent="0.25">
      <c r="CG11982" s="49"/>
    </row>
    <row r="11983" spans="85:85" hidden="1" x14ac:dyDescent="0.25">
      <c r="CG11983" s="49"/>
    </row>
    <row r="11984" spans="85:85" hidden="1" x14ac:dyDescent="0.25">
      <c r="CG11984" s="49"/>
    </row>
    <row r="11985" spans="85:85" hidden="1" x14ac:dyDescent="0.25">
      <c r="CG11985" s="49"/>
    </row>
    <row r="11986" spans="85:85" hidden="1" x14ac:dyDescent="0.25">
      <c r="CG11986" s="49"/>
    </row>
    <row r="11987" spans="85:85" hidden="1" x14ac:dyDescent="0.25">
      <c r="CG11987" s="49"/>
    </row>
    <row r="11988" spans="85:85" hidden="1" x14ac:dyDescent="0.25">
      <c r="CG11988" s="49"/>
    </row>
    <row r="11989" spans="85:85" hidden="1" x14ac:dyDescent="0.25">
      <c r="CG11989" s="49"/>
    </row>
    <row r="11990" spans="85:85" hidden="1" x14ac:dyDescent="0.25">
      <c r="CG11990" s="49"/>
    </row>
    <row r="11991" spans="85:85" hidden="1" x14ac:dyDescent="0.25">
      <c r="CG11991" s="49"/>
    </row>
    <row r="11992" spans="85:85" hidden="1" x14ac:dyDescent="0.25">
      <c r="CG11992" s="49"/>
    </row>
    <row r="11993" spans="85:85" hidden="1" x14ac:dyDescent="0.25">
      <c r="CG11993" s="49"/>
    </row>
    <row r="11994" spans="85:85" hidden="1" x14ac:dyDescent="0.25">
      <c r="CG11994" s="49"/>
    </row>
    <row r="11995" spans="85:85" hidden="1" x14ac:dyDescent="0.25">
      <c r="CG11995" s="49"/>
    </row>
    <row r="11996" spans="85:85" hidden="1" x14ac:dyDescent="0.25">
      <c r="CG11996" s="49"/>
    </row>
    <row r="11997" spans="85:85" hidden="1" x14ac:dyDescent="0.25">
      <c r="CG11997" s="49"/>
    </row>
    <row r="11998" spans="85:85" hidden="1" x14ac:dyDescent="0.25">
      <c r="CG11998" s="49"/>
    </row>
    <row r="11999" spans="85:85" hidden="1" x14ac:dyDescent="0.25">
      <c r="CG11999" s="49"/>
    </row>
    <row r="12000" spans="85:85" hidden="1" x14ac:dyDescent="0.25">
      <c r="CG12000" s="49"/>
    </row>
    <row r="12001" spans="85:85" hidden="1" x14ac:dyDescent="0.25">
      <c r="CG12001" s="49"/>
    </row>
    <row r="12002" spans="85:85" hidden="1" x14ac:dyDescent="0.25">
      <c r="CG12002" s="49"/>
    </row>
    <row r="12003" spans="85:85" hidden="1" x14ac:dyDescent="0.25">
      <c r="CG12003" s="49"/>
    </row>
    <row r="12004" spans="85:85" hidden="1" x14ac:dyDescent="0.25">
      <c r="CG12004" s="49"/>
    </row>
    <row r="12005" spans="85:85" hidden="1" x14ac:dyDescent="0.25">
      <c r="CG12005" s="49"/>
    </row>
    <row r="12006" spans="85:85" hidden="1" x14ac:dyDescent="0.25">
      <c r="CG12006" s="49"/>
    </row>
    <row r="12007" spans="85:85" hidden="1" x14ac:dyDescent="0.25">
      <c r="CG12007" s="49"/>
    </row>
    <row r="12008" spans="85:85" hidden="1" x14ac:dyDescent="0.25">
      <c r="CG12008" s="49"/>
    </row>
    <row r="12009" spans="85:85" hidden="1" x14ac:dyDescent="0.25">
      <c r="CG12009" s="49"/>
    </row>
    <row r="12010" spans="85:85" hidden="1" x14ac:dyDescent="0.25">
      <c r="CG12010" s="49"/>
    </row>
    <row r="12011" spans="85:85" hidden="1" x14ac:dyDescent="0.25">
      <c r="CG12011" s="49"/>
    </row>
    <row r="12012" spans="85:85" hidden="1" x14ac:dyDescent="0.25">
      <c r="CG12012" s="49"/>
    </row>
    <row r="12013" spans="85:85" hidden="1" x14ac:dyDescent="0.25">
      <c r="CG12013" s="49"/>
    </row>
    <row r="12014" spans="85:85" hidden="1" x14ac:dyDescent="0.25">
      <c r="CG12014" s="49"/>
    </row>
    <row r="12015" spans="85:85" hidden="1" x14ac:dyDescent="0.25">
      <c r="CG12015" s="49"/>
    </row>
    <row r="12016" spans="85:85" hidden="1" x14ac:dyDescent="0.25">
      <c r="CG12016" s="49"/>
    </row>
    <row r="12017" spans="85:85" hidden="1" x14ac:dyDescent="0.25">
      <c r="CG12017" s="49"/>
    </row>
    <row r="12018" spans="85:85" hidden="1" x14ac:dyDescent="0.25">
      <c r="CG12018" s="49"/>
    </row>
    <row r="12019" spans="85:85" hidden="1" x14ac:dyDescent="0.25">
      <c r="CG12019" s="49"/>
    </row>
    <row r="12020" spans="85:85" hidden="1" x14ac:dyDescent="0.25">
      <c r="CG12020" s="49"/>
    </row>
    <row r="12021" spans="85:85" hidden="1" x14ac:dyDescent="0.25">
      <c r="CG12021" s="49"/>
    </row>
    <row r="12022" spans="85:85" hidden="1" x14ac:dyDescent="0.25">
      <c r="CG12022" s="49"/>
    </row>
    <row r="12023" spans="85:85" hidden="1" x14ac:dyDescent="0.25">
      <c r="CG12023" s="49"/>
    </row>
    <row r="12024" spans="85:85" hidden="1" x14ac:dyDescent="0.25">
      <c r="CG12024" s="49"/>
    </row>
    <row r="12025" spans="85:85" hidden="1" x14ac:dyDescent="0.25">
      <c r="CG12025" s="49"/>
    </row>
    <row r="12026" spans="85:85" hidden="1" x14ac:dyDescent="0.25">
      <c r="CG12026" s="49"/>
    </row>
    <row r="12027" spans="85:85" hidden="1" x14ac:dyDescent="0.25">
      <c r="CG12027" s="49"/>
    </row>
    <row r="12028" spans="85:85" hidden="1" x14ac:dyDescent="0.25">
      <c r="CG12028" s="49"/>
    </row>
    <row r="12029" spans="85:85" hidden="1" x14ac:dyDescent="0.25">
      <c r="CG12029" s="49"/>
    </row>
    <row r="12030" spans="85:85" hidden="1" x14ac:dyDescent="0.25">
      <c r="CG12030" s="49"/>
    </row>
    <row r="12031" spans="85:85" hidden="1" x14ac:dyDescent="0.25">
      <c r="CG12031" s="49"/>
    </row>
    <row r="12032" spans="85:85" hidden="1" x14ac:dyDescent="0.25">
      <c r="CG12032" s="49"/>
    </row>
    <row r="12033" spans="85:85" hidden="1" x14ac:dyDescent="0.25">
      <c r="CG12033" s="49"/>
    </row>
    <row r="12034" spans="85:85" hidden="1" x14ac:dyDescent="0.25">
      <c r="CG12034" s="49"/>
    </row>
    <row r="12035" spans="85:85" hidden="1" x14ac:dyDescent="0.25">
      <c r="CG12035" s="49"/>
    </row>
    <row r="12036" spans="85:85" hidden="1" x14ac:dyDescent="0.25">
      <c r="CG12036" s="49"/>
    </row>
    <row r="12037" spans="85:85" hidden="1" x14ac:dyDescent="0.25">
      <c r="CG12037" s="49"/>
    </row>
    <row r="12038" spans="85:85" hidden="1" x14ac:dyDescent="0.25">
      <c r="CG12038" s="49"/>
    </row>
    <row r="12039" spans="85:85" hidden="1" x14ac:dyDescent="0.25">
      <c r="CG12039" s="49"/>
    </row>
    <row r="12040" spans="85:85" hidden="1" x14ac:dyDescent="0.25">
      <c r="CG12040" s="49"/>
    </row>
    <row r="12041" spans="85:85" hidden="1" x14ac:dyDescent="0.25">
      <c r="CG12041" s="49"/>
    </row>
    <row r="12042" spans="85:85" hidden="1" x14ac:dyDescent="0.25">
      <c r="CG12042" s="49"/>
    </row>
    <row r="12043" spans="85:85" hidden="1" x14ac:dyDescent="0.25">
      <c r="CG12043" s="49"/>
    </row>
    <row r="12044" spans="85:85" hidden="1" x14ac:dyDescent="0.25">
      <c r="CG12044" s="49"/>
    </row>
    <row r="12045" spans="85:85" hidden="1" x14ac:dyDescent="0.25">
      <c r="CG12045" s="49"/>
    </row>
    <row r="12046" spans="85:85" hidden="1" x14ac:dyDescent="0.25">
      <c r="CG12046" s="49"/>
    </row>
    <row r="12047" spans="85:85" hidden="1" x14ac:dyDescent="0.25">
      <c r="CG12047" s="49"/>
    </row>
    <row r="12048" spans="85:85" hidden="1" x14ac:dyDescent="0.25">
      <c r="CG12048" s="49"/>
    </row>
    <row r="12049" spans="85:85" hidden="1" x14ac:dyDescent="0.25">
      <c r="CG12049" s="49"/>
    </row>
    <row r="12050" spans="85:85" hidden="1" x14ac:dyDescent="0.25">
      <c r="CG12050" s="49"/>
    </row>
    <row r="12051" spans="85:85" hidden="1" x14ac:dyDescent="0.25">
      <c r="CG12051" s="49"/>
    </row>
    <row r="12052" spans="85:85" hidden="1" x14ac:dyDescent="0.25">
      <c r="CG12052" s="49"/>
    </row>
    <row r="12053" spans="85:85" hidden="1" x14ac:dyDescent="0.25">
      <c r="CG12053" s="49"/>
    </row>
    <row r="12054" spans="85:85" hidden="1" x14ac:dyDescent="0.25">
      <c r="CG12054" s="49"/>
    </row>
    <row r="12055" spans="85:85" hidden="1" x14ac:dyDescent="0.25">
      <c r="CG12055" s="49"/>
    </row>
    <row r="12056" spans="85:85" hidden="1" x14ac:dyDescent="0.25">
      <c r="CG12056" s="49"/>
    </row>
    <row r="12057" spans="85:85" hidden="1" x14ac:dyDescent="0.25">
      <c r="CG12057" s="49"/>
    </row>
    <row r="12058" spans="85:85" hidden="1" x14ac:dyDescent="0.25">
      <c r="CG12058" s="49"/>
    </row>
    <row r="12059" spans="85:85" hidden="1" x14ac:dyDescent="0.25">
      <c r="CG12059" s="49"/>
    </row>
    <row r="12060" spans="85:85" hidden="1" x14ac:dyDescent="0.25">
      <c r="CG12060" s="49"/>
    </row>
    <row r="12061" spans="85:85" hidden="1" x14ac:dyDescent="0.25">
      <c r="CG12061" s="49"/>
    </row>
    <row r="12062" spans="85:85" hidden="1" x14ac:dyDescent="0.25">
      <c r="CG12062" s="49"/>
    </row>
    <row r="12063" spans="85:85" hidden="1" x14ac:dyDescent="0.25">
      <c r="CG12063" s="49"/>
    </row>
    <row r="12064" spans="85:85" hidden="1" x14ac:dyDescent="0.25">
      <c r="CG12064" s="49"/>
    </row>
    <row r="12065" spans="85:85" hidden="1" x14ac:dyDescent="0.25">
      <c r="CG12065" s="49"/>
    </row>
    <row r="12066" spans="85:85" hidden="1" x14ac:dyDescent="0.25">
      <c r="CG12066" s="49"/>
    </row>
    <row r="12067" spans="85:85" hidden="1" x14ac:dyDescent="0.25">
      <c r="CG12067" s="49"/>
    </row>
    <row r="12068" spans="85:85" hidden="1" x14ac:dyDescent="0.25">
      <c r="CG12068" s="49"/>
    </row>
    <row r="12069" spans="85:85" hidden="1" x14ac:dyDescent="0.25">
      <c r="CG12069" s="49"/>
    </row>
    <row r="12070" spans="85:85" hidden="1" x14ac:dyDescent="0.25">
      <c r="CG12070" s="49"/>
    </row>
    <row r="12071" spans="85:85" hidden="1" x14ac:dyDescent="0.25">
      <c r="CG12071" s="49"/>
    </row>
    <row r="12072" spans="85:85" hidden="1" x14ac:dyDescent="0.25">
      <c r="CG12072" s="49"/>
    </row>
    <row r="12073" spans="85:85" hidden="1" x14ac:dyDescent="0.25">
      <c r="CG12073" s="49"/>
    </row>
    <row r="12074" spans="85:85" hidden="1" x14ac:dyDescent="0.25">
      <c r="CG12074" s="49"/>
    </row>
    <row r="12075" spans="85:85" hidden="1" x14ac:dyDescent="0.25">
      <c r="CG12075" s="49"/>
    </row>
    <row r="12076" spans="85:85" hidden="1" x14ac:dyDescent="0.25">
      <c r="CG12076" s="49"/>
    </row>
    <row r="12077" spans="85:85" hidden="1" x14ac:dyDescent="0.25">
      <c r="CG12077" s="49"/>
    </row>
    <row r="12078" spans="85:85" hidden="1" x14ac:dyDescent="0.25">
      <c r="CG12078" s="49"/>
    </row>
    <row r="12079" spans="85:85" hidden="1" x14ac:dyDescent="0.25">
      <c r="CG12079" s="49"/>
    </row>
    <row r="12080" spans="85:85" hidden="1" x14ac:dyDescent="0.25">
      <c r="CG12080" s="49"/>
    </row>
    <row r="12081" spans="85:85" hidden="1" x14ac:dyDescent="0.25">
      <c r="CG12081" s="49"/>
    </row>
    <row r="12082" spans="85:85" hidden="1" x14ac:dyDescent="0.25">
      <c r="CG12082" s="49"/>
    </row>
    <row r="12083" spans="85:85" hidden="1" x14ac:dyDescent="0.25">
      <c r="CG12083" s="49"/>
    </row>
    <row r="12084" spans="85:85" hidden="1" x14ac:dyDescent="0.25">
      <c r="CG12084" s="49"/>
    </row>
    <row r="12085" spans="85:85" hidden="1" x14ac:dyDescent="0.25">
      <c r="CG12085" s="49"/>
    </row>
    <row r="12086" spans="85:85" hidden="1" x14ac:dyDescent="0.25">
      <c r="CG12086" s="49"/>
    </row>
    <row r="12087" spans="85:85" hidden="1" x14ac:dyDescent="0.25">
      <c r="CG12087" s="49"/>
    </row>
    <row r="12088" spans="85:85" hidden="1" x14ac:dyDescent="0.25">
      <c r="CG12088" s="49"/>
    </row>
    <row r="12089" spans="85:85" hidden="1" x14ac:dyDescent="0.25">
      <c r="CG12089" s="49"/>
    </row>
    <row r="12090" spans="85:85" hidden="1" x14ac:dyDescent="0.25">
      <c r="CG12090" s="49"/>
    </row>
    <row r="12091" spans="85:85" hidden="1" x14ac:dyDescent="0.25">
      <c r="CG12091" s="49"/>
    </row>
    <row r="12092" spans="85:85" hidden="1" x14ac:dyDescent="0.25">
      <c r="CG12092" s="49"/>
    </row>
    <row r="12093" spans="85:85" hidden="1" x14ac:dyDescent="0.25">
      <c r="CG12093" s="49"/>
    </row>
    <row r="12094" spans="85:85" hidden="1" x14ac:dyDescent="0.25">
      <c r="CG12094" s="49"/>
    </row>
    <row r="12095" spans="85:85" hidden="1" x14ac:dyDescent="0.25">
      <c r="CG12095" s="49"/>
    </row>
    <row r="12096" spans="85:85" hidden="1" x14ac:dyDescent="0.25">
      <c r="CG12096" s="49"/>
    </row>
    <row r="12097" spans="85:85" hidden="1" x14ac:dyDescent="0.25">
      <c r="CG12097" s="49"/>
    </row>
    <row r="12098" spans="85:85" hidden="1" x14ac:dyDescent="0.25">
      <c r="CG12098" s="49"/>
    </row>
    <row r="12099" spans="85:85" hidden="1" x14ac:dyDescent="0.25">
      <c r="CG12099" s="49"/>
    </row>
    <row r="12100" spans="85:85" hidden="1" x14ac:dyDescent="0.25">
      <c r="CG12100" s="49"/>
    </row>
    <row r="12101" spans="85:85" hidden="1" x14ac:dyDescent="0.25">
      <c r="CG12101" s="49"/>
    </row>
    <row r="12102" spans="85:85" hidden="1" x14ac:dyDescent="0.25">
      <c r="CG12102" s="49"/>
    </row>
    <row r="12103" spans="85:85" hidden="1" x14ac:dyDescent="0.25">
      <c r="CG12103" s="49"/>
    </row>
    <row r="12104" spans="85:85" hidden="1" x14ac:dyDescent="0.25">
      <c r="CG12104" s="49"/>
    </row>
    <row r="12105" spans="85:85" hidden="1" x14ac:dyDescent="0.25">
      <c r="CG12105" s="49"/>
    </row>
    <row r="12106" spans="85:85" hidden="1" x14ac:dyDescent="0.25">
      <c r="CG12106" s="49"/>
    </row>
    <row r="12107" spans="85:85" hidden="1" x14ac:dyDescent="0.25">
      <c r="CG12107" s="49"/>
    </row>
    <row r="12108" spans="85:85" hidden="1" x14ac:dyDescent="0.25">
      <c r="CG12108" s="49"/>
    </row>
    <row r="12109" spans="85:85" hidden="1" x14ac:dyDescent="0.25">
      <c r="CG12109" s="49"/>
    </row>
    <row r="12110" spans="85:85" hidden="1" x14ac:dyDescent="0.25">
      <c r="CG12110" s="49"/>
    </row>
    <row r="12111" spans="85:85" hidden="1" x14ac:dyDescent="0.25">
      <c r="CG12111" s="49"/>
    </row>
    <row r="12112" spans="85:85" hidden="1" x14ac:dyDescent="0.25">
      <c r="CG12112" s="49"/>
    </row>
    <row r="12113" spans="85:85" hidden="1" x14ac:dyDescent="0.25">
      <c r="CG12113" s="49"/>
    </row>
    <row r="12114" spans="85:85" hidden="1" x14ac:dyDescent="0.25">
      <c r="CG12114" s="49"/>
    </row>
    <row r="12115" spans="85:85" hidden="1" x14ac:dyDescent="0.25">
      <c r="CG12115" s="49"/>
    </row>
    <row r="12116" spans="85:85" hidden="1" x14ac:dyDescent="0.25">
      <c r="CG12116" s="49"/>
    </row>
    <row r="12117" spans="85:85" hidden="1" x14ac:dyDescent="0.25">
      <c r="CG12117" s="49"/>
    </row>
    <row r="12118" spans="85:85" hidden="1" x14ac:dyDescent="0.25">
      <c r="CG12118" s="49"/>
    </row>
    <row r="12119" spans="85:85" hidden="1" x14ac:dyDescent="0.25">
      <c r="CG12119" s="49"/>
    </row>
    <row r="12120" spans="85:85" hidden="1" x14ac:dyDescent="0.25">
      <c r="CG12120" s="49"/>
    </row>
    <row r="12121" spans="85:85" hidden="1" x14ac:dyDescent="0.25">
      <c r="CG12121" s="49"/>
    </row>
    <row r="12122" spans="85:85" hidden="1" x14ac:dyDescent="0.25">
      <c r="CG12122" s="49"/>
    </row>
    <row r="12123" spans="85:85" hidden="1" x14ac:dyDescent="0.25">
      <c r="CG12123" s="49"/>
    </row>
    <row r="12124" spans="85:85" hidden="1" x14ac:dyDescent="0.25">
      <c r="CG12124" s="49"/>
    </row>
    <row r="12125" spans="85:85" hidden="1" x14ac:dyDescent="0.25">
      <c r="CG12125" s="49"/>
    </row>
    <row r="12126" spans="85:85" hidden="1" x14ac:dyDescent="0.25">
      <c r="CG12126" s="49"/>
    </row>
    <row r="12127" spans="85:85" hidden="1" x14ac:dyDescent="0.25">
      <c r="CG12127" s="49"/>
    </row>
    <row r="12128" spans="85:85" hidden="1" x14ac:dyDescent="0.25">
      <c r="CG12128" s="49"/>
    </row>
    <row r="12129" spans="85:85" hidden="1" x14ac:dyDescent="0.25">
      <c r="CG12129" s="49"/>
    </row>
    <row r="12130" spans="85:85" hidden="1" x14ac:dyDescent="0.25">
      <c r="CG12130" s="49"/>
    </row>
    <row r="12131" spans="85:85" hidden="1" x14ac:dyDescent="0.25">
      <c r="CG12131" s="49"/>
    </row>
    <row r="12132" spans="85:85" hidden="1" x14ac:dyDescent="0.25">
      <c r="CG12132" s="49"/>
    </row>
    <row r="12133" spans="85:85" hidden="1" x14ac:dyDescent="0.25">
      <c r="CG12133" s="49"/>
    </row>
    <row r="12134" spans="85:85" hidden="1" x14ac:dyDescent="0.25">
      <c r="CG12134" s="49"/>
    </row>
    <row r="12135" spans="85:85" hidden="1" x14ac:dyDescent="0.25">
      <c r="CG12135" s="49"/>
    </row>
    <row r="12136" spans="85:85" hidden="1" x14ac:dyDescent="0.25">
      <c r="CG12136" s="49"/>
    </row>
    <row r="12137" spans="85:85" hidden="1" x14ac:dyDescent="0.25">
      <c r="CG12137" s="49"/>
    </row>
    <row r="12138" spans="85:85" hidden="1" x14ac:dyDescent="0.25">
      <c r="CG12138" s="49"/>
    </row>
    <row r="12139" spans="85:85" hidden="1" x14ac:dyDescent="0.25">
      <c r="CG12139" s="49"/>
    </row>
    <row r="12140" spans="85:85" hidden="1" x14ac:dyDescent="0.25">
      <c r="CG12140" s="49"/>
    </row>
    <row r="12141" spans="85:85" hidden="1" x14ac:dyDescent="0.25">
      <c r="CG12141" s="49"/>
    </row>
    <row r="12142" spans="85:85" hidden="1" x14ac:dyDescent="0.25">
      <c r="CG12142" s="49"/>
    </row>
    <row r="12143" spans="85:85" hidden="1" x14ac:dyDescent="0.25">
      <c r="CG12143" s="49"/>
    </row>
    <row r="12144" spans="85:85" hidden="1" x14ac:dyDescent="0.25">
      <c r="CG12144" s="49"/>
    </row>
    <row r="12145" spans="85:85" hidden="1" x14ac:dyDescent="0.25">
      <c r="CG12145" s="49"/>
    </row>
    <row r="12146" spans="85:85" hidden="1" x14ac:dyDescent="0.25">
      <c r="CG12146" s="49"/>
    </row>
    <row r="12147" spans="85:85" hidden="1" x14ac:dyDescent="0.25">
      <c r="CG12147" s="49"/>
    </row>
    <row r="12148" spans="85:85" hidden="1" x14ac:dyDescent="0.25">
      <c r="CG12148" s="49"/>
    </row>
    <row r="12149" spans="85:85" hidden="1" x14ac:dyDescent="0.25">
      <c r="CG12149" s="49"/>
    </row>
    <row r="12150" spans="85:85" hidden="1" x14ac:dyDescent="0.25">
      <c r="CG12150" s="49"/>
    </row>
    <row r="12151" spans="85:85" hidden="1" x14ac:dyDescent="0.25">
      <c r="CG12151" s="49"/>
    </row>
    <row r="12152" spans="85:85" hidden="1" x14ac:dyDescent="0.25">
      <c r="CG12152" s="49"/>
    </row>
    <row r="12153" spans="85:85" hidden="1" x14ac:dyDescent="0.25">
      <c r="CG12153" s="49"/>
    </row>
    <row r="12154" spans="85:85" hidden="1" x14ac:dyDescent="0.25">
      <c r="CG12154" s="49"/>
    </row>
    <row r="12155" spans="85:85" hidden="1" x14ac:dyDescent="0.25">
      <c r="CG12155" s="49"/>
    </row>
    <row r="12156" spans="85:85" hidden="1" x14ac:dyDescent="0.25">
      <c r="CG12156" s="49"/>
    </row>
    <row r="12157" spans="85:85" hidden="1" x14ac:dyDescent="0.25">
      <c r="CG12157" s="49"/>
    </row>
    <row r="12158" spans="85:85" hidden="1" x14ac:dyDescent="0.25">
      <c r="CG12158" s="49"/>
    </row>
    <row r="12159" spans="85:85" hidden="1" x14ac:dyDescent="0.25">
      <c r="CG12159" s="49"/>
    </row>
    <row r="12160" spans="85:85" hidden="1" x14ac:dyDescent="0.25">
      <c r="CG12160" s="49"/>
    </row>
    <row r="12161" spans="85:85" hidden="1" x14ac:dyDescent="0.25">
      <c r="CG12161" s="49"/>
    </row>
    <row r="12162" spans="85:85" hidden="1" x14ac:dyDescent="0.25">
      <c r="CG12162" s="49"/>
    </row>
    <row r="12163" spans="85:85" hidden="1" x14ac:dyDescent="0.25">
      <c r="CG12163" s="49"/>
    </row>
    <row r="12164" spans="85:85" hidden="1" x14ac:dyDescent="0.25">
      <c r="CG12164" s="49"/>
    </row>
    <row r="12165" spans="85:85" hidden="1" x14ac:dyDescent="0.25">
      <c r="CG12165" s="49"/>
    </row>
    <row r="12166" spans="85:85" hidden="1" x14ac:dyDescent="0.25">
      <c r="CG12166" s="49"/>
    </row>
    <row r="12167" spans="85:85" hidden="1" x14ac:dyDescent="0.25">
      <c r="CG12167" s="49"/>
    </row>
    <row r="12168" spans="85:85" hidden="1" x14ac:dyDescent="0.25">
      <c r="CG12168" s="49"/>
    </row>
    <row r="12169" spans="85:85" hidden="1" x14ac:dyDescent="0.25">
      <c r="CG12169" s="49"/>
    </row>
    <row r="12170" spans="85:85" hidden="1" x14ac:dyDescent="0.25">
      <c r="CG12170" s="49"/>
    </row>
    <row r="12171" spans="85:85" hidden="1" x14ac:dyDescent="0.25">
      <c r="CG12171" s="49"/>
    </row>
    <row r="12172" spans="85:85" hidden="1" x14ac:dyDescent="0.25">
      <c r="CG12172" s="49"/>
    </row>
    <row r="12173" spans="85:85" hidden="1" x14ac:dyDescent="0.25">
      <c r="CG12173" s="49"/>
    </row>
    <row r="12174" spans="85:85" hidden="1" x14ac:dyDescent="0.25">
      <c r="CG12174" s="49"/>
    </row>
    <row r="12175" spans="85:85" hidden="1" x14ac:dyDescent="0.25">
      <c r="CG12175" s="49"/>
    </row>
    <row r="12176" spans="85:85" hidden="1" x14ac:dyDescent="0.25">
      <c r="CG12176" s="49"/>
    </row>
    <row r="12177" spans="85:85" hidden="1" x14ac:dyDescent="0.25">
      <c r="CG12177" s="49"/>
    </row>
    <row r="12178" spans="85:85" hidden="1" x14ac:dyDescent="0.25">
      <c r="CG12178" s="49"/>
    </row>
    <row r="12179" spans="85:85" hidden="1" x14ac:dyDescent="0.25">
      <c r="CG12179" s="49"/>
    </row>
    <row r="12180" spans="85:85" hidden="1" x14ac:dyDescent="0.25">
      <c r="CG12180" s="49"/>
    </row>
    <row r="12181" spans="85:85" hidden="1" x14ac:dyDescent="0.25">
      <c r="CG12181" s="49"/>
    </row>
    <row r="12182" spans="85:85" hidden="1" x14ac:dyDescent="0.25">
      <c r="CG12182" s="49"/>
    </row>
    <row r="12183" spans="85:85" hidden="1" x14ac:dyDescent="0.25">
      <c r="CG12183" s="49"/>
    </row>
    <row r="12184" spans="85:85" hidden="1" x14ac:dyDescent="0.25">
      <c r="CG12184" s="49"/>
    </row>
    <row r="12185" spans="85:85" hidden="1" x14ac:dyDescent="0.25">
      <c r="CG12185" s="49"/>
    </row>
    <row r="12186" spans="85:85" hidden="1" x14ac:dyDescent="0.25">
      <c r="CG12186" s="49"/>
    </row>
    <row r="12187" spans="85:85" hidden="1" x14ac:dyDescent="0.25">
      <c r="CG12187" s="49"/>
    </row>
    <row r="12188" spans="85:85" hidden="1" x14ac:dyDescent="0.25">
      <c r="CG12188" s="49"/>
    </row>
    <row r="12189" spans="85:85" hidden="1" x14ac:dyDescent="0.25">
      <c r="CG12189" s="49"/>
    </row>
    <row r="12190" spans="85:85" hidden="1" x14ac:dyDescent="0.25">
      <c r="CG12190" s="49"/>
    </row>
    <row r="12191" spans="85:85" hidden="1" x14ac:dyDescent="0.25">
      <c r="CG12191" s="49"/>
    </row>
    <row r="12192" spans="85:85" hidden="1" x14ac:dyDescent="0.25">
      <c r="CG12192" s="49"/>
    </row>
    <row r="12193" spans="85:85" hidden="1" x14ac:dyDescent="0.25">
      <c r="CG12193" s="49"/>
    </row>
    <row r="12194" spans="85:85" hidden="1" x14ac:dyDescent="0.25">
      <c r="CG12194" s="49"/>
    </row>
    <row r="12195" spans="85:85" hidden="1" x14ac:dyDescent="0.25">
      <c r="CG12195" s="49"/>
    </row>
    <row r="12196" spans="85:85" hidden="1" x14ac:dyDescent="0.25">
      <c r="CG12196" s="49"/>
    </row>
    <row r="12197" spans="85:85" hidden="1" x14ac:dyDescent="0.25">
      <c r="CG12197" s="49"/>
    </row>
    <row r="12198" spans="85:85" hidden="1" x14ac:dyDescent="0.25">
      <c r="CG12198" s="49"/>
    </row>
    <row r="12199" spans="85:85" hidden="1" x14ac:dyDescent="0.25">
      <c r="CG12199" s="49"/>
    </row>
    <row r="12200" spans="85:85" hidden="1" x14ac:dyDescent="0.25">
      <c r="CG12200" s="49"/>
    </row>
    <row r="12201" spans="85:85" hidden="1" x14ac:dyDescent="0.25">
      <c r="CG12201" s="49"/>
    </row>
    <row r="12202" spans="85:85" hidden="1" x14ac:dyDescent="0.25">
      <c r="CG12202" s="49"/>
    </row>
    <row r="12203" spans="85:85" hidden="1" x14ac:dyDescent="0.25">
      <c r="CG12203" s="49"/>
    </row>
    <row r="12204" spans="85:85" hidden="1" x14ac:dyDescent="0.25">
      <c r="CG12204" s="49"/>
    </row>
    <row r="12205" spans="85:85" hidden="1" x14ac:dyDescent="0.25">
      <c r="CG12205" s="49"/>
    </row>
    <row r="12206" spans="85:85" hidden="1" x14ac:dyDescent="0.25">
      <c r="CG12206" s="49"/>
    </row>
    <row r="12207" spans="85:85" hidden="1" x14ac:dyDescent="0.25">
      <c r="CG12207" s="49"/>
    </row>
    <row r="12208" spans="85:85" hidden="1" x14ac:dyDescent="0.25">
      <c r="CG12208" s="49"/>
    </row>
    <row r="12209" spans="85:85" hidden="1" x14ac:dyDescent="0.25">
      <c r="CG12209" s="49"/>
    </row>
    <row r="12210" spans="85:85" hidden="1" x14ac:dyDescent="0.25">
      <c r="CG12210" s="49"/>
    </row>
    <row r="12211" spans="85:85" hidden="1" x14ac:dyDescent="0.25">
      <c r="CG12211" s="49"/>
    </row>
    <row r="12212" spans="85:85" hidden="1" x14ac:dyDescent="0.25">
      <c r="CG12212" s="49"/>
    </row>
    <row r="12213" spans="85:85" hidden="1" x14ac:dyDescent="0.25">
      <c r="CG12213" s="49"/>
    </row>
    <row r="12214" spans="85:85" hidden="1" x14ac:dyDescent="0.25">
      <c r="CG12214" s="49"/>
    </row>
    <row r="12215" spans="85:85" hidden="1" x14ac:dyDescent="0.25">
      <c r="CG12215" s="49"/>
    </row>
    <row r="12216" spans="85:85" hidden="1" x14ac:dyDescent="0.25">
      <c r="CG12216" s="49"/>
    </row>
    <row r="12217" spans="85:85" hidden="1" x14ac:dyDescent="0.25">
      <c r="CG12217" s="49"/>
    </row>
    <row r="12218" spans="85:85" hidden="1" x14ac:dyDescent="0.25">
      <c r="CG12218" s="49"/>
    </row>
    <row r="12219" spans="85:85" hidden="1" x14ac:dyDescent="0.25">
      <c r="CG12219" s="49"/>
    </row>
    <row r="12220" spans="85:85" hidden="1" x14ac:dyDescent="0.25">
      <c r="CG12220" s="49"/>
    </row>
    <row r="12221" spans="85:85" hidden="1" x14ac:dyDescent="0.25">
      <c r="CG12221" s="49"/>
    </row>
    <row r="12222" spans="85:85" hidden="1" x14ac:dyDescent="0.25">
      <c r="CG12222" s="49"/>
    </row>
    <row r="12223" spans="85:85" hidden="1" x14ac:dyDescent="0.25">
      <c r="CG12223" s="49"/>
    </row>
    <row r="12224" spans="85:85" hidden="1" x14ac:dyDescent="0.25">
      <c r="CG12224" s="49"/>
    </row>
    <row r="12225" spans="85:85" hidden="1" x14ac:dyDescent="0.25">
      <c r="CG12225" s="49"/>
    </row>
    <row r="12226" spans="85:85" hidden="1" x14ac:dyDescent="0.25">
      <c r="CG12226" s="49"/>
    </row>
    <row r="12227" spans="85:85" hidden="1" x14ac:dyDescent="0.25">
      <c r="CG12227" s="49"/>
    </row>
    <row r="12228" spans="85:85" hidden="1" x14ac:dyDescent="0.25">
      <c r="CG12228" s="49"/>
    </row>
    <row r="12229" spans="85:85" hidden="1" x14ac:dyDescent="0.25">
      <c r="CG12229" s="49"/>
    </row>
    <row r="12230" spans="85:85" hidden="1" x14ac:dyDescent="0.25">
      <c r="CG12230" s="49"/>
    </row>
    <row r="12231" spans="85:85" hidden="1" x14ac:dyDescent="0.25">
      <c r="CG12231" s="49"/>
    </row>
    <row r="12232" spans="85:85" hidden="1" x14ac:dyDescent="0.25">
      <c r="CG12232" s="49"/>
    </row>
    <row r="12233" spans="85:85" hidden="1" x14ac:dyDescent="0.25">
      <c r="CG12233" s="49"/>
    </row>
    <row r="12234" spans="85:85" hidden="1" x14ac:dyDescent="0.25">
      <c r="CG12234" s="49"/>
    </row>
    <row r="12235" spans="85:85" hidden="1" x14ac:dyDescent="0.25">
      <c r="CG12235" s="49"/>
    </row>
    <row r="12236" spans="85:85" hidden="1" x14ac:dyDescent="0.25">
      <c r="CG12236" s="49"/>
    </row>
    <row r="12237" spans="85:85" hidden="1" x14ac:dyDescent="0.25">
      <c r="CG12237" s="49"/>
    </row>
    <row r="12238" spans="85:85" hidden="1" x14ac:dyDescent="0.25">
      <c r="CG12238" s="49"/>
    </row>
    <row r="12239" spans="85:85" hidden="1" x14ac:dyDescent="0.25">
      <c r="CG12239" s="49"/>
    </row>
    <row r="12240" spans="85:85" hidden="1" x14ac:dyDescent="0.25">
      <c r="CG12240" s="49"/>
    </row>
    <row r="12241" spans="85:85" hidden="1" x14ac:dyDescent="0.25">
      <c r="CG12241" s="49"/>
    </row>
    <row r="12242" spans="85:85" hidden="1" x14ac:dyDescent="0.25">
      <c r="CG12242" s="49"/>
    </row>
    <row r="12243" spans="85:85" hidden="1" x14ac:dyDescent="0.25">
      <c r="CG12243" s="49"/>
    </row>
    <row r="12244" spans="85:85" hidden="1" x14ac:dyDescent="0.25">
      <c r="CG12244" s="49"/>
    </row>
    <row r="12245" spans="85:85" hidden="1" x14ac:dyDescent="0.25">
      <c r="CG12245" s="49"/>
    </row>
    <row r="12246" spans="85:85" hidden="1" x14ac:dyDescent="0.25">
      <c r="CG12246" s="49"/>
    </row>
    <row r="12247" spans="85:85" hidden="1" x14ac:dyDescent="0.25">
      <c r="CG12247" s="49"/>
    </row>
    <row r="12248" spans="85:85" hidden="1" x14ac:dyDescent="0.25">
      <c r="CG12248" s="49"/>
    </row>
    <row r="12249" spans="85:85" hidden="1" x14ac:dyDescent="0.25">
      <c r="CG12249" s="49"/>
    </row>
    <row r="12250" spans="85:85" hidden="1" x14ac:dyDescent="0.25">
      <c r="CG12250" s="49"/>
    </row>
    <row r="12251" spans="85:85" hidden="1" x14ac:dyDescent="0.25">
      <c r="CG12251" s="49"/>
    </row>
    <row r="12252" spans="85:85" hidden="1" x14ac:dyDescent="0.25">
      <c r="CG12252" s="49"/>
    </row>
    <row r="12253" spans="85:85" hidden="1" x14ac:dyDescent="0.25">
      <c r="CG12253" s="49"/>
    </row>
    <row r="12254" spans="85:85" hidden="1" x14ac:dyDescent="0.25">
      <c r="CG12254" s="49"/>
    </row>
    <row r="12255" spans="85:85" hidden="1" x14ac:dyDescent="0.25">
      <c r="CG12255" s="49"/>
    </row>
    <row r="12256" spans="85:85" hidden="1" x14ac:dyDescent="0.25">
      <c r="CG12256" s="49"/>
    </row>
    <row r="12257" spans="85:85" hidden="1" x14ac:dyDescent="0.25">
      <c r="CG12257" s="49"/>
    </row>
    <row r="12258" spans="85:85" hidden="1" x14ac:dyDescent="0.25">
      <c r="CG12258" s="49"/>
    </row>
    <row r="12259" spans="85:85" hidden="1" x14ac:dyDescent="0.25">
      <c r="CG12259" s="49"/>
    </row>
    <row r="12260" spans="85:85" hidden="1" x14ac:dyDescent="0.25">
      <c r="CG12260" s="49"/>
    </row>
    <row r="12261" spans="85:85" hidden="1" x14ac:dyDescent="0.25">
      <c r="CG12261" s="49"/>
    </row>
    <row r="12262" spans="85:85" hidden="1" x14ac:dyDescent="0.25">
      <c r="CG12262" s="49"/>
    </row>
    <row r="12263" spans="85:85" hidden="1" x14ac:dyDescent="0.25">
      <c r="CG12263" s="49"/>
    </row>
    <row r="12264" spans="85:85" hidden="1" x14ac:dyDescent="0.25">
      <c r="CG12264" s="49"/>
    </row>
    <row r="12265" spans="85:85" hidden="1" x14ac:dyDescent="0.25">
      <c r="CG12265" s="49"/>
    </row>
    <row r="12266" spans="85:85" hidden="1" x14ac:dyDescent="0.25">
      <c r="CG12266" s="49"/>
    </row>
    <row r="12267" spans="85:85" hidden="1" x14ac:dyDescent="0.25">
      <c r="CG12267" s="49"/>
    </row>
    <row r="12268" spans="85:85" hidden="1" x14ac:dyDescent="0.25">
      <c r="CG12268" s="49"/>
    </row>
    <row r="12269" spans="85:85" hidden="1" x14ac:dyDescent="0.25">
      <c r="CG12269" s="49"/>
    </row>
    <row r="12270" spans="85:85" hidden="1" x14ac:dyDescent="0.25">
      <c r="CG12270" s="49"/>
    </row>
    <row r="12271" spans="85:85" hidden="1" x14ac:dyDescent="0.25">
      <c r="CG12271" s="49"/>
    </row>
    <row r="12272" spans="85:85" hidden="1" x14ac:dyDescent="0.25">
      <c r="CG12272" s="49"/>
    </row>
    <row r="12273" spans="85:85" hidden="1" x14ac:dyDescent="0.25">
      <c r="CG12273" s="49"/>
    </row>
    <row r="12274" spans="85:85" hidden="1" x14ac:dyDescent="0.25">
      <c r="CG12274" s="49"/>
    </row>
    <row r="12275" spans="85:85" hidden="1" x14ac:dyDescent="0.25">
      <c r="CG12275" s="49"/>
    </row>
    <row r="12276" spans="85:85" hidden="1" x14ac:dyDescent="0.25">
      <c r="CG12276" s="49"/>
    </row>
    <row r="12277" spans="85:85" hidden="1" x14ac:dyDescent="0.25">
      <c r="CG12277" s="49"/>
    </row>
    <row r="12278" spans="85:85" hidden="1" x14ac:dyDescent="0.25">
      <c r="CG12278" s="49"/>
    </row>
    <row r="12279" spans="85:85" hidden="1" x14ac:dyDescent="0.25">
      <c r="CG12279" s="49"/>
    </row>
    <row r="12280" spans="85:85" hidden="1" x14ac:dyDescent="0.25">
      <c r="CG12280" s="49"/>
    </row>
    <row r="12281" spans="85:85" hidden="1" x14ac:dyDescent="0.25">
      <c r="CG12281" s="49"/>
    </row>
    <row r="12282" spans="85:85" hidden="1" x14ac:dyDescent="0.25">
      <c r="CG12282" s="49"/>
    </row>
    <row r="12283" spans="85:85" hidden="1" x14ac:dyDescent="0.25">
      <c r="CG12283" s="49"/>
    </row>
    <row r="12284" spans="85:85" hidden="1" x14ac:dyDescent="0.25">
      <c r="CG12284" s="49"/>
    </row>
    <row r="12285" spans="85:85" hidden="1" x14ac:dyDescent="0.25">
      <c r="CG12285" s="49"/>
    </row>
    <row r="12286" spans="85:85" hidden="1" x14ac:dyDescent="0.25">
      <c r="CG12286" s="49"/>
    </row>
    <row r="12287" spans="85:85" hidden="1" x14ac:dyDescent="0.25">
      <c r="CG12287" s="49"/>
    </row>
    <row r="12288" spans="85:85" hidden="1" x14ac:dyDescent="0.25">
      <c r="CG12288" s="49"/>
    </row>
    <row r="12289" spans="85:85" hidden="1" x14ac:dyDescent="0.25">
      <c r="CG12289" s="49"/>
    </row>
    <row r="12290" spans="85:85" hidden="1" x14ac:dyDescent="0.25">
      <c r="CG12290" s="49"/>
    </row>
    <row r="12291" spans="85:85" hidden="1" x14ac:dyDescent="0.25">
      <c r="CG12291" s="49"/>
    </row>
    <row r="12292" spans="85:85" hidden="1" x14ac:dyDescent="0.25">
      <c r="CG12292" s="49"/>
    </row>
    <row r="12293" spans="85:85" hidden="1" x14ac:dyDescent="0.25">
      <c r="CG12293" s="49"/>
    </row>
    <row r="12294" spans="85:85" hidden="1" x14ac:dyDescent="0.25">
      <c r="CG12294" s="49"/>
    </row>
    <row r="12295" spans="85:85" hidden="1" x14ac:dyDescent="0.25">
      <c r="CG12295" s="49"/>
    </row>
    <row r="12296" spans="85:85" hidden="1" x14ac:dyDescent="0.25">
      <c r="CG12296" s="49"/>
    </row>
    <row r="12297" spans="85:85" hidden="1" x14ac:dyDescent="0.25">
      <c r="CG12297" s="49"/>
    </row>
    <row r="12298" spans="85:85" hidden="1" x14ac:dyDescent="0.25">
      <c r="CG12298" s="49"/>
    </row>
    <row r="12299" spans="85:85" hidden="1" x14ac:dyDescent="0.25">
      <c r="CG12299" s="49"/>
    </row>
    <row r="12300" spans="85:85" hidden="1" x14ac:dyDescent="0.25">
      <c r="CG12300" s="49"/>
    </row>
    <row r="12301" spans="85:85" hidden="1" x14ac:dyDescent="0.25">
      <c r="CG12301" s="49"/>
    </row>
    <row r="12302" spans="85:85" hidden="1" x14ac:dyDescent="0.25">
      <c r="CG12302" s="49"/>
    </row>
    <row r="12303" spans="85:85" hidden="1" x14ac:dyDescent="0.25">
      <c r="CG12303" s="49"/>
    </row>
    <row r="12304" spans="85:85" hidden="1" x14ac:dyDescent="0.25">
      <c r="CG12304" s="49"/>
    </row>
    <row r="12305" spans="85:85" hidden="1" x14ac:dyDescent="0.25">
      <c r="CG12305" s="49"/>
    </row>
    <row r="12306" spans="85:85" hidden="1" x14ac:dyDescent="0.25">
      <c r="CG12306" s="49"/>
    </row>
    <row r="12307" spans="85:85" hidden="1" x14ac:dyDescent="0.25">
      <c r="CG12307" s="49"/>
    </row>
    <row r="12308" spans="85:85" hidden="1" x14ac:dyDescent="0.25">
      <c r="CG12308" s="49"/>
    </row>
    <row r="12309" spans="85:85" hidden="1" x14ac:dyDescent="0.25">
      <c r="CG12309" s="49"/>
    </row>
    <row r="12310" spans="85:85" hidden="1" x14ac:dyDescent="0.25">
      <c r="CG12310" s="49"/>
    </row>
    <row r="12311" spans="85:85" hidden="1" x14ac:dyDescent="0.25">
      <c r="CG12311" s="49"/>
    </row>
    <row r="12312" spans="85:85" hidden="1" x14ac:dyDescent="0.25">
      <c r="CG12312" s="49"/>
    </row>
    <row r="12313" spans="85:85" hidden="1" x14ac:dyDescent="0.25">
      <c r="CG12313" s="49"/>
    </row>
    <row r="12314" spans="85:85" hidden="1" x14ac:dyDescent="0.25">
      <c r="CG12314" s="49"/>
    </row>
    <row r="12315" spans="85:85" hidden="1" x14ac:dyDescent="0.25">
      <c r="CG12315" s="49"/>
    </row>
    <row r="12316" spans="85:85" hidden="1" x14ac:dyDescent="0.25">
      <c r="CG12316" s="49"/>
    </row>
    <row r="12317" spans="85:85" hidden="1" x14ac:dyDescent="0.25">
      <c r="CG12317" s="49"/>
    </row>
    <row r="12318" spans="85:85" hidden="1" x14ac:dyDescent="0.25">
      <c r="CG12318" s="49"/>
    </row>
    <row r="12319" spans="85:85" hidden="1" x14ac:dyDescent="0.25">
      <c r="CG12319" s="49"/>
    </row>
    <row r="12320" spans="85:85" hidden="1" x14ac:dyDescent="0.25">
      <c r="CG12320" s="49"/>
    </row>
    <row r="12321" spans="85:85" hidden="1" x14ac:dyDescent="0.25">
      <c r="CG12321" s="49"/>
    </row>
    <row r="12322" spans="85:85" hidden="1" x14ac:dyDescent="0.25">
      <c r="CG12322" s="49"/>
    </row>
    <row r="12323" spans="85:85" hidden="1" x14ac:dyDescent="0.25">
      <c r="CG12323" s="49"/>
    </row>
    <row r="12324" spans="85:85" hidden="1" x14ac:dyDescent="0.25">
      <c r="CG12324" s="49"/>
    </row>
    <row r="12325" spans="85:85" hidden="1" x14ac:dyDescent="0.25">
      <c r="CG12325" s="49"/>
    </row>
    <row r="12326" spans="85:85" hidden="1" x14ac:dyDescent="0.25">
      <c r="CG12326" s="49"/>
    </row>
    <row r="12327" spans="85:85" hidden="1" x14ac:dyDescent="0.25">
      <c r="CG12327" s="49"/>
    </row>
    <row r="12328" spans="85:85" hidden="1" x14ac:dyDescent="0.25">
      <c r="CG12328" s="49"/>
    </row>
    <row r="12329" spans="85:85" hidden="1" x14ac:dyDescent="0.25">
      <c r="CG12329" s="49"/>
    </row>
    <row r="12330" spans="85:85" hidden="1" x14ac:dyDescent="0.25">
      <c r="CG12330" s="49"/>
    </row>
    <row r="12331" spans="85:85" hidden="1" x14ac:dyDescent="0.25">
      <c r="CG12331" s="49"/>
    </row>
    <row r="12332" spans="85:85" hidden="1" x14ac:dyDescent="0.25">
      <c r="CG12332" s="49"/>
    </row>
    <row r="12333" spans="85:85" hidden="1" x14ac:dyDescent="0.25">
      <c r="CG12333" s="49"/>
    </row>
    <row r="12334" spans="85:85" hidden="1" x14ac:dyDescent="0.25">
      <c r="CG12334" s="49"/>
    </row>
    <row r="12335" spans="85:85" hidden="1" x14ac:dyDescent="0.25">
      <c r="CG12335" s="49"/>
    </row>
    <row r="12336" spans="85:85" hidden="1" x14ac:dyDescent="0.25">
      <c r="CG12336" s="49"/>
    </row>
    <row r="12337" spans="85:85" hidden="1" x14ac:dyDescent="0.25">
      <c r="CG12337" s="49"/>
    </row>
    <row r="12338" spans="85:85" hidden="1" x14ac:dyDescent="0.25">
      <c r="CG12338" s="49"/>
    </row>
    <row r="12339" spans="85:85" hidden="1" x14ac:dyDescent="0.25">
      <c r="CG12339" s="49"/>
    </row>
    <row r="12340" spans="85:85" hidden="1" x14ac:dyDescent="0.25">
      <c r="CG12340" s="49"/>
    </row>
    <row r="12341" spans="85:85" hidden="1" x14ac:dyDescent="0.25">
      <c r="CG12341" s="49"/>
    </row>
    <row r="12342" spans="85:85" hidden="1" x14ac:dyDescent="0.25">
      <c r="CG12342" s="49"/>
    </row>
    <row r="12343" spans="85:85" hidden="1" x14ac:dyDescent="0.25">
      <c r="CG12343" s="49"/>
    </row>
    <row r="12344" spans="85:85" hidden="1" x14ac:dyDescent="0.25">
      <c r="CG12344" s="49"/>
    </row>
    <row r="12345" spans="85:85" hidden="1" x14ac:dyDescent="0.25">
      <c r="CG12345" s="49"/>
    </row>
    <row r="12346" spans="85:85" hidden="1" x14ac:dyDescent="0.25">
      <c r="CG12346" s="49"/>
    </row>
    <row r="12347" spans="85:85" hidden="1" x14ac:dyDescent="0.25">
      <c r="CG12347" s="49"/>
    </row>
    <row r="12348" spans="85:85" hidden="1" x14ac:dyDescent="0.25">
      <c r="CG12348" s="49"/>
    </row>
    <row r="12349" spans="85:85" hidden="1" x14ac:dyDescent="0.25">
      <c r="CG12349" s="49"/>
    </row>
    <row r="12350" spans="85:85" hidden="1" x14ac:dyDescent="0.25">
      <c r="CG12350" s="49"/>
    </row>
    <row r="12351" spans="85:85" hidden="1" x14ac:dyDescent="0.25">
      <c r="CG12351" s="49"/>
    </row>
    <row r="12352" spans="85:85" hidden="1" x14ac:dyDescent="0.25">
      <c r="CG12352" s="49"/>
    </row>
    <row r="12353" spans="85:85" hidden="1" x14ac:dyDescent="0.25">
      <c r="CG12353" s="49"/>
    </row>
    <row r="12354" spans="85:85" hidden="1" x14ac:dyDescent="0.25">
      <c r="CG12354" s="49"/>
    </row>
    <row r="12355" spans="85:85" hidden="1" x14ac:dyDescent="0.25">
      <c r="CG12355" s="49"/>
    </row>
    <row r="12356" spans="85:85" hidden="1" x14ac:dyDescent="0.25">
      <c r="CG12356" s="49"/>
    </row>
    <row r="12357" spans="85:85" hidden="1" x14ac:dyDescent="0.25">
      <c r="CG12357" s="49"/>
    </row>
    <row r="12358" spans="85:85" hidden="1" x14ac:dyDescent="0.25">
      <c r="CG12358" s="49"/>
    </row>
    <row r="12359" spans="85:85" hidden="1" x14ac:dyDescent="0.25">
      <c r="CG12359" s="49"/>
    </row>
    <row r="12360" spans="85:85" hidden="1" x14ac:dyDescent="0.25">
      <c r="CG12360" s="49"/>
    </row>
    <row r="12361" spans="85:85" hidden="1" x14ac:dyDescent="0.25">
      <c r="CG12361" s="49"/>
    </row>
    <row r="12362" spans="85:85" hidden="1" x14ac:dyDescent="0.25">
      <c r="CG12362" s="49"/>
    </row>
    <row r="12363" spans="85:85" hidden="1" x14ac:dyDescent="0.25">
      <c r="CG12363" s="49"/>
    </row>
    <row r="12364" spans="85:85" hidden="1" x14ac:dyDescent="0.25">
      <c r="CG12364" s="49"/>
    </row>
    <row r="12365" spans="85:85" hidden="1" x14ac:dyDescent="0.25">
      <c r="CG12365" s="49"/>
    </row>
    <row r="12366" spans="85:85" hidden="1" x14ac:dyDescent="0.25">
      <c r="CG12366" s="49"/>
    </row>
    <row r="12367" spans="85:85" hidden="1" x14ac:dyDescent="0.25">
      <c r="CG12367" s="49"/>
    </row>
    <row r="12368" spans="85:85" hidden="1" x14ac:dyDescent="0.25">
      <c r="CG12368" s="49"/>
    </row>
    <row r="12369" spans="85:85" hidden="1" x14ac:dyDescent="0.25">
      <c r="CG12369" s="49"/>
    </row>
    <row r="12370" spans="85:85" hidden="1" x14ac:dyDescent="0.25">
      <c r="CG12370" s="49"/>
    </row>
    <row r="12371" spans="85:85" hidden="1" x14ac:dyDescent="0.25">
      <c r="CG12371" s="49"/>
    </row>
    <row r="12372" spans="85:85" hidden="1" x14ac:dyDescent="0.25">
      <c r="CG12372" s="49"/>
    </row>
    <row r="12373" spans="85:85" hidden="1" x14ac:dyDescent="0.25">
      <c r="CG12373" s="49"/>
    </row>
    <row r="12374" spans="85:85" hidden="1" x14ac:dyDescent="0.25">
      <c r="CG12374" s="49"/>
    </row>
    <row r="12375" spans="85:85" hidden="1" x14ac:dyDescent="0.25">
      <c r="CG12375" s="49"/>
    </row>
    <row r="12376" spans="85:85" hidden="1" x14ac:dyDescent="0.25">
      <c r="CG12376" s="49"/>
    </row>
    <row r="12377" spans="85:85" hidden="1" x14ac:dyDescent="0.25">
      <c r="CG12377" s="49"/>
    </row>
    <row r="12378" spans="85:85" hidden="1" x14ac:dyDescent="0.25">
      <c r="CG12378" s="49"/>
    </row>
    <row r="12379" spans="85:85" hidden="1" x14ac:dyDescent="0.25">
      <c r="CG12379" s="49"/>
    </row>
    <row r="12380" spans="85:85" hidden="1" x14ac:dyDescent="0.25">
      <c r="CG12380" s="49"/>
    </row>
    <row r="12381" spans="85:85" hidden="1" x14ac:dyDescent="0.25">
      <c r="CG12381" s="49"/>
    </row>
    <row r="12382" spans="85:85" hidden="1" x14ac:dyDescent="0.25">
      <c r="CG12382" s="49"/>
    </row>
    <row r="12383" spans="85:85" hidden="1" x14ac:dyDescent="0.25">
      <c r="CG12383" s="49"/>
    </row>
    <row r="12384" spans="85:85" hidden="1" x14ac:dyDescent="0.25">
      <c r="CG12384" s="49"/>
    </row>
    <row r="12385" spans="85:85" hidden="1" x14ac:dyDescent="0.25">
      <c r="CG12385" s="49"/>
    </row>
    <row r="12386" spans="85:85" hidden="1" x14ac:dyDescent="0.25">
      <c r="CG12386" s="49"/>
    </row>
    <row r="12387" spans="85:85" hidden="1" x14ac:dyDescent="0.25">
      <c r="CG12387" s="49"/>
    </row>
    <row r="12388" spans="85:85" hidden="1" x14ac:dyDescent="0.25">
      <c r="CG12388" s="49"/>
    </row>
    <row r="12389" spans="85:85" hidden="1" x14ac:dyDescent="0.25">
      <c r="CG12389" s="49"/>
    </row>
    <row r="12390" spans="85:85" hidden="1" x14ac:dyDescent="0.25">
      <c r="CG12390" s="49"/>
    </row>
    <row r="12391" spans="85:85" hidden="1" x14ac:dyDescent="0.25">
      <c r="CG12391" s="49"/>
    </row>
    <row r="12392" spans="85:85" hidden="1" x14ac:dyDescent="0.25">
      <c r="CG12392" s="49"/>
    </row>
    <row r="12393" spans="85:85" hidden="1" x14ac:dyDescent="0.25">
      <c r="CG12393" s="49"/>
    </row>
    <row r="12394" spans="85:85" hidden="1" x14ac:dyDescent="0.25">
      <c r="CG12394" s="49"/>
    </row>
    <row r="12395" spans="85:85" hidden="1" x14ac:dyDescent="0.25">
      <c r="CG12395" s="49"/>
    </row>
    <row r="12396" spans="85:85" hidden="1" x14ac:dyDescent="0.25">
      <c r="CG12396" s="49"/>
    </row>
    <row r="12397" spans="85:85" hidden="1" x14ac:dyDescent="0.25">
      <c r="CG12397" s="49"/>
    </row>
    <row r="12398" spans="85:85" hidden="1" x14ac:dyDescent="0.25">
      <c r="CG12398" s="49"/>
    </row>
    <row r="12399" spans="85:85" hidden="1" x14ac:dyDescent="0.25">
      <c r="CG12399" s="49"/>
    </row>
    <row r="12400" spans="85:85" hidden="1" x14ac:dyDescent="0.25">
      <c r="CG12400" s="49"/>
    </row>
    <row r="12401" spans="85:85" hidden="1" x14ac:dyDescent="0.25">
      <c r="CG12401" s="49"/>
    </row>
    <row r="12402" spans="85:85" hidden="1" x14ac:dyDescent="0.25">
      <c r="CG12402" s="49"/>
    </row>
    <row r="12403" spans="85:85" hidden="1" x14ac:dyDescent="0.25">
      <c r="CG12403" s="49"/>
    </row>
    <row r="12404" spans="85:85" hidden="1" x14ac:dyDescent="0.25">
      <c r="CG12404" s="49"/>
    </row>
    <row r="12405" spans="85:85" hidden="1" x14ac:dyDescent="0.25">
      <c r="CG12405" s="49"/>
    </row>
    <row r="12406" spans="85:85" hidden="1" x14ac:dyDescent="0.25">
      <c r="CG12406" s="49"/>
    </row>
    <row r="12407" spans="85:85" hidden="1" x14ac:dyDescent="0.25">
      <c r="CG12407" s="49"/>
    </row>
    <row r="12408" spans="85:85" hidden="1" x14ac:dyDescent="0.25">
      <c r="CG12408" s="49"/>
    </row>
    <row r="12409" spans="85:85" hidden="1" x14ac:dyDescent="0.25">
      <c r="CG12409" s="49"/>
    </row>
    <row r="12410" spans="85:85" hidden="1" x14ac:dyDescent="0.25">
      <c r="CG12410" s="49"/>
    </row>
    <row r="12411" spans="85:85" hidden="1" x14ac:dyDescent="0.25">
      <c r="CG12411" s="49"/>
    </row>
    <row r="12412" spans="85:85" hidden="1" x14ac:dyDescent="0.25">
      <c r="CG12412" s="49"/>
    </row>
    <row r="12413" spans="85:85" hidden="1" x14ac:dyDescent="0.25">
      <c r="CG12413" s="49"/>
    </row>
    <row r="12414" spans="85:85" hidden="1" x14ac:dyDescent="0.25">
      <c r="CG12414" s="49"/>
    </row>
    <row r="12415" spans="85:85" hidden="1" x14ac:dyDescent="0.25">
      <c r="CG12415" s="49"/>
    </row>
    <row r="12416" spans="85:85" hidden="1" x14ac:dyDescent="0.25">
      <c r="CG12416" s="49"/>
    </row>
    <row r="12417" spans="85:85" hidden="1" x14ac:dyDescent="0.25">
      <c r="CG12417" s="49"/>
    </row>
    <row r="12418" spans="85:85" hidden="1" x14ac:dyDescent="0.25">
      <c r="CG12418" s="49"/>
    </row>
    <row r="12419" spans="85:85" hidden="1" x14ac:dyDescent="0.25">
      <c r="CG12419" s="49"/>
    </row>
    <row r="12420" spans="85:85" hidden="1" x14ac:dyDescent="0.25">
      <c r="CG12420" s="49"/>
    </row>
    <row r="12421" spans="85:85" hidden="1" x14ac:dyDescent="0.25">
      <c r="CG12421" s="49"/>
    </row>
    <row r="12422" spans="85:85" hidden="1" x14ac:dyDescent="0.25">
      <c r="CG12422" s="49"/>
    </row>
    <row r="12423" spans="85:85" hidden="1" x14ac:dyDescent="0.25">
      <c r="CG12423" s="49"/>
    </row>
    <row r="12424" spans="85:85" hidden="1" x14ac:dyDescent="0.25">
      <c r="CG12424" s="49"/>
    </row>
    <row r="12425" spans="85:85" hidden="1" x14ac:dyDescent="0.25">
      <c r="CG12425" s="49"/>
    </row>
    <row r="12426" spans="85:85" hidden="1" x14ac:dyDescent="0.25">
      <c r="CG12426" s="49"/>
    </row>
    <row r="12427" spans="85:85" hidden="1" x14ac:dyDescent="0.25">
      <c r="CG12427" s="49"/>
    </row>
    <row r="12428" spans="85:85" hidden="1" x14ac:dyDescent="0.25">
      <c r="CG12428" s="49"/>
    </row>
    <row r="12429" spans="85:85" hidden="1" x14ac:dyDescent="0.25">
      <c r="CG12429" s="49"/>
    </row>
    <row r="12430" spans="85:85" hidden="1" x14ac:dyDescent="0.25">
      <c r="CG12430" s="49"/>
    </row>
    <row r="12431" spans="85:85" hidden="1" x14ac:dyDescent="0.25">
      <c r="CG12431" s="49"/>
    </row>
    <row r="12432" spans="85:85" hidden="1" x14ac:dyDescent="0.25">
      <c r="CG12432" s="49"/>
    </row>
    <row r="12433" spans="85:85" hidden="1" x14ac:dyDescent="0.25">
      <c r="CG12433" s="49"/>
    </row>
    <row r="12434" spans="85:85" hidden="1" x14ac:dyDescent="0.25">
      <c r="CG12434" s="49"/>
    </row>
    <row r="12435" spans="85:85" hidden="1" x14ac:dyDescent="0.25">
      <c r="CG12435" s="49"/>
    </row>
    <row r="12436" spans="85:85" hidden="1" x14ac:dyDescent="0.25">
      <c r="CG12436" s="49"/>
    </row>
    <row r="12437" spans="85:85" hidden="1" x14ac:dyDescent="0.25">
      <c r="CG12437" s="49"/>
    </row>
    <row r="12438" spans="85:85" hidden="1" x14ac:dyDescent="0.25">
      <c r="CG12438" s="49"/>
    </row>
    <row r="12439" spans="85:85" hidden="1" x14ac:dyDescent="0.25">
      <c r="CG12439" s="49"/>
    </row>
    <row r="12440" spans="85:85" hidden="1" x14ac:dyDescent="0.25">
      <c r="CG12440" s="49"/>
    </row>
    <row r="12441" spans="85:85" hidden="1" x14ac:dyDescent="0.25">
      <c r="CG12441" s="49"/>
    </row>
    <row r="12442" spans="85:85" hidden="1" x14ac:dyDescent="0.25">
      <c r="CG12442" s="49"/>
    </row>
    <row r="12443" spans="85:85" hidden="1" x14ac:dyDescent="0.25">
      <c r="CG12443" s="49"/>
    </row>
    <row r="12444" spans="85:85" hidden="1" x14ac:dyDescent="0.25">
      <c r="CG12444" s="49"/>
    </row>
    <row r="12445" spans="85:85" hidden="1" x14ac:dyDescent="0.25">
      <c r="CG12445" s="49"/>
    </row>
    <row r="12446" spans="85:85" hidden="1" x14ac:dyDescent="0.25">
      <c r="CG12446" s="49"/>
    </row>
    <row r="12447" spans="85:85" hidden="1" x14ac:dyDescent="0.25">
      <c r="CG12447" s="49"/>
    </row>
    <row r="12448" spans="85:85" hidden="1" x14ac:dyDescent="0.25">
      <c r="CG12448" s="49"/>
    </row>
    <row r="12449" spans="85:85" hidden="1" x14ac:dyDescent="0.25">
      <c r="CG12449" s="49"/>
    </row>
    <row r="12450" spans="85:85" hidden="1" x14ac:dyDescent="0.25">
      <c r="CG12450" s="49"/>
    </row>
    <row r="12451" spans="85:85" hidden="1" x14ac:dyDescent="0.25">
      <c r="CG12451" s="49"/>
    </row>
    <row r="12452" spans="85:85" hidden="1" x14ac:dyDescent="0.25">
      <c r="CG12452" s="49"/>
    </row>
    <row r="12453" spans="85:85" hidden="1" x14ac:dyDescent="0.25">
      <c r="CG12453" s="49"/>
    </row>
    <row r="12454" spans="85:85" hidden="1" x14ac:dyDescent="0.25">
      <c r="CG12454" s="49"/>
    </row>
    <row r="12455" spans="85:85" hidden="1" x14ac:dyDescent="0.25">
      <c r="CG12455" s="49"/>
    </row>
    <row r="12456" spans="85:85" hidden="1" x14ac:dyDescent="0.25">
      <c r="CG12456" s="49"/>
    </row>
    <row r="12457" spans="85:85" hidden="1" x14ac:dyDescent="0.25">
      <c r="CG12457" s="49"/>
    </row>
    <row r="12458" spans="85:85" hidden="1" x14ac:dyDescent="0.25">
      <c r="CG12458" s="49"/>
    </row>
    <row r="12459" spans="85:85" hidden="1" x14ac:dyDescent="0.25">
      <c r="CG12459" s="49"/>
    </row>
    <row r="12460" spans="85:85" hidden="1" x14ac:dyDescent="0.25">
      <c r="CG12460" s="49"/>
    </row>
    <row r="12461" spans="85:85" hidden="1" x14ac:dyDescent="0.25">
      <c r="CG12461" s="49"/>
    </row>
    <row r="12462" spans="85:85" hidden="1" x14ac:dyDescent="0.25">
      <c r="CG12462" s="49"/>
    </row>
    <row r="12463" spans="85:85" hidden="1" x14ac:dyDescent="0.25">
      <c r="CG12463" s="49"/>
    </row>
    <row r="12464" spans="85:85" hidden="1" x14ac:dyDescent="0.25">
      <c r="CG12464" s="49"/>
    </row>
    <row r="12465" spans="85:85" hidden="1" x14ac:dyDescent="0.25">
      <c r="CG12465" s="49"/>
    </row>
    <row r="12466" spans="85:85" hidden="1" x14ac:dyDescent="0.25">
      <c r="CG12466" s="49"/>
    </row>
    <row r="12467" spans="85:85" hidden="1" x14ac:dyDescent="0.25">
      <c r="CG12467" s="49"/>
    </row>
    <row r="12468" spans="85:85" hidden="1" x14ac:dyDescent="0.25">
      <c r="CG12468" s="49"/>
    </row>
    <row r="12469" spans="85:85" hidden="1" x14ac:dyDescent="0.25">
      <c r="CG12469" s="49"/>
    </row>
    <row r="12470" spans="85:85" hidden="1" x14ac:dyDescent="0.25">
      <c r="CG12470" s="49"/>
    </row>
    <row r="12471" spans="85:85" hidden="1" x14ac:dyDescent="0.25">
      <c r="CG12471" s="49"/>
    </row>
    <row r="12472" spans="85:85" hidden="1" x14ac:dyDescent="0.25">
      <c r="CG12472" s="49"/>
    </row>
    <row r="12473" spans="85:85" hidden="1" x14ac:dyDescent="0.25">
      <c r="CG12473" s="49"/>
    </row>
    <row r="12474" spans="85:85" hidden="1" x14ac:dyDescent="0.25">
      <c r="CG12474" s="49"/>
    </row>
    <row r="12475" spans="85:85" hidden="1" x14ac:dyDescent="0.25">
      <c r="CG12475" s="49"/>
    </row>
    <row r="12476" spans="85:85" hidden="1" x14ac:dyDescent="0.25">
      <c r="CG12476" s="49"/>
    </row>
    <row r="12477" spans="85:85" hidden="1" x14ac:dyDescent="0.25">
      <c r="CG12477" s="49"/>
    </row>
    <row r="12478" spans="85:85" hidden="1" x14ac:dyDescent="0.25">
      <c r="CG12478" s="49"/>
    </row>
    <row r="12479" spans="85:85" hidden="1" x14ac:dyDescent="0.25">
      <c r="CG12479" s="49"/>
    </row>
    <row r="12480" spans="85:85" hidden="1" x14ac:dyDescent="0.25">
      <c r="CG12480" s="49"/>
    </row>
    <row r="12481" spans="85:85" hidden="1" x14ac:dyDescent="0.25">
      <c r="CG12481" s="49"/>
    </row>
    <row r="12482" spans="85:85" hidden="1" x14ac:dyDescent="0.25">
      <c r="CG12482" s="49"/>
    </row>
    <row r="12483" spans="85:85" hidden="1" x14ac:dyDescent="0.25">
      <c r="CG12483" s="49"/>
    </row>
    <row r="12484" spans="85:85" hidden="1" x14ac:dyDescent="0.25">
      <c r="CG12484" s="49"/>
    </row>
    <row r="12485" spans="85:85" hidden="1" x14ac:dyDescent="0.25">
      <c r="CG12485" s="49"/>
    </row>
    <row r="12486" spans="85:85" hidden="1" x14ac:dyDescent="0.25">
      <c r="CG12486" s="49"/>
    </row>
    <row r="12487" spans="85:85" hidden="1" x14ac:dyDescent="0.25">
      <c r="CG12487" s="49"/>
    </row>
    <row r="12488" spans="85:85" hidden="1" x14ac:dyDescent="0.25">
      <c r="CG12488" s="49"/>
    </row>
    <row r="12489" spans="85:85" hidden="1" x14ac:dyDescent="0.25">
      <c r="CG12489" s="49"/>
    </row>
    <row r="12490" spans="85:85" hidden="1" x14ac:dyDescent="0.25">
      <c r="CG12490" s="49"/>
    </row>
    <row r="12491" spans="85:85" hidden="1" x14ac:dyDescent="0.25">
      <c r="CG12491" s="49"/>
    </row>
    <row r="12492" spans="85:85" hidden="1" x14ac:dyDescent="0.25">
      <c r="CG12492" s="49"/>
    </row>
    <row r="12493" spans="85:85" hidden="1" x14ac:dyDescent="0.25">
      <c r="CG12493" s="49"/>
    </row>
    <row r="12494" spans="85:85" hidden="1" x14ac:dyDescent="0.25">
      <c r="CG12494" s="49"/>
    </row>
    <row r="12495" spans="85:85" hidden="1" x14ac:dyDescent="0.25">
      <c r="CG12495" s="49"/>
    </row>
    <row r="12496" spans="85:85" hidden="1" x14ac:dyDescent="0.25">
      <c r="CG12496" s="49"/>
    </row>
    <row r="12497" spans="85:85" hidden="1" x14ac:dyDescent="0.25">
      <c r="CG12497" s="49"/>
    </row>
    <row r="12498" spans="85:85" hidden="1" x14ac:dyDescent="0.25">
      <c r="CG12498" s="49"/>
    </row>
    <row r="12499" spans="85:85" hidden="1" x14ac:dyDescent="0.25">
      <c r="CG12499" s="49"/>
    </row>
    <row r="12500" spans="85:85" hidden="1" x14ac:dyDescent="0.25">
      <c r="CG12500" s="49"/>
    </row>
    <row r="12501" spans="85:85" hidden="1" x14ac:dyDescent="0.25">
      <c r="CG12501" s="49"/>
    </row>
    <row r="12502" spans="85:85" hidden="1" x14ac:dyDescent="0.25">
      <c r="CG12502" s="49"/>
    </row>
    <row r="12503" spans="85:85" hidden="1" x14ac:dyDescent="0.25">
      <c r="CG12503" s="49"/>
    </row>
    <row r="12504" spans="85:85" hidden="1" x14ac:dyDescent="0.25">
      <c r="CG12504" s="49"/>
    </row>
    <row r="12505" spans="85:85" hidden="1" x14ac:dyDescent="0.25">
      <c r="CG12505" s="49"/>
    </row>
    <row r="12506" spans="85:85" hidden="1" x14ac:dyDescent="0.25">
      <c r="CG12506" s="49"/>
    </row>
    <row r="12507" spans="85:85" hidden="1" x14ac:dyDescent="0.25">
      <c r="CG12507" s="49"/>
    </row>
    <row r="12508" spans="85:85" hidden="1" x14ac:dyDescent="0.25">
      <c r="CG12508" s="49"/>
    </row>
    <row r="12509" spans="85:85" hidden="1" x14ac:dyDescent="0.25">
      <c r="CG12509" s="49"/>
    </row>
    <row r="12510" spans="85:85" hidden="1" x14ac:dyDescent="0.25">
      <c r="CG12510" s="49"/>
    </row>
    <row r="12511" spans="85:85" hidden="1" x14ac:dyDescent="0.25">
      <c r="CG12511" s="49"/>
    </row>
    <row r="12512" spans="85:85" hidden="1" x14ac:dyDescent="0.25">
      <c r="CG12512" s="49"/>
    </row>
    <row r="12513" spans="85:85" hidden="1" x14ac:dyDescent="0.25">
      <c r="CG12513" s="49"/>
    </row>
    <row r="12514" spans="85:85" hidden="1" x14ac:dyDescent="0.25">
      <c r="CG12514" s="49"/>
    </row>
    <row r="12515" spans="85:85" hidden="1" x14ac:dyDescent="0.25">
      <c r="CG12515" s="49"/>
    </row>
    <row r="12516" spans="85:85" hidden="1" x14ac:dyDescent="0.25">
      <c r="CG12516" s="49"/>
    </row>
    <row r="12517" spans="85:85" hidden="1" x14ac:dyDescent="0.25">
      <c r="CG12517" s="49"/>
    </row>
    <row r="12518" spans="85:85" hidden="1" x14ac:dyDescent="0.25">
      <c r="CG12518" s="49"/>
    </row>
    <row r="12519" spans="85:85" hidden="1" x14ac:dyDescent="0.25">
      <c r="CG12519" s="49"/>
    </row>
    <row r="12520" spans="85:85" hidden="1" x14ac:dyDescent="0.25">
      <c r="CG12520" s="49"/>
    </row>
    <row r="12521" spans="85:85" hidden="1" x14ac:dyDescent="0.25">
      <c r="CG12521" s="49"/>
    </row>
    <row r="12522" spans="85:85" hidden="1" x14ac:dyDescent="0.25">
      <c r="CG12522" s="49"/>
    </row>
    <row r="12523" spans="85:85" hidden="1" x14ac:dyDescent="0.25">
      <c r="CG12523" s="49"/>
    </row>
    <row r="12524" spans="85:85" hidden="1" x14ac:dyDescent="0.25">
      <c r="CG12524" s="49"/>
    </row>
    <row r="12525" spans="85:85" hidden="1" x14ac:dyDescent="0.25">
      <c r="CG12525" s="49"/>
    </row>
    <row r="12526" spans="85:85" hidden="1" x14ac:dyDescent="0.25">
      <c r="CG12526" s="49"/>
    </row>
    <row r="12527" spans="85:85" hidden="1" x14ac:dyDescent="0.25">
      <c r="CG12527" s="49"/>
    </row>
    <row r="12528" spans="85:85" hidden="1" x14ac:dyDescent="0.25">
      <c r="CG12528" s="49"/>
    </row>
    <row r="12529" spans="85:85" hidden="1" x14ac:dyDescent="0.25">
      <c r="CG12529" s="49"/>
    </row>
    <row r="12530" spans="85:85" hidden="1" x14ac:dyDescent="0.25">
      <c r="CG12530" s="49"/>
    </row>
    <row r="12531" spans="85:85" hidden="1" x14ac:dyDescent="0.25">
      <c r="CG12531" s="49"/>
    </row>
    <row r="12532" spans="85:85" hidden="1" x14ac:dyDescent="0.25">
      <c r="CG12532" s="49"/>
    </row>
    <row r="12533" spans="85:85" hidden="1" x14ac:dyDescent="0.25">
      <c r="CG12533" s="49"/>
    </row>
    <row r="12534" spans="85:85" hidden="1" x14ac:dyDescent="0.25">
      <c r="CG12534" s="49"/>
    </row>
    <row r="12535" spans="85:85" hidden="1" x14ac:dyDescent="0.25">
      <c r="CG12535" s="49"/>
    </row>
    <row r="12536" spans="85:85" hidden="1" x14ac:dyDescent="0.25">
      <c r="CG12536" s="49"/>
    </row>
    <row r="12537" spans="85:85" hidden="1" x14ac:dyDescent="0.25">
      <c r="CG12537" s="49"/>
    </row>
    <row r="12538" spans="85:85" hidden="1" x14ac:dyDescent="0.25">
      <c r="CG12538" s="49"/>
    </row>
    <row r="12539" spans="85:85" hidden="1" x14ac:dyDescent="0.25">
      <c r="CG12539" s="49"/>
    </row>
    <row r="12540" spans="85:85" hidden="1" x14ac:dyDescent="0.25">
      <c r="CG12540" s="49"/>
    </row>
    <row r="12541" spans="85:85" hidden="1" x14ac:dyDescent="0.25">
      <c r="CG12541" s="49"/>
    </row>
    <row r="12542" spans="85:85" hidden="1" x14ac:dyDescent="0.25">
      <c r="CG12542" s="49"/>
    </row>
    <row r="12543" spans="85:85" hidden="1" x14ac:dyDescent="0.25">
      <c r="CG12543" s="49"/>
    </row>
    <row r="12544" spans="85:85" hidden="1" x14ac:dyDescent="0.25">
      <c r="CG12544" s="49"/>
    </row>
    <row r="12545" spans="85:85" hidden="1" x14ac:dyDescent="0.25">
      <c r="CG12545" s="49"/>
    </row>
    <row r="12546" spans="85:85" hidden="1" x14ac:dyDescent="0.25">
      <c r="CG12546" s="49"/>
    </row>
    <row r="12547" spans="85:85" hidden="1" x14ac:dyDescent="0.25">
      <c r="CG12547" s="49"/>
    </row>
    <row r="12548" spans="85:85" hidden="1" x14ac:dyDescent="0.25">
      <c r="CG12548" s="49"/>
    </row>
    <row r="12549" spans="85:85" hidden="1" x14ac:dyDescent="0.25">
      <c r="CG12549" s="49"/>
    </row>
    <row r="12550" spans="85:85" hidden="1" x14ac:dyDescent="0.25">
      <c r="CG12550" s="49"/>
    </row>
    <row r="12551" spans="85:85" hidden="1" x14ac:dyDescent="0.25">
      <c r="CG12551" s="49"/>
    </row>
    <row r="12552" spans="85:85" hidden="1" x14ac:dyDescent="0.25">
      <c r="CG12552" s="49"/>
    </row>
    <row r="12553" spans="85:85" hidden="1" x14ac:dyDescent="0.25">
      <c r="CG12553" s="49"/>
    </row>
    <row r="12554" spans="85:85" hidden="1" x14ac:dyDescent="0.25">
      <c r="CG12554" s="49"/>
    </row>
    <row r="12555" spans="85:85" hidden="1" x14ac:dyDescent="0.25">
      <c r="CG12555" s="49"/>
    </row>
    <row r="12556" spans="85:85" hidden="1" x14ac:dyDescent="0.25">
      <c r="CG12556" s="49"/>
    </row>
    <row r="12557" spans="85:85" hidden="1" x14ac:dyDescent="0.25">
      <c r="CG12557" s="49"/>
    </row>
    <row r="12558" spans="85:85" hidden="1" x14ac:dyDescent="0.25">
      <c r="CG12558" s="49"/>
    </row>
    <row r="12559" spans="85:85" hidden="1" x14ac:dyDescent="0.25">
      <c r="CG12559" s="49"/>
    </row>
    <row r="12560" spans="85:85" hidden="1" x14ac:dyDescent="0.25">
      <c r="CG12560" s="49"/>
    </row>
    <row r="12561" spans="85:85" hidden="1" x14ac:dyDescent="0.25">
      <c r="CG12561" s="49"/>
    </row>
    <row r="12562" spans="85:85" hidden="1" x14ac:dyDescent="0.25">
      <c r="CG12562" s="49"/>
    </row>
    <row r="12563" spans="85:85" hidden="1" x14ac:dyDescent="0.25">
      <c r="CG12563" s="49"/>
    </row>
    <row r="12564" spans="85:85" hidden="1" x14ac:dyDescent="0.25">
      <c r="CG12564" s="49"/>
    </row>
    <row r="12565" spans="85:85" hidden="1" x14ac:dyDescent="0.25">
      <c r="CG12565" s="49"/>
    </row>
    <row r="12566" spans="85:85" hidden="1" x14ac:dyDescent="0.25">
      <c r="CG12566" s="49"/>
    </row>
    <row r="12567" spans="85:85" hidden="1" x14ac:dyDescent="0.25">
      <c r="CG12567" s="49"/>
    </row>
    <row r="12568" spans="85:85" hidden="1" x14ac:dyDescent="0.25">
      <c r="CG12568" s="49"/>
    </row>
    <row r="12569" spans="85:85" hidden="1" x14ac:dyDescent="0.25">
      <c r="CG12569" s="49"/>
    </row>
    <row r="12570" spans="85:85" hidden="1" x14ac:dyDescent="0.25">
      <c r="CG12570" s="49"/>
    </row>
    <row r="12571" spans="85:85" hidden="1" x14ac:dyDescent="0.25">
      <c r="CG12571" s="49"/>
    </row>
    <row r="12572" spans="85:85" hidden="1" x14ac:dyDescent="0.25">
      <c r="CG12572" s="49"/>
    </row>
    <row r="12573" spans="85:85" hidden="1" x14ac:dyDescent="0.25">
      <c r="CG12573" s="49"/>
    </row>
    <row r="12574" spans="85:85" hidden="1" x14ac:dyDescent="0.25">
      <c r="CG12574" s="49"/>
    </row>
    <row r="12575" spans="85:85" hidden="1" x14ac:dyDescent="0.25">
      <c r="CG12575" s="49"/>
    </row>
    <row r="12576" spans="85:85" hidden="1" x14ac:dyDescent="0.25">
      <c r="CG12576" s="49"/>
    </row>
    <row r="12577" spans="85:85" hidden="1" x14ac:dyDescent="0.25">
      <c r="CG12577" s="49"/>
    </row>
    <row r="12578" spans="85:85" hidden="1" x14ac:dyDescent="0.25">
      <c r="CG12578" s="49"/>
    </row>
    <row r="12579" spans="85:85" hidden="1" x14ac:dyDescent="0.25">
      <c r="CG12579" s="49"/>
    </row>
    <row r="12580" spans="85:85" hidden="1" x14ac:dyDescent="0.25">
      <c r="CG12580" s="49"/>
    </row>
    <row r="12581" spans="85:85" hidden="1" x14ac:dyDescent="0.25">
      <c r="CG12581" s="49"/>
    </row>
    <row r="12582" spans="85:85" hidden="1" x14ac:dyDescent="0.25">
      <c r="CG12582" s="49"/>
    </row>
    <row r="12583" spans="85:85" hidden="1" x14ac:dyDescent="0.25">
      <c r="CG12583" s="49"/>
    </row>
    <row r="12584" spans="85:85" hidden="1" x14ac:dyDescent="0.25">
      <c r="CG12584" s="49"/>
    </row>
    <row r="12585" spans="85:85" hidden="1" x14ac:dyDescent="0.25">
      <c r="CG12585" s="49"/>
    </row>
    <row r="12586" spans="85:85" hidden="1" x14ac:dyDescent="0.25">
      <c r="CG12586" s="49"/>
    </row>
    <row r="12587" spans="85:85" hidden="1" x14ac:dyDescent="0.25">
      <c r="CG12587" s="49"/>
    </row>
    <row r="12588" spans="85:85" hidden="1" x14ac:dyDescent="0.25">
      <c r="CG12588" s="49"/>
    </row>
    <row r="12589" spans="85:85" hidden="1" x14ac:dyDescent="0.25">
      <c r="CG12589" s="49"/>
    </row>
    <row r="12590" spans="85:85" hidden="1" x14ac:dyDescent="0.25">
      <c r="CG12590" s="49"/>
    </row>
    <row r="12591" spans="85:85" hidden="1" x14ac:dyDescent="0.25">
      <c r="CG12591" s="49"/>
    </row>
    <row r="12592" spans="85:85" hidden="1" x14ac:dyDescent="0.25">
      <c r="CG12592" s="49"/>
    </row>
    <row r="12593" spans="85:85" hidden="1" x14ac:dyDescent="0.25">
      <c r="CG12593" s="49"/>
    </row>
    <row r="12594" spans="85:85" hidden="1" x14ac:dyDescent="0.25">
      <c r="CG12594" s="49"/>
    </row>
    <row r="12595" spans="85:85" hidden="1" x14ac:dyDescent="0.25">
      <c r="CG12595" s="49"/>
    </row>
    <row r="12596" spans="85:85" hidden="1" x14ac:dyDescent="0.25">
      <c r="CG12596" s="49"/>
    </row>
    <row r="12597" spans="85:85" hidden="1" x14ac:dyDescent="0.25">
      <c r="CG12597" s="49"/>
    </row>
    <row r="12598" spans="85:85" hidden="1" x14ac:dyDescent="0.25">
      <c r="CG12598" s="49"/>
    </row>
    <row r="12599" spans="85:85" hidden="1" x14ac:dyDescent="0.25">
      <c r="CG12599" s="49"/>
    </row>
    <row r="12600" spans="85:85" hidden="1" x14ac:dyDescent="0.25">
      <c r="CG12600" s="49"/>
    </row>
    <row r="12601" spans="85:85" hidden="1" x14ac:dyDescent="0.25">
      <c r="CG12601" s="49"/>
    </row>
    <row r="12602" spans="85:85" hidden="1" x14ac:dyDescent="0.25">
      <c r="CG12602" s="49"/>
    </row>
    <row r="12603" spans="85:85" hidden="1" x14ac:dyDescent="0.25">
      <c r="CG12603" s="49"/>
    </row>
    <row r="12604" spans="85:85" hidden="1" x14ac:dyDescent="0.25">
      <c r="CG12604" s="49"/>
    </row>
    <row r="12605" spans="85:85" hidden="1" x14ac:dyDescent="0.25">
      <c r="CG12605" s="49"/>
    </row>
    <row r="12606" spans="85:85" hidden="1" x14ac:dyDescent="0.25">
      <c r="CG12606" s="49"/>
    </row>
    <row r="12607" spans="85:85" hidden="1" x14ac:dyDescent="0.25">
      <c r="CG12607" s="49"/>
    </row>
    <row r="12608" spans="85:85" hidden="1" x14ac:dyDescent="0.25">
      <c r="CG12608" s="49"/>
    </row>
    <row r="12609" spans="85:85" hidden="1" x14ac:dyDescent="0.25">
      <c r="CG12609" s="49"/>
    </row>
    <row r="12610" spans="85:85" hidden="1" x14ac:dyDescent="0.25">
      <c r="CG12610" s="49"/>
    </row>
    <row r="12611" spans="85:85" hidden="1" x14ac:dyDescent="0.25">
      <c r="CG12611" s="49"/>
    </row>
    <row r="12612" spans="85:85" hidden="1" x14ac:dyDescent="0.25">
      <c r="CG12612" s="49"/>
    </row>
    <row r="12613" spans="85:85" hidden="1" x14ac:dyDescent="0.25">
      <c r="CG12613" s="49"/>
    </row>
    <row r="12614" spans="85:85" hidden="1" x14ac:dyDescent="0.25">
      <c r="CG12614" s="49"/>
    </row>
    <row r="12615" spans="85:85" hidden="1" x14ac:dyDescent="0.25">
      <c r="CG12615" s="49"/>
    </row>
    <row r="12616" spans="85:85" hidden="1" x14ac:dyDescent="0.25">
      <c r="CG12616" s="49"/>
    </row>
    <row r="12617" spans="85:85" hidden="1" x14ac:dyDescent="0.25">
      <c r="CG12617" s="49"/>
    </row>
    <row r="12618" spans="85:85" hidden="1" x14ac:dyDescent="0.25">
      <c r="CG12618" s="49"/>
    </row>
    <row r="12619" spans="85:85" hidden="1" x14ac:dyDescent="0.25">
      <c r="CG12619" s="49"/>
    </row>
    <row r="12620" spans="85:85" hidden="1" x14ac:dyDescent="0.25">
      <c r="CG12620" s="49"/>
    </row>
    <row r="12621" spans="85:85" hidden="1" x14ac:dyDescent="0.25">
      <c r="CG12621" s="49"/>
    </row>
    <row r="12622" spans="85:85" hidden="1" x14ac:dyDescent="0.25">
      <c r="CG12622" s="49"/>
    </row>
    <row r="12623" spans="85:85" hidden="1" x14ac:dyDescent="0.25">
      <c r="CG12623" s="49"/>
    </row>
    <row r="12624" spans="85:85" hidden="1" x14ac:dyDescent="0.25">
      <c r="CG12624" s="49"/>
    </row>
    <row r="12625" spans="85:85" hidden="1" x14ac:dyDescent="0.25">
      <c r="CG12625" s="49"/>
    </row>
    <row r="12626" spans="85:85" hidden="1" x14ac:dyDescent="0.25">
      <c r="CG12626" s="49"/>
    </row>
    <row r="12627" spans="85:85" hidden="1" x14ac:dyDescent="0.25">
      <c r="CG12627" s="49"/>
    </row>
    <row r="12628" spans="85:85" hidden="1" x14ac:dyDescent="0.25">
      <c r="CG12628" s="49"/>
    </row>
    <row r="12629" spans="85:85" hidden="1" x14ac:dyDescent="0.25">
      <c r="CG12629" s="49"/>
    </row>
    <row r="12630" spans="85:85" hidden="1" x14ac:dyDescent="0.25">
      <c r="CG12630" s="49"/>
    </row>
    <row r="12631" spans="85:85" hidden="1" x14ac:dyDescent="0.25">
      <c r="CG12631" s="49"/>
    </row>
    <row r="12632" spans="85:85" hidden="1" x14ac:dyDescent="0.25">
      <c r="CG12632" s="49"/>
    </row>
    <row r="12633" spans="85:85" hidden="1" x14ac:dyDescent="0.25">
      <c r="CG12633" s="49"/>
    </row>
    <row r="12634" spans="85:85" hidden="1" x14ac:dyDescent="0.25">
      <c r="CG12634" s="49"/>
    </row>
    <row r="12635" spans="85:85" hidden="1" x14ac:dyDescent="0.25">
      <c r="CG12635" s="49"/>
    </row>
    <row r="12636" spans="85:85" hidden="1" x14ac:dyDescent="0.25">
      <c r="CG12636" s="49"/>
    </row>
    <row r="12637" spans="85:85" hidden="1" x14ac:dyDescent="0.25">
      <c r="CG12637" s="49"/>
    </row>
    <row r="12638" spans="85:85" hidden="1" x14ac:dyDescent="0.25">
      <c r="CG12638" s="49"/>
    </row>
    <row r="12639" spans="85:85" hidden="1" x14ac:dyDescent="0.25">
      <c r="CG12639" s="49"/>
    </row>
    <row r="12640" spans="85:85" hidden="1" x14ac:dyDescent="0.25">
      <c r="CG12640" s="49"/>
    </row>
    <row r="12641" spans="85:85" hidden="1" x14ac:dyDescent="0.25">
      <c r="CG12641" s="49"/>
    </row>
    <row r="12642" spans="85:85" hidden="1" x14ac:dyDescent="0.25">
      <c r="CG12642" s="49"/>
    </row>
    <row r="12643" spans="85:85" hidden="1" x14ac:dyDescent="0.25">
      <c r="CG12643" s="49"/>
    </row>
    <row r="12644" spans="85:85" hidden="1" x14ac:dyDescent="0.25">
      <c r="CG12644" s="49"/>
    </row>
    <row r="12645" spans="85:85" hidden="1" x14ac:dyDescent="0.25">
      <c r="CG12645" s="49"/>
    </row>
    <row r="12646" spans="85:85" hidden="1" x14ac:dyDescent="0.25">
      <c r="CG12646" s="49"/>
    </row>
    <row r="12647" spans="85:85" hidden="1" x14ac:dyDescent="0.25">
      <c r="CG12647" s="49"/>
    </row>
    <row r="12648" spans="85:85" hidden="1" x14ac:dyDescent="0.25">
      <c r="CG12648" s="49"/>
    </row>
    <row r="12649" spans="85:85" hidden="1" x14ac:dyDescent="0.25">
      <c r="CG12649" s="49"/>
    </row>
    <row r="12650" spans="85:85" hidden="1" x14ac:dyDescent="0.25">
      <c r="CG12650" s="49"/>
    </row>
    <row r="12651" spans="85:85" hidden="1" x14ac:dyDescent="0.25">
      <c r="CG12651" s="49"/>
    </row>
    <row r="12652" spans="85:85" hidden="1" x14ac:dyDescent="0.25">
      <c r="CG12652" s="49"/>
    </row>
    <row r="12653" spans="85:85" hidden="1" x14ac:dyDescent="0.25">
      <c r="CG12653" s="49"/>
    </row>
    <row r="12654" spans="85:85" hidden="1" x14ac:dyDescent="0.25">
      <c r="CG12654" s="49"/>
    </row>
    <row r="12655" spans="85:85" hidden="1" x14ac:dyDescent="0.25">
      <c r="CG12655" s="49"/>
    </row>
    <row r="12656" spans="85:85" hidden="1" x14ac:dyDescent="0.25">
      <c r="CG12656" s="49"/>
    </row>
    <row r="12657" spans="85:85" hidden="1" x14ac:dyDescent="0.25">
      <c r="CG12657" s="49"/>
    </row>
    <row r="12658" spans="85:85" hidden="1" x14ac:dyDescent="0.25">
      <c r="CG12658" s="49"/>
    </row>
    <row r="12659" spans="85:85" hidden="1" x14ac:dyDescent="0.25">
      <c r="CG12659" s="49"/>
    </row>
    <row r="12660" spans="85:85" hidden="1" x14ac:dyDescent="0.25">
      <c r="CG12660" s="49"/>
    </row>
    <row r="12661" spans="85:85" hidden="1" x14ac:dyDescent="0.25">
      <c r="CG12661" s="49"/>
    </row>
    <row r="12662" spans="85:85" hidden="1" x14ac:dyDescent="0.25">
      <c r="CG12662" s="49"/>
    </row>
    <row r="12663" spans="85:85" hidden="1" x14ac:dyDescent="0.25">
      <c r="CG12663" s="49"/>
    </row>
    <row r="12664" spans="85:85" hidden="1" x14ac:dyDescent="0.25">
      <c r="CG12664" s="49"/>
    </row>
    <row r="12665" spans="85:85" hidden="1" x14ac:dyDescent="0.25">
      <c r="CG12665" s="49"/>
    </row>
    <row r="12666" spans="85:85" hidden="1" x14ac:dyDescent="0.25">
      <c r="CG12666" s="49"/>
    </row>
    <row r="12667" spans="85:85" hidden="1" x14ac:dyDescent="0.25">
      <c r="CG12667" s="49"/>
    </row>
    <row r="12668" spans="85:85" hidden="1" x14ac:dyDescent="0.25">
      <c r="CG12668" s="49"/>
    </row>
    <row r="12669" spans="85:85" hidden="1" x14ac:dyDescent="0.25">
      <c r="CG12669" s="49"/>
    </row>
    <row r="12670" spans="85:85" hidden="1" x14ac:dyDescent="0.25">
      <c r="CG12670" s="49"/>
    </row>
    <row r="12671" spans="85:85" hidden="1" x14ac:dyDescent="0.25">
      <c r="CG12671" s="49"/>
    </row>
    <row r="12672" spans="85:85" hidden="1" x14ac:dyDescent="0.25">
      <c r="CG12672" s="49"/>
    </row>
    <row r="12673" spans="85:85" hidden="1" x14ac:dyDescent="0.25">
      <c r="CG12673" s="49"/>
    </row>
    <row r="12674" spans="85:85" hidden="1" x14ac:dyDescent="0.25">
      <c r="CG12674" s="49"/>
    </row>
    <row r="12675" spans="85:85" hidden="1" x14ac:dyDescent="0.25">
      <c r="CG12675" s="49"/>
    </row>
    <row r="12676" spans="85:85" hidden="1" x14ac:dyDescent="0.25">
      <c r="CG12676" s="49"/>
    </row>
    <row r="12677" spans="85:85" hidden="1" x14ac:dyDescent="0.25">
      <c r="CG12677" s="49"/>
    </row>
    <row r="12678" spans="85:85" hidden="1" x14ac:dyDescent="0.25">
      <c r="CG12678" s="49"/>
    </row>
    <row r="12679" spans="85:85" hidden="1" x14ac:dyDescent="0.25">
      <c r="CG12679" s="49"/>
    </row>
    <row r="12680" spans="85:85" hidden="1" x14ac:dyDescent="0.25">
      <c r="CG12680" s="49"/>
    </row>
    <row r="12681" spans="85:85" hidden="1" x14ac:dyDescent="0.25">
      <c r="CG12681" s="49"/>
    </row>
    <row r="12682" spans="85:85" hidden="1" x14ac:dyDescent="0.25">
      <c r="CG12682" s="49"/>
    </row>
    <row r="12683" spans="85:85" hidden="1" x14ac:dyDescent="0.25">
      <c r="CG12683" s="49"/>
    </row>
    <row r="12684" spans="85:85" hidden="1" x14ac:dyDescent="0.25">
      <c r="CG12684" s="49"/>
    </row>
    <row r="12685" spans="85:85" hidden="1" x14ac:dyDescent="0.25">
      <c r="CG12685" s="49"/>
    </row>
    <row r="12686" spans="85:85" hidden="1" x14ac:dyDescent="0.25">
      <c r="CG12686" s="49"/>
    </row>
    <row r="12687" spans="85:85" hidden="1" x14ac:dyDescent="0.25">
      <c r="CG12687" s="49"/>
    </row>
    <row r="12688" spans="85:85" hidden="1" x14ac:dyDescent="0.25">
      <c r="CG12688" s="49"/>
    </row>
    <row r="12689" spans="85:85" hidden="1" x14ac:dyDescent="0.25">
      <c r="CG12689" s="49"/>
    </row>
    <row r="12690" spans="85:85" hidden="1" x14ac:dyDescent="0.25">
      <c r="CG12690" s="49"/>
    </row>
    <row r="12691" spans="85:85" hidden="1" x14ac:dyDescent="0.25">
      <c r="CG12691" s="49"/>
    </row>
    <row r="12692" spans="85:85" hidden="1" x14ac:dyDescent="0.25">
      <c r="CG12692" s="49"/>
    </row>
    <row r="12693" spans="85:85" hidden="1" x14ac:dyDescent="0.25">
      <c r="CG12693" s="49"/>
    </row>
    <row r="12694" spans="85:85" hidden="1" x14ac:dyDescent="0.25">
      <c r="CG12694" s="49"/>
    </row>
    <row r="12695" spans="85:85" hidden="1" x14ac:dyDescent="0.25">
      <c r="CG12695" s="49"/>
    </row>
    <row r="12696" spans="85:85" hidden="1" x14ac:dyDescent="0.25">
      <c r="CG12696" s="49"/>
    </row>
    <row r="12697" spans="85:85" hidden="1" x14ac:dyDescent="0.25">
      <c r="CG12697" s="49"/>
    </row>
    <row r="12698" spans="85:85" hidden="1" x14ac:dyDescent="0.25">
      <c r="CG12698" s="49"/>
    </row>
    <row r="12699" spans="85:85" hidden="1" x14ac:dyDescent="0.25">
      <c r="CG12699" s="49"/>
    </row>
    <row r="12700" spans="85:85" hidden="1" x14ac:dyDescent="0.25">
      <c r="CG12700" s="49"/>
    </row>
    <row r="12701" spans="85:85" hidden="1" x14ac:dyDescent="0.25">
      <c r="CG12701" s="49"/>
    </row>
    <row r="12702" spans="85:85" hidden="1" x14ac:dyDescent="0.25">
      <c r="CG12702" s="49"/>
    </row>
    <row r="12703" spans="85:85" hidden="1" x14ac:dyDescent="0.25">
      <c r="CG12703" s="49"/>
    </row>
    <row r="12704" spans="85:85" hidden="1" x14ac:dyDescent="0.25">
      <c r="CG12704" s="49"/>
    </row>
    <row r="12705" spans="85:85" hidden="1" x14ac:dyDescent="0.25">
      <c r="CG12705" s="49"/>
    </row>
    <row r="12706" spans="85:85" hidden="1" x14ac:dyDescent="0.25">
      <c r="CG12706" s="49"/>
    </row>
    <row r="12707" spans="85:85" hidden="1" x14ac:dyDescent="0.25">
      <c r="CG12707" s="49"/>
    </row>
    <row r="12708" spans="85:85" hidden="1" x14ac:dyDescent="0.25">
      <c r="CG12708" s="49"/>
    </row>
    <row r="12709" spans="85:85" hidden="1" x14ac:dyDescent="0.25">
      <c r="CG12709" s="49"/>
    </row>
    <row r="12710" spans="85:85" hidden="1" x14ac:dyDescent="0.25">
      <c r="CG12710" s="49"/>
    </row>
    <row r="12711" spans="85:85" hidden="1" x14ac:dyDescent="0.25">
      <c r="CG12711" s="49"/>
    </row>
    <row r="12712" spans="85:85" hidden="1" x14ac:dyDescent="0.25">
      <c r="CG12712" s="49"/>
    </row>
    <row r="12713" spans="85:85" hidden="1" x14ac:dyDescent="0.25">
      <c r="CG12713" s="49"/>
    </row>
    <row r="12714" spans="85:85" hidden="1" x14ac:dyDescent="0.25">
      <c r="CG12714" s="49"/>
    </row>
    <row r="12715" spans="85:85" hidden="1" x14ac:dyDescent="0.25">
      <c r="CG12715" s="49"/>
    </row>
    <row r="12716" spans="85:85" hidden="1" x14ac:dyDescent="0.25">
      <c r="CG12716" s="49"/>
    </row>
    <row r="12717" spans="85:85" hidden="1" x14ac:dyDescent="0.25">
      <c r="CG12717" s="49"/>
    </row>
    <row r="12718" spans="85:85" hidden="1" x14ac:dyDescent="0.25">
      <c r="CG12718" s="49"/>
    </row>
    <row r="12719" spans="85:85" hidden="1" x14ac:dyDescent="0.25">
      <c r="CG12719" s="49"/>
    </row>
    <row r="12720" spans="85:85" hidden="1" x14ac:dyDescent="0.25">
      <c r="CG12720" s="49"/>
    </row>
    <row r="12721" spans="85:85" hidden="1" x14ac:dyDescent="0.25">
      <c r="CG12721" s="49"/>
    </row>
    <row r="12722" spans="85:85" hidden="1" x14ac:dyDescent="0.25">
      <c r="CG12722" s="49"/>
    </row>
    <row r="12723" spans="85:85" hidden="1" x14ac:dyDescent="0.25">
      <c r="CG12723" s="49"/>
    </row>
    <row r="12724" spans="85:85" hidden="1" x14ac:dyDescent="0.25">
      <c r="CG12724" s="49"/>
    </row>
    <row r="12725" spans="85:85" hidden="1" x14ac:dyDescent="0.25">
      <c r="CG12725" s="49"/>
    </row>
    <row r="12726" spans="85:85" hidden="1" x14ac:dyDescent="0.25">
      <c r="CG12726" s="49"/>
    </row>
    <row r="12727" spans="85:85" hidden="1" x14ac:dyDescent="0.25">
      <c r="CG12727" s="49"/>
    </row>
    <row r="12728" spans="85:85" hidden="1" x14ac:dyDescent="0.25">
      <c r="CG12728" s="49"/>
    </row>
    <row r="12729" spans="85:85" hidden="1" x14ac:dyDescent="0.25">
      <c r="CG12729" s="49"/>
    </row>
    <row r="12730" spans="85:85" hidden="1" x14ac:dyDescent="0.25">
      <c r="CG12730" s="49"/>
    </row>
    <row r="12731" spans="85:85" hidden="1" x14ac:dyDescent="0.25">
      <c r="CG12731" s="49"/>
    </row>
    <row r="12732" spans="85:85" hidden="1" x14ac:dyDescent="0.25">
      <c r="CG12732" s="49"/>
    </row>
    <row r="12733" spans="85:85" hidden="1" x14ac:dyDescent="0.25">
      <c r="CG12733" s="49"/>
    </row>
    <row r="12734" spans="85:85" hidden="1" x14ac:dyDescent="0.25">
      <c r="CG12734" s="49"/>
    </row>
    <row r="12735" spans="85:85" hidden="1" x14ac:dyDescent="0.25">
      <c r="CG12735" s="49"/>
    </row>
    <row r="12736" spans="85:85" hidden="1" x14ac:dyDescent="0.25">
      <c r="CG12736" s="49"/>
    </row>
    <row r="12737" spans="85:85" hidden="1" x14ac:dyDescent="0.25">
      <c r="CG12737" s="49"/>
    </row>
    <row r="12738" spans="85:85" hidden="1" x14ac:dyDescent="0.25">
      <c r="CG12738" s="49"/>
    </row>
    <row r="12739" spans="85:85" hidden="1" x14ac:dyDescent="0.25">
      <c r="CG12739" s="49"/>
    </row>
    <row r="12740" spans="85:85" hidden="1" x14ac:dyDescent="0.25">
      <c r="CG12740" s="49"/>
    </row>
    <row r="12741" spans="85:85" hidden="1" x14ac:dyDescent="0.25">
      <c r="CG12741" s="49"/>
    </row>
    <row r="12742" spans="85:85" hidden="1" x14ac:dyDescent="0.25">
      <c r="CG12742" s="49"/>
    </row>
    <row r="12743" spans="85:85" hidden="1" x14ac:dyDescent="0.25">
      <c r="CG12743" s="49"/>
    </row>
    <row r="12744" spans="85:85" hidden="1" x14ac:dyDescent="0.25">
      <c r="CG12744" s="49"/>
    </row>
    <row r="12745" spans="85:85" hidden="1" x14ac:dyDescent="0.25">
      <c r="CG12745" s="49"/>
    </row>
    <row r="12746" spans="85:85" hidden="1" x14ac:dyDescent="0.25">
      <c r="CG12746" s="49"/>
    </row>
    <row r="12747" spans="85:85" hidden="1" x14ac:dyDescent="0.25">
      <c r="CG12747" s="49"/>
    </row>
    <row r="12748" spans="85:85" hidden="1" x14ac:dyDescent="0.25">
      <c r="CG12748" s="49"/>
    </row>
    <row r="12749" spans="85:85" hidden="1" x14ac:dyDescent="0.25">
      <c r="CG12749" s="49"/>
    </row>
    <row r="12750" spans="85:85" hidden="1" x14ac:dyDescent="0.25">
      <c r="CG12750" s="49"/>
    </row>
    <row r="12751" spans="85:85" hidden="1" x14ac:dyDescent="0.25">
      <c r="CG12751" s="49"/>
    </row>
    <row r="12752" spans="85:85" hidden="1" x14ac:dyDescent="0.25">
      <c r="CG12752" s="49"/>
    </row>
    <row r="12753" spans="85:85" hidden="1" x14ac:dyDescent="0.25">
      <c r="CG12753" s="49"/>
    </row>
    <row r="12754" spans="85:85" hidden="1" x14ac:dyDescent="0.25">
      <c r="CG12754" s="49"/>
    </row>
    <row r="12755" spans="85:85" hidden="1" x14ac:dyDescent="0.25">
      <c r="CG12755" s="49"/>
    </row>
    <row r="12756" spans="85:85" hidden="1" x14ac:dyDescent="0.25">
      <c r="CG12756" s="49"/>
    </row>
    <row r="12757" spans="85:85" hidden="1" x14ac:dyDescent="0.25">
      <c r="CG12757" s="49"/>
    </row>
    <row r="12758" spans="85:85" hidden="1" x14ac:dyDescent="0.25">
      <c r="CG12758" s="49"/>
    </row>
    <row r="12759" spans="85:85" hidden="1" x14ac:dyDescent="0.25">
      <c r="CG12759" s="49"/>
    </row>
    <row r="12760" spans="85:85" hidden="1" x14ac:dyDescent="0.25">
      <c r="CG12760" s="49"/>
    </row>
    <row r="12761" spans="85:85" hidden="1" x14ac:dyDescent="0.25">
      <c r="CG12761" s="49"/>
    </row>
    <row r="12762" spans="85:85" hidden="1" x14ac:dyDescent="0.25">
      <c r="CG12762" s="49"/>
    </row>
    <row r="12763" spans="85:85" hidden="1" x14ac:dyDescent="0.25">
      <c r="CG12763" s="49"/>
    </row>
    <row r="12764" spans="85:85" hidden="1" x14ac:dyDescent="0.25">
      <c r="CG12764" s="49"/>
    </row>
    <row r="12765" spans="85:85" hidden="1" x14ac:dyDescent="0.25">
      <c r="CG12765" s="49"/>
    </row>
    <row r="12766" spans="85:85" hidden="1" x14ac:dyDescent="0.25">
      <c r="CG12766" s="49"/>
    </row>
    <row r="12767" spans="85:85" hidden="1" x14ac:dyDescent="0.25">
      <c r="CG12767" s="49"/>
    </row>
    <row r="12768" spans="85:85" hidden="1" x14ac:dyDescent="0.25">
      <c r="CG12768" s="49"/>
    </row>
    <row r="12769" spans="85:85" hidden="1" x14ac:dyDescent="0.25">
      <c r="CG12769" s="49"/>
    </row>
    <row r="12770" spans="85:85" hidden="1" x14ac:dyDescent="0.25">
      <c r="CG12770" s="49"/>
    </row>
    <row r="12771" spans="85:85" hidden="1" x14ac:dyDescent="0.25">
      <c r="CG12771" s="49"/>
    </row>
    <row r="12772" spans="85:85" hidden="1" x14ac:dyDescent="0.25">
      <c r="CG12772" s="49"/>
    </row>
    <row r="12773" spans="85:85" hidden="1" x14ac:dyDescent="0.25">
      <c r="CG12773" s="49"/>
    </row>
    <row r="12774" spans="85:85" hidden="1" x14ac:dyDescent="0.25">
      <c r="CG12774" s="49"/>
    </row>
    <row r="12775" spans="85:85" hidden="1" x14ac:dyDescent="0.25">
      <c r="CG12775" s="49"/>
    </row>
    <row r="12776" spans="85:85" hidden="1" x14ac:dyDescent="0.25">
      <c r="CG12776" s="49"/>
    </row>
    <row r="12777" spans="85:85" hidden="1" x14ac:dyDescent="0.25">
      <c r="CG12777" s="49"/>
    </row>
    <row r="12778" spans="85:85" hidden="1" x14ac:dyDescent="0.25">
      <c r="CG12778" s="49"/>
    </row>
    <row r="12779" spans="85:85" hidden="1" x14ac:dyDescent="0.25">
      <c r="CG12779" s="49"/>
    </row>
    <row r="12780" spans="85:85" hidden="1" x14ac:dyDescent="0.25">
      <c r="CG12780" s="49"/>
    </row>
    <row r="12781" spans="85:85" hidden="1" x14ac:dyDescent="0.25">
      <c r="CG12781" s="49"/>
    </row>
    <row r="12782" spans="85:85" hidden="1" x14ac:dyDescent="0.25">
      <c r="CG12782" s="49"/>
    </row>
    <row r="12783" spans="85:85" hidden="1" x14ac:dyDescent="0.25">
      <c r="CG12783" s="49"/>
    </row>
    <row r="12784" spans="85:85" hidden="1" x14ac:dyDescent="0.25">
      <c r="CG12784" s="49"/>
    </row>
    <row r="12785" spans="85:85" hidden="1" x14ac:dyDescent="0.25">
      <c r="CG12785" s="49"/>
    </row>
    <row r="12786" spans="85:85" hidden="1" x14ac:dyDescent="0.25">
      <c r="CG12786" s="49"/>
    </row>
    <row r="12787" spans="85:85" hidden="1" x14ac:dyDescent="0.25">
      <c r="CG12787" s="49"/>
    </row>
    <row r="12788" spans="85:85" hidden="1" x14ac:dyDescent="0.25">
      <c r="CG12788" s="49"/>
    </row>
    <row r="12789" spans="85:85" hidden="1" x14ac:dyDescent="0.25">
      <c r="CG12789" s="49"/>
    </row>
    <row r="12790" spans="85:85" hidden="1" x14ac:dyDescent="0.25">
      <c r="CG12790" s="49"/>
    </row>
    <row r="12791" spans="85:85" hidden="1" x14ac:dyDescent="0.25">
      <c r="CG12791" s="49"/>
    </row>
    <row r="12792" spans="85:85" hidden="1" x14ac:dyDescent="0.25">
      <c r="CG12792" s="49"/>
    </row>
    <row r="12793" spans="85:85" hidden="1" x14ac:dyDescent="0.25">
      <c r="CG12793" s="49"/>
    </row>
    <row r="12794" spans="85:85" hidden="1" x14ac:dyDescent="0.25">
      <c r="CG12794" s="49"/>
    </row>
    <row r="12795" spans="85:85" hidden="1" x14ac:dyDescent="0.25">
      <c r="CG12795" s="49"/>
    </row>
    <row r="12796" spans="85:85" hidden="1" x14ac:dyDescent="0.25">
      <c r="CG12796" s="49"/>
    </row>
    <row r="12797" spans="85:85" hidden="1" x14ac:dyDescent="0.25">
      <c r="CG12797" s="49"/>
    </row>
    <row r="12798" spans="85:85" hidden="1" x14ac:dyDescent="0.25">
      <c r="CG12798" s="49"/>
    </row>
    <row r="12799" spans="85:85" hidden="1" x14ac:dyDescent="0.25">
      <c r="CG12799" s="49"/>
    </row>
    <row r="12800" spans="85:85" hidden="1" x14ac:dyDescent="0.25">
      <c r="CG12800" s="49"/>
    </row>
    <row r="12801" spans="85:85" hidden="1" x14ac:dyDescent="0.25">
      <c r="CG12801" s="49"/>
    </row>
    <row r="12802" spans="85:85" hidden="1" x14ac:dyDescent="0.25">
      <c r="CG12802" s="49"/>
    </row>
    <row r="12803" spans="85:85" hidden="1" x14ac:dyDescent="0.25">
      <c r="CG12803" s="49"/>
    </row>
    <row r="12804" spans="85:85" hidden="1" x14ac:dyDescent="0.25">
      <c r="CG12804" s="49"/>
    </row>
    <row r="12805" spans="85:85" hidden="1" x14ac:dyDescent="0.25">
      <c r="CG12805" s="49"/>
    </row>
    <row r="12806" spans="85:85" hidden="1" x14ac:dyDescent="0.25">
      <c r="CG12806" s="49"/>
    </row>
    <row r="12807" spans="85:85" hidden="1" x14ac:dyDescent="0.25">
      <c r="CG12807" s="49"/>
    </row>
    <row r="12808" spans="85:85" hidden="1" x14ac:dyDescent="0.25">
      <c r="CG12808" s="49"/>
    </row>
    <row r="12809" spans="85:85" hidden="1" x14ac:dyDescent="0.25">
      <c r="CG12809" s="49"/>
    </row>
    <row r="12810" spans="85:85" hidden="1" x14ac:dyDescent="0.25">
      <c r="CG12810" s="49"/>
    </row>
    <row r="12811" spans="85:85" hidden="1" x14ac:dyDescent="0.25">
      <c r="CG12811" s="49"/>
    </row>
    <row r="12812" spans="85:85" hidden="1" x14ac:dyDescent="0.25">
      <c r="CG12812" s="49"/>
    </row>
    <row r="12813" spans="85:85" hidden="1" x14ac:dyDescent="0.25">
      <c r="CG12813" s="49"/>
    </row>
    <row r="12814" spans="85:85" hidden="1" x14ac:dyDescent="0.25">
      <c r="CG12814" s="49"/>
    </row>
    <row r="12815" spans="85:85" hidden="1" x14ac:dyDescent="0.25">
      <c r="CG12815" s="49"/>
    </row>
    <row r="12816" spans="85:85" hidden="1" x14ac:dyDescent="0.25">
      <c r="CG12816" s="49"/>
    </row>
    <row r="12817" spans="85:85" hidden="1" x14ac:dyDescent="0.25">
      <c r="CG12817" s="49"/>
    </row>
    <row r="12818" spans="85:85" hidden="1" x14ac:dyDescent="0.25">
      <c r="CG12818" s="49"/>
    </row>
    <row r="12819" spans="85:85" hidden="1" x14ac:dyDescent="0.25">
      <c r="CG12819" s="49"/>
    </row>
    <row r="12820" spans="85:85" hidden="1" x14ac:dyDescent="0.25">
      <c r="CG12820" s="49"/>
    </row>
    <row r="12821" spans="85:85" hidden="1" x14ac:dyDescent="0.25">
      <c r="CG12821" s="49"/>
    </row>
    <row r="12822" spans="85:85" hidden="1" x14ac:dyDescent="0.25">
      <c r="CG12822" s="49"/>
    </row>
    <row r="12823" spans="85:85" hidden="1" x14ac:dyDescent="0.25">
      <c r="CG12823" s="49"/>
    </row>
    <row r="12824" spans="85:85" hidden="1" x14ac:dyDescent="0.25">
      <c r="CG12824" s="49"/>
    </row>
    <row r="12825" spans="85:85" hidden="1" x14ac:dyDescent="0.25">
      <c r="CG12825" s="49"/>
    </row>
    <row r="12826" spans="85:85" hidden="1" x14ac:dyDescent="0.25">
      <c r="CG12826" s="49"/>
    </row>
    <row r="12827" spans="85:85" hidden="1" x14ac:dyDescent="0.25">
      <c r="CG12827" s="49"/>
    </row>
    <row r="12828" spans="85:85" hidden="1" x14ac:dyDescent="0.25">
      <c r="CG12828" s="49"/>
    </row>
    <row r="12829" spans="85:85" hidden="1" x14ac:dyDescent="0.25">
      <c r="CG12829" s="49"/>
    </row>
    <row r="12830" spans="85:85" hidden="1" x14ac:dyDescent="0.25">
      <c r="CG12830" s="49"/>
    </row>
    <row r="12831" spans="85:85" hidden="1" x14ac:dyDescent="0.25">
      <c r="CG12831" s="49"/>
    </row>
    <row r="12832" spans="85:85" hidden="1" x14ac:dyDescent="0.25">
      <c r="CG12832" s="49"/>
    </row>
    <row r="12833" spans="85:85" hidden="1" x14ac:dyDescent="0.25">
      <c r="CG12833" s="49"/>
    </row>
    <row r="12834" spans="85:85" hidden="1" x14ac:dyDescent="0.25">
      <c r="CG12834" s="49"/>
    </row>
    <row r="12835" spans="85:85" hidden="1" x14ac:dyDescent="0.25">
      <c r="CG12835" s="49"/>
    </row>
    <row r="12836" spans="85:85" hidden="1" x14ac:dyDescent="0.25">
      <c r="CG12836" s="49"/>
    </row>
    <row r="12837" spans="85:85" hidden="1" x14ac:dyDescent="0.25">
      <c r="CG12837" s="49"/>
    </row>
    <row r="12838" spans="85:85" hidden="1" x14ac:dyDescent="0.25">
      <c r="CG12838" s="49"/>
    </row>
    <row r="12839" spans="85:85" hidden="1" x14ac:dyDescent="0.25">
      <c r="CG12839" s="49"/>
    </row>
    <row r="12840" spans="85:85" hidden="1" x14ac:dyDescent="0.25">
      <c r="CG12840" s="49"/>
    </row>
    <row r="12841" spans="85:85" hidden="1" x14ac:dyDescent="0.25">
      <c r="CG12841" s="49"/>
    </row>
    <row r="12842" spans="85:85" hidden="1" x14ac:dyDescent="0.25">
      <c r="CG12842" s="49"/>
    </row>
    <row r="12843" spans="85:85" hidden="1" x14ac:dyDescent="0.25">
      <c r="CG12843" s="49"/>
    </row>
    <row r="12844" spans="85:85" hidden="1" x14ac:dyDescent="0.25">
      <c r="CG12844" s="49"/>
    </row>
    <row r="12845" spans="85:85" hidden="1" x14ac:dyDescent="0.25">
      <c r="CG12845" s="49"/>
    </row>
    <row r="12846" spans="85:85" hidden="1" x14ac:dyDescent="0.25">
      <c r="CG12846" s="49"/>
    </row>
    <row r="12847" spans="85:85" hidden="1" x14ac:dyDescent="0.25">
      <c r="CG12847" s="49"/>
    </row>
    <row r="12848" spans="85:85" hidden="1" x14ac:dyDescent="0.25">
      <c r="CG12848" s="49"/>
    </row>
    <row r="12849" spans="85:85" hidden="1" x14ac:dyDescent="0.25">
      <c r="CG12849" s="49"/>
    </row>
    <row r="12850" spans="85:85" hidden="1" x14ac:dyDescent="0.25">
      <c r="CG12850" s="49"/>
    </row>
    <row r="12851" spans="85:85" hidden="1" x14ac:dyDescent="0.25">
      <c r="CG12851" s="49"/>
    </row>
    <row r="12852" spans="85:85" hidden="1" x14ac:dyDescent="0.25">
      <c r="CG12852" s="49"/>
    </row>
    <row r="12853" spans="85:85" hidden="1" x14ac:dyDescent="0.25">
      <c r="CG12853" s="49"/>
    </row>
    <row r="12854" spans="85:85" hidden="1" x14ac:dyDescent="0.25">
      <c r="CG12854" s="49"/>
    </row>
    <row r="12855" spans="85:85" hidden="1" x14ac:dyDescent="0.25">
      <c r="CG12855" s="49"/>
    </row>
    <row r="12856" spans="85:85" hidden="1" x14ac:dyDescent="0.25">
      <c r="CG12856" s="49"/>
    </row>
    <row r="12857" spans="85:85" hidden="1" x14ac:dyDescent="0.25">
      <c r="CG12857" s="49"/>
    </row>
    <row r="12858" spans="85:85" hidden="1" x14ac:dyDescent="0.25">
      <c r="CG12858" s="49"/>
    </row>
    <row r="12859" spans="85:85" hidden="1" x14ac:dyDescent="0.25">
      <c r="CG12859" s="49"/>
    </row>
    <row r="12860" spans="85:85" hidden="1" x14ac:dyDescent="0.25">
      <c r="CG12860" s="49"/>
    </row>
    <row r="12861" spans="85:85" hidden="1" x14ac:dyDescent="0.25">
      <c r="CG12861" s="49"/>
    </row>
    <row r="12862" spans="85:85" hidden="1" x14ac:dyDescent="0.25">
      <c r="CG12862" s="49"/>
    </row>
    <row r="12863" spans="85:85" hidden="1" x14ac:dyDescent="0.25">
      <c r="CG12863" s="49"/>
    </row>
    <row r="12864" spans="85:85" hidden="1" x14ac:dyDescent="0.25">
      <c r="CG12864" s="49"/>
    </row>
    <row r="12865" spans="85:85" hidden="1" x14ac:dyDescent="0.25">
      <c r="CG12865" s="49"/>
    </row>
    <row r="12866" spans="85:85" hidden="1" x14ac:dyDescent="0.25">
      <c r="CG12866" s="49"/>
    </row>
    <row r="12867" spans="85:85" hidden="1" x14ac:dyDescent="0.25">
      <c r="CG12867" s="49"/>
    </row>
    <row r="12868" spans="85:85" hidden="1" x14ac:dyDescent="0.25">
      <c r="CG12868" s="49"/>
    </row>
    <row r="12869" spans="85:85" hidden="1" x14ac:dyDescent="0.25">
      <c r="CG12869" s="49"/>
    </row>
    <row r="12870" spans="85:85" hidden="1" x14ac:dyDescent="0.25">
      <c r="CG12870" s="49"/>
    </row>
    <row r="12871" spans="85:85" hidden="1" x14ac:dyDescent="0.25">
      <c r="CG12871" s="49"/>
    </row>
    <row r="12872" spans="85:85" hidden="1" x14ac:dyDescent="0.25">
      <c r="CG12872" s="49"/>
    </row>
    <row r="12873" spans="85:85" hidden="1" x14ac:dyDescent="0.25">
      <c r="CG12873" s="49"/>
    </row>
    <row r="12874" spans="85:85" hidden="1" x14ac:dyDescent="0.25">
      <c r="CG12874" s="49"/>
    </row>
    <row r="12875" spans="85:85" hidden="1" x14ac:dyDescent="0.25">
      <c r="CG12875" s="49"/>
    </row>
    <row r="12876" spans="85:85" hidden="1" x14ac:dyDescent="0.25">
      <c r="CG12876" s="49"/>
    </row>
    <row r="12877" spans="85:85" hidden="1" x14ac:dyDescent="0.25">
      <c r="CG12877" s="49"/>
    </row>
    <row r="12878" spans="85:85" hidden="1" x14ac:dyDescent="0.25">
      <c r="CG12878" s="49"/>
    </row>
    <row r="12879" spans="85:85" hidden="1" x14ac:dyDescent="0.25">
      <c r="CG12879" s="49"/>
    </row>
    <row r="12880" spans="85:85" hidden="1" x14ac:dyDescent="0.25">
      <c r="CG12880" s="49"/>
    </row>
    <row r="12881" spans="85:85" hidden="1" x14ac:dyDescent="0.25">
      <c r="CG12881" s="49"/>
    </row>
    <row r="12882" spans="85:85" hidden="1" x14ac:dyDescent="0.25">
      <c r="CG12882" s="49"/>
    </row>
    <row r="12883" spans="85:85" hidden="1" x14ac:dyDescent="0.25">
      <c r="CG12883" s="49"/>
    </row>
    <row r="12884" spans="85:85" hidden="1" x14ac:dyDescent="0.25">
      <c r="CG12884" s="49"/>
    </row>
    <row r="12885" spans="85:85" hidden="1" x14ac:dyDescent="0.25">
      <c r="CG12885" s="49"/>
    </row>
    <row r="12886" spans="85:85" hidden="1" x14ac:dyDescent="0.25">
      <c r="CG12886" s="49"/>
    </row>
    <row r="12887" spans="85:85" hidden="1" x14ac:dyDescent="0.25">
      <c r="CG12887" s="49"/>
    </row>
    <row r="12888" spans="85:85" hidden="1" x14ac:dyDescent="0.25">
      <c r="CG12888" s="49"/>
    </row>
    <row r="12889" spans="85:85" hidden="1" x14ac:dyDescent="0.25">
      <c r="CG12889" s="49"/>
    </row>
    <row r="12890" spans="85:85" hidden="1" x14ac:dyDescent="0.25">
      <c r="CG12890" s="49"/>
    </row>
    <row r="12891" spans="85:85" hidden="1" x14ac:dyDescent="0.25">
      <c r="CG12891" s="49"/>
    </row>
    <row r="12892" spans="85:85" hidden="1" x14ac:dyDescent="0.25">
      <c r="CG12892" s="49"/>
    </row>
    <row r="12893" spans="85:85" hidden="1" x14ac:dyDescent="0.25">
      <c r="CG12893" s="49"/>
    </row>
    <row r="12894" spans="85:85" hidden="1" x14ac:dyDescent="0.25">
      <c r="CG12894" s="49"/>
    </row>
    <row r="12895" spans="85:85" hidden="1" x14ac:dyDescent="0.25">
      <c r="CG12895" s="49"/>
    </row>
    <row r="12896" spans="85:85" hidden="1" x14ac:dyDescent="0.25">
      <c r="CG12896" s="49"/>
    </row>
    <row r="12897" spans="85:85" hidden="1" x14ac:dyDescent="0.25">
      <c r="CG12897" s="49"/>
    </row>
    <row r="12898" spans="85:85" hidden="1" x14ac:dyDescent="0.25">
      <c r="CG12898" s="49"/>
    </row>
    <row r="12899" spans="85:85" hidden="1" x14ac:dyDescent="0.25">
      <c r="CG12899" s="49"/>
    </row>
    <row r="12900" spans="85:85" hidden="1" x14ac:dyDescent="0.25">
      <c r="CG12900" s="49"/>
    </row>
    <row r="12901" spans="85:85" hidden="1" x14ac:dyDescent="0.25">
      <c r="CG12901" s="49"/>
    </row>
    <row r="12902" spans="85:85" hidden="1" x14ac:dyDescent="0.25">
      <c r="CG12902" s="49"/>
    </row>
    <row r="12903" spans="85:85" hidden="1" x14ac:dyDescent="0.25">
      <c r="CG12903" s="49"/>
    </row>
    <row r="12904" spans="85:85" hidden="1" x14ac:dyDescent="0.25">
      <c r="CG12904" s="49"/>
    </row>
    <row r="12905" spans="85:85" hidden="1" x14ac:dyDescent="0.25">
      <c r="CG12905" s="49"/>
    </row>
    <row r="12906" spans="85:85" hidden="1" x14ac:dyDescent="0.25">
      <c r="CG12906" s="49"/>
    </row>
    <row r="12907" spans="85:85" hidden="1" x14ac:dyDescent="0.25">
      <c r="CG12907" s="49"/>
    </row>
    <row r="12908" spans="85:85" hidden="1" x14ac:dyDescent="0.25">
      <c r="CG12908" s="49"/>
    </row>
    <row r="12909" spans="85:85" hidden="1" x14ac:dyDescent="0.25">
      <c r="CG12909" s="49"/>
    </row>
    <row r="12910" spans="85:85" hidden="1" x14ac:dyDescent="0.25">
      <c r="CG12910" s="49"/>
    </row>
    <row r="12911" spans="85:85" hidden="1" x14ac:dyDescent="0.25">
      <c r="CG12911" s="49"/>
    </row>
    <row r="12912" spans="85:85" hidden="1" x14ac:dyDescent="0.25">
      <c r="CG12912" s="49"/>
    </row>
    <row r="12913" spans="85:85" hidden="1" x14ac:dyDescent="0.25">
      <c r="CG12913" s="49"/>
    </row>
    <row r="12914" spans="85:85" hidden="1" x14ac:dyDescent="0.25">
      <c r="CG12914" s="49"/>
    </row>
    <row r="12915" spans="85:85" hidden="1" x14ac:dyDescent="0.25">
      <c r="CG12915" s="49"/>
    </row>
    <row r="12916" spans="85:85" hidden="1" x14ac:dyDescent="0.25">
      <c r="CG12916" s="49"/>
    </row>
    <row r="12917" spans="85:85" hidden="1" x14ac:dyDescent="0.25">
      <c r="CG12917" s="49"/>
    </row>
    <row r="12918" spans="85:85" hidden="1" x14ac:dyDescent="0.25">
      <c r="CG12918" s="49"/>
    </row>
    <row r="12919" spans="85:85" hidden="1" x14ac:dyDescent="0.25">
      <c r="CG12919" s="49"/>
    </row>
    <row r="12920" spans="85:85" hidden="1" x14ac:dyDescent="0.25">
      <c r="CG12920" s="49"/>
    </row>
    <row r="12921" spans="85:85" hidden="1" x14ac:dyDescent="0.25">
      <c r="CG12921" s="49"/>
    </row>
    <row r="12922" spans="85:85" hidden="1" x14ac:dyDescent="0.25">
      <c r="CG12922" s="49"/>
    </row>
    <row r="12923" spans="85:85" hidden="1" x14ac:dyDescent="0.25">
      <c r="CG12923" s="49"/>
    </row>
    <row r="12924" spans="85:85" hidden="1" x14ac:dyDescent="0.25">
      <c r="CG12924" s="49"/>
    </row>
    <row r="12925" spans="85:85" hidden="1" x14ac:dyDescent="0.25">
      <c r="CG12925" s="49"/>
    </row>
    <row r="12926" spans="85:85" hidden="1" x14ac:dyDescent="0.25">
      <c r="CG12926" s="49"/>
    </row>
    <row r="12927" spans="85:85" hidden="1" x14ac:dyDescent="0.25">
      <c r="CG12927" s="49"/>
    </row>
    <row r="12928" spans="85:85" hidden="1" x14ac:dyDescent="0.25">
      <c r="CG12928" s="49"/>
    </row>
    <row r="12929" spans="85:85" hidden="1" x14ac:dyDescent="0.25">
      <c r="CG12929" s="49"/>
    </row>
    <row r="12930" spans="85:85" hidden="1" x14ac:dyDescent="0.25">
      <c r="CG12930" s="49"/>
    </row>
    <row r="12931" spans="85:85" hidden="1" x14ac:dyDescent="0.25">
      <c r="CG12931" s="49"/>
    </row>
    <row r="12932" spans="85:85" hidden="1" x14ac:dyDescent="0.25">
      <c r="CG12932" s="49"/>
    </row>
    <row r="12933" spans="85:85" hidden="1" x14ac:dyDescent="0.25">
      <c r="CG12933" s="49"/>
    </row>
    <row r="12934" spans="85:85" hidden="1" x14ac:dyDescent="0.25">
      <c r="CG12934" s="49"/>
    </row>
    <row r="12935" spans="85:85" hidden="1" x14ac:dyDescent="0.25">
      <c r="CG12935" s="49"/>
    </row>
    <row r="12936" spans="85:85" hidden="1" x14ac:dyDescent="0.25">
      <c r="CG12936" s="49"/>
    </row>
    <row r="12937" spans="85:85" hidden="1" x14ac:dyDescent="0.25">
      <c r="CG12937" s="49"/>
    </row>
    <row r="12938" spans="85:85" hidden="1" x14ac:dyDescent="0.25">
      <c r="CG12938" s="49"/>
    </row>
    <row r="12939" spans="85:85" hidden="1" x14ac:dyDescent="0.25">
      <c r="CG12939" s="49"/>
    </row>
    <row r="12940" spans="85:85" hidden="1" x14ac:dyDescent="0.25">
      <c r="CG12940" s="49"/>
    </row>
    <row r="12941" spans="85:85" hidden="1" x14ac:dyDescent="0.25">
      <c r="CG12941" s="49"/>
    </row>
    <row r="12942" spans="85:85" hidden="1" x14ac:dyDescent="0.25">
      <c r="CG12942" s="49"/>
    </row>
    <row r="12943" spans="85:85" hidden="1" x14ac:dyDescent="0.25">
      <c r="CG12943" s="49"/>
    </row>
    <row r="12944" spans="85:85" hidden="1" x14ac:dyDescent="0.25">
      <c r="CG12944" s="49"/>
    </row>
    <row r="12945" spans="85:85" hidden="1" x14ac:dyDescent="0.25">
      <c r="CG12945" s="49"/>
    </row>
    <row r="12946" spans="85:85" hidden="1" x14ac:dyDescent="0.25">
      <c r="CG12946" s="49"/>
    </row>
    <row r="12947" spans="85:85" hidden="1" x14ac:dyDescent="0.25">
      <c r="CG12947" s="49"/>
    </row>
    <row r="12948" spans="85:85" hidden="1" x14ac:dyDescent="0.25">
      <c r="CG12948" s="49"/>
    </row>
    <row r="12949" spans="85:85" hidden="1" x14ac:dyDescent="0.25">
      <c r="CG12949" s="49"/>
    </row>
    <row r="12950" spans="85:85" hidden="1" x14ac:dyDescent="0.25">
      <c r="CG12950" s="49"/>
    </row>
    <row r="12951" spans="85:85" hidden="1" x14ac:dyDescent="0.25">
      <c r="CG12951" s="49"/>
    </row>
    <row r="12952" spans="85:85" hidden="1" x14ac:dyDescent="0.25">
      <c r="CG12952" s="49"/>
    </row>
    <row r="12953" spans="85:85" hidden="1" x14ac:dyDescent="0.25">
      <c r="CG12953" s="49"/>
    </row>
    <row r="12954" spans="85:85" hidden="1" x14ac:dyDescent="0.25">
      <c r="CG12954" s="49"/>
    </row>
    <row r="12955" spans="85:85" hidden="1" x14ac:dyDescent="0.25">
      <c r="CG12955" s="49"/>
    </row>
    <row r="12956" spans="85:85" hidden="1" x14ac:dyDescent="0.25">
      <c r="CG12956" s="49"/>
    </row>
    <row r="12957" spans="85:85" hidden="1" x14ac:dyDescent="0.25">
      <c r="CG12957" s="49"/>
    </row>
    <row r="12958" spans="85:85" hidden="1" x14ac:dyDescent="0.25">
      <c r="CG12958" s="49"/>
    </row>
    <row r="12959" spans="85:85" hidden="1" x14ac:dyDescent="0.25">
      <c r="CG12959" s="49"/>
    </row>
    <row r="12960" spans="85:85" hidden="1" x14ac:dyDescent="0.25">
      <c r="CG12960" s="49"/>
    </row>
    <row r="12961" spans="85:85" hidden="1" x14ac:dyDescent="0.25">
      <c r="CG12961" s="49"/>
    </row>
    <row r="12962" spans="85:85" hidden="1" x14ac:dyDescent="0.25">
      <c r="CG12962" s="49"/>
    </row>
    <row r="12963" spans="85:85" hidden="1" x14ac:dyDescent="0.25">
      <c r="CG12963" s="49"/>
    </row>
    <row r="12964" spans="85:85" hidden="1" x14ac:dyDescent="0.25">
      <c r="CG12964" s="49"/>
    </row>
    <row r="12965" spans="85:85" hidden="1" x14ac:dyDescent="0.25">
      <c r="CG12965" s="49"/>
    </row>
    <row r="12966" spans="85:85" hidden="1" x14ac:dyDescent="0.25">
      <c r="CG12966" s="49"/>
    </row>
    <row r="12967" spans="85:85" hidden="1" x14ac:dyDescent="0.25">
      <c r="CG12967" s="49"/>
    </row>
    <row r="12968" spans="85:85" hidden="1" x14ac:dyDescent="0.25">
      <c r="CG12968" s="49"/>
    </row>
    <row r="12969" spans="85:85" hidden="1" x14ac:dyDescent="0.25">
      <c r="CG12969" s="49"/>
    </row>
    <row r="12970" spans="85:85" hidden="1" x14ac:dyDescent="0.25">
      <c r="CG12970" s="49"/>
    </row>
    <row r="12971" spans="85:85" hidden="1" x14ac:dyDescent="0.25">
      <c r="CG12971" s="49"/>
    </row>
    <row r="12972" spans="85:85" hidden="1" x14ac:dyDescent="0.25">
      <c r="CG12972" s="49"/>
    </row>
    <row r="12973" spans="85:85" hidden="1" x14ac:dyDescent="0.25">
      <c r="CG12973" s="49"/>
    </row>
    <row r="12974" spans="85:85" hidden="1" x14ac:dyDescent="0.25">
      <c r="CG12974" s="49"/>
    </row>
    <row r="12975" spans="85:85" hidden="1" x14ac:dyDescent="0.25">
      <c r="CG12975" s="49"/>
    </row>
    <row r="12976" spans="85:85" hidden="1" x14ac:dyDescent="0.25">
      <c r="CG12976" s="49"/>
    </row>
    <row r="12977" spans="85:85" hidden="1" x14ac:dyDescent="0.25">
      <c r="CG12977" s="49"/>
    </row>
    <row r="12978" spans="85:85" hidden="1" x14ac:dyDescent="0.25">
      <c r="CG12978" s="49"/>
    </row>
    <row r="12979" spans="85:85" hidden="1" x14ac:dyDescent="0.25">
      <c r="CG12979" s="49"/>
    </row>
    <row r="12980" spans="85:85" hidden="1" x14ac:dyDescent="0.25">
      <c r="CG12980" s="49"/>
    </row>
    <row r="12981" spans="85:85" hidden="1" x14ac:dyDescent="0.25">
      <c r="CG12981" s="49"/>
    </row>
    <row r="12982" spans="85:85" hidden="1" x14ac:dyDescent="0.25">
      <c r="CG12982" s="49"/>
    </row>
    <row r="12983" spans="85:85" hidden="1" x14ac:dyDescent="0.25">
      <c r="CG12983" s="49"/>
    </row>
    <row r="12984" spans="85:85" hidden="1" x14ac:dyDescent="0.25">
      <c r="CG12984" s="49"/>
    </row>
    <row r="12985" spans="85:85" hidden="1" x14ac:dyDescent="0.25">
      <c r="CG12985" s="49"/>
    </row>
    <row r="12986" spans="85:85" hidden="1" x14ac:dyDescent="0.25">
      <c r="CG12986" s="49"/>
    </row>
    <row r="12987" spans="85:85" hidden="1" x14ac:dyDescent="0.25">
      <c r="CG12987" s="49"/>
    </row>
    <row r="12988" spans="85:85" hidden="1" x14ac:dyDescent="0.25">
      <c r="CG12988" s="49"/>
    </row>
    <row r="12989" spans="85:85" hidden="1" x14ac:dyDescent="0.25">
      <c r="CG12989" s="49"/>
    </row>
    <row r="12990" spans="85:85" hidden="1" x14ac:dyDescent="0.25">
      <c r="CG12990" s="49"/>
    </row>
    <row r="12991" spans="85:85" hidden="1" x14ac:dyDescent="0.25">
      <c r="CG12991" s="49"/>
    </row>
    <row r="12992" spans="85:85" hidden="1" x14ac:dyDescent="0.25">
      <c r="CG12992" s="49"/>
    </row>
    <row r="12993" spans="85:85" hidden="1" x14ac:dyDescent="0.25">
      <c r="CG12993" s="49"/>
    </row>
    <row r="12994" spans="85:85" hidden="1" x14ac:dyDescent="0.25">
      <c r="CG12994" s="49"/>
    </row>
    <row r="12995" spans="85:85" hidden="1" x14ac:dyDescent="0.25">
      <c r="CG12995" s="49"/>
    </row>
    <row r="12996" spans="85:85" hidden="1" x14ac:dyDescent="0.25">
      <c r="CG12996" s="49"/>
    </row>
    <row r="12997" spans="85:85" hidden="1" x14ac:dyDescent="0.25">
      <c r="CG12997" s="49"/>
    </row>
    <row r="12998" spans="85:85" hidden="1" x14ac:dyDescent="0.25">
      <c r="CG12998" s="49"/>
    </row>
    <row r="12999" spans="85:85" hidden="1" x14ac:dyDescent="0.25">
      <c r="CG12999" s="49"/>
    </row>
    <row r="13000" spans="85:85" hidden="1" x14ac:dyDescent="0.25">
      <c r="CG13000" s="49"/>
    </row>
    <row r="13001" spans="85:85" hidden="1" x14ac:dyDescent="0.25">
      <c r="CG13001" s="49"/>
    </row>
    <row r="13002" spans="85:85" hidden="1" x14ac:dyDescent="0.25">
      <c r="CG13002" s="49"/>
    </row>
    <row r="13003" spans="85:85" hidden="1" x14ac:dyDescent="0.25">
      <c r="CG13003" s="49"/>
    </row>
    <row r="13004" spans="85:85" hidden="1" x14ac:dyDescent="0.25">
      <c r="CG13004" s="49"/>
    </row>
    <row r="13005" spans="85:85" hidden="1" x14ac:dyDescent="0.25">
      <c r="CG13005" s="49"/>
    </row>
    <row r="13006" spans="85:85" hidden="1" x14ac:dyDescent="0.25">
      <c r="CG13006" s="49"/>
    </row>
    <row r="13007" spans="85:85" hidden="1" x14ac:dyDescent="0.25">
      <c r="CG13007" s="49"/>
    </row>
    <row r="13008" spans="85:85" hidden="1" x14ac:dyDescent="0.25">
      <c r="CG13008" s="49"/>
    </row>
    <row r="13009" spans="85:85" hidden="1" x14ac:dyDescent="0.25">
      <c r="CG13009" s="49"/>
    </row>
    <row r="13010" spans="85:85" hidden="1" x14ac:dyDescent="0.25">
      <c r="CG13010" s="49"/>
    </row>
    <row r="13011" spans="85:85" hidden="1" x14ac:dyDescent="0.25">
      <c r="CG13011" s="49"/>
    </row>
    <row r="13012" spans="85:85" hidden="1" x14ac:dyDescent="0.25">
      <c r="CG13012" s="49"/>
    </row>
    <row r="13013" spans="85:85" hidden="1" x14ac:dyDescent="0.25">
      <c r="CG13013" s="49"/>
    </row>
    <row r="13014" spans="85:85" hidden="1" x14ac:dyDescent="0.25">
      <c r="CG13014" s="49"/>
    </row>
    <row r="13015" spans="85:85" hidden="1" x14ac:dyDescent="0.25">
      <c r="CG13015" s="49"/>
    </row>
    <row r="13016" spans="85:85" hidden="1" x14ac:dyDescent="0.25">
      <c r="CG13016" s="49"/>
    </row>
    <row r="13017" spans="85:85" hidden="1" x14ac:dyDescent="0.25">
      <c r="CG13017" s="49"/>
    </row>
    <row r="13018" spans="85:85" hidden="1" x14ac:dyDescent="0.25">
      <c r="CG13018" s="49"/>
    </row>
    <row r="13019" spans="85:85" hidden="1" x14ac:dyDescent="0.25">
      <c r="CG13019" s="49"/>
    </row>
    <row r="13020" spans="85:85" hidden="1" x14ac:dyDescent="0.25">
      <c r="CG13020" s="49"/>
    </row>
    <row r="13021" spans="85:85" hidden="1" x14ac:dyDescent="0.25">
      <c r="CG13021" s="49"/>
    </row>
    <row r="13022" spans="85:85" hidden="1" x14ac:dyDescent="0.25">
      <c r="CG13022" s="49"/>
    </row>
    <row r="13023" spans="85:85" hidden="1" x14ac:dyDescent="0.25">
      <c r="CG13023" s="49"/>
    </row>
    <row r="13024" spans="85:85" hidden="1" x14ac:dyDescent="0.25">
      <c r="CG13024" s="49"/>
    </row>
    <row r="13025" spans="85:85" hidden="1" x14ac:dyDescent="0.25">
      <c r="CG13025" s="49"/>
    </row>
    <row r="13026" spans="85:85" hidden="1" x14ac:dyDescent="0.25">
      <c r="CG13026" s="49"/>
    </row>
    <row r="13027" spans="85:85" hidden="1" x14ac:dyDescent="0.25">
      <c r="CG13027" s="49"/>
    </row>
    <row r="13028" spans="85:85" hidden="1" x14ac:dyDescent="0.25">
      <c r="CG13028" s="49"/>
    </row>
    <row r="13029" spans="85:85" hidden="1" x14ac:dyDescent="0.25">
      <c r="CG13029" s="49"/>
    </row>
    <row r="13030" spans="85:85" hidden="1" x14ac:dyDescent="0.25">
      <c r="CG13030" s="49"/>
    </row>
    <row r="13031" spans="85:85" hidden="1" x14ac:dyDescent="0.25">
      <c r="CG13031" s="49"/>
    </row>
    <row r="13032" spans="85:85" hidden="1" x14ac:dyDescent="0.25">
      <c r="CG13032" s="49"/>
    </row>
    <row r="13033" spans="85:85" hidden="1" x14ac:dyDescent="0.25">
      <c r="CG13033" s="49"/>
    </row>
    <row r="13034" spans="85:85" hidden="1" x14ac:dyDescent="0.25">
      <c r="CG13034" s="49"/>
    </row>
    <row r="13035" spans="85:85" hidden="1" x14ac:dyDescent="0.25">
      <c r="CG13035" s="49"/>
    </row>
    <row r="13036" spans="85:85" hidden="1" x14ac:dyDescent="0.25">
      <c r="CG13036" s="49"/>
    </row>
    <row r="13037" spans="85:85" hidden="1" x14ac:dyDescent="0.25">
      <c r="CG13037" s="49"/>
    </row>
    <row r="13038" spans="85:85" hidden="1" x14ac:dyDescent="0.25">
      <c r="CG13038" s="49"/>
    </row>
    <row r="13039" spans="85:85" hidden="1" x14ac:dyDescent="0.25">
      <c r="CG13039" s="49"/>
    </row>
    <row r="13040" spans="85:85" hidden="1" x14ac:dyDescent="0.25">
      <c r="CG13040" s="49"/>
    </row>
    <row r="13041" spans="85:85" hidden="1" x14ac:dyDescent="0.25">
      <c r="CG13041" s="49"/>
    </row>
    <row r="13042" spans="85:85" hidden="1" x14ac:dyDescent="0.25">
      <c r="CG13042" s="49"/>
    </row>
    <row r="13043" spans="85:85" hidden="1" x14ac:dyDescent="0.25">
      <c r="CG13043" s="49"/>
    </row>
    <row r="13044" spans="85:85" hidden="1" x14ac:dyDescent="0.25">
      <c r="CG13044" s="49"/>
    </row>
    <row r="13045" spans="85:85" hidden="1" x14ac:dyDescent="0.25">
      <c r="CG13045" s="49"/>
    </row>
    <row r="13046" spans="85:85" hidden="1" x14ac:dyDescent="0.25">
      <c r="CG13046" s="49"/>
    </row>
    <row r="13047" spans="85:85" hidden="1" x14ac:dyDescent="0.25">
      <c r="CG13047" s="49"/>
    </row>
    <row r="13048" spans="85:85" hidden="1" x14ac:dyDescent="0.25">
      <c r="CG13048" s="49"/>
    </row>
    <row r="13049" spans="85:85" hidden="1" x14ac:dyDescent="0.25">
      <c r="CG13049" s="49"/>
    </row>
    <row r="13050" spans="85:85" hidden="1" x14ac:dyDescent="0.25">
      <c r="CG13050" s="49"/>
    </row>
    <row r="13051" spans="85:85" hidden="1" x14ac:dyDescent="0.25">
      <c r="CG13051" s="49"/>
    </row>
    <row r="13052" spans="85:85" hidden="1" x14ac:dyDescent="0.25">
      <c r="CG13052" s="49"/>
    </row>
    <row r="13053" spans="85:85" hidden="1" x14ac:dyDescent="0.25">
      <c r="CG13053" s="49"/>
    </row>
    <row r="13054" spans="85:85" hidden="1" x14ac:dyDescent="0.25">
      <c r="CG13054" s="49"/>
    </row>
    <row r="13055" spans="85:85" hidden="1" x14ac:dyDescent="0.25">
      <c r="CG13055" s="49"/>
    </row>
    <row r="13056" spans="85:85" hidden="1" x14ac:dyDescent="0.25">
      <c r="CG13056" s="49"/>
    </row>
    <row r="13057" spans="85:85" hidden="1" x14ac:dyDescent="0.25">
      <c r="CG13057" s="49"/>
    </row>
    <row r="13058" spans="85:85" hidden="1" x14ac:dyDescent="0.25">
      <c r="CG13058" s="49"/>
    </row>
    <row r="13059" spans="85:85" hidden="1" x14ac:dyDescent="0.25">
      <c r="CG13059" s="49"/>
    </row>
    <row r="13060" spans="85:85" hidden="1" x14ac:dyDescent="0.25">
      <c r="CG13060" s="49"/>
    </row>
    <row r="13061" spans="85:85" hidden="1" x14ac:dyDescent="0.25">
      <c r="CG13061" s="49"/>
    </row>
    <row r="13062" spans="85:85" hidden="1" x14ac:dyDescent="0.25">
      <c r="CG13062" s="49"/>
    </row>
    <row r="13063" spans="85:85" hidden="1" x14ac:dyDescent="0.25">
      <c r="CG13063" s="49"/>
    </row>
    <row r="13064" spans="85:85" hidden="1" x14ac:dyDescent="0.25">
      <c r="CG13064" s="49"/>
    </row>
    <row r="13065" spans="85:85" hidden="1" x14ac:dyDescent="0.25">
      <c r="CG13065" s="49"/>
    </row>
    <row r="13066" spans="85:85" hidden="1" x14ac:dyDescent="0.25">
      <c r="CG13066" s="49"/>
    </row>
    <row r="13067" spans="85:85" hidden="1" x14ac:dyDescent="0.25">
      <c r="CG13067" s="49"/>
    </row>
    <row r="13068" spans="85:85" hidden="1" x14ac:dyDescent="0.25">
      <c r="CG13068" s="49"/>
    </row>
    <row r="13069" spans="85:85" hidden="1" x14ac:dyDescent="0.25">
      <c r="CG13069" s="49"/>
    </row>
    <row r="13070" spans="85:85" hidden="1" x14ac:dyDescent="0.25">
      <c r="CG13070" s="49"/>
    </row>
    <row r="13071" spans="85:85" hidden="1" x14ac:dyDescent="0.25">
      <c r="CG13071" s="49"/>
    </row>
    <row r="13072" spans="85:85" hidden="1" x14ac:dyDescent="0.25">
      <c r="CG13072" s="49"/>
    </row>
    <row r="13073" spans="85:85" hidden="1" x14ac:dyDescent="0.25">
      <c r="CG13073" s="49"/>
    </row>
    <row r="13074" spans="85:85" hidden="1" x14ac:dyDescent="0.25">
      <c r="CG13074" s="49"/>
    </row>
    <row r="13075" spans="85:85" hidden="1" x14ac:dyDescent="0.25">
      <c r="CG13075" s="49"/>
    </row>
    <row r="13076" spans="85:85" hidden="1" x14ac:dyDescent="0.25">
      <c r="CG13076" s="49"/>
    </row>
    <row r="13077" spans="85:85" hidden="1" x14ac:dyDescent="0.25">
      <c r="CG13077" s="49"/>
    </row>
    <row r="13078" spans="85:85" hidden="1" x14ac:dyDescent="0.25">
      <c r="CG13078" s="49"/>
    </row>
    <row r="13079" spans="85:85" hidden="1" x14ac:dyDescent="0.25">
      <c r="CG13079" s="49"/>
    </row>
    <row r="13080" spans="85:85" hidden="1" x14ac:dyDescent="0.25">
      <c r="CG13080" s="49"/>
    </row>
    <row r="13081" spans="85:85" hidden="1" x14ac:dyDescent="0.25">
      <c r="CG13081" s="49"/>
    </row>
    <row r="13082" spans="85:85" hidden="1" x14ac:dyDescent="0.25">
      <c r="CG13082" s="49"/>
    </row>
    <row r="13083" spans="85:85" hidden="1" x14ac:dyDescent="0.25">
      <c r="CG13083" s="49"/>
    </row>
    <row r="13084" spans="85:85" hidden="1" x14ac:dyDescent="0.25">
      <c r="CG13084" s="49"/>
    </row>
    <row r="13085" spans="85:85" hidden="1" x14ac:dyDescent="0.25">
      <c r="CG13085" s="49"/>
    </row>
    <row r="13086" spans="85:85" hidden="1" x14ac:dyDescent="0.25">
      <c r="CG13086" s="49"/>
    </row>
    <row r="13087" spans="85:85" hidden="1" x14ac:dyDescent="0.25">
      <c r="CG13087" s="49"/>
    </row>
    <row r="13088" spans="85:85" hidden="1" x14ac:dyDescent="0.25">
      <c r="CG13088" s="49"/>
    </row>
    <row r="13089" spans="85:85" hidden="1" x14ac:dyDescent="0.25">
      <c r="CG13089" s="49"/>
    </row>
    <row r="13090" spans="85:85" hidden="1" x14ac:dyDescent="0.25">
      <c r="CG13090" s="49"/>
    </row>
    <row r="13091" spans="85:85" hidden="1" x14ac:dyDescent="0.25">
      <c r="CG13091" s="49"/>
    </row>
    <row r="13092" spans="85:85" hidden="1" x14ac:dyDescent="0.25">
      <c r="CG13092" s="49"/>
    </row>
    <row r="13093" spans="85:85" hidden="1" x14ac:dyDescent="0.25">
      <c r="CG13093" s="49"/>
    </row>
    <row r="13094" spans="85:85" hidden="1" x14ac:dyDescent="0.25">
      <c r="CG13094" s="49"/>
    </row>
    <row r="13095" spans="85:85" hidden="1" x14ac:dyDescent="0.25">
      <c r="CG13095" s="49"/>
    </row>
    <row r="13096" spans="85:85" hidden="1" x14ac:dyDescent="0.25">
      <c r="CG13096" s="49"/>
    </row>
    <row r="13097" spans="85:85" hidden="1" x14ac:dyDescent="0.25">
      <c r="CG13097" s="49"/>
    </row>
    <row r="13098" spans="85:85" hidden="1" x14ac:dyDescent="0.25">
      <c r="CG13098" s="49"/>
    </row>
    <row r="13099" spans="85:85" hidden="1" x14ac:dyDescent="0.25">
      <c r="CG13099" s="49"/>
    </row>
    <row r="13100" spans="85:85" hidden="1" x14ac:dyDescent="0.25">
      <c r="CG13100" s="49"/>
    </row>
    <row r="13101" spans="85:85" hidden="1" x14ac:dyDescent="0.25">
      <c r="CG13101" s="49"/>
    </row>
    <row r="13102" spans="85:85" hidden="1" x14ac:dyDescent="0.25">
      <c r="CG13102" s="49"/>
    </row>
    <row r="13103" spans="85:85" hidden="1" x14ac:dyDescent="0.25">
      <c r="CG13103" s="49"/>
    </row>
    <row r="13104" spans="85:85" hidden="1" x14ac:dyDescent="0.25">
      <c r="CG13104" s="49"/>
    </row>
    <row r="13105" spans="85:85" hidden="1" x14ac:dyDescent="0.25">
      <c r="CG13105" s="49"/>
    </row>
    <row r="13106" spans="85:85" hidden="1" x14ac:dyDescent="0.25">
      <c r="CG13106" s="49"/>
    </row>
    <row r="13107" spans="85:85" hidden="1" x14ac:dyDescent="0.25">
      <c r="CG13107" s="49"/>
    </row>
    <row r="13108" spans="85:85" hidden="1" x14ac:dyDescent="0.25">
      <c r="CG13108" s="49"/>
    </row>
    <row r="13109" spans="85:85" hidden="1" x14ac:dyDescent="0.25">
      <c r="CG13109" s="49"/>
    </row>
    <row r="13110" spans="85:85" hidden="1" x14ac:dyDescent="0.25">
      <c r="CG13110" s="49"/>
    </row>
    <row r="13111" spans="85:85" hidden="1" x14ac:dyDescent="0.25">
      <c r="CG13111" s="49"/>
    </row>
    <row r="13112" spans="85:85" hidden="1" x14ac:dyDescent="0.25">
      <c r="CG13112" s="49"/>
    </row>
    <row r="13113" spans="85:85" hidden="1" x14ac:dyDescent="0.25">
      <c r="CG13113" s="49"/>
    </row>
    <row r="13114" spans="85:85" hidden="1" x14ac:dyDescent="0.25">
      <c r="CG13114" s="49"/>
    </row>
    <row r="13115" spans="85:85" hidden="1" x14ac:dyDescent="0.25">
      <c r="CG13115" s="49"/>
    </row>
    <row r="13116" spans="85:85" hidden="1" x14ac:dyDescent="0.25">
      <c r="CG13116" s="49"/>
    </row>
    <row r="13117" spans="85:85" hidden="1" x14ac:dyDescent="0.25">
      <c r="CG13117" s="49"/>
    </row>
    <row r="13118" spans="85:85" hidden="1" x14ac:dyDescent="0.25">
      <c r="CG13118" s="49"/>
    </row>
    <row r="13119" spans="85:85" hidden="1" x14ac:dyDescent="0.25">
      <c r="CG13119" s="49"/>
    </row>
    <row r="13120" spans="85:85" hidden="1" x14ac:dyDescent="0.25">
      <c r="CG13120" s="49"/>
    </row>
    <row r="13121" spans="85:85" hidden="1" x14ac:dyDescent="0.25">
      <c r="CG13121" s="49"/>
    </row>
    <row r="13122" spans="85:85" hidden="1" x14ac:dyDescent="0.25">
      <c r="CG13122" s="49"/>
    </row>
    <row r="13123" spans="85:85" hidden="1" x14ac:dyDescent="0.25">
      <c r="CG13123" s="49"/>
    </row>
    <row r="13124" spans="85:85" hidden="1" x14ac:dyDescent="0.25">
      <c r="CG13124" s="49"/>
    </row>
    <row r="13125" spans="85:85" hidden="1" x14ac:dyDescent="0.25">
      <c r="CG13125" s="49"/>
    </row>
    <row r="13126" spans="85:85" hidden="1" x14ac:dyDescent="0.25">
      <c r="CG13126" s="49"/>
    </row>
    <row r="13127" spans="85:85" hidden="1" x14ac:dyDescent="0.25">
      <c r="CG13127" s="49"/>
    </row>
    <row r="13128" spans="85:85" hidden="1" x14ac:dyDescent="0.25">
      <c r="CG13128" s="49"/>
    </row>
    <row r="13129" spans="85:85" hidden="1" x14ac:dyDescent="0.25">
      <c r="CG13129" s="49"/>
    </row>
    <row r="13130" spans="85:85" hidden="1" x14ac:dyDescent="0.25">
      <c r="CG13130" s="49"/>
    </row>
    <row r="13131" spans="85:85" hidden="1" x14ac:dyDescent="0.25">
      <c r="CG13131" s="49"/>
    </row>
    <row r="13132" spans="85:85" hidden="1" x14ac:dyDescent="0.25">
      <c r="CG13132" s="49"/>
    </row>
    <row r="13133" spans="85:85" hidden="1" x14ac:dyDescent="0.25">
      <c r="CG13133" s="49"/>
    </row>
    <row r="13134" spans="85:85" hidden="1" x14ac:dyDescent="0.25">
      <c r="CG13134" s="49"/>
    </row>
    <row r="13135" spans="85:85" hidden="1" x14ac:dyDescent="0.25">
      <c r="CG13135" s="49"/>
    </row>
    <row r="13136" spans="85:85" hidden="1" x14ac:dyDescent="0.25">
      <c r="CG13136" s="49"/>
    </row>
    <row r="13137" spans="85:85" hidden="1" x14ac:dyDescent="0.25">
      <c r="CG13137" s="49"/>
    </row>
    <row r="13138" spans="85:85" hidden="1" x14ac:dyDescent="0.25">
      <c r="CG13138" s="49"/>
    </row>
    <row r="13139" spans="85:85" hidden="1" x14ac:dyDescent="0.25">
      <c r="CG13139" s="49"/>
    </row>
    <row r="13140" spans="85:85" hidden="1" x14ac:dyDescent="0.25">
      <c r="CG13140" s="49"/>
    </row>
    <row r="13141" spans="85:85" hidden="1" x14ac:dyDescent="0.25">
      <c r="CG13141" s="49"/>
    </row>
    <row r="13142" spans="85:85" hidden="1" x14ac:dyDescent="0.25">
      <c r="CG13142" s="49"/>
    </row>
    <row r="13143" spans="85:85" hidden="1" x14ac:dyDescent="0.25">
      <c r="CG13143" s="49"/>
    </row>
    <row r="13144" spans="85:85" hidden="1" x14ac:dyDescent="0.25">
      <c r="CG13144" s="49"/>
    </row>
    <row r="13145" spans="85:85" hidden="1" x14ac:dyDescent="0.25">
      <c r="CG13145" s="49"/>
    </row>
    <row r="13146" spans="85:85" hidden="1" x14ac:dyDescent="0.25">
      <c r="CG13146" s="49"/>
    </row>
    <row r="13147" spans="85:85" hidden="1" x14ac:dyDescent="0.25">
      <c r="CG13147" s="49"/>
    </row>
    <row r="13148" spans="85:85" hidden="1" x14ac:dyDescent="0.25">
      <c r="CG13148" s="49"/>
    </row>
    <row r="13149" spans="85:85" hidden="1" x14ac:dyDescent="0.25">
      <c r="CG13149" s="49"/>
    </row>
    <row r="13150" spans="85:85" hidden="1" x14ac:dyDescent="0.25">
      <c r="CG13150" s="49"/>
    </row>
    <row r="13151" spans="85:85" hidden="1" x14ac:dyDescent="0.25">
      <c r="CG13151" s="49"/>
    </row>
    <row r="13152" spans="85:85" hidden="1" x14ac:dyDescent="0.25">
      <c r="CG13152" s="49"/>
    </row>
    <row r="13153" spans="85:85" hidden="1" x14ac:dyDescent="0.25">
      <c r="CG13153" s="49"/>
    </row>
    <row r="13154" spans="85:85" hidden="1" x14ac:dyDescent="0.25">
      <c r="CG13154" s="49"/>
    </row>
    <row r="13155" spans="85:85" hidden="1" x14ac:dyDescent="0.25">
      <c r="CG13155" s="49"/>
    </row>
    <row r="13156" spans="85:85" hidden="1" x14ac:dyDescent="0.25">
      <c r="CG13156" s="49"/>
    </row>
    <row r="13157" spans="85:85" hidden="1" x14ac:dyDescent="0.25">
      <c r="CG13157" s="49"/>
    </row>
    <row r="13158" spans="85:85" hidden="1" x14ac:dyDescent="0.25">
      <c r="CG13158" s="49"/>
    </row>
    <row r="13159" spans="85:85" hidden="1" x14ac:dyDescent="0.25">
      <c r="CG13159" s="49"/>
    </row>
    <row r="13160" spans="85:85" hidden="1" x14ac:dyDescent="0.25">
      <c r="CG13160" s="49"/>
    </row>
    <row r="13161" spans="85:85" hidden="1" x14ac:dyDescent="0.25">
      <c r="CG13161" s="49"/>
    </row>
    <row r="13162" spans="85:85" hidden="1" x14ac:dyDescent="0.25">
      <c r="CG13162" s="49"/>
    </row>
    <row r="13163" spans="85:85" hidden="1" x14ac:dyDescent="0.25">
      <c r="CG13163" s="49"/>
    </row>
    <row r="13164" spans="85:85" hidden="1" x14ac:dyDescent="0.25">
      <c r="CG13164" s="49"/>
    </row>
    <row r="13165" spans="85:85" hidden="1" x14ac:dyDescent="0.25">
      <c r="CG13165" s="49"/>
    </row>
    <row r="13166" spans="85:85" hidden="1" x14ac:dyDescent="0.25">
      <c r="CG13166" s="49"/>
    </row>
    <row r="13167" spans="85:85" hidden="1" x14ac:dyDescent="0.25">
      <c r="CG13167" s="49"/>
    </row>
    <row r="13168" spans="85:85" hidden="1" x14ac:dyDescent="0.25">
      <c r="CG13168" s="49"/>
    </row>
    <row r="13169" spans="85:85" hidden="1" x14ac:dyDescent="0.25">
      <c r="CG13169" s="49"/>
    </row>
    <row r="13170" spans="85:85" hidden="1" x14ac:dyDescent="0.25">
      <c r="CG13170" s="49"/>
    </row>
    <row r="13171" spans="85:85" hidden="1" x14ac:dyDescent="0.25">
      <c r="CG13171" s="49"/>
    </row>
    <row r="13172" spans="85:85" hidden="1" x14ac:dyDescent="0.25">
      <c r="CG13172" s="49"/>
    </row>
    <row r="13173" spans="85:85" hidden="1" x14ac:dyDescent="0.25">
      <c r="CG13173" s="49"/>
    </row>
    <row r="13174" spans="85:85" hidden="1" x14ac:dyDescent="0.25">
      <c r="CG13174" s="49"/>
    </row>
    <row r="13175" spans="85:85" hidden="1" x14ac:dyDescent="0.25">
      <c r="CG13175" s="49"/>
    </row>
    <row r="13176" spans="85:85" hidden="1" x14ac:dyDescent="0.25">
      <c r="CG13176" s="49"/>
    </row>
    <row r="13177" spans="85:85" hidden="1" x14ac:dyDescent="0.25">
      <c r="CG13177" s="49"/>
    </row>
    <row r="13178" spans="85:85" hidden="1" x14ac:dyDescent="0.25">
      <c r="CG13178" s="49"/>
    </row>
    <row r="13179" spans="85:85" hidden="1" x14ac:dyDescent="0.25">
      <c r="CG13179" s="49"/>
    </row>
    <row r="13180" spans="85:85" hidden="1" x14ac:dyDescent="0.25">
      <c r="CG13180" s="49"/>
    </row>
    <row r="13181" spans="85:85" hidden="1" x14ac:dyDescent="0.25">
      <c r="CG13181" s="49"/>
    </row>
    <row r="13182" spans="85:85" hidden="1" x14ac:dyDescent="0.25">
      <c r="CG13182" s="49"/>
    </row>
    <row r="13183" spans="85:85" hidden="1" x14ac:dyDescent="0.25">
      <c r="CG13183" s="49"/>
    </row>
    <row r="13184" spans="85:85" hidden="1" x14ac:dyDescent="0.25">
      <c r="CG13184" s="49"/>
    </row>
    <row r="13185" spans="85:85" hidden="1" x14ac:dyDescent="0.25">
      <c r="CG13185" s="49"/>
    </row>
    <row r="13186" spans="85:85" hidden="1" x14ac:dyDescent="0.25">
      <c r="CG13186" s="49"/>
    </row>
    <row r="13187" spans="85:85" hidden="1" x14ac:dyDescent="0.25">
      <c r="CG13187" s="49"/>
    </row>
    <row r="13188" spans="85:85" hidden="1" x14ac:dyDescent="0.25">
      <c r="CG13188" s="49"/>
    </row>
    <row r="13189" spans="85:85" hidden="1" x14ac:dyDescent="0.25">
      <c r="CG13189" s="49"/>
    </row>
    <row r="13190" spans="85:85" hidden="1" x14ac:dyDescent="0.25">
      <c r="CG13190" s="49"/>
    </row>
    <row r="13191" spans="85:85" hidden="1" x14ac:dyDescent="0.25">
      <c r="CG13191" s="49"/>
    </row>
    <row r="13192" spans="85:85" hidden="1" x14ac:dyDescent="0.25">
      <c r="CG13192" s="49"/>
    </row>
    <row r="13193" spans="85:85" hidden="1" x14ac:dyDescent="0.25">
      <c r="CG13193" s="49"/>
    </row>
    <row r="13194" spans="85:85" hidden="1" x14ac:dyDescent="0.25">
      <c r="CG13194" s="49"/>
    </row>
    <row r="13195" spans="85:85" hidden="1" x14ac:dyDescent="0.25">
      <c r="CG13195" s="49"/>
    </row>
    <row r="13196" spans="85:85" hidden="1" x14ac:dyDescent="0.25">
      <c r="CG13196" s="49"/>
    </row>
    <row r="13197" spans="85:85" hidden="1" x14ac:dyDescent="0.25">
      <c r="CG13197" s="49"/>
    </row>
    <row r="13198" spans="85:85" hidden="1" x14ac:dyDescent="0.25">
      <c r="CG13198" s="49"/>
    </row>
    <row r="13199" spans="85:85" hidden="1" x14ac:dyDescent="0.25">
      <c r="CG13199" s="49"/>
    </row>
    <row r="13200" spans="85:85" hidden="1" x14ac:dyDescent="0.25">
      <c r="CG13200" s="49"/>
    </row>
    <row r="13201" spans="85:85" hidden="1" x14ac:dyDescent="0.25">
      <c r="CG13201" s="49"/>
    </row>
    <row r="13202" spans="85:85" hidden="1" x14ac:dyDescent="0.25">
      <c r="CG13202" s="49"/>
    </row>
    <row r="13203" spans="85:85" hidden="1" x14ac:dyDescent="0.25">
      <c r="CG13203" s="49"/>
    </row>
    <row r="13204" spans="85:85" hidden="1" x14ac:dyDescent="0.25">
      <c r="CG13204" s="49"/>
    </row>
    <row r="13205" spans="85:85" hidden="1" x14ac:dyDescent="0.25">
      <c r="CG13205" s="49"/>
    </row>
    <row r="13206" spans="85:85" hidden="1" x14ac:dyDescent="0.25">
      <c r="CG13206" s="49"/>
    </row>
    <row r="13207" spans="85:85" hidden="1" x14ac:dyDescent="0.25">
      <c r="CG13207" s="49"/>
    </row>
    <row r="13208" spans="85:85" hidden="1" x14ac:dyDescent="0.25">
      <c r="CG13208" s="49"/>
    </row>
    <row r="13209" spans="85:85" hidden="1" x14ac:dyDescent="0.25">
      <c r="CG13209" s="49"/>
    </row>
    <row r="13210" spans="85:85" hidden="1" x14ac:dyDescent="0.25">
      <c r="CG13210" s="49"/>
    </row>
    <row r="13211" spans="85:85" hidden="1" x14ac:dyDescent="0.25">
      <c r="CG13211" s="49"/>
    </row>
    <row r="13212" spans="85:85" hidden="1" x14ac:dyDescent="0.25">
      <c r="CG13212" s="49"/>
    </row>
    <row r="13213" spans="85:85" hidden="1" x14ac:dyDescent="0.25">
      <c r="CG13213" s="49"/>
    </row>
    <row r="13214" spans="85:85" hidden="1" x14ac:dyDescent="0.25">
      <c r="CG13214" s="49"/>
    </row>
    <row r="13215" spans="85:85" hidden="1" x14ac:dyDescent="0.25">
      <c r="CG13215" s="49"/>
    </row>
    <row r="13216" spans="85:85" hidden="1" x14ac:dyDescent="0.25">
      <c r="CG13216" s="49"/>
    </row>
    <row r="13217" spans="85:85" hidden="1" x14ac:dyDescent="0.25">
      <c r="CG13217" s="49"/>
    </row>
    <row r="13218" spans="85:85" hidden="1" x14ac:dyDescent="0.25">
      <c r="CG13218" s="49"/>
    </row>
    <row r="13219" spans="85:85" hidden="1" x14ac:dyDescent="0.25">
      <c r="CG13219" s="49"/>
    </row>
    <row r="13220" spans="85:85" hidden="1" x14ac:dyDescent="0.25">
      <c r="CG13220" s="49"/>
    </row>
    <row r="13221" spans="85:85" hidden="1" x14ac:dyDescent="0.25">
      <c r="CG13221" s="49"/>
    </row>
    <row r="13222" spans="85:85" hidden="1" x14ac:dyDescent="0.25">
      <c r="CG13222" s="49"/>
    </row>
    <row r="13223" spans="85:85" hidden="1" x14ac:dyDescent="0.25">
      <c r="CG13223" s="49"/>
    </row>
    <row r="13224" spans="85:85" hidden="1" x14ac:dyDescent="0.25">
      <c r="CG13224" s="49"/>
    </row>
    <row r="13225" spans="85:85" hidden="1" x14ac:dyDescent="0.25">
      <c r="CG13225" s="49"/>
    </row>
    <row r="13226" spans="85:85" hidden="1" x14ac:dyDescent="0.25">
      <c r="CG13226" s="49"/>
    </row>
    <row r="13227" spans="85:85" hidden="1" x14ac:dyDescent="0.25">
      <c r="CG13227" s="49"/>
    </row>
    <row r="13228" spans="85:85" hidden="1" x14ac:dyDescent="0.25">
      <c r="CG13228" s="49"/>
    </row>
    <row r="13229" spans="85:85" hidden="1" x14ac:dyDescent="0.25">
      <c r="CG13229" s="49"/>
    </row>
    <row r="13230" spans="85:85" hidden="1" x14ac:dyDescent="0.25">
      <c r="CG13230" s="49"/>
    </row>
    <row r="13231" spans="85:85" hidden="1" x14ac:dyDescent="0.25">
      <c r="CG13231" s="49"/>
    </row>
    <row r="13232" spans="85:85" hidden="1" x14ac:dyDescent="0.25">
      <c r="CG13232" s="49"/>
    </row>
    <row r="13233" spans="85:85" hidden="1" x14ac:dyDescent="0.25">
      <c r="CG13233" s="49"/>
    </row>
    <row r="13234" spans="85:85" hidden="1" x14ac:dyDescent="0.25">
      <c r="CG13234" s="49"/>
    </row>
    <row r="13235" spans="85:85" hidden="1" x14ac:dyDescent="0.25">
      <c r="CG13235" s="49"/>
    </row>
    <row r="13236" spans="85:85" hidden="1" x14ac:dyDescent="0.25">
      <c r="CG13236" s="49"/>
    </row>
    <row r="13237" spans="85:85" hidden="1" x14ac:dyDescent="0.25">
      <c r="CG13237" s="49"/>
    </row>
    <row r="13238" spans="85:85" hidden="1" x14ac:dyDescent="0.25">
      <c r="CG13238" s="49"/>
    </row>
    <row r="13239" spans="85:85" hidden="1" x14ac:dyDescent="0.25">
      <c r="CG13239" s="49"/>
    </row>
    <row r="13240" spans="85:85" hidden="1" x14ac:dyDescent="0.25">
      <c r="CG13240" s="49"/>
    </row>
    <row r="13241" spans="85:85" hidden="1" x14ac:dyDescent="0.25">
      <c r="CG13241" s="49"/>
    </row>
    <row r="13242" spans="85:85" hidden="1" x14ac:dyDescent="0.25">
      <c r="CG13242" s="49"/>
    </row>
    <row r="13243" spans="85:85" hidden="1" x14ac:dyDescent="0.25">
      <c r="CG13243" s="49"/>
    </row>
    <row r="13244" spans="85:85" hidden="1" x14ac:dyDescent="0.25">
      <c r="CG13244" s="49"/>
    </row>
    <row r="13245" spans="85:85" hidden="1" x14ac:dyDescent="0.25">
      <c r="CG13245" s="49"/>
    </row>
    <row r="13246" spans="85:85" hidden="1" x14ac:dyDescent="0.25">
      <c r="CG13246" s="49"/>
    </row>
    <row r="13247" spans="85:85" hidden="1" x14ac:dyDescent="0.25">
      <c r="CG13247" s="49"/>
    </row>
    <row r="13248" spans="85:85" hidden="1" x14ac:dyDescent="0.25">
      <c r="CG13248" s="49"/>
    </row>
    <row r="13249" spans="85:85" hidden="1" x14ac:dyDescent="0.25">
      <c r="CG13249" s="49"/>
    </row>
    <row r="13250" spans="85:85" hidden="1" x14ac:dyDescent="0.25">
      <c r="CG13250" s="49"/>
    </row>
    <row r="13251" spans="85:85" hidden="1" x14ac:dyDescent="0.25">
      <c r="CG13251" s="49"/>
    </row>
    <row r="13252" spans="85:85" hidden="1" x14ac:dyDescent="0.25">
      <c r="CG13252" s="49"/>
    </row>
    <row r="13253" spans="85:85" hidden="1" x14ac:dyDescent="0.25">
      <c r="CG13253" s="49"/>
    </row>
    <row r="13254" spans="85:85" hidden="1" x14ac:dyDescent="0.25">
      <c r="CG13254" s="49"/>
    </row>
    <row r="13255" spans="85:85" hidden="1" x14ac:dyDescent="0.25">
      <c r="CG13255" s="49"/>
    </row>
    <row r="13256" spans="85:85" hidden="1" x14ac:dyDescent="0.25">
      <c r="CG13256" s="49"/>
    </row>
    <row r="13257" spans="85:85" hidden="1" x14ac:dyDescent="0.25">
      <c r="CG13257" s="49"/>
    </row>
    <row r="13258" spans="85:85" hidden="1" x14ac:dyDescent="0.25">
      <c r="CG13258" s="49"/>
    </row>
    <row r="13259" spans="85:85" hidden="1" x14ac:dyDescent="0.25">
      <c r="CG13259" s="49"/>
    </row>
    <row r="13260" spans="85:85" hidden="1" x14ac:dyDescent="0.25">
      <c r="CG13260" s="49"/>
    </row>
    <row r="13261" spans="85:85" hidden="1" x14ac:dyDescent="0.25">
      <c r="CG13261" s="49"/>
    </row>
    <row r="13262" spans="85:85" hidden="1" x14ac:dyDescent="0.25">
      <c r="CG13262" s="49"/>
    </row>
    <row r="13263" spans="85:85" hidden="1" x14ac:dyDescent="0.25">
      <c r="CG13263" s="49"/>
    </row>
    <row r="13264" spans="85:85" hidden="1" x14ac:dyDescent="0.25">
      <c r="CG13264" s="49"/>
    </row>
    <row r="13265" spans="85:85" hidden="1" x14ac:dyDescent="0.25">
      <c r="CG13265" s="49"/>
    </row>
    <row r="13266" spans="85:85" hidden="1" x14ac:dyDescent="0.25">
      <c r="CG13266" s="49"/>
    </row>
    <row r="13267" spans="85:85" hidden="1" x14ac:dyDescent="0.25">
      <c r="CG13267" s="49"/>
    </row>
    <row r="13268" spans="85:85" hidden="1" x14ac:dyDescent="0.25">
      <c r="CG13268" s="49"/>
    </row>
    <row r="13269" spans="85:85" hidden="1" x14ac:dyDescent="0.25">
      <c r="CG13269" s="49"/>
    </row>
    <row r="13270" spans="85:85" hidden="1" x14ac:dyDescent="0.25">
      <c r="CG13270" s="49"/>
    </row>
    <row r="13271" spans="85:85" hidden="1" x14ac:dyDescent="0.25">
      <c r="CG13271" s="49"/>
    </row>
    <row r="13272" spans="85:85" hidden="1" x14ac:dyDescent="0.25">
      <c r="CG13272" s="49"/>
    </row>
    <row r="13273" spans="85:85" hidden="1" x14ac:dyDescent="0.25">
      <c r="CG13273" s="49"/>
    </row>
    <row r="13274" spans="85:85" hidden="1" x14ac:dyDescent="0.25">
      <c r="CG13274" s="49"/>
    </row>
    <row r="13275" spans="85:85" hidden="1" x14ac:dyDescent="0.25">
      <c r="CG13275" s="49"/>
    </row>
    <row r="13276" spans="85:85" hidden="1" x14ac:dyDescent="0.25">
      <c r="CG13276" s="49"/>
    </row>
    <row r="13277" spans="85:85" hidden="1" x14ac:dyDescent="0.25">
      <c r="CG13277" s="49"/>
    </row>
    <row r="13278" spans="85:85" hidden="1" x14ac:dyDescent="0.25">
      <c r="CG13278" s="49"/>
    </row>
    <row r="13279" spans="85:85" hidden="1" x14ac:dyDescent="0.25">
      <c r="CG13279" s="49"/>
    </row>
    <row r="13280" spans="85:85" hidden="1" x14ac:dyDescent="0.25">
      <c r="CG13280" s="49"/>
    </row>
    <row r="13281" spans="85:85" hidden="1" x14ac:dyDescent="0.25">
      <c r="CG13281" s="49"/>
    </row>
    <row r="13282" spans="85:85" hidden="1" x14ac:dyDescent="0.25">
      <c r="CG13282" s="49"/>
    </row>
    <row r="13283" spans="85:85" hidden="1" x14ac:dyDescent="0.25">
      <c r="CG13283" s="49"/>
    </row>
    <row r="13284" spans="85:85" hidden="1" x14ac:dyDescent="0.25">
      <c r="CG13284" s="49"/>
    </row>
    <row r="13285" spans="85:85" hidden="1" x14ac:dyDescent="0.25">
      <c r="CG13285" s="49"/>
    </row>
    <row r="13286" spans="85:85" hidden="1" x14ac:dyDescent="0.25">
      <c r="CG13286" s="49"/>
    </row>
    <row r="13287" spans="85:85" hidden="1" x14ac:dyDescent="0.25">
      <c r="CG13287" s="49"/>
    </row>
    <row r="13288" spans="85:85" hidden="1" x14ac:dyDescent="0.25">
      <c r="CG13288" s="49"/>
    </row>
    <row r="13289" spans="85:85" hidden="1" x14ac:dyDescent="0.25">
      <c r="CG13289" s="49"/>
    </row>
    <row r="13290" spans="85:85" hidden="1" x14ac:dyDescent="0.25">
      <c r="CG13290" s="49"/>
    </row>
    <row r="13291" spans="85:85" hidden="1" x14ac:dyDescent="0.25">
      <c r="CG13291" s="49"/>
    </row>
    <row r="13292" spans="85:85" hidden="1" x14ac:dyDescent="0.25">
      <c r="CG13292" s="49"/>
    </row>
    <row r="13293" spans="85:85" hidden="1" x14ac:dyDescent="0.25">
      <c r="CG13293" s="49"/>
    </row>
    <row r="13294" spans="85:85" hidden="1" x14ac:dyDescent="0.25">
      <c r="CG13294" s="49"/>
    </row>
    <row r="13295" spans="85:85" hidden="1" x14ac:dyDescent="0.25">
      <c r="CG13295" s="49"/>
    </row>
    <row r="13296" spans="85:85" hidden="1" x14ac:dyDescent="0.25">
      <c r="CG13296" s="49"/>
    </row>
    <row r="13297" spans="85:85" hidden="1" x14ac:dyDescent="0.25">
      <c r="CG13297" s="49"/>
    </row>
    <row r="13298" spans="85:85" hidden="1" x14ac:dyDescent="0.25">
      <c r="CG13298" s="49"/>
    </row>
    <row r="13299" spans="85:85" hidden="1" x14ac:dyDescent="0.25">
      <c r="CG13299" s="49"/>
    </row>
    <row r="13300" spans="85:85" hidden="1" x14ac:dyDescent="0.25">
      <c r="CG13300" s="49"/>
    </row>
    <row r="13301" spans="85:85" hidden="1" x14ac:dyDescent="0.25">
      <c r="CG13301" s="49"/>
    </row>
    <row r="13302" spans="85:85" hidden="1" x14ac:dyDescent="0.25">
      <c r="CG13302" s="49"/>
    </row>
    <row r="13303" spans="85:85" hidden="1" x14ac:dyDescent="0.25">
      <c r="CG13303" s="49"/>
    </row>
    <row r="13304" spans="85:85" hidden="1" x14ac:dyDescent="0.25">
      <c r="CG13304" s="49"/>
    </row>
    <row r="13305" spans="85:85" hidden="1" x14ac:dyDescent="0.25">
      <c r="CG13305" s="49"/>
    </row>
    <row r="13306" spans="85:85" hidden="1" x14ac:dyDescent="0.25">
      <c r="CG13306" s="49"/>
    </row>
    <row r="13307" spans="85:85" hidden="1" x14ac:dyDescent="0.25">
      <c r="CG13307" s="49"/>
    </row>
    <row r="13308" spans="85:85" hidden="1" x14ac:dyDescent="0.25">
      <c r="CG13308" s="49"/>
    </row>
    <row r="13309" spans="85:85" hidden="1" x14ac:dyDescent="0.25">
      <c r="CG13309" s="49"/>
    </row>
    <row r="13310" spans="85:85" hidden="1" x14ac:dyDescent="0.25">
      <c r="CG13310" s="49"/>
    </row>
    <row r="13311" spans="85:85" hidden="1" x14ac:dyDescent="0.25">
      <c r="CG13311" s="49"/>
    </row>
    <row r="13312" spans="85:85" hidden="1" x14ac:dyDescent="0.25">
      <c r="CG13312" s="49"/>
    </row>
    <row r="13313" spans="85:85" hidden="1" x14ac:dyDescent="0.25">
      <c r="CG13313" s="49"/>
    </row>
    <row r="13314" spans="85:85" hidden="1" x14ac:dyDescent="0.25">
      <c r="CG13314" s="49"/>
    </row>
    <row r="13315" spans="85:85" hidden="1" x14ac:dyDescent="0.25">
      <c r="CG13315" s="49"/>
    </row>
    <row r="13316" spans="85:85" hidden="1" x14ac:dyDescent="0.25">
      <c r="CG13316" s="49"/>
    </row>
    <row r="13317" spans="85:85" hidden="1" x14ac:dyDescent="0.25">
      <c r="CG13317" s="49"/>
    </row>
    <row r="13318" spans="85:85" hidden="1" x14ac:dyDescent="0.25">
      <c r="CG13318" s="49"/>
    </row>
    <row r="13319" spans="85:85" hidden="1" x14ac:dyDescent="0.25">
      <c r="CG13319" s="49"/>
    </row>
    <row r="13320" spans="85:85" hidden="1" x14ac:dyDescent="0.25">
      <c r="CG13320" s="49"/>
    </row>
    <row r="13321" spans="85:85" hidden="1" x14ac:dyDescent="0.25">
      <c r="CG13321" s="49"/>
    </row>
    <row r="13322" spans="85:85" hidden="1" x14ac:dyDescent="0.25">
      <c r="CG13322" s="49"/>
    </row>
    <row r="13323" spans="85:85" hidden="1" x14ac:dyDescent="0.25">
      <c r="CG13323" s="49"/>
    </row>
    <row r="13324" spans="85:85" hidden="1" x14ac:dyDescent="0.25">
      <c r="CG13324" s="49"/>
    </row>
    <row r="13325" spans="85:85" hidden="1" x14ac:dyDescent="0.25">
      <c r="CG13325" s="49"/>
    </row>
    <row r="13326" spans="85:85" hidden="1" x14ac:dyDescent="0.25">
      <c r="CG13326" s="49"/>
    </row>
    <row r="13327" spans="85:85" hidden="1" x14ac:dyDescent="0.25">
      <c r="CG13327" s="49"/>
    </row>
    <row r="13328" spans="85:85" hidden="1" x14ac:dyDescent="0.25">
      <c r="CG13328" s="49"/>
    </row>
    <row r="13329" spans="85:85" hidden="1" x14ac:dyDescent="0.25">
      <c r="CG13329" s="49"/>
    </row>
    <row r="13330" spans="85:85" hidden="1" x14ac:dyDescent="0.25">
      <c r="CG13330" s="49"/>
    </row>
    <row r="13331" spans="85:85" hidden="1" x14ac:dyDescent="0.25">
      <c r="CG13331" s="49"/>
    </row>
    <row r="13332" spans="85:85" hidden="1" x14ac:dyDescent="0.25">
      <c r="CG13332" s="49"/>
    </row>
    <row r="13333" spans="85:85" hidden="1" x14ac:dyDescent="0.25">
      <c r="CG13333" s="49"/>
    </row>
    <row r="13334" spans="85:85" hidden="1" x14ac:dyDescent="0.25">
      <c r="CG13334" s="49"/>
    </row>
    <row r="13335" spans="85:85" hidden="1" x14ac:dyDescent="0.25">
      <c r="CG13335" s="49"/>
    </row>
    <row r="13336" spans="85:85" hidden="1" x14ac:dyDescent="0.25">
      <c r="CG13336" s="49"/>
    </row>
    <row r="13337" spans="85:85" hidden="1" x14ac:dyDescent="0.25">
      <c r="CG13337" s="49"/>
    </row>
    <row r="13338" spans="85:85" hidden="1" x14ac:dyDescent="0.25">
      <c r="CG13338" s="49"/>
    </row>
    <row r="13339" spans="85:85" hidden="1" x14ac:dyDescent="0.25">
      <c r="CG13339" s="49"/>
    </row>
    <row r="13340" spans="85:85" hidden="1" x14ac:dyDescent="0.25">
      <c r="CG13340" s="49"/>
    </row>
    <row r="13341" spans="85:85" hidden="1" x14ac:dyDescent="0.25">
      <c r="CG13341" s="49"/>
    </row>
    <row r="13342" spans="85:85" hidden="1" x14ac:dyDescent="0.25">
      <c r="CG13342" s="49"/>
    </row>
    <row r="13343" spans="85:85" hidden="1" x14ac:dyDescent="0.25">
      <c r="CG13343" s="49"/>
    </row>
    <row r="13344" spans="85:85" hidden="1" x14ac:dyDescent="0.25">
      <c r="CG13344" s="49"/>
    </row>
    <row r="13345" spans="85:85" hidden="1" x14ac:dyDescent="0.25">
      <c r="CG13345" s="49"/>
    </row>
    <row r="13346" spans="85:85" hidden="1" x14ac:dyDescent="0.25">
      <c r="CG13346" s="49"/>
    </row>
    <row r="13347" spans="85:85" hidden="1" x14ac:dyDescent="0.25">
      <c r="CG13347" s="49"/>
    </row>
    <row r="13348" spans="85:85" hidden="1" x14ac:dyDescent="0.25">
      <c r="CG13348" s="49"/>
    </row>
    <row r="13349" spans="85:85" hidden="1" x14ac:dyDescent="0.25">
      <c r="CG13349" s="49"/>
    </row>
    <row r="13350" spans="85:85" hidden="1" x14ac:dyDescent="0.25">
      <c r="CG13350" s="49"/>
    </row>
    <row r="13351" spans="85:85" hidden="1" x14ac:dyDescent="0.25">
      <c r="CG13351" s="49"/>
    </row>
    <row r="13352" spans="85:85" hidden="1" x14ac:dyDescent="0.25">
      <c r="CG13352" s="49"/>
    </row>
    <row r="13353" spans="85:85" hidden="1" x14ac:dyDescent="0.25">
      <c r="CG13353" s="49"/>
    </row>
    <row r="13354" spans="85:85" hidden="1" x14ac:dyDescent="0.25">
      <c r="CG13354" s="49"/>
    </row>
    <row r="13355" spans="85:85" hidden="1" x14ac:dyDescent="0.25">
      <c r="CG13355" s="49"/>
    </row>
    <row r="13356" spans="85:85" hidden="1" x14ac:dyDescent="0.25">
      <c r="CG13356" s="49"/>
    </row>
    <row r="13357" spans="85:85" hidden="1" x14ac:dyDescent="0.25">
      <c r="CG13357" s="49"/>
    </row>
    <row r="13358" spans="85:85" hidden="1" x14ac:dyDescent="0.25">
      <c r="CG13358" s="49"/>
    </row>
    <row r="13359" spans="85:85" hidden="1" x14ac:dyDescent="0.25">
      <c r="CG13359" s="49"/>
    </row>
    <row r="13360" spans="85:85" hidden="1" x14ac:dyDescent="0.25">
      <c r="CG13360" s="49"/>
    </row>
    <row r="13361" spans="85:85" hidden="1" x14ac:dyDescent="0.25">
      <c r="CG13361" s="49"/>
    </row>
    <row r="13362" spans="85:85" hidden="1" x14ac:dyDescent="0.25">
      <c r="CG13362" s="49"/>
    </row>
    <row r="13363" spans="85:85" hidden="1" x14ac:dyDescent="0.25">
      <c r="CG13363" s="49"/>
    </row>
    <row r="13364" spans="85:85" hidden="1" x14ac:dyDescent="0.25">
      <c r="CG13364" s="49"/>
    </row>
    <row r="13365" spans="85:85" hidden="1" x14ac:dyDescent="0.25">
      <c r="CG13365" s="49"/>
    </row>
    <row r="13366" spans="85:85" hidden="1" x14ac:dyDescent="0.25">
      <c r="CG13366" s="49"/>
    </row>
    <row r="13367" spans="85:85" hidden="1" x14ac:dyDescent="0.25">
      <c r="CG13367" s="49"/>
    </row>
    <row r="13368" spans="85:85" hidden="1" x14ac:dyDescent="0.25">
      <c r="CG13368" s="49"/>
    </row>
    <row r="13369" spans="85:85" hidden="1" x14ac:dyDescent="0.25">
      <c r="CG13369" s="49"/>
    </row>
    <row r="13370" spans="85:85" hidden="1" x14ac:dyDescent="0.25">
      <c r="CG13370" s="49"/>
    </row>
    <row r="13371" spans="85:85" hidden="1" x14ac:dyDescent="0.25">
      <c r="CG13371" s="49"/>
    </row>
    <row r="13372" spans="85:85" hidden="1" x14ac:dyDescent="0.25">
      <c r="CG13372" s="49"/>
    </row>
    <row r="13373" spans="85:85" hidden="1" x14ac:dyDescent="0.25">
      <c r="CG13373" s="49"/>
    </row>
    <row r="13374" spans="85:85" hidden="1" x14ac:dyDescent="0.25">
      <c r="CG13374" s="49"/>
    </row>
    <row r="13375" spans="85:85" hidden="1" x14ac:dyDescent="0.25">
      <c r="CG13375" s="49"/>
    </row>
    <row r="13376" spans="85:85" hidden="1" x14ac:dyDescent="0.25">
      <c r="CG13376" s="49"/>
    </row>
    <row r="13377" spans="85:85" hidden="1" x14ac:dyDescent="0.25">
      <c r="CG13377" s="49"/>
    </row>
    <row r="13378" spans="85:85" hidden="1" x14ac:dyDescent="0.25">
      <c r="CG13378" s="49"/>
    </row>
    <row r="13379" spans="85:85" hidden="1" x14ac:dyDescent="0.25">
      <c r="CG13379" s="49"/>
    </row>
    <row r="13380" spans="85:85" hidden="1" x14ac:dyDescent="0.25">
      <c r="CG13380" s="49"/>
    </row>
    <row r="13381" spans="85:85" hidden="1" x14ac:dyDescent="0.25">
      <c r="CG13381" s="49"/>
    </row>
    <row r="13382" spans="85:85" hidden="1" x14ac:dyDescent="0.25">
      <c r="CG13382" s="49"/>
    </row>
    <row r="13383" spans="85:85" hidden="1" x14ac:dyDescent="0.25">
      <c r="CG13383" s="49"/>
    </row>
    <row r="13384" spans="85:85" hidden="1" x14ac:dyDescent="0.25">
      <c r="CG13384" s="49"/>
    </row>
    <row r="13385" spans="85:85" hidden="1" x14ac:dyDescent="0.25">
      <c r="CG13385" s="49"/>
    </row>
    <row r="13386" spans="85:85" hidden="1" x14ac:dyDescent="0.25">
      <c r="CG13386" s="49"/>
    </row>
    <row r="13387" spans="85:85" hidden="1" x14ac:dyDescent="0.25">
      <c r="CG13387" s="49"/>
    </row>
    <row r="13388" spans="85:85" hidden="1" x14ac:dyDescent="0.25">
      <c r="CG13388" s="49"/>
    </row>
    <row r="13389" spans="85:85" hidden="1" x14ac:dyDescent="0.25">
      <c r="CG13389" s="49"/>
    </row>
    <row r="13390" spans="85:85" hidden="1" x14ac:dyDescent="0.25">
      <c r="CG13390" s="49"/>
    </row>
    <row r="13391" spans="85:85" hidden="1" x14ac:dyDescent="0.25">
      <c r="CG13391" s="49"/>
    </row>
    <row r="13392" spans="85:85" hidden="1" x14ac:dyDescent="0.25">
      <c r="CG13392" s="49"/>
    </row>
    <row r="13393" spans="85:85" hidden="1" x14ac:dyDescent="0.25">
      <c r="CG13393" s="49"/>
    </row>
    <row r="13394" spans="85:85" hidden="1" x14ac:dyDescent="0.25">
      <c r="CG13394" s="49"/>
    </row>
    <row r="13395" spans="85:85" hidden="1" x14ac:dyDescent="0.25">
      <c r="CG13395" s="49"/>
    </row>
    <row r="13396" spans="85:85" hidden="1" x14ac:dyDescent="0.25">
      <c r="CG13396" s="49"/>
    </row>
    <row r="13397" spans="85:85" hidden="1" x14ac:dyDescent="0.25">
      <c r="CG13397" s="49"/>
    </row>
    <row r="13398" spans="85:85" hidden="1" x14ac:dyDescent="0.25">
      <c r="CG13398" s="49"/>
    </row>
    <row r="13399" spans="85:85" hidden="1" x14ac:dyDescent="0.25">
      <c r="CG13399" s="49"/>
    </row>
    <row r="13400" spans="85:85" hidden="1" x14ac:dyDescent="0.25">
      <c r="CG13400" s="49"/>
    </row>
    <row r="13401" spans="85:85" hidden="1" x14ac:dyDescent="0.25">
      <c r="CG13401" s="49"/>
    </row>
    <row r="13402" spans="85:85" hidden="1" x14ac:dyDescent="0.25">
      <c r="CG13402" s="49"/>
    </row>
    <row r="13403" spans="85:85" hidden="1" x14ac:dyDescent="0.25">
      <c r="CG13403" s="49"/>
    </row>
    <row r="13404" spans="85:85" hidden="1" x14ac:dyDescent="0.25">
      <c r="CG13404" s="49"/>
    </row>
    <row r="13405" spans="85:85" hidden="1" x14ac:dyDescent="0.25">
      <c r="CG13405" s="49"/>
    </row>
    <row r="13406" spans="85:85" hidden="1" x14ac:dyDescent="0.25">
      <c r="CG13406" s="49"/>
    </row>
    <row r="13407" spans="85:85" hidden="1" x14ac:dyDescent="0.25">
      <c r="CG13407" s="49"/>
    </row>
    <row r="13408" spans="85:85" hidden="1" x14ac:dyDescent="0.25">
      <c r="CG13408" s="49"/>
    </row>
    <row r="13409" spans="85:85" hidden="1" x14ac:dyDescent="0.25">
      <c r="CG13409" s="49"/>
    </row>
    <row r="13410" spans="85:85" hidden="1" x14ac:dyDescent="0.25">
      <c r="CG13410" s="49"/>
    </row>
    <row r="13411" spans="85:85" hidden="1" x14ac:dyDescent="0.25">
      <c r="CG13411" s="49"/>
    </row>
    <row r="13412" spans="85:85" hidden="1" x14ac:dyDescent="0.25">
      <c r="CG13412" s="49"/>
    </row>
    <row r="13413" spans="85:85" hidden="1" x14ac:dyDescent="0.25">
      <c r="CG13413" s="49"/>
    </row>
    <row r="13414" spans="85:85" hidden="1" x14ac:dyDescent="0.25">
      <c r="CG13414" s="49"/>
    </row>
    <row r="13415" spans="85:85" hidden="1" x14ac:dyDescent="0.25">
      <c r="CG13415" s="49"/>
    </row>
    <row r="13416" spans="85:85" hidden="1" x14ac:dyDescent="0.25">
      <c r="CG13416" s="49"/>
    </row>
    <row r="13417" spans="85:85" hidden="1" x14ac:dyDescent="0.25">
      <c r="CG13417" s="49"/>
    </row>
    <row r="13418" spans="85:85" hidden="1" x14ac:dyDescent="0.25">
      <c r="CG13418" s="49"/>
    </row>
    <row r="13419" spans="85:85" hidden="1" x14ac:dyDescent="0.25">
      <c r="CG13419" s="49"/>
    </row>
    <row r="13420" spans="85:85" hidden="1" x14ac:dyDescent="0.25">
      <c r="CG13420" s="49"/>
    </row>
    <row r="13421" spans="85:85" hidden="1" x14ac:dyDescent="0.25">
      <c r="CG13421" s="49"/>
    </row>
    <row r="13422" spans="85:85" hidden="1" x14ac:dyDescent="0.25">
      <c r="CG13422" s="49"/>
    </row>
    <row r="13423" spans="85:85" hidden="1" x14ac:dyDescent="0.25">
      <c r="CG13423" s="49"/>
    </row>
    <row r="13424" spans="85:85" hidden="1" x14ac:dyDescent="0.25">
      <c r="CG13424" s="49"/>
    </row>
    <row r="13425" spans="85:85" hidden="1" x14ac:dyDescent="0.25">
      <c r="CG13425" s="49"/>
    </row>
    <row r="13426" spans="85:85" hidden="1" x14ac:dyDescent="0.25">
      <c r="CG13426" s="49"/>
    </row>
    <row r="13427" spans="85:85" hidden="1" x14ac:dyDescent="0.25">
      <c r="CG13427" s="49"/>
    </row>
    <row r="13428" spans="85:85" hidden="1" x14ac:dyDescent="0.25">
      <c r="CG13428" s="49"/>
    </row>
    <row r="13429" spans="85:85" hidden="1" x14ac:dyDescent="0.25">
      <c r="CG13429" s="49"/>
    </row>
    <row r="13430" spans="85:85" hidden="1" x14ac:dyDescent="0.25">
      <c r="CG13430" s="49"/>
    </row>
    <row r="13431" spans="85:85" hidden="1" x14ac:dyDescent="0.25">
      <c r="CG13431" s="49"/>
    </row>
    <row r="13432" spans="85:85" hidden="1" x14ac:dyDescent="0.25">
      <c r="CG13432" s="49"/>
    </row>
    <row r="13433" spans="85:85" hidden="1" x14ac:dyDescent="0.25">
      <c r="CG13433" s="49"/>
    </row>
    <row r="13434" spans="85:85" hidden="1" x14ac:dyDescent="0.25">
      <c r="CG13434" s="49"/>
    </row>
    <row r="13435" spans="85:85" hidden="1" x14ac:dyDescent="0.25">
      <c r="CG13435" s="49"/>
    </row>
    <row r="13436" spans="85:85" hidden="1" x14ac:dyDescent="0.25">
      <c r="CG13436" s="49"/>
    </row>
    <row r="13437" spans="85:85" hidden="1" x14ac:dyDescent="0.25">
      <c r="CG13437" s="49"/>
    </row>
    <row r="13438" spans="85:85" hidden="1" x14ac:dyDescent="0.25">
      <c r="CG13438" s="49"/>
    </row>
    <row r="13439" spans="85:85" hidden="1" x14ac:dyDescent="0.25">
      <c r="CG13439" s="49"/>
    </row>
    <row r="13440" spans="85:85" hidden="1" x14ac:dyDescent="0.25">
      <c r="CG13440" s="49"/>
    </row>
    <row r="13441" spans="85:85" hidden="1" x14ac:dyDescent="0.25">
      <c r="CG13441" s="49"/>
    </row>
    <row r="13442" spans="85:85" hidden="1" x14ac:dyDescent="0.25">
      <c r="CG13442" s="49"/>
    </row>
    <row r="13443" spans="85:85" hidden="1" x14ac:dyDescent="0.25">
      <c r="CG13443" s="49"/>
    </row>
    <row r="13444" spans="85:85" hidden="1" x14ac:dyDescent="0.25">
      <c r="CG13444" s="49"/>
    </row>
    <row r="13445" spans="85:85" hidden="1" x14ac:dyDescent="0.25">
      <c r="CG13445" s="49"/>
    </row>
    <row r="13446" spans="85:85" hidden="1" x14ac:dyDescent="0.25">
      <c r="CG13446" s="49"/>
    </row>
    <row r="13447" spans="85:85" hidden="1" x14ac:dyDescent="0.25">
      <c r="CG13447" s="49"/>
    </row>
    <row r="13448" spans="85:85" hidden="1" x14ac:dyDescent="0.25">
      <c r="CG13448" s="49"/>
    </row>
    <row r="13449" spans="85:85" hidden="1" x14ac:dyDescent="0.25">
      <c r="CG13449" s="49"/>
    </row>
    <row r="13450" spans="85:85" hidden="1" x14ac:dyDescent="0.25">
      <c r="CG13450" s="49"/>
    </row>
    <row r="13451" spans="85:85" hidden="1" x14ac:dyDescent="0.25">
      <c r="CG13451" s="49"/>
    </row>
    <row r="13452" spans="85:85" hidden="1" x14ac:dyDescent="0.25">
      <c r="CG13452" s="49"/>
    </row>
    <row r="13453" spans="85:85" hidden="1" x14ac:dyDescent="0.25">
      <c r="CG13453" s="49"/>
    </row>
    <row r="13454" spans="85:85" hidden="1" x14ac:dyDescent="0.25">
      <c r="CG13454" s="49"/>
    </row>
    <row r="13455" spans="85:85" hidden="1" x14ac:dyDescent="0.25">
      <c r="CG13455" s="49"/>
    </row>
    <row r="13456" spans="85:85" hidden="1" x14ac:dyDescent="0.25">
      <c r="CG13456" s="49"/>
    </row>
    <row r="13457" spans="85:85" hidden="1" x14ac:dyDescent="0.25">
      <c r="CG13457" s="49"/>
    </row>
    <row r="13458" spans="85:85" hidden="1" x14ac:dyDescent="0.25">
      <c r="CG13458" s="49"/>
    </row>
    <row r="13459" spans="85:85" hidden="1" x14ac:dyDescent="0.25">
      <c r="CG13459" s="49"/>
    </row>
    <row r="13460" spans="85:85" hidden="1" x14ac:dyDescent="0.25">
      <c r="CG13460" s="49"/>
    </row>
    <row r="13461" spans="85:85" hidden="1" x14ac:dyDescent="0.25">
      <c r="CG13461" s="49"/>
    </row>
    <row r="13462" spans="85:85" hidden="1" x14ac:dyDescent="0.25">
      <c r="CG13462" s="49"/>
    </row>
    <row r="13463" spans="85:85" hidden="1" x14ac:dyDescent="0.25">
      <c r="CG13463" s="49"/>
    </row>
    <row r="13464" spans="85:85" hidden="1" x14ac:dyDescent="0.25">
      <c r="CG13464" s="49"/>
    </row>
    <row r="13465" spans="85:85" hidden="1" x14ac:dyDescent="0.25">
      <c r="CG13465" s="49"/>
    </row>
    <row r="13466" spans="85:85" hidden="1" x14ac:dyDescent="0.25">
      <c r="CG13466" s="49"/>
    </row>
    <row r="13467" spans="85:85" hidden="1" x14ac:dyDescent="0.25">
      <c r="CG13467" s="49"/>
    </row>
    <row r="13468" spans="85:85" hidden="1" x14ac:dyDescent="0.25">
      <c r="CG13468" s="49"/>
    </row>
    <row r="13469" spans="85:85" hidden="1" x14ac:dyDescent="0.25">
      <c r="CG13469" s="49"/>
    </row>
    <row r="13470" spans="85:85" hidden="1" x14ac:dyDescent="0.25">
      <c r="CG13470" s="49"/>
    </row>
    <row r="13471" spans="85:85" hidden="1" x14ac:dyDescent="0.25">
      <c r="CG13471" s="49"/>
    </row>
    <row r="13472" spans="85:85" hidden="1" x14ac:dyDescent="0.25">
      <c r="CG13472" s="49"/>
    </row>
    <row r="13473" spans="85:85" hidden="1" x14ac:dyDescent="0.25">
      <c r="CG13473" s="49"/>
    </row>
    <row r="13474" spans="85:85" hidden="1" x14ac:dyDescent="0.25">
      <c r="CG13474" s="49"/>
    </row>
    <row r="13475" spans="85:85" hidden="1" x14ac:dyDescent="0.25">
      <c r="CG13475" s="49"/>
    </row>
    <row r="13476" spans="85:85" hidden="1" x14ac:dyDescent="0.25">
      <c r="CG13476" s="49"/>
    </row>
    <row r="13477" spans="85:85" hidden="1" x14ac:dyDescent="0.25">
      <c r="CG13477" s="49"/>
    </row>
    <row r="13478" spans="85:85" hidden="1" x14ac:dyDescent="0.25">
      <c r="CG13478" s="49"/>
    </row>
    <row r="13479" spans="85:85" hidden="1" x14ac:dyDescent="0.25">
      <c r="CG13479" s="49"/>
    </row>
    <row r="13480" spans="85:85" hidden="1" x14ac:dyDescent="0.25">
      <c r="CG13480" s="49"/>
    </row>
    <row r="13481" spans="85:85" hidden="1" x14ac:dyDescent="0.25">
      <c r="CG13481" s="49"/>
    </row>
    <row r="13482" spans="85:85" hidden="1" x14ac:dyDescent="0.25">
      <c r="CG13482" s="49"/>
    </row>
    <row r="13483" spans="85:85" hidden="1" x14ac:dyDescent="0.25">
      <c r="CG13483" s="49"/>
    </row>
    <row r="13484" spans="85:85" hidden="1" x14ac:dyDescent="0.25">
      <c r="CG13484" s="49"/>
    </row>
    <row r="13485" spans="85:85" hidden="1" x14ac:dyDescent="0.25">
      <c r="CG13485" s="49"/>
    </row>
    <row r="13486" spans="85:85" hidden="1" x14ac:dyDescent="0.25">
      <c r="CG13486" s="49"/>
    </row>
    <row r="13487" spans="85:85" hidden="1" x14ac:dyDescent="0.25">
      <c r="CG13487" s="49"/>
    </row>
    <row r="13488" spans="85:85" hidden="1" x14ac:dyDescent="0.25">
      <c r="CG13488" s="49"/>
    </row>
    <row r="13489" spans="85:85" hidden="1" x14ac:dyDescent="0.25">
      <c r="CG13489" s="49"/>
    </row>
    <row r="13490" spans="85:85" hidden="1" x14ac:dyDescent="0.25">
      <c r="CG13490" s="49"/>
    </row>
    <row r="13491" spans="85:85" hidden="1" x14ac:dyDescent="0.25">
      <c r="CG13491" s="49"/>
    </row>
    <row r="13492" spans="85:85" hidden="1" x14ac:dyDescent="0.25">
      <c r="CG13492" s="49"/>
    </row>
    <row r="13493" spans="85:85" hidden="1" x14ac:dyDescent="0.25">
      <c r="CG13493" s="49"/>
    </row>
    <row r="13494" spans="85:85" hidden="1" x14ac:dyDescent="0.25">
      <c r="CG13494" s="49"/>
    </row>
    <row r="13495" spans="85:85" hidden="1" x14ac:dyDescent="0.25">
      <c r="CG13495" s="49"/>
    </row>
    <row r="13496" spans="85:85" hidden="1" x14ac:dyDescent="0.25">
      <c r="CG13496" s="49"/>
    </row>
    <row r="13497" spans="85:85" hidden="1" x14ac:dyDescent="0.25">
      <c r="CG13497" s="49"/>
    </row>
    <row r="13498" spans="85:85" hidden="1" x14ac:dyDescent="0.25">
      <c r="CG13498" s="49"/>
    </row>
    <row r="13499" spans="85:85" hidden="1" x14ac:dyDescent="0.25">
      <c r="CG13499" s="49"/>
    </row>
    <row r="13500" spans="85:85" hidden="1" x14ac:dyDescent="0.25">
      <c r="CG13500" s="49"/>
    </row>
    <row r="13501" spans="85:85" hidden="1" x14ac:dyDescent="0.25">
      <c r="CG13501" s="49"/>
    </row>
    <row r="13502" spans="85:85" hidden="1" x14ac:dyDescent="0.25">
      <c r="CG13502" s="49"/>
    </row>
    <row r="13503" spans="85:85" hidden="1" x14ac:dyDescent="0.25">
      <c r="CG13503" s="49"/>
    </row>
    <row r="13504" spans="85:85" hidden="1" x14ac:dyDescent="0.25">
      <c r="CG13504" s="49"/>
    </row>
    <row r="13505" spans="85:85" hidden="1" x14ac:dyDescent="0.25">
      <c r="CG13505" s="49"/>
    </row>
    <row r="13506" spans="85:85" hidden="1" x14ac:dyDescent="0.25">
      <c r="CG13506" s="49"/>
    </row>
    <row r="13507" spans="85:85" hidden="1" x14ac:dyDescent="0.25">
      <c r="CG13507" s="49"/>
    </row>
    <row r="13508" spans="85:85" hidden="1" x14ac:dyDescent="0.25">
      <c r="CG13508" s="49"/>
    </row>
    <row r="13509" spans="85:85" hidden="1" x14ac:dyDescent="0.25">
      <c r="CG13509" s="49"/>
    </row>
    <row r="13510" spans="85:85" hidden="1" x14ac:dyDescent="0.25">
      <c r="CG13510" s="49"/>
    </row>
    <row r="13511" spans="85:85" hidden="1" x14ac:dyDescent="0.25">
      <c r="CG13511" s="49"/>
    </row>
    <row r="13512" spans="85:85" hidden="1" x14ac:dyDescent="0.25">
      <c r="CG13512" s="49"/>
    </row>
    <row r="13513" spans="85:85" hidden="1" x14ac:dyDescent="0.25">
      <c r="CG13513" s="49"/>
    </row>
    <row r="13514" spans="85:85" hidden="1" x14ac:dyDescent="0.25">
      <c r="CG13514" s="49"/>
    </row>
    <row r="13515" spans="85:85" hidden="1" x14ac:dyDescent="0.25">
      <c r="CG13515" s="49"/>
    </row>
    <row r="13516" spans="85:85" hidden="1" x14ac:dyDescent="0.25">
      <c r="CG13516" s="49"/>
    </row>
    <row r="13517" spans="85:85" hidden="1" x14ac:dyDescent="0.25">
      <c r="CG13517" s="49"/>
    </row>
    <row r="13518" spans="85:85" hidden="1" x14ac:dyDescent="0.25">
      <c r="CG13518" s="49"/>
    </row>
    <row r="13519" spans="85:85" hidden="1" x14ac:dyDescent="0.25">
      <c r="CG13519" s="49"/>
    </row>
    <row r="13520" spans="85:85" hidden="1" x14ac:dyDescent="0.25">
      <c r="CG13520" s="49"/>
    </row>
    <row r="13521" spans="85:85" hidden="1" x14ac:dyDescent="0.25">
      <c r="CG13521" s="49"/>
    </row>
    <row r="13522" spans="85:85" hidden="1" x14ac:dyDescent="0.25">
      <c r="CG13522" s="49"/>
    </row>
    <row r="13523" spans="85:85" hidden="1" x14ac:dyDescent="0.25">
      <c r="CG13523" s="49"/>
    </row>
    <row r="13524" spans="85:85" hidden="1" x14ac:dyDescent="0.25">
      <c r="CG13524" s="49"/>
    </row>
    <row r="13525" spans="85:85" hidden="1" x14ac:dyDescent="0.25">
      <c r="CG13525" s="49"/>
    </row>
    <row r="13526" spans="85:85" hidden="1" x14ac:dyDescent="0.25">
      <c r="CG13526" s="49"/>
    </row>
    <row r="13527" spans="85:85" hidden="1" x14ac:dyDescent="0.25">
      <c r="CG13527" s="49"/>
    </row>
    <row r="13528" spans="85:85" hidden="1" x14ac:dyDescent="0.25">
      <c r="CG13528" s="49"/>
    </row>
    <row r="13529" spans="85:85" hidden="1" x14ac:dyDescent="0.25">
      <c r="CG13529" s="49"/>
    </row>
    <row r="13530" spans="85:85" hidden="1" x14ac:dyDescent="0.25">
      <c r="CG13530" s="49"/>
    </row>
    <row r="13531" spans="85:85" hidden="1" x14ac:dyDescent="0.25">
      <c r="CG13531" s="49"/>
    </row>
    <row r="13532" spans="85:85" hidden="1" x14ac:dyDescent="0.25">
      <c r="CG13532" s="49"/>
    </row>
    <row r="13533" spans="85:85" hidden="1" x14ac:dyDescent="0.25">
      <c r="CG13533" s="49"/>
    </row>
    <row r="13534" spans="85:85" hidden="1" x14ac:dyDescent="0.25">
      <c r="CG13534" s="49"/>
    </row>
    <row r="13535" spans="85:85" hidden="1" x14ac:dyDescent="0.25">
      <c r="CG13535" s="49"/>
    </row>
    <row r="13536" spans="85:85" hidden="1" x14ac:dyDescent="0.25">
      <c r="CG13536" s="49"/>
    </row>
    <row r="13537" spans="85:85" hidden="1" x14ac:dyDescent="0.25">
      <c r="CG13537" s="49"/>
    </row>
    <row r="13538" spans="85:85" hidden="1" x14ac:dyDescent="0.25">
      <c r="CG13538" s="49"/>
    </row>
    <row r="13539" spans="85:85" hidden="1" x14ac:dyDescent="0.25">
      <c r="CG13539" s="49"/>
    </row>
    <row r="13540" spans="85:85" hidden="1" x14ac:dyDescent="0.25">
      <c r="CG13540" s="49"/>
    </row>
    <row r="13541" spans="85:85" hidden="1" x14ac:dyDescent="0.25">
      <c r="CG13541" s="49"/>
    </row>
    <row r="13542" spans="85:85" hidden="1" x14ac:dyDescent="0.25">
      <c r="CG13542" s="49"/>
    </row>
    <row r="13543" spans="85:85" hidden="1" x14ac:dyDescent="0.25">
      <c r="CG13543" s="49"/>
    </row>
    <row r="13544" spans="85:85" hidden="1" x14ac:dyDescent="0.25">
      <c r="CG13544" s="49"/>
    </row>
    <row r="13545" spans="85:85" hidden="1" x14ac:dyDescent="0.25">
      <c r="CG13545" s="49"/>
    </row>
    <row r="13546" spans="85:85" hidden="1" x14ac:dyDescent="0.25">
      <c r="CG13546" s="49"/>
    </row>
    <row r="13547" spans="85:85" hidden="1" x14ac:dyDescent="0.25">
      <c r="CG13547" s="49"/>
    </row>
    <row r="13548" spans="85:85" hidden="1" x14ac:dyDescent="0.25">
      <c r="CG13548" s="49"/>
    </row>
    <row r="13549" spans="85:85" hidden="1" x14ac:dyDescent="0.25">
      <c r="CG13549" s="49"/>
    </row>
    <row r="13550" spans="85:85" hidden="1" x14ac:dyDescent="0.25">
      <c r="CG13550" s="49"/>
    </row>
    <row r="13551" spans="85:85" hidden="1" x14ac:dyDescent="0.25">
      <c r="CG13551" s="49"/>
    </row>
    <row r="13552" spans="85:85" hidden="1" x14ac:dyDescent="0.25">
      <c r="CG13552" s="49"/>
    </row>
    <row r="13553" spans="85:85" hidden="1" x14ac:dyDescent="0.25">
      <c r="CG13553" s="49"/>
    </row>
    <row r="13554" spans="85:85" hidden="1" x14ac:dyDescent="0.25">
      <c r="CG13554" s="49"/>
    </row>
    <row r="13555" spans="85:85" hidden="1" x14ac:dyDescent="0.25">
      <c r="CG13555" s="49"/>
    </row>
    <row r="13556" spans="85:85" hidden="1" x14ac:dyDescent="0.25">
      <c r="CG13556" s="49"/>
    </row>
    <row r="13557" spans="85:85" hidden="1" x14ac:dyDescent="0.25">
      <c r="CG13557" s="49"/>
    </row>
    <row r="13558" spans="85:85" hidden="1" x14ac:dyDescent="0.25">
      <c r="CG13558" s="49"/>
    </row>
    <row r="13559" spans="85:85" hidden="1" x14ac:dyDescent="0.25">
      <c r="CG13559" s="49"/>
    </row>
    <row r="13560" spans="85:85" hidden="1" x14ac:dyDescent="0.25">
      <c r="CG13560" s="49"/>
    </row>
    <row r="13561" spans="85:85" hidden="1" x14ac:dyDescent="0.25">
      <c r="CG13561" s="49"/>
    </row>
    <row r="13562" spans="85:85" hidden="1" x14ac:dyDescent="0.25">
      <c r="CG13562" s="49"/>
    </row>
    <row r="13563" spans="85:85" hidden="1" x14ac:dyDescent="0.25">
      <c r="CG13563" s="49"/>
    </row>
    <row r="13564" spans="85:85" hidden="1" x14ac:dyDescent="0.25">
      <c r="CG13564" s="49"/>
    </row>
    <row r="13565" spans="85:85" hidden="1" x14ac:dyDescent="0.25">
      <c r="CG13565" s="49"/>
    </row>
    <row r="13566" spans="85:85" hidden="1" x14ac:dyDescent="0.25">
      <c r="CG13566" s="49"/>
    </row>
    <row r="13567" spans="85:85" hidden="1" x14ac:dyDescent="0.25">
      <c r="CG13567" s="49"/>
    </row>
    <row r="13568" spans="85:85" hidden="1" x14ac:dyDescent="0.25">
      <c r="CG13568" s="49"/>
    </row>
    <row r="13569" spans="85:85" hidden="1" x14ac:dyDescent="0.25">
      <c r="CG13569" s="49"/>
    </row>
    <row r="13570" spans="85:85" hidden="1" x14ac:dyDescent="0.25">
      <c r="CG13570" s="49"/>
    </row>
    <row r="13571" spans="85:85" hidden="1" x14ac:dyDescent="0.25">
      <c r="CG13571" s="49"/>
    </row>
    <row r="13572" spans="85:85" hidden="1" x14ac:dyDescent="0.25">
      <c r="CG13572" s="49"/>
    </row>
    <row r="13573" spans="85:85" hidden="1" x14ac:dyDescent="0.25">
      <c r="CG13573" s="49"/>
    </row>
    <row r="13574" spans="85:85" hidden="1" x14ac:dyDescent="0.25">
      <c r="CG13574" s="49"/>
    </row>
    <row r="13575" spans="85:85" hidden="1" x14ac:dyDescent="0.25">
      <c r="CG13575" s="49"/>
    </row>
    <row r="13576" spans="85:85" hidden="1" x14ac:dyDescent="0.25">
      <c r="CG13576" s="49"/>
    </row>
    <row r="13577" spans="85:85" hidden="1" x14ac:dyDescent="0.25">
      <c r="CG13577" s="49"/>
    </row>
    <row r="13578" spans="85:85" hidden="1" x14ac:dyDescent="0.25">
      <c r="CG13578" s="49"/>
    </row>
    <row r="13579" spans="85:85" hidden="1" x14ac:dyDescent="0.25">
      <c r="CG13579" s="49"/>
    </row>
    <row r="13580" spans="85:85" hidden="1" x14ac:dyDescent="0.25">
      <c r="CG13580" s="49"/>
    </row>
    <row r="13581" spans="85:85" hidden="1" x14ac:dyDescent="0.25">
      <c r="CG13581" s="49"/>
    </row>
    <row r="13582" spans="85:85" hidden="1" x14ac:dyDescent="0.25">
      <c r="CG13582" s="49"/>
    </row>
    <row r="13583" spans="85:85" hidden="1" x14ac:dyDescent="0.25">
      <c r="CG13583" s="49"/>
    </row>
    <row r="13584" spans="85:85" hidden="1" x14ac:dyDescent="0.25">
      <c r="CG13584" s="49"/>
    </row>
    <row r="13585" spans="85:85" hidden="1" x14ac:dyDescent="0.25">
      <c r="CG13585" s="49"/>
    </row>
    <row r="13586" spans="85:85" hidden="1" x14ac:dyDescent="0.25">
      <c r="CG13586" s="49"/>
    </row>
    <row r="13587" spans="85:85" hidden="1" x14ac:dyDescent="0.25">
      <c r="CG13587" s="49"/>
    </row>
    <row r="13588" spans="85:85" hidden="1" x14ac:dyDescent="0.25">
      <c r="CG13588" s="49"/>
    </row>
    <row r="13589" spans="85:85" hidden="1" x14ac:dyDescent="0.25">
      <c r="CG13589" s="49"/>
    </row>
    <row r="13590" spans="85:85" hidden="1" x14ac:dyDescent="0.25">
      <c r="CG13590" s="49"/>
    </row>
    <row r="13591" spans="85:85" hidden="1" x14ac:dyDescent="0.25">
      <c r="CG13591" s="49"/>
    </row>
    <row r="13592" spans="85:85" hidden="1" x14ac:dyDescent="0.25">
      <c r="CG13592" s="49"/>
    </row>
    <row r="13593" spans="85:85" hidden="1" x14ac:dyDescent="0.25">
      <c r="CG13593" s="49"/>
    </row>
    <row r="13594" spans="85:85" hidden="1" x14ac:dyDescent="0.25">
      <c r="CG13594" s="49"/>
    </row>
    <row r="13595" spans="85:85" hidden="1" x14ac:dyDescent="0.25">
      <c r="CG13595" s="49"/>
    </row>
    <row r="13596" spans="85:85" hidden="1" x14ac:dyDescent="0.25">
      <c r="CG13596" s="49"/>
    </row>
    <row r="13597" spans="85:85" hidden="1" x14ac:dyDescent="0.25">
      <c r="CG13597" s="49"/>
    </row>
    <row r="13598" spans="85:85" hidden="1" x14ac:dyDescent="0.25">
      <c r="CG13598" s="49"/>
    </row>
    <row r="13599" spans="85:85" hidden="1" x14ac:dyDescent="0.25">
      <c r="CG13599" s="49"/>
    </row>
    <row r="13600" spans="85:85" hidden="1" x14ac:dyDescent="0.25">
      <c r="CG13600" s="49"/>
    </row>
    <row r="13601" spans="85:85" hidden="1" x14ac:dyDescent="0.25">
      <c r="CG13601" s="49"/>
    </row>
    <row r="13602" spans="85:85" hidden="1" x14ac:dyDescent="0.25">
      <c r="CG13602" s="49"/>
    </row>
    <row r="13603" spans="85:85" hidden="1" x14ac:dyDescent="0.25">
      <c r="CG13603" s="49"/>
    </row>
    <row r="13604" spans="85:85" hidden="1" x14ac:dyDescent="0.25">
      <c r="CG13604" s="49"/>
    </row>
    <row r="13605" spans="85:85" hidden="1" x14ac:dyDescent="0.25">
      <c r="CG13605" s="49"/>
    </row>
    <row r="13606" spans="85:85" hidden="1" x14ac:dyDescent="0.25">
      <c r="CG13606" s="49"/>
    </row>
    <row r="13607" spans="85:85" hidden="1" x14ac:dyDescent="0.25">
      <c r="CG13607" s="49"/>
    </row>
    <row r="13608" spans="85:85" hidden="1" x14ac:dyDescent="0.25">
      <c r="CG13608" s="49"/>
    </row>
    <row r="13609" spans="85:85" hidden="1" x14ac:dyDescent="0.25">
      <c r="CG13609" s="49"/>
    </row>
    <row r="13610" spans="85:85" hidden="1" x14ac:dyDescent="0.25">
      <c r="CG13610" s="49"/>
    </row>
    <row r="13611" spans="85:85" hidden="1" x14ac:dyDescent="0.25">
      <c r="CG13611" s="49"/>
    </row>
    <row r="13612" spans="85:85" hidden="1" x14ac:dyDescent="0.25">
      <c r="CG13612" s="49"/>
    </row>
    <row r="13613" spans="85:85" hidden="1" x14ac:dyDescent="0.25">
      <c r="CG13613" s="49"/>
    </row>
    <row r="13614" spans="85:85" hidden="1" x14ac:dyDescent="0.25">
      <c r="CG13614" s="49"/>
    </row>
    <row r="13615" spans="85:85" hidden="1" x14ac:dyDescent="0.25">
      <c r="CG13615" s="49"/>
    </row>
    <row r="13616" spans="85:85" hidden="1" x14ac:dyDescent="0.25">
      <c r="CG13616" s="49"/>
    </row>
    <row r="13617" spans="85:85" hidden="1" x14ac:dyDescent="0.25">
      <c r="CG13617" s="49"/>
    </row>
    <row r="13618" spans="85:85" hidden="1" x14ac:dyDescent="0.25">
      <c r="CG13618" s="49"/>
    </row>
    <row r="13619" spans="85:85" hidden="1" x14ac:dyDescent="0.25">
      <c r="CG13619" s="49"/>
    </row>
    <row r="13620" spans="85:85" hidden="1" x14ac:dyDescent="0.25">
      <c r="CG13620" s="49"/>
    </row>
    <row r="13621" spans="85:85" hidden="1" x14ac:dyDescent="0.25">
      <c r="CG13621" s="49"/>
    </row>
    <row r="13622" spans="85:85" hidden="1" x14ac:dyDescent="0.25">
      <c r="CG13622" s="49"/>
    </row>
    <row r="13623" spans="85:85" hidden="1" x14ac:dyDescent="0.25">
      <c r="CG13623" s="49"/>
    </row>
    <row r="13624" spans="85:85" hidden="1" x14ac:dyDescent="0.25">
      <c r="CG13624" s="49"/>
    </row>
    <row r="13625" spans="85:85" hidden="1" x14ac:dyDescent="0.25">
      <c r="CG13625" s="49"/>
    </row>
    <row r="13626" spans="85:85" hidden="1" x14ac:dyDescent="0.25">
      <c r="CG13626" s="49"/>
    </row>
    <row r="13627" spans="85:85" hidden="1" x14ac:dyDescent="0.25">
      <c r="CG13627" s="49"/>
    </row>
    <row r="13628" spans="85:85" hidden="1" x14ac:dyDescent="0.25">
      <c r="CG13628" s="49"/>
    </row>
    <row r="13629" spans="85:85" hidden="1" x14ac:dyDescent="0.25">
      <c r="CG13629" s="49"/>
    </row>
    <row r="13630" spans="85:85" hidden="1" x14ac:dyDescent="0.25">
      <c r="CG13630" s="49"/>
    </row>
    <row r="13631" spans="85:85" hidden="1" x14ac:dyDescent="0.25">
      <c r="CG13631" s="49"/>
    </row>
    <row r="13632" spans="85:85" hidden="1" x14ac:dyDescent="0.25">
      <c r="CG13632" s="49"/>
    </row>
    <row r="13633" spans="85:85" hidden="1" x14ac:dyDescent="0.25">
      <c r="CG13633" s="49"/>
    </row>
    <row r="13634" spans="85:85" hidden="1" x14ac:dyDescent="0.25">
      <c r="CG13634" s="49"/>
    </row>
    <row r="13635" spans="85:85" hidden="1" x14ac:dyDescent="0.25">
      <c r="CG13635" s="49"/>
    </row>
    <row r="13636" spans="85:85" hidden="1" x14ac:dyDescent="0.25">
      <c r="CG13636" s="49"/>
    </row>
    <row r="13637" spans="85:85" hidden="1" x14ac:dyDescent="0.25">
      <c r="CG13637" s="49"/>
    </row>
    <row r="13638" spans="85:85" hidden="1" x14ac:dyDescent="0.25">
      <c r="CG13638" s="49"/>
    </row>
    <row r="13639" spans="85:85" hidden="1" x14ac:dyDescent="0.25">
      <c r="CG13639" s="49"/>
    </row>
    <row r="13640" spans="85:85" hidden="1" x14ac:dyDescent="0.25">
      <c r="CG13640" s="49"/>
    </row>
    <row r="13641" spans="85:85" hidden="1" x14ac:dyDescent="0.25">
      <c r="CG13641" s="49"/>
    </row>
    <row r="13642" spans="85:85" hidden="1" x14ac:dyDescent="0.25">
      <c r="CG13642" s="49"/>
    </row>
    <row r="13643" spans="85:85" hidden="1" x14ac:dyDescent="0.25">
      <c r="CG13643" s="49"/>
    </row>
    <row r="13644" spans="85:85" hidden="1" x14ac:dyDescent="0.25">
      <c r="CG13644" s="49"/>
    </row>
    <row r="13645" spans="85:85" hidden="1" x14ac:dyDescent="0.25">
      <c r="CG13645" s="49"/>
    </row>
    <row r="13646" spans="85:85" hidden="1" x14ac:dyDescent="0.25">
      <c r="CG13646" s="49"/>
    </row>
    <row r="13647" spans="85:85" hidden="1" x14ac:dyDescent="0.25">
      <c r="CG13647" s="49"/>
    </row>
    <row r="13648" spans="85:85" hidden="1" x14ac:dyDescent="0.25">
      <c r="CG13648" s="49"/>
    </row>
    <row r="13649" spans="85:85" hidden="1" x14ac:dyDescent="0.25">
      <c r="CG13649" s="49"/>
    </row>
    <row r="13650" spans="85:85" hidden="1" x14ac:dyDescent="0.25">
      <c r="CG13650" s="49"/>
    </row>
    <row r="13651" spans="85:85" hidden="1" x14ac:dyDescent="0.25">
      <c r="CG13651" s="49"/>
    </row>
    <row r="13652" spans="85:85" hidden="1" x14ac:dyDescent="0.25">
      <c r="CG13652" s="49"/>
    </row>
    <row r="13653" spans="85:85" hidden="1" x14ac:dyDescent="0.25">
      <c r="CG13653" s="49"/>
    </row>
    <row r="13654" spans="85:85" hidden="1" x14ac:dyDescent="0.25">
      <c r="CG13654" s="49"/>
    </row>
    <row r="13655" spans="85:85" hidden="1" x14ac:dyDescent="0.25">
      <c r="CG13655" s="49"/>
    </row>
    <row r="13656" spans="85:85" hidden="1" x14ac:dyDescent="0.25">
      <c r="CG13656" s="49"/>
    </row>
    <row r="13657" spans="85:85" hidden="1" x14ac:dyDescent="0.25">
      <c r="CG13657" s="49"/>
    </row>
    <row r="13658" spans="85:85" hidden="1" x14ac:dyDescent="0.25">
      <c r="CG13658" s="49"/>
    </row>
    <row r="13659" spans="85:85" hidden="1" x14ac:dyDescent="0.25">
      <c r="CG13659" s="49"/>
    </row>
    <row r="13660" spans="85:85" hidden="1" x14ac:dyDescent="0.25">
      <c r="CG13660" s="49"/>
    </row>
    <row r="13661" spans="85:85" hidden="1" x14ac:dyDescent="0.25">
      <c r="CG13661" s="49"/>
    </row>
    <row r="13662" spans="85:85" hidden="1" x14ac:dyDescent="0.25">
      <c r="CG13662" s="49"/>
    </row>
    <row r="13663" spans="85:85" hidden="1" x14ac:dyDescent="0.25">
      <c r="CG13663" s="49"/>
    </row>
    <row r="13664" spans="85:85" hidden="1" x14ac:dyDescent="0.25">
      <c r="CG13664" s="49"/>
    </row>
    <row r="13665" spans="85:85" hidden="1" x14ac:dyDescent="0.25">
      <c r="CG13665" s="49"/>
    </row>
    <row r="13666" spans="85:85" hidden="1" x14ac:dyDescent="0.25">
      <c r="CG13666" s="49"/>
    </row>
    <row r="13667" spans="85:85" hidden="1" x14ac:dyDescent="0.25">
      <c r="CG13667" s="49"/>
    </row>
    <row r="13668" spans="85:85" hidden="1" x14ac:dyDescent="0.25">
      <c r="CG13668" s="49"/>
    </row>
    <row r="13669" spans="85:85" hidden="1" x14ac:dyDescent="0.25">
      <c r="CG13669" s="49"/>
    </row>
    <row r="13670" spans="85:85" hidden="1" x14ac:dyDescent="0.25">
      <c r="CG13670" s="49"/>
    </row>
    <row r="13671" spans="85:85" hidden="1" x14ac:dyDescent="0.25">
      <c r="CG13671" s="49"/>
    </row>
    <row r="13672" spans="85:85" hidden="1" x14ac:dyDescent="0.25">
      <c r="CG13672" s="49"/>
    </row>
    <row r="13673" spans="85:85" hidden="1" x14ac:dyDescent="0.25">
      <c r="CG13673" s="49"/>
    </row>
    <row r="13674" spans="85:85" hidden="1" x14ac:dyDescent="0.25">
      <c r="CG13674" s="49"/>
    </row>
    <row r="13675" spans="85:85" hidden="1" x14ac:dyDescent="0.25">
      <c r="CG13675" s="49"/>
    </row>
    <row r="13676" spans="85:85" hidden="1" x14ac:dyDescent="0.25">
      <c r="CG13676" s="49"/>
    </row>
    <row r="13677" spans="85:85" hidden="1" x14ac:dyDescent="0.25">
      <c r="CG13677" s="49"/>
    </row>
    <row r="13678" spans="85:85" hidden="1" x14ac:dyDescent="0.25">
      <c r="CG13678" s="49"/>
    </row>
    <row r="13679" spans="85:85" hidden="1" x14ac:dyDescent="0.25">
      <c r="CG13679" s="49"/>
    </row>
    <row r="13680" spans="85:85" hidden="1" x14ac:dyDescent="0.25">
      <c r="CG13680" s="49"/>
    </row>
    <row r="13681" spans="85:85" hidden="1" x14ac:dyDescent="0.25">
      <c r="CG13681" s="49"/>
    </row>
    <row r="13682" spans="85:85" hidden="1" x14ac:dyDescent="0.25">
      <c r="CG13682" s="49"/>
    </row>
    <row r="13683" spans="85:85" hidden="1" x14ac:dyDescent="0.25">
      <c r="CG13683" s="49"/>
    </row>
    <row r="13684" spans="85:85" hidden="1" x14ac:dyDescent="0.25">
      <c r="CG13684" s="49"/>
    </row>
    <row r="13685" spans="85:85" hidden="1" x14ac:dyDescent="0.25">
      <c r="CG13685" s="49"/>
    </row>
    <row r="13686" spans="85:85" hidden="1" x14ac:dyDescent="0.25">
      <c r="CG13686" s="49"/>
    </row>
    <row r="13687" spans="85:85" hidden="1" x14ac:dyDescent="0.25">
      <c r="CG13687" s="49"/>
    </row>
    <row r="13688" spans="85:85" hidden="1" x14ac:dyDescent="0.25">
      <c r="CG13688" s="49"/>
    </row>
    <row r="13689" spans="85:85" hidden="1" x14ac:dyDescent="0.25">
      <c r="CG13689" s="49"/>
    </row>
    <row r="13690" spans="85:85" hidden="1" x14ac:dyDescent="0.25">
      <c r="CG13690" s="49"/>
    </row>
    <row r="13691" spans="85:85" hidden="1" x14ac:dyDescent="0.25">
      <c r="CG13691" s="49"/>
    </row>
    <row r="13692" spans="85:85" hidden="1" x14ac:dyDescent="0.25">
      <c r="CG13692" s="49"/>
    </row>
    <row r="13693" spans="85:85" hidden="1" x14ac:dyDescent="0.25">
      <c r="CG13693" s="49"/>
    </row>
    <row r="13694" spans="85:85" hidden="1" x14ac:dyDescent="0.25">
      <c r="CG13694" s="49"/>
    </row>
    <row r="13695" spans="85:85" hidden="1" x14ac:dyDescent="0.25">
      <c r="CG13695" s="49"/>
    </row>
    <row r="13696" spans="85:85" hidden="1" x14ac:dyDescent="0.25">
      <c r="CG13696" s="49"/>
    </row>
    <row r="13697" spans="85:85" hidden="1" x14ac:dyDescent="0.25">
      <c r="CG13697" s="49"/>
    </row>
    <row r="13698" spans="85:85" hidden="1" x14ac:dyDescent="0.25">
      <c r="CG13698" s="49"/>
    </row>
    <row r="13699" spans="85:85" hidden="1" x14ac:dyDescent="0.25">
      <c r="CG13699" s="49"/>
    </row>
    <row r="13700" spans="85:85" hidden="1" x14ac:dyDescent="0.25">
      <c r="CG13700" s="49"/>
    </row>
    <row r="13701" spans="85:85" hidden="1" x14ac:dyDescent="0.25">
      <c r="CG13701" s="49"/>
    </row>
    <row r="13702" spans="85:85" hidden="1" x14ac:dyDescent="0.25">
      <c r="CG13702" s="49"/>
    </row>
    <row r="13703" spans="85:85" hidden="1" x14ac:dyDescent="0.25">
      <c r="CG13703" s="49"/>
    </row>
    <row r="13704" spans="85:85" hidden="1" x14ac:dyDescent="0.25">
      <c r="CG13704" s="49"/>
    </row>
    <row r="13705" spans="85:85" hidden="1" x14ac:dyDescent="0.25">
      <c r="CG13705" s="49"/>
    </row>
    <row r="13706" spans="85:85" hidden="1" x14ac:dyDescent="0.25">
      <c r="CG13706" s="49"/>
    </row>
    <row r="13707" spans="85:85" hidden="1" x14ac:dyDescent="0.25">
      <c r="CG13707" s="49"/>
    </row>
    <row r="13708" spans="85:85" hidden="1" x14ac:dyDescent="0.25">
      <c r="CG13708" s="49"/>
    </row>
    <row r="13709" spans="85:85" hidden="1" x14ac:dyDescent="0.25">
      <c r="CG13709" s="49"/>
    </row>
    <row r="13710" spans="85:85" hidden="1" x14ac:dyDescent="0.25">
      <c r="CG13710" s="49"/>
    </row>
    <row r="13711" spans="85:85" hidden="1" x14ac:dyDescent="0.25">
      <c r="CG13711" s="49"/>
    </row>
    <row r="13712" spans="85:85" hidden="1" x14ac:dyDescent="0.25">
      <c r="CG13712" s="49"/>
    </row>
    <row r="13713" spans="85:85" hidden="1" x14ac:dyDescent="0.25">
      <c r="CG13713" s="49"/>
    </row>
    <row r="13714" spans="85:85" hidden="1" x14ac:dyDescent="0.25">
      <c r="CG13714" s="49"/>
    </row>
    <row r="13715" spans="85:85" hidden="1" x14ac:dyDescent="0.25">
      <c r="CG13715" s="49"/>
    </row>
    <row r="13716" spans="85:85" hidden="1" x14ac:dyDescent="0.25">
      <c r="CG13716" s="49"/>
    </row>
    <row r="13717" spans="85:85" hidden="1" x14ac:dyDescent="0.25">
      <c r="CG13717" s="49"/>
    </row>
    <row r="13718" spans="85:85" hidden="1" x14ac:dyDescent="0.25">
      <c r="CG13718" s="49"/>
    </row>
    <row r="13719" spans="85:85" hidden="1" x14ac:dyDescent="0.25">
      <c r="CG13719" s="49"/>
    </row>
    <row r="13720" spans="85:85" hidden="1" x14ac:dyDescent="0.25">
      <c r="CG13720" s="49"/>
    </row>
    <row r="13721" spans="85:85" hidden="1" x14ac:dyDescent="0.25">
      <c r="CG13721" s="49"/>
    </row>
    <row r="13722" spans="85:85" hidden="1" x14ac:dyDescent="0.25">
      <c r="CG13722" s="49"/>
    </row>
    <row r="13723" spans="85:85" hidden="1" x14ac:dyDescent="0.25">
      <c r="CG13723" s="49"/>
    </row>
    <row r="13724" spans="85:85" hidden="1" x14ac:dyDescent="0.25">
      <c r="CG13724" s="49"/>
    </row>
    <row r="13725" spans="85:85" hidden="1" x14ac:dyDescent="0.25">
      <c r="CG13725" s="49"/>
    </row>
    <row r="13726" spans="85:85" hidden="1" x14ac:dyDescent="0.25">
      <c r="CG13726" s="49"/>
    </row>
    <row r="13727" spans="85:85" hidden="1" x14ac:dyDescent="0.25">
      <c r="CG13727" s="49"/>
    </row>
    <row r="13728" spans="85:85" hidden="1" x14ac:dyDescent="0.25">
      <c r="CG13728" s="49"/>
    </row>
    <row r="13729" spans="85:85" hidden="1" x14ac:dyDescent="0.25">
      <c r="CG13729" s="49"/>
    </row>
    <row r="13730" spans="85:85" hidden="1" x14ac:dyDescent="0.25">
      <c r="CG13730" s="49"/>
    </row>
    <row r="13731" spans="85:85" hidden="1" x14ac:dyDescent="0.25">
      <c r="CG13731" s="49"/>
    </row>
    <row r="13732" spans="85:85" hidden="1" x14ac:dyDescent="0.25">
      <c r="CG13732" s="49"/>
    </row>
    <row r="13733" spans="85:85" hidden="1" x14ac:dyDescent="0.25">
      <c r="CG13733" s="49"/>
    </row>
    <row r="13734" spans="85:85" hidden="1" x14ac:dyDescent="0.25">
      <c r="CG13734" s="49"/>
    </row>
    <row r="13735" spans="85:85" hidden="1" x14ac:dyDescent="0.25">
      <c r="CG13735" s="49"/>
    </row>
    <row r="13736" spans="85:85" hidden="1" x14ac:dyDescent="0.25">
      <c r="CG13736" s="49"/>
    </row>
    <row r="13737" spans="85:85" hidden="1" x14ac:dyDescent="0.25">
      <c r="CG13737" s="49"/>
    </row>
    <row r="13738" spans="85:85" hidden="1" x14ac:dyDescent="0.25">
      <c r="CG13738" s="49"/>
    </row>
    <row r="13739" spans="85:85" hidden="1" x14ac:dyDescent="0.25">
      <c r="CG13739" s="49"/>
    </row>
    <row r="13740" spans="85:85" hidden="1" x14ac:dyDescent="0.25">
      <c r="CG13740" s="49"/>
    </row>
    <row r="13741" spans="85:85" hidden="1" x14ac:dyDescent="0.25">
      <c r="CG13741" s="49"/>
    </row>
    <row r="13742" spans="85:85" hidden="1" x14ac:dyDescent="0.25">
      <c r="CG13742" s="49"/>
    </row>
    <row r="13743" spans="85:85" hidden="1" x14ac:dyDescent="0.25">
      <c r="CG13743" s="49"/>
    </row>
    <row r="13744" spans="85:85" hidden="1" x14ac:dyDescent="0.25">
      <c r="CG13744" s="49"/>
    </row>
    <row r="13745" spans="85:85" hidden="1" x14ac:dyDescent="0.25">
      <c r="CG13745" s="49"/>
    </row>
    <row r="13746" spans="85:85" hidden="1" x14ac:dyDescent="0.25">
      <c r="CG13746" s="49"/>
    </row>
    <row r="13747" spans="85:85" hidden="1" x14ac:dyDescent="0.25">
      <c r="CG13747" s="49"/>
    </row>
    <row r="13748" spans="85:85" hidden="1" x14ac:dyDescent="0.25">
      <c r="CG13748" s="49"/>
    </row>
    <row r="13749" spans="85:85" hidden="1" x14ac:dyDescent="0.25">
      <c r="CG13749" s="49"/>
    </row>
    <row r="13750" spans="85:85" hidden="1" x14ac:dyDescent="0.25">
      <c r="CG13750" s="49"/>
    </row>
    <row r="13751" spans="85:85" hidden="1" x14ac:dyDescent="0.25">
      <c r="CG13751" s="49"/>
    </row>
    <row r="13752" spans="85:85" hidden="1" x14ac:dyDescent="0.25">
      <c r="CG13752" s="49"/>
    </row>
    <row r="13753" spans="85:85" hidden="1" x14ac:dyDescent="0.25">
      <c r="CG13753" s="49"/>
    </row>
    <row r="13754" spans="85:85" hidden="1" x14ac:dyDescent="0.25">
      <c r="CG13754" s="49"/>
    </row>
    <row r="13755" spans="85:85" hidden="1" x14ac:dyDescent="0.25">
      <c r="CG13755" s="49"/>
    </row>
    <row r="13756" spans="85:85" hidden="1" x14ac:dyDescent="0.25">
      <c r="CG13756" s="49"/>
    </row>
    <row r="13757" spans="85:85" hidden="1" x14ac:dyDescent="0.25">
      <c r="CG13757" s="49"/>
    </row>
    <row r="13758" spans="85:85" hidden="1" x14ac:dyDescent="0.25">
      <c r="CG13758" s="49"/>
    </row>
    <row r="13759" spans="85:85" hidden="1" x14ac:dyDescent="0.25">
      <c r="CG13759" s="49"/>
    </row>
    <row r="13760" spans="85:85" hidden="1" x14ac:dyDescent="0.25">
      <c r="CG13760" s="49"/>
    </row>
    <row r="13761" spans="85:85" hidden="1" x14ac:dyDescent="0.25">
      <c r="CG13761" s="49"/>
    </row>
    <row r="13762" spans="85:85" hidden="1" x14ac:dyDescent="0.25">
      <c r="CG13762" s="49"/>
    </row>
    <row r="13763" spans="85:85" hidden="1" x14ac:dyDescent="0.25">
      <c r="CG13763" s="49"/>
    </row>
    <row r="13764" spans="85:85" hidden="1" x14ac:dyDescent="0.25">
      <c r="CG13764" s="49"/>
    </row>
    <row r="13765" spans="85:85" hidden="1" x14ac:dyDescent="0.25">
      <c r="CG13765" s="49"/>
    </row>
    <row r="13766" spans="85:85" hidden="1" x14ac:dyDescent="0.25">
      <c r="CG13766" s="49"/>
    </row>
    <row r="13767" spans="85:85" hidden="1" x14ac:dyDescent="0.25">
      <c r="CG13767" s="49"/>
    </row>
    <row r="13768" spans="85:85" hidden="1" x14ac:dyDescent="0.25">
      <c r="CG13768" s="49"/>
    </row>
    <row r="13769" spans="85:85" hidden="1" x14ac:dyDescent="0.25">
      <c r="CG13769" s="49"/>
    </row>
    <row r="13770" spans="85:85" hidden="1" x14ac:dyDescent="0.25">
      <c r="CG13770" s="49"/>
    </row>
    <row r="13771" spans="85:85" hidden="1" x14ac:dyDescent="0.25">
      <c r="CG13771" s="49"/>
    </row>
    <row r="13772" spans="85:85" hidden="1" x14ac:dyDescent="0.25">
      <c r="CG13772" s="49"/>
    </row>
    <row r="13773" spans="85:85" hidden="1" x14ac:dyDescent="0.25">
      <c r="CG13773" s="49"/>
    </row>
    <row r="13774" spans="85:85" hidden="1" x14ac:dyDescent="0.25">
      <c r="CG13774" s="49"/>
    </row>
    <row r="13775" spans="85:85" hidden="1" x14ac:dyDescent="0.25">
      <c r="CG13775" s="49"/>
    </row>
    <row r="13776" spans="85:85" hidden="1" x14ac:dyDescent="0.25">
      <c r="CG13776" s="49"/>
    </row>
    <row r="13777" spans="85:85" hidden="1" x14ac:dyDescent="0.25">
      <c r="CG13777" s="49"/>
    </row>
    <row r="13778" spans="85:85" hidden="1" x14ac:dyDescent="0.25">
      <c r="CG13778" s="49"/>
    </row>
    <row r="13779" spans="85:85" hidden="1" x14ac:dyDescent="0.25">
      <c r="CG13779" s="49"/>
    </row>
    <row r="13780" spans="85:85" hidden="1" x14ac:dyDescent="0.25">
      <c r="CG13780" s="49"/>
    </row>
    <row r="13781" spans="85:85" hidden="1" x14ac:dyDescent="0.25">
      <c r="CG13781" s="49"/>
    </row>
    <row r="13782" spans="85:85" hidden="1" x14ac:dyDescent="0.25">
      <c r="CG13782" s="49"/>
    </row>
    <row r="13783" spans="85:85" hidden="1" x14ac:dyDescent="0.25">
      <c r="CG13783" s="49"/>
    </row>
    <row r="13784" spans="85:85" hidden="1" x14ac:dyDescent="0.25">
      <c r="CG13784" s="49"/>
    </row>
    <row r="13785" spans="85:85" hidden="1" x14ac:dyDescent="0.25">
      <c r="CG13785" s="49"/>
    </row>
    <row r="13786" spans="85:85" hidden="1" x14ac:dyDescent="0.25">
      <c r="CG13786" s="49"/>
    </row>
    <row r="13787" spans="85:85" hidden="1" x14ac:dyDescent="0.25">
      <c r="CG13787" s="49"/>
    </row>
    <row r="13788" spans="85:85" hidden="1" x14ac:dyDescent="0.25">
      <c r="CG13788" s="49"/>
    </row>
    <row r="13789" spans="85:85" hidden="1" x14ac:dyDescent="0.25">
      <c r="CG13789" s="49"/>
    </row>
    <row r="13790" spans="85:85" hidden="1" x14ac:dyDescent="0.25">
      <c r="CG13790" s="49"/>
    </row>
    <row r="13791" spans="85:85" hidden="1" x14ac:dyDescent="0.25">
      <c r="CG13791" s="49"/>
    </row>
    <row r="13792" spans="85:85" hidden="1" x14ac:dyDescent="0.25">
      <c r="CG13792" s="49"/>
    </row>
    <row r="13793" spans="85:85" hidden="1" x14ac:dyDescent="0.25">
      <c r="CG13793" s="49"/>
    </row>
    <row r="13794" spans="85:85" hidden="1" x14ac:dyDescent="0.25">
      <c r="CG13794" s="49"/>
    </row>
    <row r="13795" spans="85:85" hidden="1" x14ac:dyDescent="0.25">
      <c r="CG13795" s="49"/>
    </row>
    <row r="13796" spans="85:85" hidden="1" x14ac:dyDescent="0.25">
      <c r="CG13796" s="49"/>
    </row>
    <row r="13797" spans="85:85" hidden="1" x14ac:dyDescent="0.25">
      <c r="CG13797" s="49"/>
    </row>
    <row r="13798" spans="85:85" hidden="1" x14ac:dyDescent="0.25">
      <c r="CG13798" s="49"/>
    </row>
    <row r="13799" spans="85:85" hidden="1" x14ac:dyDescent="0.25">
      <c r="CG13799" s="49"/>
    </row>
    <row r="13800" spans="85:85" hidden="1" x14ac:dyDescent="0.25">
      <c r="CG13800" s="49"/>
    </row>
    <row r="13801" spans="85:85" hidden="1" x14ac:dyDescent="0.25">
      <c r="CG13801" s="49"/>
    </row>
    <row r="13802" spans="85:85" hidden="1" x14ac:dyDescent="0.25">
      <c r="CG13802" s="49"/>
    </row>
    <row r="13803" spans="85:85" hidden="1" x14ac:dyDescent="0.25">
      <c r="CG13803" s="49"/>
    </row>
    <row r="13804" spans="85:85" hidden="1" x14ac:dyDescent="0.25">
      <c r="CG13804" s="49"/>
    </row>
    <row r="13805" spans="85:85" hidden="1" x14ac:dyDescent="0.25">
      <c r="CG13805" s="49"/>
    </row>
    <row r="13806" spans="85:85" hidden="1" x14ac:dyDescent="0.25">
      <c r="CG13806" s="49"/>
    </row>
    <row r="13807" spans="85:85" hidden="1" x14ac:dyDescent="0.25">
      <c r="CG13807" s="49"/>
    </row>
    <row r="13808" spans="85:85" hidden="1" x14ac:dyDescent="0.25">
      <c r="CG13808" s="49"/>
    </row>
    <row r="13809" spans="85:85" hidden="1" x14ac:dyDescent="0.25">
      <c r="CG13809" s="49"/>
    </row>
    <row r="13810" spans="85:85" hidden="1" x14ac:dyDescent="0.25">
      <c r="CG13810" s="49"/>
    </row>
    <row r="13811" spans="85:85" hidden="1" x14ac:dyDescent="0.25">
      <c r="CG13811" s="49"/>
    </row>
    <row r="13812" spans="85:85" hidden="1" x14ac:dyDescent="0.25">
      <c r="CG13812" s="49"/>
    </row>
    <row r="13813" spans="85:85" hidden="1" x14ac:dyDescent="0.25">
      <c r="CG13813" s="49"/>
    </row>
    <row r="13814" spans="85:85" hidden="1" x14ac:dyDescent="0.25">
      <c r="CG13814" s="49"/>
    </row>
    <row r="13815" spans="85:85" hidden="1" x14ac:dyDescent="0.25">
      <c r="CG13815" s="49"/>
    </row>
    <row r="13816" spans="85:85" hidden="1" x14ac:dyDescent="0.25">
      <c r="CG13816" s="49"/>
    </row>
    <row r="13817" spans="85:85" hidden="1" x14ac:dyDescent="0.25">
      <c r="CG13817" s="49"/>
    </row>
    <row r="13818" spans="85:85" hidden="1" x14ac:dyDescent="0.25">
      <c r="CG13818" s="49"/>
    </row>
    <row r="13819" spans="85:85" hidden="1" x14ac:dyDescent="0.25">
      <c r="CG13819" s="49"/>
    </row>
    <row r="13820" spans="85:85" hidden="1" x14ac:dyDescent="0.25">
      <c r="CG13820" s="49"/>
    </row>
    <row r="13821" spans="85:85" hidden="1" x14ac:dyDescent="0.25">
      <c r="CG13821" s="49"/>
    </row>
    <row r="13822" spans="85:85" hidden="1" x14ac:dyDescent="0.25">
      <c r="CG13822" s="49"/>
    </row>
    <row r="13823" spans="85:85" hidden="1" x14ac:dyDescent="0.25">
      <c r="CG13823" s="49"/>
    </row>
    <row r="13824" spans="85:85" hidden="1" x14ac:dyDescent="0.25">
      <c r="CG13824" s="49"/>
    </row>
    <row r="13825" spans="85:85" hidden="1" x14ac:dyDescent="0.25">
      <c r="CG13825" s="49"/>
    </row>
    <row r="13826" spans="85:85" hidden="1" x14ac:dyDescent="0.25">
      <c r="CG13826" s="49"/>
    </row>
    <row r="13827" spans="85:85" hidden="1" x14ac:dyDescent="0.25">
      <c r="CG13827" s="49"/>
    </row>
    <row r="13828" spans="85:85" hidden="1" x14ac:dyDescent="0.25">
      <c r="CG13828" s="49"/>
    </row>
    <row r="13829" spans="85:85" hidden="1" x14ac:dyDescent="0.25">
      <c r="CG13829" s="49"/>
    </row>
    <row r="13830" spans="85:85" hidden="1" x14ac:dyDescent="0.25">
      <c r="CG13830" s="49"/>
    </row>
    <row r="13831" spans="85:85" hidden="1" x14ac:dyDescent="0.25">
      <c r="CG13831" s="49"/>
    </row>
    <row r="13832" spans="85:85" hidden="1" x14ac:dyDescent="0.25">
      <c r="CG13832" s="49"/>
    </row>
    <row r="13833" spans="85:85" hidden="1" x14ac:dyDescent="0.25">
      <c r="CG13833" s="49"/>
    </row>
    <row r="13834" spans="85:85" hidden="1" x14ac:dyDescent="0.25">
      <c r="CG13834" s="49"/>
    </row>
    <row r="13835" spans="85:85" hidden="1" x14ac:dyDescent="0.25">
      <c r="CG13835" s="49"/>
    </row>
    <row r="13836" spans="85:85" hidden="1" x14ac:dyDescent="0.25">
      <c r="CG13836" s="49"/>
    </row>
    <row r="13837" spans="85:85" hidden="1" x14ac:dyDescent="0.25">
      <c r="CG13837" s="49"/>
    </row>
    <row r="13838" spans="85:85" hidden="1" x14ac:dyDescent="0.25">
      <c r="CG13838" s="49"/>
    </row>
    <row r="13839" spans="85:85" hidden="1" x14ac:dyDescent="0.25">
      <c r="CG13839" s="49"/>
    </row>
    <row r="13840" spans="85:85" hidden="1" x14ac:dyDescent="0.25">
      <c r="CG13840" s="49"/>
    </row>
    <row r="13841" spans="85:85" hidden="1" x14ac:dyDescent="0.25">
      <c r="CG13841" s="49"/>
    </row>
    <row r="13842" spans="85:85" hidden="1" x14ac:dyDescent="0.25">
      <c r="CG13842" s="49"/>
    </row>
    <row r="13843" spans="85:85" hidden="1" x14ac:dyDescent="0.25">
      <c r="CG13843" s="49"/>
    </row>
    <row r="13844" spans="85:85" hidden="1" x14ac:dyDescent="0.25">
      <c r="CG13844" s="49"/>
    </row>
    <row r="13845" spans="85:85" hidden="1" x14ac:dyDescent="0.25">
      <c r="CG13845" s="49"/>
    </row>
    <row r="13846" spans="85:85" hidden="1" x14ac:dyDescent="0.25">
      <c r="CG13846" s="49"/>
    </row>
    <row r="13847" spans="85:85" hidden="1" x14ac:dyDescent="0.25">
      <c r="CG13847" s="49"/>
    </row>
    <row r="13848" spans="85:85" hidden="1" x14ac:dyDescent="0.25">
      <c r="CG13848" s="49"/>
    </row>
    <row r="13849" spans="85:85" hidden="1" x14ac:dyDescent="0.25">
      <c r="CG13849" s="49"/>
    </row>
    <row r="13850" spans="85:85" hidden="1" x14ac:dyDescent="0.25">
      <c r="CG13850" s="49"/>
    </row>
    <row r="13851" spans="85:85" hidden="1" x14ac:dyDescent="0.25">
      <c r="CG13851" s="49"/>
    </row>
    <row r="13852" spans="85:85" hidden="1" x14ac:dyDescent="0.25">
      <c r="CG13852" s="49"/>
    </row>
    <row r="13853" spans="85:85" hidden="1" x14ac:dyDescent="0.25">
      <c r="CG13853" s="49"/>
    </row>
    <row r="13854" spans="85:85" hidden="1" x14ac:dyDescent="0.25">
      <c r="CG13854" s="49"/>
    </row>
    <row r="13855" spans="85:85" hidden="1" x14ac:dyDescent="0.25">
      <c r="CG13855" s="49"/>
    </row>
    <row r="13856" spans="85:85" hidden="1" x14ac:dyDescent="0.25">
      <c r="CG13856" s="49"/>
    </row>
    <row r="13857" spans="85:85" hidden="1" x14ac:dyDescent="0.25">
      <c r="CG13857" s="49"/>
    </row>
    <row r="13858" spans="85:85" hidden="1" x14ac:dyDescent="0.25">
      <c r="CG13858" s="49"/>
    </row>
    <row r="13859" spans="85:85" hidden="1" x14ac:dyDescent="0.25">
      <c r="CG13859" s="49"/>
    </row>
    <row r="13860" spans="85:85" hidden="1" x14ac:dyDescent="0.25">
      <c r="CG13860" s="49"/>
    </row>
    <row r="13861" spans="85:85" hidden="1" x14ac:dyDescent="0.25">
      <c r="CG13861" s="49"/>
    </row>
    <row r="13862" spans="85:85" hidden="1" x14ac:dyDescent="0.25">
      <c r="CG13862" s="49"/>
    </row>
    <row r="13863" spans="85:85" hidden="1" x14ac:dyDescent="0.25">
      <c r="CG13863" s="49"/>
    </row>
    <row r="13864" spans="85:85" hidden="1" x14ac:dyDescent="0.25">
      <c r="CG13864" s="49"/>
    </row>
    <row r="13865" spans="85:85" hidden="1" x14ac:dyDescent="0.25">
      <c r="CG13865" s="49"/>
    </row>
    <row r="13866" spans="85:85" hidden="1" x14ac:dyDescent="0.25">
      <c r="CG13866" s="49"/>
    </row>
    <row r="13867" spans="85:85" hidden="1" x14ac:dyDescent="0.25">
      <c r="CG13867" s="49"/>
    </row>
    <row r="13868" spans="85:85" hidden="1" x14ac:dyDescent="0.25">
      <c r="CG13868" s="49"/>
    </row>
    <row r="13869" spans="85:85" hidden="1" x14ac:dyDescent="0.25">
      <c r="CG13869" s="49"/>
    </row>
    <row r="13870" spans="85:85" hidden="1" x14ac:dyDescent="0.25">
      <c r="CG13870" s="49"/>
    </row>
    <row r="13871" spans="85:85" hidden="1" x14ac:dyDescent="0.25">
      <c r="CG13871" s="49"/>
    </row>
    <row r="13872" spans="85:85" hidden="1" x14ac:dyDescent="0.25">
      <c r="CG13872" s="49"/>
    </row>
    <row r="13873" spans="85:85" hidden="1" x14ac:dyDescent="0.25">
      <c r="CG13873" s="49"/>
    </row>
    <row r="13874" spans="85:85" hidden="1" x14ac:dyDescent="0.25">
      <c r="CG13874" s="49"/>
    </row>
    <row r="13875" spans="85:85" hidden="1" x14ac:dyDescent="0.25">
      <c r="CG13875" s="49"/>
    </row>
    <row r="13876" spans="85:85" hidden="1" x14ac:dyDescent="0.25">
      <c r="CG13876" s="49"/>
    </row>
    <row r="13877" spans="85:85" hidden="1" x14ac:dyDescent="0.25">
      <c r="CG13877" s="49"/>
    </row>
    <row r="13878" spans="85:85" hidden="1" x14ac:dyDescent="0.25">
      <c r="CG13878" s="49"/>
    </row>
    <row r="13879" spans="85:85" hidden="1" x14ac:dyDescent="0.25">
      <c r="CG13879" s="49"/>
    </row>
    <row r="13880" spans="85:85" hidden="1" x14ac:dyDescent="0.25">
      <c r="CG13880" s="49"/>
    </row>
    <row r="13881" spans="85:85" hidden="1" x14ac:dyDescent="0.25">
      <c r="CG13881" s="49"/>
    </row>
    <row r="13882" spans="85:85" hidden="1" x14ac:dyDescent="0.25">
      <c r="CG13882" s="49"/>
    </row>
    <row r="13883" spans="85:85" hidden="1" x14ac:dyDescent="0.25">
      <c r="CG13883" s="49"/>
    </row>
    <row r="13884" spans="85:85" hidden="1" x14ac:dyDescent="0.25">
      <c r="CG13884" s="49"/>
    </row>
    <row r="13885" spans="85:85" hidden="1" x14ac:dyDescent="0.25">
      <c r="CG13885" s="49"/>
    </row>
    <row r="13886" spans="85:85" hidden="1" x14ac:dyDescent="0.25">
      <c r="CG13886" s="49"/>
    </row>
    <row r="13887" spans="85:85" hidden="1" x14ac:dyDescent="0.25">
      <c r="CG13887" s="49"/>
    </row>
    <row r="13888" spans="85:85" hidden="1" x14ac:dyDescent="0.25">
      <c r="CG13888" s="49"/>
    </row>
    <row r="13889" spans="85:85" hidden="1" x14ac:dyDescent="0.25">
      <c r="CG13889" s="49"/>
    </row>
    <row r="13890" spans="85:85" hidden="1" x14ac:dyDescent="0.25">
      <c r="CG13890" s="49"/>
    </row>
    <row r="13891" spans="85:85" hidden="1" x14ac:dyDescent="0.25">
      <c r="CG13891" s="49"/>
    </row>
    <row r="13892" spans="85:85" hidden="1" x14ac:dyDescent="0.25">
      <c r="CG13892" s="49"/>
    </row>
    <row r="13893" spans="85:85" hidden="1" x14ac:dyDescent="0.25">
      <c r="CG13893" s="49"/>
    </row>
    <row r="13894" spans="85:85" hidden="1" x14ac:dyDescent="0.25">
      <c r="CG13894" s="49"/>
    </row>
    <row r="13895" spans="85:85" hidden="1" x14ac:dyDescent="0.25">
      <c r="CG13895" s="49"/>
    </row>
    <row r="13896" spans="85:85" hidden="1" x14ac:dyDescent="0.25">
      <c r="CG13896" s="49"/>
    </row>
    <row r="13897" spans="85:85" hidden="1" x14ac:dyDescent="0.25">
      <c r="CG13897" s="49"/>
    </row>
    <row r="13898" spans="85:85" hidden="1" x14ac:dyDescent="0.25">
      <c r="CG13898" s="49"/>
    </row>
    <row r="13899" spans="85:85" hidden="1" x14ac:dyDescent="0.25">
      <c r="CG13899" s="49"/>
    </row>
    <row r="13900" spans="85:85" hidden="1" x14ac:dyDescent="0.25">
      <c r="CG13900" s="49"/>
    </row>
    <row r="13901" spans="85:85" hidden="1" x14ac:dyDescent="0.25">
      <c r="CG13901" s="49"/>
    </row>
    <row r="13902" spans="85:85" hidden="1" x14ac:dyDescent="0.25">
      <c r="CG13902" s="49"/>
    </row>
    <row r="13903" spans="85:85" hidden="1" x14ac:dyDescent="0.25">
      <c r="CG13903" s="49"/>
    </row>
    <row r="13904" spans="85:85" hidden="1" x14ac:dyDescent="0.25">
      <c r="CG13904" s="49"/>
    </row>
    <row r="13905" spans="85:85" hidden="1" x14ac:dyDescent="0.25">
      <c r="CG13905" s="49"/>
    </row>
    <row r="13906" spans="85:85" hidden="1" x14ac:dyDescent="0.25">
      <c r="CG13906" s="49"/>
    </row>
    <row r="13907" spans="85:85" hidden="1" x14ac:dyDescent="0.25">
      <c r="CG13907" s="49"/>
    </row>
    <row r="13908" spans="85:85" hidden="1" x14ac:dyDescent="0.25">
      <c r="CG13908" s="49"/>
    </row>
    <row r="13909" spans="85:85" hidden="1" x14ac:dyDescent="0.25">
      <c r="CG13909" s="49"/>
    </row>
    <row r="13910" spans="85:85" hidden="1" x14ac:dyDescent="0.25">
      <c r="CG13910" s="49"/>
    </row>
    <row r="13911" spans="85:85" hidden="1" x14ac:dyDescent="0.25">
      <c r="CG13911" s="49"/>
    </row>
    <row r="13912" spans="85:85" hidden="1" x14ac:dyDescent="0.25">
      <c r="CG13912" s="49"/>
    </row>
    <row r="13913" spans="85:85" hidden="1" x14ac:dyDescent="0.25">
      <c r="CG13913" s="49"/>
    </row>
    <row r="13914" spans="85:85" hidden="1" x14ac:dyDescent="0.25">
      <c r="CG13914" s="49"/>
    </row>
    <row r="13915" spans="85:85" hidden="1" x14ac:dyDescent="0.25">
      <c r="CG13915" s="49"/>
    </row>
    <row r="13916" spans="85:85" hidden="1" x14ac:dyDescent="0.25">
      <c r="CG13916" s="49"/>
    </row>
    <row r="13917" spans="85:85" hidden="1" x14ac:dyDescent="0.25">
      <c r="CG13917" s="49"/>
    </row>
    <row r="13918" spans="85:85" hidden="1" x14ac:dyDescent="0.25">
      <c r="CG13918" s="49"/>
    </row>
    <row r="13919" spans="85:85" hidden="1" x14ac:dyDescent="0.25">
      <c r="CG13919" s="49"/>
    </row>
    <row r="13920" spans="85:85" hidden="1" x14ac:dyDescent="0.25">
      <c r="CG13920" s="49"/>
    </row>
    <row r="13921" spans="85:85" hidden="1" x14ac:dyDescent="0.25">
      <c r="CG13921" s="49"/>
    </row>
    <row r="13922" spans="85:85" hidden="1" x14ac:dyDescent="0.25">
      <c r="CG13922" s="49"/>
    </row>
    <row r="13923" spans="85:85" hidden="1" x14ac:dyDescent="0.25">
      <c r="CG13923" s="49"/>
    </row>
    <row r="13924" spans="85:85" hidden="1" x14ac:dyDescent="0.25">
      <c r="CG13924" s="49"/>
    </row>
    <row r="13925" spans="85:85" hidden="1" x14ac:dyDescent="0.25">
      <c r="CG13925" s="49"/>
    </row>
    <row r="13926" spans="85:85" hidden="1" x14ac:dyDescent="0.25">
      <c r="CG13926" s="49"/>
    </row>
    <row r="13927" spans="85:85" hidden="1" x14ac:dyDescent="0.25">
      <c r="CG13927" s="49"/>
    </row>
    <row r="13928" spans="85:85" hidden="1" x14ac:dyDescent="0.25">
      <c r="CG13928" s="49"/>
    </row>
    <row r="13929" spans="85:85" hidden="1" x14ac:dyDescent="0.25">
      <c r="CG13929" s="49"/>
    </row>
    <row r="13930" spans="85:85" hidden="1" x14ac:dyDescent="0.25">
      <c r="CG13930" s="49"/>
    </row>
    <row r="13931" spans="85:85" hidden="1" x14ac:dyDescent="0.25">
      <c r="CG13931" s="49"/>
    </row>
    <row r="13932" spans="85:85" hidden="1" x14ac:dyDescent="0.25">
      <c r="CG13932" s="49"/>
    </row>
    <row r="13933" spans="85:85" hidden="1" x14ac:dyDescent="0.25">
      <c r="CG13933" s="49"/>
    </row>
    <row r="13934" spans="85:85" hidden="1" x14ac:dyDescent="0.25">
      <c r="CG13934" s="49"/>
    </row>
    <row r="13935" spans="85:85" hidden="1" x14ac:dyDescent="0.25">
      <c r="CG13935" s="49"/>
    </row>
    <row r="13936" spans="85:85" hidden="1" x14ac:dyDescent="0.25">
      <c r="CG13936" s="49"/>
    </row>
    <row r="13937" spans="85:85" hidden="1" x14ac:dyDescent="0.25">
      <c r="CG13937" s="49"/>
    </row>
    <row r="13938" spans="85:85" hidden="1" x14ac:dyDescent="0.25">
      <c r="CG13938" s="49"/>
    </row>
    <row r="13939" spans="85:85" hidden="1" x14ac:dyDescent="0.25">
      <c r="CG13939" s="49"/>
    </row>
    <row r="13940" spans="85:85" hidden="1" x14ac:dyDescent="0.25">
      <c r="CG13940" s="49"/>
    </row>
    <row r="13941" spans="85:85" hidden="1" x14ac:dyDescent="0.25">
      <c r="CG13941" s="49"/>
    </row>
    <row r="13942" spans="85:85" hidden="1" x14ac:dyDescent="0.25">
      <c r="CG13942" s="49"/>
    </row>
    <row r="13943" spans="85:85" hidden="1" x14ac:dyDescent="0.25">
      <c r="CG13943" s="49"/>
    </row>
    <row r="13944" spans="85:85" hidden="1" x14ac:dyDescent="0.25">
      <c r="CG13944" s="49"/>
    </row>
    <row r="13945" spans="85:85" hidden="1" x14ac:dyDescent="0.25">
      <c r="CG13945" s="49"/>
    </row>
    <row r="13946" spans="85:85" hidden="1" x14ac:dyDescent="0.25">
      <c r="CG13946" s="49"/>
    </row>
    <row r="13947" spans="85:85" hidden="1" x14ac:dyDescent="0.25">
      <c r="CG13947" s="49"/>
    </row>
    <row r="13948" spans="85:85" hidden="1" x14ac:dyDescent="0.25">
      <c r="CG13948" s="49"/>
    </row>
    <row r="13949" spans="85:85" hidden="1" x14ac:dyDescent="0.25">
      <c r="CG13949" s="49"/>
    </row>
    <row r="13950" spans="85:85" hidden="1" x14ac:dyDescent="0.25">
      <c r="CG13950" s="49"/>
    </row>
    <row r="13951" spans="85:85" hidden="1" x14ac:dyDescent="0.25">
      <c r="CG13951" s="49"/>
    </row>
    <row r="13952" spans="85:85" hidden="1" x14ac:dyDescent="0.25">
      <c r="CG13952" s="49"/>
    </row>
    <row r="13953" spans="85:85" hidden="1" x14ac:dyDescent="0.25">
      <c r="CG13953" s="49"/>
    </row>
    <row r="13954" spans="85:85" hidden="1" x14ac:dyDescent="0.25">
      <c r="CG13954" s="49"/>
    </row>
    <row r="13955" spans="85:85" hidden="1" x14ac:dyDescent="0.25">
      <c r="CG13955" s="49"/>
    </row>
    <row r="13956" spans="85:85" hidden="1" x14ac:dyDescent="0.25">
      <c r="CG13956" s="49"/>
    </row>
    <row r="13957" spans="85:85" hidden="1" x14ac:dyDescent="0.25">
      <c r="CG13957" s="49"/>
    </row>
    <row r="13958" spans="85:85" hidden="1" x14ac:dyDescent="0.25">
      <c r="CG13958" s="49"/>
    </row>
    <row r="13959" spans="85:85" hidden="1" x14ac:dyDescent="0.25">
      <c r="CG13959" s="49"/>
    </row>
    <row r="13960" spans="85:85" hidden="1" x14ac:dyDescent="0.25">
      <c r="CG13960" s="49"/>
    </row>
    <row r="13961" spans="85:85" hidden="1" x14ac:dyDescent="0.25">
      <c r="CG13961" s="49"/>
    </row>
    <row r="13962" spans="85:85" hidden="1" x14ac:dyDescent="0.25">
      <c r="CG13962" s="49"/>
    </row>
    <row r="13963" spans="85:85" hidden="1" x14ac:dyDescent="0.25">
      <c r="CG13963" s="49"/>
    </row>
    <row r="13964" spans="85:85" hidden="1" x14ac:dyDescent="0.25">
      <c r="CG13964" s="49"/>
    </row>
    <row r="13965" spans="85:85" hidden="1" x14ac:dyDescent="0.25">
      <c r="CG13965" s="49"/>
    </row>
    <row r="13966" spans="85:85" hidden="1" x14ac:dyDescent="0.25">
      <c r="CG13966" s="49"/>
    </row>
    <row r="13967" spans="85:85" hidden="1" x14ac:dyDescent="0.25">
      <c r="CG13967" s="49"/>
    </row>
    <row r="13968" spans="85:85" hidden="1" x14ac:dyDescent="0.25">
      <c r="CG13968" s="49"/>
    </row>
    <row r="13969" spans="85:85" hidden="1" x14ac:dyDescent="0.25">
      <c r="CG13969" s="49"/>
    </row>
    <row r="13970" spans="85:85" hidden="1" x14ac:dyDescent="0.25">
      <c r="CG13970" s="49"/>
    </row>
    <row r="13971" spans="85:85" hidden="1" x14ac:dyDescent="0.25">
      <c r="CG13971" s="49"/>
    </row>
    <row r="13972" spans="85:85" hidden="1" x14ac:dyDescent="0.25">
      <c r="CG13972" s="49"/>
    </row>
    <row r="13973" spans="85:85" hidden="1" x14ac:dyDescent="0.25">
      <c r="CG13973" s="49"/>
    </row>
    <row r="13974" spans="85:85" hidden="1" x14ac:dyDescent="0.25">
      <c r="CG13974" s="49"/>
    </row>
    <row r="13975" spans="85:85" hidden="1" x14ac:dyDescent="0.25">
      <c r="CG13975" s="49"/>
    </row>
    <row r="13976" spans="85:85" hidden="1" x14ac:dyDescent="0.25">
      <c r="CG13976" s="49"/>
    </row>
    <row r="13977" spans="85:85" hidden="1" x14ac:dyDescent="0.25">
      <c r="CG13977" s="49"/>
    </row>
    <row r="13978" spans="85:85" hidden="1" x14ac:dyDescent="0.25">
      <c r="CG13978" s="49"/>
    </row>
    <row r="13979" spans="85:85" hidden="1" x14ac:dyDescent="0.25">
      <c r="CG13979" s="49"/>
    </row>
    <row r="13980" spans="85:85" hidden="1" x14ac:dyDescent="0.25">
      <c r="CG13980" s="49"/>
    </row>
    <row r="13981" spans="85:85" hidden="1" x14ac:dyDescent="0.25">
      <c r="CG13981" s="49"/>
    </row>
    <row r="13982" spans="85:85" hidden="1" x14ac:dyDescent="0.25">
      <c r="CG13982" s="49"/>
    </row>
    <row r="13983" spans="85:85" hidden="1" x14ac:dyDescent="0.25">
      <c r="CG13983" s="49"/>
    </row>
    <row r="13984" spans="85:85" hidden="1" x14ac:dyDescent="0.25">
      <c r="CG13984" s="49"/>
    </row>
    <row r="13985" spans="85:85" hidden="1" x14ac:dyDescent="0.25">
      <c r="CG13985" s="49"/>
    </row>
    <row r="13986" spans="85:85" hidden="1" x14ac:dyDescent="0.25">
      <c r="CG13986" s="49"/>
    </row>
    <row r="13987" spans="85:85" hidden="1" x14ac:dyDescent="0.25">
      <c r="CG13987" s="49"/>
    </row>
    <row r="13988" spans="85:85" hidden="1" x14ac:dyDescent="0.25">
      <c r="CG13988" s="49"/>
    </row>
    <row r="13989" spans="85:85" hidden="1" x14ac:dyDescent="0.25">
      <c r="CG13989" s="49"/>
    </row>
    <row r="13990" spans="85:85" hidden="1" x14ac:dyDescent="0.25">
      <c r="CG13990" s="49"/>
    </row>
    <row r="13991" spans="85:85" hidden="1" x14ac:dyDescent="0.25">
      <c r="CG13991" s="49"/>
    </row>
    <row r="13992" spans="85:85" hidden="1" x14ac:dyDescent="0.25">
      <c r="CG13992" s="49"/>
    </row>
    <row r="13993" spans="85:85" hidden="1" x14ac:dyDescent="0.25">
      <c r="CG13993" s="49"/>
    </row>
    <row r="13994" spans="85:85" hidden="1" x14ac:dyDescent="0.25">
      <c r="CG13994" s="49"/>
    </row>
    <row r="13995" spans="85:85" hidden="1" x14ac:dyDescent="0.25">
      <c r="CG13995" s="49"/>
    </row>
    <row r="13996" spans="85:85" hidden="1" x14ac:dyDescent="0.25">
      <c r="CG13996" s="49"/>
    </row>
    <row r="13997" spans="85:85" hidden="1" x14ac:dyDescent="0.25">
      <c r="CG13997" s="49"/>
    </row>
    <row r="13998" spans="85:85" hidden="1" x14ac:dyDescent="0.25">
      <c r="CG13998" s="49"/>
    </row>
    <row r="13999" spans="85:85" hidden="1" x14ac:dyDescent="0.25">
      <c r="CG13999" s="49"/>
    </row>
    <row r="14000" spans="85:85" hidden="1" x14ac:dyDescent="0.25">
      <c r="CG14000" s="49"/>
    </row>
    <row r="14001" spans="85:85" hidden="1" x14ac:dyDescent="0.25">
      <c r="CG14001" s="49"/>
    </row>
    <row r="14002" spans="85:85" hidden="1" x14ac:dyDescent="0.25">
      <c r="CG14002" s="49"/>
    </row>
    <row r="14003" spans="85:85" hidden="1" x14ac:dyDescent="0.25">
      <c r="CG14003" s="49"/>
    </row>
    <row r="14004" spans="85:85" hidden="1" x14ac:dyDescent="0.25">
      <c r="CG14004" s="49"/>
    </row>
    <row r="14005" spans="85:85" hidden="1" x14ac:dyDescent="0.25">
      <c r="CG14005" s="49"/>
    </row>
    <row r="14006" spans="85:85" hidden="1" x14ac:dyDescent="0.25">
      <c r="CG14006" s="49"/>
    </row>
    <row r="14007" spans="85:85" hidden="1" x14ac:dyDescent="0.25">
      <c r="CG14007" s="49"/>
    </row>
    <row r="14008" spans="85:85" hidden="1" x14ac:dyDescent="0.25">
      <c r="CG14008" s="49"/>
    </row>
    <row r="14009" spans="85:85" hidden="1" x14ac:dyDescent="0.25">
      <c r="CG14009" s="49"/>
    </row>
    <row r="14010" spans="85:85" hidden="1" x14ac:dyDescent="0.25">
      <c r="CG14010" s="49"/>
    </row>
    <row r="14011" spans="85:85" hidden="1" x14ac:dyDescent="0.25">
      <c r="CG14011" s="49"/>
    </row>
    <row r="14012" spans="85:85" hidden="1" x14ac:dyDescent="0.25">
      <c r="CG14012" s="49"/>
    </row>
    <row r="14013" spans="85:85" hidden="1" x14ac:dyDescent="0.25">
      <c r="CG14013" s="49"/>
    </row>
    <row r="14014" spans="85:85" hidden="1" x14ac:dyDescent="0.25">
      <c r="CG14014" s="49"/>
    </row>
    <row r="14015" spans="85:85" hidden="1" x14ac:dyDescent="0.25">
      <c r="CG14015" s="49"/>
    </row>
    <row r="14016" spans="85:85" hidden="1" x14ac:dyDescent="0.25">
      <c r="CG14016" s="49"/>
    </row>
    <row r="14017" spans="85:85" hidden="1" x14ac:dyDescent="0.25">
      <c r="CG14017" s="49"/>
    </row>
    <row r="14018" spans="85:85" hidden="1" x14ac:dyDescent="0.25">
      <c r="CG14018" s="49"/>
    </row>
    <row r="14019" spans="85:85" hidden="1" x14ac:dyDescent="0.25">
      <c r="CG14019" s="49"/>
    </row>
    <row r="14020" spans="85:85" hidden="1" x14ac:dyDescent="0.25">
      <c r="CG14020" s="49"/>
    </row>
    <row r="14021" spans="85:85" hidden="1" x14ac:dyDescent="0.25">
      <c r="CG14021" s="49"/>
    </row>
    <row r="14022" spans="85:85" hidden="1" x14ac:dyDescent="0.25">
      <c r="CG14022" s="49"/>
    </row>
    <row r="14023" spans="85:85" hidden="1" x14ac:dyDescent="0.25">
      <c r="CG14023" s="49"/>
    </row>
    <row r="14024" spans="85:85" hidden="1" x14ac:dyDescent="0.25">
      <c r="CG14024" s="49"/>
    </row>
    <row r="14025" spans="85:85" hidden="1" x14ac:dyDescent="0.25">
      <c r="CG14025" s="49"/>
    </row>
    <row r="14026" spans="85:85" hidden="1" x14ac:dyDescent="0.25">
      <c r="CG14026" s="49"/>
    </row>
    <row r="14027" spans="85:85" hidden="1" x14ac:dyDescent="0.25">
      <c r="CG14027" s="49"/>
    </row>
    <row r="14028" spans="85:85" hidden="1" x14ac:dyDescent="0.25">
      <c r="CG14028" s="49"/>
    </row>
    <row r="14029" spans="85:85" hidden="1" x14ac:dyDescent="0.25">
      <c r="CG14029" s="49"/>
    </row>
    <row r="14030" spans="85:85" hidden="1" x14ac:dyDescent="0.25">
      <c r="CG14030" s="49"/>
    </row>
    <row r="14031" spans="85:85" hidden="1" x14ac:dyDescent="0.25">
      <c r="CG14031" s="49"/>
    </row>
    <row r="14032" spans="85:85" hidden="1" x14ac:dyDescent="0.25">
      <c r="CG14032" s="49"/>
    </row>
    <row r="14033" spans="85:85" hidden="1" x14ac:dyDescent="0.25">
      <c r="CG14033" s="49"/>
    </row>
    <row r="14034" spans="85:85" hidden="1" x14ac:dyDescent="0.25">
      <c r="CG14034" s="49"/>
    </row>
    <row r="14035" spans="85:85" hidden="1" x14ac:dyDescent="0.25">
      <c r="CG14035" s="49"/>
    </row>
    <row r="14036" spans="85:85" hidden="1" x14ac:dyDescent="0.25">
      <c r="CG14036" s="49"/>
    </row>
    <row r="14037" spans="85:85" hidden="1" x14ac:dyDescent="0.25">
      <c r="CG14037" s="49"/>
    </row>
    <row r="14038" spans="85:85" hidden="1" x14ac:dyDescent="0.25">
      <c r="CG14038" s="49"/>
    </row>
    <row r="14039" spans="85:85" hidden="1" x14ac:dyDescent="0.25">
      <c r="CG14039" s="49"/>
    </row>
    <row r="14040" spans="85:85" hidden="1" x14ac:dyDescent="0.25">
      <c r="CG14040" s="49"/>
    </row>
    <row r="14041" spans="85:85" hidden="1" x14ac:dyDescent="0.25">
      <c r="CG14041" s="49"/>
    </row>
    <row r="14042" spans="85:85" hidden="1" x14ac:dyDescent="0.25">
      <c r="CG14042" s="49"/>
    </row>
    <row r="14043" spans="85:85" hidden="1" x14ac:dyDescent="0.25">
      <c r="CG14043" s="49"/>
    </row>
    <row r="14044" spans="85:85" hidden="1" x14ac:dyDescent="0.25">
      <c r="CG14044" s="49"/>
    </row>
    <row r="14045" spans="85:85" hidden="1" x14ac:dyDescent="0.25">
      <c r="CG14045" s="49"/>
    </row>
    <row r="14046" spans="85:85" hidden="1" x14ac:dyDescent="0.25">
      <c r="CG14046" s="49"/>
    </row>
    <row r="14047" spans="85:85" hidden="1" x14ac:dyDescent="0.25">
      <c r="CG14047" s="49"/>
    </row>
    <row r="14048" spans="85:85" hidden="1" x14ac:dyDescent="0.25">
      <c r="CG14048" s="49"/>
    </row>
    <row r="14049" spans="85:85" hidden="1" x14ac:dyDescent="0.25">
      <c r="CG14049" s="49"/>
    </row>
    <row r="14050" spans="85:85" hidden="1" x14ac:dyDescent="0.25">
      <c r="CG14050" s="49"/>
    </row>
    <row r="14051" spans="85:85" hidden="1" x14ac:dyDescent="0.25">
      <c r="CG14051" s="49"/>
    </row>
    <row r="14052" spans="85:85" hidden="1" x14ac:dyDescent="0.25">
      <c r="CG14052" s="49"/>
    </row>
    <row r="14053" spans="85:85" hidden="1" x14ac:dyDescent="0.25">
      <c r="CG14053" s="49"/>
    </row>
    <row r="14054" spans="85:85" hidden="1" x14ac:dyDescent="0.25">
      <c r="CG14054" s="49"/>
    </row>
    <row r="14055" spans="85:85" hidden="1" x14ac:dyDescent="0.25">
      <c r="CG14055" s="49"/>
    </row>
    <row r="14056" spans="85:85" hidden="1" x14ac:dyDescent="0.25">
      <c r="CG14056" s="49"/>
    </row>
    <row r="14057" spans="85:85" hidden="1" x14ac:dyDescent="0.25">
      <c r="CG14057" s="49"/>
    </row>
    <row r="14058" spans="85:85" hidden="1" x14ac:dyDescent="0.25">
      <c r="CG14058" s="49"/>
    </row>
    <row r="14059" spans="85:85" hidden="1" x14ac:dyDescent="0.25">
      <c r="CG14059" s="49"/>
    </row>
    <row r="14060" spans="85:85" hidden="1" x14ac:dyDescent="0.25">
      <c r="CG14060" s="49"/>
    </row>
    <row r="14061" spans="85:85" hidden="1" x14ac:dyDescent="0.25">
      <c r="CG14061" s="49"/>
    </row>
    <row r="14062" spans="85:85" hidden="1" x14ac:dyDescent="0.25">
      <c r="CG14062" s="49"/>
    </row>
    <row r="14063" spans="85:85" hidden="1" x14ac:dyDescent="0.25">
      <c r="CG14063" s="49"/>
    </row>
    <row r="14064" spans="85:85" hidden="1" x14ac:dyDescent="0.25">
      <c r="CG14064" s="49"/>
    </row>
    <row r="14065" spans="85:85" hidden="1" x14ac:dyDescent="0.25">
      <c r="CG14065" s="49"/>
    </row>
    <row r="14066" spans="85:85" hidden="1" x14ac:dyDescent="0.25">
      <c r="CG14066" s="49"/>
    </row>
    <row r="14067" spans="85:85" hidden="1" x14ac:dyDescent="0.25">
      <c r="CG14067" s="49"/>
    </row>
    <row r="14068" spans="85:85" hidden="1" x14ac:dyDescent="0.25">
      <c r="CG14068" s="49"/>
    </row>
    <row r="14069" spans="85:85" hidden="1" x14ac:dyDescent="0.25">
      <c r="CG14069" s="49"/>
    </row>
    <row r="14070" spans="85:85" hidden="1" x14ac:dyDescent="0.25">
      <c r="CG14070" s="49"/>
    </row>
    <row r="14071" spans="85:85" hidden="1" x14ac:dyDescent="0.25">
      <c r="CG14071" s="49"/>
    </row>
    <row r="14072" spans="85:85" hidden="1" x14ac:dyDescent="0.25">
      <c r="CG14072" s="49"/>
    </row>
    <row r="14073" spans="85:85" hidden="1" x14ac:dyDescent="0.25">
      <c r="CG14073" s="49"/>
    </row>
    <row r="14074" spans="85:85" hidden="1" x14ac:dyDescent="0.25">
      <c r="CG14074" s="49"/>
    </row>
    <row r="14075" spans="85:85" hidden="1" x14ac:dyDescent="0.25">
      <c r="CG14075" s="49"/>
    </row>
    <row r="14076" spans="85:85" hidden="1" x14ac:dyDescent="0.25">
      <c r="CG14076" s="49"/>
    </row>
    <row r="14077" spans="85:85" hidden="1" x14ac:dyDescent="0.25">
      <c r="CG14077" s="49"/>
    </row>
    <row r="14078" spans="85:85" hidden="1" x14ac:dyDescent="0.25">
      <c r="CG14078" s="49"/>
    </row>
    <row r="14079" spans="85:85" hidden="1" x14ac:dyDescent="0.25">
      <c r="CG14079" s="49"/>
    </row>
    <row r="14080" spans="85:85" hidden="1" x14ac:dyDescent="0.25">
      <c r="CG14080" s="49"/>
    </row>
    <row r="14081" spans="85:85" hidden="1" x14ac:dyDescent="0.25">
      <c r="CG14081" s="49"/>
    </row>
    <row r="14082" spans="85:85" hidden="1" x14ac:dyDescent="0.25">
      <c r="CG14082" s="49"/>
    </row>
    <row r="14083" spans="85:85" hidden="1" x14ac:dyDescent="0.25">
      <c r="CG14083" s="49"/>
    </row>
    <row r="14084" spans="85:85" hidden="1" x14ac:dyDescent="0.25">
      <c r="CG14084" s="49"/>
    </row>
    <row r="14085" spans="85:85" hidden="1" x14ac:dyDescent="0.25">
      <c r="CG14085" s="49"/>
    </row>
    <row r="14086" spans="85:85" hidden="1" x14ac:dyDescent="0.25">
      <c r="CG14086" s="49"/>
    </row>
    <row r="14087" spans="85:85" hidden="1" x14ac:dyDescent="0.25">
      <c r="CG14087" s="49"/>
    </row>
    <row r="14088" spans="85:85" hidden="1" x14ac:dyDescent="0.25">
      <c r="CG14088" s="49"/>
    </row>
    <row r="14089" spans="85:85" hidden="1" x14ac:dyDescent="0.25">
      <c r="CG14089" s="49"/>
    </row>
    <row r="14090" spans="85:85" hidden="1" x14ac:dyDescent="0.25">
      <c r="CG14090" s="49"/>
    </row>
    <row r="14091" spans="85:85" hidden="1" x14ac:dyDescent="0.25">
      <c r="CG14091" s="49"/>
    </row>
    <row r="14092" spans="85:85" hidden="1" x14ac:dyDescent="0.25">
      <c r="CG14092" s="49"/>
    </row>
    <row r="14093" spans="85:85" hidden="1" x14ac:dyDescent="0.25">
      <c r="CG14093" s="49"/>
    </row>
    <row r="14094" spans="85:85" hidden="1" x14ac:dyDescent="0.25">
      <c r="CG14094" s="49"/>
    </row>
    <row r="14095" spans="85:85" hidden="1" x14ac:dyDescent="0.25">
      <c r="CG14095" s="49"/>
    </row>
    <row r="14096" spans="85:85" hidden="1" x14ac:dyDescent="0.25">
      <c r="CG14096" s="49"/>
    </row>
    <row r="14097" spans="85:85" hidden="1" x14ac:dyDescent="0.25">
      <c r="CG14097" s="49"/>
    </row>
    <row r="14098" spans="85:85" hidden="1" x14ac:dyDescent="0.25">
      <c r="CG14098" s="49"/>
    </row>
    <row r="14099" spans="85:85" hidden="1" x14ac:dyDescent="0.25">
      <c r="CG14099" s="49"/>
    </row>
    <row r="14100" spans="85:85" hidden="1" x14ac:dyDescent="0.25">
      <c r="CG14100" s="49"/>
    </row>
    <row r="14101" spans="85:85" hidden="1" x14ac:dyDescent="0.25">
      <c r="CG14101" s="49"/>
    </row>
    <row r="14102" spans="85:85" hidden="1" x14ac:dyDescent="0.25">
      <c r="CG14102" s="49"/>
    </row>
    <row r="14103" spans="85:85" hidden="1" x14ac:dyDescent="0.25">
      <c r="CG14103" s="49"/>
    </row>
    <row r="14104" spans="85:85" hidden="1" x14ac:dyDescent="0.25">
      <c r="CG14104" s="49"/>
    </row>
    <row r="14105" spans="85:85" hidden="1" x14ac:dyDescent="0.25">
      <c r="CG14105" s="49"/>
    </row>
    <row r="14106" spans="85:85" hidden="1" x14ac:dyDescent="0.25">
      <c r="CG14106" s="49"/>
    </row>
    <row r="14107" spans="85:85" hidden="1" x14ac:dyDescent="0.25">
      <c r="CG14107" s="49"/>
    </row>
    <row r="14108" spans="85:85" hidden="1" x14ac:dyDescent="0.25">
      <c r="CG14108" s="49"/>
    </row>
    <row r="14109" spans="85:85" hidden="1" x14ac:dyDescent="0.25">
      <c r="CG14109" s="49"/>
    </row>
    <row r="14110" spans="85:85" hidden="1" x14ac:dyDescent="0.25">
      <c r="CG14110" s="49"/>
    </row>
    <row r="14111" spans="85:85" hidden="1" x14ac:dyDescent="0.25">
      <c r="CG14111" s="49"/>
    </row>
    <row r="14112" spans="85:85" hidden="1" x14ac:dyDescent="0.25">
      <c r="CG14112" s="49"/>
    </row>
    <row r="14113" spans="85:85" hidden="1" x14ac:dyDescent="0.25">
      <c r="CG14113" s="49"/>
    </row>
    <row r="14114" spans="85:85" hidden="1" x14ac:dyDescent="0.25">
      <c r="CG14114" s="49"/>
    </row>
    <row r="14115" spans="85:85" hidden="1" x14ac:dyDescent="0.25">
      <c r="CG14115" s="49"/>
    </row>
    <row r="14116" spans="85:85" hidden="1" x14ac:dyDescent="0.25">
      <c r="CG14116" s="49"/>
    </row>
    <row r="14117" spans="85:85" hidden="1" x14ac:dyDescent="0.25">
      <c r="CG14117" s="49"/>
    </row>
    <row r="14118" spans="85:85" hidden="1" x14ac:dyDescent="0.25">
      <c r="CG14118" s="49"/>
    </row>
    <row r="14119" spans="85:85" hidden="1" x14ac:dyDescent="0.25">
      <c r="CG14119" s="49"/>
    </row>
    <row r="14120" spans="85:85" hidden="1" x14ac:dyDescent="0.25">
      <c r="CG14120" s="49"/>
    </row>
    <row r="14121" spans="85:85" hidden="1" x14ac:dyDescent="0.25">
      <c r="CG14121" s="49"/>
    </row>
    <row r="14122" spans="85:85" hidden="1" x14ac:dyDescent="0.25">
      <c r="CG14122" s="49"/>
    </row>
    <row r="14123" spans="85:85" hidden="1" x14ac:dyDescent="0.25">
      <c r="CG14123" s="49"/>
    </row>
    <row r="14124" spans="85:85" hidden="1" x14ac:dyDescent="0.25">
      <c r="CG14124" s="49"/>
    </row>
    <row r="14125" spans="85:85" hidden="1" x14ac:dyDescent="0.25">
      <c r="CG14125" s="49"/>
    </row>
    <row r="14126" spans="85:85" hidden="1" x14ac:dyDescent="0.25">
      <c r="CG14126" s="49"/>
    </row>
    <row r="14127" spans="85:85" hidden="1" x14ac:dyDescent="0.25">
      <c r="CG14127" s="49"/>
    </row>
    <row r="14128" spans="85:85" hidden="1" x14ac:dyDescent="0.25">
      <c r="CG14128" s="49"/>
    </row>
    <row r="14129" spans="85:85" hidden="1" x14ac:dyDescent="0.25">
      <c r="CG14129" s="49"/>
    </row>
    <row r="14130" spans="85:85" hidden="1" x14ac:dyDescent="0.25">
      <c r="CG14130" s="49"/>
    </row>
    <row r="14131" spans="85:85" hidden="1" x14ac:dyDescent="0.25">
      <c r="CG14131" s="49"/>
    </row>
    <row r="14132" spans="85:85" hidden="1" x14ac:dyDescent="0.25">
      <c r="CG14132" s="49"/>
    </row>
    <row r="14133" spans="85:85" hidden="1" x14ac:dyDescent="0.25">
      <c r="CG14133" s="49"/>
    </row>
    <row r="14134" spans="85:85" hidden="1" x14ac:dyDescent="0.25">
      <c r="CG14134" s="49"/>
    </row>
    <row r="14135" spans="85:85" hidden="1" x14ac:dyDescent="0.25">
      <c r="CG14135" s="49"/>
    </row>
    <row r="14136" spans="85:85" hidden="1" x14ac:dyDescent="0.25">
      <c r="CG14136" s="49"/>
    </row>
    <row r="14137" spans="85:85" hidden="1" x14ac:dyDescent="0.25">
      <c r="CG14137" s="49"/>
    </row>
    <row r="14138" spans="85:85" hidden="1" x14ac:dyDescent="0.25">
      <c r="CG14138" s="49"/>
    </row>
    <row r="14139" spans="85:85" hidden="1" x14ac:dyDescent="0.25">
      <c r="CG14139" s="49"/>
    </row>
    <row r="14140" spans="85:85" hidden="1" x14ac:dyDescent="0.25">
      <c r="CG14140" s="49"/>
    </row>
    <row r="14141" spans="85:85" hidden="1" x14ac:dyDescent="0.25">
      <c r="CG14141" s="49"/>
    </row>
    <row r="14142" spans="85:85" hidden="1" x14ac:dyDescent="0.25">
      <c r="CG14142" s="49"/>
    </row>
    <row r="14143" spans="85:85" hidden="1" x14ac:dyDescent="0.25">
      <c r="CG14143" s="49"/>
    </row>
    <row r="14144" spans="85:85" hidden="1" x14ac:dyDescent="0.25">
      <c r="CG14144" s="49"/>
    </row>
    <row r="14145" spans="85:85" hidden="1" x14ac:dyDescent="0.25">
      <c r="CG14145" s="49"/>
    </row>
    <row r="14146" spans="85:85" hidden="1" x14ac:dyDescent="0.25">
      <c r="CG14146" s="49"/>
    </row>
    <row r="14147" spans="85:85" hidden="1" x14ac:dyDescent="0.25">
      <c r="CG14147" s="49"/>
    </row>
    <row r="14148" spans="85:85" hidden="1" x14ac:dyDescent="0.25">
      <c r="CG14148" s="49"/>
    </row>
    <row r="14149" spans="85:85" hidden="1" x14ac:dyDescent="0.25">
      <c r="CG14149" s="49"/>
    </row>
    <row r="14150" spans="85:85" hidden="1" x14ac:dyDescent="0.25">
      <c r="CG14150" s="49"/>
    </row>
    <row r="14151" spans="85:85" hidden="1" x14ac:dyDescent="0.25">
      <c r="CG14151" s="49"/>
    </row>
    <row r="14152" spans="85:85" hidden="1" x14ac:dyDescent="0.25">
      <c r="CG14152" s="49"/>
    </row>
    <row r="14153" spans="85:85" hidden="1" x14ac:dyDescent="0.25">
      <c r="CG14153" s="49"/>
    </row>
    <row r="14154" spans="85:85" hidden="1" x14ac:dyDescent="0.25">
      <c r="CG14154" s="49"/>
    </row>
    <row r="14155" spans="85:85" hidden="1" x14ac:dyDescent="0.25">
      <c r="CG14155" s="49"/>
    </row>
    <row r="14156" spans="85:85" hidden="1" x14ac:dyDescent="0.25">
      <c r="CG14156" s="49"/>
    </row>
    <row r="14157" spans="85:85" hidden="1" x14ac:dyDescent="0.25">
      <c r="CG14157" s="49"/>
    </row>
    <row r="14158" spans="85:85" hidden="1" x14ac:dyDescent="0.25">
      <c r="CG14158" s="49"/>
    </row>
    <row r="14159" spans="85:85" hidden="1" x14ac:dyDescent="0.25">
      <c r="CG14159" s="49"/>
    </row>
    <row r="14160" spans="85:85" hidden="1" x14ac:dyDescent="0.25">
      <c r="CG14160" s="49"/>
    </row>
    <row r="14161" spans="85:85" hidden="1" x14ac:dyDescent="0.25">
      <c r="CG14161" s="49"/>
    </row>
    <row r="14162" spans="85:85" hidden="1" x14ac:dyDescent="0.25">
      <c r="CG14162" s="49"/>
    </row>
    <row r="14163" spans="85:85" hidden="1" x14ac:dyDescent="0.25">
      <c r="CG14163" s="49"/>
    </row>
    <row r="14164" spans="85:85" hidden="1" x14ac:dyDescent="0.25">
      <c r="CG14164" s="49"/>
    </row>
    <row r="14165" spans="85:85" hidden="1" x14ac:dyDescent="0.25">
      <c r="CG14165" s="49"/>
    </row>
    <row r="14166" spans="85:85" hidden="1" x14ac:dyDescent="0.25">
      <c r="CG14166" s="49"/>
    </row>
    <row r="14167" spans="85:85" hidden="1" x14ac:dyDescent="0.25">
      <c r="CG14167" s="49"/>
    </row>
    <row r="14168" spans="85:85" hidden="1" x14ac:dyDescent="0.25">
      <c r="CG14168" s="49"/>
    </row>
    <row r="14169" spans="85:85" hidden="1" x14ac:dyDescent="0.25">
      <c r="CG14169" s="49"/>
    </row>
    <row r="14170" spans="85:85" hidden="1" x14ac:dyDescent="0.25">
      <c r="CG14170" s="49"/>
    </row>
    <row r="14171" spans="85:85" hidden="1" x14ac:dyDescent="0.25">
      <c r="CG14171" s="49"/>
    </row>
    <row r="14172" spans="85:85" hidden="1" x14ac:dyDescent="0.25">
      <c r="CG14172" s="49"/>
    </row>
    <row r="14173" spans="85:85" hidden="1" x14ac:dyDescent="0.25">
      <c r="CG14173" s="49"/>
    </row>
    <row r="14174" spans="85:85" hidden="1" x14ac:dyDescent="0.25">
      <c r="CG14174" s="49"/>
    </row>
    <row r="14175" spans="85:85" hidden="1" x14ac:dyDescent="0.25">
      <c r="CG14175" s="49"/>
    </row>
    <row r="14176" spans="85:85" hidden="1" x14ac:dyDescent="0.25">
      <c r="CG14176" s="49"/>
    </row>
    <row r="14177" spans="85:85" hidden="1" x14ac:dyDescent="0.25">
      <c r="CG14177" s="49"/>
    </row>
    <row r="14178" spans="85:85" hidden="1" x14ac:dyDescent="0.25">
      <c r="CG14178" s="49"/>
    </row>
    <row r="14179" spans="85:85" hidden="1" x14ac:dyDescent="0.25">
      <c r="CG14179" s="49"/>
    </row>
    <row r="14180" spans="85:85" hidden="1" x14ac:dyDescent="0.25">
      <c r="CG14180" s="49"/>
    </row>
    <row r="14181" spans="85:85" hidden="1" x14ac:dyDescent="0.25">
      <c r="CG14181" s="49"/>
    </row>
    <row r="14182" spans="85:85" hidden="1" x14ac:dyDescent="0.25">
      <c r="CG14182" s="49"/>
    </row>
    <row r="14183" spans="85:85" hidden="1" x14ac:dyDescent="0.25">
      <c r="CG14183" s="49"/>
    </row>
    <row r="14184" spans="85:85" hidden="1" x14ac:dyDescent="0.25">
      <c r="CG14184" s="49"/>
    </row>
    <row r="14185" spans="85:85" hidden="1" x14ac:dyDescent="0.25">
      <c r="CG14185" s="49"/>
    </row>
    <row r="14186" spans="85:85" hidden="1" x14ac:dyDescent="0.25">
      <c r="CG14186" s="49"/>
    </row>
    <row r="14187" spans="85:85" hidden="1" x14ac:dyDescent="0.25">
      <c r="CG14187" s="49"/>
    </row>
    <row r="14188" spans="85:85" hidden="1" x14ac:dyDescent="0.25">
      <c r="CG14188" s="49"/>
    </row>
    <row r="14189" spans="85:85" hidden="1" x14ac:dyDescent="0.25">
      <c r="CG14189" s="49"/>
    </row>
    <row r="14190" spans="85:85" hidden="1" x14ac:dyDescent="0.25">
      <c r="CG14190" s="49"/>
    </row>
    <row r="14191" spans="85:85" hidden="1" x14ac:dyDescent="0.25">
      <c r="CG14191" s="49"/>
    </row>
    <row r="14192" spans="85:85" hidden="1" x14ac:dyDescent="0.25">
      <c r="CG14192" s="49"/>
    </row>
    <row r="14193" spans="85:85" hidden="1" x14ac:dyDescent="0.25">
      <c r="CG14193" s="49"/>
    </row>
    <row r="14194" spans="85:85" hidden="1" x14ac:dyDescent="0.25">
      <c r="CG14194" s="49"/>
    </row>
    <row r="14195" spans="85:85" hidden="1" x14ac:dyDescent="0.25">
      <c r="CG14195" s="49"/>
    </row>
    <row r="14196" spans="85:85" hidden="1" x14ac:dyDescent="0.25">
      <c r="CG14196" s="49"/>
    </row>
    <row r="14197" spans="85:85" hidden="1" x14ac:dyDescent="0.25">
      <c r="CG14197" s="49"/>
    </row>
    <row r="14198" spans="85:85" hidden="1" x14ac:dyDescent="0.25">
      <c r="CG14198" s="49"/>
    </row>
    <row r="14199" spans="85:85" hidden="1" x14ac:dyDescent="0.25">
      <c r="CG14199" s="49"/>
    </row>
    <row r="14200" spans="85:85" hidden="1" x14ac:dyDescent="0.25">
      <c r="CG14200" s="49"/>
    </row>
    <row r="14201" spans="85:85" hidden="1" x14ac:dyDescent="0.25">
      <c r="CG14201" s="49"/>
    </row>
    <row r="14202" spans="85:85" hidden="1" x14ac:dyDescent="0.25">
      <c r="CG14202" s="49"/>
    </row>
    <row r="14203" spans="85:85" hidden="1" x14ac:dyDescent="0.25">
      <c r="CG14203" s="49"/>
    </row>
    <row r="14204" spans="85:85" hidden="1" x14ac:dyDescent="0.25">
      <c r="CG14204" s="49"/>
    </row>
    <row r="14205" spans="85:85" hidden="1" x14ac:dyDescent="0.25">
      <c r="CG14205" s="49"/>
    </row>
    <row r="14206" spans="85:85" hidden="1" x14ac:dyDescent="0.25">
      <c r="CG14206" s="49"/>
    </row>
    <row r="14207" spans="85:85" hidden="1" x14ac:dyDescent="0.25">
      <c r="CG14207" s="49"/>
    </row>
    <row r="14208" spans="85:85" hidden="1" x14ac:dyDescent="0.25">
      <c r="CG14208" s="49"/>
    </row>
    <row r="14209" spans="85:85" hidden="1" x14ac:dyDescent="0.25">
      <c r="CG14209" s="49"/>
    </row>
    <row r="14210" spans="85:85" hidden="1" x14ac:dyDescent="0.25">
      <c r="CG14210" s="49"/>
    </row>
    <row r="14211" spans="85:85" hidden="1" x14ac:dyDescent="0.25">
      <c r="CG14211" s="49"/>
    </row>
    <row r="14212" spans="85:85" hidden="1" x14ac:dyDescent="0.25">
      <c r="CG14212" s="49"/>
    </row>
    <row r="14213" spans="85:85" hidden="1" x14ac:dyDescent="0.25">
      <c r="CG14213" s="49"/>
    </row>
    <row r="14214" spans="85:85" hidden="1" x14ac:dyDescent="0.25">
      <c r="CG14214" s="49"/>
    </row>
    <row r="14215" spans="85:85" hidden="1" x14ac:dyDescent="0.25">
      <c r="CG14215" s="49"/>
    </row>
    <row r="14216" spans="85:85" hidden="1" x14ac:dyDescent="0.25">
      <c r="CG14216" s="49"/>
    </row>
    <row r="14217" spans="85:85" hidden="1" x14ac:dyDescent="0.25">
      <c r="CG14217" s="49"/>
    </row>
    <row r="14218" spans="85:85" hidden="1" x14ac:dyDescent="0.25">
      <c r="CG14218" s="49"/>
    </row>
    <row r="14219" spans="85:85" hidden="1" x14ac:dyDescent="0.25">
      <c r="CG14219" s="49"/>
    </row>
    <row r="14220" spans="85:85" hidden="1" x14ac:dyDescent="0.25">
      <c r="CG14220" s="49"/>
    </row>
    <row r="14221" spans="85:85" hidden="1" x14ac:dyDescent="0.25">
      <c r="CG14221" s="49"/>
    </row>
    <row r="14222" spans="85:85" hidden="1" x14ac:dyDescent="0.25">
      <c r="CG14222" s="49"/>
    </row>
    <row r="14223" spans="85:85" hidden="1" x14ac:dyDescent="0.25">
      <c r="CG14223" s="49"/>
    </row>
    <row r="14224" spans="85:85" hidden="1" x14ac:dyDescent="0.25">
      <c r="CG14224" s="49"/>
    </row>
    <row r="14225" spans="85:85" hidden="1" x14ac:dyDescent="0.25">
      <c r="CG14225" s="49"/>
    </row>
    <row r="14226" spans="85:85" hidden="1" x14ac:dyDescent="0.25">
      <c r="CG14226" s="49"/>
    </row>
    <row r="14227" spans="85:85" hidden="1" x14ac:dyDescent="0.25">
      <c r="CG14227" s="49"/>
    </row>
    <row r="14228" spans="85:85" hidden="1" x14ac:dyDescent="0.25">
      <c r="CG14228" s="49"/>
    </row>
    <row r="14229" spans="85:85" hidden="1" x14ac:dyDescent="0.25">
      <c r="CG14229" s="49"/>
    </row>
    <row r="14230" spans="85:85" hidden="1" x14ac:dyDescent="0.25">
      <c r="CG14230" s="49"/>
    </row>
    <row r="14231" spans="85:85" hidden="1" x14ac:dyDescent="0.25">
      <c r="CG14231" s="49"/>
    </row>
    <row r="14232" spans="85:85" hidden="1" x14ac:dyDescent="0.25">
      <c r="CG14232" s="49"/>
    </row>
    <row r="14233" spans="85:85" hidden="1" x14ac:dyDescent="0.25">
      <c r="CG14233" s="49"/>
    </row>
    <row r="14234" spans="85:85" hidden="1" x14ac:dyDescent="0.25">
      <c r="CG14234" s="49"/>
    </row>
    <row r="14235" spans="85:85" hidden="1" x14ac:dyDescent="0.25">
      <c r="CG14235" s="49"/>
    </row>
    <row r="14236" spans="85:85" hidden="1" x14ac:dyDescent="0.25">
      <c r="CG14236" s="49"/>
    </row>
    <row r="14237" spans="85:85" hidden="1" x14ac:dyDescent="0.25">
      <c r="CG14237" s="49"/>
    </row>
    <row r="14238" spans="85:85" hidden="1" x14ac:dyDescent="0.25">
      <c r="CG14238" s="49"/>
    </row>
    <row r="14239" spans="85:85" hidden="1" x14ac:dyDescent="0.25">
      <c r="CG14239" s="49"/>
    </row>
    <row r="14240" spans="85:85" hidden="1" x14ac:dyDescent="0.25">
      <c r="CG14240" s="49"/>
    </row>
    <row r="14241" spans="85:85" hidden="1" x14ac:dyDescent="0.25">
      <c r="CG14241" s="49"/>
    </row>
    <row r="14242" spans="85:85" hidden="1" x14ac:dyDescent="0.25">
      <c r="CG14242" s="49"/>
    </row>
    <row r="14243" spans="85:85" hidden="1" x14ac:dyDescent="0.25">
      <c r="CG14243" s="49"/>
    </row>
    <row r="14244" spans="85:85" hidden="1" x14ac:dyDescent="0.25">
      <c r="CG14244" s="49"/>
    </row>
    <row r="14245" spans="85:85" hidden="1" x14ac:dyDescent="0.25">
      <c r="CG14245" s="49"/>
    </row>
    <row r="14246" spans="85:85" hidden="1" x14ac:dyDescent="0.25">
      <c r="CG14246" s="49"/>
    </row>
    <row r="14247" spans="85:85" hidden="1" x14ac:dyDescent="0.25">
      <c r="CG14247" s="49"/>
    </row>
    <row r="14248" spans="85:85" hidden="1" x14ac:dyDescent="0.25">
      <c r="CG14248" s="49"/>
    </row>
    <row r="14249" spans="85:85" hidden="1" x14ac:dyDescent="0.25">
      <c r="CG14249" s="49"/>
    </row>
    <row r="14250" spans="85:85" hidden="1" x14ac:dyDescent="0.25">
      <c r="CG14250" s="49"/>
    </row>
    <row r="14251" spans="85:85" hidden="1" x14ac:dyDescent="0.25">
      <c r="CG14251" s="49"/>
    </row>
    <row r="14252" spans="85:85" hidden="1" x14ac:dyDescent="0.25">
      <c r="CG14252" s="49"/>
    </row>
    <row r="14253" spans="85:85" hidden="1" x14ac:dyDescent="0.25">
      <c r="CG14253" s="49"/>
    </row>
    <row r="14254" spans="85:85" hidden="1" x14ac:dyDescent="0.25">
      <c r="CG14254" s="49"/>
    </row>
    <row r="14255" spans="85:85" hidden="1" x14ac:dyDescent="0.25">
      <c r="CG14255" s="49"/>
    </row>
    <row r="14256" spans="85:85" hidden="1" x14ac:dyDescent="0.25">
      <c r="CG14256" s="49"/>
    </row>
    <row r="14257" spans="85:85" hidden="1" x14ac:dyDescent="0.25">
      <c r="CG14257" s="49"/>
    </row>
    <row r="14258" spans="85:85" hidden="1" x14ac:dyDescent="0.25">
      <c r="CG14258" s="49"/>
    </row>
    <row r="14259" spans="85:85" hidden="1" x14ac:dyDescent="0.25">
      <c r="CG14259" s="49"/>
    </row>
    <row r="14260" spans="85:85" hidden="1" x14ac:dyDescent="0.25">
      <c r="CG14260" s="49"/>
    </row>
    <row r="14261" spans="85:85" hidden="1" x14ac:dyDescent="0.25">
      <c r="CG14261" s="49"/>
    </row>
    <row r="14262" spans="85:85" hidden="1" x14ac:dyDescent="0.25">
      <c r="CG14262" s="49"/>
    </row>
    <row r="14263" spans="85:85" hidden="1" x14ac:dyDescent="0.25">
      <c r="CG14263" s="49"/>
    </row>
    <row r="14264" spans="85:85" hidden="1" x14ac:dyDescent="0.25">
      <c r="CG14264" s="49"/>
    </row>
    <row r="14265" spans="85:85" hidden="1" x14ac:dyDescent="0.25">
      <c r="CG14265" s="49"/>
    </row>
    <row r="14266" spans="85:85" hidden="1" x14ac:dyDescent="0.25">
      <c r="CG14266" s="49"/>
    </row>
    <row r="14267" spans="85:85" hidden="1" x14ac:dyDescent="0.25">
      <c r="CG14267" s="49"/>
    </row>
    <row r="14268" spans="85:85" hidden="1" x14ac:dyDescent="0.25">
      <c r="CG14268" s="49"/>
    </row>
    <row r="14269" spans="85:85" hidden="1" x14ac:dyDescent="0.25">
      <c r="CG14269" s="49"/>
    </row>
    <row r="14270" spans="85:85" hidden="1" x14ac:dyDescent="0.25">
      <c r="CG14270" s="49"/>
    </row>
    <row r="14271" spans="85:85" hidden="1" x14ac:dyDescent="0.25">
      <c r="CG14271" s="49"/>
    </row>
    <row r="14272" spans="85:85" hidden="1" x14ac:dyDescent="0.25">
      <c r="CG14272" s="49"/>
    </row>
    <row r="14273" spans="85:85" hidden="1" x14ac:dyDescent="0.25">
      <c r="CG14273" s="49"/>
    </row>
    <row r="14274" spans="85:85" hidden="1" x14ac:dyDescent="0.25">
      <c r="CG14274" s="49"/>
    </row>
    <row r="14275" spans="85:85" hidden="1" x14ac:dyDescent="0.25">
      <c r="CG14275" s="49"/>
    </row>
    <row r="14276" spans="85:85" hidden="1" x14ac:dyDescent="0.25">
      <c r="CG14276" s="49"/>
    </row>
    <row r="14277" spans="85:85" hidden="1" x14ac:dyDescent="0.25">
      <c r="CG14277" s="49"/>
    </row>
    <row r="14278" spans="85:85" hidden="1" x14ac:dyDescent="0.25">
      <c r="CG14278" s="49"/>
    </row>
    <row r="14279" spans="85:85" hidden="1" x14ac:dyDescent="0.25">
      <c r="CG14279" s="49"/>
    </row>
    <row r="14280" spans="85:85" hidden="1" x14ac:dyDescent="0.25">
      <c r="CG14280" s="49"/>
    </row>
    <row r="14281" spans="85:85" hidden="1" x14ac:dyDescent="0.25">
      <c r="CG14281" s="49"/>
    </row>
    <row r="14282" spans="85:85" hidden="1" x14ac:dyDescent="0.25">
      <c r="CG14282" s="49"/>
    </row>
    <row r="14283" spans="85:85" hidden="1" x14ac:dyDescent="0.25">
      <c r="CG14283" s="49"/>
    </row>
    <row r="14284" spans="85:85" hidden="1" x14ac:dyDescent="0.25">
      <c r="CG14284" s="49"/>
    </row>
    <row r="14285" spans="85:85" hidden="1" x14ac:dyDescent="0.25">
      <c r="CG14285" s="49"/>
    </row>
    <row r="14286" spans="85:85" hidden="1" x14ac:dyDescent="0.25">
      <c r="CG14286" s="49"/>
    </row>
    <row r="14287" spans="85:85" hidden="1" x14ac:dyDescent="0.25">
      <c r="CG14287" s="49"/>
    </row>
    <row r="14288" spans="85:85" hidden="1" x14ac:dyDescent="0.25">
      <c r="CG14288" s="49"/>
    </row>
    <row r="14289" spans="85:85" hidden="1" x14ac:dyDescent="0.25">
      <c r="CG14289" s="49"/>
    </row>
    <row r="14290" spans="85:85" hidden="1" x14ac:dyDescent="0.25">
      <c r="CG14290" s="49"/>
    </row>
    <row r="14291" spans="85:85" hidden="1" x14ac:dyDescent="0.25">
      <c r="CG14291" s="49"/>
    </row>
    <row r="14292" spans="85:85" hidden="1" x14ac:dyDescent="0.25">
      <c r="CG14292" s="49"/>
    </row>
    <row r="14293" spans="85:85" hidden="1" x14ac:dyDescent="0.25">
      <c r="CG14293" s="49"/>
    </row>
    <row r="14294" spans="85:85" hidden="1" x14ac:dyDescent="0.25">
      <c r="CG14294" s="49"/>
    </row>
    <row r="14295" spans="85:85" hidden="1" x14ac:dyDescent="0.25">
      <c r="CG14295" s="49"/>
    </row>
    <row r="14296" spans="85:85" hidden="1" x14ac:dyDescent="0.25">
      <c r="CG14296" s="49"/>
    </row>
    <row r="14297" spans="85:85" hidden="1" x14ac:dyDescent="0.25">
      <c r="CG14297" s="49"/>
    </row>
    <row r="14298" spans="85:85" hidden="1" x14ac:dyDescent="0.25">
      <c r="CG14298" s="49"/>
    </row>
    <row r="14299" spans="85:85" hidden="1" x14ac:dyDescent="0.25">
      <c r="CG14299" s="49"/>
    </row>
    <row r="14300" spans="85:85" hidden="1" x14ac:dyDescent="0.25">
      <c r="CG14300" s="49"/>
    </row>
    <row r="14301" spans="85:85" hidden="1" x14ac:dyDescent="0.25">
      <c r="CG14301" s="49"/>
    </row>
    <row r="14302" spans="85:85" hidden="1" x14ac:dyDescent="0.25">
      <c r="CG14302" s="49"/>
    </row>
    <row r="14303" spans="85:85" hidden="1" x14ac:dyDescent="0.25">
      <c r="CG14303" s="49"/>
    </row>
    <row r="14304" spans="85:85" hidden="1" x14ac:dyDescent="0.25">
      <c r="CG14304" s="49"/>
    </row>
    <row r="14305" spans="85:85" hidden="1" x14ac:dyDescent="0.25">
      <c r="CG14305" s="49"/>
    </row>
    <row r="14306" spans="85:85" hidden="1" x14ac:dyDescent="0.25">
      <c r="CG14306" s="49"/>
    </row>
    <row r="14307" spans="85:85" hidden="1" x14ac:dyDescent="0.25">
      <c r="CG14307" s="49"/>
    </row>
    <row r="14308" spans="85:85" hidden="1" x14ac:dyDescent="0.25">
      <c r="CG14308" s="49"/>
    </row>
    <row r="14309" spans="85:85" hidden="1" x14ac:dyDescent="0.25">
      <c r="CG14309" s="49"/>
    </row>
    <row r="14310" spans="85:85" hidden="1" x14ac:dyDescent="0.25">
      <c r="CG14310" s="49"/>
    </row>
    <row r="14311" spans="85:85" hidden="1" x14ac:dyDescent="0.25">
      <c r="CG14311" s="49"/>
    </row>
    <row r="14312" spans="85:85" hidden="1" x14ac:dyDescent="0.25">
      <c r="CG14312" s="49"/>
    </row>
    <row r="14313" spans="85:85" hidden="1" x14ac:dyDescent="0.25">
      <c r="CG14313" s="49"/>
    </row>
    <row r="14314" spans="85:85" hidden="1" x14ac:dyDescent="0.25">
      <c r="CG14314" s="49"/>
    </row>
    <row r="14315" spans="85:85" hidden="1" x14ac:dyDescent="0.25">
      <c r="CG14315" s="49"/>
    </row>
    <row r="14316" spans="85:85" hidden="1" x14ac:dyDescent="0.25">
      <c r="CG14316" s="49"/>
    </row>
    <row r="14317" spans="85:85" hidden="1" x14ac:dyDescent="0.25">
      <c r="CG14317" s="49"/>
    </row>
    <row r="14318" spans="85:85" hidden="1" x14ac:dyDescent="0.25">
      <c r="CG14318" s="49"/>
    </row>
    <row r="14319" spans="85:85" hidden="1" x14ac:dyDescent="0.25">
      <c r="CG14319" s="49"/>
    </row>
    <row r="14320" spans="85:85" hidden="1" x14ac:dyDescent="0.25">
      <c r="CG14320" s="49"/>
    </row>
    <row r="14321" spans="85:85" hidden="1" x14ac:dyDescent="0.25">
      <c r="CG14321" s="49"/>
    </row>
    <row r="14322" spans="85:85" hidden="1" x14ac:dyDescent="0.25">
      <c r="CG14322" s="49"/>
    </row>
    <row r="14323" spans="85:85" hidden="1" x14ac:dyDescent="0.25">
      <c r="CG14323" s="49"/>
    </row>
    <row r="14324" spans="85:85" hidden="1" x14ac:dyDescent="0.25">
      <c r="CG14324" s="49"/>
    </row>
    <row r="14325" spans="85:85" hidden="1" x14ac:dyDescent="0.25">
      <c r="CG14325" s="49"/>
    </row>
    <row r="14326" spans="85:85" hidden="1" x14ac:dyDescent="0.25">
      <c r="CG14326" s="49"/>
    </row>
    <row r="14327" spans="85:85" hidden="1" x14ac:dyDescent="0.25">
      <c r="CG14327" s="49"/>
    </row>
    <row r="14328" spans="85:85" hidden="1" x14ac:dyDescent="0.25">
      <c r="CG14328" s="49"/>
    </row>
    <row r="14329" spans="85:85" hidden="1" x14ac:dyDescent="0.25">
      <c r="CG14329" s="49"/>
    </row>
    <row r="14330" spans="85:85" hidden="1" x14ac:dyDescent="0.25">
      <c r="CG14330" s="49"/>
    </row>
    <row r="14331" spans="85:85" hidden="1" x14ac:dyDescent="0.25">
      <c r="CG14331" s="49"/>
    </row>
    <row r="14332" spans="85:85" hidden="1" x14ac:dyDescent="0.25">
      <c r="CG14332" s="49"/>
    </row>
    <row r="14333" spans="85:85" hidden="1" x14ac:dyDescent="0.25">
      <c r="CG14333" s="49"/>
    </row>
    <row r="14334" spans="85:85" hidden="1" x14ac:dyDescent="0.25">
      <c r="CG14334" s="49"/>
    </row>
    <row r="14335" spans="85:85" hidden="1" x14ac:dyDescent="0.25">
      <c r="CG14335" s="49"/>
    </row>
    <row r="14336" spans="85:85" hidden="1" x14ac:dyDescent="0.25">
      <c r="CG14336" s="49"/>
    </row>
    <row r="14337" spans="85:85" hidden="1" x14ac:dyDescent="0.25">
      <c r="CG14337" s="49"/>
    </row>
    <row r="14338" spans="85:85" hidden="1" x14ac:dyDescent="0.25">
      <c r="CG14338" s="49"/>
    </row>
    <row r="14339" spans="85:85" hidden="1" x14ac:dyDescent="0.25">
      <c r="CG14339" s="49"/>
    </row>
    <row r="14340" spans="85:85" hidden="1" x14ac:dyDescent="0.25">
      <c r="CG14340" s="49"/>
    </row>
    <row r="14341" spans="85:85" hidden="1" x14ac:dyDescent="0.25">
      <c r="CG14341" s="49"/>
    </row>
    <row r="14342" spans="85:85" hidden="1" x14ac:dyDescent="0.25">
      <c r="CG14342" s="49"/>
    </row>
    <row r="14343" spans="85:85" hidden="1" x14ac:dyDescent="0.25">
      <c r="CG14343" s="49"/>
    </row>
    <row r="14344" spans="85:85" hidden="1" x14ac:dyDescent="0.25">
      <c r="CG14344" s="49"/>
    </row>
    <row r="14345" spans="85:85" hidden="1" x14ac:dyDescent="0.25">
      <c r="CG14345" s="49"/>
    </row>
    <row r="14346" spans="85:85" hidden="1" x14ac:dyDescent="0.25">
      <c r="CG14346" s="49"/>
    </row>
    <row r="14347" spans="85:85" hidden="1" x14ac:dyDescent="0.25">
      <c r="CG14347" s="49"/>
    </row>
    <row r="14348" spans="85:85" hidden="1" x14ac:dyDescent="0.25">
      <c r="CG14348" s="49"/>
    </row>
    <row r="14349" spans="85:85" hidden="1" x14ac:dyDescent="0.25">
      <c r="CG14349" s="49"/>
    </row>
    <row r="14350" spans="85:85" hidden="1" x14ac:dyDescent="0.25">
      <c r="CG14350" s="49"/>
    </row>
    <row r="14351" spans="85:85" hidden="1" x14ac:dyDescent="0.25">
      <c r="CG14351" s="49"/>
    </row>
    <row r="14352" spans="85:85" hidden="1" x14ac:dyDescent="0.25">
      <c r="CG14352" s="49"/>
    </row>
    <row r="14353" spans="85:85" hidden="1" x14ac:dyDescent="0.25">
      <c r="CG14353" s="49"/>
    </row>
    <row r="14354" spans="85:85" hidden="1" x14ac:dyDescent="0.25">
      <c r="CG14354" s="49"/>
    </row>
    <row r="14355" spans="85:85" hidden="1" x14ac:dyDescent="0.25">
      <c r="CG14355" s="49"/>
    </row>
    <row r="14356" spans="85:85" hidden="1" x14ac:dyDescent="0.25">
      <c r="CG14356" s="49"/>
    </row>
    <row r="14357" spans="85:85" hidden="1" x14ac:dyDescent="0.25">
      <c r="CG14357" s="49"/>
    </row>
    <row r="14358" spans="85:85" hidden="1" x14ac:dyDescent="0.25">
      <c r="CG14358" s="49"/>
    </row>
    <row r="14359" spans="85:85" hidden="1" x14ac:dyDescent="0.25">
      <c r="CG14359" s="49"/>
    </row>
    <row r="14360" spans="85:85" hidden="1" x14ac:dyDescent="0.25">
      <c r="CG14360" s="49"/>
    </row>
    <row r="14361" spans="85:85" hidden="1" x14ac:dyDescent="0.25">
      <c r="CG14361" s="49"/>
    </row>
    <row r="14362" spans="85:85" hidden="1" x14ac:dyDescent="0.25">
      <c r="CG14362" s="49"/>
    </row>
    <row r="14363" spans="85:85" hidden="1" x14ac:dyDescent="0.25">
      <c r="CG14363" s="49"/>
    </row>
    <row r="14364" spans="85:85" hidden="1" x14ac:dyDescent="0.25">
      <c r="CG14364" s="49"/>
    </row>
    <row r="14365" spans="85:85" hidden="1" x14ac:dyDescent="0.25">
      <c r="CG14365" s="49"/>
    </row>
    <row r="14366" spans="85:85" hidden="1" x14ac:dyDescent="0.25">
      <c r="CG14366" s="49"/>
    </row>
    <row r="14367" spans="85:85" hidden="1" x14ac:dyDescent="0.25">
      <c r="CG14367" s="49"/>
    </row>
    <row r="14368" spans="85:85" hidden="1" x14ac:dyDescent="0.25">
      <c r="CG14368" s="49"/>
    </row>
    <row r="14369" spans="85:85" hidden="1" x14ac:dyDescent="0.25">
      <c r="CG14369" s="49"/>
    </row>
    <row r="14370" spans="85:85" hidden="1" x14ac:dyDescent="0.25">
      <c r="CG14370" s="49"/>
    </row>
    <row r="14371" spans="85:85" hidden="1" x14ac:dyDescent="0.25">
      <c r="CG14371" s="49"/>
    </row>
    <row r="14372" spans="85:85" hidden="1" x14ac:dyDescent="0.25">
      <c r="CG14372" s="49"/>
    </row>
    <row r="14373" spans="85:85" hidden="1" x14ac:dyDescent="0.25">
      <c r="CG14373" s="49"/>
    </row>
    <row r="14374" spans="85:85" hidden="1" x14ac:dyDescent="0.25">
      <c r="CG14374" s="49"/>
    </row>
    <row r="14375" spans="85:85" hidden="1" x14ac:dyDescent="0.25">
      <c r="CG14375" s="49"/>
    </row>
    <row r="14376" spans="85:85" hidden="1" x14ac:dyDescent="0.25">
      <c r="CG14376" s="49"/>
    </row>
    <row r="14377" spans="85:85" hidden="1" x14ac:dyDescent="0.25">
      <c r="CG14377" s="49"/>
    </row>
    <row r="14378" spans="85:85" hidden="1" x14ac:dyDescent="0.25">
      <c r="CG14378" s="49"/>
    </row>
    <row r="14379" spans="85:85" hidden="1" x14ac:dyDescent="0.25">
      <c r="CG14379" s="49"/>
    </row>
    <row r="14380" spans="85:85" hidden="1" x14ac:dyDescent="0.25">
      <c r="CG14380" s="49"/>
    </row>
    <row r="14381" spans="85:85" hidden="1" x14ac:dyDescent="0.25">
      <c r="CG14381" s="49"/>
    </row>
    <row r="14382" spans="85:85" hidden="1" x14ac:dyDescent="0.25">
      <c r="CG14382" s="49"/>
    </row>
    <row r="14383" spans="85:85" hidden="1" x14ac:dyDescent="0.25">
      <c r="CG14383" s="49"/>
    </row>
    <row r="14384" spans="85:85" hidden="1" x14ac:dyDescent="0.25">
      <c r="CG14384" s="49"/>
    </row>
    <row r="14385" spans="85:85" hidden="1" x14ac:dyDescent="0.25">
      <c r="CG14385" s="49"/>
    </row>
    <row r="14386" spans="85:85" hidden="1" x14ac:dyDescent="0.25">
      <c r="CG14386" s="49"/>
    </row>
    <row r="14387" spans="85:85" hidden="1" x14ac:dyDescent="0.25">
      <c r="CG14387" s="49"/>
    </row>
    <row r="14388" spans="85:85" hidden="1" x14ac:dyDescent="0.25">
      <c r="CG14388" s="49"/>
    </row>
    <row r="14389" spans="85:85" hidden="1" x14ac:dyDescent="0.25">
      <c r="CG14389" s="49"/>
    </row>
    <row r="14390" spans="85:85" hidden="1" x14ac:dyDescent="0.25">
      <c r="CG14390" s="49"/>
    </row>
    <row r="14391" spans="85:85" hidden="1" x14ac:dyDescent="0.25">
      <c r="CG14391" s="49"/>
    </row>
    <row r="14392" spans="85:85" hidden="1" x14ac:dyDescent="0.25">
      <c r="CG14392" s="49"/>
    </row>
    <row r="14393" spans="85:85" hidden="1" x14ac:dyDescent="0.25">
      <c r="CG14393" s="49"/>
    </row>
    <row r="14394" spans="85:85" hidden="1" x14ac:dyDescent="0.25">
      <c r="CG14394" s="49"/>
    </row>
    <row r="14395" spans="85:85" hidden="1" x14ac:dyDescent="0.25">
      <c r="CG14395" s="49"/>
    </row>
    <row r="14396" spans="85:85" hidden="1" x14ac:dyDescent="0.25">
      <c r="CG14396" s="49"/>
    </row>
    <row r="14397" spans="85:85" hidden="1" x14ac:dyDescent="0.25">
      <c r="CG14397" s="49"/>
    </row>
    <row r="14398" spans="85:85" hidden="1" x14ac:dyDescent="0.25">
      <c r="CG14398" s="49"/>
    </row>
    <row r="14399" spans="85:85" hidden="1" x14ac:dyDescent="0.25">
      <c r="CG14399" s="49"/>
    </row>
    <row r="14400" spans="85:85" hidden="1" x14ac:dyDescent="0.25">
      <c r="CG14400" s="49"/>
    </row>
    <row r="14401" spans="85:85" hidden="1" x14ac:dyDescent="0.25">
      <c r="CG14401" s="49"/>
    </row>
    <row r="14402" spans="85:85" hidden="1" x14ac:dyDescent="0.25">
      <c r="CG14402" s="49"/>
    </row>
    <row r="14403" spans="85:85" hidden="1" x14ac:dyDescent="0.25">
      <c r="CG14403" s="49"/>
    </row>
    <row r="14404" spans="85:85" hidden="1" x14ac:dyDescent="0.25">
      <c r="CG14404" s="49"/>
    </row>
    <row r="14405" spans="85:85" hidden="1" x14ac:dyDescent="0.25">
      <c r="CG14405" s="49"/>
    </row>
    <row r="14406" spans="85:85" hidden="1" x14ac:dyDescent="0.25">
      <c r="CG14406" s="49"/>
    </row>
    <row r="14407" spans="85:85" hidden="1" x14ac:dyDescent="0.25">
      <c r="CG14407" s="49"/>
    </row>
    <row r="14408" spans="85:85" hidden="1" x14ac:dyDescent="0.25">
      <c r="CG14408" s="49"/>
    </row>
    <row r="14409" spans="85:85" hidden="1" x14ac:dyDescent="0.25">
      <c r="CG14409" s="49"/>
    </row>
    <row r="14410" spans="85:85" hidden="1" x14ac:dyDescent="0.25">
      <c r="CG14410" s="49"/>
    </row>
    <row r="14411" spans="85:85" hidden="1" x14ac:dyDescent="0.25">
      <c r="CG14411" s="49"/>
    </row>
    <row r="14412" spans="85:85" hidden="1" x14ac:dyDescent="0.25">
      <c r="CG14412" s="49"/>
    </row>
    <row r="14413" spans="85:85" hidden="1" x14ac:dyDescent="0.25">
      <c r="CG14413" s="49"/>
    </row>
    <row r="14414" spans="85:85" hidden="1" x14ac:dyDescent="0.25">
      <c r="CG14414" s="49"/>
    </row>
    <row r="14415" spans="85:85" hidden="1" x14ac:dyDescent="0.25">
      <c r="CG14415" s="49"/>
    </row>
    <row r="14416" spans="85:85" hidden="1" x14ac:dyDescent="0.25">
      <c r="CG14416" s="49"/>
    </row>
    <row r="14417" spans="85:85" hidden="1" x14ac:dyDescent="0.25">
      <c r="CG14417" s="49"/>
    </row>
    <row r="14418" spans="85:85" hidden="1" x14ac:dyDescent="0.25">
      <c r="CG14418" s="49"/>
    </row>
    <row r="14419" spans="85:85" hidden="1" x14ac:dyDescent="0.25">
      <c r="CG14419" s="49"/>
    </row>
    <row r="14420" spans="85:85" hidden="1" x14ac:dyDescent="0.25">
      <c r="CG14420" s="49"/>
    </row>
    <row r="14421" spans="85:85" hidden="1" x14ac:dyDescent="0.25">
      <c r="CG14421" s="49"/>
    </row>
    <row r="14422" spans="85:85" hidden="1" x14ac:dyDescent="0.25">
      <c r="CG14422" s="49"/>
    </row>
    <row r="14423" spans="85:85" hidden="1" x14ac:dyDescent="0.25">
      <c r="CG14423" s="49"/>
    </row>
    <row r="14424" spans="85:85" hidden="1" x14ac:dyDescent="0.25">
      <c r="CG14424" s="49"/>
    </row>
    <row r="14425" spans="85:85" hidden="1" x14ac:dyDescent="0.25">
      <c r="CG14425" s="49"/>
    </row>
    <row r="14426" spans="85:85" hidden="1" x14ac:dyDescent="0.25">
      <c r="CG14426" s="49"/>
    </row>
    <row r="14427" spans="85:85" hidden="1" x14ac:dyDescent="0.25">
      <c r="CG14427" s="49"/>
    </row>
    <row r="14428" spans="85:85" hidden="1" x14ac:dyDescent="0.25">
      <c r="CG14428" s="49"/>
    </row>
    <row r="14429" spans="85:85" hidden="1" x14ac:dyDescent="0.25">
      <c r="CG14429" s="49"/>
    </row>
    <row r="14430" spans="85:85" hidden="1" x14ac:dyDescent="0.25">
      <c r="CG14430" s="49"/>
    </row>
    <row r="14431" spans="85:85" hidden="1" x14ac:dyDescent="0.25">
      <c r="CG14431" s="49"/>
    </row>
    <row r="14432" spans="85:85" hidden="1" x14ac:dyDescent="0.25">
      <c r="CG14432" s="49"/>
    </row>
    <row r="14433" spans="85:85" hidden="1" x14ac:dyDescent="0.25">
      <c r="CG14433" s="49"/>
    </row>
    <row r="14434" spans="85:85" hidden="1" x14ac:dyDescent="0.25">
      <c r="CG14434" s="49"/>
    </row>
    <row r="14435" spans="85:85" hidden="1" x14ac:dyDescent="0.25">
      <c r="CG14435" s="49"/>
    </row>
    <row r="14436" spans="85:85" hidden="1" x14ac:dyDescent="0.25">
      <c r="CG14436" s="49"/>
    </row>
    <row r="14437" spans="85:85" hidden="1" x14ac:dyDescent="0.25">
      <c r="CG14437" s="49"/>
    </row>
    <row r="14438" spans="85:85" hidden="1" x14ac:dyDescent="0.25">
      <c r="CG14438" s="49"/>
    </row>
    <row r="14439" spans="85:85" hidden="1" x14ac:dyDescent="0.25">
      <c r="CG14439" s="49"/>
    </row>
    <row r="14440" spans="85:85" hidden="1" x14ac:dyDescent="0.25">
      <c r="CG14440" s="49"/>
    </row>
    <row r="14441" spans="85:85" hidden="1" x14ac:dyDescent="0.25">
      <c r="CG14441" s="49"/>
    </row>
    <row r="14442" spans="85:85" hidden="1" x14ac:dyDescent="0.25">
      <c r="CG14442" s="49"/>
    </row>
    <row r="14443" spans="85:85" hidden="1" x14ac:dyDescent="0.25">
      <c r="CG14443" s="49"/>
    </row>
    <row r="14444" spans="85:85" hidden="1" x14ac:dyDescent="0.25">
      <c r="CG14444" s="49"/>
    </row>
    <row r="14445" spans="85:85" hidden="1" x14ac:dyDescent="0.25">
      <c r="CG14445" s="49"/>
    </row>
    <row r="14446" spans="85:85" hidden="1" x14ac:dyDescent="0.25">
      <c r="CG14446" s="49"/>
    </row>
    <row r="14447" spans="85:85" hidden="1" x14ac:dyDescent="0.25">
      <c r="CG14447" s="49"/>
    </row>
    <row r="14448" spans="85:85" hidden="1" x14ac:dyDescent="0.25">
      <c r="CG14448" s="49"/>
    </row>
    <row r="14449" spans="85:85" hidden="1" x14ac:dyDescent="0.25">
      <c r="CG14449" s="49"/>
    </row>
    <row r="14450" spans="85:85" hidden="1" x14ac:dyDescent="0.25">
      <c r="CG14450" s="49"/>
    </row>
    <row r="14451" spans="85:85" hidden="1" x14ac:dyDescent="0.25">
      <c r="CG14451" s="49"/>
    </row>
    <row r="14452" spans="85:85" hidden="1" x14ac:dyDescent="0.25">
      <c r="CG14452" s="49"/>
    </row>
    <row r="14453" spans="85:85" hidden="1" x14ac:dyDescent="0.25">
      <c r="CG14453" s="49"/>
    </row>
    <row r="14454" spans="85:85" hidden="1" x14ac:dyDescent="0.25">
      <c r="CG14454" s="49"/>
    </row>
    <row r="14455" spans="85:85" hidden="1" x14ac:dyDescent="0.25">
      <c r="CG14455" s="49"/>
    </row>
    <row r="14456" spans="85:85" hidden="1" x14ac:dyDescent="0.25">
      <c r="CG14456" s="49"/>
    </row>
    <row r="14457" spans="85:85" hidden="1" x14ac:dyDescent="0.25">
      <c r="CG14457" s="49"/>
    </row>
    <row r="14458" spans="85:85" hidden="1" x14ac:dyDescent="0.25">
      <c r="CG14458" s="49"/>
    </row>
    <row r="14459" spans="85:85" hidden="1" x14ac:dyDescent="0.25">
      <c r="CG14459" s="49"/>
    </row>
    <row r="14460" spans="85:85" hidden="1" x14ac:dyDescent="0.25">
      <c r="CG14460" s="49"/>
    </row>
    <row r="14461" spans="85:85" hidden="1" x14ac:dyDescent="0.25">
      <c r="CG14461" s="49"/>
    </row>
    <row r="14462" spans="85:85" hidden="1" x14ac:dyDescent="0.25">
      <c r="CG14462" s="49"/>
    </row>
    <row r="14463" spans="85:85" hidden="1" x14ac:dyDescent="0.25">
      <c r="CG14463" s="49"/>
    </row>
    <row r="14464" spans="85:85" hidden="1" x14ac:dyDescent="0.25">
      <c r="CG14464" s="49"/>
    </row>
    <row r="14465" spans="85:85" hidden="1" x14ac:dyDescent="0.25">
      <c r="CG14465" s="49"/>
    </row>
    <row r="14466" spans="85:85" hidden="1" x14ac:dyDescent="0.25">
      <c r="CG14466" s="49"/>
    </row>
    <row r="14467" spans="85:85" hidden="1" x14ac:dyDescent="0.25">
      <c r="CG14467" s="49"/>
    </row>
    <row r="14468" spans="85:85" hidden="1" x14ac:dyDescent="0.25">
      <c r="CG14468" s="49"/>
    </row>
    <row r="14469" spans="85:85" hidden="1" x14ac:dyDescent="0.25">
      <c r="CG14469" s="49"/>
    </row>
    <row r="14470" spans="85:85" hidden="1" x14ac:dyDescent="0.25">
      <c r="CG14470" s="49"/>
    </row>
    <row r="14471" spans="85:85" hidden="1" x14ac:dyDescent="0.25">
      <c r="CG14471" s="49"/>
    </row>
    <row r="14472" spans="85:85" hidden="1" x14ac:dyDescent="0.25">
      <c r="CG14472" s="49"/>
    </row>
    <row r="14473" spans="85:85" hidden="1" x14ac:dyDescent="0.25">
      <c r="CG14473" s="49"/>
    </row>
    <row r="14474" spans="85:85" hidden="1" x14ac:dyDescent="0.25">
      <c r="CG14474" s="49"/>
    </row>
    <row r="14475" spans="85:85" hidden="1" x14ac:dyDescent="0.25">
      <c r="CG14475" s="49"/>
    </row>
    <row r="14476" spans="85:85" hidden="1" x14ac:dyDescent="0.25">
      <c r="CG14476" s="49"/>
    </row>
    <row r="14477" spans="85:85" hidden="1" x14ac:dyDescent="0.25">
      <c r="CG14477" s="49"/>
    </row>
    <row r="14478" spans="85:85" hidden="1" x14ac:dyDescent="0.25">
      <c r="CG14478" s="49"/>
    </row>
    <row r="14479" spans="85:85" hidden="1" x14ac:dyDescent="0.25">
      <c r="CG14479" s="49"/>
    </row>
    <row r="14480" spans="85:85" hidden="1" x14ac:dyDescent="0.25">
      <c r="CG14480" s="49"/>
    </row>
    <row r="14481" spans="85:85" hidden="1" x14ac:dyDescent="0.25">
      <c r="CG14481" s="49"/>
    </row>
    <row r="14482" spans="85:85" hidden="1" x14ac:dyDescent="0.25">
      <c r="CG14482" s="49"/>
    </row>
    <row r="14483" spans="85:85" hidden="1" x14ac:dyDescent="0.25">
      <c r="CG14483" s="49"/>
    </row>
    <row r="14484" spans="85:85" hidden="1" x14ac:dyDescent="0.25">
      <c r="CG14484" s="49"/>
    </row>
    <row r="14485" spans="85:85" hidden="1" x14ac:dyDescent="0.25">
      <c r="CG14485" s="49"/>
    </row>
    <row r="14486" spans="85:85" hidden="1" x14ac:dyDescent="0.25">
      <c r="CG14486" s="49"/>
    </row>
    <row r="14487" spans="85:85" hidden="1" x14ac:dyDescent="0.25">
      <c r="CG14487" s="49"/>
    </row>
    <row r="14488" spans="85:85" hidden="1" x14ac:dyDescent="0.25">
      <c r="CG14488" s="49"/>
    </row>
    <row r="14489" spans="85:85" hidden="1" x14ac:dyDescent="0.25">
      <c r="CG14489" s="49"/>
    </row>
    <row r="14490" spans="85:85" hidden="1" x14ac:dyDescent="0.25">
      <c r="CG14490" s="49"/>
    </row>
    <row r="14491" spans="85:85" hidden="1" x14ac:dyDescent="0.25">
      <c r="CG14491" s="49"/>
    </row>
    <row r="14492" spans="85:85" hidden="1" x14ac:dyDescent="0.25">
      <c r="CG14492" s="49"/>
    </row>
    <row r="14493" spans="85:85" hidden="1" x14ac:dyDescent="0.25">
      <c r="CG14493" s="49"/>
    </row>
    <row r="14494" spans="85:85" hidden="1" x14ac:dyDescent="0.25">
      <c r="CG14494" s="49"/>
    </row>
    <row r="14495" spans="85:85" hidden="1" x14ac:dyDescent="0.25">
      <c r="CG14495" s="49"/>
    </row>
    <row r="14496" spans="85:85" hidden="1" x14ac:dyDescent="0.25">
      <c r="CG14496" s="49"/>
    </row>
    <row r="14497" spans="85:85" hidden="1" x14ac:dyDescent="0.25">
      <c r="CG14497" s="49"/>
    </row>
    <row r="14498" spans="85:85" hidden="1" x14ac:dyDescent="0.25">
      <c r="CG14498" s="49"/>
    </row>
    <row r="14499" spans="85:85" hidden="1" x14ac:dyDescent="0.25">
      <c r="CG14499" s="49"/>
    </row>
    <row r="14500" spans="85:85" hidden="1" x14ac:dyDescent="0.25">
      <c r="CG14500" s="49"/>
    </row>
    <row r="14501" spans="85:85" hidden="1" x14ac:dyDescent="0.25">
      <c r="CG14501" s="49"/>
    </row>
    <row r="14502" spans="85:85" hidden="1" x14ac:dyDescent="0.25">
      <c r="CG14502" s="49"/>
    </row>
    <row r="14503" spans="85:85" hidden="1" x14ac:dyDescent="0.25">
      <c r="CG14503" s="49"/>
    </row>
    <row r="14504" spans="85:85" hidden="1" x14ac:dyDescent="0.25">
      <c r="CG14504" s="49"/>
    </row>
    <row r="14505" spans="85:85" hidden="1" x14ac:dyDescent="0.25">
      <c r="CG14505" s="49"/>
    </row>
    <row r="14506" spans="85:85" hidden="1" x14ac:dyDescent="0.25">
      <c r="CG14506" s="49"/>
    </row>
    <row r="14507" spans="85:85" hidden="1" x14ac:dyDescent="0.25">
      <c r="CG14507" s="49"/>
    </row>
    <row r="14508" spans="85:85" hidden="1" x14ac:dyDescent="0.25">
      <c r="CG14508" s="49"/>
    </row>
    <row r="14509" spans="85:85" hidden="1" x14ac:dyDescent="0.25">
      <c r="CG14509" s="49"/>
    </row>
    <row r="14510" spans="85:85" hidden="1" x14ac:dyDescent="0.25">
      <c r="CG14510" s="49"/>
    </row>
    <row r="14511" spans="85:85" hidden="1" x14ac:dyDescent="0.25">
      <c r="CG14511" s="49"/>
    </row>
    <row r="14512" spans="85:85" hidden="1" x14ac:dyDescent="0.25">
      <c r="CG14512" s="49"/>
    </row>
    <row r="14513" spans="85:85" hidden="1" x14ac:dyDescent="0.25">
      <c r="CG14513" s="49"/>
    </row>
    <row r="14514" spans="85:85" hidden="1" x14ac:dyDescent="0.25">
      <c r="CG14514" s="49"/>
    </row>
    <row r="14515" spans="85:85" hidden="1" x14ac:dyDescent="0.25">
      <c r="CG14515" s="49"/>
    </row>
    <row r="14516" spans="85:85" hidden="1" x14ac:dyDescent="0.25">
      <c r="CG14516" s="49"/>
    </row>
    <row r="14517" spans="85:85" hidden="1" x14ac:dyDescent="0.25">
      <c r="CG14517" s="49"/>
    </row>
    <row r="14518" spans="85:85" hidden="1" x14ac:dyDescent="0.25">
      <c r="CG14518" s="49"/>
    </row>
    <row r="14519" spans="85:85" hidden="1" x14ac:dyDescent="0.25">
      <c r="CG14519" s="49"/>
    </row>
    <row r="14520" spans="85:85" hidden="1" x14ac:dyDescent="0.25">
      <c r="CG14520" s="49"/>
    </row>
    <row r="14521" spans="85:85" hidden="1" x14ac:dyDescent="0.25">
      <c r="CG14521" s="49"/>
    </row>
    <row r="14522" spans="85:85" hidden="1" x14ac:dyDescent="0.25">
      <c r="CG14522" s="49"/>
    </row>
    <row r="14523" spans="85:85" hidden="1" x14ac:dyDescent="0.25">
      <c r="CG14523" s="49"/>
    </row>
    <row r="14524" spans="85:85" hidden="1" x14ac:dyDescent="0.25">
      <c r="CG14524" s="49"/>
    </row>
    <row r="14525" spans="85:85" hidden="1" x14ac:dyDescent="0.25">
      <c r="CG14525" s="49"/>
    </row>
    <row r="14526" spans="85:85" hidden="1" x14ac:dyDescent="0.25">
      <c r="CG14526" s="49"/>
    </row>
    <row r="14527" spans="85:85" hidden="1" x14ac:dyDescent="0.25">
      <c r="CG14527" s="49"/>
    </row>
    <row r="14528" spans="85:85" hidden="1" x14ac:dyDescent="0.25">
      <c r="CG14528" s="49"/>
    </row>
    <row r="14529" spans="85:85" hidden="1" x14ac:dyDescent="0.25">
      <c r="CG14529" s="49"/>
    </row>
    <row r="14530" spans="85:85" hidden="1" x14ac:dyDescent="0.25">
      <c r="CG14530" s="49"/>
    </row>
    <row r="14531" spans="85:85" hidden="1" x14ac:dyDescent="0.25">
      <c r="CG14531" s="49"/>
    </row>
    <row r="14532" spans="85:85" hidden="1" x14ac:dyDescent="0.25">
      <c r="CG14532" s="49"/>
    </row>
    <row r="14533" spans="85:85" hidden="1" x14ac:dyDescent="0.25">
      <c r="CG14533" s="49"/>
    </row>
    <row r="14534" spans="85:85" hidden="1" x14ac:dyDescent="0.25">
      <c r="CG14534" s="49"/>
    </row>
    <row r="14535" spans="85:85" hidden="1" x14ac:dyDescent="0.25">
      <c r="CG14535" s="49"/>
    </row>
    <row r="14536" spans="85:85" hidden="1" x14ac:dyDescent="0.25">
      <c r="CG14536" s="49"/>
    </row>
    <row r="14537" spans="85:85" hidden="1" x14ac:dyDescent="0.25">
      <c r="CG14537" s="49"/>
    </row>
    <row r="14538" spans="85:85" hidden="1" x14ac:dyDescent="0.25">
      <c r="CG14538" s="49"/>
    </row>
    <row r="14539" spans="85:85" hidden="1" x14ac:dyDescent="0.25">
      <c r="CG14539" s="49"/>
    </row>
    <row r="14540" spans="85:85" hidden="1" x14ac:dyDescent="0.25">
      <c r="CG14540" s="49"/>
    </row>
    <row r="14541" spans="85:85" hidden="1" x14ac:dyDescent="0.25">
      <c r="CG14541" s="49"/>
    </row>
    <row r="14542" spans="85:85" hidden="1" x14ac:dyDescent="0.25">
      <c r="CG14542" s="49"/>
    </row>
    <row r="14543" spans="85:85" hidden="1" x14ac:dyDescent="0.25">
      <c r="CG14543" s="49"/>
    </row>
    <row r="14544" spans="85:85" hidden="1" x14ac:dyDescent="0.25">
      <c r="CG14544" s="49"/>
    </row>
    <row r="14545" spans="85:85" hidden="1" x14ac:dyDescent="0.25">
      <c r="CG14545" s="49"/>
    </row>
    <row r="14546" spans="85:85" hidden="1" x14ac:dyDescent="0.25">
      <c r="CG14546" s="49"/>
    </row>
    <row r="14547" spans="85:85" hidden="1" x14ac:dyDescent="0.25">
      <c r="CG14547" s="49"/>
    </row>
    <row r="14548" spans="85:85" hidden="1" x14ac:dyDescent="0.25">
      <c r="CG14548" s="49"/>
    </row>
    <row r="14549" spans="85:85" hidden="1" x14ac:dyDescent="0.25">
      <c r="CG14549" s="49"/>
    </row>
    <row r="14550" spans="85:85" hidden="1" x14ac:dyDescent="0.25">
      <c r="CG14550" s="49"/>
    </row>
    <row r="14551" spans="85:85" hidden="1" x14ac:dyDescent="0.25">
      <c r="CG14551" s="49"/>
    </row>
    <row r="14552" spans="85:85" hidden="1" x14ac:dyDescent="0.25">
      <c r="CG14552" s="49"/>
    </row>
    <row r="14553" spans="85:85" hidden="1" x14ac:dyDescent="0.25">
      <c r="CG14553" s="49"/>
    </row>
    <row r="14554" spans="85:85" hidden="1" x14ac:dyDescent="0.25">
      <c r="CG14554" s="49"/>
    </row>
    <row r="14555" spans="85:85" hidden="1" x14ac:dyDescent="0.25">
      <c r="CG14555" s="49"/>
    </row>
    <row r="14556" spans="85:85" hidden="1" x14ac:dyDescent="0.25">
      <c r="CG14556" s="49"/>
    </row>
    <row r="14557" spans="85:85" hidden="1" x14ac:dyDescent="0.25">
      <c r="CG14557" s="49"/>
    </row>
    <row r="14558" spans="85:85" hidden="1" x14ac:dyDescent="0.25">
      <c r="CG14558" s="49"/>
    </row>
    <row r="14559" spans="85:85" hidden="1" x14ac:dyDescent="0.25">
      <c r="CG14559" s="49"/>
    </row>
    <row r="14560" spans="85:85" hidden="1" x14ac:dyDescent="0.25">
      <c r="CG14560" s="49"/>
    </row>
    <row r="14561" spans="85:85" hidden="1" x14ac:dyDescent="0.25">
      <c r="CG14561" s="49"/>
    </row>
    <row r="14562" spans="85:85" hidden="1" x14ac:dyDescent="0.25">
      <c r="CG14562" s="49"/>
    </row>
    <row r="14563" spans="85:85" hidden="1" x14ac:dyDescent="0.25">
      <c r="CG14563" s="49"/>
    </row>
    <row r="14564" spans="85:85" hidden="1" x14ac:dyDescent="0.25">
      <c r="CG14564" s="49"/>
    </row>
    <row r="14565" spans="85:85" hidden="1" x14ac:dyDescent="0.25">
      <c r="CG14565" s="49"/>
    </row>
    <row r="14566" spans="85:85" hidden="1" x14ac:dyDescent="0.25">
      <c r="CG14566" s="49"/>
    </row>
    <row r="14567" spans="85:85" hidden="1" x14ac:dyDescent="0.25">
      <c r="CG14567" s="49"/>
    </row>
    <row r="14568" spans="85:85" hidden="1" x14ac:dyDescent="0.25">
      <c r="CG14568" s="49"/>
    </row>
    <row r="14569" spans="85:85" hidden="1" x14ac:dyDescent="0.25">
      <c r="CG14569" s="49"/>
    </row>
    <row r="14570" spans="85:85" hidden="1" x14ac:dyDescent="0.25">
      <c r="CG14570" s="49"/>
    </row>
    <row r="14571" spans="85:85" hidden="1" x14ac:dyDescent="0.25">
      <c r="CG14571" s="49"/>
    </row>
    <row r="14572" spans="85:85" hidden="1" x14ac:dyDescent="0.25">
      <c r="CG14572" s="49"/>
    </row>
    <row r="14573" spans="85:85" hidden="1" x14ac:dyDescent="0.25">
      <c r="CG14573" s="49"/>
    </row>
    <row r="14574" spans="85:85" hidden="1" x14ac:dyDescent="0.25">
      <c r="CG14574" s="49"/>
    </row>
    <row r="14575" spans="85:85" hidden="1" x14ac:dyDescent="0.25">
      <c r="CG14575" s="49"/>
    </row>
    <row r="14576" spans="85:85" hidden="1" x14ac:dyDescent="0.25">
      <c r="CG14576" s="49"/>
    </row>
    <row r="14577" spans="85:85" hidden="1" x14ac:dyDescent="0.25">
      <c r="CG14577" s="49"/>
    </row>
    <row r="14578" spans="85:85" hidden="1" x14ac:dyDescent="0.25">
      <c r="CG14578" s="49"/>
    </row>
    <row r="14579" spans="85:85" hidden="1" x14ac:dyDescent="0.25">
      <c r="CG14579" s="49"/>
    </row>
    <row r="14580" spans="85:85" hidden="1" x14ac:dyDescent="0.25">
      <c r="CG14580" s="49"/>
    </row>
    <row r="14581" spans="85:85" hidden="1" x14ac:dyDescent="0.25">
      <c r="CG14581" s="49"/>
    </row>
    <row r="14582" spans="85:85" hidden="1" x14ac:dyDescent="0.25">
      <c r="CG14582" s="49"/>
    </row>
    <row r="14583" spans="85:85" hidden="1" x14ac:dyDescent="0.25">
      <c r="CG14583" s="49"/>
    </row>
    <row r="14584" spans="85:85" hidden="1" x14ac:dyDescent="0.25">
      <c r="CG14584" s="49"/>
    </row>
    <row r="14585" spans="85:85" hidden="1" x14ac:dyDescent="0.25">
      <c r="CG14585" s="49"/>
    </row>
    <row r="14586" spans="85:85" hidden="1" x14ac:dyDescent="0.25">
      <c r="CG14586" s="49"/>
    </row>
    <row r="14587" spans="85:85" hidden="1" x14ac:dyDescent="0.25">
      <c r="CG14587" s="49"/>
    </row>
    <row r="14588" spans="85:85" hidden="1" x14ac:dyDescent="0.25">
      <c r="CG14588" s="49"/>
    </row>
    <row r="14589" spans="85:85" hidden="1" x14ac:dyDescent="0.25">
      <c r="CG14589" s="49"/>
    </row>
    <row r="14590" spans="85:85" hidden="1" x14ac:dyDescent="0.25">
      <c r="CG14590" s="49"/>
    </row>
    <row r="14591" spans="85:85" hidden="1" x14ac:dyDescent="0.25">
      <c r="CG14591" s="49"/>
    </row>
    <row r="14592" spans="85:85" hidden="1" x14ac:dyDescent="0.25">
      <c r="CG14592" s="49"/>
    </row>
    <row r="14593" spans="85:85" hidden="1" x14ac:dyDescent="0.25">
      <c r="CG14593" s="49"/>
    </row>
    <row r="14594" spans="85:85" hidden="1" x14ac:dyDescent="0.25">
      <c r="CG14594" s="49"/>
    </row>
    <row r="14595" spans="85:85" hidden="1" x14ac:dyDescent="0.25">
      <c r="CG14595" s="49"/>
    </row>
    <row r="14596" spans="85:85" hidden="1" x14ac:dyDescent="0.25">
      <c r="CG14596" s="49"/>
    </row>
    <row r="14597" spans="85:85" hidden="1" x14ac:dyDescent="0.25">
      <c r="CG14597" s="49"/>
    </row>
    <row r="14598" spans="85:85" hidden="1" x14ac:dyDescent="0.25">
      <c r="CG14598" s="49"/>
    </row>
    <row r="14599" spans="85:85" hidden="1" x14ac:dyDescent="0.25">
      <c r="CG14599" s="49"/>
    </row>
    <row r="14600" spans="85:85" hidden="1" x14ac:dyDescent="0.25">
      <c r="CG14600" s="49"/>
    </row>
    <row r="14601" spans="85:85" hidden="1" x14ac:dyDescent="0.25">
      <c r="CG14601" s="49"/>
    </row>
    <row r="14602" spans="85:85" hidden="1" x14ac:dyDescent="0.25">
      <c r="CG14602" s="49"/>
    </row>
    <row r="14603" spans="85:85" hidden="1" x14ac:dyDescent="0.25">
      <c r="CG14603" s="49"/>
    </row>
    <row r="14604" spans="85:85" hidden="1" x14ac:dyDescent="0.25">
      <c r="CG14604" s="49"/>
    </row>
    <row r="14605" spans="85:85" hidden="1" x14ac:dyDescent="0.25">
      <c r="CG14605" s="49"/>
    </row>
    <row r="14606" spans="85:85" hidden="1" x14ac:dyDescent="0.25">
      <c r="CG14606" s="49"/>
    </row>
    <row r="14607" spans="85:85" hidden="1" x14ac:dyDescent="0.25">
      <c r="CG14607" s="49"/>
    </row>
    <row r="14608" spans="85:85" hidden="1" x14ac:dyDescent="0.25">
      <c r="CG14608" s="49"/>
    </row>
    <row r="14609" spans="85:85" hidden="1" x14ac:dyDescent="0.25">
      <c r="CG14609" s="49"/>
    </row>
    <row r="14610" spans="85:85" hidden="1" x14ac:dyDescent="0.25">
      <c r="CG14610" s="49"/>
    </row>
    <row r="14611" spans="85:85" hidden="1" x14ac:dyDescent="0.25">
      <c r="CG14611" s="49"/>
    </row>
    <row r="14612" spans="85:85" hidden="1" x14ac:dyDescent="0.25">
      <c r="CG14612" s="49"/>
    </row>
    <row r="14613" spans="85:85" hidden="1" x14ac:dyDescent="0.25">
      <c r="CG14613" s="49"/>
    </row>
    <row r="14614" spans="85:85" hidden="1" x14ac:dyDescent="0.25">
      <c r="CG14614" s="49"/>
    </row>
    <row r="14615" spans="85:85" hidden="1" x14ac:dyDescent="0.25">
      <c r="CG14615" s="49"/>
    </row>
    <row r="14616" spans="85:85" hidden="1" x14ac:dyDescent="0.25">
      <c r="CG14616" s="49"/>
    </row>
    <row r="14617" spans="85:85" hidden="1" x14ac:dyDescent="0.25">
      <c r="CG14617" s="49"/>
    </row>
    <row r="14618" spans="85:85" hidden="1" x14ac:dyDescent="0.25">
      <c r="CG14618" s="49"/>
    </row>
    <row r="14619" spans="85:85" hidden="1" x14ac:dyDescent="0.25">
      <c r="CG14619" s="49"/>
    </row>
    <row r="14620" spans="85:85" hidden="1" x14ac:dyDescent="0.25">
      <c r="CG14620" s="49"/>
    </row>
    <row r="14621" spans="85:85" hidden="1" x14ac:dyDescent="0.25">
      <c r="CG14621" s="49"/>
    </row>
    <row r="14622" spans="85:85" hidden="1" x14ac:dyDescent="0.25">
      <c r="CG14622" s="49"/>
    </row>
    <row r="14623" spans="85:85" hidden="1" x14ac:dyDescent="0.25">
      <c r="CG14623" s="49"/>
    </row>
    <row r="14624" spans="85:85" hidden="1" x14ac:dyDescent="0.25">
      <c r="CG14624" s="49"/>
    </row>
    <row r="14625" spans="85:85" hidden="1" x14ac:dyDescent="0.25">
      <c r="CG14625" s="49"/>
    </row>
    <row r="14626" spans="85:85" hidden="1" x14ac:dyDescent="0.25">
      <c r="CG14626" s="49"/>
    </row>
    <row r="14627" spans="85:85" hidden="1" x14ac:dyDescent="0.25">
      <c r="CG14627" s="49"/>
    </row>
    <row r="14628" spans="85:85" hidden="1" x14ac:dyDescent="0.25">
      <c r="CG14628" s="49"/>
    </row>
    <row r="14629" spans="85:85" hidden="1" x14ac:dyDescent="0.25">
      <c r="CG14629" s="49"/>
    </row>
    <row r="14630" spans="85:85" hidden="1" x14ac:dyDescent="0.25">
      <c r="CG14630" s="49"/>
    </row>
    <row r="14631" spans="85:85" hidden="1" x14ac:dyDescent="0.25">
      <c r="CG14631" s="49"/>
    </row>
    <row r="14632" spans="85:85" hidden="1" x14ac:dyDescent="0.25">
      <c r="CG14632" s="49"/>
    </row>
    <row r="14633" spans="85:85" hidden="1" x14ac:dyDescent="0.25">
      <c r="CG14633" s="49"/>
    </row>
    <row r="14634" spans="85:85" hidden="1" x14ac:dyDescent="0.25">
      <c r="CG14634" s="49"/>
    </row>
    <row r="14635" spans="85:85" hidden="1" x14ac:dyDescent="0.25">
      <c r="CG14635" s="49"/>
    </row>
    <row r="14636" spans="85:85" hidden="1" x14ac:dyDescent="0.25">
      <c r="CG14636" s="49"/>
    </row>
    <row r="14637" spans="85:85" hidden="1" x14ac:dyDescent="0.25">
      <c r="CG14637" s="49"/>
    </row>
    <row r="14638" spans="85:85" hidden="1" x14ac:dyDescent="0.25">
      <c r="CG14638" s="49"/>
    </row>
    <row r="14639" spans="85:85" hidden="1" x14ac:dyDescent="0.25">
      <c r="CG14639" s="49"/>
    </row>
    <row r="14640" spans="85:85" hidden="1" x14ac:dyDescent="0.25">
      <c r="CG14640" s="49"/>
    </row>
    <row r="14641" spans="85:85" hidden="1" x14ac:dyDescent="0.25">
      <c r="CG14641" s="49"/>
    </row>
    <row r="14642" spans="85:85" hidden="1" x14ac:dyDescent="0.25">
      <c r="CG14642" s="49"/>
    </row>
    <row r="14643" spans="85:85" hidden="1" x14ac:dyDescent="0.25">
      <c r="CG14643" s="49"/>
    </row>
    <row r="14644" spans="85:85" hidden="1" x14ac:dyDescent="0.25">
      <c r="CG14644" s="49"/>
    </row>
    <row r="14645" spans="85:85" hidden="1" x14ac:dyDescent="0.25">
      <c r="CG14645" s="49"/>
    </row>
    <row r="14646" spans="85:85" hidden="1" x14ac:dyDescent="0.25">
      <c r="CG14646" s="49"/>
    </row>
    <row r="14647" spans="85:85" hidden="1" x14ac:dyDescent="0.25">
      <c r="CG14647" s="49"/>
    </row>
    <row r="14648" spans="85:85" hidden="1" x14ac:dyDescent="0.25">
      <c r="CG14648" s="49"/>
    </row>
    <row r="14649" spans="85:85" hidden="1" x14ac:dyDescent="0.25">
      <c r="CG14649" s="49"/>
    </row>
    <row r="14650" spans="85:85" hidden="1" x14ac:dyDescent="0.25">
      <c r="CG14650" s="49"/>
    </row>
    <row r="14651" spans="85:85" hidden="1" x14ac:dyDescent="0.25">
      <c r="CG14651" s="49"/>
    </row>
    <row r="14652" spans="85:85" hidden="1" x14ac:dyDescent="0.25">
      <c r="CG14652" s="49"/>
    </row>
    <row r="14653" spans="85:85" hidden="1" x14ac:dyDescent="0.25">
      <c r="CG14653" s="49"/>
    </row>
    <row r="14654" spans="85:85" hidden="1" x14ac:dyDescent="0.25">
      <c r="CG14654" s="49"/>
    </row>
    <row r="14655" spans="85:85" hidden="1" x14ac:dyDescent="0.25">
      <c r="CG14655" s="49"/>
    </row>
    <row r="14656" spans="85:85" hidden="1" x14ac:dyDescent="0.25">
      <c r="CG14656" s="49"/>
    </row>
    <row r="14657" spans="85:85" hidden="1" x14ac:dyDescent="0.25">
      <c r="CG14657" s="49"/>
    </row>
    <row r="14658" spans="85:85" hidden="1" x14ac:dyDescent="0.25">
      <c r="CG14658" s="49"/>
    </row>
    <row r="14659" spans="85:85" hidden="1" x14ac:dyDescent="0.25">
      <c r="CG14659" s="49"/>
    </row>
    <row r="14660" spans="85:85" hidden="1" x14ac:dyDescent="0.25">
      <c r="CG14660" s="49"/>
    </row>
    <row r="14661" spans="85:85" hidden="1" x14ac:dyDescent="0.25">
      <c r="CG14661" s="49"/>
    </row>
    <row r="14662" spans="85:85" hidden="1" x14ac:dyDescent="0.25">
      <c r="CG14662" s="49"/>
    </row>
    <row r="14663" spans="85:85" hidden="1" x14ac:dyDescent="0.25">
      <c r="CG14663" s="49"/>
    </row>
    <row r="14664" spans="85:85" hidden="1" x14ac:dyDescent="0.25">
      <c r="CG14664" s="49"/>
    </row>
    <row r="14665" spans="85:85" hidden="1" x14ac:dyDescent="0.25">
      <c r="CG14665" s="49"/>
    </row>
    <row r="14666" spans="85:85" hidden="1" x14ac:dyDescent="0.25">
      <c r="CG14666" s="49"/>
    </row>
    <row r="14667" spans="85:85" hidden="1" x14ac:dyDescent="0.25">
      <c r="CG14667" s="49"/>
    </row>
    <row r="14668" spans="85:85" hidden="1" x14ac:dyDescent="0.25">
      <c r="CG14668" s="49"/>
    </row>
    <row r="14669" spans="85:85" hidden="1" x14ac:dyDescent="0.25">
      <c r="CG14669" s="49"/>
    </row>
    <row r="14670" spans="85:85" hidden="1" x14ac:dyDescent="0.25">
      <c r="CG14670" s="49"/>
    </row>
    <row r="14671" spans="85:85" hidden="1" x14ac:dyDescent="0.25">
      <c r="CG14671" s="49"/>
    </row>
    <row r="14672" spans="85:85" hidden="1" x14ac:dyDescent="0.25">
      <c r="CG14672" s="49"/>
    </row>
    <row r="14673" spans="85:85" hidden="1" x14ac:dyDescent="0.25">
      <c r="CG14673" s="49"/>
    </row>
    <row r="14674" spans="85:85" hidden="1" x14ac:dyDescent="0.25">
      <c r="CG14674" s="49"/>
    </row>
    <row r="14675" spans="85:85" hidden="1" x14ac:dyDescent="0.25">
      <c r="CG14675" s="49"/>
    </row>
    <row r="14676" spans="85:85" hidden="1" x14ac:dyDescent="0.25">
      <c r="CG14676" s="49"/>
    </row>
    <row r="14677" spans="85:85" hidden="1" x14ac:dyDescent="0.25">
      <c r="CG14677" s="49"/>
    </row>
    <row r="14678" spans="85:85" hidden="1" x14ac:dyDescent="0.25">
      <c r="CG14678" s="49"/>
    </row>
    <row r="14679" spans="85:85" hidden="1" x14ac:dyDescent="0.25">
      <c r="CG14679" s="49"/>
    </row>
    <row r="14680" spans="85:85" hidden="1" x14ac:dyDescent="0.25">
      <c r="CG14680" s="49"/>
    </row>
    <row r="14681" spans="85:85" hidden="1" x14ac:dyDescent="0.25">
      <c r="CG14681" s="49"/>
    </row>
    <row r="14682" spans="85:85" hidden="1" x14ac:dyDescent="0.25">
      <c r="CG14682" s="49"/>
    </row>
    <row r="14683" spans="85:85" hidden="1" x14ac:dyDescent="0.25">
      <c r="CG14683" s="49"/>
    </row>
    <row r="14684" spans="85:85" hidden="1" x14ac:dyDescent="0.25">
      <c r="CG14684" s="49"/>
    </row>
    <row r="14685" spans="85:85" hidden="1" x14ac:dyDescent="0.25">
      <c r="CG14685" s="49"/>
    </row>
    <row r="14686" spans="85:85" hidden="1" x14ac:dyDescent="0.25">
      <c r="CG14686" s="49"/>
    </row>
    <row r="14687" spans="85:85" hidden="1" x14ac:dyDescent="0.25">
      <c r="CG14687" s="49"/>
    </row>
    <row r="14688" spans="85:85" hidden="1" x14ac:dyDescent="0.25">
      <c r="CG14688" s="49"/>
    </row>
    <row r="14689" spans="85:85" hidden="1" x14ac:dyDescent="0.25">
      <c r="CG14689" s="49"/>
    </row>
    <row r="14690" spans="85:85" hidden="1" x14ac:dyDescent="0.25">
      <c r="CG14690" s="49"/>
    </row>
    <row r="14691" spans="85:85" hidden="1" x14ac:dyDescent="0.25">
      <c r="CG14691" s="49"/>
    </row>
    <row r="14692" spans="85:85" hidden="1" x14ac:dyDescent="0.25">
      <c r="CG14692" s="49"/>
    </row>
    <row r="14693" spans="85:85" hidden="1" x14ac:dyDescent="0.25">
      <c r="CG14693" s="49"/>
    </row>
    <row r="14694" spans="85:85" hidden="1" x14ac:dyDescent="0.25">
      <c r="CG14694" s="49"/>
    </row>
    <row r="14695" spans="85:85" hidden="1" x14ac:dyDescent="0.25">
      <c r="CG14695" s="49"/>
    </row>
    <row r="14696" spans="85:85" hidden="1" x14ac:dyDescent="0.25">
      <c r="CG14696" s="49"/>
    </row>
    <row r="14697" spans="85:85" hidden="1" x14ac:dyDescent="0.25">
      <c r="CG14697" s="49"/>
    </row>
    <row r="14698" spans="85:85" hidden="1" x14ac:dyDescent="0.25">
      <c r="CG14698" s="49"/>
    </row>
    <row r="14699" spans="85:85" hidden="1" x14ac:dyDescent="0.25">
      <c r="CG14699" s="49"/>
    </row>
    <row r="14700" spans="85:85" hidden="1" x14ac:dyDescent="0.25">
      <c r="CG14700" s="49"/>
    </row>
    <row r="14701" spans="85:85" hidden="1" x14ac:dyDescent="0.25">
      <c r="CG14701" s="49"/>
    </row>
    <row r="14702" spans="85:85" hidden="1" x14ac:dyDescent="0.25">
      <c r="CG14702" s="49"/>
    </row>
    <row r="14703" spans="85:85" hidden="1" x14ac:dyDescent="0.25">
      <c r="CG14703" s="49"/>
    </row>
    <row r="14704" spans="85:85" hidden="1" x14ac:dyDescent="0.25">
      <c r="CG14704" s="49"/>
    </row>
    <row r="14705" spans="85:85" hidden="1" x14ac:dyDescent="0.25">
      <c r="CG14705" s="49"/>
    </row>
    <row r="14706" spans="85:85" hidden="1" x14ac:dyDescent="0.25">
      <c r="CG14706" s="49"/>
    </row>
    <row r="14707" spans="85:85" hidden="1" x14ac:dyDescent="0.25">
      <c r="CG14707" s="49"/>
    </row>
    <row r="14708" spans="85:85" hidden="1" x14ac:dyDescent="0.25">
      <c r="CG14708" s="49"/>
    </row>
    <row r="14709" spans="85:85" hidden="1" x14ac:dyDescent="0.25">
      <c r="CG14709" s="49"/>
    </row>
    <row r="14710" spans="85:85" hidden="1" x14ac:dyDescent="0.25">
      <c r="CG14710" s="49"/>
    </row>
    <row r="14711" spans="85:85" hidden="1" x14ac:dyDescent="0.25">
      <c r="CG14711" s="49"/>
    </row>
    <row r="14712" spans="85:85" hidden="1" x14ac:dyDescent="0.25">
      <c r="CG14712" s="49"/>
    </row>
    <row r="14713" spans="85:85" hidden="1" x14ac:dyDescent="0.25">
      <c r="CG14713" s="49"/>
    </row>
    <row r="14714" spans="85:85" hidden="1" x14ac:dyDescent="0.25">
      <c r="CG14714" s="49"/>
    </row>
    <row r="14715" spans="85:85" hidden="1" x14ac:dyDescent="0.25">
      <c r="CG14715" s="49"/>
    </row>
    <row r="14716" spans="85:85" hidden="1" x14ac:dyDescent="0.25">
      <c r="CG14716" s="49"/>
    </row>
    <row r="14717" spans="85:85" hidden="1" x14ac:dyDescent="0.25">
      <c r="CG14717" s="49"/>
    </row>
    <row r="14718" spans="85:85" hidden="1" x14ac:dyDescent="0.25">
      <c r="CG14718" s="49"/>
    </row>
    <row r="14719" spans="85:85" hidden="1" x14ac:dyDescent="0.25">
      <c r="CG14719" s="49"/>
    </row>
    <row r="14720" spans="85:85" hidden="1" x14ac:dyDescent="0.25">
      <c r="CG14720" s="49"/>
    </row>
    <row r="14721" spans="85:85" hidden="1" x14ac:dyDescent="0.25">
      <c r="CG14721" s="49"/>
    </row>
    <row r="14722" spans="85:85" hidden="1" x14ac:dyDescent="0.25">
      <c r="CG14722" s="49"/>
    </row>
    <row r="14723" spans="85:85" hidden="1" x14ac:dyDescent="0.25">
      <c r="CG14723" s="49"/>
    </row>
    <row r="14724" spans="85:85" hidden="1" x14ac:dyDescent="0.25">
      <c r="CG14724" s="49"/>
    </row>
    <row r="14725" spans="85:85" hidden="1" x14ac:dyDescent="0.25">
      <c r="CG14725" s="49"/>
    </row>
    <row r="14726" spans="85:85" hidden="1" x14ac:dyDescent="0.25">
      <c r="CG14726" s="49"/>
    </row>
    <row r="14727" spans="85:85" hidden="1" x14ac:dyDescent="0.25">
      <c r="CG14727" s="49"/>
    </row>
    <row r="14728" spans="85:85" hidden="1" x14ac:dyDescent="0.25">
      <c r="CG14728" s="49"/>
    </row>
    <row r="14729" spans="85:85" hidden="1" x14ac:dyDescent="0.25">
      <c r="CG14729" s="49"/>
    </row>
    <row r="14730" spans="85:85" hidden="1" x14ac:dyDescent="0.25">
      <c r="CG14730" s="49"/>
    </row>
    <row r="14731" spans="85:85" hidden="1" x14ac:dyDescent="0.25">
      <c r="CG14731" s="49"/>
    </row>
    <row r="14732" spans="85:85" hidden="1" x14ac:dyDescent="0.25">
      <c r="CG14732" s="49"/>
    </row>
    <row r="14733" spans="85:85" hidden="1" x14ac:dyDescent="0.25">
      <c r="CG14733" s="49"/>
    </row>
    <row r="14734" spans="85:85" hidden="1" x14ac:dyDescent="0.25">
      <c r="CG14734" s="49"/>
    </row>
    <row r="14735" spans="85:85" hidden="1" x14ac:dyDescent="0.25">
      <c r="CG14735" s="49"/>
    </row>
    <row r="14736" spans="85:85" hidden="1" x14ac:dyDescent="0.25">
      <c r="CG14736" s="49"/>
    </row>
    <row r="14737" spans="85:85" hidden="1" x14ac:dyDescent="0.25">
      <c r="CG14737" s="49"/>
    </row>
    <row r="14738" spans="85:85" hidden="1" x14ac:dyDescent="0.25">
      <c r="CG14738" s="49"/>
    </row>
    <row r="14739" spans="85:85" hidden="1" x14ac:dyDescent="0.25">
      <c r="CG14739" s="49"/>
    </row>
    <row r="14740" spans="85:85" hidden="1" x14ac:dyDescent="0.25">
      <c r="CG14740" s="49"/>
    </row>
    <row r="14741" spans="85:85" hidden="1" x14ac:dyDescent="0.25">
      <c r="CG14741" s="49"/>
    </row>
    <row r="14742" spans="85:85" hidden="1" x14ac:dyDescent="0.25">
      <c r="CG14742" s="49"/>
    </row>
    <row r="14743" spans="85:85" hidden="1" x14ac:dyDescent="0.25">
      <c r="CG14743" s="49"/>
    </row>
    <row r="14744" spans="85:85" hidden="1" x14ac:dyDescent="0.25">
      <c r="CG14744" s="49"/>
    </row>
    <row r="14745" spans="85:85" hidden="1" x14ac:dyDescent="0.25">
      <c r="CG14745" s="49"/>
    </row>
    <row r="14746" spans="85:85" hidden="1" x14ac:dyDescent="0.25">
      <c r="CG14746" s="49"/>
    </row>
    <row r="14747" spans="85:85" hidden="1" x14ac:dyDescent="0.25">
      <c r="CG14747" s="49"/>
    </row>
    <row r="14748" spans="85:85" hidden="1" x14ac:dyDescent="0.25">
      <c r="CG14748" s="49"/>
    </row>
    <row r="14749" spans="85:85" hidden="1" x14ac:dyDescent="0.25">
      <c r="CG14749" s="49"/>
    </row>
    <row r="14750" spans="85:85" hidden="1" x14ac:dyDescent="0.25">
      <c r="CG14750" s="49"/>
    </row>
    <row r="14751" spans="85:85" hidden="1" x14ac:dyDescent="0.25">
      <c r="CG14751" s="49"/>
    </row>
    <row r="14752" spans="85:85" hidden="1" x14ac:dyDescent="0.25">
      <c r="CG14752" s="49"/>
    </row>
    <row r="14753" spans="85:85" hidden="1" x14ac:dyDescent="0.25">
      <c r="CG14753" s="49"/>
    </row>
    <row r="14754" spans="85:85" hidden="1" x14ac:dyDescent="0.25">
      <c r="CG14754" s="49"/>
    </row>
    <row r="14755" spans="85:85" hidden="1" x14ac:dyDescent="0.25">
      <c r="CG14755" s="49"/>
    </row>
    <row r="14756" spans="85:85" hidden="1" x14ac:dyDescent="0.25">
      <c r="CG14756" s="49"/>
    </row>
    <row r="14757" spans="85:85" hidden="1" x14ac:dyDescent="0.25">
      <c r="CG14757" s="49"/>
    </row>
    <row r="14758" spans="85:85" hidden="1" x14ac:dyDescent="0.25">
      <c r="CG14758" s="49"/>
    </row>
    <row r="14759" spans="85:85" hidden="1" x14ac:dyDescent="0.25">
      <c r="CG14759" s="49"/>
    </row>
    <row r="14760" spans="85:85" hidden="1" x14ac:dyDescent="0.25">
      <c r="CG14760" s="49"/>
    </row>
    <row r="14761" spans="85:85" hidden="1" x14ac:dyDescent="0.25">
      <c r="CG14761" s="49"/>
    </row>
    <row r="14762" spans="85:85" hidden="1" x14ac:dyDescent="0.25">
      <c r="CG14762" s="49"/>
    </row>
    <row r="14763" spans="85:85" hidden="1" x14ac:dyDescent="0.25">
      <c r="CG14763" s="49"/>
    </row>
    <row r="14764" spans="85:85" hidden="1" x14ac:dyDescent="0.25">
      <c r="CG14764" s="49"/>
    </row>
    <row r="14765" spans="85:85" hidden="1" x14ac:dyDescent="0.25">
      <c r="CG14765" s="49"/>
    </row>
    <row r="14766" spans="85:85" hidden="1" x14ac:dyDescent="0.25">
      <c r="CG14766" s="49"/>
    </row>
    <row r="14767" spans="85:85" hidden="1" x14ac:dyDescent="0.25">
      <c r="CG14767" s="49"/>
    </row>
    <row r="14768" spans="85:85" hidden="1" x14ac:dyDescent="0.25">
      <c r="CG14768" s="49"/>
    </row>
    <row r="14769" spans="85:85" hidden="1" x14ac:dyDescent="0.25">
      <c r="CG14769" s="49"/>
    </row>
    <row r="14770" spans="85:85" hidden="1" x14ac:dyDescent="0.25">
      <c r="CG14770" s="49"/>
    </row>
    <row r="14771" spans="85:85" hidden="1" x14ac:dyDescent="0.25">
      <c r="CG14771" s="49"/>
    </row>
    <row r="14772" spans="85:85" hidden="1" x14ac:dyDescent="0.25">
      <c r="CG14772" s="49"/>
    </row>
    <row r="14773" spans="85:85" hidden="1" x14ac:dyDescent="0.25">
      <c r="CG14773" s="49"/>
    </row>
    <row r="14774" spans="85:85" hidden="1" x14ac:dyDescent="0.25">
      <c r="CG14774" s="49"/>
    </row>
    <row r="14775" spans="85:85" hidden="1" x14ac:dyDescent="0.25">
      <c r="CG14775" s="49"/>
    </row>
    <row r="14776" spans="85:85" hidden="1" x14ac:dyDescent="0.25">
      <c r="CG14776" s="49"/>
    </row>
    <row r="14777" spans="85:85" hidden="1" x14ac:dyDescent="0.25">
      <c r="CG14777" s="49"/>
    </row>
    <row r="14778" spans="85:85" hidden="1" x14ac:dyDescent="0.25">
      <c r="CG14778" s="49"/>
    </row>
    <row r="14779" spans="85:85" hidden="1" x14ac:dyDescent="0.25">
      <c r="CG14779" s="49"/>
    </row>
    <row r="14780" spans="85:85" hidden="1" x14ac:dyDescent="0.25">
      <c r="CG14780" s="49"/>
    </row>
    <row r="14781" spans="85:85" hidden="1" x14ac:dyDescent="0.25">
      <c r="CG14781" s="49"/>
    </row>
    <row r="14782" spans="85:85" hidden="1" x14ac:dyDescent="0.25">
      <c r="CG14782" s="49"/>
    </row>
    <row r="14783" spans="85:85" hidden="1" x14ac:dyDescent="0.25">
      <c r="CG14783" s="49"/>
    </row>
    <row r="14784" spans="85:85" hidden="1" x14ac:dyDescent="0.25">
      <c r="CG14784" s="49"/>
    </row>
    <row r="14785" spans="85:85" hidden="1" x14ac:dyDescent="0.25">
      <c r="CG14785" s="49"/>
    </row>
    <row r="14786" spans="85:85" hidden="1" x14ac:dyDescent="0.25">
      <c r="CG14786" s="49"/>
    </row>
    <row r="14787" spans="85:85" hidden="1" x14ac:dyDescent="0.25">
      <c r="CG14787" s="49"/>
    </row>
    <row r="14788" spans="85:85" hidden="1" x14ac:dyDescent="0.25">
      <c r="CG14788" s="49"/>
    </row>
    <row r="14789" spans="85:85" hidden="1" x14ac:dyDescent="0.25">
      <c r="CG14789" s="49"/>
    </row>
    <row r="14790" spans="85:85" hidden="1" x14ac:dyDescent="0.25">
      <c r="CG14790" s="49"/>
    </row>
    <row r="14791" spans="85:85" hidden="1" x14ac:dyDescent="0.25">
      <c r="CG14791" s="49"/>
    </row>
    <row r="14792" spans="85:85" hidden="1" x14ac:dyDescent="0.25">
      <c r="CG14792" s="49"/>
    </row>
    <row r="14793" spans="85:85" hidden="1" x14ac:dyDescent="0.25">
      <c r="CG14793" s="49"/>
    </row>
    <row r="14794" spans="85:85" hidden="1" x14ac:dyDescent="0.25">
      <c r="CG14794" s="49"/>
    </row>
    <row r="14795" spans="85:85" hidden="1" x14ac:dyDescent="0.25">
      <c r="CG14795" s="49"/>
    </row>
    <row r="14796" spans="85:85" hidden="1" x14ac:dyDescent="0.25">
      <c r="CG14796" s="49"/>
    </row>
    <row r="14797" spans="85:85" hidden="1" x14ac:dyDescent="0.25">
      <c r="CG14797" s="49"/>
    </row>
    <row r="14798" spans="85:85" hidden="1" x14ac:dyDescent="0.25">
      <c r="CG14798" s="49"/>
    </row>
    <row r="14799" spans="85:85" hidden="1" x14ac:dyDescent="0.25">
      <c r="CG14799" s="49"/>
    </row>
    <row r="14800" spans="85:85" hidden="1" x14ac:dyDescent="0.25">
      <c r="CG14800" s="49"/>
    </row>
    <row r="14801" spans="85:85" hidden="1" x14ac:dyDescent="0.25">
      <c r="CG14801" s="49"/>
    </row>
    <row r="14802" spans="85:85" hidden="1" x14ac:dyDescent="0.25">
      <c r="CG14802" s="49"/>
    </row>
    <row r="14803" spans="85:85" hidden="1" x14ac:dyDescent="0.25">
      <c r="CG14803" s="49"/>
    </row>
    <row r="14804" spans="85:85" hidden="1" x14ac:dyDescent="0.25">
      <c r="CG14804" s="49"/>
    </row>
    <row r="14805" spans="85:85" hidden="1" x14ac:dyDescent="0.25">
      <c r="CG14805" s="49"/>
    </row>
    <row r="14806" spans="85:85" hidden="1" x14ac:dyDescent="0.25">
      <c r="CG14806" s="49"/>
    </row>
    <row r="14807" spans="85:85" hidden="1" x14ac:dyDescent="0.25">
      <c r="CG14807" s="49"/>
    </row>
    <row r="14808" spans="85:85" hidden="1" x14ac:dyDescent="0.25">
      <c r="CG14808" s="49"/>
    </row>
    <row r="14809" spans="85:85" hidden="1" x14ac:dyDescent="0.25">
      <c r="CG14809" s="49"/>
    </row>
    <row r="14810" spans="85:85" hidden="1" x14ac:dyDescent="0.25">
      <c r="CG14810" s="49"/>
    </row>
    <row r="14811" spans="85:85" hidden="1" x14ac:dyDescent="0.25">
      <c r="CG14811" s="49"/>
    </row>
    <row r="14812" spans="85:85" hidden="1" x14ac:dyDescent="0.25">
      <c r="CG14812" s="49"/>
    </row>
    <row r="14813" spans="85:85" hidden="1" x14ac:dyDescent="0.25">
      <c r="CG14813" s="49"/>
    </row>
    <row r="14814" spans="85:85" hidden="1" x14ac:dyDescent="0.25">
      <c r="CG14814" s="49"/>
    </row>
    <row r="14815" spans="85:85" hidden="1" x14ac:dyDescent="0.25">
      <c r="CG14815" s="49"/>
    </row>
    <row r="14816" spans="85:85" hidden="1" x14ac:dyDescent="0.25">
      <c r="CG14816" s="49"/>
    </row>
    <row r="14817" spans="85:85" hidden="1" x14ac:dyDescent="0.25">
      <c r="CG14817" s="49"/>
    </row>
    <row r="14818" spans="85:85" hidden="1" x14ac:dyDescent="0.25">
      <c r="CG14818" s="49"/>
    </row>
    <row r="14819" spans="85:85" hidden="1" x14ac:dyDescent="0.25">
      <c r="CG14819" s="49"/>
    </row>
    <row r="14820" spans="85:85" hidden="1" x14ac:dyDescent="0.25">
      <c r="CG14820" s="49"/>
    </row>
    <row r="14821" spans="85:85" hidden="1" x14ac:dyDescent="0.25">
      <c r="CG14821" s="49"/>
    </row>
    <row r="14822" spans="85:85" hidden="1" x14ac:dyDescent="0.25">
      <c r="CG14822" s="49"/>
    </row>
    <row r="14823" spans="85:85" hidden="1" x14ac:dyDescent="0.25">
      <c r="CG14823" s="49"/>
    </row>
    <row r="14824" spans="85:85" hidden="1" x14ac:dyDescent="0.25">
      <c r="CG14824" s="49"/>
    </row>
    <row r="14825" spans="85:85" hidden="1" x14ac:dyDescent="0.25">
      <c r="CG14825" s="49"/>
    </row>
    <row r="14826" spans="85:85" hidden="1" x14ac:dyDescent="0.25">
      <c r="CG14826" s="49"/>
    </row>
    <row r="14827" spans="85:85" hidden="1" x14ac:dyDescent="0.25">
      <c r="CG14827" s="49"/>
    </row>
    <row r="14828" spans="85:85" hidden="1" x14ac:dyDescent="0.25">
      <c r="CG14828" s="49"/>
    </row>
    <row r="14829" spans="85:85" hidden="1" x14ac:dyDescent="0.25">
      <c r="CG14829" s="49"/>
    </row>
    <row r="14830" spans="85:85" hidden="1" x14ac:dyDescent="0.25">
      <c r="CG14830" s="49"/>
    </row>
    <row r="14831" spans="85:85" hidden="1" x14ac:dyDescent="0.25">
      <c r="CG14831" s="49"/>
    </row>
    <row r="14832" spans="85:85" hidden="1" x14ac:dyDescent="0.25">
      <c r="CG14832" s="49"/>
    </row>
    <row r="14833" spans="85:85" hidden="1" x14ac:dyDescent="0.25">
      <c r="CG14833" s="49"/>
    </row>
    <row r="14834" spans="85:85" hidden="1" x14ac:dyDescent="0.25">
      <c r="CG14834" s="49"/>
    </row>
    <row r="14835" spans="85:85" hidden="1" x14ac:dyDescent="0.25">
      <c r="CG14835" s="49"/>
    </row>
    <row r="14836" spans="85:85" hidden="1" x14ac:dyDescent="0.25">
      <c r="CG14836" s="49"/>
    </row>
    <row r="14837" spans="85:85" hidden="1" x14ac:dyDescent="0.25">
      <c r="CG14837" s="49"/>
    </row>
    <row r="14838" spans="85:85" hidden="1" x14ac:dyDescent="0.25">
      <c r="CG14838" s="49"/>
    </row>
    <row r="14839" spans="85:85" hidden="1" x14ac:dyDescent="0.25">
      <c r="CG14839" s="49"/>
    </row>
    <row r="14840" spans="85:85" hidden="1" x14ac:dyDescent="0.25">
      <c r="CG14840" s="49"/>
    </row>
    <row r="14841" spans="85:85" hidden="1" x14ac:dyDescent="0.25">
      <c r="CG14841" s="49"/>
    </row>
    <row r="14842" spans="85:85" hidden="1" x14ac:dyDescent="0.25">
      <c r="CG14842" s="49"/>
    </row>
    <row r="14843" spans="85:85" hidden="1" x14ac:dyDescent="0.25">
      <c r="CG14843" s="49"/>
    </row>
    <row r="14844" spans="85:85" hidden="1" x14ac:dyDescent="0.25">
      <c r="CG14844" s="49"/>
    </row>
    <row r="14845" spans="85:85" hidden="1" x14ac:dyDescent="0.25">
      <c r="CG14845" s="49"/>
    </row>
    <row r="14846" spans="85:85" hidden="1" x14ac:dyDescent="0.25">
      <c r="CG14846" s="49"/>
    </row>
    <row r="14847" spans="85:85" hidden="1" x14ac:dyDescent="0.25">
      <c r="CG14847" s="49"/>
    </row>
    <row r="14848" spans="85:85" hidden="1" x14ac:dyDescent="0.25">
      <c r="CG14848" s="49"/>
    </row>
    <row r="14849" spans="85:85" hidden="1" x14ac:dyDescent="0.25">
      <c r="CG14849" s="49"/>
    </row>
    <row r="14850" spans="85:85" hidden="1" x14ac:dyDescent="0.25">
      <c r="CG14850" s="49"/>
    </row>
    <row r="14851" spans="85:85" hidden="1" x14ac:dyDescent="0.25">
      <c r="CG14851" s="49"/>
    </row>
    <row r="14852" spans="85:85" hidden="1" x14ac:dyDescent="0.25">
      <c r="CG14852" s="49"/>
    </row>
    <row r="14853" spans="85:85" hidden="1" x14ac:dyDescent="0.25">
      <c r="CG14853" s="49"/>
    </row>
    <row r="14854" spans="85:85" hidden="1" x14ac:dyDescent="0.25">
      <c r="CG14854" s="49"/>
    </row>
    <row r="14855" spans="85:85" hidden="1" x14ac:dyDescent="0.25">
      <c r="CG14855" s="49"/>
    </row>
    <row r="14856" spans="85:85" hidden="1" x14ac:dyDescent="0.25">
      <c r="CG14856" s="49"/>
    </row>
    <row r="14857" spans="85:85" hidden="1" x14ac:dyDescent="0.25">
      <c r="CG14857" s="49"/>
    </row>
    <row r="14858" spans="85:85" hidden="1" x14ac:dyDescent="0.25">
      <c r="CG14858" s="49"/>
    </row>
    <row r="14859" spans="85:85" hidden="1" x14ac:dyDescent="0.25">
      <c r="CG14859" s="49"/>
    </row>
    <row r="14860" spans="85:85" hidden="1" x14ac:dyDescent="0.25">
      <c r="CG14860" s="49"/>
    </row>
    <row r="14861" spans="85:85" hidden="1" x14ac:dyDescent="0.25">
      <c r="CG14861" s="49"/>
    </row>
    <row r="14862" spans="85:85" hidden="1" x14ac:dyDescent="0.25">
      <c r="CG14862" s="49"/>
    </row>
    <row r="14863" spans="85:85" hidden="1" x14ac:dyDescent="0.25">
      <c r="CG14863" s="49"/>
    </row>
    <row r="14864" spans="85:85" hidden="1" x14ac:dyDescent="0.25">
      <c r="CG14864" s="49"/>
    </row>
    <row r="14865" spans="85:85" hidden="1" x14ac:dyDescent="0.25">
      <c r="CG14865" s="49"/>
    </row>
    <row r="14866" spans="85:85" hidden="1" x14ac:dyDescent="0.25">
      <c r="CG14866" s="49"/>
    </row>
    <row r="14867" spans="85:85" hidden="1" x14ac:dyDescent="0.25">
      <c r="CG14867" s="49"/>
    </row>
    <row r="14868" spans="85:85" hidden="1" x14ac:dyDescent="0.25">
      <c r="CG14868" s="49"/>
    </row>
    <row r="14869" spans="85:85" hidden="1" x14ac:dyDescent="0.25">
      <c r="CG14869" s="49"/>
    </row>
    <row r="14870" spans="85:85" hidden="1" x14ac:dyDescent="0.25">
      <c r="CG14870" s="49"/>
    </row>
    <row r="14871" spans="85:85" hidden="1" x14ac:dyDescent="0.25">
      <c r="CG14871" s="49"/>
    </row>
    <row r="14872" spans="85:85" hidden="1" x14ac:dyDescent="0.25">
      <c r="CG14872" s="49"/>
    </row>
    <row r="14873" spans="85:85" hidden="1" x14ac:dyDescent="0.25">
      <c r="CG14873" s="49"/>
    </row>
    <row r="14874" spans="85:85" hidden="1" x14ac:dyDescent="0.25">
      <c r="CG14874" s="49"/>
    </row>
    <row r="14875" spans="85:85" hidden="1" x14ac:dyDescent="0.25">
      <c r="CG14875" s="49"/>
    </row>
    <row r="14876" spans="85:85" hidden="1" x14ac:dyDescent="0.25">
      <c r="CG14876" s="49"/>
    </row>
    <row r="14877" spans="85:85" hidden="1" x14ac:dyDescent="0.25">
      <c r="CG14877" s="49"/>
    </row>
    <row r="14878" spans="85:85" hidden="1" x14ac:dyDescent="0.25">
      <c r="CG14878" s="49"/>
    </row>
    <row r="14879" spans="85:85" hidden="1" x14ac:dyDescent="0.25">
      <c r="CG14879" s="49"/>
    </row>
    <row r="14880" spans="85:85" hidden="1" x14ac:dyDescent="0.25">
      <c r="CG14880" s="49"/>
    </row>
    <row r="14881" spans="85:85" hidden="1" x14ac:dyDescent="0.25">
      <c r="CG14881" s="49"/>
    </row>
    <row r="14882" spans="85:85" hidden="1" x14ac:dyDescent="0.25">
      <c r="CG14882" s="49"/>
    </row>
    <row r="14883" spans="85:85" hidden="1" x14ac:dyDescent="0.25">
      <c r="CG14883" s="49"/>
    </row>
    <row r="14884" spans="85:85" hidden="1" x14ac:dyDescent="0.25">
      <c r="CG14884" s="49"/>
    </row>
    <row r="14885" spans="85:85" hidden="1" x14ac:dyDescent="0.25">
      <c r="CG14885" s="49"/>
    </row>
    <row r="14886" spans="85:85" hidden="1" x14ac:dyDescent="0.25">
      <c r="CG14886" s="49"/>
    </row>
    <row r="14887" spans="85:85" hidden="1" x14ac:dyDescent="0.25">
      <c r="CG14887" s="49"/>
    </row>
    <row r="14888" spans="85:85" hidden="1" x14ac:dyDescent="0.25">
      <c r="CG14888" s="49"/>
    </row>
    <row r="14889" spans="85:85" hidden="1" x14ac:dyDescent="0.25">
      <c r="CG14889" s="49"/>
    </row>
    <row r="14890" spans="85:85" hidden="1" x14ac:dyDescent="0.25">
      <c r="CG14890" s="49"/>
    </row>
    <row r="14891" spans="85:85" hidden="1" x14ac:dyDescent="0.25">
      <c r="CG14891" s="49"/>
    </row>
    <row r="14892" spans="85:85" hidden="1" x14ac:dyDescent="0.25">
      <c r="CG14892" s="49"/>
    </row>
    <row r="14893" spans="85:85" hidden="1" x14ac:dyDescent="0.25">
      <c r="CG14893" s="49"/>
    </row>
    <row r="14894" spans="85:85" hidden="1" x14ac:dyDescent="0.25">
      <c r="CG14894" s="49"/>
    </row>
    <row r="14895" spans="85:85" hidden="1" x14ac:dyDescent="0.25">
      <c r="CG14895" s="49"/>
    </row>
    <row r="14896" spans="85:85" hidden="1" x14ac:dyDescent="0.25">
      <c r="CG14896" s="49"/>
    </row>
    <row r="14897" spans="85:85" hidden="1" x14ac:dyDescent="0.25">
      <c r="CG14897" s="49"/>
    </row>
    <row r="14898" spans="85:85" hidden="1" x14ac:dyDescent="0.25">
      <c r="CG14898" s="49"/>
    </row>
    <row r="14899" spans="85:85" hidden="1" x14ac:dyDescent="0.25">
      <c r="CG14899" s="49"/>
    </row>
    <row r="14900" spans="85:85" hidden="1" x14ac:dyDescent="0.25">
      <c r="CG14900" s="49"/>
    </row>
    <row r="14901" spans="85:85" hidden="1" x14ac:dyDescent="0.25">
      <c r="CG14901" s="49"/>
    </row>
    <row r="14902" spans="85:85" hidden="1" x14ac:dyDescent="0.25">
      <c r="CG14902" s="49"/>
    </row>
    <row r="14903" spans="85:85" hidden="1" x14ac:dyDescent="0.25">
      <c r="CG14903" s="49"/>
    </row>
    <row r="14904" spans="85:85" hidden="1" x14ac:dyDescent="0.25">
      <c r="CG14904" s="49"/>
    </row>
    <row r="14905" spans="85:85" hidden="1" x14ac:dyDescent="0.25">
      <c r="CG14905" s="49"/>
    </row>
    <row r="14906" spans="85:85" hidden="1" x14ac:dyDescent="0.25">
      <c r="CG14906" s="49"/>
    </row>
    <row r="14907" spans="85:85" hidden="1" x14ac:dyDescent="0.25">
      <c r="CG14907" s="49"/>
    </row>
    <row r="14908" spans="85:85" hidden="1" x14ac:dyDescent="0.25">
      <c r="CG14908" s="49"/>
    </row>
    <row r="14909" spans="85:85" hidden="1" x14ac:dyDescent="0.25">
      <c r="CG14909" s="49"/>
    </row>
    <row r="14910" spans="85:85" hidden="1" x14ac:dyDescent="0.25">
      <c r="CG14910" s="49"/>
    </row>
    <row r="14911" spans="85:85" hidden="1" x14ac:dyDescent="0.25">
      <c r="CG14911" s="49"/>
    </row>
    <row r="14912" spans="85:85" hidden="1" x14ac:dyDescent="0.25">
      <c r="CG14912" s="49"/>
    </row>
    <row r="14913" spans="85:85" hidden="1" x14ac:dyDescent="0.25">
      <c r="CG14913" s="49"/>
    </row>
    <row r="14914" spans="85:85" hidden="1" x14ac:dyDescent="0.25">
      <c r="CG14914" s="49"/>
    </row>
    <row r="14915" spans="85:85" hidden="1" x14ac:dyDescent="0.25">
      <c r="CG14915" s="49"/>
    </row>
    <row r="14916" spans="85:85" hidden="1" x14ac:dyDescent="0.25">
      <c r="CG14916" s="49"/>
    </row>
    <row r="14917" spans="85:85" hidden="1" x14ac:dyDescent="0.25">
      <c r="CG14917" s="49"/>
    </row>
    <row r="14918" spans="85:85" hidden="1" x14ac:dyDescent="0.25">
      <c r="CG14918" s="49"/>
    </row>
    <row r="14919" spans="85:85" hidden="1" x14ac:dyDescent="0.25">
      <c r="CG14919" s="49"/>
    </row>
    <row r="14920" spans="85:85" hidden="1" x14ac:dyDescent="0.25">
      <c r="CG14920" s="49"/>
    </row>
    <row r="14921" spans="85:85" hidden="1" x14ac:dyDescent="0.25">
      <c r="CG14921" s="49"/>
    </row>
    <row r="14922" spans="85:85" hidden="1" x14ac:dyDescent="0.25">
      <c r="CG14922" s="49"/>
    </row>
    <row r="14923" spans="85:85" hidden="1" x14ac:dyDescent="0.25">
      <c r="CG14923" s="49"/>
    </row>
    <row r="14924" spans="85:85" hidden="1" x14ac:dyDescent="0.25">
      <c r="CG14924" s="49"/>
    </row>
    <row r="14925" spans="85:85" hidden="1" x14ac:dyDescent="0.25">
      <c r="CG14925" s="49"/>
    </row>
    <row r="14926" spans="85:85" hidden="1" x14ac:dyDescent="0.25">
      <c r="CG14926" s="49"/>
    </row>
    <row r="14927" spans="85:85" hidden="1" x14ac:dyDescent="0.25">
      <c r="CG14927" s="49"/>
    </row>
    <row r="14928" spans="85:85" hidden="1" x14ac:dyDescent="0.25">
      <c r="CG14928" s="49"/>
    </row>
    <row r="14929" spans="85:85" hidden="1" x14ac:dyDescent="0.25">
      <c r="CG14929" s="49"/>
    </row>
    <row r="14930" spans="85:85" hidden="1" x14ac:dyDescent="0.25">
      <c r="CG14930" s="49"/>
    </row>
    <row r="14931" spans="85:85" hidden="1" x14ac:dyDescent="0.25">
      <c r="CG14931" s="49"/>
    </row>
    <row r="14932" spans="85:85" hidden="1" x14ac:dyDescent="0.25">
      <c r="CG14932" s="49"/>
    </row>
    <row r="14933" spans="85:85" hidden="1" x14ac:dyDescent="0.25">
      <c r="CG14933" s="49"/>
    </row>
    <row r="14934" spans="85:85" hidden="1" x14ac:dyDescent="0.25">
      <c r="CG14934" s="49"/>
    </row>
    <row r="14935" spans="85:85" hidden="1" x14ac:dyDescent="0.25">
      <c r="CG14935" s="49"/>
    </row>
    <row r="14936" spans="85:85" hidden="1" x14ac:dyDescent="0.25">
      <c r="CG14936" s="49"/>
    </row>
    <row r="14937" spans="85:85" hidden="1" x14ac:dyDescent="0.25">
      <c r="CG14937" s="49"/>
    </row>
    <row r="14938" spans="85:85" hidden="1" x14ac:dyDescent="0.25">
      <c r="CG14938" s="49"/>
    </row>
    <row r="14939" spans="85:85" hidden="1" x14ac:dyDescent="0.25">
      <c r="CG14939" s="49"/>
    </row>
    <row r="14940" spans="85:85" hidden="1" x14ac:dyDescent="0.25">
      <c r="CG14940" s="49"/>
    </row>
    <row r="14941" spans="85:85" hidden="1" x14ac:dyDescent="0.25">
      <c r="CG14941" s="49"/>
    </row>
    <row r="14942" spans="85:85" hidden="1" x14ac:dyDescent="0.25">
      <c r="CG14942" s="49"/>
    </row>
    <row r="14943" spans="85:85" hidden="1" x14ac:dyDescent="0.25">
      <c r="CG14943" s="49"/>
    </row>
    <row r="14944" spans="85:85" hidden="1" x14ac:dyDescent="0.25">
      <c r="CG14944" s="49"/>
    </row>
    <row r="14945" spans="85:85" hidden="1" x14ac:dyDescent="0.25">
      <c r="CG14945" s="49"/>
    </row>
    <row r="14946" spans="85:85" hidden="1" x14ac:dyDescent="0.25">
      <c r="CG14946" s="49"/>
    </row>
    <row r="14947" spans="85:85" hidden="1" x14ac:dyDescent="0.25">
      <c r="CG14947" s="49"/>
    </row>
    <row r="14948" spans="85:85" hidden="1" x14ac:dyDescent="0.25">
      <c r="CG14948" s="49"/>
    </row>
    <row r="14949" spans="85:85" hidden="1" x14ac:dyDescent="0.25">
      <c r="CG14949" s="49"/>
    </row>
    <row r="14950" spans="85:85" hidden="1" x14ac:dyDescent="0.25">
      <c r="CG14950" s="49"/>
    </row>
    <row r="14951" spans="85:85" hidden="1" x14ac:dyDescent="0.25">
      <c r="CG14951" s="49"/>
    </row>
    <row r="14952" spans="85:85" hidden="1" x14ac:dyDescent="0.25">
      <c r="CG14952" s="49"/>
    </row>
    <row r="14953" spans="85:85" hidden="1" x14ac:dyDescent="0.25">
      <c r="CG14953" s="49"/>
    </row>
    <row r="14954" spans="85:85" hidden="1" x14ac:dyDescent="0.25">
      <c r="CG14954" s="49"/>
    </row>
    <row r="14955" spans="85:85" hidden="1" x14ac:dyDescent="0.25">
      <c r="CG14955" s="49"/>
    </row>
    <row r="14956" spans="85:85" hidden="1" x14ac:dyDescent="0.25">
      <c r="CG14956" s="49"/>
    </row>
    <row r="14957" spans="85:85" hidden="1" x14ac:dyDescent="0.25">
      <c r="CG14957" s="49"/>
    </row>
    <row r="14958" spans="85:85" hidden="1" x14ac:dyDescent="0.25">
      <c r="CG14958" s="49"/>
    </row>
    <row r="14959" spans="85:85" hidden="1" x14ac:dyDescent="0.25">
      <c r="CG14959" s="49"/>
    </row>
    <row r="14960" spans="85:85" hidden="1" x14ac:dyDescent="0.25">
      <c r="CG14960" s="49"/>
    </row>
    <row r="14961" spans="85:85" hidden="1" x14ac:dyDescent="0.25">
      <c r="CG14961" s="49"/>
    </row>
    <row r="14962" spans="85:85" hidden="1" x14ac:dyDescent="0.25">
      <c r="CG14962" s="49"/>
    </row>
    <row r="14963" spans="85:85" hidden="1" x14ac:dyDescent="0.25">
      <c r="CG14963" s="49"/>
    </row>
    <row r="14964" spans="85:85" hidden="1" x14ac:dyDescent="0.25">
      <c r="CG14964" s="49"/>
    </row>
    <row r="14965" spans="85:85" hidden="1" x14ac:dyDescent="0.25">
      <c r="CG14965" s="49"/>
    </row>
    <row r="14966" spans="85:85" hidden="1" x14ac:dyDescent="0.25">
      <c r="CG14966" s="49"/>
    </row>
    <row r="14967" spans="85:85" hidden="1" x14ac:dyDescent="0.25">
      <c r="CG14967" s="49"/>
    </row>
    <row r="14968" spans="85:85" hidden="1" x14ac:dyDescent="0.25">
      <c r="CG14968" s="49"/>
    </row>
    <row r="14969" spans="85:85" hidden="1" x14ac:dyDescent="0.25">
      <c r="CG14969" s="49"/>
    </row>
    <row r="14970" spans="85:85" hidden="1" x14ac:dyDescent="0.25">
      <c r="CG14970" s="49"/>
    </row>
    <row r="14971" spans="85:85" hidden="1" x14ac:dyDescent="0.25">
      <c r="CG14971" s="49"/>
    </row>
    <row r="14972" spans="85:85" hidden="1" x14ac:dyDescent="0.25">
      <c r="CG14972" s="49"/>
    </row>
    <row r="14973" spans="85:85" hidden="1" x14ac:dyDescent="0.25">
      <c r="CG14973" s="49"/>
    </row>
    <row r="14974" spans="85:85" hidden="1" x14ac:dyDescent="0.25">
      <c r="CG14974" s="49"/>
    </row>
    <row r="14975" spans="85:85" hidden="1" x14ac:dyDescent="0.25">
      <c r="CG14975" s="49"/>
    </row>
    <row r="14976" spans="85:85" hidden="1" x14ac:dyDescent="0.25">
      <c r="CG14976" s="49"/>
    </row>
    <row r="14977" spans="85:85" hidden="1" x14ac:dyDescent="0.25">
      <c r="CG14977" s="49"/>
    </row>
    <row r="14978" spans="85:85" hidden="1" x14ac:dyDescent="0.25">
      <c r="CG14978" s="49"/>
    </row>
    <row r="14979" spans="85:85" hidden="1" x14ac:dyDescent="0.25">
      <c r="CG14979" s="49"/>
    </row>
    <row r="14980" spans="85:85" hidden="1" x14ac:dyDescent="0.25">
      <c r="CG14980" s="49"/>
    </row>
    <row r="14981" spans="85:85" hidden="1" x14ac:dyDescent="0.25">
      <c r="CG14981" s="49"/>
    </row>
    <row r="14982" spans="85:85" hidden="1" x14ac:dyDescent="0.25">
      <c r="CG14982" s="49"/>
    </row>
    <row r="14983" spans="85:85" hidden="1" x14ac:dyDescent="0.25">
      <c r="CG14983" s="49"/>
    </row>
    <row r="14984" spans="85:85" hidden="1" x14ac:dyDescent="0.25">
      <c r="CG14984" s="49"/>
    </row>
    <row r="14985" spans="85:85" hidden="1" x14ac:dyDescent="0.25">
      <c r="CG14985" s="49"/>
    </row>
    <row r="14986" spans="85:85" hidden="1" x14ac:dyDescent="0.25">
      <c r="CG14986" s="49"/>
    </row>
    <row r="14987" spans="85:85" hidden="1" x14ac:dyDescent="0.25">
      <c r="CG14987" s="49"/>
    </row>
    <row r="14988" spans="85:85" hidden="1" x14ac:dyDescent="0.25">
      <c r="CG14988" s="49"/>
    </row>
    <row r="14989" spans="85:85" hidden="1" x14ac:dyDescent="0.25">
      <c r="CG14989" s="49"/>
    </row>
    <row r="14990" spans="85:85" hidden="1" x14ac:dyDescent="0.25">
      <c r="CG14990" s="49"/>
    </row>
    <row r="14991" spans="85:85" hidden="1" x14ac:dyDescent="0.25">
      <c r="CG14991" s="49"/>
    </row>
    <row r="14992" spans="85:85" hidden="1" x14ac:dyDescent="0.25">
      <c r="CG14992" s="49"/>
    </row>
    <row r="14993" spans="85:85" hidden="1" x14ac:dyDescent="0.25">
      <c r="CG14993" s="49"/>
    </row>
    <row r="14994" spans="85:85" hidden="1" x14ac:dyDescent="0.25">
      <c r="CG14994" s="49"/>
    </row>
    <row r="14995" spans="85:85" hidden="1" x14ac:dyDescent="0.25">
      <c r="CG14995" s="49"/>
    </row>
    <row r="14996" spans="85:85" hidden="1" x14ac:dyDescent="0.25">
      <c r="CG14996" s="49"/>
    </row>
    <row r="14997" spans="85:85" hidden="1" x14ac:dyDescent="0.25">
      <c r="CG14997" s="49"/>
    </row>
    <row r="14998" spans="85:85" hidden="1" x14ac:dyDescent="0.25">
      <c r="CG14998" s="49"/>
    </row>
    <row r="14999" spans="85:85" hidden="1" x14ac:dyDescent="0.25">
      <c r="CG14999" s="49"/>
    </row>
    <row r="15000" spans="85:85" hidden="1" x14ac:dyDescent="0.25">
      <c r="CG15000" s="49"/>
    </row>
    <row r="15001" spans="85:85" hidden="1" x14ac:dyDescent="0.25">
      <c r="CG15001" s="49"/>
    </row>
    <row r="15002" spans="85:85" hidden="1" x14ac:dyDescent="0.25">
      <c r="CG15002" s="49"/>
    </row>
    <row r="15003" spans="85:85" hidden="1" x14ac:dyDescent="0.25">
      <c r="CG15003" s="49"/>
    </row>
    <row r="15004" spans="85:85" hidden="1" x14ac:dyDescent="0.25">
      <c r="CG15004" s="49"/>
    </row>
    <row r="15005" spans="85:85" hidden="1" x14ac:dyDescent="0.25">
      <c r="CG15005" s="49"/>
    </row>
    <row r="15006" spans="85:85" hidden="1" x14ac:dyDescent="0.25">
      <c r="CG15006" s="49"/>
    </row>
    <row r="15007" spans="85:85" hidden="1" x14ac:dyDescent="0.25">
      <c r="CG15007" s="49"/>
    </row>
    <row r="15008" spans="85:85" hidden="1" x14ac:dyDescent="0.25">
      <c r="CG15008" s="49"/>
    </row>
    <row r="15009" spans="85:85" hidden="1" x14ac:dyDescent="0.25">
      <c r="CG15009" s="49"/>
    </row>
    <row r="15010" spans="85:85" hidden="1" x14ac:dyDescent="0.25">
      <c r="CG15010" s="49"/>
    </row>
    <row r="15011" spans="85:85" hidden="1" x14ac:dyDescent="0.25">
      <c r="CG15011" s="49"/>
    </row>
    <row r="15012" spans="85:85" hidden="1" x14ac:dyDescent="0.25">
      <c r="CG15012" s="49"/>
    </row>
    <row r="15013" spans="85:85" hidden="1" x14ac:dyDescent="0.25">
      <c r="CG15013" s="49"/>
    </row>
    <row r="15014" spans="85:85" hidden="1" x14ac:dyDescent="0.25">
      <c r="CG15014" s="49"/>
    </row>
    <row r="15015" spans="85:85" hidden="1" x14ac:dyDescent="0.25">
      <c r="CG15015" s="49"/>
    </row>
    <row r="15016" spans="85:85" hidden="1" x14ac:dyDescent="0.25">
      <c r="CG15016" s="49"/>
    </row>
    <row r="15017" spans="85:85" hidden="1" x14ac:dyDescent="0.25">
      <c r="CG15017" s="49"/>
    </row>
    <row r="15018" spans="85:85" hidden="1" x14ac:dyDescent="0.25">
      <c r="CG15018" s="49"/>
    </row>
    <row r="15019" spans="85:85" hidden="1" x14ac:dyDescent="0.25">
      <c r="CG15019" s="49"/>
    </row>
    <row r="15020" spans="85:85" hidden="1" x14ac:dyDescent="0.25">
      <c r="CG15020" s="49"/>
    </row>
    <row r="15021" spans="85:85" hidden="1" x14ac:dyDescent="0.25">
      <c r="CG15021" s="49"/>
    </row>
    <row r="15022" spans="85:85" hidden="1" x14ac:dyDescent="0.25">
      <c r="CG15022" s="49"/>
    </row>
    <row r="15023" spans="85:85" hidden="1" x14ac:dyDescent="0.25">
      <c r="CG15023" s="49"/>
    </row>
    <row r="15024" spans="85:85" hidden="1" x14ac:dyDescent="0.25">
      <c r="CG15024" s="49"/>
    </row>
    <row r="15025" spans="85:85" hidden="1" x14ac:dyDescent="0.25">
      <c r="CG15025" s="49"/>
    </row>
    <row r="15026" spans="85:85" hidden="1" x14ac:dyDescent="0.25">
      <c r="CG15026" s="49"/>
    </row>
    <row r="15027" spans="85:85" hidden="1" x14ac:dyDescent="0.25">
      <c r="CG15027" s="49"/>
    </row>
    <row r="15028" spans="85:85" hidden="1" x14ac:dyDescent="0.25">
      <c r="CG15028" s="49"/>
    </row>
    <row r="15029" spans="85:85" hidden="1" x14ac:dyDescent="0.25">
      <c r="CG15029" s="49"/>
    </row>
    <row r="15030" spans="85:85" hidden="1" x14ac:dyDescent="0.25">
      <c r="CG15030" s="49"/>
    </row>
    <row r="15031" spans="85:85" hidden="1" x14ac:dyDescent="0.25">
      <c r="CG15031" s="49"/>
    </row>
    <row r="15032" spans="85:85" hidden="1" x14ac:dyDescent="0.25">
      <c r="CG15032" s="49"/>
    </row>
    <row r="15033" spans="85:85" hidden="1" x14ac:dyDescent="0.25">
      <c r="CG15033" s="49"/>
    </row>
    <row r="15034" spans="85:85" hidden="1" x14ac:dyDescent="0.25">
      <c r="CG15034" s="49"/>
    </row>
    <row r="15035" spans="85:85" hidden="1" x14ac:dyDescent="0.25">
      <c r="CG15035" s="49"/>
    </row>
    <row r="15036" spans="85:85" hidden="1" x14ac:dyDescent="0.25">
      <c r="CG15036" s="49"/>
    </row>
    <row r="15037" spans="85:85" hidden="1" x14ac:dyDescent="0.25">
      <c r="CG15037" s="49"/>
    </row>
    <row r="15038" spans="85:85" hidden="1" x14ac:dyDescent="0.25">
      <c r="CG15038" s="49"/>
    </row>
    <row r="15039" spans="85:85" hidden="1" x14ac:dyDescent="0.25">
      <c r="CG15039" s="49"/>
    </row>
    <row r="15040" spans="85:85" hidden="1" x14ac:dyDescent="0.25">
      <c r="CG15040" s="49"/>
    </row>
    <row r="15041" spans="85:85" hidden="1" x14ac:dyDescent="0.25">
      <c r="CG15041" s="49"/>
    </row>
    <row r="15042" spans="85:85" hidden="1" x14ac:dyDescent="0.25">
      <c r="CG15042" s="49"/>
    </row>
    <row r="15043" spans="85:85" hidden="1" x14ac:dyDescent="0.25">
      <c r="CG15043" s="49"/>
    </row>
    <row r="15044" spans="85:85" hidden="1" x14ac:dyDescent="0.25">
      <c r="CG15044" s="49"/>
    </row>
    <row r="15045" spans="85:85" hidden="1" x14ac:dyDescent="0.25">
      <c r="CG15045" s="49"/>
    </row>
    <row r="15046" spans="85:85" hidden="1" x14ac:dyDescent="0.25">
      <c r="CG15046" s="49"/>
    </row>
    <row r="15047" spans="85:85" hidden="1" x14ac:dyDescent="0.25">
      <c r="CG15047" s="49"/>
    </row>
    <row r="15048" spans="85:85" hidden="1" x14ac:dyDescent="0.25">
      <c r="CG15048" s="49"/>
    </row>
    <row r="15049" spans="85:85" hidden="1" x14ac:dyDescent="0.25">
      <c r="CG15049" s="49"/>
    </row>
    <row r="15050" spans="85:85" hidden="1" x14ac:dyDescent="0.25">
      <c r="CG15050" s="49"/>
    </row>
    <row r="15051" spans="85:85" hidden="1" x14ac:dyDescent="0.25">
      <c r="CG15051" s="49"/>
    </row>
    <row r="15052" spans="85:85" hidden="1" x14ac:dyDescent="0.25">
      <c r="CG15052" s="49"/>
    </row>
    <row r="15053" spans="85:85" hidden="1" x14ac:dyDescent="0.25">
      <c r="CG15053" s="49"/>
    </row>
    <row r="15054" spans="85:85" hidden="1" x14ac:dyDescent="0.25">
      <c r="CG15054" s="49"/>
    </row>
    <row r="15055" spans="85:85" hidden="1" x14ac:dyDescent="0.25">
      <c r="CG15055" s="49"/>
    </row>
    <row r="15056" spans="85:85" hidden="1" x14ac:dyDescent="0.25">
      <c r="CG15056" s="49"/>
    </row>
    <row r="15057" spans="85:85" hidden="1" x14ac:dyDescent="0.25">
      <c r="CG15057" s="49"/>
    </row>
    <row r="15058" spans="85:85" hidden="1" x14ac:dyDescent="0.25">
      <c r="CG15058" s="49"/>
    </row>
    <row r="15059" spans="85:85" hidden="1" x14ac:dyDescent="0.25">
      <c r="CG15059" s="49"/>
    </row>
    <row r="15060" spans="85:85" hidden="1" x14ac:dyDescent="0.25">
      <c r="CG15060" s="49"/>
    </row>
    <row r="15061" spans="85:85" hidden="1" x14ac:dyDescent="0.25">
      <c r="CG15061" s="49"/>
    </row>
    <row r="15062" spans="85:85" hidden="1" x14ac:dyDescent="0.25">
      <c r="CG15062" s="49"/>
    </row>
    <row r="15063" spans="85:85" hidden="1" x14ac:dyDescent="0.25">
      <c r="CG15063" s="49"/>
    </row>
    <row r="15064" spans="85:85" hidden="1" x14ac:dyDescent="0.25">
      <c r="CG15064" s="49"/>
    </row>
    <row r="15065" spans="85:85" hidden="1" x14ac:dyDescent="0.25">
      <c r="CG15065" s="49"/>
    </row>
    <row r="15066" spans="85:85" hidden="1" x14ac:dyDescent="0.25">
      <c r="CG15066" s="49"/>
    </row>
    <row r="15067" spans="85:85" hidden="1" x14ac:dyDescent="0.25">
      <c r="CG15067" s="49"/>
    </row>
    <row r="15068" spans="85:85" hidden="1" x14ac:dyDescent="0.25">
      <c r="CG15068" s="49"/>
    </row>
    <row r="15069" spans="85:85" hidden="1" x14ac:dyDescent="0.25">
      <c r="CG15069" s="49"/>
    </row>
    <row r="15070" spans="85:85" hidden="1" x14ac:dyDescent="0.25">
      <c r="CG15070" s="49"/>
    </row>
    <row r="15071" spans="85:85" hidden="1" x14ac:dyDescent="0.25">
      <c r="CG15071" s="49"/>
    </row>
    <row r="15072" spans="85:85" hidden="1" x14ac:dyDescent="0.25">
      <c r="CG15072" s="49"/>
    </row>
    <row r="15073" spans="85:85" hidden="1" x14ac:dyDescent="0.25">
      <c r="CG15073" s="49"/>
    </row>
    <row r="15074" spans="85:85" hidden="1" x14ac:dyDescent="0.25">
      <c r="CG15074" s="49"/>
    </row>
    <row r="15075" spans="85:85" hidden="1" x14ac:dyDescent="0.25">
      <c r="CG15075" s="49"/>
    </row>
    <row r="15076" spans="85:85" hidden="1" x14ac:dyDescent="0.25">
      <c r="CG15076" s="49"/>
    </row>
    <row r="15077" spans="85:85" hidden="1" x14ac:dyDescent="0.25">
      <c r="CG15077" s="49"/>
    </row>
    <row r="15078" spans="85:85" hidden="1" x14ac:dyDescent="0.25">
      <c r="CG15078" s="49"/>
    </row>
    <row r="15079" spans="85:85" hidden="1" x14ac:dyDescent="0.25">
      <c r="CG15079" s="49"/>
    </row>
    <row r="15080" spans="85:85" hidden="1" x14ac:dyDescent="0.25">
      <c r="CG15080" s="49"/>
    </row>
    <row r="15081" spans="85:85" hidden="1" x14ac:dyDescent="0.25">
      <c r="CG15081" s="49"/>
    </row>
    <row r="15082" spans="85:85" hidden="1" x14ac:dyDescent="0.25">
      <c r="CG15082" s="49"/>
    </row>
    <row r="15083" spans="85:85" hidden="1" x14ac:dyDescent="0.25">
      <c r="CG15083" s="49"/>
    </row>
    <row r="15084" spans="85:85" hidden="1" x14ac:dyDescent="0.25">
      <c r="CG15084" s="49"/>
    </row>
    <row r="15085" spans="85:85" hidden="1" x14ac:dyDescent="0.25">
      <c r="CG15085" s="49"/>
    </row>
    <row r="15086" spans="85:85" hidden="1" x14ac:dyDescent="0.25">
      <c r="CG15086" s="49"/>
    </row>
    <row r="15087" spans="85:85" hidden="1" x14ac:dyDescent="0.25">
      <c r="CG15087" s="49"/>
    </row>
    <row r="15088" spans="85:85" hidden="1" x14ac:dyDescent="0.25">
      <c r="CG15088" s="49"/>
    </row>
    <row r="15089" spans="85:85" hidden="1" x14ac:dyDescent="0.25">
      <c r="CG15089" s="49"/>
    </row>
    <row r="15090" spans="85:85" hidden="1" x14ac:dyDescent="0.25">
      <c r="CG15090" s="49"/>
    </row>
    <row r="15091" spans="85:85" hidden="1" x14ac:dyDescent="0.25">
      <c r="CG15091" s="49"/>
    </row>
    <row r="15092" spans="85:85" hidden="1" x14ac:dyDescent="0.25">
      <c r="CG15092" s="49"/>
    </row>
    <row r="15093" spans="85:85" hidden="1" x14ac:dyDescent="0.25">
      <c r="CG15093" s="49"/>
    </row>
    <row r="15094" spans="85:85" hidden="1" x14ac:dyDescent="0.25">
      <c r="CG15094" s="49"/>
    </row>
    <row r="15095" spans="85:85" hidden="1" x14ac:dyDescent="0.25">
      <c r="CG15095" s="49"/>
    </row>
    <row r="15096" spans="85:85" hidden="1" x14ac:dyDescent="0.25">
      <c r="CG15096" s="49"/>
    </row>
    <row r="15097" spans="85:85" hidden="1" x14ac:dyDescent="0.25">
      <c r="CG15097" s="49"/>
    </row>
    <row r="15098" spans="85:85" hidden="1" x14ac:dyDescent="0.25">
      <c r="CG15098" s="49"/>
    </row>
    <row r="15099" spans="85:85" hidden="1" x14ac:dyDescent="0.25">
      <c r="CG15099" s="49"/>
    </row>
    <row r="15100" spans="85:85" hidden="1" x14ac:dyDescent="0.25">
      <c r="CG15100" s="49"/>
    </row>
    <row r="15101" spans="85:85" hidden="1" x14ac:dyDescent="0.25">
      <c r="CG15101" s="49"/>
    </row>
    <row r="15102" spans="85:85" hidden="1" x14ac:dyDescent="0.25">
      <c r="CG15102" s="49"/>
    </row>
    <row r="15103" spans="85:85" hidden="1" x14ac:dyDescent="0.25">
      <c r="CG15103" s="49"/>
    </row>
    <row r="15104" spans="85:85" hidden="1" x14ac:dyDescent="0.25">
      <c r="CG15104" s="49"/>
    </row>
    <row r="15105" spans="85:85" hidden="1" x14ac:dyDescent="0.25">
      <c r="CG15105" s="49"/>
    </row>
    <row r="15106" spans="85:85" hidden="1" x14ac:dyDescent="0.25">
      <c r="CG15106" s="49"/>
    </row>
    <row r="15107" spans="85:85" hidden="1" x14ac:dyDescent="0.25">
      <c r="CG15107" s="49"/>
    </row>
    <row r="15108" spans="85:85" hidden="1" x14ac:dyDescent="0.25">
      <c r="CG15108" s="49"/>
    </row>
    <row r="15109" spans="85:85" hidden="1" x14ac:dyDescent="0.25">
      <c r="CG15109" s="49"/>
    </row>
    <row r="15110" spans="85:85" hidden="1" x14ac:dyDescent="0.25">
      <c r="CG15110" s="49"/>
    </row>
    <row r="15111" spans="85:85" hidden="1" x14ac:dyDescent="0.25">
      <c r="CG15111" s="49"/>
    </row>
    <row r="15112" spans="85:85" hidden="1" x14ac:dyDescent="0.25">
      <c r="CG15112" s="49"/>
    </row>
    <row r="15113" spans="85:85" hidden="1" x14ac:dyDescent="0.25">
      <c r="CG15113" s="49"/>
    </row>
    <row r="15114" spans="85:85" hidden="1" x14ac:dyDescent="0.25">
      <c r="CG15114" s="49"/>
    </row>
    <row r="15115" spans="85:85" hidden="1" x14ac:dyDescent="0.25">
      <c r="CG15115" s="49"/>
    </row>
    <row r="15116" spans="85:85" hidden="1" x14ac:dyDescent="0.25">
      <c r="CG15116" s="49"/>
    </row>
    <row r="15117" spans="85:85" hidden="1" x14ac:dyDescent="0.25">
      <c r="CG15117" s="49"/>
    </row>
    <row r="15118" spans="85:85" hidden="1" x14ac:dyDescent="0.25">
      <c r="CG15118" s="49"/>
    </row>
    <row r="15119" spans="85:85" hidden="1" x14ac:dyDescent="0.25">
      <c r="CG15119" s="49"/>
    </row>
    <row r="15120" spans="85:85" hidden="1" x14ac:dyDescent="0.25">
      <c r="CG15120" s="49"/>
    </row>
    <row r="15121" spans="85:85" hidden="1" x14ac:dyDescent="0.25">
      <c r="CG15121" s="49"/>
    </row>
    <row r="15122" spans="85:85" hidden="1" x14ac:dyDescent="0.25">
      <c r="CG15122" s="49"/>
    </row>
    <row r="15123" spans="85:85" hidden="1" x14ac:dyDescent="0.25">
      <c r="CG15123" s="49"/>
    </row>
    <row r="15124" spans="85:85" hidden="1" x14ac:dyDescent="0.25">
      <c r="CG15124" s="49"/>
    </row>
    <row r="15125" spans="85:85" hidden="1" x14ac:dyDescent="0.25">
      <c r="CG15125" s="49"/>
    </row>
    <row r="15126" spans="85:85" hidden="1" x14ac:dyDescent="0.25">
      <c r="CG15126" s="49"/>
    </row>
    <row r="15127" spans="85:85" hidden="1" x14ac:dyDescent="0.25">
      <c r="CG15127" s="49"/>
    </row>
    <row r="15128" spans="85:85" hidden="1" x14ac:dyDescent="0.25">
      <c r="CG15128" s="49"/>
    </row>
    <row r="15129" spans="85:85" hidden="1" x14ac:dyDescent="0.25">
      <c r="CG15129" s="49"/>
    </row>
    <row r="15130" spans="85:85" hidden="1" x14ac:dyDescent="0.25">
      <c r="CG15130" s="49"/>
    </row>
    <row r="15131" spans="85:85" hidden="1" x14ac:dyDescent="0.25">
      <c r="CG15131" s="49"/>
    </row>
    <row r="15132" spans="85:85" hidden="1" x14ac:dyDescent="0.25">
      <c r="CG15132" s="49"/>
    </row>
    <row r="15133" spans="85:85" hidden="1" x14ac:dyDescent="0.25">
      <c r="CG15133" s="49"/>
    </row>
    <row r="15134" spans="85:85" hidden="1" x14ac:dyDescent="0.25">
      <c r="CG15134" s="49"/>
    </row>
    <row r="15135" spans="85:85" hidden="1" x14ac:dyDescent="0.25">
      <c r="CG15135" s="49"/>
    </row>
    <row r="15136" spans="85:85" hidden="1" x14ac:dyDescent="0.25">
      <c r="CG15136" s="49"/>
    </row>
    <row r="15137" spans="85:85" hidden="1" x14ac:dyDescent="0.25">
      <c r="CG15137" s="49"/>
    </row>
    <row r="15138" spans="85:85" hidden="1" x14ac:dyDescent="0.25">
      <c r="CG15138" s="49"/>
    </row>
    <row r="15139" spans="85:85" hidden="1" x14ac:dyDescent="0.25">
      <c r="CG15139" s="49"/>
    </row>
    <row r="15140" spans="85:85" hidden="1" x14ac:dyDescent="0.25">
      <c r="CG15140" s="49"/>
    </row>
    <row r="15141" spans="85:85" hidden="1" x14ac:dyDescent="0.25">
      <c r="CG15141" s="49"/>
    </row>
    <row r="15142" spans="85:85" hidden="1" x14ac:dyDescent="0.25">
      <c r="CG15142" s="49"/>
    </row>
    <row r="15143" spans="85:85" hidden="1" x14ac:dyDescent="0.25">
      <c r="CG15143" s="49"/>
    </row>
    <row r="15144" spans="85:85" hidden="1" x14ac:dyDescent="0.25">
      <c r="CG15144" s="49"/>
    </row>
    <row r="15145" spans="85:85" hidden="1" x14ac:dyDescent="0.25">
      <c r="CG15145" s="49"/>
    </row>
    <row r="15146" spans="85:85" hidden="1" x14ac:dyDescent="0.25">
      <c r="CG15146" s="49"/>
    </row>
    <row r="15147" spans="85:85" hidden="1" x14ac:dyDescent="0.25">
      <c r="CG15147" s="49"/>
    </row>
    <row r="15148" spans="85:85" hidden="1" x14ac:dyDescent="0.25">
      <c r="CG15148" s="49"/>
    </row>
    <row r="15149" spans="85:85" hidden="1" x14ac:dyDescent="0.25">
      <c r="CG15149" s="49"/>
    </row>
    <row r="15150" spans="85:85" hidden="1" x14ac:dyDescent="0.25">
      <c r="CG15150" s="49"/>
    </row>
    <row r="15151" spans="85:85" hidden="1" x14ac:dyDescent="0.25">
      <c r="CG15151" s="49"/>
    </row>
    <row r="15152" spans="85:85" hidden="1" x14ac:dyDescent="0.25">
      <c r="CG15152" s="49"/>
    </row>
    <row r="15153" spans="85:85" hidden="1" x14ac:dyDescent="0.25">
      <c r="CG15153" s="49"/>
    </row>
    <row r="15154" spans="85:85" hidden="1" x14ac:dyDescent="0.25">
      <c r="CG15154" s="49"/>
    </row>
    <row r="15155" spans="85:85" hidden="1" x14ac:dyDescent="0.25">
      <c r="CG15155" s="49"/>
    </row>
    <row r="15156" spans="85:85" hidden="1" x14ac:dyDescent="0.25">
      <c r="CG15156" s="49"/>
    </row>
    <row r="15157" spans="85:85" hidden="1" x14ac:dyDescent="0.25">
      <c r="CG15157" s="49"/>
    </row>
    <row r="15158" spans="85:85" hidden="1" x14ac:dyDescent="0.25">
      <c r="CG15158" s="49"/>
    </row>
    <row r="15159" spans="85:85" hidden="1" x14ac:dyDescent="0.25">
      <c r="CG15159" s="49"/>
    </row>
    <row r="15160" spans="85:85" hidden="1" x14ac:dyDescent="0.25">
      <c r="CG15160" s="49"/>
    </row>
    <row r="15161" spans="85:85" hidden="1" x14ac:dyDescent="0.25">
      <c r="CG15161" s="49"/>
    </row>
    <row r="15162" spans="85:85" hidden="1" x14ac:dyDescent="0.25">
      <c r="CG15162" s="49"/>
    </row>
    <row r="15163" spans="85:85" hidden="1" x14ac:dyDescent="0.25">
      <c r="CG15163" s="49"/>
    </row>
    <row r="15164" spans="85:85" hidden="1" x14ac:dyDescent="0.25">
      <c r="CG15164" s="49"/>
    </row>
    <row r="15165" spans="85:85" hidden="1" x14ac:dyDescent="0.25">
      <c r="CG15165" s="49"/>
    </row>
    <row r="15166" spans="85:85" hidden="1" x14ac:dyDescent="0.25">
      <c r="CG15166" s="49"/>
    </row>
    <row r="15167" spans="85:85" hidden="1" x14ac:dyDescent="0.25">
      <c r="CG15167" s="49"/>
    </row>
    <row r="15168" spans="85:85" hidden="1" x14ac:dyDescent="0.25">
      <c r="CG15168" s="49"/>
    </row>
    <row r="15169" spans="85:85" hidden="1" x14ac:dyDescent="0.25">
      <c r="CG15169" s="49"/>
    </row>
    <row r="15170" spans="85:85" hidden="1" x14ac:dyDescent="0.25">
      <c r="CG15170" s="49"/>
    </row>
    <row r="15171" spans="85:85" hidden="1" x14ac:dyDescent="0.25">
      <c r="CG15171" s="49"/>
    </row>
    <row r="15172" spans="85:85" hidden="1" x14ac:dyDescent="0.25">
      <c r="CG15172" s="49"/>
    </row>
    <row r="15173" spans="85:85" hidden="1" x14ac:dyDescent="0.25">
      <c r="CG15173" s="49"/>
    </row>
    <row r="15174" spans="85:85" hidden="1" x14ac:dyDescent="0.25">
      <c r="CG15174" s="49"/>
    </row>
    <row r="15175" spans="85:85" hidden="1" x14ac:dyDescent="0.25">
      <c r="CG15175" s="49"/>
    </row>
    <row r="15176" spans="85:85" hidden="1" x14ac:dyDescent="0.25">
      <c r="CG15176" s="49"/>
    </row>
    <row r="15177" spans="85:85" hidden="1" x14ac:dyDescent="0.25">
      <c r="CG15177" s="49"/>
    </row>
    <row r="15178" spans="85:85" hidden="1" x14ac:dyDescent="0.25">
      <c r="CG15178" s="49"/>
    </row>
    <row r="15179" spans="85:85" hidden="1" x14ac:dyDescent="0.25">
      <c r="CG15179" s="49"/>
    </row>
    <row r="15180" spans="85:85" hidden="1" x14ac:dyDescent="0.25">
      <c r="CG15180" s="49"/>
    </row>
    <row r="15181" spans="85:85" hidden="1" x14ac:dyDescent="0.25">
      <c r="CG15181" s="49"/>
    </row>
    <row r="15182" spans="85:85" hidden="1" x14ac:dyDescent="0.25">
      <c r="CG15182" s="49"/>
    </row>
    <row r="15183" spans="85:85" hidden="1" x14ac:dyDescent="0.25">
      <c r="CG15183" s="49"/>
    </row>
    <row r="15184" spans="85:85" hidden="1" x14ac:dyDescent="0.25">
      <c r="CG15184" s="49"/>
    </row>
    <row r="15185" spans="85:85" hidden="1" x14ac:dyDescent="0.25">
      <c r="CG15185" s="49"/>
    </row>
    <row r="15186" spans="85:85" hidden="1" x14ac:dyDescent="0.25">
      <c r="CG15186" s="49"/>
    </row>
    <row r="15187" spans="85:85" hidden="1" x14ac:dyDescent="0.25">
      <c r="CG15187" s="49"/>
    </row>
    <row r="15188" spans="85:85" hidden="1" x14ac:dyDescent="0.25">
      <c r="CG15188" s="49"/>
    </row>
    <row r="15189" spans="85:85" hidden="1" x14ac:dyDescent="0.25">
      <c r="CG15189" s="49"/>
    </row>
    <row r="15190" spans="85:85" hidden="1" x14ac:dyDescent="0.25">
      <c r="CG15190" s="49"/>
    </row>
    <row r="15191" spans="85:85" hidden="1" x14ac:dyDescent="0.25">
      <c r="CG15191" s="49"/>
    </row>
    <row r="15192" spans="85:85" hidden="1" x14ac:dyDescent="0.25">
      <c r="CG15192" s="49"/>
    </row>
    <row r="15193" spans="85:85" hidden="1" x14ac:dyDescent="0.25">
      <c r="CG15193" s="49"/>
    </row>
    <row r="15194" spans="85:85" hidden="1" x14ac:dyDescent="0.25">
      <c r="CG15194" s="49"/>
    </row>
    <row r="15195" spans="85:85" hidden="1" x14ac:dyDescent="0.25">
      <c r="CG15195" s="49"/>
    </row>
    <row r="15196" spans="85:85" hidden="1" x14ac:dyDescent="0.25">
      <c r="CG15196" s="49"/>
    </row>
    <row r="15197" spans="85:85" hidden="1" x14ac:dyDescent="0.25">
      <c r="CG15197" s="49"/>
    </row>
    <row r="15198" spans="85:85" hidden="1" x14ac:dyDescent="0.25">
      <c r="CG15198" s="49"/>
    </row>
    <row r="15199" spans="85:85" hidden="1" x14ac:dyDescent="0.25">
      <c r="CG15199" s="49"/>
    </row>
    <row r="15200" spans="85:85" hidden="1" x14ac:dyDescent="0.25">
      <c r="CG15200" s="49"/>
    </row>
    <row r="15201" spans="85:85" hidden="1" x14ac:dyDescent="0.25">
      <c r="CG15201" s="49"/>
    </row>
    <row r="15202" spans="85:85" hidden="1" x14ac:dyDescent="0.25">
      <c r="CG15202" s="49"/>
    </row>
    <row r="15203" spans="85:85" hidden="1" x14ac:dyDescent="0.25">
      <c r="CG15203" s="49"/>
    </row>
    <row r="15204" spans="85:85" hidden="1" x14ac:dyDescent="0.25">
      <c r="CG15204" s="49"/>
    </row>
    <row r="15205" spans="85:85" hidden="1" x14ac:dyDescent="0.25">
      <c r="CG15205" s="49"/>
    </row>
    <row r="15206" spans="85:85" hidden="1" x14ac:dyDescent="0.25">
      <c r="CG15206" s="49"/>
    </row>
    <row r="15207" spans="85:85" hidden="1" x14ac:dyDescent="0.25">
      <c r="CG15207" s="49"/>
    </row>
    <row r="15208" spans="85:85" hidden="1" x14ac:dyDescent="0.25">
      <c r="CG15208" s="49"/>
    </row>
    <row r="15209" spans="85:85" hidden="1" x14ac:dyDescent="0.25">
      <c r="CG15209" s="49"/>
    </row>
    <row r="15210" spans="85:85" hidden="1" x14ac:dyDescent="0.25">
      <c r="CG15210" s="49"/>
    </row>
    <row r="15211" spans="85:85" hidden="1" x14ac:dyDescent="0.25">
      <c r="CG15211" s="49"/>
    </row>
    <row r="15212" spans="85:85" hidden="1" x14ac:dyDescent="0.25">
      <c r="CG15212" s="49"/>
    </row>
    <row r="15213" spans="85:85" hidden="1" x14ac:dyDescent="0.25">
      <c r="CG15213" s="49"/>
    </row>
    <row r="15214" spans="85:85" hidden="1" x14ac:dyDescent="0.25">
      <c r="CG15214" s="49"/>
    </row>
    <row r="15215" spans="85:85" hidden="1" x14ac:dyDescent="0.25">
      <c r="CG15215" s="49"/>
    </row>
    <row r="15216" spans="85:85" hidden="1" x14ac:dyDescent="0.25">
      <c r="CG15216" s="49"/>
    </row>
    <row r="15217" spans="85:85" hidden="1" x14ac:dyDescent="0.25">
      <c r="CG15217" s="49"/>
    </row>
    <row r="15218" spans="85:85" hidden="1" x14ac:dyDescent="0.25">
      <c r="CG15218" s="49"/>
    </row>
    <row r="15219" spans="85:85" hidden="1" x14ac:dyDescent="0.25">
      <c r="CG15219" s="49"/>
    </row>
    <row r="15220" spans="85:85" hidden="1" x14ac:dyDescent="0.25">
      <c r="CG15220" s="49"/>
    </row>
    <row r="15221" spans="85:85" hidden="1" x14ac:dyDescent="0.25">
      <c r="CG15221" s="49"/>
    </row>
    <row r="15222" spans="85:85" hidden="1" x14ac:dyDescent="0.25">
      <c r="CG15222" s="49"/>
    </row>
    <row r="15223" spans="85:85" hidden="1" x14ac:dyDescent="0.25">
      <c r="CG15223" s="49"/>
    </row>
    <row r="15224" spans="85:85" hidden="1" x14ac:dyDescent="0.25">
      <c r="CG15224" s="49"/>
    </row>
    <row r="15225" spans="85:85" hidden="1" x14ac:dyDescent="0.25">
      <c r="CG15225" s="49"/>
    </row>
    <row r="15226" spans="85:85" hidden="1" x14ac:dyDescent="0.25">
      <c r="CG15226" s="49"/>
    </row>
    <row r="15227" spans="85:85" hidden="1" x14ac:dyDescent="0.25">
      <c r="CG15227" s="49"/>
    </row>
    <row r="15228" spans="85:85" hidden="1" x14ac:dyDescent="0.25">
      <c r="CG15228" s="49"/>
    </row>
    <row r="15229" spans="85:85" hidden="1" x14ac:dyDescent="0.25">
      <c r="CG15229" s="49"/>
    </row>
    <row r="15230" spans="85:85" hidden="1" x14ac:dyDescent="0.25">
      <c r="CG15230" s="49"/>
    </row>
    <row r="15231" spans="85:85" hidden="1" x14ac:dyDescent="0.25">
      <c r="CG15231" s="49"/>
    </row>
    <row r="15232" spans="85:85" hidden="1" x14ac:dyDescent="0.25">
      <c r="CG15232" s="49"/>
    </row>
    <row r="15233" spans="85:85" hidden="1" x14ac:dyDescent="0.25">
      <c r="CG15233" s="49"/>
    </row>
    <row r="15234" spans="85:85" hidden="1" x14ac:dyDescent="0.25">
      <c r="CG15234" s="49"/>
    </row>
    <row r="15235" spans="85:85" hidden="1" x14ac:dyDescent="0.25">
      <c r="CG15235" s="49"/>
    </row>
    <row r="15236" spans="85:85" hidden="1" x14ac:dyDescent="0.25">
      <c r="CG15236" s="49"/>
    </row>
    <row r="15237" spans="85:85" hidden="1" x14ac:dyDescent="0.25">
      <c r="CG15237" s="49"/>
    </row>
    <row r="15238" spans="85:85" hidden="1" x14ac:dyDescent="0.25">
      <c r="CG15238" s="49"/>
    </row>
    <row r="15239" spans="85:85" hidden="1" x14ac:dyDescent="0.25">
      <c r="CG15239" s="49"/>
    </row>
    <row r="15240" spans="85:85" hidden="1" x14ac:dyDescent="0.25">
      <c r="CG15240" s="49"/>
    </row>
    <row r="15241" spans="85:85" hidden="1" x14ac:dyDescent="0.25">
      <c r="CG15241" s="49"/>
    </row>
    <row r="15242" spans="85:85" hidden="1" x14ac:dyDescent="0.25">
      <c r="CG15242" s="49"/>
    </row>
    <row r="15243" spans="85:85" hidden="1" x14ac:dyDescent="0.25">
      <c r="CG15243" s="49"/>
    </row>
    <row r="15244" spans="85:85" hidden="1" x14ac:dyDescent="0.25">
      <c r="CG15244" s="49"/>
    </row>
    <row r="15245" spans="85:85" hidden="1" x14ac:dyDescent="0.25">
      <c r="CG15245" s="49"/>
    </row>
    <row r="15246" spans="85:85" hidden="1" x14ac:dyDescent="0.25">
      <c r="CG15246" s="49"/>
    </row>
    <row r="15247" spans="85:85" hidden="1" x14ac:dyDescent="0.25">
      <c r="CG15247" s="49"/>
    </row>
    <row r="15248" spans="85:85" hidden="1" x14ac:dyDescent="0.25">
      <c r="CG15248" s="49"/>
    </row>
    <row r="15249" spans="85:85" hidden="1" x14ac:dyDescent="0.25">
      <c r="CG15249" s="49"/>
    </row>
    <row r="15250" spans="85:85" hidden="1" x14ac:dyDescent="0.25">
      <c r="CG15250" s="49"/>
    </row>
    <row r="15251" spans="85:85" hidden="1" x14ac:dyDescent="0.25">
      <c r="CG15251" s="49"/>
    </row>
    <row r="15252" spans="85:85" hidden="1" x14ac:dyDescent="0.25">
      <c r="CG15252" s="49"/>
    </row>
    <row r="15253" spans="85:85" hidden="1" x14ac:dyDescent="0.25">
      <c r="CG15253" s="49"/>
    </row>
    <row r="15254" spans="85:85" hidden="1" x14ac:dyDescent="0.25">
      <c r="CG15254" s="49"/>
    </row>
    <row r="15255" spans="85:85" hidden="1" x14ac:dyDescent="0.25">
      <c r="CG15255" s="49"/>
    </row>
    <row r="15256" spans="85:85" hidden="1" x14ac:dyDescent="0.25">
      <c r="CG15256" s="49"/>
    </row>
    <row r="15257" spans="85:85" hidden="1" x14ac:dyDescent="0.25">
      <c r="CG15257" s="49"/>
    </row>
    <row r="15258" spans="85:85" hidden="1" x14ac:dyDescent="0.25">
      <c r="CG15258" s="49"/>
    </row>
    <row r="15259" spans="85:85" hidden="1" x14ac:dyDescent="0.25">
      <c r="CG15259" s="49"/>
    </row>
    <row r="15260" spans="85:85" hidden="1" x14ac:dyDescent="0.25">
      <c r="CG15260" s="49"/>
    </row>
    <row r="15261" spans="85:85" hidden="1" x14ac:dyDescent="0.25">
      <c r="CG15261" s="49"/>
    </row>
    <row r="15262" spans="85:85" hidden="1" x14ac:dyDescent="0.25">
      <c r="CG15262" s="49"/>
    </row>
    <row r="15263" spans="85:85" hidden="1" x14ac:dyDescent="0.25">
      <c r="CG15263" s="49"/>
    </row>
    <row r="15264" spans="85:85" hidden="1" x14ac:dyDescent="0.25">
      <c r="CG15264" s="49"/>
    </row>
    <row r="15265" spans="85:85" hidden="1" x14ac:dyDescent="0.25">
      <c r="CG15265" s="49"/>
    </row>
    <row r="15266" spans="85:85" hidden="1" x14ac:dyDescent="0.25">
      <c r="CG15266" s="49"/>
    </row>
    <row r="15267" spans="85:85" hidden="1" x14ac:dyDescent="0.25">
      <c r="CG15267" s="49"/>
    </row>
    <row r="15268" spans="85:85" hidden="1" x14ac:dyDescent="0.25">
      <c r="CG15268" s="49"/>
    </row>
    <row r="15269" spans="85:85" hidden="1" x14ac:dyDescent="0.25">
      <c r="CG15269" s="49"/>
    </row>
    <row r="15270" spans="85:85" hidden="1" x14ac:dyDescent="0.25">
      <c r="CG15270" s="49"/>
    </row>
    <row r="15271" spans="85:85" hidden="1" x14ac:dyDescent="0.25">
      <c r="CG15271" s="49"/>
    </row>
    <row r="15272" spans="85:85" hidden="1" x14ac:dyDescent="0.25">
      <c r="CG15272" s="49"/>
    </row>
    <row r="15273" spans="85:85" hidden="1" x14ac:dyDescent="0.25">
      <c r="CG15273" s="49"/>
    </row>
    <row r="15274" spans="85:85" hidden="1" x14ac:dyDescent="0.25">
      <c r="CG15274" s="49"/>
    </row>
    <row r="15275" spans="85:85" hidden="1" x14ac:dyDescent="0.25">
      <c r="CG15275" s="49"/>
    </row>
    <row r="15276" spans="85:85" hidden="1" x14ac:dyDescent="0.25">
      <c r="CG15276" s="49"/>
    </row>
    <row r="15277" spans="85:85" hidden="1" x14ac:dyDescent="0.25">
      <c r="CG15277" s="49"/>
    </row>
    <row r="15278" spans="85:85" hidden="1" x14ac:dyDescent="0.25">
      <c r="CG15278" s="49"/>
    </row>
    <row r="15279" spans="85:85" hidden="1" x14ac:dyDescent="0.25">
      <c r="CG15279" s="49"/>
    </row>
    <row r="15280" spans="85:85" hidden="1" x14ac:dyDescent="0.25">
      <c r="CG15280" s="49"/>
    </row>
    <row r="15281" spans="85:85" hidden="1" x14ac:dyDescent="0.25">
      <c r="CG15281" s="49"/>
    </row>
    <row r="15282" spans="85:85" hidden="1" x14ac:dyDescent="0.25">
      <c r="CG15282" s="49"/>
    </row>
    <row r="15283" spans="85:85" hidden="1" x14ac:dyDescent="0.25">
      <c r="CG15283" s="49"/>
    </row>
    <row r="15284" spans="85:85" hidden="1" x14ac:dyDescent="0.25">
      <c r="CG15284" s="49"/>
    </row>
    <row r="15285" spans="85:85" hidden="1" x14ac:dyDescent="0.25">
      <c r="CG15285" s="49"/>
    </row>
    <row r="15286" spans="85:85" hidden="1" x14ac:dyDescent="0.25">
      <c r="CG15286" s="49"/>
    </row>
    <row r="15287" spans="85:85" hidden="1" x14ac:dyDescent="0.25">
      <c r="CG15287" s="49"/>
    </row>
    <row r="15288" spans="85:85" hidden="1" x14ac:dyDescent="0.25">
      <c r="CG15288" s="49"/>
    </row>
    <row r="15289" spans="85:85" hidden="1" x14ac:dyDescent="0.25">
      <c r="CG15289" s="49"/>
    </row>
    <row r="15290" spans="85:85" hidden="1" x14ac:dyDescent="0.25">
      <c r="CG15290" s="49"/>
    </row>
    <row r="15291" spans="85:85" hidden="1" x14ac:dyDescent="0.25">
      <c r="CG15291" s="49"/>
    </row>
    <row r="15292" spans="85:85" hidden="1" x14ac:dyDescent="0.25">
      <c r="CG15292" s="49"/>
    </row>
    <row r="15293" spans="85:85" hidden="1" x14ac:dyDescent="0.25">
      <c r="CG15293" s="49"/>
    </row>
    <row r="15294" spans="85:85" hidden="1" x14ac:dyDescent="0.25">
      <c r="CG15294" s="49"/>
    </row>
    <row r="15295" spans="85:85" hidden="1" x14ac:dyDescent="0.25">
      <c r="CG15295" s="49"/>
    </row>
    <row r="15296" spans="85:85" hidden="1" x14ac:dyDescent="0.25">
      <c r="CG15296" s="49"/>
    </row>
    <row r="15297" spans="85:85" hidden="1" x14ac:dyDescent="0.25">
      <c r="CG15297" s="49"/>
    </row>
    <row r="15298" spans="85:85" hidden="1" x14ac:dyDescent="0.25">
      <c r="CG15298" s="49"/>
    </row>
    <row r="15299" spans="85:85" hidden="1" x14ac:dyDescent="0.25">
      <c r="CG15299" s="49"/>
    </row>
    <row r="15300" spans="85:85" hidden="1" x14ac:dyDescent="0.25">
      <c r="CG15300" s="49"/>
    </row>
    <row r="15301" spans="85:85" hidden="1" x14ac:dyDescent="0.25">
      <c r="CG15301" s="49"/>
    </row>
    <row r="15302" spans="85:85" hidden="1" x14ac:dyDescent="0.25">
      <c r="CG15302" s="49"/>
    </row>
    <row r="15303" spans="85:85" hidden="1" x14ac:dyDescent="0.25">
      <c r="CG15303" s="49"/>
    </row>
    <row r="15304" spans="85:85" hidden="1" x14ac:dyDescent="0.25">
      <c r="CG15304" s="49"/>
    </row>
    <row r="15305" spans="85:85" hidden="1" x14ac:dyDescent="0.25">
      <c r="CG15305" s="49"/>
    </row>
    <row r="15306" spans="85:85" hidden="1" x14ac:dyDescent="0.25">
      <c r="CG15306" s="49"/>
    </row>
    <row r="15307" spans="85:85" hidden="1" x14ac:dyDescent="0.25">
      <c r="CG15307" s="49"/>
    </row>
    <row r="15308" spans="85:85" hidden="1" x14ac:dyDescent="0.25">
      <c r="CG15308" s="49"/>
    </row>
    <row r="15309" spans="85:85" hidden="1" x14ac:dyDescent="0.25">
      <c r="CG15309" s="49"/>
    </row>
    <row r="15310" spans="85:85" hidden="1" x14ac:dyDescent="0.25">
      <c r="CG15310" s="49"/>
    </row>
    <row r="15311" spans="85:85" hidden="1" x14ac:dyDescent="0.25">
      <c r="CG15311" s="49"/>
    </row>
    <row r="15312" spans="85:85" hidden="1" x14ac:dyDescent="0.25">
      <c r="CG15312" s="49"/>
    </row>
    <row r="15313" spans="85:85" hidden="1" x14ac:dyDescent="0.25">
      <c r="CG15313" s="49"/>
    </row>
    <row r="15314" spans="85:85" hidden="1" x14ac:dyDescent="0.25">
      <c r="CG15314" s="49"/>
    </row>
    <row r="15315" spans="85:85" hidden="1" x14ac:dyDescent="0.25">
      <c r="CG15315" s="49"/>
    </row>
    <row r="15316" spans="85:85" hidden="1" x14ac:dyDescent="0.25">
      <c r="CG15316" s="49"/>
    </row>
    <row r="15317" spans="85:85" hidden="1" x14ac:dyDescent="0.25">
      <c r="CG15317" s="49"/>
    </row>
    <row r="15318" spans="85:85" hidden="1" x14ac:dyDescent="0.25">
      <c r="CG15318" s="49"/>
    </row>
    <row r="15319" spans="85:85" hidden="1" x14ac:dyDescent="0.25">
      <c r="CG15319" s="49"/>
    </row>
    <row r="15320" spans="85:85" hidden="1" x14ac:dyDescent="0.25">
      <c r="CG15320" s="49"/>
    </row>
    <row r="15321" spans="85:85" hidden="1" x14ac:dyDescent="0.25">
      <c r="CG15321" s="49"/>
    </row>
    <row r="15322" spans="85:85" hidden="1" x14ac:dyDescent="0.25">
      <c r="CG15322" s="49"/>
    </row>
    <row r="15323" spans="85:85" hidden="1" x14ac:dyDescent="0.25">
      <c r="CG15323" s="49"/>
    </row>
    <row r="15324" spans="85:85" hidden="1" x14ac:dyDescent="0.25">
      <c r="CG15324" s="49"/>
    </row>
    <row r="15325" spans="85:85" hidden="1" x14ac:dyDescent="0.25">
      <c r="CG15325" s="49"/>
    </row>
    <row r="15326" spans="85:85" hidden="1" x14ac:dyDescent="0.25">
      <c r="CG15326" s="49"/>
    </row>
    <row r="15327" spans="85:85" hidden="1" x14ac:dyDescent="0.25">
      <c r="CG15327" s="49"/>
    </row>
    <row r="15328" spans="85:85" hidden="1" x14ac:dyDescent="0.25">
      <c r="CG15328" s="49"/>
    </row>
    <row r="15329" spans="85:85" hidden="1" x14ac:dyDescent="0.25">
      <c r="CG15329" s="49"/>
    </row>
    <row r="15330" spans="85:85" hidden="1" x14ac:dyDescent="0.25">
      <c r="CG15330" s="49"/>
    </row>
    <row r="15331" spans="85:85" hidden="1" x14ac:dyDescent="0.25">
      <c r="CG15331" s="49"/>
    </row>
    <row r="15332" spans="85:85" hidden="1" x14ac:dyDescent="0.25">
      <c r="CG15332" s="49"/>
    </row>
    <row r="15333" spans="85:85" hidden="1" x14ac:dyDescent="0.25">
      <c r="CG15333" s="49"/>
    </row>
    <row r="15334" spans="85:85" hidden="1" x14ac:dyDescent="0.25">
      <c r="CG15334" s="49"/>
    </row>
    <row r="15335" spans="85:85" hidden="1" x14ac:dyDescent="0.25">
      <c r="CG15335" s="49"/>
    </row>
    <row r="15336" spans="85:85" hidden="1" x14ac:dyDescent="0.25">
      <c r="CG15336" s="49"/>
    </row>
    <row r="15337" spans="85:85" hidden="1" x14ac:dyDescent="0.25">
      <c r="CG15337" s="49"/>
    </row>
    <row r="15338" spans="85:85" hidden="1" x14ac:dyDescent="0.25">
      <c r="CG15338" s="49"/>
    </row>
    <row r="15339" spans="85:85" hidden="1" x14ac:dyDescent="0.25">
      <c r="CG15339" s="49"/>
    </row>
    <row r="15340" spans="85:85" hidden="1" x14ac:dyDescent="0.25">
      <c r="CG15340" s="49"/>
    </row>
    <row r="15341" spans="85:85" hidden="1" x14ac:dyDescent="0.25">
      <c r="CG15341" s="49"/>
    </row>
    <row r="15342" spans="85:85" hidden="1" x14ac:dyDescent="0.25">
      <c r="CG15342" s="49"/>
    </row>
    <row r="15343" spans="85:85" hidden="1" x14ac:dyDescent="0.25">
      <c r="CG15343" s="49"/>
    </row>
    <row r="15344" spans="85:85" hidden="1" x14ac:dyDescent="0.25">
      <c r="CG15344" s="49"/>
    </row>
    <row r="15345" spans="85:85" hidden="1" x14ac:dyDescent="0.25">
      <c r="CG15345" s="49"/>
    </row>
    <row r="15346" spans="85:85" hidden="1" x14ac:dyDescent="0.25">
      <c r="CG15346" s="49"/>
    </row>
    <row r="15347" spans="85:85" hidden="1" x14ac:dyDescent="0.25">
      <c r="CG15347" s="49"/>
    </row>
    <row r="15348" spans="85:85" hidden="1" x14ac:dyDescent="0.25">
      <c r="CG15348" s="49"/>
    </row>
    <row r="15349" spans="85:85" hidden="1" x14ac:dyDescent="0.25">
      <c r="CG15349" s="49"/>
    </row>
    <row r="15350" spans="85:85" hidden="1" x14ac:dyDescent="0.25">
      <c r="CG15350" s="49"/>
    </row>
    <row r="15351" spans="85:85" hidden="1" x14ac:dyDescent="0.25">
      <c r="CG15351" s="49"/>
    </row>
    <row r="15352" spans="85:85" hidden="1" x14ac:dyDescent="0.25">
      <c r="CG15352" s="49"/>
    </row>
    <row r="15353" spans="85:85" hidden="1" x14ac:dyDescent="0.25">
      <c r="CG15353" s="49"/>
    </row>
    <row r="15354" spans="85:85" hidden="1" x14ac:dyDescent="0.25">
      <c r="CG15354" s="49"/>
    </row>
    <row r="15355" spans="85:85" hidden="1" x14ac:dyDescent="0.25">
      <c r="CG15355" s="49"/>
    </row>
    <row r="15356" spans="85:85" hidden="1" x14ac:dyDescent="0.25">
      <c r="CG15356" s="49"/>
    </row>
    <row r="15357" spans="85:85" hidden="1" x14ac:dyDescent="0.25">
      <c r="CG15357" s="49"/>
    </row>
    <row r="15358" spans="85:85" hidden="1" x14ac:dyDescent="0.25">
      <c r="CG15358" s="49"/>
    </row>
    <row r="15359" spans="85:85" hidden="1" x14ac:dyDescent="0.25">
      <c r="CG15359" s="49"/>
    </row>
    <row r="15360" spans="85:85" hidden="1" x14ac:dyDescent="0.25">
      <c r="CG15360" s="49"/>
    </row>
    <row r="15361" spans="85:85" hidden="1" x14ac:dyDescent="0.25">
      <c r="CG15361" s="49"/>
    </row>
    <row r="15362" spans="85:85" hidden="1" x14ac:dyDescent="0.25">
      <c r="CG15362" s="49"/>
    </row>
    <row r="15363" spans="85:85" hidden="1" x14ac:dyDescent="0.25">
      <c r="CG15363" s="49"/>
    </row>
    <row r="15364" spans="85:85" hidden="1" x14ac:dyDescent="0.25">
      <c r="CG15364" s="49"/>
    </row>
    <row r="15365" spans="85:85" hidden="1" x14ac:dyDescent="0.25">
      <c r="CG15365" s="49"/>
    </row>
    <row r="15366" spans="85:85" hidden="1" x14ac:dyDescent="0.25">
      <c r="CG15366" s="49"/>
    </row>
    <row r="15367" spans="85:85" hidden="1" x14ac:dyDescent="0.25">
      <c r="CG15367" s="49"/>
    </row>
    <row r="15368" spans="85:85" hidden="1" x14ac:dyDescent="0.25">
      <c r="CG15368" s="49"/>
    </row>
    <row r="15369" spans="85:85" hidden="1" x14ac:dyDescent="0.25">
      <c r="CG15369" s="49"/>
    </row>
    <row r="15370" spans="85:85" hidden="1" x14ac:dyDescent="0.25">
      <c r="CG15370" s="49"/>
    </row>
    <row r="15371" spans="85:85" hidden="1" x14ac:dyDescent="0.25">
      <c r="CG15371" s="49"/>
    </row>
    <row r="15372" spans="85:85" hidden="1" x14ac:dyDescent="0.25">
      <c r="CG15372" s="49"/>
    </row>
    <row r="15373" spans="85:85" hidden="1" x14ac:dyDescent="0.25">
      <c r="CG15373" s="49"/>
    </row>
    <row r="15374" spans="85:85" hidden="1" x14ac:dyDescent="0.25">
      <c r="CG15374" s="49"/>
    </row>
    <row r="15375" spans="85:85" hidden="1" x14ac:dyDescent="0.25">
      <c r="CG15375" s="49"/>
    </row>
    <row r="15376" spans="85:85" hidden="1" x14ac:dyDescent="0.25">
      <c r="CG15376" s="49"/>
    </row>
    <row r="15377" spans="85:85" hidden="1" x14ac:dyDescent="0.25">
      <c r="CG15377" s="49"/>
    </row>
    <row r="15378" spans="85:85" hidden="1" x14ac:dyDescent="0.25">
      <c r="CG15378" s="49"/>
    </row>
    <row r="15379" spans="85:85" hidden="1" x14ac:dyDescent="0.25">
      <c r="CG15379" s="49"/>
    </row>
    <row r="15380" spans="85:85" hidden="1" x14ac:dyDescent="0.25">
      <c r="CG15380" s="49"/>
    </row>
    <row r="15381" spans="85:85" hidden="1" x14ac:dyDescent="0.25">
      <c r="CG15381" s="49"/>
    </row>
    <row r="15382" spans="85:85" hidden="1" x14ac:dyDescent="0.25">
      <c r="CG15382" s="49"/>
    </row>
    <row r="15383" spans="85:85" hidden="1" x14ac:dyDescent="0.25">
      <c r="CG15383" s="49"/>
    </row>
    <row r="15384" spans="85:85" hidden="1" x14ac:dyDescent="0.25">
      <c r="CG15384" s="49"/>
    </row>
    <row r="15385" spans="85:85" hidden="1" x14ac:dyDescent="0.25">
      <c r="CG15385" s="49"/>
    </row>
    <row r="15386" spans="85:85" hidden="1" x14ac:dyDescent="0.25">
      <c r="CG15386" s="49"/>
    </row>
    <row r="15387" spans="85:85" hidden="1" x14ac:dyDescent="0.25">
      <c r="CG15387" s="49"/>
    </row>
    <row r="15388" spans="85:85" hidden="1" x14ac:dyDescent="0.25">
      <c r="CG15388" s="49"/>
    </row>
    <row r="15389" spans="85:85" hidden="1" x14ac:dyDescent="0.25">
      <c r="CG15389" s="49"/>
    </row>
    <row r="15390" spans="85:85" hidden="1" x14ac:dyDescent="0.25">
      <c r="CG15390" s="49"/>
    </row>
    <row r="15391" spans="85:85" hidden="1" x14ac:dyDescent="0.25">
      <c r="CG15391" s="49"/>
    </row>
    <row r="15392" spans="85:85" hidden="1" x14ac:dyDescent="0.25">
      <c r="CG15392" s="49"/>
    </row>
    <row r="15393" spans="85:85" hidden="1" x14ac:dyDescent="0.25">
      <c r="CG15393" s="49"/>
    </row>
    <row r="15394" spans="85:85" hidden="1" x14ac:dyDescent="0.25">
      <c r="CG15394" s="49"/>
    </row>
    <row r="15395" spans="85:85" hidden="1" x14ac:dyDescent="0.25">
      <c r="CG15395" s="49"/>
    </row>
    <row r="15396" spans="85:85" hidden="1" x14ac:dyDescent="0.25">
      <c r="CG15396" s="49"/>
    </row>
    <row r="15397" spans="85:85" hidden="1" x14ac:dyDescent="0.25">
      <c r="CG15397" s="49"/>
    </row>
    <row r="15398" spans="85:85" hidden="1" x14ac:dyDescent="0.25">
      <c r="CG15398" s="49"/>
    </row>
    <row r="15399" spans="85:85" hidden="1" x14ac:dyDescent="0.25">
      <c r="CG15399" s="49"/>
    </row>
    <row r="15400" spans="85:85" hidden="1" x14ac:dyDescent="0.25">
      <c r="CG15400" s="49"/>
    </row>
    <row r="15401" spans="85:85" hidden="1" x14ac:dyDescent="0.25">
      <c r="CG15401" s="49"/>
    </row>
    <row r="15402" spans="85:85" hidden="1" x14ac:dyDescent="0.25">
      <c r="CG15402" s="49"/>
    </row>
    <row r="15403" spans="85:85" hidden="1" x14ac:dyDescent="0.25">
      <c r="CG15403" s="49"/>
    </row>
    <row r="15404" spans="85:85" hidden="1" x14ac:dyDescent="0.25">
      <c r="CG15404" s="49"/>
    </row>
    <row r="15405" spans="85:85" hidden="1" x14ac:dyDescent="0.25">
      <c r="CG15405" s="49"/>
    </row>
    <row r="15406" spans="85:85" hidden="1" x14ac:dyDescent="0.25">
      <c r="CG15406" s="49"/>
    </row>
    <row r="15407" spans="85:85" hidden="1" x14ac:dyDescent="0.25">
      <c r="CG15407" s="49"/>
    </row>
    <row r="15408" spans="85:85" hidden="1" x14ac:dyDescent="0.25">
      <c r="CG15408" s="49"/>
    </row>
    <row r="15409" spans="85:85" hidden="1" x14ac:dyDescent="0.25">
      <c r="CG15409" s="49"/>
    </row>
    <row r="15410" spans="85:85" hidden="1" x14ac:dyDescent="0.25">
      <c r="CG15410" s="49"/>
    </row>
    <row r="15411" spans="85:85" hidden="1" x14ac:dyDescent="0.25">
      <c r="CG15411" s="49"/>
    </row>
    <row r="15412" spans="85:85" hidden="1" x14ac:dyDescent="0.25">
      <c r="CG15412" s="49"/>
    </row>
    <row r="15413" spans="85:85" hidden="1" x14ac:dyDescent="0.25">
      <c r="CG15413" s="49"/>
    </row>
    <row r="15414" spans="85:85" hidden="1" x14ac:dyDescent="0.25">
      <c r="CG15414" s="49"/>
    </row>
    <row r="15415" spans="85:85" hidden="1" x14ac:dyDescent="0.25">
      <c r="CG15415" s="49"/>
    </row>
    <row r="15416" spans="85:85" hidden="1" x14ac:dyDescent="0.25">
      <c r="CG15416" s="49"/>
    </row>
    <row r="15417" spans="85:85" hidden="1" x14ac:dyDescent="0.25">
      <c r="CG15417" s="49"/>
    </row>
    <row r="15418" spans="85:85" hidden="1" x14ac:dyDescent="0.25">
      <c r="CG15418" s="49"/>
    </row>
    <row r="15419" spans="85:85" hidden="1" x14ac:dyDescent="0.25">
      <c r="CG15419" s="49"/>
    </row>
    <row r="15420" spans="85:85" hidden="1" x14ac:dyDescent="0.25">
      <c r="CG15420" s="49"/>
    </row>
    <row r="15421" spans="85:85" hidden="1" x14ac:dyDescent="0.25">
      <c r="CG15421" s="49"/>
    </row>
    <row r="15422" spans="85:85" hidden="1" x14ac:dyDescent="0.25">
      <c r="CG15422" s="49"/>
    </row>
    <row r="15423" spans="85:85" hidden="1" x14ac:dyDescent="0.25">
      <c r="CG15423" s="49"/>
    </row>
    <row r="15424" spans="85:85" hidden="1" x14ac:dyDescent="0.25">
      <c r="CG15424" s="49"/>
    </row>
    <row r="15425" spans="85:85" hidden="1" x14ac:dyDescent="0.25">
      <c r="CG15425" s="49"/>
    </row>
    <row r="15426" spans="85:85" hidden="1" x14ac:dyDescent="0.25">
      <c r="CG15426" s="49"/>
    </row>
    <row r="15427" spans="85:85" hidden="1" x14ac:dyDescent="0.25">
      <c r="CG15427" s="49"/>
    </row>
    <row r="15428" spans="85:85" hidden="1" x14ac:dyDescent="0.25">
      <c r="CG15428" s="49"/>
    </row>
    <row r="15429" spans="85:85" hidden="1" x14ac:dyDescent="0.25">
      <c r="CG15429" s="49"/>
    </row>
    <row r="15430" spans="85:85" hidden="1" x14ac:dyDescent="0.25">
      <c r="CG15430" s="49"/>
    </row>
    <row r="15431" spans="85:85" hidden="1" x14ac:dyDescent="0.25">
      <c r="CG15431" s="49"/>
    </row>
    <row r="15432" spans="85:85" hidden="1" x14ac:dyDescent="0.25">
      <c r="CG15432" s="49"/>
    </row>
    <row r="15433" spans="85:85" hidden="1" x14ac:dyDescent="0.25">
      <c r="CG15433" s="49"/>
    </row>
    <row r="15434" spans="85:85" hidden="1" x14ac:dyDescent="0.25">
      <c r="CG15434" s="49"/>
    </row>
    <row r="15435" spans="85:85" hidden="1" x14ac:dyDescent="0.25">
      <c r="CG15435" s="49"/>
    </row>
    <row r="15436" spans="85:85" hidden="1" x14ac:dyDescent="0.25">
      <c r="CG15436" s="49"/>
    </row>
    <row r="15437" spans="85:85" hidden="1" x14ac:dyDescent="0.25">
      <c r="CG15437" s="49"/>
    </row>
    <row r="15438" spans="85:85" hidden="1" x14ac:dyDescent="0.25">
      <c r="CG15438" s="49"/>
    </row>
    <row r="15439" spans="85:85" hidden="1" x14ac:dyDescent="0.25">
      <c r="CG15439" s="49"/>
    </row>
    <row r="15440" spans="85:85" hidden="1" x14ac:dyDescent="0.25">
      <c r="CG15440" s="49"/>
    </row>
    <row r="15441" spans="85:85" hidden="1" x14ac:dyDescent="0.25">
      <c r="CG15441" s="49"/>
    </row>
    <row r="15442" spans="85:85" hidden="1" x14ac:dyDescent="0.25">
      <c r="CG15442" s="49"/>
    </row>
    <row r="15443" spans="85:85" hidden="1" x14ac:dyDescent="0.25">
      <c r="CG15443" s="49"/>
    </row>
    <row r="15444" spans="85:85" hidden="1" x14ac:dyDescent="0.25">
      <c r="CG15444" s="49"/>
    </row>
    <row r="15445" spans="85:85" hidden="1" x14ac:dyDescent="0.25">
      <c r="CG15445" s="49"/>
    </row>
    <row r="15446" spans="85:85" hidden="1" x14ac:dyDescent="0.25">
      <c r="CG15446" s="49"/>
    </row>
    <row r="15447" spans="85:85" hidden="1" x14ac:dyDescent="0.25">
      <c r="CG15447" s="49"/>
    </row>
    <row r="15448" spans="85:85" hidden="1" x14ac:dyDescent="0.25">
      <c r="CG15448" s="49"/>
    </row>
    <row r="15449" spans="85:85" hidden="1" x14ac:dyDescent="0.25">
      <c r="CG15449" s="49"/>
    </row>
    <row r="15450" spans="85:85" hidden="1" x14ac:dyDescent="0.25">
      <c r="CG15450" s="49"/>
    </row>
    <row r="15451" spans="85:85" hidden="1" x14ac:dyDescent="0.25">
      <c r="CG15451" s="49"/>
    </row>
    <row r="15452" spans="85:85" hidden="1" x14ac:dyDescent="0.25">
      <c r="CG15452" s="49"/>
    </row>
    <row r="15453" spans="85:85" hidden="1" x14ac:dyDescent="0.25">
      <c r="CG15453" s="49"/>
    </row>
    <row r="15454" spans="85:85" hidden="1" x14ac:dyDescent="0.25">
      <c r="CG15454" s="49"/>
    </row>
    <row r="15455" spans="85:85" hidden="1" x14ac:dyDescent="0.25">
      <c r="CG15455" s="49"/>
    </row>
    <row r="15456" spans="85:85" hidden="1" x14ac:dyDescent="0.25">
      <c r="CG15456" s="49"/>
    </row>
    <row r="15457" spans="85:85" hidden="1" x14ac:dyDescent="0.25">
      <c r="CG15457" s="49"/>
    </row>
    <row r="15458" spans="85:85" hidden="1" x14ac:dyDescent="0.25">
      <c r="CG15458" s="49"/>
    </row>
    <row r="15459" spans="85:85" hidden="1" x14ac:dyDescent="0.25">
      <c r="CG15459" s="49"/>
    </row>
    <row r="15460" spans="85:85" hidden="1" x14ac:dyDescent="0.25">
      <c r="CG15460" s="49"/>
    </row>
    <row r="15461" spans="85:85" hidden="1" x14ac:dyDescent="0.25">
      <c r="CG15461" s="49"/>
    </row>
    <row r="15462" spans="85:85" hidden="1" x14ac:dyDescent="0.25">
      <c r="CG15462" s="49"/>
    </row>
    <row r="15463" spans="85:85" hidden="1" x14ac:dyDescent="0.25">
      <c r="CG15463" s="49"/>
    </row>
    <row r="15464" spans="85:85" hidden="1" x14ac:dyDescent="0.25">
      <c r="CG15464" s="49"/>
    </row>
    <row r="15465" spans="85:85" hidden="1" x14ac:dyDescent="0.25">
      <c r="CG15465" s="49"/>
    </row>
    <row r="15466" spans="85:85" hidden="1" x14ac:dyDescent="0.25">
      <c r="CG15466" s="49"/>
    </row>
    <row r="15467" spans="85:85" hidden="1" x14ac:dyDescent="0.25">
      <c r="CG15467" s="49"/>
    </row>
    <row r="15468" spans="85:85" hidden="1" x14ac:dyDescent="0.25">
      <c r="CG15468" s="49"/>
    </row>
    <row r="15469" spans="85:85" hidden="1" x14ac:dyDescent="0.25">
      <c r="CG15469" s="49"/>
    </row>
    <row r="15470" spans="85:85" hidden="1" x14ac:dyDescent="0.25">
      <c r="CG15470" s="49"/>
    </row>
    <row r="15471" spans="85:85" hidden="1" x14ac:dyDescent="0.25">
      <c r="CG15471" s="49"/>
    </row>
    <row r="15472" spans="85:85" hidden="1" x14ac:dyDescent="0.25">
      <c r="CG15472" s="49"/>
    </row>
    <row r="15473" spans="85:85" hidden="1" x14ac:dyDescent="0.25">
      <c r="CG15473" s="49"/>
    </row>
    <row r="15474" spans="85:85" hidden="1" x14ac:dyDescent="0.25">
      <c r="CG15474" s="49"/>
    </row>
    <row r="15475" spans="85:85" hidden="1" x14ac:dyDescent="0.25">
      <c r="CG15475" s="49"/>
    </row>
    <row r="15476" spans="85:85" hidden="1" x14ac:dyDescent="0.25">
      <c r="CG15476" s="49"/>
    </row>
    <row r="15477" spans="85:85" hidden="1" x14ac:dyDescent="0.25">
      <c r="CG15477" s="49"/>
    </row>
    <row r="15478" spans="85:85" hidden="1" x14ac:dyDescent="0.25">
      <c r="CG15478" s="49"/>
    </row>
    <row r="15479" spans="85:85" hidden="1" x14ac:dyDescent="0.25">
      <c r="CG15479" s="49"/>
    </row>
    <row r="15480" spans="85:85" hidden="1" x14ac:dyDescent="0.25">
      <c r="CG15480" s="49"/>
    </row>
    <row r="15481" spans="85:85" hidden="1" x14ac:dyDescent="0.25">
      <c r="CG15481" s="49"/>
    </row>
    <row r="15482" spans="85:85" hidden="1" x14ac:dyDescent="0.25">
      <c r="CG15482" s="49"/>
    </row>
    <row r="15483" spans="85:85" hidden="1" x14ac:dyDescent="0.25">
      <c r="CG15483" s="49"/>
    </row>
    <row r="15484" spans="85:85" hidden="1" x14ac:dyDescent="0.25">
      <c r="CG15484" s="49"/>
    </row>
    <row r="15485" spans="85:85" hidden="1" x14ac:dyDescent="0.25">
      <c r="CG15485" s="49"/>
    </row>
    <row r="15486" spans="85:85" hidden="1" x14ac:dyDescent="0.25">
      <c r="CG15486" s="49"/>
    </row>
    <row r="15487" spans="85:85" hidden="1" x14ac:dyDescent="0.25">
      <c r="CG15487" s="49"/>
    </row>
    <row r="15488" spans="85:85" hidden="1" x14ac:dyDescent="0.25">
      <c r="CG15488" s="49"/>
    </row>
    <row r="15489" spans="85:85" hidden="1" x14ac:dyDescent="0.25">
      <c r="CG15489" s="49"/>
    </row>
    <row r="15490" spans="85:85" hidden="1" x14ac:dyDescent="0.25">
      <c r="CG15490" s="49"/>
    </row>
    <row r="15491" spans="85:85" hidden="1" x14ac:dyDescent="0.25">
      <c r="CG15491" s="49"/>
    </row>
    <row r="15492" spans="85:85" hidden="1" x14ac:dyDescent="0.25">
      <c r="CG15492" s="49"/>
    </row>
    <row r="15493" spans="85:85" hidden="1" x14ac:dyDescent="0.25">
      <c r="CG15493" s="49"/>
    </row>
    <row r="15494" spans="85:85" hidden="1" x14ac:dyDescent="0.25">
      <c r="CG15494" s="49"/>
    </row>
    <row r="15495" spans="85:85" hidden="1" x14ac:dyDescent="0.25">
      <c r="CG15495" s="49"/>
    </row>
    <row r="15496" spans="85:85" hidden="1" x14ac:dyDescent="0.25">
      <c r="CG15496" s="49"/>
    </row>
    <row r="15497" spans="85:85" hidden="1" x14ac:dyDescent="0.25">
      <c r="CG15497" s="49"/>
    </row>
    <row r="15498" spans="85:85" hidden="1" x14ac:dyDescent="0.25">
      <c r="CG15498" s="49"/>
    </row>
    <row r="15499" spans="85:85" hidden="1" x14ac:dyDescent="0.25">
      <c r="CG15499" s="49"/>
    </row>
    <row r="15500" spans="85:85" hidden="1" x14ac:dyDescent="0.25">
      <c r="CG15500" s="49"/>
    </row>
    <row r="15501" spans="85:85" hidden="1" x14ac:dyDescent="0.25">
      <c r="CG15501" s="49"/>
    </row>
    <row r="15502" spans="85:85" hidden="1" x14ac:dyDescent="0.25">
      <c r="CG15502" s="49"/>
    </row>
    <row r="15503" spans="85:85" hidden="1" x14ac:dyDescent="0.25">
      <c r="CG15503" s="49"/>
    </row>
    <row r="15504" spans="85:85" hidden="1" x14ac:dyDescent="0.25">
      <c r="CG15504" s="49"/>
    </row>
    <row r="15505" spans="85:85" hidden="1" x14ac:dyDescent="0.25">
      <c r="CG15505" s="49"/>
    </row>
    <row r="15506" spans="85:85" hidden="1" x14ac:dyDescent="0.25">
      <c r="CG15506" s="49"/>
    </row>
    <row r="15507" spans="85:85" hidden="1" x14ac:dyDescent="0.25">
      <c r="CG15507" s="49"/>
    </row>
    <row r="15508" spans="85:85" hidden="1" x14ac:dyDescent="0.25">
      <c r="CG15508" s="49"/>
    </row>
    <row r="15509" spans="85:85" hidden="1" x14ac:dyDescent="0.25">
      <c r="CG15509" s="49"/>
    </row>
    <row r="15510" spans="85:85" hidden="1" x14ac:dyDescent="0.25">
      <c r="CG15510" s="49"/>
    </row>
    <row r="15511" spans="85:85" hidden="1" x14ac:dyDescent="0.25">
      <c r="CG15511" s="49"/>
    </row>
    <row r="15512" spans="85:85" hidden="1" x14ac:dyDescent="0.25">
      <c r="CG15512" s="49"/>
    </row>
    <row r="15513" spans="85:85" hidden="1" x14ac:dyDescent="0.25">
      <c r="CG15513" s="49"/>
    </row>
    <row r="15514" spans="85:85" hidden="1" x14ac:dyDescent="0.25">
      <c r="CG15514" s="49"/>
    </row>
    <row r="15515" spans="85:85" hidden="1" x14ac:dyDescent="0.25">
      <c r="CG15515" s="49"/>
    </row>
    <row r="15516" spans="85:85" hidden="1" x14ac:dyDescent="0.25">
      <c r="CG15516" s="49"/>
    </row>
    <row r="15517" spans="85:85" hidden="1" x14ac:dyDescent="0.25">
      <c r="CG15517" s="49"/>
    </row>
    <row r="15518" spans="85:85" hidden="1" x14ac:dyDescent="0.25">
      <c r="CG15518" s="49"/>
    </row>
    <row r="15519" spans="85:85" hidden="1" x14ac:dyDescent="0.25">
      <c r="CG15519" s="49"/>
    </row>
    <row r="15520" spans="85:85" hidden="1" x14ac:dyDescent="0.25">
      <c r="CG15520" s="49"/>
    </row>
    <row r="15521" spans="85:85" hidden="1" x14ac:dyDescent="0.25">
      <c r="CG15521" s="49"/>
    </row>
    <row r="15522" spans="85:85" hidden="1" x14ac:dyDescent="0.25">
      <c r="CG15522" s="49"/>
    </row>
    <row r="15523" spans="85:85" hidden="1" x14ac:dyDescent="0.25">
      <c r="CG15523" s="49"/>
    </row>
    <row r="15524" spans="85:85" hidden="1" x14ac:dyDescent="0.25">
      <c r="CG15524" s="49"/>
    </row>
    <row r="15525" spans="85:85" hidden="1" x14ac:dyDescent="0.25">
      <c r="CG15525" s="49"/>
    </row>
    <row r="15526" spans="85:85" hidden="1" x14ac:dyDescent="0.25">
      <c r="CG15526" s="49"/>
    </row>
    <row r="15527" spans="85:85" hidden="1" x14ac:dyDescent="0.25">
      <c r="CG15527" s="49"/>
    </row>
    <row r="15528" spans="85:85" hidden="1" x14ac:dyDescent="0.25">
      <c r="CG15528" s="49"/>
    </row>
    <row r="15529" spans="85:85" hidden="1" x14ac:dyDescent="0.25">
      <c r="CG15529" s="49"/>
    </row>
    <row r="15530" spans="85:85" hidden="1" x14ac:dyDescent="0.25">
      <c r="CG15530" s="49"/>
    </row>
    <row r="15531" spans="85:85" hidden="1" x14ac:dyDescent="0.25">
      <c r="CG15531" s="49"/>
    </row>
    <row r="15532" spans="85:85" hidden="1" x14ac:dyDescent="0.25">
      <c r="CG15532" s="49"/>
    </row>
    <row r="15533" spans="85:85" hidden="1" x14ac:dyDescent="0.25">
      <c r="CG15533" s="49"/>
    </row>
    <row r="15534" spans="85:85" hidden="1" x14ac:dyDescent="0.25">
      <c r="CG15534" s="49"/>
    </row>
    <row r="15535" spans="85:85" hidden="1" x14ac:dyDescent="0.25">
      <c r="CG15535" s="49"/>
    </row>
    <row r="15536" spans="85:85" hidden="1" x14ac:dyDescent="0.25">
      <c r="CG15536" s="49"/>
    </row>
    <row r="15537" spans="85:85" hidden="1" x14ac:dyDescent="0.25">
      <c r="CG15537" s="49"/>
    </row>
    <row r="15538" spans="85:85" hidden="1" x14ac:dyDescent="0.25">
      <c r="CG15538" s="49"/>
    </row>
    <row r="15539" spans="85:85" hidden="1" x14ac:dyDescent="0.25">
      <c r="CG15539" s="49"/>
    </row>
    <row r="15540" spans="85:85" hidden="1" x14ac:dyDescent="0.25">
      <c r="CG15540" s="49"/>
    </row>
    <row r="15541" spans="85:85" hidden="1" x14ac:dyDescent="0.25">
      <c r="CG15541" s="49"/>
    </row>
    <row r="15542" spans="85:85" hidden="1" x14ac:dyDescent="0.25">
      <c r="CG15542" s="49"/>
    </row>
    <row r="15543" spans="85:85" hidden="1" x14ac:dyDescent="0.25">
      <c r="CG15543" s="49"/>
    </row>
    <row r="15544" spans="85:85" hidden="1" x14ac:dyDescent="0.25">
      <c r="CG15544" s="49"/>
    </row>
    <row r="15545" spans="85:85" hidden="1" x14ac:dyDescent="0.25">
      <c r="CG15545" s="49"/>
    </row>
    <row r="15546" spans="85:85" hidden="1" x14ac:dyDescent="0.25">
      <c r="CG15546" s="49"/>
    </row>
    <row r="15547" spans="85:85" hidden="1" x14ac:dyDescent="0.25">
      <c r="CG15547" s="49"/>
    </row>
    <row r="15548" spans="85:85" hidden="1" x14ac:dyDescent="0.25">
      <c r="CG15548" s="49"/>
    </row>
    <row r="15549" spans="85:85" hidden="1" x14ac:dyDescent="0.25">
      <c r="CG15549" s="49"/>
    </row>
    <row r="15550" spans="85:85" hidden="1" x14ac:dyDescent="0.25">
      <c r="CG15550" s="49"/>
    </row>
    <row r="15551" spans="85:85" hidden="1" x14ac:dyDescent="0.25">
      <c r="CG15551" s="49"/>
    </row>
    <row r="15552" spans="85:85" hidden="1" x14ac:dyDescent="0.25">
      <c r="CG15552" s="49"/>
    </row>
    <row r="15553" spans="85:85" hidden="1" x14ac:dyDescent="0.25">
      <c r="CG15553" s="49"/>
    </row>
    <row r="15554" spans="85:85" hidden="1" x14ac:dyDescent="0.25">
      <c r="CG15554" s="49"/>
    </row>
    <row r="15555" spans="85:85" hidden="1" x14ac:dyDescent="0.25">
      <c r="CG15555" s="49"/>
    </row>
    <row r="15556" spans="85:85" hidden="1" x14ac:dyDescent="0.25">
      <c r="CG15556" s="49"/>
    </row>
    <row r="15557" spans="85:85" hidden="1" x14ac:dyDescent="0.25">
      <c r="CG15557" s="49"/>
    </row>
    <row r="15558" spans="85:85" hidden="1" x14ac:dyDescent="0.25">
      <c r="CG15558" s="49"/>
    </row>
    <row r="15559" spans="85:85" hidden="1" x14ac:dyDescent="0.25">
      <c r="CG15559" s="49"/>
    </row>
    <row r="15560" spans="85:85" hidden="1" x14ac:dyDescent="0.25">
      <c r="CG15560" s="49"/>
    </row>
    <row r="15561" spans="85:85" hidden="1" x14ac:dyDescent="0.25">
      <c r="CG15561" s="49"/>
    </row>
    <row r="15562" spans="85:85" hidden="1" x14ac:dyDescent="0.25">
      <c r="CG15562" s="49"/>
    </row>
    <row r="15563" spans="85:85" hidden="1" x14ac:dyDescent="0.25">
      <c r="CG15563" s="49"/>
    </row>
    <row r="15564" spans="85:85" hidden="1" x14ac:dyDescent="0.25">
      <c r="CG15564" s="49"/>
    </row>
    <row r="15565" spans="85:85" hidden="1" x14ac:dyDescent="0.25">
      <c r="CG15565" s="49"/>
    </row>
    <row r="15566" spans="85:85" hidden="1" x14ac:dyDescent="0.25">
      <c r="CG15566" s="49"/>
    </row>
    <row r="15567" spans="85:85" hidden="1" x14ac:dyDescent="0.25">
      <c r="CG15567" s="49"/>
    </row>
    <row r="15568" spans="85:85" hidden="1" x14ac:dyDescent="0.25">
      <c r="CG15568" s="49"/>
    </row>
    <row r="15569" spans="85:85" hidden="1" x14ac:dyDescent="0.25">
      <c r="CG15569" s="49"/>
    </row>
    <row r="15570" spans="85:85" hidden="1" x14ac:dyDescent="0.25">
      <c r="CG15570" s="49"/>
    </row>
    <row r="15571" spans="85:85" hidden="1" x14ac:dyDescent="0.25">
      <c r="CG15571" s="49"/>
    </row>
    <row r="15572" spans="85:85" hidden="1" x14ac:dyDescent="0.25">
      <c r="CG15572" s="49"/>
    </row>
    <row r="15573" spans="85:85" hidden="1" x14ac:dyDescent="0.25">
      <c r="CG15573" s="49"/>
    </row>
    <row r="15574" spans="85:85" hidden="1" x14ac:dyDescent="0.25">
      <c r="CG15574" s="49"/>
    </row>
    <row r="15575" spans="85:85" hidden="1" x14ac:dyDescent="0.25">
      <c r="CG15575" s="49"/>
    </row>
    <row r="15576" spans="85:85" hidden="1" x14ac:dyDescent="0.25">
      <c r="CG15576" s="49"/>
    </row>
    <row r="15577" spans="85:85" hidden="1" x14ac:dyDescent="0.25">
      <c r="CG15577" s="49"/>
    </row>
    <row r="15578" spans="85:85" hidden="1" x14ac:dyDescent="0.25">
      <c r="CG15578" s="49"/>
    </row>
    <row r="15579" spans="85:85" hidden="1" x14ac:dyDescent="0.25">
      <c r="CG15579" s="49"/>
    </row>
    <row r="15580" spans="85:85" hidden="1" x14ac:dyDescent="0.25">
      <c r="CG15580" s="49"/>
    </row>
    <row r="15581" spans="85:85" hidden="1" x14ac:dyDescent="0.25">
      <c r="CG15581" s="49"/>
    </row>
    <row r="15582" spans="85:85" hidden="1" x14ac:dyDescent="0.25">
      <c r="CG15582" s="49"/>
    </row>
    <row r="15583" spans="85:85" hidden="1" x14ac:dyDescent="0.25">
      <c r="CG15583" s="49"/>
    </row>
    <row r="15584" spans="85:85" hidden="1" x14ac:dyDescent="0.25">
      <c r="CG15584" s="49"/>
    </row>
    <row r="15585" spans="85:85" hidden="1" x14ac:dyDescent="0.25">
      <c r="CG15585" s="49"/>
    </row>
    <row r="15586" spans="85:85" hidden="1" x14ac:dyDescent="0.25">
      <c r="CG15586" s="49"/>
    </row>
    <row r="15587" spans="85:85" hidden="1" x14ac:dyDescent="0.25">
      <c r="CG15587" s="49"/>
    </row>
    <row r="15588" spans="85:85" hidden="1" x14ac:dyDescent="0.25">
      <c r="CG15588" s="49"/>
    </row>
    <row r="15589" spans="85:85" hidden="1" x14ac:dyDescent="0.25">
      <c r="CG15589" s="49"/>
    </row>
    <row r="15590" spans="85:85" hidden="1" x14ac:dyDescent="0.25">
      <c r="CG15590" s="49"/>
    </row>
    <row r="15591" spans="85:85" hidden="1" x14ac:dyDescent="0.25">
      <c r="CG15591" s="49"/>
    </row>
    <row r="15592" spans="85:85" hidden="1" x14ac:dyDescent="0.25">
      <c r="CG15592" s="49"/>
    </row>
    <row r="15593" spans="85:85" hidden="1" x14ac:dyDescent="0.25">
      <c r="CG15593" s="49"/>
    </row>
    <row r="15594" spans="85:85" hidden="1" x14ac:dyDescent="0.25">
      <c r="CG15594" s="49"/>
    </row>
    <row r="15595" spans="85:85" hidden="1" x14ac:dyDescent="0.25">
      <c r="CG15595" s="49"/>
    </row>
    <row r="15596" spans="85:85" hidden="1" x14ac:dyDescent="0.25">
      <c r="CG15596" s="49"/>
    </row>
    <row r="15597" spans="85:85" hidden="1" x14ac:dyDescent="0.25">
      <c r="CG15597" s="49"/>
    </row>
    <row r="15598" spans="85:85" hidden="1" x14ac:dyDescent="0.25">
      <c r="CG15598" s="49"/>
    </row>
    <row r="15599" spans="85:85" hidden="1" x14ac:dyDescent="0.25">
      <c r="CG15599" s="49"/>
    </row>
    <row r="15600" spans="85:85" hidden="1" x14ac:dyDescent="0.25">
      <c r="CG15600" s="49"/>
    </row>
    <row r="15601" spans="85:85" hidden="1" x14ac:dyDescent="0.25">
      <c r="CG15601" s="49"/>
    </row>
    <row r="15602" spans="85:85" hidden="1" x14ac:dyDescent="0.25">
      <c r="CG15602" s="49"/>
    </row>
    <row r="15603" spans="85:85" hidden="1" x14ac:dyDescent="0.25">
      <c r="CG15603" s="49"/>
    </row>
    <row r="15604" spans="85:85" hidden="1" x14ac:dyDescent="0.25">
      <c r="CG15604" s="49"/>
    </row>
    <row r="15605" spans="85:85" hidden="1" x14ac:dyDescent="0.25">
      <c r="CG15605" s="49"/>
    </row>
    <row r="15606" spans="85:85" hidden="1" x14ac:dyDescent="0.25">
      <c r="CG15606" s="49"/>
    </row>
    <row r="15607" spans="85:85" hidden="1" x14ac:dyDescent="0.25">
      <c r="CG15607" s="49"/>
    </row>
    <row r="15608" spans="85:85" hidden="1" x14ac:dyDescent="0.25">
      <c r="CG15608" s="49"/>
    </row>
    <row r="15609" spans="85:85" hidden="1" x14ac:dyDescent="0.25">
      <c r="CG15609" s="49"/>
    </row>
    <row r="15610" spans="85:85" hidden="1" x14ac:dyDescent="0.25">
      <c r="CG15610" s="49"/>
    </row>
    <row r="15611" spans="85:85" hidden="1" x14ac:dyDescent="0.25">
      <c r="CG15611" s="49"/>
    </row>
    <row r="15612" spans="85:85" hidden="1" x14ac:dyDescent="0.25">
      <c r="CG15612" s="49"/>
    </row>
    <row r="15613" spans="85:85" hidden="1" x14ac:dyDescent="0.25">
      <c r="CG15613" s="49"/>
    </row>
    <row r="15614" spans="85:85" hidden="1" x14ac:dyDescent="0.25">
      <c r="CG15614" s="49"/>
    </row>
    <row r="15615" spans="85:85" hidden="1" x14ac:dyDescent="0.25">
      <c r="CG15615" s="49"/>
    </row>
    <row r="15616" spans="85:85" hidden="1" x14ac:dyDescent="0.25">
      <c r="CG15616" s="49"/>
    </row>
    <row r="15617" spans="85:85" hidden="1" x14ac:dyDescent="0.25">
      <c r="CG15617" s="49"/>
    </row>
    <row r="15618" spans="85:85" hidden="1" x14ac:dyDescent="0.25">
      <c r="CG15618" s="49"/>
    </row>
    <row r="15619" spans="85:85" hidden="1" x14ac:dyDescent="0.25">
      <c r="CG15619" s="49"/>
    </row>
    <row r="15620" spans="85:85" hidden="1" x14ac:dyDescent="0.25">
      <c r="CG15620" s="49"/>
    </row>
    <row r="15621" spans="85:85" hidden="1" x14ac:dyDescent="0.25">
      <c r="CG15621" s="49"/>
    </row>
    <row r="15622" spans="85:85" hidden="1" x14ac:dyDescent="0.25">
      <c r="CG15622" s="49"/>
    </row>
    <row r="15623" spans="85:85" hidden="1" x14ac:dyDescent="0.25">
      <c r="CG15623" s="49"/>
    </row>
    <row r="15624" spans="85:85" hidden="1" x14ac:dyDescent="0.25">
      <c r="CG15624" s="49"/>
    </row>
    <row r="15625" spans="85:85" hidden="1" x14ac:dyDescent="0.25">
      <c r="CG15625" s="49"/>
    </row>
    <row r="15626" spans="85:85" hidden="1" x14ac:dyDescent="0.25">
      <c r="CG15626" s="49"/>
    </row>
    <row r="15627" spans="85:85" hidden="1" x14ac:dyDescent="0.25">
      <c r="CG15627" s="49"/>
    </row>
    <row r="15628" spans="85:85" hidden="1" x14ac:dyDescent="0.25">
      <c r="CG15628" s="49"/>
    </row>
    <row r="15629" spans="85:85" hidden="1" x14ac:dyDescent="0.25">
      <c r="CG15629" s="49"/>
    </row>
    <row r="15630" spans="85:85" hidden="1" x14ac:dyDescent="0.25">
      <c r="CG15630" s="49"/>
    </row>
    <row r="15631" spans="85:85" hidden="1" x14ac:dyDescent="0.25">
      <c r="CG15631" s="49"/>
    </row>
    <row r="15632" spans="85:85" hidden="1" x14ac:dyDescent="0.25">
      <c r="CG15632" s="49"/>
    </row>
    <row r="15633" spans="85:85" hidden="1" x14ac:dyDescent="0.25">
      <c r="CG15633" s="49"/>
    </row>
    <row r="15634" spans="85:85" hidden="1" x14ac:dyDescent="0.25">
      <c r="CG15634" s="49"/>
    </row>
    <row r="15635" spans="85:85" hidden="1" x14ac:dyDescent="0.25">
      <c r="CG15635" s="49"/>
    </row>
    <row r="15636" spans="85:85" hidden="1" x14ac:dyDescent="0.25">
      <c r="CG15636" s="49"/>
    </row>
    <row r="15637" spans="85:85" hidden="1" x14ac:dyDescent="0.25">
      <c r="CG15637" s="49"/>
    </row>
    <row r="15638" spans="85:85" hidden="1" x14ac:dyDescent="0.25">
      <c r="CG15638" s="49"/>
    </row>
    <row r="15639" spans="85:85" hidden="1" x14ac:dyDescent="0.25">
      <c r="CG15639" s="49"/>
    </row>
    <row r="15640" spans="85:85" hidden="1" x14ac:dyDescent="0.25">
      <c r="CG15640" s="49"/>
    </row>
    <row r="15641" spans="85:85" hidden="1" x14ac:dyDescent="0.25">
      <c r="CG15641" s="49"/>
    </row>
    <row r="15642" spans="85:85" hidden="1" x14ac:dyDescent="0.25">
      <c r="CG15642" s="49"/>
    </row>
    <row r="15643" spans="85:85" hidden="1" x14ac:dyDescent="0.25">
      <c r="CG15643" s="49"/>
    </row>
    <row r="15644" spans="85:85" hidden="1" x14ac:dyDescent="0.25">
      <c r="CG15644" s="49"/>
    </row>
    <row r="15645" spans="85:85" hidden="1" x14ac:dyDescent="0.25">
      <c r="CG15645" s="49"/>
    </row>
    <row r="15646" spans="85:85" hidden="1" x14ac:dyDescent="0.25">
      <c r="CG15646" s="49"/>
    </row>
    <row r="15647" spans="85:85" hidden="1" x14ac:dyDescent="0.25">
      <c r="CG15647" s="49"/>
    </row>
    <row r="15648" spans="85:85" hidden="1" x14ac:dyDescent="0.25">
      <c r="CG15648" s="49"/>
    </row>
    <row r="15649" spans="85:85" hidden="1" x14ac:dyDescent="0.25">
      <c r="CG15649" s="49"/>
    </row>
    <row r="15650" spans="85:85" hidden="1" x14ac:dyDescent="0.25">
      <c r="CG15650" s="49"/>
    </row>
    <row r="15651" spans="85:85" hidden="1" x14ac:dyDescent="0.25">
      <c r="CG15651" s="49"/>
    </row>
    <row r="15652" spans="85:85" hidden="1" x14ac:dyDescent="0.25">
      <c r="CG15652" s="49"/>
    </row>
    <row r="15653" spans="85:85" hidden="1" x14ac:dyDescent="0.25">
      <c r="CG15653" s="49"/>
    </row>
    <row r="15654" spans="85:85" hidden="1" x14ac:dyDescent="0.25">
      <c r="CG15654" s="49"/>
    </row>
    <row r="15655" spans="85:85" hidden="1" x14ac:dyDescent="0.25">
      <c r="CG15655" s="49"/>
    </row>
    <row r="15656" spans="85:85" hidden="1" x14ac:dyDescent="0.25">
      <c r="CG15656" s="49"/>
    </row>
    <row r="15657" spans="85:85" hidden="1" x14ac:dyDescent="0.25">
      <c r="CG15657" s="49"/>
    </row>
    <row r="15658" spans="85:85" hidden="1" x14ac:dyDescent="0.25">
      <c r="CG15658" s="49"/>
    </row>
    <row r="15659" spans="85:85" hidden="1" x14ac:dyDescent="0.25">
      <c r="CG15659" s="49"/>
    </row>
    <row r="15660" spans="85:85" hidden="1" x14ac:dyDescent="0.25">
      <c r="CG15660" s="49"/>
    </row>
    <row r="15661" spans="85:85" hidden="1" x14ac:dyDescent="0.25">
      <c r="CG15661" s="49"/>
    </row>
    <row r="15662" spans="85:85" hidden="1" x14ac:dyDescent="0.25">
      <c r="CG15662" s="49"/>
    </row>
    <row r="15663" spans="85:85" hidden="1" x14ac:dyDescent="0.25">
      <c r="CG15663" s="49"/>
    </row>
    <row r="15664" spans="85:85" hidden="1" x14ac:dyDescent="0.25">
      <c r="CG15664" s="49"/>
    </row>
    <row r="15665" spans="85:85" hidden="1" x14ac:dyDescent="0.25">
      <c r="CG15665" s="49"/>
    </row>
    <row r="15666" spans="85:85" hidden="1" x14ac:dyDescent="0.25">
      <c r="CG15666" s="49"/>
    </row>
    <row r="15667" spans="85:85" hidden="1" x14ac:dyDescent="0.25">
      <c r="CG15667" s="49"/>
    </row>
    <row r="15668" spans="85:85" hidden="1" x14ac:dyDescent="0.25">
      <c r="CG15668" s="49"/>
    </row>
    <row r="15669" spans="85:85" hidden="1" x14ac:dyDescent="0.25">
      <c r="CG15669" s="49"/>
    </row>
    <row r="15670" spans="85:85" hidden="1" x14ac:dyDescent="0.25">
      <c r="CG15670" s="49"/>
    </row>
    <row r="15671" spans="85:85" hidden="1" x14ac:dyDescent="0.25">
      <c r="CG15671" s="49"/>
    </row>
    <row r="15672" spans="85:85" hidden="1" x14ac:dyDescent="0.25">
      <c r="CG15672" s="49"/>
    </row>
    <row r="15673" spans="85:85" hidden="1" x14ac:dyDescent="0.25">
      <c r="CG15673" s="49"/>
    </row>
    <row r="15674" spans="85:85" hidden="1" x14ac:dyDescent="0.25">
      <c r="CG15674" s="49"/>
    </row>
    <row r="15675" spans="85:85" hidden="1" x14ac:dyDescent="0.25">
      <c r="CG15675" s="49"/>
    </row>
    <row r="15676" spans="85:85" hidden="1" x14ac:dyDescent="0.25">
      <c r="CG15676" s="49"/>
    </row>
    <row r="15677" spans="85:85" hidden="1" x14ac:dyDescent="0.25">
      <c r="CG15677" s="49"/>
    </row>
    <row r="15678" spans="85:85" hidden="1" x14ac:dyDescent="0.25">
      <c r="CG15678" s="49"/>
    </row>
    <row r="15679" spans="85:85" hidden="1" x14ac:dyDescent="0.25">
      <c r="CG15679" s="49"/>
    </row>
    <row r="15680" spans="85:85" hidden="1" x14ac:dyDescent="0.25">
      <c r="CG15680" s="49"/>
    </row>
    <row r="15681" spans="85:85" hidden="1" x14ac:dyDescent="0.25">
      <c r="CG15681" s="49"/>
    </row>
    <row r="15682" spans="85:85" hidden="1" x14ac:dyDescent="0.25">
      <c r="CG15682" s="49"/>
    </row>
    <row r="15683" spans="85:85" hidden="1" x14ac:dyDescent="0.25">
      <c r="CG15683" s="49"/>
    </row>
    <row r="15684" spans="85:85" hidden="1" x14ac:dyDescent="0.25">
      <c r="CG15684" s="49"/>
    </row>
    <row r="15685" spans="85:85" hidden="1" x14ac:dyDescent="0.25">
      <c r="CG15685" s="49"/>
    </row>
    <row r="15686" spans="85:85" hidden="1" x14ac:dyDescent="0.25">
      <c r="CG15686" s="49"/>
    </row>
    <row r="15687" spans="85:85" hidden="1" x14ac:dyDescent="0.25">
      <c r="CG15687" s="49"/>
    </row>
    <row r="15688" spans="85:85" hidden="1" x14ac:dyDescent="0.25">
      <c r="CG15688" s="49"/>
    </row>
    <row r="15689" spans="85:85" hidden="1" x14ac:dyDescent="0.25">
      <c r="CG15689" s="49"/>
    </row>
    <row r="15690" spans="85:85" hidden="1" x14ac:dyDescent="0.25">
      <c r="CG15690" s="49"/>
    </row>
    <row r="15691" spans="85:85" hidden="1" x14ac:dyDescent="0.25">
      <c r="CG15691" s="49"/>
    </row>
    <row r="15692" spans="85:85" hidden="1" x14ac:dyDescent="0.25">
      <c r="CG15692" s="49"/>
    </row>
    <row r="15693" spans="85:85" hidden="1" x14ac:dyDescent="0.25">
      <c r="CG15693" s="49"/>
    </row>
    <row r="15694" spans="85:85" hidden="1" x14ac:dyDescent="0.25">
      <c r="CG15694" s="49"/>
    </row>
    <row r="15695" spans="85:85" hidden="1" x14ac:dyDescent="0.25">
      <c r="CG15695" s="49"/>
    </row>
    <row r="15696" spans="85:85" hidden="1" x14ac:dyDescent="0.25">
      <c r="CG15696" s="49"/>
    </row>
    <row r="15697" spans="85:85" hidden="1" x14ac:dyDescent="0.25">
      <c r="CG15697" s="49"/>
    </row>
    <row r="15698" spans="85:85" hidden="1" x14ac:dyDescent="0.25">
      <c r="CG15698" s="49"/>
    </row>
    <row r="15699" spans="85:85" hidden="1" x14ac:dyDescent="0.25">
      <c r="CG15699" s="49"/>
    </row>
    <row r="15700" spans="85:85" hidden="1" x14ac:dyDescent="0.25">
      <c r="CG15700" s="49"/>
    </row>
    <row r="15701" spans="85:85" hidden="1" x14ac:dyDescent="0.25">
      <c r="CG15701" s="49"/>
    </row>
    <row r="15702" spans="85:85" hidden="1" x14ac:dyDescent="0.25">
      <c r="CG15702" s="49"/>
    </row>
    <row r="15703" spans="85:85" hidden="1" x14ac:dyDescent="0.25">
      <c r="CG15703" s="49"/>
    </row>
    <row r="15704" spans="85:85" hidden="1" x14ac:dyDescent="0.25">
      <c r="CG15704" s="49"/>
    </row>
    <row r="15705" spans="85:85" hidden="1" x14ac:dyDescent="0.25">
      <c r="CG15705" s="49"/>
    </row>
    <row r="15706" spans="85:85" hidden="1" x14ac:dyDescent="0.25">
      <c r="CG15706" s="49"/>
    </row>
    <row r="15707" spans="85:85" hidden="1" x14ac:dyDescent="0.25">
      <c r="CG15707" s="49"/>
    </row>
    <row r="15708" spans="85:85" hidden="1" x14ac:dyDescent="0.25">
      <c r="CG15708" s="49"/>
    </row>
    <row r="15709" spans="85:85" hidden="1" x14ac:dyDescent="0.25">
      <c r="CG15709" s="49"/>
    </row>
    <row r="15710" spans="85:85" hidden="1" x14ac:dyDescent="0.25">
      <c r="CG15710" s="49"/>
    </row>
    <row r="15711" spans="85:85" hidden="1" x14ac:dyDescent="0.25">
      <c r="CG15711" s="49"/>
    </row>
    <row r="15712" spans="85:85" hidden="1" x14ac:dyDescent="0.25">
      <c r="CG15712" s="49"/>
    </row>
    <row r="15713" spans="85:85" hidden="1" x14ac:dyDescent="0.25">
      <c r="CG15713" s="49"/>
    </row>
    <row r="15714" spans="85:85" hidden="1" x14ac:dyDescent="0.25">
      <c r="CG15714" s="49"/>
    </row>
    <row r="15715" spans="85:85" hidden="1" x14ac:dyDescent="0.25">
      <c r="CG15715" s="49"/>
    </row>
    <row r="15716" spans="85:85" hidden="1" x14ac:dyDescent="0.25">
      <c r="CG15716" s="49"/>
    </row>
    <row r="15717" spans="85:85" hidden="1" x14ac:dyDescent="0.25">
      <c r="CG15717" s="49"/>
    </row>
    <row r="15718" spans="85:85" hidden="1" x14ac:dyDescent="0.25">
      <c r="CG15718" s="49"/>
    </row>
    <row r="15719" spans="85:85" hidden="1" x14ac:dyDescent="0.25">
      <c r="CG15719" s="49"/>
    </row>
    <row r="15720" spans="85:85" hidden="1" x14ac:dyDescent="0.25">
      <c r="CG15720" s="49"/>
    </row>
    <row r="15721" spans="85:85" hidden="1" x14ac:dyDescent="0.25">
      <c r="CG15721" s="49"/>
    </row>
    <row r="15722" spans="85:85" hidden="1" x14ac:dyDescent="0.25">
      <c r="CG15722" s="49"/>
    </row>
    <row r="15723" spans="85:85" hidden="1" x14ac:dyDescent="0.25">
      <c r="CG15723" s="49"/>
    </row>
    <row r="15724" spans="85:85" hidden="1" x14ac:dyDescent="0.25">
      <c r="CG15724" s="49"/>
    </row>
    <row r="15725" spans="85:85" hidden="1" x14ac:dyDescent="0.25">
      <c r="CG15725" s="49"/>
    </row>
    <row r="15726" spans="85:85" hidden="1" x14ac:dyDescent="0.25">
      <c r="CG15726" s="49"/>
    </row>
    <row r="15727" spans="85:85" hidden="1" x14ac:dyDescent="0.25">
      <c r="CG15727" s="49"/>
    </row>
    <row r="15728" spans="85:85" hidden="1" x14ac:dyDescent="0.25">
      <c r="CG15728" s="49"/>
    </row>
    <row r="15729" spans="85:85" hidden="1" x14ac:dyDescent="0.25">
      <c r="CG15729" s="49"/>
    </row>
    <row r="15730" spans="85:85" hidden="1" x14ac:dyDescent="0.25">
      <c r="CG15730" s="49"/>
    </row>
    <row r="15731" spans="85:85" hidden="1" x14ac:dyDescent="0.25">
      <c r="CG15731" s="49"/>
    </row>
    <row r="15732" spans="85:85" hidden="1" x14ac:dyDescent="0.25">
      <c r="CG15732" s="49"/>
    </row>
    <row r="15733" spans="85:85" hidden="1" x14ac:dyDescent="0.25">
      <c r="CG15733" s="49"/>
    </row>
    <row r="15734" spans="85:85" hidden="1" x14ac:dyDescent="0.25">
      <c r="CG15734" s="49"/>
    </row>
    <row r="15735" spans="85:85" hidden="1" x14ac:dyDescent="0.25">
      <c r="CG15735" s="49"/>
    </row>
    <row r="15736" spans="85:85" hidden="1" x14ac:dyDescent="0.25">
      <c r="CG15736" s="49"/>
    </row>
    <row r="15737" spans="85:85" hidden="1" x14ac:dyDescent="0.25">
      <c r="CG15737" s="49"/>
    </row>
    <row r="15738" spans="85:85" hidden="1" x14ac:dyDescent="0.25">
      <c r="CG15738" s="49"/>
    </row>
    <row r="15739" spans="85:85" hidden="1" x14ac:dyDescent="0.25">
      <c r="CG15739" s="49"/>
    </row>
    <row r="15740" spans="85:85" hidden="1" x14ac:dyDescent="0.25">
      <c r="CG15740" s="49"/>
    </row>
    <row r="15741" spans="85:85" hidden="1" x14ac:dyDescent="0.25">
      <c r="CG15741" s="49"/>
    </row>
    <row r="15742" spans="85:85" hidden="1" x14ac:dyDescent="0.25">
      <c r="CG15742" s="49"/>
    </row>
    <row r="15743" spans="85:85" hidden="1" x14ac:dyDescent="0.25">
      <c r="CG15743" s="49"/>
    </row>
    <row r="15744" spans="85:85" hidden="1" x14ac:dyDescent="0.25">
      <c r="CG15744" s="49"/>
    </row>
    <row r="15745" spans="85:85" hidden="1" x14ac:dyDescent="0.25">
      <c r="CG15745" s="49"/>
    </row>
    <row r="15746" spans="85:85" hidden="1" x14ac:dyDescent="0.25">
      <c r="CG15746" s="49"/>
    </row>
    <row r="15747" spans="85:85" hidden="1" x14ac:dyDescent="0.25">
      <c r="CG15747" s="49"/>
    </row>
    <row r="15748" spans="85:85" hidden="1" x14ac:dyDescent="0.25">
      <c r="CG15748" s="49"/>
    </row>
    <row r="15749" spans="85:85" hidden="1" x14ac:dyDescent="0.25">
      <c r="CG15749" s="49"/>
    </row>
    <row r="15750" spans="85:85" hidden="1" x14ac:dyDescent="0.25">
      <c r="CG15750" s="49"/>
    </row>
    <row r="15751" spans="85:85" hidden="1" x14ac:dyDescent="0.25">
      <c r="CG15751" s="49"/>
    </row>
    <row r="15752" spans="85:85" hidden="1" x14ac:dyDescent="0.25">
      <c r="CG15752" s="49"/>
    </row>
    <row r="15753" spans="85:85" hidden="1" x14ac:dyDescent="0.25">
      <c r="CG15753" s="49"/>
    </row>
    <row r="15754" spans="85:85" hidden="1" x14ac:dyDescent="0.25">
      <c r="CG15754" s="49"/>
    </row>
    <row r="15755" spans="85:85" hidden="1" x14ac:dyDescent="0.25">
      <c r="CG15755" s="49"/>
    </row>
    <row r="15756" spans="85:85" hidden="1" x14ac:dyDescent="0.25">
      <c r="CG15756" s="49"/>
    </row>
    <row r="15757" spans="85:85" hidden="1" x14ac:dyDescent="0.25">
      <c r="CG15757" s="49"/>
    </row>
    <row r="15758" spans="85:85" hidden="1" x14ac:dyDescent="0.25">
      <c r="CG15758" s="49"/>
    </row>
    <row r="15759" spans="85:85" hidden="1" x14ac:dyDescent="0.25">
      <c r="CG15759" s="49"/>
    </row>
    <row r="15760" spans="85:85" hidden="1" x14ac:dyDescent="0.25">
      <c r="CG15760" s="49"/>
    </row>
    <row r="15761" spans="85:85" hidden="1" x14ac:dyDescent="0.25">
      <c r="CG15761" s="49"/>
    </row>
    <row r="15762" spans="85:85" hidden="1" x14ac:dyDescent="0.25">
      <c r="CG15762" s="49"/>
    </row>
    <row r="15763" spans="85:85" hidden="1" x14ac:dyDescent="0.25">
      <c r="CG15763" s="49"/>
    </row>
    <row r="15764" spans="85:85" hidden="1" x14ac:dyDescent="0.25">
      <c r="CG15764" s="49"/>
    </row>
    <row r="15765" spans="85:85" hidden="1" x14ac:dyDescent="0.25">
      <c r="CG15765" s="49"/>
    </row>
    <row r="15766" spans="85:85" hidden="1" x14ac:dyDescent="0.25">
      <c r="CG15766" s="49"/>
    </row>
    <row r="15767" spans="85:85" hidden="1" x14ac:dyDescent="0.25">
      <c r="CG15767" s="49"/>
    </row>
    <row r="15768" spans="85:85" hidden="1" x14ac:dyDescent="0.25">
      <c r="CG15768" s="49"/>
    </row>
    <row r="15769" spans="85:85" hidden="1" x14ac:dyDescent="0.25">
      <c r="CG15769" s="49"/>
    </row>
    <row r="15770" spans="85:85" hidden="1" x14ac:dyDescent="0.25">
      <c r="CG15770" s="49"/>
    </row>
    <row r="15771" spans="85:85" hidden="1" x14ac:dyDescent="0.25">
      <c r="CG15771" s="49"/>
    </row>
    <row r="15772" spans="85:85" hidden="1" x14ac:dyDescent="0.25">
      <c r="CG15772" s="49"/>
    </row>
    <row r="15773" spans="85:85" hidden="1" x14ac:dyDescent="0.25">
      <c r="CG15773" s="49"/>
    </row>
    <row r="15774" spans="85:85" hidden="1" x14ac:dyDescent="0.25">
      <c r="CG15774" s="49"/>
    </row>
    <row r="15775" spans="85:85" hidden="1" x14ac:dyDescent="0.25">
      <c r="CG15775" s="49"/>
    </row>
    <row r="15776" spans="85:85" hidden="1" x14ac:dyDescent="0.25">
      <c r="CG15776" s="49"/>
    </row>
    <row r="15777" spans="85:85" hidden="1" x14ac:dyDescent="0.25">
      <c r="CG15777" s="49"/>
    </row>
    <row r="15778" spans="85:85" hidden="1" x14ac:dyDescent="0.25">
      <c r="CG15778" s="49"/>
    </row>
    <row r="15779" spans="85:85" hidden="1" x14ac:dyDescent="0.25">
      <c r="CG15779" s="49"/>
    </row>
    <row r="15780" spans="85:85" hidden="1" x14ac:dyDescent="0.25">
      <c r="CG15780" s="49"/>
    </row>
    <row r="15781" spans="85:85" hidden="1" x14ac:dyDescent="0.25">
      <c r="CG15781" s="49"/>
    </row>
    <row r="15782" spans="85:85" hidden="1" x14ac:dyDescent="0.25">
      <c r="CG15782" s="49"/>
    </row>
    <row r="15783" spans="85:85" hidden="1" x14ac:dyDescent="0.25">
      <c r="CG15783" s="49"/>
    </row>
    <row r="15784" spans="85:85" hidden="1" x14ac:dyDescent="0.25">
      <c r="CG15784" s="49"/>
    </row>
    <row r="15785" spans="85:85" hidden="1" x14ac:dyDescent="0.25">
      <c r="CG15785" s="49"/>
    </row>
    <row r="15786" spans="85:85" hidden="1" x14ac:dyDescent="0.25">
      <c r="CG15786" s="49"/>
    </row>
    <row r="15787" spans="85:85" hidden="1" x14ac:dyDescent="0.25">
      <c r="CG15787" s="49"/>
    </row>
    <row r="15788" spans="85:85" hidden="1" x14ac:dyDescent="0.25">
      <c r="CG15788" s="49"/>
    </row>
    <row r="15789" spans="85:85" hidden="1" x14ac:dyDescent="0.25">
      <c r="CG15789" s="49"/>
    </row>
    <row r="15790" spans="85:85" hidden="1" x14ac:dyDescent="0.25">
      <c r="CG15790" s="49"/>
    </row>
    <row r="15791" spans="85:85" hidden="1" x14ac:dyDescent="0.25">
      <c r="CG15791" s="49"/>
    </row>
    <row r="15792" spans="85:85" hidden="1" x14ac:dyDescent="0.25">
      <c r="CG15792" s="49"/>
    </row>
    <row r="15793" spans="85:85" hidden="1" x14ac:dyDescent="0.25">
      <c r="CG15793" s="49"/>
    </row>
    <row r="15794" spans="85:85" hidden="1" x14ac:dyDescent="0.25">
      <c r="CG15794" s="49"/>
    </row>
    <row r="15795" spans="85:85" hidden="1" x14ac:dyDescent="0.25">
      <c r="CG15795" s="49"/>
    </row>
    <row r="15796" spans="85:85" hidden="1" x14ac:dyDescent="0.25">
      <c r="CG15796" s="49"/>
    </row>
    <row r="15797" spans="85:85" hidden="1" x14ac:dyDescent="0.25">
      <c r="CG15797" s="49"/>
    </row>
    <row r="15798" spans="85:85" hidden="1" x14ac:dyDescent="0.25">
      <c r="CG15798" s="49"/>
    </row>
    <row r="15799" spans="85:85" hidden="1" x14ac:dyDescent="0.25">
      <c r="CG15799" s="49"/>
    </row>
    <row r="15800" spans="85:85" hidden="1" x14ac:dyDescent="0.25">
      <c r="CG15800" s="49"/>
    </row>
    <row r="15801" spans="85:85" hidden="1" x14ac:dyDescent="0.25">
      <c r="CG15801" s="49"/>
    </row>
    <row r="15802" spans="85:85" hidden="1" x14ac:dyDescent="0.25">
      <c r="CG15802" s="49"/>
    </row>
    <row r="15803" spans="85:85" hidden="1" x14ac:dyDescent="0.25">
      <c r="CG15803" s="49"/>
    </row>
    <row r="15804" spans="85:85" hidden="1" x14ac:dyDescent="0.25">
      <c r="CG15804" s="49"/>
    </row>
    <row r="15805" spans="85:85" hidden="1" x14ac:dyDescent="0.25">
      <c r="CG15805" s="49"/>
    </row>
    <row r="15806" spans="85:85" hidden="1" x14ac:dyDescent="0.25">
      <c r="CG15806" s="49"/>
    </row>
    <row r="15807" spans="85:85" hidden="1" x14ac:dyDescent="0.25">
      <c r="CG15807" s="49"/>
    </row>
    <row r="15808" spans="85:85" hidden="1" x14ac:dyDescent="0.25">
      <c r="CG15808" s="49"/>
    </row>
    <row r="15809" spans="85:85" hidden="1" x14ac:dyDescent="0.25">
      <c r="CG15809" s="49"/>
    </row>
    <row r="15810" spans="85:85" hidden="1" x14ac:dyDescent="0.25">
      <c r="CG15810" s="49"/>
    </row>
    <row r="15811" spans="85:85" hidden="1" x14ac:dyDescent="0.25">
      <c r="CG15811" s="49"/>
    </row>
    <row r="15812" spans="85:85" hidden="1" x14ac:dyDescent="0.25">
      <c r="CG15812" s="49"/>
    </row>
    <row r="15813" spans="85:85" hidden="1" x14ac:dyDescent="0.25">
      <c r="CG15813" s="49"/>
    </row>
    <row r="15814" spans="85:85" hidden="1" x14ac:dyDescent="0.25">
      <c r="CG15814" s="49"/>
    </row>
    <row r="15815" spans="85:85" hidden="1" x14ac:dyDescent="0.25">
      <c r="CG15815" s="49"/>
    </row>
    <row r="15816" spans="85:85" hidden="1" x14ac:dyDescent="0.25">
      <c r="CG15816" s="49"/>
    </row>
    <row r="15817" spans="85:85" hidden="1" x14ac:dyDescent="0.25">
      <c r="CG15817" s="49"/>
    </row>
    <row r="15818" spans="85:85" hidden="1" x14ac:dyDescent="0.25">
      <c r="CG15818" s="49"/>
    </row>
    <row r="15819" spans="85:85" hidden="1" x14ac:dyDescent="0.25">
      <c r="CG15819" s="49"/>
    </row>
    <row r="15820" spans="85:85" hidden="1" x14ac:dyDescent="0.25">
      <c r="CG15820" s="49"/>
    </row>
    <row r="15821" spans="85:85" hidden="1" x14ac:dyDescent="0.25">
      <c r="CG15821" s="49"/>
    </row>
    <row r="15822" spans="85:85" hidden="1" x14ac:dyDescent="0.25">
      <c r="CG15822" s="49"/>
    </row>
    <row r="15823" spans="85:85" hidden="1" x14ac:dyDescent="0.25">
      <c r="CG15823" s="49"/>
    </row>
    <row r="15824" spans="85:85" hidden="1" x14ac:dyDescent="0.25">
      <c r="CG15824" s="49"/>
    </row>
    <row r="15825" spans="85:85" hidden="1" x14ac:dyDescent="0.25">
      <c r="CG15825" s="49"/>
    </row>
    <row r="15826" spans="85:85" hidden="1" x14ac:dyDescent="0.25">
      <c r="CG15826" s="49"/>
    </row>
    <row r="15827" spans="85:85" hidden="1" x14ac:dyDescent="0.25">
      <c r="CG15827" s="49"/>
    </row>
    <row r="15828" spans="85:85" hidden="1" x14ac:dyDescent="0.25">
      <c r="CG15828" s="49"/>
    </row>
    <row r="15829" spans="85:85" hidden="1" x14ac:dyDescent="0.25">
      <c r="CG15829" s="49"/>
    </row>
    <row r="15830" spans="85:85" hidden="1" x14ac:dyDescent="0.25">
      <c r="CG15830" s="49"/>
    </row>
    <row r="15831" spans="85:85" hidden="1" x14ac:dyDescent="0.25">
      <c r="CG15831" s="49"/>
    </row>
    <row r="15832" spans="85:85" hidden="1" x14ac:dyDescent="0.25">
      <c r="CG15832" s="49"/>
    </row>
    <row r="15833" spans="85:85" hidden="1" x14ac:dyDescent="0.25">
      <c r="CG15833" s="49"/>
    </row>
    <row r="15834" spans="85:85" hidden="1" x14ac:dyDescent="0.25">
      <c r="CG15834" s="49"/>
    </row>
    <row r="15835" spans="85:85" hidden="1" x14ac:dyDescent="0.25">
      <c r="CG15835" s="49"/>
    </row>
    <row r="15836" spans="85:85" hidden="1" x14ac:dyDescent="0.25">
      <c r="CG15836" s="49"/>
    </row>
    <row r="15837" spans="85:85" hidden="1" x14ac:dyDescent="0.25">
      <c r="CG15837" s="49"/>
    </row>
    <row r="15838" spans="85:85" hidden="1" x14ac:dyDescent="0.25">
      <c r="CG15838" s="49"/>
    </row>
    <row r="15839" spans="85:85" hidden="1" x14ac:dyDescent="0.25">
      <c r="CG15839" s="49"/>
    </row>
    <row r="15840" spans="85:85" hidden="1" x14ac:dyDescent="0.25">
      <c r="CG15840" s="49"/>
    </row>
    <row r="15841" spans="85:85" hidden="1" x14ac:dyDescent="0.25">
      <c r="CG15841" s="49"/>
    </row>
    <row r="15842" spans="85:85" hidden="1" x14ac:dyDescent="0.25">
      <c r="CG15842" s="49"/>
    </row>
    <row r="15843" spans="85:85" hidden="1" x14ac:dyDescent="0.25">
      <c r="CG15843" s="49"/>
    </row>
    <row r="15844" spans="85:85" hidden="1" x14ac:dyDescent="0.25">
      <c r="CG15844" s="49"/>
    </row>
    <row r="15845" spans="85:85" hidden="1" x14ac:dyDescent="0.25">
      <c r="CG15845" s="49"/>
    </row>
    <row r="15846" spans="85:85" hidden="1" x14ac:dyDescent="0.25">
      <c r="CG15846" s="49"/>
    </row>
    <row r="15847" spans="85:85" hidden="1" x14ac:dyDescent="0.25">
      <c r="CG15847" s="49"/>
    </row>
    <row r="15848" spans="85:85" hidden="1" x14ac:dyDescent="0.25">
      <c r="CG15848" s="49"/>
    </row>
    <row r="15849" spans="85:85" hidden="1" x14ac:dyDescent="0.25">
      <c r="CG15849" s="49"/>
    </row>
    <row r="15850" spans="85:85" hidden="1" x14ac:dyDescent="0.25">
      <c r="CG15850" s="49"/>
    </row>
    <row r="15851" spans="85:85" hidden="1" x14ac:dyDescent="0.25">
      <c r="CG15851" s="49"/>
    </row>
    <row r="15852" spans="85:85" hidden="1" x14ac:dyDescent="0.25">
      <c r="CG15852" s="49"/>
    </row>
    <row r="15853" spans="85:85" hidden="1" x14ac:dyDescent="0.25">
      <c r="CG15853" s="49"/>
    </row>
    <row r="15854" spans="85:85" hidden="1" x14ac:dyDescent="0.25">
      <c r="CG15854" s="49"/>
    </row>
    <row r="15855" spans="85:85" hidden="1" x14ac:dyDescent="0.25">
      <c r="CG15855" s="49"/>
    </row>
    <row r="15856" spans="85:85" hidden="1" x14ac:dyDescent="0.25">
      <c r="CG15856" s="49"/>
    </row>
    <row r="15857" spans="85:85" hidden="1" x14ac:dyDescent="0.25">
      <c r="CG15857" s="49"/>
    </row>
    <row r="15858" spans="85:85" hidden="1" x14ac:dyDescent="0.25">
      <c r="CG15858" s="49"/>
    </row>
    <row r="15859" spans="85:85" hidden="1" x14ac:dyDescent="0.25">
      <c r="CG15859" s="49"/>
    </row>
    <row r="15860" spans="85:85" hidden="1" x14ac:dyDescent="0.25">
      <c r="CG15860" s="49"/>
    </row>
    <row r="15861" spans="85:85" hidden="1" x14ac:dyDescent="0.25">
      <c r="CG15861" s="49"/>
    </row>
    <row r="15862" spans="85:85" hidden="1" x14ac:dyDescent="0.25">
      <c r="CG15862" s="49"/>
    </row>
    <row r="15863" spans="85:85" hidden="1" x14ac:dyDescent="0.25">
      <c r="CG15863" s="49"/>
    </row>
    <row r="15864" spans="85:85" hidden="1" x14ac:dyDescent="0.25">
      <c r="CG15864" s="49"/>
    </row>
    <row r="15865" spans="85:85" hidden="1" x14ac:dyDescent="0.25">
      <c r="CG15865" s="49"/>
    </row>
    <row r="15866" spans="85:85" hidden="1" x14ac:dyDescent="0.25">
      <c r="CG15866" s="49"/>
    </row>
    <row r="15867" spans="85:85" hidden="1" x14ac:dyDescent="0.25">
      <c r="CG15867" s="49"/>
    </row>
    <row r="15868" spans="85:85" hidden="1" x14ac:dyDescent="0.25">
      <c r="CG15868" s="49"/>
    </row>
    <row r="15869" spans="85:85" hidden="1" x14ac:dyDescent="0.25">
      <c r="CG15869" s="49"/>
    </row>
    <row r="15870" spans="85:85" hidden="1" x14ac:dyDescent="0.25">
      <c r="CG15870" s="49"/>
    </row>
    <row r="15871" spans="85:85" hidden="1" x14ac:dyDescent="0.25">
      <c r="CG15871" s="49"/>
    </row>
    <row r="15872" spans="85:85" hidden="1" x14ac:dyDescent="0.25">
      <c r="CG15872" s="49"/>
    </row>
    <row r="15873" spans="85:85" hidden="1" x14ac:dyDescent="0.25">
      <c r="CG15873" s="49"/>
    </row>
    <row r="15874" spans="85:85" hidden="1" x14ac:dyDescent="0.25">
      <c r="CG15874" s="49"/>
    </row>
    <row r="15875" spans="85:85" hidden="1" x14ac:dyDescent="0.25">
      <c r="CG15875" s="49"/>
    </row>
    <row r="15876" spans="85:85" hidden="1" x14ac:dyDescent="0.25">
      <c r="CG15876" s="49"/>
    </row>
    <row r="15877" spans="85:85" hidden="1" x14ac:dyDescent="0.25">
      <c r="CG15877" s="49"/>
    </row>
    <row r="15878" spans="85:85" hidden="1" x14ac:dyDescent="0.25">
      <c r="CG15878" s="49"/>
    </row>
    <row r="15879" spans="85:85" hidden="1" x14ac:dyDescent="0.25">
      <c r="CG15879" s="49"/>
    </row>
    <row r="15880" spans="85:85" hidden="1" x14ac:dyDescent="0.25">
      <c r="CG15880" s="49"/>
    </row>
    <row r="15881" spans="85:85" hidden="1" x14ac:dyDescent="0.25">
      <c r="CG15881" s="49"/>
    </row>
    <row r="15882" spans="85:85" hidden="1" x14ac:dyDescent="0.25">
      <c r="CG15882" s="49"/>
    </row>
    <row r="15883" spans="85:85" hidden="1" x14ac:dyDescent="0.25">
      <c r="CG15883" s="49"/>
    </row>
    <row r="15884" spans="85:85" hidden="1" x14ac:dyDescent="0.25">
      <c r="CG15884" s="49"/>
    </row>
    <row r="15885" spans="85:85" hidden="1" x14ac:dyDescent="0.25">
      <c r="CG15885" s="49"/>
    </row>
    <row r="15886" spans="85:85" hidden="1" x14ac:dyDescent="0.25">
      <c r="CG15886" s="49"/>
    </row>
    <row r="15887" spans="85:85" hidden="1" x14ac:dyDescent="0.25">
      <c r="CG15887" s="49"/>
    </row>
    <row r="15888" spans="85:85" hidden="1" x14ac:dyDescent="0.25">
      <c r="CG15888" s="49"/>
    </row>
    <row r="15889" spans="85:85" hidden="1" x14ac:dyDescent="0.25">
      <c r="CG15889" s="49"/>
    </row>
    <row r="15890" spans="85:85" hidden="1" x14ac:dyDescent="0.25">
      <c r="CG15890" s="49"/>
    </row>
    <row r="15891" spans="85:85" hidden="1" x14ac:dyDescent="0.25">
      <c r="CG15891" s="49"/>
    </row>
    <row r="15892" spans="85:85" hidden="1" x14ac:dyDescent="0.25">
      <c r="CG15892" s="49"/>
    </row>
    <row r="15893" spans="85:85" hidden="1" x14ac:dyDescent="0.25">
      <c r="CG15893" s="49"/>
    </row>
    <row r="15894" spans="85:85" hidden="1" x14ac:dyDescent="0.25">
      <c r="CG15894" s="49"/>
    </row>
    <row r="15895" spans="85:85" hidden="1" x14ac:dyDescent="0.25">
      <c r="CG15895" s="49"/>
    </row>
    <row r="15896" spans="85:85" hidden="1" x14ac:dyDescent="0.25">
      <c r="CG15896" s="49"/>
    </row>
    <row r="15897" spans="85:85" hidden="1" x14ac:dyDescent="0.25">
      <c r="CG15897" s="49"/>
    </row>
    <row r="15898" spans="85:85" hidden="1" x14ac:dyDescent="0.25">
      <c r="CG15898" s="49"/>
    </row>
    <row r="15899" spans="85:85" hidden="1" x14ac:dyDescent="0.25">
      <c r="CG15899" s="49"/>
    </row>
    <row r="15900" spans="85:85" hidden="1" x14ac:dyDescent="0.25">
      <c r="CG15900" s="49"/>
    </row>
    <row r="15901" spans="85:85" hidden="1" x14ac:dyDescent="0.25">
      <c r="CG15901" s="49"/>
    </row>
    <row r="15902" spans="85:85" hidden="1" x14ac:dyDescent="0.25">
      <c r="CG15902" s="49"/>
    </row>
    <row r="15903" spans="85:85" hidden="1" x14ac:dyDescent="0.25">
      <c r="CG15903" s="49"/>
    </row>
    <row r="15904" spans="85:85" hidden="1" x14ac:dyDescent="0.25">
      <c r="CG15904" s="49"/>
    </row>
    <row r="15905" spans="85:85" hidden="1" x14ac:dyDescent="0.25">
      <c r="CG15905" s="49"/>
    </row>
    <row r="15906" spans="85:85" hidden="1" x14ac:dyDescent="0.25">
      <c r="CG15906" s="49"/>
    </row>
    <row r="15907" spans="85:85" hidden="1" x14ac:dyDescent="0.25">
      <c r="CG15907" s="49"/>
    </row>
    <row r="15908" spans="85:85" hidden="1" x14ac:dyDescent="0.25">
      <c r="CG15908" s="49"/>
    </row>
    <row r="15909" spans="85:85" hidden="1" x14ac:dyDescent="0.25">
      <c r="CG15909" s="49"/>
    </row>
    <row r="15910" spans="85:85" hidden="1" x14ac:dyDescent="0.25">
      <c r="CG15910" s="49"/>
    </row>
    <row r="15911" spans="85:85" hidden="1" x14ac:dyDescent="0.25">
      <c r="CG15911" s="49"/>
    </row>
    <row r="15912" spans="85:85" hidden="1" x14ac:dyDescent="0.25">
      <c r="CG15912" s="49"/>
    </row>
    <row r="15913" spans="85:85" hidden="1" x14ac:dyDescent="0.25">
      <c r="CG15913" s="49"/>
    </row>
    <row r="15914" spans="85:85" hidden="1" x14ac:dyDescent="0.25">
      <c r="CG15914" s="49"/>
    </row>
    <row r="15915" spans="85:85" hidden="1" x14ac:dyDescent="0.25">
      <c r="CG15915" s="49"/>
    </row>
    <row r="15916" spans="85:85" hidden="1" x14ac:dyDescent="0.25">
      <c r="CG15916" s="49"/>
    </row>
    <row r="15917" spans="85:85" hidden="1" x14ac:dyDescent="0.25">
      <c r="CG15917" s="49"/>
    </row>
    <row r="15918" spans="85:85" hidden="1" x14ac:dyDescent="0.25">
      <c r="CG15918" s="49"/>
    </row>
    <row r="15919" spans="85:85" hidden="1" x14ac:dyDescent="0.25">
      <c r="CG15919" s="49"/>
    </row>
    <row r="15920" spans="85:85" hidden="1" x14ac:dyDescent="0.25">
      <c r="CG15920" s="49"/>
    </row>
    <row r="15921" spans="85:85" hidden="1" x14ac:dyDescent="0.25">
      <c r="CG15921" s="49"/>
    </row>
    <row r="15922" spans="85:85" hidden="1" x14ac:dyDescent="0.25">
      <c r="CG15922" s="49"/>
    </row>
    <row r="15923" spans="85:85" hidden="1" x14ac:dyDescent="0.25">
      <c r="CG15923" s="49"/>
    </row>
    <row r="15924" spans="85:85" hidden="1" x14ac:dyDescent="0.25">
      <c r="CG15924" s="49"/>
    </row>
    <row r="15925" spans="85:85" hidden="1" x14ac:dyDescent="0.25">
      <c r="CG15925" s="49"/>
    </row>
    <row r="15926" spans="85:85" hidden="1" x14ac:dyDescent="0.25">
      <c r="CG15926" s="49"/>
    </row>
    <row r="15927" spans="85:85" hidden="1" x14ac:dyDescent="0.25">
      <c r="CG15927" s="49"/>
    </row>
    <row r="15928" spans="85:85" hidden="1" x14ac:dyDescent="0.25">
      <c r="CG15928" s="49"/>
    </row>
    <row r="15929" spans="85:85" hidden="1" x14ac:dyDescent="0.25">
      <c r="CG15929" s="49"/>
    </row>
    <row r="15930" spans="85:85" hidden="1" x14ac:dyDescent="0.25">
      <c r="CG15930" s="49"/>
    </row>
    <row r="15931" spans="85:85" hidden="1" x14ac:dyDescent="0.25">
      <c r="CG15931" s="49"/>
    </row>
    <row r="15932" spans="85:85" hidden="1" x14ac:dyDescent="0.25">
      <c r="CG15932" s="49"/>
    </row>
    <row r="15933" spans="85:85" hidden="1" x14ac:dyDescent="0.25">
      <c r="CG15933" s="49"/>
    </row>
    <row r="15934" spans="85:85" hidden="1" x14ac:dyDescent="0.25">
      <c r="CG15934" s="49"/>
    </row>
    <row r="15935" spans="85:85" hidden="1" x14ac:dyDescent="0.25">
      <c r="CG15935" s="49"/>
    </row>
    <row r="15936" spans="85:85" hidden="1" x14ac:dyDescent="0.25">
      <c r="CG15936" s="49"/>
    </row>
    <row r="15937" spans="85:85" hidden="1" x14ac:dyDescent="0.25">
      <c r="CG15937" s="49"/>
    </row>
    <row r="15938" spans="85:85" hidden="1" x14ac:dyDescent="0.25">
      <c r="CG15938" s="49"/>
    </row>
    <row r="15939" spans="85:85" hidden="1" x14ac:dyDescent="0.25">
      <c r="CG15939" s="49"/>
    </row>
    <row r="15940" spans="85:85" hidden="1" x14ac:dyDescent="0.25">
      <c r="CG15940" s="49"/>
    </row>
    <row r="15941" spans="85:85" hidden="1" x14ac:dyDescent="0.25">
      <c r="CG15941" s="49"/>
    </row>
    <row r="15942" spans="85:85" hidden="1" x14ac:dyDescent="0.25">
      <c r="CG15942" s="49"/>
    </row>
    <row r="15943" spans="85:85" hidden="1" x14ac:dyDescent="0.25">
      <c r="CG15943" s="49"/>
    </row>
    <row r="15944" spans="85:85" hidden="1" x14ac:dyDescent="0.25">
      <c r="CG15944" s="49"/>
    </row>
    <row r="15945" spans="85:85" hidden="1" x14ac:dyDescent="0.25">
      <c r="CG15945" s="49"/>
    </row>
    <row r="15946" spans="85:85" hidden="1" x14ac:dyDescent="0.25">
      <c r="CG15946" s="49"/>
    </row>
    <row r="15947" spans="85:85" hidden="1" x14ac:dyDescent="0.25">
      <c r="CG15947" s="49"/>
    </row>
    <row r="15948" spans="85:85" hidden="1" x14ac:dyDescent="0.25">
      <c r="CG15948" s="49"/>
    </row>
    <row r="15949" spans="85:85" hidden="1" x14ac:dyDescent="0.25">
      <c r="CG15949" s="49"/>
    </row>
    <row r="15950" spans="85:85" hidden="1" x14ac:dyDescent="0.25">
      <c r="CG15950" s="49"/>
    </row>
    <row r="15951" spans="85:85" hidden="1" x14ac:dyDescent="0.25">
      <c r="CG15951" s="49"/>
    </row>
    <row r="15952" spans="85:85" hidden="1" x14ac:dyDescent="0.25">
      <c r="CG15952" s="49"/>
    </row>
    <row r="15953" spans="85:85" hidden="1" x14ac:dyDescent="0.25">
      <c r="CG15953" s="49"/>
    </row>
    <row r="15954" spans="85:85" hidden="1" x14ac:dyDescent="0.25">
      <c r="CG15954" s="49"/>
    </row>
    <row r="15955" spans="85:85" hidden="1" x14ac:dyDescent="0.25">
      <c r="CG15955" s="49"/>
    </row>
    <row r="15956" spans="85:85" hidden="1" x14ac:dyDescent="0.25">
      <c r="CG15956" s="49"/>
    </row>
    <row r="15957" spans="85:85" hidden="1" x14ac:dyDescent="0.25">
      <c r="CG15957" s="49"/>
    </row>
    <row r="15958" spans="85:85" hidden="1" x14ac:dyDescent="0.25">
      <c r="CG15958" s="49"/>
    </row>
    <row r="15959" spans="85:85" hidden="1" x14ac:dyDescent="0.25">
      <c r="CG15959" s="49"/>
    </row>
    <row r="15960" spans="85:85" hidden="1" x14ac:dyDescent="0.25">
      <c r="CG15960" s="49"/>
    </row>
    <row r="15961" spans="85:85" hidden="1" x14ac:dyDescent="0.25">
      <c r="CG15961" s="49"/>
    </row>
    <row r="15962" spans="85:85" hidden="1" x14ac:dyDescent="0.25">
      <c r="CG15962" s="49"/>
    </row>
    <row r="15963" spans="85:85" hidden="1" x14ac:dyDescent="0.25">
      <c r="CG15963" s="49"/>
    </row>
    <row r="15964" spans="85:85" hidden="1" x14ac:dyDescent="0.25">
      <c r="CG15964" s="49"/>
    </row>
    <row r="15965" spans="85:85" hidden="1" x14ac:dyDescent="0.25">
      <c r="CG15965" s="49"/>
    </row>
    <row r="15966" spans="85:85" hidden="1" x14ac:dyDescent="0.25">
      <c r="CG15966" s="49"/>
    </row>
    <row r="15967" spans="85:85" hidden="1" x14ac:dyDescent="0.25">
      <c r="CG15967" s="49"/>
    </row>
    <row r="15968" spans="85:85" hidden="1" x14ac:dyDescent="0.25">
      <c r="CG15968" s="49"/>
    </row>
    <row r="15969" spans="85:85" hidden="1" x14ac:dyDescent="0.25">
      <c r="CG15969" s="49"/>
    </row>
    <row r="15970" spans="85:85" hidden="1" x14ac:dyDescent="0.25">
      <c r="CG15970" s="49"/>
    </row>
    <row r="15971" spans="85:85" hidden="1" x14ac:dyDescent="0.25">
      <c r="CG15971" s="49"/>
    </row>
    <row r="15972" spans="85:85" hidden="1" x14ac:dyDescent="0.25">
      <c r="CG15972" s="49"/>
    </row>
    <row r="15973" spans="85:85" hidden="1" x14ac:dyDescent="0.25">
      <c r="CG15973" s="49"/>
    </row>
    <row r="15974" spans="85:85" hidden="1" x14ac:dyDescent="0.25">
      <c r="CG15974" s="49"/>
    </row>
    <row r="15975" spans="85:85" hidden="1" x14ac:dyDescent="0.25">
      <c r="CG15975" s="49"/>
    </row>
    <row r="15976" spans="85:85" hidden="1" x14ac:dyDescent="0.25">
      <c r="CG15976" s="49"/>
    </row>
    <row r="15977" spans="85:85" hidden="1" x14ac:dyDescent="0.25">
      <c r="CG15977" s="49"/>
    </row>
    <row r="15978" spans="85:85" hidden="1" x14ac:dyDescent="0.25">
      <c r="CG15978" s="49"/>
    </row>
    <row r="15979" spans="85:85" hidden="1" x14ac:dyDescent="0.25">
      <c r="CG15979" s="49"/>
    </row>
    <row r="15980" spans="85:85" hidden="1" x14ac:dyDescent="0.25">
      <c r="CG15980" s="49"/>
    </row>
    <row r="15981" spans="85:85" hidden="1" x14ac:dyDescent="0.25">
      <c r="CG15981" s="49"/>
    </row>
    <row r="15982" spans="85:85" hidden="1" x14ac:dyDescent="0.25">
      <c r="CG15982" s="49"/>
    </row>
    <row r="15983" spans="85:85" hidden="1" x14ac:dyDescent="0.25">
      <c r="CG15983" s="49"/>
    </row>
    <row r="15984" spans="85:85" hidden="1" x14ac:dyDescent="0.25">
      <c r="CG15984" s="49"/>
    </row>
    <row r="15985" spans="85:85" hidden="1" x14ac:dyDescent="0.25">
      <c r="CG15985" s="49"/>
    </row>
    <row r="15986" spans="85:85" hidden="1" x14ac:dyDescent="0.25">
      <c r="CG15986" s="49"/>
    </row>
    <row r="15987" spans="85:85" hidden="1" x14ac:dyDescent="0.25">
      <c r="CG15987" s="49"/>
    </row>
    <row r="15988" spans="85:85" hidden="1" x14ac:dyDescent="0.25">
      <c r="CG15988" s="49"/>
    </row>
    <row r="15989" spans="85:85" hidden="1" x14ac:dyDescent="0.25">
      <c r="CG15989" s="49"/>
    </row>
    <row r="15990" spans="85:85" hidden="1" x14ac:dyDescent="0.25">
      <c r="CG15990" s="49"/>
    </row>
    <row r="15991" spans="85:85" hidden="1" x14ac:dyDescent="0.25">
      <c r="CG15991" s="49"/>
    </row>
    <row r="15992" spans="85:85" hidden="1" x14ac:dyDescent="0.25">
      <c r="CG15992" s="49"/>
    </row>
    <row r="15993" spans="85:85" hidden="1" x14ac:dyDescent="0.25">
      <c r="CG15993" s="49"/>
    </row>
    <row r="15994" spans="85:85" hidden="1" x14ac:dyDescent="0.25">
      <c r="CG15994" s="49"/>
    </row>
    <row r="15995" spans="85:85" hidden="1" x14ac:dyDescent="0.25">
      <c r="CG15995" s="49"/>
    </row>
    <row r="15996" spans="85:85" hidden="1" x14ac:dyDescent="0.25">
      <c r="CG15996" s="49"/>
    </row>
    <row r="15997" spans="85:85" hidden="1" x14ac:dyDescent="0.25">
      <c r="CG15997" s="49"/>
    </row>
    <row r="15998" spans="85:85" hidden="1" x14ac:dyDescent="0.25">
      <c r="CG15998" s="49"/>
    </row>
    <row r="15999" spans="85:85" hidden="1" x14ac:dyDescent="0.25">
      <c r="CG15999" s="49"/>
    </row>
    <row r="16000" spans="85:85" hidden="1" x14ac:dyDescent="0.25">
      <c r="CG16000" s="49"/>
    </row>
    <row r="16001" spans="85:85" hidden="1" x14ac:dyDescent="0.25">
      <c r="CG16001" s="49"/>
    </row>
    <row r="16002" spans="85:85" hidden="1" x14ac:dyDescent="0.25">
      <c r="CG16002" s="49"/>
    </row>
    <row r="16003" spans="85:85" hidden="1" x14ac:dyDescent="0.25">
      <c r="CG16003" s="49"/>
    </row>
    <row r="16004" spans="85:85" hidden="1" x14ac:dyDescent="0.25">
      <c r="CG16004" s="49"/>
    </row>
    <row r="16005" spans="85:85" hidden="1" x14ac:dyDescent="0.25">
      <c r="CG16005" s="49"/>
    </row>
    <row r="16006" spans="85:85" hidden="1" x14ac:dyDescent="0.25">
      <c r="CG16006" s="49"/>
    </row>
    <row r="16007" spans="85:85" hidden="1" x14ac:dyDescent="0.25">
      <c r="CG16007" s="49"/>
    </row>
    <row r="16008" spans="85:85" hidden="1" x14ac:dyDescent="0.25">
      <c r="CG16008" s="49"/>
    </row>
    <row r="16009" spans="85:85" hidden="1" x14ac:dyDescent="0.25">
      <c r="CG16009" s="49"/>
    </row>
    <row r="16010" spans="85:85" hidden="1" x14ac:dyDescent="0.25">
      <c r="CG16010" s="49"/>
    </row>
    <row r="16011" spans="85:85" hidden="1" x14ac:dyDescent="0.25">
      <c r="CG16011" s="49"/>
    </row>
    <row r="16012" spans="85:85" hidden="1" x14ac:dyDescent="0.25">
      <c r="CG16012" s="49"/>
    </row>
    <row r="16013" spans="85:85" hidden="1" x14ac:dyDescent="0.25">
      <c r="CG16013" s="49"/>
    </row>
    <row r="16014" spans="85:85" hidden="1" x14ac:dyDescent="0.25">
      <c r="CG16014" s="49"/>
    </row>
    <row r="16015" spans="85:85" hidden="1" x14ac:dyDescent="0.25">
      <c r="CG16015" s="49"/>
    </row>
    <row r="16016" spans="85:85" hidden="1" x14ac:dyDescent="0.25">
      <c r="CG16016" s="49"/>
    </row>
    <row r="16017" spans="85:85" hidden="1" x14ac:dyDescent="0.25">
      <c r="CG16017" s="49"/>
    </row>
    <row r="16018" spans="85:85" hidden="1" x14ac:dyDescent="0.25">
      <c r="CG16018" s="49"/>
    </row>
    <row r="16019" spans="85:85" hidden="1" x14ac:dyDescent="0.25">
      <c r="CG16019" s="49"/>
    </row>
    <row r="16020" spans="85:85" hidden="1" x14ac:dyDescent="0.25">
      <c r="CG16020" s="49"/>
    </row>
    <row r="16021" spans="85:85" hidden="1" x14ac:dyDescent="0.25">
      <c r="CG16021" s="49"/>
    </row>
    <row r="16022" spans="85:85" hidden="1" x14ac:dyDescent="0.25">
      <c r="CG16022" s="49"/>
    </row>
    <row r="16023" spans="85:85" hidden="1" x14ac:dyDescent="0.25">
      <c r="CG16023" s="49"/>
    </row>
    <row r="16024" spans="85:85" hidden="1" x14ac:dyDescent="0.25">
      <c r="CG16024" s="49"/>
    </row>
    <row r="16025" spans="85:85" hidden="1" x14ac:dyDescent="0.25">
      <c r="CG16025" s="49"/>
    </row>
    <row r="16026" spans="85:85" hidden="1" x14ac:dyDescent="0.25">
      <c r="CG16026" s="49"/>
    </row>
    <row r="16027" spans="85:85" hidden="1" x14ac:dyDescent="0.25">
      <c r="CG16027" s="49"/>
    </row>
    <row r="16028" spans="85:85" hidden="1" x14ac:dyDescent="0.25">
      <c r="CG16028" s="49"/>
    </row>
    <row r="16029" spans="85:85" hidden="1" x14ac:dyDescent="0.25">
      <c r="CG16029" s="49"/>
    </row>
    <row r="16030" spans="85:85" hidden="1" x14ac:dyDescent="0.25">
      <c r="CG16030" s="49"/>
    </row>
    <row r="16031" spans="85:85" hidden="1" x14ac:dyDescent="0.25">
      <c r="CG16031" s="49"/>
    </row>
    <row r="16032" spans="85:85" hidden="1" x14ac:dyDescent="0.25">
      <c r="CG16032" s="49"/>
    </row>
    <row r="16033" spans="85:85" hidden="1" x14ac:dyDescent="0.25">
      <c r="CG16033" s="49"/>
    </row>
    <row r="16034" spans="85:85" hidden="1" x14ac:dyDescent="0.25">
      <c r="CG16034" s="49"/>
    </row>
    <row r="16035" spans="85:85" hidden="1" x14ac:dyDescent="0.25">
      <c r="CG16035" s="49"/>
    </row>
    <row r="16036" spans="85:85" hidden="1" x14ac:dyDescent="0.25">
      <c r="CG16036" s="49"/>
    </row>
    <row r="16037" spans="85:85" hidden="1" x14ac:dyDescent="0.25">
      <c r="CG16037" s="49"/>
    </row>
    <row r="16038" spans="85:85" hidden="1" x14ac:dyDescent="0.25">
      <c r="CG16038" s="49"/>
    </row>
    <row r="16039" spans="85:85" hidden="1" x14ac:dyDescent="0.25">
      <c r="CG16039" s="49"/>
    </row>
    <row r="16040" spans="85:85" hidden="1" x14ac:dyDescent="0.25">
      <c r="CG16040" s="49"/>
    </row>
    <row r="16041" spans="85:85" hidden="1" x14ac:dyDescent="0.25">
      <c r="CG16041" s="49"/>
    </row>
    <row r="16042" spans="85:85" hidden="1" x14ac:dyDescent="0.25">
      <c r="CG16042" s="49"/>
    </row>
    <row r="16043" spans="85:85" hidden="1" x14ac:dyDescent="0.25">
      <c r="CG16043" s="49"/>
    </row>
    <row r="16044" spans="85:85" hidden="1" x14ac:dyDescent="0.25">
      <c r="CG16044" s="49"/>
    </row>
    <row r="16045" spans="85:85" hidden="1" x14ac:dyDescent="0.25">
      <c r="CG16045" s="49"/>
    </row>
    <row r="16046" spans="85:85" hidden="1" x14ac:dyDescent="0.25">
      <c r="CG16046" s="49"/>
    </row>
    <row r="16047" spans="85:85" hidden="1" x14ac:dyDescent="0.25">
      <c r="CG16047" s="49"/>
    </row>
    <row r="16048" spans="85:85" hidden="1" x14ac:dyDescent="0.25">
      <c r="CG16048" s="49"/>
    </row>
    <row r="16049" spans="85:85" hidden="1" x14ac:dyDescent="0.25">
      <c r="CG16049" s="49"/>
    </row>
    <row r="16050" spans="85:85" hidden="1" x14ac:dyDescent="0.25">
      <c r="CG16050" s="49"/>
    </row>
    <row r="16051" spans="85:85" hidden="1" x14ac:dyDescent="0.25">
      <c r="CG16051" s="49"/>
    </row>
    <row r="16052" spans="85:85" hidden="1" x14ac:dyDescent="0.25">
      <c r="CG16052" s="49"/>
    </row>
    <row r="16053" spans="85:85" hidden="1" x14ac:dyDescent="0.25">
      <c r="CG16053" s="49"/>
    </row>
    <row r="16054" spans="85:85" hidden="1" x14ac:dyDescent="0.25">
      <c r="CG16054" s="49"/>
    </row>
    <row r="16055" spans="85:85" hidden="1" x14ac:dyDescent="0.25">
      <c r="CG16055" s="49"/>
    </row>
    <row r="16056" spans="85:85" hidden="1" x14ac:dyDescent="0.25">
      <c r="CG16056" s="49"/>
    </row>
    <row r="16057" spans="85:85" hidden="1" x14ac:dyDescent="0.25">
      <c r="CG16057" s="49"/>
    </row>
    <row r="16058" spans="85:85" hidden="1" x14ac:dyDescent="0.25">
      <c r="CG16058" s="49"/>
    </row>
    <row r="16059" spans="85:85" hidden="1" x14ac:dyDescent="0.25">
      <c r="CG16059" s="49"/>
    </row>
    <row r="16060" spans="85:85" hidden="1" x14ac:dyDescent="0.25">
      <c r="CG16060" s="49"/>
    </row>
    <row r="16061" spans="85:85" hidden="1" x14ac:dyDescent="0.25">
      <c r="CG16061" s="49"/>
    </row>
    <row r="16062" spans="85:85" hidden="1" x14ac:dyDescent="0.25">
      <c r="CG16062" s="49"/>
    </row>
    <row r="16063" spans="85:85" hidden="1" x14ac:dyDescent="0.25">
      <c r="CG16063" s="49"/>
    </row>
    <row r="16064" spans="85:85" hidden="1" x14ac:dyDescent="0.25">
      <c r="CG16064" s="49"/>
    </row>
    <row r="16065" spans="85:85" hidden="1" x14ac:dyDescent="0.25">
      <c r="CG16065" s="49"/>
    </row>
    <row r="16066" spans="85:85" hidden="1" x14ac:dyDescent="0.25">
      <c r="CG16066" s="49"/>
    </row>
    <row r="16067" spans="85:85" hidden="1" x14ac:dyDescent="0.25">
      <c r="CG16067" s="49"/>
    </row>
    <row r="16068" spans="85:85" hidden="1" x14ac:dyDescent="0.25">
      <c r="CG16068" s="49"/>
    </row>
    <row r="16069" spans="85:85" hidden="1" x14ac:dyDescent="0.25">
      <c r="CG16069" s="49"/>
    </row>
    <row r="16070" spans="85:85" hidden="1" x14ac:dyDescent="0.25">
      <c r="CG16070" s="49"/>
    </row>
    <row r="16071" spans="85:85" hidden="1" x14ac:dyDescent="0.25">
      <c r="CG16071" s="49"/>
    </row>
    <row r="16072" spans="85:85" hidden="1" x14ac:dyDescent="0.25">
      <c r="CG16072" s="49"/>
    </row>
    <row r="16073" spans="85:85" hidden="1" x14ac:dyDescent="0.25">
      <c r="CG16073" s="49"/>
    </row>
    <row r="16074" spans="85:85" hidden="1" x14ac:dyDescent="0.25">
      <c r="CG16074" s="49"/>
    </row>
    <row r="16075" spans="85:85" hidden="1" x14ac:dyDescent="0.25">
      <c r="CG16075" s="49"/>
    </row>
    <row r="16076" spans="85:85" hidden="1" x14ac:dyDescent="0.25">
      <c r="CG16076" s="49"/>
    </row>
    <row r="16077" spans="85:85" hidden="1" x14ac:dyDescent="0.25">
      <c r="CG16077" s="49"/>
    </row>
    <row r="16078" spans="85:85" hidden="1" x14ac:dyDescent="0.25">
      <c r="CG16078" s="49"/>
    </row>
    <row r="16079" spans="85:85" hidden="1" x14ac:dyDescent="0.25">
      <c r="CG16079" s="49"/>
    </row>
    <row r="16080" spans="85:85" hidden="1" x14ac:dyDescent="0.25">
      <c r="CG16080" s="49"/>
    </row>
    <row r="16081" spans="85:85" hidden="1" x14ac:dyDescent="0.25">
      <c r="CG16081" s="49"/>
    </row>
    <row r="16082" spans="85:85" hidden="1" x14ac:dyDescent="0.25">
      <c r="CG16082" s="49"/>
    </row>
    <row r="16083" spans="85:85" hidden="1" x14ac:dyDescent="0.25">
      <c r="CG16083" s="49"/>
    </row>
    <row r="16084" spans="85:85" hidden="1" x14ac:dyDescent="0.25">
      <c r="CG16084" s="49"/>
    </row>
    <row r="16085" spans="85:85" hidden="1" x14ac:dyDescent="0.25">
      <c r="CG16085" s="49"/>
    </row>
    <row r="16086" spans="85:85" hidden="1" x14ac:dyDescent="0.25">
      <c r="CG16086" s="49"/>
    </row>
    <row r="16087" spans="85:85" hidden="1" x14ac:dyDescent="0.25">
      <c r="CG16087" s="49"/>
    </row>
    <row r="16088" spans="85:85" hidden="1" x14ac:dyDescent="0.25">
      <c r="CG16088" s="49"/>
    </row>
    <row r="16089" spans="85:85" hidden="1" x14ac:dyDescent="0.25">
      <c r="CG16089" s="49"/>
    </row>
    <row r="16090" spans="85:85" hidden="1" x14ac:dyDescent="0.25">
      <c r="CG16090" s="49"/>
    </row>
    <row r="16091" spans="85:85" hidden="1" x14ac:dyDescent="0.25">
      <c r="CG16091" s="49"/>
    </row>
    <row r="16092" spans="85:85" hidden="1" x14ac:dyDescent="0.25">
      <c r="CG16092" s="49"/>
    </row>
    <row r="16093" spans="85:85" hidden="1" x14ac:dyDescent="0.25">
      <c r="CG16093" s="49"/>
    </row>
    <row r="16094" spans="85:85" hidden="1" x14ac:dyDescent="0.25">
      <c r="CG16094" s="49"/>
    </row>
    <row r="16095" spans="85:85" hidden="1" x14ac:dyDescent="0.25">
      <c r="CG16095" s="49"/>
    </row>
    <row r="16096" spans="85:85" hidden="1" x14ac:dyDescent="0.25">
      <c r="CG16096" s="49"/>
    </row>
    <row r="16097" spans="85:85" hidden="1" x14ac:dyDescent="0.25">
      <c r="CG16097" s="49"/>
    </row>
    <row r="16098" spans="85:85" hidden="1" x14ac:dyDescent="0.25">
      <c r="CG16098" s="49"/>
    </row>
    <row r="16099" spans="85:85" hidden="1" x14ac:dyDescent="0.25">
      <c r="CG16099" s="49"/>
    </row>
    <row r="16100" spans="85:85" hidden="1" x14ac:dyDescent="0.25">
      <c r="CG16100" s="49"/>
    </row>
    <row r="16101" spans="85:85" hidden="1" x14ac:dyDescent="0.25">
      <c r="CG16101" s="49"/>
    </row>
    <row r="16102" spans="85:85" hidden="1" x14ac:dyDescent="0.25">
      <c r="CG16102" s="49"/>
    </row>
    <row r="16103" spans="85:85" hidden="1" x14ac:dyDescent="0.25">
      <c r="CG16103" s="49"/>
    </row>
    <row r="16104" spans="85:85" hidden="1" x14ac:dyDescent="0.25">
      <c r="CG16104" s="49"/>
    </row>
    <row r="16105" spans="85:85" hidden="1" x14ac:dyDescent="0.25">
      <c r="CG16105" s="49"/>
    </row>
    <row r="16106" spans="85:85" hidden="1" x14ac:dyDescent="0.25">
      <c r="CG16106" s="49"/>
    </row>
    <row r="16107" spans="85:85" hidden="1" x14ac:dyDescent="0.25">
      <c r="CG16107" s="49"/>
    </row>
    <row r="16108" spans="85:85" hidden="1" x14ac:dyDescent="0.25">
      <c r="CG16108" s="49"/>
    </row>
    <row r="16109" spans="85:85" hidden="1" x14ac:dyDescent="0.25">
      <c r="CG16109" s="49"/>
    </row>
    <row r="16110" spans="85:85" hidden="1" x14ac:dyDescent="0.25">
      <c r="CG16110" s="49"/>
    </row>
    <row r="16111" spans="85:85" hidden="1" x14ac:dyDescent="0.25">
      <c r="CG16111" s="49"/>
    </row>
    <row r="16112" spans="85:85" hidden="1" x14ac:dyDescent="0.25">
      <c r="CG16112" s="49"/>
    </row>
    <row r="16113" spans="85:85" hidden="1" x14ac:dyDescent="0.25">
      <c r="CG16113" s="49"/>
    </row>
    <row r="16114" spans="85:85" hidden="1" x14ac:dyDescent="0.25">
      <c r="CG16114" s="49"/>
    </row>
    <row r="16115" spans="85:85" hidden="1" x14ac:dyDescent="0.25">
      <c r="CG16115" s="49"/>
    </row>
    <row r="16116" spans="85:85" hidden="1" x14ac:dyDescent="0.25">
      <c r="CG16116" s="49"/>
    </row>
    <row r="16117" spans="85:85" hidden="1" x14ac:dyDescent="0.25">
      <c r="CG16117" s="49"/>
    </row>
    <row r="16118" spans="85:85" hidden="1" x14ac:dyDescent="0.25">
      <c r="CG16118" s="49"/>
    </row>
    <row r="16119" spans="85:85" hidden="1" x14ac:dyDescent="0.25">
      <c r="CG16119" s="49"/>
    </row>
    <row r="16120" spans="85:85" hidden="1" x14ac:dyDescent="0.25">
      <c r="CG16120" s="49"/>
    </row>
    <row r="16121" spans="85:85" hidden="1" x14ac:dyDescent="0.25">
      <c r="CG16121" s="49"/>
    </row>
    <row r="16122" spans="85:85" hidden="1" x14ac:dyDescent="0.25">
      <c r="CG16122" s="49"/>
    </row>
    <row r="16123" spans="85:85" hidden="1" x14ac:dyDescent="0.25">
      <c r="CG16123" s="49"/>
    </row>
    <row r="16124" spans="85:85" hidden="1" x14ac:dyDescent="0.25">
      <c r="CG16124" s="49"/>
    </row>
    <row r="16125" spans="85:85" hidden="1" x14ac:dyDescent="0.25">
      <c r="CG16125" s="49"/>
    </row>
    <row r="16126" spans="85:85" hidden="1" x14ac:dyDescent="0.25">
      <c r="CG16126" s="49"/>
    </row>
    <row r="16127" spans="85:85" hidden="1" x14ac:dyDescent="0.25">
      <c r="CG16127" s="49"/>
    </row>
    <row r="16128" spans="85:85" hidden="1" x14ac:dyDescent="0.25">
      <c r="CG16128" s="49"/>
    </row>
    <row r="16129" spans="85:85" hidden="1" x14ac:dyDescent="0.25">
      <c r="CG16129" s="49"/>
    </row>
    <row r="16130" spans="85:85" hidden="1" x14ac:dyDescent="0.25">
      <c r="CG16130" s="49"/>
    </row>
    <row r="16131" spans="85:85" hidden="1" x14ac:dyDescent="0.25">
      <c r="CG16131" s="49"/>
    </row>
    <row r="16132" spans="85:85" hidden="1" x14ac:dyDescent="0.25">
      <c r="CG16132" s="49"/>
    </row>
    <row r="16133" spans="85:85" hidden="1" x14ac:dyDescent="0.25">
      <c r="CG16133" s="49"/>
    </row>
    <row r="16134" spans="85:85" hidden="1" x14ac:dyDescent="0.25">
      <c r="CG16134" s="49"/>
    </row>
    <row r="16135" spans="85:85" hidden="1" x14ac:dyDescent="0.25">
      <c r="CG16135" s="49"/>
    </row>
    <row r="16136" spans="85:85" hidden="1" x14ac:dyDescent="0.25">
      <c r="CG16136" s="49"/>
    </row>
    <row r="16137" spans="85:85" hidden="1" x14ac:dyDescent="0.25">
      <c r="CG16137" s="49"/>
    </row>
    <row r="16138" spans="85:85" hidden="1" x14ac:dyDescent="0.25">
      <c r="CG16138" s="49"/>
    </row>
    <row r="16139" spans="85:85" hidden="1" x14ac:dyDescent="0.25">
      <c r="CG16139" s="49"/>
    </row>
    <row r="16140" spans="85:85" hidden="1" x14ac:dyDescent="0.25">
      <c r="CG16140" s="49"/>
    </row>
    <row r="16141" spans="85:85" hidden="1" x14ac:dyDescent="0.25">
      <c r="CG16141" s="49"/>
    </row>
    <row r="16142" spans="85:85" hidden="1" x14ac:dyDescent="0.25">
      <c r="CG16142" s="49"/>
    </row>
    <row r="16143" spans="85:85" hidden="1" x14ac:dyDescent="0.25">
      <c r="CG16143" s="49"/>
    </row>
    <row r="16144" spans="85:85" hidden="1" x14ac:dyDescent="0.25">
      <c r="CG16144" s="49"/>
    </row>
    <row r="16145" spans="85:85" hidden="1" x14ac:dyDescent="0.25">
      <c r="CG16145" s="49"/>
    </row>
    <row r="16146" spans="85:85" hidden="1" x14ac:dyDescent="0.25">
      <c r="CG16146" s="49"/>
    </row>
    <row r="16147" spans="85:85" hidden="1" x14ac:dyDescent="0.25">
      <c r="CG16147" s="49"/>
    </row>
    <row r="16148" spans="85:85" hidden="1" x14ac:dyDescent="0.25">
      <c r="CG16148" s="49"/>
    </row>
    <row r="16149" spans="85:85" hidden="1" x14ac:dyDescent="0.25">
      <c r="CG16149" s="49"/>
    </row>
    <row r="16150" spans="85:85" hidden="1" x14ac:dyDescent="0.25">
      <c r="CG16150" s="49"/>
    </row>
    <row r="16151" spans="85:85" hidden="1" x14ac:dyDescent="0.25">
      <c r="CG16151" s="49"/>
    </row>
    <row r="16152" spans="85:85" hidden="1" x14ac:dyDescent="0.25">
      <c r="CG16152" s="49"/>
    </row>
    <row r="16153" spans="85:85" hidden="1" x14ac:dyDescent="0.25">
      <c r="CG16153" s="49"/>
    </row>
    <row r="16154" spans="85:85" hidden="1" x14ac:dyDescent="0.25">
      <c r="CG16154" s="49"/>
    </row>
    <row r="16155" spans="85:85" hidden="1" x14ac:dyDescent="0.25">
      <c r="CG16155" s="49"/>
    </row>
    <row r="16156" spans="85:85" hidden="1" x14ac:dyDescent="0.25">
      <c r="CG16156" s="49"/>
    </row>
    <row r="16157" spans="85:85" hidden="1" x14ac:dyDescent="0.25">
      <c r="CG16157" s="49"/>
    </row>
    <row r="16158" spans="85:85" hidden="1" x14ac:dyDescent="0.25">
      <c r="CG16158" s="49"/>
    </row>
    <row r="16159" spans="85:85" hidden="1" x14ac:dyDescent="0.25">
      <c r="CG16159" s="49"/>
    </row>
    <row r="16160" spans="85:85" hidden="1" x14ac:dyDescent="0.25">
      <c r="CG16160" s="49"/>
    </row>
    <row r="16161" spans="85:85" hidden="1" x14ac:dyDescent="0.25">
      <c r="CG16161" s="49"/>
    </row>
    <row r="16162" spans="85:85" hidden="1" x14ac:dyDescent="0.25">
      <c r="CG16162" s="49"/>
    </row>
    <row r="16163" spans="85:85" hidden="1" x14ac:dyDescent="0.25">
      <c r="CG16163" s="49"/>
    </row>
    <row r="16164" spans="85:85" hidden="1" x14ac:dyDescent="0.25">
      <c r="CG16164" s="49"/>
    </row>
    <row r="16165" spans="85:85" hidden="1" x14ac:dyDescent="0.25">
      <c r="CG16165" s="49"/>
    </row>
    <row r="16166" spans="85:85" hidden="1" x14ac:dyDescent="0.25">
      <c r="CG16166" s="49"/>
    </row>
    <row r="16167" spans="85:85" hidden="1" x14ac:dyDescent="0.25">
      <c r="CG16167" s="49"/>
    </row>
    <row r="16168" spans="85:85" hidden="1" x14ac:dyDescent="0.25">
      <c r="CG16168" s="49"/>
    </row>
    <row r="16169" spans="85:85" hidden="1" x14ac:dyDescent="0.25">
      <c r="CG16169" s="49"/>
    </row>
    <row r="16170" spans="85:85" hidden="1" x14ac:dyDescent="0.25">
      <c r="CG16170" s="49"/>
    </row>
    <row r="16171" spans="85:85" hidden="1" x14ac:dyDescent="0.25">
      <c r="CG16171" s="49"/>
    </row>
    <row r="16172" spans="85:85" hidden="1" x14ac:dyDescent="0.25">
      <c r="CG16172" s="49"/>
    </row>
    <row r="16173" spans="85:85" hidden="1" x14ac:dyDescent="0.25">
      <c r="CG16173" s="49"/>
    </row>
    <row r="16174" spans="85:85" hidden="1" x14ac:dyDescent="0.25">
      <c r="CG16174" s="49"/>
    </row>
    <row r="16175" spans="85:85" hidden="1" x14ac:dyDescent="0.25">
      <c r="CG16175" s="49"/>
    </row>
    <row r="16176" spans="85:85" hidden="1" x14ac:dyDescent="0.25">
      <c r="CG16176" s="49"/>
    </row>
    <row r="16177" spans="85:85" hidden="1" x14ac:dyDescent="0.25">
      <c r="CG16177" s="49"/>
    </row>
    <row r="16178" spans="85:85" hidden="1" x14ac:dyDescent="0.25">
      <c r="CG16178" s="49"/>
    </row>
    <row r="16179" spans="85:85" hidden="1" x14ac:dyDescent="0.25">
      <c r="CG16179" s="49"/>
    </row>
    <row r="16180" spans="85:85" hidden="1" x14ac:dyDescent="0.25">
      <c r="CG16180" s="49"/>
    </row>
    <row r="16181" spans="85:85" hidden="1" x14ac:dyDescent="0.25">
      <c r="CG16181" s="49"/>
    </row>
    <row r="16182" spans="85:85" hidden="1" x14ac:dyDescent="0.25">
      <c r="CG16182" s="49"/>
    </row>
    <row r="16183" spans="85:85" hidden="1" x14ac:dyDescent="0.25">
      <c r="CG16183" s="49"/>
    </row>
    <row r="16184" spans="85:85" hidden="1" x14ac:dyDescent="0.25">
      <c r="CG16184" s="49"/>
    </row>
    <row r="16185" spans="85:85" hidden="1" x14ac:dyDescent="0.25">
      <c r="CG16185" s="49"/>
    </row>
    <row r="16186" spans="85:85" hidden="1" x14ac:dyDescent="0.25">
      <c r="CG16186" s="49"/>
    </row>
    <row r="16187" spans="85:85" hidden="1" x14ac:dyDescent="0.25">
      <c r="CG16187" s="49"/>
    </row>
    <row r="16188" spans="85:85" hidden="1" x14ac:dyDescent="0.25">
      <c r="CG16188" s="49"/>
    </row>
    <row r="16189" spans="85:85" hidden="1" x14ac:dyDescent="0.25">
      <c r="CG16189" s="49"/>
    </row>
    <row r="16190" spans="85:85" hidden="1" x14ac:dyDescent="0.25">
      <c r="CG16190" s="49"/>
    </row>
    <row r="16191" spans="85:85" hidden="1" x14ac:dyDescent="0.25">
      <c r="CG16191" s="49"/>
    </row>
    <row r="16192" spans="85:85" hidden="1" x14ac:dyDescent="0.25">
      <c r="CG16192" s="49"/>
    </row>
    <row r="16193" spans="85:85" hidden="1" x14ac:dyDescent="0.25">
      <c r="CG16193" s="49"/>
    </row>
    <row r="16194" spans="85:85" hidden="1" x14ac:dyDescent="0.25">
      <c r="CG16194" s="49"/>
    </row>
    <row r="16195" spans="85:85" hidden="1" x14ac:dyDescent="0.25">
      <c r="CG16195" s="49"/>
    </row>
    <row r="16196" spans="85:85" hidden="1" x14ac:dyDescent="0.25">
      <c r="CG16196" s="49"/>
    </row>
    <row r="16197" spans="85:85" hidden="1" x14ac:dyDescent="0.25">
      <c r="CG16197" s="49"/>
    </row>
    <row r="16198" spans="85:85" hidden="1" x14ac:dyDescent="0.25">
      <c r="CG16198" s="49"/>
    </row>
    <row r="16199" spans="85:85" hidden="1" x14ac:dyDescent="0.25">
      <c r="CG16199" s="49"/>
    </row>
    <row r="16200" spans="85:85" hidden="1" x14ac:dyDescent="0.25">
      <c r="CG16200" s="49"/>
    </row>
    <row r="16201" spans="85:85" hidden="1" x14ac:dyDescent="0.25">
      <c r="CG16201" s="49"/>
    </row>
    <row r="16202" spans="85:85" hidden="1" x14ac:dyDescent="0.25">
      <c r="CG16202" s="49"/>
    </row>
    <row r="16203" spans="85:85" hidden="1" x14ac:dyDescent="0.25">
      <c r="CG16203" s="49"/>
    </row>
    <row r="16204" spans="85:85" hidden="1" x14ac:dyDescent="0.25">
      <c r="CG16204" s="49"/>
    </row>
    <row r="16205" spans="85:85" hidden="1" x14ac:dyDescent="0.25">
      <c r="CG16205" s="49"/>
    </row>
    <row r="16206" spans="85:85" hidden="1" x14ac:dyDescent="0.25">
      <c r="CG16206" s="49"/>
    </row>
    <row r="16207" spans="85:85" hidden="1" x14ac:dyDescent="0.25">
      <c r="CG16207" s="49"/>
    </row>
    <row r="16208" spans="85:85" hidden="1" x14ac:dyDescent="0.25">
      <c r="CG16208" s="49"/>
    </row>
    <row r="16209" spans="85:85" hidden="1" x14ac:dyDescent="0.25">
      <c r="CG16209" s="49"/>
    </row>
    <row r="16210" spans="85:85" hidden="1" x14ac:dyDescent="0.25">
      <c r="CG16210" s="49"/>
    </row>
    <row r="16211" spans="85:85" hidden="1" x14ac:dyDescent="0.25">
      <c r="CG16211" s="49"/>
    </row>
    <row r="16212" spans="85:85" hidden="1" x14ac:dyDescent="0.25">
      <c r="CG16212" s="49"/>
    </row>
    <row r="16213" spans="85:85" hidden="1" x14ac:dyDescent="0.25">
      <c r="CG16213" s="49"/>
    </row>
    <row r="16214" spans="85:85" hidden="1" x14ac:dyDescent="0.25">
      <c r="CG16214" s="49"/>
    </row>
    <row r="16215" spans="85:85" hidden="1" x14ac:dyDescent="0.25">
      <c r="CG16215" s="49"/>
    </row>
    <row r="16216" spans="85:85" hidden="1" x14ac:dyDescent="0.25">
      <c r="CG16216" s="49"/>
    </row>
    <row r="16217" spans="85:85" hidden="1" x14ac:dyDescent="0.25">
      <c r="CG16217" s="49"/>
    </row>
    <row r="16218" spans="85:85" hidden="1" x14ac:dyDescent="0.25">
      <c r="CG16218" s="49"/>
    </row>
    <row r="16219" spans="85:85" hidden="1" x14ac:dyDescent="0.25">
      <c r="CG16219" s="49"/>
    </row>
    <row r="16220" spans="85:85" hidden="1" x14ac:dyDescent="0.25">
      <c r="CG16220" s="49"/>
    </row>
    <row r="16221" spans="85:85" hidden="1" x14ac:dyDescent="0.25">
      <c r="CG16221" s="49"/>
    </row>
    <row r="16222" spans="85:85" hidden="1" x14ac:dyDescent="0.25">
      <c r="CG16222" s="49"/>
    </row>
    <row r="16223" spans="85:85" hidden="1" x14ac:dyDescent="0.25">
      <c r="CG16223" s="49"/>
    </row>
    <row r="16224" spans="85:85" hidden="1" x14ac:dyDescent="0.25">
      <c r="CG16224" s="49"/>
    </row>
    <row r="16225" spans="85:85" hidden="1" x14ac:dyDescent="0.25">
      <c r="CG16225" s="49"/>
    </row>
    <row r="16226" spans="85:85" hidden="1" x14ac:dyDescent="0.25">
      <c r="CG16226" s="49"/>
    </row>
    <row r="16227" spans="85:85" hidden="1" x14ac:dyDescent="0.25">
      <c r="CG16227" s="49"/>
    </row>
    <row r="16228" spans="85:85" hidden="1" x14ac:dyDescent="0.25">
      <c r="CG16228" s="49"/>
    </row>
    <row r="16229" spans="85:85" hidden="1" x14ac:dyDescent="0.25">
      <c r="CG16229" s="49"/>
    </row>
    <row r="16230" spans="85:85" hidden="1" x14ac:dyDescent="0.25">
      <c r="CG16230" s="49"/>
    </row>
    <row r="16231" spans="85:85" hidden="1" x14ac:dyDescent="0.25">
      <c r="CG16231" s="49"/>
    </row>
    <row r="16232" spans="85:85" hidden="1" x14ac:dyDescent="0.25">
      <c r="CG16232" s="49"/>
    </row>
    <row r="16233" spans="85:85" hidden="1" x14ac:dyDescent="0.25">
      <c r="CG16233" s="49"/>
    </row>
    <row r="16234" spans="85:85" hidden="1" x14ac:dyDescent="0.25">
      <c r="CG16234" s="49"/>
    </row>
    <row r="16235" spans="85:85" hidden="1" x14ac:dyDescent="0.25">
      <c r="CG16235" s="49"/>
    </row>
    <row r="16236" spans="85:85" hidden="1" x14ac:dyDescent="0.25">
      <c r="CG16236" s="49"/>
    </row>
    <row r="16237" spans="85:85" hidden="1" x14ac:dyDescent="0.25">
      <c r="CG16237" s="49"/>
    </row>
    <row r="16238" spans="85:85" hidden="1" x14ac:dyDescent="0.25">
      <c r="CG16238" s="49"/>
    </row>
    <row r="16239" spans="85:85" hidden="1" x14ac:dyDescent="0.25">
      <c r="CG16239" s="49"/>
    </row>
    <row r="16240" spans="85:85" hidden="1" x14ac:dyDescent="0.25">
      <c r="CG16240" s="49"/>
    </row>
    <row r="16241" spans="85:85" hidden="1" x14ac:dyDescent="0.25">
      <c r="CG16241" s="49"/>
    </row>
    <row r="16242" spans="85:85" hidden="1" x14ac:dyDescent="0.25">
      <c r="CG16242" s="49"/>
    </row>
    <row r="16243" spans="85:85" hidden="1" x14ac:dyDescent="0.25">
      <c r="CG16243" s="49"/>
    </row>
    <row r="16244" spans="85:85" hidden="1" x14ac:dyDescent="0.25">
      <c r="CG16244" s="49"/>
    </row>
    <row r="16245" spans="85:85" hidden="1" x14ac:dyDescent="0.25">
      <c r="CG16245" s="49"/>
    </row>
    <row r="16246" spans="85:85" hidden="1" x14ac:dyDescent="0.25">
      <c r="CG16246" s="49"/>
    </row>
    <row r="16247" spans="85:85" hidden="1" x14ac:dyDescent="0.25">
      <c r="CG16247" s="49"/>
    </row>
    <row r="16248" spans="85:85" hidden="1" x14ac:dyDescent="0.25">
      <c r="CG16248" s="49"/>
    </row>
    <row r="16249" spans="85:85" hidden="1" x14ac:dyDescent="0.25">
      <c r="CG16249" s="49"/>
    </row>
    <row r="16250" spans="85:85" hidden="1" x14ac:dyDescent="0.25">
      <c r="CG16250" s="49"/>
    </row>
    <row r="16251" spans="85:85" hidden="1" x14ac:dyDescent="0.25">
      <c r="CG16251" s="49"/>
    </row>
    <row r="16252" spans="85:85" hidden="1" x14ac:dyDescent="0.25">
      <c r="CG16252" s="49"/>
    </row>
    <row r="16253" spans="85:85" hidden="1" x14ac:dyDescent="0.25">
      <c r="CG16253" s="49"/>
    </row>
    <row r="16254" spans="85:85" hidden="1" x14ac:dyDescent="0.25">
      <c r="CG16254" s="49"/>
    </row>
    <row r="16255" spans="85:85" hidden="1" x14ac:dyDescent="0.25">
      <c r="CG16255" s="49"/>
    </row>
    <row r="16256" spans="85:85" hidden="1" x14ac:dyDescent="0.25">
      <c r="CG16256" s="49"/>
    </row>
    <row r="16257" spans="85:85" hidden="1" x14ac:dyDescent="0.25">
      <c r="CG16257" s="49"/>
    </row>
    <row r="16258" spans="85:85" hidden="1" x14ac:dyDescent="0.25">
      <c r="CG16258" s="49"/>
    </row>
    <row r="16259" spans="85:85" hidden="1" x14ac:dyDescent="0.25">
      <c r="CG16259" s="49"/>
    </row>
    <row r="16260" spans="85:85" hidden="1" x14ac:dyDescent="0.25">
      <c r="CG16260" s="49"/>
    </row>
    <row r="16261" spans="85:85" hidden="1" x14ac:dyDescent="0.25">
      <c r="CG16261" s="49"/>
    </row>
    <row r="16262" spans="85:85" hidden="1" x14ac:dyDescent="0.25">
      <c r="CG16262" s="49"/>
    </row>
    <row r="16263" spans="85:85" hidden="1" x14ac:dyDescent="0.25">
      <c r="CG16263" s="49"/>
    </row>
    <row r="16264" spans="85:85" hidden="1" x14ac:dyDescent="0.25">
      <c r="CG16264" s="49"/>
    </row>
    <row r="16265" spans="85:85" hidden="1" x14ac:dyDescent="0.25">
      <c r="CG16265" s="49"/>
    </row>
    <row r="16266" spans="85:85" hidden="1" x14ac:dyDescent="0.25">
      <c r="CG16266" s="49"/>
    </row>
    <row r="16267" spans="85:85" hidden="1" x14ac:dyDescent="0.25">
      <c r="CG16267" s="49"/>
    </row>
    <row r="16268" spans="85:85" hidden="1" x14ac:dyDescent="0.25">
      <c r="CG16268" s="49"/>
    </row>
    <row r="16269" spans="85:85" hidden="1" x14ac:dyDescent="0.25">
      <c r="CG16269" s="49"/>
    </row>
    <row r="16270" spans="85:85" hidden="1" x14ac:dyDescent="0.25">
      <c r="CG16270" s="49"/>
    </row>
    <row r="16271" spans="85:85" hidden="1" x14ac:dyDescent="0.25">
      <c r="CG16271" s="49"/>
    </row>
    <row r="16272" spans="85:85" hidden="1" x14ac:dyDescent="0.25">
      <c r="CG16272" s="49"/>
    </row>
    <row r="16273" spans="85:85" hidden="1" x14ac:dyDescent="0.25">
      <c r="CG16273" s="49"/>
    </row>
    <row r="16274" spans="85:85" hidden="1" x14ac:dyDescent="0.25">
      <c r="CG16274" s="49"/>
    </row>
    <row r="16275" spans="85:85" hidden="1" x14ac:dyDescent="0.25">
      <c r="CG16275" s="49"/>
    </row>
    <row r="16276" spans="85:85" hidden="1" x14ac:dyDescent="0.25">
      <c r="CG16276" s="49"/>
    </row>
    <row r="16277" spans="85:85" hidden="1" x14ac:dyDescent="0.25">
      <c r="CG16277" s="49"/>
    </row>
    <row r="16278" spans="85:85" hidden="1" x14ac:dyDescent="0.25">
      <c r="CG16278" s="49"/>
    </row>
    <row r="16279" spans="85:85" hidden="1" x14ac:dyDescent="0.25">
      <c r="CG16279" s="49"/>
    </row>
    <row r="16280" spans="85:85" hidden="1" x14ac:dyDescent="0.25">
      <c r="CG16280" s="49"/>
    </row>
    <row r="16281" spans="85:85" hidden="1" x14ac:dyDescent="0.25">
      <c r="CG16281" s="49"/>
    </row>
    <row r="16282" spans="85:85" hidden="1" x14ac:dyDescent="0.25">
      <c r="CG16282" s="49"/>
    </row>
    <row r="16283" spans="85:85" hidden="1" x14ac:dyDescent="0.25">
      <c r="CG16283" s="49"/>
    </row>
    <row r="16284" spans="85:85" hidden="1" x14ac:dyDescent="0.25">
      <c r="CG16284" s="49"/>
    </row>
    <row r="16285" spans="85:85" hidden="1" x14ac:dyDescent="0.25">
      <c r="CG16285" s="49"/>
    </row>
    <row r="16286" spans="85:85" hidden="1" x14ac:dyDescent="0.25">
      <c r="CG16286" s="49"/>
    </row>
    <row r="16287" spans="85:85" hidden="1" x14ac:dyDescent="0.25">
      <c r="CG16287" s="49"/>
    </row>
    <row r="16288" spans="85:85" hidden="1" x14ac:dyDescent="0.25">
      <c r="CG16288" s="49"/>
    </row>
    <row r="16289" spans="85:85" hidden="1" x14ac:dyDescent="0.25">
      <c r="CG16289" s="49"/>
    </row>
    <row r="16290" spans="85:85" hidden="1" x14ac:dyDescent="0.25">
      <c r="CG16290" s="49"/>
    </row>
    <row r="16291" spans="85:85" hidden="1" x14ac:dyDescent="0.25">
      <c r="CG16291" s="49"/>
    </row>
    <row r="16292" spans="85:85" hidden="1" x14ac:dyDescent="0.25">
      <c r="CG16292" s="49"/>
    </row>
    <row r="16293" spans="85:85" hidden="1" x14ac:dyDescent="0.25">
      <c r="CG16293" s="49"/>
    </row>
    <row r="16294" spans="85:85" hidden="1" x14ac:dyDescent="0.25">
      <c r="CG16294" s="49"/>
    </row>
    <row r="16295" spans="85:85" hidden="1" x14ac:dyDescent="0.25">
      <c r="CG16295" s="49"/>
    </row>
    <row r="16296" spans="85:85" hidden="1" x14ac:dyDescent="0.25">
      <c r="CG16296" s="49"/>
    </row>
    <row r="16297" spans="85:85" hidden="1" x14ac:dyDescent="0.25">
      <c r="CG16297" s="49"/>
    </row>
    <row r="16298" spans="85:85" hidden="1" x14ac:dyDescent="0.25">
      <c r="CG16298" s="49"/>
    </row>
    <row r="16299" spans="85:85" hidden="1" x14ac:dyDescent="0.25">
      <c r="CG16299" s="49"/>
    </row>
    <row r="16300" spans="85:85" hidden="1" x14ac:dyDescent="0.25">
      <c r="CG16300" s="49"/>
    </row>
    <row r="16301" spans="85:85" hidden="1" x14ac:dyDescent="0.25">
      <c r="CG16301" s="49"/>
    </row>
    <row r="16302" spans="85:85" hidden="1" x14ac:dyDescent="0.25">
      <c r="CG16302" s="49"/>
    </row>
    <row r="16303" spans="85:85" hidden="1" x14ac:dyDescent="0.25">
      <c r="CG16303" s="49"/>
    </row>
    <row r="16304" spans="85:85" hidden="1" x14ac:dyDescent="0.25">
      <c r="CG16304" s="49"/>
    </row>
    <row r="16305" spans="85:85" hidden="1" x14ac:dyDescent="0.25">
      <c r="CG16305" s="49"/>
    </row>
    <row r="16306" spans="85:85" hidden="1" x14ac:dyDescent="0.25">
      <c r="CG16306" s="49"/>
    </row>
    <row r="16307" spans="85:85" hidden="1" x14ac:dyDescent="0.25">
      <c r="CG16307" s="49"/>
    </row>
    <row r="16308" spans="85:85" hidden="1" x14ac:dyDescent="0.25">
      <c r="CG16308" s="49"/>
    </row>
    <row r="16309" spans="85:85" hidden="1" x14ac:dyDescent="0.25">
      <c r="CG16309" s="49"/>
    </row>
    <row r="16310" spans="85:85" hidden="1" x14ac:dyDescent="0.25">
      <c r="CG16310" s="49"/>
    </row>
    <row r="16311" spans="85:85" hidden="1" x14ac:dyDescent="0.25">
      <c r="CG16311" s="49"/>
    </row>
    <row r="16312" spans="85:85" hidden="1" x14ac:dyDescent="0.25">
      <c r="CG16312" s="49"/>
    </row>
    <row r="16313" spans="85:85" hidden="1" x14ac:dyDescent="0.25">
      <c r="CG16313" s="49"/>
    </row>
    <row r="16314" spans="85:85" hidden="1" x14ac:dyDescent="0.25">
      <c r="CG16314" s="49"/>
    </row>
    <row r="16315" spans="85:85" hidden="1" x14ac:dyDescent="0.25">
      <c r="CG16315" s="49"/>
    </row>
    <row r="16316" spans="85:85" hidden="1" x14ac:dyDescent="0.25">
      <c r="CG16316" s="49"/>
    </row>
    <row r="16317" spans="85:85" hidden="1" x14ac:dyDescent="0.25">
      <c r="CG16317" s="49"/>
    </row>
    <row r="16318" spans="85:85" hidden="1" x14ac:dyDescent="0.25">
      <c r="CG16318" s="49"/>
    </row>
    <row r="16319" spans="85:85" hidden="1" x14ac:dyDescent="0.25">
      <c r="CG16319" s="49"/>
    </row>
    <row r="16320" spans="85:85" hidden="1" x14ac:dyDescent="0.25">
      <c r="CG16320" s="49"/>
    </row>
    <row r="16321" spans="85:85" hidden="1" x14ac:dyDescent="0.25">
      <c r="CG16321" s="49"/>
    </row>
    <row r="16322" spans="85:85" hidden="1" x14ac:dyDescent="0.25">
      <c r="CG16322" s="49"/>
    </row>
    <row r="16323" spans="85:85" hidden="1" x14ac:dyDescent="0.25">
      <c r="CG16323" s="49"/>
    </row>
    <row r="16324" spans="85:85" hidden="1" x14ac:dyDescent="0.25">
      <c r="CG16324" s="49"/>
    </row>
    <row r="16325" spans="85:85" hidden="1" x14ac:dyDescent="0.25">
      <c r="CG16325" s="49"/>
    </row>
    <row r="16326" spans="85:85" hidden="1" x14ac:dyDescent="0.25">
      <c r="CG16326" s="49"/>
    </row>
    <row r="16327" spans="85:85" hidden="1" x14ac:dyDescent="0.25">
      <c r="CG16327" s="49"/>
    </row>
    <row r="16328" spans="85:85" hidden="1" x14ac:dyDescent="0.25">
      <c r="CG16328" s="49"/>
    </row>
    <row r="16329" spans="85:85" hidden="1" x14ac:dyDescent="0.25">
      <c r="CG16329" s="49"/>
    </row>
    <row r="16330" spans="85:85" hidden="1" x14ac:dyDescent="0.25">
      <c r="CG16330" s="49"/>
    </row>
    <row r="16331" spans="85:85" hidden="1" x14ac:dyDescent="0.25">
      <c r="CG16331" s="49"/>
    </row>
    <row r="16332" spans="85:85" hidden="1" x14ac:dyDescent="0.25">
      <c r="CG16332" s="49"/>
    </row>
    <row r="16333" spans="85:85" hidden="1" x14ac:dyDescent="0.25">
      <c r="CG16333" s="49"/>
    </row>
    <row r="16334" spans="85:85" hidden="1" x14ac:dyDescent="0.25">
      <c r="CG16334" s="49"/>
    </row>
    <row r="16335" spans="85:85" hidden="1" x14ac:dyDescent="0.25">
      <c r="CG16335" s="49"/>
    </row>
    <row r="16336" spans="85:85" hidden="1" x14ac:dyDescent="0.25">
      <c r="CG16336" s="49"/>
    </row>
    <row r="16337" spans="85:85" hidden="1" x14ac:dyDescent="0.25">
      <c r="CG16337" s="49"/>
    </row>
    <row r="16338" spans="85:85" hidden="1" x14ac:dyDescent="0.25">
      <c r="CG16338" s="49"/>
    </row>
    <row r="16339" spans="85:85" hidden="1" x14ac:dyDescent="0.25">
      <c r="CG16339" s="49"/>
    </row>
    <row r="16340" spans="85:85" hidden="1" x14ac:dyDescent="0.25">
      <c r="CG16340" s="49"/>
    </row>
    <row r="16341" spans="85:85" hidden="1" x14ac:dyDescent="0.25">
      <c r="CG16341" s="49"/>
    </row>
    <row r="16342" spans="85:85" hidden="1" x14ac:dyDescent="0.25">
      <c r="CG16342" s="49"/>
    </row>
    <row r="16343" spans="85:85" hidden="1" x14ac:dyDescent="0.25">
      <c r="CG16343" s="49"/>
    </row>
    <row r="16344" spans="85:85" hidden="1" x14ac:dyDescent="0.25">
      <c r="CG16344" s="49"/>
    </row>
    <row r="16345" spans="85:85" hidden="1" x14ac:dyDescent="0.25">
      <c r="CG16345" s="49"/>
    </row>
    <row r="16346" spans="85:85" hidden="1" x14ac:dyDescent="0.25">
      <c r="CG16346" s="49"/>
    </row>
    <row r="16347" spans="85:85" hidden="1" x14ac:dyDescent="0.25">
      <c r="CG16347" s="49"/>
    </row>
    <row r="16348" spans="85:85" hidden="1" x14ac:dyDescent="0.25">
      <c r="CG16348" s="49"/>
    </row>
    <row r="16349" spans="85:85" hidden="1" x14ac:dyDescent="0.25">
      <c r="CG16349" s="49"/>
    </row>
    <row r="16350" spans="85:85" hidden="1" x14ac:dyDescent="0.25">
      <c r="CG16350" s="49"/>
    </row>
    <row r="16351" spans="85:85" hidden="1" x14ac:dyDescent="0.25">
      <c r="CG16351" s="49"/>
    </row>
    <row r="16352" spans="85:85" hidden="1" x14ac:dyDescent="0.25">
      <c r="CG16352" s="49"/>
    </row>
    <row r="16353" spans="85:85" hidden="1" x14ac:dyDescent="0.25">
      <c r="CG16353" s="49"/>
    </row>
    <row r="16354" spans="85:85" hidden="1" x14ac:dyDescent="0.25">
      <c r="CG16354" s="49"/>
    </row>
    <row r="16355" spans="85:85" hidden="1" x14ac:dyDescent="0.25">
      <c r="CG16355" s="49"/>
    </row>
    <row r="16356" spans="85:85" hidden="1" x14ac:dyDescent="0.25">
      <c r="CG16356" s="49"/>
    </row>
    <row r="16357" spans="85:85" hidden="1" x14ac:dyDescent="0.25">
      <c r="CG16357" s="49"/>
    </row>
    <row r="16358" spans="85:85" hidden="1" x14ac:dyDescent="0.25">
      <c r="CG16358" s="49"/>
    </row>
    <row r="16359" spans="85:85" hidden="1" x14ac:dyDescent="0.25">
      <c r="CG16359" s="49"/>
    </row>
    <row r="16360" spans="85:85" hidden="1" x14ac:dyDescent="0.25">
      <c r="CG16360" s="49"/>
    </row>
    <row r="16361" spans="85:85" hidden="1" x14ac:dyDescent="0.25">
      <c r="CG16361" s="49"/>
    </row>
    <row r="16362" spans="85:85" hidden="1" x14ac:dyDescent="0.25">
      <c r="CG16362" s="49"/>
    </row>
    <row r="16363" spans="85:85" hidden="1" x14ac:dyDescent="0.25">
      <c r="CG16363" s="49"/>
    </row>
    <row r="16364" spans="85:85" hidden="1" x14ac:dyDescent="0.25">
      <c r="CG16364" s="49"/>
    </row>
    <row r="16365" spans="85:85" hidden="1" x14ac:dyDescent="0.25">
      <c r="CG16365" s="49"/>
    </row>
    <row r="16366" spans="85:85" hidden="1" x14ac:dyDescent="0.25">
      <c r="CG16366" s="49"/>
    </row>
    <row r="16367" spans="85:85" hidden="1" x14ac:dyDescent="0.25">
      <c r="CG16367" s="49"/>
    </row>
    <row r="16368" spans="85:85" hidden="1" x14ac:dyDescent="0.25">
      <c r="CG16368" s="49"/>
    </row>
    <row r="16369" spans="85:85" hidden="1" x14ac:dyDescent="0.25">
      <c r="CG16369" s="49"/>
    </row>
    <row r="16370" spans="85:85" hidden="1" x14ac:dyDescent="0.25">
      <c r="CG16370" s="49"/>
    </row>
    <row r="16371" spans="85:85" hidden="1" x14ac:dyDescent="0.25">
      <c r="CG16371" s="49"/>
    </row>
    <row r="16372" spans="85:85" hidden="1" x14ac:dyDescent="0.25">
      <c r="CG16372" s="49"/>
    </row>
    <row r="16373" spans="85:85" hidden="1" x14ac:dyDescent="0.25">
      <c r="CG16373" s="49"/>
    </row>
    <row r="16374" spans="85:85" hidden="1" x14ac:dyDescent="0.25">
      <c r="CG16374" s="49"/>
    </row>
    <row r="16375" spans="85:85" hidden="1" x14ac:dyDescent="0.25">
      <c r="CG16375" s="49"/>
    </row>
    <row r="16376" spans="85:85" hidden="1" x14ac:dyDescent="0.25">
      <c r="CG16376" s="49"/>
    </row>
    <row r="16377" spans="85:85" hidden="1" x14ac:dyDescent="0.25">
      <c r="CG16377" s="49"/>
    </row>
    <row r="16378" spans="85:85" hidden="1" x14ac:dyDescent="0.25">
      <c r="CG16378" s="49"/>
    </row>
    <row r="16379" spans="85:85" hidden="1" x14ac:dyDescent="0.25">
      <c r="CG16379" s="49"/>
    </row>
    <row r="16380" spans="85:85" hidden="1" x14ac:dyDescent="0.25">
      <c r="CG16380" s="49"/>
    </row>
    <row r="16381" spans="85:85" hidden="1" x14ac:dyDescent="0.25">
      <c r="CG16381" s="49"/>
    </row>
    <row r="16382" spans="85:85" hidden="1" x14ac:dyDescent="0.25">
      <c r="CG16382" s="49"/>
    </row>
    <row r="16383" spans="85:85" hidden="1" x14ac:dyDescent="0.25">
      <c r="CG16383" s="49"/>
    </row>
    <row r="16384" spans="85:85" hidden="1" x14ac:dyDescent="0.25">
      <c r="CG16384" s="49"/>
    </row>
    <row r="16385" spans="85:85" hidden="1" x14ac:dyDescent="0.25">
      <c r="CG16385" s="49"/>
    </row>
    <row r="16386" spans="85:85" hidden="1" x14ac:dyDescent="0.25">
      <c r="CG16386" s="49"/>
    </row>
    <row r="16387" spans="85:85" hidden="1" x14ac:dyDescent="0.25">
      <c r="CG16387" s="49"/>
    </row>
    <row r="16388" spans="85:85" hidden="1" x14ac:dyDescent="0.25">
      <c r="CG16388" s="49"/>
    </row>
    <row r="16389" spans="85:85" hidden="1" x14ac:dyDescent="0.25">
      <c r="CG16389" s="49"/>
    </row>
    <row r="16390" spans="85:85" hidden="1" x14ac:dyDescent="0.25">
      <c r="CG16390" s="49"/>
    </row>
    <row r="16391" spans="85:85" hidden="1" x14ac:dyDescent="0.25">
      <c r="CG16391" s="49"/>
    </row>
    <row r="16392" spans="85:85" hidden="1" x14ac:dyDescent="0.25">
      <c r="CG16392" s="49"/>
    </row>
    <row r="16393" spans="85:85" hidden="1" x14ac:dyDescent="0.25">
      <c r="CG16393" s="49"/>
    </row>
    <row r="16394" spans="85:85" hidden="1" x14ac:dyDescent="0.25">
      <c r="CG16394" s="49"/>
    </row>
    <row r="16395" spans="85:85" hidden="1" x14ac:dyDescent="0.25">
      <c r="CG16395" s="49"/>
    </row>
    <row r="16396" spans="85:85" hidden="1" x14ac:dyDescent="0.25">
      <c r="CG16396" s="49"/>
    </row>
    <row r="16397" spans="85:85" hidden="1" x14ac:dyDescent="0.25">
      <c r="CG16397" s="49"/>
    </row>
    <row r="16398" spans="85:85" hidden="1" x14ac:dyDescent="0.25">
      <c r="CG16398" s="49"/>
    </row>
    <row r="16399" spans="85:85" hidden="1" x14ac:dyDescent="0.25">
      <c r="CG16399" s="49"/>
    </row>
    <row r="16400" spans="85:85" hidden="1" x14ac:dyDescent="0.25">
      <c r="CG16400" s="49"/>
    </row>
    <row r="16401" spans="85:85" hidden="1" x14ac:dyDescent="0.25">
      <c r="CG16401" s="49"/>
    </row>
    <row r="16402" spans="85:85" hidden="1" x14ac:dyDescent="0.25">
      <c r="CG16402" s="49"/>
    </row>
    <row r="16403" spans="85:85" hidden="1" x14ac:dyDescent="0.25">
      <c r="CG16403" s="49"/>
    </row>
    <row r="16404" spans="85:85" hidden="1" x14ac:dyDescent="0.25">
      <c r="CG16404" s="49"/>
    </row>
    <row r="16405" spans="85:85" hidden="1" x14ac:dyDescent="0.25">
      <c r="CG16405" s="49"/>
    </row>
    <row r="16406" spans="85:85" hidden="1" x14ac:dyDescent="0.25">
      <c r="CG16406" s="49"/>
    </row>
    <row r="16407" spans="85:85" hidden="1" x14ac:dyDescent="0.25">
      <c r="CG16407" s="49"/>
    </row>
    <row r="16408" spans="85:85" hidden="1" x14ac:dyDescent="0.25">
      <c r="CG16408" s="49"/>
    </row>
    <row r="16409" spans="85:85" hidden="1" x14ac:dyDescent="0.25">
      <c r="CG16409" s="49"/>
    </row>
    <row r="16410" spans="85:85" hidden="1" x14ac:dyDescent="0.25">
      <c r="CG16410" s="49"/>
    </row>
    <row r="16411" spans="85:85" hidden="1" x14ac:dyDescent="0.25">
      <c r="CG16411" s="49"/>
    </row>
    <row r="16412" spans="85:85" hidden="1" x14ac:dyDescent="0.25">
      <c r="CG16412" s="49"/>
    </row>
    <row r="16413" spans="85:85" hidden="1" x14ac:dyDescent="0.25">
      <c r="CG16413" s="49"/>
    </row>
    <row r="16414" spans="85:85" hidden="1" x14ac:dyDescent="0.25">
      <c r="CG16414" s="49"/>
    </row>
    <row r="16415" spans="85:85" hidden="1" x14ac:dyDescent="0.25">
      <c r="CG16415" s="49"/>
    </row>
    <row r="16416" spans="85:85" hidden="1" x14ac:dyDescent="0.25">
      <c r="CG16416" s="49"/>
    </row>
    <row r="16417" spans="85:85" hidden="1" x14ac:dyDescent="0.25">
      <c r="CG16417" s="49"/>
    </row>
    <row r="16418" spans="85:85" hidden="1" x14ac:dyDescent="0.25">
      <c r="CG16418" s="49"/>
    </row>
    <row r="16419" spans="85:85" hidden="1" x14ac:dyDescent="0.25">
      <c r="CG16419" s="49"/>
    </row>
    <row r="16420" spans="85:85" hidden="1" x14ac:dyDescent="0.25">
      <c r="CG16420" s="49"/>
    </row>
    <row r="16421" spans="85:85" hidden="1" x14ac:dyDescent="0.25">
      <c r="CG16421" s="49"/>
    </row>
    <row r="16422" spans="85:85" hidden="1" x14ac:dyDescent="0.25">
      <c r="CG16422" s="49"/>
    </row>
    <row r="16423" spans="85:85" hidden="1" x14ac:dyDescent="0.25">
      <c r="CG16423" s="49"/>
    </row>
    <row r="16424" spans="85:85" hidden="1" x14ac:dyDescent="0.25">
      <c r="CG16424" s="49"/>
    </row>
    <row r="16425" spans="85:85" hidden="1" x14ac:dyDescent="0.25">
      <c r="CG16425" s="49"/>
    </row>
    <row r="16426" spans="85:85" hidden="1" x14ac:dyDescent="0.25">
      <c r="CG16426" s="49"/>
    </row>
    <row r="16427" spans="85:85" hidden="1" x14ac:dyDescent="0.25">
      <c r="CG16427" s="49"/>
    </row>
    <row r="16428" spans="85:85" hidden="1" x14ac:dyDescent="0.25">
      <c r="CG16428" s="49"/>
    </row>
    <row r="16429" spans="85:85" hidden="1" x14ac:dyDescent="0.25">
      <c r="CG16429" s="49"/>
    </row>
    <row r="16430" spans="85:85" hidden="1" x14ac:dyDescent="0.25">
      <c r="CG16430" s="49"/>
    </row>
    <row r="16431" spans="85:85" hidden="1" x14ac:dyDescent="0.25">
      <c r="CG16431" s="49"/>
    </row>
    <row r="16432" spans="85:85" hidden="1" x14ac:dyDescent="0.25">
      <c r="CG16432" s="49"/>
    </row>
    <row r="16433" spans="85:85" hidden="1" x14ac:dyDescent="0.25">
      <c r="CG16433" s="49"/>
    </row>
    <row r="16434" spans="85:85" hidden="1" x14ac:dyDescent="0.25">
      <c r="CG16434" s="49"/>
    </row>
    <row r="16435" spans="85:85" hidden="1" x14ac:dyDescent="0.25">
      <c r="CG16435" s="49"/>
    </row>
    <row r="16436" spans="85:85" hidden="1" x14ac:dyDescent="0.25">
      <c r="CG16436" s="49"/>
    </row>
    <row r="16437" spans="85:85" hidden="1" x14ac:dyDescent="0.25">
      <c r="CG16437" s="49"/>
    </row>
    <row r="16438" spans="85:85" hidden="1" x14ac:dyDescent="0.25">
      <c r="CG16438" s="49"/>
    </row>
    <row r="16439" spans="85:85" hidden="1" x14ac:dyDescent="0.25">
      <c r="CG16439" s="49"/>
    </row>
    <row r="16440" spans="85:85" hidden="1" x14ac:dyDescent="0.25">
      <c r="CG16440" s="49"/>
    </row>
    <row r="16441" spans="85:85" hidden="1" x14ac:dyDescent="0.25">
      <c r="CG16441" s="49"/>
    </row>
    <row r="16442" spans="85:85" hidden="1" x14ac:dyDescent="0.25">
      <c r="CG16442" s="49"/>
    </row>
    <row r="16443" spans="85:85" hidden="1" x14ac:dyDescent="0.25">
      <c r="CG16443" s="49"/>
    </row>
    <row r="16444" spans="85:85" hidden="1" x14ac:dyDescent="0.25">
      <c r="CG16444" s="49"/>
    </row>
    <row r="16445" spans="85:85" hidden="1" x14ac:dyDescent="0.25">
      <c r="CG16445" s="49"/>
    </row>
    <row r="16446" spans="85:85" hidden="1" x14ac:dyDescent="0.25">
      <c r="CG16446" s="49"/>
    </row>
    <row r="16447" spans="85:85" hidden="1" x14ac:dyDescent="0.25">
      <c r="CG16447" s="49"/>
    </row>
    <row r="16448" spans="85:85" hidden="1" x14ac:dyDescent="0.25">
      <c r="CG16448" s="49"/>
    </row>
    <row r="16449" spans="85:85" hidden="1" x14ac:dyDescent="0.25">
      <c r="CG16449" s="49"/>
    </row>
    <row r="16450" spans="85:85" hidden="1" x14ac:dyDescent="0.25">
      <c r="CG16450" s="49"/>
    </row>
    <row r="16451" spans="85:85" hidden="1" x14ac:dyDescent="0.25">
      <c r="CG16451" s="49"/>
    </row>
    <row r="16452" spans="85:85" hidden="1" x14ac:dyDescent="0.25">
      <c r="CG16452" s="49"/>
    </row>
    <row r="16453" spans="85:85" hidden="1" x14ac:dyDescent="0.25">
      <c r="CG16453" s="49"/>
    </row>
    <row r="16454" spans="85:85" hidden="1" x14ac:dyDescent="0.25">
      <c r="CG16454" s="49"/>
    </row>
    <row r="16455" spans="85:85" hidden="1" x14ac:dyDescent="0.25">
      <c r="CG16455" s="49"/>
    </row>
    <row r="16456" spans="85:85" hidden="1" x14ac:dyDescent="0.25">
      <c r="CG16456" s="49"/>
    </row>
    <row r="16457" spans="85:85" hidden="1" x14ac:dyDescent="0.25">
      <c r="CG16457" s="49"/>
    </row>
    <row r="16458" spans="85:85" hidden="1" x14ac:dyDescent="0.25">
      <c r="CG16458" s="49"/>
    </row>
    <row r="16459" spans="85:85" hidden="1" x14ac:dyDescent="0.25">
      <c r="CG16459" s="49"/>
    </row>
    <row r="16460" spans="85:85" hidden="1" x14ac:dyDescent="0.25">
      <c r="CG16460" s="49"/>
    </row>
    <row r="16461" spans="85:85" hidden="1" x14ac:dyDescent="0.25">
      <c r="CG16461" s="49"/>
    </row>
    <row r="16462" spans="85:85" hidden="1" x14ac:dyDescent="0.25">
      <c r="CG16462" s="49"/>
    </row>
    <row r="16463" spans="85:85" hidden="1" x14ac:dyDescent="0.25">
      <c r="CG16463" s="49"/>
    </row>
    <row r="16464" spans="85:85" hidden="1" x14ac:dyDescent="0.25">
      <c r="CG16464" s="49"/>
    </row>
    <row r="16465" spans="85:85" hidden="1" x14ac:dyDescent="0.25">
      <c r="CG16465" s="49"/>
    </row>
    <row r="16466" spans="85:85" hidden="1" x14ac:dyDescent="0.25">
      <c r="CG16466" s="49"/>
    </row>
    <row r="16467" spans="85:85" hidden="1" x14ac:dyDescent="0.25">
      <c r="CG16467" s="49"/>
    </row>
    <row r="16468" spans="85:85" hidden="1" x14ac:dyDescent="0.25">
      <c r="CG16468" s="49"/>
    </row>
    <row r="16469" spans="85:85" hidden="1" x14ac:dyDescent="0.25">
      <c r="CG16469" s="49"/>
    </row>
    <row r="16470" spans="85:85" hidden="1" x14ac:dyDescent="0.25">
      <c r="CG16470" s="49"/>
    </row>
    <row r="16471" spans="85:85" hidden="1" x14ac:dyDescent="0.25">
      <c r="CG16471" s="49"/>
    </row>
    <row r="16472" spans="85:85" hidden="1" x14ac:dyDescent="0.25">
      <c r="CG16472" s="49"/>
    </row>
    <row r="16473" spans="85:85" hidden="1" x14ac:dyDescent="0.25">
      <c r="CG16473" s="49"/>
    </row>
    <row r="16474" spans="85:85" hidden="1" x14ac:dyDescent="0.25">
      <c r="CG16474" s="49"/>
    </row>
    <row r="16475" spans="85:85" hidden="1" x14ac:dyDescent="0.25">
      <c r="CG16475" s="49"/>
    </row>
    <row r="16476" spans="85:85" hidden="1" x14ac:dyDescent="0.25">
      <c r="CG16476" s="49"/>
    </row>
    <row r="16477" spans="85:85" hidden="1" x14ac:dyDescent="0.25">
      <c r="CG16477" s="49"/>
    </row>
    <row r="16478" spans="85:85" hidden="1" x14ac:dyDescent="0.25">
      <c r="CG16478" s="49"/>
    </row>
    <row r="16479" spans="85:85" hidden="1" x14ac:dyDescent="0.25">
      <c r="CG16479" s="49"/>
    </row>
    <row r="16480" spans="85:85" hidden="1" x14ac:dyDescent="0.25">
      <c r="CG16480" s="49"/>
    </row>
    <row r="16481" spans="85:85" hidden="1" x14ac:dyDescent="0.25">
      <c r="CG16481" s="49"/>
    </row>
    <row r="16482" spans="85:85" hidden="1" x14ac:dyDescent="0.25">
      <c r="CG16482" s="49"/>
    </row>
    <row r="16483" spans="85:85" hidden="1" x14ac:dyDescent="0.25">
      <c r="CG16483" s="49"/>
    </row>
    <row r="16484" spans="85:85" hidden="1" x14ac:dyDescent="0.25">
      <c r="CG16484" s="49"/>
    </row>
    <row r="16485" spans="85:85" hidden="1" x14ac:dyDescent="0.25">
      <c r="CG16485" s="49"/>
    </row>
    <row r="16486" spans="85:85" hidden="1" x14ac:dyDescent="0.25">
      <c r="CG16486" s="49"/>
    </row>
    <row r="16487" spans="85:85" hidden="1" x14ac:dyDescent="0.25">
      <c r="CG16487" s="49"/>
    </row>
    <row r="16488" spans="85:85" hidden="1" x14ac:dyDescent="0.25">
      <c r="CG16488" s="49"/>
    </row>
    <row r="16489" spans="85:85" hidden="1" x14ac:dyDescent="0.25">
      <c r="CG16489" s="49"/>
    </row>
    <row r="16490" spans="85:85" hidden="1" x14ac:dyDescent="0.25">
      <c r="CG16490" s="49"/>
    </row>
    <row r="16491" spans="85:85" hidden="1" x14ac:dyDescent="0.25">
      <c r="CG16491" s="49"/>
    </row>
    <row r="16492" spans="85:85" hidden="1" x14ac:dyDescent="0.25">
      <c r="CG16492" s="49"/>
    </row>
    <row r="16493" spans="85:85" hidden="1" x14ac:dyDescent="0.25">
      <c r="CG16493" s="49"/>
    </row>
    <row r="16494" spans="85:85" hidden="1" x14ac:dyDescent="0.25">
      <c r="CG16494" s="49"/>
    </row>
    <row r="16495" spans="85:85" hidden="1" x14ac:dyDescent="0.25">
      <c r="CG16495" s="49"/>
    </row>
    <row r="16496" spans="85:85" hidden="1" x14ac:dyDescent="0.25">
      <c r="CG16496" s="49"/>
    </row>
    <row r="16497" spans="85:85" hidden="1" x14ac:dyDescent="0.25">
      <c r="CG16497" s="49"/>
    </row>
    <row r="16498" spans="85:85" hidden="1" x14ac:dyDescent="0.25">
      <c r="CG16498" s="49"/>
    </row>
    <row r="16499" spans="85:85" hidden="1" x14ac:dyDescent="0.25">
      <c r="CG16499" s="49"/>
    </row>
    <row r="16500" spans="85:85" hidden="1" x14ac:dyDescent="0.25">
      <c r="CG16500" s="49"/>
    </row>
    <row r="16501" spans="85:85" hidden="1" x14ac:dyDescent="0.25">
      <c r="CG16501" s="49"/>
    </row>
    <row r="16502" spans="85:85" hidden="1" x14ac:dyDescent="0.25">
      <c r="CG16502" s="49"/>
    </row>
    <row r="16503" spans="85:85" hidden="1" x14ac:dyDescent="0.25">
      <c r="CG16503" s="49"/>
    </row>
    <row r="16504" spans="85:85" hidden="1" x14ac:dyDescent="0.25">
      <c r="CG16504" s="49"/>
    </row>
    <row r="16505" spans="85:85" hidden="1" x14ac:dyDescent="0.25">
      <c r="CG16505" s="49"/>
    </row>
    <row r="16506" spans="85:85" hidden="1" x14ac:dyDescent="0.25">
      <c r="CG16506" s="49"/>
    </row>
    <row r="16507" spans="85:85" hidden="1" x14ac:dyDescent="0.25">
      <c r="CG16507" s="49"/>
    </row>
    <row r="16508" spans="85:85" hidden="1" x14ac:dyDescent="0.25">
      <c r="CG16508" s="49"/>
    </row>
    <row r="16509" spans="85:85" hidden="1" x14ac:dyDescent="0.25">
      <c r="CG16509" s="49"/>
    </row>
    <row r="16510" spans="85:85" hidden="1" x14ac:dyDescent="0.25">
      <c r="CG16510" s="49"/>
    </row>
    <row r="16511" spans="85:85" hidden="1" x14ac:dyDescent="0.25">
      <c r="CG16511" s="49"/>
    </row>
    <row r="16512" spans="85:85" hidden="1" x14ac:dyDescent="0.25">
      <c r="CG16512" s="49"/>
    </row>
    <row r="16513" spans="85:85" hidden="1" x14ac:dyDescent="0.25">
      <c r="CG16513" s="49"/>
    </row>
    <row r="16514" spans="85:85" hidden="1" x14ac:dyDescent="0.25">
      <c r="CG16514" s="49"/>
    </row>
    <row r="16515" spans="85:85" hidden="1" x14ac:dyDescent="0.25">
      <c r="CG16515" s="49"/>
    </row>
    <row r="16516" spans="85:85" hidden="1" x14ac:dyDescent="0.25">
      <c r="CG16516" s="49"/>
    </row>
    <row r="16517" spans="85:85" hidden="1" x14ac:dyDescent="0.25">
      <c r="CG16517" s="49"/>
    </row>
    <row r="16518" spans="85:85" hidden="1" x14ac:dyDescent="0.25">
      <c r="CG16518" s="49"/>
    </row>
    <row r="16519" spans="85:85" hidden="1" x14ac:dyDescent="0.25">
      <c r="CG16519" s="49"/>
    </row>
    <row r="16520" spans="85:85" hidden="1" x14ac:dyDescent="0.25">
      <c r="CG16520" s="49"/>
    </row>
    <row r="16521" spans="85:85" hidden="1" x14ac:dyDescent="0.25">
      <c r="CG16521" s="49"/>
    </row>
    <row r="16522" spans="85:85" hidden="1" x14ac:dyDescent="0.25">
      <c r="CG16522" s="49"/>
    </row>
    <row r="16523" spans="85:85" hidden="1" x14ac:dyDescent="0.25">
      <c r="CG16523" s="49"/>
    </row>
    <row r="16524" spans="85:85" hidden="1" x14ac:dyDescent="0.25">
      <c r="CG16524" s="49"/>
    </row>
    <row r="16525" spans="85:85" hidden="1" x14ac:dyDescent="0.25">
      <c r="CG16525" s="49"/>
    </row>
    <row r="16526" spans="85:85" hidden="1" x14ac:dyDescent="0.25">
      <c r="CG16526" s="49"/>
    </row>
    <row r="16527" spans="85:85" hidden="1" x14ac:dyDescent="0.25">
      <c r="CG16527" s="49"/>
    </row>
    <row r="16528" spans="85:85" hidden="1" x14ac:dyDescent="0.25">
      <c r="CG16528" s="49"/>
    </row>
    <row r="16529" spans="85:85" hidden="1" x14ac:dyDescent="0.25">
      <c r="CG16529" s="49"/>
    </row>
    <row r="16530" spans="85:85" hidden="1" x14ac:dyDescent="0.25">
      <c r="CG16530" s="49"/>
    </row>
    <row r="16531" spans="85:85" hidden="1" x14ac:dyDescent="0.25">
      <c r="CG16531" s="49"/>
    </row>
    <row r="16532" spans="85:85" hidden="1" x14ac:dyDescent="0.25">
      <c r="CG16532" s="49"/>
    </row>
    <row r="16533" spans="85:85" hidden="1" x14ac:dyDescent="0.25">
      <c r="CG16533" s="49"/>
    </row>
    <row r="16534" spans="85:85" hidden="1" x14ac:dyDescent="0.25">
      <c r="CG16534" s="49"/>
    </row>
    <row r="16535" spans="85:85" hidden="1" x14ac:dyDescent="0.25">
      <c r="CG16535" s="49"/>
    </row>
    <row r="16536" spans="85:85" hidden="1" x14ac:dyDescent="0.25">
      <c r="CG16536" s="49"/>
    </row>
    <row r="16537" spans="85:85" hidden="1" x14ac:dyDescent="0.25">
      <c r="CG16537" s="49"/>
    </row>
    <row r="16538" spans="85:85" hidden="1" x14ac:dyDescent="0.25">
      <c r="CG16538" s="49"/>
    </row>
    <row r="16539" spans="85:85" hidden="1" x14ac:dyDescent="0.25">
      <c r="CG16539" s="49"/>
    </row>
    <row r="16540" spans="85:85" hidden="1" x14ac:dyDescent="0.25">
      <c r="CG16540" s="49"/>
    </row>
    <row r="16541" spans="85:85" hidden="1" x14ac:dyDescent="0.25">
      <c r="CG16541" s="49"/>
    </row>
    <row r="16542" spans="85:85" hidden="1" x14ac:dyDescent="0.25">
      <c r="CG16542" s="49"/>
    </row>
    <row r="16543" spans="85:85" hidden="1" x14ac:dyDescent="0.25">
      <c r="CG16543" s="49"/>
    </row>
    <row r="16544" spans="85:85" hidden="1" x14ac:dyDescent="0.25">
      <c r="CG16544" s="49"/>
    </row>
    <row r="16545" spans="85:85" hidden="1" x14ac:dyDescent="0.25">
      <c r="CG16545" s="49"/>
    </row>
    <row r="16546" spans="85:85" hidden="1" x14ac:dyDescent="0.25">
      <c r="CG16546" s="49"/>
    </row>
    <row r="16547" spans="85:85" hidden="1" x14ac:dyDescent="0.25">
      <c r="CG16547" s="49"/>
    </row>
    <row r="16548" spans="85:85" hidden="1" x14ac:dyDescent="0.25">
      <c r="CG16548" s="49"/>
    </row>
    <row r="16549" spans="85:85" hidden="1" x14ac:dyDescent="0.25">
      <c r="CG16549" s="49"/>
    </row>
    <row r="16550" spans="85:85" hidden="1" x14ac:dyDescent="0.25">
      <c r="CG16550" s="49"/>
    </row>
    <row r="16551" spans="85:85" hidden="1" x14ac:dyDescent="0.25">
      <c r="CG16551" s="49"/>
    </row>
    <row r="16552" spans="85:85" hidden="1" x14ac:dyDescent="0.25">
      <c r="CG16552" s="49"/>
    </row>
    <row r="16553" spans="85:85" hidden="1" x14ac:dyDescent="0.25">
      <c r="CG16553" s="49"/>
    </row>
    <row r="16554" spans="85:85" hidden="1" x14ac:dyDescent="0.25">
      <c r="CG16554" s="49"/>
    </row>
    <row r="16555" spans="85:85" hidden="1" x14ac:dyDescent="0.25">
      <c r="CG16555" s="49"/>
    </row>
    <row r="16556" spans="85:85" hidden="1" x14ac:dyDescent="0.25">
      <c r="CG16556" s="49"/>
    </row>
    <row r="16557" spans="85:85" hidden="1" x14ac:dyDescent="0.25">
      <c r="CG16557" s="49"/>
    </row>
    <row r="16558" spans="85:85" hidden="1" x14ac:dyDescent="0.25">
      <c r="CG16558" s="49"/>
    </row>
    <row r="16559" spans="85:85" hidden="1" x14ac:dyDescent="0.25">
      <c r="CG16559" s="49"/>
    </row>
    <row r="16560" spans="85:85" hidden="1" x14ac:dyDescent="0.25">
      <c r="CG16560" s="49"/>
    </row>
    <row r="16561" spans="85:85" hidden="1" x14ac:dyDescent="0.25">
      <c r="CG16561" s="49"/>
    </row>
    <row r="16562" spans="85:85" hidden="1" x14ac:dyDescent="0.25">
      <c r="CG16562" s="49"/>
    </row>
    <row r="16563" spans="85:85" hidden="1" x14ac:dyDescent="0.25">
      <c r="CG16563" s="49"/>
    </row>
    <row r="16564" spans="85:85" hidden="1" x14ac:dyDescent="0.25">
      <c r="CG16564" s="49"/>
    </row>
    <row r="16565" spans="85:85" hidden="1" x14ac:dyDescent="0.25">
      <c r="CG16565" s="49"/>
    </row>
    <row r="16566" spans="85:85" hidden="1" x14ac:dyDescent="0.25">
      <c r="CG16566" s="49"/>
    </row>
    <row r="16567" spans="85:85" hidden="1" x14ac:dyDescent="0.25">
      <c r="CG16567" s="49"/>
    </row>
    <row r="16568" spans="85:85" hidden="1" x14ac:dyDescent="0.25">
      <c r="CG16568" s="49"/>
    </row>
    <row r="16569" spans="85:85" hidden="1" x14ac:dyDescent="0.25">
      <c r="CG16569" s="49"/>
    </row>
    <row r="16570" spans="85:85" hidden="1" x14ac:dyDescent="0.25">
      <c r="CG16570" s="49"/>
    </row>
    <row r="16571" spans="85:85" hidden="1" x14ac:dyDescent="0.25">
      <c r="CG16571" s="49"/>
    </row>
    <row r="16572" spans="85:85" hidden="1" x14ac:dyDescent="0.25">
      <c r="CG16572" s="49"/>
    </row>
    <row r="16573" spans="85:85" hidden="1" x14ac:dyDescent="0.25">
      <c r="CG16573" s="49"/>
    </row>
    <row r="16574" spans="85:85" hidden="1" x14ac:dyDescent="0.25">
      <c r="CG16574" s="49"/>
    </row>
    <row r="16575" spans="85:85" hidden="1" x14ac:dyDescent="0.25">
      <c r="CG16575" s="49"/>
    </row>
    <row r="16576" spans="85:85" hidden="1" x14ac:dyDescent="0.25">
      <c r="CG16576" s="49"/>
    </row>
    <row r="16577" spans="85:85" hidden="1" x14ac:dyDescent="0.25">
      <c r="CG16577" s="49"/>
    </row>
    <row r="16578" spans="85:85" hidden="1" x14ac:dyDescent="0.25">
      <c r="CG16578" s="49"/>
    </row>
    <row r="16579" spans="85:85" hidden="1" x14ac:dyDescent="0.25">
      <c r="CG16579" s="49"/>
    </row>
    <row r="16580" spans="85:85" hidden="1" x14ac:dyDescent="0.25">
      <c r="CG16580" s="49"/>
    </row>
    <row r="16581" spans="85:85" hidden="1" x14ac:dyDescent="0.25">
      <c r="CG16581" s="49"/>
    </row>
    <row r="16582" spans="85:85" hidden="1" x14ac:dyDescent="0.25">
      <c r="CG16582" s="49"/>
    </row>
    <row r="16583" spans="85:85" hidden="1" x14ac:dyDescent="0.25">
      <c r="CG16583" s="49"/>
    </row>
    <row r="16584" spans="85:85" hidden="1" x14ac:dyDescent="0.25">
      <c r="CG16584" s="49"/>
    </row>
    <row r="16585" spans="85:85" hidden="1" x14ac:dyDescent="0.25">
      <c r="CG16585" s="49"/>
    </row>
    <row r="16586" spans="85:85" hidden="1" x14ac:dyDescent="0.25">
      <c r="CG16586" s="49"/>
    </row>
    <row r="16587" spans="85:85" hidden="1" x14ac:dyDescent="0.25">
      <c r="CG16587" s="49"/>
    </row>
    <row r="16588" spans="85:85" hidden="1" x14ac:dyDescent="0.25">
      <c r="CG16588" s="49"/>
    </row>
    <row r="16589" spans="85:85" hidden="1" x14ac:dyDescent="0.25">
      <c r="CG16589" s="49"/>
    </row>
    <row r="16590" spans="85:85" hidden="1" x14ac:dyDescent="0.25">
      <c r="CG16590" s="49"/>
    </row>
    <row r="16591" spans="85:85" hidden="1" x14ac:dyDescent="0.25">
      <c r="CG16591" s="49"/>
    </row>
    <row r="16592" spans="85:85" hidden="1" x14ac:dyDescent="0.25">
      <c r="CG16592" s="49"/>
    </row>
    <row r="16593" spans="85:85" hidden="1" x14ac:dyDescent="0.25">
      <c r="CG16593" s="49"/>
    </row>
    <row r="16594" spans="85:85" hidden="1" x14ac:dyDescent="0.25">
      <c r="CG16594" s="49"/>
    </row>
    <row r="16595" spans="85:85" hidden="1" x14ac:dyDescent="0.25">
      <c r="CG16595" s="49"/>
    </row>
    <row r="16596" spans="85:85" hidden="1" x14ac:dyDescent="0.25">
      <c r="CG16596" s="49"/>
    </row>
    <row r="16597" spans="85:85" hidden="1" x14ac:dyDescent="0.25">
      <c r="CG16597" s="49"/>
    </row>
    <row r="16598" spans="85:85" hidden="1" x14ac:dyDescent="0.25">
      <c r="CG16598" s="49"/>
    </row>
    <row r="16599" spans="85:85" hidden="1" x14ac:dyDescent="0.25">
      <c r="CG16599" s="49"/>
    </row>
    <row r="16600" spans="85:85" hidden="1" x14ac:dyDescent="0.25">
      <c r="CG16600" s="49"/>
    </row>
    <row r="16601" spans="85:85" hidden="1" x14ac:dyDescent="0.25">
      <c r="CG16601" s="49"/>
    </row>
    <row r="16602" spans="85:85" hidden="1" x14ac:dyDescent="0.25">
      <c r="CG16602" s="49"/>
    </row>
    <row r="16603" spans="85:85" hidden="1" x14ac:dyDescent="0.25">
      <c r="CG16603" s="49"/>
    </row>
    <row r="16604" spans="85:85" hidden="1" x14ac:dyDescent="0.25">
      <c r="CG16604" s="49"/>
    </row>
    <row r="16605" spans="85:85" hidden="1" x14ac:dyDescent="0.25">
      <c r="CG16605" s="49"/>
    </row>
    <row r="16606" spans="85:85" hidden="1" x14ac:dyDescent="0.25">
      <c r="CG16606" s="49"/>
    </row>
    <row r="16607" spans="85:85" hidden="1" x14ac:dyDescent="0.25">
      <c r="CG16607" s="49"/>
    </row>
    <row r="16608" spans="85:85" hidden="1" x14ac:dyDescent="0.25">
      <c r="CG16608" s="49"/>
    </row>
    <row r="16609" spans="85:85" hidden="1" x14ac:dyDescent="0.25">
      <c r="CG16609" s="49"/>
    </row>
    <row r="16610" spans="85:85" hidden="1" x14ac:dyDescent="0.25">
      <c r="CG16610" s="49"/>
    </row>
    <row r="16611" spans="85:85" hidden="1" x14ac:dyDescent="0.25">
      <c r="CG16611" s="49"/>
    </row>
    <row r="16612" spans="85:85" hidden="1" x14ac:dyDescent="0.25">
      <c r="CG16612" s="49"/>
    </row>
    <row r="16613" spans="85:85" hidden="1" x14ac:dyDescent="0.25">
      <c r="CG16613" s="49"/>
    </row>
    <row r="16614" spans="85:85" hidden="1" x14ac:dyDescent="0.25">
      <c r="CG16614" s="49"/>
    </row>
    <row r="16615" spans="85:85" hidden="1" x14ac:dyDescent="0.25">
      <c r="CG16615" s="49"/>
    </row>
    <row r="16616" spans="85:85" hidden="1" x14ac:dyDescent="0.25">
      <c r="CG16616" s="49"/>
    </row>
    <row r="16617" spans="85:85" hidden="1" x14ac:dyDescent="0.25">
      <c r="CG16617" s="49"/>
    </row>
    <row r="16618" spans="85:85" hidden="1" x14ac:dyDescent="0.25">
      <c r="CG16618" s="49"/>
    </row>
    <row r="16619" spans="85:85" hidden="1" x14ac:dyDescent="0.25">
      <c r="CG16619" s="49"/>
    </row>
    <row r="16620" spans="85:85" hidden="1" x14ac:dyDescent="0.25">
      <c r="CG16620" s="49"/>
    </row>
    <row r="16621" spans="85:85" hidden="1" x14ac:dyDescent="0.25">
      <c r="CG16621" s="49"/>
    </row>
    <row r="16622" spans="85:85" hidden="1" x14ac:dyDescent="0.25">
      <c r="CG16622" s="49"/>
    </row>
    <row r="16623" spans="85:85" hidden="1" x14ac:dyDescent="0.25">
      <c r="CG16623" s="49"/>
    </row>
    <row r="16624" spans="85:85" hidden="1" x14ac:dyDescent="0.25">
      <c r="CG16624" s="49"/>
    </row>
    <row r="16625" spans="85:85" hidden="1" x14ac:dyDescent="0.25">
      <c r="CG16625" s="49"/>
    </row>
    <row r="16626" spans="85:85" hidden="1" x14ac:dyDescent="0.25">
      <c r="CG16626" s="49"/>
    </row>
    <row r="16627" spans="85:85" hidden="1" x14ac:dyDescent="0.25">
      <c r="CG16627" s="49"/>
    </row>
    <row r="16628" spans="85:85" hidden="1" x14ac:dyDescent="0.25">
      <c r="CG16628" s="49"/>
    </row>
    <row r="16629" spans="85:85" hidden="1" x14ac:dyDescent="0.25">
      <c r="CG16629" s="49"/>
    </row>
    <row r="16630" spans="85:85" hidden="1" x14ac:dyDescent="0.25">
      <c r="CG16630" s="49"/>
    </row>
    <row r="16631" spans="85:85" hidden="1" x14ac:dyDescent="0.25">
      <c r="CG16631" s="49"/>
    </row>
    <row r="16632" spans="85:85" hidden="1" x14ac:dyDescent="0.25">
      <c r="CG16632" s="49"/>
    </row>
    <row r="16633" spans="85:85" hidden="1" x14ac:dyDescent="0.25">
      <c r="CG16633" s="49"/>
    </row>
    <row r="16634" spans="85:85" hidden="1" x14ac:dyDescent="0.25">
      <c r="CG16634" s="49"/>
    </row>
    <row r="16635" spans="85:85" hidden="1" x14ac:dyDescent="0.25">
      <c r="CG16635" s="49"/>
    </row>
    <row r="16636" spans="85:85" hidden="1" x14ac:dyDescent="0.25">
      <c r="CG16636" s="49"/>
    </row>
    <row r="16637" spans="85:85" hidden="1" x14ac:dyDescent="0.25">
      <c r="CG16637" s="49"/>
    </row>
    <row r="16638" spans="85:85" hidden="1" x14ac:dyDescent="0.25">
      <c r="CG16638" s="49"/>
    </row>
    <row r="16639" spans="85:85" hidden="1" x14ac:dyDescent="0.25">
      <c r="CG16639" s="49"/>
    </row>
    <row r="16640" spans="85:85" hidden="1" x14ac:dyDescent="0.25">
      <c r="CG16640" s="49"/>
    </row>
    <row r="16641" spans="85:85" hidden="1" x14ac:dyDescent="0.25">
      <c r="CG16641" s="49"/>
    </row>
    <row r="16642" spans="85:85" hidden="1" x14ac:dyDescent="0.25">
      <c r="CG16642" s="49"/>
    </row>
    <row r="16643" spans="85:85" hidden="1" x14ac:dyDescent="0.25">
      <c r="CG16643" s="49"/>
    </row>
    <row r="16644" spans="85:85" hidden="1" x14ac:dyDescent="0.25">
      <c r="CG16644" s="49"/>
    </row>
    <row r="16645" spans="85:85" hidden="1" x14ac:dyDescent="0.25">
      <c r="CG16645" s="49"/>
    </row>
    <row r="16646" spans="85:85" hidden="1" x14ac:dyDescent="0.25">
      <c r="CG16646" s="49"/>
    </row>
    <row r="16647" spans="85:85" hidden="1" x14ac:dyDescent="0.25">
      <c r="CG16647" s="49"/>
    </row>
    <row r="16648" spans="85:85" hidden="1" x14ac:dyDescent="0.25">
      <c r="CG16648" s="49"/>
    </row>
    <row r="16649" spans="85:85" hidden="1" x14ac:dyDescent="0.25">
      <c r="CG16649" s="49"/>
    </row>
    <row r="16650" spans="85:85" hidden="1" x14ac:dyDescent="0.25">
      <c r="CG16650" s="49"/>
    </row>
    <row r="16651" spans="85:85" hidden="1" x14ac:dyDescent="0.25">
      <c r="CG16651" s="49"/>
    </row>
    <row r="16652" spans="85:85" hidden="1" x14ac:dyDescent="0.25">
      <c r="CG16652" s="49"/>
    </row>
    <row r="16653" spans="85:85" hidden="1" x14ac:dyDescent="0.25">
      <c r="CG16653" s="49"/>
    </row>
    <row r="16654" spans="85:85" hidden="1" x14ac:dyDescent="0.25">
      <c r="CG16654" s="49"/>
    </row>
    <row r="16655" spans="85:85" hidden="1" x14ac:dyDescent="0.25">
      <c r="CG16655" s="49"/>
    </row>
    <row r="16656" spans="85:85" hidden="1" x14ac:dyDescent="0.25">
      <c r="CG16656" s="49"/>
    </row>
    <row r="16657" spans="85:85" hidden="1" x14ac:dyDescent="0.25">
      <c r="CG16657" s="49"/>
    </row>
    <row r="16658" spans="85:85" hidden="1" x14ac:dyDescent="0.25">
      <c r="CG16658" s="49"/>
    </row>
    <row r="16659" spans="85:85" hidden="1" x14ac:dyDescent="0.25">
      <c r="CG16659" s="49"/>
    </row>
    <row r="16660" spans="85:85" hidden="1" x14ac:dyDescent="0.25">
      <c r="CG16660" s="49"/>
    </row>
    <row r="16661" spans="85:85" hidden="1" x14ac:dyDescent="0.25">
      <c r="CG16661" s="49"/>
    </row>
    <row r="16662" spans="85:85" hidden="1" x14ac:dyDescent="0.25">
      <c r="CG16662" s="49"/>
    </row>
    <row r="16663" spans="85:85" hidden="1" x14ac:dyDescent="0.25">
      <c r="CG16663" s="49"/>
    </row>
    <row r="16664" spans="85:85" hidden="1" x14ac:dyDescent="0.25">
      <c r="CG16664" s="49"/>
    </row>
    <row r="16665" spans="85:85" hidden="1" x14ac:dyDescent="0.25">
      <c r="CG16665" s="49"/>
    </row>
    <row r="16666" spans="85:85" hidden="1" x14ac:dyDescent="0.25">
      <c r="CG16666" s="49"/>
    </row>
    <row r="16667" spans="85:85" hidden="1" x14ac:dyDescent="0.25">
      <c r="CG16667" s="49"/>
    </row>
    <row r="16668" spans="85:85" hidden="1" x14ac:dyDescent="0.25">
      <c r="CG16668" s="49"/>
    </row>
    <row r="16669" spans="85:85" hidden="1" x14ac:dyDescent="0.25">
      <c r="CG16669" s="49"/>
    </row>
    <row r="16670" spans="85:85" hidden="1" x14ac:dyDescent="0.25">
      <c r="CG16670" s="49"/>
    </row>
    <row r="16671" spans="85:85" hidden="1" x14ac:dyDescent="0.25">
      <c r="CG16671" s="49"/>
    </row>
    <row r="16672" spans="85:85" hidden="1" x14ac:dyDescent="0.25">
      <c r="CG16672" s="49"/>
    </row>
    <row r="16673" spans="85:85" hidden="1" x14ac:dyDescent="0.25">
      <c r="CG16673" s="49"/>
    </row>
    <row r="16674" spans="85:85" hidden="1" x14ac:dyDescent="0.25">
      <c r="CG16674" s="49"/>
    </row>
    <row r="16675" spans="85:85" hidden="1" x14ac:dyDescent="0.25">
      <c r="CG16675" s="49"/>
    </row>
    <row r="16676" spans="85:85" hidden="1" x14ac:dyDescent="0.25">
      <c r="CG16676" s="49"/>
    </row>
    <row r="16677" spans="85:85" hidden="1" x14ac:dyDescent="0.25">
      <c r="CG16677" s="49"/>
    </row>
    <row r="16678" spans="85:85" hidden="1" x14ac:dyDescent="0.25">
      <c r="CG16678" s="49"/>
    </row>
    <row r="16679" spans="85:85" hidden="1" x14ac:dyDescent="0.25">
      <c r="CG16679" s="49"/>
    </row>
    <row r="16680" spans="85:85" hidden="1" x14ac:dyDescent="0.25">
      <c r="CG16680" s="49"/>
    </row>
    <row r="16681" spans="85:85" hidden="1" x14ac:dyDescent="0.25">
      <c r="CG16681" s="49"/>
    </row>
    <row r="16682" spans="85:85" hidden="1" x14ac:dyDescent="0.25">
      <c r="CG16682" s="49"/>
    </row>
    <row r="16683" spans="85:85" hidden="1" x14ac:dyDescent="0.25">
      <c r="CG16683" s="49"/>
    </row>
    <row r="16684" spans="85:85" hidden="1" x14ac:dyDescent="0.25">
      <c r="CG16684" s="49"/>
    </row>
    <row r="16685" spans="85:85" hidden="1" x14ac:dyDescent="0.25">
      <c r="CG16685" s="49"/>
    </row>
    <row r="16686" spans="85:85" hidden="1" x14ac:dyDescent="0.25">
      <c r="CG16686" s="49"/>
    </row>
    <row r="16687" spans="85:85" hidden="1" x14ac:dyDescent="0.25">
      <c r="CG16687" s="49"/>
    </row>
    <row r="16688" spans="85:85" hidden="1" x14ac:dyDescent="0.25">
      <c r="CG16688" s="49"/>
    </row>
    <row r="16689" spans="85:85" hidden="1" x14ac:dyDescent="0.25">
      <c r="CG16689" s="49"/>
    </row>
    <row r="16690" spans="85:85" hidden="1" x14ac:dyDescent="0.25">
      <c r="CG16690" s="49"/>
    </row>
    <row r="16691" spans="85:85" hidden="1" x14ac:dyDescent="0.25">
      <c r="CG16691" s="49"/>
    </row>
    <row r="16692" spans="85:85" hidden="1" x14ac:dyDescent="0.25">
      <c r="CG16692" s="49"/>
    </row>
    <row r="16693" spans="85:85" hidden="1" x14ac:dyDescent="0.25">
      <c r="CG16693" s="49"/>
    </row>
    <row r="16694" spans="85:85" hidden="1" x14ac:dyDescent="0.25">
      <c r="CG16694" s="49"/>
    </row>
    <row r="16695" spans="85:85" hidden="1" x14ac:dyDescent="0.25">
      <c r="CG16695" s="49"/>
    </row>
    <row r="16696" spans="85:85" hidden="1" x14ac:dyDescent="0.25">
      <c r="CG16696" s="49"/>
    </row>
    <row r="16697" spans="85:85" hidden="1" x14ac:dyDescent="0.25">
      <c r="CG16697" s="49"/>
    </row>
    <row r="16698" spans="85:85" hidden="1" x14ac:dyDescent="0.25">
      <c r="CG16698" s="49"/>
    </row>
    <row r="16699" spans="85:85" hidden="1" x14ac:dyDescent="0.25">
      <c r="CG16699" s="49"/>
    </row>
    <row r="16700" spans="85:85" hidden="1" x14ac:dyDescent="0.25">
      <c r="CG16700" s="49"/>
    </row>
    <row r="16701" spans="85:85" hidden="1" x14ac:dyDescent="0.25">
      <c r="CG16701" s="49"/>
    </row>
    <row r="16702" spans="85:85" hidden="1" x14ac:dyDescent="0.25">
      <c r="CG16702" s="49"/>
    </row>
    <row r="16703" spans="85:85" hidden="1" x14ac:dyDescent="0.25">
      <c r="CG16703" s="49"/>
    </row>
    <row r="16704" spans="85:85" hidden="1" x14ac:dyDescent="0.25">
      <c r="CG16704" s="49"/>
    </row>
    <row r="16705" spans="85:85" hidden="1" x14ac:dyDescent="0.25">
      <c r="CG16705" s="49"/>
    </row>
    <row r="16706" spans="85:85" hidden="1" x14ac:dyDescent="0.25">
      <c r="CG16706" s="49"/>
    </row>
    <row r="16707" spans="85:85" hidden="1" x14ac:dyDescent="0.25">
      <c r="CG16707" s="49"/>
    </row>
    <row r="16708" spans="85:85" hidden="1" x14ac:dyDescent="0.25">
      <c r="CG16708" s="49"/>
    </row>
    <row r="16709" spans="85:85" hidden="1" x14ac:dyDescent="0.25">
      <c r="CG16709" s="49"/>
    </row>
    <row r="16710" spans="85:85" hidden="1" x14ac:dyDescent="0.25">
      <c r="CG16710" s="49"/>
    </row>
    <row r="16711" spans="85:85" hidden="1" x14ac:dyDescent="0.25">
      <c r="CG16711" s="49"/>
    </row>
    <row r="16712" spans="85:85" hidden="1" x14ac:dyDescent="0.25">
      <c r="CG16712" s="49"/>
    </row>
    <row r="16713" spans="85:85" hidden="1" x14ac:dyDescent="0.25">
      <c r="CG16713" s="49"/>
    </row>
    <row r="16714" spans="85:85" hidden="1" x14ac:dyDescent="0.25">
      <c r="CG16714" s="49"/>
    </row>
    <row r="16715" spans="85:85" hidden="1" x14ac:dyDescent="0.25">
      <c r="CG16715" s="49"/>
    </row>
    <row r="16716" spans="85:85" hidden="1" x14ac:dyDescent="0.25">
      <c r="CG16716" s="49"/>
    </row>
    <row r="16717" spans="85:85" hidden="1" x14ac:dyDescent="0.25">
      <c r="CG16717" s="49"/>
    </row>
    <row r="16718" spans="85:85" hidden="1" x14ac:dyDescent="0.25">
      <c r="CG16718" s="49"/>
    </row>
    <row r="16719" spans="85:85" hidden="1" x14ac:dyDescent="0.25">
      <c r="CG16719" s="49"/>
    </row>
    <row r="16720" spans="85:85" hidden="1" x14ac:dyDescent="0.25">
      <c r="CG16720" s="49"/>
    </row>
    <row r="16721" spans="85:85" hidden="1" x14ac:dyDescent="0.25">
      <c r="CG16721" s="49"/>
    </row>
    <row r="16722" spans="85:85" hidden="1" x14ac:dyDescent="0.25">
      <c r="CG16722" s="49"/>
    </row>
    <row r="16723" spans="85:85" hidden="1" x14ac:dyDescent="0.25">
      <c r="CG16723" s="49"/>
    </row>
    <row r="16724" spans="85:85" hidden="1" x14ac:dyDescent="0.25">
      <c r="CG16724" s="49"/>
    </row>
    <row r="16725" spans="85:85" hidden="1" x14ac:dyDescent="0.25">
      <c r="CG16725" s="49"/>
    </row>
    <row r="16726" spans="85:85" hidden="1" x14ac:dyDescent="0.25">
      <c r="CG16726" s="49"/>
    </row>
    <row r="16727" spans="85:85" hidden="1" x14ac:dyDescent="0.25">
      <c r="CG16727" s="49"/>
    </row>
    <row r="16728" spans="85:85" hidden="1" x14ac:dyDescent="0.25">
      <c r="CG16728" s="49"/>
    </row>
    <row r="16729" spans="85:85" hidden="1" x14ac:dyDescent="0.25">
      <c r="CG16729" s="49"/>
    </row>
    <row r="16730" spans="85:85" hidden="1" x14ac:dyDescent="0.25">
      <c r="CG16730" s="49"/>
    </row>
    <row r="16731" spans="85:85" hidden="1" x14ac:dyDescent="0.25">
      <c r="CG16731" s="49"/>
    </row>
    <row r="16732" spans="85:85" hidden="1" x14ac:dyDescent="0.25">
      <c r="CG16732" s="49"/>
    </row>
    <row r="16733" spans="85:85" hidden="1" x14ac:dyDescent="0.25">
      <c r="CG16733" s="49"/>
    </row>
    <row r="16734" spans="85:85" hidden="1" x14ac:dyDescent="0.25">
      <c r="CG16734" s="49"/>
    </row>
    <row r="16735" spans="85:85" hidden="1" x14ac:dyDescent="0.25">
      <c r="CG16735" s="49"/>
    </row>
    <row r="16736" spans="85:85" hidden="1" x14ac:dyDescent="0.25">
      <c r="CG16736" s="49"/>
    </row>
    <row r="16737" spans="85:85" hidden="1" x14ac:dyDescent="0.25">
      <c r="CG16737" s="49"/>
    </row>
    <row r="16738" spans="85:85" hidden="1" x14ac:dyDescent="0.25">
      <c r="CG16738" s="49"/>
    </row>
    <row r="16739" spans="85:85" hidden="1" x14ac:dyDescent="0.25">
      <c r="CG16739" s="49"/>
    </row>
    <row r="16740" spans="85:85" hidden="1" x14ac:dyDescent="0.25">
      <c r="CG16740" s="49"/>
    </row>
    <row r="16741" spans="85:85" hidden="1" x14ac:dyDescent="0.25">
      <c r="CG16741" s="49"/>
    </row>
    <row r="16742" spans="85:85" hidden="1" x14ac:dyDescent="0.25">
      <c r="CG16742" s="49"/>
    </row>
    <row r="16743" spans="85:85" hidden="1" x14ac:dyDescent="0.25">
      <c r="CG16743" s="49"/>
    </row>
    <row r="16744" spans="85:85" hidden="1" x14ac:dyDescent="0.25">
      <c r="CG16744" s="49"/>
    </row>
    <row r="16745" spans="85:85" hidden="1" x14ac:dyDescent="0.25">
      <c r="CG16745" s="49"/>
    </row>
    <row r="16746" spans="85:85" hidden="1" x14ac:dyDescent="0.25">
      <c r="CG16746" s="49"/>
    </row>
    <row r="16747" spans="85:85" hidden="1" x14ac:dyDescent="0.25">
      <c r="CG16747" s="49"/>
    </row>
    <row r="16748" spans="85:85" hidden="1" x14ac:dyDescent="0.25">
      <c r="CG16748" s="49"/>
    </row>
    <row r="16749" spans="85:85" hidden="1" x14ac:dyDescent="0.25">
      <c r="CG16749" s="49"/>
    </row>
    <row r="16750" spans="85:85" hidden="1" x14ac:dyDescent="0.25">
      <c r="CG16750" s="49"/>
    </row>
    <row r="16751" spans="85:85" hidden="1" x14ac:dyDescent="0.25">
      <c r="CG16751" s="49"/>
    </row>
    <row r="16752" spans="85:85" hidden="1" x14ac:dyDescent="0.25">
      <c r="CG16752" s="49"/>
    </row>
    <row r="16753" spans="85:85" hidden="1" x14ac:dyDescent="0.25">
      <c r="CG16753" s="49"/>
    </row>
    <row r="16754" spans="85:85" hidden="1" x14ac:dyDescent="0.25">
      <c r="CG16754" s="49"/>
    </row>
    <row r="16755" spans="85:85" hidden="1" x14ac:dyDescent="0.25">
      <c r="CG16755" s="49"/>
    </row>
    <row r="16756" spans="85:85" hidden="1" x14ac:dyDescent="0.25">
      <c r="CG16756" s="49"/>
    </row>
    <row r="16757" spans="85:85" hidden="1" x14ac:dyDescent="0.25">
      <c r="CG16757" s="49"/>
    </row>
    <row r="16758" spans="85:85" hidden="1" x14ac:dyDescent="0.25">
      <c r="CG16758" s="49"/>
    </row>
    <row r="16759" spans="85:85" hidden="1" x14ac:dyDescent="0.25">
      <c r="CG16759" s="49"/>
    </row>
    <row r="16760" spans="85:85" hidden="1" x14ac:dyDescent="0.25">
      <c r="CG16760" s="49"/>
    </row>
    <row r="16761" spans="85:85" hidden="1" x14ac:dyDescent="0.25">
      <c r="CG16761" s="49"/>
    </row>
    <row r="16762" spans="85:85" hidden="1" x14ac:dyDescent="0.25">
      <c r="CG16762" s="49"/>
    </row>
    <row r="16763" spans="85:85" hidden="1" x14ac:dyDescent="0.25">
      <c r="CG16763" s="49"/>
    </row>
    <row r="16764" spans="85:85" hidden="1" x14ac:dyDescent="0.25">
      <c r="CG16764" s="49"/>
    </row>
    <row r="16765" spans="85:85" hidden="1" x14ac:dyDescent="0.25">
      <c r="CG16765" s="49"/>
    </row>
    <row r="16766" spans="85:85" hidden="1" x14ac:dyDescent="0.25">
      <c r="CG16766" s="49"/>
    </row>
    <row r="16767" spans="85:85" hidden="1" x14ac:dyDescent="0.25">
      <c r="CG16767" s="49"/>
    </row>
    <row r="16768" spans="85:85" hidden="1" x14ac:dyDescent="0.25">
      <c r="CG16768" s="49"/>
    </row>
    <row r="16769" spans="85:85" hidden="1" x14ac:dyDescent="0.25">
      <c r="CG16769" s="49"/>
    </row>
    <row r="16770" spans="85:85" hidden="1" x14ac:dyDescent="0.25">
      <c r="CG16770" s="49"/>
    </row>
    <row r="16771" spans="85:85" hidden="1" x14ac:dyDescent="0.25">
      <c r="CG16771" s="49"/>
    </row>
    <row r="16772" spans="85:85" hidden="1" x14ac:dyDescent="0.25">
      <c r="CG16772" s="49"/>
    </row>
    <row r="16773" spans="85:85" hidden="1" x14ac:dyDescent="0.25">
      <c r="CG16773" s="49"/>
    </row>
    <row r="16774" spans="85:85" hidden="1" x14ac:dyDescent="0.25">
      <c r="CG16774" s="49"/>
    </row>
    <row r="16775" spans="85:85" hidden="1" x14ac:dyDescent="0.25">
      <c r="CG16775" s="49"/>
    </row>
    <row r="16776" spans="85:85" hidden="1" x14ac:dyDescent="0.25">
      <c r="CG16776" s="49"/>
    </row>
    <row r="16777" spans="85:85" hidden="1" x14ac:dyDescent="0.25">
      <c r="CG16777" s="49"/>
    </row>
    <row r="16778" spans="85:85" hidden="1" x14ac:dyDescent="0.25">
      <c r="CG16778" s="49"/>
    </row>
    <row r="16779" spans="85:85" hidden="1" x14ac:dyDescent="0.25">
      <c r="CG16779" s="49"/>
    </row>
    <row r="16780" spans="85:85" hidden="1" x14ac:dyDescent="0.25">
      <c r="CG16780" s="49"/>
    </row>
    <row r="16781" spans="85:85" hidden="1" x14ac:dyDescent="0.25">
      <c r="CG16781" s="49"/>
    </row>
    <row r="16782" spans="85:85" hidden="1" x14ac:dyDescent="0.25">
      <c r="CG16782" s="49"/>
    </row>
    <row r="16783" spans="85:85" hidden="1" x14ac:dyDescent="0.25">
      <c r="CG16783" s="49"/>
    </row>
    <row r="16784" spans="85:85" hidden="1" x14ac:dyDescent="0.25">
      <c r="CG16784" s="49"/>
    </row>
    <row r="16785" spans="85:85" hidden="1" x14ac:dyDescent="0.25">
      <c r="CG16785" s="49"/>
    </row>
    <row r="16786" spans="85:85" hidden="1" x14ac:dyDescent="0.25">
      <c r="CG16786" s="49"/>
    </row>
    <row r="16787" spans="85:85" hidden="1" x14ac:dyDescent="0.25">
      <c r="CG16787" s="49"/>
    </row>
    <row r="16788" spans="85:85" hidden="1" x14ac:dyDescent="0.25">
      <c r="CG16788" s="49"/>
    </row>
    <row r="16789" spans="85:85" hidden="1" x14ac:dyDescent="0.25">
      <c r="CG16789" s="49"/>
    </row>
    <row r="16790" spans="85:85" hidden="1" x14ac:dyDescent="0.25">
      <c r="CG16790" s="49"/>
    </row>
    <row r="16791" spans="85:85" hidden="1" x14ac:dyDescent="0.25">
      <c r="CG16791" s="49"/>
    </row>
    <row r="16792" spans="85:85" hidden="1" x14ac:dyDescent="0.25">
      <c r="CG16792" s="49"/>
    </row>
    <row r="16793" spans="85:85" hidden="1" x14ac:dyDescent="0.25">
      <c r="CG16793" s="49"/>
    </row>
    <row r="16794" spans="85:85" hidden="1" x14ac:dyDescent="0.25">
      <c r="CG16794" s="49"/>
    </row>
    <row r="16795" spans="85:85" hidden="1" x14ac:dyDescent="0.25">
      <c r="CG16795" s="49"/>
    </row>
    <row r="16796" spans="85:85" hidden="1" x14ac:dyDescent="0.25">
      <c r="CG16796" s="49"/>
    </row>
    <row r="16797" spans="85:85" hidden="1" x14ac:dyDescent="0.25">
      <c r="CG16797" s="49"/>
    </row>
    <row r="16798" spans="85:85" hidden="1" x14ac:dyDescent="0.25">
      <c r="CG16798" s="49"/>
    </row>
    <row r="16799" spans="85:85" hidden="1" x14ac:dyDescent="0.25">
      <c r="CG16799" s="49"/>
    </row>
    <row r="16800" spans="85:85" hidden="1" x14ac:dyDescent="0.25">
      <c r="CG16800" s="49"/>
    </row>
    <row r="16801" spans="85:85" hidden="1" x14ac:dyDescent="0.25">
      <c r="CG16801" s="49"/>
    </row>
    <row r="16802" spans="85:85" hidden="1" x14ac:dyDescent="0.25">
      <c r="CG16802" s="49"/>
    </row>
    <row r="16803" spans="85:85" hidden="1" x14ac:dyDescent="0.25">
      <c r="CG16803" s="49"/>
    </row>
    <row r="16804" spans="85:85" hidden="1" x14ac:dyDescent="0.25">
      <c r="CG16804" s="49"/>
    </row>
    <row r="16805" spans="85:85" hidden="1" x14ac:dyDescent="0.25">
      <c r="CG16805" s="49"/>
    </row>
    <row r="16806" spans="85:85" hidden="1" x14ac:dyDescent="0.25">
      <c r="CG16806" s="49"/>
    </row>
    <row r="16807" spans="85:85" hidden="1" x14ac:dyDescent="0.25">
      <c r="CG16807" s="49"/>
    </row>
    <row r="16808" spans="85:85" hidden="1" x14ac:dyDescent="0.25">
      <c r="CG16808" s="49"/>
    </row>
    <row r="16809" spans="85:85" hidden="1" x14ac:dyDescent="0.25">
      <c r="CG16809" s="49"/>
    </row>
    <row r="16810" spans="85:85" hidden="1" x14ac:dyDescent="0.25">
      <c r="CG16810" s="49"/>
    </row>
    <row r="16811" spans="85:85" hidden="1" x14ac:dyDescent="0.25">
      <c r="CG16811" s="49"/>
    </row>
    <row r="16812" spans="85:85" hidden="1" x14ac:dyDescent="0.25">
      <c r="CG16812" s="49"/>
    </row>
    <row r="16813" spans="85:85" hidden="1" x14ac:dyDescent="0.25">
      <c r="CG16813" s="49"/>
    </row>
    <row r="16814" spans="85:85" hidden="1" x14ac:dyDescent="0.25">
      <c r="CG16814" s="49"/>
    </row>
    <row r="16815" spans="85:85" hidden="1" x14ac:dyDescent="0.25">
      <c r="CG16815" s="49"/>
    </row>
    <row r="16816" spans="85:85" hidden="1" x14ac:dyDescent="0.25">
      <c r="CG16816" s="49"/>
    </row>
    <row r="16817" spans="85:85" hidden="1" x14ac:dyDescent="0.25">
      <c r="CG16817" s="49"/>
    </row>
    <row r="16818" spans="85:85" hidden="1" x14ac:dyDescent="0.25">
      <c r="CG16818" s="49"/>
    </row>
    <row r="16819" spans="85:85" hidden="1" x14ac:dyDescent="0.25">
      <c r="CG16819" s="49"/>
    </row>
    <row r="16820" spans="85:85" hidden="1" x14ac:dyDescent="0.25">
      <c r="CG16820" s="49"/>
    </row>
    <row r="16821" spans="85:85" hidden="1" x14ac:dyDescent="0.25">
      <c r="CG16821" s="49"/>
    </row>
    <row r="16822" spans="85:85" hidden="1" x14ac:dyDescent="0.25">
      <c r="CG16822" s="49"/>
    </row>
    <row r="16823" spans="85:85" hidden="1" x14ac:dyDescent="0.25">
      <c r="CG16823" s="49"/>
    </row>
    <row r="16824" spans="85:85" hidden="1" x14ac:dyDescent="0.25">
      <c r="CG16824" s="49"/>
    </row>
    <row r="16825" spans="85:85" hidden="1" x14ac:dyDescent="0.25">
      <c r="CG16825" s="49"/>
    </row>
    <row r="16826" spans="85:85" hidden="1" x14ac:dyDescent="0.25">
      <c r="CG16826" s="49"/>
    </row>
    <row r="16827" spans="85:85" hidden="1" x14ac:dyDescent="0.25">
      <c r="CG16827" s="49"/>
    </row>
    <row r="16828" spans="85:85" hidden="1" x14ac:dyDescent="0.25">
      <c r="CG16828" s="49"/>
    </row>
    <row r="16829" spans="85:85" hidden="1" x14ac:dyDescent="0.25">
      <c r="CG16829" s="49"/>
    </row>
    <row r="16830" spans="85:85" hidden="1" x14ac:dyDescent="0.25">
      <c r="CG16830" s="49"/>
    </row>
    <row r="16831" spans="85:85" hidden="1" x14ac:dyDescent="0.25">
      <c r="CG16831" s="49"/>
    </row>
    <row r="16832" spans="85:85" hidden="1" x14ac:dyDescent="0.25">
      <c r="CG16832" s="49"/>
    </row>
    <row r="16833" spans="85:85" hidden="1" x14ac:dyDescent="0.25">
      <c r="CG16833" s="49"/>
    </row>
    <row r="16834" spans="85:85" hidden="1" x14ac:dyDescent="0.25">
      <c r="CG16834" s="49"/>
    </row>
    <row r="16835" spans="85:85" hidden="1" x14ac:dyDescent="0.25">
      <c r="CG16835" s="49"/>
    </row>
    <row r="16836" spans="85:85" hidden="1" x14ac:dyDescent="0.25">
      <c r="CG16836" s="49"/>
    </row>
    <row r="16837" spans="85:85" hidden="1" x14ac:dyDescent="0.25">
      <c r="CG16837" s="49"/>
    </row>
    <row r="16838" spans="85:85" hidden="1" x14ac:dyDescent="0.25">
      <c r="CG16838" s="49"/>
    </row>
    <row r="16839" spans="85:85" hidden="1" x14ac:dyDescent="0.25">
      <c r="CG16839" s="49"/>
    </row>
    <row r="16840" spans="85:85" hidden="1" x14ac:dyDescent="0.25">
      <c r="CG16840" s="49"/>
    </row>
    <row r="16841" spans="85:85" hidden="1" x14ac:dyDescent="0.25">
      <c r="CG16841" s="49"/>
    </row>
    <row r="16842" spans="85:85" hidden="1" x14ac:dyDescent="0.25">
      <c r="CG16842" s="49"/>
    </row>
    <row r="16843" spans="85:85" hidden="1" x14ac:dyDescent="0.25">
      <c r="CG16843" s="49"/>
    </row>
    <row r="16844" spans="85:85" hidden="1" x14ac:dyDescent="0.25">
      <c r="CG16844" s="49"/>
    </row>
    <row r="16845" spans="85:85" hidden="1" x14ac:dyDescent="0.25">
      <c r="CG16845" s="49"/>
    </row>
    <row r="16846" spans="85:85" hidden="1" x14ac:dyDescent="0.25">
      <c r="CG16846" s="49"/>
    </row>
    <row r="16847" spans="85:85" hidden="1" x14ac:dyDescent="0.25">
      <c r="CG16847" s="49"/>
    </row>
    <row r="16848" spans="85:85" hidden="1" x14ac:dyDescent="0.25">
      <c r="CG16848" s="49"/>
    </row>
    <row r="16849" spans="85:85" hidden="1" x14ac:dyDescent="0.25">
      <c r="CG16849" s="49"/>
    </row>
    <row r="16850" spans="85:85" hidden="1" x14ac:dyDescent="0.25">
      <c r="CG16850" s="49"/>
    </row>
    <row r="16851" spans="85:85" hidden="1" x14ac:dyDescent="0.25">
      <c r="CG16851" s="49"/>
    </row>
    <row r="16852" spans="85:85" hidden="1" x14ac:dyDescent="0.25">
      <c r="CG16852" s="49"/>
    </row>
    <row r="16853" spans="85:85" hidden="1" x14ac:dyDescent="0.25">
      <c r="CG16853" s="49"/>
    </row>
    <row r="16854" spans="85:85" hidden="1" x14ac:dyDescent="0.25">
      <c r="CG16854" s="49"/>
    </row>
    <row r="16855" spans="85:85" hidden="1" x14ac:dyDescent="0.25">
      <c r="CG16855" s="49"/>
    </row>
    <row r="16856" spans="85:85" hidden="1" x14ac:dyDescent="0.25">
      <c r="CG16856" s="49"/>
    </row>
    <row r="16857" spans="85:85" hidden="1" x14ac:dyDescent="0.25">
      <c r="CG16857" s="49"/>
    </row>
    <row r="16858" spans="85:85" hidden="1" x14ac:dyDescent="0.25">
      <c r="CG16858" s="49"/>
    </row>
    <row r="16859" spans="85:85" hidden="1" x14ac:dyDescent="0.25">
      <c r="CG16859" s="49"/>
    </row>
    <row r="16860" spans="85:85" hidden="1" x14ac:dyDescent="0.25">
      <c r="CG16860" s="49"/>
    </row>
    <row r="16861" spans="85:85" hidden="1" x14ac:dyDescent="0.25">
      <c r="CG16861" s="49"/>
    </row>
    <row r="16862" spans="85:85" hidden="1" x14ac:dyDescent="0.25">
      <c r="CG16862" s="49"/>
    </row>
    <row r="16863" spans="85:85" hidden="1" x14ac:dyDescent="0.25">
      <c r="CG16863" s="49"/>
    </row>
    <row r="16864" spans="85:85" hidden="1" x14ac:dyDescent="0.25">
      <c r="CG16864" s="49"/>
    </row>
    <row r="16865" spans="85:85" hidden="1" x14ac:dyDescent="0.25">
      <c r="CG16865" s="49"/>
    </row>
    <row r="16866" spans="85:85" hidden="1" x14ac:dyDescent="0.25">
      <c r="CG16866" s="49"/>
    </row>
    <row r="16867" spans="85:85" hidden="1" x14ac:dyDescent="0.25">
      <c r="CG16867" s="49"/>
    </row>
    <row r="16868" spans="85:85" hidden="1" x14ac:dyDescent="0.25">
      <c r="CG16868" s="49"/>
    </row>
    <row r="16869" spans="85:85" hidden="1" x14ac:dyDescent="0.25">
      <c r="CG16869" s="49"/>
    </row>
    <row r="16870" spans="85:85" hidden="1" x14ac:dyDescent="0.25">
      <c r="CG16870" s="49"/>
    </row>
    <row r="16871" spans="85:85" hidden="1" x14ac:dyDescent="0.25">
      <c r="CG16871" s="49"/>
    </row>
    <row r="16872" spans="85:85" hidden="1" x14ac:dyDescent="0.25">
      <c r="CG16872" s="49"/>
    </row>
    <row r="16873" spans="85:85" hidden="1" x14ac:dyDescent="0.25">
      <c r="CG16873" s="49"/>
    </row>
    <row r="16874" spans="85:85" hidden="1" x14ac:dyDescent="0.25">
      <c r="CG16874" s="49"/>
    </row>
    <row r="16875" spans="85:85" hidden="1" x14ac:dyDescent="0.25">
      <c r="CG16875" s="49"/>
    </row>
    <row r="16876" spans="85:85" hidden="1" x14ac:dyDescent="0.25">
      <c r="CG16876" s="49"/>
    </row>
    <row r="16877" spans="85:85" hidden="1" x14ac:dyDescent="0.25">
      <c r="CG16877" s="49"/>
    </row>
    <row r="16878" spans="85:85" hidden="1" x14ac:dyDescent="0.25">
      <c r="CG16878" s="49"/>
    </row>
    <row r="16879" spans="85:85" hidden="1" x14ac:dyDescent="0.25">
      <c r="CG16879" s="49"/>
    </row>
    <row r="16880" spans="85:85" hidden="1" x14ac:dyDescent="0.25">
      <c r="CG16880" s="49"/>
    </row>
    <row r="16881" spans="85:85" hidden="1" x14ac:dyDescent="0.25">
      <c r="CG16881" s="49"/>
    </row>
    <row r="16882" spans="85:85" hidden="1" x14ac:dyDescent="0.25">
      <c r="CG16882" s="49"/>
    </row>
    <row r="16883" spans="85:85" hidden="1" x14ac:dyDescent="0.25">
      <c r="CG16883" s="49"/>
    </row>
    <row r="16884" spans="85:85" hidden="1" x14ac:dyDescent="0.25">
      <c r="CG16884" s="49"/>
    </row>
    <row r="16885" spans="85:85" hidden="1" x14ac:dyDescent="0.25">
      <c r="CG16885" s="49"/>
    </row>
    <row r="16886" spans="85:85" hidden="1" x14ac:dyDescent="0.25">
      <c r="CG16886" s="49"/>
    </row>
    <row r="16887" spans="85:85" hidden="1" x14ac:dyDescent="0.25">
      <c r="CG16887" s="49"/>
    </row>
    <row r="16888" spans="85:85" hidden="1" x14ac:dyDescent="0.25">
      <c r="CG16888" s="49"/>
    </row>
    <row r="16889" spans="85:85" hidden="1" x14ac:dyDescent="0.25">
      <c r="CG16889" s="49"/>
    </row>
    <row r="16890" spans="85:85" hidden="1" x14ac:dyDescent="0.25">
      <c r="CG16890" s="49"/>
    </row>
    <row r="16891" spans="85:85" hidden="1" x14ac:dyDescent="0.25">
      <c r="CG16891" s="49"/>
    </row>
    <row r="16892" spans="85:85" hidden="1" x14ac:dyDescent="0.25">
      <c r="CG16892" s="49"/>
    </row>
    <row r="16893" spans="85:85" hidden="1" x14ac:dyDescent="0.25">
      <c r="CG16893" s="49"/>
    </row>
    <row r="16894" spans="85:85" hidden="1" x14ac:dyDescent="0.25">
      <c r="CG16894" s="49"/>
    </row>
    <row r="16895" spans="85:85" hidden="1" x14ac:dyDescent="0.25">
      <c r="CG16895" s="49"/>
    </row>
    <row r="16896" spans="85:85" hidden="1" x14ac:dyDescent="0.25">
      <c r="CG16896" s="49"/>
    </row>
    <row r="16897" spans="85:85" hidden="1" x14ac:dyDescent="0.25">
      <c r="CG16897" s="49"/>
    </row>
    <row r="16898" spans="85:85" hidden="1" x14ac:dyDescent="0.25">
      <c r="CG16898" s="49"/>
    </row>
    <row r="16899" spans="85:85" hidden="1" x14ac:dyDescent="0.25">
      <c r="CG16899" s="49"/>
    </row>
    <row r="16900" spans="85:85" hidden="1" x14ac:dyDescent="0.25">
      <c r="CG16900" s="49"/>
    </row>
    <row r="16901" spans="85:85" hidden="1" x14ac:dyDescent="0.25">
      <c r="CG16901" s="49"/>
    </row>
    <row r="16902" spans="85:85" hidden="1" x14ac:dyDescent="0.25">
      <c r="CG16902" s="49"/>
    </row>
    <row r="16903" spans="85:85" hidden="1" x14ac:dyDescent="0.25">
      <c r="CG16903" s="49"/>
    </row>
    <row r="16904" spans="85:85" hidden="1" x14ac:dyDescent="0.25">
      <c r="CG16904" s="49"/>
    </row>
    <row r="16905" spans="85:85" hidden="1" x14ac:dyDescent="0.25">
      <c r="CG16905" s="49"/>
    </row>
    <row r="16906" spans="85:85" hidden="1" x14ac:dyDescent="0.25">
      <c r="CG16906" s="49"/>
    </row>
    <row r="16907" spans="85:85" hidden="1" x14ac:dyDescent="0.25">
      <c r="CG16907" s="49"/>
    </row>
    <row r="16908" spans="85:85" hidden="1" x14ac:dyDescent="0.25">
      <c r="CG16908" s="49"/>
    </row>
    <row r="16909" spans="85:85" hidden="1" x14ac:dyDescent="0.25">
      <c r="CG16909" s="49"/>
    </row>
    <row r="16910" spans="85:85" hidden="1" x14ac:dyDescent="0.25">
      <c r="CG16910" s="49"/>
    </row>
    <row r="16911" spans="85:85" hidden="1" x14ac:dyDescent="0.25">
      <c r="CG16911" s="49"/>
    </row>
    <row r="16912" spans="85:85" hidden="1" x14ac:dyDescent="0.25">
      <c r="CG16912" s="49"/>
    </row>
    <row r="16913" spans="85:85" hidden="1" x14ac:dyDescent="0.25">
      <c r="CG16913" s="49"/>
    </row>
    <row r="16914" spans="85:85" hidden="1" x14ac:dyDescent="0.25">
      <c r="CG16914" s="49"/>
    </row>
    <row r="16915" spans="85:85" hidden="1" x14ac:dyDescent="0.25">
      <c r="CG16915" s="49"/>
    </row>
    <row r="16916" spans="85:85" hidden="1" x14ac:dyDescent="0.25">
      <c r="CG16916" s="49"/>
    </row>
    <row r="16917" spans="85:85" hidden="1" x14ac:dyDescent="0.25">
      <c r="CG16917" s="49"/>
    </row>
    <row r="16918" spans="85:85" hidden="1" x14ac:dyDescent="0.25">
      <c r="CG16918" s="49"/>
    </row>
    <row r="16919" spans="85:85" hidden="1" x14ac:dyDescent="0.25">
      <c r="CG16919" s="49"/>
    </row>
    <row r="16920" spans="85:85" hidden="1" x14ac:dyDescent="0.25">
      <c r="CG16920" s="49"/>
    </row>
    <row r="16921" spans="85:85" hidden="1" x14ac:dyDescent="0.25">
      <c r="CG16921" s="49"/>
    </row>
    <row r="16922" spans="85:85" hidden="1" x14ac:dyDescent="0.25">
      <c r="CG16922" s="49"/>
    </row>
    <row r="16923" spans="85:85" hidden="1" x14ac:dyDescent="0.25">
      <c r="CG16923" s="49"/>
    </row>
    <row r="16924" spans="85:85" hidden="1" x14ac:dyDescent="0.25">
      <c r="CG16924" s="49"/>
    </row>
    <row r="16925" spans="85:85" hidden="1" x14ac:dyDescent="0.25">
      <c r="CG16925" s="49"/>
    </row>
    <row r="16926" spans="85:85" hidden="1" x14ac:dyDescent="0.25">
      <c r="CG16926" s="49"/>
    </row>
    <row r="16927" spans="85:85" hidden="1" x14ac:dyDescent="0.25">
      <c r="CG16927" s="49"/>
    </row>
    <row r="16928" spans="85:85" hidden="1" x14ac:dyDescent="0.25">
      <c r="CG16928" s="49"/>
    </row>
    <row r="16929" spans="85:85" hidden="1" x14ac:dyDescent="0.25">
      <c r="CG16929" s="49"/>
    </row>
    <row r="16930" spans="85:85" hidden="1" x14ac:dyDescent="0.25">
      <c r="CG16930" s="49"/>
    </row>
    <row r="16931" spans="85:85" hidden="1" x14ac:dyDescent="0.25">
      <c r="CG16931" s="49"/>
    </row>
    <row r="16932" spans="85:85" hidden="1" x14ac:dyDescent="0.25">
      <c r="CG16932" s="49"/>
    </row>
    <row r="16933" spans="85:85" hidden="1" x14ac:dyDescent="0.25">
      <c r="CG16933" s="49"/>
    </row>
    <row r="16934" spans="85:85" hidden="1" x14ac:dyDescent="0.25">
      <c r="CG16934" s="49"/>
    </row>
    <row r="16935" spans="85:85" hidden="1" x14ac:dyDescent="0.25">
      <c r="CG16935" s="49"/>
    </row>
    <row r="16936" spans="85:85" hidden="1" x14ac:dyDescent="0.25">
      <c r="CG16936" s="49"/>
    </row>
    <row r="16937" spans="85:85" hidden="1" x14ac:dyDescent="0.25">
      <c r="CG16937" s="49"/>
    </row>
    <row r="16938" spans="85:85" hidden="1" x14ac:dyDescent="0.25">
      <c r="CG16938" s="49"/>
    </row>
    <row r="16939" spans="85:85" hidden="1" x14ac:dyDescent="0.25">
      <c r="CG16939" s="49"/>
    </row>
    <row r="16940" spans="85:85" hidden="1" x14ac:dyDescent="0.25">
      <c r="CG16940" s="49"/>
    </row>
    <row r="16941" spans="85:85" hidden="1" x14ac:dyDescent="0.25">
      <c r="CG16941" s="49"/>
    </row>
    <row r="16942" spans="85:85" hidden="1" x14ac:dyDescent="0.25">
      <c r="CG16942" s="49"/>
    </row>
    <row r="16943" spans="85:85" hidden="1" x14ac:dyDescent="0.25">
      <c r="CG16943" s="49"/>
    </row>
    <row r="16944" spans="85:85" hidden="1" x14ac:dyDescent="0.25">
      <c r="CG16944" s="49"/>
    </row>
    <row r="16945" spans="85:85" hidden="1" x14ac:dyDescent="0.25">
      <c r="CG16945" s="49"/>
    </row>
    <row r="16946" spans="85:85" hidden="1" x14ac:dyDescent="0.25">
      <c r="CG16946" s="49"/>
    </row>
    <row r="16947" spans="85:85" hidden="1" x14ac:dyDescent="0.25">
      <c r="CG16947" s="49"/>
    </row>
    <row r="16948" spans="85:85" hidden="1" x14ac:dyDescent="0.25">
      <c r="CG16948" s="49"/>
    </row>
    <row r="16949" spans="85:85" hidden="1" x14ac:dyDescent="0.25">
      <c r="CG16949" s="49"/>
    </row>
    <row r="16950" spans="85:85" hidden="1" x14ac:dyDescent="0.25">
      <c r="CG16950" s="49"/>
    </row>
    <row r="16951" spans="85:85" hidden="1" x14ac:dyDescent="0.25">
      <c r="CG16951" s="49"/>
    </row>
    <row r="16952" spans="85:85" hidden="1" x14ac:dyDescent="0.25">
      <c r="CG16952" s="49"/>
    </row>
    <row r="16953" spans="85:85" hidden="1" x14ac:dyDescent="0.25">
      <c r="CG16953" s="49"/>
    </row>
    <row r="16954" spans="85:85" hidden="1" x14ac:dyDescent="0.25">
      <c r="CG16954" s="49"/>
    </row>
    <row r="16955" spans="85:85" hidden="1" x14ac:dyDescent="0.25">
      <c r="CG16955" s="49"/>
    </row>
    <row r="16956" spans="85:85" hidden="1" x14ac:dyDescent="0.25">
      <c r="CG16956" s="49"/>
    </row>
    <row r="16957" spans="85:85" hidden="1" x14ac:dyDescent="0.25">
      <c r="CG16957" s="49"/>
    </row>
    <row r="16958" spans="85:85" hidden="1" x14ac:dyDescent="0.25">
      <c r="CG16958" s="49"/>
    </row>
    <row r="16959" spans="85:85" hidden="1" x14ac:dyDescent="0.25">
      <c r="CG16959" s="49"/>
    </row>
    <row r="16960" spans="85:85" hidden="1" x14ac:dyDescent="0.25">
      <c r="CG16960" s="49"/>
    </row>
    <row r="16961" spans="85:85" hidden="1" x14ac:dyDescent="0.25">
      <c r="CG16961" s="49"/>
    </row>
    <row r="16962" spans="85:85" hidden="1" x14ac:dyDescent="0.25">
      <c r="CG16962" s="49"/>
    </row>
    <row r="16963" spans="85:85" hidden="1" x14ac:dyDescent="0.25">
      <c r="CG16963" s="49"/>
    </row>
    <row r="16964" spans="85:85" hidden="1" x14ac:dyDescent="0.25">
      <c r="CG16964" s="49"/>
    </row>
    <row r="16965" spans="85:85" hidden="1" x14ac:dyDescent="0.25">
      <c r="CG16965" s="49"/>
    </row>
    <row r="16966" spans="85:85" hidden="1" x14ac:dyDescent="0.25">
      <c r="CG16966" s="49"/>
    </row>
    <row r="16967" spans="85:85" hidden="1" x14ac:dyDescent="0.25">
      <c r="CG16967" s="49"/>
    </row>
    <row r="16968" spans="85:85" hidden="1" x14ac:dyDescent="0.25">
      <c r="CG16968" s="49"/>
    </row>
    <row r="16969" spans="85:85" hidden="1" x14ac:dyDescent="0.25">
      <c r="CG16969" s="49"/>
    </row>
    <row r="16970" spans="85:85" hidden="1" x14ac:dyDescent="0.25">
      <c r="CG16970" s="49"/>
    </row>
    <row r="16971" spans="85:85" hidden="1" x14ac:dyDescent="0.25">
      <c r="CG16971" s="49"/>
    </row>
    <row r="16972" spans="85:85" hidden="1" x14ac:dyDescent="0.25">
      <c r="CG16972" s="49"/>
    </row>
    <row r="16973" spans="85:85" hidden="1" x14ac:dyDescent="0.25">
      <c r="CG16973" s="49"/>
    </row>
    <row r="16974" spans="85:85" hidden="1" x14ac:dyDescent="0.25">
      <c r="CG16974" s="49"/>
    </row>
    <row r="16975" spans="85:85" hidden="1" x14ac:dyDescent="0.25">
      <c r="CG16975" s="49"/>
    </row>
    <row r="16976" spans="85:85" hidden="1" x14ac:dyDescent="0.25">
      <c r="CG16976" s="49"/>
    </row>
    <row r="16977" spans="85:85" hidden="1" x14ac:dyDescent="0.25">
      <c r="CG16977" s="49"/>
    </row>
    <row r="16978" spans="85:85" hidden="1" x14ac:dyDescent="0.25">
      <c r="CG16978" s="49"/>
    </row>
    <row r="16979" spans="85:85" hidden="1" x14ac:dyDescent="0.25">
      <c r="CG16979" s="49"/>
    </row>
    <row r="16980" spans="85:85" hidden="1" x14ac:dyDescent="0.25">
      <c r="CG16980" s="49"/>
    </row>
    <row r="16981" spans="85:85" hidden="1" x14ac:dyDescent="0.25">
      <c r="CG16981" s="49"/>
    </row>
    <row r="16982" spans="85:85" hidden="1" x14ac:dyDescent="0.25">
      <c r="CG16982" s="49"/>
    </row>
    <row r="16983" spans="85:85" hidden="1" x14ac:dyDescent="0.25">
      <c r="CG16983" s="49"/>
    </row>
    <row r="16984" spans="85:85" hidden="1" x14ac:dyDescent="0.25">
      <c r="CG16984" s="49"/>
    </row>
    <row r="16985" spans="85:85" hidden="1" x14ac:dyDescent="0.25">
      <c r="CG16985" s="49"/>
    </row>
    <row r="16986" spans="85:85" hidden="1" x14ac:dyDescent="0.25">
      <c r="CG16986" s="49"/>
    </row>
    <row r="16987" spans="85:85" hidden="1" x14ac:dyDescent="0.25">
      <c r="CG16987" s="49"/>
    </row>
    <row r="16988" spans="85:85" hidden="1" x14ac:dyDescent="0.25">
      <c r="CG16988" s="49"/>
    </row>
    <row r="16989" spans="85:85" hidden="1" x14ac:dyDescent="0.25">
      <c r="CG16989" s="49"/>
    </row>
    <row r="16990" spans="85:85" hidden="1" x14ac:dyDescent="0.25">
      <c r="CG16990" s="49"/>
    </row>
    <row r="16991" spans="85:85" hidden="1" x14ac:dyDescent="0.25">
      <c r="CG16991" s="49"/>
    </row>
    <row r="16992" spans="85:85" hidden="1" x14ac:dyDescent="0.25">
      <c r="CG16992" s="49"/>
    </row>
    <row r="16993" spans="85:85" hidden="1" x14ac:dyDescent="0.25">
      <c r="CG16993" s="49"/>
    </row>
    <row r="16994" spans="85:85" hidden="1" x14ac:dyDescent="0.25">
      <c r="CG16994" s="49"/>
    </row>
    <row r="16995" spans="85:85" hidden="1" x14ac:dyDescent="0.25">
      <c r="CG16995" s="49"/>
    </row>
    <row r="16996" spans="85:85" hidden="1" x14ac:dyDescent="0.25">
      <c r="CG16996" s="49"/>
    </row>
    <row r="16997" spans="85:85" hidden="1" x14ac:dyDescent="0.25">
      <c r="CG16997" s="49"/>
    </row>
    <row r="16998" spans="85:85" hidden="1" x14ac:dyDescent="0.25">
      <c r="CG16998" s="49"/>
    </row>
    <row r="16999" spans="85:85" hidden="1" x14ac:dyDescent="0.25">
      <c r="CG16999" s="49"/>
    </row>
    <row r="17000" spans="85:85" hidden="1" x14ac:dyDescent="0.25">
      <c r="CG17000" s="49"/>
    </row>
    <row r="17001" spans="85:85" hidden="1" x14ac:dyDescent="0.25">
      <c r="CG17001" s="49"/>
    </row>
    <row r="17002" spans="85:85" hidden="1" x14ac:dyDescent="0.25">
      <c r="CG17002" s="49"/>
    </row>
    <row r="17003" spans="85:85" hidden="1" x14ac:dyDescent="0.25">
      <c r="CG17003" s="49"/>
    </row>
    <row r="17004" spans="85:85" hidden="1" x14ac:dyDescent="0.25">
      <c r="CG17004" s="49"/>
    </row>
    <row r="17005" spans="85:85" hidden="1" x14ac:dyDescent="0.25">
      <c r="CG17005" s="49"/>
    </row>
    <row r="17006" spans="85:85" hidden="1" x14ac:dyDescent="0.25">
      <c r="CG17006" s="49"/>
    </row>
    <row r="17007" spans="85:85" hidden="1" x14ac:dyDescent="0.25">
      <c r="CG17007" s="49"/>
    </row>
    <row r="17008" spans="85:85" hidden="1" x14ac:dyDescent="0.25">
      <c r="CG17008" s="49"/>
    </row>
    <row r="17009" spans="85:85" hidden="1" x14ac:dyDescent="0.25">
      <c r="CG17009" s="49"/>
    </row>
    <row r="17010" spans="85:85" hidden="1" x14ac:dyDescent="0.25">
      <c r="CG17010" s="49"/>
    </row>
    <row r="17011" spans="85:85" hidden="1" x14ac:dyDescent="0.25">
      <c r="CG17011" s="49"/>
    </row>
    <row r="17012" spans="85:85" hidden="1" x14ac:dyDescent="0.25">
      <c r="CG17012" s="49"/>
    </row>
    <row r="17013" spans="85:85" hidden="1" x14ac:dyDescent="0.25">
      <c r="CG17013" s="49"/>
    </row>
    <row r="17014" spans="85:85" hidden="1" x14ac:dyDescent="0.25">
      <c r="CG17014" s="49"/>
    </row>
    <row r="17015" spans="85:85" hidden="1" x14ac:dyDescent="0.25">
      <c r="CG17015" s="49"/>
    </row>
    <row r="17016" spans="85:85" hidden="1" x14ac:dyDescent="0.25">
      <c r="CG17016" s="49"/>
    </row>
    <row r="17017" spans="85:85" hidden="1" x14ac:dyDescent="0.25">
      <c r="CG17017" s="49"/>
    </row>
    <row r="17018" spans="85:85" hidden="1" x14ac:dyDescent="0.25">
      <c r="CG17018" s="49"/>
    </row>
    <row r="17019" spans="85:85" hidden="1" x14ac:dyDescent="0.25">
      <c r="CG17019" s="49"/>
    </row>
    <row r="17020" spans="85:85" hidden="1" x14ac:dyDescent="0.25">
      <c r="CG17020" s="49"/>
    </row>
    <row r="17021" spans="85:85" hidden="1" x14ac:dyDescent="0.25">
      <c r="CG17021" s="49"/>
    </row>
    <row r="17022" spans="85:85" hidden="1" x14ac:dyDescent="0.25">
      <c r="CG17022" s="49"/>
    </row>
    <row r="17023" spans="85:85" hidden="1" x14ac:dyDescent="0.25">
      <c r="CG17023" s="49"/>
    </row>
    <row r="17024" spans="85:85" hidden="1" x14ac:dyDescent="0.25">
      <c r="CG17024" s="49"/>
    </row>
    <row r="17025" spans="85:85" hidden="1" x14ac:dyDescent="0.25">
      <c r="CG17025" s="49"/>
    </row>
    <row r="17026" spans="85:85" hidden="1" x14ac:dyDescent="0.25">
      <c r="CG17026" s="49"/>
    </row>
    <row r="17027" spans="85:85" hidden="1" x14ac:dyDescent="0.25">
      <c r="CG17027" s="49"/>
    </row>
    <row r="17028" spans="85:85" hidden="1" x14ac:dyDescent="0.25">
      <c r="CG17028" s="49"/>
    </row>
    <row r="17029" spans="85:85" hidden="1" x14ac:dyDescent="0.25">
      <c r="CG17029" s="49"/>
    </row>
    <row r="17030" spans="85:85" hidden="1" x14ac:dyDescent="0.25">
      <c r="CG17030" s="49"/>
    </row>
    <row r="17031" spans="85:85" hidden="1" x14ac:dyDescent="0.25">
      <c r="CG17031" s="49"/>
    </row>
    <row r="17032" spans="85:85" hidden="1" x14ac:dyDescent="0.25">
      <c r="CG17032" s="49"/>
    </row>
    <row r="17033" spans="85:85" hidden="1" x14ac:dyDescent="0.25">
      <c r="CG17033" s="49"/>
    </row>
    <row r="17034" spans="85:85" hidden="1" x14ac:dyDescent="0.25">
      <c r="CG17034" s="49"/>
    </row>
    <row r="17035" spans="85:85" hidden="1" x14ac:dyDescent="0.25">
      <c r="CG17035" s="49"/>
    </row>
    <row r="17036" spans="85:85" hidden="1" x14ac:dyDescent="0.25">
      <c r="CG17036" s="49"/>
    </row>
    <row r="17037" spans="85:85" hidden="1" x14ac:dyDescent="0.25">
      <c r="CG17037" s="49"/>
    </row>
    <row r="17038" spans="85:85" hidden="1" x14ac:dyDescent="0.25">
      <c r="CG17038" s="49"/>
    </row>
    <row r="17039" spans="85:85" hidden="1" x14ac:dyDescent="0.25">
      <c r="CG17039" s="49"/>
    </row>
    <row r="17040" spans="85:85" hidden="1" x14ac:dyDescent="0.25">
      <c r="CG17040" s="49"/>
    </row>
    <row r="17041" spans="85:85" hidden="1" x14ac:dyDescent="0.25">
      <c r="CG17041" s="49"/>
    </row>
    <row r="17042" spans="85:85" hidden="1" x14ac:dyDescent="0.25">
      <c r="CG17042" s="49"/>
    </row>
    <row r="17043" spans="85:85" hidden="1" x14ac:dyDescent="0.25">
      <c r="CG17043" s="49"/>
    </row>
    <row r="17044" spans="85:85" hidden="1" x14ac:dyDescent="0.25">
      <c r="CG17044" s="49"/>
    </row>
    <row r="17045" spans="85:85" hidden="1" x14ac:dyDescent="0.25">
      <c r="CG17045" s="49"/>
    </row>
    <row r="17046" spans="85:85" hidden="1" x14ac:dyDescent="0.25">
      <c r="CG17046" s="49"/>
    </row>
    <row r="17047" spans="85:85" hidden="1" x14ac:dyDescent="0.25">
      <c r="CG17047" s="49"/>
    </row>
    <row r="17048" spans="85:85" hidden="1" x14ac:dyDescent="0.25">
      <c r="CG17048" s="49"/>
    </row>
    <row r="17049" spans="85:85" hidden="1" x14ac:dyDescent="0.25">
      <c r="CG17049" s="49"/>
    </row>
    <row r="17050" spans="85:85" hidden="1" x14ac:dyDescent="0.25">
      <c r="CG17050" s="49"/>
    </row>
    <row r="17051" spans="85:85" hidden="1" x14ac:dyDescent="0.25">
      <c r="CG17051" s="49"/>
    </row>
    <row r="17052" spans="85:85" hidden="1" x14ac:dyDescent="0.25">
      <c r="CG17052" s="49"/>
    </row>
    <row r="17053" spans="85:85" hidden="1" x14ac:dyDescent="0.25">
      <c r="CG17053" s="49"/>
    </row>
    <row r="17054" spans="85:85" hidden="1" x14ac:dyDescent="0.25">
      <c r="CG17054" s="49"/>
    </row>
    <row r="17055" spans="85:85" hidden="1" x14ac:dyDescent="0.25">
      <c r="CG17055" s="49"/>
    </row>
    <row r="17056" spans="85:85" hidden="1" x14ac:dyDescent="0.25">
      <c r="CG17056" s="49"/>
    </row>
    <row r="17057" spans="85:85" hidden="1" x14ac:dyDescent="0.25">
      <c r="CG17057" s="49"/>
    </row>
    <row r="17058" spans="85:85" hidden="1" x14ac:dyDescent="0.25">
      <c r="CG17058" s="49"/>
    </row>
    <row r="17059" spans="85:85" hidden="1" x14ac:dyDescent="0.25">
      <c r="CG17059" s="49"/>
    </row>
    <row r="17060" spans="85:85" hidden="1" x14ac:dyDescent="0.25">
      <c r="CG17060" s="49"/>
    </row>
    <row r="17061" spans="85:85" hidden="1" x14ac:dyDescent="0.25">
      <c r="CG17061" s="49"/>
    </row>
    <row r="17062" spans="85:85" hidden="1" x14ac:dyDescent="0.25">
      <c r="CG17062" s="49"/>
    </row>
    <row r="17063" spans="85:85" hidden="1" x14ac:dyDescent="0.25">
      <c r="CG17063" s="49"/>
    </row>
    <row r="17064" spans="85:85" hidden="1" x14ac:dyDescent="0.25">
      <c r="CG17064" s="49"/>
    </row>
    <row r="17065" spans="85:85" hidden="1" x14ac:dyDescent="0.25">
      <c r="CG17065" s="49"/>
    </row>
    <row r="17066" spans="85:85" hidden="1" x14ac:dyDescent="0.25">
      <c r="CG17066" s="49"/>
    </row>
    <row r="17067" spans="85:85" hidden="1" x14ac:dyDescent="0.25">
      <c r="CG17067" s="49"/>
    </row>
    <row r="17068" spans="85:85" hidden="1" x14ac:dyDescent="0.25">
      <c r="CG17068" s="49"/>
    </row>
    <row r="17069" spans="85:85" hidden="1" x14ac:dyDescent="0.25">
      <c r="CG17069" s="49"/>
    </row>
    <row r="17070" spans="85:85" hidden="1" x14ac:dyDescent="0.25">
      <c r="CG17070" s="49"/>
    </row>
    <row r="17071" spans="85:85" hidden="1" x14ac:dyDescent="0.25">
      <c r="CG17071" s="49"/>
    </row>
    <row r="17072" spans="85:85" hidden="1" x14ac:dyDescent="0.25">
      <c r="CG17072" s="49"/>
    </row>
    <row r="17073" spans="85:85" hidden="1" x14ac:dyDescent="0.25">
      <c r="CG17073" s="49"/>
    </row>
    <row r="17074" spans="85:85" hidden="1" x14ac:dyDescent="0.25">
      <c r="CG17074" s="49"/>
    </row>
    <row r="17075" spans="85:85" hidden="1" x14ac:dyDescent="0.25">
      <c r="CG17075" s="49"/>
    </row>
    <row r="17076" spans="85:85" hidden="1" x14ac:dyDescent="0.25">
      <c r="CG17076" s="49"/>
    </row>
    <row r="17077" spans="85:85" hidden="1" x14ac:dyDescent="0.25">
      <c r="CG17077" s="49"/>
    </row>
    <row r="17078" spans="85:85" hidden="1" x14ac:dyDescent="0.25">
      <c r="CG17078" s="49"/>
    </row>
    <row r="17079" spans="85:85" hidden="1" x14ac:dyDescent="0.25">
      <c r="CG17079" s="49"/>
    </row>
    <row r="17080" spans="85:85" hidden="1" x14ac:dyDescent="0.25">
      <c r="CG17080" s="49"/>
    </row>
    <row r="17081" spans="85:85" hidden="1" x14ac:dyDescent="0.25">
      <c r="CG17081" s="49"/>
    </row>
    <row r="17082" spans="85:85" hidden="1" x14ac:dyDescent="0.25">
      <c r="CG17082" s="49"/>
    </row>
    <row r="17083" spans="85:85" hidden="1" x14ac:dyDescent="0.25">
      <c r="CG17083" s="49"/>
    </row>
    <row r="17084" spans="85:85" hidden="1" x14ac:dyDescent="0.25">
      <c r="CG17084" s="49"/>
    </row>
    <row r="17085" spans="85:85" hidden="1" x14ac:dyDescent="0.25">
      <c r="CG17085" s="49"/>
    </row>
    <row r="17086" spans="85:85" hidden="1" x14ac:dyDescent="0.25">
      <c r="CG17086" s="49"/>
    </row>
    <row r="17087" spans="85:85" hidden="1" x14ac:dyDescent="0.25">
      <c r="CG17087" s="49"/>
    </row>
    <row r="17088" spans="85:85" hidden="1" x14ac:dyDescent="0.25">
      <c r="CG17088" s="49"/>
    </row>
    <row r="17089" spans="85:85" hidden="1" x14ac:dyDescent="0.25">
      <c r="CG17089" s="49"/>
    </row>
    <row r="17090" spans="85:85" hidden="1" x14ac:dyDescent="0.25">
      <c r="CG17090" s="49"/>
    </row>
    <row r="17091" spans="85:85" hidden="1" x14ac:dyDescent="0.25">
      <c r="CG17091" s="49"/>
    </row>
    <row r="17092" spans="85:85" hidden="1" x14ac:dyDescent="0.25">
      <c r="CG17092" s="49"/>
    </row>
    <row r="17093" spans="85:85" hidden="1" x14ac:dyDescent="0.25">
      <c r="CG17093" s="49"/>
    </row>
    <row r="17094" spans="85:85" hidden="1" x14ac:dyDescent="0.25">
      <c r="CG17094" s="49"/>
    </row>
    <row r="17095" spans="85:85" hidden="1" x14ac:dyDescent="0.25">
      <c r="CG17095" s="49"/>
    </row>
    <row r="17096" spans="85:85" hidden="1" x14ac:dyDescent="0.25">
      <c r="CG17096" s="49"/>
    </row>
    <row r="17097" spans="85:85" hidden="1" x14ac:dyDescent="0.25">
      <c r="CG17097" s="49"/>
    </row>
    <row r="17098" spans="85:85" hidden="1" x14ac:dyDescent="0.25">
      <c r="CG17098" s="49"/>
    </row>
    <row r="17099" spans="85:85" hidden="1" x14ac:dyDescent="0.25">
      <c r="CG17099" s="49"/>
    </row>
    <row r="17100" spans="85:85" hidden="1" x14ac:dyDescent="0.25">
      <c r="CG17100" s="49"/>
    </row>
    <row r="17101" spans="85:85" hidden="1" x14ac:dyDescent="0.25">
      <c r="CG17101" s="49"/>
    </row>
    <row r="17102" spans="85:85" hidden="1" x14ac:dyDescent="0.25">
      <c r="CG17102" s="49"/>
    </row>
    <row r="17103" spans="85:85" hidden="1" x14ac:dyDescent="0.25">
      <c r="CG17103" s="49"/>
    </row>
    <row r="17104" spans="85:85" hidden="1" x14ac:dyDescent="0.25">
      <c r="CG17104" s="49"/>
    </row>
    <row r="17105" spans="85:85" hidden="1" x14ac:dyDescent="0.25">
      <c r="CG17105" s="49"/>
    </row>
    <row r="17106" spans="85:85" hidden="1" x14ac:dyDescent="0.25">
      <c r="CG17106" s="49"/>
    </row>
    <row r="17107" spans="85:85" hidden="1" x14ac:dyDescent="0.25">
      <c r="CG17107" s="49"/>
    </row>
    <row r="17108" spans="85:85" hidden="1" x14ac:dyDescent="0.25">
      <c r="CG17108" s="49"/>
    </row>
    <row r="17109" spans="85:85" hidden="1" x14ac:dyDescent="0.25">
      <c r="CG17109" s="49"/>
    </row>
    <row r="17110" spans="85:85" hidden="1" x14ac:dyDescent="0.25">
      <c r="CG17110" s="49"/>
    </row>
    <row r="17111" spans="85:85" hidden="1" x14ac:dyDescent="0.25">
      <c r="CG17111" s="49"/>
    </row>
    <row r="17112" spans="85:85" hidden="1" x14ac:dyDescent="0.25">
      <c r="CG17112" s="49"/>
    </row>
    <row r="17113" spans="85:85" hidden="1" x14ac:dyDescent="0.25">
      <c r="CG17113" s="49"/>
    </row>
    <row r="17114" spans="85:85" hidden="1" x14ac:dyDescent="0.25">
      <c r="CG17114" s="49"/>
    </row>
    <row r="17115" spans="85:85" hidden="1" x14ac:dyDescent="0.25">
      <c r="CG17115" s="49"/>
    </row>
    <row r="17116" spans="85:85" hidden="1" x14ac:dyDescent="0.25">
      <c r="CG17116" s="49"/>
    </row>
    <row r="17117" spans="85:85" hidden="1" x14ac:dyDescent="0.25">
      <c r="CG17117" s="49"/>
    </row>
    <row r="17118" spans="85:85" hidden="1" x14ac:dyDescent="0.25">
      <c r="CG17118" s="49"/>
    </row>
    <row r="17119" spans="85:85" hidden="1" x14ac:dyDescent="0.25">
      <c r="CG17119" s="49"/>
    </row>
    <row r="17120" spans="85:85" hidden="1" x14ac:dyDescent="0.25">
      <c r="CG17120" s="49"/>
    </row>
    <row r="17121" spans="85:85" hidden="1" x14ac:dyDescent="0.25">
      <c r="CG17121" s="49"/>
    </row>
    <row r="17122" spans="85:85" hidden="1" x14ac:dyDescent="0.25">
      <c r="CG17122" s="49"/>
    </row>
    <row r="17123" spans="85:85" hidden="1" x14ac:dyDescent="0.25">
      <c r="CG17123" s="49"/>
    </row>
    <row r="17124" spans="85:85" hidden="1" x14ac:dyDescent="0.25">
      <c r="CG17124" s="49"/>
    </row>
    <row r="17125" spans="85:85" hidden="1" x14ac:dyDescent="0.25">
      <c r="CG17125" s="49"/>
    </row>
    <row r="17126" spans="85:85" hidden="1" x14ac:dyDescent="0.25">
      <c r="CG17126" s="49"/>
    </row>
    <row r="17127" spans="85:85" hidden="1" x14ac:dyDescent="0.25">
      <c r="CG17127" s="49"/>
    </row>
    <row r="17128" spans="85:85" hidden="1" x14ac:dyDescent="0.25">
      <c r="CG17128" s="49"/>
    </row>
    <row r="17129" spans="85:85" hidden="1" x14ac:dyDescent="0.25">
      <c r="CG17129" s="49"/>
    </row>
    <row r="17130" spans="85:85" hidden="1" x14ac:dyDescent="0.25">
      <c r="CG17130" s="49"/>
    </row>
    <row r="17131" spans="85:85" hidden="1" x14ac:dyDescent="0.25">
      <c r="CG17131" s="49"/>
    </row>
    <row r="17132" spans="85:85" hidden="1" x14ac:dyDescent="0.25">
      <c r="CG17132" s="49"/>
    </row>
    <row r="17133" spans="85:85" hidden="1" x14ac:dyDescent="0.25">
      <c r="CG17133" s="49"/>
    </row>
    <row r="17134" spans="85:85" hidden="1" x14ac:dyDescent="0.25">
      <c r="CG17134" s="49"/>
    </row>
    <row r="17135" spans="85:85" hidden="1" x14ac:dyDescent="0.25">
      <c r="CG17135" s="49"/>
    </row>
    <row r="17136" spans="85:85" hidden="1" x14ac:dyDescent="0.25">
      <c r="CG17136" s="49"/>
    </row>
    <row r="17137" spans="85:85" hidden="1" x14ac:dyDescent="0.25">
      <c r="CG17137" s="49"/>
    </row>
    <row r="17138" spans="85:85" hidden="1" x14ac:dyDescent="0.25">
      <c r="CG17138" s="49"/>
    </row>
    <row r="17139" spans="85:85" hidden="1" x14ac:dyDescent="0.25">
      <c r="CG17139" s="49"/>
    </row>
    <row r="17140" spans="85:85" hidden="1" x14ac:dyDescent="0.25">
      <c r="CG17140" s="49"/>
    </row>
    <row r="17141" spans="85:85" hidden="1" x14ac:dyDescent="0.25">
      <c r="CG17141" s="49"/>
    </row>
    <row r="17142" spans="85:85" hidden="1" x14ac:dyDescent="0.25">
      <c r="CG17142" s="49"/>
    </row>
    <row r="17143" spans="85:85" hidden="1" x14ac:dyDescent="0.25">
      <c r="CG17143" s="49"/>
    </row>
    <row r="17144" spans="85:85" hidden="1" x14ac:dyDescent="0.25">
      <c r="CG17144" s="49"/>
    </row>
    <row r="17145" spans="85:85" hidden="1" x14ac:dyDescent="0.25">
      <c r="CG17145" s="49"/>
    </row>
    <row r="17146" spans="85:85" hidden="1" x14ac:dyDescent="0.25">
      <c r="CG17146" s="49"/>
    </row>
    <row r="17147" spans="85:85" hidden="1" x14ac:dyDescent="0.25">
      <c r="CG17147" s="49"/>
    </row>
    <row r="17148" spans="85:85" hidden="1" x14ac:dyDescent="0.25">
      <c r="CG17148" s="49"/>
    </row>
    <row r="17149" spans="85:85" hidden="1" x14ac:dyDescent="0.25">
      <c r="CG17149" s="49"/>
    </row>
    <row r="17150" spans="85:85" hidden="1" x14ac:dyDescent="0.25">
      <c r="CG17150" s="49"/>
    </row>
    <row r="17151" spans="85:85" hidden="1" x14ac:dyDescent="0.25">
      <c r="CG17151" s="49"/>
    </row>
    <row r="17152" spans="85:85" hidden="1" x14ac:dyDescent="0.25">
      <c r="CG17152" s="49"/>
    </row>
    <row r="17153" spans="85:85" hidden="1" x14ac:dyDescent="0.25">
      <c r="CG17153" s="49"/>
    </row>
    <row r="17154" spans="85:85" hidden="1" x14ac:dyDescent="0.25">
      <c r="CG17154" s="49"/>
    </row>
    <row r="17155" spans="85:85" hidden="1" x14ac:dyDescent="0.25">
      <c r="CG17155" s="49"/>
    </row>
    <row r="17156" spans="85:85" hidden="1" x14ac:dyDescent="0.25">
      <c r="CG17156" s="49"/>
    </row>
    <row r="17157" spans="85:85" hidden="1" x14ac:dyDescent="0.25">
      <c r="CG17157" s="49"/>
    </row>
    <row r="17158" spans="85:85" hidden="1" x14ac:dyDescent="0.25">
      <c r="CG17158" s="49"/>
    </row>
    <row r="17159" spans="85:85" hidden="1" x14ac:dyDescent="0.25">
      <c r="CG17159" s="49"/>
    </row>
    <row r="17160" spans="85:85" hidden="1" x14ac:dyDescent="0.25">
      <c r="CG17160" s="49"/>
    </row>
    <row r="17161" spans="85:85" hidden="1" x14ac:dyDescent="0.25">
      <c r="CG17161" s="49"/>
    </row>
    <row r="17162" spans="85:85" hidden="1" x14ac:dyDescent="0.25">
      <c r="CG17162" s="49"/>
    </row>
    <row r="17163" spans="85:85" hidden="1" x14ac:dyDescent="0.25">
      <c r="CG17163" s="49"/>
    </row>
    <row r="17164" spans="85:85" hidden="1" x14ac:dyDescent="0.25">
      <c r="CG17164" s="49"/>
    </row>
    <row r="17165" spans="85:85" hidden="1" x14ac:dyDescent="0.25">
      <c r="CG17165" s="49"/>
    </row>
    <row r="17166" spans="85:85" hidden="1" x14ac:dyDescent="0.25">
      <c r="CG17166" s="49"/>
    </row>
    <row r="17167" spans="85:85" hidden="1" x14ac:dyDescent="0.25">
      <c r="CG17167" s="49"/>
    </row>
    <row r="17168" spans="85:85" hidden="1" x14ac:dyDescent="0.25">
      <c r="CG17168" s="49"/>
    </row>
    <row r="17169" spans="85:85" hidden="1" x14ac:dyDescent="0.25">
      <c r="CG17169" s="49"/>
    </row>
    <row r="17170" spans="85:85" hidden="1" x14ac:dyDescent="0.25">
      <c r="CG17170" s="49"/>
    </row>
    <row r="17171" spans="85:85" hidden="1" x14ac:dyDescent="0.25">
      <c r="CG17171" s="49"/>
    </row>
    <row r="17172" spans="85:85" hidden="1" x14ac:dyDescent="0.25">
      <c r="CG17172" s="49"/>
    </row>
    <row r="17173" spans="85:85" hidden="1" x14ac:dyDescent="0.25">
      <c r="CG17173" s="49"/>
    </row>
    <row r="17174" spans="85:85" hidden="1" x14ac:dyDescent="0.25">
      <c r="CG17174" s="49"/>
    </row>
    <row r="17175" spans="85:85" hidden="1" x14ac:dyDescent="0.25">
      <c r="CG17175" s="49"/>
    </row>
    <row r="17176" spans="85:85" hidden="1" x14ac:dyDescent="0.25">
      <c r="CG17176" s="49"/>
    </row>
    <row r="17177" spans="85:85" hidden="1" x14ac:dyDescent="0.25">
      <c r="CG17177" s="49"/>
    </row>
    <row r="17178" spans="85:85" hidden="1" x14ac:dyDescent="0.25">
      <c r="CG17178" s="49"/>
    </row>
    <row r="17179" spans="85:85" hidden="1" x14ac:dyDescent="0.25">
      <c r="CG17179" s="49"/>
    </row>
    <row r="17180" spans="85:85" hidden="1" x14ac:dyDescent="0.25">
      <c r="CG17180" s="49"/>
    </row>
    <row r="17181" spans="85:85" hidden="1" x14ac:dyDescent="0.25">
      <c r="CG17181" s="49"/>
    </row>
    <row r="17182" spans="85:85" hidden="1" x14ac:dyDescent="0.25">
      <c r="CG17182" s="49"/>
    </row>
    <row r="17183" spans="85:85" hidden="1" x14ac:dyDescent="0.25">
      <c r="CG17183" s="49"/>
    </row>
    <row r="17184" spans="85:85" hidden="1" x14ac:dyDescent="0.25">
      <c r="CG17184" s="49"/>
    </row>
    <row r="17185" spans="85:85" hidden="1" x14ac:dyDescent="0.25">
      <c r="CG17185" s="49"/>
    </row>
    <row r="17186" spans="85:85" hidden="1" x14ac:dyDescent="0.25">
      <c r="CG17186" s="49"/>
    </row>
    <row r="17187" spans="85:85" hidden="1" x14ac:dyDescent="0.25">
      <c r="CG17187" s="49"/>
    </row>
    <row r="17188" spans="85:85" hidden="1" x14ac:dyDescent="0.25">
      <c r="CG17188" s="49"/>
    </row>
    <row r="17189" spans="85:85" hidden="1" x14ac:dyDescent="0.25">
      <c r="CG17189" s="49"/>
    </row>
    <row r="17190" spans="85:85" hidden="1" x14ac:dyDescent="0.25">
      <c r="CG17190" s="49"/>
    </row>
    <row r="17191" spans="85:85" hidden="1" x14ac:dyDescent="0.25">
      <c r="CG17191" s="49"/>
    </row>
    <row r="17192" spans="85:85" hidden="1" x14ac:dyDescent="0.25">
      <c r="CG17192" s="49"/>
    </row>
    <row r="17193" spans="85:85" hidden="1" x14ac:dyDescent="0.25">
      <c r="CG17193" s="49"/>
    </row>
    <row r="17194" spans="85:85" hidden="1" x14ac:dyDescent="0.25">
      <c r="CG17194" s="49"/>
    </row>
    <row r="17195" spans="85:85" hidden="1" x14ac:dyDescent="0.25">
      <c r="CG17195" s="49"/>
    </row>
    <row r="17196" spans="85:85" hidden="1" x14ac:dyDescent="0.25">
      <c r="CG17196" s="49"/>
    </row>
    <row r="17197" spans="85:85" hidden="1" x14ac:dyDescent="0.25">
      <c r="CG17197" s="49"/>
    </row>
    <row r="17198" spans="85:85" hidden="1" x14ac:dyDescent="0.25">
      <c r="CG17198" s="49"/>
    </row>
    <row r="17199" spans="85:85" hidden="1" x14ac:dyDescent="0.25">
      <c r="CG17199" s="49"/>
    </row>
    <row r="17200" spans="85:85" hidden="1" x14ac:dyDescent="0.25">
      <c r="CG17200" s="49"/>
    </row>
    <row r="17201" spans="85:85" hidden="1" x14ac:dyDescent="0.25">
      <c r="CG17201" s="49"/>
    </row>
    <row r="17202" spans="85:85" hidden="1" x14ac:dyDescent="0.25">
      <c r="CG17202" s="49"/>
    </row>
    <row r="17203" spans="85:85" hidden="1" x14ac:dyDescent="0.25">
      <c r="CG17203" s="49"/>
    </row>
    <row r="17204" spans="85:85" hidden="1" x14ac:dyDescent="0.25">
      <c r="CG17204" s="49"/>
    </row>
    <row r="17205" spans="85:85" hidden="1" x14ac:dyDescent="0.25">
      <c r="CG17205" s="49"/>
    </row>
    <row r="17206" spans="85:85" hidden="1" x14ac:dyDescent="0.25">
      <c r="CG17206" s="49"/>
    </row>
    <row r="17207" spans="85:85" hidden="1" x14ac:dyDescent="0.25">
      <c r="CG17207" s="49"/>
    </row>
    <row r="17208" spans="85:85" hidden="1" x14ac:dyDescent="0.25">
      <c r="CG17208" s="49"/>
    </row>
    <row r="17209" spans="85:85" hidden="1" x14ac:dyDescent="0.25">
      <c r="CG17209" s="49"/>
    </row>
    <row r="17210" spans="85:85" hidden="1" x14ac:dyDescent="0.25">
      <c r="CG17210" s="49"/>
    </row>
    <row r="17211" spans="85:85" hidden="1" x14ac:dyDescent="0.25">
      <c r="CG17211" s="49"/>
    </row>
    <row r="17212" spans="85:85" hidden="1" x14ac:dyDescent="0.25">
      <c r="CG17212" s="49"/>
    </row>
    <row r="17213" spans="85:85" hidden="1" x14ac:dyDescent="0.25">
      <c r="CG17213" s="49"/>
    </row>
    <row r="17214" spans="85:85" hidden="1" x14ac:dyDescent="0.25">
      <c r="CG17214" s="49"/>
    </row>
    <row r="17215" spans="85:85" hidden="1" x14ac:dyDescent="0.25">
      <c r="CG17215" s="49"/>
    </row>
    <row r="17216" spans="85:85" hidden="1" x14ac:dyDescent="0.25">
      <c r="CG17216" s="49"/>
    </row>
    <row r="17217" spans="85:85" hidden="1" x14ac:dyDescent="0.25">
      <c r="CG17217" s="49"/>
    </row>
    <row r="17218" spans="85:85" hidden="1" x14ac:dyDescent="0.25">
      <c r="CG17218" s="49"/>
    </row>
    <row r="17219" spans="85:85" hidden="1" x14ac:dyDescent="0.25">
      <c r="CG17219" s="49"/>
    </row>
    <row r="17220" spans="85:85" hidden="1" x14ac:dyDescent="0.25">
      <c r="CG17220" s="49"/>
    </row>
    <row r="17221" spans="85:85" hidden="1" x14ac:dyDescent="0.25">
      <c r="CG17221" s="49"/>
    </row>
    <row r="17222" spans="85:85" hidden="1" x14ac:dyDescent="0.25">
      <c r="CG17222" s="49"/>
    </row>
    <row r="17223" spans="85:85" hidden="1" x14ac:dyDescent="0.25">
      <c r="CG17223" s="49"/>
    </row>
    <row r="17224" spans="85:85" hidden="1" x14ac:dyDescent="0.25">
      <c r="CG17224" s="49"/>
    </row>
    <row r="17225" spans="85:85" hidden="1" x14ac:dyDescent="0.25">
      <c r="CG17225" s="49"/>
    </row>
    <row r="17226" spans="85:85" hidden="1" x14ac:dyDescent="0.25">
      <c r="CG17226" s="49"/>
    </row>
    <row r="17227" spans="85:85" hidden="1" x14ac:dyDescent="0.25">
      <c r="CG17227" s="49"/>
    </row>
    <row r="17228" spans="85:85" hidden="1" x14ac:dyDescent="0.25">
      <c r="CG17228" s="49"/>
    </row>
    <row r="17229" spans="85:85" hidden="1" x14ac:dyDescent="0.25">
      <c r="CG17229" s="49"/>
    </row>
    <row r="17230" spans="85:85" hidden="1" x14ac:dyDescent="0.25">
      <c r="CG17230" s="49"/>
    </row>
    <row r="17231" spans="85:85" hidden="1" x14ac:dyDescent="0.25">
      <c r="CG17231" s="49"/>
    </row>
    <row r="17232" spans="85:85" hidden="1" x14ac:dyDescent="0.25">
      <c r="CG17232" s="49"/>
    </row>
    <row r="17233" spans="85:85" hidden="1" x14ac:dyDescent="0.25">
      <c r="CG17233" s="49"/>
    </row>
    <row r="17234" spans="85:85" hidden="1" x14ac:dyDescent="0.25">
      <c r="CG17234" s="49"/>
    </row>
    <row r="17235" spans="85:85" hidden="1" x14ac:dyDescent="0.25">
      <c r="CG17235" s="49"/>
    </row>
    <row r="17236" spans="85:85" hidden="1" x14ac:dyDescent="0.25">
      <c r="CG17236" s="49"/>
    </row>
    <row r="17237" spans="85:85" hidden="1" x14ac:dyDescent="0.25">
      <c r="CG17237" s="49"/>
    </row>
    <row r="17238" spans="85:85" hidden="1" x14ac:dyDescent="0.25">
      <c r="CG17238" s="49"/>
    </row>
    <row r="17239" spans="85:85" hidden="1" x14ac:dyDescent="0.25">
      <c r="CG17239" s="49"/>
    </row>
    <row r="17240" spans="85:85" hidden="1" x14ac:dyDescent="0.25">
      <c r="CG17240" s="49"/>
    </row>
    <row r="17241" spans="85:85" hidden="1" x14ac:dyDescent="0.25">
      <c r="CG17241" s="49"/>
    </row>
    <row r="17242" spans="85:85" hidden="1" x14ac:dyDescent="0.25">
      <c r="CG17242" s="49"/>
    </row>
    <row r="17243" spans="85:85" hidden="1" x14ac:dyDescent="0.25">
      <c r="CG17243" s="49"/>
    </row>
    <row r="17244" spans="85:85" hidden="1" x14ac:dyDescent="0.25">
      <c r="CG17244" s="49"/>
    </row>
    <row r="17245" spans="85:85" hidden="1" x14ac:dyDescent="0.25">
      <c r="CG17245" s="49"/>
    </row>
    <row r="17246" spans="85:85" hidden="1" x14ac:dyDescent="0.25">
      <c r="CG17246" s="49"/>
    </row>
    <row r="17247" spans="85:85" hidden="1" x14ac:dyDescent="0.25">
      <c r="CG17247" s="49"/>
    </row>
    <row r="17248" spans="85:85" hidden="1" x14ac:dyDescent="0.25">
      <c r="CG17248" s="49"/>
    </row>
    <row r="17249" spans="85:85" hidden="1" x14ac:dyDescent="0.25">
      <c r="CG17249" s="49"/>
    </row>
    <row r="17250" spans="85:85" hidden="1" x14ac:dyDescent="0.25">
      <c r="CG17250" s="49"/>
    </row>
    <row r="17251" spans="85:85" hidden="1" x14ac:dyDescent="0.25">
      <c r="CG17251" s="49"/>
    </row>
    <row r="17252" spans="85:85" hidden="1" x14ac:dyDescent="0.25">
      <c r="CG17252" s="49"/>
    </row>
    <row r="17253" spans="85:85" hidden="1" x14ac:dyDescent="0.25">
      <c r="CG17253" s="49"/>
    </row>
    <row r="17254" spans="85:85" hidden="1" x14ac:dyDescent="0.25">
      <c r="CG17254" s="49"/>
    </row>
    <row r="17255" spans="85:85" hidden="1" x14ac:dyDescent="0.25">
      <c r="CG17255" s="49"/>
    </row>
    <row r="17256" spans="85:85" hidden="1" x14ac:dyDescent="0.25">
      <c r="CG17256" s="49"/>
    </row>
    <row r="17257" spans="85:85" hidden="1" x14ac:dyDescent="0.25">
      <c r="CG17257" s="49"/>
    </row>
    <row r="17258" spans="85:85" hidden="1" x14ac:dyDescent="0.25">
      <c r="CG17258" s="49"/>
    </row>
    <row r="17259" spans="85:85" hidden="1" x14ac:dyDescent="0.25">
      <c r="CG17259" s="49"/>
    </row>
    <row r="17260" spans="85:85" hidden="1" x14ac:dyDescent="0.25">
      <c r="CG17260" s="49"/>
    </row>
    <row r="17261" spans="85:85" hidden="1" x14ac:dyDescent="0.25">
      <c r="CG17261" s="49"/>
    </row>
    <row r="17262" spans="85:85" hidden="1" x14ac:dyDescent="0.25">
      <c r="CG17262" s="49"/>
    </row>
    <row r="17263" spans="85:85" hidden="1" x14ac:dyDescent="0.25">
      <c r="CG17263" s="49"/>
    </row>
    <row r="17264" spans="85:85" hidden="1" x14ac:dyDescent="0.25">
      <c r="CG17264" s="49"/>
    </row>
    <row r="17265" spans="85:85" hidden="1" x14ac:dyDescent="0.25">
      <c r="CG17265" s="49"/>
    </row>
    <row r="17266" spans="85:85" hidden="1" x14ac:dyDescent="0.25">
      <c r="CG17266" s="49"/>
    </row>
    <row r="17267" spans="85:85" hidden="1" x14ac:dyDescent="0.25">
      <c r="CG17267" s="49"/>
    </row>
    <row r="17268" spans="85:85" hidden="1" x14ac:dyDescent="0.25">
      <c r="CG17268" s="49"/>
    </row>
    <row r="17269" spans="85:85" hidden="1" x14ac:dyDescent="0.25">
      <c r="CG17269" s="49"/>
    </row>
    <row r="17270" spans="85:85" hidden="1" x14ac:dyDescent="0.25">
      <c r="CG17270" s="49"/>
    </row>
    <row r="17271" spans="85:85" hidden="1" x14ac:dyDescent="0.25">
      <c r="CG17271" s="49"/>
    </row>
    <row r="17272" spans="85:85" hidden="1" x14ac:dyDescent="0.25">
      <c r="CG17272" s="49"/>
    </row>
    <row r="17273" spans="85:85" hidden="1" x14ac:dyDescent="0.25">
      <c r="CG17273" s="49"/>
    </row>
    <row r="17274" spans="85:85" hidden="1" x14ac:dyDescent="0.25">
      <c r="CG17274" s="49"/>
    </row>
    <row r="17275" spans="85:85" hidden="1" x14ac:dyDescent="0.25">
      <c r="CG17275" s="49"/>
    </row>
    <row r="17276" spans="85:85" hidden="1" x14ac:dyDescent="0.25">
      <c r="CG17276" s="49"/>
    </row>
    <row r="17277" spans="85:85" hidden="1" x14ac:dyDescent="0.25">
      <c r="CG17277" s="49"/>
    </row>
    <row r="17278" spans="85:85" hidden="1" x14ac:dyDescent="0.25">
      <c r="CG17278" s="49"/>
    </row>
    <row r="17279" spans="85:85" hidden="1" x14ac:dyDescent="0.25">
      <c r="CG17279" s="49"/>
    </row>
    <row r="17280" spans="85:85" hidden="1" x14ac:dyDescent="0.25">
      <c r="CG17280" s="49"/>
    </row>
    <row r="17281" spans="85:85" hidden="1" x14ac:dyDescent="0.25">
      <c r="CG17281" s="49"/>
    </row>
    <row r="17282" spans="85:85" hidden="1" x14ac:dyDescent="0.25">
      <c r="CG17282" s="49"/>
    </row>
    <row r="17283" spans="85:85" hidden="1" x14ac:dyDescent="0.25">
      <c r="CG17283" s="49"/>
    </row>
    <row r="17284" spans="85:85" hidden="1" x14ac:dyDescent="0.25">
      <c r="CG17284" s="49"/>
    </row>
    <row r="17285" spans="85:85" hidden="1" x14ac:dyDescent="0.25">
      <c r="CG17285" s="49"/>
    </row>
    <row r="17286" spans="85:85" hidden="1" x14ac:dyDescent="0.25">
      <c r="CG17286" s="49"/>
    </row>
    <row r="17287" spans="85:85" hidden="1" x14ac:dyDescent="0.25">
      <c r="CG17287" s="49"/>
    </row>
    <row r="17288" spans="85:85" hidden="1" x14ac:dyDescent="0.25">
      <c r="CG17288" s="49"/>
    </row>
    <row r="17289" spans="85:85" hidden="1" x14ac:dyDescent="0.25">
      <c r="CG17289" s="49"/>
    </row>
    <row r="17290" spans="85:85" hidden="1" x14ac:dyDescent="0.25">
      <c r="CG17290" s="49"/>
    </row>
    <row r="17291" spans="85:85" hidden="1" x14ac:dyDescent="0.25">
      <c r="CG17291" s="49"/>
    </row>
    <row r="17292" spans="85:85" hidden="1" x14ac:dyDescent="0.25">
      <c r="CG17292" s="49"/>
    </row>
    <row r="17293" spans="85:85" hidden="1" x14ac:dyDescent="0.25">
      <c r="CG17293" s="49"/>
    </row>
    <row r="17294" spans="85:85" hidden="1" x14ac:dyDescent="0.25">
      <c r="CG17294" s="49"/>
    </row>
    <row r="17295" spans="85:85" hidden="1" x14ac:dyDescent="0.25">
      <c r="CG17295" s="49"/>
    </row>
    <row r="17296" spans="85:85" hidden="1" x14ac:dyDescent="0.25">
      <c r="CG17296" s="49"/>
    </row>
    <row r="17297" spans="85:85" hidden="1" x14ac:dyDescent="0.25">
      <c r="CG17297" s="49"/>
    </row>
    <row r="17298" spans="85:85" hidden="1" x14ac:dyDescent="0.25">
      <c r="CG17298" s="49"/>
    </row>
    <row r="17299" spans="85:85" hidden="1" x14ac:dyDescent="0.25">
      <c r="CG17299" s="49"/>
    </row>
    <row r="17300" spans="85:85" hidden="1" x14ac:dyDescent="0.25">
      <c r="CG17300" s="49"/>
    </row>
    <row r="17301" spans="85:85" hidden="1" x14ac:dyDescent="0.25">
      <c r="CG17301" s="49"/>
    </row>
    <row r="17302" spans="85:85" hidden="1" x14ac:dyDescent="0.25">
      <c r="CG17302" s="49"/>
    </row>
    <row r="17303" spans="85:85" hidden="1" x14ac:dyDescent="0.25">
      <c r="CG17303" s="49"/>
    </row>
    <row r="17304" spans="85:85" hidden="1" x14ac:dyDescent="0.25">
      <c r="CG17304" s="49"/>
    </row>
    <row r="17305" spans="85:85" hidden="1" x14ac:dyDescent="0.25">
      <c r="CG17305" s="49"/>
    </row>
    <row r="17306" spans="85:85" hidden="1" x14ac:dyDescent="0.25">
      <c r="CG17306" s="49"/>
    </row>
    <row r="17307" spans="85:85" hidden="1" x14ac:dyDescent="0.25">
      <c r="CG17307" s="49"/>
    </row>
    <row r="17308" spans="85:85" hidden="1" x14ac:dyDescent="0.25">
      <c r="CG17308" s="49"/>
    </row>
    <row r="17309" spans="85:85" hidden="1" x14ac:dyDescent="0.25">
      <c r="CG17309" s="49"/>
    </row>
    <row r="17310" spans="85:85" hidden="1" x14ac:dyDescent="0.25">
      <c r="CG17310" s="49"/>
    </row>
    <row r="17311" spans="85:85" hidden="1" x14ac:dyDescent="0.25">
      <c r="CG17311" s="49"/>
    </row>
    <row r="17312" spans="85:85" hidden="1" x14ac:dyDescent="0.25">
      <c r="CG17312" s="49"/>
    </row>
    <row r="17313" spans="85:85" hidden="1" x14ac:dyDescent="0.25">
      <c r="CG17313" s="49"/>
    </row>
    <row r="17314" spans="85:85" hidden="1" x14ac:dyDescent="0.25">
      <c r="CG17314" s="49"/>
    </row>
    <row r="17315" spans="85:85" hidden="1" x14ac:dyDescent="0.25">
      <c r="CG17315" s="49"/>
    </row>
    <row r="17316" spans="85:85" hidden="1" x14ac:dyDescent="0.25">
      <c r="CG17316" s="49"/>
    </row>
    <row r="17317" spans="85:85" hidden="1" x14ac:dyDescent="0.25">
      <c r="CG17317" s="49"/>
    </row>
    <row r="17318" spans="85:85" hidden="1" x14ac:dyDescent="0.25">
      <c r="CG17318" s="49"/>
    </row>
    <row r="17319" spans="85:85" hidden="1" x14ac:dyDescent="0.25">
      <c r="CG17319" s="49"/>
    </row>
    <row r="17320" spans="85:85" hidden="1" x14ac:dyDescent="0.25">
      <c r="CG17320" s="49"/>
    </row>
    <row r="17321" spans="85:85" hidden="1" x14ac:dyDescent="0.25">
      <c r="CG17321" s="49"/>
    </row>
    <row r="17322" spans="85:85" hidden="1" x14ac:dyDescent="0.25">
      <c r="CG17322" s="49"/>
    </row>
    <row r="17323" spans="85:85" hidden="1" x14ac:dyDescent="0.25">
      <c r="CG17323" s="49"/>
    </row>
    <row r="17324" spans="85:85" hidden="1" x14ac:dyDescent="0.25">
      <c r="CG17324" s="49"/>
    </row>
    <row r="17325" spans="85:85" hidden="1" x14ac:dyDescent="0.25">
      <c r="CG17325" s="49"/>
    </row>
    <row r="17326" spans="85:85" hidden="1" x14ac:dyDescent="0.25">
      <c r="CG17326" s="49"/>
    </row>
    <row r="17327" spans="85:85" hidden="1" x14ac:dyDescent="0.25">
      <c r="CG17327" s="49"/>
    </row>
    <row r="17328" spans="85:85" hidden="1" x14ac:dyDescent="0.25">
      <c r="CG17328" s="49"/>
    </row>
    <row r="17329" spans="85:85" hidden="1" x14ac:dyDescent="0.25">
      <c r="CG17329" s="49"/>
    </row>
    <row r="17330" spans="85:85" hidden="1" x14ac:dyDescent="0.25">
      <c r="CG17330" s="49"/>
    </row>
    <row r="17331" spans="85:85" hidden="1" x14ac:dyDescent="0.25">
      <c r="CG17331" s="49"/>
    </row>
    <row r="17332" spans="85:85" hidden="1" x14ac:dyDescent="0.25">
      <c r="CG17332" s="49"/>
    </row>
    <row r="17333" spans="85:85" hidden="1" x14ac:dyDescent="0.25">
      <c r="CG17333" s="49"/>
    </row>
    <row r="17334" spans="85:85" hidden="1" x14ac:dyDescent="0.25">
      <c r="CG17334" s="49"/>
    </row>
    <row r="17335" spans="85:85" hidden="1" x14ac:dyDescent="0.25">
      <c r="CG17335" s="49"/>
    </row>
    <row r="17336" spans="85:85" hidden="1" x14ac:dyDescent="0.25">
      <c r="CG17336" s="49"/>
    </row>
    <row r="17337" spans="85:85" hidden="1" x14ac:dyDescent="0.25">
      <c r="CG17337" s="49"/>
    </row>
    <row r="17338" spans="85:85" hidden="1" x14ac:dyDescent="0.25">
      <c r="CG17338" s="49"/>
    </row>
    <row r="17339" spans="85:85" hidden="1" x14ac:dyDescent="0.25">
      <c r="CG17339" s="49"/>
    </row>
    <row r="17340" spans="85:85" hidden="1" x14ac:dyDescent="0.25">
      <c r="CG17340" s="49"/>
    </row>
    <row r="17341" spans="85:85" hidden="1" x14ac:dyDescent="0.25">
      <c r="CG17341" s="49"/>
    </row>
    <row r="17342" spans="85:85" hidden="1" x14ac:dyDescent="0.25">
      <c r="CG17342" s="49"/>
    </row>
    <row r="17343" spans="85:85" hidden="1" x14ac:dyDescent="0.25">
      <c r="CG17343" s="49"/>
    </row>
    <row r="17344" spans="85:85" hidden="1" x14ac:dyDescent="0.25">
      <c r="CG17344" s="49"/>
    </row>
    <row r="17345" spans="85:85" hidden="1" x14ac:dyDescent="0.25">
      <c r="CG17345" s="49"/>
    </row>
    <row r="17346" spans="85:85" hidden="1" x14ac:dyDescent="0.25">
      <c r="CG17346" s="49"/>
    </row>
    <row r="17347" spans="85:85" hidden="1" x14ac:dyDescent="0.25">
      <c r="CG17347" s="49"/>
    </row>
    <row r="17348" spans="85:85" hidden="1" x14ac:dyDescent="0.25">
      <c r="CG17348" s="49"/>
    </row>
    <row r="17349" spans="85:85" hidden="1" x14ac:dyDescent="0.25">
      <c r="CG17349" s="49"/>
    </row>
    <row r="17350" spans="85:85" hidden="1" x14ac:dyDescent="0.25">
      <c r="CG17350" s="49"/>
    </row>
    <row r="17351" spans="85:85" hidden="1" x14ac:dyDescent="0.25">
      <c r="CG17351" s="49"/>
    </row>
    <row r="17352" spans="85:85" hidden="1" x14ac:dyDescent="0.25">
      <c r="CG17352" s="49"/>
    </row>
    <row r="17353" spans="85:85" hidden="1" x14ac:dyDescent="0.25">
      <c r="CG17353" s="49"/>
    </row>
    <row r="17354" spans="85:85" hidden="1" x14ac:dyDescent="0.25">
      <c r="CG17354" s="49"/>
    </row>
    <row r="17355" spans="85:85" hidden="1" x14ac:dyDescent="0.25">
      <c r="CG17355" s="49"/>
    </row>
    <row r="17356" spans="85:85" hidden="1" x14ac:dyDescent="0.25">
      <c r="CG17356" s="49"/>
    </row>
    <row r="17357" spans="85:85" hidden="1" x14ac:dyDescent="0.25">
      <c r="CG17357" s="49"/>
    </row>
    <row r="17358" spans="85:85" hidden="1" x14ac:dyDescent="0.25">
      <c r="CG17358" s="49"/>
    </row>
    <row r="17359" spans="85:85" hidden="1" x14ac:dyDescent="0.25">
      <c r="CG17359" s="49"/>
    </row>
    <row r="17360" spans="85:85" hidden="1" x14ac:dyDescent="0.25">
      <c r="CG17360" s="49"/>
    </row>
    <row r="17361" spans="85:85" hidden="1" x14ac:dyDescent="0.25">
      <c r="CG17361" s="49"/>
    </row>
    <row r="17362" spans="85:85" hidden="1" x14ac:dyDescent="0.25">
      <c r="CG17362" s="49"/>
    </row>
    <row r="17363" spans="85:85" hidden="1" x14ac:dyDescent="0.25">
      <c r="CG17363" s="49"/>
    </row>
    <row r="17364" spans="85:85" hidden="1" x14ac:dyDescent="0.25">
      <c r="CG17364" s="49"/>
    </row>
    <row r="17365" spans="85:85" hidden="1" x14ac:dyDescent="0.25">
      <c r="CG17365" s="49"/>
    </row>
    <row r="17366" spans="85:85" hidden="1" x14ac:dyDescent="0.25">
      <c r="CG17366" s="49"/>
    </row>
    <row r="17367" spans="85:85" hidden="1" x14ac:dyDescent="0.25">
      <c r="CG17367" s="49"/>
    </row>
    <row r="17368" spans="85:85" hidden="1" x14ac:dyDescent="0.25">
      <c r="CG17368" s="49"/>
    </row>
    <row r="17369" spans="85:85" hidden="1" x14ac:dyDescent="0.25">
      <c r="CG17369" s="49"/>
    </row>
    <row r="17370" spans="85:85" hidden="1" x14ac:dyDescent="0.25">
      <c r="CG17370" s="49"/>
    </row>
    <row r="17371" spans="85:85" hidden="1" x14ac:dyDescent="0.25">
      <c r="CG17371" s="49"/>
    </row>
    <row r="17372" spans="85:85" hidden="1" x14ac:dyDescent="0.25">
      <c r="CG17372" s="49"/>
    </row>
    <row r="17373" spans="85:85" hidden="1" x14ac:dyDescent="0.25">
      <c r="CG17373" s="49"/>
    </row>
    <row r="17374" spans="85:85" hidden="1" x14ac:dyDescent="0.25">
      <c r="CG17374" s="49"/>
    </row>
    <row r="17375" spans="85:85" hidden="1" x14ac:dyDescent="0.25">
      <c r="CG17375" s="49"/>
    </row>
    <row r="17376" spans="85:85" hidden="1" x14ac:dyDescent="0.25">
      <c r="CG17376" s="49"/>
    </row>
    <row r="17377" spans="85:85" hidden="1" x14ac:dyDescent="0.25">
      <c r="CG17377" s="49"/>
    </row>
    <row r="17378" spans="85:85" hidden="1" x14ac:dyDescent="0.25">
      <c r="CG17378" s="49"/>
    </row>
    <row r="17379" spans="85:85" hidden="1" x14ac:dyDescent="0.25">
      <c r="CG17379" s="49"/>
    </row>
    <row r="17380" spans="85:85" hidden="1" x14ac:dyDescent="0.25">
      <c r="CG17380" s="49"/>
    </row>
    <row r="17381" spans="85:85" hidden="1" x14ac:dyDescent="0.25">
      <c r="CG17381" s="49"/>
    </row>
    <row r="17382" spans="85:85" hidden="1" x14ac:dyDescent="0.25">
      <c r="CG17382" s="49"/>
    </row>
    <row r="17383" spans="85:85" hidden="1" x14ac:dyDescent="0.25">
      <c r="CG17383" s="49"/>
    </row>
    <row r="17384" spans="85:85" hidden="1" x14ac:dyDescent="0.25">
      <c r="CG17384" s="49"/>
    </row>
    <row r="17385" spans="85:85" hidden="1" x14ac:dyDescent="0.25">
      <c r="CG17385" s="49"/>
    </row>
    <row r="17386" spans="85:85" hidden="1" x14ac:dyDescent="0.25">
      <c r="CG17386" s="49"/>
    </row>
    <row r="17387" spans="85:85" hidden="1" x14ac:dyDescent="0.25">
      <c r="CG17387" s="49"/>
    </row>
    <row r="17388" spans="85:85" hidden="1" x14ac:dyDescent="0.25">
      <c r="CG17388" s="49"/>
    </row>
    <row r="17389" spans="85:85" hidden="1" x14ac:dyDescent="0.25">
      <c r="CG17389" s="49"/>
    </row>
    <row r="17390" spans="85:85" hidden="1" x14ac:dyDescent="0.25">
      <c r="CG17390" s="49"/>
    </row>
    <row r="17391" spans="85:85" hidden="1" x14ac:dyDescent="0.25">
      <c r="CG17391" s="49"/>
    </row>
    <row r="17392" spans="85:85" hidden="1" x14ac:dyDescent="0.25">
      <c r="CG17392" s="49"/>
    </row>
    <row r="17393" spans="85:85" hidden="1" x14ac:dyDescent="0.25">
      <c r="CG17393" s="49"/>
    </row>
    <row r="17394" spans="85:85" hidden="1" x14ac:dyDescent="0.25">
      <c r="CG17394" s="49"/>
    </row>
    <row r="17395" spans="85:85" hidden="1" x14ac:dyDescent="0.25">
      <c r="CG17395" s="49"/>
    </row>
    <row r="17396" spans="85:85" hidden="1" x14ac:dyDescent="0.25">
      <c r="CG17396" s="49"/>
    </row>
    <row r="17397" spans="85:85" hidden="1" x14ac:dyDescent="0.25">
      <c r="CG17397" s="49"/>
    </row>
    <row r="17398" spans="85:85" hidden="1" x14ac:dyDescent="0.25">
      <c r="CG17398" s="49"/>
    </row>
    <row r="17399" spans="85:85" hidden="1" x14ac:dyDescent="0.25">
      <c r="CG17399" s="49"/>
    </row>
    <row r="17400" spans="85:85" hidden="1" x14ac:dyDescent="0.25">
      <c r="CG17400" s="49"/>
    </row>
    <row r="17401" spans="85:85" hidden="1" x14ac:dyDescent="0.25">
      <c r="CG17401" s="49"/>
    </row>
    <row r="17402" spans="85:85" hidden="1" x14ac:dyDescent="0.25">
      <c r="CG17402" s="49"/>
    </row>
    <row r="17403" spans="85:85" hidden="1" x14ac:dyDescent="0.25">
      <c r="CG17403" s="49"/>
    </row>
    <row r="17404" spans="85:85" hidden="1" x14ac:dyDescent="0.25">
      <c r="CG17404" s="49"/>
    </row>
    <row r="17405" spans="85:85" hidden="1" x14ac:dyDescent="0.25">
      <c r="CG17405" s="49"/>
    </row>
    <row r="17406" spans="85:85" hidden="1" x14ac:dyDescent="0.25">
      <c r="CG17406" s="49"/>
    </row>
    <row r="17407" spans="85:85" hidden="1" x14ac:dyDescent="0.25">
      <c r="CG17407" s="49"/>
    </row>
    <row r="17408" spans="85:85" hidden="1" x14ac:dyDescent="0.25">
      <c r="CG17408" s="49"/>
    </row>
    <row r="17409" spans="85:85" hidden="1" x14ac:dyDescent="0.25">
      <c r="CG17409" s="49"/>
    </row>
    <row r="17410" spans="85:85" hidden="1" x14ac:dyDescent="0.25">
      <c r="CG17410" s="49"/>
    </row>
    <row r="17411" spans="85:85" hidden="1" x14ac:dyDescent="0.25">
      <c r="CG17411" s="49"/>
    </row>
    <row r="17412" spans="85:85" hidden="1" x14ac:dyDescent="0.25">
      <c r="CG17412" s="49"/>
    </row>
    <row r="17413" spans="85:85" hidden="1" x14ac:dyDescent="0.25">
      <c r="CG17413" s="49"/>
    </row>
    <row r="17414" spans="85:85" hidden="1" x14ac:dyDescent="0.25">
      <c r="CG17414" s="49"/>
    </row>
    <row r="17415" spans="85:85" hidden="1" x14ac:dyDescent="0.25">
      <c r="CG17415" s="49"/>
    </row>
    <row r="17416" spans="85:85" hidden="1" x14ac:dyDescent="0.25">
      <c r="CG17416" s="49"/>
    </row>
    <row r="17417" spans="85:85" hidden="1" x14ac:dyDescent="0.25">
      <c r="CG17417" s="49"/>
    </row>
    <row r="17418" spans="85:85" hidden="1" x14ac:dyDescent="0.25">
      <c r="CG17418" s="49"/>
    </row>
    <row r="17419" spans="85:85" hidden="1" x14ac:dyDescent="0.25">
      <c r="CG17419" s="49"/>
    </row>
    <row r="17420" spans="85:85" hidden="1" x14ac:dyDescent="0.25">
      <c r="CG17420" s="49"/>
    </row>
    <row r="17421" spans="85:85" hidden="1" x14ac:dyDescent="0.25">
      <c r="CG17421" s="49"/>
    </row>
    <row r="17422" spans="85:85" hidden="1" x14ac:dyDescent="0.25">
      <c r="CG17422" s="49"/>
    </row>
    <row r="17423" spans="85:85" hidden="1" x14ac:dyDescent="0.25">
      <c r="CG17423" s="49"/>
    </row>
    <row r="17424" spans="85:85" hidden="1" x14ac:dyDescent="0.25">
      <c r="CG17424" s="49"/>
    </row>
    <row r="17425" spans="85:85" hidden="1" x14ac:dyDescent="0.25">
      <c r="CG17425" s="49"/>
    </row>
    <row r="17426" spans="85:85" hidden="1" x14ac:dyDescent="0.25">
      <c r="CG17426" s="49"/>
    </row>
    <row r="17427" spans="85:85" hidden="1" x14ac:dyDescent="0.25">
      <c r="CG17427" s="49"/>
    </row>
    <row r="17428" spans="85:85" hidden="1" x14ac:dyDescent="0.25">
      <c r="CG17428" s="49"/>
    </row>
    <row r="17429" spans="85:85" hidden="1" x14ac:dyDescent="0.25">
      <c r="CG17429" s="49"/>
    </row>
    <row r="17430" spans="85:85" hidden="1" x14ac:dyDescent="0.25">
      <c r="CG17430" s="49"/>
    </row>
    <row r="17431" spans="85:85" hidden="1" x14ac:dyDescent="0.25">
      <c r="CG17431" s="49"/>
    </row>
    <row r="17432" spans="85:85" hidden="1" x14ac:dyDescent="0.25">
      <c r="CG17432" s="49"/>
    </row>
    <row r="17433" spans="85:85" hidden="1" x14ac:dyDescent="0.25">
      <c r="CG17433" s="49"/>
    </row>
    <row r="17434" spans="85:85" hidden="1" x14ac:dyDescent="0.25">
      <c r="CG17434" s="49"/>
    </row>
    <row r="17435" spans="85:85" hidden="1" x14ac:dyDescent="0.25">
      <c r="CG17435" s="49"/>
    </row>
    <row r="17436" spans="85:85" hidden="1" x14ac:dyDescent="0.25">
      <c r="CG17436" s="49"/>
    </row>
    <row r="17437" spans="85:85" hidden="1" x14ac:dyDescent="0.25">
      <c r="CG17437" s="49"/>
    </row>
    <row r="17438" spans="85:85" hidden="1" x14ac:dyDescent="0.25">
      <c r="CG17438" s="49"/>
    </row>
    <row r="17439" spans="85:85" hidden="1" x14ac:dyDescent="0.25">
      <c r="CG17439" s="49"/>
    </row>
    <row r="17440" spans="85:85" hidden="1" x14ac:dyDescent="0.25">
      <c r="CG17440" s="49"/>
    </row>
    <row r="17441" spans="85:85" hidden="1" x14ac:dyDescent="0.25">
      <c r="CG17441" s="49"/>
    </row>
    <row r="17442" spans="85:85" hidden="1" x14ac:dyDescent="0.25">
      <c r="CG17442" s="49"/>
    </row>
    <row r="17443" spans="85:85" hidden="1" x14ac:dyDescent="0.25">
      <c r="CG17443" s="49"/>
    </row>
    <row r="17444" spans="85:85" hidden="1" x14ac:dyDescent="0.25">
      <c r="CG17444" s="49"/>
    </row>
    <row r="17445" spans="85:85" hidden="1" x14ac:dyDescent="0.25">
      <c r="CG17445" s="49"/>
    </row>
    <row r="17446" spans="85:85" hidden="1" x14ac:dyDescent="0.25">
      <c r="CG17446" s="49"/>
    </row>
    <row r="17447" spans="85:85" hidden="1" x14ac:dyDescent="0.25">
      <c r="CG17447" s="49"/>
    </row>
    <row r="17448" spans="85:85" hidden="1" x14ac:dyDescent="0.25">
      <c r="CG17448" s="49"/>
    </row>
    <row r="17449" spans="85:85" hidden="1" x14ac:dyDescent="0.25">
      <c r="CG17449" s="49"/>
    </row>
    <row r="17450" spans="85:85" hidden="1" x14ac:dyDescent="0.25">
      <c r="CG17450" s="49"/>
    </row>
    <row r="17451" spans="85:85" hidden="1" x14ac:dyDescent="0.25">
      <c r="CG17451" s="49"/>
    </row>
    <row r="17452" spans="85:85" hidden="1" x14ac:dyDescent="0.25">
      <c r="CG17452" s="49"/>
    </row>
    <row r="17453" spans="85:85" hidden="1" x14ac:dyDescent="0.25">
      <c r="CG17453" s="49"/>
    </row>
    <row r="17454" spans="85:85" hidden="1" x14ac:dyDescent="0.25">
      <c r="CG17454" s="49"/>
    </row>
    <row r="17455" spans="85:85" hidden="1" x14ac:dyDescent="0.25">
      <c r="CG17455" s="49"/>
    </row>
    <row r="17456" spans="85:85" hidden="1" x14ac:dyDescent="0.25">
      <c r="CG17456" s="49"/>
    </row>
    <row r="17457" spans="85:85" hidden="1" x14ac:dyDescent="0.25">
      <c r="CG17457" s="49"/>
    </row>
    <row r="17458" spans="85:85" hidden="1" x14ac:dyDescent="0.25">
      <c r="CG17458" s="49"/>
    </row>
    <row r="17459" spans="85:85" hidden="1" x14ac:dyDescent="0.25">
      <c r="CG17459" s="49"/>
    </row>
    <row r="17460" spans="85:85" hidden="1" x14ac:dyDescent="0.25">
      <c r="CG17460" s="49"/>
    </row>
    <row r="17461" spans="85:85" hidden="1" x14ac:dyDescent="0.25">
      <c r="CG17461" s="49"/>
    </row>
    <row r="17462" spans="85:85" hidden="1" x14ac:dyDescent="0.25">
      <c r="CG17462" s="49"/>
    </row>
    <row r="17463" spans="85:85" hidden="1" x14ac:dyDescent="0.25">
      <c r="CG17463" s="49"/>
    </row>
    <row r="17464" spans="85:85" hidden="1" x14ac:dyDescent="0.25">
      <c r="CG17464" s="49"/>
    </row>
    <row r="17465" spans="85:85" hidden="1" x14ac:dyDescent="0.25">
      <c r="CG17465" s="49"/>
    </row>
    <row r="17466" spans="85:85" hidden="1" x14ac:dyDescent="0.25">
      <c r="CG17466" s="49"/>
    </row>
    <row r="17467" spans="85:85" hidden="1" x14ac:dyDescent="0.25">
      <c r="CG17467" s="49"/>
    </row>
    <row r="17468" spans="85:85" hidden="1" x14ac:dyDescent="0.25">
      <c r="CG17468" s="49"/>
    </row>
    <row r="17469" spans="85:85" hidden="1" x14ac:dyDescent="0.25">
      <c r="CG17469" s="49"/>
    </row>
    <row r="17470" spans="85:85" hidden="1" x14ac:dyDescent="0.25">
      <c r="CG17470" s="49"/>
    </row>
    <row r="17471" spans="85:85" hidden="1" x14ac:dyDescent="0.25">
      <c r="CG17471" s="49"/>
    </row>
    <row r="17472" spans="85:85" hidden="1" x14ac:dyDescent="0.25">
      <c r="CG17472" s="49"/>
    </row>
    <row r="17473" spans="85:85" hidden="1" x14ac:dyDescent="0.25">
      <c r="CG17473" s="49"/>
    </row>
    <row r="17474" spans="85:85" hidden="1" x14ac:dyDescent="0.25">
      <c r="CG17474" s="49"/>
    </row>
    <row r="17475" spans="85:85" hidden="1" x14ac:dyDescent="0.25">
      <c r="CG17475" s="49"/>
    </row>
    <row r="17476" spans="85:85" hidden="1" x14ac:dyDescent="0.25">
      <c r="CG17476" s="49"/>
    </row>
    <row r="17477" spans="85:85" hidden="1" x14ac:dyDescent="0.25">
      <c r="CG17477" s="49"/>
    </row>
    <row r="17478" spans="85:85" hidden="1" x14ac:dyDescent="0.25">
      <c r="CG17478" s="49"/>
    </row>
    <row r="17479" spans="85:85" hidden="1" x14ac:dyDescent="0.25">
      <c r="CG17479" s="49"/>
    </row>
    <row r="17480" spans="85:85" hidden="1" x14ac:dyDescent="0.25">
      <c r="CG17480" s="49"/>
    </row>
    <row r="17481" spans="85:85" hidden="1" x14ac:dyDescent="0.25">
      <c r="CG17481" s="49"/>
    </row>
    <row r="17482" spans="85:85" hidden="1" x14ac:dyDescent="0.25">
      <c r="CG17482" s="49"/>
    </row>
    <row r="17483" spans="85:85" hidden="1" x14ac:dyDescent="0.25">
      <c r="CG17483" s="49"/>
    </row>
    <row r="17484" spans="85:85" hidden="1" x14ac:dyDescent="0.25">
      <c r="CG17484" s="49"/>
    </row>
    <row r="17485" spans="85:85" hidden="1" x14ac:dyDescent="0.25">
      <c r="CG17485" s="49"/>
    </row>
    <row r="17486" spans="85:85" hidden="1" x14ac:dyDescent="0.25">
      <c r="CG17486" s="49"/>
    </row>
    <row r="17487" spans="85:85" hidden="1" x14ac:dyDescent="0.25">
      <c r="CG17487" s="49"/>
    </row>
    <row r="17488" spans="85:85" hidden="1" x14ac:dyDescent="0.25">
      <c r="CG17488" s="49"/>
    </row>
    <row r="17489" spans="85:85" hidden="1" x14ac:dyDescent="0.25">
      <c r="CG17489" s="49"/>
    </row>
    <row r="17490" spans="85:85" hidden="1" x14ac:dyDescent="0.25">
      <c r="CG17490" s="49"/>
    </row>
    <row r="17491" spans="85:85" hidden="1" x14ac:dyDescent="0.25">
      <c r="CG17491" s="49"/>
    </row>
    <row r="17492" spans="85:85" hidden="1" x14ac:dyDescent="0.25">
      <c r="CG17492" s="49"/>
    </row>
    <row r="17493" spans="85:85" hidden="1" x14ac:dyDescent="0.25">
      <c r="CG17493" s="49"/>
    </row>
    <row r="17494" spans="85:85" hidden="1" x14ac:dyDescent="0.25">
      <c r="CG17494" s="49"/>
    </row>
    <row r="17495" spans="85:85" hidden="1" x14ac:dyDescent="0.25">
      <c r="CG17495" s="49"/>
    </row>
    <row r="17496" spans="85:85" hidden="1" x14ac:dyDescent="0.25">
      <c r="CG17496" s="49"/>
    </row>
    <row r="17497" spans="85:85" hidden="1" x14ac:dyDescent="0.25">
      <c r="CG17497" s="49"/>
    </row>
    <row r="17498" spans="85:85" hidden="1" x14ac:dyDescent="0.25">
      <c r="CG17498" s="49"/>
    </row>
    <row r="17499" spans="85:85" hidden="1" x14ac:dyDescent="0.25">
      <c r="CG17499" s="49"/>
    </row>
    <row r="17500" spans="85:85" hidden="1" x14ac:dyDescent="0.25">
      <c r="CG17500" s="49"/>
    </row>
    <row r="17501" spans="85:85" hidden="1" x14ac:dyDescent="0.25">
      <c r="CG17501" s="49"/>
    </row>
    <row r="17502" spans="85:85" hidden="1" x14ac:dyDescent="0.25">
      <c r="CG17502" s="49"/>
    </row>
    <row r="17503" spans="85:85" hidden="1" x14ac:dyDescent="0.25">
      <c r="CG17503" s="49"/>
    </row>
    <row r="17504" spans="85:85" hidden="1" x14ac:dyDescent="0.25">
      <c r="CG17504" s="49"/>
    </row>
    <row r="17505" spans="85:85" hidden="1" x14ac:dyDescent="0.25">
      <c r="CG17505" s="49"/>
    </row>
    <row r="17506" spans="85:85" hidden="1" x14ac:dyDescent="0.25">
      <c r="CG17506" s="49"/>
    </row>
    <row r="17507" spans="85:85" hidden="1" x14ac:dyDescent="0.25">
      <c r="CG17507" s="49"/>
    </row>
    <row r="17508" spans="85:85" hidden="1" x14ac:dyDescent="0.25">
      <c r="CG17508" s="49"/>
    </row>
    <row r="17509" spans="85:85" hidden="1" x14ac:dyDescent="0.25">
      <c r="CG17509" s="49"/>
    </row>
    <row r="17510" spans="85:85" hidden="1" x14ac:dyDescent="0.25">
      <c r="CG17510" s="49"/>
    </row>
    <row r="17511" spans="85:85" hidden="1" x14ac:dyDescent="0.25">
      <c r="CG17511" s="49"/>
    </row>
    <row r="17512" spans="85:85" hidden="1" x14ac:dyDescent="0.25">
      <c r="CG17512" s="49"/>
    </row>
    <row r="17513" spans="85:85" hidden="1" x14ac:dyDescent="0.25">
      <c r="CG17513" s="49"/>
    </row>
    <row r="17514" spans="85:85" hidden="1" x14ac:dyDescent="0.25">
      <c r="CG17514" s="49"/>
    </row>
    <row r="17515" spans="85:85" hidden="1" x14ac:dyDescent="0.25">
      <c r="CG17515" s="49"/>
    </row>
    <row r="17516" spans="85:85" hidden="1" x14ac:dyDescent="0.25">
      <c r="CG17516" s="49"/>
    </row>
    <row r="17517" spans="85:85" hidden="1" x14ac:dyDescent="0.25">
      <c r="CG17517" s="49"/>
    </row>
    <row r="17518" spans="85:85" hidden="1" x14ac:dyDescent="0.25">
      <c r="CG17518" s="49"/>
    </row>
    <row r="17519" spans="85:85" hidden="1" x14ac:dyDescent="0.25">
      <c r="CG17519" s="49"/>
    </row>
    <row r="17520" spans="85:85" hidden="1" x14ac:dyDescent="0.25">
      <c r="CG17520" s="49"/>
    </row>
    <row r="17521" spans="85:85" hidden="1" x14ac:dyDescent="0.25">
      <c r="CG17521" s="49"/>
    </row>
    <row r="17522" spans="85:85" hidden="1" x14ac:dyDescent="0.25">
      <c r="CG17522" s="49"/>
    </row>
    <row r="17523" spans="85:85" hidden="1" x14ac:dyDescent="0.25">
      <c r="CG17523" s="49"/>
    </row>
    <row r="17524" spans="85:85" hidden="1" x14ac:dyDescent="0.25">
      <c r="CG17524" s="49"/>
    </row>
    <row r="17525" spans="85:85" hidden="1" x14ac:dyDescent="0.25">
      <c r="CG17525" s="49"/>
    </row>
    <row r="17526" spans="85:85" hidden="1" x14ac:dyDescent="0.25">
      <c r="CG17526" s="49"/>
    </row>
    <row r="17527" spans="85:85" hidden="1" x14ac:dyDescent="0.25">
      <c r="CG17527" s="49"/>
    </row>
    <row r="17528" spans="85:85" hidden="1" x14ac:dyDescent="0.25">
      <c r="CG17528" s="49"/>
    </row>
    <row r="17529" spans="85:85" hidden="1" x14ac:dyDescent="0.25">
      <c r="CG17529" s="49"/>
    </row>
    <row r="17530" spans="85:85" hidden="1" x14ac:dyDescent="0.25">
      <c r="CG17530" s="49"/>
    </row>
    <row r="17531" spans="85:85" hidden="1" x14ac:dyDescent="0.25">
      <c r="CG17531" s="49"/>
    </row>
    <row r="17532" spans="85:85" hidden="1" x14ac:dyDescent="0.25">
      <c r="CG17532" s="49"/>
    </row>
    <row r="17533" spans="85:85" hidden="1" x14ac:dyDescent="0.25">
      <c r="CG17533" s="49"/>
    </row>
    <row r="17534" spans="85:85" hidden="1" x14ac:dyDescent="0.25">
      <c r="CG17534" s="49"/>
    </row>
    <row r="17535" spans="85:85" hidden="1" x14ac:dyDescent="0.25">
      <c r="CG17535" s="49"/>
    </row>
    <row r="17536" spans="85:85" hidden="1" x14ac:dyDescent="0.25">
      <c r="CG17536" s="49"/>
    </row>
    <row r="17537" spans="85:85" hidden="1" x14ac:dyDescent="0.25">
      <c r="CG17537" s="49"/>
    </row>
    <row r="17538" spans="85:85" hidden="1" x14ac:dyDescent="0.25">
      <c r="CG17538" s="49"/>
    </row>
    <row r="17539" spans="85:85" hidden="1" x14ac:dyDescent="0.25">
      <c r="CG17539" s="49"/>
    </row>
    <row r="17540" spans="85:85" hidden="1" x14ac:dyDescent="0.25">
      <c r="CG17540" s="49"/>
    </row>
    <row r="17541" spans="85:85" hidden="1" x14ac:dyDescent="0.25">
      <c r="CG17541" s="49"/>
    </row>
    <row r="17542" spans="85:85" hidden="1" x14ac:dyDescent="0.25">
      <c r="CG17542" s="49"/>
    </row>
    <row r="17543" spans="85:85" hidden="1" x14ac:dyDescent="0.25">
      <c r="CG17543" s="49"/>
    </row>
    <row r="17544" spans="85:85" hidden="1" x14ac:dyDescent="0.25">
      <c r="CG17544" s="49"/>
    </row>
    <row r="17545" spans="85:85" hidden="1" x14ac:dyDescent="0.25">
      <c r="CG17545" s="49"/>
    </row>
    <row r="17546" spans="85:85" hidden="1" x14ac:dyDescent="0.25">
      <c r="CG17546" s="49"/>
    </row>
    <row r="17547" spans="85:85" hidden="1" x14ac:dyDescent="0.25">
      <c r="CG17547" s="49"/>
    </row>
    <row r="17548" spans="85:85" hidden="1" x14ac:dyDescent="0.25">
      <c r="CG17548" s="49"/>
    </row>
    <row r="17549" spans="85:85" hidden="1" x14ac:dyDescent="0.25">
      <c r="CG17549" s="49"/>
    </row>
    <row r="17550" spans="85:85" hidden="1" x14ac:dyDescent="0.25">
      <c r="CG17550" s="49"/>
    </row>
    <row r="17551" spans="85:85" hidden="1" x14ac:dyDescent="0.25">
      <c r="CG17551" s="49"/>
    </row>
    <row r="17552" spans="85:85" hidden="1" x14ac:dyDescent="0.25">
      <c r="CG17552" s="49"/>
    </row>
    <row r="17553" spans="85:85" hidden="1" x14ac:dyDescent="0.25">
      <c r="CG17553" s="49"/>
    </row>
    <row r="17554" spans="85:85" hidden="1" x14ac:dyDescent="0.25">
      <c r="CG17554" s="49"/>
    </row>
    <row r="17555" spans="85:85" hidden="1" x14ac:dyDescent="0.25">
      <c r="CG17555" s="49"/>
    </row>
    <row r="17556" spans="85:85" hidden="1" x14ac:dyDescent="0.25">
      <c r="CG17556" s="49"/>
    </row>
    <row r="17557" spans="85:85" hidden="1" x14ac:dyDescent="0.25">
      <c r="CG17557" s="49"/>
    </row>
    <row r="17558" spans="85:85" hidden="1" x14ac:dyDescent="0.25">
      <c r="CG17558" s="49"/>
    </row>
    <row r="17559" spans="85:85" hidden="1" x14ac:dyDescent="0.25">
      <c r="CG17559" s="49"/>
    </row>
    <row r="17560" spans="85:85" hidden="1" x14ac:dyDescent="0.25">
      <c r="CG17560" s="49"/>
    </row>
    <row r="17561" spans="85:85" hidden="1" x14ac:dyDescent="0.25">
      <c r="CG17561" s="49"/>
    </row>
    <row r="17562" spans="85:85" hidden="1" x14ac:dyDescent="0.25">
      <c r="CG17562" s="49"/>
    </row>
    <row r="17563" spans="85:85" hidden="1" x14ac:dyDescent="0.25">
      <c r="CG17563" s="49"/>
    </row>
    <row r="17564" spans="85:85" hidden="1" x14ac:dyDescent="0.25">
      <c r="CG17564" s="49"/>
    </row>
    <row r="17565" spans="85:85" hidden="1" x14ac:dyDescent="0.25">
      <c r="CG17565" s="49"/>
    </row>
    <row r="17566" spans="85:85" hidden="1" x14ac:dyDescent="0.25">
      <c r="CG17566" s="49"/>
    </row>
    <row r="17567" spans="85:85" hidden="1" x14ac:dyDescent="0.25">
      <c r="CG17567" s="49"/>
    </row>
    <row r="17568" spans="85:85" hidden="1" x14ac:dyDescent="0.25">
      <c r="CG17568" s="49"/>
    </row>
    <row r="17569" spans="85:85" hidden="1" x14ac:dyDescent="0.25">
      <c r="CG17569" s="49"/>
    </row>
    <row r="17570" spans="85:85" hidden="1" x14ac:dyDescent="0.25">
      <c r="CG17570" s="49"/>
    </row>
    <row r="17571" spans="85:85" hidden="1" x14ac:dyDescent="0.25">
      <c r="CG17571" s="49"/>
    </row>
    <row r="17572" spans="85:85" hidden="1" x14ac:dyDescent="0.25">
      <c r="CG17572" s="49"/>
    </row>
    <row r="17573" spans="85:85" hidden="1" x14ac:dyDescent="0.25">
      <c r="CG17573" s="49"/>
    </row>
    <row r="17574" spans="85:85" hidden="1" x14ac:dyDescent="0.25">
      <c r="CG17574" s="49"/>
    </row>
    <row r="17575" spans="85:85" hidden="1" x14ac:dyDescent="0.25">
      <c r="CG17575" s="49"/>
    </row>
    <row r="17576" spans="85:85" hidden="1" x14ac:dyDescent="0.25">
      <c r="CG17576" s="49"/>
    </row>
    <row r="17577" spans="85:85" hidden="1" x14ac:dyDescent="0.25">
      <c r="CG17577" s="49"/>
    </row>
    <row r="17578" spans="85:85" hidden="1" x14ac:dyDescent="0.25">
      <c r="CG17578" s="49"/>
    </row>
    <row r="17579" spans="85:85" hidden="1" x14ac:dyDescent="0.25">
      <c r="CG17579" s="49"/>
    </row>
    <row r="17580" spans="85:85" hidden="1" x14ac:dyDescent="0.25">
      <c r="CG17580" s="49"/>
    </row>
    <row r="17581" spans="85:85" hidden="1" x14ac:dyDescent="0.25">
      <c r="CG17581" s="49"/>
    </row>
    <row r="17582" spans="85:85" hidden="1" x14ac:dyDescent="0.25">
      <c r="CG17582" s="49"/>
    </row>
    <row r="17583" spans="85:85" hidden="1" x14ac:dyDescent="0.25">
      <c r="CG17583" s="49"/>
    </row>
    <row r="17584" spans="85:85" hidden="1" x14ac:dyDescent="0.25">
      <c r="CG17584" s="49"/>
    </row>
    <row r="17585" spans="85:85" hidden="1" x14ac:dyDescent="0.25">
      <c r="CG17585" s="49"/>
    </row>
    <row r="17586" spans="85:85" hidden="1" x14ac:dyDescent="0.25">
      <c r="CG17586" s="49"/>
    </row>
    <row r="17587" spans="85:85" hidden="1" x14ac:dyDescent="0.25">
      <c r="CG17587" s="49"/>
    </row>
    <row r="17588" spans="85:85" hidden="1" x14ac:dyDescent="0.25">
      <c r="CG17588" s="49"/>
    </row>
    <row r="17589" spans="85:85" hidden="1" x14ac:dyDescent="0.25">
      <c r="CG17589" s="49"/>
    </row>
    <row r="17590" spans="85:85" hidden="1" x14ac:dyDescent="0.25">
      <c r="CG17590" s="49"/>
    </row>
    <row r="17591" spans="85:85" hidden="1" x14ac:dyDescent="0.25">
      <c r="CG17591" s="49"/>
    </row>
    <row r="17592" spans="85:85" hidden="1" x14ac:dyDescent="0.25">
      <c r="CG17592" s="49"/>
    </row>
    <row r="17593" spans="85:85" hidden="1" x14ac:dyDescent="0.25">
      <c r="CG17593" s="49"/>
    </row>
    <row r="17594" spans="85:85" hidden="1" x14ac:dyDescent="0.25">
      <c r="CG17594" s="49"/>
    </row>
    <row r="17595" spans="85:85" hidden="1" x14ac:dyDescent="0.25">
      <c r="CG17595" s="49"/>
    </row>
    <row r="17596" spans="85:85" hidden="1" x14ac:dyDescent="0.25">
      <c r="CG17596" s="49"/>
    </row>
    <row r="17597" spans="85:85" hidden="1" x14ac:dyDescent="0.25">
      <c r="CG17597" s="49"/>
    </row>
    <row r="17598" spans="85:85" hidden="1" x14ac:dyDescent="0.25">
      <c r="CG17598" s="49"/>
    </row>
    <row r="17599" spans="85:85" hidden="1" x14ac:dyDescent="0.25">
      <c r="CG17599" s="49"/>
    </row>
    <row r="17600" spans="85:85" hidden="1" x14ac:dyDescent="0.25">
      <c r="CG17600" s="49"/>
    </row>
    <row r="17601" spans="85:85" hidden="1" x14ac:dyDescent="0.25">
      <c r="CG17601" s="49"/>
    </row>
    <row r="17602" spans="85:85" hidden="1" x14ac:dyDescent="0.25">
      <c r="CG17602" s="49"/>
    </row>
    <row r="17603" spans="85:85" hidden="1" x14ac:dyDescent="0.25">
      <c r="CG17603" s="49"/>
    </row>
    <row r="17604" spans="85:85" hidden="1" x14ac:dyDescent="0.25">
      <c r="CG17604" s="49"/>
    </row>
    <row r="17605" spans="85:85" hidden="1" x14ac:dyDescent="0.25">
      <c r="CG17605" s="49"/>
    </row>
    <row r="17606" spans="85:85" hidden="1" x14ac:dyDescent="0.25">
      <c r="CG17606" s="49"/>
    </row>
    <row r="17607" spans="85:85" hidden="1" x14ac:dyDescent="0.25">
      <c r="CG17607" s="49"/>
    </row>
    <row r="17608" spans="85:85" hidden="1" x14ac:dyDescent="0.25">
      <c r="CG17608" s="49"/>
    </row>
    <row r="17609" spans="85:85" hidden="1" x14ac:dyDescent="0.25">
      <c r="CG17609" s="49"/>
    </row>
    <row r="17610" spans="85:85" hidden="1" x14ac:dyDescent="0.25">
      <c r="CG17610" s="49"/>
    </row>
    <row r="17611" spans="85:85" hidden="1" x14ac:dyDescent="0.25">
      <c r="CG17611" s="49"/>
    </row>
    <row r="17612" spans="85:85" hidden="1" x14ac:dyDescent="0.25">
      <c r="CG17612" s="49"/>
    </row>
    <row r="17613" spans="85:85" hidden="1" x14ac:dyDescent="0.25">
      <c r="CG17613" s="49"/>
    </row>
    <row r="17614" spans="85:85" hidden="1" x14ac:dyDescent="0.25">
      <c r="CG17614" s="49"/>
    </row>
    <row r="17615" spans="85:85" hidden="1" x14ac:dyDescent="0.25">
      <c r="CG17615" s="49"/>
    </row>
    <row r="17616" spans="85:85" hidden="1" x14ac:dyDescent="0.25">
      <c r="CG17616" s="49"/>
    </row>
    <row r="17617" spans="85:85" hidden="1" x14ac:dyDescent="0.25">
      <c r="CG17617" s="49"/>
    </row>
    <row r="17618" spans="85:85" hidden="1" x14ac:dyDescent="0.25">
      <c r="CG17618" s="49"/>
    </row>
    <row r="17619" spans="85:85" hidden="1" x14ac:dyDescent="0.25">
      <c r="CG17619" s="49"/>
    </row>
    <row r="17620" spans="85:85" hidden="1" x14ac:dyDescent="0.25">
      <c r="CG17620" s="49"/>
    </row>
    <row r="17621" spans="85:85" hidden="1" x14ac:dyDescent="0.25">
      <c r="CG17621" s="49"/>
    </row>
    <row r="17622" spans="85:85" hidden="1" x14ac:dyDescent="0.25">
      <c r="CG17622" s="49"/>
    </row>
    <row r="17623" spans="85:85" hidden="1" x14ac:dyDescent="0.25">
      <c r="CG17623" s="49"/>
    </row>
    <row r="17624" spans="85:85" hidden="1" x14ac:dyDescent="0.25">
      <c r="CG17624" s="49"/>
    </row>
    <row r="17625" spans="85:85" hidden="1" x14ac:dyDescent="0.25">
      <c r="CG17625" s="49"/>
    </row>
    <row r="17626" spans="85:85" hidden="1" x14ac:dyDescent="0.25">
      <c r="CG17626" s="49"/>
    </row>
    <row r="17627" spans="85:85" hidden="1" x14ac:dyDescent="0.25">
      <c r="CG17627" s="49"/>
    </row>
    <row r="17628" spans="85:85" hidden="1" x14ac:dyDescent="0.25">
      <c r="CG17628" s="49"/>
    </row>
    <row r="17629" spans="85:85" hidden="1" x14ac:dyDescent="0.25">
      <c r="CG17629" s="49"/>
    </row>
    <row r="17630" spans="85:85" hidden="1" x14ac:dyDescent="0.25">
      <c r="CG17630" s="49"/>
    </row>
    <row r="17631" spans="85:85" hidden="1" x14ac:dyDescent="0.25">
      <c r="CG17631" s="49"/>
    </row>
    <row r="17632" spans="85:85" hidden="1" x14ac:dyDescent="0.25">
      <c r="CG17632" s="49"/>
    </row>
    <row r="17633" spans="85:85" hidden="1" x14ac:dyDescent="0.25">
      <c r="CG17633" s="49"/>
    </row>
    <row r="17634" spans="85:85" hidden="1" x14ac:dyDescent="0.25">
      <c r="CG17634" s="49"/>
    </row>
    <row r="17635" spans="85:85" hidden="1" x14ac:dyDescent="0.25">
      <c r="CG17635" s="49"/>
    </row>
    <row r="17636" spans="85:85" hidden="1" x14ac:dyDescent="0.25">
      <c r="CG17636" s="49"/>
    </row>
    <row r="17637" spans="85:85" hidden="1" x14ac:dyDescent="0.25">
      <c r="CG17637" s="49"/>
    </row>
    <row r="17638" spans="85:85" hidden="1" x14ac:dyDescent="0.25">
      <c r="CG17638" s="49"/>
    </row>
    <row r="17639" spans="85:85" hidden="1" x14ac:dyDescent="0.25">
      <c r="CG17639" s="49"/>
    </row>
    <row r="17640" spans="85:85" hidden="1" x14ac:dyDescent="0.25">
      <c r="CG17640" s="49"/>
    </row>
    <row r="17641" spans="85:85" hidden="1" x14ac:dyDescent="0.25">
      <c r="CG17641" s="49"/>
    </row>
    <row r="17642" spans="85:85" hidden="1" x14ac:dyDescent="0.25">
      <c r="CG17642" s="49"/>
    </row>
    <row r="17643" spans="85:85" hidden="1" x14ac:dyDescent="0.25">
      <c r="CG17643" s="49"/>
    </row>
    <row r="17644" spans="85:85" hidden="1" x14ac:dyDescent="0.25">
      <c r="CG17644" s="49"/>
    </row>
    <row r="17645" spans="85:85" hidden="1" x14ac:dyDescent="0.25">
      <c r="CG17645" s="49"/>
    </row>
    <row r="17646" spans="85:85" hidden="1" x14ac:dyDescent="0.25">
      <c r="CG17646" s="49"/>
    </row>
    <row r="17647" spans="85:85" hidden="1" x14ac:dyDescent="0.25">
      <c r="CG17647" s="49"/>
    </row>
    <row r="17648" spans="85:85" hidden="1" x14ac:dyDescent="0.25">
      <c r="CG17648" s="49"/>
    </row>
    <row r="17649" spans="85:85" hidden="1" x14ac:dyDescent="0.25">
      <c r="CG17649" s="49"/>
    </row>
    <row r="17650" spans="85:85" hidden="1" x14ac:dyDescent="0.25">
      <c r="CG17650" s="49"/>
    </row>
    <row r="17651" spans="85:85" hidden="1" x14ac:dyDescent="0.25">
      <c r="CG17651" s="49"/>
    </row>
    <row r="17652" spans="85:85" hidden="1" x14ac:dyDescent="0.25">
      <c r="CG17652" s="49"/>
    </row>
    <row r="17653" spans="85:85" hidden="1" x14ac:dyDescent="0.25">
      <c r="CG17653" s="49"/>
    </row>
    <row r="17654" spans="85:85" hidden="1" x14ac:dyDescent="0.25">
      <c r="CG17654" s="49"/>
    </row>
    <row r="17655" spans="85:85" hidden="1" x14ac:dyDescent="0.25">
      <c r="CG17655" s="49"/>
    </row>
    <row r="17656" spans="85:85" hidden="1" x14ac:dyDescent="0.25">
      <c r="CG17656" s="49"/>
    </row>
    <row r="17657" spans="85:85" hidden="1" x14ac:dyDescent="0.25">
      <c r="CG17657" s="49"/>
    </row>
    <row r="17658" spans="85:85" hidden="1" x14ac:dyDescent="0.25">
      <c r="CG17658" s="49"/>
    </row>
    <row r="17659" spans="85:85" hidden="1" x14ac:dyDescent="0.25">
      <c r="CG17659" s="49"/>
    </row>
    <row r="17660" spans="85:85" hidden="1" x14ac:dyDescent="0.25">
      <c r="CG17660" s="49"/>
    </row>
    <row r="17661" spans="85:85" hidden="1" x14ac:dyDescent="0.25">
      <c r="CG17661" s="49"/>
    </row>
    <row r="17662" spans="85:85" hidden="1" x14ac:dyDescent="0.25">
      <c r="CG17662" s="49"/>
    </row>
    <row r="17663" spans="85:85" hidden="1" x14ac:dyDescent="0.25">
      <c r="CG17663" s="49"/>
    </row>
    <row r="17664" spans="85:85" hidden="1" x14ac:dyDescent="0.25">
      <c r="CG17664" s="49"/>
    </row>
    <row r="17665" spans="85:85" hidden="1" x14ac:dyDescent="0.25">
      <c r="CG17665" s="49"/>
    </row>
    <row r="17666" spans="85:85" hidden="1" x14ac:dyDescent="0.25">
      <c r="CG17666" s="49"/>
    </row>
    <row r="17667" spans="85:85" hidden="1" x14ac:dyDescent="0.25">
      <c r="CG17667" s="49"/>
    </row>
    <row r="17668" spans="85:85" hidden="1" x14ac:dyDescent="0.25">
      <c r="CG17668" s="49"/>
    </row>
    <row r="17669" spans="85:85" hidden="1" x14ac:dyDescent="0.25">
      <c r="CG17669" s="49"/>
    </row>
    <row r="17670" spans="85:85" hidden="1" x14ac:dyDescent="0.25">
      <c r="CG17670" s="49"/>
    </row>
    <row r="17671" spans="85:85" hidden="1" x14ac:dyDescent="0.25">
      <c r="CG17671" s="49"/>
    </row>
    <row r="17672" spans="85:85" hidden="1" x14ac:dyDescent="0.25">
      <c r="CG17672" s="49"/>
    </row>
    <row r="17673" spans="85:85" hidden="1" x14ac:dyDescent="0.25">
      <c r="CG17673" s="49"/>
    </row>
    <row r="17674" spans="85:85" hidden="1" x14ac:dyDescent="0.25">
      <c r="CG17674" s="49"/>
    </row>
    <row r="17675" spans="85:85" hidden="1" x14ac:dyDescent="0.25">
      <c r="CG17675" s="49"/>
    </row>
    <row r="17676" spans="85:85" hidden="1" x14ac:dyDescent="0.25">
      <c r="CG17676" s="49"/>
    </row>
    <row r="17677" spans="85:85" hidden="1" x14ac:dyDescent="0.25">
      <c r="CG17677" s="49"/>
    </row>
    <row r="17678" spans="85:85" hidden="1" x14ac:dyDescent="0.25">
      <c r="CG17678" s="49"/>
    </row>
    <row r="17679" spans="85:85" hidden="1" x14ac:dyDescent="0.25">
      <c r="CG17679" s="49"/>
    </row>
    <row r="17680" spans="85:85" hidden="1" x14ac:dyDescent="0.25">
      <c r="CG17680" s="49"/>
    </row>
    <row r="17681" spans="85:85" hidden="1" x14ac:dyDescent="0.25">
      <c r="CG17681" s="49"/>
    </row>
    <row r="17682" spans="85:85" hidden="1" x14ac:dyDescent="0.25">
      <c r="CG17682" s="49"/>
    </row>
    <row r="17683" spans="85:85" hidden="1" x14ac:dyDescent="0.25">
      <c r="CG17683" s="49"/>
    </row>
    <row r="17684" spans="85:85" hidden="1" x14ac:dyDescent="0.25">
      <c r="CG17684" s="49"/>
    </row>
    <row r="17685" spans="85:85" hidden="1" x14ac:dyDescent="0.25">
      <c r="CG17685" s="49"/>
    </row>
    <row r="17686" spans="85:85" hidden="1" x14ac:dyDescent="0.25">
      <c r="CG17686" s="49"/>
    </row>
    <row r="17687" spans="85:85" hidden="1" x14ac:dyDescent="0.25">
      <c r="CG17687" s="49"/>
    </row>
    <row r="17688" spans="85:85" hidden="1" x14ac:dyDescent="0.25">
      <c r="CG17688" s="49"/>
    </row>
    <row r="17689" spans="85:85" hidden="1" x14ac:dyDescent="0.25">
      <c r="CG17689" s="49"/>
    </row>
    <row r="17690" spans="85:85" hidden="1" x14ac:dyDescent="0.25">
      <c r="CG17690" s="49"/>
    </row>
    <row r="17691" spans="85:85" hidden="1" x14ac:dyDescent="0.25">
      <c r="CG17691" s="49"/>
    </row>
    <row r="17692" spans="85:85" hidden="1" x14ac:dyDescent="0.25">
      <c r="CG17692" s="49"/>
    </row>
    <row r="17693" spans="85:85" hidden="1" x14ac:dyDescent="0.25">
      <c r="CG17693" s="49"/>
    </row>
    <row r="17694" spans="85:85" hidden="1" x14ac:dyDescent="0.25">
      <c r="CG17694" s="49"/>
    </row>
    <row r="17695" spans="85:85" hidden="1" x14ac:dyDescent="0.25">
      <c r="CG17695" s="49"/>
    </row>
    <row r="17696" spans="85:85" hidden="1" x14ac:dyDescent="0.25">
      <c r="CG17696" s="49"/>
    </row>
    <row r="17697" spans="85:85" hidden="1" x14ac:dyDescent="0.25">
      <c r="CG17697" s="49"/>
    </row>
    <row r="17698" spans="85:85" hidden="1" x14ac:dyDescent="0.25">
      <c r="CG17698" s="49"/>
    </row>
    <row r="17699" spans="85:85" hidden="1" x14ac:dyDescent="0.25">
      <c r="CG17699" s="49"/>
    </row>
    <row r="17700" spans="85:85" hidden="1" x14ac:dyDescent="0.25">
      <c r="CG17700" s="49"/>
    </row>
    <row r="17701" spans="85:85" hidden="1" x14ac:dyDescent="0.25">
      <c r="CG17701" s="49"/>
    </row>
    <row r="17702" spans="85:85" hidden="1" x14ac:dyDescent="0.25">
      <c r="CG17702" s="49"/>
    </row>
    <row r="17703" spans="85:85" hidden="1" x14ac:dyDescent="0.25">
      <c r="CG17703" s="49"/>
    </row>
    <row r="17704" spans="85:85" hidden="1" x14ac:dyDescent="0.25">
      <c r="CG17704" s="49"/>
    </row>
    <row r="17705" spans="85:85" hidden="1" x14ac:dyDescent="0.25">
      <c r="CG17705" s="49"/>
    </row>
    <row r="17706" spans="85:85" hidden="1" x14ac:dyDescent="0.25">
      <c r="CG17706" s="49"/>
    </row>
    <row r="17707" spans="85:85" hidden="1" x14ac:dyDescent="0.25">
      <c r="CG17707" s="49"/>
    </row>
    <row r="17708" spans="85:85" hidden="1" x14ac:dyDescent="0.25">
      <c r="CG17708" s="49"/>
    </row>
    <row r="17709" spans="85:85" hidden="1" x14ac:dyDescent="0.25">
      <c r="CG17709" s="49"/>
    </row>
    <row r="17710" spans="85:85" hidden="1" x14ac:dyDescent="0.25">
      <c r="CG17710" s="49"/>
    </row>
    <row r="17711" spans="85:85" hidden="1" x14ac:dyDescent="0.25">
      <c r="CG17711" s="49"/>
    </row>
    <row r="17712" spans="85:85" hidden="1" x14ac:dyDescent="0.25">
      <c r="CG17712" s="49"/>
    </row>
    <row r="17713" spans="85:85" hidden="1" x14ac:dyDescent="0.25">
      <c r="CG17713" s="49"/>
    </row>
    <row r="17714" spans="85:85" hidden="1" x14ac:dyDescent="0.25">
      <c r="CG17714" s="49"/>
    </row>
    <row r="17715" spans="85:85" hidden="1" x14ac:dyDescent="0.25">
      <c r="CG17715" s="49"/>
    </row>
    <row r="17716" spans="85:85" hidden="1" x14ac:dyDescent="0.25">
      <c r="CG17716" s="49"/>
    </row>
    <row r="17717" spans="85:85" hidden="1" x14ac:dyDescent="0.25">
      <c r="CG17717" s="49"/>
    </row>
    <row r="17718" spans="85:85" hidden="1" x14ac:dyDescent="0.25">
      <c r="CG17718" s="49"/>
    </row>
    <row r="17719" spans="85:85" hidden="1" x14ac:dyDescent="0.25">
      <c r="CG17719" s="49"/>
    </row>
    <row r="17720" spans="85:85" hidden="1" x14ac:dyDescent="0.25">
      <c r="CG17720" s="49"/>
    </row>
    <row r="17721" spans="85:85" hidden="1" x14ac:dyDescent="0.25">
      <c r="CG17721" s="49"/>
    </row>
    <row r="17722" spans="85:85" hidden="1" x14ac:dyDescent="0.25">
      <c r="CG17722" s="49"/>
    </row>
    <row r="17723" spans="85:85" hidden="1" x14ac:dyDescent="0.25">
      <c r="CG17723" s="49"/>
    </row>
    <row r="17724" spans="85:85" hidden="1" x14ac:dyDescent="0.25">
      <c r="CG17724" s="49"/>
    </row>
    <row r="17725" spans="85:85" hidden="1" x14ac:dyDescent="0.25">
      <c r="CG17725" s="49"/>
    </row>
    <row r="17726" spans="85:85" hidden="1" x14ac:dyDescent="0.25">
      <c r="CG17726" s="49"/>
    </row>
    <row r="17727" spans="85:85" hidden="1" x14ac:dyDescent="0.25">
      <c r="CG17727" s="49"/>
    </row>
    <row r="17728" spans="85:85" hidden="1" x14ac:dyDescent="0.25">
      <c r="CG17728" s="49"/>
    </row>
    <row r="17729" spans="85:85" hidden="1" x14ac:dyDescent="0.25">
      <c r="CG17729" s="49"/>
    </row>
    <row r="17730" spans="85:85" hidden="1" x14ac:dyDescent="0.25">
      <c r="CG17730" s="49"/>
    </row>
    <row r="17731" spans="85:85" hidden="1" x14ac:dyDescent="0.25">
      <c r="CG17731" s="49"/>
    </row>
    <row r="17732" spans="85:85" hidden="1" x14ac:dyDescent="0.25">
      <c r="CG17732" s="49"/>
    </row>
    <row r="17733" spans="85:85" hidden="1" x14ac:dyDescent="0.25">
      <c r="CG17733" s="49"/>
    </row>
    <row r="17734" spans="85:85" hidden="1" x14ac:dyDescent="0.25">
      <c r="CG17734" s="49"/>
    </row>
    <row r="17735" spans="85:85" hidden="1" x14ac:dyDescent="0.25">
      <c r="CG17735" s="49"/>
    </row>
    <row r="17736" spans="85:85" hidden="1" x14ac:dyDescent="0.25">
      <c r="CG17736" s="49"/>
    </row>
    <row r="17737" spans="85:85" hidden="1" x14ac:dyDescent="0.25">
      <c r="CG17737" s="49"/>
    </row>
    <row r="17738" spans="85:85" hidden="1" x14ac:dyDescent="0.25">
      <c r="CG17738" s="49"/>
    </row>
    <row r="17739" spans="85:85" hidden="1" x14ac:dyDescent="0.25">
      <c r="CG17739" s="49"/>
    </row>
    <row r="17740" spans="85:85" hidden="1" x14ac:dyDescent="0.25">
      <c r="CG17740" s="49"/>
    </row>
    <row r="17741" spans="85:85" hidden="1" x14ac:dyDescent="0.25">
      <c r="CG17741" s="49"/>
    </row>
    <row r="17742" spans="85:85" hidden="1" x14ac:dyDescent="0.25">
      <c r="CG17742" s="49"/>
    </row>
    <row r="17743" spans="85:85" hidden="1" x14ac:dyDescent="0.25">
      <c r="CG17743" s="49"/>
    </row>
    <row r="17744" spans="85:85" hidden="1" x14ac:dyDescent="0.25">
      <c r="CG17744" s="49"/>
    </row>
    <row r="17745" spans="85:85" hidden="1" x14ac:dyDescent="0.25">
      <c r="CG17745" s="49"/>
    </row>
    <row r="17746" spans="85:85" hidden="1" x14ac:dyDescent="0.25">
      <c r="CG17746" s="49"/>
    </row>
    <row r="17747" spans="85:85" hidden="1" x14ac:dyDescent="0.25">
      <c r="CG17747" s="49"/>
    </row>
    <row r="17748" spans="85:85" hidden="1" x14ac:dyDescent="0.25">
      <c r="CG17748" s="49"/>
    </row>
    <row r="17749" spans="85:85" hidden="1" x14ac:dyDescent="0.25">
      <c r="CG17749" s="49"/>
    </row>
    <row r="17750" spans="85:85" hidden="1" x14ac:dyDescent="0.25">
      <c r="CG17750" s="49"/>
    </row>
    <row r="17751" spans="85:85" hidden="1" x14ac:dyDescent="0.25">
      <c r="CG17751" s="49"/>
    </row>
    <row r="17752" spans="85:85" hidden="1" x14ac:dyDescent="0.25">
      <c r="CG17752" s="49"/>
    </row>
    <row r="17753" spans="85:85" hidden="1" x14ac:dyDescent="0.25">
      <c r="CG17753" s="49"/>
    </row>
    <row r="17754" spans="85:85" hidden="1" x14ac:dyDescent="0.25">
      <c r="CG17754" s="49"/>
    </row>
    <row r="17755" spans="85:85" hidden="1" x14ac:dyDescent="0.25">
      <c r="CG17755" s="49"/>
    </row>
    <row r="17756" spans="85:85" hidden="1" x14ac:dyDescent="0.25">
      <c r="CG17756" s="49"/>
    </row>
    <row r="17757" spans="85:85" hidden="1" x14ac:dyDescent="0.25">
      <c r="CG17757" s="49"/>
    </row>
    <row r="17758" spans="85:85" hidden="1" x14ac:dyDescent="0.25">
      <c r="CG17758" s="49"/>
    </row>
    <row r="17759" spans="85:85" hidden="1" x14ac:dyDescent="0.25">
      <c r="CG17759" s="49"/>
    </row>
    <row r="17760" spans="85:85" hidden="1" x14ac:dyDescent="0.25">
      <c r="CG17760" s="49"/>
    </row>
    <row r="17761" spans="85:85" hidden="1" x14ac:dyDescent="0.25">
      <c r="CG17761" s="49"/>
    </row>
    <row r="17762" spans="85:85" hidden="1" x14ac:dyDescent="0.25">
      <c r="CG17762" s="49"/>
    </row>
    <row r="17763" spans="85:85" hidden="1" x14ac:dyDescent="0.25">
      <c r="CG17763" s="49"/>
    </row>
    <row r="17764" spans="85:85" hidden="1" x14ac:dyDescent="0.25">
      <c r="CG17764" s="49"/>
    </row>
    <row r="17765" spans="85:85" hidden="1" x14ac:dyDescent="0.25">
      <c r="CG17765" s="49"/>
    </row>
    <row r="17766" spans="85:85" hidden="1" x14ac:dyDescent="0.25">
      <c r="CG17766" s="49"/>
    </row>
    <row r="17767" spans="85:85" hidden="1" x14ac:dyDescent="0.25">
      <c r="CG17767" s="49"/>
    </row>
    <row r="17768" spans="85:85" hidden="1" x14ac:dyDescent="0.25">
      <c r="CG17768" s="49"/>
    </row>
    <row r="17769" spans="85:85" hidden="1" x14ac:dyDescent="0.25">
      <c r="CG17769" s="49"/>
    </row>
    <row r="17770" spans="85:85" hidden="1" x14ac:dyDescent="0.25">
      <c r="CG17770" s="49"/>
    </row>
    <row r="17771" spans="85:85" hidden="1" x14ac:dyDescent="0.25">
      <c r="CG17771" s="49"/>
    </row>
    <row r="17772" spans="85:85" hidden="1" x14ac:dyDescent="0.25">
      <c r="CG17772" s="49"/>
    </row>
    <row r="17773" spans="85:85" hidden="1" x14ac:dyDescent="0.25">
      <c r="CG17773" s="49"/>
    </row>
    <row r="17774" spans="85:85" hidden="1" x14ac:dyDescent="0.25">
      <c r="CG17774" s="49"/>
    </row>
    <row r="17775" spans="85:85" hidden="1" x14ac:dyDescent="0.25">
      <c r="CG17775" s="49"/>
    </row>
    <row r="17776" spans="85:85" hidden="1" x14ac:dyDescent="0.25">
      <c r="CG17776" s="49"/>
    </row>
    <row r="17777" spans="85:85" hidden="1" x14ac:dyDescent="0.25">
      <c r="CG17777" s="49"/>
    </row>
    <row r="17778" spans="85:85" hidden="1" x14ac:dyDescent="0.25">
      <c r="CG17778" s="49"/>
    </row>
    <row r="17779" spans="85:85" hidden="1" x14ac:dyDescent="0.25">
      <c r="CG17779" s="49"/>
    </row>
    <row r="17780" spans="85:85" hidden="1" x14ac:dyDescent="0.25">
      <c r="CG17780" s="49"/>
    </row>
    <row r="17781" spans="85:85" hidden="1" x14ac:dyDescent="0.25">
      <c r="CG17781" s="49"/>
    </row>
    <row r="17782" spans="85:85" hidden="1" x14ac:dyDescent="0.25">
      <c r="CG17782" s="49"/>
    </row>
    <row r="17783" spans="85:85" hidden="1" x14ac:dyDescent="0.25">
      <c r="CG17783" s="49"/>
    </row>
    <row r="17784" spans="85:85" hidden="1" x14ac:dyDescent="0.25">
      <c r="CG17784" s="49"/>
    </row>
    <row r="17785" spans="85:85" hidden="1" x14ac:dyDescent="0.25">
      <c r="CG17785" s="49"/>
    </row>
    <row r="17786" spans="85:85" hidden="1" x14ac:dyDescent="0.25">
      <c r="CG17786" s="49"/>
    </row>
    <row r="17787" spans="85:85" hidden="1" x14ac:dyDescent="0.25">
      <c r="CG17787" s="49"/>
    </row>
    <row r="17788" spans="85:85" hidden="1" x14ac:dyDescent="0.25">
      <c r="CG17788" s="49"/>
    </row>
    <row r="17789" spans="85:85" hidden="1" x14ac:dyDescent="0.25">
      <c r="CG17789" s="49"/>
    </row>
    <row r="17790" spans="85:85" hidden="1" x14ac:dyDescent="0.25">
      <c r="CG17790" s="49"/>
    </row>
    <row r="17791" spans="85:85" hidden="1" x14ac:dyDescent="0.25">
      <c r="CG17791" s="49"/>
    </row>
    <row r="17792" spans="85:85" hidden="1" x14ac:dyDescent="0.25">
      <c r="CG17792" s="49"/>
    </row>
    <row r="17793" spans="85:85" hidden="1" x14ac:dyDescent="0.25">
      <c r="CG17793" s="49"/>
    </row>
    <row r="17794" spans="85:85" hidden="1" x14ac:dyDescent="0.25">
      <c r="CG17794" s="49"/>
    </row>
    <row r="17795" spans="85:85" hidden="1" x14ac:dyDescent="0.25">
      <c r="CG17795" s="49"/>
    </row>
    <row r="17796" spans="85:85" hidden="1" x14ac:dyDescent="0.25">
      <c r="CG17796" s="49"/>
    </row>
    <row r="17797" spans="85:85" hidden="1" x14ac:dyDescent="0.25">
      <c r="CG17797" s="49"/>
    </row>
    <row r="17798" spans="85:85" hidden="1" x14ac:dyDescent="0.25">
      <c r="CG17798" s="49"/>
    </row>
    <row r="17799" spans="85:85" hidden="1" x14ac:dyDescent="0.25">
      <c r="CG17799" s="49"/>
    </row>
    <row r="17800" spans="85:85" hidden="1" x14ac:dyDescent="0.25">
      <c r="CG17800" s="49"/>
    </row>
    <row r="17801" spans="85:85" hidden="1" x14ac:dyDescent="0.25">
      <c r="CG17801" s="49"/>
    </row>
    <row r="17802" spans="85:85" hidden="1" x14ac:dyDescent="0.25">
      <c r="CG17802" s="49"/>
    </row>
    <row r="17803" spans="85:85" hidden="1" x14ac:dyDescent="0.25">
      <c r="CG17803" s="49"/>
    </row>
    <row r="17804" spans="85:85" hidden="1" x14ac:dyDescent="0.25">
      <c r="CG17804" s="49"/>
    </row>
    <row r="17805" spans="85:85" hidden="1" x14ac:dyDescent="0.25">
      <c r="CG17805" s="49"/>
    </row>
    <row r="17806" spans="85:85" hidden="1" x14ac:dyDescent="0.25">
      <c r="CG17806" s="49"/>
    </row>
    <row r="17807" spans="85:85" hidden="1" x14ac:dyDescent="0.25">
      <c r="CG17807" s="49"/>
    </row>
    <row r="17808" spans="85:85" hidden="1" x14ac:dyDescent="0.25">
      <c r="CG17808" s="49"/>
    </row>
    <row r="17809" spans="85:85" hidden="1" x14ac:dyDescent="0.25">
      <c r="CG17809" s="49"/>
    </row>
    <row r="17810" spans="85:85" hidden="1" x14ac:dyDescent="0.25">
      <c r="CG17810" s="49"/>
    </row>
    <row r="17811" spans="85:85" hidden="1" x14ac:dyDescent="0.25">
      <c r="CG17811" s="49"/>
    </row>
    <row r="17812" spans="85:85" hidden="1" x14ac:dyDescent="0.25">
      <c r="CG17812" s="49"/>
    </row>
    <row r="17813" spans="85:85" hidden="1" x14ac:dyDescent="0.25">
      <c r="CG17813" s="49"/>
    </row>
    <row r="17814" spans="85:85" hidden="1" x14ac:dyDescent="0.25">
      <c r="CG17814" s="49"/>
    </row>
    <row r="17815" spans="85:85" hidden="1" x14ac:dyDescent="0.25">
      <c r="CG17815" s="49"/>
    </row>
    <row r="17816" spans="85:85" hidden="1" x14ac:dyDescent="0.25">
      <c r="CG17816" s="49"/>
    </row>
    <row r="17817" spans="85:85" hidden="1" x14ac:dyDescent="0.25">
      <c r="CG17817" s="49"/>
    </row>
    <row r="17818" spans="85:85" hidden="1" x14ac:dyDescent="0.25">
      <c r="CG17818" s="49"/>
    </row>
    <row r="17819" spans="85:85" hidden="1" x14ac:dyDescent="0.25">
      <c r="CG17819" s="49"/>
    </row>
    <row r="17820" spans="85:85" hidden="1" x14ac:dyDescent="0.25">
      <c r="CG17820" s="49"/>
    </row>
    <row r="17821" spans="85:85" hidden="1" x14ac:dyDescent="0.25">
      <c r="CG17821" s="49"/>
    </row>
    <row r="17822" spans="85:85" hidden="1" x14ac:dyDescent="0.25">
      <c r="CG17822" s="49"/>
    </row>
    <row r="17823" spans="85:85" hidden="1" x14ac:dyDescent="0.25">
      <c r="CG17823" s="49"/>
    </row>
    <row r="17824" spans="85:85" hidden="1" x14ac:dyDescent="0.25">
      <c r="CG17824" s="49"/>
    </row>
    <row r="17825" spans="85:85" hidden="1" x14ac:dyDescent="0.25">
      <c r="CG17825" s="49"/>
    </row>
    <row r="17826" spans="85:85" hidden="1" x14ac:dyDescent="0.25">
      <c r="CG17826" s="49"/>
    </row>
    <row r="17827" spans="85:85" hidden="1" x14ac:dyDescent="0.25">
      <c r="CG17827" s="49"/>
    </row>
    <row r="17828" spans="85:85" hidden="1" x14ac:dyDescent="0.25">
      <c r="CG17828" s="49"/>
    </row>
    <row r="17829" spans="85:85" hidden="1" x14ac:dyDescent="0.25">
      <c r="CG17829" s="49"/>
    </row>
    <row r="17830" spans="85:85" hidden="1" x14ac:dyDescent="0.25">
      <c r="CG17830" s="49"/>
    </row>
    <row r="17831" spans="85:85" hidden="1" x14ac:dyDescent="0.25">
      <c r="CG17831" s="49"/>
    </row>
    <row r="17832" spans="85:85" hidden="1" x14ac:dyDescent="0.25">
      <c r="CG17832" s="49"/>
    </row>
    <row r="17833" spans="85:85" hidden="1" x14ac:dyDescent="0.25">
      <c r="CG17833" s="49"/>
    </row>
    <row r="17834" spans="85:85" hidden="1" x14ac:dyDescent="0.25">
      <c r="CG17834" s="49"/>
    </row>
    <row r="17835" spans="85:85" hidden="1" x14ac:dyDescent="0.25">
      <c r="CG17835" s="49"/>
    </row>
    <row r="17836" spans="85:85" hidden="1" x14ac:dyDescent="0.25">
      <c r="CG17836" s="49"/>
    </row>
    <row r="17837" spans="85:85" hidden="1" x14ac:dyDescent="0.25">
      <c r="CG17837" s="49"/>
    </row>
    <row r="17838" spans="85:85" hidden="1" x14ac:dyDescent="0.25">
      <c r="CG17838" s="49"/>
    </row>
    <row r="17839" spans="85:85" hidden="1" x14ac:dyDescent="0.25">
      <c r="CG17839" s="49"/>
    </row>
    <row r="17840" spans="85:85" hidden="1" x14ac:dyDescent="0.25">
      <c r="CG17840" s="49"/>
    </row>
    <row r="17841" spans="85:85" hidden="1" x14ac:dyDescent="0.25">
      <c r="CG17841" s="49"/>
    </row>
    <row r="17842" spans="85:85" hidden="1" x14ac:dyDescent="0.25">
      <c r="CG17842" s="49"/>
    </row>
    <row r="17843" spans="85:85" hidden="1" x14ac:dyDescent="0.25">
      <c r="CG17843" s="49"/>
    </row>
    <row r="17844" spans="85:85" hidden="1" x14ac:dyDescent="0.25">
      <c r="CG17844" s="49"/>
    </row>
    <row r="17845" spans="85:85" hidden="1" x14ac:dyDescent="0.25">
      <c r="CG17845" s="49"/>
    </row>
    <row r="17846" spans="85:85" hidden="1" x14ac:dyDescent="0.25">
      <c r="CG17846" s="49"/>
    </row>
    <row r="17847" spans="85:85" hidden="1" x14ac:dyDescent="0.25">
      <c r="CG17847" s="49"/>
    </row>
    <row r="17848" spans="85:85" hidden="1" x14ac:dyDescent="0.25">
      <c r="CG17848" s="49"/>
    </row>
    <row r="17849" spans="85:85" hidden="1" x14ac:dyDescent="0.25">
      <c r="CG17849" s="49"/>
    </row>
    <row r="17850" spans="85:85" hidden="1" x14ac:dyDescent="0.25">
      <c r="CG17850" s="49"/>
    </row>
    <row r="17851" spans="85:85" hidden="1" x14ac:dyDescent="0.25">
      <c r="CG17851" s="49"/>
    </row>
    <row r="17852" spans="85:85" hidden="1" x14ac:dyDescent="0.25">
      <c r="CG17852" s="49"/>
    </row>
    <row r="17853" spans="85:85" hidden="1" x14ac:dyDescent="0.25">
      <c r="CG17853" s="49"/>
    </row>
    <row r="17854" spans="85:85" hidden="1" x14ac:dyDescent="0.25">
      <c r="CG17854" s="49"/>
    </row>
    <row r="17855" spans="85:85" hidden="1" x14ac:dyDescent="0.25">
      <c r="CG17855" s="49"/>
    </row>
    <row r="17856" spans="85:85" hidden="1" x14ac:dyDescent="0.25">
      <c r="CG17856" s="49"/>
    </row>
    <row r="17857" spans="85:85" hidden="1" x14ac:dyDescent="0.25">
      <c r="CG17857" s="49"/>
    </row>
    <row r="17858" spans="85:85" hidden="1" x14ac:dyDescent="0.25">
      <c r="CG17858" s="49"/>
    </row>
    <row r="17859" spans="85:85" hidden="1" x14ac:dyDescent="0.25">
      <c r="CG17859" s="49"/>
    </row>
    <row r="17860" spans="85:85" hidden="1" x14ac:dyDescent="0.25">
      <c r="CG17860" s="49"/>
    </row>
    <row r="17861" spans="85:85" hidden="1" x14ac:dyDescent="0.25">
      <c r="CG17861" s="49"/>
    </row>
    <row r="17862" spans="85:85" hidden="1" x14ac:dyDescent="0.25">
      <c r="CG17862" s="49"/>
    </row>
    <row r="17863" spans="85:85" hidden="1" x14ac:dyDescent="0.25">
      <c r="CG17863" s="49"/>
    </row>
    <row r="17864" spans="85:85" hidden="1" x14ac:dyDescent="0.25">
      <c r="CG17864" s="49"/>
    </row>
    <row r="17865" spans="85:85" hidden="1" x14ac:dyDescent="0.25">
      <c r="CG17865" s="49"/>
    </row>
    <row r="17866" spans="85:85" hidden="1" x14ac:dyDescent="0.25">
      <c r="CG17866" s="49"/>
    </row>
    <row r="17867" spans="85:85" hidden="1" x14ac:dyDescent="0.25">
      <c r="CG17867" s="49"/>
    </row>
    <row r="17868" spans="85:85" hidden="1" x14ac:dyDescent="0.25">
      <c r="CG17868" s="49"/>
    </row>
    <row r="17869" spans="85:85" hidden="1" x14ac:dyDescent="0.25">
      <c r="CG17869" s="49"/>
    </row>
    <row r="17870" spans="85:85" hidden="1" x14ac:dyDescent="0.25">
      <c r="CG17870" s="49"/>
    </row>
    <row r="17871" spans="85:85" hidden="1" x14ac:dyDescent="0.25">
      <c r="CG17871" s="49"/>
    </row>
    <row r="17872" spans="85:85" hidden="1" x14ac:dyDescent="0.25">
      <c r="CG17872" s="49"/>
    </row>
    <row r="17873" spans="85:85" hidden="1" x14ac:dyDescent="0.25">
      <c r="CG17873" s="49"/>
    </row>
    <row r="17874" spans="85:85" hidden="1" x14ac:dyDescent="0.25">
      <c r="CG17874" s="49"/>
    </row>
    <row r="17875" spans="85:85" hidden="1" x14ac:dyDescent="0.25">
      <c r="CG17875" s="49"/>
    </row>
    <row r="17876" spans="85:85" hidden="1" x14ac:dyDescent="0.25">
      <c r="CG17876" s="49"/>
    </row>
    <row r="17877" spans="85:85" hidden="1" x14ac:dyDescent="0.25">
      <c r="CG17877" s="49"/>
    </row>
    <row r="17878" spans="85:85" hidden="1" x14ac:dyDescent="0.25">
      <c r="CG17878" s="49"/>
    </row>
    <row r="17879" spans="85:85" hidden="1" x14ac:dyDescent="0.25">
      <c r="CG17879" s="49"/>
    </row>
    <row r="17880" spans="85:85" hidden="1" x14ac:dyDescent="0.25">
      <c r="CG17880" s="49"/>
    </row>
    <row r="17881" spans="85:85" hidden="1" x14ac:dyDescent="0.25">
      <c r="CG17881" s="49"/>
    </row>
    <row r="17882" spans="85:85" hidden="1" x14ac:dyDescent="0.25">
      <c r="CG17882" s="49"/>
    </row>
    <row r="17883" spans="85:85" hidden="1" x14ac:dyDescent="0.25">
      <c r="CG17883" s="49"/>
    </row>
    <row r="17884" spans="85:85" hidden="1" x14ac:dyDescent="0.25">
      <c r="CG17884" s="49"/>
    </row>
    <row r="17885" spans="85:85" hidden="1" x14ac:dyDescent="0.25">
      <c r="CG17885" s="49"/>
    </row>
    <row r="17886" spans="85:85" hidden="1" x14ac:dyDescent="0.25">
      <c r="CG17886" s="49"/>
    </row>
    <row r="17887" spans="85:85" hidden="1" x14ac:dyDescent="0.25">
      <c r="CG17887" s="49"/>
    </row>
    <row r="17888" spans="85:85" hidden="1" x14ac:dyDescent="0.25">
      <c r="CG17888" s="49"/>
    </row>
    <row r="17889" spans="85:85" hidden="1" x14ac:dyDescent="0.25">
      <c r="CG17889" s="49"/>
    </row>
    <row r="17890" spans="85:85" hidden="1" x14ac:dyDescent="0.25">
      <c r="CG17890" s="49"/>
    </row>
    <row r="17891" spans="85:85" hidden="1" x14ac:dyDescent="0.25">
      <c r="CG17891" s="49"/>
    </row>
    <row r="17892" spans="85:85" hidden="1" x14ac:dyDescent="0.25">
      <c r="CG17892" s="49"/>
    </row>
    <row r="17893" spans="85:85" hidden="1" x14ac:dyDescent="0.25">
      <c r="CG17893" s="49"/>
    </row>
    <row r="17894" spans="85:85" hidden="1" x14ac:dyDescent="0.25">
      <c r="CG17894" s="49"/>
    </row>
    <row r="17895" spans="85:85" hidden="1" x14ac:dyDescent="0.25">
      <c r="CG17895" s="49"/>
    </row>
    <row r="17896" spans="85:85" hidden="1" x14ac:dyDescent="0.25">
      <c r="CG17896" s="49"/>
    </row>
    <row r="17897" spans="85:85" hidden="1" x14ac:dyDescent="0.25">
      <c r="CG17897" s="49"/>
    </row>
    <row r="17898" spans="85:85" hidden="1" x14ac:dyDescent="0.25">
      <c r="CG17898" s="49"/>
    </row>
    <row r="17899" spans="85:85" hidden="1" x14ac:dyDescent="0.25">
      <c r="CG17899" s="49"/>
    </row>
    <row r="17900" spans="85:85" hidden="1" x14ac:dyDescent="0.25">
      <c r="CG17900" s="49"/>
    </row>
    <row r="17901" spans="85:85" hidden="1" x14ac:dyDescent="0.25">
      <c r="CG17901" s="49"/>
    </row>
    <row r="17902" spans="85:85" hidden="1" x14ac:dyDescent="0.25">
      <c r="CG17902" s="49"/>
    </row>
    <row r="17903" spans="85:85" hidden="1" x14ac:dyDescent="0.25">
      <c r="CG17903" s="49"/>
    </row>
    <row r="17904" spans="85:85" hidden="1" x14ac:dyDescent="0.25">
      <c r="CG17904" s="49"/>
    </row>
    <row r="17905" spans="85:85" hidden="1" x14ac:dyDescent="0.25">
      <c r="CG17905" s="49"/>
    </row>
    <row r="17906" spans="85:85" hidden="1" x14ac:dyDescent="0.25">
      <c r="CG17906" s="49"/>
    </row>
    <row r="17907" spans="85:85" hidden="1" x14ac:dyDescent="0.25">
      <c r="CG17907" s="49"/>
    </row>
    <row r="17908" spans="85:85" hidden="1" x14ac:dyDescent="0.25">
      <c r="CG17908" s="49"/>
    </row>
    <row r="17909" spans="85:85" hidden="1" x14ac:dyDescent="0.25">
      <c r="CG17909" s="49"/>
    </row>
    <row r="17910" spans="85:85" hidden="1" x14ac:dyDescent="0.25">
      <c r="CG17910" s="49"/>
    </row>
    <row r="17911" spans="85:85" hidden="1" x14ac:dyDescent="0.25">
      <c r="CG17911" s="49"/>
    </row>
    <row r="17912" spans="85:85" hidden="1" x14ac:dyDescent="0.25">
      <c r="CG17912" s="49"/>
    </row>
    <row r="17913" spans="85:85" hidden="1" x14ac:dyDescent="0.25">
      <c r="CG17913" s="49"/>
    </row>
    <row r="17914" spans="85:85" hidden="1" x14ac:dyDescent="0.25">
      <c r="CG17914" s="49"/>
    </row>
    <row r="17915" spans="85:85" hidden="1" x14ac:dyDescent="0.25">
      <c r="CG17915" s="49"/>
    </row>
    <row r="17916" spans="85:85" hidden="1" x14ac:dyDescent="0.25">
      <c r="CG17916" s="49"/>
    </row>
    <row r="17917" spans="85:85" hidden="1" x14ac:dyDescent="0.25">
      <c r="CG17917" s="49"/>
    </row>
    <row r="17918" spans="85:85" hidden="1" x14ac:dyDescent="0.25">
      <c r="CG17918" s="49"/>
    </row>
    <row r="17919" spans="85:85" hidden="1" x14ac:dyDescent="0.25">
      <c r="CG17919" s="49"/>
    </row>
    <row r="17920" spans="85:85" hidden="1" x14ac:dyDescent="0.25">
      <c r="CG17920" s="49"/>
    </row>
    <row r="17921" spans="85:85" hidden="1" x14ac:dyDescent="0.25">
      <c r="CG17921" s="49"/>
    </row>
    <row r="17922" spans="85:85" hidden="1" x14ac:dyDescent="0.25">
      <c r="CG17922" s="49"/>
    </row>
    <row r="17923" spans="85:85" hidden="1" x14ac:dyDescent="0.25">
      <c r="CG17923" s="49"/>
    </row>
    <row r="17924" spans="85:85" hidden="1" x14ac:dyDescent="0.25">
      <c r="CG17924" s="49"/>
    </row>
    <row r="17925" spans="85:85" hidden="1" x14ac:dyDescent="0.25">
      <c r="CG17925" s="49"/>
    </row>
    <row r="17926" spans="85:85" hidden="1" x14ac:dyDescent="0.25">
      <c r="CG17926" s="49"/>
    </row>
    <row r="17927" spans="85:85" hidden="1" x14ac:dyDescent="0.25">
      <c r="CG17927" s="49"/>
    </row>
    <row r="17928" spans="85:85" hidden="1" x14ac:dyDescent="0.25">
      <c r="CG17928" s="49"/>
    </row>
    <row r="17929" spans="85:85" hidden="1" x14ac:dyDescent="0.25">
      <c r="CG17929" s="49"/>
    </row>
    <row r="17930" spans="85:85" hidden="1" x14ac:dyDescent="0.25">
      <c r="CG17930" s="49"/>
    </row>
    <row r="17931" spans="85:85" hidden="1" x14ac:dyDescent="0.25">
      <c r="CG17931" s="49"/>
    </row>
    <row r="17932" spans="85:85" hidden="1" x14ac:dyDescent="0.25">
      <c r="CG17932" s="49"/>
    </row>
    <row r="17933" spans="85:85" hidden="1" x14ac:dyDescent="0.25">
      <c r="CG17933" s="49"/>
    </row>
    <row r="17934" spans="85:85" hidden="1" x14ac:dyDescent="0.25">
      <c r="CG17934" s="49"/>
    </row>
    <row r="17935" spans="85:85" hidden="1" x14ac:dyDescent="0.25">
      <c r="CG17935" s="49"/>
    </row>
    <row r="17936" spans="85:85" hidden="1" x14ac:dyDescent="0.25">
      <c r="CG17936" s="49"/>
    </row>
    <row r="17937" spans="85:85" hidden="1" x14ac:dyDescent="0.25">
      <c r="CG17937" s="49"/>
    </row>
    <row r="17938" spans="85:85" hidden="1" x14ac:dyDescent="0.25">
      <c r="CG17938" s="49"/>
    </row>
    <row r="17939" spans="85:85" hidden="1" x14ac:dyDescent="0.25">
      <c r="CG17939" s="49"/>
    </row>
    <row r="17940" spans="85:85" hidden="1" x14ac:dyDescent="0.25">
      <c r="CG17940" s="49"/>
    </row>
    <row r="17941" spans="85:85" hidden="1" x14ac:dyDescent="0.25">
      <c r="CG17941" s="49"/>
    </row>
    <row r="17942" spans="85:85" hidden="1" x14ac:dyDescent="0.25">
      <c r="CG17942" s="49"/>
    </row>
    <row r="17943" spans="85:85" hidden="1" x14ac:dyDescent="0.25">
      <c r="CG17943" s="49"/>
    </row>
    <row r="17944" spans="85:85" hidden="1" x14ac:dyDescent="0.25">
      <c r="CG17944" s="49"/>
    </row>
    <row r="17945" spans="85:85" hidden="1" x14ac:dyDescent="0.25">
      <c r="CG17945" s="49"/>
    </row>
    <row r="17946" spans="85:85" hidden="1" x14ac:dyDescent="0.25">
      <c r="CG17946" s="49"/>
    </row>
    <row r="17947" spans="85:85" hidden="1" x14ac:dyDescent="0.25">
      <c r="CG17947" s="49"/>
    </row>
    <row r="17948" spans="85:85" hidden="1" x14ac:dyDescent="0.25">
      <c r="CG17948" s="49"/>
    </row>
    <row r="17949" spans="85:85" hidden="1" x14ac:dyDescent="0.25">
      <c r="CG17949" s="49"/>
    </row>
    <row r="17950" spans="85:85" hidden="1" x14ac:dyDescent="0.25">
      <c r="CG17950" s="49"/>
    </row>
    <row r="17951" spans="85:85" hidden="1" x14ac:dyDescent="0.25">
      <c r="CG17951" s="49"/>
    </row>
    <row r="17952" spans="85:85" hidden="1" x14ac:dyDescent="0.25">
      <c r="CG17952" s="49"/>
    </row>
    <row r="17953" spans="85:85" hidden="1" x14ac:dyDescent="0.25">
      <c r="CG17953" s="49"/>
    </row>
    <row r="17954" spans="85:85" hidden="1" x14ac:dyDescent="0.25">
      <c r="CG17954" s="49"/>
    </row>
    <row r="17955" spans="85:85" hidden="1" x14ac:dyDescent="0.25">
      <c r="CG17955" s="49"/>
    </row>
    <row r="17956" spans="85:85" hidden="1" x14ac:dyDescent="0.25">
      <c r="CG17956" s="49"/>
    </row>
    <row r="17957" spans="85:85" hidden="1" x14ac:dyDescent="0.25">
      <c r="CG17957" s="49"/>
    </row>
    <row r="17958" spans="85:85" hidden="1" x14ac:dyDescent="0.25">
      <c r="CG17958" s="49"/>
    </row>
    <row r="17959" spans="85:85" hidden="1" x14ac:dyDescent="0.25">
      <c r="CG17959" s="49"/>
    </row>
    <row r="17960" spans="85:85" hidden="1" x14ac:dyDescent="0.25">
      <c r="CG17960" s="49"/>
    </row>
    <row r="17961" spans="85:85" hidden="1" x14ac:dyDescent="0.25">
      <c r="CG17961" s="49"/>
    </row>
    <row r="17962" spans="85:85" hidden="1" x14ac:dyDescent="0.25">
      <c r="CG17962" s="49"/>
    </row>
    <row r="17963" spans="85:85" hidden="1" x14ac:dyDescent="0.25">
      <c r="CG17963" s="49"/>
    </row>
    <row r="17964" spans="85:85" hidden="1" x14ac:dyDescent="0.25">
      <c r="CG17964" s="49"/>
    </row>
    <row r="17965" spans="85:85" hidden="1" x14ac:dyDescent="0.25">
      <c r="CG17965" s="49"/>
    </row>
    <row r="17966" spans="85:85" hidden="1" x14ac:dyDescent="0.25">
      <c r="CG17966" s="49"/>
    </row>
    <row r="17967" spans="85:85" hidden="1" x14ac:dyDescent="0.25">
      <c r="CG17967" s="49"/>
    </row>
    <row r="17968" spans="85:85" hidden="1" x14ac:dyDescent="0.25">
      <c r="CG17968" s="49"/>
    </row>
    <row r="17969" spans="85:85" hidden="1" x14ac:dyDescent="0.25">
      <c r="CG17969" s="49"/>
    </row>
    <row r="17970" spans="85:85" hidden="1" x14ac:dyDescent="0.25">
      <c r="CG17970" s="49"/>
    </row>
    <row r="17971" spans="85:85" hidden="1" x14ac:dyDescent="0.25">
      <c r="CG17971" s="49"/>
    </row>
    <row r="17972" spans="85:85" hidden="1" x14ac:dyDescent="0.25">
      <c r="CG17972" s="49"/>
    </row>
    <row r="17973" spans="85:85" hidden="1" x14ac:dyDescent="0.25">
      <c r="CG17973" s="49"/>
    </row>
    <row r="17974" spans="85:85" hidden="1" x14ac:dyDescent="0.25">
      <c r="CG17974" s="49"/>
    </row>
    <row r="17975" spans="85:85" hidden="1" x14ac:dyDescent="0.25">
      <c r="CG17975" s="49"/>
    </row>
    <row r="17976" spans="85:85" hidden="1" x14ac:dyDescent="0.25">
      <c r="CG17976" s="49"/>
    </row>
    <row r="17977" spans="85:85" hidden="1" x14ac:dyDescent="0.25">
      <c r="CG17977" s="49"/>
    </row>
    <row r="17978" spans="85:85" hidden="1" x14ac:dyDescent="0.25">
      <c r="CG17978" s="49"/>
    </row>
    <row r="17979" spans="85:85" hidden="1" x14ac:dyDescent="0.25">
      <c r="CG17979" s="49"/>
    </row>
    <row r="17980" spans="85:85" hidden="1" x14ac:dyDescent="0.25">
      <c r="CG17980" s="49"/>
    </row>
    <row r="17981" spans="85:85" hidden="1" x14ac:dyDescent="0.25">
      <c r="CG17981" s="49"/>
    </row>
    <row r="17982" spans="85:85" hidden="1" x14ac:dyDescent="0.25">
      <c r="CG17982" s="49"/>
    </row>
    <row r="17983" spans="85:85" hidden="1" x14ac:dyDescent="0.25">
      <c r="CG17983" s="49"/>
    </row>
    <row r="17984" spans="85:85" hidden="1" x14ac:dyDescent="0.25">
      <c r="CG17984" s="49"/>
    </row>
    <row r="17985" spans="85:85" hidden="1" x14ac:dyDescent="0.25">
      <c r="CG17985" s="49"/>
    </row>
    <row r="17986" spans="85:85" hidden="1" x14ac:dyDescent="0.25">
      <c r="CG17986" s="49"/>
    </row>
    <row r="17987" spans="85:85" hidden="1" x14ac:dyDescent="0.25">
      <c r="CG17987" s="49"/>
    </row>
    <row r="17988" spans="85:85" hidden="1" x14ac:dyDescent="0.25">
      <c r="CG17988" s="49"/>
    </row>
    <row r="17989" spans="85:85" hidden="1" x14ac:dyDescent="0.25">
      <c r="CG17989" s="49"/>
    </row>
    <row r="17990" spans="85:85" hidden="1" x14ac:dyDescent="0.25">
      <c r="CG17990" s="49"/>
    </row>
    <row r="17991" spans="85:85" hidden="1" x14ac:dyDescent="0.25">
      <c r="CG17991" s="49"/>
    </row>
    <row r="17992" spans="85:85" hidden="1" x14ac:dyDescent="0.25">
      <c r="CG17992" s="49"/>
    </row>
    <row r="17993" spans="85:85" hidden="1" x14ac:dyDescent="0.25">
      <c r="CG17993" s="49"/>
    </row>
    <row r="17994" spans="85:85" hidden="1" x14ac:dyDescent="0.25">
      <c r="CG17994" s="49"/>
    </row>
    <row r="17995" spans="85:85" hidden="1" x14ac:dyDescent="0.25">
      <c r="CG17995" s="49"/>
    </row>
    <row r="17996" spans="85:85" hidden="1" x14ac:dyDescent="0.25">
      <c r="CG17996" s="49"/>
    </row>
    <row r="17997" spans="85:85" hidden="1" x14ac:dyDescent="0.25">
      <c r="CG17997" s="49"/>
    </row>
    <row r="17998" spans="85:85" hidden="1" x14ac:dyDescent="0.25">
      <c r="CG17998" s="49"/>
    </row>
    <row r="17999" spans="85:85" hidden="1" x14ac:dyDescent="0.25">
      <c r="CG17999" s="49"/>
    </row>
    <row r="18000" spans="85:85" hidden="1" x14ac:dyDescent="0.25">
      <c r="CG18000" s="49"/>
    </row>
    <row r="18001" spans="85:85" hidden="1" x14ac:dyDescent="0.25">
      <c r="CG18001" s="49"/>
    </row>
    <row r="18002" spans="85:85" hidden="1" x14ac:dyDescent="0.25">
      <c r="CG18002" s="49"/>
    </row>
    <row r="18003" spans="85:85" hidden="1" x14ac:dyDescent="0.25">
      <c r="CG18003" s="49"/>
    </row>
    <row r="18004" spans="85:85" hidden="1" x14ac:dyDescent="0.25">
      <c r="CG18004" s="49"/>
    </row>
    <row r="18005" spans="85:85" hidden="1" x14ac:dyDescent="0.25">
      <c r="CG18005" s="49"/>
    </row>
    <row r="18006" spans="85:85" hidden="1" x14ac:dyDescent="0.25">
      <c r="CG18006" s="49"/>
    </row>
    <row r="18007" spans="85:85" hidden="1" x14ac:dyDescent="0.25">
      <c r="CG18007" s="49"/>
    </row>
    <row r="18008" spans="85:85" hidden="1" x14ac:dyDescent="0.25">
      <c r="CG18008" s="49"/>
    </row>
    <row r="18009" spans="85:85" hidden="1" x14ac:dyDescent="0.25">
      <c r="CG18009" s="49"/>
    </row>
    <row r="18010" spans="85:85" hidden="1" x14ac:dyDescent="0.25">
      <c r="CG18010" s="49"/>
    </row>
    <row r="18011" spans="85:85" hidden="1" x14ac:dyDescent="0.25">
      <c r="CG18011" s="49"/>
    </row>
    <row r="18012" spans="85:85" hidden="1" x14ac:dyDescent="0.25">
      <c r="CG18012" s="49"/>
    </row>
    <row r="18013" spans="85:85" hidden="1" x14ac:dyDescent="0.25">
      <c r="CG18013" s="49"/>
    </row>
    <row r="18014" spans="85:85" hidden="1" x14ac:dyDescent="0.25">
      <c r="CG18014" s="49"/>
    </row>
    <row r="18015" spans="85:85" hidden="1" x14ac:dyDescent="0.25">
      <c r="CG18015" s="49"/>
    </row>
    <row r="18016" spans="85:85" hidden="1" x14ac:dyDescent="0.25">
      <c r="CG18016" s="49"/>
    </row>
    <row r="18017" spans="85:85" hidden="1" x14ac:dyDescent="0.25">
      <c r="CG18017" s="49"/>
    </row>
    <row r="18018" spans="85:85" hidden="1" x14ac:dyDescent="0.25">
      <c r="CG18018" s="49"/>
    </row>
    <row r="18019" spans="85:85" hidden="1" x14ac:dyDescent="0.25">
      <c r="CG18019" s="49"/>
    </row>
    <row r="18020" spans="85:85" hidden="1" x14ac:dyDescent="0.25">
      <c r="CG18020" s="49"/>
    </row>
    <row r="18021" spans="85:85" hidden="1" x14ac:dyDescent="0.25">
      <c r="CG18021" s="49"/>
    </row>
    <row r="18022" spans="85:85" hidden="1" x14ac:dyDescent="0.25">
      <c r="CG18022" s="49"/>
    </row>
    <row r="18023" spans="85:85" hidden="1" x14ac:dyDescent="0.25">
      <c r="CG18023" s="49"/>
    </row>
    <row r="18024" spans="85:85" hidden="1" x14ac:dyDescent="0.25">
      <c r="CG18024" s="49"/>
    </row>
    <row r="18025" spans="85:85" hidden="1" x14ac:dyDescent="0.25">
      <c r="CG18025" s="49"/>
    </row>
    <row r="18026" spans="85:85" hidden="1" x14ac:dyDescent="0.25">
      <c r="CG18026" s="49"/>
    </row>
    <row r="18027" spans="85:85" hidden="1" x14ac:dyDescent="0.25">
      <c r="CG18027" s="49"/>
    </row>
    <row r="18028" spans="85:85" hidden="1" x14ac:dyDescent="0.25">
      <c r="CG18028" s="49"/>
    </row>
    <row r="18029" spans="85:85" hidden="1" x14ac:dyDescent="0.25">
      <c r="CG18029" s="49"/>
    </row>
    <row r="18030" spans="85:85" hidden="1" x14ac:dyDescent="0.25">
      <c r="CG18030" s="49"/>
    </row>
    <row r="18031" spans="85:85" hidden="1" x14ac:dyDescent="0.25">
      <c r="CG18031" s="49"/>
    </row>
    <row r="18032" spans="85:85" hidden="1" x14ac:dyDescent="0.25">
      <c r="CG18032" s="49"/>
    </row>
    <row r="18033" spans="85:85" hidden="1" x14ac:dyDescent="0.25">
      <c r="CG18033" s="49"/>
    </row>
    <row r="18034" spans="85:85" hidden="1" x14ac:dyDescent="0.25">
      <c r="CG18034" s="49"/>
    </row>
    <row r="18035" spans="85:85" hidden="1" x14ac:dyDescent="0.25">
      <c r="CG18035" s="49"/>
    </row>
    <row r="18036" spans="85:85" hidden="1" x14ac:dyDescent="0.25">
      <c r="CG18036" s="49"/>
    </row>
    <row r="18037" spans="85:85" hidden="1" x14ac:dyDescent="0.25">
      <c r="CG18037" s="49"/>
    </row>
    <row r="18038" spans="85:85" hidden="1" x14ac:dyDescent="0.25">
      <c r="CG18038" s="49"/>
    </row>
    <row r="18039" spans="85:85" hidden="1" x14ac:dyDescent="0.25">
      <c r="CG18039" s="49"/>
    </row>
    <row r="18040" spans="85:85" hidden="1" x14ac:dyDescent="0.25">
      <c r="CG18040" s="49"/>
    </row>
    <row r="18041" spans="85:85" hidden="1" x14ac:dyDescent="0.25">
      <c r="CG18041" s="49"/>
    </row>
    <row r="18042" spans="85:85" hidden="1" x14ac:dyDescent="0.25">
      <c r="CG18042" s="49"/>
    </row>
    <row r="18043" spans="85:85" hidden="1" x14ac:dyDescent="0.25">
      <c r="CG18043" s="49"/>
    </row>
    <row r="18044" spans="85:85" hidden="1" x14ac:dyDescent="0.25">
      <c r="CG18044" s="49"/>
    </row>
    <row r="18045" spans="85:85" hidden="1" x14ac:dyDescent="0.25">
      <c r="CG18045" s="49"/>
    </row>
    <row r="18046" spans="85:85" hidden="1" x14ac:dyDescent="0.25">
      <c r="CG18046" s="49"/>
    </row>
    <row r="18047" spans="85:85" hidden="1" x14ac:dyDescent="0.25">
      <c r="CG18047" s="49"/>
    </row>
    <row r="18048" spans="85:85" hidden="1" x14ac:dyDescent="0.25">
      <c r="CG18048" s="49"/>
    </row>
    <row r="18049" spans="85:85" hidden="1" x14ac:dyDescent="0.25">
      <c r="CG18049" s="49"/>
    </row>
    <row r="18050" spans="85:85" hidden="1" x14ac:dyDescent="0.25">
      <c r="CG18050" s="49"/>
    </row>
    <row r="18051" spans="85:85" hidden="1" x14ac:dyDescent="0.25">
      <c r="CG18051" s="49"/>
    </row>
    <row r="18052" spans="85:85" hidden="1" x14ac:dyDescent="0.25">
      <c r="CG18052" s="49"/>
    </row>
    <row r="18053" spans="85:85" hidden="1" x14ac:dyDescent="0.25">
      <c r="CG18053" s="49"/>
    </row>
    <row r="18054" spans="85:85" hidden="1" x14ac:dyDescent="0.25">
      <c r="CG18054" s="49"/>
    </row>
    <row r="18055" spans="85:85" hidden="1" x14ac:dyDescent="0.25">
      <c r="CG18055" s="49"/>
    </row>
    <row r="18056" spans="85:85" hidden="1" x14ac:dyDescent="0.25">
      <c r="CG18056" s="49"/>
    </row>
    <row r="18057" spans="85:85" hidden="1" x14ac:dyDescent="0.25">
      <c r="CG18057" s="49"/>
    </row>
    <row r="18058" spans="85:85" hidden="1" x14ac:dyDescent="0.25">
      <c r="CG18058" s="49"/>
    </row>
    <row r="18059" spans="85:85" hidden="1" x14ac:dyDescent="0.25">
      <c r="CG18059" s="49"/>
    </row>
    <row r="18060" spans="85:85" hidden="1" x14ac:dyDescent="0.25">
      <c r="CG18060" s="49"/>
    </row>
    <row r="18061" spans="85:85" hidden="1" x14ac:dyDescent="0.25">
      <c r="CG18061" s="49"/>
    </row>
    <row r="18062" spans="85:85" hidden="1" x14ac:dyDescent="0.25">
      <c r="CG18062" s="49"/>
    </row>
    <row r="18063" spans="85:85" hidden="1" x14ac:dyDescent="0.25">
      <c r="CG18063" s="49"/>
    </row>
    <row r="18064" spans="85:85" hidden="1" x14ac:dyDescent="0.25">
      <c r="CG18064" s="49"/>
    </row>
    <row r="18065" spans="85:85" hidden="1" x14ac:dyDescent="0.25">
      <c r="CG18065" s="49"/>
    </row>
    <row r="18066" spans="85:85" hidden="1" x14ac:dyDescent="0.25">
      <c r="CG18066" s="49"/>
    </row>
    <row r="18067" spans="85:85" hidden="1" x14ac:dyDescent="0.25">
      <c r="CG18067" s="49"/>
    </row>
    <row r="18068" spans="85:85" hidden="1" x14ac:dyDescent="0.25">
      <c r="CG18068" s="49"/>
    </row>
    <row r="18069" spans="85:85" hidden="1" x14ac:dyDescent="0.25">
      <c r="CG18069" s="49"/>
    </row>
    <row r="18070" spans="85:85" hidden="1" x14ac:dyDescent="0.25">
      <c r="CG18070" s="49"/>
    </row>
    <row r="18071" spans="85:85" hidden="1" x14ac:dyDescent="0.25">
      <c r="CG18071" s="49"/>
    </row>
    <row r="18072" spans="85:85" hidden="1" x14ac:dyDescent="0.25">
      <c r="CG18072" s="49"/>
    </row>
    <row r="18073" spans="85:85" hidden="1" x14ac:dyDescent="0.25">
      <c r="CG18073" s="49"/>
    </row>
    <row r="18074" spans="85:85" hidden="1" x14ac:dyDescent="0.25">
      <c r="CG18074" s="49"/>
    </row>
    <row r="18075" spans="85:85" hidden="1" x14ac:dyDescent="0.25">
      <c r="CG18075" s="49"/>
    </row>
    <row r="18076" spans="85:85" hidden="1" x14ac:dyDescent="0.25">
      <c r="CG18076" s="49"/>
    </row>
    <row r="18077" spans="85:85" hidden="1" x14ac:dyDescent="0.25">
      <c r="CG18077" s="49"/>
    </row>
    <row r="18078" spans="85:85" hidden="1" x14ac:dyDescent="0.25">
      <c r="CG18078" s="49"/>
    </row>
    <row r="18079" spans="85:85" hidden="1" x14ac:dyDescent="0.25">
      <c r="CG18079" s="49"/>
    </row>
    <row r="18080" spans="85:85" hidden="1" x14ac:dyDescent="0.25">
      <c r="CG18080" s="49"/>
    </row>
    <row r="18081" spans="85:85" hidden="1" x14ac:dyDescent="0.25">
      <c r="CG18081" s="49"/>
    </row>
    <row r="18082" spans="85:85" hidden="1" x14ac:dyDescent="0.25">
      <c r="CG18082" s="49"/>
    </row>
    <row r="18083" spans="85:85" hidden="1" x14ac:dyDescent="0.25">
      <c r="CG18083" s="49"/>
    </row>
    <row r="18084" spans="85:85" hidden="1" x14ac:dyDescent="0.25">
      <c r="CG18084" s="49"/>
    </row>
    <row r="18085" spans="85:85" hidden="1" x14ac:dyDescent="0.25">
      <c r="CG18085" s="49"/>
    </row>
    <row r="18086" spans="85:85" hidden="1" x14ac:dyDescent="0.25">
      <c r="CG18086" s="49"/>
    </row>
    <row r="18087" spans="85:85" hidden="1" x14ac:dyDescent="0.25">
      <c r="CG18087" s="49"/>
    </row>
    <row r="18088" spans="85:85" hidden="1" x14ac:dyDescent="0.25">
      <c r="CG18088" s="49"/>
    </row>
    <row r="18089" spans="85:85" hidden="1" x14ac:dyDescent="0.25">
      <c r="CG18089" s="49"/>
    </row>
    <row r="18090" spans="85:85" hidden="1" x14ac:dyDescent="0.25">
      <c r="CG18090" s="49"/>
    </row>
    <row r="18091" spans="85:85" hidden="1" x14ac:dyDescent="0.25">
      <c r="CG18091" s="49"/>
    </row>
    <row r="18092" spans="85:85" hidden="1" x14ac:dyDescent="0.25">
      <c r="CG18092" s="49"/>
    </row>
    <row r="18093" spans="85:85" hidden="1" x14ac:dyDescent="0.25">
      <c r="CG18093" s="49"/>
    </row>
    <row r="18094" spans="85:85" hidden="1" x14ac:dyDescent="0.25">
      <c r="CG18094" s="49"/>
    </row>
    <row r="18095" spans="85:85" hidden="1" x14ac:dyDescent="0.25">
      <c r="CG18095" s="49"/>
    </row>
    <row r="18096" spans="85:85" hidden="1" x14ac:dyDescent="0.25">
      <c r="CG18096" s="49"/>
    </row>
    <row r="18097" spans="85:85" hidden="1" x14ac:dyDescent="0.25">
      <c r="CG18097" s="49"/>
    </row>
    <row r="18098" spans="85:85" hidden="1" x14ac:dyDescent="0.25">
      <c r="CG18098" s="49"/>
    </row>
    <row r="18099" spans="85:85" hidden="1" x14ac:dyDescent="0.25">
      <c r="CG18099" s="49"/>
    </row>
    <row r="18100" spans="85:85" hidden="1" x14ac:dyDescent="0.25">
      <c r="CG18100" s="49"/>
    </row>
    <row r="18101" spans="85:85" hidden="1" x14ac:dyDescent="0.25">
      <c r="CG18101" s="49"/>
    </row>
    <row r="18102" spans="85:85" hidden="1" x14ac:dyDescent="0.25">
      <c r="CG18102" s="49"/>
    </row>
    <row r="18103" spans="85:85" hidden="1" x14ac:dyDescent="0.25">
      <c r="CG18103" s="49"/>
    </row>
    <row r="18104" spans="85:85" hidden="1" x14ac:dyDescent="0.25">
      <c r="CG18104" s="49"/>
    </row>
    <row r="18105" spans="85:85" hidden="1" x14ac:dyDescent="0.25">
      <c r="CG18105" s="49"/>
    </row>
    <row r="18106" spans="85:85" hidden="1" x14ac:dyDescent="0.25">
      <c r="CG18106" s="49"/>
    </row>
    <row r="18107" spans="85:85" hidden="1" x14ac:dyDescent="0.25">
      <c r="CG18107" s="49"/>
    </row>
    <row r="18108" spans="85:85" hidden="1" x14ac:dyDescent="0.25">
      <c r="CG18108" s="49"/>
    </row>
    <row r="18109" spans="85:85" hidden="1" x14ac:dyDescent="0.25">
      <c r="CG18109" s="49"/>
    </row>
    <row r="18110" spans="85:85" hidden="1" x14ac:dyDescent="0.25">
      <c r="CG18110" s="49"/>
    </row>
    <row r="18111" spans="85:85" hidden="1" x14ac:dyDescent="0.25">
      <c r="CG18111" s="49"/>
    </row>
    <row r="18112" spans="85:85" hidden="1" x14ac:dyDescent="0.25">
      <c r="CG18112" s="49"/>
    </row>
    <row r="18113" spans="85:85" hidden="1" x14ac:dyDescent="0.25">
      <c r="CG18113" s="49"/>
    </row>
    <row r="18114" spans="85:85" hidden="1" x14ac:dyDescent="0.25">
      <c r="CG18114" s="49"/>
    </row>
    <row r="18115" spans="85:85" hidden="1" x14ac:dyDescent="0.25">
      <c r="CG18115" s="49"/>
    </row>
    <row r="18116" spans="85:85" hidden="1" x14ac:dyDescent="0.25">
      <c r="CG18116" s="49"/>
    </row>
    <row r="18117" spans="85:85" hidden="1" x14ac:dyDescent="0.25">
      <c r="CG18117" s="49"/>
    </row>
    <row r="18118" spans="85:85" hidden="1" x14ac:dyDescent="0.25">
      <c r="CG18118" s="49"/>
    </row>
    <row r="18119" spans="85:85" hidden="1" x14ac:dyDescent="0.25">
      <c r="CG18119" s="49"/>
    </row>
    <row r="18120" spans="85:85" hidden="1" x14ac:dyDescent="0.25">
      <c r="CG18120" s="49"/>
    </row>
    <row r="18121" spans="85:85" hidden="1" x14ac:dyDescent="0.25">
      <c r="CG18121" s="49"/>
    </row>
    <row r="18122" spans="85:85" hidden="1" x14ac:dyDescent="0.25">
      <c r="CG18122" s="49"/>
    </row>
    <row r="18123" spans="85:85" hidden="1" x14ac:dyDescent="0.25">
      <c r="CG18123" s="49"/>
    </row>
    <row r="18124" spans="85:85" hidden="1" x14ac:dyDescent="0.25">
      <c r="CG18124" s="49"/>
    </row>
    <row r="18125" spans="85:85" hidden="1" x14ac:dyDescent="0.25">
      <c r="CG18125" s="49"/>
    </row>
    <row r="18126" spans="85:85" hidden="1" x14ac:dyDescent="0.25">
      <c r="CG18126" s="49"/>
    </row>
    <row r="18127" spans="85:85" hidden="1" x14ac:dyDescent="0.25">
      <c r="CG18127" s="49"/>
    </row>
    <row r="18128" spans="85:85" hidden="1" x14ac:dyDescent="0.25">
      <c r="CG18128" s="49"/>
    </row>
    <row r="18129" spans="85:85" hidden="1" x14ac:dyDescent="0.25">
      <c r="CG18129" s="49"/>
    </row>
    <row r="18130" spans="85:85" hidden="1" x14ac:dyDescent="0.25">
      <c r="CG18130" s="49"/>
    </row>
    <row r="18131" spans="85:85" hidden="1" x14ac:dyDescent="0.25">
      <c r="CG18131" s="49"/>
    </row>
    <row r="18132" spans="85:85" hidden="1" x14ac:dyDescent="0.25">
      <c r="CG18132" s="49"/>
    </row>
    <row r="18133" spans="85:85" hidden="1" x14ac:dyDescent="0.25">
      <c r="CG18133" s="49"/>
    </row>
    <row r="18134" spans="85:85" hidden="1" x14ac:dyDescent="0.25">
      <c r="CG18134" s="49"/>
    </row>
    <row r="18135" spans="85:85" hidden="1" x14ac:dyDescent="0.25">
      <c r="CG18135" s="49"/>
    </row>
    <row r="18136" spans="85:85" hidden="1" x14ac:dyDescent="0.25">
      <c r="CG18136" s="49"/>
    </row>
    <row r="18137" spans="85:85" hidden="1" x14ac:dyDescent="0.25">
      <c r="CG18137" s="49"/>
    </row>
    <row r="18138" spans="85:85" hidden="1" x14ac:dyDescent="0.25">
      <c r="CG18138" s="49"/>
    </row>
    <row r="18139" spans="85:85" hidden="1" x14ac:dyDescent="0.25">
      <c r="CG18139" s="49"/>
    </row>
    <row r="18140" spans="85:85" hidden="1" x14ac:dyDescent="0.25">
      <c r="CG18140" s="49"/>
    </row>
    <row r="18141" spans="85:85" hidden="1" x14ac:dyDescent="0.25">
      <c r="CG18141" s="49"/>
    </row>
    <row r="18142" spans="85:85" hidden="1" x14ac:dyDescent="0.25">
      <c r="CG18142" s="49"/>
    </row>
    <row r="18143" spans="85:85" hidden="1" x14ac:dyDescent="0.25">
      <c r="CG18143" s="49"/>
    </row>
    <row r="18144" spans="85:85" hidden="1" x14ac:dyDescent="0.25">
      <c r="CG18144" s="49"/>
    </row>
    <row r="18145" spans="85:85" hidden="1" x14ac:dyDescent="0.25">
      <c r="CG18145" s="49"/>
    </row>
    <row r="18146" spans="85:85" hidden="1" x14ac:dyDescent="0.25">
      <c r="CG18146" s="49"/>
    </row>
    <row r="18147" spans="85:85" hidden="1" x14ac:dyDescent="0.25">
      <c r="CG18147" s="49"/>
    </row>
    <row r="18148" spans="85:85" hidden="1" x14ac:dyDescent="0.25">
      <c r="CG18148" s="49"/>
    </row>
    <row r="18149" spans="85:85" hidden="1" x14ac:dyDescent="0.25">
      <c r="CG18149" s="49"/>
    </row>
    <row r="18150" spans="85:85" hidden="1" x14ac:dyDescent="0.25">
      <c r="CG18150" s="49"/>
    </row>
    <row r="18151" spans="85:85" hidden="1" x14ac:dyDescent="0.25">
      <c r="CG18151" s="49"/>
    </row>
    <row r="18152" spans="85:85" hidden="1" x14ac:dyDescent="0.25">
      <c r="CG18152" s="49"/>
    </row>
    <row r="18153" spans="85:85" hidden="1" x14ac:dyDescent="0.25">
      <c r="CG18153" s="49"/>
    </row>
    <row r="18154" spans="85:85" hidden="1" x14ac:dyDescent="0.25">
      <c r="CG18154" s="49"/>
    </row>
    <row r="18155" spans="85:85" hidden="1" x14ac:dyDescent="0.25">
      <c r="CG18155" s="49"/>
    </row>
    <row r="18156" spans="85:85" hidden="1" x14ac:dyDescent="0.25">
      <c r="CG18156" s="49"/>
    </row>
    <row r="18157" spans="85:85" hidden="1" x14ac:dyDescent="0.25">
      <c r="CG18157" s="49"/>
    </row>
    <row r="18158" spans="85:85" hidden="1" x14ac:dyDescent="0.25">
      <c r="CG18158" s="49"/>
    </row>
    <row r="18159" spans="85:85" hidden="1" x14ac:dyDescent="0.25">
      <c r="CG18159" s="49"/>
    </row>
    <row r="18160" spans="85:85" hidden="1" x14ac:dyDescent="0.25">
      <c r="CG18160" s="49"/>
    </row>
    <row r="18161" spans="85:85" hidden="1" x14ac:dyDescent="0.25">
      <c r="CG18161" s="49"/>
    </row>
    <row r="18162" spans="85:85" hidden="1" x14ac:dyDescent="0.25">
      <c r="CG18162" s="49"/>
    </row>
    <row r="18163" spans="85:85" hidden="1" x14ac:dyDescent="0.25">
      <c r="CG18163" s="49"/>
    </row>
    <row r="18164" spans="85:85" hidden="1" x14ac:dyDescent="0.25">
      <c r="CG18164" s="49"/>
    </row>
    <row r="18165" spans="85:85" hidden="1" x14ac:dyDescent="0.25">
      <c r="CG18165" s="49"/>
    </row>
    <row r="18166" spans="85:85" hidden="1" x14ac:dyDescent="0.25">
      <c r="CG18166" s="49"/>
    </row>
    <row r="18167" spans="85:85" hidden="1" x14ac:dyDescent="0.25">
      <c r="CG18167" s="49"/>
    </row>
    <row r="18168" spans="85:85" hidden="1" x14ac:dyDescent="0.25">
      <c r="CG18168" s="49"/>
    </row>
    <row r="18169" spans="85:85" hidden="1" x14ac:dyDescent="0.25">
      <c r="CG18169" s="49"/>
    </row>
    <row r="18170" spans="85:85" hidden="1" x14ac:dyDescent="0.25">
      <c r="CG18170" s="49"/>
    </row>
    <row r="18171" spans="85:85" hidden="1" x14ac:dyDescent="0.25">
      <c r="CG18171" s="49"/>
    </row>
    <row r="18172" spans="85:85" hidden="1" x14ac:dyDescent="0.25">
      <c r="CG18172" s="49"/>
    </row>
    <row r="18173" spans="85:85" hidden="1" x14ac:dyDescent="0.25">
      <c r="CG18173" s="49"/>
    </row>
    <row r="18174" spans="85:85" hidden="1" x14ac:dyDescent="0.25">
      <c r="CG18174" s="49"/>
    </row>
    <row r="18175" spans="85:85" hidden="1" x14ac:dyDescent="0.25">
      <c r="CG18175" s="49"/>
    </row>
    <row r="18176" spans="85:85" hidden="1" x14ac:dyDescent="0.25">
      <c r="CG18176" s="49"/>
    </row>
    <row r="18177" spans="85:85" hidden="1" x14ac:dyDescent="0.25">
      <c r="CG18177" s="49"/>
    </row>
    <row r="18178" spans="85:85" hidden="1" x14ac:dyDescent="0.25">
      <c r="CG18178" s="49"/>
    </row>
    <row r="18179" spans="85:85" hidden="1" x14ac:dyDescent="0.25">
      <c r="CG18179" s="49"/>
    </row>
    <row r="18180" spans="85:85" hidden="1" x14ac:dyDescent="0.25">
      <c r="CG18180" s="49"/>
    </row>
    <row r="18181" spans="85:85" hidden="1" x14ac:dyDescent="0.25">
      <c r="CG18181" s="49"/>
    </row>
    <row r="18182" spans="85:85" hidden="1" x14ac:dyDescent="0.25">
      <c r="CG18182" s="49"/>
    </row>
    <row r="18183" spans="85:85" hidden="1" x14ac:dyDescent="0.25">
      <c r="CG18183" s="49"/>
    </row>
    <row r="18184" spans="85:85" hidden="1" x14ac:dyDescent="0.25">
      <c r="CG18184" s="49"/>
    </row>
    <row r="18185" spans="85:85" hidden="1" x14ac:dyDescent="0.25">
      <c r="CG18185" s="49"/>
    </row>
    <row r="18186" spans="85:85" hidden="1" x14ac:dyDescent="0.25">
      <c r="CG18186" s="49"/>
    </row>
    <row r="18187" spans="85:85" hidden="1" x14ac:dyDescent="0.25">
      <c r="CG18187" s="49"/>
    </row>
    <row r="18188" spans="85:85" hidden="1" x14ac:dyDescent="0.25">
      <c r="CG18188" s="49"/>
    </row>
    <row r="18189" spans="85:85" hidden="1" x14ac:dyDescent="0.25">
      <c r="CG18189" s="49"/>
    </row>
    <row r="18190" spans="85:85" hidden="1" x14ac:dyDescent="0.25">
      <c r="CG18190" s="49"/>
    </row>
    <row r="18191" spans="85:85" hidden="1" x14ac:dyDescent="0.25">
      <c r="CG18191" s="49"/>
    </row>
    <row r="18192" spans="85:85" hidden="1" x14ac:dyDescent="0.25">
      <c r="CG18192" s="49"/>
    </row>
    <row r="18193" spans="85:85" hidden="1" x14ac:dyDescent="0.25">
      <c r="CG18193" s="49"/>
    </row>
    <row r="18194" spans="85:85" hidden="1" x14ac:dyDescent="0.25">
      <c r="CG18194" s="49"/>
    </row>
    <row r="18195" spans="85:85" hidden="1" x14ac:dyDescent="0.25">
      <c r="CG18195" s="49"/>
    </row>
    <row r="18196" spans="85:85" hidden="1" x14ac:dyDescent="0.25">
      <c r="CG18196" s="49"/>
    </row>
    <row r="18197" spans="85:85" hidden="1" x14ac:dyDescent="0.25">
      <c r="CG18197" s="49"/>
    </row>
    <row r="18198" spans="85:85" hidden="1" x14ac:dyDescent="0.25">
      <c r="CG18198" s="49"/>
    </row>
    <row r="18199" spans="85:85" hidden="1" x14ac:dyDescent="0.25">
      <c r="CG18199" s="49"/>
    </row>
    <row r="18200" spans="85:85" hidden="1" x14ac:dyDescent="0.25">
      <c r="CG18200" s="49"/>
    </row>
    <row r="18201" spans="85:85" hidden="1" x14ac:dyDescent="0.25">
      <c r="CG18201" s="49"/>
    </row>
    <row r="18202" spans="85:85" hidden="1" x14ac:dyDescent="0.25">
      <c r="CG18202" s="49"/>
    </row>
    <row r="18203" spans="85:85" hidden="1" x14ac:dyDescent="0.25">
      <c r="CG18203" s="49"/>
    </row>
    <row r="18204" spans="85:85" hidden="1" x14ac:dyDescent="0.25">
      <c r="CG18204" s="49"/>
    </row>
    <row r="18205" spans="85:85" hidden="1" x14ac:dyDescent="0.25">
      <c r="CG18205" s="49"/>
    </row>
    <row r="18206" spans="85:85" hidden="1" x14ac:dyDescent="0.25">
      <c r="CG18206" s="49"/>
    </row>
    <row r="18207" spans="85:85" hidden="1" x14ac:dyDescent="0.25">
      <c r="CG18207" s="49"/>
    </row>
    <row r="18208" spans="85:85" hidden="1" x14ac:dyDescent="0.25">
      <c r="CG18208" s="49"/>
    </row>
    <row r="18209" spans="85:85" hidden="1" x14ac:dyDescent="0.25">
      <c r="CG18209" s="49"/>
    </row>
    <row r="18210" spans="85:85" hidden="1" x14ac:dyDescent="0.25">
      <c r="CG18210" s="49"/>
    </row>
    <row r="18211" spans="85:85" hidden="1" x14ac:dyDescent="0.25">
      <c r="CG18211" s="49"/>
    </row>
    <row r="18212" spans="85:85" hidden="1" x14ac:dyDescent="0.25">
      <c r="CG18212" s="49"/>
    </row>
    <row r="18213" spans="85:85" hidden="1" x14ac:dyDescent="0.25">
      <c r="CG18213" s="49"/>
    </row>
    <row r="18214" spans="85:85" hidden="1" x14ac:dyDescent="0.25">
      <c r="CG18214" s="49"/>
    </row>
    <row r="18215" spans="85:85" hidden="1" x14ac:dyDescent="0.25">
      <c r="CG18215" s="49"/>
    </row>
    <row r="18216" spans="85:85" hidden="1" x14ac:dyDescent="0.25">
      <c r="CG18216" s="49"/>
    </row>
    <row r="18217" spans="85:85" hidden="1" x14ac:dyDescent="0.25">
      <c r="CG18217" s="49"/>
    </row>
    <row r="18218" spans="85:85" hidden="1" x14ac:dyDescent="0.25">
      <c r="CG18218" s="49"/>
    </row>
    <row r="18219" spans="85:85" hidden="1" x14ac:dyDescent="0.25">
      <c r="CG18219" s="49"/>
    </row>
    <row r="18220" spans="85:85" hidden="1" x14ac:dyDescent="0.25">
      <c r="CG18220" s="49"/>
    </row>
    <row r="18221" spans="85:85" hidden="1" x14ac:dyDescent="0.25">
      <c r="CG18221" s="49"/>
    </row>
    <row r="18222" spans="85:85" hidden="1" x14ac:dyDescent="0.25">
      <c r="CG18222" s="49"/>
    </row>
    <row r="18223" spans="85:85" hidden="1" x14ac:dyDescent="0.25">
      <c r="CG18223" s="49"/>
    </row>
    <row r="18224" spans="85:85" hidden="1" x14ac:dyDescent="0.25">
      <c r="CG18224" s="49"/>
    </row>
    <row r="18225" spans="85:85" hidden="1" x14ac:dyDescent="0.25">
      <c r="CG18225" s="49"/>
    </row>
    <row r="18226" spans="85:85" hidden="1" x14ac:dyDescent="0.25">
      <c r="CG18226" s="49"/>
    </row>
    <row r="18227" spans="85:85" hidden="1" x14ac:dyDescent="0.25">
      <c r="CG18227" s="49"/>
    </row>
    <row r="18228" spans="85:85" hidden="1" x14ac:dyDescent="0.25">
      <c r="CG18228" s="49"/>
    </row>
    <row r="18229" spans="85:85" hidden="1" x14ac:dyDescent="0.25">
      <c r="CG18229" s="49"/>
    </row>
    <row r="18230" spans="85:85" hidden="1" x14ac:dyDescent="0.25">
      <c r="CG18230" s="49"/>
    </row>
    <row r="18231" spans="85:85" hidden="1" x14ac:dyDescent="0.25">
      <c r="CG18231" s="49"/>
    </row>
    <row r="18232" spans="85:85" hidden="1" x14ac:dyDescent="0.25">
      <c r="CG18232" s="49"/>
    </row>
    <row r="18233" spans="85:85" hidden="1" x14ac:dyDescent="0.25">
      <c r="CG18233" s="49"/>
    </row>
    <row r="18234" spans="85:85" hidden="1" x14ac:dyDescent="0.25">
      <c r="CG18234" s="49"/>
    </row>
    <row r="18235" spans="85:85" hidden="1" x14ac:dyDescent="0.25">
      <c r="CG18235" s="49"/>
    </row>
    <row r="18236" spans="85:85" hidden="1" x14ac:dyDescent="0.25">
      <c r="CG18236" s="49"/>
    </row>
    <row r="18237" spans="85:85" hidden="1" x14ac:dyDescent="0.25">
      <c r="CG18237" s="49"/>
    </row>
    <row r="18238" spans="85:85" hidden="1" x14ac:dyDescent="0.25">
      <c r="CG18238" s="49"/>
    </row>
    <row r="18239" spans="85:85" hidden="1" x14ac:dyDescent="0.25">
      <c r="CG18239" s="49"/>
    </row>
    <row r="18240" spans="85:85" hidden="1" x14ac:dyDescent="0.25">
      <c r="CG18240" s="49"/>
    </row>
    <row r="18241" spans="85:85" hidden="1" x14ac:dyDescent="0.25">
      <c r="CG18241" s="49"/>
    </row>
    <row r="18242" spans="85:85" hidden="1" x14ac:dyDescent="0.25">
      <c r="CG18242" s="49"/>
    </row>
    <row r="18243" spans="85:85" hidden="1" x14ac:dyDescent="0.25">
      <c r="CG18243" s="49"/>
    </row>
    <row r="18244" spans="85:85" hidden="1" x14ac:dyDescent="0.25">
      <c r="CG18244" s="49"/>
    </row>
    <row r="18245" spans="85:85" hidden="1" x14ac:dyDescent="0.25">
      <c r="CG18245" s="49"/>
    </row>
    <row r="18246" spans="85:85" hidden="1" x14ac:dyDescent="0.25">
      <c r="CG18246" s="49"/>
    </row>
    <row r="18247" spans="85:85" hidden="1" x14ac:dyDescent="0.25">
      <c r="CG18247" s="49"/>
    </row>
    <row r="18248" spans="85:85" hidden="1" x14ac:dyDescent="0.25">
      <c r="CG18248" s="49"/>
    </row>
    <row r="18249" spans="85:85" hidden="1" x14ac:dyDescent="0.25">
      <c r="CG18249" s="49"/>
    </row>
    <row r="18250" spans="85:85" hidden="1" x14ac:dyDescent="0.25">
      <c r="CG18250" s="49"/>
    </row>
    <row r="18251" spans="85:85" hidden="1" x14ac:dyDescent="0.25">
      <c r="CG18251" s="49"/>
    </row>
    <row r="18252" spans="85:85" hidden="1" x14ac:dyDescent="0.25">
      <c r="CG18252" s="49"/>
    </row>
    <row r="18253" spans="85:85" hidden="1" x14ac:dyDescent="0.25">
      <c r="CG18253" s="49"/>
    </row>
    <row r="18254" spans="85:85" hidden="1" x14ac:dyDescent="0.25">
      <c r="CG18254" s="49"/>
    </row>
    <row r="18255" spans="85:85" hidden="1" x14ac:dyDescent="0.25">
      <c r="CG18255" s="49"/>
    </row>
    <row r="18256" spans="85:85" hidden="1" x14ac:dyDescent="0.25">
      <c r="CG18256" s="49"/>
    </row>
    <row r="18257" spans="85:85" hidden="1" x14ac:dyDescent="0.25">
      <c r="CG18257" s="49"/>
    </row>
    <row r="18258" spans="85:85" hidden="1" x14ac:dyDescent="0.25">
      <c r="CG18258" s="49"/>
    </row>
    <row r="18259" spans="85:85" hidden="1" x14ac:dyDescent="0.25">
      <c r="CG18259" s="49"/>
    </row>
    <row r="18260" spans="85:85" hidden="1" x14ac:dyDescent="0.25">
      <c r="CG18260" s="49"/>
    </row>
    <row r="18261" spans="85:85" hidden="1" x14ac:dyDescent="0.25">
      <c r="CG18261" s="49"/>
    </row>
    <row r="18262" spans="85:85" hidden="1" x14ac:dyDescent="0.25">
      <c r="CG18262" s="49"/>
    </row>
    <row r="18263" spans="85:85" hidden="1" x14ac:dyDescent="0.25">
      <c r="CG18263" s="49"/>
    </row>
    <row r="18264" spans="85:85" hidden="1" x14ac:dyDescent="0.25">
      <c r="CG18264" s="49"/>
    </row>
    <row r="18265" spans="85:85" hidden="1" x14ac:dyDescent="0.25">
      <c r="CG18265" s="49"/>
    </row>
    <row r="18266" spans="85:85" hidden="1" x14ac:dyDescent="0.25">
      <c r="CG18266" s="49"/>
    </row>
    <row r="18267" spans="85:85" hidden="1" x14ac:dyDescent="0.25">
      <c r="CG18267" s="49"/>
    </row>
    <row r="18268" spans="85:85" hidden="1" x14ac:dyDescent="0.25">
      <c r="CG18268" s="49"/>
    </row>
    <row r="18269" spans="85:85" hidden="1" x14ac:dyDescent="0.25">
      <c r="CG18269" s="49"/>
    </row>
    <row r="18270" spans="85:85" hidden="1" x14ac:dyDescent="0.25">
      <c r="CG18270" s="49"/>
    </row>
    <row r="18271" spans="85:85" hidden="1" x14ac:dyDescent="0.25">
      <c r="CG18271" s="49"/>
    </row>
    <row r="18272" spans="85:85" hidden="1" x14ac:dyDescent="0.25">
      <c r="CG18272" s="49"/>
    </row>
    <row r="18273" spans="85:85" hidden="1" x14ac:dyDescent="0.25">
      <c r="CG18273" s="49"/>
    </row>
    <row r="18274" spans="85:85" hidden="1" x14ac:dyDescent="0.25">
      <c r="CG18274" s="49"/>
    </row>
    <row r="18275" spans="85:85" hidden="1" x14ac:dyDescent="0.25">
      <c r="CG18275" s="49"/>
    </row>
    <row r="18276" spans="85:85" hidden="1" x14ac:dyDescent="0.25">
      <c r="CG18276" s="49"/>
    </row>
    <row r="18277" spans="85:85" hidden="1" x14ac:dyDescent="0.25">
      <c r="CG18277" s="49"/>
    </row>
    <row r="18278" spans="85:85" hidden="1" x14ac:dyDescent="0.25">
      <c r="CG18278" s="49"/>
    </row>
    <row r="18279" spans="85:85" hidden="1" x14ac:dyDescent="0.25">
      <c r="CG18279" s="49"/>
    </row>
    <row r="18280" spans="85:85" hidden="1" x14ac:dyDescent="0.25">
      <c r="CG18280" s="49"/>
    </row>
    <row r="18281" spans="85:85" hidden="1" x14ac:dyDescent="0.25">
      <c r="CG18281" s="49"/>
    </row>
    <row r="18282" spans="85:85" hidden="1" x14ac:dyDescent="0.25">
      <c r="CG18282" s="49"/>
    </row>
    <row r="18283" spans="85:85" hidden="1" x14ac:dyDescent="0.25">
      <c r="CG18283" s="49"/>
    </row>
    <row r="18284" spans="85:85" hidden="1" x14ac:dyDescent="0.25">
      <c r="CG18284" s="49"/>
    </row>
    <row r="18285" spans="85:85" hidden="1" x14ac:dyDescent="0.25">
      <c r="CG18285" s="49"/>
    </row>
    <row r="18286" spans="85:85" hidden="1" x14ac:dyDescent="0.25">
      <c r="CG18286" s="49"/>
    </row>
    <row r="18287" spans="85:85" hidden="1" x14ac:dyDescent="0.25">
      <c r="CG18287" s="49"/>
    </row>
    <row r="18288" spans="85:85" hidden="1" x14ac:dyDescent="0.25">
      <c r="CG18288" s="49"/>
    </row>
    <row r="18289" spans="85:85" hidden="1" x14ac:dyDescent="0.25">
      <c r="CG18289" s="49"/>
    </row>
    <row r="18290" spans="85:85" hidden="1" x14ac:dyDescent="0.25">
      <c r="CG18290" s="49"/>
    </row>
    <row r="18291" spans="85:85" hidden="1" x14ac:dyDescent="0.25">
      <c r="CG18291" s="49"/>
    </row>
    <row r="18292" spans="85:85" hidden="1" x14ac:dyDescent="0.25">
      <c r="CG18292" s="49"/>
    </row>
    <row r="18293" spans="85:85" hidden="1" x14ac:dyDescent="0.25">
      <c r="CG18293" s="49"/>
    </row>
    <row r="18294" spans="85:85" hidden="1" x14ac:dyDescent="0.25">
      <c r="CG18294" s="49"/>
    </row>
    <row r="18295" spans="85:85" hidden="1" x14ac:dyDescent="0.25">
      <c r="CG18295" s="49"/>
    </row>
    <row r="18296" spans="85:85" hidden="1" x14ac:dyDescent="0.25">
      <c r="CG18296" s="49"/>
    </row>
    <row r="18297" spans="85:85" hidden="1" x14ac:dyDescent="0.25">
      <c r="CG18297" s="49"/>
    </row>
    <row r="18298" spans="85:85" hidden="1" x14ac:dyDescent="0.25">
      <c r="CG18298" s="49"/>
    </row>
    <row r="18299" spans="85:85" hidden="1" x14ac:dyDescent="0.25">
      <c r="CG18299" s="49"/>
    </row>
    <row r="18300" spans="85:85" hidden="1" x14ac:dyDescent="0.25">
      <c r="CG18300" s="49"/>
    </row>
    <row r="18301" spans="85:85" hidden="1" x14ac:dyDescent="0.25">
      <c r="CG18301" s="49"/>
    </row>
    <row r="18302" spans="85:85" hidden="1" x14ac:dyDescent="0.25">
      <c r="CG18302" s="49"/>
    </row>
    <row r="18303" spans="85:85" hidden="1" x14ac:dyDescent="0.25">
      <c r="CG18303" s="49"/>
    </row>
    <row r="18304" spans="85:85" hidden="1" x14ac:dyDescent="0.25">
      <c r="CG18304" s="49"/>
    </row>
    <row r="18305" spans="85:85" hidden="1" x14ac:dyDescent="0.25">
      <c r="CG18305" s="49"/>
    </row>
    <row r="18306" spans="85:85" hidden="1" x14ac:dyDescent="0.25">
      <c r="CG18306" s="49"/>
    </row>
    <row r="18307" spans="85:85" hidden="1" x14ac:dyDescent="0.25">
      <c r="CG18307" s="49"/>
    </row>
    <row r="18308" spans="85:85" hidden="1" x14ac:dyDescent="0.25">
      <c r="CG18308" s="49"/>
    </row>
    <row r="18309" spans="85:85" hidden="1" x14ac:dyDescent="0.25">
      <c r="CG18309" s="49"/>
    </row>
    <row r="18310" spans="85:85" hidden="1" x14ac:dyDescent="0.25">
      <c r="CG18310" s="49"/>
    </row>
    <row r="18311" spans="85:85" hidden="1" x14ac:dyDescent="0.25">
      <c r="CG18311" s="49"/>
    </row>
    <row r="18312" spans="85:85" hidden="1" x14ac:dyDescent="0.25">
      <c r="CG18312" s="49"/>
    </row>
    <row r="18313" spans="85:85" hidden="1" x14ac:dyDescent="0.25">
      <c r="CG18313" s="49"/>
    </row>
    <row r="18314" spans="85:85" hidden="1" x14ac:dyDescent="0.25">
      <c r="CG18314" s="49"/>
    </row>
    <row r="18315" spans="85:85" hidden="1" x14ac:dyDescent="0.25">
      <c r="CG18315" s="49"/>
    </row>
    <row r="18316" spans="85:85" hidden="1" x14ac:dyDescent="0.25">
      <c r="CG18316" s="49"/>
    </row>
    <row r="18317" spans="85:85" hidden="1" x14ac:dyDescent="0.25">
      <c r="CG18317" s="49"/>
    </row>
    <row r="18318" spans="85:85" hidden="1" x14ac:dyDescent="0.25">
      <c r="CG18318" s="49"/>
    </row>
    <row r="18319" spans="85:85" hidden="1" x14ac:dyDescent="0.25">
      <c r="CG18319" s="49"/>
    </row>
    <row r="18320" spans="85:85" hidden="1" x14ac:dyDescent="0.25">
      <c r="CG18320" s="49"/>
    </row>
    <row r="18321" spans="85:85" hidden="1" x14ac:dyDescent="0.25">
      <c r="CG18321" s="49"/>
    </row>
    <row r="18322" spans="85:85" hidden="1" x14ac:dyDescent="0.25">
      <c r="CG18322" s="49"/>
    </row>
    <row r="18323" spans="85:85" hidden="1" x14ac:dyDescent="0.25">
      <c r="CG18323" s="49"/>
    </row>
    <row r="18324" spans="85:85" hidden="1" x14ac:dyDescent="0.25">
      <c r="CG18324" s="49"/>
    </row>
    <row r="18325" spans="85:85" hidden="1" x14ac:dyDescent="0.25">
      <c r="CG18325" s="49"/>
    </row>
    <row r="18326" spans="85:85" hidden="1" x14ac:dyDescent="0.25">
      <c r="CG18326" s="49"/>
    </row>
    <row r="18327" spans="85:85" hidden="1" x14ac:dyDescent="0.25">
      <c r="CG18327" s="49"/>
    </row>
    <row r="18328" spans="85:85" hidden="1" x14ac:dyDescent="0.25">
      <c r="CG18328" s="49"/>
    </row>
    <row r="18329" spans="85:85" hidden="1" x14ac:dyDescent="0.25">
      <c r="CG18329" s="49"/>
    </row>
    <row r="18330" spans="85:85" hidden="1" x14ac:dyDescent="0.25">
      <c r="CG18330" s="49"/>
    </row>
    <row r="18331" spans="85:85" hidden="1" x14ac:dyDescent="0.25">
      <c r="CG18331" s="49"/>
    </row>
    <row r="18332" spans="85:85" hidden="1" x14ac:dyDescent="0.25">
      <c r="CG18332" s="49"/>
    </row>
    <row r="18333" spans="85:85" hidden="1" x14ac:dyDescent="0.25">
      <c r="CG18333" s="49"/>
    </row>
    <row r="18334" spans="85:85" hidden="1" x14ac:dyDescent="0.25">
      <c r="CG18334" s="49"/>
    </row>
    <row r="18335" spans="85:85" hidden="1" x14ac:dyDescent="0.25">
      <c r="CG18335" s="49"/>
    </row>
    <row r="18336" spans="85:85" hidden="1" x14ac:dyDescent="0.25">
      <c r="CG18336" s="49"/>
    </row>
    <row r="18337" spans="85:85" hidden="1" x14ac:dyDescent="0.25">
      <c r="CG18337" s="49"/>
    </row>
    <row r="18338" spans="85:85" hidden="1" x14ac:dyDescent="0.25">
      <c r="CG18338" s="49"/>
    </row>
    <row r="18339" spans="85:85" hidden="1" x14ac:dyDescent="0.25">
      <c r="CG18339" s="49"/>
    </row>
    <row r="18340" spans="85:85" hidden="1" x14ac:dyDescent="0.25">
      <c r="CG18340" s="49"/>
    </row>
    <row r="18341" spans="85:85" hidden="1" x14ac:dyDescent="0.25">
      <c r="CG18341" s="49"/>
    </row>
    <row r="18342" spans="85:85" hidden="1" x14ac:dyDescent="0.25">
      <c r="CG18342" s="49"/>
    </row>
    <row r="18343" spans="85:85" hidden="1" x14ac:dyDescent="0.25">
      <c r="CG18343" s="49"/>
    </row>
    <row r="18344" spans="85:85" hidden="1" x14ac:dyDescent="0.25">
      <c r="CG18344" s="49"/>
    </row>
    <row r="18345" spans="85:85" hidden="1" x14ac:dyDescent="0.25">
      <c r="CG18345" s="49"/>
    </row>
    <row r="18346" spans="85:85" hidden="1" x14ac:dyDescent="0.25">
      <c r="CG18346" s="49"/>
    </row>
    <row r="18347" spans="85:85" hidden="1" x14ac:dyDescent="0.25">
      <c r="CG18347" s="49"/>
    </row>
    <row r="18348" spans="85:85" hidden="1" x14ac:dyDescent="0.25">
      <c r="CG18348" s="49"/>
    </row>
    <row r="18349" spans="85:85" hidden="1" x14ac:dyDescent="0.25">
      <c r="CG18349" s="49"/>
    </row>
    <row r="18350" spans="85:85" hidden="1" x14ac:dyDescent="0.25">
      <c r="CG18350" s="49"/>
    </row>
    <row r="18351" spans="85:85" hidden="1" x14ac:dyDescent="0.25">
      <c r="CG18351" s="49"/>
    </row>
    <row r="18352" spans="85:85" hidden="1" x14ac:dyDescent="0.25">
      <c r="CG18352" s="49"/>
    </row>
    <row r="18353" spans="85:85" hidden="1" x14ac:dyDescent="0.25">
      <c r="CG18353" s="49"/>
    </row>
    <row r="18354" spans="85:85" hidden="1" x14ac:dyDescent="0.25">
      <c r="CG18354" s="49"/>
    </row>
    <row r="18355" spans="85:85" hidden="1" x14ac:dyDescent="0.25">
      <c r="CG18355" s="49"/>
    </row>
    <row r="18356" spans="85:85" hidden="1" x14ac:dyDescent="0.25">
      <c r="CG18356" s="49"/>
    </row>
    <row r="18357" spans="85:85" hidden="1" x14ac:dyDescent="0.25">
      <c r="CG18357" s="49"/>
    </row>
    <row r="18358" spans="85:85" hidden="1" x14ac:dyDescent="0.25">
      <c r="CG18358" s="49"/>
    </row>
    <row r="18359" spans="85:85" hidden="1" x14ac:dyDescent="0.25">
      <c r="CG18359" s="49"/>
    </row>
    <row r="18360" spans="85:85" hidden="1" x14ac:dyDescent="0.25">
      <c r="CG18360" s="49"/>
    </row>
    <row r="18361" spans="85:85" hidden="1" x14ac:dyDescent="0.25">
      <c r="CG18361" s="49"/>
    </row>
    <row r="18362" spans="85:85" hidden="1" x14ac:dyDescent="0.25">
      <c r="CG18362" s="49"/>
    </row>
    <row r="18363" spans="85:85" hidden="1" x14ac:dyDescent="0.25">
      <c r="CG18363" s="49"/>
    </row>
    <row r="18364" spans="85:85" hidden="1" x14ac:dyDescent="0.25">
      <c r="CG18364" s="49"/>
    </row>
    <row r="18365" spans="85:85" hidden="1" x14ac:dyDescent="0.25">
      <c r="CG18365" s="49"/>
    </row>
    <row r="18366" spans="85:85" hidden="1" x14ac:dyDescent="0.25">
      <c r="CG18366" s="49"/>
    </row>
    <row r="18367" spans="85:85" hidden="1" x14ac:dyDescent="0.25">
      <c r="CG18367" s="49"/>
    </row>
    <row r="18368" spans="85:85" hidden="1" x14ac:dyDescent="0.25">
      <c r="CG18368" s="49"/>
    </row>
    <row r="18369" spans="85:85" hidden="1" x14ac:dyDescent="0.25">
      <c r="CG18369" s="49"/>
    </row>
    <row r="18370" spans="85:85" hidden="1" x14ac:dyDescent="0.25">
      <c r="CG18370" s="49"/>
    </row>
    <row r="18371" spans="85:85" hidden="1" x14ac:dyDescent="0.25">
      <c r="CG18371" s="49"/>
    </row>
    <row r="18372" spans="85:85" hidden="1" x14ac:dyDescent="0.25">
      <c r="CG18372" s="49"/>
    </row>
    <row r="18373" spans="85:85" hidden="1" x14ac:dyDescent="0.25">
      <c r="CG18373" s="49"/>
    </row>
    <row r="18374" spans="85:85" hidden="1" x14ac:dyDescent="0.25">
      <c r="CG18374" s="49"/>
    </row>
    <row r="18375" spans="85:85" hidden="1" x14ac:dyDescent="0.25">
      <c r="CG18375" s="49"/>
    </row>
    <row r="18376" spans="85:85" hidden="1" x14ac:dyDescent="0.25">
      <c r="CG18376" s="49"/>
    </row>
    <row r="18377" spans="85:85" hidden="1" x14ac:dyDescent="0.25">
      <c r="CG18377" s="49"/>
    </row>
    <row r="18378" spans="85:85" hidden="1" x14ac:dyDescent="0.25">
      <c r="CG18378" s="49"/>
    </row>
    <row r="18379" spans="85:85" hidden="1" x14ac:dyDescent="0.25">
      <c r="CG18379" s="49"/>
    </row>
    <row r="18380" spans="85:85" hidden="1" x14ac:dyDescent="0.25">
      <c r="CG18380" s="49"/>
    </row>
    <row r="18381" spans="85:85" hidden="1" x14ac:dyDescent="0.25">
      <c r="CG18381" s="49"/>
    </row>
    <row r="18382" spans="85:85" hidden="1" x14ac:dyDescent="0.25">
      <c r="CG18382" s="49"/>
    </row>
    <row r="18383" spans="85:85" hidden="1" x14ac:dyDescent="0.25">
      <c r="CG18383" s="49"/>
    </row>
    <row r="18384" spans="85:85" hidden="1" x14ac:dyDescent="0.25">
      <c r="CG18384" s="49"/>
    </row>
    <row r="18385" spans="85:85" hidden="1" x14ac:dyDescent="0.25">
      <c r="CG18385" s="49"/>
    </row>
    <row r="18386" spans="85:85" hidden="1" x14ac:dyDescent="0.25">
      <c r="CG18386" s="49"/>
    </row>
    <row r="18387" spans="85:85" hidden="1" x14ac:dyDescent="0.25">
      <c r="CG18387" s="49"/>
    </row>
    <row r="18388" spans="85:85" hidden="1" x14ac:dyDescent="0.25">
      <c r="CG18388" s="49"/>
    </row>
    <row r="18389" spans="85:85" hidden="1" x14ac:dyDescent="0.25">
      <c r="CG18389" s="49"/>
    </row>
    <row r="18390" spans="85:85" hidden="1" x14ac:dyDescent="0.25">
      <c r="CG18390" s="49"/>
    </row>
    <row r="18391" spans="85:85" hidden="1" x14ac:dyDescent="0.25">
      <c r="CG18391" s="49"/>
    </row>
    <row r="18392" spans="85:85" hidden="1" x14ac:dyDescent="0.25">
      <c r="CG18392" s="49"/>
    </row>
    <row r="18393" spans="85:85" hidden="1" x14ac:dyDescent="0.25">
      <c r="CG18393" s="49"/>
    </row>
    <row r="18394" spans="85:85" hidden="1" x14ac:dyDescent="0.25">
      <c r="CG18394" s="49"/>
    </row>
    <row r="18395" spans="85:85" hidden="1" x14ac:dyDescent="0.25">
      <c r="CG18395" s="49"/>
    </row>
    <row r="18396" spans="85:85" hidden="1" x14ac:dyDescent="0.25">
      <c r="CG18396" s="49"/>
    </row>
    <row r="18397" spans="85:85" hidden="1" x14ac:dyDescent="0.25">
      <c r="CG18397" s="49"/>
    </row>
    <row r="18398" spans="85:85" hidden="1" x14ac:dyDescent="0.25">
      <c r="CG18398" s="49"/>
    </row>
    <row r="18399" spans="85:85" hidden="1" x14ac:dyDescent="0.25">
      <c r="CG18399" s="49"/>
    </row>
    <row r="18400" spans="85:85" hidden="1" x14ac:dyDescent="0.25">
      <c r="CG18400" s="49"/>
    </row>
    <row r="18401" spans="85:85" hidden="1" x14ac:dyDescent="0.25">
      <c r="CG18401" s="49"/>
    </row>
    <row r="18402" spans="85:85" hidden="1" x14ac:dyDescent="0.25">
      <c r="CG18402" s="49"/>
    </row>
    <row r="18403" spans="85:85" hidden="1" x14ac:dyDescent="0.25">
      <c r="CG18403" s="49"/>
    </row>
    <row r="18404" spans="85:85" hidden="1" x14ac:dyDescent="0.25">
      <c r="CG18404" s="49"/>
    </row>
    <row r="18405" spans="85:85" hidden="1" x14ac:dyDescent="0.25">
      <c r="CG18405" s="49"/>
    </row>
    <row r="18406" spans="85:85" hidden="1" x14ac:dyDescent="0.25">
      <c r="CG18406" s="49"/>
    </row>
    <row r="18407" spans="85:85" hidden="1" x14ac:dyDescent="0.25">
      <c r="CG18407" s="49"/>
    </row>
    <row r="18408" spans="85:85" hidden="1" x14ac:dyDescent="0.25">
      <c r="CG18408" s="49"/>
    </row>
    <row r="18409" spans="85:85" hidden="1" x14ac:dyDescent="0.25">
      <c r="CG18409" s="49"/>
    </row>
    <row r="18410" spans="85:85" hidden="1" x14ac:dyDescent="0.25">
      <c r="CG18410" s="49"/>
    </row>
    <row r="18411" spans="85:85" hidden="1" x14ac:dyDescent="0.25">
      <c r="CG18411" s="49"/>
    </row>
    <row r="18412" spans="85:85" hidden="1" x14ac:dyDescent="0.25">
      <c r="CG18412" s="49"/>
    </row>
    <row r="18413" spans="85:85" hidden="1" x14ac:dyDescent="0.25">
      <c r="CG18413" s="49"/>
    </row>
    <row r="18414" spans="85:85" hidden="1" x14ac:dyDescent="0.25">
      <c r="CG18414" s="49"/>
    </row>
    <row r="18415" spans="85:85" hidden="1" x14ac:dyDescent="0.25">
      <c r="CG18415" s="49"/>
    </row>
    <row r="18416" spans="85:85" hidden="1" x14ac:dyDescent="0.25">
      <c r="CG18416" s="49"/>
    </row>
    <row r="18417" spans="85:85" hidden="1" x14ac:dyDescent="0.25">
      <c r="CG18417" s="49"/>
    </row>
    <row r="18418" spans="85:85" hidden="1" x14ac:dyDescent="0.25">
      <c r="CG18418" s="49"/>
    </row>
    <row r="18419" spans="85:85" hidden="1" x14ac:dyDescent="0.25">
      <c r="CG18419" s="49"/>
    </row>
    <row r="18420" spans="85:85" hidden="1" x14ac:dyDescent="0.25">
      <c r="CG18420" s="49"/>
    </row>
    <row r="18421" spans="85:85" hidden="1" x14ac:dyDescent="0.25">
      <c r="CG18421" s="49"/>
    </row>
    <row r="18422" spans="85:85" hidden="1" x14ac:dyDescent="0.25">
      <c r="CG18422" s="49"/>
    </row>
    <row r="18423" spans="85:85" hidden="1" x14ac:dyDescent="0.25">
      <c r="CG18423" s="49"/>
    </row>
    <row r="18424" spans="85:85" hidden="1" x14ac:dyDescent="0.25">
      <c r="CG18424" s="49"/>
    </row>
    <row r="18425" spans="85:85" hidden="1" x14ac:dyDescent="0.25">
      <c r="CG18425" s="49"/>
    </row>
    <row r="18426" spans="85:85" hidden="1" x14ac:dyDescent="0.25">
      <c r="CG18426" s="49"/>
    </row>
    <row r="18427" spans="85:85" hidden="1" x14ac:dyDescent="0.25">
      <c r="CG18427" s="49"/>
    </row>
    <row r="18428" spans="85:85" hidden="1" x14ac:dyDescent="0.25">
      <c r="CG18428" s="49"/>
    </row>
    <row r="18429" spans="85:85" hidden="1" x14ac:dyDescent="0.25">
      <c r="CG18429" s="49"/>
    </row>
    <row r="18430" spans="85:85" hidden="1" x14ac:dyDescent="0.25">
      <c r="CG18430" s="49"/>
    </row>
    <row r="18431" spans="85:85" hidden="1" x14ac:dyDescent="0.25">
      <c r="CG18431" s="49"/>
    </row>
    <row r="18432" spans="85:85" hidden="1" x14ac:dyDescent="0.25">
      <c r="CG18432" s="49"/>
    </row>
    <row r="18433" spans="85:85" hidden="1" x14ac:dyDescent="0.25">
      <c r="CG18433" s="49"/>
    </row>
    <row r="18434" spans="85:85" hidden="1" x14ac:dyDescent="0.25">
      <c r="CG18434" s="49"/>
    </row>
    <row r="18435" spans="85:85" hidden="1" x14ac:dyDescent="0.25">
      <c r="CG18435" s="49"/>
    </row>
    <row r="18436" spans="85:85" hidden="1" x14ac:dyDescent="0.25">
      <c r="CG18436" s="49"/>
    </row>
    <row r="18437" spans="85:85" hidden="1" x14ac:dyDescent="0.25">
      <c r="CG18437" s="49"/>
    </row>
    <row r="18438" spans="85:85" hidden="1" x14ac:dyDescent="0.25">
      <c r="CG18438" s="49"/>
    </row>
    <row r="18439" spans="85:85" hidden="1" x14ac:dyDescent="0.25">
      <c r="CG18439" s="49"/>
    </row>
    <row r="18440" spans="85:85" hidden="1" x14ac:dyDescent="0.25">
      <c r="CG18440" s="49"/>
    </row>
    <row r="18441" spans="85:85" hidden="1" x14ac:dyDescent="0.25">
      <c r="CG18441" s="49"/>
    </row>
    <row r="18442" spans="85:85" hidden="1" x14ac:dyDescent="0.25">
      <c r="CG18442" s="49"/>
    </row>
    <row r="18443" spans="85:85" hidden="1" x14ac:dyDescent="0.25">
      <c r="CG18443" s="49"/>
    </row>
    <row r="18444" spans="85:85" hidden="1" x14ac:dyDescent="0.25">
      <c r="CG18444" s="49"/>
    </row>
    <row r="18445" spans="85:85" hidden="1" x14ac:dyDescent="0.25">
      <c r="CG18445" s="49"/>
    </row>
    <row r="18446" spans="85:85" hidden="1" x14ac:dyDescent="0.25">
      <c r="CG18446" s="49"/>
    </row>
    <row r="18447" spans="85:85" hidden="1" x14ac:dyDescent="0.25">
      <c r="CG18447" s="49"/>
    </row>
    <row r="18448" spans="85:85" hidden="1" x14ac:dyDescent="0.25">
      <c r="CG18448" s="49"/>
    </row>
    <row r="18449" spans="85:85" hidden="1" x14ac:dyDescent="0.25">
      <c r="CG18449" s="49"/>
    </row>
    <row r="18450" spans="85:85" hidden="1" x14ac:dyDescent="0.25">
      <c r="CG18450" s="49"/>
    </row>
    <row r="18451" spans="85:85" hidden="1" x14ac:dyDescent="0.25">
      <c r="CG18451" s="49"/>
    </row>
    <row r="18452" spans="85:85" hidden="1" x14ac:dyDescent="0.25">
      <c r="CG18452" s="49"/>
    </row>
    <row r="18453" spans="85:85" hidden="1" x14ac:dyDescent="0.25">
      <c r="CG18453" s="49"/>
    </row>
    <row r="18454" spans="85:85" hidden="1" x14ac:dyDescent="0.25">
      <c r="CG18454" s="49"/>
    </row>
    <row r="18455" spans="85:85" hidden="1" x14ac:dyDescent="0.25">
      <c r="CG18455" s="49"/>
    </row>
    <row r="18456" spans="85:85" hidden="1" x14ac:dyDescent="0.25">
      <c r="CG18456" s="49"/>
    </row>
    <row r="18457" spans="85:85" hidden="1" x14ac:dyDescent="0.25">
      <c r="CG18457" s="49"/>
    </row>
    <row r="18458" spans="85:85" hidden="1" x14ac:dyDescent="0.25">
      <c r="CG18458" s="49"/>
    </row>
    <row r="18459" spans="85:85" hidden="1" x14ac:dyDescent="0.25">
      <c r="CG18459" s="49"/>
    </row>
    <row r="18460" spans="85:85" hidden="1" x14ac:dyDescent="0.25">
      <c r="CG18460" s="49"/>
    </row>
    <row r="18461" spans="85:85" hidden="1" x14ac:dyDescent="0.25">
      <c r="CG18461" s="49"/>
    </row>
    <row r="18462" spans="85:85" hidden="1" x14ac:dyDescent="0.25">
      <c r="CG18462" s="49"/>
    </row>
    <row r="18463" spans="85:85" hidden="1" x14ac:dyDescent="0.25">
      <c r="CG18463" s="49"/>
    </row>
    <row r="18464" spans="85:85" hidden="1" x14ac:dyDescent="0.25">
      <c r="CG18464" s="49"/>
    </row>
    <row r="18465" spans="85:85" hidden="1" x14ac:dyDescent="0.25">
      <c r="CG18465" s="49"/>
    </row>
    <row r="18466" spans="85:85" hidden="1" x14ac:dyDescent="0.25">
      <c r="CG18466" s="49"/>
    </row>
    <row r="18467" spans="85:85" hidden="1" x14ac:dyDescent="0.25">
      <c r="CG18467" s="49"/>
    </row>
    <row r="18468" spans="85:85" hidden="1" x14ac:dyDescent="0.25">
      <c r="CG18468" s="49"/>
    </row>
    <row r="18469" spans="85:85" hidden="1" x14ac:dyDescent="0.25">
      <c r="CG18469" s="49"/>
    </row>
    <row r="18470" spans="85:85" hidden="1" x14ac:dyDescent="0.25">
      <c r="CG18470" s="49"/>
    </row>
    <row r="18471" spans="85:85" hidden="1" x14ac:dyDescent="0.25">
      <c r="CG18471" s="49"/>
    </row>
    <row r="18472" spans="85:85" hidden="1" x14ac:dyDescent="0.25">
      <c r="CG18472" s="49"/>
    </row>
    <row r="18473" spans="85:85" hidden="1" x14ac:dyDescent="0.25">
      <c r="CG18473" s="49"/>
    </row>
    <row r="18474" spans="85:85" hidden="1" x14ac:dyDescent="0.25">
      <c r="CG18474" s="49"/>
    </row>
    <row r="18475" spans="85:85" hidden="1" x14ac:dyDescent="0.25">
      <c r="CG18475" s="49"/>
    </row>
    <row r="18476" spans="85:85" hidden="1" x14ac:dyDescent="0.25">
      <c r="CG18476" s="49"/>
    </row>
    <row r="18477" spans="85:85" hidden="1" x14ac:dyDescent="0.25">
      <c r="CG18477" s="49"/>
    </row>
    <row r="18478" spans="85:85" hidden="1" x14ac:dyDescent="0.25">
      <c r="CG18478" s="49"/>
    </row>
    <row r="18479" spans="85:85" hidden="1" x14ac:dyDescent="0.25">
      <c r="CG18479" s="49"/>
    </row>
    <row r="18480" spans="85:85" hidden="1" x14ac:dyDescent="0.25">
      <c r="CG18480" s="49"/>
    </row>
    <row r="18481" spans="85:85" hidden="1" x14ac:dyDescent="0.25">
      <c r="CG18481" s="49"/>
    </row>
    <row r="18482" spans="85:85" hidden="1" x14ac:dyDescent="0.25">
      <c r="CG18482" s="49"/>
    </row>
    <row r="18483" spans="85:85" hidden="1" x14ac:dyDescent="0.25">
      <c r="CG18483" s="49"/>
    </row>
    <row r="18484" spans="85:85" hidden="1" x14ac:dyDescent="0.25">
      <c r="CG18484" s="49"/>
    </row>
    <row r="18485" spans="85:85" hidden="1" x14ac:dyDescent="0.25">
      <c r="CG18485" s="49"/>
    </row>
    <row r="18486" spans="85:85" hidden="1" x14ac:dyDescent="0.25">
      <c r="CG18486" s="49"/>
    </row>
    <row r="18487" spans="85:85" hidden="1" x14ac:dyDescent="0.25">
      <c r="CG18487" s="49"/>
    </row>
    <row r="18488" spans="85:85" hidden="1" x14ac:dyDescent="0.25">
      <c r="CG18488" s="49"/>
    </row>
    <row r="18489" spans="85:85" hidden="1" x14ac:dyDescent="0.25">
      <c r="CG18489" s="49"/>
    </row>
    <row r="18490" spans="85:85" hidden="1" x14ac:dyDescent="0.25">
      <c r="CG18490" s="49"/>
    </row>
    <row r="18491" spans="85:85" hidden="1" x14ac:dyDescent="0.25">
      <c r="CG18491" s="49"/>
    </row>
    <row r="18492" spans="85:85" hidden="1" x14ac:dyDescent="0.25">
      <c r="CG18492" s="49"/>
    </row>
    <row r="18493" spans="85:85" hidden="1" x14ac:dyDescent="0.25">
      <c r="CG18493" s="49"/>
    </row>
    <row r="18494" spans="85:85" hidden="1" x14ac:dyDescent="0.25">
      <c r="CG18494" s="49"/>
    </row>
    <row r="18495" spans="85:85" hidden="1" x14ac:dyDescent="0.25">
      <c r="CG18495" s="49"/>
    </row>
    <row r="18496" spans="85:85" hidden="1" x14ac:dyDescent="0.25">
      <c r="CG18496" s="49"/>
    </row>
    <row r="18497" spans="85:85" hidden="1" x14ac:dyDescent="0.25">
      <c r="CG18497" s="49"/>
    </row>
    <row r="18498" spans="85:85" hidden="1" x14ac:dyDescent="0.25">
      <c r="CG18498" s="49"/>
    </row>
    <row r="18499" spans="85:85" hidden="1" x14ac:dyDescent="0.25">
      <c r="CG18499" s="49"/>
    </row>
    <row r="18500" spans="85:85" hidden="1" x14ac:dyDescent="0.25">
      <c r="CG18500" s="49"/>
    </row>
    <row r="18501" spans="85:85" hidden="1" x14ac:dyDescent="0.25">
      <c r="CG18501" s="49"/>
    </row>
    <row r="18502" spans="85:85" hidden="1" x14ac:dyDescent="0.25">
      <c r="CG18502" s="49"/>
    </row>
    <row r="18503" spans="85:85" hidden="1" x14ac:dyDescent="0.25">
      <c r="CG18503" s="49"/>
    </row>
    <row r="18504" spans="85:85" hidden="1" x14ac:dyDescent="0.25">
      <c r="CG18504" s="49"/>
    </row>
    <row r="18505" spans="85:85" hidden="1" x14ac:dyDescent="0.25">
      <c r="CG18505" s="49"/>
    </row>
    <row r="18506" spans="85:85" hidden="1" x14ac:dyDescent="0.25">
      <c r="CG18506" s="49"/>
    </row>
    <row r="18507" spans="85:85" hidden="1" x14ac:dyDescent="0.25">
      <c r="CG18507" s="49"/>
    </row>
    <row r="18508" spans="85:85" hidden="1" x14ac:dyDescent="0.25">
      <c r="CG18508" s="49"/>
    </row>
    <row r="18509" spans="85:85" hidden="1" x14ac:dyDescent="0.25">
      <c r="CG18509" s="49"/>
    </row>
    <row r="18510" spans="85:85" hidden="1" x14ac:dyDescent="0.25">
      <c r="CG18510" s="49"/>
    </row>
    <row r="18511" spans="85:85" hidden="1" x14ac:dyDescent="0.25">
      <c r="CG18511" s="49"/>
    </row>
    <row r="18512" spans="85:85" hidden="1" x14ac:dyDescent="0.25">
      <c r="CG18512" s="49"/>
    </row>
    <row r="18513" spans="85:85" hidden="1" x14ac:dyDescent="0.25">
      <c r="CG18513" s="49"/>
    </row>
    <row r="18514" spans="85:85" hidden="1" x14ac:dyDescent="0.25">
      <c r="CG18514" s="49"/>
    </row>
    <row r="18515" spans="85:85" hidden="1" x14ac:dyDescent="0.25">
      <c r="CG18515" s="49"/>
    </row>
    <row r="18516" spans="85:85" hidden="1" x14ac:dyDescent="0.25">
      <c r="CG18516" s="49"/>
    </row>
    <row r="18517" spans="85:85" hidden="1" x14ac:dyDescent="0.25">
      <c r="CG18517" s="49"/>
    </row>
    <row r="18518" spans="85:85" hidden="1" x14ac:dyDescent="0.25">
      <c r="CG18518" s="49"/>
    </row>
    <row r="18519" spans="85:85" hidden="1" x14ac:dyDescent="0.25">
      <c r="CG18519" s="49"/>
    </row>
    <row r="18520" spans="85:85" hidden="1" x14ac:dyDescent="0.25">
      <c r="CG18520" s="49"/>
    </row>
    <row r="18521" spans="85:85" hidden="1" x14ac:dyDescent="0.25">
      <c r="CG18521" s="49"/>
    </row>
    <row r="18522" spans="85:85" hidden="1" x14ac:dyDescent="0.25">
      <c r="CG18522" s="49"/>
    </row>
    <row r="18523" spans="85:85" hidden="1" x14ac:dyDescent="0.25">
      <c r="CG18523" s="49"/>
    </row>
    <row r="18524" spans="85:85" hidden="1" x14ac:dyDescent="0.25">
      <c r="CG18524" s="49"/>
    </row>
    <row r="18525" spans="85:85" hidden="1" x14ac:dyDescent="0.25">
      <c r="CG18525" s="49"/>
    </row>
    <row r="18526" spans="85:85" hidden="1" x14ac:dyDescent="0.25">
      <c r="CG18526" s="49"/>
    </row>
    <row r="18527" spans="85:85" hidden="1" x14ac:dyDescent="0.25">
      <c r="CG18527" s="49"/>
    </row>
    <row r="18528" spans="85:85" hidden="1" x14ac:dyDescent="0.25">
      <c r="CG18528" s="49"/>
    </row>
    <row r="18529" spans="85:85" hidden="1" x14ac:dyDescent="0.25">
      <c r="CG18529" s="49"/>
    </row>
    <row r="18530" spans="85:85" hidden="1" x14ac:dyDescent="0.25">
      <c r="CG18530" s="49"/>
    </row>
    <row r="18531" spans="85:85" hidden="1" x14ac:dyDescent="0.25">
      <c r="CG18531" s="49"/>
    </row>
    <row r="18532" spans="85:85" hidden="1" x14ac:dyDescent="0.25">
      <c r="CG18532" s="49"/>
    </row>
    <row r="18533" spans="85:85" hidden="1" x14ac:dyDescent="0.25">
      <c r="CG18533" s="49"/>
    </row>
    <row r="18534" spans="85:85" hidden="1" x14ac:dyDescent="0.25">
      <c r="CG18534" s="49"/>
    </row>
    <row r="18535" spans="85:85" hidden="1" x14ac:dyDescent="0.25">
      <c r="CG18535" s="49"/>
    </row>
    <row r="18536" spans="85:85" hidden="1" x14ac:dyDescent="0.25">
      <c r="CG18536" s="49"/>
    </row>
    <row r="18537" spans="85:85" hidden="1" x14ac:dyDescent="0.25">
      <c r="CG18537" s="49"/>
    </row>
    <row r="18538" spans="85:85" hidden="1" x14ac:dyDescent="0.25">
      <c r="CG18538" s="49"/>
    </row>
    <row r="18539" spans="85:85" hidden="1" x14ac:dyDescent="0.25">
      <c r="CG18539" s="49"/>
    </row>
    <row r="18540" spans="85:85" hidden="1" x14ac:dyDescent="0.25">
      <c r="CG18540" s="49"/>
    </row>
    <row r="18541" spans="85:85" hidden="1" x14ac:dyDescent="0.25">
      <c r="CG18541" s="49"/>
    </row>
    <row r="18542" spans="85:85" hidden="1" x14ac:dyDescent="0.25">
      <c r="CG18542" s="49"/>
    </row>
    <row r="18543" spans="85:85" hidden="1" x14ac:dyDescent="0.25">
      <c r="CG18543" s="49"/>
    </row>
    <row r="18544" spans="85:85" hidden="1" x14ac:dyDescent="0.25">
      <c r="CG18544" s="49"/>
    </row>
    <row r="18545" spans="85:85" hidden="1" x14ac:dyDescent="0.25">
      <c r="CG18545" s="49"/>
    </row>
    <row r="18546" spans="85:85" hidden="1" x14ac:dyDescent="0.25">
      <c r="CG18546" s="49"/>
    </row>
    <row r="18547" spans="85:85" hidden="1" x14ac:dyDescent="0.25">
      <c r="CG18547" s="49"/>
    </row>
    <row r="18548" spans="85:85" hidden="1" x14ac:dyDescent="0.25">
      <c r="CG18548" s="49"/>
    </row>
    <row r="18549" spans="85:85" hidden="1" x14ac:dyDescent="0.25">
      <c r="CG18549" s="49"/>
    </row>
    <row r="18550" spans="85:85" hidden="1" x14ac:dyDescent="0.25">
      <c r="CG18550" s="49"/>
    </row>
    <row r="18551" spans="85:85" hidden="1" x14ac:dyDescent="0.25">
      <c r="CG18551" s="49"/>
    </row>
    <row r="18552" spans="85:85" hidden="1" x14ac:dyDescent="0.25">
      <c r="CG18552" s="49"/>
    </row>
    <row r="18553" spans="85:85" hidden="1" x14ac:dyDescent="0.25">
      <c r="CG18553" s="49"/>
    </row>
    <row r="18554" spans="85:85" hidden="1" x14ac:dyDescent="0.25">
      <c r="CG18554" s="49"/>
    </row>
    <row r="18555" spans="85:85" hidden="1" x14ac:dyDescent="0.25">
      <c r="CG18555" s="49"/>
    </row>
    <row r="18556" spans="85:85" hidden="1" x14ac:dyDescent="0.25">
      <c r="CG18556" s="49"/>
    </row>
    <row r="18557" spans="85:85" hidden="1" x14ac:dyDescent="0.25">
      <c r="CG18557" s="49"/>
    </row>
    <row r="18558" spans="85:85" hidden="1" x14ac:dyDescent="0.25">
      <c r="CG18558" s="49"/>
    </row>
    <row r="18559" spans="85:85" hidden="1" x14ac:dyDescent="0.25">
      <c r="CG18559" s="49"/>
    </row>
    <row r="18560" spans="85:85" hidden="1" x14ac:dyDescent="0.25">
      <c r="CG18560" s="49"/>
    </row>
    <row r="18561" spans="85:85" hidden="1" x14ac:dyDescent="0.25">
      <c r="CG18561" s="49"/>
    </row>
    <row r="18562" spans="85:85" hidden="1" x14ac:dyDescent="0.25">
      <c r="CG18562" s="49"/>
    </row>
    <row r="18563" spans="85:85" hidden="1" x14ac:dyDescent="0.25">
      <c r="CG18563" s="49"/>
    </row>
    <row r="18564" spans="85:85" hidden="1" x14ac:dyDescent="0.25">
      <c r="CG18564" s="49"/>
    </row>
    <row r="18565" spans="85:85" hidden="1" x14ac:dyDescent="0.25">
      <c r="CG18565" s="49"/>
    </row>
    <row r="18566" spans="85:85" hidden="1" x14ac:dyDescent="0.25">
      <c r="CG18566" s="49"/>
    </row>
    <row r="18567" spans="85:85" hidden="1" x14ac:dyDescent="0.25">
      <c r="CG18567" s="49"/>
    </row>
    <row r="18568" spans="85:85" hidden="1" x14ac:dyDescent="0.25">
      <c r="CG18568" s="49"/>
    </row>
    <row r="18569" spans="85:85" hidden="1" x14ac:dyDescent="0.25">
      <c r="CG18569" s="49"/>
    </row>
    <row r="18570" spans="85:85" hidden="1" x14ac:dyDescent="0.25">
      <c r="CG18570" s="49"/>
    </row>
    <row r="18571" spans="85:85" hidden="1" x14ac:dyDescent="0.25">
      <c r="CG18571" s="49"/>
    </row>
    <row r="18572" spans="85:85" hidden="1" x14ac:dyDescent="0.25">
      <c r="CG18572" s="49"/>
    </row>
    <row r="18573" spans="85:85" hidden="1" x14ac:dyDescent="0.25">
      <c r="CG18573" s="49"/>
    </row>
    <row r="18574" spans="85:85" hidden="1" x14ac:dyDescent="0.25">
      <c r="CG18574" s="49"/>
    </row>
    <row r="18575" spans="85:85" hidden="1" x14ac:dyDescent="0.25">
      <c r="CG18575" s="49"/>
    </row>
    <row r="18576" spans="85:85" hidden="1" x14ac:dyDescent="0.25">
      <c r="CG18576" s="49"/>
    </row>
    <row r="18577" spans="85:85" hidden="1" x14ac:dyDescent="0.25">
      <c r="CG18577" s="49"/>
    </row>
    <row r="18578" spans="85:85" hidden="1" x14ac:dyDescent="0.25">
      <c r="CG18578" s="49"/>
    </row>
    <row r="18579" spans="85:85" hidden="1" x14ac:dyDescent="0.25">
      <c r="CG18579" s="49"/>
    </row>
    <row r="18580" spans="85:85" hidden="1" x14ac:dyDescent="0.25">
      <c r="CG18580" s="49"/>
    </row>
    <row r="18581" spans="85:85" hidden="1" x14ac:dyDescent="0.25">
      <c r="CG18581" s="49"/>
    </row>
    <row r="18582" spans="85:85" hidden="1" x14ac:dyDescent="0.25">
      <c r="CG18582" s="49"/>
    </row>
    <row r="18583" spans="85:85" hidden="1" x14ac:dyDescent="0.25">
      <c r="CG18583" s="49"/>
    </row>
    <row r="18584" spans="85:85" hidden="1" x14ac:dyDescent="0.25">
      <c r="CG18584" s="49"/>
    </row>
    <row r="18585" spans="85:85" hidden="1" x14ac:dyDescent="0.25">
      <c r="CG18585" s="49"/>
    </row>
    <row r="18586" spans="85:85" hidden="1" x14ac:dyDescent="0.25">
      <c r="CG18586" s="49"/>
    </row>
    <row r="18587" spans="85:85" hidden="1" x14ac:dyDescent="0.25">
      <c r="CG18587" s="49"/>
    </row>
    <row r="18588" spans="85:85" hidden="1" x14ac:dyDescent="0.25">
      <c r="CG18588" s="49"/>
    </row>
    <row r="18589" spans="85:85" hidden="1" x14ac:dyDescent="0.25">
      <c r="CG18589" s="49"/>
    </row>
    <row r="18590" spans="85:85" hidden="1" x14ac:dyDescent="0.25">
      <c r="CG18590" s="49"/>
    </row>
    <row r="18591" spans="85:85" hidden="1" x14ac:dyDescent="0.25">
      <c r="CG18591" s="49"/>
    </row>
    <row r="18592" spans="85:85" hidden="1" x14ac:dyDescent="0.25">
      <c r="CG18592" s="49"/>
    </row>
    <row r="18593" spans="85:85" hidden="1" x14ac:dyDescent="0.25">
      <c r="CG18593" s="49"/>
    </row>
    <row r="18594" spans="85:85" hidden="1" x14ac:dyDescent="0.25">
      <c r="CG18594" s="49"/>
    </row>
    <row r="18595" spans="85:85" hidden="1" x14ac:dyDescent="0.25">
      <c r="CG18595" s="49"/>
    </row>
    <row r="18596" spans="85:85" hidden="1" x14ac:dyDescent="0.25">
      <c r="CG18596" s="49"/>
    </row>
    <row r="18597" spans="85:85" hidden="1" x14ac:dyDescent="0.25">
      <c r="CG18597" s="49"/>
    </row>
    <row r="18598" spans="85:85" hidden="1" x14ac:dyDescent="0.25">
      <c r="CG18598" s="49"/>
    </row>
    <row r="18599" spans="85:85" hidden="1" x14ac:dyDescent="0.25">
      <c r="CG18599" s="49"/>
    </row>
    <row r="18600" spans="85:85" hidden="1" x14ac:dyDescent="0.25">
      <c r="CG18600" s="49"/>
    </row>
    <row r="18601" spans="85:85" hidden="1" x14ac:dyDescent="0.25">
      <c r="CG18601" s="49"/>
    </row>
    <row r="18602" spans="85:85" hidden="1" x14ac:dyDescent="0.25">
      <c r="CG18602" s="49"/>
    </row>
    <row r="18603" spans="85:85" hidden="1" x14ac:dyDescent="0.25">
      <c r="CG18603" s="49"/>
    </row>
    <row r="18604" spans="85:85" hidden="1" x14ac:dyDescent="0.25">
      <c r="CG18604" s="49"/>
    </row>
    <row r="18605" spans="85:85" hidden="1" x14ac:dyDescent="0.25">
      <c r="CG18605" s="49"/>
    </row>
    <row r="18606" spans="85:85" hidden="1" x14ac:dyDescent="0.25">
      <c r="CG18606" s="49"/>
    </row>
    <row r="18607" spans="85:85" hidden="1" x14ac:dyDescent="0.25">
      <c r="CG18607" s="49"/>
    </row>
    <row r="18608" spans="85:85" hidden="1" x14ac:dyDescent="0.25">
      <c r="CG18608" s="49"/>
    </row>
    <row r="18609" spans="85:85" hidden="1" x14ac:dyDescent="0.25">
      <c r="CG18609" s="49"/>
    </row>
    <row r="18610" spans="85:85" hidden="1" x14ac:dyDescent="0.25">
      <c r="CG18610" s="49"/>
    </row>
    <row r="18611" spans="85:85" hidden="1" x14ac:dyDescent="0.25">
      <c r="CG18611" s="49"/>
    </row>
    <row r="18612" spans="85:85" hidden="1" x14ac:dyDescent="0.25">
      <c r="CG18612" s="49"/>
    </row>
    <row r="18613" spans="85:85" hidden="1" x14ac:dyDescent="0.25">
      <c r="CG18613" s="49"/>
    </row>
    <row r="18614" spans="85:85" hidden="1" x14ac:dyDescent="0.25">
      <c r="CG18614" s="49"/>
    </row>
    <row r="18615" spans="85:85" hidden="1" x14ac:dyDescent="0.25">
      <c r="CG18615" s="49"/>
    </row>
    <row r="18616" spans="85:85" hidden="1" x14ac:dyDescent="0.25">
      <c r="CG18616" s="49"/>
    </row>
    <row r="18617" spans="85:85" hidden="1" x14ac:dyDescent="0.25">
      <c r="CG18617" s="49"/>
    </row>
    <row r="18618" spans="85:85" hidden="1" x14ac:dyDescent="0.25">
      <c r="CG18618" s="49"/>
    </row>
    <row r="18619" spans="85:85" hidden="1" x14ac:dyDescent="0.25">
      <c r="CG18619" s="49"/>
    </row>
    <row r="18620" spans="85:85" hidden="1" x14ac:dyDescent="0.25">
      <c r="CG18620" s="49"/>
    </row>
    <row r="18621" spans="85:85" hidden="1" x14ac:dyDescent="0.25">
      <c r="CG18621" s="49"/>
    </row>
    <row r="18622" spans="85:85" hidden="1" x14ac:dyDescent="0.25">
      <c r="CG18622" s="49"/>
    </row>
    <row r="18623" spans="85:85" hidden="1" x14ac:dyDescent="0.25">
      <c r="CG18623" s="49"/>
    </row>
    <row r="18624" spans="85:85" hidden="1" x14ac:dyDescent="0.25">
      <c r="CG18624" s="49"/>
    </row>
    <row r="18625" spans="85:85" hidden="1" x14ac:dyDescent="0.25">
      <c r="CG18625" s="49"/>
    </row>
    <row r="18626" spans="85:85" hidden="1" x14ac:dyDescent="0.25">
      <c r="CG18626" s="49"/>
    </row>
    <row r="18627" spans="85:85" hidden="1" x14ac:dyDescent="0.25">
      <c r="CG18627" s="49"/>
    </row>
    <row r="18628" spans="85:85" hidden="1" x14ac:dyDescent="0.25">
      <c r="CG18628" s="49"/>
    </row>
    <row r="18629" spans="85:85" hidden="1" x14ac:dyDescent="0.25">
      <c r="CG18629" s="49"/>
    </row>
    <row r="18630" spans="85:85" hidden="1" x14ac:dyDescent="0.25">
      <c r="CG18630" s="49"/>
    </row>
    <row r="18631" spans="85:85" hidden="1" x14ac:dyDescent="0.25">
      <c r="CG18631" s="49"/>
    </row>
    <row r="18632" spans="85:85" hidden="1" x14ac:dyDescent="0.25">
      <c r="CG18632" s="49"/>
    </row>
    <row r="18633" spans="85:85" hidden="1" x14ac:dyDescent="0.25">
      <c r="CG18633" s="49"/>
    </row>
    <row r="18634" spans="85:85" hidden="1" x14ac:dyDescent="0.25">
      <c r="CG18634" s="49"/>
    </row>
    <row r="18635" spans="85:85" hidden="1" x14ac:dyDescent="0.25">
      <c r="CG18635" s="49"/>
    </row>
    <row r="18636" spans="85:85" hidden="1" x14ac:dyDescent="0.25">
      <c r="CG18636" s="49"/>
    </row>
    <row r="18637" spans="85:85" hidden="1" x14ac:dyDescent="0.25">
      <c r="CG18637" s="49"/>
    </row>
    <row r="18638" spans="85:85" hidden="1" x14ac:dyDescent="0.25">
      <c r="CG18638" s="49"/>
    </row>
    <row r="18639" spans="85:85" hidden="1" x14ac:dyDescent="0.25">
      <c r="CG18639" s="49"/>
    </row>
    <row r="18640" spans="85:85" hidden="1" x14ac:dyDescent="0.25">
      <c r="CG18640" s="49"/>
    </row>
    <row r="18641" spans="85:85" hidden="1" x14ac:dyDescent="0.25">
      <c r="CG18641" s="49"/>
    </row>
    <row r="18642" spans="85:85" hidden="1" x14ac:dyDescent="0.25">
      <c r="CG18642" s="49"/>
    </row>
    <row r="18643" spans="85:85" hidden="1" x14ac:dyDescent="0.25">
      <c r="CG18643" s="49"/>
    </row>
    <row r="18644" spans="85:85" hidden="1" x14ac:dyDescent="0.25">
      <c r="CG18644" s="49"/>
    </row>
    <row r="18645" spans="85:85" hidden="1" x14ac:dyDescent="0.25">
      <c r="CG18645" s="49"/>
    </row>
    <row r="18646" spans="85:85" hidden="1" x14ac:dyDescent="0.25">
      <c r="CG18646" s="49"/>
    </row>
    <row r="18647" spans="85:85" hidden="1" x14ac:dyDescent="0.25">
      <c r="CG18647" s="49"/>
    </row>
    <row r="18648" spans="85:85" hidden="1" x14ac:dyDescent="0.25">
      <c r="CG18648" s="49"/>
    </row>
    <row r="18649" spans="85:85" hidden="1" x14ac:dyDescent="0.25">
      <c r="CG18649" s="49"/>
    </row>
    <row r="18650" spans="85:85" hidden="1" x14ac:dyDescent="0.25">
      <c r="CG18650" s="49"/>
    </row>
    <row r="18651" spans="85:85" hidden="1" x14ac:dyDescent="0.25">
      <c r="CG18651" s="49"/>
    </row>
    <row r="18652" spans="85:85" hidden="1" x14ac:dyDescent="0.25">
      <c r="CG18652" s="49"/>
    </row>
    <row r="18653" spans="85:85" hidden="1" x14ac:dyDescent="0.25">
      <c r="CG18653" s="49"/>
    </row>
    <row r="18654" spans="85:85" hidden="1" x14ac:dyDescent="0.25">
      <c r="CG18654" s="49"/>
    </row>
    <row r="18655" spans="85:85" hidden="1" x14ac:dyDescent="0.25">
      <c r="CG18655" s="49"/>
    </row>
    <row r="18656" spans="85:85" hidden="1" x14ac:dyDescent="0.25">
      <c r="CG18656" s="49"/>
    </row>
    <row r="18657" spans="85:85" hidden="1" x14ac:dyDescent="0.25">
      <c r="CG18657" s="49"/>
    </row>
    <row r="18658" spans="85:85" hidden="1" x14ac:dyDescent="0.25">
      <c r="CG18658" s="49"/>
    </row>
    <row r="18659" spans="85:85" hidden="1" x14ac:dyDescent="0.25">
      <c r="CG18659" s="49"/>
    </row>
    <row r="18660" spans="85:85" hidden="1" x14ac:dyDescent="0.25">
      <c r="CG18660" s="49"/>
    </row>
    <row r="18661" spans="85:85" hidden="1" x14ac:dyDescent="0.25">
      <c r="CG18661" s="49"/>
    </row>
    <row r="18662" spans="85:85" hidden="1" x14ac:dyDescent="0.25">
      <c r="CG18662" s="49"/>
    </row>
    <row r="18663" spans="85:85" hidden="1" x14ac:dyDescent="0.25">
      <c r="CG18663" s="49"/>
    </row>
    <row r="18664" spans="85:85" hidden="1" x14ac:dyDescent="0.25">
      <c r="CG18664" s="49"/>
    </row>
    <row r="18665" spans="85:85" hidden="1" x14ac:dyDescent="0.25">
      <c r="CG18665" s="49"/>
    </row>
    <row r="18666" spans="85:85" hidden="1" x14ac:dyDescent="0.25">
      <c r="CG18666" s="49"/>
    </row>
    <row r="18667" spans="85:85" hidden="1" x14ac:dyDescent="0.25">
      <c r="CG18667" s="49"/>
    </row>
    <row r="18668" spans="85:85" hidden="1" x14ac:dyDescent="0.25">
      <c r="CG18668" s="49"/>
    </row>
    <row r="18669" spans="85:85" hidden="1" x14ac:dyDescent="0.25">
      <c r="CG18669" s="49"/>
    </row>
    <row r="18670" spans="85:85" hidden="1" x14ac:dyDescent="0.25">
      <c r="CG18670" s="49"/>
    </row>
    <row r="18671" spans="85:85" hidden="1" x14ac:dyDescent="0.25">
      <c r="CG18671" s="49"/>
    </row>
    <row r="18672" spans="85:85" hidden="1" x14ac:dyDescent="0.25">
      <c r="CG18672" s="49"/>
    </row>
    <row r="18673" spans="85:85" hidden="1" x14ac:dyDescent="0.25">
      <c r="CG18673" s="49"/>
    </row>
    <row r="18674" spans="85:85" hidden="1" x14ac:dyDescent="0.25">
      <c r="CG18674" s="49"/>
    </row>
    <row r="18675" spans="85:85" hidden="1" x14ac:dyDescent="0.25">
      <c r="CG18675" s="49"/>
    </row>
    <row r="18676" spans="85:85" hidden="1" x14ac:dyDescent="0.25">
      <c r="CG18676" s="49"/>
    </row>
    <row r="18677" spans="85:85" hidden="1" x14ac:dyDescent="0.25">
      <c r="CG18677" s="49"/>
    </row>
    <row r="18678" spans="85:85" hidden="1" x14ac:dyDescent="0.25">
      <c r="CG18678" s="49"/>
    </row>
    <row r="18679" spans="85:85" hidden="1" x14ac:dyDescent="0.25">
      <c r="CG18679" s="49"/>
    </row>
    <row r="18680" spans="85:85" hidden="1" x14ac:dyDescent="0.25">
      <c r="CG18680" s="49"/>
    </row>
    <row r="18681" spans="85:85" hidden="1" x14ac:dyDescent="0.25">
      <c r="CG18681" s="49"/>
    </row>
    <row r="18682" spans="85:85" hidden="1" x14ac:dyDescent="0.25">
      <c r="CG18682" s="49"/>
    </row>
    <row r="18683" spans="85:85" hidden="1" x14ac:dyDescent="0.25">
      <c r="CG18683" s="49"/>
    </row>
    <row r="18684" spans="85:85" hidden="1" x14ac:dyDescent="0.25">
      <c r="CG18684" s="49"/>
    </row>
    <row r="18685" spans="85:85" hidden="1" x14ac:dyDescent="0.25">
      <c r="CG18685" s="49"/>
    </row>
    <row r="18686" spans="85:85" hidden="1" x14ac:dyDescent="0.25">
      <c r="CG18686" s="49"/>
    </row>
    <row r="18687" spans="85:85" hidden="1" x14ac:dyDescent="0.25">
      <c r="CG18687" s="49"/>
    </row>
    <row r="18688" spans="85:85" hidden="1" x14ac:dyDescent="0.25">
      <c r="CG18688" s="49"/>
    </row>
    <row r="18689" spans="85:85" hidden="1" x14ac:dyDescent="0.25">
      <c r="CG18689" s="49"/>
    </row>
    <row r="18690" spans="85:85" hidden="1" x14ac:dyDescent="0.25">
      <c r="CG18690" s="49"/>
    </row>
    <row r="18691" spans="85:85" hidden="1" x14ac:dyDescent="0.25">
      <c r="CG18691" s="49"/>
    </row>
    <row r="18692" spans="85:85" hidden="1" x14ac:dyDescent="0.25">
      <c r="CG18692" s="49"/>
    </row>
    <row r="18693" spans="85:85" hidden="1" x14ac:dyDescent="0.25">
      <c r="CG18693" s="49"/>
    </row>
    <row r="18694" spans="85:85" hidden="1" x14ac:dyDescent="0.25">
      <c r="CG18694" s="49"/>
    </row>
    <row r="18695" spans="85:85" hidden="1" x14ac:dyDescent="0.25">
      <c r="CG18695" s="49"/>
    </row>
    <row r="18696" spans="85:85" hidden="1" x14ac:dyDescent="0.25">
      <c r="CG18696" s="49"/>
    </row>
    <row r="18697" spans="85:85" hidden="1" x14ac:dyDescent="0.25">
      <c r="CG18697" s="49"/>
    </row>
    <row r="18698" spans="85:85" hidden="1" x14ac:dyDescent="0.25">
      <c r="CG18698" s="49"/>
    </row>
    <row r="18699" spans="85:85" hidden="1" x14ac:dyDescent="0.25">
      <c r="CG18699" s="49"/>
    </row>
    <row r="18700" spans="85:85" hidden="1" x14ac:dyDescent="0.25">
      <c r="CG18700" s="49"/>
    </row>
    <row r="18701" spans="85:85" hidden="1" x14ac:dyDescent="0.25">
      <c r="CG18701" s="49"/>
    </row>
    <row r="18702" spans="85:85" hidden="1" x14ac:dyDescent="0.25">
      <c r="CG18702" s="49"/>
    </row>
    <row r="18703" spans="85:85" hidden="1" x14ac:dyDescent="0.25">
      <c r="CG18703" s="49"/>
    </row>
    <row r="18704" spans="85:85" hidden="1" x14ac:dyDescent="0.25">
      <c r="CG18704" s="49"/>
    </row>
    <row r="18705" spans="85:85" hidden="1" x14ac:dyDescent="0.25">
      <c r="CG18705" s="49"/>
    </row>
    <row r="18706" spans="85:85" hidden="1" x14ac:dyDescent="0.25">
      <c r="CG18706" s="49"/>
    </row>
    <row r="18707" spans="85:85" hidden="1" x14ac:dyDescent="0.25">
      <c r="CG18707" s="49"/>
    </row>
    <row r="18708" spans="85:85" hidden="1" x14ac:dyDescent="0.25">
      <c r="CG18708" s="49"/>
    </row>
    <row r="18709" spans="85:85" hidden="1" x14ac:dyDescent="0.25">
      <c r="CG18709" s="49"/>
    </row>
    <row r="18710" spans="85:85" hidden="1" x14ac:dyDescent="0.25">
      <c r="CG18710" s="49"/>
    </row>
    <row r="18711" spans="85:85" hidden="1" x14ac:dyDescent="0.25">
      <c r="CG18711" s="49"/>
    </row>
    <row r="18712" spans="85:85" hidden="1" x14ac:dyDescent="0.25">
      <c r="CG18712" s="49"/>
    </row>
    <row r="18713" spans="85:85" hidden="1" x14ac:dyDescent="0.25">
      <c r="CG18713" s="49"/>
    </row>
    <row r="18714" spans="85:85" hidden="1" x14ac:dyDescent="0.25">
      <c r="CG18714" s="49"/>
    </row>
    <row r="18715" spans="85:85" hidden="1" x14ac:dyDescent="0.25">
      <c r="CG18715" s="49"/>
    </row>
    <row r="18716" spans="85:85" hidden="1" x14ac:dyDescent="0.25">
      <c r="CG18716" s="49"/>
    </row>
    <row r="18717" spans="85:85" hidden="1" x14ac:dyDescent="0.25">
      <c r="CG18717" s="49"/>
    </row>
    <row r="18718" spans="85:85" hidden="1" x14ac:dyDescent="0.25">
      <c r="CG18718" s="49"/>
    </row>
    <row r="18719" spans="85:85" hidden="1" x14ac:dyDescent="0.25">
      <c r="CG18719" s="49"/>
    </row>
    <row r="18720" spans="85:85" hidden="1" x14ac:dyDescent="0.25">
      <c r="CG18720" s="49"/>
    </row>
    <row r="18721" spans="85:85" hidden="1" x14ac:dyDescent="0.25">
      <c r="CG18721" s="49"/>
    </row>
    <row r="18722" spans="85:85" hidden="1" x14ac:dyDescent="0.25">
      <c r="CG18722" s="49"/>
    </row>
    <row r="18723" spans="85:85" hidden="1" x14ac:dyDescent="0.25">
      <c r="CG18723" s="49"/>
    </row>
    <row r="18724" spans="85:85" hidden="1" x14ac:dyDescent="0.25">
      <c r="CG18724" s="49"/>
    </row>
    <row r="18725" spans="85:85" hidden="1" x14ac:dyDescent="0.25">
      <c r="CG18725" s="49"/>
    </row>
    <row r="18726" spans="85:85" hidden="1" x14ac:dyDescent="0.25">
      <c r="CG18726" s="49"/>
    </row>
    <row r="18727" spans="85:85" hidden="1" x14ac:dyDescent="0.25">
      <c r="CG18727" s="49"/>
    </row>
    <row r="18728" spans="85:85" hidden="1" x14ac:dyDescent="0.25">
      <c r="CG18728" s="49"/>
    </row>
    <row r="18729" spans="85:85" hidden="1" x14ac:dyDescent="0.25">
      <c r="CG18729" s="49"/>
    </row>
    <row r="18730" spans="85:85" hidden="1" x14ac:dyDescent="0.25">
      <c r="CG18730" s="49"/>
    </row>
    <row r="18731" spans="85:85" hidden="1" x14ac:dyDescent="0.25">
      <c r="CG18731" s="49"/>
    </row>
    <row r="18732" spans="85:85" hidden="1" x14ac:dyDescent="0.25">
      <c r="CG18732" s="49"/>
    </row>
    <row r="18733" spans="85:85" hidden="1" x14ac:dyDescent="0.25">
      <c r="CG18733" s="49"/>
    </row>
    <row r="18734" spans="85:85" hidden="1" x14ac:dyDescent="0.25">
      <c r="CG18734" s="49"/>
    </row>
    <row r="18735" spans="85:85" hidden="1" x14ac:dyDescent="0.25">
      <c r="CG18735" s="49"/>
    </row>
    <row r="18736" spans="85:85" hidden="1" x14ac:dyDescent="0.25">
      <c r="CG18736" s="49"/>
    </row>
    <row r="18737" spans="85:85" hidden="1" x14ac:dyDescent="0.25">
      <c r="CG18737" s="49"/>
    </row>
    <row r="18738" spans="85:85" hidden="1" x14ac:dyDescent="0.25">
      <c r="CG18738" s="49"/>
    </row>
    <row r="18739" spans="85:85" hidden="1" x14ac:dyDescent="0.25">
      <c r="CG18739" s="49"/>
    </row>
    <row r="18740" spans="85:85" hidden="1" x14ac:dyDescent="0.25">
      <c r="CG18740" s="49"/>
    </row>
    <row r="18741" spans="85:85" hidden="1" x14ac:dyDescent="0.25">
      <c r="CG18741" s="49"/>
    </row>
    <row r="18742" spans="85:85" hidden="1" x14ac:dyDescent="0.25">
      <c r="CG18742" s="49"/>
    </row>
    <row r="18743" spans="85:85" hidden="1" x14ac:dyDescent="0.25">
      <c r="CG18743" s="49"/>
    </row>
    <row r="18744" spans="85:85" hidden="1" x14ac:dyDescent="0.25">
      <c r="CG18744" s="49"/>
    </row>
    <row r="18745" spans="85:85" hidden="1" x14ac:dyDescent="0.25">
      <c r="CG18745" s="49"/>
    </row>
    <row r="18746" spans="85:85" hidden="1" x14ac:dyDescent="0.25">
      <c r="CG18746" s="49"/>
    </row>
    <row r="18747" spans="85:85" hidden="1" x14ac:dyDescent="0.25">
      <c r="CG18747" s="49"/>
    </row>
    <row r="18748" spans="85:85" hidden="1" x14ac:dyDescent="0.25">
      <c r="CG18748" s="49"/>
    </row>
    <row r="18749" spans="85:85" hidden="1" x14ac:dyDescent="0.25">
      <c r="CG18749" s="49"/>
    </row>
    <row r="18750" spans="85:85" hidden="1" x14ac:dyDescent="0.25">
      <c r="CG18750" s="49"/>
    </row>
    <row r="18751" spans="85:85" hidden="1" x14ac:dyDescent="0.25">
      <c r="CG18751" s="49"/>
    </row>
    <row r="18752" spans="85:85" hidden="1" x14ac:dyDescent="0.25">
      <c r="CG18752" s="49"/>
    </row>
    <row r="18753" spans="85:85" hidden="1" x14ac:dyDescent="0.25">
      <c r="CG18753" s="49"/>
    </row>
    <row r="18754" spans="85:85" hidden="1" x14ac:dyDescent="0.25">
      <c r="CG18754" s="49"/>
    </row>
    <row r="18755" spans="85:85" hidden="1" x14ac:dyDescent="0.25">
      <c r="CG18755" s="49"/>
    </row>
    <row r="18756" spans="85:85" hidden="1" x14ac:dyDescent="0.25">
      <c r="CG18756" s="49"/>
    </row>
    <row r="18757" spans="85:85" hidden="1" x14ac:dyDescent="0.25">
      <c r="CG18757" s="49"/>
    </row>
    <row r="18758" spans="85:85" hidden="1" x14ac:dyDescent="0.25">
      <c r="CG18758" s="49"/>
    </row>
    <row r="18759" spans="85:85" hidden="1" x14ac:dyDescent="0.25">
      <c r="CG18759" s="49"/>
    </row>
    <row r="18760" spans="85:85" hidden="1" x14ac:dyDescent="0.25">
      <c r="CG18760" s="49"/>
    </row>
    <row r="18761" spans="85:85" hidden="1" x14ac:dyDescent="0.25">
      <c r="CG18761" s="49"/>
    </row>
    <row r="18762" spans="85:85" hidden="1" x14ac:dyDescent="0.25">
      <c r="CG18762" s="49"/>
    </row>
    <row r="18763" spans="85:85" hidden="1" x14ac:dyDescent="0.25">
      <c r="CG18763" s="49"/>
    </row>
    <row r="18764" spans="85:85" hidden="1" x14ac:dyDescent="0.25">
      <c r="CG18764" s="49"/>
    </row>
    <row r="18765" spans="85:85" hidden="1" x14ac:dyDescent="0.25">
      <c r="CG18765" s="49"/>
    </row>
    <row r="18766" spans="85:85" hidden="1" x14ac:dyDescent="0.25">
      <c r="CG18766" s="49"/>
    </row>
    <row r="18767" spans="85:85" hidden="1" x14ac:dyDescent="0.25">
      <c r="CG18767" s="49"/>
    </row>
    <row r="18768" spans="85:85" hidden="1" x14ac:dyDescent="0.25">
      <c r="CG18768" s="49"/>
    </row>
    <row r="18769" spans="85:85" hidden="1" x14ac:dyDescent="0.25">
      <c r="CG18769" s="49"/>
    </row>
    <row r="18770" spans="85:85" hidden="1" x14ac:dyDescent="0.25">
      <c r="CG18770" s="49"/>
    </row>
    <row r="18771" spans="85:85" hidden="1" x14ac:dyDescent="0.25">
      <c r="CG18771" s="49"/>
    </row>
    <row r="18772" spans="85:85" hidden="1" x14ac:dyDescent="0.25">
      <c r="CG18772" s="49"/>
    </row>
    <row r="18773" spans="85:85" hidden="1" x14ac:dyDescent="0.25">
      <c r="CG18773" s="49"/>
    </row>
    <row r="18774" spans="85:85" hidden="1" x14ac:dyDescent="0.25">
      <c r="CG18774" s="49"/>
    </row>
    <row r="18775" spans="85:85" hidden="1" x14ac:dyDescent="0.25">
      <c r="CG18775" s="49"/>
    </row>
    <row r="18776" spans="85:85" hidden="1" x14ac:dyDescent="0.25">
      <c r="CG18776" s="49"/>
    </row>
    <row r="18777" spans="85:85" hidden="1" x14ac:dyDescent="0.25">
      <c r="CG18777" s="49"/>
    </row>
    <row r="18778" spans="85:85" hidden="1" x14ac:dyDescent="0.25">
      <c r="CG18778" s="49"/>
    </row>
    <row r="18779" spans="85:85" hidden="1" x14ac:dyDescent="0.25">
      <c r="CG18779" s="49"/>
    </row>
    <row r="18780" spans="85:85" hidden="1" x14ac:dyDescent="0.25">
      <c r="CG18780" s="49"/>
    </row>
    <row r="18781" spans="85:85" hidden="1" x14ac:dyDescent="0.25">
      <c r="CG18781" s="49"/>
    </row>
    <row r="18782" spans="85:85" hidden="1" x14ac:dyDescent="0.25">
      <c r="CG18782" s="49"/>
    </row>
    <row r="18783" spans="85:85" hidden="1" x14ac:dyDescent="0.25">
      <c r="CG18783" s="49"/>
    </row>
    <row r="18784" spans="85:85" hidden="1" x14ac:dyDescent="0.25">
      <c r="CG18784" s="49"/>
    </row>
    <row r="18785" spans="85:85" hidden="1" x14ac:dyDescent="0.25">
      <c r="CG18785" s="49"/>
    </row>
    <row r="18786" spans="85:85" hidden="1" x14ac:dyDescent="0.25">
      <c r="CG18786" s="49"/>
    </row>
    <row r="18787" spans="85:85" hidden="1" x14ac:dyDescent="0.25">
      <c r="CG18787" s="49"/>
    </row>
    <row r="18788" spans="85:85" hidden="1" x14ac:dyDescent="0.25">
      <c r="CG18788" s="49"/>
    </row>
    <row r="18789" spans="85:85" hidden="1" x14ac:dyDescent="0.25">
      <c r="CG18789" s="49"/>
    </row>
    <row r="18790" spans="85:85" hidden="1" x14ac:dyDescent="0.25">
      <c r="CG18790" s="49"/>
    </row>
    <row r="18791" spans="85:85" hidden="1" x14ac:dyDescent="0.25">
      <c r="CG18791" s="49"/>
    </row>
    <row r="18792" spans="85:85" hidden="1" x14ac:dyDescent="0.25">
      <c r="CG18792" s="49"/>
    </row>
    <row r="18793" spans="85:85" hidden="1" x14ac:dyDescent="0.25">
      <c r="CG18793" s="49"/>
    </row>
    <row r="18794" spans="85:85" hidden="1" x14ac:dyDescent="0.25">
      <c r="CG18794" s="49"/>
    </row>
    <row r="18795" spans="85:85" hidden="1" x14ac:dyDescent="0.25">
      <c r="CG18795" s="49"/>
    </row>
    <row r="18796" spans="85:85" hidden="1" x14ac:dyDescent="0.25">
      <c r="CG18796" s="49"/>
    </row>
    <row r="18797" spans="85:85" hidden="1" x14ac:dyDescent="0.25">
      <c r="CG18797" s="49"/>
    </row>
    <row r="18798" spans="85:85" hidden="1" x14ac:dyDescent="0.25">
      <c r="CG18798" s="49"/>
    </row>
    <row r="18799" spans="85:85" hidden="1" x14ac:dyDescent="0.25">
      <c r="CG18799" s="49"/>
    </row>
    <row r="18800" spans="85:85" hidden="1" x14ac:dyDescent="0.25">
      <c r="CG18800" s="49"/>
    </row>
    <row r="18801" spans="85:85" hidden="1" x14ac:dyDescent="0.25">
      <c r="CG18801" s="49"/>
    </row>
    <row r="18802" spans="85:85" hidden="1" x14ac:dyDescent="0.25">
      <c r="CG18802" s="49"/>
    </row>
    <row r="18803" spans="85:85" hidden="1" x14ac:dyDescent="0.25">
      <c r="CG18803" s="49"/>
    </row>
    <row r="18804" spans="85:85" hidden="1" x14ac:dyDescent="0.25">
      <c r="CG18804" s="49"/>
    </row>
    <row r="18805" spans="85:85" hidden="1" x14ac:dyDescent="0.25">
      <c r="CG18805" s="49"/>
    </row>
    <row r="18806" spans="85:85" hidden="1" x14ac:dyDescent="0.25">
      <c r="CG18806" s="49"/>
    </row>
    <row r="18807" spans="85:85" hidden="1" x14ac:dyDescent="0.25">
      <c r="CG18807" s="49"/>
    </row>
    <row r="18808" spans="85:85" hidden="1" x14ac:dyDescent="0.25">
      <c r="CG18808" s="49"/>
    </row>
    <row r="18809" spans="85:85" hidden="1" x14ac:dyDescent="0.25">
      <c r="CG18809" s="49"/>
    </row>
    <row r="18810" spans="85:85" hidden="1" x14ac:dyDescent="0.25">
      <c r="CG18810" s="49"/>
    </row>
    <row r="18811" spans="85:85" hidden="1" x14ac:dyDescent="0.25">
      <c r="CG18811" s="49"/>
    </row>
    <row r="18812" spans="85:85" hidden="1" x14ac:dyDescent="0.25">
      <c r="CG18812" s="49"/>
    </row>
    <row r="18813" spans="85:85" hidden="1" x14ac:dyDescent="0.25">
      <c r="CG18813" s="49"/>
    </row>
    <row r="18814" spans="85:85" hidden="1" x14ac:dyDescent="0.25">
      <c r="CG18814" s="49"/>
    </row>
    <row r="18815" spans="85:85" hidden="1" x14ac:dyDescent="0.25">
      <c r="CG18815" s="49"/>
    </row>
    <row r="18816" spans="85:85" hidden="1" x14ac:dyDescent="0.25">
      <c r="CG18816" s="49"/>
    </row>
    <row r="18817" spans="85:85" hidden="1" x14ac:dyDescent="0.25">
      <c r="CG18817" s="49"/>
    </row>
    <row r="18818" spans="85:85" hidden="1" x14ac:dyDescent="0.25">
      <c r="CG18818" s="49"/>
    </row>
    <row r="18819" spans="85:85" hidden="1" x14ac:dyDescent="0.25">
      <c r="CG18819" s="49"/>
    </row>
    <row r="18820" spans="85:85" hidden="1" x14ac:dyDescent="0.25">
      <c r="CG18820" s="49"/>
    </row>
    <row r="18821" spans="85:85" hidden="1" x14ac:dyDescent="0.25">
      <c r="CG18821" s="49"/>
    </row>
    <row r="18822" spans="85:85" hidden="1" x14ac:dyDescent="0.25">
      <c r="CG18822" s="49"/>
    </row>
    <row r="18823" spans="85:85" hidden="1" x14ac:dyDescent="0.25">
      <c r="CG18823" s="49"/>
    </row>
    <row r="18824" spans="85:85" hidden="1" x14ac:dyDescent="0.25">
      <c r="CG18824" s="49"/>
    </row>
    <row r="18825" spans="85:85" hidden="1" x14ac:dyDescent="0.25">
      <c r="CG18825" s="49"/>
    </row>
    <row r="18826" spans="85:85" hidden="1" x14ac:dyDescent="0.25">
      <c r="CG18826" s="49"/>
    </row>
    <row r="18827" spans="85:85" hidden="1" x14ac:dyDescent="0.25">
      <c r="CG18827" s="49"/>
    </row>
    <row r="18828" spans="85:85" hidden="1" x14ac:dyDescent="0.25">
      <c r="CG18828" s="49"/>
    </row>
    <row r="18829" spans="85:85" hidden="1" x14ac:dyDescent="0.25">
      <c r="CG18829" s="49"/>
    </row>
    <row r="18830" spans="85:85" hidden="1" x14ac:dyDescent="0.25">
      <c r="CG18830" s="49"/>
    </row>
    <row r="18831" spans="85:85" hidden="1" x14ac:dyDescent="0.25">
      <c r="CG18831" s="49"/>
    </row>
    <row r="18832" spans="85:85" hidden="1" x14ac:dyDescent="0.25">
      <c r="CG18832" s="49"/>
    </row>
    <row r="18833" spans="85:85" hidden="1" x14ac:dyDescent="0.25">
      <c r="CG18833" s="49"/>
    </row>
    <row r="18834" spans="85:85" hidden="1" x14ac:dyDescent="0.25">
      <c r="CG18834" s="49"/>
    </row>
    <row r="18835" spans="85:85" hidden="1" x14ac:dyDescent="0.25">
      <c r="CG18835" s="49"/>
    </row>
    <row r="18836" spans="85:85" hidden="1" x14ac:dyDescent="0.25">
      <c r="CG18836" s="49"/>
    </row>
    <row r="18837" spans="85:85" hidden="1" x14ac:dyDescent="0.25">
      <c r="CG18837" s="49"/>
    </row>
    <row r="18838" spans="85:85" hidden="1" x14ac:dyDescent="0.25">
      <c r="CG18838" s="49"/>
    </row>
    <row r="18839" spans="85:85" hidden="1" x14ac:dyDescent="0.25">
      <c r="CG18839" s="49"/>
    </row>
    <row r="18840" spans="85:85" hidden="1" x14ac:dyDescent="0.25">
      <c r="CG18840" s="49"/>
    </row>
    <row r="18841" spans="85:85" hidden="1" x14ac:dyDescent="0.25">
      <c r="CG18841" s="49"/>
    </row>
    <row r="18842" spans="85:85" hidden="1" x14ac:dyDescent="0.25">
      <c r="CG18842" s="49"/>
    </row>
    <row r="18843" spans="85:85" hidden="1" x14ac:dyDescent="0.25">
      <c r="CG18843" s="49"/>
    </row>
    <row r="18844" spans="85:85" hidden="1" x14ac:dyDescent="0.25">
      <c r="CG18844" s="49"/>
    </row>
    <row r="18845" spans="85:85" hidden="1" x14ac:dyDescent="0.25">
      <c r="CG18845" s="49"/>
    </row>
    <row r="18846" spans="85:85" hidden="1" x14ac:dyDescent="0.25">
      <c r="CG18846" s="49"/>
    </row>
    <row r="18847" spans="85:85" hidden="1" x14ac:dyDescent="0.25">
      <c r="CG18847" s="49"/>
    </row>
    <row r="18848" spans="85:85" hidden="1" x14ac:dyDescent="0.25">
      <c r="CG18848" s="49"/>
    </row>
    <row r="18849" spans="85:85" hidden="1" x14ac:dyDescent="0.25">
      <c r="CG18849" s="49"/>
    </row>
    <row r="18850" spans="85:85" hidden="1" x14ac:dyDescent="0.25">
      <c r="CG18850" s="49"/>
    </row>
    <row r="18851" spans="85:85" hidden="1" x14ac:dyDescent="0.25">
      <c r="CG18851" s="49"/>
    </row>
    <row r="18852" spans="85:85" hidden="1" x14ac:dyDescent="0.25">
      <c r="CG18852" s="49"/>
    </row>
    <row r="18853" spans="85:85" hidden="1" x14ac:dyDescent="0.25">
      <c r="CG18853" s="49"/>
    </row>
    <row r="18854" spans="85:85" hidden="1" x14ac:dyDescent="0.25">
      <c r="CG18854" s="49"/>
    </row>
    <row r="18855" spans="85:85" hidden="1" x14ac:dyDescent="0.25">
      <c r="CG18855" s="49"/>
    </row>
    <row r="18856" spans="85:85" hidden="1" x14ac:dyDescent="0.25">
      <c r="CG18856" s="49"/>
    </row>
    <row r="18857" spans="85:85" hidden="1" x14ac:dyDescent="0.25">
      <c r="CG18857" s="49"/>
    </row>
    <row r="18858" spans="85:85" hidden="1" x14ac:dyDescent="0.25">
      <c r="CG18858" s="49"/>
    </row>
    <row r="18859" spans="85:85" hidden="1" x14ac:dyDescent="0.25">
      <c r="CG18859" s="49"/>
    </row>
    <row r="18860" spans="85:85" hidden="1" x14ac:dyDescent="0.25">
      <c r="CG18860" s="49"/>
    </row>
    <row r="18861" spans="85:85" hidden="1" x14ac:dyDescent="0.25">
      <c r="CG18861" s="49"/>
    </row>
    <row r="18862" spans="85:85" hidden="1" x14ac:dyDescent="0.25">
      <c r="CG18862" s="49"/>
    </row>
    <row r="18863" spans="85:85" hidden="1" x14ac:dyDescent="0.25">
      <c r="CG18863" s="49"/>
    </row>
    <row r="18864" spans="85:85" hidden="1" x14ac:dyDescent="0.25">
      <c r="CG18864" s="49"/>
    </row>
    <row r="18865" spans="85:85" hidden="1" x14ac:dyDescent="0.25">
      <c r="CG18865" s="49"/>
    </row>
    <row r="18866" spans="85:85" hidden="1" x14ac:dyDescent="0.25">
      <c r="CG18866" s="49"/>
    </row>
    <row r="18867" spans="85:85" hidden="1" x14ac:dyDescent="0.25">
      <c r="CG18867" s="49"/>
    </row>
    <row r="18868" spans="85:85" hidden="1" x14ac:dyDescent="0.25">
      <c r="CG18868" s="49"/>
    </row>
    <row r="18869" spans="85:85" hidden="1" x14ac:dyDescent="0.25">
      <c r="CG18869" s="49"/>
    </row>
    <row r="18870" spans="85:85" hidden="1" x14ac:dyDescent="0.25">
      <c r="CG18870" s="49"/>
    </row>
    <row r="18871" spans="85:85" hidden="1" x14ac:dyDescent="0.25">
      <c r="CG18871" s="49"/>
    </row>
    <row r="18872" spans="85:85" hidden="1" x14ac:dyDescent="0.25">
      <c r="CG18872" s="49"/>
    </row>
    <row r="18873" spans="85:85" hidden="1" x14ac:dyDescent="0.25">
      <c r="CG18873" s="49"/>
    </row>
    <row r="18874" spans="85:85" hidden="1" x14ac:dyDescent="0.25">
      <c r="CG18874" s="49"/>
    </row>
    <row r="18875" spans="85:85" hidden="1" x14ac:dyDescent="0.25">
      <c r="CG18875" s="49"/>
    </row>
    <row r="18876" spans="85:85" hidden="1" x14ac:dyDescent="0.25">
      <c r="CG18876" s="49"/>
    </row>
    <row r="18877" spans="85:85" hidden="1" x14ac:dyDescent="0.25">
      <c r="CG18877" s="49"/>
    </row>
    <row r="18878" spans="85:85" hidden="1" x14ac:dyDescent="0.25">
      <c r="CG18878" s="49"/>
    </row>
    <row r="18879" spans="85:85" hidden="1" x14ac:dyDescent="0.25">
      <c r="CG18879" s="49"/>
    </row>
    <row r="18880" spans="85:85" hidden="1" x14ac:dyDescent="0.25">
      <c r="CG18880" s="49"/>
    </row>
    <row r="18881" spans="85:85" hidden="1" x14ac:dyDescent="0.25">
      <c r="CG18881" s="49"/>
    </row>
    <row r="18882" spans="85:85" hidden="1" x14ac:dyDescent="0.25">
      <c r="CG18882" s="49"/>
    </row>
    <row r="18883" spans="85:85" hidden="1" x14ac:dyDescent="0.25">
      <c r="CG18883" s="49"/>
    </row>
    <row r="18884" spans="85:85" hidden="1" x14ac:dyDescent="0.25">
      <c r="CG18884" s="49"/>
    </row>
    <row r="18885" spans="85:85" hidden="1" x14ac:dyDescent="0.25">
      <c r="CG18885" s="49"/>
    </row>
    <row r="18886" spans="85:85" hidden="1" x14ac:dyDescent="0.25">
      <c r="CG18886" s="49"/>
    </row>
    <row r="18887" spans="85:85" hidden="1" x14ac:dyDescent="0.25">
      <c r="CG18887" s="49"/>
    </row>
    <row r="18888" spans="85:85" hidden="1" x14ac:dyDescent="0.25">
      <c r="CG18888" s="49"/>
    </row>
    <row r="18889" spans="85:85" hidden="1" x14ac:dyDescent="0.25">
      <c r="CG18889" s="49"/>
    </row>
    <row r="18890" spans="85:85" hidden="1" x14ac:dyDescent="0.25">
      <c r="CG18890" s="49"/>
    </row>
    <row r="18891" spans="85:85" hidden="1" x14ac:dyDescent="0.25">
      <c r="CG18891" s="49"/>
    </row>
    <row r="18892" spans="85:85" hidden="1" x14ac:dyDescent="0.25">
      <c r="CG18892" s="49"/>
    </row>
    <row r="18893" spans="85:85" hidden="1" x14ac:dyDescent="0.25">
      <c r="CG18893" s="49"/>
    </row>
    <row r="18894" spans="85:85" hidden="1" x14ac:dyDescent="0.25">
      <c r="CG18894" s="49"/>
    </row>
    <row r="18895" spans="85:85" hidden="1" x14ac:dyDescent="0.25">
      <c r="CG18895" s="49"/>
    </row>
    <row r="18896" spans="85:85" hidden="1" x14ac:dyDescent="0.25">
      <c r="CG18896" s="49"/>
    </row>
    <row r="18897" spans="85:85" hidden="1" x14ac:dyDescent="0.25">
      <c r="CG18897" s="49"/>
    </row>
    <row r="18898" spans="85:85" hidden="1" x14ac:dyDescent="0.25">
      <c r="CG18898" s="49"/>
    </row>
    <row r="18899" spans="85:85" hidden="1" x14ac:dyDescent="0.25">
      <c r="CG18899" s="49"/>
    </row>
    <row r="18900" spans="85:85" hidden="1" x14ac:dyDescent="0.25">
      <c r="CG18900" s="49"/>
    </row>
    <row r="18901" spans="85:85" hidden="1" x14ac:dyDescent="0.25">
      <c r="CG18901" s="49"/>
    </row>
    <row r="18902" spans="85:85" hidden="1" x14ac:dyDescent="0.25">
      <c r="CG18902" s="49"/>
    </row>
    <row r="18903" spans="85:85" hidden="1" x14ac:dyDescent="0.25">
      <c r="CG18903" s="49"/>
    </row>
    <row r="18904" spans="85:85" hidden="1" x14ac:dyDescent="0.25">
      <c r="CG18904" s="49"/>
    </row>
    <row r="18905" spans="85:85" hidden="1" x14ac:dyDescent="0.25">
      <c r="CG18905" s="49"/>
    </row>
    <row r="18906" spans="85:85" hidden="1" x14ac:dyDescent="0.25">
      <c r="CG18906" s="49"/>
    </row>
    <row r="18907" spans="85:85" hidden="1" x14ac:dyDescent="0.25">
      <c r="CG18907" s="49"/>
    </row>
    <row r="18908" spans="85:85" hidden="1" x14ac:dyDescent="0.25">
      <c r="CG18908" s="49"/>
    </row>
    <row r="18909" spans="85:85" hidden="1" x14ac:dyDescent="0.25">
      <c r="CG18909" s="49"/>
    </row>
    <row r="18910" spans="85:85" hidden="1" x14ac:dyDescent="0.25">
      <c r="CG18910" s="49"/>
    </row>
    <row r="18911" spans="85:85" hidden="1" x14ac:dyDescent="0.25">
      <c r="CG18911" s="49"/>
    </row>
    <row r="18912" spans="85:85" hidden="1" x14ac:dyDescent="0.25">
      <c r="CG18912" s="49"/>
    </row>
    <row r="18913" spans="85:85" hidden="1" x14ac:dyDescent="0.25">
      <c r="CG18913" s="49"/>
    </row>
    <row r="18914" spans="85:85" hidden="1" x14ac:dyDescent="0.25">
      <c r="CG18914" s="49"/>
    </row>
    <row r="18915" spans="85:85" hidden="1" x14ac:dyDescent="0.25">
      <c r="CG18915" s="49"/>
    </row>
    <row r="18916" spans="85:85" hidden="1" x14ac:dyDescent="0.25">
      <c r="CG18916" s="49"/>
    </row>
    <row r="18917" spans="85:85" hidden="1" x14ac:dyDescent="0.25">
      <c r="CG18917" s="49"/>
    </row>
    <row r="18918" spans="85:85" hidden="1" x14ac:dyDescent="0.25">
      <c r="CG18918" s="49"/>
    </row>
    <row r="18919" spans="85:85" hidden="1" x14ac:dyDescent="0.25">
      <c r="CG18919" s="49"/>
    </row>
    <row r="18920" spans="85:85" hidden="1" x14ac:dyDescent="0.25">
      <c r="CG18920" s="49"/>
    </row>
    <row r="18921" spans="85:85" hidden="1" x14ac:dyDescent="0.25">
      <c r="CG18921" s="49"/>
    </row>
    <row r="18922" spans="85:85" hidden="1" x14ac:dyDescent="0.25">
      <c r="CG18922" s="49"/>
    </row>
    <row r="18923" spans="85:85" hidden="1" x14ac:dyDescent="0.25">
      <c r="CG18923" s="49"/>
    </row>
    <row r="18924" spans="85:85" hidden="1" x14ac:dyDescent="0.25">
      <c r="CG18924" s="49"/>
    </row>
    <row r="18925" spans="85:85" hidden="1" x14ac:dyDescent="0.25">
      <c r="CG18925" s="49"/>
    </row>
    <row r="18926" spans="85:85" hidden="1" x14ac:dyDescent="0.25">
      <c r="CG18926" s="49"/>
    </row>
    <row r="18927" spans="85:85" hidden="1" x14ac:dyDescent="0.25">
      <c r="CG18927" s="49"/>
    </row>
    <row r="18928" spans="85:85" hidden="1" x14ac:dyDescent="0.25">
      <c r="CG18928" s="49"/>
    </row>
    <row r="18929" spans="85:85" hidden="1" x14ac:dyDescent="0.25">
      <c r="CG18929" s="49"/>
    </row>
    <row r="18930" spans="85:85" hidden="1" x14ac:dyDescent="0.25">
      <c r="CG18930" s="49"/>
    </row>
    <row r="18931" spans="85:85" hidden="1" x14ac:dyDescent="0.25">
      <c r="CG18931" s="49"/>
    </row>
    <row r="18932" spans="85:85" hidden="1" x14ac:dyDescent="0.25">
      <c r="CG18932" s="49"/>
    </row>
    <row r="18933" spans="85:85" hidden="1" x14ac:dyDescent="0.25">
      <c r="CG18933" s="49"/>
    </row>
    <row r="18934" spans="85:85" hidden="1" x14ac:dyDescent="0.25">
      <c r="CG18934" s="49"/>
    </row>
    <row r="18935" spans="85:85" hidden="1" x14ac:dyDescent="0.25">
      <c r="CG18935" s="49"/>
    </row>
    <row r="18936" spans="85:85" hidden="1" x14ac:dyDescent="0.25">
      <c r="CG18936" s="49"/>
    </row>
    <row r="18937" spans="85:85" hidden="1" x14ac:dyDescent="0.25">
      <c r="CG18937" s="49"/>
    </row>
    <row r="18938" spans="85:85" hidden="1" x14ac:dyDescent="0.25">
      <c r="CG18938" s="49"/>
    </row>
    <row r="18939" spans="85:85" hidden="1" x14ac:dyDescent="0.25">
      <c r="CG18939" s="49"/>
    </row>
    <row r="18940" spans="85:85" hidden="1" x14ac:dyDescent="0.25">
      <c r="CG18940" s="49"/>
    </row>
    <row r="18941" spans="85:85" hidden="1" x14ac:dyDescent="0.25">
      <c r="CG18941" s="49"/>
    </row>
    <row r="18942" spans="85:85" hidden="1" x14ac:dyDescent="0.25">
      <c r="CG18942" s="49"/>
    </row>
    <row r="18943" spans="85:85" hidden="1" x14ac:dyDescent="0.25">
      <c r="CG18943" s="49"/>
    </row>
    <row r="18944" spans="85:85" hidden="1" x14ac:dyDescent="0.25">
      <c r="CG18944" s="49"/>
    </row>
    <row r="18945" spans="85:85" hidden="1" x14ac:dyDescent="0.25">
      <c r="CG18945" s="49"/>
    </row>
    <row r="18946" spans="85:85" hidden="1" x14ac:dyDescent="0.25">
      <c r="CG18946" s="49"/>
    </row>
    <row r="18947" spans="85:85" hidden="1" x14ac:dyDescent="0.25">
      <c r="CG18947" s="49"/>
    </row>
    <row r="18948" spans="85:85" hidden="1" x14ac:dyDescent="0.25">
      <c r="CG18948" s="49"/>
    </row>
    <row r="18949" spans="85:85" hidden="1" x14ac:dyDescent="0.25">
      <c r="CG18949" s="49"/>
    </row>
    <row r="18950" spans="85:85" hidden="1" x14ac:dyDescent="0.25">
      <c r="CG18950" s="49"/>
    </row>
    <row r="18951" spans="85:85" hidden="1" x14ac:dyDescent="0.25">
      <c r="CG18951" s="49"/>
    </row>
    <row r="18952" spans="85:85" hidden="1" x14ac:dyDescent="0.25">
      <c r="CG18952" s="49"/>
    </row>
    <row r="18953" spans="85:85" hidden="1" x14ac:dyDescent="0.25">
      <c r="CG18953" s="49"/>
    </row>
    <row r="18954" spans="85:85" hidden="1" x14ac:dyDescent="0.25">
      <c r="CG18954" s="49"/>
    </row>
    <row r="18955" spans="85:85" hidden="1" x14ac:dyDescent="0.25">
      <c r="CG18955" s="49"/>
    </row>
    <row r="18956" spans="85:85" hidden="1" x14ac:dyDescent="0.25">
      <c r="CG18956" s="49"/>
    </row>
    <row r="18957" spans="85:85" hidden="1" x14ac:dyDescent="0.25">
      <c r="CG18957" s="49"/>
    </row>
    <row r="18958" spans="85:85" hidden="1" x14ac:dyDescent="0.25">
      <c r="CG18958" s="49"/>
    </row>
    <row r="18959" spans="85:85" hidden="1" x14ac:dyDescent="0.25">
      <c r="CG18959" s="49"/>
    </row>
    <row r="18960" spans="85:85" hidden="1" x14ac:dyDescent="0.25">
      <c r="CG18960" s="49"/>
    </row>
    <row r="18961" spans="85:85" hidden="1" x14ac:dyDescent="0.25">
      <c r="CG18961" s="49"/>
    </row>
    <row r="18962" spans="85:85" hidden="1" x14ac:dyDescent="0.25">
      <c r="CG18962" s="49"/>
    </row>
    <row r="18963" spans="85:85" hidden="1" x14ac:dyDescent="0.25">
      <c r="CG18963" s="49"/>
    </row>
    <row r="18964" spans="85:85" hidden="1" x14ac:dyDescent="0.25">
      <c r="CG18964" s="49"/>
    </row>
    <row r="18965" spans="85:85" hidden="1" x14ac:dyDescent="0.25">
      <c r="CG18965" s="49"/>
    </row>
    <row r="18966" spans="85:85" hidden="1" x14ac:dyDescent="0.25">
      <c r="CG18966" s="49"/>
    </row>
    <row r="18967" spans="85:85" hidden="1" x14ac:dyDescent="0.25">
      <c r="CG18967" s="49"/>
    </row>
    <row r="18968" spans="85:85" hidden="1" x14ac:dyDescent="0.25">
      <c r="CG18968" s="49"/>
    </row>
    <row r="18969" spans="85:85" hidden="1" x14ac:dyDescent="0.25">
      <c r="CG18969" s="49"/>
    </row>
    <row r="18970" spans="85:85" hidden="1" x14ac:dyDescent="0.25">
      <c r="CG18970" s="49"/>
    </row>
    <row r="18971" spans="85:85" hidden="1" x14ac:dyDescent="0.25">
      <c r="CG18971" s="49"/>
    </row>
    <row r="18972" spans="85:85" hidden="1" x14ac:dyDescent="0.25">
      <c r="CG18972" s="49"/>
    </row>
    <row r="18973" spans="85:85" hidden="1" x14ac:dyDescent="0.25">
      <c r="CG18973" s="49"/>
    </row>
    <row r="18974" spans="85:85" hidden="1" x14ac:dyDescent="0.25">
      <c r="CG18974" s="49"/>
    </row>
    <row r="18975" spans="85:85" hidden="1" x14ac:dyDescent="0.25">
      <c r="CG18975" s="49"/>
    </row>
    <row r="18976" spans="85:85" hidden="1" x14ac:dyDescent="0.25">
      <c r="CG18976" s="49"/>
    </row>
    <row r="18977" spans="85:85" hidden="1" x14ac:dyDescent="0.25">
      <c r="CG18977" s="49"/>
    </row>
    <row r="18978" spans="85:85" hidden="1" x14ac:dyDescent="0.25">
      <c r="CG18978" s="49"/>
    </row>
    <row r="18979" spans="85:85" hidden="1" x14ac:dyDescent="0.25">
      <c r="CG18979" s="49"/>
    </row>
    <row r="18980" spans="85:85" hidden="1" x14ac:dyDescent="0.25">
      <c r="CG18980" s="49"/>
    </row>
    <row r="18981" spans="85:85" hidden="1" x14ac:dyDescent="0.25">
      <c r="CG18981" s="49"/>
    </row>
    <row r="18982" spans="85:85" hidden="1" x14ac:dyDescent="0.25">
      <c r="CG18982" s="49"/>
    </row>
    <row r="18983" spans="85:85" hidden="1" x14ac:dyDescent="0.25">
      <c r="CG18983" s="49"/>
    </row>
    <row r="18984" spans="85:85" hidden="1" x14ac:dyDescent="0.25">
      <c r="CG18984" s="49"/>
    </row>
    <row r="18985" spans="85:85" hidden="1" x14ac:dyDescent="0.25">
      <c r="CG18985" s="49"/>
    </row>
    <row r="18986" spans="85:85" hidden="1" x14ac:dyDescent="0.25">
      <c r="CG18986" s="49"/>
    </row>
    <row r="18987" spans="85:85" hidden="1" x14ac:dyDescent="0.25">
      <c r="CG18987" s="49"/>
    </row>
    <row r="18988" spans="85:85" hidden="1" x14ac:dyDescent="0.25">
      <c r="CG18988" s="49"/>
    </row>
    <row r="18989" spans="85:85" hidden="1" x14ac:dyDescent="0.25">
      <c r="CG18989" s="49"/>
    </row>
    <row r="18990" spans="85:85" hidden="1" x14ac:dyDescent="0.25">
      <c r="CG18990" s="49"/>
    </row>
    <row r="18991" spans="85:85" hidden="1" x14ac:dyDescent="0.25">
      <c r="CG18991" s="49"/>
    </row>
    <row r="18992" spans="85:85" hidden="1" x14ac:dyDescent="0.25">
      <c r="CG18992" s="49"/>
    </row>
    <row r="18993" spans="85:85" hidden="1" x14ac:dyDescent="0.25">
      <c r="CG18993" s="49"/>
    </row>
    <row r="18994" spans="85:85" hidden="1" x14ac:dyDescent="0.25">
      <c r="CG18994" s="49"/>
    </row>
    <row r="18995" spans="85:85" hidden="1" x14ac:dyDescent="0.25">
      <c r="CG18995" s="49"/>
    </row>
    <row r="18996" spans="85:85" hidden="1" x14ac:dyDescent="0.25">
      <c r="CG18996" s="49"/>
    </row>
    <row r="18997" spans="85:85" hidden="1" x14ac:dyDescent="0.25">
      <c r="CG18997" s="49"/>
    </row>
    <row r="18998" spans="85:85" hidden="1" x14ac:dyDescent="0.25">
      <c r="CG18998" s="49"/>
    </row>
    <row r="18999" spans="85:85" hidden="1" x14ac:dyDescent="0.25">
      <c r="CG18999" s="49"/>
    </row>
    <row r="19000" spans="85:85" hidden="1" x14ac:dyDescent="0.25">
      <c r="CG19000" s="49"/>
    </row>
    <row r="19001" spans="85:85" hidden="1" x14ac:dyDescent="0.25">
      <c r="CG19001" s="49"/>
    </row>
    <row r="19002" spans="85:85" hidden="1" x14ac:dyDescent="0.25">
      <c r="CG19002" s="49"/>
    </row>
    <row r="19003" spans="85:85" hidden="1" x14ac:dyDescent="0.25">
      <c r="CG19003" s="49"/>
    </row>
    <row r="19004" spans="85:85" hidden="1" x14ac:dyDescent="0.25">
      <c r="CG19004" s="49"/>
    </row>
    <row r="19005" spans="85:85" hidden="1" x14ac:dyDescent="0.25">
      <c r="CG19005" s="49"/>
    </row>
    <row r="19006" spans="85:85" hidden="1" x14ac:dyDescent="0.25">
      <c r="CG19006" s="49"/>
    </row>
    <row r="19007" spans="85:85" hidden="1" x14ac:dyDescent="0.25">
      <c r="CG19007" s="49"/>
    </row>
    <row r="19008" spans="85:85" hidden="1" x14ac:dyDescent="0.25">
      <c r="CG19008" s="49"/>
    </row>
    <row r="19009" spans="85:85" hidden="1" x14ac:dyDescent="0.25">
      <c r="CG19009" s="49"/>
    </row>
    <row r="19010" spans="85:85" hidden="1" x14ac:dyDescent="0.25">
      <c r="CG19010" s="49"/>
    </row>
    <row r="19011" spans="85:85" hidden="1" x14ac:dyDescent="0.25">
      <c r="CG19011" s="49"/>
    </row>
    <row r="19012" spans="85:85" hidden="1" x14ac:dyDescent="0.25">
      <c r="CG19012" s="49"/>
    </row>
    <row r="19013" spans="85:85" hidden="1" x14ac:dyDescent="0.25">
      <c r="CG19013" s="49"/>
    </row>
    <row r="19014" spans="85:85" hidden="1" x14ac:dyDescent="0.25">
      <c r="CG19014" s="49"/>
    </row>
    <row r="19015" spans="85:85" hidden="1" x14ac:dyDescent="0.25">
      <c r="CG19015" s="49"/>
    </row>
    <row r="19016" spans="85:85" hidden="1" x14ac:dyDescent="0.25">
      <c r="CG19016" s="49"/>
    </row>
    <row r="19017" spans="85:85" hidden="1" x14ac:dyDescent="0.25">
      <c r="CG19017" s="49"/>
    </row>
    <row r="19018" spans="85:85" hidden="1" x14ac:dyDescent="0.25">
      <c r="CG19018" s="49"/>
    </row>
    <row r="19019" spans="85:85" hidden="1" x14ac:dyDescent="0.25">
      <c r="CG19019" s="49"/>
    </row>
    <row r="19020" spans="85:85" hidden="1" x14ac:dyDescent="0.25">
      <c r="CG19020" s="49"/>
    </row>
    <row r="19021" spans="85:85" hidden="1" x14ac:dyDescent="0.25">
      <c r="CG19021" s="49"/>
    </row>
    <row r="19022" spans="85:85" hidden="1" x14ac:dyDescent="0.25">
      <c r="CG19022" s="49"/>
    </row>
    <row r="19023" spans="85:85" hidden="1" x14ac:dyDescent="0.25">
      <c r="CG19023" s="49"/>
    </row>
    <row r="19024" spans="85:85" hidden="1" x14ac:dyDescent="0.25">
      <c r="CG19024" s="49"/>
    </row>
    <row r="19025" spans="85:85" hidden="1" x14ac:dyDescent="0.25">
      <c r="CG19025" s="49"/>
    </row>
    <row r="19026" spans="85:85" hidden="1" x14ac:dyDescent="0.25">
      <c r="CG19026" s="49"/>
    </row>
    <row r="19027" spans="85:85" hidden="1" x14ac:dyDescent="0.25">
      <c r="CG19027" s="49"/>
    </row>
    <row r="19028" spans="85:85" hidden="1" x14ac:dyDescent="0.25">
      <c r="CG19028" s="49"/>
    </row>
    <row r="19029" spans="85:85" hidden="1" x14ac:dyDescent="0.25">
      <c r="CG19029" s="49"/>
    </row>
    <row r="19030" spans="85:85" hidden="1" x14ac:dyDescent="0.25">
      <c r="CG19030" s="49"/>
    </row>
    <row r="19031" spans="85:85" hidden="1" x14ac:dyDescent="0.25">
      <c r="CG19031" s="49"/>
    </row>
    <row r="19032" spans="85:85" hidden="1" x14ac:dyDescent="0.25">
      <c r="CG19032" s="49"/>
    </row>
    <row r="19033" spans="85:85" hidden="1" x14ac:dyDescent="0.25">
      <c r="CG19033" s="49"/>
    </row>
    <row r="19034" spans="85:85" hidden="1" x14ac:dyDescent="0.25">
      <c r="CG19034" s="49"/>
    </row>
    <row r="19035" spans="85:85" hidden="1" x14ac:dyDescent="0.25">
      <c r="CG19035" s="49"/>
    </row>
    <row r="19036" spans="85:85" hidden="1" x14ac:dyDescent="0.25">
      <c r="CG19036" s="49"/>
    </row>
    <row r="19037" spans="85:85" hidden="1" x14ac:dyDescent="0.25">
      <c r="CG19037" s="49"/>
    </row>
    <row r="19038" spans="85:85" hidden="1" x14ac:dyDescent="0.25">
      <c r="CG19038" s="49"/>
    </row>
    <row r="19039" spans="85:85" hidden="1" x14ac:dyDescent="0.25">
      <c r="CG19039" s="49"/>
    </row>
    <row r="19040" spans="85:85" hidden="1" x14ac:dyDescent="0.25">
      <c r="CG19040" s="49"/>
    </row>
    <row r="19041" spans="85:85" hidden="1" x14ac:dyDescent="0.25">
      <c r="CG19041" s="49"/>
    </row>
    <row r="19042" spans="85:85" hidden="1" x14ac:dyDescent="0.25">
      <c r="CG19042" s="49"/>
    </row>
    <row r="19043" spans="85:85" hidden="1" x14ac:dyDescent="0.25">
      <c r="CG19043" s="49"/>
    </row>
    <row r="19044" spans="85:85" hidden="1" x14ac:dyDescent="0.25">
      <c r="CG19044" s="49"/>
    </row>
    <row r="19045" spans="85:85" hidden="1" x14ac:dyDescent="0.25">
      <c r="CG19045" s="49"/>
    </row>
    <row r="19046" spans="85:85" hidden="1" x14ac:dyDescent="0.25">
      <c r="CG19046" s="49"/>
    </row>
    <row r="19047" spans="85:85" hidden="1" x14ac:dyDescent="0.25">
      <c r="CG19047" s="49"/>
    </row>
    <row r="19048" spans="85:85" hidden="1" x14ac:dyDescent="0.25">
      <c r="CG19048" s="49"/>
    </row>
    <row r="19049" spans="85:85" hidden="1" x14ac:dyDescent="0.25">
      <c r="CG19049" s="49"/>
    </row>
    <row r="19050" spans="85:85" hidden="1" x14ac:dyDescent="0.25">
      <c r="CG19050" s="49"/>
    </row>
    <row r="19051" spans="85:85" hidden="1" x14ac:dyDescent="0.25">
      <c r="CG19051" s="49"/>
    </row>
    <row r="19052" spans="85:85" hidden="1" x14ac:dyDescent="0.25">
      <c r="CG19052" s="49"/>
    </row>
    <row r="19053" spans="85:85" hidden="1" x14ac:dyDescent="0.25">
      <c r="CG19053" s="49"/>
    </row>
    <row r="19054" spans="85:85" hidden="1" x14ac:dyDescent="0.25">
      <c r="CG19054" s="49"/>
    </row>
    <row r="19055" spans="85:85" hidden="1" x14ac:dyDescent="0.25">
      <c r="CG19055" s="49"/>
    </row>
    <row r="19056" spans="85:85" hidden="1" x14ac:dyDescent="0.25">
      <c r="CG19056" s="49"/>
    </row>
    <row r="19057" spans="85:85" hidden="1" x14ac:dyDescent="0.25">
      <c r="CG19057" s="49"/>
    </row>
    <row r="19058" spans="85:85" hidden="1" x14ac:dyDescent="0.25">
      <c r="CG19058" s="49"/>
    </row>
    <row r="19059" spans="85:85" hidden="1" x14ac:dyDescent="0.25">
      <c r="CG19059" s="49"/>
    </row>
    <row r="19060" spans="85:85" hidden="1" x14ac:dyDescent="0.25">
      <c r="CG19060" s="49"/>
    </row>
    <row r="19061" spans="85:85" hidden="1" x14ac:dyDescent="0.25">
      <c r="CG19061" s="49"/>
    </row>
    <row r="19062" spans="85:85" hidden="1" x14ac:dyDescent="0.25">
      <c r="CG19062" s="49"/>
    </row>
    <row r="19063" spans="85:85" hidden="1" x14ac:dyDescent="0.25">
      <c r="CG19063" s="49"/>
    </row>
    <row r="19064" spans="85:85" hidden="1" x14ac:dyDescent="0.25">
      <c r="CG19064" s="49"/>
    </row>
    <row r="19065" spans="85:85" hidden="1" x14ac:dyDescent="0.25">
      <c r="CG19065" s="49"/>
    </row>
    <row r="19066" spans="85:85" hidden="1" x14ac:dyDescent="0.25">
      <c r="CG19066" s="49"/>
    </row>
    <row r="19067" spans="85:85" hidden="1" x14ac:dyDescent="0.25">
      <c r="CG19067" s="49"/>
    </row>
    <row r="19068" spans="85:85" hidden="1" x14ac:dyDescent="0.25">
      <c r="CG19068" s="49"/>
    </row>
    <row r="19069" spans="85:85" hidden="1" x14ac:dyDescent="0.25">
      <c r="CG19069" s="49"/>
    </row>
    <row r="19070" spans="85:85" hidden="1" x14ac:dyDescent="0.25">
      <c r="CG19070" s="49"/>
    </row>
    <row r="19071" spans="85:85" hidden="1" x14ac:dyDescent="0.25">
      <c r="CG19071" s="49"/>
    </row>
    <row r="19072" spans="85:85" hidden="1" x14ac:dyDescent="0.25">
      <c r="CG19072" s="49"/>
    </row>
    <row r="19073" spans="85:85" hidden="1" x14ac:dyDescent="0.25">
      <c r="CG19073" s="49"/>
    </row>
    <row r="19074" spans="85:85" hidden="1" x14ac:dyDescent="0.25">
      <c r="CG19074" s="49"/>
    </row>
    <row r="19075" spans="85:85" hidden="1" x14ac:dyDescent="0.25">
      <c r="CG19075" s="49"/>
    </row>
    <row r="19076" spans="85:85" hidden="1" x14ac:dyDescent="0.25">
      <c r="CG19076" s="49"/>
    </row>
    <row r="19077" spans="85:85" hidden="1" x14ac:dyDescent="0.25">
      <c r="CG19077" s="49"/>
    </row>
    <row r="19078" spans="85:85" hidden="1" x14ac:dyDescent="0.25">
      <c r="CG19078" s="49"/>
    </row>
    <row r="19079" spans="85:85" hidden="1" x14ac:dyDescent="0.25">
      <c r="CG19079" s="49"/>
    </row>
    <row r="19080" spans="85:85" hidden="1" x14ac:dyDescent="0.25">
      <c r="CG19080" s="49"/>
    </row>
    <row r="19081" spans="85:85" hidden="1" x14ac:dyDescent="0.25">
      <c r="CG19081" s="49"/>
    </row>
    <row r="19082" spans="85:85" hidden="1" x14ac:dyDescent="0.25">
      <c r="CG19082" s="49"/>
    </row>
    <row r="19083" spans="85:85" hidden="1" x14ac:dyDescent="0.25">
      <c r="CG19083" s="49"/>
    </row>
    <row r="19084" spans="85:85" hidden="1" x14ac:dyDescent="0.25">
      <c r="CG19084" s="49"/>
    </row>
    <row r="19085" spans="85:85" hidden="1" x14ac:dyDescent="0.25">
      <c r="CG19085" s="49"/>
    </row>
    <row r="19086" spans="85:85" hidden="1" x14ac:dyDescent="0.25">
      <c r="CG19086" s="49"/>
    </row>
    <row r="19087" spans="85:85" hidden="1" x14ac:dyDescent="0.25">
      <c r="CG19087" s="49"/>
    </row>
    <row r="19088" spans="85:85" hidden="1" x14ac:dyDescent="0.25">
      <c r="CG19088" s="49"/>
    </row>
    <row r="19089" spans="85:85" hidden="1" x14ac:dyDescent="0.25">
      <c r="CG19089" s="49"/>
    </row>
    <row r="19090" spans="85:85" hidden="1" x14ac:dyDescent="0.25">
      <c r="CG19090" s="49"/>
    </row>
    <row r="19091" spans="85:85" hidden="1" x14ac:dyDescent="0.25">
      <c r="CG19091" s="49"/>
    </row>
    <row r="19092" spans="85:85" hidden="1" x14ac:dyDescent="0.25">
      <c r="CG19092" s="49"/>
    </row>
    <row r="19093" spans="85:85" hidden="1" x14ac:dyDescent="0.25">
      <c r="CG19093" s="49"/>
    </row>
    <row r="19094" spans="85:85" hidden="1" x14ac:dyDescent="0.25">
      <c r="CG19094" s="49"/>
    </row>
    <row r="19095" spans="85:85" hidden="1" x14ac:dyDescent="0.25">
      <c r="CG19095" s="49"/>
    </row>
    <row r="19096" spans="85:85" hidden="1" x14ac:dyDescent="0.25">
      <c r="CG19096" s="49"/>
    </row>
    <row r="19097" spans="85:85" hidden="1" x14ac:dyDescent="0.25">
      <c r="CG19097" s="49"/>
    </row>
    <row r="19098" spans="85:85" hidden="1" x14ac:dyDescent="0.25">
      <c r="CG19098" s="49"/>
    </row>
    <row r="19099" spans="85:85" hidden="1" x14ac:dyDescent="0.25">
      <c r="CG19099" s="49"/>
    </row>
    <row r="19100" spans="85:85" hidden="1" x14ac:dyDescent="0.25">
      <c r="CG19100" s="49"/>
    </row>
    <row r="19101" spans="85:85" hidden="1" x14ac:dyDescent="0.25">
      <c r="CG19101" s="49"/>
    </row>
    <row r="19102" spans="85:85" hidden="1" x14ac:dyDescent="0.25">
      <c r="CG19102" s="49"/>
    </row>
    <row r="19103" spans="85:85" hidden="1" x14ac:dyDescent="0.25">
      <c r="CG19103" s="49"/>
    </row>
    <row r="19104" spans="85:85" hidden="1" x14ac:dyDescent="0.25">
      <c r="CG19104" s="49"/>
    </row>
    <row r="19105" spans="85:85" hidden="1" x14ac:dyDescent="0.25">
      <c r="CG19105" s="49"/>
    </row>
    <row r="19106" spans="85:85" hidden="1" x14ac:dyDescent="0.25">
      <c r="CG19106" s="49"/>
    </row>
    <row r="19107" spans="85:85" hidden="1" x14ac:dyDescent="0.25">
      <c r="CG19107" s="49"/>
    </row>
    <row r="19108" spans="85:85" hidden="1" x14ac:dyDescent="0.25">
      <c r="CG19108" s="49"/>
    </row>
    <row r="19109" spans="85:85" hidden="1" x14ac:dyDescent="0.25">
      <c r="CG19109" s="49"/>
    </row>
    <row r="19110" spans="85:85" hidden="1" x14ac:dyDescent="0.25">
      <c r="CG19110" s="49"/>
    </row>
    <row r="19111" spans="85:85" hidden="1" x14ac:dyDescent="0.25">
      <c r="CG19111" s="49"/>
    </row>
    <row r="19112" spans="85:85" hidden="1" x14ac:dyDescent="0.25">
      <c r="CG19112" s="49"/>
    </row>
    <row r="19113" spans="85:85" hidden="1" x14ac:dyDescent="0.25">
      <c r="CG19113" s="49"/>
    </row>
    <row r="19114" spans="85:85" hidden="1" x14ac:dyDescent="0.25">
      <c r="CG19114" s="49"/>
    </row>
    <row r="19115" spans="85:85" hidden="1" x14ac:dyDescent="0.25">
      <c r="CG19115" s="49"/>
    </row>
    <row r="19116" spans="85:85" hidden="1" x14ac:dyDescent="0.25">
      <c r="CG19116" s="49"/>
    </row>
    <row r="19117" spans="85:85" hidden="1" x14ac:dyDescent="0.25">
      <c r="CG19117" s="49"/>
    </row>
    <row r="19118" spans="85:85" hidden="1" x14ac:dyDescent="0.25">
      <c r="CG19118" s="49"/>
    </row>
    <row r="19119" spans="85:85" hidden="1" x14ac:dyDescent="0.25">
      <c r="CG19119" s="49"/>
    </row>
    <row r="19120" spans="85:85" hidden="1" x14ac:dyDescent="0.25">
      <c r="CG19120" s="49"/>
    </row>
    <row r="19121" spans="85:85" hidden="1" x14ac:dyDescent="0.25">
      <c r="CG19121" s="49"/>
    </row>
    <row r="19122" spans="85:85" hidden="1" x14ac:dyDescent="0.25">
      <c r="CG19122" s="49"/>
    </row>
    <row r="19123" spans="85:85" hidden="1" x14ac:dyDescent="0.25">
      <c r="CG19123" s="49"/>
    </row>
    <row r="19124" spans="85:85" hidden="1" x14ac:dyDescent="0.25">
      <c r="CG19124" s="49"/>
    </row>
    <row r="19125" spans="85:85" hidden="1" x14ac:dyDescent="0.25">
      <c r="CG19125" s="49"/>
    </row>
    <row r="19126" spans="85:85" hidden="1" x14ac:dyDescent="0.25">
      <c r="CG19126" s="49"/>
    </row>
    <row r="19127" spans="85:85" hidden="1" x14ac:dyDescent="0.25">
      <c r="CG19127" s="49"/>
    </row>
    <row r="19128" spans="85:85" hidden="1" x14ac:dyDescent="0.25">
      <c r="CG19128" s="49"/>
    </row>
    <row r="19129" spans="85:85" hidden="1" x14ac:dyDescent="0.25">
      <c r="CG19129" s="49"/>
    </row>
    <row r="19130" spans="85:85" hidden="1" x14ac:dyDescent="0.25">
      <c r="CG19130" s="49"/>
    </row>
    <row r="19131" spans="85:85" hidden="1" x14ac:dyDescent="0.25">
      <c r="CG19131" s="49"/>
    </row>
    <row r="19132" spans="85:85" hidden="1" x14ac:dyDescent="0.25">
      <c r="CG19132" s="49"/>
    </row>
    <row r="19133" spans="85:85" hidden="1" x14ac:dyDescent="0.25">
      <c r="CG19133" s="49"/>
    </row>
    <row r="19134" spans="85:85" hidden="1" x14ac:dyDescent="0.25">
      <c r="CG19134" s="49"/>
    </row>
    <row r="19135" spans="85:85" hidden="1" x14ac:dyDescent="0.25">
      <c r="CG19135" s="49"/>
    </row>
    <row r="19136" spans="85:85" hidden="1" x14ac:dyDescent="0.25">
      <c r="CG19136" s="49"/>
    </row>
    <row r="19137" spans="85:85" hidden="1" x14ac:dyDescent="0.25">
      <c r="CG19137" s="49"/>
    </row>
    <row r="19138" spans="85:85" hidden="1" x14ac:dyDescent="0.25">
      <c r="CG19138" s="49"/>
    </row>
    <row r="19139" spans="85:85" hidden="1" x14ac:dyDescent="0.25">
      <c r="CG19139" s="49"/>
    </row>
    <row r="19140" spans="85:85" hidden="1" x14ac:dyDescent="0.25">
      <c r="CG19140" s="49"/>
    </row>
    <row r="19141" spans="85:85" hidden="1" x14ac:dyDescent="0.25">
      <c r="CG19141" s="49"/>
    </row>
    <row r="19142" spans="85:85" hidden="1" x14ac:dyDescent="0.25">
      <c r="CG19142" s="49"/>
    </row>
    <row r="19143" spans="85:85" hidden="1" x14ac:dyDescent="0.25">
      <c r="CG19143" s="49"/>
    </row>
    <row r="19144" spans="85:85" hidden="1" x14ac:dyDescent="0.25">
      <c r="CG19144" s="49"/>
    </row>
    <row r="19145" spans="85:85" hidden="1" x14ac:dyDescent="0.25">
      <c r="CG19145" s="49"/>
    </row>
    <row r="19146" spans="85:85" hidden="1" x14ac:dyDescent="0.25">
      <c r="CG19146" s="49"/>
    </row>
    <row r="19147" spans="85:85" hidden="1" x14ac:dyDescent="0.25">
      <c r="CG19147" s="49"/>
    </row>
    <row r="19148" spans="85:85" hidden="1" x14ac:dyDescent="0.25">
      <c r="CG19148" s="49"/>
    </row>
    <row r="19149" spans="85:85" hidden="1" x14ac:dyDescent="0.25">
      <c r="CG19149" s="49"/>
    </row>
    <row r="19150" spans="85:85" hidden="1" x14ac:dyDescent="0.25">
      <c r="CG19150" s="49"/>
    </row>
    <row r="19151" spans="85:85" hidden="1" x14ac:dyDescent="0.25">
      <c r="CG19151" s="49"/>
    </row>
    <row r="19152" spans="85:85" hidden="1" x14ac:dyDescent="0.25">
      <c r="CG19152" s="49"/>
    </row>
    <row r="19153" spans="85:85" hidden="1" x14ac:dyDescent="0.25">
      <c r="CG19153" s="49"/>
    </row>
    <row r="19154" spans="85:85" hidden="1" x14ac:dyDescent="0.25">
      <c r="CG19154" s="49"/>
    </row>
    <row r="19155" spans="85:85" hidden="1" x14ac:dyDescent="0.25">
      <c r="CG19155" s="49"/>
    </row>
    <row r="19156" spans="85:85" hidden="1" x14ac:dyDescent="0.25">
      <c r="CG19156" s="49"/>
    </row>
    <row r="19157" spans="85:85" hidden="1" x14ac:dyDescent="0.25">
      <c r="CG19157" s="49"/>
    </row>
    <row r="19158" spans="85:85" hidden="1" x14ac:dyDescent="0.25">
      <c r="CG19158" s="49"/>
    </row>
    <row r="19159" spans="85:85" hidden="1" x14ac:dyDescent="0.25">
      <c r="CG19159" s="49"/>
    </row>
    <row r="19160" spans="85:85" hidden="1" x14ac:dyDescent="0.25">
      <c r="CG19160" s="49"/>
    </row>
    <row r="19161" spans="85:85" hidden="1" x14ac:dyDescent="0.25">
      <c r="CG19161" s="49"/>
    </row>
    <row r="19162" spans="85:85" hidden="1" x14ac:dyDescent="0.25">
      <c r="CG19162" s="49"/>
    </row>
    <row r="19163" spans="85:85" hidden="1" x14ac:dyDescent="0.25">
      <c r="CG19163" s="49"/>
    </row>
    <row r="19164" spans="85:85" hidden="1" x14ac:dyDescent="0.25">
      <c r="CG19164" s="49"/>
    </row>
    <row r="19165" spans="85:85" hidden="1" x14ac:dyDescent="0.25">
      <c r="CG19165" s="49"/>
    </row>
    <row r="19166" spans="85:85" hidden="1" x14ac:dyDescent="0.25">
      <c r="CG19166" s="49"/>
    </row>
    <row r="19167" spans="85:85" hidden="1" x14ac:dyDescent="0.25">
      <c r="CG19167" s="49"/>
    </row>
    <row r="19168" spans="85:85" hidden="1" x14ac:dyDescent="0.25">
      <c r="CG19168" s="49"/>
    </row>
    <row r="19169" spans="85:85" hidden="1" x14ac:dyDescent="0.25">
      <c r="CG19169" s="49"/>
    </row>
    <row r="19170" spans="85:85" hidden="1" x14ac:dyDescent="0.25">
      <c r="CG19170" s="49"/>
    </row>
    <row r="19171" spans="85:85" hidden="1" x14ac:dyDescent="0.25">
      <c r="CG19171" s="49"/>
    </row>
    <row r="19172" spans="85:85" hidden="1" x14ac:dyDescent="0.25">
      <c r="CG19172" s="49"/>
    </row>
    <row r="19173" spans="85:85" hidden="1" x14ac:dyDescent="0.25">
      <c r="CG19173" s="49"/>
    </row>
    <row r="19174" spans="85:85" hidden="1" x14ac:dyDescent="0.25">
      <c r="CG19174" s="49"/>
    </row>
    <row r="19175" spans="85:85" hidden="1" x14ac:dyDescent="0.25">
      <c r="CG19175" s="49"/>
    </row>
    <row r="19176" spans="85:85" hidden="1" x14ac:dyDescent="0.25">
      <c r="CG19176" s="49"/>
    </row>
    <row r="19177" spans="85:85" hidden="1" x14ac:dyDescent="0.25">
      <c r="CG19177" s="49"/>
    </row>
    <row r="19178" spans="85:85" hidden="1" x14ac:dyDescent="0.25">
      <c r="CG19178" s="49"/>
    </row>
    <row r="19179" spans="85:85" hidden="1" x14ac:dyDescent="0.25">
      <c r="CG19179" s="49"/>
    </row>
    <row r="19180" spans="85:85" hidden="1" x14ac:dyDescent="0.25">
      <c r="CG19180" s="49"/>
    </row>
    <row r="19181" spans="85:85" hidden="1" x14ac:dyDescent="0.25">
      <c r="CG19181" s="49"/>
    </row>
    <row r="19182" spans="85:85" hidden="1" x14ac:dyDescent="0.25">
      <c r="CG19182" s="49"/>
    </row>
    <row r="19183" spans="85:85" hidden="1" x14ac:dyDescent="0.25">
      <c r="CG19183" s="49"/>
    </row>
    <row r="19184" spans="85:85" hidden="1" x14ac:dyDescent="0.25">
      <c r="CG19184" s="49"/>
    </row>
    <row r="19185" spans="85:85" hidden="1" x14ac:dyDescent="0.25">
      <c r="CG19185" s="49"/>
    </row>
    <row r="19186" spans="85:85" hidden="1" x14ac:dyDescent="0.25">
      <c r="CG19186" s="49"/>
    </row>
    <row r="19187" spans="85:85" hidden="1" x14ac:dyDescent="0.25">
      <c r="CG19187" s="49"/>
    </row>
    <row r="19188" spans="85:85" hidden="1" x14ac:dyDescent="0.25">
      <c r="CG19188" s="49"/>
    </row>
    <row r="19189" spans="85:85" hidden="1" x14ac:dyDescent="0.25">
      <c r="CG19189" s="49"/>
    </row>
    <row r="19190" spans="85:85" hidden="1" x14ac:dyDescent="0.25">
      <c r="CG19190" s="49"/>
    </row>
    <row r="19191" spans="85:85" hidden="1" x14ac:dyDescent="0.25">
      <c r="CG19191" s="49"/>
    </row>
    <row r="19192" spans="85:85" hidden="1" x14ac:dyDescent="0.25">
      <c r="CG19192" s="49"/>
    </row>
    <row r="19193" spans="85:85" hidden="1" x14ac:dyDescent="0.25">
      <c r="CG19193" s="49"/>
    </row>
    <row r="19194" spans="85:85" hidden="1" x14ac:dyDescent="0.25">
      <c r="CG19194" s="49"/>
    </row>
    <row r="19195" spans="85:85" hidden="1" x14ac:dyDescent="0.25">
      <c r="CG19195" s="49"/>
    </row>
    <row r="19196" spans="85:85" hidden="1" x14ac:dyDescent="0.25">
      <c r="CG19196" s="49"/>
    </row>
    <row r="19197" spans="85:85" hidden="1" x14ac:dyDescent="0.25">
      <c r="CG19197" s="49"/>
    </row>
    <row r="19198" spans="85:85" hidden="1" x14ac:dyDescent="0.25">
      <c r="CG19198" s="49"/>
    </row>
    <row r="19199" spans="85:85" hidden="1" x14ac:dyDescent="0.25">
      <c r="CG19199" s="49"/>
    </row>
    <row r="19200" spans="85:85" hidden="1" x14ac:dyDescent="0.25">
      <c r="CG19200" s="49"/>
    </row>
    <row r="19201" spans="85:85" hidden="1" x14ac:dyDescent="0.25">
      <c r="CG19201" s="49"/>
    </row>
    <row r="19202" spans="85:85" hidden="1" x14ac:dyDescent="0.25">
      <c r="CG19202" s="49"/>
    </row>
    <row r="19203" spans="85:85" hidden="1" x14ac:dyDescent="0.25">
      <c r="CG19203" s="49"/>
    </row>
    <row r="19204" spans="85:85" hidden="1" x14ac:dyDescent="0.25">
      <c r="CG19204" s="49"/>
    </row>
    <row r="19205" spans="85:85" hidden="1" x14ac:dyDescent="0.25">
      <c r="CG19205" s="49"/>
    </row>
    <row r="19206" spans="85:85" hidden="1" x14ac:dyDescent="0.25">
      <c r="CG19206" s="49"/>
    </row>
    <row r="19207" spans="85:85" hidden="1" x14ac:dyDescent="0.25">
      <c r="CG19207" s="49"/>
    </row>
    <row r="19208" spans="85:85" hidden="1" x14ac:dyDescent="0.25">
      <c r="CG19208" s="49"/>
    </row>
    <row r="19209" spans="85:85" hidden="1" x14ac:dyDescent="0.25">
      <c r="CG19209" s="49"/>
    </row>
    <row r="19210" spans="85:85" hidden="1" x14ac:dyDescent="0.25">
      <c r="CG19210" s="49"/>
    </row>
    <row r="19211" spans="85:85" hidden="1" x14ac:dyDescent="0.25">
      <c r="CG19211" s="49"/>
    </row>
    <row r="19212" spans="85:85" hidden="1" x14ac:dyDescent="0.25">
      <c r="CG19212" s="49"/>
    </row>
    <row r="19213" spans="85:85" hidden="1" x14ac:dyDescent="0.25">
      <c r="CG19213" s="49"/>
    </row>
    <row r="19214" spans="85:85" hidden="1" x14ac:dyDescent="0.25">
      <c r="CG19214" s="49"/>
    </row>
    <row r="19215" spans="85:85" hidden="1" x14ac:dyDescent="0.25">
      <c r="CG19215" s="49"/>
    </row>
    <row r="19216" spans="85:85" hidden="1" x14ac:dyDescent="0.25">
      <c r="CG19216" s="49"/>
    </row>
    <row r="19217" spans="85:85" hidden="1" x14ac:dyDescent="0.25">
      <c r="CG19217" s="49"/>
    </row>
    <row r="19218" spans="85:85" hidden="1" x14ac:dyDescent="0.25">
      <c r="CG19218" s="49"/>
    </row>
    <row r="19219" spans="85:85" hidden="1" x14ac:dyDescent="0.25">
      <c r="CG19219" s="49"/>
    </row>
    <row r="19220" spans="85:85" hidden="1" x14ac:dyDescent="0.25">
      <c r="CG19220" s="49"/>
    </row>
    <row r="19221" spans="85:85" hidden="1" x14ac:dyDescent="0.25">
      <c r="CG19221" s="49"/>
    </row>
    <row r="19222" spans="85:85" hidden="1" x14ac:dyDescent="0.25">
      <c r="CG19222" s="49"/>
    </row>
    <row r="19223" spans="85:85" hidden="1" x14ac:dyDescent="0.25">
      <c r="CG19223" s="49"/>
    </row>
    <row r="19224" spans="85:85" hidden="1" x14ac:dyDescent="0.25">
      <c r="CG19224" s="49"/>
    </row>
    <row r="19225" spans="85:85" hidden="1" x14ac:dyDescent="0.25">
      <c r="CG19225" s="49"/>
    </row>
    <row r="19226" spans="85:85" hidden="1" x14ac:dyDescent="0.25">
      <c r="CG19226" s="49"/>
    </row>
    <row r="19227" spans="85:85" hidden="1" x14ac:dyDescent="0.25">
      <c r="CG19227" s="49"/>
    </row>
    <row r="19228" spans="85:85" hidden="1" x14ac:dyDescent="0.25">
      <c r="CG19228" s="49"/>
    </row>
    <row r="19229" spans="85:85" hidden="1" x14ac:dyDescent="0.25">
      <c r="CG19229" s="49"/>
    </row>
    <row r="19230" spans="85:85" hidden="1" x14ac:dyDescent="0.25">
      <c r="CG19230" s="49"/>
    </row>
    <row r="19231" spans="85:85" hidden="1" x14ac:dyDescent="0.25">
      <c r="CG19231" s="49"/>
    </row>
    <row r="19232" spans="85:85" hidden="1" x14ac:dyDescent="0.25">
      <c r="CG19232" s="49"/>
    </row>
    <row r="19233" spans="85:85" hidden="1" x14ac:dyDescent="0.25">
      <c r="CG19233" s="49"/>
    </row>
    <row r="19234" spans="85:85" hidden="1" x14ac:dyDescent="0.25">
      <c r="CG19234" s="49"/>
    </row>
    <row r="19235" spans="85:85" hidden="1" x14ac:dyDescent="0.25">
      <c r="CG19235" s="49"/>
    </row>
    <row r="19236" spans="85:85" hidden="1" x14ac:dyDescent="0.25">
      <c r="CG19236" s="49"/>
    </row>
    <row r="19237" spans="85:85" hidden="1" x14ac:dyDescent="0.25">
      <c r="CG19237" s="49"/>
    </row>
    <row r="19238" spans="85:85" hidden="1" x14ac:dyDescent="0.25">
      <c r="CG19238" s="49"/>
    </row>
    <row r="19239" spans="85:85" hidden="1" x14ac:dyDescent="0.25">
      <c r="CG19239" s="49"/>
    </row>
    <row r="19240" spans="85:85" hidden="1" x14ac:dyDescent="0.25">
      <c r="CG19240" s="49"/>
    </row>
    <row r="19241" spans="85:85" hidden="1" x14ac:dyDescent="0.25">
      <c r="CG19241" s="49"/>
    </row>
    <row r="19242" spans="85:85" hidden="1" x14ac:dyDescent="0.25">
      <c r="CG19242" s="49"/>
    </row>
    <row r="19243" spans="85:85" hidden="1" x14ac:dyDescent="0.25">
      <c r="CG19243" s="49"/>
    </row>
    <row r="19244" spans="85:85" hidden="1" x14ac:dyDescent="0.25">
      <c r="CG19244" s="49"/>
    </row>
    <row r="19245" spans="85:85" hidden="1" x14ac:dyDescent="0.25">
      <c r="CG19245" s="49"/>
    </row>
    <row r="19246" spans="85:85" hidden="1" x14ac:dyDescent="0.25">
      <c r="CG19246" s="49"/>
    </row>
    <row r="19247" spans="85:85" hidden="1" x14ac:dyDescent="0.25">
      <c r="CG19247" s="49"/>
    </row>
    <row r="19248" spans="85:85" hidden="1" x14ac:dyDescent="0.25">
      <c r="CG19248" s="49"/>
    </row>
    <row r="19249" spans="85:85" hidden="1" x14ac:dyDescent="0.25">
      <c r="CG19249" s="49"/>
    </row>
    <row r="19250" spans="85:85" hidden="1" x14ac:dyDescent="0.25">
      <c r="CG19250" s="49"/>
    </row>
    <row r="19251" spans="85:85" hidden="1" x14ac:dyDescent="0.25">
      <c r="CG19251" s="49"/>
    </row>
    <row r="19252" spans="85:85" hidden="1" x14ac:dyDescent="0.25">
      <c r="CG19252" s="49"/>
    </row>
    <row r="19253" spans="85:85" hidden="1" x14ac:dyDescent="0.25">
      <c r="CG19253" s="49"/>
    </row>
    <row r="19254" spans="85:85" hidden="1" x14ac:dyDescent="0.25">
      <c r="CG19254" s="49"/>
    </row>
    <row r="19255" spans="85:85" hidden="1" x14ac:dyDescent="0.25">
      <c r="CG19255" s="49"/>
    </row>
    <row r="19256" spans="85:85" hidden="1" x14ac:dyDescent="0.25">
      <c r="CG19256" s="49"/>
    </row>
    <row r="19257" spans="85:85" hidden="1" x14ac:dyDescent="0.25">
      <c r="CG19257" s="49"/>
    </row>
    <row r="19258" spans="85:85" hidden="1" x14ac:dyDescent="0.25">
      <c r="CG19258" s="49"/>
    </row>
    <row r="19259" spans="85:85" hidden="1" x14ac:dyDescent="0.25">
      <c r="CG19259" s="49"/>
    </row>
    <row r="19260" spans="85:85" hidden="1" x14ac:dyDescent="0.25">
      <c r="CG19260" s="49"/>
    </row>
    <row r="19261" spans="85:85" hidden="1" x14ac:dyDescent="0.25">
      <c r="CG19261" s="49"/>
    </row>
    <row r="19262" spans="85:85" hidden="1" x14ac:dyDescent="0.25">
      <c r="CG19262" s="49"/>
    </row>
    <row r="19263" spans="85:85" hidden="1" x14ac:dyDescent="0.25">
      <c r="CG19263" s="49"/>
    </row>
    <row r="19264" spans="85:85" hidden="1" x14ac:dyDescent="0.25">
      <c r="CG19264" s="49"/>
    </row>
    <row r="19265" spans="85:85" hidden="1" x14ac:dyDescent="0.25">
      <c r="CG19265" s="49"/>
    </row>
    <row r="19266" spans="85:85" hidden="1" x14ac:dyDescent="0.25">
      <c r="CG19266" s="49"/>
    </row>
    <row r="19267" spans="85:85" hidden="1" x14ac:dyDescent="0.25">
      <c r="CG19267" s="49"/>
    </row>
    <row r="19268" spans="85:85" hidden="1" x14ac:dyDescent="0.25">
      <c r="CG19268" s="49"/>
    </row>
    <row r="19269" spans="85:85" hidden="1" x14ac:dyDescent="0.25">
      <c r="CG19269" s="49"/>
    </row>
    <row r="19270" spans="85:85" hidden="1" x14ac:dyDescent="0.25">
      <c r="CG19270" s="49"/>
    </row>
    <row r="19271" spans="85:85" hidden="1" x14ac:dyDescent="0.25">
      <c r="CG19271" s="49"/>
    </row>
    <row r="19272" spans="85:85" hidden="1" x14ac:dyDescent="0.25">
      <c r="CG19272" s="49"/>
    </row>
    <row r="19273" spans="85:85" hidden="1" x14ac:dyDescent="0.25">
      <c r="CG19273" s="49"/>
    </row>
    <row r="19274" spans="85:85" hidden="1" x14ac:dyDescent="0.25">
      <c r="CG19274" s="49"/>
    </row>
    <row r="19275" spans="85:85" hidden="1" x14ac:dyDescent="0.25">
      <c r="CG19275" s="49"/>
    </row>
    <row r="19276" spans="85:85" hidden="1" x14ac:dyDescent="0.25">
      <c r="CG19276" s="49"/>
    </row>
    <row r="19277" spans="85:85" hidden="1" x14ac:dyDescent="0.25">
      <c r="CG19277" s="49"/>
    </row>
    <row r="19278" spans="85:85" hidden="1" x14ac:dyDescent="0.25">
      <c r="CG19278" s="49"/>
    </row>
    <row r="19279" spans="85:85" hidden="1" x14ac:dyDescent="0.25">
      <c r="CG19279" s="49"/>
    </row>
    <row r="19280" spans="85:85" hidden="1" x14ac:dyDescent="0.25">
      <c r="CG19280" s="49"/>
    </row>
    <row r="19281" spans="85:85" hidden="1" x14ac:dyDescent="0.25">
      <c r="CG19281" s="49"/>
    </row>
    <row r="19282" spans="85:85" hidden="1" x14ac:dyDescent="0.25">
      <c r="CG19282" s="49"/>
    </row>
    <row r="19283" spans="85:85" hidden="1" x14ac:dyDescent="0.25">
      <c r="CG19283" s="49"/>
    </row>
    <row r="19284" spans="85:85" hidden="1" x14ac:dyDescent="0.25">
      <c r="CG19284" s="49"/>
    </row>
    <row r="19285" spans="85:85" hidden="1" x14ac:dyDescent="0.25">
      <c r="CG19285" s="49"/>
    </row>
    <row r="19286" spans="85:85" hidden="1" x14ac:dyDescent="0.25">
      <c r="CG19286" s="49"/>
    </row>
    <row r="19287" spans="85:85" hidden="1" x14ac:dyDescent="0.25">
      <c r="CG19287" s="49"/>
    </row>
    <row r="19288" spans="85:85" hidden="1" x14ac:dyDescent="0.25">
      <c r="CG19288" s="49"/>
    </row>
    <row r="19289" spans="85:85" hidden="1" x14ac:dyDescent="0.25">
      <c r="CG19289" s="49"/>
    </row>
    <row r="19290" spans="85:85" hidden="1" x14ac:dyDescent="0.25">
      <c r="CG19290" s="49"/>
    </row>
    <row r="19291" spans="85:85" hidden="1" x14ac:dyDescent="0.25">
      <c r="CG19291" s="49"/>
    </row>
    <row r="19292" spans="85:85" hidden="1" x14ac:dyDescent="0.25">
      <c r="CG19292" s="49"/>
    </row>
    <row r="19293" spans="85:85" hidden="1" x14ac:dyDescent="0.25">
      <c r="CG19293" s="49"/>
    </row>
    <row r="19294" spans="85:85" hidden="1" x14ac:dyDescent="0.25">
      <c r="CG19294" s="49"/>
    </row>
    <row r="19295" spans="85:85" hidden="1" x14ac:dyDescent="0.25">
      <c r="CG19295" s="49"/>
    </row>
    <row r="19296" spans="85:85" hidden="1" x14ac:dyDescent="0.25">
      <c r="CG19296" s="49"/>
    </row>
    <row r="19297" spans="85:85" hidden="1" x14ac:dyDescent="0.25">
      <c r="CG19297" s="49"/>
    </row>
    <row r="19298" spans="85:85" hidden="1" x14ac:dyDescent="0.25">
      <c r="CG19298" s="49"/>
    </row>
    <row r="19299" spans="85:85" hidden="1" x14ac:dyDescent="0.25">
      <c r="CG19299" s="49"/>
    </row>
    <row r="19300" spans="85:85" hidden="1" x14ac:dyDescent="0.25">
      <c r="CG19300" s="49"/>
    </row>
    <row r="19301" spans="85:85" hidden="1" x14ac:dyDescent="0.25">
      <c r="CG19301" s="49"/>
    </row>
    <row r="19302" spans="85:85" hidden="1" x14ac:dyDescent="0.25">
      <c r="CG19302" s="49"/>
    </row>
    <row r="19303" spans="85:85" hidden="1" x14ac:dyDescent="0.25">
      <c r="CG19303" s="49"/>
    </row>
    <row r="19304" spans="85:85" hidden="1" x14ac:dyDescent="0.25">
      <c r="CG19304" s="49"/>
    </row>
    <row r="19305" spans="85:85" hidden="1" x14ac:dyDescent="0.25">
      <c r="CG19305" s="49"/>
    </row>
    <row r="19306" spans="85:85" hidden="1" x14ac:dyDescent="0.25">
      <c r="CG19306" s="49"/>
    </row>
    <row r="19307" spans="85:85" hidden="1" x14ac:dyDescent="0.25">
      <c r="CG19307" s="49"/>
    </row>
    <row r="19308" spans="85:85" hidden="1" x14ac:dyDescent="0.25">
      <c r="CG19308" s="49"/>
    </row>
    <row r="19309" spans="85:85" hidden="1" x14ac:dyDescent="0.25">
      <c r="CG19309" s="49"/>
    </row>
    <row r="19310" spans="85:85" hidden="1" x14ac:dyDescent="0.25">
      <c r="CG19310" s="49"/>
    </row>
    <row r="19311" spans="85:85" hidden="1" x14ac:dyDescent="0.25">
      <c r="CG19311" s="49"/>
    </row>
    <row r="19312" spans="85:85" hidden="1" x14ac:dyDescent="0.25">
      <c r="CG19312" s="49"/>
    </row>
    <row r="19313" spans="85:85" hidden="1" x14ac:dyDescent="0.25">
      <c r="CG19313" s="49"/>
    </row>
    <row r="19314" spans="85:85" hidden="1" x14ac:dyDescent="0.25">
      <c r="CG19314" s="49"/>
    </row>
    <row r="19315" spans="85:85" hidden="1" x14ac:dyDescent="0.25">
      <c r="CG19315" s="49"/>
    </row>
    <row r="19316" spans="85:85" hidden="1" x14ac:dyDescent="0.25">
      <c r="CG19316" s="49"/>
    </row>
    <row r="19317" spans="85:85" hidden="1" x14ac:dyDescent="0.25">
      <c r="CG19317" s="49"/>
    </row>
    <row r="19318" spans="85:85" hidden="1" x14ac:dyDescent="0.25">
      <c r="CG19318" s="49"/>
    </row>
    <row r="19319" spans="85:85" hidden="1" x14ac:dyDescent="0.25">
      <c r="CG19319" s="49"/>
    </row>
    <row r="19320" spans="85:85" hidden="1" x14ac:dyDescent="0.25">
      <c r="CG19320" s="49"/>
    </row>
    <row r="19321" spans="85:85" hidden="1" x14ac:dyDescent="0.25">
      <c r="CG19321" s="49"/>
    </row>
    <row r="19322" spans="85:85" hidden="1" x14ac:dyDescent="0.25">
      <c r="CG19322" s="49"/>
    </row>
    <row r="19323" spans="85:85" hidden="1" x14ac:dyDescent="0.25">
      <c r="CG19323" s="49"/>
    </row>
    <row r="19324" spans="85:85" hidden="1" x14ac:dyDescent="0.25">
      <c r="CG19324" s="49"/>
    </row>
    <row r="19325" spans="85:85" hidden="1" x14ac:dyDescent="0.25">
      <c r="CG19325" s="49"/>
    </row>
    <row r="19326" spans="85:85" hidden="1" x14ac:dyDescent="0.25">
      <c r="CG19326" s="49"/>
    </row>
    <row r="19327" spans="85:85" hidden="1" x14ac:dyDescent="0.25">
      <c r="CG19327" s="49"/>
    </row>
    <row r="19328" spans="85:85" hidden="1" x14ac:dyDescent="0.25">
      <c r="CG19328" s="49"/>
    </row>
    <row r="19329" spans="85:85" hidden="1" x14ac:dyDescent="0.25">
      <c r="CG19329" s="49"/>
    </row>
    <row r="19330" spans="85:85" hidden="1" x14ac:dyDescent="0.25">
      <c r="CG19330" s="49"/>
    </row>
    <row r="19331" spans="85:85" hidden="1" x14ac:dyDescent="0.25">
      <c r="CG19331" s="49"/>
    </row>
    <row r="19332" spans="85:85" hidden="1" x14ac:dyDescent="0.25">
      <c r="CG19332" s="49"/>
    </row>
    <row r="19333" spans="85:85" hidden="1" x14ac:dyDescent="0.25">
      <c r="CG19333" s="49"/>
    </row>
    <row r="19334" spans="85:85" hidden="1" x14ac:dyDescent="0.25">
      <c r="CG19334" s="49"/>
    </row>
    <row r="19335" spans="85:85" hidden="1" x14ac:dyDescent="0.25">
      <c r="CG19335" s="49"/>
    </row>
    <row r="19336" spans="85:85" hidden="1" x14ac:dyDescent="0.25">
      <c r="CG19336" s="49"/>
    </row>
    <row r="19337" spans="85:85" hidden="1" x14ac:dyDescent="0.25">
      <c r="CG19337" s="49"/>
    </row>
    <row r="19338" spans="85:85" hidden="1" x14ac:dyDescent="0.25">
      <c r="CG19338" s="49"/>
    </row>
    <row r="19339" spans="85:85" hidden="1" x14ac:dyDescent="0.25">
      <c r="CG19339" s="49"/>
    </row>
    <row r="19340" spans="85:85" hidden="1" x14ac:dyDescent="0.25">
      <c r="CG19340" s="49"/>
    </row>
    <row r="19341" spans="85:85" hidden="1" x14ac:dyDescent="0.25">
      <c r="CG19341" s="49"/>
    </row>
    <row r="19342" spans="85:85" hidden="1" x14ac:dyDescent="0.25">
      <c r="CG19342" s="49"/>
    </row>
    <row r="19343" spans="85:85" hidden="1" x14ac:dyDescent="0.25">
      <c r="CG19343" s="49"/>
    </row>
    <row r="19344" spans="85:85" hidden="1" x14ac:dyDescent="0.25">
      <c r="CG19344" s="49"/>
    </row>
    <row r="19345" spans="85:85" hidden="1" x14ac:dyDescent="0.25">
      <c r="CG19345" s="49"/>
    </row>
    <row r="19346" spans="85:85" hidden="1" x14ac:dyDescent="0.25">
      <c r="CG19346" s="49"/>
    </row>
    <row r="19347" spans="85:85" hidden="1" x14ac:dyDescent="0.25">
      <c r="CG19347" s="49"/>
    </row>
    <row r="19348" spans="85:85" hidden="1" x14ac:dyDescent="0.25">
      <c r="CG19348" s="49"/>
    </row>
    <row r="19349" spans="85:85" hidden="1" x14ac:dyDescent="0.25">
      <c r="CG19349" s="49"/>
    </row>
    <row r="19350" spans="85:85" hidden="1" x14ac:dyDescent="0.25">
      <c r="CG19350" s="49"/>
    </row>
    <row r="19351" spans="85:85" hidden="1" x14ac:dyDescent="0.25">
      <c r="CG19351" s="49"/>
    </row>
    <row r="19352" spans="85:85" hidden="1" x14ac:dyDescent="0.25">
      <c r="CG19352" s="49"/>
    </row>
    <row r="19353" spans="85:85" hidden="1" x14ac:dyDescent="0.25">
      <c r="CG19353" s="49"/>
    </row>
    <row r="19354" spans="85:85" hidden="1" x14ac:dyDescent="0.25">
      <c r="CG19354" s="49"/>
    </row>
    <row r="19355" spans="85:85" hidden="1" x14ac:dyDescent="0.25">
      <c r="CG19355" s="49"/>
    </row>
    <row r="19356" spans="85:85" hidden="1" x14ac:dyDescent="0.25">
      <c r="CG19356" s="49"/>
    </row>
    <row r="19357" spans="85:85" hidden="1" x14ac:dyDescent="0.25">
      <c r="CG19357" s="49"/>
    </row>
    <row r="19358" spans="85:85" hidden="1" x14ac:dyDescent="0.25">
      <c r="CG19358" s="49"/>
    </row>
    <row r="19359" spans="85:85" hidden="1" x14ac:dyDescent="0.25">
      <c r="CG19359" s="49"/>
    </row>
    <row r="19360" spans="85:85" hidden="1" x14ac:dyDescent="0.25">
      <c r="CG19360" s="49"/>
    </row>
    <row r="19361" spans="85:85" hidden="1" x14ac:dyDescent="0.25">
      <c r="CG19361" s="49"/>
    </row>
    <row r="19362" spans="85:85" hidden="1" x14ac:dyDescent="0.25">
      <c r="CG19362" s="49"/>
    </row>
    <row r="19363" spans="85:85" hidden="1" x14ac:dyDescent="0.25">
      <c r="CG19363" s="49"/>
    </row>
    <row r="19364" spans="85:85" hidden="1" x14ac:dyDescent="0.25">
      <c r="CG19364" s="49"/>
    </row>
    <row r="19365" spans="85:85" hidden="1" x14ac:dyDescent="0.25">
      <c r="CG19365" s="49"/>
    </row>
    <row r="19366" spans="85:85" hidden="1" x14ac:dyDescent="0.25">
      <c r="CG19366" s="49"/>
    </row>
    <row r="19367" spans="85:85" hidden="1" x14ac:dyDescent="0.25">
      <c r="CG19367" s="49"/>
    </row>
    <row r="19368" spans="85:85" hidden="1" x14ac:dyDescent="0.25">
      <c r="CG19368" s="49"/>
    </row>
    <row r="19369" spans="85:85" hidden="1" x14ac:dyDescent="0.25">
      <c r="CG19369" s="49"/>
    </row>
    <row r="19370" spans="85:85" hidden="1" x14ac:dyDescent="0.25">
      <c r="CG19370" s="49"/>
    </row>
    <row r="19371" spans="85:85" hidden="1" x14ac:dyDescent="0.25">
      <c r="CG19371" s="49"/>
    </row>
    <row r="19372" spans="85:85" hidden="1" x14ac:dyDescent="0.25">
      <c r="CG19372" s="49"/>
    </row>
    <row r="19373" spans="85:85" hidden="1" x14ac:dyDescent="0.25">
      <c r="CG19373" s="49"/>
    </row>
    <row r="19374" spans="85:85" hidden="1" x14ac:dyDescent="0.25">
      <c r="CG19374" s="49"/>
    </row>
    <row r="19375" spans="85:85" hidden="1" x14ac:dyDescent="0.25">
      <c r="CG19375" s="49"/>
    </row>
    <row r="19376" spans="85:85" hidden="1" x14ac:dyDescent="0.25">
      <c r="CG19376" s="49"/>
    </row>
    <row r="19377" spans="85:85" hidden="1" x14ac:dyDescent="0.25">
      <c r="CG19377" s="49"/>
    </row>
    <row r="19378" spans="85:85" hidden="1" x14ac:dyDescent="0.25">
      <c r="CG19378" s="49"/>
    </row>
    <row r="19379" spans="85:85" hidden="1" x14ac:dyDescent="0.25">
      <c r="CG19379" s="49"/>
    </row>
    <row r="19380" spans="85:85" hidden="1" x14ac:dyDescent="0.25">
      <c r="CG19380" s="49"/>
    </row>
    <row r="19381" spans="85:85" hidden="1" x14ac:dyDescent="0.25">
      <c r="CG19381" s="49"/>
    </row>
    <row r="19382" spans="85:85" hidden="1" x14ac:dyDescent="0.25">
      <c r="CG19382" s="49"/>
    </row>
    <row r="19383" spans="85:85" hidden="1" x14ac:dyDescent="0.25">
      <c r="CG19383" s="49"/>
    </row>
    <row r="19384" spans="85:85" hidden="1" x14ac:dyDescent="0.25">
      <c r="CG19384" s="49"/>
    </row>
    <row r="19385" spans="85:85" hidden="1" x14ac:dyDescent="0.25">
      <c r="CG19385" s="49"/>
    </row>
    <row r="19386" spans="85:85" hidden="1" x14ac:dyDescent="0.25">
      <c r="CG19386" s="49"/>
    </row>
    <row r="19387" spans="85:85" hidden="1" x14ac:dyDescent="0.25">
      <c r="CG19387" s="49"/>
    </row>
    <row r="19388" spans="85:85" hidden="1" x14ac:dyDescent="0.25">
      <c r="CG19388" s="49"/>
    </row>
    <row r="19389" spans="85:85" hidden="1" x14ac:dyDescent="0.25">
      <c r="CG19389" s="49"/>
    </row>
    <row r="19390" spans="85:85" hidden="1" x14ac:dyDescent="0.25">
      <c r="CG19390" s="49"/>
    </row>
    <row r="19391" spans="85:85" hidden="1" x14ac:dyDescent="0.25">
      <c r="CG19391" s="49"/>
    </row>
    <row r="19392" spans="85:85" hidden="1" x14ac:dyDescent="0.25">
      <c r="CG19392" s="49"/>
    </row>
    <row r="19393" spans="85:85" hidden="1" x14ac:dyDescent="0.25">
      <c r="CG19393" s="49"/>
    </row>
    <row r="19394" spans="85:85" hidden="1" x14ac:dyDescent="0.25">
      <c r="CG19394" s="49"/>
    </row>
    <row r="19395" spans="85:85" hidden="1" x14ac:dyDescent="0.25">
      <c r="CG19395" s="49"/>
    </row>
    <row r="19396" spans="85:85" hidden="1" x14ac:dyDescent="0.25">
      <c r="CG19396" s="49"/>
    </row>
    <row r="19397" spans="85:85" hidden="1" x14ac:dyDescent="0.25">
      <c r="CG19397" s="49"/>
    </row>
    <row r="19398" spans="85:85" hidden="1" x14ac:dyDescent="0.25">
      <c r="CG19398" s="49"/>
    </row>
    <row r="19399" spans="85:85" hidden="1" x14ac:dyDescent="0.25">
      <c r="CG19399" s="49"/>
    </row>
    <row r="19400" spans="85:85" hidden="1" x14ac:dyDescent="0.25">
      <c r="CG19400" s="49"/>
    </row>
    <row r="19401" spans="85:85" hidden="1" x14ac:dyDescent="0.25">
      <c r="CG19401" s="49"/>
    </row>
    <row r="19402" spans="85:85" hidden="1" x14ac:dyDescent="0.25">
      <c r="CG19402" s="49"/>
    </row>
    <row r="19403" spans="85:85" hidden="1" x14ac:dyDescent="0.25">
      <c r="CG19403" s="49"/>
    </row>
    <row r="19404" spans="85:85" hidden="1" x14ac:dyDescent="0.25">
      <c r="CG19404" s="49"/>
    </row>
    <row r="19405" spans="85:85" hidden="1" x14ac:dyDescent="0.25">
      <c r="CG19405" s="49"/>
    </row>
    <row r="19406" spans="85:85" hidden="1" x14ac:dyDescent="0.25">
      <c r="CG19406" s="49"/>
    </row>
    <row r="19407" spans="85:85" hidden="1" x14ac:dyDescent="0.25">
      <c r="CG19407" s="49"/>
    </row>
    <row r="19408" spans="85:85" hidden="1" x14ac:dyDescent="0.25">
      <c r="CG19408" s="49"/>
    </row>
    <row r="19409" spans="85:85" hidden="1" x14ac:dyDescent="0.25">
      <c r="CG19409" s="49"/>
    </row>
    <row r="19410" spans="85:85" hidden="1" x14ac:dyDescent="0.25">
      <c r="CG19410" s="49"/>
    </row>
    <row r="19411" spans="85:85" hidden="1" x14ac:dyDescent="0.25">
      <c r="CG19411" s="49"/>
    </row>
    <row r="19412" spans="85:85" hidden="1" x14ac:dyDescent="0.25">
      <c r="CG19412" s="49"/>
    </row>
    <row r="19413" spans="85:85" hidden="1" x14ac:dyDescent="0.25">
      <c r="CG19413" s="49"/>
    </row>
    <row r="19414" spans="85:85" hidden="1" x14ac:dyDescent="0.25">
      <c r="CG19414" s="49"/>
    </row>
    <row r="19415" spans="85:85" hidden="1" x14ac:dyDescent="0.25">
      <c r="CG19415" s="49"/>
    </row>
    <row r="19416" spans="85:85" hidden="1" x14ac:dyDescent="0.25">
      <c r="CG19416" s="49"/>
    </row>
    <row r="19417" spans="85:85" hidden="1" x14ac:dyDescent="0.25">
      <c r="CG19417" s="49"/>
    </row>
    <row r="19418" spans="85:85" hidden="1" x14ac:dyDescent="0.25">
      <c r="CG19418" s="49"/>
    </row>
    <row r="19419" spans="85:85" hidden="1" x14ac:dyDescent="0.25">
      <c r="CG19419" s="49"/>
    </row>
    <row r="19420" spans="85:85" hidden="1" x14ac:dyDescent="0.25">
      <c r="CG19420" s="49"/>
    </row>
    <row r="19421" spans="85:85" hidden="1" x14ac:dyDescent="0.25">
      <c r="CG19421" s="49"/>
    </row>
    <row r="19422" spans="85:85" hidden="1" x14ac:dyDescent="0.25">
      <c r="CG19422" s="49"/>
    </row>
    <row r="19423" spans="85:85" hidden="1" x14ac:dyDescent="0.25">
      <c r="CG19423" s="49"/>
    </row>
    <row r="19424" spans="85:85" hidden="1" x14ac:dyDescent="0.25">
      <c r="CG19424" s="49"/>
    </row>
    <row r="19425" spans="85:85" hidden="1" x14ac:dyDescent="0.25">
      <c r="CG19425" s="49"/>
    </row>
    <row r="19426" spans="85:85" hidden="1" x14ac:dyDescent="0.25">
      <c r="CG19426" s="49"/>
    </row>
    <row r="19427" spans="85:85" hidden="1" x14ac:dyDescent="0.25">
      <c r="CG19427" s="49"/>
    </row>
    <row r="19428" spans="85:85" hidden="1" x14ac:dyDescent="0.25">
      <c r="CG19428" s="49"/>
    </row>
    <row r="19429" spans="85:85" hidden="1" x14ac:dyDescent="0.25">
      <c r="CG19429" s="49"/>
    </row>
    <row r="19430" spans="85:85" hidden="1" x14ac:dyDescent="0.25">
      <c r="CG19430" s="49"/>
    </row>
    <row r="19431" spans="85:85" hidden="1" x14ac:dyDescent="0.25">
      <c r="CG19431" s="49"/>
    </row>
    <row r="19432" spans="85:85" hidden="1" x14ac:dyDescent="0.25">
      <c r="CG19432" s="49"/>
    </row>
    <row r="19433" spans="85:85" hidden="1" x14ac:dyDescent="0.25">
      <c r="CG19433" s="49"/>
    </row>
    <row r="19434" spans="85:85" hidden="1" x14ac:dyDescent="0.25">
      <c r="CG19434" s="49"/>
    </row>
    <row r="19435" spans="85:85" hidden="1" x14ac:dyDescent="0.25">
      <c r="CG19435" s="49"/>
    </row>
    <row r="19436" spans="85:85" hidden="1" x14ac:dyDescent="0.25">
      <c r="CG19436" s="49"/>
    </row>
    <row r="19437" spans="85:85" hidden="1" x14ac:dyDescent="0.25">
      <c r="CG19437" s="49"/>
    </row>
    <row r="19438" spans="85:85" hidden="1" x14ac:dyDescent="0.25">
      <c r="CG19438" s="49"/>
    </row>
    <row r="19439" spans="85:85" hidden="1" x14ac:dyDescent="0.25">
      <c r="CG19439" s="49"/>
    </row>
    <row r="19440" spans="85:85" hidden="1" x14ac:dyDescent="0.25">
      <c r="CG19440" s="49"/>
    </row>
    <row r="19441" spans="85:85" hidden="1" x14ac:dyDescent="0.25">
      <c r="CG19441" s="49"/>
    </row>
    <row r="19442" spans="85:85" hidden="1" x14ac:dyDescent="0.25">
      <c r="CG19442" s="49"/>
    </row>
    <row r="19443" spans="85:85" hidden="1" x14ac:dyDescent="0.25">
      <c r="CG19443" s="49"/>
    </row>
    <row r="19444" spans="85:85" hidden="1" x14ac:dyDescent="0.25">
      <c r="CG19444" s="49"/>
    </row>
    <row r="19445" spans="85:85" hidden="1" x14ac:dyDescent="0.25">
      <c r="CG19445" s="49"/>
    </row>
    <row r="19446" spans="85:85" hidden="1" x14ac:dyDescent="0.25">
      <c r="CG19446" s="49"/>
    </row>
    <row r="19447" spans="85:85" hidden="1" x14ac:dyDescent="0.25">
      <c r="CG19447" s="49"/>
    </row>
    <row r="19448" spans="85:85" hidden="1" x14ac:dyDescent="0.25">
      <c r="CG19448" s="49"/>
    </row>
    <row r="19449" spans="85:85" hidden="1" x14ac:dyDescent="0.25">
      <c r="CG19449" s="49"/>
    </row>
    <row r="19450" spans="85:85" hidden="1" x14ac:dyDescent="0.25">
      <c r="CG19450" s="49"/>
    </row>
    <row r="19451" spans="85:85" hidden="1" x14ac:dyDescent="0.25">
      <c r="CG19451" s="49"/>
    </row>
    <row r="19452" spans="85:85" hidden="1" x14ac:dyDescent="0.25">
      <c r="CG19452" s="49"/>
    </row>
    <row r="19453" spans="85:85" hidden="1" x14ac:dyDescent="0.25">
      <c r="CG19453" s="49"/>
    </row>
    <row r="19454" spans="85:85" hidden="1" x14ac:dyDescent="0.25">
      <c r="CG19454" s="49"/>
    </row>
    <row r="19455" spans="85:85" hidden="1" x14ac:dyDescent="0.25">
      <c r="CG19455" s="49"/>
    </row>
    <row r="19456" spans="85:85" hidden="1" x14ac:dyDescent="0.25">
      <c r="CG19456" s="49"/>
    </row>
    <row r="19457" spans="85:85" hidden="1" x14ac:dyDescent="0.25">
      <c r="CG19457" s="49"/>
    </row>
    <row r="19458" spans="85:85" hidden="1" x14ac:dyDescent="0.25">
      <c r="CG19458" s="49"/>
    </row>
    <row r="19459" spans="85:85" hidden="1" x14ac:dyDescent="0.25">
      <c r="CG19459" s="49"/>
    </row>
    <row r="19460" spans="85:85" hidden="1" x14ac:dyDescent="0.25">
      <c r="CG19460" s="49"/>
    </row>
    <row r="19461" spans="85:85" hidden="1" x14ac:dyDescent="0.25">
      <c r="CG19461" s="49"/>
    </row>
    <row r="19462" spans="85:85" hidden="1" x14ac:dyDescent="0.25">
      <c r="CG19462" s="49"/>
    </row>
    <row r="19463" spans="85:85" hidden="1" x14ac:dyDescent="0.25">
      <c r="CG19463" s="49"/>
    </row>
    <row r="19464" spans="85:85" hidden="1" x14ac:dyDescent="0.25">
      <c r="CG19464" s="49"/>
    </row>
    <row r="19465" spans="85:85" hidden="1" x14ac:dyDescent="0.25">
      <c r="CG19465" s="49"/>
    </row>
    <row r="19466" spans="85:85" hidden="1" x14ac:dyDescent="0.25">
      <c r="CG19466" s="49"/>
    </row>
    <row r="19467" spans="85:85" hidden="1" x14ac:dyDescent="0.25">
      <c r="CG19467" s="49"/>
    </row>
    <row r="19468" spans="85:85" hidden="1" x14ac:dyDescent="0.25">
      <c r="CG19468" s="49"/>
    </row>
    <row r="19469" spans="85:85" hidden="1" x14ac:dyDescent="0.25">
      <c r="CG19469" s="49"/>
    </row>
    <row r="19470" spans="85:85" hidden="1" x14ac:dyDescent="0.25">
      <c r="CG19470" s="49"/>
    </row>
    <row r="19471" spans="85:85" hidden="1" x14ac:dyDescent="0.25">
      <c r="CG19471" s="49"/>
    </row>
    <row r="19472" spans="85:85" hidden="1" x14ac:dyDescent="0.25">
      <c r="CG19472" s="49"/>
    </row>
    <row r="19473" spans="85:85" hidden="1" x14ac:dyDescent="0.25">
      <c r="CG19473" s="49"/>
    </row>
    <row r="19474" spans="85:85" hidden="1" x14ac:dyDescent="0.25">
      <c r="CG19474" s="49"/>
    </row>
    <row r="19475" spans="85:85" hidden="1" x14ac:dyDescent="0.25">
      <c r="CG19475" s="49"/>
    </row>
    <row r="19476" spans="85:85" hidden="1" x14ac:dyDescent="0.25">
      <c r="CG19476" s="49"/>
    </row>
    <row r="19477" spans="85:85" hidden="1" x14ac:dyDescent="0.25">
      <c r="CG19477" s="49"/>
    </row>
    <row r="19478" spans="85:85" hidden="1" x14ac:dyDescent="0.25">
      <c r="CG19478" s="49"/>
    </row>
    <row r="19479" spans="85:85" hidden="1" x14ac:dyDescent="0.25">
      <c r="CG19479" s="49"/>
    </row>
    <row r="19480" spans="85:85" hidden="1" x14ac:dyDescent="0.25">
      <c r="CG19480" s="49"/>
    </row>
    <row r="19481" spans="85:85" hidden="1" x14ac:dyDescent="0.25">
      <c r="CG19481" s="49"/>
    </row>
    <row r="19482" spans="85:85" hidden="1" x14ac:dyDescent="0.25">
      <c r="CG19482" s="49"/>
    </row>
    <row r="19483" spans="85:85" hidden="1" x14ac:dyDescent="0.25">
      <c r="CG19483" s="49"/>
    </row>
    <row r="19484" spans="85:85" hidden="1" x14ac:dyDescent="0.25">
      <c r="CG19484" s="49"/>
    </row>
    <row r="19485" spans="85:85" hidden="1" x14ac:dyDescent="0.25">
      <c r="CG19485" s="49"/>
    </row>
    <row r="19486" spans="85:85" hidden="1" x14ac:dyDescent="0.25">
      <c r="CG19486" s="49"/>
    </row>
    <row r="19487" spans="85:85" hidden="1" x14ac:dyDescent="0.25">
      <c r="CG19487" s="49"/>
    </row>
    <row r="19488" spans="85:85" hidden="1" x14ac:dyDescent="0.25">
      <c r="CG19488" s="49"/>
    </row>
    <row r="19489" spans="85:85" hidden="1" x14ac:dyDescent="0.25">
      <c r="CG19489" s="49"/>
    </row>
    <row r="19490" spans="85:85" hidden="1" x14ac:dyDescent="0.25">
      <c r="CG19490" s="49"/>
    </row>
    <row r="19491" spans="85:85" hidden="1" x14ac:dyDescent="0.25">
      <c r="CG19491" s="49"/>
    </row>
    <row r="19492" spans="85:85" hidden="1" x14ac:dyDescent="0.25">
      <c r="CG19492" s="49"/>
    </row>
    <row r="19493" spans="85:85" hidden="1" x14ac:dyDescent="0.25">
      <c r="CG19493" s="49"/>
    </row>
    <row r="19494" spans="85:85" hidden="1" x14ac:dyDescent="0.25">
      <c r="CG19494" s="49"/>
    </row>
    <row r="19495" spans="85:85" hidden="1" x14ac:dyDescent="0.25">
      <c r="CG19495" s="49"/>
    </row>
    <row r="19496" spans="85:85" hidden="1" x14ac:dyDescent="0.25">
      <c r="CG19496" s="49"/>
    </row>
    <row r="19497" spans="85:85" hidden="1" x14ac:dyDescent="0.25">
      <c r="CG19497" s="49"/>
    </row>
    <row r="19498" spans="85:85" hidden="1" x14ac:dyDescent="0.25">
      <c r="CG19498" s="49"/>
    </row>
    <row r="19499" spans="85:85" hidden="1" x14ac:dyDescent="0.25">
      <c r="CG19499" s="49"/>
    </row>
    <row r="19500" spans="85:85" hidden="1" x14ac:dyDescent="0.25">
      <c r="CG19500" s="49"/>
    </row>
    <row r="19501" spans="85:85" hidden="1" x14ac:dyDescent="0.25">
      <c r="CG19501" s="49"/>
    </row>
    <row r="19502" spans="85:85" hidden="1" x14ac:dyDescent="0.25">
      <c r="CG19502" s="49"/>
    </row>
    <row r="19503" spans="85:85" hidden="1" x14ac:dyDescent="0.25">
      <c r="CG19503" s="49"/>
    </row>
    <row r="19504" spans="85:85" hidden="1" x14ac:dyDescent="0.25">
      <c r="CG19504" s="49"/>
    </row>
    <row r="19505" spans="85:85" hidden="1" x14ac:dyDescent="0.25">
      <c r="CG19505" s="49"/>
    </row>
    <row r="19506" spans="85:85" hidden="1" x14ac:dyDescent="0.25">
      <c r="CG19506" s="49"/>
    </row>
    <row r="19507" spans="85:85" hidden="1" x14ac:dyDescent="0.25">
      <c r="CG19507" s="49"/>
    </row>
    <row r="19508" spans="85:85" hidden="1" x14ac:dyDescent="0.25">
      <c r="CG19508" s="49"/>
    </row>
    <row r="19509" spans="85:85" hidden="1" x14ac:dyDescent="0.25">
      <c r="CG19509" s="49"/>
    </row>
    <row r="19510" spans="85:85" hidden="1" x14ac:dyDescent="0.25">
      <c r="CG19510" s="49"/>
    </row>
    <row r="19511" spans="85:85" hidden="1" x14ac:dyDescent="0.25">
      <c r="CG19511" s="49"/>
    </row>
    <row r="19512" spans="85:85" hidden="1" x14ac:dyDescent="0.25">
      <c r="CG19512" s="49"/>
    </row>
    <row r="19513" spans="85:85" hidden="1" x14ac:dyDescent="0.25">
      <c r="CG19513" s="49"/>
    </row>
    <row r="19514" spans="85:85" hidden="1" x14ac:dyDescent="0.25">
      <c r="CG19514" s="49"/>
    </row>
    <row r="19515" spans="85:85" hidden="1" x14ac:dyDescent="0.25">
      <c r="CG19515" s="49"/>
    </row>
    <row r="19516" spans="85:85" hidden="1" x14ac:dyDescent="0.25">
      <c r="CG19516" s="49"/>
    </row>
    <row r="19517" spans="85:85" hidden="1" x14ac:dyDescent="0.25">
      <c r="CG19517" s="49"/>
    </row>
    <row r="19518" spans="85:85" hidden="1" x14ac:dyDescent="0.25">
      <c r="CG19518" s="49"/>
    </row>
    <row r="19519" spans="85:85" hidden="1" x14ac:dyDescent="0.25">
      <c r="CG19519" s="49"/>
    </row>
    <row r="19520" spans="85:85" hidden="1" x14ac:dyDescent="0.25">
      <c r="CG19520" s="49"/>
    </row>
    <row r="19521" spans="85:85" hidden="1" x14ac:dyDescent="0.25">
      <c r="CG19521" s="49"/>
    </row>
    <row r="19522" spans="85:85" hidden="1" x14ac:dyDescent="0.25">
      <c r="CG19522" s="49"/>
    </row>
    <row r="19523" spans="85:85" hidden="1" x14ac:dyDescent="0.25">
      <c r="CG19523" s="49"/>
    </row>
    <row r="19524" spans="85:85" hidden="1" x14ac:dyDescent="0.25">
      <c r="CG19524" s="49"/>
    </row>
    <row r="19525" spans="85:85" hidden="1" x14ac:dyDescent="0.25">
      <c r="CG19525" s="49"/>
    </row>
    <row r="19526" spans="85:85" hidden="1" x14ac:dyDescent="0.25">
      <c r="CG19526" s="49"/>
    </row>
    <row r="19527" spans="85:85" hidden="1" x14ac:dyDescent="0.25">
      <c r="CG19527" s="49"/>
    </row>
    <row r="19528" spans="85:85" hidden="1" x14ac:dyDescent="0.25">
      <c r="CG19528" s="49"/>
    </row>
    <row r="19529" spans="85:85" hidden="1" x14ac:dyDescent="0.25">
      <c r="CG19529" s="49"/>
    </row>
    <row r="19530" spans="85:85" hidden="1" x14ac:dyDescent="0.25">
      <c r="CG19530" s="49"/>
    </row>
    <row r="19531" spans="85:85" hidden="1" x14ac:dyDescent="0.25">
      <c r="CG19531" s="49"/>
    </row>
    <row r="19532" spans="85:85" hidden="1" x14ac:dyDescent="0.25">
      <c r="CG19532" s="49"/>
    </row>
    <row r="19533" spans="85:85" hidden="1" x14ac:dyDescent="0.25">
      <c r="CG19533" s="49"/>
    </row>
    <row r="19534" spans="85:85" hidden="1" x14ac:dyDescent="0.25">
      <c r="CG19534" s="49"/>
    </row>
    <row r="19535" spans="85:85" hidden="1" x14ac:dyDescent="0.25">
      <c r="CG19535" s="49"/>
    </row>
    <row r="19536" spans="85:85" hidden="1" x14ac:dyDescent="0.25">
      <c r="CG19536" s="49"/>
    </row>
    <row r="19537" spans="85:85" hidden="1" x14ac:dyDescent="0.25">
      <c r="CG19537" s="49"/>
    </row>
    <row r="19538" spans="85:85" hidden="1" x14ac:dyDescent="0.25">
      <c r="CG19538" s="49"/>
    </row>
    <row r="19539" spans="85:85" hidden="1" x14ac:dyDescent="0.25">
      <c r="CG19539" s="49"/>
    </row>
    <row r="19540" spans="85:85" hidden="1" x14ac:dyDescent="0.25">
      <c r="CG19540" s="49"/>
    </row>
    <row r="19541" spans="85:85" hidden="1" x14ac:dyDescent="0.25">
      <c r="CG19541" s="49"/>
    </row>
    <row r="19542" spans="85:85" hidden="1" x14ac:dyDescent="0.25">
      <c r="CG19542" s="49"/>
    </row>
    <row r="19543" spans="85:85" hidden="1" x14ac:dyDescent="0.25">
      <c r="CG19543" s="49"/>
    </row>
    <row r="19544" spans="85:85" hidden="1" x14ac:dyDescent="0.25">
      <c r="CG19544" s="49"/>
    </row>
    <row r="19545" spans="85:85" hidden="1" x14ac:dyDescent="0.25">
      <c r="CG19545" s="49"/>
    </row>
    <row r="19546" spans="85:85" hidden="1" x14ac:dyDescent="0.25">
      <c r="CG19546" s="49"/>
    </row>
    <row r="19547" spans="85:85" hidden="1" x14ac:dyDescent="0.25">
      <c r="CG19547" s="49"/>
    </row>
    <row r="19548" spans="85:85" hidden="1" x14ac:dyDescent="0.25">
      <c r="CG19548" s="49"/>
    </row>
    <row r="19549" spans="85:85" hidden="1" x14ac:dyDescent="0.25">
      <c r="CG19549" s="49"/>
    </row>
    <row r="19550" spans="85:85" hidden="1" x14ac:dyDescent="0.25">
      <c r="CG19550" s="49"/>
    </row>
    <row r="19551" spans="85:85" hidden="1" x14ac:dyDescent="0.25">
      <c r="CG19551" s="49"/>
    </row>
    <row r="19552" spans="85:85" hidden="1" x14ac:dyDescent="0.25">
      <c r="CG19552" s="49"/>
    </row>
    <row r="19553" spans="85:85" hidden="1" x14ac:dyDescent="0.25">
      <c r="CG19553" s="49"/>
    </row>
    <row r="19554" spans="85:85" hidden="1" x14ac:dyDescent="0.25">
      <c r="CG19554" s="49"/>
    </row>
    <row r="19555" spans="85:85" hidden="1" x14ac:dyDescent="0.25">
      <c r="CG19555" s="49"/>
    </row>
    <row r="19556" spans="85:85" hidden="1" x14ac:dyDescent="0.25">
      <c r="CG19556" s="49"/>
    </row>
    <row r="19557" spans="85:85" hidden="1" x14ac:dyDescent="0.25">
      <c r="CG19557" s="49"/>
    </row>
    <row r="19558" spans="85:85" hidden="1" x14ac:dyDescent="0.25">
      <c r="CG19558" s="49"/>
    </row>
    <row r="19559" spans="85:85" hidden="1" x14ac:dyDescent="0.25">
      <c r="CG19559" s="49"/>
    </row>
    <row r="19560" spans="85:85" hidden="1" x14ac:dyDescent="0.25">
      <c r="CG19560" s="49"/>
    </row>
    <row r="19561" spans="85:85" hidden="1" x14ac:dyDescent="0.25">
      <c r="CG19561" s="49"/>
    </row>
    <row r="19562" spans="85:85" hidden="1" x14ac:dyDescent="0.25">
      <c r="CG19562" s="49"/>
    </row>
    <row r="19563" spans="85:85" hidden="1" x14ac:dyDescent="0.25">
      <c r="CG19563" s="49"/>
    </row>
    <row r="19564" spans="85:85" hidden="1" x14ac:dyDescent="0.25">
      <c r="CG19564" s="49"/>
    </row>
    <row r="19565" spans="85:85" hidden="1" x14ac:dyDescent="0.25">
      <c r="CG19565" s="49"/>
    </row>
    <row r="19566" spans="85:85" hidden="1" x14ac:dyDescent="0.25">
      <c r="CG19566" s="49"/>
    </row>
    <row r="19567" spans="85:85" hidden="1" x14ac:dyDescent="0.25">
      <c r="CG19567" s="49"/>
    </row>
    <row r="19568" spans="85:85" hidden="1" x14ac:dyDescent="0.25">
      <c r="CG19568" s="49"/>
    </row>
    <row r="19569" spans="85:85" hidden="1" x14ac:dyDescent="0.25">
      <c r="CG19569" s="49"/>
    </row>
    <row r="19570" spans="85:85" hidden="1" x14ac:dyDescent="0.25">
      <c r="CG19570" s="49"/>
    </row>
    <row r="19571" spans="85:85" hidden="1" x14ac:dyDescent="0.25">
      <c r="CG19571" s="49"/>
    </row>
    <row r="19572" spans="85:85" hidden="1" x14ac:dyDescent="0.25">
      <c r="CG19572" s="49"/>
    </row>
    <row r="19573" spans="85:85" hidden="1" x14ac:dyDescent="0.25">
      <c r="CG19573" s="49"/>
    </row>
    <row r="19574" spans="85:85" hidden="1" x14ac:dyDescent="0.25">
      <c r="CG19574" s="49"/>
    </row>
    <row r="19575" spans="85:85" hidden="1" x14ac:dyDescent="0.25">
      <c r="CG19575" s="49"/>
    </row>
    <row r="19576" spans="85:85" hidden="1" x14ac:dyDescent="0.25">
      <c r="CG19576" s="49"/>
    </row>
    <row r="19577" spans="85:85" hidden="1" x14ac:dyDescent="0.25">
      <c r="CG19577" s="49"/>
    </row>
    <row r="19578" spans="85:85" hidden="1" x14ac:dyDescent="0.25">
      <c r="CG19578" s="49"/>
    </row>
    <row r="19579" spans="85:85" hidden="1" x14ac:dyDescent="0.25">
      <c r="CG19579" s="49"/>
    </row>
    <row r="19580" spans="85:85" hidden="1" x14ac:dyDescent="0.25">
      <c r="CG19580" s="49"/>
    </row>
    <row r="19581" spans="85:85" hidden="1" x14ac:dyDescent="0.25">
      <c r="CG19581" s="49"/>
    </row>
    <row r="19582" spans="85:85" hidden="1" x14ac:dyDescent="0.25">
      <c r="CG19582" s="49"/>
    </row>
    <row r="19583" spans="85:85" hidden="1" x14ac:dyDescent="0.25">
      <c r="CG19583" s="49"/>
    </row>
    <row r="19584" spans="85:85" hidden="1" x14ac:dyDescent="0.25">
      <c r="CG19584" s="49"/>
    </row>
    <row r="19585" spans="85:85" hidden="1" x14ac:dyDescent="0.25">
      <c r="CG19585" s="49"/>
    </row>
    <row r="19586" spans="85:85" hidden="1" x14ac:dyDescent="0.25">
      <c r="CG19586" s="49"/>
    </row>
    <row r="19587" spans="85:85" hidden="1" x14ac:dyDescent="0.25">
      <c r="CG19587" s="49"/>
    </row>
    <row r="19588" spans="85:85" hidden="1" x14ac:dyDescent="0.25">
      <c r="CG19588" s="49"/>
    </row>
    <row r="19589" spans="85:85" hidden="1" x14ac:dyDescent="0.25">
      <c r="CG19589" s="49"/>
    </row>
    <row r="19590" spans="85:85" hidden="1" x14ac:dyDescent="0.25">
      <c r="CG19590" s="49"/>
    </row>
    <row r="19591" spans="85:85" hidden="1" x14ac:dyDescent="0.25">
      <c r="CG19591" s="49"/>
    </row>
    <row r="19592" spans="85:85" hidden="1" x14ac:dyDescent="0.25">
      <c r="CG19592" s="49"/>
    </row>
    <row r="19593" spans="85:85" hidden="1" x14ac:dyDescent="0.25">
      <c r="CG19593" s="49"/>
    </row>
    <row r="19594" spans="85:85" hidden="1" x14ac:dyDescent="0.25">
      <c r="CG19594" s="49"/>
    </row>
    <row r="19595" spans="85:85" hidden="1" x14ac:dyDescent="0.25">
      <c r="CG19595" s="49"/>
    </row>
    <row r="19596" spans="85:85" hidden="1" x14ac:dyDescent="0.25">
      <c r="CG19596" s="49"/>
    </row>
    <row r="19597" spans="85:85" hidden="1" x14ac:dyDescent="0.25">
      <c r="CG19597" s="49"/>
    </row>
    <row r="19598" spans="85:85" hidden="1" x14ac:dyDescent="0.25">
      <c r="CG19598" s="49"/>
    </row>
    <row r="19599" spans="85:85" hidden="1" x14ac:dyDescent="0.25">
      <c r="CG19599" s="49"/>
    </row>
    <row r="19600" spans="85:85" hidden="1" x14ac:dyDescent="0.25">
      <c r="CG19600" s="49"/>
    </row>
    <row r="19601" spans="85:85" hidden="1" x14ac:dyDescent="0.25">
      <c r="CG19601" s="49"/>
    </row>
    <row r="19602" spans="85:85" hidden="1" x14ac:dyDescent="0.25">
      <c r="CG19602" s="49"/>
    </row>
    <row r="19603" spans="85:85" hidden="1" x14ac:dyDescent="0.25">
      <c r="CG19603" s="49"/>
    </row>
    <row r="19604" spans="85:85" hidden="1" x14ac:dyDescent="0.25">
      <c r="CG19604" s="49"/>
    </row>
    <row r="19605" spans="85:85" hidden="1" x14ac:dyDescent="0.25">
      <c r="CG19605" s="49"/>
    </row>
    <row r="19606" spans="85:85" hidden="1" x14ac:dyDescent="0.25">
      <c r="CG19606" s="49"/>
    </row>
    <row r="19607" spans="85:85" hidden="1" x14ac:dyDescent="0.25">
      <c r="CG19607" s="49"/>
    </row>
    <row r="19608" spans="85:85" hidden="1" x14ac:dyDescent="0.25">
      <c r="CG19608" s="49"/>
    </row>
    <row r="19609" spans="85:85" hidden="1" x14ac:dyDescent="0.25">
      <c r="CG19609" s="49"/>
    </row>
    <row r="19610" spans="85:85" hidden="1" x14ac:dyDescent="0.25">
      <c r="CG19610" s="49"/>
    </row>
    <row r="19611" spans="85:85" hidden="1" x14ac:dyDescent="0.25">
      <c r="CG19611" s="49"/>
    </row>
    <row r="19612" spans="85:85" hidden="1" x14ac:dyDescent="0.25">
      <c r="CG19612" s="49"/>
    </row>
    <row r="19613" spans="85:85" hidden="1" x14ac:dyDescent="0.25">
      <c r="CG19613" s="49"/>
    </row>
    <row r="19614" spans="85:85" hidden="1" x14ac:dyDescent="0.25">
      <c r="CG19614" s="49"/>
    </row>
    <row r="19615" spans="85:85" hidden="1" x14ac:dyDescent="0.25">
      <c r="CG19615" s="49"/>
    </row>
    <row r="19616" spans="85:85" hidden="1" x14ac:dyDescent="0.25">
      <c r="CG19616" s="49"/>
    </row>
    <row r="19617" spans="85:85" hidden="1" x14ac:dyDescent="0.25">
      <c r="CG19617" s="49"/>
    </row>
    <row r="19618" spans="85:85" hidden="1" x14ac:dyDescent="0.25">
      <c r="CG19618" s="49"/>
    </row>
    <row r="19619" spans="85:85" hidden="1" x14ac:dyDescent="0.25">
      <c r="CG19619" s="49"/>
    </row>
    <row r="19620" spans="85:85" hidden="1" x14ac:dyDescent="0.25">
      <c r="CG19620" s="49"/>
    </row>
    <row r="19621" spans="85:85" hidden="1" x14ac:dyDescent="0.25">
      <c r="CG19621" s="49"/>
    </row>
    <row r="19622" spans="85:85" hidden="1" x14ac:dyDescent="0.25">
      <c r="CG19622" s="49"/>
    </row>
    <row r="19623" spans="85:85" hidden="1" x14ac:dyDescent="0.25">
      <c r="CG19623" s="49"/>
    </row>
    <row r="19624" spans="85:85" hidden="1" x14ac:dyDescent="0.25">
      <c r="CG19624" s="49"/>
    </row>
    <row r="19625" spans="85:85" hidden="1" x14ac:dyDescent="0.25">
      <c r="CG19625" s="49"/>
    </row>
    <row r="19626" spans="85:85" hidden="1" x14ac:dyDescent="0.25">
      <c r="CG19626" s="49"/>
    </row>
    <row r="19627" spans="85:85" hidden="1" x14ac:dyDescent="0.25">
      <c r="CG19627" s="49"/>
    </row>
    <row r="19628" spans="85:85" hidden="1" x14ac:dyDescent="0.25">
      <c r="CG19628" s="49"/>
    </row>
    <row r="19629" spans="85:85" hidden="1" x14ac:dyDescent="0.25">
      <c r="CG19629" s="49"/>
    </row>
    <row r="19630" spans="85:85" hidden="1" x14ac:dyDescent="0.25">
      <c r="CG19630" s="49"/>
    </row>
    <row r="19631" spans="85:85" hidden="1" x14ac:dyDescent="0.25">
      <c r="CG19631" s="49"/>
    </row>
    <row r="19632" spans="85:85" hidden="1" x14ac:dyDescent="0.25">
      <c r="CG19632" s="49"/>
    </row>
    <row r="19633" spans="85:85" hidden="1" x14ac:dyDescent="0.25">
      <c r="CG19633" s="49"/>
    </row>
    <row r="19634" spans="85:85" hidden="1" x14ac:dyDescent="0.25">
      <c r="CG19634" s="49"/>
    </row>
    <row r="19635" spans="85:85" hidden="1" x14ac:dyDescent="0.25">
      <c r="CG19635" s="49"/>
    </row>
    <row r="19636" spans="85:85" hidden="1" x14ac:dyDescent="0.25">
      <c r="CG19636" s="49"/>
    </row>
    <row r="19637" spans="85:85" hidden="1" x14ac:dyDescent="0.25">
      <c r="CG19637" s="49"/>
    </row>
    <row r="19638" spans="85:85" hidden="1" x14ac:dyDescent="0.25">
      <c r="CG19638" s="49"/>
    </row>
    <row r="19639" spans="85:85" hidden="1" x14ac:dyDescent="0.25">
      <c r="CG19639" s="49"/>
    </row>
    <row r="19640" spans="85:85" hidden="1" x14ac:dyDescent="0.25">
      <c r="CG19640" s="49"/>
    </row>
    <row r="19641" spans="85:85" hidden="1" x14ac:dyDescent="0.25">
      <c r="CG19641" s="49"/>
    </row>
    <row r="19642" spans="85:85" hidden="1" x14ac:dyDescent="0.25">
      <c r="CG19642" s="49"/>
    </row>
    <row r="19643" spans="85:85" hidden="1" x14ac:dyDescent="0.25">
      <c r="CG19643" s="49"/>
    </row>
    <row r="19644" spans="85:85" hidden="1" x14ac:dyDescent="0.25">
      <c r="CG19644" s="49"/>
    </row>
    <row r="19645" spans="85:85" hidden="1" x14ac:dyDescent="0.25">
      <c r="CG19645" s="49"/>
    </row>
    <row r="19646" spans="85:85" hidden="1" x14ac:dyDescent="0.25">
      <c r="CG19646" s="49"/>
    </row>
    <row r="19647" spans="85:85" hidden="1" x14ac:dyDescent="0.25">
      <c r="CG19647" s="49"/>
    </row>
    <row r="19648" spans="85:85" hidden="1" x14ac:dyDescent="0.25">
      <c r="CG19648" s="49"/>
    </row>
    <row r="19649" spans="85:85" hidden="1" x14ac:dyDescent="0.25">
      <c r="CG19649" s="49"/>
    </row>
    <row r="19650" spans="85:85" hidden="1" x14ac:dyDescent="0.25">
      <c r="CG19650" s="49"/>
    </row>
    <row r="19651" spans="85:85" hidden="1" x14ac:dyDescent="0.25">
      <c r="CG19651" s="49"/>
    </row>
    <row r="19652" spans="85:85" hidden="1" x14ac:dyDescent="0.25">
      <c r="CG19652" s="49"/>
    </row>
    <row r="19653" spans="85:85" hidden="1" x14ac:dyDescent="0.25">
      <c r="CG19653" s="49"/>
    </row>
    <row r="19654" spans="85:85" hidden="1" x14ac:dyDescent="0.25">
      <c r="CG19654" s="49"/>
    </row>
    <row r="19655" spans="85:85" hidden="1" x14ac:dyDescent="0.25">
      <c r="CG19655" s="49"/>
    </row>
    <row r="19656" spans="85:85" hidden="1" x14ac:dyDescent="0.25">
      <c r="CG19656" s="49"/>
    </row>
    <row r="19657" spans="85:85" hidden="1" x14ac:dyDescent="0.25">
      <c r="CG19657" s="49"/>
    </row>
    <row r="19658" spans="85:85" hidden="1" x14ac:dyDescent="0.25">
      <c r="CG19658" s="49"/>
    </row>
    <row r="19659" spans="85:85" hidden="1" x14ac:dyDescent="0.25">
      <c r="CG19659" s="49"/>
    </row>
    <row r="19660" spans="85:85" hidden="1" x14ac:dyDescent="0.25">
      <c r="CG19660" s="49"/>
    </row>
    <row r="19661" spans="85:85" hidden="1" x14ac:dyDescent="0.25">
      <c r="CG19661" s="49"/>
    </row>
    <row r="19662" spans="85:85" hidden="1" x14ac:dyDescent="0.25">
      <c r="CG19662" s="49"/>
    </row>
    <row r="19663" spans="85:85" hidden="1" x14ac:dyDescent="0.25">
      <c r="CG19663" s="49"/>
    </row>
    <row r="19664" spans="85:85" hidden="1" x14ac:dyDescent="0.25">
      <c r="CG19664" s="49"/>
    </row>
    <row r="19665" spans="85:85" hidden="1" x14ac:dyDescent="0.25">
      <c r="CG19665" s="49"/>
    </row>
    <row r="19666" spans="85:85" hidden="1" x14ac:dyDescent="0.25">
      <c r="CG19666" s="49"/>
    </row>
    <row r="19667" spans="85:85" hidden="1" x14ac:dyDescent="0.25">
      <c r="CG19667" s="49"/>
    </row>
    <row r="19668" spans="85:85" hidden="1" x14ac:dyDescent="0.25">
      <c r="CG19668" s="49"/>
    </row>
    <row r="19669" spans="85:85" hidden="1" x14ac:dyDescent="0.25">
      <c r="CG19669" s="49"/>
    </row>
    <row r="19670" spans="85:85" hidden="1" x14ac:dyDescent="0.25">
      <c r="CG19670" s="49"/>
    </row>
    <row r="19671" spans="85:85" hidden="1" x14ac:dyDescent="0.25">
      <c r="CG19671" s="49"/>
    </row>
    <row r="19672" spans="85:85" hidden="1" x14ac:dyDescent="0.25">
      <c r="CG19672" s="49"/>
    </row>
    <row r="19673" spans="85:85" hidden="1" x14ac:dyDescent="0.25">
      <c r="CG19673" s="49"/>
    </row>
    <row r="19674" spans="85:85" hidden="1" x14ac:dyDescent="0.25">
      <c r="CG19674" s="49"/>
    </row>
    <row r="19675" spans="85:85" hidden="1" x14ac:dyDescent="0.25">
      <c r="CG19675" s="49"/>
    </row>
    <row r="19676" spans="85:85" hidden="1" x14ac:dyDescent="0.25">
      <c r="CG19676" s="49"/>
    </row>
    <row r="19677" spans="85:85" hidden="1" x14ac:dyDescent="0.25">
      <c r="CG19677" s="49"/>
    </row>
    <row r="19678" spans="85:85" hidden="1" x14ac:dyDescent="0.25">
      <c r="CG19678" s="49"/>
    </row>
    <row r="19679" spans="85:85" hidden="1" x14ac:dyDescent="0.25">
      <c r="CG19679" s="49"/>
    </row>
    <row r="19680" spans="85:85" hidden="1" x14ac:dyDescent="0.25">
      <c r="CG19680" s="49"/>
    </row>
    <row r="19681" spans="85:85" hidden="1" x14ac:dyDescent="0.25">
      <c r="CG19681" s="49"/>
    </row>
    <row r="19682" spans="85:85" hidden="1" x14ac:dyDescent="0.25">
      <c r="CG19682" s="49"/>
    </row>
    <row r="19683" spans="85:85" hidden="1" x14ac:dyDescent="0.25">
      <c r="CG19683" s="49"/>
    </row>
    <row r="19684" spans="85:85" hidden="1" x14ac:dyDescent="0.25">
      <c r="CG19684" s="49"/>
    </row>
    <row r="19685" spans="85:85" hidden="1" x14ac:dyDescent="0.25">
      <c r="CG19685" s="49"/>
    </row>
    <row r="19686" spans="85:85" hidden="1" x14ac:dyDescent="0.25">
      <c r="CG19686" s="49"/>
    </row>
    <row r="19687" spans="85:85" hidden="1" x14ac:dyDescent="0.25">
      <c r="CG19687" s="49"/>
    </row>
    <row r="19688" spans="85:85" hidden="1" x14ac:dyDescent="0.25">
      <c r="CG19688" s="49"/>
    </row>
    <row r="19689" spans="85:85" hidden="1" x14ac:dyDescent="0.25">
      <c r="CG19689" s="49"/>
    </row>
    <row r="19690" spans="85:85" hidden="1" x14ac:dyDescent="0.25">
      <c r="CG19690" s="49"/>
    </row>
    <row r="19691" spans="85:85" hidden="1" x14ac:dyDescent="0.25">
      <c r="CG19691" s="49"/>
    </row>
    <row r="19692" spans="85:85" hidden="1" x14ac:dyDescent="0.25">
      <c r="CG19692" s="49"/>
    </row>
    <row r="19693" spans="85:85" hidden="1" x14ac:dyDescent="0.25">
      <c r="CG19693" s="49"/>
    </row>
    <row r="19694" spans="85:85" hidden="1" x14ac:dyDescent="0.25">
      <c r="CG19694" s="49"/>
    </row>
    <row r="19695" spans="85:85" hidden="1" x14ac:dyDescent="0.25">
      <c r="CG19695" s="49"/>
    </row>
    <row r="19696" spans="85:85" hidden="1" x14ac:dyDescent="0.25">
      <c r="CG19696" s="49"/>
    </row>
    <row r="19697" spans="85:85" hidden="1" x14ac:dyDescent="0.25">
      <c r="CG19697" s="49"/>
    </row>
    <row r="19698" spans="85:85" hidden="1" x14ac:dyDescent="0.25">
      <c r="CG19698" s="49"/>
    </row>
    <row r="19699" spans="85:85" hidden="1" x14ac:dyDescent="0.25">
      <c r="CG19699" s="49"/>
    </row>
    <row r="19700" spans="85:85" hidden="1" x14ac:dyDescent="0.25">
      <c r="CG19700" s="49"/>
    </row>
    <row r="19701" spans="85:85" hidden="1" x14ac:dyDescent="0.25">
      <c r="CG19701" s="49"/>
    </row>
    <row r="19702" spans="85:85" hidden="1" x14ac:dyDescent="0.25">
      <c r="CG19702" s="49"/>
    </row>
    <row r="19703" spans="85:85" hidden="1" x14ac:dyDescent="0.25">
      <c r="CG19703" s="49"/>
    </row>
    <row r="19704" spans="85:85" hidden="1" x14ac:dyDescent="0.25">
      <c r="CG19704" s="49"/>
    </row>
    <row r="19705" spans="85:85" hidden="1" x14ac:dyDescent="0.25">
      <c r="CG19705" s="49"/>
    </row>
    <row r="19706" spans="85:85" hidden="1" x14ac:dyDescent="0.25">
      <c r="CG19706" s="49"/>
    </row>
    <row r="19707" spans="85:85" hidden="1" x14ac:dyDescent="0.25">
      <c r="CG19707" s="49"/>
    </row>
    <row r="19708" spans="85:85" hidden="1" x14ac:dyDescent="0.25">
      <c r="CG19708" s="49"/>
    </row>
    <row r="19709" spans="85:85" hidden="1" x14ac:dyDescent="0.25">
      <c r="CG19709" s="49"/>
    </row>
    <row r="19710" spans="85:85" hidden="1" x14ac:dyDescent="0.25">
      <c r="CG19710" s="49"/>
    </row>
    <row r="19711" spans="85:85" hidden="1" x14ac:dyDescent="0.25">
      <c r="CG19711" s="49"/>
    </row>
    <row r="19712" spans="85:85" hidden="1" x14ac:dyDescent="0.25">
      <c r="CG19712" s="49"/>
    </row>
    <row r="19713" spans="85:85" hidden="1" x14ac:dyDescent="0.25">
      <c r="CG19713" s="49"/>
    </row>
    <row r="19714" spans="85:85" hidden="1" x14ac:dyDescent="0.25">
      <c r="CG19714" s="49"/>
    </row>
    <row r="19715" spans="85:85" hidden="1" x14ac:dyDescent="0.25">
      <c r="CG19715" s="49"/>
    </row>
    <row r="19716" spans="85:85" hidden="1" x14ac:dyDescent="0.25">
      <c r="CG19716" s="49"/>
    </row>
    <row r="19717" spans="85:85" hidden="1" x14ac:dyDescent="0.25">
      <c r="CG19717" s="49"/>
    </row>
    <row r="19718" spans="85:85" hidden="1" x14ac:dyDescent="0.25">
      <c r="CG19718" s="49"/>
    </row>
    <row r="19719" spans="85:85" hidden="1" x14ac:dyDescent="0.25">
      <c r="CG19719" s="49"/>
    </row>
    <row r="19720" spans="85:85" hidden="1" x14ac:dyDescent="0.25">
      <c r="CG19720" s="49"/>
    </row>
    <row r="19721" spans="85:85" hidden="1" x14ac:dyDescent="0.25">
      <c r="CG19721" s="49"/>
    </row>
    <row r="19722" spans="85:85" hidden="1" x14ac:dyDescent="0.25">
      <c r="CG19722" s="49"/>
    </row>
    <row r="19723" spans="85:85" hidden="1" x14ac:dyDescent="0.25">
      <c r="CG19723" s="49"/>
    </row>
    <row r="19724" spans="85:85" hidden="1" x14ac:dyDescent="0.25">
      <c r="CG19724" s="49"/>
    </row>
    <row r="19725" spans="85:85" hidden="1" x14ac:dyDescent="0.25">
      <c r="CG19725" s="49"/>
    </row>
    <row r="19726" spans="85:85" hidden="1" x14ac:dyDescent="0.25">
      <c r="CG19726" s="49"/>
    </row>
    <row r="19727" spans="85:85" hidden="1" x14ac:dyDescent="0.25">
      <c r="CG19727" s="49"/>
    </row>
    <row r="19728" spans="85:85" hidden="1" x14ac:dyDescent="0.25">
      <c r="CG19728" s="49"/>
    </row>
    <row r="19729" spans="85:85" hidden="1" x14ac:dyDescent="0.25">
      <c r="CG19729" s="49"/>
    </row>
    <row r="19730" spans="85:85" hidden="1" x14ac:dyDescent="0.25">
      <c r="CG19730" s="49"/>
    </row>
    <row r="19731" spans="85:85" hidden="1" x14ac:dyDescent="0.25">
      <c r="CG19731" s="49"/>
    </row>
    <row r="19732" spans="85:85" hidden="1" x14ac:dyDescent="0.25">
      <c r="CG19732" s="49"/>
    </row>
    <row r="19733" spans="85:85" hidden="1" x14ac:dyDescent="0.25">
      <c r="CG19733" s="49"/>
    </row>
    <row r="19734" spans="85:85" hidden="1" x14ac:dyDescent="0.25">
      <c r="CG19734" s="49"/>
    </row>
    <row r="19735" spans="85:85" hidden="1" x14ac:dyDescent="0.25">
      <c r="CG19735" s="49"/>
    </row>
    <row r="19736" spans="85:85" hidden="1" x14ac:dyDescent="0.25">
      <c r="CG19736" s="49"/>
    </row>
    <row r="19737" spans="85:85" hidden="1" x14ac:dyDescent="0.25">
      <c r="CG19737" s="49"/>
    </row>
    <row r="19738" spans="85:85" hidden="1" x14ac:dyDescent="0.25">
      <c r="CG19738" s="49"/>
    </row>
    <row r="19739" spans="85:85" hidden="1" x14ac:dyDescent="0.25">
      <c r="CG19739" s="49"/>
    </row>
    <row r="19740" spans="85:85" hidden="1" x14ac:dyDescent="0.25">
      <c r="CG19740" s="49"/>
    </row>
    <row r="19741" spans="85:85" hidden="1" x14ac:dyDescent="0.25">
      <c r="CG19741" s="49"/>
    </row>
    <row r="19742" spans="85:85" hidden="1" x14ac:dyDescent="0.25">
      <c r="CG19742" s="49"/>
    </row>
    <row r="19743" spans="85:85" hidden="1" x14ac:dyDescent="0.25">
      <c r="CG19743" s="49"/>
    </row>
    <row r="19744" spans="85:85" hidden="1" x14ac:dyDescent="0.25">
      <c r="CG19744" s="49"/>
    </row>
    <row r="19745" spans="85:85" hidden="1" x14ac:dyDescent="0.25">
      <c r="CG19745" s="49"/>
    </row>
    <row r="19746" spans="85:85" hidden="1" x14ac:dyDescent="0.25">
      <c r="CG19746" s="49"/>
    </row>
    <row r="19747" spans="85:85" hidden="1" x14ac:dyDescent="0.25">
      <c r="CG19747" s="49"/>
    </row>
    <row r="19748" spans="85:85" hidden="1" x14ac:dyDescent="0.25">
      <c r="CG19748" s="49"/>
    </row>
    <row r="19749" spans="85:85" hidden="1" x14ac:dyDescent="0.25">
      <c r="CG19749" s="49"/>
    </row>
    <row r="19750" spans="85:85" hidden="1" x14ac:dyDescent="0.25">
      <c r="CG19750" s="49"/>
    </row>
    <row r="19751" spans="85:85" hidden="1" x14ac:dyDescent="0.25">
      <c r="CG19751" s="49"/>
    </row>
    <row r="19752" spans="85:85" hidden="1" x14ac:dyDescent="0.25">
      <c r="CG19752" s="49"/>
    </row>
    <row r="19753" spans="85:85" hidden="1" x14ac:dyDescent="0.25">
      <c r="CG19753" s="49"/>
    </row>
    <row r="19754" spans="85:85" hidden="1" x14ac:dyDescent="0.25">
      <c r="CG19754" s="49"/>
    </row>
    <row r="19755" spans="85:85" hidden="1" x14ac:dyDescent="0.25">
      <c r="CG19755" s="49"/>
    </row>
    <row r="19756" spans="85:85" hidden="1" x14ac:dyDescent="0.25">
      <c r="CG19756" s="49"/>
    </row>
    <row r="19757" spans="85:85" hidden="1" x14ac:dyDescent="0.25">
      <c r="CG19757" s="49"/>
    </row>
    <row r="19758" spans="85:85" hidden="1" x14ac:dyDescent="0.25">
      <c r="CG19758" s="49"/>
    </row>
    <row r="19759" spans="85:85" hidden="1" x14ac:dyDescent="0.25">
      <c r="CG19759" s="49"/>
    </row>
    <row r="19760" spans="85:85" hidden="1" x14ac:dyDescent="0.25">
      <c r="CG19760" s="49"/>
    </row>
    <row r="19761" spans="85:85" hidden="1" x14ac:dyDescent="0.25">
      <c r="CG19761" s="49"/>
    </row>
    <row r="19762" spans="85:85" hidden="1" x14ac:dyDescent="0.25">
      <c r="CG19762" s="49"/>
    </row>
    <row r="19763" spans="85:85" hidden="1" x14ac:dyDescent="0.25">
      <c r="CG19763" s="49"/>
    </row>
    <row r="19764" spans="85:85" hidden="1" x14ac:dyDescent="0.25">
      <c r="CG19764" s="49"/>
    </row>
    <row r="19765" spans="85:85" hidden="1" x14ac:dyDescent="0.25">
      <c r="CG19765" s="49"/>
    </row>
    <row r="19766" spans="85:85" hidden="1" x14ac:dyDescent="0.25">
      <c r="CG19766" s="49"/>
    </row>
    <row r="19767" spans="85:85" hidden="1" x14ac:dyDescent="0.25">
      <c r="CG19767" s="49"/>
    </row>
    <row r="19768" spans="85:85" hidden="1" x14ac:dyDescent="0.25">
      <c r="CG19768" s="49"/>
    </row>
    <row r="19769" spans="85:85" hidden="1" x14ac:dyDescent="0.25">
      <c r="CG19769" s="49"/>
    </row>
    <row r="19770" spans="85:85" hidden="1" x14ac:dyDescent="0.25">
      <c r="CG19770" s="49"/>
    </row>
    <row r="19771" spans="85:85" hidden="1" x14ac:dyDescent="0.25">
      <c r="CG19771" s="49"/>
    </row>
    <row r="19772" spans="85:85" hidden="1" x14ac:dyDescent="0.25">
      <c r="CG19772" s="49"/>
    </row>
    <row r="19773" spans="85:85" hidden="1" x14ac:dyDescent="0.25">
      <c r="CG19773" s="49"/>
    </row>
    <row r="19774" spans="85:85" hidden="1" x14ac:dyDescent="0.25">
      <c r="CG19774" s="49"/>
    </row>
    <row r="19775" spans="85:85" hidden="1" x14ac:dyDescent="0.25">
      <c r="CG19775" s="49"/>
    </row>
    <row r="19776" spans="85:85" hidden="1" x14ac:dyDescent="0.25">
      <c r="CG19776" s="49"/>
    </row>
    <row r="19777" spans="85:85" hidden="1" x14ac:dyDescent="0.25">
      <c r="CG19777" s="49"/>
    </row>
    <row r="19778" spans="85:85" hidden="1" x14ac:dyDescent="0.25">
      <c r="CG19778" s="49"/>
    </row>
    <row r="19779" spans="85:85" hidden="1" x14ac:dyDescent="0.25">
      <c r="CG19779" s="49"/>
    </row>
    <row r="19780" spans="85:85" hidden="1" x14ac:dyDescent="0.25">
      <c r="CG19780" s="49"/>
    </row>
    <row r="19781" spans="85:85" hidden="1" x14ac:dyDescent="0.25">
      <c r="CG19781" s="49"/>
    </row>
    <row r="19782" spans="85:85" hidden="1" x14ac:dyDescent="0.25">
      <c r="CG19782" s="49"/>
    </row>
    <row r="19783" spans="85:85" hidden="1" x14ac:dyDescent="0.25">
      <c r="CG19783" s="49"/>
    </row>
    <row r="19784" spans="85:85" hidden="1" x14ac:dyDescent="0.25">
      <c r="CG19784" s="49"/>
    </row>
    <row r="19785" spans="85:85" hidden="1" x14ac:dyDescent="0.25">
      <c r="CG19785" s="49"/>
    </row>
    <row r="19786" spans="85:85" hidden="1" x14ac:dyDescent="0.25">
      <c r="CG19786" s="49"/>
    </row>
    <row r="19787" spans="85:85" hidden="1" x14ac:dyDescent="0.25">
      <c r="CG19787" s="49"/>
    </row>
    <row r="19788" spans="85:85" hidden="1" x14ac:dyDescent="0.25">
      <c r="CG19788" s="49"/>
    </row>
    <row r="19789" spans="85:85" hidden="1" x14ac:dyDescent="0.25">
      <c r="CG19789" s="49"/>
    </row>
    <row r="19790" spans="85:85" hidden="1" x14ac:dyDescent="0.25">
      <c r="CG19790" s="49"/>
    </row>
    <row r="19791" spans="85:85" hidden="1" x14ac:dyDescent="0.25">
      <c r="CG19791" s="49"/>
    </row>
    <row r="19792" spans="85:85" hidden="1" x14ac:dyDescent="0.25">
      <c r="CG19792" s="49"/>
    </row>
    <row r="19793" spans="85:85" hidden="1" x14ac:dyDescent="0.25">
      <c r="CG19793" s="49"/>
    </row>
    <row r="19794" spans="85:85" hidden="1" x14ac:dyDescent="0.25">
      <c r="CG19794" s="49"/>
    </row>
    <row r="19795" spans="85:85" hidden="1" x14ac:dyDescent="0.25">
      <c r="CG19795" s="49"/>
    </row>
    <row r="19796" spans="85:85" hidden="1" x14ac:dyDescent="0.25">
      <c r="CG19796" s="49"/>
    </row>
    <row r="19797" spans="85:85" hidden="1" x14ac:dyDescent="0.25">
      <c r="CG19797" s="49"/>
    </row>
    <row r="19798" spans="85:85" hidden="1" x14ac:dyDescent="0.25">
      <c r="CG19798" s="49"/>
    </row>
    <row r="19799" spans="85:85" hidden="1" x14ac:dyDescent="0.25">
      <c r="CG19799" s="49"/>
    </row>
    <row r="19800" spans="85:85" hidden="1" x14ac:dyDescent="0.25">
      <c r="CG19800" s="49"/>
    </row>
    <row r="19801" spans="85:85" hidden="1" x14ac:dyDescent="0.25">
      <c r="CG19801" s="49"/>
    </row>
    <row r="19802" spans="85:85" hidden="1" x14ac:dyDescent="0.25">
      <c r="CG19802" s="49"/>
    </row>
    <row r="19803" spans="85:85" hidden="1" x14ac:dyDescent="0.25">
      <c r="CG19803" s="49"/>
    </row>
    <row r="19804" spans="85:85" hidden="1" x14ac:dyDescent="0.25">
      <c r="CG19804" s="49"/>
    </row>
    <row r="19805" spans="85:85" hidden="1" x14ac:dyDescent="0.25">
      <c r="CG19805" s="49"/>
    </row>
    <row r="19806" spans="85:85" hidden="1" x14ac:dyDescent="0.25">
      <c r="CG19806" s="49"/>
    </row>
    <row r="19807" spans="85:85" hidden="1" x14ac:dyDescent="0.25">
      <c r="CG19807" s="49"/>
    </row>
    <row r="19808" spans="85:85" hidden="1" x14ac:dyDescent="0.25">
      <c r="CG19808" s="49"/>
    </row>
    <row r="19809" spans="85:85" hidden="1" x14ac:dyDescent="0.25">
      <c r="CG19809" s="49"/>
    </row>
    <row r="19810" spans="85:85" hidden="1" x14ac:dyDescent="0.25">
      <c r="CG19810" s="49"/>
    </row>
    <row r="19811" spans="85:85" hidden="1" x14ac:dyDescent="0.25">
      <c r="CG19811" s="49"/>
    </row>
    <row r="19812" spans="85:85" hidden="1" x14ac:dyDescent="0.25">
      <c r="CG19812" s="49"/>
    </row>
    <row r="19813" spans="85:85" hidden="1" x14ac:dyDescent="0.25">
      <c r="CG19813" s="49"/>
    </row>
    <row r="19814" spans="85:85" hidden="1" x14ac:dyDescent="0.25">
      <c r="CG19814" s="49"/>
    </row>
    <row r="19815" spans="85:85" hidden="1" x14ac:dyDescent="0.25">
      <c r="CG19815" s="49"/>
    </row>
    <row r="19816" spans="85:85" hidden="1" x14ac:dyDescent="0.25">
      <c r="CG19816" s="49"/>
    </row>
    <row r="19817" spans="85:85" hidden="1" x14ac:dyDescent="0.25">
      <c r="CG19817" s="49"/>
    </row>
    <row r="19818" spans="85:85" hidden="1" x14ac:dyDescent="0.25">
      <c r="CG19818" s="49"/>
    </row>
    <row r="19819" spans="85:85" hidden="1" x14ac:dyDescent="0.25">
      <c r="CG19819" s="49"/>
    </row>
    <row r="19820" spans="85:85" hidden="1" x14ac:dyDescent="0.25">
      <c r="CG19820" s="49"/>
    </row>
    <row r="19821" spans="85:85" hidden="1" x14ac:dyDescent="0.25">
      <c r="CG19821" s="49"/>
    </row>
    <row r="19822" spans="85:85" hidden="1" x14ac:dyDescent="0.25">
      <c r="CG19822" s="49"/>
    </row>
    <row r="19823" spans="85:85" hidden="1" x14ac:dyDescent="0.25">
      <c r="CG19823" s="49"/>
    </row>
    <row r="19824" spans="85:85" hidden="1" x14ac:dyDescent="0.25">
      <c r="CG19824" s="49"/>
    </row>
    <row r="19825" spans="85:85" hidden="1" x14ac:dyDescent="0.25">
      <c r="CG19825" s="49"/>
    </row>
    <row r="19826" spans="85:85" hidden="1" x14ac:dyDescent="0.25">
      <c r="CG19826" s="49"/>
    </row>
    <row r="19827" spans="85:85" hidden="1" x14ac:dyDescent="0.25">
      <c r="CG19827" s="49"/>
    </row>
    <row r="19828" spans="85:85" hidden="1" x14ac:dyDescent="0.25">
      <c r="CG19828" s="49"/>
    </row>
    <row r="19829" spans="85:85" hidden="1" x14ac:dyDescent="0.25">
      <c r="CG19829" s="49"/>
    </row>
    <row r="19830" spans="85:85" hidden="1" x14ac:dyDescent="0.25">
      <c r="CG19830" s="49"/>
    </row>
    <row r="19831" spans="85:85" hidden="1" x14ac:dyDescent="0.25">
      <c r="CG19831" s="49"/>
    </row>
    <row r="19832" spans="85:85" hidden="1" x14ac:dyDescent="0.25">
      <c r="CG19832" s="49"/>
    </row>
    <row r="19833" spans="85:85" hidden="1" x14ac:dyDescent="0.25">
      <c r="CG19833" s="49"/>
    </row>
    <row r="19834" spans="85:85" hidden="1" x14ac:dyDescent="0.25">
      <c r="CG19834" s="49"/>
    </row>
    <row r="19835" spans="85:85" hidden="1" x14ac:dyDescent="0.25">
      <c r="CG19835" s="49"/>
    </row>
    <row r="19836" spans="85:85" hidden="1" x14ac:dyDescent="0.25">
      <c r="CG19836" s="49"/>
    </row>
    <row r="19837" spans="85:85" hidden="1" x14ac:dyDescent="0.25">
      <c r="CG19837" s="49"/>
    </row>
    <row r="19838" spans="85:85" hidden="1" x14ac:dyDescent="0.25">
      <c r="CG19838" s="49"/>
    </row>
    <row r="19839" spans="85:85" hidden="1" x14ac:dyDescent="0.25">
      <c r="CG19839" s="49"/>
    </row>
    <row r="19840" spans="85:85" hidden="1" x14ac:dyDescent="0.25">
      <c r="CG19840" s="49"/>
    </row>
    <row r="19841" spans="85:85" hidden="1" x14ac:dyDescent="0.25">
      <c r="CG19841" s="49"/>
    </row>
    <row r="19842" spans="85:85" hidden="1" x14ac:dyDescent="0.25">
      <c r="CG19842" s="49"/>
    </row>
    <row r="19843" spans="85:85" hidden="1" x14ac:dyDescent="0.25">
      <c r="CG19843" s="49"/>
    </row>
    <row r="19844" spans="85:85" hidden="1" x14ac:dyDescent="0.25">
      <c r="CG19844" s="49"/>
    </row>
    <row r="19845" spans="85:85" hidden="1" x14ac:dyDescent="0.25">
      <c r="CG19845" s="49"/>
    </row>
    <row r="19846" spans="85:85" hidden="1" x14ac:dyDescent="0.25">
      <c r="CG19846" s="49"/>
    </row>
    <row r="19847" spans="85:85" hidden="1" x14ac:dyDescent="0.25">
      <c r="CG19847" s="49"/>
    </row>
    <row r="19848" spans="85:85" hidden="1" x14ac:dyDescent="0.25">
      <c r="CG19848" s="49"/>
    </row>
    <row r="19849" spans="85:85" hidden="1" x14ac:dyDescent="0.25">
      <c r="CG19849" s="49"/>
    </row>
    <row r="19850" spans="85:85" hidden="1" x14ac:dyDescent="0.25">
      <c r="CG19850" s="49"/>
    </row>
    <row r="19851" spans="85:85" hidden="1" x14ac:dyDescent="0.25">
      <c r="CG19851" s="49"/>
    </row>
    <row r="19852" spans="85:85" hidden="1" x14ac:dyDescent="0.25">
      <c r="CG19852" s="49"/>
    </row>
    <row r="19853" spans="85:85" hidden="1" x14ac:dyDescent="0.25">
      <c r="CG19853" s="49"/>
    </row>
    <row r="19854" spans="85:85" hidden="1" x14ac:dyDescent="0.25">
      <c r="CG19854" s="49"/>
    </row>
    <row r="19855" spans="85:85" hidden="1" x14ac:dyDescent="0.25">
      <c r="CG19855" s="49"/>
    </row>
    <row r="19856" spans="85:85" hidden="1" x14ac:dyDescent="0.25">
      <c r="CG19856" s="49"/>
    </row>
    <row r="19857" spans="85:85" hidden="1" x14ac:dyDescent="0.25">
      <c r="CG19857" s="49"/>
    </row>
    <row r="19858" spans="85:85" hidden="1" x14ac:dyDescent="0.25">
      <c r="CG19858" s="49"/>
    </row>
    <row r="19859" spans="85:85" hidden="1" x14ac:dyDescent="0.25">
      <c r="CG19859" s="49"/>
    </row>
    <row r="19860" spans="85:85" hidden="1" x14ac:dyDescent="0.25">
      <c r="CG19860" s="49"/>
    </row>
    <row r="19861" spans="85:85" hidden="1" x14ac:dyDescent="0.25">
      <c r="CG19861" s="49"/>
    </row>
    <row r="19862" spans="85:85" hidden="1" x14ac:dyDescent="0.25">
      <c r="CG19862" s="49"/>
    </row>
    <row r="19863" spans="85:85" hidden="1" x14ac:dyDescent="0.25">
      <c r="CG19863" s="49"/>
    </row>
    <row r="19864" spans="85:85" hidden="1" x14ac:dyDescent="0.25">
      <c r="CG19864" s="49"/>
    </row>
    <row r="19865" spans="85:85" hidden="1" x14ac:dyDescent="0.25">
      <c r="CG19865" s="49"/>
    </row>
    <row r="19866" spans="85:85" hidden="1" x14ac:dyDescent="0.25">
      <c r="CG19866" s="49"/>
    </row>
    <row r="19867" spans="85:85" hidden="1" x14ac:dyDescent="0.25">
      <c r="CG19867" s="49"/>
    </row>
    <row r="19868" spans="85:85" hidden="1" x14ac:dyDescent="0.25">
      <c r="CG19868" s="49"/>
    </row>
    <row r="19869" spans="85:85" hidden="1" x14ac:dyDescent="0.25">
      <c r="CG19869" s="49"/>
    </row>
    <row r="19870" spans="85:85" hidden="1" x14ac:dyDescent="0.25">
      <c r="CG19870" s="49"/>
    </row>
    <row r="19871" spans="85:85" hidden="1" x14ac:dyDescent="0.25">
      <c r="CG19871" s="49"/>
    </row>
    <row r="19872" spans="85:85" hidden="1" x14ac:dyDescent="0.25">
      <c r="CG19872" s="49"/>
    </row>
    <row r="19873" spans="85:85" hidden="1" x14ac:dyDescent="0.25">
      <c r="CG19873" s="49"/>
    </row>
    <row r="19874" spans="85:85" hidden="1" x14ac:dyDescent="0.25">
      <c r="CG19874" s="49"/>
    </row>
    <row r="19875" spans="85:85" hidden="1" x14ac:dyDescent="0.25">
      <c r="CG19875" s="49"/>
    </row>
    <row r="19876" spans="85:85" hidden="1" x14ac:dyDescent="0.25">
      <c r="CG19876" s="49"/>
    </row>
    <row r="19877" spans="85:85" hidden="1" x14ac:dyDescent="0.25">
      <c r="CG19877" s="49"/>
    </row>
    <row r="19878" spans="85:85" hidden="1" x14ac:dyDescent="0.25">
      <c r="CG19878" s="49"/>
    </row>
    <row r="19879" spans="85:85" hidden="1" x14ac:dyDescent="0.25">
      <c r="CG19879" s="49"/>
    </row>
    <row r="19880" spans="85:85" hidden="1" x14ac:dyDescent="0.25">
      <c r="CG19880" s="49"/>
    </row>
    <row r="19881" spans="85:85" hidden="1" x14ac:dyDescent="0.25">
      <c r="CG19881" s="49"/>
    </row>
    <row r="19882" spans="85:85" hidden="1" x14ac:dyDescent="0.25">
      <c r="CG19882" s="49"/>
    </row>
    <row r="19883" spans="85:85" hidden="1" x14ac:dyDescent="0.25">
      <c r="CG19883" s="49"/>
    </row>
    <row r="19884" spans="85:85" hidden="1" x14ac:dyDescent="0.25">
      <c r="CG19884" s="49"/>
    </row>
    <row r="19885" spans="85:85" hidden="1" x14ac:dyDescent="0.25">
      <c r="CG19885" s="49"/>
    </row>
    <row r="19886" spans="85:85" hidden="1" x14ac:dyDescent="0.25">
      <c r="CG19886" s="49"/>
    </row>
    <row r="19887" spans="85:85" hidden="1" x14ac:dyDescent="0.25">
      <c r="CG19887" s="49"/>
    </row>
    <row r="19888" spans="85:85" hidden="1" x14ac:dyDescent="0.25">
      <c r="CG19888" s="49"/>
    </row>
    <row r="19889" spans="85:85" hidden="1" x14ac:dyDescent="0.25">
      <c r="CG19889" s="49"/>
    </row>
    <row r="19890" spans="85:85" hidden="1" x14ac:dyDescent="0.25">
      <c r="CG19890" s="49"/>
    </row>
    <row r="19891" spans="85:85" hidden="1" x14ac:dyDescent="0.25">
      <c r="CG19891" s="49"/>
    </row>
    <row r="19892" spans="85:85" hidden="1" x14ac:dyDescent="0.25">
      <c r="CG19892" s="49"/>
    </row>
    <row r="19893" spans="85:85" hidden="1" x14ac:dyDescent="0.25">
      <c r="CG19893" s="49"/>
    </row>
    <row r="19894" spans="85:85" hidden="1" x14ac:dyDescent="0.25">
      <c r="CG19894" s="49"/>
    </row>
    <row r="19895" spans="85:85" hidden="1" x14ac:dyDescent="0.25">
      <c r="CG19895" s="49"/>
    </row>
    <row r="19896" spans="85:85" hidden="1" x14ac:dyDescent="0.25">
      <c r="CG19896" s="49"/>
    </row>
    <row r="19897" spans="85:85" hidden="1" x14ac:dyDescent="0.25">
      <c r="CG19897" s="49"/>
    </row>
    <row r="19898" spans="85:85" hidden="1" x14ac:dyDescent="0.25">
      <c r="CG19898" s="49"/>
    </row>
    <row r="19899" spans="85:85" hidden="1" x14ac:dyDescent="0.25">
      <c r="CG19899" s="49"/>
    </row>
    <row r="19900" spans="85:85" hidden="1" x14ac:dyDescent="0.25">
      <c r="CG19900" s="49"/>
    </row>
    <row r="19901" spans="85:85" hidden="1" x14ac:dyDescent="0.25">
      <c r="CG19901" s="49"/>
    </row>
    <row r="19902" spans="85:85" hidden="1" x14ac:dyDescent="0.25">
      <c r="CG19902" s="49"/>
    </row>
    <row r="19903" spans="85:85" hidden="1" x14ac:dyDescent="0.25">
      <c r="CG19903" s="49"/>
    </row>
    <row r="19904" spans="85:85" hidden="1" x14ac:dyDescent="0.25">
      <c r="CG19904" s="49"/>
    </row>
    <row r="19905" spans="85:85" hidden="1" x14ac:dyDescent="0.25">
      <c r="CG19905" s="49"/>
    </row>
    <row r="19906" spans="85:85" hidden="1" x14ac:dyDescent="0.25">
      <c r="CG19906" s="49"/>
    </row>
    <row r="19907" spans="85:85" hidden="1" x14ac:dyDescent="0.25">
      <c r="CG19907" s="49"/>
    </row>
    <row r="19908" spans="85:85" hidden="1" x14ac:dyDescent="0.25">
      <c r="CG19908" s="49"/>
    </row>
    <row r="19909" spans="85:85" hidden="1" x14ac:dyDescent="0.25">
      <c r="CG19909" s="49"/>
    </row>
    <row r="19910" spans="85:85" hidden="1" x14ac:dyDescent="0.25">
      <c r="CG19910" s="49"/>
    </row>
    <row r="19911" spans="85:85" hidden="1" x14ac:dyDescent="0.25">
      <c r="CG19911" s="49"/>
    </row>
    <row r="19912" spans="85:85" hidden="1" x14ac:dyDescent="0.25">
      <c r="CG19912" s="49"/>
    </row>
    <row r="19913" spans="85:85" hidden="1" x14ac:dyDescent="0.25">
      <c r="CG19913" s="49"/>
    </row>
    <row r="19914" spans="85:85" hidden="1" x14ac:dyDescent="0.25">
      <c r="CG19914" s="49"/>
    </row>
    <row r="19915" spans="85:85" hidden="1" x14ac:dyDescent="0.25">
      <c r="CG19915" s="49"/>
    </row>
    <row r="19916" spans="85:85" hidden="1" x14ac:dyDescent="0.25">
      <c r="CG19916" s="49"/>
    </row>
    <row r="19917" spans="85:85" hidden="1" x14ac:dyDescent="0.25">
      <c r="CG19917" s="49"/>
    </row>
    <row r="19918" spans="85:85" hidden="1" x14ac:dyDescent="0.25">
      <c r="CG19918" s="49"/>
    </row>
    <row r="19919" spans="85:85" hidden="1" x14ac:dyDescent="0.25">
      <c r="CG19919" s="49"/>
    </row>
    <row r="19920" spans="85:85" hidden="1" x14ac:dyDescent="0.25">
      <c r="CG19920" s="49"/>
    </row>
    <row r="19921" spans="85:85" hidden="1" x14ac:dyDescent="0.25">
      <c r="CG19921" s="49"/>
    </row>
    <row r="19922" spans="85:85" hidden="1" x14ac:dyDescent="0.25">
      <c r="CG19922" s="49"/>
    </row>
    <row r="19923" spans="85:85" hidden="1" x14ac:dyDescent="0.25">
      <c r="CG19923" s="49"/>
    </row>
    <row r="19924" spans="85:85" hidden="1" x14ac:dyDescent="0.25">
      <c r="CG19924" s="49"/>
    </row>
    <row r="19925" spans="85:85" hidden="1" x14ac:dyDescent="0.25">
      <c r="CG19925" s="49"/>
    </row>
    <row r="19926" spans="85:85" hidden="1" x14ac:dyDescent="0.25">
      <c r="CG19926" s="49"/>
    </row>
    <row r="19927" spans="85:85" hidden="1" x14ac:dyDescent="0.25">
      <c r="CG19927" s="49"/>
    </row>
    <row r="19928" spans="85:85" hidden="1" x14ac:dyDescent="0.25">
      <c r="CG19928" s="49"/>
    </row>
    <row r="19929" spans="85:85" hidden="1" x14ac:dyDescent="0.25">
      <c r="CG19929" s="49"/>
    </row>
    <row r="19930" spans="85:85" hidden="1" x14ac:dyDescent="0.25">
      <c r="CG19930" s="49"/>
    </row>
    <row r="19931" spans="85:85" hidden="1" x14ac:dyDescent="0.25">
      <c r="CG19931" s="49"/>
    </row>
    <row r="19932" spans="85:85" hidden="1" x14ac:dyDescent="0.25">
      <c r="CG19932" s="49"/>
    </row>
    <row r="19933" spans="85:85" hidden="1" x14ac:dyDescent="0.25">
      <c r="CG19933" s="49"/>
    </row>
    <row r="19934" spans="85:85" hidden="1" x14ac:dyDescent="0.25">
      <c r="CG19934" s="49"/>
    </row>
    <row r="19935" spans="85:85" hidden="1" x14ac:dyDescent="0.25">
      <c r="CG19935" s="49"/>
    </row>
    <row r="19936" spans="85:85" hidden="1" x14ac:dyDescent="0.25">
      <c r="CG19936" s="49"/>
    </row>
    <row r="19937" spans="85:85" hidden="1" x14ac:dyDescent="0.25">
      <c r="CG19937" s="49"/>
    </row>
    <row r="19938" spans="85:85" hidden="1" x14ac:dyDescent="0.25">
      <c r="CG19938" s="49"/>
    </row>
    <row r="19939" spans="85:85" hidden="1" x14ac:dyDescent="0.25">
      <c r="CG19939" s="49"/>
    </row>
    <row r="19940" spans="85:85" hidden="1" x14ac:dyDescent="0.25">
      <c r="CG19940" s="49"/>
    </row>
    <row r="19941" spans="85:85" hidden="1" x14ac:dyDescent="0.25">
      <c r="CG19941" s="49"/>
    </row>
    <row r="19942" spans="85:85" hidden="1" x14ac:dyDescent="0.25">
      <c r="CG19942" s="49"/>
    </row>
    <row r="19943" spans="85:85" hidden="1" x14ac:dyDescent="0.25">
      <c r="CG19943" s="49"/>
    </row>
    <row r="19944" spans="85:85" hidden="1" x14ac:dyDescent="0.25">
      <c r="CG19944" s="49"/>
    </row>
    <row r="19945" spans="85:85" hidden="1" x14ac:dyDescent="0.25">
      <c r="CG19945" s="49"/>
    </row>
    <row r="19946" spans="85:85" hidden="1" x14ac:dyDescent="0.25">
      <c r="CG19946" s="49"/>
    </row>
    <row r="19947" spans="85:85" hidden="1" x14ac:dyDescent="0.25">
      <c r="CG19947" s="49"/>
    </row>
    <row r="19948" spans="85:85" hidden="1" x14ac:dyDescent="0.25">
      <c r="CG19948" s="49"/>
    </row>
    <row r="19949" spans="85:85" hidden="1" x14ac:dyDescent="0.25">
      <c r="CG19949" s="49"/>
    </row>
    <row r="19950" spans="85:85" hidden="1" x14ac:dyDescent="0.25">
      <c r="CG19950" s="49"/>
    </row>
    <row r="19951" spans="85:85" hidden="1" x14ac:dyDescent="0.25">
      <c r="CG19951" s="49"/>
    </row>
    <row r="19952" spans="85:85" hidden="1" x14ac:dyDescent="0.25">
      <c r="CG19952" s="49"/>
    </row>
    <row r="19953" spans="85:85" hidden="1" x14ac:dyDescent="0.25">
      <c r="CG19953" s="49"/>
    </row>
    <row r="19954" spans="85:85" hidden="1" x14ac:dyDescent="0.25">
      <c r="CG19954" s="49"/>
    </row>
    <row r="19955" spans="85:85" hidden="1" x14ac:dyDescent="0.25">
      <c r="CG19955" s="49"/>
    </row>
    <row r="19956" spans="85:85" hidden="1" x14ac:dyDescent="0.25">
      <c r="CG19956" s="49"/>
    </row>
    <row r="19957" spans="85:85" hidden="1" x14ac:dyDescent="0.25">
      <c r="CG19957" s="49"/>
    </row>
    <row r="19958" spans="85:85" hidden="1" x14ac:dyDescent="0.25">
      <c r="CG19958" s="49"/>
    </row>
    <row r="19959" spans="85:85" hidden="1" x14ac:dyDescent="0.25">
      <c r="CG19959" s="49"/>
    </row>
    <row r="19960" spans="85:85" hidden="1" x14ac:dyDescent="0.25">
      <c r="CG19960" s="49"/>
    </row>
    <row r="19961" spans="85:85" hidden="1" x14ac:dyDescent="0.25">
      <c r="CG19961" s="49"/>
    </row>
    <row r="19962" spans="85:85" hidden="1" x14ac:dyDescent="0.25">
      <c r="CG19962" s="49"/>
    </row>
    <row r="19963" spans="85:85" hidden="1" x14ac:dyDescent="0.25">
      <c r="CG19963" s="49"/>
    </row>
    <row r="19964" spans="85:85" hidden="1" x14ac:dyDescent="0.25">
      <c r="CG19964" s="49"/>
    </row>
    <row r="19965" spans="85:85" hidden="1" x14ac:dyDescent="0.25">
      <c r="CG19965" s="49"/>
    </row>
    <row r="19966" spans="85:85" hidden="1" x14ac:dyDescent="0.25">
      <c r="CG19966" s="49"/>
    </row>
    <row r="19967" spans="85:85" hidden="1" x14ac:dyDescent="0.25">
      <c r="CG19967" s="49"/>
    </row>
    <row r="19968" spans="85:85" hidden="1" x14ac:dyDescent="0.25">
      <c r="CG19968" s="49"/>
    </row>
    <row r="19969" spans="85:85" hidden="1" x14ac:dyDescent="0.25">
      <c r="CG19969" s="49"/>
    </row>
    <row r="19970" spans="85:85" hidden="1" x14ac:dyDescent="0.25">
      <c r="CG19970" s="49"/>
    </row>
    <row r="19971" spans="85:85" hidden="1" x14ac:dyDescent="0.25">
      <c r="CG19971" s="49"/>
    </row>
    <row r="19972" spans="85:85" hidden="1" x14ac:dyDescent="0.25">
      <c r="CG19972" s="49"/>
    </row>
    <row r="19973" spans="85:85" hidden="1" x14ac:dyDescent="0.25">
      <c r="CG19973" s="49"/>
    </row>
    <row r="19974" spans="85:85" hidden="1" x14ac:dyDescent="0.25">
      <c r="CG19974" s="49"/>
    </row>
    <row r="19975" spans="85:85" hidden="1" x14ac:dyDescent="0.25">
      <c r="CG19975" s="49"/>
    </row>
    <row r="19976" spans="85:85" hidden="1" x14ac:dyDescent="0.25">
      <c r="CG19976" s="49"/>
    </row>
    <row r="19977" spans="85:85" hidden="1" x14ac:dyDescent="0.25">
      <c r="CG19977" s="49"/>
    </row>
    <row r="19978" spans="85:85" hidden="1" x14ac:dyDescent="0.25">
      <c r="CG19978" s="49"/>
    </row>
    <row r="19979" spans="85:85" hidden="1" x14ac:dyDescent="0.25">
      <c r="CG19979" s="49"/>
    </row>
    <row r="19980" spans="85:85" hidden="1" x14ac:dyDescent="0.25">
      <c r="CG19980" s="49"/>
    </row>
    <row r="19981" spans="85:85" hidden="1" x14ac:dyDescent="0.25">
      <c r="CG19981" s="49"/>
    </row>
    <row r="19982" spans="85:85" hidden="1" x14ac:dyDescent="0.25">
      <c r="CG19982" s="49"/>
    </row>
    <row r="19983" spans="85:85" hidden="1" x14ac:dyDescent="0.25">
      <c r="CG19983" s="49"/>
    </row>
    <row r="19984" spans="85:85" hidden="1" x14ac:dyDescent="0.25">
      <c r="CG19984" s="49"/>
    </row>
    <row r="19985" spans="85:85" hidden="1" x14ac:dyDescent="0.25">
      <c r="CG19985" s="49"/>
    </row>
    <row r="19986" spans="85:85" hidden="1" x14ac:dyDescent="0.25">
      <c r="CG19986" s="49"/>
    </row>
    <row r="19987" spans="85:85" hidden="1" x14ac:dyDescent="0.25">
      <c r="CG19987" s="49"/>
    </row>
    <row r="19988" spans="85:85" hidden="1" x14ac:dyDescent="0.25">
      <c r="CG19988" s="49"/>
    </row>
    <row r="19989" spans="85:85" hidden="1" x14ac:dyDescent="0.25">
      <c r="CG19989" s="49"/>
    </row>
    <row r="19990" spans="85:85" hidden="1" x14ac:dyDescent="0.25">
      <c r="CG19990" s="49"/>
    </row>
    <row r="19991" spans="85:85" hidden="1" x14ac:dyDescent="0.25">
      <c r="CG19991" s="49"/>
    </row>
    <row r="19992" spans="85:85" hidden="1" x14ac:dyDescent="0.25">
      <c r="CG19992" s="49"/>
    </row>
    <row r="19993" spans="85:85" hidden="1" x14ac:dyDescent="0.25">
      <c r="CG19993" s="49"/>
    </row>
    <row r="19994" spans="85:85" hidden="1" x14ac:dyDescent="0.25">
      <c r="CG19994" s="49"/>
    </row>
    <row r="19995" spans="85:85" hidden="1" x14ac:dyDescent="0.25">
      <c r="CG19995" s="49"/>
    </row>
    <row r="19996" spans="85:85" hidden="1" x14ac:dyDescent="0.25">
      <c r="CG19996" s="49"/>
    </row>
    <row r="19997" spans="85:85" hidden="1" x14ac:dyDescent="0.25">
      <c r="CG19997" s="49"/>
    </row>
    <row r="19998" spans="85:85" hidden="1" x14ac:dyDescent="0.25">
      <c r="CG19998" s="49"/>
    </row>
    <row r="19999" spans="85:85" hidden="1" x14ac:dyDescent="0.25">
      <c r="CG19999" s="49"/>
    </row>
    <row r="20000" spans="85:85" hidden="1" x14ac:dyDescent="0.25">
      <c r="CG20000" s="49"/>
    </row>
    <row r="20001" spans="85:85" hidden="1" x14ac:dyDescent="0.25">
      <c r="CG20001" s="49"/>
    </row>
    <row r="20002" spans="85:85" hidden="1" x14ac:dyDescent="0.25">
      <c r="CG20002" s="49"/>
    </row>
    <row r="20003" spans="85:85" hidden="1" x14ac:dyDescent="0.25">
      <c r="CG20003" s="49"/>
    </row>
    <row r="20004" spans="85:85" hidden="1" x14ac:dyDescent="0.25">
      <c r="CG20004" s="49"/>
    </row>
    <row r="20005" spans="85:85" hidden="1" x14ac:dyDescent="0.25">
      <c r="CG20005" s="49"/>
    </row>
    <row r="20006" spans="85:85" hidden="1" x14ac:dyDescent="0.25">
      <c r="CG20006" s="49"/>
    </row>
    <row r="20007" spans="85:85" hidden="1" x14ac:dyDescent="0.25">
      <c r="CG20007" s="49"/>
    </row>
    <row r="20008" spans="85:85" hidden="1" x14ac:dyDescent="0.25">
      <c r="CG20008" s="49"/>
    </row>
    <row r="20009" spans="85:85" hidden="1" x14ac:dyDescent="0.25">
      <c r="CG20009" s="49"/>
    </row>
    <row r="20010" spans="85:85" hidden="1" x14ac:dyDescent="0.25">
      <c r="CG20010" s="49"/>
    </row>
    <row r="20011" spans="85:85" hidden="1" x14ac:dyDescent="0.25">
      <c r="CG20011" s="49"/>
    </row>
    <row r="20012" spans="85:85" hidden="1" x14ac:dyDescent="0.25">
      <c r="CG20012" s="49"/>
    </row>
    <row r="20013" spans="85:85" hidden="1" x14ac:dyDescent="0.25">
      <c r="CG20013" s="49"/>
    </row>
    <row r="20014" spans="85:85" hidden="1" x14ac:dyDescent="0.25">
      <c r="CG20014" s="49"/>
    </row>
    <row r="20015" spans="85:85" hidden="1" x14ac:dyDescent="0.25">
      <c r="CG20015" s="49"/>
    </row>
    <row r="20016" spans="85:85" hidden="1" x14ac:dyDescent="0.25">
      <c r="CG20016" s="49"/>
    </row>
    <row r="20017" spans="85:85" hidden="1" x14ac:dyDescent="0.25">
      <c r="CG20017" s="49"/>
    </row>
    <row r="20018" spans="85:85" hidden="1" x14ac:dyDescent="0.25">
      <c r="CG20018" s="49"/>
    </row>
    <row r="20019" spans="85:85" hidden="1" x14ac:dyDescent="0.25">
      <c r="CG20019" s="49"/>
    </row>
    <row r="20020" spans="85:85" hidden="1" x14ac:dyDescent="0.25">
      <c r="CG20020" s="49"/>
    </row>
    <row r="20021" spans="85:85" hidden="1" x14ac:dyDescent="0.25">
      <c r="CG20021" s="49"/>
    </row>
    <row r="20022" spans="85:85" hidden="1" x14ac:dyDescent="0.25">
      <c r="CG20022" s="49"/>
    </row>
    <row r="20023" spans="85:85" hidden="1" x14ac:dyDescent="0.25">
      <c r="CG20023" s="49"/>
    </row>
    <row r="20024" spans="85:85" hidden="1" x14ac:dyDescent="0.25">
      <c r="CG20024" s="49"/>
    </row>
    <row r="20025" spans="85:85" hidden="1" x14ac:dyDescent="0.25">
      <c r="CG20025" s="49"/>
    </row>
    <row r="20026" spans="85:85" hidden="1" x14ac:dyDescent="0.25">
      <c r="CG20026" s="49"/>
    </row>
    <row r="20027" spans="85:85" hidden="1" x14ac:dyDescent="0.25">
      <c r="CG20027" s="49"/>
    </row>
    <row r="20028" spans="85:85" hidden="1" x14ac:dyDescent="0.25">
      <c r="CG20028" s="49"/>
    </row>
    <row r="20029" spans="85:85" hidden="1" x14ac:dyDescent="0.25">
      <c r="CG20029" s="49"/>
    </row>
    <row r="20030" spans="85:85" hidden="1" x14ac:dyDescent="0.25">
      <c r="CG20030" s="49"/>
    </row>
    <row r="20031" spans="85:85" hidden="1" x14ac:dyDescent="0.25">
      <c r="CG20031" s="49"/>
    </row>
    <row r="20032" spans="85:85" hidden="1" x14ac:dyDescent="0.25">
      <c r="CG20032" s="49"/>
    </row>
    <row r="20033" spans="85:85" hidden="1" x14ac:dyDescent="0.25">
      <c r="CG20033" s="49"/>
    </row>
    <row r="20034" spans="85:85" hidden="1" x14ac:dyDescent="0.25">
      <c r="CG20034" s="49"/>
    </row>
    <row r="20035" spans="85:85" hidden="1" x14ac:dyDescent="0.25">
      <c r="CG20035" s="49"/>
    </row>
    <row r="20036" spans="85:85" hidden="1" x14ac:dyDescent="0.25">
      <c r="CG20036" s="49"/>
    </row>
    <row r="20037" spans="85:85" hidden="1" x14ac:dyDescent="0.25">
      <c r="CG20037" s="49"/>
    </row>
    <row r="20038" spans="85:85" hidden="1" x14ac:dyDescent="0.25">
      <c r="CG20038" s="49"/>
    </row>
    <row r="20039" spans="85:85" hidden="1" x14ac:dyDescent="0.25">
      <c r="CG20039" s="49"/>
    </row>
    <row r="20040" spans="85:85" hidden="1" x14ac:dyDescent="0.25">
      <c r="CG20040" s="49"/>
    </row>
    <row r="20041" spans="85:85" hidden="1" x14ac:dyDescent="0.25">
      <c r="CG20041" s="49"/>
    </row>
    <row r="20042" spans="85:85" hidden="1" x14ac:dyDescent="0.25">
      <c r="CG20042" s="49"/>
    </row>
    <row r="20043" spans="85:85" hidden="1" x14ac:dyDescent="0.25">
      <c r="CG20043" s="49"/>
    </row>
    <row r="20044" spans="85:85" hidden="1" x14ac:dyDescent="0.25">
      <c r="CG20044" s="49"/>
    </row>
    <row r="20045" spans="85:85" hidden="1" x14ac:dyDescent="0.25">
      <c r="CG20045" s="49"/>
    </row>
    <row r="20046" spans="85:85" hidden="1" x14ac:dyDescent="0.25">
      <c r="CG20046" s="49"/>
    </row>
    <row r="20047" spans="85:85" hidden="1" x14ac:dyDescent="0.25">
      <c r="CG20047" s="49"/>
    </row>
    <row r="20048" spans="85:85" hidden="1" x14ac:dyDescent="0.25">
      <c r="CG20048" s="49"/>
    </row>
    <row r="20049" spans="85:85" hidden="1" x14ac:dyDescent="0.25">
      <c r="CG20049" s="49"/>
    </row>
    <row r="20050" spans="85:85" hidden="1" x14ac:dyDescent="0.25">
      <c r="CG20050" s="49"/>
    </row>
    <row r="20051" spans="85:85" hidden="1" x14ac:dyDescent="0.25">
      <c r="CG20051" s="49"/>
    </row>
    <row r="20052" spans="85:85" hidden="1" x14ac:dyDescent="0.25">
      <c r="CG20052" s="49"/>
    </row>
    <row r="20053" spans="85:85" hidden="1" x14ac:dyDescent="0.25">
      <c r="CG20053" s="49"/>
    </row>
    <row r="20054" spans="85:85" hidden="1" x14ac:dyDescent="0.25">
      <c r="CG20054" s="49"/>
    </row>
    <row r="20055" spans="85:85" hidden="1" x14ac:dyDescent="0.25">
      <c r="CG20055" s="49"/>
    </row>
    <row r="20056" spans="85:85" hidden="1" x14ac:dyDescent="0.25">
      <c r="CG20056" s="49"/>
    </row>
    <row r="20057" spans="85:85" hidden="1" x14ac:dyDescent="0.25">
      <c r="CG20057" s="49"/>
    </row>
    <row r="20058" spans="85:85" hidden="1" x14ac:dyDescent="0.25">
      <c r="CG20058" s="49"/>
    </row>
    <row r="20059" spans="85:85" hidden="1" x14ac:dyDescent="0.25">
      <c r="CG20059" s="49"/>
    </row>
    <row r="20060" spans="85:85" hidden="1" x14ac:dyDescent="0.25">
      <c r="CG20060" s="49"/>
    </row>
    <row r="20061" spans="85:85" hidden="1" x14ac:dyDescent="0.25">
      <c r="CG20061" s="49"/>
    </row>
    <row r="20062" spans="85:85" hidden="1" x14ac:dyDescent="0.25">
      <c r="CG20062" s="49"/>
    </row>
    <row r="20063" spans="85:85" hidden="1" x14ac:dyDescent="0.25">
      <c r="CG20063" s="49"/>
    </row>
    <row r="20064" spans="85:85" hidden="1" x14ac:dyDescent="0.25">
      <c r="CG20064" s="49"/>
    </row>
    <row r="20065" spans="85:85" hidden="1" x14ac:dyDescent="0.25">
      <c r="CG20065" s="49"/>
    </row>
    <row r="20066" spans="85:85" hidden="1" x14ac:dyDescent="0.25">
      <c r="CG20066" s="49"/>
    </row>
    <row r="20067" spans="85:85" hidden="1" x14ac:dyDescent="0.25">
      <c r="CG20067" s="49"/>
    </row>
    <row r="20068" spans="85:85" hidden="1" x14ac:dyDescent="0.25">
      <c r="CG20068" s="49"/>
    </row>
    <row r="20069" spans="85:85" hidden="1" x14ac:dyDescent="0.25">
      <c r="CG20069" s="49"/>
    </row>
    <row r="20070" spans="85:85" hidden="1" x14ac:dyDescent="0.25">
      <c r="CG20070" s="49"/>
    </row>
    <row r="20071" spans="85:85" hidden="1" x14ac:dyDescent="0.25">
      <c r="CG20071" s="49"/>
    </row>
    <row r="20072" spans="85:85" hidden="1" x14ac:dyDescent="0.25">
      <c r="CG20072" s="49"/>
    </row>
    <row r="20073" spans="85:85" hidden="1" x14ac:dyDescent="0.25">
      <c r="CG20073" s="49"/>
    </row>
    <row r="20074" spans="85:85" hidden="1" x14ac:dyDescent="0.25">
      <c r="CG20074" s="49"/>
    </row>
    <row r="20075" spans="85:85" hidden="1" x14ac:dyDescent="0.25">
      <c r="CG20075" s="49"/>
    </row>
    <row r="20076" spans="85:85" hidden="1" x14ac:dyDescent="0.25">
      <c r="CG20076" s="49"/>
    </row>
    <row r="20077" spans="85:85" hidden="1" x14ac:dyDescent="0.25">
      <c r="CG20077" s="49"/>
    </row>
    <row r="20078" spans="85:85" hidden="1" x14ac:dyDescent="0.25">
      <c r="CG20078" s="49"/>
    </row>
    <row r="20079" spans="85:85" hidden="1" x14ac:dyDescent="0.25">
      <c r="CG20079" s="49"/>
    </row>
    <row r="20080" spans="85:85" hidden="1" x14ac:dyDescent="0.25">
      <c r="CG20080" s="49"/>
    </row>
    <row r="20081" spans="85:85" hidden="1" x14ac:dyDescent="0.25">
      <c r="CG20081" s="49"/>
    </row>
    <row r="20082" spans="85:85" hidden="1" x14ac:dyDescent="0.25">
      <c r="CG20082" s="49"/>
    </row>
    <row r="20083" spans="85:85" hidden="1" x14ac:dyDescent="0.25">
      <c r="CG20083" s="49"/>
    </row>
    <row r="20084" spans="85:85" hidden="1" x14ac:dyDescent="0.25">
      <c r="CG20084" s="49"/>
    </row>
    <row r="20085" spans="85:85" hidden="1" x14ac:dyDescent="0.25">
      <c r="CG20085" s="49"/>
    </row>
    <row r="20086" spans="85:85" hidden="1" x14ac:dyDescent="0.25">
      <c r="CG20086" s="49"/>
    </row>
    <row r="20087" spans="85:85" hidden="1" x14ac:dyDescent="0.25">
      <c r="CG20087" s="49"/>
    </row>
    <row r="20088" spans="85:85" hidden="1" x14ac:dyDescent="0.25">
      <c r="CG20088" s="49"/>
    </row>
    <row r="20089" spans="85:85" hidden="1" x14ac:dyDescent="0.25">
      <c r="CG20089" s="49"/>
    </row>
    <row r="20090" spans="85:85" hidden="1" x14ac:dyDescent="0.25">
      <c r="CG20090" s="49"/>
    </row>
    <row r="20091" spans="85:85" hidden="1" x14ac:dyDescent="0.25">
      <c r="CG20091" s="49"/>
    </row>
    <row r="20092" spans="85:85" hidden="1" x14ac:dyDescent="0.25">
      <c r="CG20092" s="49"/>
    </row>
    <row r="20093" spans="85:85" hidden="1" x14ac:dyDescent="0.25">
      <c r="CG20093" s="49"/>
    </row>
    <row r="20094" spans="85:85" hidden="1" x14ac:dyDescent="0.25">
      <c r="CG20094" s="49"/>
    </row>
    <row r="20095" spans="85:85" hidden="1" x14ac:dyDescent="0.25">
      <c r="CG20095" s="49"/>
    </row>
    <row r="20096" spans="85:85" hidden="1" x14ac:dyDescent="0.25">
      <c r="CG20096" s="49"/>
    </row>
    <row r="20097" spans="85:85" hidden="1" x14ac:dyDescent="0.25">
      <c r="CG20097" s="49"/>
    </row>
    <row r="20098" spans="85:85" hidden="1" x14ac:dyDescent="0.25">
      <c r="CG20098" s="49"/>
    </row>
    <row r="20099" spans="85:85" hidden="1" x14ac:dyDescent="0.25">
      <c r="CG20099" s="49"/>
    </row>
    <row r="20100" spans="85:85" hidden="1" x14ac:dyDescent="0.25">
      <c r="CG20100" s="49"/>
    </row>
    <row r="20101" spans="85:85" hidden="1" x14ac:dyDescent="0.25">
      <c r="CG20101" s="49"/>
    </row>
    <row r="20102" spans="85:85" hidden="1" x14ac:dyDescent="0.25">
      <c r="CG20102" s="49"/>
    </row>
    <row r="20103" spans="85:85" hidden="1" x14ac:dyDescent="0.25">
      <c r="CG20103" s="49"/>
    </row>
    <row r="20104" spans="85:85" hidden="1" x14ac:dyDescent="0.25">
      <c r="CG20104" s="49"/>
    </row>
    <row r="20105" spans="85:85" hidden="1" x14ac:dyDescent="0.25">
      <c r="CG20105" s="49"/>
    </row>
    <row r="20106" spans="85:85" hidden="1" x14ac:dyDescent="0.25">
      <c r="CG20106" s="49"/>
    </row>
    <row r="20107" spans="85:85" hidden="1" x14ac:dyDescent="0.25">
      <c r="CG20107" s="49"/>
    </row>
    <row r="20108" spans="85:85" hidden="1" x14ac:dyDescent="0.25">
      <c r="CG20108" s="49"/>
    </row>
    <row r="20109" spans="85:85" hidden="1" x14ac:dyDescent="0.25">
      <c r="CG20109" s="49"/>
    </row>
    <row r="20110" spans="85:85" hidden="1" x14ac:dyDescent="0.25">
      <c r="CG20110" s="49"/>
    </row>
    <row r="20111" spans="85:85" hidden="1" x14ac:dyDescent="0.25">
      <c r="CG20111" s="49"/>
    </row>
    <row r="20112" spans="85:85" hidden="1" x14ac:dyDescent="0.25">
      <c r="CG20112" s="49"/>
    </row>
    <row r="20113" spans="85:85" hidden="1" x14ac:dyDescent="0.25">
      <c r="CG20113" s="49"/>
    </row>
    <row r="20114" spans="85:85" hidden="1" x14ac:dyDescent="0.25">
      <c r="CG20114" s="49"/>
    </row>
    <row r="20115" spans="85:85" hidden="1" x14ac:dyDescent="0.25">
      <c r="CG20115" s="49"/>
    </row>
    <row r="20116" spans="85:85" hidden="1" x14ac:dyDescent="0.25">
      <c r="CG20116" s="49"/>
    </row>
    <row r="20117" spans="85:85" hidden="1" x14ac:dyDescent="0.25">
      <c r="CG20117" s="49"/>
    </row>
    <row r="20118" spans="85:85" hidden="1" x14ac:dyDescent="0.25">
      <c r="CG20118" s="49"/>
    </row>
    <row r="20119" spans="85:85" hidden="1" x14ac:dyDescent="0.25">
      <c r="CG20119" s="49"/>
    </row>
    <row r="20120" spans="85:85" hidden="1" x14ac:dyDescent="0.25">
      <c r="CG20120" s="49"/>
    </row>
    <row r="20121" spans="85:85" hidden="1" x14ac:dyDescent="0.25">
      <c r="CG20121" s="49"/>
    </row>
    <row r="20122" spans="85:85" hidden="1" x14ac:dyDescent="0.25">
      <c r="CG20122" s="49"/>
    </row>
    <row r="20123" spans="85:85" hidden="1" x14ac:dyDescent="0.25">
      <c r="CG20123" s="49"/>
    </row>
    <row r="20124" spans="85:85" hidden="1" x14ac:dyDescent="0.25">
      <c r="CG20124" s="49"/>
    </row>
    <row r="20125" spans="85:85" hidden="1" x14ac:dyDescent="0.25">
      <c r="CG20125" s="49"/>
    </row>
    <row r="20126" spans="85:85" hidden="1" x14ac:dyDescent="0.25">
      <c r="CG20126" s="49"/>
    </row>
    <row r="20127" spans="85:85" hidden="1" x14ac:dyDescent="0.25">
      <c r="CG20127" s="49"/>
    </row>
    <row r="20128" spans="85:85" hidden="1" x14ac:dyDescent="0.25">
      <c r="CG20128" s="49"/>
    </row>
    <row r="20129" spans="85:85" hidden="1" x14ac:dyDescent="0.25">
      <c r="CG20129" s="49"/>
    </row>
    <row r="20130" spans="85:85" hidden="1" x14ac:dyDescent="0.25">
      <c r="CG20130" s="49"/>
    </row>
    <row r="20131" spans="85:85" hidden="1" x14ac:dyDescent="0.25">
      <c r="CG20131" s="49"/>
    </row>
    <row r="20132" spans="85:85" hidden="1" x14ac:dyDescent="0.25">
      <c r="CG20132" s="49"/>
    </row>
    <row r="20133" spans="85:85" hidden="1" x14ac:dyDescent="0.25">
      <c r="CG20133" s="49"/>
    </row>
    <row r="20134" spans="85:85" hidden="1" x14ac:dyDescent="0.25">
      <c r="CG20134" s="49"/>
    </row>
    <row r="20135" spans="85:85" hidden="1" x14ac:dyDescent="0.25">
      <c r="CG20135" s="49"/>
    </row>
    <row r="20136" spans="85:85" hidden="1" x14ac:dyDescent="0.25">
      <c r="CG20136" s="49"/>
    </row>
    <row r="20137" spans="85:85" hidden="1" x14ac:dyDescent="0.25">
      <c r="CG20137" s="49"/>
    </row>
    <row r="20138" spans="85:85" hidden="1" x14ac:dyDescent="0.25">
      <c r="CG20138" s="49"/>
    </row>
    <row r="20139" spans="85:85" hidden="1" x14ac:dyDescent="0.25">
      <c r="CG20139" s="49"/>
    </row>
    <row r="20140" spans="85:85" hidden="1" x14ac:dyDescent="0.25">
      <c r="CG20140" s="49"/>
    </row>
    <row r="20141" spans="85:85" hidden="1" x14ac:dyDescent="0.25">
      <c r="CG20141" s="49"/>
    </row>
    <row r="20142" spans="85:85" hidden="1" x14ac:dyDescent="0.25">
      <c r="CG20142" s="49"/>
    </row>
    <row r="20143" spans="85:85" hidden="1" x14ac:dyDescent="0.25">
      <c r="CG20143" s="49"/>
    </row>
    <row r="20144" spans="85:85" hidden="1" x14ac:dyDescent="0.25">
      <c r="CG20144" s="49"/>
    </row>
    <row r="20145" spans="85:85" hidden="1" x14ac:dyDescent="0.25">
      <c r="CG20145" s="49"/>
    </row>
    <row r="20146" spans="85:85" hidden="1" x14ac:dyDescent="0.25">
      <c r="CG20146" s="49"/>
    </row>
    <row r="20147" spans="85:85" hidden="1" x14ac:dyDescent="0.25">
      <c r="CG20147" s="49"/>
    </row>
    <row r="20148" spans="85:85" hidden="1" x14ac:dyDescent="0.25">
      <c r="CG20148" s="49"/>
    </row>
    <row r="20149" spans="85:85" hidden="1" x14ac:dyDescent="0.25">
      <c r="CG20149" s="49"/>
    </row>
    <row r="20150" spans="85:85" hidden="1" x14ac:dyDescent="0.25">
      <c r="CG20150" s="49"/>
    </row>
    <row r="20151" spans="85:85" hidden="1" x14ac:dyDescent="0.25">
      <c r="CG20151" s="49"/>
    </row>
    <row r="20152" spans="85:85" hidden="1" x14ac:dyDescent="0.25">
      <c r="CG20152" s="49"/>
    </row>
    <row r="20153" spans="85:85" hidden="1" x14ac:dyDescent="0.25">
      <c r="CG20153" s="49"/>
    </row>
    <row r="20154" spans="85:85" hidden="1" x14ac:dyDescent="0.25">
      <c r="CG20154" s="49"/>
    </row>
    <row r="20155" spans="85:85" hidden="1" x14ac:dyDescent="0.25">
      <c r="CG20155" s="49"/>
    </row>
    <row r="20156" spans="85:85" hidden="1" x14ac:dyDescent="0.25">
      <c r="CG20156" s="49"/>
    </row>
    <row r="20157" spans="85:85" hidden="1" x14ac:dyDescent="0.25">
      <c r="CG20157" s="49"/>
    </row>
    <row r="20158" spans="85:85" hidden="1" x14ac:dyDescent="0.25">
      <c r="CG20158" s="49"/>
    </row>
    <row r="20159" spans="85:85" hidden="1" x14ac:dyDescent="0.25">
      <c r="CG20159" s="49"/>
    </row>
    <row r="20160" spans="85:85" hidden="1" x14ac:dyDescent="0.25">
      <c r="CG20160" s="49"/>
    </row>
    <row r="20161" spans="85:85" hidden="1" x14ac:dyDescent="0.25">
      <c r="CG20161" s="49"/>
    </row>
    <row r="20162" spans="85:85" hidden="1" x14ac:dyDescent="0.25">
      <c r="CG20162" s="49"/>
    </row>
    <row r="20163" spans="85:85" hidden="1" x14ac:dyDescent="0.25">
      <c r="CG20163" s="49"/>
    </row>
    <row r="20164" spans="85:85" hidden="1" x14ac:dyDescent="0.25">
      <c r="CG20164" s="49"/>
    </row>
    <row r="20165" spans="85:85" hidden="1" x14ac:dyDescent="0.25">
      <c r="CG20165" s="49"/>
    </row>
    <row r="20166" spans="85:85" hidden="1" x14ac:dyDescent="0.25">
      <c r="CG20166" s="49"/>
    </row>
    <row r="20167" spans="85:85" hidden="1" x14ac:dyDescent="0.25">
      <c r="CG20167" s="49"/>
    </row>
    <row r="20168" spans="85:85" hidden="1" x14ac:dyDescent="0.25">
      <c r="CG20168" s="49"/>
    </row>
    <row r="20169" spans="85:85" hidden="1" x14ac:dyDescent="0.25">
      <c r="CG20169" s="49"/>
    </row>
    <row r="20170" spans="85:85" hidden="1" x14ac:dyDescent="0.25">
      <c r="CG20170" s="49"/>
    </row>
    <row r="20171" spans="85:85" hidden="1" x14ac:dyDescent="0.25">
      <c r="CG20171" s="49"/>
    </row>
    <row r="20172" spans="85:85" hidden="1" x14ac:dyDescent="0.25">
      <c r="CG20172" s="49"/>
    </row>
    <row r="20173" spans="85:85" hidden="1" x14ac:dyDescent="0.25">
      <c r="CG20173" s="49"/>
    </row>
    <row r="20174" spans="85:85" hidden="1" x14ac:dyDescent="0.25">
      <c r="CG20174" s="49"/>
    </row>
    <row r="20175" spans="85:85" hidden="1" x14ac:dyDescent="0.25">
      <c r="CG20175" s="49"/>
    </row>
    <row r="20176" spans="85:85" hidden="1" x14ac:dyDescent="0.25">
      <c r="CG20176" s="49"/>
    </row>
    <row r="20177" spans="85:85" hidden="1" x14ac:dyDescent="0.25">
      <c r="CG20177" s="49"/>
    </row>
    <row r="20178" spans="85:85" hidden="1" x14ac:dyDescent="0.25">
      <c r="CG20178" s="49"/>
    </row>
    <row r="20179" spans="85:85" hidden="1" x14ac:dyDescent="0.25">
      <c r="CG20179" s="49"/>
    </row>
    <row r="20180" spans="85:85" hidden="1" x14ac:dyDescent="0.25">
      <c r="CG20180" s="49"/>
    </row>
    <row r="20181" spans="85:85" hidden="1" x14ac:dyDescent="0.25">
      <c r="CG20181" s="49"/>
    </row>
    <row r="20182" spans="85:85" hidden="1" x14ac:dyDescent="0.25">
      <c r="CG20182" s="49"/>
    </row>
    <row r="20183" spans="85:85" hidden="1" x14ac:dyDescent="0.25">
      <c r="CG20183" s="49"/>
    </row>
    <row r="20184" spans="85:85" hidden="1" x14ac:dyDescent="0.25">
      <c r="CG20184" s="49"/>
    </row>
    <row r="20185" spans="85:85" hidden="1" x14ac:dyDescent="0.25">
      <c r="CG20185" s="49"/>
    </row>
    <row r="20186" spans="85:85" hidden="1" x14ac:dyDescent="0.25">
      <c r="CG20186" s="49"/>
    </row>
    <row r="20187" spans="85:85" hidden="1" x14ac:dyDescent="0.25">
      <c r="CG20187" s="49"/>
    </row>
    <row r="20188" spans="85:85" hidden="1" x14ac:dyDescent="0.25">
      <c r="CG20188" s="49"/>
    </row>
    <row r="20189" spans="85:85" hidden="1" x14ac:dyDescent="0.25">
      <c r="CG20189" s="49"/>
    </row>
    <row r="20190" spans="85:85" hidden="1" x14ac:dyDescent="0.25">
      <c r="CG20190" s="49"/>
    </row>
    <row r="20191" spans="85:85" hidden="1" x14ac:dyDescent="0.25">
      <c r="CG20191" s="49"/>
    </row>
    <row r="20192" spans="85:85" hidden="1" x14ac:dyDescent="0.25">
      <c r="CG20192" s="49"/>
    </row>
    <row r="20193" spans="85:85" hidden="1" x14ac:dyDescent="0.25">
      <c r="CG20193" s="49"/>
    </row>
    <row r="20194" spans="85:85" hidden="1" x14ac:dyDescent="0.25">
      <c r="CG20194" s="49"/>
    </row>
    <row r="20195" spans="85:85" hidden="1" x14ac:dyDescent="0.25">
      <c r="CG20195" s="49"/>
    </row>
    <row r="20196" spans="85:85" hidden="1" x14ac:dyDescent="0.25">
      <c r="CG20196" s="49"/>
    </row>
    <row r="20197" spans="85:85" hidden="1" x14ac:dyDescent="0.25">
      <c r="CG20197" s="49"/>
    </row>
    <row r="20198" spans="85:85" hidden="1" x14ac:dyDescent="0.25">
      <c r="CG20198" s="49"/>
    </row>
    <row r="20199" spans="85:85" hidden="1" x14ac:dyDescent="0.25">
      <c r="CG20199" s="49"/>
    </row>
    <row r="20200" spans="85:85" hidden="1" x14ac:dyDescent="0.25">
      <c r="CG20200" s="49"/>
    </row>
    <row r="20201" spans="85:85" hidden="1" x14ac:dyDescent="0.25">
      <c r="CG20201" s="49"/>
    </row>
    <row r="20202" spans="85:85" hidden="1" x14ac:dyDescent="0.25">
      <c r="CG20202" s="49"/>
    </row>
    <row r="20203" spans="85:85" hidden="1" x14ac:dyDescent="0.25">
      <c r="CG20203" s="49"/>
    </row>
    <row r="20204" spans="85:85" hidden="1" x14ac:dyDescent="0.25">
      <c r="CG20204" s="49"/>
    </row>
    <row r="20205" spans="85:85" hidden="1" x14ac:dyDescent="0.25">
      <c r="CG20205" s="49"/>
    </row>
    <row r="20206" spans="85:85" hidden="1" x14ac:dyDescent="0.25">
      <c r="CG20206" s="49"/>
    </row>
    <row r="20207" spans="85:85" hidden="1" x14ac:dyDescent="0.25">
      <c r="CG20207" s="49"/>
    </row>
    <row r="20208" spans="85:85" hidden="1" x14ac:dyDescent="0.25">
      <c r="CG20208" s="49"/>
    </row>
    <row r="20209" spans="85:85" hidden="1" x14ac:dyDescent="0.25">
      <c r="CG20209" s="49"/>
    </row>
    <row r="20210" spans="85:85" hidden="1" x14ac:dyDescent="0.25">
      <c r="CG20210" s="49"/>
    </row>
    <row r="20211" spans="85:85" hidden="1" x14ac:dyDescent="0.25">
      <c r="CG20211" s="49"/>
    </row>
    <row r="20212" spans="85:85" hidden="1" x14ac:dyDescent="0.25">
      <c r="CG20212" s="49"/>
    </row>
    <row r="20213" spans="85:85" hidden="1" x14ac:dyDescent="0.25">
      <c r="CG20213" s="49"/>
    </row>
    <row r="20214" spans="85:85" hidden="1" x14ac:dyDescent="0.25">
      <c r="CG20214" s="49"/>
    </row>
    <row r="20215" spans="85:85" hidden="1" x14ac:dyDescent="0.25">
      <c r="CG20215" s="49"/>
    </row>
    <row r="20216" spans="85:85" hidden="1" x14ac:dyDescent="0.25">
      <c r="CG20216" s="49"/>
    </row>
    <row r="20217" spans="85:85" hidden="1" x14ac:dyDescent="0.25">
      <c r="CG20217" s="49"/>
    </row>
    <row r="20218" spans="85:85" hidden="1" x14ac:dyDescent="0.25">
      <c r="CG20218" s="49"/>
    </row>
    <row r="20219" spans="85:85" hidden="1" x14ac:dyDescent="0.25">
      <c r="CG20219" s="49"/>
    </row>
    <row r="20220" spans="85:85" hidden="1" x14ac:dyDescent="0.25">
      <c r="CG20220" s="49"/>
    </row>
    <row r="20221" spans="85:85" hidden="1" x14ac:dyDescent="0.25">
      <c r="CG20221" s="49"/>
    </row>
    <row r="20222" spans="85:85" hidden="1" x14ac:dyDescent="0.25">
      <c r="CG20222" s="49"/>
    </row>
    <row r="20223" spans="85:85" hidden="1" x14ac:dyDescent="0.25">
      <c r="CG20223" s="49"/>
    </row>
    <row r="20224" spans="85:85" hidden="1" x14ac:dyDescent="0.25">
      <c r="CG20224" s="49"/>
    </row>
    <row r="20225" spans="85:85" hidden="1" x14ac:dyDescent="0.25">
      <c r="CG20225" s="49"/>
    </row>
    <row r="20226" spans="85:85" hidden="1" x14ac:dyDescent="0.25">
      <c r="CG20226" s="49"/>
    </row>
    <row r="20227" spans="85:85" hidden="1" x14ac:dyDescent="0.25">
      <c r="CG20227" s="49"/>
    </row>
    <row r="20228" spans="85:85" hidden="1" x14ac:dyDescent="0.25">
      <c r="CG20228" s="49"/>
    </row>
    <row r="20229" spans="85:85" hidden="1" x14ac:dyDescent="0.25">
      <c r="CG20229" s="49"/>
    </row>
    <row r="20230" spans="85:85" hidden="1" x14ac:dyDescent="0.25">
      <c r="CG20230" s="49"/>
    </row>
    <row r="20231" spans="85:85" hidden="1" x14ac:dyDescent="0.25">
      <c r="CG20231" s="49"/>
    </row>
    <row r="20232" spans="85:85" hidden="1" x14ac:dyDescent="0.25">
      <c r="CG20232" s="49"/>
    </row>
    <row r="20233" spans="85:85" hidden="1" x14ac:dyDescent="0.25">
      <c r="CG20233" s="49"/>
    </row>
    <row r="20234" spans="85:85" hidden="1" x14ac:dyDescent="0.25">
      <c r="CG20234" s="49"/>
    </row>
    <row r="20235" spans="85:85" hidden="1" x14ac:dyDescent="0.25">
      <c r="CG20235" s="49"/>
    </row>
    <row r="20236" spans="85:85" hidden="1" x14ac:dyDescent="0.25">
      <c r="CG20236" s="49"/>
    </row>
    <row r="20237" spans="85:85" hidden="1" x14ac:dyDescent="0.25">
      <c r="CG20237" s="49"/>
    </row>
    <row r="20238" spans="85:85" hidden="1" x14ac:dyDescent="0.25">
      <c r="CG20238" s="49"/>
    </row>
    <row r="20239" spans="85:85" hidden="1" x14ac:dyDescent="0.25">
      <c r="CG20239" s="49"/>
    </row>
    <row r="20240" spans="85:85" hidden="1" x14ac:dyDescent="0.25">
      <c r="CG20240" s="49"/>
    </row>
    <row r="20241" spans="85:85" hidden="1" x14ac:dyDescent="0.25">
      <c r="CG20241" s="49"/>
    </row>
    <row r="20242" spans="85:85" hidden="1" x14ac:dyDescent="0.25">
      <c r="CG20242" s="49"/>
    </row>
    <row r="20243" spans="85:85" hidden="1" x14ac:dyDescent="0.25">
      <c r="CG20243" s="49"/>
    </row>
    <row r="20244" spans="85:85" hidden="1" x14ac:dyDescent="0.25">
      <c r="CG20244" s="49"/>
    </row>
    <row r="20245" spans="85:85" hidden="1" x14ac:dyDescent="0.25">
      <c r="CG20245" s="49"/>
    </row>
    <row r="20246" spans="85:85" hidden="1" x14ac:dyDescent="0.25">
      <c r="CG20246" s="49"/>
    </row>
    <row r="20247" spans="85:85" hidden="1" x14ac:dyDescent="0.25">
      <c r="CG20247" s="49"/>
    </row>
    <row r="20248" spans="85:85" hidden="1" x14ac:dyDescent="0.25">
      <c r="CG20248" s="49"/>
    </row>
    <row r="20249" spans="85:85" hidden="1" x14ac:dyDescent="0.25">
      <c r="CG20249" s="49"/>
    </row>
    <row r="20250" spans="85:85" hidden="1" x14ac:dyDescent="0.25">
      <c r="CG20250" s="49"/>
    </row>
    <row r="20251" spans="85:85" hidden="1" x14ac:dyDescent="0.25">
      <c r="CG20251" s="49"/>
    </row>
    <row r="20252" spans="85:85" hidden="1" x14ac:dyDescent="0.25">
      <c r="CG20252" s="49"/>
    </row>
    <row r="20253" spans="85:85" hidden="1" x14ac:dyDescent="0.25">
      <c r="CG20253" s="49"/>
    </row>
    <row r="20254" spans="85:85" hidden="1" x14ac:dyDescent="0.25">
      <c r="CG20254" s="49"/>
    </row>
    <row r="20255" spans="85:85" hidden="1" x14ac:dyDescent="0.25">
      <c r="CG20255" s="49"/>
    </row>
    <row r="20256" spans="85:85" hidden="1" x14ac:dyDescent="0.25">
      <c r="CG20256" s="49"/>
    </row>
    <row r="20257" spans="85:85" hidden="1" x14ac:dyDescent="0.25">
      <c r="CG20257" s="49"/>
    </row>
    <row r="20258" spans="85:85" hidden="1" x14ac:dyDescent="0.25">
      <c r="CG20258" s="49"/>
    </row>
    <row r="20259" spans="85:85" hidden="1" x14ac:dyDescent="0.25">
      <c r="CG20259" s="49"/>
    </row>
    <row r="20260" spans="85:85" hidden="1" x14ac:dyDescent="0.25">
      <c r="CG20260" s="49"/>
    </row>
    <row r="20261" spans="85:85" hidden="1" x14ac:dyDescent="0.25">
      <c r="CG20261" s="49"/>
    </row>
    <row r="20262" spans="85:85" hidden="1" x14ac:dyDescent="0.25">
      <c r="CG20262" s="49"/>
    </row>
    <row r="20263" spans="85:85" hidden="1" x14ac:dyDescent="0.25">
      <c r="CG20263" s="49"/>
    </row>
    <row r="20264" spans="85:85" hidden="1" x14ac:dyDescent="0.25">
      <c r="CG20264" s="49"/>
    </row>
    <row r="20265" spans="85:85" hidden="1" x14ac:dyDescent="0.25">
      <c r="CG20265" s="49"/>
    </row>
    <row r="20266" spans="85:85" hidden="1" x14ac:dyDescent="0.25">
      <c r="CG20266" s="49"/>
    </row>
    <row r="20267" spans="85:85" hidden="1" x14ac:dyDescent="0.25">
      <c r="CG20267" s="49"/>
    </row>
    <row r="20268" spans="85:85" hidden="1" x14ac:dyDescent="0.25">
      <c r="CG20268" s="49"/>
    </row>
    <row r="20269" spans="85:85" hidden="1" x14ac:dyDescent="0.25">
      <c r="CG20269" s="49"/>
    </row>
    <row r="20270" spans="85:85" hidden="1" x14ac:dyDescent="0.25">
      <c r="CG20270" s="49"/>
    </row>
    <row r="20271" spans="85:85" hidden="1" x14ac:dyDescent="0.25">
      <c r="CG20271" s="49"/>
    </row>
    <row r="20272" spans="85:85" hidden="1" x14ac:dyDescent="0.25">
      <c r="CG20272" s="49"/>
    </row>
    <row r="20273" spans="85:85" hidden="1" x14ac:dyDescent="0.25">
      <c r="CG20273" s="49"/>
    </row>
    <row r="20274" spans="85:85" hidden="1" x14ac:dyDescent="0.25">
      <c r="CG20274" s="49"/>
    </row>
    <row r="20275" spans="85:85" hidden="1" x14ac:dyDescent="0.25">
      <c r="CG20275" s="49"/>
    </row>
    <row r="20276" spans="85:85" hidden="1" x14ac:dyDescent="0.25">
      <c r="CG20276" s="49"/>
    </row>
    <row r="20277" spans="85:85" hidden="1" x14ac:dyDescent="0.25">
      <c r="CG20277" s="49"/>
    </row>
    <row r="20278" spans="85:85" hidden="1" x14ac:dyDescent="0.25">
      <c r="CG20278" s="49"/>
    </row>
    <row r="20279" spans="85:85" hidden="1" x14ac:dyDescent="0.25">
      <c r="CG20279" s="49"/>
    </row>
    <row r="20280" spans="85:85" hidden="1" x14ac:dyDescent="0.25">
      <c r="CG20280" s="49"/>
    </row>
    <row r="20281" spans="85:85" hidden="1" x14ac:dyDescent="0.25">
      <c r="CG20281" s="49"/>
    </row>
    <row r="20282" spans="85:85" hidden="1" x14ac:dyDescent="0.25">
      <c r="CG20282" s="49"/>
    </row>
    <row r="20283" spans="85:85" hidden="1" x14ac:dyDescent="0.25">
      <c r="CG20283" s="49"/>
    </row>
    <row r="20284" spans="85:85" hidden="1" x14ac:dyDescent="0.25">
      <c r="CG20284" s="49"/>
    </row>
    <row r="20285" spans="85:85" hidden="1" x14ac:dyDescent="0.25">
      <c r="CG20285" s="49"/>
    </row>
    <row r="20286" spans="85:85" hidden="1" x14ac:dyDescent="0.25">
      <c r="CG20286" s="49"/>
    </row>
    <row r="20287" spans="85:85" hidden="1" x14ac:dyDescent="0.25">
      <c r="CG20287" s="49"/>
    </row>
    <row r="20288" spans="85:85" hidden="1" x14ac:dyDescent="0.25">
      <c r="CG20288" s="49"/>
    </row>
    <row r="20289" spans="85:85" hidden="1" x14ac:dyDescent="0.25">
      <c r="CG20289" s="49"/>
    </row>
    <row r="20290" spans="85:85" hidden="1" x14ac:dyDescent="0.25">
      <c r="CG20290" s="49"/>
    </row>
    <row r="20291" spans="85:85" hidden="1" x14ac:dyDescent="0.25">
      <c r="CG20291" s="49"/>
    </row>
    <row r="20292" spans="85:85" hidden="1" x14ac:dyDescent="0.25">
      <c r="CG20292" s="49"/>
    </row>
    <row r="20293" spans="85:85" hidden="1" x14ac:dyDescent="0.25">
      <c r="CG20293" s="49"/>
    </row>
    <row r="20294" spans="85:85" hidden="1" x14ac:dyDescent="0.25">
      <c r="CG20294" s="49"/>
    </row>
    <row r="20295" spans="85:85" hidden="1" x14ac:dyDescent="0.25">
      <c r="CG20295" s="49"/>
    </row>
    <row r="20296" spans="85:85" hidden="1" x14ac:dyDescent="0.25">
      <c r="CG20296" s="49"/>
    </row>
    <row r="20297" spans="85:85" hidden="1" x14ac:dyDescent="0.25">
      <c r="CG20297" s="49"/>
    </row>
    <row r="20298" spans="85:85" hidden="1" x14ac:dyDescent="0.25">
      <c r="CG20298" s="49"/>
    </row>
    <row r="20299" spans="85:85" hidden="1" x14ac:dyDescent="0.25">
      <c r="CG20299" s="49"/>
    </row>
    <row r="20300" spans="85:85" hidden="1" x14ac:dyDescent="0.25">
      <c r="CG20300" s="49"/>
    </row>
    <row r="20301" spans="85:85" hidden="1" x14ac:dyDescent="0.25">
      <c r="CG20301" s="49"/>
    </row>
    <row r="20302" spans="85:85" hidden="1" x14ac:dyDescent="0.25">
      <c r="CG20302" s="49"/>
    </row>
    <row r="20303" spans="85:85" hidden="1" x14ac:dyDescent="0.25">
      <c r="CG20303" s="49"/>
    </row>
    <row r="20304" spans="85:85" hidden="1" x14ac:dyDescent="0.25">
      <c r="CG20304" s="49"/>
    </row>
    <row r="20305" spans="85:85" hidden="1" x14ac:dyDescent="0.25">
      <c r="CG20305" s="49"/>
    </row>
    <row r="20306" spans="85:85" hidden="1" x14ac:dyDescent="0.25">
      <c r="CG20306" s="49"/>
    </row>
    <row r="20307" spans="85:85" hidden="1" x14ac:dyDescent="0.25">
      <c r="CG20307" s="49"/>
    </row>
    <row r="20308" spans="85:85" hidden="1" x14ac:dyDescent="0.25">
      <c r="CG20308" s="49"/>
    </row>
    <row r="20309" spans="85:85" hidden="1" x14ac:dyDescent="0.25">
      <c r="CG20309" s="49"/>
    </row>
    <row r="20310" spans="85:85" hidden="1" x14ac:dyDescent="0.25">
      <c r="CG20310" s="49"/>
    </row>
    <row r="20311" spans="85:85" hidden="1" x14ac:dyDescent="0.25">
      <c r="CG20311" s="49"/>
    </row>
    <row r="20312" spans="85:85" hidden="1" x14ac:dyDescent="0.25">
      <c r="CG20312" s="49"/>
    </row>
    <row r="20313" spans="85:85" hidden="1" x14ac:dyDescent="0.25">
      <c r="CG20313" s="49"/>
    </row>
    <row r="20314" spans="85:85" hidden="1" x14ac:dyDescent="0.25">
      <c r="CG20314" s="49"/>
    </row>
    <row r="20315" spans="85:85" hidden="1" x14ac:dyDescent="0.25">
      <c r="CG20315" s="49"/>
    </row>
    <row r="20316" spans="85:85" hidden="1" x14ac:dyDescent="0.25">
      <c r="CG20316" s="49"/>
    </row>
    <row r="20317" spans="85:85" hidden="1" x14ac:dyDescent="0.25">
      <c r="CG20317" s="49"/>
    </row>
    <row r="20318" spans="85:85" hidden="1" x14ac:dyDescent="0.25">
      <c r="CG20318" s="49"/>
    </row>
    <row r="20319" spans="85:85" hidden="1" x14ac:dyDescent="0.25">
      <c r="CG20319" s="49"/>
    </row>
    <row r="20320" spans="85:85" hidden="1" x14ac:dyDescent="0.25">
      <c r="CG20320" s="49"/>
    </row>
    <row r="20321" spans="85:85" hidden="1" x14ac:dyDescent="0.25">
      <c r="CG20321" s="49"/>
    </row>
    <row r="20322" spans="85:85" hidden="1" x14ac:dyDescent="0.25">
      <c r="CG20322" s="49"/>
    </row>
    <row r="20323" spans="85:85" hidden="1" x14ac:dyDescent="0.25">
      <c r="CG20323" s="49"/>
    </row>
    <row r="20324" spans="85:85" hidden="1" x14ac:dyDescent="0.25">
      <c r="CG20324" s="49"/>
    </row>
    <row r="20325" spans="85:85" hidden="1" x14ac:dyDescent="0.25">
      <c r="CG20325" s="49"/>
    </row>
    <row r="20326" spans="85:85" hidden="1" x14ac:dyDescent="0.25">
      <c r="CG20326" s="49"/>
    </row>
    <row r="20327" spans="85:85" hidden="1" x14ac:dyDescent="0.25">
      <c r="CG20327" s="49"/>
    </row>
    <row r="20328" spans="85:85" hidden="1" x14ac:dyDescent="0.25">
      <c r="CG20328" s="49"/>
    </row>
    <row r="20329" spans="85:85" hidden="1" x14ac:dyDescent="0.25">
      <c r="CG20329" s="49"/>
    </row>
    <row r="20330" spans="85:85" hidden="1" x14ac:dyDescent="0.25">
      <c r="CG20330" s="49"/>
    </row>
    <row r="20331" spans="85:85" hidden="1" x14ac:dyDescent="0.25">
      <c r="CG20331" s="49"/>
    </row>
    <row r="20332" spans="85:85" hidden="1" x14ac:dyDescent="0.25">
      <c r="CG20332" s="49"/>
    </row>
    <row r="20333" spans="85:85" hidden="1" x14ac:dyDescent="0.25">
      <c r="CG20333" s="49"/>
    </row>
    <row r="20334" spans="85:85" hidden="1" x14ac:dyDescent="0.25">
      <c r="CG20334" s="49"/>
    </row>
    <row r="20335" spans="85:85" hidden="1" x14ac:dyDescent="0.25">
      <c r="CG20335" s="49"/>
    </row>
    <row r="20336" spans="85:85" hidden="1" x14ac:dyDescent="0.25">
      <c r="CG20336" s="49"/>
    </row>
    <row r="20337" spans="85:85" hidden="1" x14ac:dyDescent="0.25">
      <c r="CG20337" s="49"/>
    </row>
    <row r="20338" spans="85:85" hidden="1" x14ac:dyDescent="0.25">
      <c r="CG20338" s="49"/>
    </row>
    <row r="20339" spans="85:85" hidden="1" x14ac:dyDescent="0.25">
      <c r="CG20339" s="49"/>
    </row>
    <row r="20340" spans="85:85" hidden="1" x14ac:dyDescent="0.25">
      <c r="CG20340" s="49"/>
    </row>
    <row r="20341" spans="85:85" hidden="1" x14ac:dyDescent="0.25">
      <c r="CG20341" s="49"/>
    </row>
    <row r="20342" spans="85:85" hidden="1" x14ac:dyDescent="0.25">
      <c r="CG20342" s="49"/>
    </row>
    <row r="20343" spans="85:85" hidden="1" x14ac:dyDescent="0.25">
      <c r="CG20343" s="49"/>
    </row>
    <row r="20344" spans="85:85" hidden="1" x14ac:dyDescent="0.25">
      <c r="CG20344" s="49"/>
    </row>
    <row r="20345" spans="85:85" hidden="1" x14ac:dyDescent="0.25">
      <c r="CG20345" s="49"/>
    </row>
    <row r="20346" spans="85:85" hidden="1" x14ac:dyDescent="0.25">
      <c r="CG20346" s="49"/>
    </row>
    <row r="20347" spans="85:85" hidden="1" x14ac:dyDescent="0.25">
      <c r="CG20347" s="49"/>
    </row>
    <row r="20348" spans="85:85" hidden="1" x14ac:dyDescent="0.25">
      <c r="CG20348" s="49"/>
    </row>
    <row r="20349" spans="85:85" hidden="1" x14ac:dyDescent="0.25">
      <c r="CG20349" s="49"/>
    </row>
    <row r="20350" spans="85:85" hidden="1" x14ac:dyDescent="0.25">
      <c r="CG20350" s="49"/>
    </row>
    <row r="20351" spans="85:85" hidden="1" x14ac:dyDescent="0.25">
      <c r="CG20351" s="49"/>
    </row>
    <row r="20352" spans="85:85" hidden="1" x14ac:dyDescent="0.25">
      <c r="CG20352" s="49"/>
    </row>
    <row r="20353" spans="85:85" hidden="1" x14ac:dyDescent="0.25">
      <c r="CG20353" s="49"/>
    </row>
    <row r="20354" spans="85:85" hidden="1" x14ac:dyDescent="0.25">
      <c r="CG20354" s="49"/>
    </row>
    <row r="20355" spans="85:85" hidden="1" x14ac:dyDescent="0.25">
      <c r="CG20355" s="49"/>
    </row>
    <row r="20356" spans="85:85" hidden="1" x14ac:dyDescent="0.25">
      <c r="CG20356" s="49"/>
    </row>
    <row r="20357" spans="85:85" hidden="1" x14ac:dyDescent="0.25">
      <c r="CG20357" s="49"/>
    </row>
    <row r="20358" spans="85:85" hidden="1" x14ac:dyDescent="0.25">
      <c r="CG20358" s="49"/>
    </row>
    <row r="20359" spans="85:85" hidden="1" x14ac:dyDescent="0.25">
      <c r="CG20359" s="49"/>
    </row>
    <row r="20360" spans="85:85" hidden="1" x14ac:dyDescent="0.25">
      <c r="CG20360" s="49"/>
    </row>
    <row r="20361" spans="85:85" hidden="1" x14ac:dyDescent="0.25">
      <c r="CG20361" s="49"/>
    </row>
    <row r="20362" spans="85:85" hidden="1" x14ac:dyDescent="0.25">
      <c r="CG20362" s="49"/>
    </row>
    <row r="20363" spans="85:85" hidden="1" x14ac:dyDescent="0.25">
      <c r="CG20363" s="49"/>
    </row>
    <row r="20364" spans="85:85" hidden="1" x14ac:dyDescent="0.25">
      <c r="CG20364" s="49"/>
    </row>
    <row r="20365" spans="85:85" hidden="1" x14ac:dyDescent="0.25">
      <c r="CG20365" s="49"/>
    </row>
    <row r="20366" spans="85:85" hidden="1" x14ac:dyDescent="0.25">
      <c r="CG20366" s="49"/>
    </row>
    <row r="20367" spans="85:85" hidden="1" x14ac:dyDescent="0.25">
      <c r="CG20367" s="49"/>
    </row>
    <row r="20368" spans="85:85" hidden="1" x14ac:dyDescent="0.25">
      <c r="CG20368" s="49"/>
    </row>
    <row r="20369" spans="85:85" hidden="1" x14ac:dyDescent="0.25">
      <c r="CG20369" s="49"/>
    </row>
    <row r="20370" spans="85:85" hidden="1" x14ac:dyDescent="0.25">
      <c r="CG20370" s="49"/>
    </row>
    <row r="20371" spans="85:85" hidden="1" x14ac:dyDescent="0.25">
      <c r="CG20371" s="49"/>
    </row>
    <row r="20372" spans="85:85" hidden="1" x14ac:dyDescent="0.25">
      <c r="CG20372" s="49"/>
    </row>
    <row r="20373" spans="85:85" hidden="1" x14ac:dyDescent="0.25">
      <c r="CG20373" s="49"/>
    </row>
    <row r="20374" spans="85:85" hidden="1" x14ac:dyDescent="0.25">
      <c r="CG20374" s="49"/>
    </row>
    <row r="20375" spans="85:85" hidden="1" x14ac:dyDescent="0.25">
      <c r="CG20375" s="49"/>
    </row>
    <row r="20376" spans="85:85" hidden="1" x14ac:dyDescent="0.25">
      <c r="CG20376" s="49"/>
    </row>
    <row r="20377" spans="85:85" hidden="1" x14ac:dyDescent="0.25">
      <c r="CG20377" s="49"/>
    </row>
    <row r="20378" spans="85:85" hidden="1" x14ac:dyDescent="0.25">
      <c r="CG20378" s="49"/>
    </row>
    <row r="20379" spans="85:85" hidden="1" x14ac:dyDescent="0.25">
      <c r="CG20379" s="49"/>
    </row>
    <row r="20380" spans="85:85" hidden="1" x14ac:dyDescent="0.25">
      <c r="CG20380" s="49"/>
    </row>
    <row r="20381" spans="85:85" hidden="1" x14ac:dyDescent="0.25">
      <c r="CG20381" s="49"/>
    </row>
    <row r="20382" spans="85:85" hidden="1" x14ac:dyDescent="0.25">
      <c r="CG20382" s="49"/>
    </row>
    <row r="20383" spans="85:85" hidden="1" x14ac:dyDescent="0.25">
      <c r="CG20383" s="49"/>
    </row>
    <row r="20384" spans="85:85" hidden="1" x14ac:dyDescent="0.25">
      <c r="CG20384" s="49"/>
    </row>
    <row r="20385" spans="85:85" hidden="1" x14ac:dyDescent="0.25">
      <c r="CG20385" s="49"/>
    </row>
    <row r="20386" spans="85:85" hidden="1" x14ac:dyDescent="0.25">
      <c r="CG20386" s="49"/>
    </row>
    <row r="20387" spans="85:85" hidden="1" x14ac:dyDescent="0.25">
      <c r="CG20387" s="49"/>
    </row>
    <row r="20388" spans="85:85" hidden="1" x14ac:dyDescent="0.25">
      <c r="CG20388" s="49"/>
    </row>
    <row r="20389" spans="85:85" hidden="1" x14ac:dyDescent="0.25">
      <c r="CG20389" s="49"/>
    </row>
    <row r="20390" spans="85:85" hidden="1" x14ac:dyDescent="0.25">
      <c r="CG20390" s="49"/>
    </row>
    <row r="20391" spans="85:85" hidden="1" x14ac:dyDescent="0.25">
      <c r="CG20391" s="49"/>
    </row>
    <row r="20392" spans="85:85" hidden="1" x14ac:dyDescent="0.25">
      <c r="CG20392" s="49"/>
    </row>
    <row r="20393" spans="85:85" hidden="1" x14ac:dyDescent="0.25">
      <c r="CG20393" s="49"/>
    </row>
    <row r="20394" spans="85:85" hidden="1" x14ac:dyDescent="0.25">
      <c r="CG20394" s="49"/>
    </row>
    <row r="20395" spans="85:85" hidden="1" x14ac:dyDescent="0.25">
      <c r="CG20395" s="49"/>
    </row>
    <row r="20396" spans="85:85" hidden="1" x14ac:dyDescent="0.25">
      <c r="CG20396" s="49"/>
    </row>
    <row r="20397" spans="85:85" hidden="1" x14ac:dyDescent="0.25">
      <c r="CG20397" s="49"/>
    </row>
    <row r="20398" spans="85:85" hidden="1" x14ac:dyDescent="0.25">
      <c r="CG20398" s="49"/>
    </row>
    <row r="20399" spans="85:85" hidden="1" x14ac:dyDescent="0.25">
      <c r="CG20399" s="49"/>
    </row>
    <row r="20400" spans="85:85" hidden="1" x14ac:dyDescent="0.25">
      <c r="CG20400" s="49"/>
    </row>
    <row r="20401" spans="85:85" hidden="1" x14ac:dyDescent="0.25">
      <c r="CG20401" s="49"/>
    </row>
    <row r="20402" spans="85:85" hidden="1" x14ac:dyDescent="0.25">
      <c r="CG20402" s="49"/>
    </row>
    <row r="20403" spans="85:85" hidden="1" x14ac:dyDescent="0.25">
      <c r="CG20403" s="49"/>
    </row>
    <row r="20404" spans="85:85" hidden="1" x14ac:dyDescent="0.25">
      <c r="CG20404" s="49"/>
    </row>
    <row r="20405" spans="85:85" hidden="1" x14ac:dyDescent="0.25">
      <c r="CG20405" s="49"/>
    </row>
    <row r="20406" spans="85:85" hidden="1" x14ac:dyDescent="0.25">
      <c r="CG20406" s="49"/>
    </row>
    <row r="20407" spans="85:85" hidden="1" x14ac:dyDescent="0.25">
      <c r="CG20407" s="49"/>
    </row>
    <row r="20408" spans="85:85" hidden="1" x14ac:dyDescent="0.25">
      <c r="CG20408" s="49"/>
    </row>
    <row r="20409" spans="85:85" hidden="1" x14ac:dyDescent="0.25">
      <c r="CG20409" s="49"/>
    </row>
    <row r="20410" spans="85:85" hidden="1" x14ac:dyDescent="0.25">
      <c r="CG20410" s="49"/>
    </row>
    <row r="20411" spans="85:85" hidden="1" x14ac:dyDescent="0.25">
      <c r="CG20411" s="49"/>
    </row>
    <row r="20412" spans="85:85" hidden="1" x14ac:dyDescent="0.25">
      <c r="CG20412" s="49"/>
    </row>
    <row r="20413" spans="85:85" hidden="1" x14ac:dyDescent="0.25">
      <c r="CG20413" s="49"/>
    </row>
    <row r="20414" spans="85:85" hidden="1" x14ac:dyDescent="0.25">
      <c r="CG20414" s="49"/>
    </row>
    <row r="20415" spans="85:85" hidden="1" x14ac:dyDescent="0.25">
      <c r="CG20415" s="49"/>
    </row>
    <row r="20416" spans="85:85" hidden="1" x14ac:dyDescent="0.25">
      <c r="CG20416" s="49"/>
    </row>
    <row r="20417" spans="85:85" hidden="1" x14ac:dyDescent="0.25">
      <c r="CG20417" s="49"/>
    </row>
    <row r="20418" spans="85:85" hidden="1" x14ac:dyDescent="0.25">
      <c r="CG20418" s="49"/>
    </row>
    <row r="20419" spans="85:85" hidden="1" x14ac:dyDescent="0.25">
      <c r="CG20419" s="49"/>
    </row>
    <row r="20420" spans="85:85" hidden="1" x14ac:dyDescent="0.25">
      <c r="CG20420" s="49"/>
    </row>
    <row r="20421" spans="85:85" hidden="1" x14ac:dyDescent="0.25">
      <c r="CG20421" s="49"/>
    </row>
    <row r="20422" spans="85:85" hidden="1" x14ac:dyDescent="0.25">
      <c r="CG20422" s="49"/>
    </row>
    <row r="20423" spans="85:85" hidden="1" x14ac:dyDescent="0.25">
      <c r="CG20423" s="49"/>
    </row>
    <row r="20424" spans="85:85" hidden="1" x14ac:dyDescent="0.25">
      <c r="CG20424" s="49"/>
    </row>
    <row r="20425" spans="85:85" hidden="1" x14ac:dyDescent="0.25">
      <c r="CG20425" s="49"/>
    </row>
    <row r="20426" spans="85:85" hidden="1" x14ac:dyDescent="0.25">
      <c r="CG20426" s="49"/>
    </row>
    <row r="20427" spans="85:85" hidden="1" x14ac:dyDescent="0.25">
      <c r="CG20427" s="49"/>
    </row>
    <row r="20428" spans="85:85" hidden="1" x14ac:dyDescent="0.25">
      <c r="CG20428" s="49"/>
    </row>
    <row r="20429" spans="85:85" hidden="1" x14ac:dyDescent="0.25">
      <c r="CG20429" s="49"/>
    </row>
    <row r="20430" spans="85:85" hidden="1" x14ac:dyDescent="0.25">
      <c r="CG20430" s="49"/>
    </row>
    <row r="20431" spans="85:85" hidden="1" x14ac:dyDescent="0.25">
      <c r="CG20431" s="49"/>
    </row>
    <row r="20432" spans="85:85" hidden="1" x14ac:dyDescent="0.25">
      <c r="CG20432" s="49"/>
    </row>
    <row r="20433" spans="85:85" hidden="1" x14ac:dyDescent="0.25">
      <c r="CG20433" s="49"/>
    </row>
    <row r="20434" spans="85:85" hidden="1" x14ac:dyDescent="0.25">
      <c r="CG20434" s="49"/>
    </row>
    <row r="20435" spans="85:85" hidden="1" x14ac:dyDescent="0.25">
      <c r="CG20435" s="49"/>
    </row>
    <row r="20436" spans="85:85" hidden="1" x14ac:dyDescent="0.25">
      <c r="CG20436" s="49"/>
    </row>
    <row r="20437" spans="85:85" hidden="1" x14ac:dyDescent="0.25">
      <c r="CG20437" s="49"/>
    </row>
    <row r="20438" spans="85:85" hidden="1" x14ac:dyDescent="0.25">
      <c r="CG20438" s="49"/>
    </row>
    <row r="20439" spans="85:85" hidden="1" x14ac:dyDescent="0.25">
      <c r="CG20439" s="49"/>
    </row>
    <row r="20440" spans="85:85" hidden="1" x14ac:dyDescent="0.25">
      <c r="CG20440" s="49"/>
    </row>
    <row r="20441" spans="85:85" hidden="1" x14ac:dyDescent="0.25">
      <c r="CG20441" s="49"/>
    </row>
    <row r="20442" spans="85:85" hidden="1" x14ac:dyDescent="0.25">
      <c r="CG20442" s="49"/>
    </row>
    <row r="20443" spans="85:85" hidden="1" x14ac:dyDescent="0.25">
      <c r="CG20443" s="49"/>
    </row>
    <row r="20444" spans="85:85" hidden="1" x14ac:dyDescent="0.25">
      <c r="CG20444" s="49"/>
    </row>
    <row r="20445" spans="85:85" hidden="1" x14ac:dyDescent="0.25">
      <c r="CG20445" s="49"/>
    </row>
    <row r="20446" spans="85:85" hidden="1" x14ac:dyDescent="0.25">
      <c r="CG20446" s="49"/>
    </row>
    <row r="20447" spans="85:85" hidden="1" x14ac:dyDescent="0.25">
      <c r="CG20447" s="49"/>
    </row>
    <row r="20448" spans="85:85" hidden="1" x14ac:dyDescent="0.25">
      <c r="CG20448" s="49"/>
    </row>
    <row r="20449" spans="85:85" hidden="1" x14ac:dyDescent="0.25">
      <c r="CG20449" s="49"/>
    </row>
    <row r="20450" spans="85:85" hidden="1" x14ac:dyDescent="0.25">
      <c r="CG20450" s="49"/>
    </row>
    <row r="20451" spans="85:85" hidden="1" x14ac:dyDescent="0.25">
      <c r="CG20451" s="49"/>
    </row>
    <row r="20452" spans="85:85" hidden="1" x14ac:dyDescent="0.25">
      <c r="CG20452" s="49"/>
    </row>
    <row r="20453" spans="85:85" hidden="1" x14ac:dyDescent="0.25">
      <c r="CG20453" s="49"/>
    </row>
    <row r="20454" spans="85:85" hidden="1" x14ac:dyDescent="0.25">
      <c r="CG20454" s="49"/>
    </row>
    <row r="20455" spans="85:85" hidden="1" x14ac:dyDescent="0.25">
      <c r="CG20455" s="49"/>
    </row>
    <row r="20456" spans="85:85" hidden="1" x14ac:dyDescent="0.25">
      <c r="CG20456" s="49"/>
    </row>
    <row r="20457" spans="85:85" hidden="1" x14ac:dyDescent="0.25">
      <c r="CG20457" s="49"/>
    </row>
    <row r="20458" spans="85:85" hidden="1" x14ac:dyDescent="0.25">
      <c r="CG20458" s="49"/>
    </row>
    <row r="20459" spans="85:85" hidden="1" x14ac:dyDescent="0.25">
      <c r="CG20459" s="49"/>
    </row>
    <row r="20460" spans="85:85" hidden="1" x14ac:dyDescent="0.25">
      <c r="CG20460" s="49"/>
    </row>
    <row r="20461" spans="85:85" hidden="1" x14ac:dyDescent="0.25">
      <c r="CG20461" s="49"/>
    </row>
    <row r="20462" spans="85:85" hidden="1" x14ac:dyDescent="0.25">
      <c r="CG20462" s="49"/>
    </row>
    <row r="20463" spans="85:85" hidden="1" x14ac:dyDescent="0.25">
      <c r="CG20463" s="49"/>
    </row>
    <row r="20464" spans="85:85" hidden="1" x14ac:dyDescent="0.25">
      <c r="CG20464" s="49"/>
    </row>
    <row r="20465" spans="85:85" hidden="1" x14ac:dyDescent="0.25">
      <c r="CG20465" s="49"/>
    </row>
    <row r="20466" spans="85:85" hidden="1" x14ac:dyDescent="0.25">
      <c r="CG20466" s="49"/>
    </row>
    <row r="20467" spans="85:85" hidden="1" x14ac:dyDescent="0.25">
      <c r="CG20467" s="49"/>
    </row>
    <row r="20468" spans="85:85" hidden="1" x14ac:dyDescent="0.25">
      <c r="CG20468" s="49"/>
    </row>
    <row r="20469" spans="85:85" hidden="1" x14ac:dyDescent="0.25">
      <c r="CG20469" s="49"/>
    </row>
    <row r="20470" spans="85:85" hidden="1" x14ac:dyDescent="0.25">
      <c r="CG20470" s="49"/>
    </row>
    <row r="20471" spans="85:85" hidden="1" x14ac:dyDescent="0.25">
      <c r="CG20471" s="49"/>
    </row>
    <row r="20472" spans="85:85" hidden="1" x14ac:dyDescent="0.25">
      <c r="CG20472" s="49"/>
    </row>
    <row r="20473" spans="85:85" hidden="1" x14ac:dyDescent="0.25">
      <c r="CG20473" s="49"/>
    </row>
    <row r="20474" spans="85:85" hidden="1" x14ac:dyDescent="0.25">
      <c r="CG20474" s="49"/>
    </row>
    <row r="20475" spans="85:85" hidden="1" x14ac:dyDescent="0.25">
      <c r="CG20475" s="49"/>
    </row>
    <row r="20476" spans="85:85" hidden="1" x14ac:dyDescent="0.25">
      <c r="CG20476" s="49"/>
    </row>
    <row r="20477" spans="85:85" hidden="1" x14ac:dyDescent="0.25">
      <c r="CG20477" s="49"/>
    </row>
    <row r="20478" spans="85:85" hidden="1" x14ac:dyDescent="0.25">
      <c r="CG20478" s="49"/>
    </row>
    <row r="20479" spans="85:85" hidden="1" x14ac:dyDescent="0.25">
      <c r="CG20479" s="49"/>
    </row>
    <row r="20480" spans="85:85" hidden="1" x14ac:dyDescent="0.25">
      <c r="CG20480" s="49"/>
    </row>
    <row r="20481" spans="85:85" hidden="1" x14ac:dyDescent="0.25">
      <c r="CG20481" s="49"/>
    </row>
    <row r="20482" spans="85:85" hidden="1" x14ac:dyDescent="0.25">
      <c r="CG20482" s="49"/>
    </row>
    <row r="20483" spans="85:85" hidden="1" x14ac:dyDescent="0.25">
      <c r="CG20483" s="49"/>
    </row>
    <row r="20484" spans="85:85" hidden="1" x14ac:dyDescent="0.25">
      <c r="CG20484" s="49"/>
    </row>
    <row r="20485" spans="85:85" hidden="1" x14ac:dyDescent="0.25">
      <c r="CG20485" s="49"/>
    </row>
    <row r="20486" spans="85:85" hidden="1" x14ac:dyDescent="0.25">
      <c r="CG20486" s="49"/>
    </row>
    <row r="20487" spans="85:85" hidden="1" x14ac:dyDescent="0.25">
      <c r="CG20487" s="49"/>
    </row>
    <row r="20488" spans="85:85" hidden="1" x14ac:dyDescent="0.25">
      <c r="CG20488" s="49"/>
    </row>
    <row r="20489" spans="85:85" hidden="1" x14ac:dyDescent="0.25">
      <c r="CG20489" s="49"/>
    </row>
    <row r="20490" spans="85:85" hidden="1" x14ac:dyDescent="0.25">
      <c r="CG20490" s="49"/>
    </row>
    <row r="20491" spans="85:85" hidden="1" x14ac:dyDescent="0.25">
      <c r="CG20491" s="49"/>
    </row>
    <row r="20492" spans="85:85" hidden="1" x14ac:dyDescent="0.25">
      <c r="CG20492" s="49"/>
    </row>
    <row r="20493" spans="85:85" hidden="1" x14ac:dyDescent="0.25">
      <c r="CG20493" s="49"/>
    </row>
    <row r="20494" spans="85:85" hidden="1" x14ac:dyDescent="0.25">
      <c r="CG20494" s="49"/>
    </row>
    <row r="20495" spans="85:85" hidden="1" x14ac:dyDescent="0.25">
      <c r="CG20495" s="49"/>
    </row>
    <row r="20496" spans="85:85" hidden="1" x14ac:dyDescent="0.25">
      <c r="CG20496" s="49"/>
    </row>
    <row r="20497" spans="85:85" hidden="1" x14ac:dyDescent="0.25">
      <c r="CG20497" s="49"/>
    </row>
    <row r="20498" spans="85:85" hidden="1" x14ac:dyDescent="0.25">
      <c r="CG20498" s="49"/>
    </row>
    <row r="20499" spans="85:85" hidden="1" x14ac:dyDescent="0.25">
      <c r="CG20499" s="49"/>
    </row>
    <row r="20500" spans="85:85" hidden="1" x14ac:dyDescent="0.25">
      <c r="CG20500" s="49"/>
    </row>
    <row r="20501" spans="85:85" hidden="1" x14ac:dyDescent="0.25">
      <c r="CG20501" s="49"/>
    </row>
    <row r="20502" spans="85:85" hidden="1" x14ac:dyDescent="0.25">
      <c r="CG20502" s="49"/>
    </row>
    <row r="20503" spans="85:85" hidden="1" x14ac:dyDescent="0.25">
      <c r="CG20503" s="49"/>
    </row>
    <row r="20504" spans="85:85" hidden="1" x14ac:dyDescent="0.25">
      <c r="CG20504" s="49"/>
    </row>
    <row r="20505" spans="85:85" hidden="1" x14ac:dyDescent="0.25">
      <c r="CG20505" s="49"/>
    </row>
    <row r="20506" spans="85:85" hidden="1" x14ac:dyDescent="0.25">
      <c r="CG20506" s="49"/>
    </row>
    <row r="20507" spans="85:85" hidden="1" x14ac:dyDescent="0.25">
      <c r="CG20507" s="49"/>
    </row>
    <row r="20508" spans="85:85" hidden="1" x14ac:dyDescent="0.25">
      <c r="CG20508" s="49"/>
    </row>
    <row r="20509" spans="85:85" hidden="1" x14ac:dyDescent="0.25">
      <c r="CG20509" s="49"/>
    </row>
    <row r="20510" spans="85:85" hidden="1" x14ac:dyDescent="0.25">
      <c r="CG20510" s="49"/>
    </row>
    <row r="20511" spans="85:85" hidden="1" x14ac:dyDescent="0.25">
      <c r="CG20511" s="49"/>
    </row>
    <row r="20512" spans="85:85" hidden="1" x14ac:dyDescent="0.25">
      <c r="CG20512" s="49"/>
    </row>
    <row r="20513" spans="85:85" hidden="1" x14ac:dyDescent="0.25">
      <c r="CG20513" s="49"/>
    </row>
    <row r="20514" spans="85:85" hidden="1" x14ac:dyDescent="0.25">
      <c r="CG20514" s="49"/>
    </row>
    <row r="20515" spans="85:85" hidden="1" x14ac:dyDescent="0.25">
      <c r="CG20515" s="49"/>
    </row>
    <row r="20516" spans="85:85" hidden="1" x14ac:dyDescent="0.25">
      <c r="CG20516" s="49"/>
    </row>
    <row r="20517" spans="85:85" hidden="1" x14ac:dyDescent="0.25">
      <c r="CG20517" s="49"/>
    </row>
    <row r="20518" spans="85:85" hidden="1" x14ac:dyDescent="0.25">
      <c r="CG20518" s="49"/>
    </row>
    <row r="20519" spans="85:85" hidden="1" x14ac:dyDescent="0.25">
      <c r="CG20519" s="49"/>
    </row>
    <row r="20520" spans="85:85" hidden="1" x14ac:dyDescent="0.25">
      <c r="CG20520" s="49"/>
    </row>
    <row r="20521" spans="85:85" hidden="1" x14ac:dyDescent="0.25">
      <c r="CG20521" s="49"/>
    </row>
    <row r="20522" spans="85:85" hidden="1" x14ac:dyDescent="0.25">
      <c r="CG20522" s="49"/>
    </row>
    <row r="20523" spans="85:85" hidden="1" x14ac:dyDescent="0.25">
      <c r="CG20523" s="49"/>
    </row>
    <row r="20524" spans="85:85" hidden="1" x14ac:dyDescent="0.25">
      <c r="CG20524" s="49"/>
    </row>
    <row r="20525" spans="85:85" hidden="1" x14ac:dyDescent="0.25">
      <c r="CG20525" s="49"/>
    </row>
    <row r="20526" spans="85:85" hidden="1" x14ac:dyDescent="0.25">
      <c r="CG20526" s="49"/>
    </row>
    <row r="20527" spans="85:85" hidden="1" x14ac:dyDescent="0.25">
      <c r="CG20527" s="49"/>
    </row>
    <row r="20528" spans="85:85" hidden="1" x14ac:dyDescent="0.25">
      <c r="CG20528" s="49"/>
    </row>
    <row r="20529" spans="85:85" hidden="1" x14ac:dyDescent="0.25">
      <c r="CG20529" s="49"/>
    </row>
    <row r="20530" spans="85:85" hidden="1" x14ac:dyDescent="0.25">
      <c r="CG20530" s="49"/>
    </row>
    <row r="20531" spans="85:85" hidden="1" x14ac:dyDescent="0.25">
      <c r="CG20531" s="49"/>
    </row>
    <row r="20532" spans="85:85" hidden="1" x14ac:dyDescent="0.25">
      <c r="CG20532" s="49"/>
    </row>
    <row r="20533" spans="85:85" hidden="1" x14ac:dyDescent="0.25">
      <c r="CG20533" s="49"/>
    </row>
    <row r="20534" spans="85:85" hidden="1" x14ac:dyDescent="0.25">
      <c r="CG20534" s="49"/>
    </row>
    <row r="20535" spans="85:85" hidden="1" x14ac:dyDescent="0.25">
      <c r="CG20535" s="49"/>
    </row>
    <row r="20536" spans="85:85" hidden="1" x14ac:dyDescent="0.25">
      <c r="CG20536" s="49"/>
    </row>
    <row r="20537" spans="85:85" hidden="1" x14ac:dyDescent="0.25">
      <c r="CG20537" s="49"/>
    </row>
    <row r="20538" spans="85:85" hidden="1" x14ac:dyDescent="0.25">
      <c r="CG20538" s="49"/>
    </row>
    <row r="20539" spans="85:85" hidden="1" x14ac:dyDescent="0.25">
      <c r="CG20539" s="49"/>
    </row>
    <row r="20540" spans="85:85" hidden="1" x14ac:dyDescent="0.25">
      <c r="CG20540" s="49"/>
    </row>
    <row r="20541" spans="85:85" hidden="1" x14ac:dyDescent="0.25">
      <c r="CG20541" s="49"/>
    </row>
    <row r="20542" spans="85:85" hidden="1" x14ac:dyDescent="0.25">
      <c r="CG20542" s="49"/>
    </row>
    <row r="20543" spans="85:85" hidden="1" x14ac:dyDescent="0.25">
      <c r="CG20543" s="49"/>
    </row>
    <row r="20544" spans="85:85" hidden="1" x14ac:dyDescent="0.25">
      <c r="CG20544" s="49"/>
    </row>
    <row r="20545" spans="85:85" hidden="1" x14ac:dyDescent="0.25">
      <c r="CG20545" s="49"/>
    </row>
    <row r="20546" spans="85:85" hidden="1" x14ac:dyDescent="0.25">
      <c r="CG20546" s="49"/>
    </row>
    <row r="20547" spans="85:85" hidden="1" x14ac:dyDescent="0.25">
      <c r="CG20547" s="49"/>
    </row>
    <row r="20548" spans="85:85" hidden="1" x14ac:dyDescent="0.25">
      <c r="CG20548" s="49"/>
    </row>
    <row r="20549" spans="85:85" hidden="1" x14ac:dyDescent="0.25">
      <c r="CG20549" s="49"/>
    </row>
    <row r="20550" spans="85:85" hidden="1" x14ac:dyDescent="0.25">
      <c r="CG20550" s="49"/>
    </row>
    <row r="20551" spans="85:85" hidden="1" x14ac:dyDescent="0.25">
      <c r="CG20551" s="49"/>
    </row>
    <row r="20552" spans="85:85" hidden="1" x14ac:dyDescent="0.25">
      <c r="CG20552" s="49"/>
    </row>
    <row r="20553" spans="85:85" hidden="1" x14ac:dyDescent="0.25">
      <c r="CG20553" s="49"/>
    </row>
    <row r="20554" spans="85:85" hidden="1" x14ac:dyDescent="0.25">
      <c r="CG20554" s="49"/>
    </row>
    <row r="20555" spans="85:85" hidden="1" x14ac:dyDescent="0.25">
      <c r="CG20555" s="49"/>
    </row>
    <row r="20556" spans="85:85" hidden="1" x14ac:dyDescent="0.25">
      <c r="CG20556" s="49"/>
    </row>
    <row r="20557" spans="85:85" hidden="1" x14ac:dyDescent="0.25">
      <c r="CG20557" s="49"/>
    </row>
    <row r="20558" spans="85:85" hidden="1" x14ac:dyDescent="0.25">
      <c r="CG20558" s="49"/>
    </row>
    <row r="20559" spans="85:85" hidden="1" x14ac:dyDescent="0.25">
      <c r="CG20559" s="49"/>
    </row>
    <row r="20560" spans="85:85" hidden="1" x14ac:dyDescent="0.25">
      <c r="CG20560" s="49"/>
    </row>
    <row r="20561" spans="85:85" hidden="1" x14ac:dyDescent="0.25">
      <c r="CG20561" s="49"/>
    </row>
    <row r="20562" spans="85:85" hidden="1" x14ac:dyDescent="0.25">
      <c r="CG20562" s="49"/>
    </row>
    <row r="20563" spans="85:85" hidden="1" x14ac:dyDescent="0.25">
      <c r="CG20563" s="49"/>
    </row>
    <row r="20564" spans="85:85" hidden="1" x14ac:dyDescent="0.25">
      <c r="CG20564" s="49"/>
    </row>
    <row r="20565" spans="85:85" hidden="1" x14ac:dyDescent="0.25">
      <c r="CG20565" s="49"/>
    </row>
    <row r="20566" spans="85:85" hidden="1" x14ac:dyDescent="0.25">
      <c r="CG20566" s="49"/>
    </row>
    <row r="20567" spans="85:85" hidden="1" x14ac:dyDescent="0.25">
      <c r="CG20567" s="49"/>
    </row>
    <row r="20568" spans="85:85" hidden="1" x14ac:dyDescent="0.25">
      <c r="CG20568" s="49"/>
    </row>
    <row r="20569" spans="85:85" hidden="1" x14ac:dyDescent="0.25">
      <c r="CG20569" s="49"/>
    </row>
    <row r="20570" spans="85:85" hidden="1" x14ac:dyDescent="0.25">
      <c r="CG20570" s="49"/>
    </row>
    <row r="20571" spans="85:85" hidden="1" x14ac:dyDescent="0.25">
      <c r="CG20571" s="49"/>
    </row>
    <row r="20572" spans="85:85" hidden="1" x14ac:dyDescent="0.25">
      <c r="CG20572" s="49"/>
    </row>
    <row r="20573" spans="85:85" hidden="1" x14ac:dyDescent="0.25">
      <c r="CG20573" s="49"/>
    </row>
    <row r="20574" spans="85:85" hidden="1" x14ac:dyDescent="0.25">
      <c r="CG20574" s="49"/>
    </row>
    <row r="20575" spans="85:85" hidden="1" x14ac:dyDescent="0.25">
      <c r="CG20575" s="49"/>
    </row>
    <row r="20576" spans="85:85" hidden="1" x14ac:dyDescent="0.25">
      <c r="CG20576" s="49"/>
    </row>
    <row r="20577" spans="85:85" hidden="1" x14ac:dyDescent="0.25">
      <c r="CG20577" s="49"/>
    </row>
    <row r="20578" spans="85:85" hidden="1" x14ac:dyDescent="0.25">
      <c r="CG20578" s="49"/>
    </row>
    <row r="20579" spans="85:85" hidden="1" x14ac:dyDescent="0.25">
      <c r="CG20579" s="49"/>
    </row>
    <row r="20580" spans="85:85" hidden="1" x14ac:dyDescent="0.25">
      <c r="CG20580" s="49"/>
    </row>
    <row r="20581" spans="85:85" hidden="1" x14ac:dyDescent="0.25">
      <c r="CG20581" s="49"/>
    </row>
    <row r="20582" spans="85:85" hidden="1" x14ac:dyDescent="0.25">
      <c r="CG20582" s="49"/>
    </row>
    <row r="20583" spans="85:85" hidden="1" x14ac:dyDescent="0.25">
      <c r="CG20583" s="49"/>
    </row>
    <row r="20584" spans="85:85" hidden="1" x14ac:dyDescent="0.25">
      <c r="CG20584" s="49"/>
    </row>
    <row r="20585" spans="85:85" hidden="1" x14ac:dyDescent="0.25">
      <c r="CG20585" s="49"/>
    </row>
    <row r="20586" spans="85:85" hidden="1" x14ac:dyDescent="0.25">
      <c r="CG20586" s="49"/>
    </row>
    <row r="20587" spans="85:85" hidden="1" x14ac:dyDescent="0.25">
      <c r="CG20587" s="49"/>
    </row>
    <row r="20588" spans="85:85" hidden="1" x14ac:dyDescent="0.25">
      <c r="CG20588" s="49"/>
    </row>
    <row r="20589" spans="85:85" hidden="1" x14ac:dyDescent="0.25">
      <c r="CG20589" s="49"/>
    </row>
    <row r="20590" spans="85:85" hidden="1" x14ac:dyDescent="0.25">
      <c r="CG20590" s="49"/>
    </row>
    <row r="20591" spans="85:85" hidden="1" x14ac:dyDescent="0.25">
      <c r="CG20591" s="49"/>
    </row>
    <row r="20592" spans="85:85" hidden="1" x14ac:dyDescent="0.25">
      <c r="CG20592" s="49"/>
    </row>
    <row r="20593" spans="85:85" hidden="1" x14ac:dyDescent="0.25">
      <c r="CG20593" s="49"/>
    </row>
    <row r="20594" spans="85:85" hidden="1" x14ac:dyDescent="0.25">
      <c r="CG20594" s="49"/>
    </row>
    <row r="20595" spans="85:85" hidden="1" x14ac:dyDescent="0.25">
      <c r="CG20595" s="49"/>
    </row>
    <row r="20596" spans="85:85" hidden="1" x14ac:dyDescent="0.25">
      <c r="CG20596" s="49"/>
    </row>
    <row r="20597" spans="85:85" hidden="1" x14ac:dyDescent="0.25">
      <c r="CG20597" s="49"/>
    </row>
    <row r="20598" spans="85:85" hidden="1" x14ac:dyDescent="0.25">
      <c r="CG20598" s="49"/>
    </row>
    <row r="20599" spans="85:85" hidden="1" x14ac:dyDescent="0.25">
      <c r="CG20599" s="49"/>
    </row>
    <row r="20600" spans="85:85" hidden="1" x14ac:dyDescent="0.25">
      <c r="CG20600" s="49"/>
    </row>
    <row r="20601" spans="85:85" hidden="1" x14ac:dyDescent="0.25">
      <c r="CG20601" s="49"/>
    </row>
    <row r="20602" spans="85:85" hidden="1" x14ac:dyDescent="0.25">
      <c r="CG20602" s="49"/>
    </row>
    <row r="20603" spans="85:85" hidden="1" x14ac:dyDescent="0.25">
      <c r="CG20603" s="49"/>
    </row>
    <row r="20604" spans="85:85" hidden="1" x14ac:dyDescent="0.25">
      <c r="CG20604" s="49"/>
    </row>
    <row r="20605" spans="85:85" hidden="1" x14ac:dyDescent="0.25">
      <c r="CG20605" s="49"/>
    </row>
    <row r="20606" spans="85:85" hidden="1" x14ac:dyDescent="0.25">
      <c r="CG20606" s="49"/>
    </row>
    <row r="20607" spans="85:85" hidden="1" x14ac:dyDescent="0.25">
      <c r="CG20607" s="49"/>
    </row>
    <row r="20608" spans="85:85" hidden="1" x14ac:dyDescent="0.25">
      <c r="CG20608" s="49"/>
    </row>
    <row r="20609" spans="85:85" hidden="1" x14ac:dyDescent="0.25">
      <c r="CG20609" s="49"/>
    </row>
    <row r="20610" spans="85:85" hidden="1" x14ac:dyDescent="0.25">
      <c r="CG20610" s="49"/>
    </row>
    <row r="20611" spans="85:85" hidden="1" x14ac:dyDescent="0.25">
      <c r="CG20611" s="49"/>
    </row>
    <row r="20612" spans="85:85" hidden="1" x14ac:dyDescent="0.25">
      <c r="CG20612" s="49"/>
    </row>
    <row r="20613" spans="85:85" hidden="1" x14ac:dyDescent="0.25">
      <c r="CG20613" s="49"/>
    </row>
    <row r="20614" spans="85:85" hidden="1" x14ac:dyDescent="0.25">
      <c r="CG20614" s="49"/>
    </row>
    <row r="20615" spans="85:85" hidden="1" x14ac:dyDescent="0.25">
      <c r="CG20615" s="49"/>
    </row>
    <row r="20616" spans="85:85" hidden="1" x14ac:dyDescent="0.25">
      <c r="CG20616" s="49"/>
    </row>
    <row r="20617" spans="85:85" hidden="1" x14ac:dyDescent="0.25">
      <c r="CG20617" s="49"/>
    </row>
    <row r="20618" spans="85:85" hidden="1" x14ac:dyDescent="0.25">
      <c r="CG20618" s="49"/>
    </row>
    <row r="20619" spans="85:85" hidden="1" x14ac:dyDescent="0.25">
      <c r="CG20619" s="49"/>
    </row>
    <row r="20620" spans="85:85" hidden="1" x14ac:dyDescent="0.25">
      <c r="CG20620" s="49"/>
    </row>
    <row r="20621" spans="85:85" hidden="1" x14ac:dyDescent="0.25">
      <c r="CG20621" s="49"/>
    </row>
    <row r="20622" spans="85:85" hidden="1" x14ac:dyDescent="0.25">
      <c r="CG20622" s="49"/>
    </row>
    <row r="20623" spans="85:85" hidden="1" x14ac:dyDescent="0.25">
      <c r="CG20623" s="49"/>
    </row>
    <row r="20624" spans="85:85" hidden="1" x14ac:dyDescent="0.25">
      <c r="CG20624" s="49"/>
    </row>
    <row r="20625" spans="85:85" hidden="1" x14ac:dyDescent="0.25">
      <c r="CG20625" s="49"/>
    </row>
    <row r="20626" spans="85:85" hidden="1" x14ac:dyDescent="0.25">
      <c r="CG20626" s="49"/>
    </row>
    <row r="20627" spans="85:85" hidden="1" x14ac:dyDescent="0.25">
      <c r="CG20627" s="49"/>
    </row>
    <row r="20628" spans="85:85" hidden="1" x14ac:dyDescent="0.25">
      <c r="CG20628" s="49"/>
    </row>
    <row r="20629" spans="85:85" hidden="1" x14ac:dyDescent="0.25">
      <c r="CG20629" s="49"/>
    </row>
    <row r="20630" spans="85:85" hidden="1" x14ac:dyDescent="0.25">
      <c r="CG20630" s="49"/>
    </row>
    <row r="20631" spans="85:85" hidden="1" x14ac:dyDescent="0.25">
      <c r="CG20631" s="49"/>
    </row>
    <row r="20632" spans="85:85" hidden="1" x14ac:dyDescent="0.25">
      <c r="CG20632" s="49"/>
    </row>
    <row r="20633" spans="85:85" hidden="1" x14ac:dyDescent="0.25">
      <c r="CG20633" s="49"/>
    </row>
    <row r="20634" spans="85:85" hidden="1" x14ac:dyDescent="0.25">
      <c r="CG20634" s="49"/>
    </row>
    <row r="20635" spans="85:85" hidden="1" x14ac:dyDescent="0.25">
      <c r="CG20635" s="49"/>
    </row>
    <row r="20636" spans="85:85" hidden="1" x14ac:dyDescent="0.25">
      <c r="CG20636" s="49"/>
    </row>
    <row r="20637" spans="85:85" hidden="1" x14ac:dyDescent="0.25">
      <c r="CG20637" s="49"/>
    </row>
    <row r="20638" spans="85:85" hidden="1" x14ac:dyDescent="0.25">
      <c r="CG20638" s="49"/>
    </row>
    <row r="20639" spans="85:85" hidden="1" x14ac:dyDescent="0.25">
      <c r="CG20639" s="49"/>
    </row>
    <row r="20640" spans="85:85" hidden="1" x14ac:dyDescent="0.25">
      <c r="CG20640" s="49"/>
    </row>
    <row r="20641" spans="85:85" hidden="1" x14ac:dyDescent="0.25">
      <c r="CG20641" s="49"/>
    </row>
    <row r="20642" spans="85:85" hidden="1" x14ac:dyDescent="0.25">
      <c r="CG20642" s="49"/>
    </row>
    <row r="20643" spans="85:85" hidden="1" x14ac:dyDescent="0.25">
      <c r="CG20643" s="49"/>
    </row>
    <row r="20644" spans="85:85" hidden="1" x14ac:dyDescent="0.25">
      <c r="CG20644" s="49"/>
    </row>
    <row r="20645" spans="85:85" hidden="1" x14ac:dyDescent="0.25">
      <c r="CG20645" s="49"/>
    </row>
    <row r="20646" spans="85:85" hidden="1" x14ac:dyDescent="0.25">
      <c r="CG20646" s="49"/>
    </row>
    <row r="20647" spans="85:85" hidden="1" x14ac:dyDescent="0.25">
      <c r="CG20647" s="49"/>
    </row>
    <row r="20648" spans="85:85" hidden="1" x14ac:dyDescent="0.25">
      <c r="CG20648" s="49"/>
    </row>
    <row r="20649" spans="85:85" hidden="1" x14ac:dyDescent="0.25">
      <c r="CG20649" s="49"/>
    </row>
    <row r="20650" spans="85:85" hidden="1" x14ac:dyDescent="0.25">
      <c r="CG20650" s="49"/>
    </row>
    <row r="20651" spans="85:85" hidden="1" x14ac:dyDescent="0.25">
      <c r="CG20651" s="49"/>
    </row>
    <row r="20652" spans="85:85" hidden="1" x14ac:dyDescent="0.25">
      <c r="CG20652" s="49"/>
    </row>
    <row r="20653" spans="85:85" hidden="1" x14ac:dyDescent="0.25">
      <c r="CG20653" s="49"/>
    </row>
    <row r="20654" spans="85:85" hidden="1" x14ac:dyDescent="0.25">
      <c r="CG20654" s="49"/>
    </row>
    <row r="20655" spans="85:85" hidden="1" x14ac:dyDescent="0.25">
      <c r="CG20655" s="49"/>
    </row>
    <row r="20656" spans="85:85" hidden="1" x14ac:dyDescent="0.25">
      <c r="CG20656" s="49"/>
    </row>
    <row r="20657" spans="85:85" hidden="1" x14ac:dyDescent="0.25">
      <c r="CG20657" s="49"/>
    </row>
    <row r="20658" spans="85:85" hidden="1" x14ac:dyDescent="0.25">
      <c r="CG20658" s="49"/>
    </row>
    <row r="20659" spans="85:85" hidden="1" x14ac:dyDescent="0.25">
      <c r="CG20659" s="49"/>
    </row>
    <row r="20660" spans="85:85" hidden="1" x14ac:dyDescent="0.25">
      <c r="CG20660" s="49"/>
    </row>
    <row r="20661" spans="85:85" hidden="1" x14ac:dyDescent="0.25">
      <c r="CG20661" s="49"/>
    </row>
    <row r="20662" spans="85:85" hidden="1" x14ac:dyDescent="0.25">
      <c r="CG20662" s="49"/>
    </row>
    <row r="20663" spans="85:85" hidden="1" x14ac:dyDescent="0.25">
      <c r="CG20663" s="49"/>
    </row>
    <row r="20664" spans="85:85" hidden="1" x14ac:dyDescent="0.25">
      <c r="CG20664" s="49"/>
    </row>
    <row r="20665" spans="85:85" hidden="1" x14ac:dyDescent="0.25">
      <c r="CG20665" s="49"/>
    </row>
    <row r="20666" spans="85:85" hidden="1" x14ac:dyDescent="0.25">
      <c r="CG20666" s="49"/>
    </row>
    <row r="20667" spans="85:85" hidden="1" x14ac:dyDescent="0.25">
      <c r="CG20667" s="49"/>
    </row>
    <row r="20668" spans="85:85" hidden="1" x14ac:dyDescent="0.25">
      <c r="CG20668" s="49"/>
    </row>
    <row r="20669" spans="85:85" hidden="1" x14ac:dyDescent="0.25">
      <c r="CG20669" s="49"/>
    </row>
    <row r="20670" spans="85:85" hidden="1" x14ac:dyDescent="0.25">
      <c r="CG20670" s="49"/>
    </row>
    <row r="20671" spans="85:85" hidden="1" x14ac:dyDescent="0.25">
      <c r="CG20671" s="49"/>
    </row>
    <row r="20672" spans="85:85" hidden="1" x14ac:dyDescent="0.25">
      <c r="CG20672" s="49"/>
    </row>
    <row r="20673" spans="85:85" hidden="1" x14ac:dyDescent="0.25">
      <c r="CG20673" s="49"/>
    </row>
    <row r="20674" spans="85:85" hidden="1" x14ac:dyDescent="0.25">
      <c r="CG20674" s="49"/>
    </row>
    <row r="20675" spans="85:85" hidden="1" x14ac:dyDescent="0.25">
      <c r="CG20675" s="49"/>
    </row>
    <row r="20676" spans="85:85" hidden="1" x14ac:dyDescent="0.25">
      <c r="CG20676" s="49"/>
    </row>
    <row r="20677" spans="85:85" hidden="1" x14ac:dyDescent="0.25">
      <c r="CG20677" s="49"/>
    </row>
    <row r="20678" spans="85:85" hidden="1" x14ac:dyDescent="0.25">
      <c r="CG20678" s="49"/>
    </row>
    <row r="20679" spans="85:85" hidden="1" x14ac:dyDescent="0.25">
      <c r="CG20679" s="49"/>
    </row>
    <row r="20680" spans="85:85" hidden="1" x14ac:dyDescent="0.25">
      <c r="CG20680" s="49"/>
    </row>
    <row r="20681" spans="85:85" hidden="1" x14ac:dyDescent="0.25">
      <c r="CG20681" s="49"/>
    </row>
    <row r="20682" spans="85:85" hidden="1" x14ac:dyDescent="0.25">
      <c r="CG20682" s="49"/>
    </row>
    <row r="20683" spans="85:85" hidden="1" x14ac:dyDescent="0.25">
      <c r="CG20683" s="49"/>
    </row>
    <row r="20684" spans="85:85" hidden="1" x14ac:dyDescent="0.25">
      <c r="CG20684" s="49"/>
    </row>
    <row r="20685" spans="85:85" hidden="1" x14ac:dyDescent="0.25">
      <c r="CG20685" s="49"/>
    </row>
    <row r="20686" spans="85:85" hidden="1" x14ac:dyDescent="0.25">
      <c r="CG20686" s="49"/>
    </row>
    <row r="20687" spans="85:85" hidden="1" x14ac:dyDescent="0.25">
      <c r="CG20687" s="49"/>
    </row>
    <row r="20688" spans="85:85" hidden="1" x14ac:dyDescent="0.25">
      <c r="CG20688" s="49"/>
    </row>
    <row r="20689" spans="85:85" hidden="1" x14ac:dyDescent="0.25">
      <c r="CG20689" s="49"/>
    </row>
    <row r="20690" spans="85:85" hidden="1" x14ac:dyDescent="0.25">
      <c r="CG20690" s="49"/>
    </row>
    <row r="20691" spans="85:85" hidden="1" x14ac:dyDescent="0.25">
      <c r="CG20691" s="49"/>
    </row>
    <row r="20692" spans="85:85" hidden="1" x14ac:dyDescent="0.25">
      <c r="CG20692" s="49"/>
    </row>
    <row r="20693" spans="85:85" hidden="1" x14ac:dyDescent="0.25">
      <c r="CG20693" s="49"/>
    </row>
    <row r="20694" spans="85:85" hidden="1" x14ac:dyDescent="0.25">
      <c r="CG20694" s="49"/>
    </row>
    <row r="20695" spans="85:85" hidden="1" x14ac:dyDescent="0.25">
      <c r="CG20695" s="49"/>
    </row>
    <row r="20696" spans="85:85" hidden="1" x14ac:dyDescent="0.25">
      <c r="CG20696" s="49"/>
    </row>
    <row r="20697" spans="85:85" hidden="1" x14ac:dyDescent="0.25">
      <c r="CG20697" s="49"/>
    </row>
    <row r="20698" spans="85:85" hidden="1" x14ac:dyDescent="0.25">
      <c r="CG20698" s="49"/>
    </row>
    <row r="20699" spans="85:85" hidden="1" x14ac:dyDescent="0.25">
      <c r="CG20699" s="49"/>
    </row>
    <row r="20700" spans="85:85" hidden="1" x14ac:dyDescent="0.25">
      <c r="CG20700" s="49"/>
    </row>
    <row r="20701" spans="85:85" hidden="1" x14ac:dyDescent="0.25">
      <c r="CG20701" s="49"/>
    </row>
    <row r="20702" spans="85:85" hidden="1" x14ac:dyDescent="0.25">
      <c r="CG20702" s="49"/>
    </row>
    <row r="20703" spans="85:85" hidden="1" x14ac:dyDescent="0.25">
      <c r="CG20703" s="49"/>
    </row>
    <row r="20704" spans="85:85" hidden="1" x14ac:dyDescent="0.25">
      <c r="CG20704" s="49"/>
    </row>
    <row r="20705" spans="85:85" hidden="1" x14ac:dyDescent="0.25">
      <c r="CG20705" s="49"/>
    </row>
    <row r="20706" spans="85:85" hidden="1" x14ac:dyDescent="0.25">
      <c r="CG20706" s="49"/>
    </row>
    <row r="20707" spans="85:85" hidden="1" x14ac:dyDescent="0.25">
      <c r="CG20707" s="49"/>
    </row>
    <row r="20708" spans="85:85" hidden="1" x14ac:dyDescent="0.25">
      <c r="CG20708" s="49"/>
    </row>
    <row r="20709" spans="85:85" hidden="1" x14ac:dyDescent="0.25">
      <c r="CG20709" s="49"/>
    </row>
    <row r="20710" spans="85:85" hidden="1" x14ac:dyDescent="0.25">
      <c r="CG20710" s="49"/>
    </row>
    <row r="20711" spans="85:85" hidden="1" x14ac:dyDescent="0.25">
      <c r="CG20711" s="49"/>
    </row>
    <row r="20712" spans="85:85" hidden="1" x14ac:dyDescent="0.25">
      <c r="CG20712" s="49"/>
    </row>
    <row r="20713" spans="85:85" hidden="1" x14ac:dyDescent="0.25">
      <c r="CG20713" s="49"/>
    </row>
    <row r="20714" spans="85:85" hidden="1" x14ac:dyDescent="0.25">
      <c r="CG20714" s="49"/>
    </row>
    <row r="20715" spans="85:85" hidden="1" x14ac:dyDescent="0.25">
      <c r="CG20715" s="49"/>
    </row>
    <row r="20716" spans="85:85" hidden="1" x14ac:dyDescent="0.25">
      <c r="CG20716" s="49"/>
    </row>
    <row r="20717" spans="85:85" hidden="1" x14ac:dyDescent="0.25">
      <c r="CG20717" s="49"/>
    </row>
    <row r="20718" spans="85:85" hidden="1" x14ac:dyDescent="0.25">
      <c r="CG20718" s="49"/>
    </row>
    <row r="20719" spans="85:85" hidden="1" x14ac:dyDescent="0.25">
      <c r="CG20719" s="49"/>
    </row>
    <row r="20720" spans="85:85" hidden="1" x14ac:dyDescent="0.25">
      <c r="CG20720" s="49"/>
    </row>
    <row r="20721" spans="85:85" hidden="1" x14ac:dyDescent="0.25">
      <c r="CG20721" s="49"/>
    </row>
    <row r="20722" spans="85:85" hidden="1" x14ac:dyDescent="0.25">
      <c r="CG20722" s="49"/>
    </row>
    <row r="20723" spans="85:85" hidden="1" x14ac:dyDescent="0.25">
      <c r="CG20723" s="49"/>
    </row>
    <row r="20724" spans="85:85" hidden="1" x14ac:dyDescent="0.25">
      <c r="CG20724" s="49"/>
    </row>
    <row r="20725" spans="85:85" hidden="1" x14ac:dyDescent="0.25">
      <c r="CG20725" s="49"/>
    </row>
    <row r="20726" spans="85:85" hidden="1" x14ac:dyDescent="0.25">
      <c r="CG20726" s="49"/>
    </row>
    <row r="20727" spans="85:85" hidden="1" x14ac:dyDescent="0.25">
      <c r="CG20727" s="49"/>
    </row>
    <row r="20728" spans="85:85" hidden="1" x14ac:dyDescent="0.25">
      <c r="CG20728" s="49"/>
    </row>
    <row r="20729" spans="85:85" hidden="1" x14ac:dyDescent="0.25">
      <c r="CG20729" s="49"/>
    </row>
    <row r="20730" spans="85:85" hidden="1" x14ac:dyDescent="0.25">
      <c r="CG20730" s="49"/>
    </row>
    <row r="20731" spans="85:85" hidden="1" x14ac:dyDescent="0.25">
      <c r="CG20731" s="49"/>
    </row>
    <row r="20732" spans="85:85" hidden="1" x14ac:dyDescent="0.25">
      <c r="CG20732" s="49"/>
    </row>
    <row r="20733" spans="85:85" hidden="1" x14ac:dyDescent="0.25">
      <c r="CG20733" s="49"/>
    </row>
    <row r="20734" spans="85:85" hidden="1" x14ac:dyDescent="0.25">
      <c r="CG20734" s="49"/>
    </row>
    <row r="20735" spans="85:85" hidden="1" x14ac:dyDescent="0.25">
      <c r="CG20735" s="49"/>
    </row>
    <row r="20736" spans="85:85" hidden="1" x14ac:dyDescent="0.25">
      <c r="CG20736" s="49"/>
    </row>
    <row r="20737" spans="85:85" hidden="1" x14ac:dyDescent="0.25">
      <c r="CG20737" s="49"/>
    </row>
    <row r="20738" spans="85:85" hidden="1" x14ac:dyDescent="0.25">
      <c r="CG20738" s="49"/>
    </row>
    <row r="20739" spans="85:85" hidden="1" x14ac:dyDescent="0.25">
      <c r="CG20739" s="49"/>
    </row>
    <row r="20740" spans="85:85" hidden="1" x14ac:dyDescent="0.25">
      <c r="CG20740" s="49"/>
    </row>
    <row r="20741" spans="85:85" hidden="1" x14ac:dyDescent="0.25">
      <c r="CG20741" s="49"/>
    </row>
    <row r="20742" spans="85:85" hidden="1" x14ac:dyDescent="0.25">
      <c r="CG20742" s="49"/>
    </row>
    <row r="20743" spans="85:85" hidden="1" x14ac:dyDescent="0.25">
      <c r="CG20743" s="49"/>
    </row>
    <row r="20744" spans="85:85" hidden="1" x14ac:dyDescent="0.25">
      <c r="CG20744" s="49"/>
    </row>
    <row r="20745" spans="85:85" hidden="1" x14ac:dyDescent="0.25">
      <c r="CG20745" s="49"/>
    </row>
    <row r="20746" spans="85:85" hidden="1" x14ac:dyDescent="0.25">
      <c r="CG20746" s="49"/>
    </row>
    <row r="20747" spans="85:85" hidden="1" x14ac:dyDescent="0.25">
      <c r="CG20747" s="49"/>
    </row>
    <row r="20748" spans="85:85" hidden="1" x14ac:dyDescent="0.25">
      <c r="CG20748" s="49"/>
    </row>
    <row r="20749" spans="85:85" hidden="1" x14ac:dyDescent="0.25">
      <c r="CG20749" s="49"/>
    </row>
    <row r="20750" spans="85:85" hidden="1" x14ac:dyDescent="0.25">
      <c r="CG20750" s="49"/>
    </row>
    <row r="20751" spans="85:85" hidden="1" x14ac:dyDescent="0.25">
      <c r="CG20751" s="49"/>
    </row>
    <row r="20752" spans="85:85" hidden="1" x14ac:dyDescent="0.25">
      <c r="CG20752" s="49"/>
    </row>
    <row r="20753" spans="85:85" hidden="1" x14ac:dyDescent="0.25">
      <c r="CG20753" s="49"/>
    </row>
    <row r="20754" spans="85:85" hidden="1" x14ac:dyDescent="0.25">
      <c r="CG20754" s="49"/>
    </row>
    <row r="20755" spans="85:85" hidden="1" x14ac:dyDescent="0.25">
      <c r="CG20755" s="49"/>
    </row>
    <row r="20756" spans="85:85" hidden="1" x14ac:dyDescent="0.25">
      <c r="CG20756" s="49"/>
    </row>
    <row r="20757" spans="85:85" hidden="1" x14ac:dyDescent="0.25">
      <c r="CG20757" s="49"/>
    </row>
    <row r="20758" spans="85:85" hidden="1" x14ac:dyDescent="0.25">
      <c r="CG20758" s="49"/>
    </row>
    <row r="20759" spans="85:85" hidden="1" x14ac:dyDescent="0.25">
      <c r="CG20759" s="49"/>
    </row>
    <row r="20760" spans="85:85" hidden="1" x14ac:dyDescent="0.25">
      <c r="CG20760" s="49"/>
    </row>
    <row r="20761" spans="85:85" hidden="1" x14ac:dyDescent="0.25">
      <c r="CG20761" s="49"/>
    </row>
    <row r="20762" spans="85:85" hidden="1" x14ac:dyDescent="0.25">
      <c r="CG20762" s="49"/>
    </row>
    <row r="20763" spans="85:85" hidden="1" x14ac:dyDescent="0.25">
      <c r="CG20763" s="49"/>
    </row>
    <row r="20764" spans="85:85" hidden="1" x14ac:dyDescent="0.25">
      <c r="CG20764" s="49"/>
    </row>
    <row r="20765" spans="85:85" hidden="1" x14ac:dyDescent="0.25">
      <c r="CG20765" s="49"/>
    </row>
    <row r="20766" spans="85:85" hidden="1" x14ac:dyDescent="0.25">
      <c r="CG20766" s="49"/>
    </row>
    <row r="20767" spans="85:85" hidden="1" x14ac:dyDescent="0.25">
      <c r="CG20767" s="49"/>
    </row>
    <row r="20768" spans="85:85" hidden="1" x14ac:dyDescent="0.25">
      <c r="CG20768" s="49"/>
    </row>
    <row r="20769" spans="85:85" hidden="1" x14ac:dyDescent="0.25">
      <c r="CG20769" s="49"/>
    </row>
    <row r="20770" spans="85:85" hidden="1" x14ac:dyDescent="0.25">
      <c r="CG20770" s="49"/>
    </row>
    <row r="20771" spans="85:85" hidden="1" x14ac:dyDescent="0.25">
      <c r="CG20771" s="49"/>
    </row>
    <row r="20772" spans="85:85" hidden="1" x14ac:dyDescent="0.25">
      <c r="CG20772" s="49"/>
    </row>
    <row r="20773" spans="85:85" hidden="1" x14ac:dyDescent="0.25">
      <c r="CG20773" s="49"/>
    </row>
    <row r="20774" spans="85:85" hidden="1" x14ac:dyDescent="0.25">
      <c r="CG20774" s="49"/>
    </row>
    <row r="20775" spans="85:85" hidden="1" x14ac:dyDescent="0.25">
      <c r="CG20775" s="49"/>
    </row>
    <row r="20776" spans="85:85" hidden="1" x14ac:dyDescent="0.25">
      <c r="CG20776" s="49"/>
    </row>
    <row r="20777" spans="85:85" hidden="1" x14ac:dyDescent="0.25">
      <c r="CG20777" s="49"/>
    </row>
    <row r="20778" spans="85:85" hidden="1" x14ac:dyDescent="0.25">
      <c r="CG20778" s="49"/>
    </row>
    <row r="20779" spans="85:85" hidden="1" x14ac:dyDescent="0.25">
      <c r="CG20779" s="49"/>
    </row>
    <row r="20780" spans="85:85" hidden="1" x14ac:dyDescent="0.25">
      <c r="CG20780" s="49"/>
    </row>
    <row r="20781" spans="85:85" hidden="1" x14ac:dyDescent="0.25">
      <c r="CG20781" s="49"/>
    </row>
    <row r="20782" spans="85:85" hidden="1" x14ac:dyDescent="0.25">
      <c r="CG20782" s="49"/>
    </row>
    <row r="20783" spans="85:85" hidden="1" x14ac:dyDescent="0.25">
      <c r="CG20783" s="49"/>
    </row>
    <row r="20784" spans="85:85" hidden="1" x14ac:dyDescent="0.25">
      <c r="CG20784" s="49"/>
    </row>
    <row r="20785" spans="85:85" hidden="1" x14ac:dyDescent="0.25">
      <c r="CG20785" s="49"/>
    </row>
    <row r="20786" spans="85:85" hidden="1" x14ac:dyDescent="0.25">
      <c r="CG20786" s="49"/>
    </row>
    <row r="20787" spans="85:85" hidden="1" x14ac:dyDescent="0.25">
      <c r="CG20787" s="49"/>
    </row>
    <row r="20788" spans="85:85" hidden="1" x14ac:dyDescent="0.25">
      <c r="CG20788" s="49"/>
    </row>
    <row r="20789" spans="85:85" hidden="1" x14ac:dyDescent="0.25">
      <c r="CG20789" s="49"/>
    </row>
    <row r="20790" spans="85:85" hidden="1" x14ac:dyDescent="0.25">
      <c r="CG20790" s="49"/>
    </row>
    <row r="20791" spans="85:85" hidden="1" x14ac:dyDescent="0.25">
      <c r="CG20791" s="49"/>
    </row>
    <row r="20792" spans="85:85" hidden="1" x14ac:dyDescent="0.25">
      <c r="CG20792" s="49"/>
    </row>
    <row r="20793" spans="85:85" hidden="1" x14ac:dyDescent="0.25">
      <c r="CG20793" s="49"/>
    </row>
    <row r="20794" spans="85:85" hidden="1" x14ac:dyDescent="0.25">
      <c r="CG20794" s="49"/>
    </row>
    <row r="20795" spans="85:85" hidden="1" x14ac:dyDescent="0.25">
      <c r="CG20795" s="49"/>
    </row>
    <row r="20796" spans="85:85" hidden="1" x14ac:dyDescent="0.25">
      <c r="CG20796" s="49"/>
    </row>
    <row r="20797" spans="85:85" hidden="1" x14ac:dyDescent="0.25">
      <c r="CG20797" s="49"/>
    </row>
    <row r="20798" spans="85:85" hidden="1" x14ac:dyDescent="0.25">
      <c r="CG20798" s="49"/>
    </row>
    <row r="20799" spans="85:85" hidden="1" x14ac:dyDescent="0.25">
      <c r="CG20799" s="49"/>
    </row>
    <row r="20800" spans="85:85" hidden="1" x14ac:dyDescent="0.25">
      <c r="CG20800" s="49"/>
    </row>
    <row r="20801" spans="85:85" hidden="1" x14ac:dyDescent="0.25">
      <c r="CG20801" s="49"/>
    </row>
    <row r="20802" spans="85:85" hidden="1" x14ac:dyDescent="0.25">
      <c r="CG20802" s="49"/>
    </row>
    <row r="20803" spans="85:85" hidden="1" x14ac:dyDescent="0.25">
      <c r="CG20803" s="49"/>
    </row>
    <row r="20804" spans="85:85" hidden="1" x14ac:dyDescent="0.25">
      <c r="CG20804" s="49"/>
    </row>
    <row r="20805" spans="85:85" hidden="1" x14ac:dyDescent="0.25">
      <c r="CG20805" s="49"/>
    </row>
    <row r="20806" spans="85:85" hidden="1" x14ac:dyDescent="0.25">
      <c r="CG20806" s="49"/>
    </row>
    <row r="20807" spans="85:85" hidden="1" x14ac:dyDescent="0.25">
      <c r="CG20807" s="49"/>
    </row>
    <row r="20808" spans="85:85" hidden="1" x14ac:dyDescent="0.25">
      <c r="CG20808" s="49"/>
    </row>
    <row r="20809" spans="85:85" hidden="1" x14ac:dyDescent="0.25">
      <c r="CG20809" s="49"/>
    </row>
    <row r="20810" spans="85:85" hidden="1" x14ac:dyDescent="0.25">
      <c r="CG20810" s="49"/>
    </row>
    <row r="20811" spans="85:85" hidden="1" x14ac:dyDescent="0.25">
      <c r="CG20811" s="49"/>
    </row>
    <row r="20812" spans="85:85" hidden="1" x14ac:dyDescent="0.25">
      <c r="CG20812" s="49"/>
    </row>
    <row r="20813" spans="85:85" hidden="1" x14ac:dyDescent="0.25">
      <c r="CG20813" s="49"/>
    </row>
    <row r="20814" spans="85:85" hidden="1" x14ac:dyDescent="0.25">
      <c r="CG20814" s="49"/>
    </row>
    <row r="20815" spans="85:85" hidden="1" x14ac:dyDescent="0.25">
      <c r="CG20815" s="49"/>
    </row>
    <row r="20816" spans="85:85" hidden="1" x14ac:dyDescent="0.25">
      <c r="CG20816" s="49"/>
    </row>
    <row r="20817" spans="85:85" hidden="1" x14ac:dyDescent="0.25">
      <c r="CG20817" s="49"/>
    </row>
    <row r="20818" spans="85:85" hidden="1" x14ac:dyDescent="0.25">
      <c r="CG20818" s="49"/>
    </row>
    <row r="20819" spans="85:85" hidden="1" x14ac:dyDescent="0.25">
      <c r="CG20819" s="49"/>
    </row>
    <row r="20820" spans="85:85" hidden="1" x14ac:dyDescent="0.25">
      <c r="CG20820" s="49"/>
    </row>
    <row r="20821" spans="85:85" hidden="1" x14ac:dyDescent="0.25">
      <c r="CG20821" s="49"/>
    </row>
    <row r="20822" spans="85:85" hidden="1" x14ac:dyDescent="0.25">
      <c r="CG20822" s="49"/>
    </row>
    <row r="20823" spans="85:85" hidden="1" x14ac:dyDescent="0.25">
      <c r="CG20823" s="49"/>
    </row>
    <row r="20824" spans="85:85" hidden="1" x14ac:dyDescent="0.25">
      <c r="CG20824" s="49"/>
    </row>
    <row r="20825" spans="85:85" hidden="1" x14ac:dyDescent="0.25">
      <c r="CG20825" s="49"/>
    </row>
    <row r="20826" spans="85:85" hidden="1" x14ac:dyDescent="0.25">
      <c r="CG20826" s="49"/>
    </row>
    <row r="20827" spans="85:85" hidden="1" x14ac:dyDescent="0.25">
      <c r="CG20827" s="49"/>
    </row>
    <row r="20828" spans="85:85" hidden="1" x14ac:dyDescent="0.25">
      <c r="CG20828" s="49"/>
    </row>
    <row r="20829" spans="85:85" hidden="1" x14ac:dyDescent="0.25">
      <c r="CG20829" s="49"/>
    </row>
    <row r="20830" spans="85:85" hidden="1" x14ac:dyDescent="0.25">
      <c r="CG20830" s="49"/>
    </row>
    <row r="20831" spans="85:85" hidden="1" x14ac:dyDescent="0.25">
      <c r="CG20831" s="49"/>
    </row>
    <row r="20832" spans="85:85" hidden="1" x14ac:dyDescent="0.25">
      <c r="CG20832" s="49"/>
    </row>
    <row r="20833" spans="85:85" hidden="1" x14ac:dyDescent="0.25">
      <c r="CG20833" s="49"/>
    </row>
    <row r="20834" spans="85:85" hidden="1" x14ac:dyDescent="0.25">
      <c r="CG20834" s="49"/>
    </row>
    <row r="20835" spans="85:85" hidden="1" x14ac:dyDescent="0.25">
      <c r="CG20835" s="49"/>
    </row>
    <row r="20836" spans="85:85" hidden="1" x14ac:dyDescent="0.25">
      <c r="CG20836" s="49"/>
    </row>
    <row r="20837" spans="85:85" hidden="1" x14ac:dyDescent="0.25">
      <c r="CG20837" s="49"/>
    </row>
    <row r="20838" spans="85:85" hidden="1" x14ac:dyDescent="0.25">
      <c r="CG20838" s="49"/>
    </row>
    <row r="20839" spans="85:85" hidden="1" x14ac:dyDescent="0.25">
      <c r="CG20839" s="49"/>
    </row>
    <row r="20840" spans="85:85" hidden="1" x14ac:dyDescent="0.25">
      <c r="CG20840" s="49"/>
    </row>
    <row r="20841" spans="85:85" hidden="1" x14ac:dyDescent="0.25">
      <c r="CG20841" s="49"/>
    </row>
    <row r="20842" spans="85:85" hidden="1" x14ac:dyDescent="0.25">
      <c r="CG20842" s="49"/>
    </row>
    <row r="20843" spans="85:85" hidden="1" x14ac:dyDescent="0.25">
      <c r="CG20843" s="49"/>
    </row>
    <row r="20844" spans="85:85" hidden="1" x14ac:dyDescent="0.25">
      <c r="CG20844" s="49"/>
    </row>
    <row r="20845" spans="85:85" hidden="1" x14ac:dyDescent="0.25">
      <c r="CG20845" s="49"/>
    </row>
    <row r="20846" spans="85:85" hidden="1" x14ac:dyDescent="0.25">
      <c r="CG20846" s="49"/>
    </row>
    <row r="20847" spans="85:85" hidden="1" x14ac:dyDescent="0.25">
      <c r="CG20847" s="49"/>
    </row>
    <row r="20848" spans="85:85" hidden="1" x14ac:dyDescent="0.25">
      <c r="CG20848" s="49"/>
    </row>
    <row r="20849" spans="85:85" hidden="1" x14ac:dyDescent="0.25">
      <c r="CG20849" s="49"/>
    </row>
    <row r="20850" spans="85:85" hidden="1" x14ac:dyDescent="0.25">
      <c r="CG20850" s="49"/>
    </row>
    <row r="20851" spans="85:85" hidden="1" x14ac:dyDescent="0.25">
      <c r="CG20851" s="49"/>
    </row>
    <row r="20852" spans="85:85" hidden="1" x14ac:dyDescent="0.25">
      <c r="CG20852" s="49"/>
    </row>
    <row r="20853" spans="85:85" hidden="1" x14ac:dyDescent="0.25">
      <c r="CG20853" s="49"/>
    </row>
    <row r="20854" spans="85:85" hidden="1" x14ac:dyDescent="0.25">
      <c r="CG20854" s="49"/>
    </row>
    <row r="20855" spans="85:85" hidden="1" x14ac:dyDescent="0.25">
      <c r="CG20855" s="49"/>
    </row>
    <row r="20856" spans="85:85" hidden="1" x14ac:dyDescent="0.25">
      <c r="CG20856" s="49"/>
    </row>
    <row r="20857" spans="85:85" hidden="1" x14ac:dyDescent="0.25">
      <c r="CG20857" s="49"/>
    </row>
    <row r="20858" spans="85:85" hidden="1" x14ac:dyDescent="0.25">
      <c r="CG20858" s="49"/>
    </row>
    <row r="20859" spans="85:85" hidden="1" x14ac:dyDescent="0.25">
      <c r="CG20859" s="49"/>
    </row>
    <row r="20860" spans="85:85" hidden="1" x14ac:dyDescent="0.25">
      <c r="CG20860" s="49"/>
    </row>
    <row r="20861" spans="85:85" hidden="1" x14ac:dyDescent="0.25">
      <c r="CG20861" s="49"/>
    </row>
    <row r="20862" spans="85:85" hidden="1" x14ac:dyDescent="0.25">
      <c r="CG20862" s="49"/>
    </row>
    <row r="20863" spans="85:85" hidden="1" x14ac:dyDescent="0.25">
      <c r="CG20863" s="49"/>
    </row>
    <row r="20864" spans="85:85" hidden="1" x14ac:dyDescent="0.25">
      <c r="CG20864" s="49"/>
    </row>
    <row r="20865" spans="85:85" hidden="1" x14ac:dyDescent="0.25">
      <c r="CG20865" s="49"/>
    </row>
    <row r="20866" spans="85:85" hidden="1" x14ac:dyDescent="0.25">
      <c r="CG20866" s="49"/>
    </row>
    <row r="20867" spans="85:85" hidden="1" x14ac:dyDescent="0.25">
      <c r="CG20867" s="49"/>
    </row>
    <row r="20868" spans="85:85" hidden="1" x14ac:dyDescent="0.25">
      <c r="CG20868" s="49"/>
    </row>
    <row r="20869" spans="85:85" hidden="1" x14ac:dyDescent="0.25">
      <c r="CG20869" s="49"/>
    </row>
    <row r="20870" spans="85:85" hidden="1" x14ac:dyDescent="0.25">
      <c r="CG20870" s="49"/>
    </row>
    <row r="20871" spans="85:85" hidden="1" x14ac:dyDescent="0.25">
      <c r="CG20871" s="49"/>
    </row>
    <row r="20872" spans="85:85" hidden="1" x14ac:dyDescent="0.25">
      <c r="CG20872" s="49"/>
    </row>
    <row r="20873" spans="85:85" hidden="1" x14ac:dyDescent="0.25">
      <c r="CG20873" s="49"/>
    </row>
    <row r="20874" spans="85:85" hidden="1" x14ac:dyDescent="0.25">
      <c r="CG20874" s="49"/>
    </row>
    <row r="20875" spans="85:85" hidden="1" x14ac:dyDescent="0.25">
      <c r="CG20875" s="49"/>
    </row>
    <row r="20876" spans="85:85" hidden="1" x14ac:dyDescent="0.25">
      <c r="CG20876" s="49"/>
    </row>
    <row r="20877" spans="85:85" hidden="1" x14ac:dyDescent="0.25">
      <c r="CG20877" s="49"/>
    </row>
    <row r="20878" spans="85:85" hidden="1" x14ac:dyDescent="0.25">
      <c r="CG20878" s="49"/>
    </row>
    <row r="20879" spans="85:85" hidden="1" x14ac:dyDescent="0.25">
      <c r="CG20879" s="49"/>
    </row>
    <row r="20880" spans="85:85" hidden="1" x14ac:dyDescent="0.25">
      <c r="CG20880" s="49"/>
    </row>
    <row r="20881" spans="85:85" hidden="1" x14ac:dyDescent="0.25">
      <c r="CG20881" s="49"/>
    </row>
    <row r="20882" spans="85:85" hidden="1" x14ac:dyDescent="0.25">
      <c r="CG20882" s="49"/>
    </row>
    <row r="20883" spans="85:85" hidden="1" x14ac:dyDescent="0.25">
      <c r="CG20883" s="49"/>
    </row>
    <row r="20884" spans="85:85" hidden="1" x14ac:dyDescent="0.25">
      <c r="CG20884" s="49"/>
    </row>
    <row r="20885" spans="85:85" hidden="1" x14ac:dyDescent="0.25">
      <c r="CG20885" s="49"/>
    </row>
    <row r="20886" spans="85:85" hidden="1" x14ac:dyDescent="0.25">
      <c r="CG20886" s="49"/>
    </row>
    <row r="20887" spans="85:85" hidden="1" x14ac:dyDescent="0.25">
      <c r="CG20887" s="49"/>
    </row>
    <row r="20888" spans="85:85" hidden="1" x14ac:dyDescent="0.25">
      <c r="CG20888" s="49"/>
    </row>
    <row r="20889" spans="85:85" hidden="1" x14ac:dyDescent="0.25">
      <c r="CG20889" s="49"/>
    </row>
    <row r="20890" spans="85:85" hidden="1" x14ac:dyDescent="0.25">
      <c r="CG20890" s="49"/>
    </row>
    <row r="20891" spans="85:85" hidden="1" x14ac:dyDescent="0.25">
      <c r="CG20891" s="49"/>
    </row>
    <row r="20892" spans="85:85" hidden="1" x14ac:dyDescent="0.25">
      <c r="CG20892" s="49"/>
    </row>
    <row r="20893" spans="85:85" hidden="1" x14ac:dyDescent="0.25">
      <c r="CG20893" s="49"/>
    </row>
    <row r="20894" spans="85:85" hidden="1" x14ac:dyDescent="0.25">
      <c r="CG20894" s="49"/>
    </row>
    <row r="20895" spans="85:85" hidden="1" x14ac:dyDescent="0.25">
      <c r="CG20895" s="49"/>
    </row>
    <row r="20896" spans="85:85" hidden="1" x14ac:dyDescent="0.25">
      <c r="CG20896" s="49"/>
    </row>
    <row r="20897" spans="85:85" hidden="1" x14ac:dyDescent="0.25">
      <c r="CG20897" s="49"/>
    </row>
    <row r="20898" spans="85:85" hidden="1" x14ac:dyDescent="0.25">
      <c r="CG20898" s="49"/>
    </row>
    <row r="20899" spans="85:85" hidden="1" x14ac:dyDescent="0.25">
      <c r="CG20899" s="49"/>
    </row>
    <row r="20900" spans="85:85" hidden="1" x14ac:dyDescent="0.25">
      <c r="CG20900" s="49"/>
    </row>
    <row r="20901" spans="85:85" hidden="1" x14ac:dyDescent="0.25">
      <c r="CG20901" s="49"/>
    </row>
    <row r="20902" spans="85:85" hidden="1" x14ac:dyDescent="0.25">
      <c r="CG20902" s="49"/>
    </row>
    <row r="20903" spans="85:85" hidden="1" x14ac:dyDescent="0.25">
      <c r="CG20903" s="49"/>
    </row>
    <row r="20904" spans="85:85" hidden="1" x14ac:dyDescent="0.25">
      <c r="CG20904" s="49"/>
    </row>
    <row r="20905" spans="85:85" hidden="1" x14ac:dyDescent="0.25">
      <c r="CG20905" s="49"/>
    </row>
    <row r="20906" spans="85:85" hidden="1" x14ac:dyDescent="0.25">
      <c r="CG20906" s="49"/>
    </row>
    <row r="20907" spans="85:85" hidden="1" x14ac:dyDescent="0.25">
      <c r="CG20907" s="49"/>
    </row>
    <row r="20908" spans="85:85" hidden="1" x14ac:dyDescent="0.25">
      <c r="CG20908" s="49"/>
    </row>
    <row r="20909" spans="85:85" hidden="1" x14ac:dyDescent="0.25">
      <c r="CG20909" s="49"/>
    </row>
    <row r="20910" spans="85:85" hidden="1" x14ac:dyDescent="0.25">
      <c r="CG20910" s="49"/>
    </row>
    <row r="20911" spans="85:85" hidden="1" x14ac:dyDescent="0.25">
      <c r="CG20911" s="49"/>
    </row>
    <row r="20912" spans="85:85" hidden="1" x14ac:dyDescent="0.25">
      <c r="CG20912" s="49"/>
    </row>
    <row r="20913" spans="85:85" hidden="1" x14ac:dyDescent="0.25">
      <c r="CG20913" s="49"/>
    </row>
    <row r="20914" spans="85:85" hidden="1" x14ac:dyDescent="0.25">
      <c r="CG20914" s="49"/>
    </row>
    <row r="20915" spans="85:85" hidden="1" x14ac:dyDescent="0.25">
      <c r="CG20915" s="49"/>
    </row>
    <row r="20916" spans="85:85" hidden="1" x14ac:dyDescent="0.25">
      <c r="CG20916" s="49"/>
    </row>
    <row r="20917" spans="85:85" hidden="1" x14ac:dyDescent="0.25">
      <c r="CG20917" s="49"/>
    </row>
    <row r="20918" spans="85:85" hidden="1" x14ac:dyDescent="0.25">
      <c r="CG20918" s="49"/>
    </row>
    <row r="20919" spans="85:85" hidden="1" x14ac:dyDescent="0.25">
      <c r="CG20919" s="49"/>
    </row>
    <row r="20920" spans="85:85" hidden="1" x14ac:dyDescent="0.25">
      <c r="CG20920" s="49"/>
    </row>
    <row r="20921" spans="85:85" hidden="1" x14ac:dyDescent="0.25">
      <c r="CG20921" s="49"/>
    </row>
    <row r="20922" spans="85:85" hidden="1" x14ac:dyDescent="0.25">
      <c r="CG20922" s="49"/>
    </row>
    <row r="20923" spans="85:85" hidden="1" x14ac:dyDescent="0.25">
      <c r="CG20923" s="49"/>
    </row>
    <row r="20924" spans="85:85" hidden="1" x14ac:dyDescent="0.25">
      <c r="CG20924" s="49"/>
    </row>
    <row r="20925" spans="85:85" hidden="1" x14ac:dyDescent="0.25">
      <c r="CG20925" s="49"/>
    </row>
    <row r="20926" spans="85:85" hidden="1" x14ac:dyDescent="0.25">
      <c r="CG20926" s="49"/>
    </row>
    <row r="20927" spans="85:85" hidden="1" x14ac:dyDescent="0.25">
      <c r="CG20927" s="49"/>
    </row>
    <row r="20928" spans="85:85" hidden="1" x14ac:dyDescent="0.25">
      <c r="CG20928" s="49"/>
    </row>
    <row r="20929" spans="85:85" hidden="1" x14ac:dyDescent="0.25">
      <c r="CG20929" s="49"/>
    </row>
    <row r="20930" spans="85:85" hidden="1" x14ac:dyDescent="0.25">
      <c r="CG20930" s="49"/>
    </row>
    <row r="20931" spans="85:85" hidden="1" x14ac:dyDescent="0.25">
      <c r="CG20931" s="49"/>
    </row>
    <row r="20932" spans="85:85" hidden="1" x14ac:dyDescent="0.25">
      <c r="CG20932" s="49"/>
    </row>
    <row r="20933" spans="85:85" hidden="1" x14ac:dyDescent="0.25">
      <c r="CG20933" s="49"/>
    </row>
    <row r="20934" spans="85:85" hidden="1" x14ac:dyDescent="0.25">
      <c r="CG20934" s="49"/>
    </row>
    <row r="20935" spans="85:85" hidden="1" x14ac:dyDescent="0.25">
      <c r="CG20935" s="49"/>
    </row>
    <row r="20936" spans="85:85" hidden="1" x14ac:dyDescent="0.25">
      <c r="CG20936" s="49"/>
    </row>
    <row r="20937" spans="85:85" hidden="1" x14ac:dyDescent="0.25">
      <c r="CG20937" s="49"/>
    </row>
    <row r="20938" spans="85:85" hidden="1" x14ac:dyDescent="0.25">
      <c r="CG20938" s="49"/>
    </row>
    <row r="20939" spans="85:85" hidden="1" x14ac:dyDescent="0.25">
      <c r="CG20939" s="49"/>
    </row>
    <row r="20940" spans="85:85" hidden="1" x14ac:dyDescent="0.25">
      <c r="CG20940" s="49"/>
    </row>
    <row r="20941" spans="85:85" hidden="1" x14ac:dyDescent="0.25">
      <c r="CG20941" s="49"/>
    </row>
    <row r="20942" spans="85:85" hidden="1" x14ac:dyDescent="0.25">
      <c r="CG20942" s="49"/>
    </row>
    <row r="20943" spans="85:85" hidden="1" x14ac:dyDescent="0.25">
      <c r="CG20943" s="49"/>
    </row>
    <row r="20944" spans="85:85" hidden="1" x14ac:dyDescent="0.25">
      <c r="CG20944" s="49"/>
    </row>
    <row r="20945" spans="85:85" hidden="1" x14ac:dyDescent="0.25">
      <c r="CG20945" s="49"/>
    </row>
    <row r="20946" spans="85:85" hidden="1" x14ac:dyDescent="0.25">
      <c r="CG20946" s="49"/>
    </row>
    <row r="20947" spans="85:85" hidden="1" x14ac:dyDescent="0.25">
      <c r="CG20947" s="49"/>
    </row>
    <row r="20948" spans="85:85" hidden="1" x14ac:dyDescent="0.25">
      <c r="CG20948" s="49"/>
    </row>
    <row r="20949" spans="85:85" hidden="1" x14ac:dyDescent="0.25">
      <c r="CG20949" s="49"/>
    </row>
    <row r="20950" spans="85:85" hidden="1" x14ac:dyDescent="0.25">
      <c r="CG20950" s="49"/>
    </row>
    <row r="20951" spans="85:85" hidden="1" x14ac:dyDescent="0.25">
      <c r="CG20951" s="49"/>
    </row>
    <row r="20952" spans="85:85" hidden="1" x14ac:dyDescent="0.25">
      <c r="CG20952" s="49"/>
    </row>
    <row r="20953" spans="85:85" hidden="1" x14ac:dyDescent="0.25">
      <c r="CG20953" s="49"/>
    </row>
    <row r="20954" spans="85:85" hidden="1" x14ac:dyDescent="0.25">
      <c r="CG20954" s="49"/>
    </row>
    <row r="20955" spans="85:85" hidden="1" x14ac:dyDescent="0.25">
      <c r="CG20955" s="49"/>
    </row>
    <row r="20956" spans="85:85" hidden="1" x14ac:dyDescent="0.25">
      <c r="CG20956" s="49"/>
    </row>
    <row r="20957" spans="85:85" hidden="1" x14ac:dyDescent="0.25">
      <c r="CG20957" s="49"/>
    </row>
    <row r="20958" spans="85:85" hidden="1" x14ac:dyDescent="0.25">
      <c r="CG20958" s="49"/>
    </row>
    <row r="20959" spans="85:85" hidden="1" x14ac:dyDescent="0.25">
      <c r="CG20959" s="49"/>
    </row>
    <row r="20960" spans="85:85" hidden="1" x14ac:dyDescent="0.25">
      <c r="CG20960" s="49"/>
    </row>
    <row r="20961" spans="85:85" hidden="1" x14ac:dyDescent="0.25">
      <c r="CG20961" s="49"/>
    </row>
    <row r="20962" spans="85:85" hidden="1" x14ac:dyDescent="0.25">
      <c r="CG20962" s="49"/>
    </row>
    <row r="20963" spans="85:85" hidden="1" x14ac:dyDescent="0.25">
      <c r="CG20963" s="49"/>
    </row>
    <row r="20964" spans="85:85" hidden="1" x14ac:dyDescent="0.25">
      <c r="CG20964" s="49"/>
    </row>
    <row r="20965" spans="85:85" hidden="1" x14ac:dyDescent="0.25">
      <c r="CG20965" s="49"/>
    </row>
    <row r="20966" spans="85:85" hidden="1" x14ac:dyDescent="0.25">
      <c r="CG20966" s="49"/>
    </row>
    <row r="20967" spans="85:85" hidden="1" x14ac:dyDescent="0.25">
      <c r="CG20967" s="49"/>
    </row>
    <row r="20968" spans="85:85" hidden="1" x14ac:dyDescent="0.25">
      <c r="CG20968" s="49"/>
    </row>
    <row r="20969" spans="85:85" hidden="1" x14ac:dyDescent="0.25">
      <c r="CG20969" s="49"/>
    </row>
    <row r="20970" spans="85:85" hidden="1" x14ac:dyDescent="0.25">
      <c r="CG20970" s="49"/>
    </row>
    <row r="20971" spans="85:85" hidden="1" x14ac:dyDescent="0.25">
      <c r="CG20971" s="49"/>
    </row>
    <row r="20972" spans="85:85" hidden="1" x14ac:dyDescent="0.25">
      <c r="CG20972" s="49"/>
    </row>
    <row r="20973" spans="85:85" hidden="1" x14ac:dyDescent="0.25">
      <c r="CG20973" s="49"/>
    </row>
    <row r="20974" spans="85:85" hidden="1" x14ac:dyDescent="0.25">
      <c r="CG20974" s="49"/>
    </row>
    <row r="20975" spans="85:85" hidden="1" x14ac:dyDescent="0.25">
      <c r="CG20975" s="49"/>
    </row>
    <row r="20976" spans="85:85" hidden="1" x14ac:dyDescent="0.25">
      <c r="CG20976" s="49"/>
    </row>
    <row r="20977" spans="85:85" hidden="1" x14ac:dyDescent="0.25">
      <c r="CG20977" s="49"/>
    </row>
    <row r="20978" spans="85:85" hidden="1" x14ac:dyDescent="0.25">
      <c r="CG20978" s="49"/>
    </row>
    <row r="20979" spans="85:85" hidden="1" x14ac:dyDescent="0.25">
      <c r="CG20979" s="49"/>
    </row>
    <row r="20980" spans="85:85" hidden="1" x14ac:dyDescent="0.25">
      <c r="CG20980" s="49"/>
    </row>
    <row r="20981" spans="85:85" hidden="1" x14ac:dyDescent="0.25">
      <c r="CG20981" s="49"/>
    </row>
    <row r="20982" spans="85:85" hidden="1" x14ac:dyDescent="0.25">
      <c r="CG20982" s="49"/>
    </row>
    <row r="20983" spans="85:85" hidden="1" x14ac:dyDescent="0.25">
      <c r="CG20983" s="49"/>
    </row>
    <row r="20984" spans="85:85" hidden="1" x14ac:dyDescent="0.25">
      <c r="CG20984" s="49"/>
    </row>
    <row r="20985" spans="85:85" hidden="1" x14ac:dyDescent="0.25">
      <c r="CG20985" s="49"/>
    </row>
    <row r="20986" spans="85:85" hidden="1" x14ac:dyDescent="0.25">
      <c r="CG20986" s="49"/>
    </row>
    <row r="20987" spans="85:85" hidden="1" x14ac:dyDescent="0.25">
      <c r="CG20987" s="49"/>
    </row>
    <row r="20988" spans="85:85" hidden="1" x14ac:dyDescent="0.25">
      <c r="CG20988" s="49"/>
    </row>
    <row r="20989" spans="85:85" hidden="1" x14ac:dyDescent="0.25">
      <c r="CG20989" s="49"/>
    </row>
    <row r="20990" spans="85:85" hidden="1" x14ac:dyDescent="0.25">
      <c r="CG20990" s="49"/>
    </row>
    <row r="20991" spans="85:85" hidden="1" x14ac:dyDescent="0.25">
      <c r="CG20991" s="49"/>
    </row>
    <row r="20992" spans="85:85" hidden="1" x14ac:dyDescent="0.25">
      <c r="CG20992" s="49"/>
    </row>
    <row r="20993" spans="85:85" hidden="1" x14ac:dyDescent="0.25">
      <c r="CG20993" s="49"/>
    </row>
    <row r="20994" spans="85:85" hidden="1" x14ac:dyDescent="0.25">
      <c r="CG20994" s="49"/>
    </row>
    <row r="20995" spans="85:85" hidden="1" x14ac:dyDescent="0.25">
      <c r="CG20995" s="49"/>
    </row>
    <row r="20996" spans="85:85" hidden="1" x14ac:dyDescent="0.25">
      <c r="CG20996" s="49"/>
    </row>
    <row r="20997" spans="85:85" hidden="1" x14ac:dyDescent="0.25">
      <c r="CG20997" s="49"/>
    </row>
    <row r="20998" spans="85:85" hidden="1" x14ac:dyDescent="0.25">
      <c r="CG20998" s="49"/>
    </row>
    <row r="20999" spans="85:85" hidden="1" x14ac:dyDescent="0.25">
      <c r="CG20999" s="49"/>
    </row>
    <row r="21000" spans="85:85" hidden="1" x14ac:dyDescent="0.25">
      <c r="CG21000" s="49"/>
    </row>
    <row r="21001" spans="85:85" hidden="1" x14ac:dyDescent="0.25">
      <c r="CG21001" s="49"/>
    </row>
    <row r="21002" spans="85:85" hidden="1" x14ac:dyDescent="0.25">
      <c r="CG21002" s="49"/>
    </row>
    <row r="21003" spans="85:85" hidden="1" x14ac:dyDescent="0.25">
      <c r="CG21003" s="49"/>
    </row>
    <row r="21004" spans="85:85" hidden="1" x14ac:dyDescent="0.25">
      <c r="CG21004" s="49"/>
    </row>
    <row r="21005" spans="85:85" hidden="1" x14ac:dyDescent="0.25">
      <c r="CG21005" s="49"/>
    </row>
    <row r="21006" spans="85:85" hidden="1" x14ac:dyDescent="0.25">
      <c r="CG21006" s="49"/>
    </row>
    <row r="21007" spans="85:85" hidden="1" x14ac:dyDescent="0.25">
      <c r="CG21007" s="49"/>
    </row>
    <row r="21008" spans="85:85" hidden="1" x14ac:dyDescent="0.25">
      <c r="CG21008" s="49"/>
    </row>
    <row r="21009" spans="85:85" hidden="1" x14ac:dyDescent="0.25">
      <c r="CG21009" s="49"/>
    </row>
    <row r="21010" spans="85:85" hidden="1" x14ac:dyDescent="0.25">
      <c r="CG21010" s="49"/>
    </row>
    <row r="21011" spans="85:85" hidden="1" x14ac:dyDescent="0.25">
      <c r="CG21011" s="49"/>
    </row>
    <row r="21012" spans="85:85" hidden="1" x14ac:dyDescent="0.25">
      <c r="CG21012" s="49"/>
    </row>
    <row r="21013" spans="85:85" hidden="1" x14ac:dyDescent="0.25">
      <c r="CG21013" s="49"/>
    </row>
    <row r="21014" spans="85:85" hidden="1" x14ac:dyDescent="0.25">
      <c r="CG21014" s="49"/>
    </row>
    <row r="21015" spans="85:85" hidden="1" x14ac:dyDescent="0.25">
      <c r="CG21015" s="49"/>
    </row>
    <row r="21016" spans="85:85" hidden="1" x14ac:dyDescent="0.25">
      <c r="CG21016" s="49"/>
    </row>
    <row r="21017" spans="85:85" hidden="1" x14ac:dyDescent="0.25">
      <c r="CG21017" s="49"/>
    </row>
    <row r="21018" spans="85:85" hidden="1" x14ac:dyDescent="0.25">
      <c r="CG21018" s="49"/>
    </row>
    <row r="21019" spans="85:85" hidden="1" x14ac:dyDescent="0.25">
      <c r="CG21019" s="49"/>
    </row>
    <row r="21020" spans="85:85" hidden="1" x14ac:dyDescent="0.25">
      <c r="CG21020" s="49"/>
    </row>
    <row r="21021" spans="85:85" hidden="1" x14ac:dyDescent="0.25">
      <c r="CG21021" s="49"/>
    </row>
    <row r="21022" spans="85:85" hidden="1" x14ac:dyDescent="0.25">
      <c r="CG21022" s="49"/>
    </row>
    <row r="21023" spans="85:85" hidden="1" x14ac:dyDescent="0.25">
      <c r="CG21023" s="49"/>
    </row>
    <row r="21024" spans="85:85" hidden="1" x14ac:dyDescent="0.25">
      <c r="CG21024" s="49"/>
    </row>
    <row r="21025" spans="85:85" hidden="1" x14ac:dyDescent="0.25">
      <c r="CG21025" s="49"/>
    </row>
    <row r="21026" spans="85:85" hidden="1" x14ac:dyDescent="0.25">
      <c r="CG21026" s="49"/>
    </row>
    <row r="21027" spans="85:85" hidden="1" x14ac:dyDescent="0.25">
      <c r="CG21027" s="49"/>
    </row>
    <row r="21028" spans="85:85" hidden="1" x14ac:dyDescent="0.25">
      <c r="CG21028" s="49"/>
    </row>
    <row r="21029" spans="85:85" hidden="1" x14ac:dyDescent="0.25">
      <c r="CG21029" s="49"/>
    </row>
    <row r="21030" spans="85:85" hidden="1" x14ac:dyDescent="0.25">
      <c r="CG21030" s="49"/>
    </row>
    <row r="21031" spans="85:85" hidden="1" x14ac:dyDescent="0.25">
      <c r="CG21031" s="49"/>
    </row>
    <row r="21032" spans="85:85" hidden="1" x14ac:dyDescent="0.25">
      <c r="CG21032" s="49"/>
    </row>
    <row r="21033" spans="85:85" hidden="1" x14ac:dyDescent="0.25">
      <c r="CG21033" s="49"/>
    </row>
    <row r="21034" spans="85:85" hidden="1" x14ac:dyDescent="0.25">
      <c r="CG21034" s="49"/>
    </row>
    <row r="21035" spans="85:85" hidden="1" x14ac:dyDescent="0.25">
      <c r="CG21035" s="49"/>
    </row>
    <row r="21036" spans="85:85" hidden="1" x14ac:dyDescent="0.25">
      <c r="CG21036" s="49"/>
    </row>
    <row r="21037" spans="85:85" hidden="1" x14ac:dyDescent="0.25">
      <c r="CG21037" s="49"/>
    </row>
    <row r="21038" spans="85:85" hidden="1" x14ac:dyDescent="0.25">
      <c r="CG21038" s="49"/>
    </row>
    <row r="21039" spans="85:85" hidden="1" x14ac:dyDescent="0.25">
      <c r="CG21039" s="49"/>
    </row>
    <row r="21040" spans="85:85" hidden="1" x14ac:dyDescent="0.25">
      <c r="CG21040" s="49"/>
    </row>
    <row r="21041" spans="85:85" hidden="1" x14ac:dyDescent="0.25">
      <c r="CG21041" s="49"/>
    </row>
    <row r="21042" spans="85:85" hidden="1" x14ac:dyDescent="0.25">
      <c r="CG21042" s="49"/>
    </row>
    <row r="21043" spans="85:85" hidden="1" x14ac:dyDescent="0.25">
      <c r="CG21043" s="49"/>
    </row>
    <row r="21044" spans="85:85" hidden="1" x14ac:dyDescent="0.25">
      <c r="CG21044" s="49"/>
    </row>
    <row r="21045" spans="85:85" hidden="1" x14ac:dyDescent="0.25">
      <c r="CG21045" s="49"/>
    </row>
    <row r="21046" spans="85:85" hidden="1" x14ac:dyDescent="0.25">
      <c r="CG21046" s="49"/>
    </row>
    <row r="21047" spans="85:85" hidden="1" x14ac:dyDescent="0.25">
      <c r="CG21047" s="49"/>
    </row>
    <row r="21048" spans="85:85" hidden="1" x14ac:dyDescent="0.25">
      <c r="CG21048" s="49"/>
    </row>
    <row r="21049" spans="85:85" hidden="1" x14ac:dyDescent="0.25">
      <c r="CG21049" s="49"/>
    </row>
    <row r="21050" spans="85:85" hidden="1" x14ac:dyDescent="0.25">
      <c r="CG21050" s="49"/>
    </row>
    <row r="21051" spans="85:85" hidden="1" x14ac:dyDescent="0.25">
      <c r="CG21051" s="49"/>
    </row>
    <row r="21052" spans="85:85" hidden="1" x14ac:dyDescent="0.25">
      <c r="CG21052" s="49"/>
    </row>
    <row r="21053" spans="85:85" hidden="1" x14ac:dyDescent="0.25">
      <c r="CG21053" s="49"/>
    </row>
    <row r="21054" spans="85:85" hidden="1" x14ac:dyDescent="0.25">
      <c r="CG21054" s="49"/>
    </row>
    <row r="21055" spans="85:85" hidden="1" x14ac:dyDescent="0.25">
      <c r="CG21055" s="49"/>
    </row>
    <row r="21056" spans="85:85" hidden="1" x14ac:dyDescent="0.25">
      <c r="CG21056" s="49"/>
    </row>
    <row r="21057" spans="85:85" hidden="1" x14ac:dyDescent="0.25">
      <c r="CG21057" s="49"/>
    </row>
    <row r="21058" spans="85:85" hidden="1" x14ac:dyDescent="0.25">
      <c r="CG21058" s="49"/>
    </row>
    <row r="21059" spans="85:85" hidden="1" x14ac:dyDescent="0.25">
      <c r="CG21059" s="49"/>
    </row>
    <row r="21060" spans="85:85" hidden="1" x14ac:dyDescent="0.25">
      <c r="CG21060" s="49"/>
    </row>
    <row r="21061" spans="85:85" hidden="1" x14ac:dyDescent="0.25">
      <c r="CG21061" s="49"/>
    </row>
    <row r="21062" spans="85:85" hidden="1" x14ac:dyDescent="0.25">
      <c r="CG21062" s="49"/>
    </row>
    <row r="21063" spans="85:85" hidden="1" x14ac:dyDescent="0.25">
      <c r="CG21063" s="49"/>
    </row>
    <row r="21064" spans="85:85" hidden="1" x14ac:dyDescent="0.25">
      <c r="CG21064" s="49"/>
    </row>
    <row r="21065" spans="85:85" hidden="1" x14ac:dyDescent="0.25">
      <c r="CG21065" s="49"/>
    </row>
    <row r="21066" spans="85:85" hidden="1" x14ac:dyDescent="0.25">
      <c r="CG21066" s="49"/>
    </row>
    <row r="21067" spans="85:85" hidden="1" x14ac:dyDescent="0.25">
      <c r="CG21067" s="49"/>
    </row>
    <row r="21068" spans="85:85" hidden="1" x14ac:dyDescent="0.25">
      <c r="CG21068" s="49"/>
    </row>
    <row r="21069" spans="85:85" hidden="1" x14ac:dyDescent="0.25">
      <c r="CG21069" s="49"/>
    </row>
    <row r="21070" spans="85:85" hidden="1" x14ac:dyDescent="0.25">
      <c r="CG21070" s="49"/>
    </row>
    <row r="21071" spans="85:85" hidden="1" x14ac:dyDescent="0.25">
      <c r="CG21071" s="49"/>
    </row>
    <row r="21072" spans="85:85" hidden="1" x14ac:dyDescent="0.25">
      <c r="CG21072" s="49"/>
    </row>
    <row r="21073" spans="85:85" hidden="1" x14ac:dyDescent="0.25">
      <c r="CG21073" s="49"/>
    </row>
    <row r="21074" spans="85:85" hidden="1" x14ac:dyDescent="0.25">
      <c r="CG21074" s="49"/>
    </row>
    <row r="21075" spans="85:85" hidden="1" x14ac:dyDescent="0.25">
      <c r="CG21075" s="49"/>
    </row>
    <row r="21076" spans="85:85" hidden="1" x14ac:dyDescent="0.25">
      <c r="CG21076" s="49"/>
    </row>
    <row r="21077" spans="85:85" hidden="1" x14ac:dyDescent="0.25">
      <c r="CG21077" s="49"/>
    </row>
    <row r="21078" spans="85:85" hidden="1" x14ac:dyDescent="0.25">
      <c r="CG21078" s="49"/>
    </row>
    <row r="21079" spans="85:85" hidden="1" x14ac:dyDescent="0.25">
      <c r="CG21079" s="49"/>
    </row>
    <row r="21080" spans="85:85" hidden="1" x14ac:dyDescent="0.25">
      <c r="CG21080" s="49"/>
    </row>
    <row r="21081" spans="85:85" hidden="1" x14ac:dyDescent="0.25">
      <c r="CG21081" s="49"/>
    </row>
    <row r="21082" spans="85:85" hidden="1" x14ac:dyDescent="0.25">
      <c r="CG21082" s="49"/>
    </row>
    <row r="21083" spans="85:85" hidden="1" x14ac:dyDescent="0.25">
      <c r="CG21083" s="49"/>
    </row>
    <row r="21084" spans="85:85" hidden="1" x14ac:dyDescent="0.25">
      <c r="CG21084" s="49"/>
    </row>
    <row r="21085" spans="85:85" hidden="1" x14ac:dyDescent="0.25">
      <c r="CG21085" s="49"/>
    </row>
    <row r="21086" spans="85:85" hidden="1" x14ac:dyDescent="0.25">
      <c r="CG21086" s="49"/>
    </row>
    <row r="21087" spans="85:85" hidden="1" x14ac:dyDescent="0.25">
      <c r="CG21087" s="49"/>
    </row>
    <row r="21088" spans="85:85" hidden="1" x14ac:dyDescent="0.25">
      <c r="CG21088" s="49"/>
    </row>
    <row r="21089" spans="85:85" hidden="1" x14ac:dyDescent="0.25">
      <c r="CG21089" s="49"/>
    </row>
    <row r="21090" spans="85:85" hidden="1" x14ac:dyDescent="0.25">
      <c r="CG21090" s="49"/>
    </row>
    <row r="21091" spans="85:85" hidden="1" x14ac:dyDescent="0.25">
      <c r="CG21091" s="49"/>
    </row>
    <row r="21092" spans="85:85" hidden="1" x14ac:dyDescent="0.25">
      <c r="CG21092" s="49"/>
    </row>
    <row r="21093" spans="85:85" hidden="1" x14ac:dyDescent="0.25">
      <c r="CG21093" s="49"/>
    </row>
    <row r="21094" spans="85:85" hidden="1" x14ac:dyDescent="0.25">
      <c r="CG21094" s="49"/>
    </row>
    <row r="21095" spans="85:85" hidden="1" x14ac:dyDescent="0.25">
      <c r="CG21095" s="49"/>
    </row>
    <row r="21096" spans="85:85" hidden="1" x14ac:dyDescent="0.25">
      <c r="CG21096" s="49"/>
    </row>
    <row r="21097" spans="85:85" hidden="1" x14ac:dyDescent="0.25">
      <c r="CG21097" s="49"/>
    </row>
    <row r="21098" spans="85:85" hidden="1" x14ac:dyDescent="0.25">
      <c r="CG21098" s="49"/>
    </row>
    <row r="21099" spans="85:85" hidden="1" x14ac:dyDescent="0.25">
      <c r="CG21099" s="49"/>
    </row>
    <row r="21100" spans="85:85" hidden="1" x14ac:dyDescent="0.25">
      <c r="CG21100" s="49"/>
    </row>
    <row r="21101" spans="85:85" hidden="1" x14ac:dyDescent="0.25">
      <c r="CG21101" s="49"/>
    </row>
    <row r="21102" spans="85:85" hidden="1" x14ac:dyDescent="0.25">
      <c r="CG21102" s="49"/>
    </row>
    <row r="21103" spans="85:85" hidden="1" x14ac:dyDescent="0.25">
      <c r="CG21103" s="49"/>
    </row>
    <row r="21104" spans="85:85" hidden="1" x14ac:dyDescent="0.25">
      <c r="CG21104" s="49"/>
    </row>
    <row r="21105" spans="85:85" hidden="1" x14ac:dyDescent="0.25">
      <c r="CG21105" s="49"/>
    </row>
    <row r="21106" spans="85:85" hidden="1" x14ac:dyDescent="0.25">
      <c r="CG21106" s="49"/>
    </row>
    <row r="21107" spans="85:85" hidden="1" x14ac:dyDescent="0.25">
      <c r="CG21107" s="49"/>
    </row>
    <row r="21108" spans="85:85" hidden="1" x14ac:dyDescent="0.25">
      <c r="CG21108" s="49"/>
    </row>
    <row r="21109" spans="85:85" hidden="1" x14ac:dyDescent="0.25">
      <c r="CG21109" s="49"/>
    </row>
    <row r="21110" spans="85:85" hidden="1" x14ac:dyDescent="0.25">
      <c r="CG21110" s="49"/>
    </row>
    <row r="21111" spans="85:85" hidden="1" x14ac:dyDescent="0.25">
      <c r="CG21111" s="49"/>
    </row>
    <row r="21112" spans="85:85" hidden="1" x14ac:dyDescent="0.25">
      <c r="CG21112" s="49"/>
    </row>
    <row r="21113" spans="85:85" hidden="1" x14ac:dyDescent="0.25">
      <c r="CG21113" s="49"/>
    </row>
    <row r="21114" spans="85:85" hidden="1" x14ac:dyDescent="0.25">
      <c r="CG21114" s="49"/>
    </row>
    <row r="21115" spans="85:85" hidden="1" x14ac:dyDescent="0.25">
      <c r="CG21115" s="49"/>
    </row>
    <row r="21116" spans="85:85" hidden="1" x14ac:dyDescent="0.25">
      <c r="CG21116" s="49"/>
    </row>
    <row r="21117" spans="85:85" hidden="1" x14ac:dyDescent="0.25">
      <c r="CG21117" s="49"/>
    </row>
    <row r="21118" spans="85:85" hidden="1" x14ac:dyDescent="0.25">
      <c r="CG21118" s="49"/>
    </row>
    <row r="21119" spans="85:85" hidden="1" x14ac:dyDescent="0.25">
      <c r="CG21119" s="49"/>
    </row>
    <row r="21120" spans="85:85" hidden="1" x14ac:dyDescent="0.25">
      <c r="CG21120" s="49"/>
    </row>
    <row r="21121" spans="85:85" hidden="1" x14ac:dyDescent="0.25">
      <c r="CG21121" s="49"/>
    </row>
    <row r="21122" spans="85:85" hidden="1" x14ac:dyDescent="0.25">
      <c r="CG21122" s="49"/>
    </row>
    <row r="21123" spans="85:85" hidden="1" x14ac:dyDescent="0.25">
      <c r="CG21123" s="49"/>
    </row>
    <row r="21124" spans="85:85" hidden="1" x14ac:dyDescent="0.25">
      <c r="CG21124" s="49"/>
    </row>
    <row r="21125" spans="85:85" hidden="1" x14ac:dyDescent="0.25">
      <c r="CG21125" s="49"/>
    </row>
    <row r="21126" spans="85:85" hidden="1" x14ac:dyDescent="0.25">
      <c r="CG21126" s="49"/>
    </row>
    <row r="21127" spans="85:85" hidden="1" x14ac:dyDescent="0.25">
      <c r="CG21127" s="49"/>
    </row>
    <row r="21128" spans="85:85" hidden="1" x14ac:dyDescent="0.25">
      <c r="CG21128" s="49"/>
    </row>
    <row r="21129" spans="85:85" hidden="1" x14ac:dyDescent="0.25">
      <c r="CG21129" s="49"/>
    </row>
    <row r="21130" spans="85:85" hidden="1" x14ac:dyDescent="0.25">
      <c r="CG21130" s="49"/>
    </row>
    <row r="21131" spans="85:85" hidden="1" x14ac:dyDescent="0.25">
      <c r="CG21131" s="49"/>
    </row>
    <row r="21132" spans="85:85" hidden="1" x14ac:dyDescent="0.25">
      <c r="CG21132" s="49"/>
    </row>
    <row r="21133" spans="85:85" hidden="1" x14ac:dyDescent="0.25">
      <c r="CG21133" s="49"/>
    </row>
    <row r="21134" spans="85:85" hidden="1" x14ac:dyDescent="0.25">
      <c r="CG21134" s="49"/>
    </row>
    <row r="21135" spans="85:85" hidden="1" x14ac:dyDescent="0.25">
      <c r="CG21135" s="49"/>
    </row>
    <row r="21136" spans="85:85" hidden="1" x14ac:dyDescent="0.25">
      <c r="CG21136" s="49"/>
    </row>
    <row r="21137" spans="85:85" hidden="1" x14ac:dyDescent="0.25">
      <c r="CG21137" s="49"/>
    </row>
    <row r="21138" spans="85:85" hidden="1" x14ac:dyDescent="0.25">
      <c r="CG21138" s="49"/>
    </row>
    <row r="21139" spans="85:85" hidden="1" x14ac:dyDescent="0.25">
      <c r="CG21139" s="49"/>
    </row>
    <row r="21140" spans="85:85" hidden="1" x14ac:dyDescent="0.25">
      <c r="CG21140" s="49"/>
    </row>
    <row r="21141" spans="85:85" hidden="1" x14ac:dyDescent="0.25">
      <c r="CG21141" s="49"/>
    </row>
    <row r="21142" spans="85:85" hidden="1" x14ac:dyDescent="0.25">
      <c r="CG21142" s="49"/>
    </row>
    <row r="21143" spans="85:85" hidden="1" x14ac:dyDescent="0.25">
      <c r="CG21143" s="49"/>
    </row>
    <row r="21144" spans="85:85" hidden="1" x14ac:dyDescent="0.25">
      <c r="CG21144" s="49"/>
    </row>
    <row r="21145" spans="85:85" hidden="1" x14ac:dyDescent="0.25">
      <c r="CG21145" s="49"/>
    </row>
    <row r="21146" spans="85:85" hidden="1" x14ac:dyDescent="0.25">
      <c r="CG21146" s="49"/>
    </row>
    <row r="21147" spans="85:85" hidden="1" x14ac:dyDescent="0.25">
      <c r="CG21147" s="49"/>
    </row>
    <row r="21148" spans="85:85" hidden="1" x14ac:dyDescent="0.25">
      <c r="CG21148" s="49"/>
    </row>
    <row r="21149" spans="85:85" hidden="1" x14ac:dyDescent="0.25">
      <c r="CG21149" s="49"/>
    </row>
    <row r="21150" spans="85:85" hidden="1" x14ac:dyDescent="0.25">
      <c r="CG21150" s="49"/>
    </row>
    <row r="21151" spans="85:85" hidden="1" x14ac:dyDescent="0.25">
      <c r="CG21151" s="49"/>
    </row>
    <row r="21152" spans="85:85" hidden="1" x14ac:dyDescent="0.25">
      <c r="CG21152" s="49"/>
    </row>
    <row r="21153" spans="85:85" hidden="1" x14ac:dyDescent="0.25">
      <c r="CG21153" s="49"/>
    </row>
    <row r="21154" spans="85:85" hidden="1" x14ac:dyDescent="0.25">
      <c r="CG21154" s="49"/>
    </row>
    <row r="21155" spans="85:85" hidden="1" x14ac:dyDescent="0.25">
      <c r="CG21155" s="49"/>
    </row>
    <row r="21156" spans="85:85" hidden="1" x14ac:dyDescent="0.25">
      <c r="CG21156" s="49"/>
    </row>
    <row r="21157" spans="85:85" hidden="1" x14ac:dyDescent="0.25">
      <c r="CG21157" s="49"/>
    </row>
    <row r="21158" spans="85:85" hidden="1" x14ac:dyDescent="0.25">
      <c r="CG21158" s="49"/>
    </row>
    <row r="21159" spans="85:85" hidden="1" x14ac:dyDescent="0.25">
      <c r="CG21159" s="49"/>
    </row>
    <row r="21160" spans="85:85" hidden="1" x14ac:dyDescent="0.25">
      <c r="CG21160" s="49"/>
    </row>
    <row r="21161" spans="85:85" hidden="1" x14ac:dyDescent="0.25">
      <c r="CG21161" s="49"/>
    </row>
    <row r="21162" spans="85:85" hidden="1" x14ac:dyDescent="0.25">
      <c r="CG21162" s="49"/>
    </row>
    <row r="21163" spans="85:85" hidden="1" x14ac:dyDescent="0.25">
      <c r="CG21163" s="49"/>
    </row>
    <row r="21164" spans="85:85" hidden="1" x14ac:dyDescent="0.25">
      <c r="CG21164" s="49"/>
    </row>
    <row r="21165" spans="85:85" hidden="1" x14ac:dyDescent="0.25">
      <c r="CG21165" s="49"/>
    </row>
    <row r="21166" spans="85:85" hidden="1" x14ac:dyDescent="0.25">
      <c r="CG21166" s="49"/>
    </row>
    <row r="21167" spans="85:85" hidden="1" x14ac:dyDescent="0.25">
      <c r="CG21167" s="49"/>
    </row>
    <row r="21168" spans="85:85" hidden="1" x14ac:dyDescent="0.25">
      <c r="CG21168" s="49"/>
    </row>
    <row r="21169" spans="85:85" hidden="1" x14ac:dyDescent="0.25">
      <c r="CG21169" s="49"/>
    </row>
    <row r="21170" spans="85:85" hidden="1" x14ac:dyDescent="0.25">
      <c r="CG21170" s="49"/>
    </row>
    <row r="21171" spans="85:85" hidden="1" x14ac:dyDescent="0.25">
      <c r="CG21171" s="49"/>
    </row>
    <row r="21172" spans="85:85" hidden="1" x14ac:dyDescent="0.25">
      <c r="CG21172" s="49"/>
    </row>
    <row r="21173" spans="85:85" hidden="1" x14ac:dyDescent="0.25">
      <c r="CG21173" s="49"/>
    </row>
    <row r="21174" spans="85:85" hidden="1" x14ac:dyDescent="0.25">
      <c r="CG21174" s="49"/>
    </row>
    <row r="21175" spans="85:85" hidden="1" x14ac:dyDescent="0.25">
      <c r="CG21175" s="49"/>
    </row>
    <row r="21176" spans="85:85" hidden="1" x14ac:dyDescent="0.25">
      <c r="CG21176" s="49"/>
    </row>
    <row r="21177" spans="85:85" hidden="1" x14ac:dyDescent="0.25">
      <c r="CG21177" s="49"/>
    </row>
    <row r="21178" spans="85:85" hidden="1" x14ac:dyDescent="0.25">
      <c r="CG21178" s="49"/>
    </row>
    <row r="21179" spans="85:85" hidden="1" x14ac:dyDescent="0.25">
      <c r="CG21179" s="49"/>
    </row>
    <row r="21180" spans="85:85" hidden="1" x14ac:dyDescent="0.25">
      <c r="CG21180" s="49"/>
    </row>
    <row r="21181" spans="85:85" hidden="1" x14ac:dyDescent="0.25">
      <c r="CG21181" s="49"/>
    </row>
    <row r="21182" spans="85:85" hidden="1" x14ac:dyDescent="0.25">
      <c r="CG21182" s="49"/>
    </row>
    <row r="21183" spans="85:85" hidden="1" x14ac:dyDescent="0.25">
      <c r="CG21183" s="49"/>
    </row>
    <row r="21184" spans="85:85" hidden="1" x14ac:dyDescent="0.25">
      <c r="CG21184" s="49"/>
    </row>
    <row r="21185" spans="85:85" hidden="1" x14ac:dyDescent="0.25">
      <c r="CG21185" s="49"/>
    </row>
    <row r="21186" spans="85:85" hidden="1" x14ac:dyDescent="0.25">
      <c r="CG21186" s="49"/>
    </row>
    <row r="21187" spans="85:85" hidden="1" x14ac:dyDescent="0.25">
      <c r="CG21187" s="49"/>
    </row>
    <row r="21188" spans="85:85" hidden="1" x14ac:dyDescent="0.25">
      <c r="CG21188" s="49"/>
    </row>
    <row r="21189" spans="85:85" hidden="1" x14ac:dyDescent="0.25">
      <c r="CG21189" s="49"/>
    </row>
    <row r="21190" spans="85:85" hidden="1" x14ac:dyDescent="0.25">
      <c r="CG21190" s="49"/>
    </row>
    <row r="21191" spans="85:85" hidden="1" x14ac:dyDescent="0.25">
      <c r="CG21191" s="49"/>
    </row>
    <row r="21192" spans="85:85" hidden="1" x14ac:dyDescent="0.25">
      <c r="CG21192" s="49"/>
    </row>
    <row r="21193" spans="85:85" hidden="1" x14ac:dyDescent="0.25">
      <c r="CG21193" s="49"/>
    </row>
    <row r="21194" spans="85:85" hidden="1" x14ac:dyDescent="0.25">
      <c r="CG21194" s="49"/>
    </row>
    <row r="21195" spans="85:85" hidden="1" x14ac:dyDescent="0.25">
      <c r="CG21195" s="49"/>
    </row>
    <row r="21196" spans="85:85" hidden="1" x14ac:dyDescent="0.25">
      <c r="CG21196" s="49"/>
    </row>
    <row r="21197" spans="85:85" hidden="1" x14ac:dyDescent="0.25">
      <c r="CG21197" s="49"/>
    </row>
    <row r="21198" spans="85:85" hidden="1" x14ac:dyDescent="0.25">
      <c r="CG21198" s="49"/>
    </row>
    <row r="21199" spans="85:85" hidden="1" x14ac:dyDescent="0.25">
      <c r="CG21199" s="49"/>
    </row>
    <row r="21200" spans="85:85" hidden="1" x14ac:dyDescent="0.25">
      <c r="CG21200" s="49"/>
    </row>
    <row r="21201" spans="85:85" hidden="1" x14ac:dyDescent="0.25">
      <c r="CG21201" s="49"/>
    </row>
    <row r="21202" spans="85:85" hidden="1" x14ac:dyDescent="0.25">
      <c r="CG21202" s="49"/>
    </row>
    <row r="21203" spans="85:85" hidden="1" x14ac:dyDescent="0.25">
      <c r="CG21203" s="49"/>
    </row>
    <row r="21204" spans="85:85" hidden="1" x14ac:dyDescent="0.25">
      <c r="CG21204" s="49"/>
    </row>
    <row r="21205" spans="85:85" hidden="1" x14ac:dyDescent="0.25">
      <c r="CG21205" s="49"/>
    </row>
    <row r="21206" spans="85:85" hidden="1" x14ac:dyDescent="0.25">
      <c r="CG21206" s="49"/>
    </row>
    <row r="21207" spans="85:85" hidden="1" x14ac:dyDescent="0.25">
      <c r="CG21207" s="49"/>
    </row>
    <row r="21208" spans="85:85" hidden="1" x14ac:dyDescent="0.25">
      <c r="CG21208" s="49"/>
    </row>
    <row r="21209" spans="85:85" hidden="1" x14ac:dyDescent="0.25">
      <c r="CG21209" s="49"/>
    </row>
    <row r="21210" spans="85:85" hidden="1" x14ac:dyDescent="0.25">
      <c r="CG21210" s="49"/>
    </row>
    <row r="21211" spans="85:85" hidden="1" x14ac:dyDescent="0.25">
      <c r="CG21211" s="49"/>
    </row>
    <row r="21212" spans="85:85" hidden="1" x14ac:dyDescent="0.25">
      <c r="CG21212" s="49"/>
    </row>
    <row r="21213" spans="85:85" hidden="1" x14ac:dyDescent="0.25">
      <c r="CG21213" s="49"/>
    </row>
    <row r="21214" spans="85:85" hidden="1" x14ac:dyDescent="0.25">
      <c r="CG21214" s="49"/>
    </row>
    <row r="21215" spans="85:85" hidden="1" x14ac:dyDescent="0.25">
      <c r="CG21215" s="49"/>
    </row>
    <row r="21216" spans="85:85" hidden="1" x14ac:dyDescent="0.25">
      <c r="CG21216" s="49"/>
    </row>
    <row r="21217" spans="85:85" hidden="1" x14ac:dyDescent="0.25">
      <c r="CG21217" s="49"/>
    </row>
    <row r="21218" spans="85:85" hidden="1" x14ac:dyDescent="0.25">
      <c r="CG21218" s="49"/>
    </row>
    <row r="21219" spans="85:85" hidden="1" x14ac:dyDescent="0.25">
      <c r="CG21219" s="49"/>
    </row>
    <row r="21220" spans="85:85" hidden="1" x14ac:dyDescent="0.25">
      <c r="CG21220" s="49"/>
    </row>
    <row r="21221" spans="85:85" hidden="1" x14ac:dyDescent="0.25">
      <c r="CG21221" s="49"/>
    </row>
    <row r="21222" spans="85:85" hidden="1" x14ac:dyDescent="0.25">
      <c r="CG21222" s="49"/>
    </row>
    <row r="21223" spans="85:85" hidden="1" x14ac:dyDescent="0.25">
      <c r="CG21223" s="49"/>
    </row>
    <row r="21224" spans="85:85" hidden="1" x14ac:dyDescent="0.25">
      <c r="CG21224" s="49"/>
    </row>
    <row r="21225" spans="85:85" hidden="1" x14ac:dyDescent="0.25">
      <c r="CG21225" s="49"/>
    </row>
    <row r="21226" spans="85:85" hidden="1" x14ac:dyDescent="0.25">
      <c r="CG21226" s="49"/>
    </row>
    <row r="21227" spans="85:85" hidden="1" x14ac:dyDescent="0.25">
      <c r="CG21227" s="49"/>
    </row>
    <row r="21228" spans="85:85" hidden="1" x14ac:dyDescent="0.25">
      <c r="CG21228" s="49"/>
    </row>
    <row r="21229" spans="85:85" hidden="1" x14ac:dyDescent="0.25">
      <c r="CG21229" s="49"/>
    </row>
    <row r="21230" spans="85:85" hidden="1" x14ac:dyDescent="0.25">
      <c r="CG21230" s="49"/>
    </row>
    <row r="21231" spans="85:85" hidden="1" x14ac:dyDescent="0.25">
      <c r="CG21231" s="49"/>
    </row>
    <row r="21232" spans="85:85" hidden="1" x14ac:dyDescent="0.25">
      <c r="CG21232" s="49"/>
    </row>
    <row r="21233" spans="85:85" hidden="1" x14ac:dyDescent="0.25">
      <c r="CG21233" s="49"/>
    </row>
    <row r="21234" spans="85:85" hidden="1" x14ac:dyDescent="0.25">
      <c r="CG21234" s="49"/>
    </row>
    <row r="21235" spans="85:85" hidden="1" x14ac:dyDescent="0.25">
      <c r="CG21235" s="49"/>
    </row>
    <row r="21236" spans="85:85" hidden="1" x14ac:dyDescent="0.25">
      <c r="CG21236" s="49"/>
    </row>
    <row r="21237" spans="85:85" hidden="1" x14ac:dyDescent="0.25">
      <c r="CG21237" s="49"/>
    </row>
    <row r="21238" spans="85:85" hidden="1" x14ac:dyDescent="0.25">
      <c r="CG21238" s="49"/>
    </row>
    <row r="21239" spans="85:85" hidden="1" x14ac:dyDescent="0.25">
      <c r="CG21239" s="49"/>
    </row>
    <row r="21240" spans="85:85" hidden="1" x14ac:dyDescent="0.25">
      <c r="CG21240" s="49"/>
    </row>
    <row r="21241" spans="85:85" hidden="1" x14ac:dyDescent="0.25">
      <c r="CG21241" s="49"/>
    </row>
    <row r="21242" spans="85:85" hidden="1" x14ac:dyDescent="0.25">
      <c r="CG21242" s="49"/>
    </row>
    <row r="21243" spans="85:85" hidden="1" x14ac:dyDescent="0.25">
      <c r="CG21243" s="49"/>
    </row>
    <row r="21244" spans="85:85" hidden="1" x14ac:dyDescent="0.25">
      <c r="CG21244" s="49"/>
    </row>
    <row r="21245" spans="85:85" hidden="1" x14ac:dyDescent="0.25">
      <c r="CG21245" s="49"/>
    </row>
    <row r="21246" spans="85:85" hidden="1" x14ac:dyDescent="0.25">
      <c r="CG21246" s="49"/>
    </row>
    <row r="21247" spans="85:85" hidden="1" x14ac:dyDescent="0.25">
      <c r="CG21247" s="49"/>
    </row>
    <row r="21248" spans="85:85" hidden="1" x14ac:dyDescent="0.25">
      <c r="CG21248" s="49"/>
    </row>
    <row r="21249" spans="85:85" hidden="1" x14ac:dyDescent="0.25">
      <c r="CG21249" s="49"/>
    </row>
    <row r="21250" spans="85:85" hidden="1" x14ac:dyDescent="0.25">
      <c r="CG21250" s="49"/>
    </row>
    <row r="21251" spans="85:85" hidden="1" x14ac:dyDescent="0.25">
      <c r="CG21251" s="49"/>
    </row>
    <row r="21252" spans="85:85" hidden="1" x14ac:dyDescent="0.25">
      <c r="CG21252" s="49"/>
    </row>
    <row r="21253" spans="85:85" hidden="1" x14ac:dyDescent="0.25">
      <c r="CG21253" s="49"/>
    </row>
    <row r="21254" spans="85:85" hidden="1" x14ac:dyDescent="0.25">
      <c r="CG21254" s="49"/>
    </row>
    <row r="21255" spans="85:85" hidden="1" x14ac:dyDescent="0.25">
      <c r="CG21255" s="49"/>
    </row>
    <row r="21256" spans="85:85" hidden="1" x14ac:dyDescent="0.25">
      <c r="CG21256" s="49"/>
    </row>
    <row r="21257" spans="85:85" hidden="1" x14ac:dyDescent="0.25">
      <c r="CG21257" s="49"/>
    </row>
    <row r="21258" spans="85:85" hidden="1" x14ac:dyDescent="0.25">
      <c r="CG21258" s="49"/>
    </row>
    <row r="21259" spans="85:85" hidden="1" x14ac:dyDescent="0.25">
      <c r="CG21259" s="49"/>
    </row>
    <row r="21260" spans="85:85" hidden="1" x14ac:dyDescent="0.25">
      <c r="CG21260" s="49"/>
    </row>
    <row r="21261" spans="85:85" hidden="1" x14ac:dyDescent="0.25">
      <c r="CG21261" s="49"/>
    </row>
    <row r="21262" spans="85:85" hidden="1" x14ac:dyDescent="0.25">
      <c r="CG21262" s="49"/>
    </row>
    <row r="21263" spans="85:85" hidden="1" x14ac:dyDescent="0.25">
      <c r="CG21263" s="49"/>
    </row>
    <row r="21264" spans="85:85" hidden="1" x14ac:dyDescent="0.25">
      <c r="CG21264" s="49"/>
    </row>
    <row r="21265" spans="85:85" hidden="1" x14ac:dyDescent="0.25">
      <c r="CG21265" s="49"/>
    </row>
    <row r="21266" spans="85:85" hidden="1" x14ac:dyDescent="0.25">
      <c r="CG21266" s="49"/>
    </row>
    <row r="21267" spans="85:85" hidden="1" x14ac:dyDescent="0.25">
      <c r="CG21267" s="49"/>
    </row>
    <row r="21268" spans="85:85" hidden="1" x14ac:dyDescent="0.25">
      <c r="CG21268" s="49"/>
    </row>
    <row r="21269" spans="85:85" hidden="1" x14ac:dyDescent="0.25">
      <c r="CG21269" s="49"/>
    </row>
    <row r="21270" spans="85:85" hidden="1" x14ac:dyDescent="0.25">
      <c r="CG21270" s="49"/>
    </row>
    <row r="21271" spans="85:85" hidden="1" x14ac:dyDescent="0.25">
      <c r="CG21271" s="49"/>
    </row>
    <row r="21272" spans="85:85" hidden="1" x14ac:dyDescent="0.25">
      <c r="CG21272" s="49"/>
    </row>
    <row r="21273" spans="85:85" hidden="1" x14ac:dyDescent="0.25">
      <c r="CG21273" s="49"/>
    </row>
    <row r="21274" spans="85:85" hidden="1" x14ac:dyDescent="0.25">
      <c r="CG21274" s="49"/>
    </row>
    <row r="21275" spans="85:85" hidden="1" x14ac:dyDescent="0.25">
      <c r="CG21275" s="49"/>
    </row>
    <row r="21276" spans="85:85" hidden="1" x14ac:dyDescent="0.25">
      <c r="CG21276" s="49"/>
    </row>
    <row r="21277" spans="85:85" hidden="1" x14ac:dyDescent="0.25">
      <c r="CG21277" s="49"/>
    </row>
    <row r="21278" spans="85:85" hidden="1" x14ac:dyDescent="0.25">
      <c r="CG21278" s="49"/>
    </row>
    <row r="21279" spans="85:85" hidden="1" x14ac:dyDescent="0.25">
      <c r="CG21279" s="49"/>
    </row>
    <row r="21280" spans="85:85" hidden="1" x14ac:dyDescent="0.25">
      <c r="CG21280" s="49"/>
    </row>
    <row r="21281" spans="85:85" hidden="1" x14ac:dyDescent="0.25">
      <c r="CG21281" s="49"/>
    </row>
    <row r="21282" spans="85:85" hidden="1" x14ac:dyDescent="0.25">
      <c r="CG21282" s="49"/>
    </row>
    <row r="21283" spans="85:85" hidden="1" x14ac:dyDescent="0.25">
      <c r="CG21283" s="49"/>
    </row>
    <row r="21284" spans="85:85" hidden="1" x14ac:dyDescent="0.25">
      <c r="CG21284" s="49"/>
    </row>
    <row r="21285" spans="85:85" hidden="1" x14ac:dyDescent="0.25">
      <c r="CG21285" s="49"/>
    </row>
    <row r="21286" spans="85:85" hidden="1" x14ac:dyDescent="0.25">
      <c r="CG21286" s="49"/>
    </row>
    <row r="21287" spans="85:85" hidden="1" x14ac:dyDescent="0.25">
      <c r="CG21287" s="49"/>
    </row>
    <row r="21288" spans="85:85" hidden="1" x14ac:dyDescent="0.25">
      <c r="CG21288" s="49"/>
    </row>
    <row r="21289" spans="85:85" hidden="1" x14ac:dyDescent="0.25">
      <c r="CG21289" s="49"/>
    </row>
    <row r="21290" spans="85:85" hidden="1" x14ac:dyDescent="0.25">
      <c r="CG21290" s="49"/>
    </row>
    <row r="21291" spans="85:85" hidden="1" x14ac:dyDescent="0.25">
      <c r="CG21291" s="49"/>
    </row>
    <row r="21292" spans="85:85" hidden="1" x14ac:dyDescent="0.25">
      <c r="CG21292" s="49"/>
    </row>
    <row r="21293" spans="85:85" hidden="1" x14ac:dyDescent="0.25">
      <c r="CG21293" s="49"/>
    </row>
    <row r="21294" spans="85:85" hidden="1" x14ac:dyDescent="0.25">
      <c r="CG21294" s="49"/>
    </row>
    <row r="21295" spans="85:85" hidden="1" x14ac:dyDescent="0.25">
      <c r="CG21295" s="49"/>
    </row>
    <row r="21296" spans="85:85" hidden="1" x14ac:dyDescent="0.25">
      <c r="CG21296" s="49"/>
    </row>
    <row r="21297" spans="85:85" hidden="1" x14ac:dyDescent="0.25">
      <c r="CG21297" s="49"/>
    </row>
    <row r="21298" spans="85:85" hidden="1" x14ac:dyDescent="0.25">
      <c r="CG21298" s="49"/>
    </row>
    <row r="21299" spans="85:85" hidden="1" x14ac:dyDescent="0.25">
      <c r="CG21299" s="49"/>
    </row>
    <row r="21300" spans="85:85" hidden="1" x14ac:dyDescent="0.25">
      <c r="CG21300" s="49"/>
    </row>
    <row r="21301" spans="85:85" hidden="1" x14ac:dyDescent="0.25">
      <c r="CG21301" s="49"/>
    </row>
    <row r="21302" spans="85:85" hidden="1" x14ac:dyDescent="0.25">
      <c r="CG21302" s="49"/>
    </row>
    <row r="21303" spans="85:85" hidden="1" x14ac:dyDescent="0.25">
      <c r="CG21303" s="49"/>
    </row>
    <row r="21304" spans="85:85" hidden="1" x14ac:dyDescent="0.25">
      <c r="CG21304" s="49"/>
    </row>
    <row r="21305" spans="85:85" hidden="1" x14ac:dyDescent="0.25">
      <c r="CG21305" s="49"/>
    </row>
    <row r="21306" spans="85:85" hidden="1" x14ac:dyDescent="0.25">
      <c r="CG21306" s="49"/>
    </row>
    <row r="21307" spans="85:85" hidden="1" x14ac:dyDescent="0.25">
      <c r="CG21307" s="49"/>
    </row>
    <row r="21308" spans="85:85" hidden="1" x14ac:dyDescent="0.25">
      <c r="CG21308" s="49"/>
    </row>
    <row r="21309" spans="85:85" hidden="1" x14ac:dyDescent="0.25">
      <c r="CG21309" s="49"/>
    </row>
    <row r="21310" spans="85:85" hidden="1" x14ac:dyDescent="0.25">
      <c r="CG21310" s="49"/>
    </row>
    <row r="21311" spans="85:85" hidden="1" x14ac:dyDescent="0.25">
      <c r="CG21311" s="49"/>
    </row>
    <row r="21312" spans="85:85" hidden="1" x14ac:dyDescent="0.25">
      <c r="CG21312" s="49"/>
    </row>
    <row r="21313" spans="85:85" hidden="1" x14ac:dyDescent="0.25">
      <c r="CG21313" s="49"/>
    </row>
    <row r="21314" spans="85:85" hidden="1" x14ac:dyDescent="0.25">
      <c r="CG21314" s="49"/>
    </row>
    <row r="21315" spans="85:85" hidden="1" x14ac:dyDescent="0.25">
      <c r="CG21315" s="49"/>
    </row>
    <row r="21316" spans="85:85" hidden="1" x14ac:dyDescent="0.25">
      <c r="CG21316" s="49"/>
    </row>
    <row r="21317" spans="85:85" hidden="1" x14ac:dyDescent="0.25">
      <c r="CG21317" s="49"/>
    </row>
    <row r="21318" spans="85:85" hidden="1" x14ac:dyDescent="0.25">
      <c r="CG21318" s="49"/>
    </row>
    <row r="21319" spans="85:85" hidden="1" x14ac:dyDescent="0.25">
      <c r="CG21319" s="49"/>
    </row>
    <row r="21320" spans="85:85" hidden="1" x14ac:dyDescent="0.25">
      <c r="CG21320" s="49"/>
    </row>
    <row r="21321" spans="85:85" hidden="1" x14ac:dyDescent="0.25">
      <c r="CG21321" s="49"/>
    </row>
    <row r="21322" spans="85:85" hidden="1" x14ac:dyDescent="0.25">
      <c r="CG21322" s="49"/>
    </row>
    <row r="21323" spans="85:85" hidden="1" x14ac:dyDescent="0.25">
      <c r="CG21323" s="49"/>
    </row>
    <row r="21324" spans="85:85" hidden="1" x14ac:dyDescent="0.25">
      <c r="CG21324" s="49"/>
    </row>
    <row r="21325" spans="85:85" hidden="1" x14ac:dyDescent="0.25">
      <c r="CG21325" s="49"/>
    </row>
    <row r="21326" spans="85:85" hidden="1" x14ac:dyDescent="0.25">
      <c r="CG21326" s="49"/>
    </row>
    <row r="21327" spans="85:85" hidden="1" x14ac:dyDescent="0.25">
      <c r="CG21327" s="49"/>
    </row>
    <row r="21328" spans="85:85" hidden="1" x14ac:dyDescent="0.25">
      <c r="CG21328" s="49"/>
    </row>
    <row r="21329" spans="85:85" hidden="1" x14ac:dyDescent="0.25">
      <c r="CG21329" s="49"/>
    </row>
    <row r="21330" spans="85:85" hidden="1" x14ac:dyDescent="0.25">
      <c r="CG21330" s="49"/>
    </row>
    <row r="21331" spans="85:85" hidden="1" x14ac:dyDescent="0.25">
      <c r="CG21331" s="49"/>
    </row>
    <row r="21332" spans="85:85" hidden="1" x14ac:dyDescent="0.25">
      <c r="CG21332" s="49"/>
    </row>
    <row r="21333" spans="85:85" hidden="1" x14ac:dyDescent="0.25">
      <c r="CG21333" s="49"/>
    </row>
    <row r="21334" spans="85:85" hidden="1" x14ac:dyDescent="0.25">
      <c r="CG21334" s="49"/>
    </row>
    <row r="21335" spans="85:85" hidden="1" x14ac:dyDescent="0.25">
      <c r="CG21335" s="49"/>
    </row>
    <row r="21336" spans="85:85" hidden="1" x14ac:dyDescent="0.25">
      <c r="CG21336" s="49"/>
    </row>
    <row r="21337" spans="85:85" hidden="1" x14ac:dyDescent="0.25">
      <c r="CG21337" s="49"/>
    </row>
    <row r="21338" spans="85:85" hidden="1" x14ac:dyDescent="0.25">
      <c r="CG21338" s="49"/>
    </row>
    <row r="21339" spans="85:85" hidden="1" x14ac:dyDescent="0.25">
      <c r="CG21339" s="49"/>
    </row>
    <row r="21340" spans="85:85" hidden="1" x14ac:dyDescent="0.25">
      <c r="CG21340" s="49"/>
    </row>
    <row r="21341" spans="85:85" hidden="1" x14ac:dyDescent="0.25">
      <c r="CG21341" s="49"/>
    </row>
    <row r="21342" spans="85:85" hidden="1" x14ac:dyDescent="0.25">
      <c r="CG21342" s="49"/>
    </row>
    <row r="21343" spans="85:85" hidden="1" x14ac:dyDescent="0.25">
      <c r="CG21343" s="49"/>
    </row>
    <row r="21344" spans="85:85" hidden="1" x14ac:dyDescent="0.25">
      <c r="CG21344" s="49"/>
    </row>
    <row r="21345" spans="85:85" hidden="1" x14ac:dyDescent="0.25">
      <c r="CG21345" s="49"/>
    </row>
    <row r="21346" spans="85:85" hidden="1" x14ac:dyDescent="0.25">
      <c r="CG21346" s="49"/>
    </row>
    <row r="21347" spans="85:85" hidden="1" x14ac:dyDescent="0.25">
      <c r="CG21347" s="49"/>
    </row>
    <row r="21348" spans="85:85" hidden="1" x14ac:dyDescent="0.25">
      <c r="CG21348" s="49"/>
    </row>
    <row r="21349" spans="85:85" hidden="1" x14ac:dyDescent="0.25">
      <c r="CG21349" s="49"/>
    </row>
    <row r="21350" spans="85:85" hidden="1" x14ac:dyDescent="0.25">
      <c r="CG21350" s="49"/>
    </row>
    <row r="21351" spans="85:85" hidden="1" x14ac:dyDescent="0.25">
      <c r="CG21351" s="49"/>
    </row>
    <row r="21352" spans="85:85" hidden="1" x14ac:dyDescent="0.25">
      <c r="CG21352" s="49"/>
    </row>
    <row r="21353" spans="85:85" hidden="1" x14ac:dyDescent="0.25">
      <c r="CG21353" s="49"/>
    </row>
    <row r="21354" spans="85:85" hidden="1" x14ac:dyDescent="0.25">
      <c r="CG21354" s="49"/>
    </row>
    <row r="21355" spans="85:85" hidden="1" x14ac:dyDescent="0.25">
      <c r="CG21355" s="49"/>
    </row>
    <row r="21356" spans="85:85" hidden="1" x14ac:dyDescent="0.25">
      <c r="CG21356" s="49"/>
    </row>
    <row r="21357" spans="85:85" hidden="1" x14ac:dyDescent="0.25">
      <c r="CG21357" s="49"/>
    </row>
    <row r="21358" spans="85:85" hidden="1" x14ac:dyDescent="0.25">
      <c r="CG21358" s="49"/>
    </row>
    <row r="21359" spans="85:85" hidden="1" x14ac:dyDescent="0.25">
      <c r="CG21359" s="49"/>
    </row>
    <row r="21360" spans="85:85" hidden="1" x14ac:dyDescent="0.25">
      <c r="CG21360" s="49"/>
    </row>
    <row r="21361" spans="85:85" hidden="1" x14ac:dyDescent="0.25">
      <c r="CG21361" s="49"/>
    </row>
    <row r="21362" spans="85:85" hidden="1" x14ac:dyDescent="0.25">
      <c r="CG21362" s="49"/>
    </row>
    <row r="21363" spans="85:85" hidden="1" x14ac:dyDescent="0.25">
      <c r="CG21363" s="49"/>
    </row>
    <row r="21364" spans="85:85" hidden="1" x14ac:dyDescent="0.25">
      <c r="CG21364" s="49"/>
    </row>
    <row r="21365" spans="85:85" hidden="1" x14ac:dyDescent="0.25">
      <c r="CG21365" s="49"/>
    </row>
    <row r="21366" spans="85:85" hidden="1" x14ac:dyDescent="0.25">
      <c r="CG21366" s="49"/>
    </row>
    <row r="21367" spans="85:85" hidden="1" x14ac:dyDescent="0.25">
      <c r="CG21367" s="49"/>
    </row>
    <row r="21368" spans="85:85" hidden="1" x14ac:dyDescent="0.25">
      <c r="CG21368" s="49"/>
    </row>
    <row r="21369" spans="85:85" hidden="1" x14ac:dyDescent="0.25">
      <c r="CG21369" s="49"/>
    </row>
    <row r="21370" spans="85:85" hidden="1" x14ac:dyDescent="0.25">
      <c r="CG21370" s="49"/>
    </row>
    <row r="21371" spans="85:85" hidden="1" x14ac:dyDescent="0.25">
      <c r="CG21371" s="49"/>
    </row>
    <row r="21372" spans="85:85" hidden="1" x14ac:dyDescent="0.25">
      <c r="CG21372" s="49"/>
    </row>
    <row r="21373" spans="85:85" hidden="1" x14ac:dyDescent="0.25">
      <c r="CG21373" s="49"/>
    </row>
    <row r="21374" spans="85:85" hidden="1" x14ac:dyDescent="0.25">
      <c r="CG21374" s="49"/>
    </row>
    <row r="21375" spans="85:85" hidden="1" x14ac:dyDescent="0.25">
      <c r="CG21375" s="49"/>
    </row>
    <row r="21376" spans="85:85" hidden="1" x14ac:dyDescent="0.25">
      <c r="CG21376" s="49"/>
    </row>
    <row r="21377" spans="85:85" hidden="1" x14ac:dyDescent="0.25">
      <c r="CG21377" s="49"/>
    </row>
    <row r="21378" spans="85:85" hidden="1" x14ac:dyDescent="0.25">
      <c r="CG21378" s="49"/>
    </row>
    <row r="21379" spans="85:85" hidden="1" x14ac:dyDescent="0.25">
      <c r="CG21379" s="49"/>
    </row>
    <row r="21380" spans="85:85" hidden="1" x14ac:dyDescent="0.25">
      <c r="CG21380" s="49"/>
    </row>
    <row r="21381" spans="85:85" hidden="1" x14ac:dyDescent="0.25">
      <c r="CG21381" s="49"/>
    </row>
    <row r="21382" spans="85:85" hidden="1" x14ac:dyDescent="0.25">
      <c r="CG21382" s="49"/>
    </row>
    <row r="21383" spans="85:85" hidden="1" x14ac:dyDescent="0.25">
      <c r="CG21383" s="49"/>
    </row>
    <row r="21384" spans="85:85" hidden="1" x14ac:dyDescent="0.25">
      <c r="CG21384" s="49"/>
    </row>
    <row r="21385" spans="85:85" hidden="1" x14ac:dyDescent="0.25">
      <c r="CG21385" s="49"/>
    </row>
    <row r="21386" spans="85:85" hidden="1" x14ac:dyDescent="0.25">
      <c r="CG21386" s="49"/>
    </row>
    <row r="21387" spans="85:85" hidden="1" x14ac:dyDescent="0.25">
      <c r="CG21387" s="49"/>
    </row>
    <row r="21388" spans="85:85" hidden="1" x14ac:dyDescent="0.25">
      <c r="CG21388" s="49"/>
    </row>
    <row r="21389" spans="85:85" hidden="1" x14ac:dyDescent="0.25">
      <c r="CG21389" s="49"/>
    </row>
    <row r="21390" spans="85:85" hidden="1" x14ac:dyDescent="0.25">
      <c r="CG21390" s="49"/>
    </row>
    <row r="21391" spans="85:85" hidden="1" x14ac:dyDescent="0.25">
      <c r="CG21391" s="49"/>
    </row>
    <row r="21392" spans="85:85" hidden="1" x14ac:dyDescent="0.25">
      <c r="CG21392" s="49"/>
    </row>
    <row r="21393" spans="85:85" hidden="1" x14ac:dyDescent="0.25">
      <c r="CG21393" s="49"/>
    </row>
    <row r="21394" spans="85:85" hidden="1" x14ac:dyDescent="0.25">
      <c r="CG21394" s="49"/>
    </row>
    <row r="21395" spans="85:85" hidden="1" x14ac:dyDescent="0.25">
      <c r="CG21395" s="49"/>
    </row>
    <row r="21396" spans="85:85" hidden="1" x14ac:dyDescent="0.25">
      <c r="CG21396" s="49"/>
    </row>
    <row r="21397" spans="85:85" hidden="1" x14ac:dyDescent="0.25">
      <c r="CG21397" s="49"/>
    </row>
    <row r="21398" spans="85:85" hidden="1" x14ac:dyDescent="0.25">
      <c r="CG21398" s="49"/>
    </row>
    <row r="21399" spans="85:85" hidden="1" x14ac:dyDescent="0.25">
      <c r="CG21399" s="49"/>
    </row>
    <row r="21400" spans="85:85" hidden="1" x14ac:dyDescent="0.25">
      <c r="CG21400" s="49"/>
    </row>
    <row r="21401" spans="85:85" hidden="1" x14ac:dyDescent="0.25">
      <c r="CG21401" s="49"/>
    </row>
    <row r="21402" spans="85:85" hidden="1" x14ac:dyDescent="0.25">
      <c r="CG21402" s="49"/>
    </row>
    <row r="21403" spans="85:85" hidden="1" x14ac:dyDescent="0.25">
      <c r="CG21403" s="49"/>
    </row>
    <row r="21404" spans="85:85" hidden="1" x14ac:dyDescent="0.25">
      <c r="CG21404" s="49"/>
    </row>
    <row r="21405" spans="85:85" hidden="1" x14ac:dyDescent="0.25">
      <c r="CG21405" s="49"/>
    </row>
    <row r="21406" spans="85:85" hidden="1" x14ac:dyDescent="0.25">
      <c r="CG21406" s="49"/>
    </row>
    <row r="21407" spans="85:85" hidden="1" x14ac:dyDescent="0.25">
      <c r="CG21407" s="49"/>
    </row>
    <row r="21408" spans="85:85" hidden="1" x14ac:dyDescent="0.25">
      <c r="CG21408" s="49"/>
    </row>
    <row r="21409" spans="85:85" hidden="1" x14ac:dyDescent="0.25">
      <c r="CG21409" s="49"/>
    </row>
    <row r="21410" spans="85:85" hidden="1" x14ac:dyDescent="0.25">
      <c r="CG21410" s="49"/>
    </row>
    <row r="21411" spans="85:85" hidden="1" x14ac:dyDescent="0.25">
      <c r="CG21411" s="49"/>
    </row>
    <row r="21412" spans="85:85" hidden="1" x14ac:dyDescent="0.25">
      <c r="CG21412" s="49"/>
    </row>
    <row r="21413" spans="85:85" hidden="1" x14ac:dyDescent="0.25">
      <c r="CG21413" s="49"/>
    </row>
    <row r="21414" spans="85:85" hidden="1" x14ac:dyDescent="0.25">
      <c r="CG21414" s="49"/>
    </row>
    <row r="21415" spans="85:85" hidden="1" x14ac:dyDescent="0.25">
      <c r="CG21415" s="49"/>
    </row>
    <row r="21416" spans="85:85" hidden="1" x14ac:dyDescent="0.25">
      <c r="CG21416" s="49"/>
    </row>
    <row r="21417" spans="85:85" hidden="1" x14ac:dyDescent="0.25">
      <c r="CG21417" s="49"/>
    </row>
    <row r="21418" spans="85:85" hidden="1" x14ac:dyDescent="0.25">
      <c r="CG21418" s="49"/>
    </row>
    <row r="21419" spans="85:85" hidden="1" x14ac:dyDescent="0.25">
      <c r="CG21419" s="49"/>
    </row>
    <row r="21420" spans="85:85" hidden="1" x14ac:dyDescent="0.25">
      <c r="CG21420" s="49"/>
    </row>
    <row r="21421" spans="85:85" hidden="1" x14ac:dyDescent="0.25">
      <c r="CG21421" s="49"/>
    </row>
    <row r="21422" spans="85:85" hidden="1" x14ac:dyDescent="0.25">
      <c r="CG21422" s="49"/>
    </row>
    <row r="21423" spans="85:85" hidden="1" x14ac:dyDescent="0.25">
      <c r="CG21423" s="49"/>
    </row>
    <row r="21424" spans="85:85" hidden="1" x14ac:dyDescent="0.25">
      <c r="CG21424" s="49"/>
    </row>
    <row r="21425" spans="85:85" hidden="1" x14ac:dyDescent="0.25">
      <c r="CG21425" s="49"/>
    </row>
    <row r="21426" spans="85:85" hidden="1" x14ac:dyDescent="0.25">
      <c r="CG21426" s="49"/>
    </row>
    <row r="21427" spans="85:85" hidden="1" x14ac:dyDescent="0.25">
      <c r="CG21427" s="49"/>
    </row>
    <row r="21428" spans="85:85" hidden="1" x14ac:dyDescent="0.25">
      <c r="CG21428" s="49"/>
    </row>
    <row r="21429" spans="85:85" hidden="1" x14ac:dyDescent="0.25">
      <c r="CG21429" s="49"/>
    </row>
    <row r="21430" spans="85:85" hidden="1" x14ac:dyDescent="0.25">
      <c r="CG21430" s="49"/>
    </row>
    <row r="21431" spans="85:85" hidden="1" x14ac:dyDescent="0.25">
      <c r="CG21431" s="49"/>
    </row>
    <row r="21432" spans="85:85" hidden="1" x14ac:dyDescent="0.25">
      <c r="CG21432" s="49"/>
    </row>
    <row r="21433" spans="85:85" hidden="1" x14ac:dyDescent="0.25">
      <c r="CG21433" s="49"/>
    </row>
    <row r="21434" spans="85:85" hidden="1" x14ac:dyDescent="0.25">
      <c r="CG21434" s="49"/>
    </row>
    <row r="21435" spans="85:85" hidden="1" x14ac:dyDescent="0.25">
      <c r="CG21435" s="49"/>
    </row>
    <row r="21436" spans="85:85" hidden="1" x14ac:dyDescent="0.25">
      <c r="CG21436" s="49"/>
    </row>
    <row r="21437" spans="85:85" hidden="1" x14ac:dyDescent="0.25">
      <c r="CG21437" s="49"/>
    </row>
    <row r="21438" spans="85:85" hidden="1" x14ac:dyDescent="0.25">
      <c r="CG21438" s="49"/>
    </row>
    <row r="21439" spans="85:85" hidden="1" x14ac:dyDescent="0.25">
      <c r="CG21439" s="49"/>
    </row>
    <row r="21440" spans="85:85" hidden="1" x14ac:dyDescent="0.25">
      <c r="CG21440" s="49"/>
    </row>
    <row r="21441" spans="85:85" hidden="1" x14ac:dyDescent="0.25">
      <c r="CG21441" s="49"/>
    </row>
    <row r="21442" spans="85:85" hidden="1" x14ac:dyDescent="0.25">
      <c r="CG21442" s="49"/>
    </row>
    <row r="21443" spans="85:85" hidden="1" x14ac:dyDescent="0.25">
      <c r="CG21443" s="49"/>
    </row>
    <row r="21444" spans="85:85" hidden="1" x14ac:dyDescent="0.25">
      <c r="CG21444" s="49"/>
    </row>
    <row r="21445" spans="85:85" hidden="1" x14ac:dyDescent="0.25">
      <c r="CG21445" s="49"/>
    </row>
    <row r="21446" spans="85:85" hidden="1" x14ac:dyDescent="0.25">
      <c r="CG21446" s="49"/>
    </row>
    <row r="21447" spans="85:85" hidden="1" x14ac:dyDescent="0.25">
      <c r="CG21447" s="49"/>
    </row>
    <row r="21448" spans="85:85" hidden="1" x14ac:dyDescent="0.25">
      <c r="CG21448" s="49"/>
    </row>
    <row r="21449" spans="85:85" hidden="1" x14ac:dyDescent="0.25">
      <c r="CG21449" s="49"/>
    </row>
    <row r="21450" spans="85:85" hidden="1" x14ac:dyDescent="0.25">
      <c r="CG21450" s="49"/>
    </row>
    <row r="21451" spans="85:85" hidden="1" x14ac:dyDescent="0.25">
      <c r="CG21451" s="49"/>
    </row>
    <row r="21452" spans="85:85" hidden="1" x14ac:dyDescent="0.25">
      <c r="CG21452" s="49"/>
    </row>
    <row r="21453" spans="85:85" hidden="1" x14ac:dyDescent="0.25">
      <c r="CG21453" s="49"/>
    </row>
    <row r="21454" spans="85:85" hidden="1" x14ac:dyDescent="0.25">
      <c r="CG21454" s="49"/>
    </row>
    <row r="21455" spans="85:85" hidden="1" x14ac:dyDescent="0.25">
      <c r="CG21455" s="49"/>
    </row>
    <row r="21456" spans="85:85" hidden="1" x14ac:dyDescent="0.25">
      <c r="CG21456" s="49"/>
    </row>
    <row r="21457" spans="85:85" hidden="1" x14ac:dyDescent="0.25">
      <c r="CG21457" s="49"/>
    </row>
    <row r="21458" spans="85:85" hidden="1" x14ac:dyDescent="0.25">
      <c r="CG21458" s="49"/>
    </row>
    <row r="21459" spans="85:85" hidden="1" x14ac:dyDescent="0.25">
      <c r="CG21459" s="49"/>
    </row>
    <row r="21460" spans="85:85" hidden="1" x14ac:dyDescent="0.25">
      <c r="CG21460" s="49"/>
    </row>
    <row r="21461" spans="85:85" hidden="1" x14ac:dyDescent="0.25">
      <c r="CG21461" s="49"/>
    </row>
    <row r="21462" spans="85:85" hidden="1" x14ac:dyDescent="0.25">
      <c r="CG21462" s="49"/>
    </row>
    <row r="21463" spans="85:85" hidden="1" x14ac:dyDescent="0.25">
      <c r="CG21463" s="49"/>
    </row>
    <row r="21464" spans="85:85" hidden="1" x14ac:dyDescent="0.25">
      <c r="CG21464" s="49"/>
    </row>
    <row r="21465" spans="85:85" hidden="1" x14ac:dyDescent="0.25">
      <c r="CG21465" s="49"/>
    </row>
    <row r="21466" spans="85:85" hidden="1" x14ac:dyDescent="0.25">
      <c r="CG21466" s="49"/>
    </row>
    <row r="21467" spans="85:85" hidden="1" x14ac:dyDescent="0.25">
      <c r="CG21467" s="49"/>
    </row>
    <row r="21468" spans="85:85" hidden="1" x14ac:dyDescent="0.25">
      <c r="CG21468" s="49"/>
    </row>
    <row r="21469" spans="85:85" hidden="1" x14ac:dyDescent="0.25">
      <c r="CG21469" s="49"/>
    </row>
    <row r="21470" spans="85:85" hidden="1" x14ac:dyDescent="0.25">
      <c r="CG21470" s="49"/>
    </row>
    <row r="21471" spans="85:85" hidden="1" x14ac:dyDescent="0.25">
      <c r="CG21471" s="49"/>
    </row>
    <row r="21472" spans="85:85" hidden="1" x14ac:dyDescent="0.25">
      <c r="CG21472" s="49"/>
    </row>
    <row r="21473" spans="85:85" hidden="1" x14ac:dyDescent="0.25">
      <c r="CG21473" s="49"/>
    </row>
    <row r="21474" spans="85:85" hidden="1" x14ac:dyDescent="0.25">
      <c r="CG21474" s="49"/>
    </row>
    <row r="21475" spans="85:85" hidden="1" x14ac:dyDescent="0.25">
      <c r="CG21475" s="49"/>
    </row>
    <row r="21476" spans="85:85" hidden="1" x14ac:dyDescent="0.25">
      <c r="CG21476" s="49"/>
    </row>
    <row r="21477" spans="85:85" hidden="1" x14ac:dyDescent="0.25">
      <c r="CG21477" s="49"/>
    </row>
    <row r="21478" spans="85:85" hidden="1" x14ac:dyDescent="0.25">
      <c r="CG21478" s="49"/>
    </row>
    <row r="21479" spans="85:85" hidden="1" x14ac:dyDescent="0.25">
      <c r="CG21479" s="49"/>
    </row>
    <row r="21480" spans="85:85" hidden="1" x14ac:dyDescent="0.25">
      <c r="CG21480" s="49"/>
    </row>
    <row r="21481" spans="85:85" hidden="1" x14ac:dyDescent="0.25">
      <c r="CG21481" s="49"/>
    </row>
    <row r="21482" spans="85:85" hidden="1" x14ac:dyDescent="0.25">
      <c r="CG21482" s="49"/>
    </row>
    <row r="21483" spans="85:85" hidden="1" x14ac:dyDescent="0.25">
      <c r="CG21483" s="49"/>
    </row>
    <row r="21484" spans="85:85" hidden="1" x14ac:dyDescent="0.25">
      <c r="CG21484" s="49"/>
    </row>
    <row r="21485" spans="85:85" hidden="1" x14ac:dyDescent="0.25">
      <c r="CG21485" s="49"/>
    </row>
    <row r="21486" spans="85:85" hidden="1" x14ac:dyDescent="0.25">
      <c r="CG21486" s="49"/>
    </row>
    <row r="21487" spans="85:85" hidden="1" x14ac:dyDescent="0.25">
      <c r="CG21487" s="49"/>
    </row>
    <row r="21488" spans="85:85" hidden="1" x14ac:dyDescent="0.25">
      <c r="CG21488" s="49"/>
    </row>
    <row r="21489" spans="85:85" hidden="1" x14ac:dyDescent="0.25">
      <c r="CG21489" s="49"/>
    </row>
    <row r="21490" spans="85:85" hidden="1" x14ac:dyDescent="0.25">
      <c r="CG21490" s="49"/>
    </row>
    <row r="21491" spans="85:85" hidden="1" x14ac:dyDescent="0.25">
      <c r="CG21491" s="49"/>
    </row>
    <row r="21492" spans="85:85" hidden="1" x14ac:dyDescent="0.25">
      <c r="CG21492" s="49"/>
    </row>
    <row r="21493" spans="85:85" hidden="1" x14ac:dyDescent="0.25">
      <c r="CG21493" s="49"/>
    </row>
    <row r="21494" spans="85:85" hidden="1" x14ac:dyDescent="0.25">
      <c r="CG21494" s="49"/>
    </row>
    <row r="21495" spans="85:85" hidden="1" x14ac:dyDescent="0.25">
      <c r="CG21495" s="49"/>
    </row>
    <row r="21496" spans="85:85" hidden="1" x14ac:dyDescent="0.25">
      <c r="CG21496" s="49"/>
    </row>
    <row r="21497" spans="85:85" hidden="1" x14ac:dyDescent="0.25">
      <c r="CG21497" s="49"/>
    </row>
    <row r="21498" spans="85:85" hidden="1" x14ac:dyDescent="0.25">
      <c r="CG21498" s="49"/>
    </row>
    <row r="21499" spans="85:85" hidden="1" x14ac:dyDescent="0.25">
      <c r="CG21499" s="49"/>
    </row>
    <row r="21500" spans="85:85" hidden="1" x14ac:dyDescent="0.25">
      <c r="CG21500" s="49"/>
    </row>
    <row r="21501" spans="85:85" hidden="1" x14ac:dyDescent="0.25">
      <c r="CG21501" s="49"/>
    </row>
    <row r="21502" spans="85:85" hidden="1" x14ac:dyDescent="0.25">
      <c r="CG21502" s="49"/>
    </row>
    <row r="21503" spans="85:85" hidden="1" x14ac:dyDescent="0.25">
      <c r="CG21503" s="49"/>
    </row>
    <row r="21504" spans="85:85" hidden="1" x14ac:dyDescent="0.25">
      <c r="CG21504" s="49"/>
    </row>
    <row r="21505" spans="85:85" hidden="1" x14ac:dyDescent="0.25">
      <c r="CG21505" s="49"/>
    </row>
    <row r="21506" spans="85:85" hidden="1" x14ac:dyDescent="0.25">
      <c r="CG21506" s="49"/>
    </row>
    <row r="21507" spans="85:85" hidden="1" x14ac:dyDescent="0.25">
      <c r="CG21507" s="49"/>
    </row>
    <row r="21508" spans="85:85" hidden="1" x14ac:dyDescent="0.25">
      <c r="CG21508" s="49"/>
    </row>
    <row r="21509" spans="85:85" hidden="1" x14ac:dyDescent="0.25">
      <c r="CG21509" s="49"/>
    </row>
    <row r="21510" spans="85:85" hidden="1" x14ac:dyDescent="0.25">
      <c r="CG21510" s="49"/>
    </row>
    <row r="21511" spans="85:85" hidden="1" x14ac:dyDescent="0.25">
      <c r="CG21511" s="49"/>
    </row>
    <row r="21512" spans="85:85" hidden="1" x14ac:dyDescent="0.25">
      <c r="CG21512" s="49"/>
    </row>
    <row r="21513" spans="85:85" hidden="1" x14ac:dyDescent="0.25">
      <c r="CG21513" s="49"/>
    </row>
    <row r="21514" spans="85:85" hidden="1" x14ac:dyDescent="0.25">
      <c r="CG21514" s="49"/>
    </row>
    <row r="21515" spans="85:85" hidden="1" x14ac:dyDescent="0.25">
      <c r="CG21515" s="49"/>
    </row>
    <row r="21516" spans="85:85" hidden="1" x14ac:dyDescent="0.25">
      <c r="CG21516" s="49"/>
    </row>
    <row r="21517" spans="85:85" hidden="1" x14ac:dyDescent="0.25">
      <c r="CG21517" s="49"/>
    </row>
    <row r="21518" spans="85:85" hidden="1" x14ac:dyDescent="0.25">
      <c r="CG21518" s="49"/>
    </row>
    <row r="21519" spans="85:85" hidden="1" x14ac:dyDescent="0.25">
      <c r="CG21519" s="49"/>
    </row>
    <row r="21520" spans="85:85" hidden="1" x14ac:dyDescent="0.25">
      <c r="CG21520" s="49"/>
    </row>
    <row r="21521" spans="85:85" hidden="1" x14ac:dyDescent="0.25">
      <c r="CG21521" s="49"/>
    </row>
    <row r="21522" spans="85:85" hidden="1" x14ac:dyDescent="0.25">
      <c r="CG21522" s="49"/>
    </row>
    <row r="21523" spans="85:85" hidden="1" x14ac:dyDescent="0.25">
      <c r="CG21523" s="49"/>
    </row>
    <row r="21524" spans="85:85" hidden="1" x14ac:dyDescent="0.25">
      <c r="CG21524" s="49"/>
    </row>
    <row r="21525" spans="85:85" hidden="1" x14ac:dyDescent="0.25">
      <c r="CG21525" s="49"/>
    </row>
    <row r="21526" spans="85:85" hidden="1" x14ac:dyDescent="0.25">
      <c r="CG21526" s="49"/>
    </row>
    <row r="21527" spans="85:85" hidden="1" x14ac:dyDescent="0.25">
      <c r="CG21527" s="49"/>
    </row>
    <row r="21528" spans="85:85" hidden="1" x14ac:dyDescent="0.25">
      <c r="CG21528" s="49"/>
    </row>
    <row r="21529" spans="85:85" hidden="1" x14ac:dyDescent="0.25">
      <c r="CG21529" s="49"/>
    </row>
    <row r="21530" spans="85:85" hidden="1" x14ac:dyDescent="0.25">
      <c r="CG21530" s="49"/>
    </row>
    <row r="21531" spans="85:85" hidden="1" x14ac:dyDescent="0.25">
      <c r="CG21531" s="49"/>
    </row>
    <row r="21532" spans="85:85" hidden="1" x14ac:dyDescent="0.25">
      <c r="CG21532" s="49"/>
    </row>
    <row r="21533" spans="85:85" hidden="1" x14ac:dyDescent="0.25">
      <c r="CG21533" s="49"/>
    </row>
    <row r="21534" spans="85:85" hidden="1" x14ac:dyDescent="0.25">
      <c r="CG21534" s="49"/>
    </row>
    <row r="21535" spans="85:85" hidden="1" x14ac:dyDescent="0.25">
      <c r="CG21535" s="49"/>
    </row>
    <row r="21536" spans="85:85" hidden="1" x14ac:dyDescent="0.25">
      <c r="CG21536" s="49"/>
    </row>
    <row r="21537" spans="85:85" hidden="1" x14ac:dyDescent="0.25">
      <c r="CG21537" s="49"/>
    </row>
    <row r="21538" spans="85:85" hidden="1" x14ac:dyDescent="0.25">
      <c r="CG21538" s="49"/>
    </row>
    <row r="21539" spans="85:85" hidden="1" x14ac:dyDescent="0.25">
      <c r="CG21539" s="49"/>
    </row>
    <row r="21540" spans="85:85" hidden="1" x14ac:dyDescent="0.25">
      <c r="CG21540" s="49"/>
    </row>
    <row r="21541" spans="85:85" hidden="1" x14ac:dyDescent="0.25">
      <c r="CG21541" s="49"/>
    </row>
    <row r="21542" spans="85:85" hidden="1" x14ac:dyDescent="0.25">
      <c r="CG21542" s="49"/>
    </row>
    <row r="21543" spans="85:85" hidden="1" x14ac:dyDescent="0.25">
      <c r="CG21543" s="49"/>
    </row>
    <row r="21544" spans="85:85" hidden="1" x14ac:dyDescent="0.25">
      <c r="CG21544" s="49"/>
    </row>
    <row r="21545" spans="85:85" hidden="1" x14ac:dyDescent="0.25">
      <c r="CG21545" s="49"/>
    </row>
    <row r="21546" spans="85:85" hidden="1" x14ac:dyDescent="0.25">
      <c r="CG21546" s="49"/>
    </row>
    <row r="21547" spans="85:85" hidden="1" x14ac:dyDescent="0.25">
      <c r="CG21547" s="49"/>
    </row>
    <row r="21548" spans="85:85" hidden="1" x14ac:dyDescent="0.25">
      <c r="CG21548" s="49"/>
    </row>
    <row r="21549" spans="85:85" hidden="1" x14ac:dyDescent="0.25">
      <c r="CG21549" s="49"/>
    </row>
    <row r="21550" spans="85:85" hidden="1" x14ac:dyDescent="0.25">
      <c r="CG21550" s="49"/>
    </row>
    <row r="21551" spans="85:85" hidden="1" x14ac:dyDescent="0.25">
      <c r="CG21551" s="49"/>
    </row>
    <row r="21552" spans="85:85" hidden="1" x14ac:dyDescent="0.25">
      <c r="CG21552" s="49"/>
    </row>
    <row r="21553" spans="85:85" hidden="1" x14ac:dyDescent="0.25">
      <c r="CG21553" s="49"/>
    </row>
    <row r="21554" spans="85:85" hidden="1" x14ac:dyDescent="0.25">
      <c r="CG21554" s="49"/>
    </row>
    <row r="21555" spans="85:85" hidden="1" x14ac:dyDescent="0.25">
      <c r="CG21555" s="49"/>
    </row>
    <row r="21556" spans="85:85" hidden="1" x14ac:dyDescent="0.25">
      <c r="CG21556" s="49"/>
    </row>
    <row r="21557" spans="85:85" hidden="1" x14ac:dyDescent="0.25">
      <c r="CG21557" s="49"/>
    </row>
    <row r="21558" spans="85:85" hidden="1" x14ac:dyDescent="0.25">
      <c r="CG21558" s="49"/>
    </row>
    <row r="21559" spans="85:85" hidden="1" x14ac:dyDescent="0.25">
      <c r="CG21559" s="49"/>
    </row>
    <row r="21560" spans="85:85" hidden="1" x14ac:dyDescent="0.25">
      <c r="CG21560" s="49"/>
    </row>
    <row r="21561" spans="85:85" hidden="1" x14ac:dyDescent="0.25">
      <c r="CG21561" s="49"/>
    </row>
    <row r="21562" spans="85:85" hidden="1" x14ac:dyDescent="0.25">
      <c r="CG21562" s="49"/>
    </row>
    <row r="21563" spans="85:85" hidden="1" x14ac:dyDescent="0.25">
      <c r="CG21563" s="49"/>
    </row>
    <row r="21564" spans="85:85" hidden="1" x14ac:dyDescent="0.25">
      <c r="CG21564" s="49"/>
    </row>
    <row r="21565" spans="85:85" hidden="1" x14ac:dyDescent="0.25">
      <c r="CG21565" s="49"/>
    </row>
    <row r="21566" spans="85:85" hidden="1" x14ac:dyDescent="0.25">
      <c r="CG21566" s="49"/>
    </row>
    <row r="21567" spans="85:85" hidden="1" x14ac:dyDescent="0.25">
      <c r="CG21567" s="49"/>
    </row>
    <row r="21568" spans="85:85" hidden="1" x14ac:dyDescent="0.25">
      <c r="CG21568" s="49"/>
    </row>
    <row r="21569" spans="85:85" hidden="1" x14ac:dyDescent="0.25">
      <c r="CG21569" s="49"/>
    </row>
    <row r="21570" spans="85:85" hidden="1" x14ac:dyDescent="0.25">
      <c r="CG21570" s="49"/>
    </row>
    <row r="21571" spans="85:85" hidden="1" x14ac:dyDescent="0.25">
      <c r="CG21571" s="49"/>
    </row>
    <row r="21572" spans="85:85" hidden="1" x14ac:dyDescent="0.25">
      <c r="CG21572" s="49"/>
    </row>
    <row r="21573" spans="85:85" hidden="1" x14ac:dyDescent="0.25">
      <c r="CG21573" s="49"/>
    </row>
    <row r="21574" spans="85:85" hidden="1" x14ac:dyDescent="0.25">
      <c r="CG21574" s="49"/>
    </row>
    <row r="21575" spans="85:85" hidden="1" x14ac:dyDescent="0.25">
      <c r="CG21575" s="49"/>
    </row>
    <row r="21576" spans="85:85" hidden="1" x14ac:dyDescent="0.25">
      <c r="CG21576" s="49"/>
    </row>
    <row r="21577" spans="85:85" hidden="1" x14ac:dyDescent="0.25">
      <c r="CG21577" s="49"/>
    </row>
    <row r="21578" spans="85:85" hidden="1" x14ac:dyDescent="0.25">
      <c r="CG21578" s="49"/>
    </row>
    <row r="21579" spans="85:85" hidden="1" x14ac:dyDescent="0.25">
      <c r="CG21579" s="49"/>
    </row>
    <row r="21580" spans="85:85" hidden="1" x14ac:dyDescent="0.25">
      <c r="CG21580" s="49"/>
    </row>
    <row r="21581" spans="85:85" hidden="1" x14ac:dyDescent="0.25">
      <c r="CG21581" s="49"/>
    </row>
    <row r="21582" spans="85:85" hidden="1" x14ac:dyDescent="0.25">
      <c r="CG21582" s="49"/>
    </row>
    <row r="21583" spans="85:85" hidden="1" x14ac:dyDescent="0.25">
      <c r="CG21583" s="49"/>
    </row>
    <row r="21584" spans="85:85" hidden="1" x14ac:dyDescent="0.25">
      <c r="CG21584" s="49"/>
    </row>
    <row r="21585" spans="85:85" hidden="1" x14ac:dyDescent="0.25">
      <c r="CG21585" s="49"/>
    </row>
    <row r="21586" spans="85:85" hidden="1" x14ac:dyDescent="0.25">
      <c r="CG21586" s="49"/>
    </row>
    <row r="21587" spans="85:85" hidden="1" x14ac:dyDescent="0.25">
      <c r="CG21587" s="49"/>
    </row>
    <row r="21588" spans="85:85" hidden="1" x14ac:dyDescent="0.25">
      <c r="CG21588" s="49"/>
    </row>
    <row r="21589" spans="85:85" hidden="1" x14ac:dyDescent="0.25">
      <c r="CG21589" s="49"/>
    </row>
    <row r="21590" spans="85:85" hidden="1" x14ac:dyDescent="0.25">
      <c r="CG21590" s="49"/>
    </row>
    <row r="21591" spans="85:85" hidden="1" x14ac:dyDescent="0.25">
      <c r="CG21591" s="49"/>
    </row>
    <row r="21592" spans="85:85" hidden="1" x14ac:dyDescent="0.25">
      <c r="CG21592" s="49"/>
    </row>
    <row r="21593" spans="85:85" hidden="1" x14ac:dyDescent="0.25">
      <c r="CG21593" s="49"/>
    </row>
    <row r="21594" spans="85:85" hidden="1" x14ac:dyDescent="0.25">
      <c r="CG21594" s="49"/>
    </row>
    <row r="21595" spans="85:85" hidden="1" x14ac:dyDescent="0.25">
      <c r="CG21595" s="49"/>
    </row>
    <row r="21596" spans="85:85" hidden="1" x14ac:dyDescent="0.25">
      <c r="CG21596" s="49"/>
    </row>
    <row r="21597" spans="85:85" hidden="1" x14ac:dyDescent="0.25">
      <c r="CG21597" s="49"/>
    </row>
    <row r="21598" spans="85:85" hidden="1" x14ac:dyDescent="0.25">
      <c r="CG21598" s="49"/>
    </row>
    <row r="21599" spans="85:85" hidden="1" x14ac:dyDescent="0.25">
      <c r="CG21599" s="49"/>
    </row>
    <row r="21600" spans="85:85" hidden="1" x14ac:dyDescent="0.25">
      <c r="CG21600" s="49"/>
    </row>
    <row r="21601" spans="85:85" hidden="1" x14ac:dyDescent="0.25">
      <c r="CG21601" s="49"/>
    </row>
    <row r="21602" spans="85:85" hidden="1" x14ac:dyDescent="0.25">
      <c r="CG21602" s="49"/>
    </row>
    <row r="21603" spans="85:85" hidden="1" x14ac:dyDescent="0.25">
      <c r="CG21603" s="49"/>
    </row>
    <row r="21604" spans="85:85" hidden="1" x14ac:dyDescent="0.25">
      <c r="CG21604" s="49"/>
    </row>
    <row r="21605" spans="85:85" hidden="1" x14ac:dyDescent="0.25">
      <c r="CG21605" s="49"/>
    </row>
    <row r="21606" spans="85:85" hidden="1" x14ac:dyDescent="0.25">
      <c r="CG21606" s="49"/>
    </row>
    <row r="21607" spans="85:85" hidden="1" x14ac:dyDescent="0.25">
      <c r="CG21607" s="49"/>
    </row>
    <row r="21608" spans="85:85" hidden="1" x14ac:dyDescent="0.25">
      <c r="CG21608" s="49"/>
    </row>
    <row r="21609" spans="85:85" hidden="1" x14ac:dyDescent="0.25">
      <c r="CG21609" s="49"/>
    </row>
    <row r="21610" spans="85:85" hidden="1" x14ac:dyDescent="0.25">
      <c r="CG21610" s="49"/>
    </row>
    <row r="21611" spans="85:85" hidden="1" x14ac:dyDescent="0.25">
      <c r="CG21611" s="49"/>
    </row>
    <row r="21612" spans="85:85" hidden="1" x14ac:dyDescent="0.25">
      <c r="CG21612" s="49"/>
    </row>
    <row r="21613" spans="85:85" hidden="1" x14ac:dyDescent="0.25">
      <c r="CG21613" s="49"/>
    </row>
    <row r="21614" spans="85:85" hidden="1" x14ac:dyDescent="0.25">
      <c r="CG21614" s="49"/>
    </row>
    <row r="21615" spans="85:85" hidden="1" x14ac:dyDescent="0.25">
      <c r="CG21615" s="49"/>
    </row>
    <row r="21616" spans="85:85" hidden="1" x14ac:dyDescent="0.25">
      <c r="CG21616" s="49"/>
    </row>
    <row r="21617" spans="85:85" hidden="1" x14ac:dyDescent="0.25">
      <c r="CG21617" s="49"/>
    </row>
    <row r="21618" spans="85:85" hidden="1" x14ac:dyDescent="0.25">
      <c r="CG21618" s="49"/>
    </row>
    <row r="21619" spans="85:85" hidden="1" x14ac:dyDescent="0.25">
      <c r="CG21619" s="49"/>
    </row>
    <row r="21620" spans="85:85" hidden="1" x14ac:dyDescent="0.25">
      <c r="CG21620" s="49"/>
    </row>
    <row r="21621" spans="85:85" hidden="1" x14ac:dyDescent="0.25">
      <c r="CG21621" s="49"/>
    </row>
    <row r="21622" spans="85:85" hidden="1" x14ac:dyDescent="0.25">
      <c r="CG21622" s="49"/>
    </row>
    <row r="21623" spans="85:85" hidden="1" x14ac:dyDescent="0.25">
      <c r="CG21623" s="49"/>
    </row>
    <row r="21624" spans="85:85" hidden="1" x14ac:dyDescent="0.25">
      <c r="CG21624" s="49"/>
    </row>
    <row r="21625" spans="85:85" hidden="1" x14ac:dyDescent="0.25">
      <c r="CG21625" s="49"/>
    </row>
    <row r="21626" spans="85:85" hidden="1" x14ac:dyDescent="0.25">
      <c r="CG21626" s="49"/>
    </row>
    <row r="21627" spans="85:85" hidden="1" x14ac:dyDescent="0.25">
      <c r="CG21627" s="49"/>
    </row>
    <row r="21628" spans="85:85" hidden="1" x14ac:dyDescent="0.25">
      <c r="CG21628" s="49"/>
    </row>
    <row r="21629" spans="85:85" hidden="1" x14ac:dyDescent="0.25">
      <c r="CG21629" s="49"/>
    </row>
    <row r="21630" spans="85:85" hidden="1" x14ac:dyDescent="0.25">
      <c r="CG21630" s="49"/>
    </row>
    <row r="21631" spans="85:85" hidden="1" x14ac:dyDescent="0.25">
      <c r="CG21631" s="49"/>
    </row>
    <row r="21632" spans="85:85" hidden="1" x14ac:dyDescent="0.25">
      <c r="CG21632" s="49"/>
    </row>
    <row r="21633" spans="85:85" hidden="1" x14ac:dyDescent="0.25">
      <c r="CG21633" s="49"/>
    </row>
    <row r="21634" spans="85:85" hidden="1" x14ac:dyDescent="0.25">
      <c r="CG21634" s="49"/>
    </row>
    <row r="21635" spans="85:85" hidden="1" x14ac:dyDescent="0.25">
      <c r="CG21635" s="49"/>
    </row>
    <row r="21636" spans="85:85" hidden="1" x14ac:dyDescent="0.25">
      <c r="CG21636" s="49"/>
    </row>
    <row r="21637" spans="85:85" hidden="1" x14ac:dyDescent="0.25">
      <c r="CG21637" s="49"/>
    </row>
    <row r="21638" spans="85:85" hidden="1" x14ac:dyDescent="0.25">
      <c r="CG21638" s="49"/>
    </row>
    <row r="21639" spans="85:85" hidden="1" x14ac:dyDescent="0.25">
      <c r="CG21639" s="49"/>
    </row>
    <row r="21640" spans="85:85" hidden="1" x14ac:dyDescent="0.25">
      <c r="CG21640" s="49"/>
    </row>
    <row r="21641" spans="85:85" hidden="1" x14ac:dyDescent="0.25">
      <c r="CG21641" s="49"/>
    </row>
    <row r="21642" spans="85:85" hidden="1" x14ac:dyDescent="0.25">
      <c r="CG21642" s="49"/>
    </row>
    <row r="21643" spans="85:85" hidden="1" x14ac:dyDescent="0.25">
      <c r="CG21643" s="49"/>
    </row>
    <row r="21644" spans="85:85" hidden="1" x14ac:dyDescent="0.25">
      <c r="CG21644" s="49"/>
    </row>
    <row r="21645" spans="85:85" hidden="1" x14ac:dyDescent="0.25">
      <c r="CG21645" s="49"/>
    </row>
    <row r="21646" spans="85:85" hidden="1" x14ac:dyDescent="0.25">
      <c r="CG21646" s="49"/>
    </row>
    <row r="21647" spans="85:85" hidden="1" x14ac:dyDescent="0.25">
      <c r="CG21647" s="49"/>
    </row>
    <row r="21648" spans="85:85" hidden="1" x14ac:dyDescent="0.25">
      <c r="CG21648" s="49"/>
    </row>
    <row r="21649" spans="85:85" hidden="1" x14ac:dyDescent="0.25">
      <c r="CG21649" s="49"/>
    </row>
    <row r="21650" spans="85:85" hidden="1" x14ac:dyDescent="0.25">
      <c r="CG21650" s="49"/>
    </row>
    <row r="21651" spans="85:85" hidden="1" x14ac:dyDescent="0.25">
      <c r="CG21651" s="49"/>
    </row>
    <row r="21652" spans="85:85" hidden="1" x14ac:dyDescent="0.25">
      <c r="CG21652" s="49"/>
    </row>
    <row r="21653" spans="85:85" hidden="1" x14ac:dyDescent="0.25">
      <c r="CG21653" s="49"/>
    </row>
    <row r="21654" spans="85:85" hidden="1" x14ac:dyDescent="0.25">
      <c r="CG21654" s="49"/>
    </row>
    <row r="21655" spans="85:85" hidden="1" x14ac:dyDescent="0.25">
      <c r="CG21655" s="49"/>
    </row>
    <row r="21656" spans="85:85" hidden="1" x14ac:dyDescent="0.25">
      <c r="CG21656" s="49"/>
    </row>
    <row r="21657" spans="85:85" hidden="1" x14ac:dyDescent="0.25">
      <c r="CG21657" s="49"/>
    </row>
    <row r="21658" spans="85:85" hidden="1" x14ac:dyDescent="0.25">
      <c r="CG21658" s="49"/>
    </row>
    <row r="21659" spans="85:85" hidden="1" x14ac:dyDescent="0.25">
      <c r="CG21659" s="49"/>
    </row>
    <row r="21660" spans="85:85" hidden="1" x14ac:dyDescent="0.25">
      <c r="CG21660" s="49"/>
    </row>
    <row r="21661" spans="85:85" hidden="1" x14ac:dyDescent="0.25">
      <c r="CG21661" s="49"/>
    </row>
    <row r="21662" spans="85:85" hidden="1" x14ac:dyDescent="0.25">
      <c r="CG21662" s="49"/>
    </row>
    <row r="21663" spans="85:85" hidden="1" x14ac:dyDescent="0.25">
      <c r="CG21663" s="49"/>
    </row>
    <row r="21664" spans="85:85" hidden="1" x14ac:dyDescent="0.25">
      <c r="CG21664" s="49"/>
    </row>
    <row r="21665" spans="85:85" hidden="1" x14ac:dyDescent="0.25">
      <c r="CG21665" s="49"/>
    </row>
    <row r="21666" spans="85:85" hidden="1" x14ac:dyDescent="0.25">
      <c r="CG21666" s="49"/>
    </row>
    <row r="21667" spans="85:85" hidden="1" x14ac:dyDescent="0.25">
      <c r="CG21667" s="49"/>
    </row>
    <row r="21668" spans="85:85" hidden="1" x14ac:dyDescent="0.25">
      <c r="CG21668" s="49"/>
    </row>
    <row r="21669" spans="85:85" hidden="1" x14ac:dyDescent="0.25">
      <c r="CG21669" s="49"/>
    </row>
    <row r="21670" spans="85:85" hidden="1" x14ac:dyDescent="0.25">
      <c r="CG21670" s="49"/>
    </row>
    <row r="21671" spans="85:85" hidden="1" x14ac:dyDescent="0.25">
      <c r="CG21671" s="49"/>
    </row>
    <row r="21672" spans="85:85" hidden="1" x14ac:dyDescent="0.25">
      <c r="CG21672" s="49"/>
    </row>
    <row r="21673" spans="85:85" hidden="1" x14ac:dyDescent="0.25">
      <c r="CG21673" s="49"/>
    </row>
    <row r="21674" spans="85:85" hidden="1" x14ac:dyDescent="0.25">
      <c r="CG21674" s="49"/>
    </row>
    <row r="21675" spans="85:85" hidden="1" x14ac:dyDescent="0.25">
      <c r="CG21675" s="49"/>
    </row>
    <row r="21676" spans="85:85" hidden="1" x14ac:dyDescent="0.25">
      <c r="CG21676" s="49"/>
    </row>
    <row r="21677" spans="85:85" hidden="1" x14ac:dyDescent="0.25">
      <c r="CG21677" s="49"/>
    </row>
    <row r="21678" spans="85:85" hidden="1" x14ac:dyDescent="0.25">
      <c r="CG21678" s="49"/>
    </row>
    <row r="21679" spans="85:85" hidden="1" x14ac:dyDescent="0.25">
      <c r="CG21679" s="49"/>
    </row>
    <row r="21680" spans="85:85" hidden="1" x14ac:dyDescent="0.25">
      <c r="CG21680" s="49"/>
    </row>
    <row r="21681" spans="85:85" hidden="1" x14ac:dyDescent="0.25">
      <c r="CG21681" s="49"/>
    </row>
    <row r="21682" spans="85:85" hidden="1" x14ac:dyDescent="0.25">
      <c r="CG21682" s="49"/>
    </row>
    <row r="21683" spans="85:85" hidden="1" x14ac:dyDescent="0.25">
      <c r="CG21683" s="49"/>
    </row>
    <row r="21684" spans="85:85" hidden="1" x14ac:dyDescent="0.25">
      <c r="CG21684" s="49"/>
    </row>
    <row r="21685" spans="85:85" hidden="1" x14ac:dyDescent="0.25">
      <c r="CG21685" s="49"/>
    </row>
    <row r="21686" spans="85:85" hidden="1" x14ac:dyDescent="0.25">
      <c r="CG21686" s="49"/>
    </row>
    <row r="21687" spans="85:85" hidden="1" x14ac:dyDescent="0.25">
      <c r="CG21687" s="49"/>
    </row>
    <row r="21688" spans="85:85" hidden="1" x14ac:dyDescent="0.25">
      <c r="CG21688" s="49"/>
    </row>
    <row r="21689" spans="85:85" hidden="1" x14ac:dyDescent="0.25">
      <c r="CG21689" s="49"/>
    </row>
    <row r="21690" spans="85:85" hidden="1" x14ac:dyDescent="0.25">
      <c r="CG21690" s="49"/>
    </row>
    <row r="21691" spans="85:85" hidden="1" x14ac:dyDescent="0.25">
      <c r="CG21691" s="49"/>
    </row>
    <row r="21692" spans="85:85" hidden="1" x14ac:dyDescent="0.25">
      <c r="CG21692" s="49"/>
    </row>
    <row r="21693" spans="85:85" hidden="1" x14ac:dyDescent="0.25">
      <c r="CG21693" s="49"/>
    </row>
    <row r="21694" spans="85:85" hidden="1" x14ac:dyDescent="0.25">
      <c r="CG21694" s="49"/>
    </row>
    <row r="21695" spans="85:85" hidden="1" x14ac:dyDescent="0.25">
      <c r="CG21695" s="49"/>
    </row>
    <row r="21696" spans="85:85" hidden="1" x14ac:dyDescent="0.25">
      <c r="CG21696" s="49"/>
    </row>
    <row r="21697" spans="85:85" hidden="1" x14ac:dyDescent="0.25">
      <c r="CG21697" s="49"/>
    </row>
    <row r="21698" spans="85:85" hidden="1" x14ac:dyDescent="0.25">
      <c r="CG21698" s="49"/>
    </row>
    <row r="21699" spans="85:85" hidden="1" x14ac:dyDescent="0.25">
      <c r="CG21699" s="49"/>
    </row>
    <row r="21700" spans="85:85" hidden="1" x14ac:dyDescent="0.25">
      <c r="CG21700" s="49"/>
    </row>
    <row r="21701" spans="85:85" hidden="1" x14ac:dyDescent="0.25">
      <c r="CG21701" s="49"/>
    </row>
    <row r="21702" spans="85:85" hidden="1" x14ac:dyDescent="0.25">
      <c r="CG21702" s="49"/>
    </row>
    <row r="21703" spans="85:85" hidden="1" x14ac:dyDescent="0.25">
      <c r="CG21703" s="49"/>
    </row>
    <row r="21704" spans="85:85" hidden="1" x14ac:dyDescent="0.25">
      <c r="CG21704" s="49"/>
    </row>
    <row r="21705" spans="85:85" hidden="1" x14ac:dyDescent="0.25">
      <c r="CG21705" s="49"/>
    </row>
    <row r="21706" spans="85:85" hidden="1" x14ac:dyDescent="0.25">
      <c r="CG21706" s="49"/>
    </row>
    <row r="21707" spans="85:85" hidden="1" x14ac:dyDescent="0.25">
      <c r="CG21707" s="49"/>
    </row>
    <row r="21708" spans="85:85" hidden="1" x14ac:dyDescent="0.25">
      <c r="CG21708" s="49"/>
    </row>
    <row r="21709" spans="85:85" hidden="1" x14ac:dyDescent="0.25">
      <c r="CG21709" s="49"/>
    </row>
    <row r="21710" spans="85:85" hidden="1" x14ac:dyDescent="0.25">
      <c r="CG21710" s="49"/>
    </row>
    <row r="21711" spans="85:85" hidden="1" x14ac:dyDescent="0.25">
      <c r="CG21711" s="49"/>
    </row>
    <row r="21712" spans="85:85" hidden="1" x14ac:dyDescent="0.25">
      <c r="CG21712" s="49"/>
    </row>
    <row r="21713" spans="85:85" hidden="1" x14ac:dyDescent="0.25">
      <c r="CG21713" s="49"/>
    </row>
    <row r="21714" spans="85:85" hidden="1" x14ac:dyDescent="0.25">
      <c r="CG21714" s="49"/>
    </row>
    <row r="21715" spans="85:85" hidden="1" x14ac:dyDescent="0.25">
      <c r="CG21715" s="49"/>
    </row>
    <row r="21716" spans="85:85" hidden="1" x14ac:dyDescent="0.25">
      <c r="CG21716" s="49"/>
    </row>
    <row r="21717" spans="85:85" hidden="1" x14ac:dyDescent="0.25">
      <c r="CG21717" s="49"/>
    </row>
    <row r="21718" spans="85:85" hidden="1" x14ac:dyDescent="0.25">
      <c r="CG21718" s="49"/>
    </row>
    <row r="21719" spans="85:85" hidden="1" x14ac:dyDescent="0.25">
      <c r="CG21719" s="49"/>
    </row>
    <row r="21720" spans="85:85" hidden="1" x14ac:dyDescent="0.25">
      <c r="CG21720" s="49"/>
    </row>
    <row r="21721" spans="85:85" hidden="1" x14ac:dyDescent="0.25">
      <c r="CG21721" s="49"/>
    </row>
    <row r="21722" spans="85:85" hidden="1" x14ac:dyDescent="0.25">
      <c r="CG21722" s="49"/>
    </row>
    <row r="21723" spans="85:85" hidden="1" x14ac:dyDescent="0.25">
      <c r="CG21723" s="49"/>
    </row>
    <row r="21724" spans="85:85" hidden="1" x14ac:dyDescent="0.25">
      <c r="CG21724" s="49"/>
    </row>
    <row r="21725" spans="85:85" hidden="1" x14ac:dyDescent="0.25">
      <c r="CG21725" s="49"/>
    </row>
    <row r="21726" spans="85:85" hidden="1" x14ac:dyDescent="0.25">
      <c r="CG21726" s="49"/>
    </row>
    <row r="21727" spans="85:85" hidden="1" x14ac:dyDescent="0.25">
      <c r="CG21727" s="49"/>
    </row>
    <row r="21728" spans="85:85" hidden="1" x14ac:dyDescent="0.25">
      <c r="CG21728" s="49"/>
    </row>
    <row r="21729" spans="85:85" hidden="1" x14ac:dyDescent="0.25">
      <c r="CG21729" s="49"/>
    </row>
    <row r="21730" spans="85:85" hidden="1" x14ac:dyDescent="0.25">
      <c r="CG21730" s="49"/>
    </row>
    <row r="21731" spans="85:85" hidden="1" x14ac:dyDescent="0.25">
      <c r="CG21731" s="49"/>
    </row>
    <row r="21732" spans="85:85" hidden="1" x14ac:dyDescent="0.25">
      <c r="CG21732" s="49"/>
    </row>
    <row r="21733" spans="85:85" hidden="1" x14ac:dyDescent="0.25">
      <c r="CG21733" s="49"/>
    </row>
    <row r="21734" spans="85:85" hidden="1" x14ac:dyDescent="0.25">
      <c r="CG21734" s="49"/>
    </row>
    <row r="21735" spans="85:85" hidden="1" x14ac:dyDescent="0.25">
      <c r="CG21735" s="49"/>
    </row>
    <row r="21736" spans="85:85" hidden="1" x14ac:dyDescent="0.25">
      <c r="CG21736" s="49"/>
    </row>
    <row r="21737" spans="85:85" hidden="1" x14ac:dyDescent="0.25">
      <c r="CG21737" s="49"/>
    </row>
    <row r="21738" spans="85:85" hidden="1" x14ac:dyDescent="0.25">
      <c r="CG21738" s="49"/>
    </row>
    <row r="21739" spans="85:85" hidden="1" x14ac:dyDescent="0.25">
      <c r="CG21739" s="49"/>
    </row>
    <row r="21740" spans="85:85" hidden="1" x14ac:dyDescent="0.25">
      <c r="CG21740" s="49"/>
    </row>
    <row r="21741" spans="85:85" hidden="1" x14ac:dyDescent="0.25">
      <c r="CG21741" s="49"/>
    </row>
    <row r="21742" spans="85:85" hidden="1" x14ac:dyDescent="0.25">
      <c r="CG21742" s="49"/>
    </row>
    <row r="21743" spans="85:85" hidden="1" x14ac:dyDescent="0.25">
      <c r="CG21743" s="49"/>
    </row>
    <row r="21744" spans="85:85" hidden="1" x14ac:dyDescent="0.25">
      <c r="CG21744" s="49"/>
    </row>
    <row r="21745" spans="85:85" hidden="1" x14ac:dyDescent="0.25">
      <c r="CG21745" s="49"/>
    </row>
    <row r="21746" spans="85:85" hidden="1" x14ac:dyDescent="0.25">
      <c r="CG21746" s="49"/>
    </row>
    <row r="21747" spans="85:85" hidden="1" x14ac:dyDescent="0.25">
      <c r="CG21747" s="49"/>
    </row>
    <row r="21748" spans="85:85" hidden="1" x14ac:dyDescent="0.25">
      <c r="CG21748" s="49"/>
    </row>
    <row r="21749" spans="85:85" hidden="1" x14ac:dyDescent="0.25">
      <c r="CG21749" s="49"/>
    </row>
    <row r="21750" spans="85:85" hidden="1" x14ac:dyDescent="0.25">
      <c r="CG21750" s="49"/>
    </row>
    <row r="21751" spans="85:85" hidden="1" x14ac:dyDescent="0.25">
      <c r="CG21751" s="49"/>
    </row>
    <row r="21752" spans="85:85" hidden="1" x14ac:dyDescent="0.25">
      <c r="CG21752" s="49"/>
    </row>
    <row r="21753" spans="85:85" hidden="1" x14ac:dyDescent="0.25">
      <c r="CG21753" s="49"/>
    </row>
    <row r="21754" spans="85:85" hidden="1" x14ac:dyDescent="0.25">
      <c r="CG21754" s="49"/>
    </row>
    <row r="21755" spans="85:85" hidden="1" x14ac:dyDescent="0.25">
      <c r="CG21755" s="49"/>
    </row>
    <row r="21756" spans="85:85" hidden="1" x14ac:dyDescent="0.25">
      <c r="CG21756" s="49"/>
    </row>
    <row r="21757" spans="85:85" hidden="1" x14ac:dyDescent="0.25">
      <c r="CG21757" s="49"/>
    </row>
    <row r="21758" spans="85:85" hidden="1" x14ac:dyDescent="0.25">
      <c r="CG21758" s="49"/>
    </row>
    <row r="21759" spans="85:85" hidden="1" x14ac:dyDescent="0.25">
      <c r="CG21759" s="49"/>
    </row>
    <row r="21760" spans="85:85" hidden="1" x14ac:dyDescent="0.25">
      <c r="CG21760" s="49"/>
    </row>
    <row r="21761" spans="85:85" hidden="1" x14ac:dyDescent="0.25">
      <c r="CG21761" s="49"/>
    </row>
    <row r="21762" spans="85:85" hidden="1" x14ac:dyDescent="0.25">
      <c r="CG21762" s="49"/>
    </row>
    <row r="21763" spans="85:85" hidden="1" x14ac:dyDescent="0.25">
      <c r="CG21763" s="49"/>
    </row>
    <row r="21764" spans="85:85" hidden="1" x14ac:dyDescent="0.25">
      <c r="CG21764" s="49"/>
    </row>
    <row r="21765" spans="85:85" hidden="1" x14ac:dyDescent="0.25">
      <c r="CG21765" s="49"/>
    </row>
    <row r="21766" spans="85:85" hidden="1" x14ac:dyDescent="0.25">
      <c r="CG21766" s="49"/>
    </row>
    <row r="21767" spans="85:85" hidden="1" x14ac:dyDescent="0.25">
      <c r="CG21767" s="49"/>
    </row>
    <row r="21768" spans="85:85" hidden="1" x14ac:dyDescent="0.25">
      <c r="CG21768" s="49"/>
    </row>
    <row r="21769" spans="85:85" hidden="1" x14ac:dyDescent="0.25">
      <c r="CG21769" s="49"/>
    </row>
    <row r="21770" spans="85:85" hidden="1" x14ac:dyDescent="0.25">
      <c r="CG21770" s="49"/>
    </row>
    <row r="21771" spans="85:85" hidden="1" x14ac:dyDescent="0.25">
      <c r="CG21771" s="49"/>
    </row>
    <row r="21772" spans="85:85" hidden="1" x14ac:dyDescent="0.25">
      <c r="CG21772" s="49"/>
    </row>
    <row r="21773" spans="85:85" hidden="1" x14ac:dyDescent="0.25">
      <c r="CG21773" s="49"/>
    </row>
    <row r="21774" spans="85:85" hidden="1" x14ac:dyDescent="0.25">
      <c r="CG21774" s="49"/>
    </row>
    <row r="21775" spans="85:85" hidden="1" x14ac:dyDescent="0.25">
      <c r="CG21775" s="49"/>
    </row>
    <row r="21776" spans="85:85" hidden="1" x14ac:dyDescent="0.25">
      <c r="CG21776" s="49"/>
    </row>
    <row r="21777" spans="85:85" hidden="1" x14ac:dyDescent="0.25">
      <c r="CG21777" s="49"/>
    </row>
    <row r="21778" spans="85:85" hidden="1" x14ac:dyDescent="0.25">
      <c r="CG21778" s="49"/>
    </row>
    <row r="21779" spans="85:85" hidden="1" x14ac:dyDescent="0.25">
      <c r="CG21779" s="49"/>
    </row>
    <row r="21780" spans="85:85" hidden="1" x14ac:dyDescent="0.25">
      <c r="CG21780" s="49"/>
    </row>
    <row r="21781" spans="85:85" hidden="1" x14ac:dyDescent="0.25">
      <c r="CG21781" s="49"/>
    </row>
    <row r="21782" spans="85:85" hidden="1" x14ac:dyDescent="0.25">
      <c r="CG21782" s="49"/>
    </row>
    <row r="21783" spans="85:85" hidden="1" x14ac:dyDescent="0.25">
      <c r="CG21783" s="49"/>
    </row>
    <row r="21784" spans="85:85" hidden="1" x14ac:dyDescent="0.25">
      <c r="CG21784" s="49"/>
    </row>
    <row r="21785" spans="85:85" hidden="1" x14ac:dyDescent="0.25">
      <c r="CG21785" s="49"/>
    </row>
    <row r="21786" spans="85:85" hidden="1" x14ac:dyDescent="0.25">
      <c r="CG21786" s="49"/>
    </row>
    <row r="21787" spans="85:85" hidden="1" x14ac:dyDescent="0.25">
      <c r="CG21787" s="49"/>
    </row>
    <row r="21788" spans="85:85" hidden="1" x14ac:dyDescent="0.25">
      <c r="CG21788" s="49"/>
    </row>
    <row r="21789" spans="85:85" hidden="1" x14ac:dyDescent="0.25">
      <c r="CG21789" s="49"/>
    </row>
    <row r="21790" spans="85:85" hidden="1" x14ac:dyDescent="0.25">
      <c r="CG21790" s="49"/>
    </row>
    <row r="21791" spans="85:85" hidden="1" x14ac:dyDescent="0.25">
      <c r="CG21791" s="49"/>
    </row>
    <row r="21792" spans="85:85" hidden="1" x14ac:dyDescent="0.25">
      <c r="CG21792" s="49"/>
    </row>
    <row r="21793" spans="85:85" hidden="1" x14ac:dyDescent="0.25">
      <c r="CG21793" s="49"/>
    </row>
    <row r="21794" spans="85:85" hidden="1" x14ac:dyDescent="0.25">
      <c r="CG21794" s="49"/>
    </row>
    <row r="21795" spans="85:85" hidden="1" x14ac:dyDescent="0.25">
      <c r="CG21795" s="49"/>
    </row>
    <row r="21796" spans="85:85" hidden="1" x14ac:dyDescent="0.25">
      <c r="CG21796" s="49"/>
    </row>
    <row r="21797" spans="85:85" hidden="1" x14ac:dyDescent="0.25">
      <c r="CG21797" s="49"/>
    </row>
    <row r="21798" spans="85:85" hidden="1" x14ac:dyDescent="0.25">
      <c r="CG21798" s="49"/>
    </row>
    <row r="21799" spans="85:85" hidden="1" x14ac:dyDescent="0.25">
      <c r="CG21799" s="49"/>
    </row>
    <row r="21800" spans="85:85" hidden="1" x14ac:dyDescent="0.25">
      <c r="CG21800" s="49"/>
    </row>
    <row r="21801" spans="85:85" hidden="1" x14ac:dyDescent="0.25">
      <c r="CG21801" s="49"/>
    </row>
    <row r="21802" spans="85:85" hidden="1" x14ac:dyDescent="0.25">
      <c r="CG21802" s="49"/>
    </row>
    <row r="21803" spans="85:85" hidden="1" x14ac:dyDescent="0.25">
      <c r="CG21803" s="49"/>
    </row>
    <row r="21804" spans="85:85" hidden="1" x14ac:dyDescent="0.25">
      <c r="CG21804" s="49"/>
    </row>
    <row r="21805" spans="85:85" hidden="1" x14ac:dyDescent="0.25">
      <c r="CG21805" s="49"/>
    </row>
    <row r="21806" spans="85:85" hidden="1" x14ac:dyDescent="0.25">
      <c r="CG21806" s="49"/>
    </row>
    <row r="21807" spans="85:85" hidden="1" x14ac:dyDescent="0.25">
      <c r="CG21807" s="49"/>
    </row>
    <row r="21808" spans="85:85" hidden="1" x14ac:dyDescent="0.25">
      <c r="CG21808" s="49"/>
    </row>
    <row r="21809" spans="85:85" hidden="1" x14ac:dyDescent="0.25">
      <c r="CG21809" s="49"/>
    </row>
    <row r="21810" spans="85:85" hidden="1" x14ac:dyDescent="0.25">
      <c r="CG21810" s="49"/>
    </row>
    <row r="21811" spans="85:85" hidden="1" x14ac:dyDescent="0.25">
      <c r="CG21811" s="49"/>
    </row>
    <row r="21812" spans="85:85" hidden="1" x14ac:dyDescent="0.25">
      <c r="CG21812" s="49"/>
    </row>
    <row r="21813" spans="85:85" hidden="1" x14ac:dyDescent="0.25">
      <c r="CG21813" s="49"/>
    </row>
    <row r="21814" spans="85:85" hidden="1" x14ac:dyDescent="0.25">
      <c r="CG21814" s="49"/>
    </row>
    <row r="21815" spans="85:85" hidden="1" x14ac:dyDescent="0.25">
      <c r="CG21815" s="49"/>
    </row>
    <row r="21816" spans="85:85" hidden="1" x14ac:dyDescent="0.25">
      <c r="CG21816" s="49"/>
    </row>
    <row r="21817" spans="85:85" hidden="1" x14ac:dyDescent="0.25">
      <c r="CG21817" s="49"/>
    </row>
    <row r="21818" spans="85:85" hidden="1" x14ac:dyDescent="0.25">
      <c r="CG21818" s="49"/>
    </row>
    <row r="21819" spans="85:85" hidden="1" x14ac:dyDescent="0.25">
      <c r="CG21819" s="49"/>
    </row>
    <row r="21820" spans="85:85" hidden="1" x14ac:dyDescent="0.25">
      <c r="CG21820" s="49"/>
    </row>
    <row r="21821" spans="85:85" hidden="1" x14ac:dyDescent="0.25">
      <c r="CG21821" s="49"/>
    </row>
    <row r="21822" spans="85:85" hidden="1" x14ac:dyDescent="0.25">
      <c r="CG21822" s="49"/>
    </row>
    <row r="21823" spans="85:85" hidden="1" x14ac:dyDescent="0.25">
      <c r="CG21823" s="49"/>
    </row>
    <row r="21824" spans="85:85" hidden="1" x14ac:dyDescent="0.25">
      <c r="CG21824" s="49"/>
    </row>
    <row r="21825" spans="85:85" hidden="1" x14ac:dyDescent="0.25">
      <c r="CG21825" s="49"/>
    </row>
    <row r="21826" spans="85:85" hidden="1" x14ac:dyDescent="0.25">
      <c r="CG21826" s="49"/>
    </row>
    <row r="21827" spans="85:85" hidden="1" x14ac:dyDescent="0.25">
      <c r="CG21827" s="49"/>
    </row>
    <row r="21828" spans="85:85" hidden="1" x14ac:dyDescent="0.25">
      <c r="CG21828" s="49"/>
    </row>
    <row r="21829" spans="85:85" hidden="1" x14ac:dyDescent="0.25">
      <c r="CG21829" s="49"/>
    </row>
    <row r="21830" spans="85:85" hidden="1" x14ac:dyDescent="0.25">
      <c r="CG21830" s="49"/>
    </row>
    <row r="21831" spans="85:85" hidden="1" x14ac:dyDescent="0.25">
      <c r="CG21831" s="49"/>
    </row>
    <row r="21832" spans="85:85" hidden="1" x14ac:dyDescent="0.25">
      <c r="CG21832" s="49"/>
    </row>
    <row r="21833" spans="85:85" hidden="1" x14ac:dyDescent="0.25">
      <c r="CG21833" s="49"/>
    </row>
    <row r="21834" spans="85:85" hidden="1" x14ac:dyDescent="0.25">
      <c r="CG21834" s="49"/>
    </row>
    <row r="21835" spans="85:85" hidden="1" x14ac:dyDescent="0.25">
      <c r="CG21835" s="49"/>
    </row>
    <row r="21836" spans="85:85" hidden="1" x14ac:dyDescent="0.25">
      <c r="CG21836" s="49"/>
    </row>
    <row r="21837" spans="85:85" hidden="1" x14ac:dyDescent="0.25">
      <c r="CG21837" s="49"/>
    </row>
    <row r="21838" spans="85:85" hidden="1" x14ac:dyDescent="0.25">
      <c r="CG21838" s="49"/>
    </row>
    <row r="21839" spans="85:85" hidden="1" x14ac:dyDescent="0.25">
      <c r="CG21839" s="49"/>
    </row>
    <row r="21840" spans="85:85" hidden="1" x14ac:dyDescent="0.25">
      <c r="CG21840" s="49"/>
    </row>
    <row r="21841" spans="85:85" hidden="1" x14ac:dyDescent="0.25">
      <c r="CG21841" s="49"/>
    </row>
    <row r="21842" spans="85:85" hidden="1" x14ac:dyDescent="0.25">
      <c r="CG21842" s="49"/>
    </row>
    <row r="21843" spans="85:85" hidden="1" x14ac:dyDescent="0.25">
      <c r="CG21843" s="49"/>
    </row>
    <row r="21844" spans="85:85" hidden="1" x14ac:dyDescent="0.25">
      <c r="CG21844" s="49"/>
    </row>
    <row r="21845" spans="85:85" hidden="1" x14ac:dyDescent="0.25">
      <c r="CG21845" s="49"/>
    </row>
    <row r="21846" spans="85:85" hidden="1" x14ac:dyDescent="0.25">
      <c r="CG21846" s="49"/>
    </row>
    <row r="21847" spans="85:85" hidden="1" x14ac:dyDescent="0.25">
      <c r="CG21847" s="49"/>
    </row>
    <row r="21848" spans="85:85" hidden="1" x14ac:dyDescent="0.25">
      <c r="CG21848" s="49"/>
    </row>
    <row r="21849" spans="85:85" hidden="1" x14ac:dyDescent="0.25">
      <c r="CG21849" s="49"/>
    </row>
    <row r="21850" spans="85:85" hidden="1" x14ac:dyDescent="0.25">
      <c r="CG21850" s="49"/>
    </row>
    <row r="21851" spans="85:85" hidden="1" x14ac:dyDescent="0.25">
      <c r="CG21851" s="49"/>
    </row>
    <row r="21852" spans="85:85" hidden="1" x14ac:dyDescent="0.25">
      <c r="CG21852" s="49"/>
    </row>
    <row r="21853" spans="85:85" hidden="1" x14ac:dyDescent="0.25">
      <c r="CG21853" s="49"/>
    </row>
    <row r="21854" spans="85:85" hidden="1" x14ac:dyDescent="0.25">
      <c r="CG21854" s="49"/>
    </row>
    <row r="21855" spans="85:85" hidden="1" x14ac:dyDescent="0.25">
      <c r="CG21855" s="49"/>
    </row>
    <row r="21856" spans="85:85" hidden="1" x14ac:dyDescent="0.25">
      <c r="CG21856" s="49"/>
    </row>
    <row r="21857" spans="85:85" hidden="1" x14ac:dyDescent="0.25">
      <c r="CG21857" s="49"/>
    </row>
    <row r="21858" spans="85:85" hidden="1" x14ac:dyDescent="0.25">
      <c r="CG21858" s="49"/>
    </row>
    <row r="21859" spans="85:85" hidden="1" x14ac:dyDescent="0.25">
      <c r="CG21859" s="49"/>
    </row>
    <row r="21860" spans="85:85" hidden="1" x14ac:dyDescent="0.25">
      <c r="CG21860" s="49"/>
    </row>
    <row r="21861" spans="85:85" hidden="1" x14ac:dyDescent="0.25">
      <c r="CG21861" s="49"/>
    </row>
    <row r="21862" spans="85:85" hidden="1" x14ac:dyDescent="0.25">
      <c r="CG21862" s="49"/>
    </row>
    <row r="21863" spans="85:85" hidden="1" x14ac:dyDescent="0.25">
      <c r="CG21863" s="49"/>
    </row>
    <row r="21864" spans="85:85" hidden="1" x14ac:dyDescent="0.25">
      <c r="CG21864" s="49"/>
    </row>
    <row r="21865" spans="85:85" hidden="1" x14ac:dyDescent="0.25">
      <c r="CG21865" s="49"/>
    </row>
    <row r="21866" spans="85:85" hidden="1" x14ac:dyDescent="0.25">
      <c r="CG21866" s="49"/>
    </row>
    <row r="21867" spans="85:85" hidden="1" x14ac:dyDescent="0.25">
      <c r="CG21867" s="49"/>
    </row>
    <row r="21868" spans="85:85" hidden="1" x14ac:dyDescent="0.25">
      <c r="CG21868" s="49"/>
    </row>
    <row r="21869" spans="85:85" hidden="1" x14ac:dyDescent="0.25">
      <c r="CG21869" s="49"/>
    </row>
    <row r="21870" spans="85:85" hidden="1" x14ac:dyDescent="0.25">
      <c r="CG21870" s="49"/>
    </row>
    <row r="21871" spans="85:85" hidden="1" x14ac:dyDescent="0.25">
      <c r="CG21871" s="49"/>
    </row>
    <row r="21872" spans="85:85" hidden="1" x14ac:dyDescent="0.25">
      <c r="CG21872" s="49"/>
    </row>
    <row r="21873" spans="85:85" hidden="1" x14ac:dyDescent="0.25">
      <c r="CG21873" s="49"/>
    </row>
    <row r="21874" spans="85:85" hidden="1" x14ac:dyDescent="0.25">
      <c r="CG21874" s="49"/>
    </row>
    <row r="21875" spans="85:85" hidden="1" x14ac:dyDescent="0.25">
      <c r="CG21875" s="49"/>
    </row>
    <row r="21876" spans="85:85" hidden="1" x14ac:dyDescent="0.25">
      <c r="CG21876" s="49"/>
    </row>
    <row r="21877" spans="85:85" hidden="1" x14ac:dyDescent="0.25">
      <c r="CG21877" s="49"/>
    </row>
    <row r="21878" spans="85:85" hidden="1" x14ac:dyDescent="0.25">
      <c r="CG21878" s="49"/>
    </row>
    <row r="21879" spans="85:85" hidden="1" x14ac:dyDescent="0.25">
      <c r="CG21879" s="49"/>
    </row>
    <row r="21880" spans="85:85" hidden="1" x14ac:dyDescent="0.25">
      <c r="CG21880" s="49"/>
    </row>
    <row r="21881" spans="85:85" hidden="1" x14ac:dyDescent="0.25">
      <c r="CG21881" s="49"/>
    </row>
    <row r="21882" spans="85:85" hidden="1" x14ac:dyDescent="0.25">
      <c r="CG21882" s="49"/>
    </row>
    <row r="21883" spans="85:85" hidden="1" x14ac:dyDescent="0.25">
      <c r="CG21883" s="49"/>
    </row>
    <row r="21884" spans="85:85" hidden="1" x14ac:dyDescent="0.25">
      <c r="CG21884" s="49"/>
    </row>
    <row r="21885" spans="85:85" hidden="1" x14ac:dyDescent="0.25">
      <c r="CG21885" s="49"/>
    </row>
    <row r="21886" spans="85:85" hidden="1" x14ac:dyDescent="0.25">
      <c r="CG21886" s="49"/>
    </row>
    <row r="21887" spans="85:85" hidden="1" x14ac:dyDescent="0.25">
      <c r="CG21887" s="49"/>
    </row>
    <row r="21888" spans="85:85" hidden="1" x14ac:dyDescent="0.25">
      <c r="CG21888" s="49"/>
    </row>
    <row r="21889" spans="85:85" hidden="1" x14ac:dyDescent="0.25">
      <c r="CG21889" s="49"/>
    </row>
    <row r="21890" spans="85:85" hidden="1" x14ac:dyDescent="0.25">
      <c r="CG21890" s="49"/>
    </row>
    <row r="21891" spans="85:85" hidden="1" x14ac:dyDescent="0.25">
      <c r="CG21891" s="49"/>
    </row>
    <row r="21892" spans="85:85" hidden="1" x14ac:dyDescent="0.25">
      <c r="CG21892" s="49"/>
    </row>
    <row r="21893" spans="85:85" hidden="1" x14ac:dyDescent="0.25">
      <c r="CG21893" s="49"/>
    </row>
    <row r="21894" spans="85:85" hidden="1" x14ac:dyDescent="0.25">
      <c r="CG21894" s="49"/>
    </row>
    <row r="21895" spans="85:85" hidden="1" x14ac:dyDescent="0.25">
      <c r="CG21895" s="49"/>
    </row>
    <row r="21896" spans="85:85" hidden="1" x14ac:dyDescent="0.25">
      <c r="CG21896" s="49"/>
    </row>
    <row r="21897" spans="85:85" hidden="1" x14ac:dyDescent="0.25">
      <c r="CG21897" s="49"/>
    </row>
    <row r="21898" spans="85:85" hidden="1" x14ac:dyDescent="0.25">
      <c r="CG21898" s="49"/>
    </row>
    <row r="21899" spans="85:85" hidden="1" x14ac:dyDescent="0.25">
      <c r="CG21899" s="49"/>
    </row>
    <row r="21900" spans="85:85" hidden="1" x14ac:dyDescent="0.25">
      <c r="CG21900" s="49"/>
    </row>
    <row r="21901" spans="85:85" hidden="1" x14ac:dyDescent="0.25">
      <c r="CG21901" s="49"/>
    </row>
    <row r="21902" spans="85:85" hidden="1" x14ac:dyDescent="0.25">
      <c r="CG21902" s="49"/>
    </row>
    <row r="21903" spans="85:85" hidden="1" x14ac:dyDescent="0.25">
      <c r="CG21903" s="49"/>
    </row>
    <row r="21904" spans="85:85" hidden="1" x14ac:dyDescent="0.25">
      <c r="CG21904" s="49"/>
    </row>
    <row r="21905" spans="85:85" hidden="1" x14ac:dyDescent="0.25">
      <c r="CG21905" s="49"/>
    </row>
    <row r="21906" spans="85:85" hidden="1" x14ac:dyDescent="0.25">
      <c r="CG21906" s="49"/>
    </row>
    <row r="21907" spans="85:85" hidden="1" x14ac:dyDescent="0.25">
      <c r="CG21907" s="49"/>
    </row>
    <row r="21908" spans="85:85" hidden="1" x14ac:dyDescent="0.25">
      <c r="CG21908" s="49"/>
    </row>
    <row r="21909" spans="85:85" hidden="1" x14ac:dyDescent="0.25">
      <c r="CG21909" s="49"/>
    </row>
    <row r="21910" spans="85:85" hidden="1" x14ac:dyDescent="0.25">
      <c r="CG21910" s="49"/>
    </row>
    <row r="21911" spans="85:85" hidden="1" x14ac:dyDescent="0.25">
      <c r="CG21911" s="49"/>
    </row>
    <row r="21912" spans="85:85" hidden="1" x14ac:dyDescent="0.25">
      <c r="CG21912" s="49"/>
    </row>
    <row r="21913" spans="85:85" hidden="1" x14ac:dyDescent="0.25">
      <c r="CG21913" s="49"/>
    </row>
    <row r="21914" spans="85:85" hidden="1" x14ac:dyDescent="0.25">
      <c r="CG21914" s="49"/>
    </row>
    <row r="21915" spans="85:85" hidden="1" x14ac:dyDescent="0.25">
      <c r="CG21915" s="49"/>
    </row>
    <row r="21916" spans="85:85" hidden="1" x14ac:dyDescent="0.25">
      <c r="CG21916" s="49"/>
    </row>
    <row r="21917" spans="85:85" hidden="1" x14ac:dyDescent="0.25">
      <c r="CG21917" s="49"/>
    </row>
    <row r="21918" spans="85:85" hidden="1" x14ac:dyDescent="0.25">
      <c r="CG21918" s="49"/>
    </row>
    <row r="21919" spans="85:85" hidden="1" x14ac:dyDescent="0.25">
      <c r="CG21919" s="49"/>
    </row>
    <row r="21920" spans="85:85" hidden="1" x14ac:dyDescent="0.25">
      <c r="CG21920" s="49"/>
    </row>
    <row r="21921" spans="85:85" hidden="1" x14ac:dyDescent="0.25">
      <c r="CG21921" s="49"/>
    </row>
    <row r="21922" spans="85:85" hidden="1" x14ac:dyDescent="0.25">
      <c r="CG21922" s="49"/>
    </row>
    <row r="21923" spans="85:85" hidden="1" x14ac:dyDescent="0.25">
      <c r="CG21923" s="49"/>
    </row>
    <row r="21924" spans="85:85" hidden="1" x14ac:dyDescent="0.25">
      <c r="CG21924" s="49"/>
    </row>
    <row r="21925" spans="85:85" hidden="1" x14ac:dyDescent="0.25">
      <c r="CG21925" s="49"/>
    </row>
    <row r="21926" spans="85:85" hidden="1" x14ac:dyDescent="0.25">
      <c r="CG21926" s="49"/>
    </row>
    <row r="21927" spans="85:85" hidden="1" x14ac:dyDescent="0.25">
      <c r="CG21927" s="49"/>
    </row>
    <row r="21928" spans="85:85" hidden="1" x14ac:dyDescent="0.25">
      <c r="CG21928" s="49"/>
    </row>
    <row r="21929" spans="85:85" hidden="1" x14ac:dyDescent="0.25">
      <c r="CG21929" s="49"/>
    </row>
    <row r="21930" spans="85:85" hidden="1" x14ac:dyDescent="0.25">
      <c r="CG21930" s="49"/>
    </row>
    <row r="21931" spans="85:85" hidden="1" x14ac:dyDescent="0.25">
      <c r="CG21931" s="49"/>
    </row>
    <row r="21932" spans="85:85" hidden="1" x14ac:dyDescent="0.25">
      <c r="CG21932" s="49"/>
    </row>
    <row r="21933" spans="85:85" hidden="1" x14ac:dyDescent="0.25">
      <c r="CG21933" s="49"/>
    </row>
    <row r="21934" spans="85:85" hidden="1" x14ac:dyDescent="0.25">
      <c r="CG21934" s="49"/>
    </row>
    <row r="21935" spans="85:85" hidden="1" x14ac:dyDescent="0.25">
      <c r="CG21935" s="49"/>
    </row>
    <row r="21936" spans="85:85" hidden="1" x14ac:dyDescent="0.25">
      <c r="CG21936" s="49"/>
    </row>
    <row r="21937" spans="85:85" hidden="1" x14ac:dyDescent="0.25">
      <c r="CG21937" s="49"/>
    </row>
    <row r="21938" spans="85:85" hidden="1" x14ac:dyDescent="0.25">
      <c r="CG21938" s="49"/>
    </row>
    <row r="21939" spans="85:85" hidden="1" x14ac:dyDescent="0.25">
      <c r="CG21939" s="49"/>
    </row>
    <row r="21940" spans="85:85" hidden="1" x14ac:dyDescent="0.25">
      <c r="CG21940" s="49"/>
    </row>
    <row r="21941" spans="85:85" hidden="1" x14ac:dyDescent="0.25">
      <c r="CG21941" s="49"/>
    </row>
    <row r="21942" spans="85:85" hidden="1" x14ac:dyDescent="0.25">
      <c r="CG21942" s="49"/>
    </row>
    <row r="21943" spans="85:85" hidden="1" x14ac:dyDescent="0.25">
      <c r="CG21943" s="49"/>
    </row>
    <row r="21944" spans="85:85" hidden="1" x14ac:dyDescent="0.25">
      <c r="CG21944" s="49"/>
    </row>
    <row r="21945" spans="85:85" hidden="1" x14ac:dyDescent="0.25">
      <c r="CG21945" s="49"/>
    </row>
    <row r="21946" spans="85:85" hidden="1" x14ac:dyDescent="0.25">
      <c r="CG21946" s="49"/>
    </row>
    <row r="21947" spans="85:85" hidden="1" x14ac:dyDescent="0.25">
      <c r="CG21947" s="49"/>
    </row>
    <row r="21948" spans="85:85" hidden="1" x14ac:dyDescent="0.25">
      <c r="CG21948" s="49"/>
    </row>
    <row r="21949" spans="85:85" hidden="1" x14ac:dyDescent="0.25">
      <c r="CG21949" s="49"/>
    </row>
    <row r="21950" spans="85:85" hidden="1" x14ac:dyDescent="0.25">
      <c r="CG21950" s="49"/>
    </row>
    <row r="21951" spans="85:85" hidden="1" x14ac:dyDescent="0.25">
      <c r="CG21951" s="49"/>
    </row>
    <row r="21952" spans="85:85" hidden="1" x14ac:dyDescent="0.25">
      <c r="CG21952" s="49"/>
    </row>
    <row r="21953" spans="85:85" hidden="1" x14ac:dyDescent="0.25">
      <c r="CG21953" s="49"/>
    </row>
    <row r="21954" spans="85:85" hidden="1" x14ac:dyDescent="0.25">
      <c r="CG21954" s="49"/>
    </row>
    <row r="21955" spans="85:85" hidden="1" x14ac:dyDescent="0.25">
      <c r="CG21955" s="49"/>
    </row>
    <row r="21956" spans="85:85" hidden="1" x14ac:dyDescent="0.25">
      <c r="CG21956" s="49"/>
    </row>
    <row r="21957" spans="85:85" hidden="1" x14ac:dyDescent="0.25">
      <c r="CG21957" s="49"/>
    </row>
    <row r="21958" spans="85:85" hidden="1" x14ac:dyDescent="0.25">
      <c r="CG21958" s="49"/>
    </row>
    <row r="21959" spans="85:85" hidden="1" x14ac:dyDescent="0.25">
      <c r="CG21959" s="49"/>
    </row>
    <row r="21960" spans="85:85" hidden="1" x14ac:dyDescent="0.25">
      <c r="CG21960" s="49"/>
    </row>
    <row r="21961" spans="85:85" hidden="1" x14ac:dyDescent="0.25">
      <c r="CG21961" s="49"/>
    </row>
    <row r="21962" spans="85:85" hidden="1" x14ac:dyDescent="0.25">
      <c r="CG21962" s="49"/>
    </row>
    <row r="21963" spans="85:85" hidden="1" x14ac:dyDescent="0.25">
      <c r="CG21963" s="49"/>
    </row>
    <row r="21964" spans="85:85" hidden="1" x14ac:dyDescent="0.25">
      <c r="CG21964" s="49"/>
    </row>
    <row r="21965" spans="85:85" hidden="1" x14ac:dyDescent="0.25">
      <c r="CG21965" s="49"/>
    </row>
    <row r="21966" spans="85:85" hidden="1" x14ac:dyDescent="0.25">
      <c r="CG21966" s="49"/>
    </row>
    <row r="21967" spans="85:85" hidden="1" x14ac:dyDescent="0.25">
      <c r="CG21967" s="49"/>
    </row>
    <row r="21968" spans="85:85" hidden="1" x14ac:dyDescent="0.25">
      <c r="CG21968" s="49"/>
    </row>
    <row r="21969" spans="85:85" hidden="1" x14ac:dyDescent="0.25">
      <c r="CG21969" s="49"/>
    </row>
    <row r="21970" spans="85:85" hidden="1" x14ac:dyDescent="0.25">
      <c r="CG21970" s="49"/>
    </row>
    <row r="21971" spans="85:85" hidden="1" x14ac:dyDescent="0.25">
      <c r="CG21971" s="49"/>
    </row>
    <row r="21972" spans="85:85" hidden="1" x14ac:dyDescent="0.25">
      <c r="CG21972" s="49"/>
    </row>
    <row r="21973" spans="85:85" hidden="1" x14ac:dyDescent="0.25">
      <c r="CG21973" s="49"/>
    </row>
    <row r="21974" spans="85:85" hidden="1" x14ac:dyDescent="0.25">
      <c r="CG21974" s="49"/>
    </row>
    <row r="21975" spans="85:85" hidden="1" x14ac:dyDescent="0.25">
      <c r="CG21975" s="49"/>
    </row>
    <row r="21976" spans="85:85" hidden="1" x14ac:dyDescent="0.25">
      <c r="CG21976" s="49"/>
    </row>
    <row r="21977" spans="85:85" hidden="1" x14ac:dyDescent="0.25">
      <c r="CG21977" s="49"/>
    </row>
    <row r="21978" spans="85:85" hidden="1" x14ac:dyDescent="0.25">
      <c r="CG21978" s="49"/>
    </row>
    <row r="21979" spans="85:85" hidden="1" x14ac:dyDescent="0.25">
      <c r="CG21979" s="49"/>
    </row>
    <row r="21980" spans="85:85" hidden="1" x14ac:dyDescent="0.25">
      <c r="CG21980" s="49"/>
    </row>
    <row r="21981" spans="85:85" hidden="1" x14ac:dyDescent="0.25">
      <c r="CG21981" s="49"/>
    </row>
    <row r="21982" spans="85:85" hidden="1" x14ac:dyDescent="0.25">
      <c r="CG21982" s="49"/>
    </row>
    <row r="21983" spans="85:85" hidden="1" x14ac:dyDescent="0.25">
      <c r="CG21983" s="49"/>
    </row>
    <row r="21984" spans="85:85" hidden="1" x14ac:dyDescent="0.25">
      <c r="CG21984" s="49"/>
    </row>
    <row r="21985" spans="85:85" hidden="1" x14ac:dyDescent="0.25">
      <c r="CG21985" s="49"/>
    </row>
    <row r="21986" spans="85:85" hidden="1" x14ac:dyDescent="0.25">
      <c r="CG21986" s="49"/>
    </row>
    <row r="21987" spans="85:85" hidden="1" x14ac:dyDescent="0.25">
      <c r="CG21987" s="49"/>
    </row>
    <row r="21988" spans="85:85" hidden="1" x14ac:dyDescent="0.25">
      <c r="CG21988" s="49"/>
    </row>
    <row r="21989" spans="85:85" hidden="1" x14ac:dyDescent="0.25">
      <c r="CG21989" s="49"/>
    </row>
    <row r="21990" spans="85:85" hidden="1" x14ac:dyDescent="0.25">
      <c r="CG21990" s="49"/>
    </row>
    <row r="21991" spans="85:85" hidden="1" x14ac:dyDescent="0.25">
      <c r="CG21991" s="49"/>
    </row>
    <row r="21992" spans="85:85" hidden="1" x14ac:dyDescent="0.25">
      <c r="CG21992" s="49"/>
    </row>
    <row r="21993" spans="85:85" hidden="1" x14ac:dyDescent="0.25">
      <c r="CG21993" s="49"/>
    </row>
    <row r="21994" spans="85:85" hidden="1" x14ac:dyDescent="0.25">
      <c r="CG21994" s="49"/>
    </row>
    <row r="21995" spans="85:85" hidden="1" x14ac:dyDescent="0.25">
      <c r="CG21995" s="49"/>
    </row>
    <row r="21996" spans="85:85" hidden="1" x14ac:dyDescent="0.25">
      <c r="CG21996" s="49"/>
    </row>
    <row r="21997" spans="85:85" hidden="1" x14ac:dyDescent="0.25">
      <c r="CG21997" s="49"/>
    </row>
    <row r="21998" spans="85:85" hidden="1" x14ac:dyDescent="0.25">
      <c r="CG21998" s="49"/>
    </row>
    <row r="21999" spans="85:85" hidden="1" x14ac:dyDescent="0.25">
      <c r="CG21999" s="49"/>
    </row>
    <row r="22000" spans="85:85" hidden="1" x14ac:dyDescent="0.25">
      <c r="CG22000" s="49"/>
    </row>
    <row r="22001" spans="85:85" hidden="1" x14ac:dyDescent="0.25">
      <c r="CG22001" s="49"/>
    </row>
    <row r="22002" spans="85:85" hidden="1" x14ac:dyDescent="0.25">
      <c r="CG22002" s="49"/>
    </row>
    <row r="22003" spans="85:85" hidden="1" x14ac:dyDescent="0.25">
      <c r="CG22003" s="49"/>
    </row>
    <row r="22004" spans="85:85" hidden="1" x14ac:dyDescent="0.25">
      <c r="CG22004" s="49"/>
    </row>
    <row r="22005" spans="85:85" hidden="1" x14ac:dyDescent="0.25">
      <c r="CG22005" s="49"/>
    </row>
    <row r="22006" spans="85:85" hidden="1" x14ac:dyDescent="0.25">
      <c r="CG22006" s="49"/>
    </row>
    <row r="22007" spans="85:85" hidden="1" x14ac:dyDescent="0.25">
      <c r="CG22007" s="49"/>
    </row>
    <row r="22008" spans="85:85" hidden="1" x14ac:dyDescent="0.25">
      <c r="CG22008" s="49"/>
    </row>
    <row r="22009" spans="85:85" hidden="1" x14ac:dyDescent="0.25">
      <c r="CG22009" s="49"/>
    </row>
    <row r="22010" spans="85:85" hidden="1" x14ac:dyDescent="0.25">
      <c r="CG22010" s="49"/>
    </row>
    <row r="22011" spans="85:85" hidden="1" x14ac:dyDescent="0.25">
      <c r="CG22011" s="49"/>
    </row>
    <row r="22012" spans="85:85" hidden="1" x14ac:dyDescent="0.25">
      <c r="CG22012" s="49"/>
    </row>
    <row r="22013" spans="85:85" hidden="1" x14ac:dyDescent="0.25">
      <c r="CG22013" s="49"/>
    </row>
    <row r="22014" spans="85:85" hidden="1" x14ac:dyDescent="0.25">
      <c r="CG22014" s="49"/>
    </row>
    <row r="22015" spans="85:85" hidden="1" x14ac:dyDescent="0.25">
      <c r="CG22015" s="49"/>
    </row>
    <row r="22016" spans="85:85" hidden="1" x14ac:dyDescent="0.25">
      <c r="CG22016" s="49"/>
    </row>
    <row r="22017" spans="85:85" hidden="1" x14ac:dyDescent="0.25">
      <c r="CG22017" s="49"/>
    </row>
    <row r="22018" spans="85:85" hidden="1" x14ac:dyDescent="0.25">
      <c r="CG22018" s="49"/>
    </row>
    <row r="22019" spans="85:85" hidden="1" x14ac:dyDescent="0.25">
      <c r="CG22019" s="49"/>
    </row>
    <row r="22020" spans="85:85" hidden="1" x14ac:dyDescent="0.25">
      <c r="CG22020" s="49"/>
    </row>
    <row r="22021" spans="85:85" hidden="1" x14ac:dyDescent="0.25">
      <c r="CG22021" s="49"/>
    </row>
    <row r="22022" spans="85:85" hidden="1" x14ac:dyDescent="0.25">
      <c r="CG22022" s="49"/>
    </row>
    <row r="22023" spans="85:85" hidden="1" x14ac:dyDescent="0.25">
      <c r="CG22023" s="49"/>
    </row>
    <row r="22024" spans="85:85" hidden="1" x14ac:dyDescent="0.25">
      <c r="CG22024" s="49"/>
    </row>
    <row r="22025" spans="85:85" hidden="1" x14ac:dyDescent="0.25">
      <c r="CG22025" s="49"/>
    </row>
    <row r="22026" spans="85:85" hidden="1" x14ac:dyDescent="0.25">
      <c r="CG22026" s="49"/>
    </row>
    <row r="22027" spans="85:85" hidden="1" x14ac:dyDescent="0.25">
      <c r="CG22027" s="49"/>
    </row>
    <row r="22028" spans="85:85" hidden="1" x14ac:dyDescent="0.25">
      <c r="CG22028" s="49"/>
    </row>
    <row r="22029" spans="85:85" hidden="1" x14ac:dyDescent="0.25">
      <c r="CG22029" s="49"/>
    </row>
    <row r="22030" spans="85:85" hidden="1" x14ac:dyDescent="0.25">
      <c r="CG22030" s="49"/>
    </row>
    <row r="22031" spans="85:85" hidden="1" x14ac:dyDescent="0.25">
      <c r="CG22031" s="49"/>
    </row>
    <row r="22032" spans="85:85" hidden="1" x14ac:dyDescent="0.25">
      <c r="CG22032" s="49"/>
    </row>
    <row r="22033" spans="85:85" hidden="1" x14ac:dyDescent="0.25">
      <c r="CG22033" s="49"/>
    </row>
    <row r="22034" spans="85:85" hidden="1" x14ac:dyDescent="0.25">
      <c r="CG22034" s="49"/>
    </row>
    <row r="22035" spans="85:85" hidden="1" x14ac:dyDescent="0.25">
      <c r="CG22035" s="49"/>
    </row>
    <row r="22036" spans="85:85" hidden="1" x14ac:dyDescent="0.25">
      <c r="CG22036" s="49"/>
    </row>
    <row r="22037" spans="85:85" hidden="1" x14ac:dyDescent="0.25">
      <c r="CG22037" s="49"/>
    </row>
    <row r="22038" spans="85:85" hidden="1" x14ac:dyDescent="0.25">
      <c r="CG22038" s="49"/>
    </row>
    <row r="22039" spans="85:85" hidden="1" x14ac:dyDescent="0.25">
      <c r="CG22039" s="49"/>
    </row>
    <row r="22040" spans="85:85" hidden="1" x14ac:dyDescent="0.25">
      <c r="CG22040" s="49"/>
    </row>
    <row r="22041" spans="85:85" hidden="1" x14ac:dyDescent="0.25">
      <c r="CG22041" s="49"/>
    </row>
    <row r="22042" spans="85:85" hidden="1" x14ac:dyDescent="0.25">
      <c r="CG22042" s="49"/>
    </row>
    <row r="22043" spans="85:85" hidden="1" x14ac:dyDescent="0.25">
      <c r="CG22043" s="49"/>
    </row>
    <row r="22044" spans="85:85" hidden="1" x14ac:dyDescent="0.25">
      <c r="CG22044" s="49"/>
    </row>
    <row r="22045" spans="85:85" hidden="1" x14ac:dyDescent="0.25">
      <c r="CG22045" s="49"/>
    </row>
    <row r="22046" spans="85:85" hidden="1" x14ac:dyDescent="0.25">
      <c r="CG22046" s="49"/>
    </row>
    <row r="22047" spans="85:85" hidden="1" x14ac:dyDescent="0.25">
      <c r="CG22047" s="49"/>
    </row>
    <row r="22048" spans="85:85" hidden="1" x14ac:dyDescent="0.25">
      <c r="CG22048" s="49"/>
    </row>
    <row r="22049" spans="85:85" hidden="1" x14ac:dyDescent="0.25">
      <c r="CG22049" s="49"/>
    </row>
    <row r="22050" spans="85:85" hidden="1" x14ac:dyDescent="0.25">
      <c r="CG22050" s="49"/>
    </row>
    <row r="22051" spans="85:85" hidden="1" x14ac:dyDescent="0.25">
      <c r="CG22051" s="49"/>
    </row>
    <row r="22052" spans="85:85" hidden="1" x14ac:dyDescent="0.25">
      <c r="CG22052" s="49"/>
    </row>
    <row r="22053" spans="85:85" hidden="1" x14ac:dyDescent="0.25">
      <c r="CG22053" s="49"/>
    </row>
    <row r="22054" spans="85:85" hidden="1" x14ac:dyDescent="0.25">
      <c r="CG22054" s="49"/>
    </row>
    <row r="22055" spans="85:85" hidden="1" x14ac:dyDescent="0.25">
      <c r="CG22055" s="49"/>
    </row>
    <row r="22056" spans="85:85" hidden="1" x14ac:dyDescent="0.25">
      <c r="CG22056" s="49"/>
    </row>
    <row r="22057" spans="85:85" hidden="1" x14ac:dyDescent="0.25">
      <c r="CG22057" s="49"/>
    </row>
    <row r="22058" spans="85:85" hidden="1" x14ac:dyDescent="0.25">
      <c r="CG22058" s="49"/>
    </row>
    <row r="22059" spans="85:85" hidden="1" x14ac:dyDescent="0.25">
      <c r="CG22059" s="49"/>
    </row>
    <row r="22060" spans="85:85" hidden="1" x14ac:dyDescent="0.25">
      <c r="CG22060" s="49"/>
    </row>
    <row r="22061" spans="85:85" hidden="1" x14ac:dyDescent="0.25">
      <c r="CG22061" s="49"/>
    </row>
    <row r="22062" spans="85:85" hidden="1" x14ac:dyDescent="0.25">
      <c r="CG22062" s="49"/>
    </row>
    <row r="22063" spans="85:85" hidden="1" x14ac:dyDescent="0.25">
      <c r="CG22063" s="49"/>
    </row>
    <row r="22064" spans="85:85" hidden="1" x14ac:dyDescent="0.25">
      <c r="CG22064" s="49"/>
    </row>
    <row r="22065" spans="85:85" hidden="1" x14ac:dyDescent="0.25">
      <c r="CG22065" s="49"/>
    </row>
    <row r="22066" spans="85:85" hidden="1" x14ac:dyDescent="0.25">
      <c r="CG22066" s="49"/>
    </row>
    <row r="22067" spans="85:85" hidden="1" x14ac:dyDescent="0.25">
      <c r="CG22067" s="49"/>
    </row>
    <row r="22068" spans="85:85" hidden="1" x14ac:dyDescent="0.25">
      <c r="CG22068" s="49"/>
    </row>
    <row r="22069" spans="85:85" hidden="1" x14ac:dyDescent="0.25">
      <c r="CG22069" s="49"/>
    </row>
    <row r="22070" spans="85:85" hidden="1" x14ac:dyDescent="0.25">
      <c r="CG22070" s="49"/>
    </row>
    <row r="22071" spans="85:85" hidden="1" x14ac:dyDescent="0.25">
      <c r="CG22071" s="49"/>
    </row>
    <row r="22072" spans="85:85" hidden="1" x14ac:dyDescent="0.25">
      <c r="CG22072" s="49"/>
    </row>
    <row r="22073" spans="85:85" hidden="1" x14ac:dyDescent="0.25">
      <c r="CG22073" s="49"/>
    </row>
    <row r="22074" spans="85:85" hidden="1" x14ac:dyDescent="0.25">
      <c r="CG22074" s="49"/>
    </row>
    <row r="22075" spans="85:85" hidden="1" x14ac:dyDescent="0.25">
      <c r="CG22075" s="49"/>
    </row>
    <row r="22076" spans="85:85" hidden="1" x14ac:dyDescent="0.25">
      <c r="CG22076" s="49"/>
    </row>
    <row r="22077" spans="85:85" hidden="1" x14ac:dyDescent="0.25">
      <c r="CG22077" s="49"/>
    </row>
    <row r="22078" spans="85:85" hidden="1" x14ac:dyDescent="0.25">
      <c r="CG22078" s="49"/>
    </row>
    <row r="22079" spans="85:85" hidden="1" x14ac:dyDescent="0.25">
      <c r="CG22079" s="49"/>
    </row>
    <row r="22080" spans="85:85" hidden="1" x14ac:dyDescent="0.25">
      <c r="CG22080" s="49"/>
    </row>
    <row r="22081" spans="85:85" hidden="1" x14ac:dyDescent="0.25">
      <c r="CG22081" s="49"/>
    </row>
    <row r="22082" spans="85:85" hidden="1" x14ac:dyDescent="0.25">
      <c r="CG22082" s="49"/>
    </row>
    <row r="22083" spans="85:85" hidden="1" x14ac:dyDescent="0.25">
      <c r="CG22083" s="49"/>
    </row>
    <row r="22084" spans="85:85" hidden="1" x14ac:dyDescent="0.25">
      <c r="CG22084" s="49"/>
    </row>
    <row r="22085" spans="85:85" hidden="1" x14ac:dyDescent="0.25">
      <c r="CG22085" s="49"/>
    </row>
    <row r="22086" spans="85:85" hidden="1" x14ac:dyDescent="0.25">
      <c r="CG22086" s="49"/>
    </row>
    <row r="22087" spans="85:85" hidden="1" x14ac:dyDescent="0.25">
      <c r="CG22087" s="49"/>
    </row>
    <row r="22088" spans="85:85" hidden="1" x14ac:dyDescent="0.25">
      <c r="CG22088" s="49"/>
    </row>
    <row r="22089" spans="85:85" hidden="1" x14ac:dyDescent="0.25">
      <c r="CG22089" s="49"/>
    </row>
    <row r="22090" spans="85:85" hidden="1" x14ac:dyDescent="0.25">
      <c r="CG22090" s="49"/>
    </row>
    <row r="22091" spans="85:85" hidden="1" x14ac:dyDescent="0.25">
      <c r="CG22091" s="49"/>
    </row>
    <row r="22092" spans="85:85" hidden="1" x14ac:dyDescent="0.25">
      <c r="CG22092" s="49"/>
    </row>
    <row r="22093" spans="85:85" hidden="1" x14ac:dyDescent="0.25">
      <c r="CG22093" s="49"/>
    </row>
    <row r="22094" spans="85:85" hidden="1" x14ac:dyDescent="0.25">
      <c r="CG22094" s="49"/>
    </row>
    <row r="22095" spans="85:85" hidden="1" x14ac:dyDescent="0.25">
      <c r="CG22095" s="49"/>
    </row>
    <row r="22096" spans="85:85" hidden="1" x14ac:dyDescent="0.25">
      <c r="CG22096" s="49"/>
    </row>
    <row r="22097" spans="85:85" hidden="1" x14ac:dyDescent="0.25">
      <c r="CG22097" s="49"/>
    </row>
    <row r="22098" spans="85:85" hidden="1" x14ac:dyDescent="0.25">
      <c r="CG22098" s="49"/>
    </row>
    <row r="22099" spans="85:85" hidden="1" x14ac:dyDescent="0.25">
      <c r="CG22099" s="49"/>
    </row>
    <row r="22100" spans="85:85" hidden="1" x14ac:dyDescent="0.25">
      <c r="CG22100" s="49"/>
    </row>
    <row r="22101" spans="85:85" hidden="1" x14ac:dyDescent="0.25">
      <c r="CG22101" s="49"/>
    </row>
    <row r="22102" spans="85:85" hidden="1" x14ac:dyDescent="0.25">
      <c r="CG22102" s="49"/>
    </row>
    <row r="22103" spans="85:85" hidden="1" x14ac:dyDescent="0.25">
      <c r="CG22103" s="49"/>
    </row>
    <row r="22104" spans="85:85" hidden="1" x14ac:dyDescent="0.25">
      <c r="CG22104" s="49"/>
    </row>
    <row r="22105" spans="85:85" hidden="1" x14ac:dyDescent="0.25">
      <c r="CG22105" s="49"/>
    </row>
    <row r="22106" spans="85:85" hidden="1" x14ac:dyDescent="0.25">
      <c r="CG22106" s="49"/>
    </row>
    <row r="22107" spans="85:85" hidden="1" x14ac:dyDescent="0.25">
      <c r="CG22107" s="49"/>
    </row>
    <row r="22108" spans="85:85" hidden="1" x14ac:dyDescent="0.25">
      <c r="CG22108" s="49"/>
    </row>
    <row r="22109" spans="85:85" hidden="1" x14ac:dyDescent="0.25">
      <c r="CG22109" s="49"/>
    </row>
    <row r="22110" spans="85:85" hidden="1" x14ac:dyDescent="0.25">
      <c r="CG22110" s="49"/>
    </row>
    <row r="22111" spans="85:85" hidden="1" x14ac:dyDescent="0.25">
      <c r="CG22111" s="49"/>
    </row>
    <row r="22112" spans="85:85" hidden="1" x14ac:dyDescent="0.25">
      <c r="CG22112" s="49"/>
    </row>
    <row r="22113" spans="85:85" hidden="1" x14ac:dyDescent="0.25">
      <c r="CG22113" s="49"/>
    </row>
    <row r="22114" spans="85:85" hidden="1" x14ac:dyDescent="0.25">
      <c r="CG22114" s="49"/>
    </row>
    <row r="22115" spans="85:85" hidden="1" x14ac:dyDescent="0.25">
      <c r="CG22115" s="49"/>
    </row>
    <row r="22116" spans="85:85" hidden="1" x14ac:dyDescent="0.25">
      <c r="CG22116" s="49"/>
    </row>
    <row r="22117" spans="85:85" hidden="1" x14ac:dyDescent="0.25">
      <c r="CG22117" s="49"/>
    </row>
    <row r="22118" spans="85:85" hidden="1" x14ac:dyDescent="0.25">
      <c r="CG22118" s="49"/>
    </row>
    <row r="22119" spans="85:85" hidden="1" x14ac:dyDescent="0.25">
      <c r="CG22119" s="49"/>
    </row>
    <row r="22120" spans="85:85" hidden="1" x14ac:dyDescent="0.25">
      <c r="CG22120" s="49"/>
    </row>
    <row r="22121" spans="85:85" hidden="1" x14ac:dyDescent="0.25">
      <c r="CG22121" s="49"/>
    </row>
    <row r="22122" spans="85:85" hidden="1" x14ac:dyDescent="0.25">
      <c r="CG22122" s="49"/>
    </row>
    <row r="22123" spans="85:85" hidden="1" x14ac:dyDescent="0.25">
      <c r="CG22123" s="49"/>
    </row>
    <row r="22124" spans="85:85" hidden="1" x14ac:dyDescent="0.25">
      <c r="CG22124" s="49"/>
    </row>
    <row r="22125" spans="85:85" hidden="1" x14ac:dyDescent="0.25">
      <c r="CG22125" s="49"/>
    </row>
    <row r="22126" spans="85:85" hidden="1" x14ac:dyDescent="0.25">
      <c r="CG22126" s="49"/>
    </row>
    <row r="22127" spans="85:85" hidden="1" x14ac:dyDescent="0.25">
      <c r="CG22127" s="49"/>
    </row>
    <row r="22128" spans="85:85" hidden="1" x14ac:dyDescent="0.25">
      <c r="CG22128" s="49"/>
    </row>
    <row r="22129" spans="85:85" hidden="1" x14ac:dyDescent="0.25">
      <c r="CG22129" s="49"/>
    </row>
    <row r="22130" spans="85:85" hidden="1" x14ac:dyDescent="0.25">
      <c r="CG22130" s="49"/>
    </row>
    <row r="22131" spans="85:85" hidden="1" x14ac:dyDescent="0.25">
      <c r="CG22131" s="49"/>
    </row>
    <row r="22132" spans="85:85" hidden="1" x14ac:dyDescent="0.25">
      <c r="CG22132" s="49"/>
    </row>
    <row r="22133" spans="85:85" hidden="1" x14ac:dyDescent="0.25">
      <c r="CG22133" s="49"/>
    </row>
    <row r="22134" spans="85:85" hidden="1" x14ac:dyDescent="0.25">
      <c r="CG22134" s="49"/>
    </row>
    <row r="22135" spans="85:85" hidden="1" x14ac:dyDescent="0.25">
      <c r="CG22135" s="49"/>
    </row>
    <row r="22136" spans="85:85" hidden="1" x14ac:dyDescent="0.25">
      <c r="CG22136" s="49"/>
    </row>
    <row r="22137" spans="85:85" hidden="1" x14ac:dyDescent="0.25">
      <c r="CG22137" s="49"/>
    </row>
    <row r="22138" spans="85:85" hidden="1" x14ac:dyDescent="0.25">
      <c r="CG22138" s="49"/>
    </row>
    <row r="22139" spans="85:85" hidden="1" x14ac:dyDescent="0.25">
      <c r="CG22139" s="49"/>
    </row>
    <row r="22140" spans="85:85" hidden="1" x14ac:dyDescent="0.25">
      <c r="CG22140" s="49"/>
    </row>
    <row r="22141" spans="85:85" hidden="1" x14ac:dyDescent="0.25">
      <c r="CG22141" s="49"/>
    </row>
    <row r="22142" spans="85:85" hidden="1" x14ac:dyDescent="0.25">
      <c r="CG22142" s="49"/>
    </row>
    <row r="22143" spans="85:85" hidden="1" x14ac:dyDescent="0.25">
      <c r="CG22143" s="49"/>
    </row>
    <row r="22144" spans="85:85" hidden="1" x14ac:dyDescent="0.25">
      <c r="CG22144" s="49"/>
    </row>
    <row r="22145" spans="85:85" hidden="1" x14ac:dyDescent="0.25">
      <c r="CG22145" s="49"/>
    </row>
    <row r="22146" spans="85:85" hidden="1" x14ac:dyDescent="0.25">
      <c r="CG22146" s="49"/>
    </row>
    <row r="22147" spans="85:85" hidden="1" x14ac:dyDescent="0.25">
      <c r="CG22147" s="49"/>
    </row>
    <row r="22148" spans="85:85" hidden="1" x14ac:dyDescent="0.25">
      <c r="CG22148" s="49"/>
    </row>
    <row r="22149" spans="85:85" hidden="1" x14ac:dyDescent="0.25">
      <c r="CG22149" s="49"/>
    </row>
    <row r="22150" spans="85:85" hidden="1" x14ac:dyDescent="0.25">
      <c r="CG22150" s="49"/>
    </row>
    <row r="22151" spans="85:85" hidden="1" x14ac:dyDescent="0.25">
      <c r="CG22151" s="49"/>
    </row>
    <row r="22152" spans="85:85" hidden="1" x14ac:dyDescent="0.25">
      <c r="CG22152" s="49"/>
    </row>
    <row r="22153" spans="85:85" hidden="1" x14ac:dyDescent="0.25">
      <c r="CG22153" s="49"/>
    </row>
    <row r="22154" spans="85:85" hidden="1" x14ac:dyDescent="0.25">
      <c r="CG22154" s="49"/>
    </row>
    <row r="22155" spans="85:85" hidden="1" x14ac:dyDescent="0.25">
      <c r="CG22155" s="49"/>
    </row>
    <row r="22156" spans="85:85" hidden="1" x14ac:dyDescent="0.25">
      <c r="CG22156" s="49"/>
    </row>
    <row r="22157" spans="85:85" hidden="1" x14ac:dyDescent="0.25">
      <c r="CG22157" s="49"/>
    </row>
    <row r="22158" spans="85:85" hidden="1" x14ac:dyDescent="0.25">
      <c r="CG22158" s="49"/>
    </row>
    <row r="22159" spans="85:85" hidden="1" x14ac:dyDescent="0.25">
      <c r="CG22159" s="49"/>
    </row>
    <row r="22160" spans="85:85" hidden="1" x14ac:dyDescent="0.25">
      <c r="CG22160" s="49"/>
    </row>
    <row r="22161" spans="85:85" hidden="1" x14ac:dyDescent="0.25">
      <c r="CG22161" s="49"/>
    </row>
    <row r="22162" spans="85:85" hidden="1" x14ac:dyDescent="0.25">
      <c r="CG22162" s="49"/>
    </row>
    <row r="22163" spans="85:85" hidden="1" x14ac:dyDescent="0.25">
      <c r="CG22163" s="49"/>
    </row>
    <row r="22164" spans="85:85" hidden="1" x14ac:dyDescent="0.25">
      <c r="CG22164" s="49"/>
    </row>
    <row r="22165" spans="85:85" hidden="1" x14ac:dyDescent="0.25">
      <c r="CG22165" s="49"/>
    </row>
    <row r="22166" spans="85:85" hidden="1" x14ac:dyDescent="0.25">
      <c r="CG22166" s="49"/>
    </row>
    <row r="22167" spans="85:85" hidden="1" x14ac:dyDescent="0.25">
      <c r="CG22167" s="49"/>
    </row>
    <row r="22168" spans="85:85" hidden="1" x14ac:dyDescent="0.25">
      <c r="CG22168" s="49"/>
    </row>
    <row r="22169" spans="85:85" hidden="1" x14ac:dyDescent="0.25">
      <c r="CG22169" s="49"/>
    </row>
    <row r="22170" spans="85:85" hidden="1" x14ac:dyDescent="0.25">
      <c r="CG22170" s="49"/>
    </row>
    <row r="22171" spans="85:85" hidden="1" x14ac:dyDescent="0.25">
      <c r="CG22171" s="49"/>
    </row>
    <row r="22172" spans="85:85" hidden="1" x14ac:dyDescent="0.25">
      <c r="CG22172" s="49"/>
    </row>
    <row r="22173" spans="85:85" hidden="1" x14ac:dyDescent="0.25">
      <c r="CG22173" s="49"/>
    </row>
    <row r="22174" spans="85:85" hidden="1" x14ac:dyDescent="0.25">
      <c r="CG22174" s="49"/>
    </row>
    <row r="22175" spans="85:85" hidden="1" x14ac:dyDescent="0.25">
      <c r="CG22175" s="49"/>
    </row>
    <row r="22176" spans="85:85" hidden="1" x14ac:dyDescent="0.25">
      <c r="CG22176" s="49"/>
    </row>
    <row r="22177" spans="85:85" hidden="1" x14ac:dyDescent="0.25">
      <c r="CG22177" s="49"/>
    </row>
    <row r="22178" spans="85:85" hidden="1" x14ac:dyDescent="0.25">
      <c r="CG22178" s="49"/>
    </row>
    <row r="22179" spans="85:85" hidden="1" x14ac:dyDescent="0.25">
      <c r="CG22179" s="49"/>
    </row>
    <row r="22180" spans="85:85" hidden="1" x14ac:dyDescent="0.25">
      <c r="CG22180" s="49"/>
    </row>
    <row r="22181" spans="85:85" hidden="1" x14ac:dyDescent="0.25">
      <c r="CG22181" s="49"/>
    </row>
    <row r="22182" spans="85:85" hidden="1" x14ac:dyDescent="0.25">
      <c r="CG22182" s="49"/>
    </row>
    <row r="22183" spans="85:85" hidden="1" x14ac:dyDescent="0.25">
      <c r="CG22183" s="49"/>
    </row>
    <row r="22184" spans="85:85" hidden="1" x14ac:dyDescent="0.25">
      <c r="CG22184" s="49"/>
    </row>
    <row r="22185" spans="85:85" hidden="1" x14ac:dyDescent="0.25">
      <c r="CG22185" s="49"/>
    </row>
    <row r="22186" spans="85:85" hidden="1" x14ac:dyDescent="0.25">
      <c r="CG22186" s="49"/>
    </row>
    <row r="22187" spans="85:85" hidden="1" x14ac:dyDescent="0.25">
      <c r="CG22187" s="49"/>
    </row>
    <row r="22188" spans="85:85" hidden="1" x14ac:dyDescent="0.25">
      <c r="CG22188" s="49"/>
    </row>
    <row r="22189" spans="85:85" hidden="1" x14ac:dyDescent="0.25">
      <c r="CG22189" s="49"/>
    </row>
    <row r="22190" spans="85:85" hidden="1" x14ac:dyDescent="0.25">
      <c r="CG22190" s="49"/>
    </row>
    <row r="22191" spans="85:85" hidden="1" x14ac:dyDescent="0.25">
      <c r="CG22191" s="49"/>
    </row>
    <row r="22192" spans="85:85" hidden="1" x14ac:dyDescent="0.25">
      <c r="CG22192" s="49"/>
    </row>
    <row r="22193" spans="85:85" hidden="1" x14ac:dyDescent="0.25">
      <c r="CG22193" s="49"/>
    </row>
    <row r="22194" spans="85:85" hidden="1" x14ac:dyDescent="0.25">
      <c r="CG22194" s="49"/>
    </row>
    <row r="22195" spans="85:85" hidden="1" x14ac:dyDescent="0.25">
      <c r="CG22195" s="49"/>
    </row>
    <row r="22196" spans="85:85" hidden="1" x14ac:dyDescent="0.25">
      <c r="CG22196" s="49"/>
    </row>
    <row r="22197" spans="85:85" hidden="1" x14ac:dyDescent="0.25">
      <c r="CG22197" s="49"/>
    </row>
    <row r="22198" spans="85:85" hidden="1" x14ac:dyDescent="0.25">
      <c r="CG22198" s="49"/>
    </row>
    <row r="22199" spans="85:85" hidden="1" x14ac:dyDescent="0.25">
      <c r="CG22199" s="49"/>
    </row>
    <row r="22200" spans="85:85" hidden="1" x14ac:dyDescent="0.25">
      <c r="CG22200" s="49"/>
    </row>
    <row r="22201" spans="85:85" hidden="1" x14ac:dyDescent="0.25">
      <c r="CG22201" s="49"/>
    </row>
    <row r="22202" spans="85:85" hidden="1" x14ac:dyDescent="0.25">
      <c r="CG22202" s="49"/>
    </row>
    <row r="22203" spans="85:85" hidden="1" x14ac:dyDescent="0.25">
      <c r="CG22203" s="49"/>
    </row>
    <row r="22204" spans="85:85" hidden="1" x14ac:dyDescent="0.25">
      <c r="CG22204" s="49"/>
    </row>
    <row r="22205" spans="85:85" hidden="1" x14ac:dyDescent="0.25">
      <c r="CG22205" s="49"/>
    </row>
    <row r="22206" spans="85:85" hidden="1" x14ac:dyDescent="0.25">
      <c r="CG22206" s="49"/>
    </row>
    <row r="22207" spans="85:85" hidden="1" x14ac:dyDescent="0.25">
      <c r="CG22207" s="49"/>
    </row>
    <row r="22208" spans="85:85" hidden="1" x14ac:dyDescent="0.25">
      <c r="CG22208" s="49"/>
    </row>
    <row r="22209" spans="85:85" hidden="1" x14ac:dyDescent="0.25">
      <c r="CG22209" s="49"/>
    </row>
    <row r="22210" spans="85:85" hidden="1" x14ac:dyDescent="0.25">
      <c r="CG22210" s="49"/>
    </row>
    <row r="22211" spans="85:85" hidden="1" x14ac:dyDescent="0.25">
      <c r="CG22211" s="49"/>
    </row>
    <row r="22212" spans="85:85" hidden="1" x14ac:dyDescent="0.25">
      <c r="CG22212" s="49"/>
    </row>
    <row r="22213" spans="85:85" hidden="1" x14ac:dyDescent="0.25">
      <c r="CG22213" s="49"/>
    </row>
    <row r="22214" spans="85:85" hidden="1" x14ac:dyDescent="0.25">
      <c r="CG22214" s="49"/>
    </row>
    <row r="22215" spans="85:85" hidden="1" x14ac:dyDescent="0.25">
      <c r="CG22215" s="49"/>
    </row>
    <row r="22216" spans="85:85" hidden="1" x14ac:dyDescent="0.25">
      <c r="CG22216" s="49"/>
    </row>
    <row r="22217" spans="85:85" hidden="1" x14ac:dyDescent="0.25">
      <c r="CG22217" s="49"/>
    </row>
    <row r="22218" spans="85:85" hidden="1" x14ac:dyDescent="0.25">
      <c r="CG22218" s="49"/>
    </row>
    <row r="22219" spans="85:85" hidden="1" x14ac:dyDescent="0.25">
      <c r="CG22219" s="49"/>
    </row>
    <row r="22220" spans="85:85" hidden="1" x14ac:dyDescent="0.25">
      <c r="CG22220" s="49"/>
    </row>
    <row r="22221" spans="85:85" hidden="1" x14ac:dyDescent="0.25">
      <c r="CG22221" s="49"/>
    </row>
    <row r="22222" spans="85:85" hidden="1" x14ac:dyDescent="0.25">
      <c r="CG22222" s="49"/>
    </row>
    <row r="22223" spans="85:85" hidden="1" x14ac:dyDescent="0.25">
      <c r="CG22223" s="49"/>
    </row>
    <row r="22224" spans="85:85" hidden="1" x14ac:dyDescent="0.25">
      <c r="CG22224" s="49"/>
    </row>
    <row r="22225" spans="85:85" hidden="1" x14ac:dyDescent="0.25">
      <c r="CG22225" s="49"/>
    </row>
    <row r="22226" spans="85:85" hidden="1" x14ac:dyDescent="0.25">
      <c r="CG22226" s="49"/>
    </row>
    <row r="22227" spans="85:85" hidden="1" x14ac:dyDescent="0.25">
      <c r="CG22227" s="49"/>
    </row>
    <row r="22228" spans="85:85" hidden="1" x14ac:dyDescent="0.25">
      <c r="CG22228" s="49"/>
    </row>
    <row r="22229" spans="85:85" hidden="1" x14ac:dyDescent="0.25">
      <c r="CG22229" s="49"/>
    </row>
    <row r="22230" spans="85:85" hidden="1" x14ac:dyDescent="0.25">
      <c r="CG22230" s="49"/>
    </row>
    <row r="22231" spans="85:85" hidden="1" x14ac:dyDescent="0.25">
      <c r="CG22231" s="49"/>
    </row>
    <row r="22232" spans="85:85" hidden="1" x14ac:dyDescent="0.25">
      <c r="CG22232" s="49"/>
    </row>
    <row r="22233" spans="85:85" hidden="1" x14ac:dyDescent="0.25">
      <c r="CG22233" s="49"/>
    </row>
    <row r="22234" spans="85:85" hidden="1" x14ac:dyDescent="0.25">
      <c r="CG22234" s="49"/>
    </row>
    <row r="22235" spans="85:85" hidden="1" x14ac:dyDescent="0.25">
      <c r="CG22235" s="49"/>
    </row>
    <row r="22236" spans="85:85" hidden="1" x14ac:dyDescent="0.25">
      <c r="CG22236" s="49"/>
    </row>
    <row r="22237" spans="85:85" hidden="1" x14ac:dyDescent="0.25">
      <c r="CG22237" s="49"/>
    </row>
    <row r="22238" spans="85:85" hidden="1" x14ac:dyDescent="0.25">
      <c r="CG22238" s="49"/>
    </row>
    <row r="22239" spans="85:85" hidden="1" x14ac:dyDescent="0.25">
      <c r="CG22239" s="49"/>
    </row>
    <row r="22240" spans="85:85" hidden="1" x14ac:dyDescent="0.25">
      <c r="CG22240" s="49"/>
    </row>
    <row r="22241" spans="85:85" hidden="1" x14ac:dyDescent="0.25">
      <c r="CG22241" s="49"/>
    </row>
    <row r="22242" spans="85:85" hidden="1" x14ac:dyDescent="0.25">
      <c r="CG22242" s="49"/>
    </row>
    <row r="22243" spans="85:85" hidden="1" x14ac:dyDescent="0.25">
      <c r="CG22243" s="49"/>
    </row>
    <row r="22244" spans="85:85" hidden="1" x14ac:dyDescent="0.25">
      <c r="CG22244" s="49"/>
    </row>
    <row r="22245" spans="85:85" hidden="1" x14ac:dyDescent="0.25">
      <c r="CG22245" s="49"/>
    </row>
    <row r="22246" spans="85:85" hidden="1" x14ac:dyDescent="0.25">
      <c r="CG22246" s="49"/>
    </row>
    <row r="22247" spans="85:85" hidden="1" x14ac:dyDescent="0.25">
      <c r="CG22247" s="49"/>
    </row>
    <row r="22248" spans="85:85" hidden="1" x14ac:dyDescent="0.25">
      <c r="CG22248" s="49"/>
    </row>
    <row r="22249" spans="85:85" hidden="1" x14ac:dyDescent="0.25">
      <c r="CG22249" s="49"/>
    </row>
    <row r="22250" spans="85:85" hidden="1" x14ac:dyDescent="0.25">
      <c r="CG22250" s="49"/>
    </row>
    <row r="22251" spans="85:85" hidden="1" x14ac:dyDescent="0.25">
      <c r="CG22251" s="49"/>
    </row>
    <row r="22252" spans="85:85" hidden="1" x14ac:dyDescent="0.25">
      <c r="CG22252" s="49"/>
    </row>
    <row r="22253" spans="85:85" hidden="1" x14ac:dyDescent="0.25">
      <c r="CG22253" s="49"/>
    </row>
    <row r="22254" spans="85:85" hidden="1" x14ac:dyDescent="0.25">
      <c r="CG22254" s="49"/>
    </row>
    <row r="22255" spans="85:85" hidden="1" x14ac:dyDescent="0.25">
      <c r="CG22255" s="49"/>
    </row>
    <row r="22256" spans="85:85" hidden="1" x14ac:dyDescent="0.25">
      <c r="CG22256" s="49"/>
    </row>
    <row r="22257" spans="85:85" hidden="1" x14ac:dyDescent="0.25">
      <c r="CG22257" s="49"/>
    </row>
    <row r="22258" spans="85:85" hidden="1" x14ac:dyDescent="0.25">
      <c r="CG22258" s="49"/>
    </row>
    <row r="22259" spans="85:85" hidden="1" x14ac:dyDescent="0.25">
      <c r="CG22259" s="49"/>
    </row>
    <row r="22260" spans="85:85" hidden="1" x14ac:dyDescent="0.25">
      <c r="CG22260" s="49"/>
    </row>
    <row r="22261" spans="85:85" hidden="1" x14ac:dyDescent="0.25">
      <c r="CG22261" s="49"/>
    </row>
    <row r="22262" spans="85:85" hidden="1" x14ac:dyDescent="0.25">
      <c r="CG22262" s="49"/>
    </row>
    <row r="22263" spans="85:85" hidden="1" x14ac:dyDescent="0.25">
      <c r="CG22263" s="49"/>
    </row>
    <row r="22264" spans="85:85" hidden="1" x14ac:dyDescent="0.25">
      <c r="CG22264" s="49"/>
    </row>
    <row r="22265" spans="85:85" hidden="1" x14ac:dyDescent="0.25">
      <c r="CG22265" s="49"/>
    </row>
    <row r="22266" spans="85:85" hidden="1" x14ac:dyDescent="0.25">
      <c r="CG22266" s="49"/>
    </row>
    <row r="22267" spans="85:85" hidden="1" x14ac:dyDescent="0.25">
      <c r="CG22267" s="49"/>
    </row>
    <row r="22268" spans="85:85" hidden="1" x14ac:dyDescent="0.25">
      <c r="CG22268" s="49"/>
    </row>
    <row r="22269" spans="85:85" hidden="1" x14ac:dyDescent="0.25">
      <c r="CG22269" s="49"/>
    </row>
    <row r="22270" spans="85:85" hidden="1" x14ac:dyDescent="0.25">
      <c r="CG22270" s="49"/>
    </row>
    <row r="22271" spans="85:85" hidden="1" x14ac:dyDescent="0.25">
      <c r="CG22271" s="49"/>
    </row>
    <row r="22272" spans="85:85" hidden="1" x14ac:dyDescent="0.25">
      <c r="CG22272" s="49"/>
    </row>
    <row r="22273" spans="85:85" hidden="1" x14ac:dyDescent="0.25">
      <c r="CG22273" s="49"/>
    </row>
    <row r="22274" spans="85:85" hidden="1" x14ac:dyDescent="0.25">
      <c r="CG22274" s="49"/>
    </row>
    <row r="22275" spans="85:85" hidden="1" x14ac:dyDescent="0.25">
      <c r="CG22275" s="49"/>
    </row>
    <row r="22276" spans="85:85" hidden="1" x14ac:dyDescent="0.25">
      <c r="CG22276" s="49"/>
    </row>
    <row r="22277" spans="85:85" hidden="1" x14ac:dyDescent="0.25">
      <c r="CG22277" s="49"/>
    </row>
    <row r="22278" spans="85:85" hidden="1" x14ac:dyDescent="0.25">
      <c r="CG22278" s="49"/>
    </row>
    <row r="22279" spans="85:85" hidden="1" x14ac:dyDescent="0.25">
      <c r="CG22279" s="49"/>
    </row>
    <row r="22280" spans="85:85" hidden="1" x14ac:dyDescent="0.25">
      <c r="CG22280" s="49"/>
    </row>
    <row r="22281" spans="85:85" hidden="1" x14ac:dyDescent="0.25">
      <c r="CG22281" s="49"/>
    </row>
    <row r="22282" spans="85:85" hidden="1" x14ac:dyDescent="0.25">
      <c r="CG22282" s="49"/>
    </row>
    <row r="22283" spans="85:85" hidden="1" x14ac:dyDescent="0.25">
      <c r="CG22283" s="49"/>
    </row>
    <row r="22284" spans="85:85" hidden="1" x14ac:dyDescent="0.25">
      <c r="CG22284" s="49"/>
    </row>
    <row r="22285" spans="85:85" hidden="1" x14ac:dyDescent="0.25">
      <c r="CG22285" s="49"/>
    </row>
    <row r="22286" spans="85:85" hidden="1" x14ac:dyDescent="0.25">
      <c r="CG22286" s="49"/>
    </row>
    <row r="22287" spans="85:85" hidden="1" x14ac:dyDescent="0.25">
      <c r="CG22287" s="49"/>
    </row>
    <row r="22288" spans="85:85" hidden="1" x14ac:dyDescent="0.25">
      <c r="CG22288" s="49"/>
    </row>
    <row r="22289" spans="85:85" hidden="1" x14ac:dyDescent="0.25">
      <c r="CG22289" s="49"/>
    </row>
    <row r="22290" spans="85:85" hidden="1" x14ac:dyDescent="0.25">
      <c r="CG22290" s="49"/>
    </row>
    <row r="22291" spans="85:85" hidden="1" x14ac:dyDescent="0.25">
      <c r="CG22291" s="49"/>
    </row>
    <row r="22292" spans="85:85" hidden="1" x14ac:dyDescent="0.25">
      <c r="CG22292" s="49"/>
    </row>
    <row r="22293" spans="85:85" hidden="1" x14ac:dyDescent="0.25">
      <c r="CG22293" s="49"/>
    </row>
    <row r="22294" spans="85:85" hidden="1" x14ac:dyDescent="0.25">
      <c r="CG22294" s="49"/>
    </row>
    <row r="22295" spans="85:85" hidden="1" x14ac:dyDescent="0.25">
      <c r="CG22295" s="49"/>
    </row>
    <row r="22296" spans="85:85" hidden="1" x14ac:dyDescent="0.25">
      <c r="CG22296" s="49"/>
    </row>
    <row r="22297" spans="85:85" hidden="1" x14ac:dyDescent="0.25">
      <c r="CG22297" s="49"/>
    </row>
    <row r="22298" spans="85:85" hidden="1" x14ac:dyDescent="0.25">
      <c r="CG22298" s="49"/>
    </row>
    <row r="22299" spans="85:85" hidden="1" x14ac:dyDescent="0.25">
      <c r="CG22299" s="49"/>
    </row>
    <row r="22300" spans="85:85" hidden="1" x14ac:dyDescent="0.25">
      <c r="CG22300" s="49"/>
    </row>
    <row r="22301" spans="85:85" hidden="1" x14ac:dyDescent="0.25">
      <c r="CG22301" s="49"/>
    </row>
    <row r="22302" spans="85:85" hidden="1" x14ac:dyDescent="0.25">
      <c r="CG22302" s="49"/>
    </row>
    <row r="22303" spans="85:85" hidden="1" x14ac:dyDescent="0.25">
      <c r="CG22303" s="49"/>
    </row>
    <row r="22304" spans="85:85" hidden="1" x14ac:dyDescent="0.25">
      <c r="CG22304" s="49"/>
    </row>
    <row r="22305" spans="85:85" hidden="1" x14ac:dyDescent="0.25">
      <c r="CG22305" s="49"/>
    </row>
    <row r="22306" spans="85:85" hidden="1" x14ac:dyDescent="0.25">
      <c r="CG22306" s="49"/>
    </row>
    <row r="22307" spans="85:85" hidden="1" x14ac:dyDescent="0.25">
      <c r="CG22307" s="49"/>
    </row>
    <row r="22308" spans="85:85" hidden="1" x14ac:dyDescent="0.25">
      <c r="CG22308" s="49"/>
    </row>
    <row r="22309" spans="85:85" hidden="1" x14ac:dyDescent="0.25">
      <c r="CG22309" s="49"/>
    </row>
    <row r="22310" spans="85:85" hidden="1" x14ac:dyDescent="0.25">
      <c r="CG22310" s="49"/>
    </row>
    <row r="22311" spans="85:85" hidden="1" x14ac:dyDescent="0.25">
      <c r="CG22311" s="49"/>
    </row>
    <row r="22312" spans="85:85" hidden="1" x14ac:dyDescent="0.25">
      <c r="CG22312" s="49"/>
    </row>
    <row r="22313" spans="85:85" hidden="1" x14ac:dyDescent="0.25">
      <c r="CG22313" s="49"/>
    </row>
    <row r="22314" spans="85:85" hidden="1" x14ac:dyDescent="0.25">
      <c r="CG22314" s="49"/>
    </row>
    <row r="22315" spans="85:85" hidden="1" x14ac:dyDescent="0.25">
      <c r="CG22315" s="49"/>
    </row>
    <row r="22316" spans="85:85" hidden="1" x14ac:dyDescent="0.25">
      <c r="CG22316" s="49"/>
    </row>
    <row r="22317" spans="85:85" hidden="1" x14ac:dyDescent="0.25">
      <c r="CG22317" s="49"/>
    </row>
    <row r="22318" spans="85:85" hidden="1" x14ac:dyDescent="0.25">
      <c r="CG22318" s="49"/>
    </row>
    <row r="22319" spans="85:85" hidden="1" x14ac:dyDescent="0.25">
      <c r="CG22319" s="49"/>
    </row>
    <row r="22320" spans="85:85" hidden="1" x14ac:dyDescent="0.25">
      <c r="CG22320" s="49"/>
    </row>
    <row r="22321" spans="85:85" hidden="1" x14ac:dyDescent="0.25">
      <c r="CG22321" s="49"/>
    </row>
    <row r="22322" spans="85:85" hidden="1" x14ac:dyDescent="0.25">
      <c r="CG22322" s="49"/>
    </row>
    <row r="22323" spans="85:85" hidden="1" x14ac:dyDescent="0.25">
      <c r="CG22323" s="49"/>
    </row>
    <row r="22324" spans="85:85" hidden="1" x14ac:dyDescent="0.25">
      <c r="CG22324" s="49"/>
    </row>
    <row r="22325" spans="85:85" hidden="1" x14ac:dyDescent="0.25">
      <c r="CG22325" s="49"/>
    </row>
    <row r="22326" spans="85:85" hidden="1" x14ac:dyDescent="0.25">
      <c r="CG22326" s="49"/>
    </row>
    <row r="22327" spans="85:85" hidden="1" x14ac:dyDescent="0.25">
      <c r="CG22327" s="49"/>
    </row>
    <row r="22328" spans="85:85" hidden="1" x14ac:dyDescent="0.25">
      <c r="CG22328" s="49"/>
    </row>
    <row r="22329" spans="85:85" hidden="1" x14ac:dyDescent="0.25">
      <c r="CG22329" s="49"/>
    </row>
    <row r="22330" spans="85:85" hidden="1" x14ac:dyDescent="0.25">
      <c r="CG22330" s="49"/>
    </row>
    <row r="22331" spans="85:85" hidden="1" x14ac:dyDescent="0.25">
      <c r="CG22331" s="49"/>
    </row>
    <row r="22332" spans="85:85" hidden="1" x14ac:dyDescent="0.25">
      <c r="CG22332" s="49"/>
    </row>
    <row r="22333" spans="85:85" hidden="1" x14ac:dyDescent="0.25">
      <c r="CG22333" s="49"/>
    </row>
    <row r="22334" spans="85:85" hidden="1" x14ac:dyDescent="0.25">
      <c r="CG22334" s="49"/>
    </row>
    <row r="22335" spans="85:85" hidden="1" x14ac:dyDescent="0.25">
      <c r="CG22335" s="49"/>
    </row>
    <row r="22336" spans="85:85" hidden="1" x14ac:dyDescent="0.25">
      <c r="CG22336" s="49"/>
    </row>
    <row r="22337" spans="85:85" hidden="1" x14ac:dyDescent="0.25">
      <c r="CG22337" s="49"/>
    </row>
    <row r="22338" spans="85:85" hidden="1" x14ac:dyDescent="0.25">
      <c r="CG22338" s="49"/>
    </row>
    <row r="22339" spans="85:85" hidden="1" x14ac:dyDescent="0.25">
      <c r="CG22339" s="49"/>
    </row>
    <row r="22340" spans="85:85" hidden="1" x14ac:dyDescent="0.25">
      <c r="CG22340" s="49"/>
    </row>
    <row r="22341" spans="85:85" hidden="1" x14ac:dyDescent="0.25">
      <c r="CG22341" s="49"/>
    </row>
    <row r="22342" spans="85:85" hidden="1" x14ac:dyDescent="0.25">
      <c r="CG22342" s="49"/>
    </row>
    <row r="22343" spans="85:85" hidden="1" x14ac:dyDescent="0.25">
      <c r="CG22343" s="49"/>
    </row>
    <row r="22344" spans="85:85" hidden="1" x14ac:dyDescent="0.25">
      <c r="CG22344" s="49"/>
    </row>
    <row r="22345" spans="85:85" hidden="1" x14ac:dyDescent="0.25">
      <c r="CG22345" s="49"/>
    </row>
    <row r="22346" spans="85:85" hidden="1" x14ac:dyDescent="0.25">
      <c r="CG22346" s="49"/>
    </row>
    <row r="22347" spans="85:85" hidden="1" x14ac:dyDescent="0.25">
      <c r="CG22347" s="49"/>
    </row>
    <row r="22348" spans="85:85" hidden="1" x14ac:dyDescent="0.25">
      <c r="CG22348" s="49"/>
    </row>
    <row r="22349" spans="85:85" hidden="1" x14ac:dyDescent="0.25">
      <c r="CG22349" s="49"/>
    </row>
    <row r="22350" spans="85:85" hidden="1" x14ac:dyDescent="0.25">
      <c r="CG22350" s="49"/>
    </row>
    <row r="22351" spans="85:85" hidden="1" x14ac:dyDescent="0.25">
      <c r="CG22351" s="49"/>
    </row>
    <row r="22352" spans="85:85" hidden="1" x14ac:dyDescent="0.25">
      <c r="CG22352" s="49"/>
    </row>
    <row r="22353" spans="85:85" hidden="1" x14ac:dyDescent="0.25">
      <c r="CG22353" s="49"/>
    </row>
    <row r="22354" spans="85:85" hidden="1" x14ac:dyDescent="0.25">
      <c r="CG22354" s="49"/>
    </row>
    <row r="22355" spans="85:85" hidden="1" x14ac:dyDescent="0.25">
      <c r="CG22355" s="49"/>
    </row>
    <row r="22356" spans="85:85" hidden="1" x14ac:dyDescent="0.25">
      <c r="CG22356" s="49"/>
    </row>
    <row r="22357" spans="85:85" hidden="1" x14ac:dyDescent="0.25">
      <c r="CG22357" s="49"/>
    </row>
    <row r="22358" spans="85:85" hidden="1" x14ac:dyDescent="0.25">
      <c r="CG22358" s="49"/>
    </row>
    <row r="22359" spans="85:85" hidden="1" x14ac:dyDescent="0.25">
      <c r="CG22359" s="49"/>
    </row>
    <row r="22360" spans="85:85" hidden="1" x14ac:dyDescent="0.25">
      <c r="CG22360" s="49"/>
    </row>
    <row r="22361" spans="85:85" hidden="1" x14ac:dyDescent="0.25">
      <c r="CG22361" s="49"/>
    </row>
    <row r="22362" spans="85:85" hidden="1" x14ac:dyDescent="0.25">
      <c r="CG22362" s="49"/>
    </row>
    <row r="22363" spans="85:85" hidden="1" x14ac:dyDescent="0.25">
      <c r="CG22363" s="49"/>
    </row>
    <row r="22364" spans="85:85" hidden="1" x14ac:dyDescent="0.25">
      <c r="CG22364" s="49"/>
    </row>
    <row r="22365" spans="85:85" hidden="1" x14ac:dyDescent="0.25">
      <c r="CG22365" s="49"/>
    </row>
    <row r="22366" spans="85:85" hidden="1" x14ac:dyDescent="0.25">
      <c r="CG22366" s="49"/>
    </row>
    <row r="22367" spans="85:85" hidden="1" x14ac:dyDescent="0.25">
      <c r="CG22367" s="49"/>
    </row>
    <row r="22368" spans="85:85" hidden="1" x14ac:dyDescent="0.25">
      <c r="CG22368" s="49"/>
    </row>
    <row r="22369" spans="85:85" hidden="1" x14ac:dyDescent="0.25">
      <c r="CG22369" s="49"/>
    </row>
    <row r="22370" spans="85:85" hidden="1" x14ac:dyDescent="0.25">
      <c r="CG22370" s="49"/>
    </row>
    <row r="22371" spans="85:85" hidden="1" x14ac:dyDescent="0.25">
      <c r="CG22371" s="49"/>
    </row>
    <row r="22372" spans="85:85" hidden="1" x14ac:dyDescent="0.25">
      <c r="CG22372" s="49"/>
    </row>
    <row r="22373" spans="85:85" hidden="1" x14ac:dyDescent="0.25">
      <c r="CG22373" s="49"/>
    </row>
    <row r="22374" spans="85:85" hidden="1" x14ac:dyDescent="0.25">
      <c r="CG22374" s="49"/>
    </row>
    <row r="22375" spans="85:85" hidden="1" x14ac:dyDescent="0.25">
      <c r="CG22375" s="49"/>
    </row>
    <row r="22376" spans="85:85" hidden="1" x14ac:dyDescent="0.25">
      <c r="CG22376" s="49"/>
    </row>
    <row r="22377" spans="85:85" hidden="1" x14ac:dyDescent="0.25">
      <c r="CG22377" s="49"/>
    </row>
    <row r="22378" spans="85:85" hidden="1" x14ac:dyDescent="0.25">
      <c r="CG22378" s="49"/>
    </row>
    <row r="22379" spans="85:85" hidden="1" x14ac:dyDescent="0.25">
      <c r="CG22379" s="49"/>
    </row>
    <row r="22380" spans="85:85" hidden="1" x14ac:dyDescent="0.25">
      <c r="CG22380" s="49"/>
    </row>
    <row r="22381" spans="85:85" hidden="1" x14ac:dyDescent="0.25">
      <c r="CG22381" s="49"/>
    </row>
    <row r="22382" spans="85:85" hidden="1" x14ac:dyDescent="0.25">
      <c r="CG22382" s="49"/>
    </row>
    <row r="22383" spans="85:85" hidden="1" x14ac:dyDescent="0.25">
      <c r="CG22383" s="49"/>
    </row>
    <row r="22384" spans="85:85" hidden="1" x14ac:dyDescent="0.25">
      <c r="CG22384" s="49"/>
    </row>
    <row r="22385" spans="85:85" hidden="1" x14ac:dyDescent="0.25">
      <c r="CG22385" s="49"/>
    </row>
    <row r="22386" spans="85:85" hidden="1" x14ac:dyDescent="0.25">
      <c r="CG22386" s="49"/>
    </row>
    <row r="22387" spans="85:85" hidden="1" x14ac:dyDescent="0.25">
      <c r="CG22387" s="49"/>
    </row>
    <row r="22388" spans="85:85" hidden="1" x14ac:dyDescent="0.25">
      <c r="CG22388" s="49"/>
    </row>
    <row r="22389" spans="85:85" hidden="1" x14ac:dyDescent="0.25">
      <c r="CG22389" s="49"/>
    </row>
    <row r="22390" spans="85:85" hidden="1" x14ac:dyDescent="0.25">
      <c r="CG22390" s="49"/>
    </row>
    <row r="22391" spans="85:85" hidden="1" x14ac:dyDescent="0.25">
      <c r="CG22391" s="49"/>
    </row>
    <row r="22392" spans="85:85" hidden="1" x14ac:dyDescent="0.25">
      <c r="CG22392" s="49"/>
    </row>
    <row r="22393" spans="85:85" hidden="1" x14ac:dyDescent="0.25">
      <c r="CG22393" s="49"/>
    </row>
    <row r="22394" spans="85:85" hidden="1" x14ac:dyDescent="0.25">
      <c r="CG22394" s="49"/>
    </row>
    <row r="22395" spans="85:85" hidden="1" x14ac:dyDescent="0.25">
      <c r="CG22395" s="49"/>
    </row>
    <row r="22396" spans="85:85" hidden="1" x14ac:dyDescent="0.25">
      <c r="CG22396" s="49"/>
    </row>
    <row r="22397" spans="85:85" hidden="1" x14ac:dyDescent="0.25">
      <c r="CG22397" s="49"/>
    </row>
    <row r="22398" spans="85:85" hidden="1" x14ac:dyDescent="0.25">
      <c r="CG22398" s="49"/>
    </row>
    <row r="22399" spans="85:85" hidden="1" x14ac:dyDescent="0.25">
      <c r="CG22399" s="49"/>
    </row>
    <row r="22400" spans="85:85" hidden="1" x14ac:dyDescent="0.25">
      <c r="CG22400" s="49"/>
    </row>
    <row r="22401" spans="85:85" hidden="1" x14ac:dyDescent="0.25">
      <c r="CG22401" s="49"/>
    </row>
    <row r="22402" spans="85:85" hidden="1" x14ac:dyDescent="0.25">
      <c r="CG22402" s="49"/>
    </row>
    <row r="22403" spans="85:85" hidden="1" x14ac:dyDescent="0.25">
      <c r="CG22403" s="49"/>
    </row>
    <row r="22404" spans="85:85" hidden="1" x14ac:dyDescent="0.25">
      <c r="CG22404" s="49"/>
    </row>
    <row r="22405" spans="85:85" hidden="1" x14ac:dyDescent="0.25">
      <c r="CG22405" s="49"/>
    </row>
    <row r="22406" spans="85:85" hidden="1" x14ac:dyDescent="0.25">
      <c r="CG22406" s="49"/>
    </row>
    <row r="22407" spans="85:85" hidden="1" x14ac:dyDescent="0.25">
      <c r="CG22407" s="49"/>
    </row>
    <row r="22408" spans="85:85" hidden="1" x14ac:dyDescent="0.25">
      <c r="CG22408" s="49"/>
    </row>
    <row r="22409" spans="85:85" hidden="1" x14ac:dyDescent="0.25">
      <c r="CG22409" s="49"/>
    </row>
    <row r="22410" spans="85:85" hidden="1" x14ac:dyDescent="0.25">
      <c r="CG22410" s="49"/>
    </row>
    <row r="22411" spans="85:85" hidden="1" x14ac:dyDescent="0.25">
      <c r="CG22411" s="49"/>
    </row>
    <row r="22412" spans="85:85" hidden="1" x14ac:dyDescent="0.25">
      <c r="CG22412" s="49"/>
    </row>
    <row r="22413" spans="85:85" hidden="1" x14ac:dyDescent="0.25">
      <c r="CG22413" s="49"/>
    </row>
    <row r="22414" spans="85:85" hidden="1" x14ac:dyDescent="0.25">
      <c r="CG22414" s="49"/>
    </row>
    <row r="22415" spans="85:85" hidden="1" x14ac:dyDescent="0.25">
      <c r="CG22415" s="49"/>
    </row>
    <row r="22416" spans="85:85" hidden="1" x14ac:dyDescent="0.25">
      <c r="CG22416" s="49"/>
    </row>
    <row r="22417" spans="85:85" hidden="1" x14ac:dyDescent="0.25">
      <c r="CG22417" s="49"/>
    </row>
    <row r="22418" spans="85:85" hidden="1" x14ac:dyDescent="0.25">
      <c r="CG22418" s="49"/>
    </row>
    <row r="22419" spans="85:85" hidden="1" x14ac:dyDescent="0.25">
      <c r="CG22419" s="49"/>
    </row>
    <row r="22420" spans="85:85" hidden="1" x14ac:dyDescent="0.25">
      <c r="CG22420" s="49"/>
    </row>
    <row r="22421" spans="85:85" hidden="1" x14ac:dyDescent="0.25">
      <c r="CG22421" s="49"/>
    </row>
    <row r="22422" spans="85:85" hidden="1" x14ac:dyDescent="0.25">
      <c r="CG22422" s="49"/>
    </row>
    <row r="22423" spans="85:85" hidden="1" x14ac:dyDescent="0.25">
      <c r="CG22423" s="49"/>
    </row>
    <row r="22424" spans="85:85" hidden="1" x14ac:dyDescent="0.25">
      <c r="CG22424" s="49"/>
    </row>
    <row r="22425" spans="85:85" hidden="1" x14ac:dyDescent="0.25">
      <c r="CG22425" s="49"/>
    </row>
    <row r="22426" spans="85:85" hidden="1" x14ac:dyDescent="0.25">
      <c r="CG22426" s="49"/>
    </row>
    <row r="22427" spans="85:85" hidden="1" x14ac:dyDescent="0.25">
      <c r="CG22427" s="49"/>
    </row>
    <row r="22428" spans="85:85" hidden="1" x14ac:dyDescent="0.25">
      <c r="CG22428" s="49"/>
    </row>
    <row r="22429" spans="85:85" hidden="1" x14ac:dyDescent="0.25">
      <c r="CG22429" s="49"/>
    </row>
    <row r="22430" spans="85:85" hidden="1" x14ac:dyDescent="0.25">
      <c r="CG22430" s="49"/>
    </row>
    <row r="22431" spans="85:85" hidden="1" x14ac:dyDescent="0.25">
      <c r="CG22431" s="49"/>
    </row>
    <row r="22432" spans="85:85" hidden="1" x14ac:dyDescent="0.25">
      <c r="CG22432" s="49"/>
    </row>
    <row r="22433" spans="85:85" hidden="1" x14ac:dyDescent="0.25">
      <c r="CG22433" s="49"/>
    </row>
    <row r="22434" spans="85:85" hidden="1" x14ac:dyDescent="0.25">
      <c r="CG22434" s="49"/>
    </row>
    <row r="22435" spans="85:85" hidden="1" x14ac:dyDescent="0.25">
      <c r="CG22435" s="49"/>
    </row>
    <row r="22436" spans="85:85" hidden="1" x14ac:dyDescent="0.25">
      <c r="CG22436" s="49"/>
    </row>
    <row r="22437" spans="85:85" hidden="1" x14ac:dyDescent="0.25">
      <c r="CG22437" s="49"/>
    </row>
    <row r="22438" spans="85:85" hidden="1" x14ac:dyDescent="0.25">
      <c r="CG22438" s="49"/>
    </row>
    <row r="22439" spans="85:85" hidden="1" x14ac:dyDescent="0.25">
      <c r="CG22439" s="49"/>
    </row>
    <row r="22440" spans="85:85" hidden="1" x14ac:dyDescent="0.25">
      <c r="CG22440" s="49"/>
    </row>
    <row r="22441" spans="85:85" hidden="1" x14ac:dyDescent="0.25">
      <c r="CG22441" s="49"/>
    </row>
    <row r="22442" spans="85:85" hidden="1" x14ac:dyDescent="0.25">
      <c r="CG22442" s="49"/>
    </row>
    <row r="22443" spans="85:85" hidden="1" x14ac:dyDescent="0.25">
      <c r="CG22443" s="49"/>
    </row>
    <row r="22444" spans="85:85" hidden="1" x14ac:dyDescent="0.25">
      <c r="CG22444" s="49"/>
    </row>
    <row r="22445" spans="85:85" hidden="1" x14ac:dyDescent="0.25">
      <c r="CG22445" s="49"/>
    </row>
    <row r="22446" spans="85:85" hidden="1" x14ac:dyDescent="0.25">
      <c r="CG22446" s="49"/>
    </row>
    <row r="22447" spans="85:85" hidden="1" x14ac:dyDescent="0.25">
      <c r="CG22447" s="49"/>
    </row>
    <row r="22448" spans="85:85" hidden="1" x14ac:dyDescent="0.25">
      <c r="CG22448" s="49"/>
    </row>
    <row r="22449" spans="85:85" hidden="1" x14ac:dyDescent="0.25">
      <c r="CG22449" s="49"/>
    </row>
    <row r="22450" spans="85:85" hidden="1" x14ac:dyDescent="0.25">
      <c r="CG22450" s="49"/>
    </row>
    <row r="22451" spans="85:85" hidden="1" x14ac:dyDescent="0.25">
      <c r="CG22451" s="49"/>
    </row>
    <row r="22452" spans="85:85" hidden="1" x14ac:dyDescent="0.25">
      <c r="CG22452" s="49"/>
    </row>
    <row r="22453" spans="85:85" hidden="1" x14ac:dyDescent="0.25">
      <c r="CG22453" s="49"/>
    </row>
    <row r="22454" spans="85:85" hidden="1" x14ac:dyDescent="0.25">
      <c r="CG22454" s="49"/>
    </row>
    <row r="22455" spans="85:85" hidden="1" x14ac:dyDescent="0.25">
      <c r="CG22455" s="49"/>
    </row>
    <row r="22456" spans="85:85" hidden="1" x14ac:dyDescent="0.25">
      <c r="CG22456" s="49"/>
    </row>
    <row r="22457" spans="85:85" hidden="1" x14ac:dyDescent="0.25">
      <c r="CG22457" s="49"/>
    </row>
    <row r="22458" spans="85:85" hidden="1" x14ac:dyDescent="0.25">
      <c r="CG22458" s="49"/>
    </row>
    <row r="22459" spans="85:85" hidden="1" x14ac:dyDescent="0.25">
      <c r="CG22459" s="49"/>
    </row>
    <row r="22460" spans="85:85" hidden="1" x14ac:dyDescent="0.25">
      <c r="CG22460" s="49"/>
    </row>
    <row r="22461" spans="85:85" hidden="1" x14ac:dyDescent="0.25">
      <c r="CG22461" s="49"/>
    </row>
    <row r="22462" spans="85:85" hidden="1" x14ac:dyDescent="0.25">
      <c r="CG22462" s="49"/>
    </row>
    <row r="22463" spans="85:85" hidden="1" x14ac:dyDescent="0.25">
      <c r="CG22463" s="49"/>
    </row>
    <row r="22464" spans="85:85" hidden="1" x14ac:dyDescent="0.25">
      <c r="CG22464" s="49"/>
    </row>
    <row r="22465" spans="85:85" hidden="1" x14ac:dyDescent="0.25">
      <c r="CG22465" s="49"/>
    </row>
    <row r="22466" spans="85:85" hidden="1" x14ac:dyDescent="0.25">
      <c r="CG22466" s="49"/>
    </row>
    <row r="22467" spans="85:85" hidden="1" x14ac:dyDescent="0.25">
      <c r="CG22467" s="49"/>
    </row>
    <row r="22468" spans="85:85" hidden="1" x14ac:dyDescent="0.25">
      <c r="CG22468" s="49"/>
    </row>
    <row r="22469" spans="85:85" hidden="1" x14ac:dyDescent="0.25">
      <c r="CG22469" s="49"/>
    </row>
    <row r="22470" spans="85:85" hidden="1" x14ac:dyDescent="0.25">
      <c r="CG22470" s="49"/>
    </row>
    <row r="22471" spans="85:85" hidden="1" x14ac:dyDescent="0.25">
      <c r="CG22471" s="49"/>
    </row>
    <row r="22472" spans="85:85" hidden="1" x14ac:dyDescent="0.25">
      <c r="CG22472" s="49"/>
    </row>
    <row r="22473" spans="85:85" hidden="1" x14ac:dyDescent="0.25">
      <c r="CG22473" s="49"/>
    </row>
    <row r="22474" spans="85:85" hidden="1" x14ac:dyDescent="0.25">
      <c r="CG22474" s="49"/>
    </row>
    <row r="22475" spans="85:85" hidden="1" x14ac:dyDescent="0.25">
      <c r="CG22475" s="49"/>
    </row>
    <row r="22476" spans="85:85" hidden="1" x14ac:dyDescent="0.25">
      <c r="CG22476" s="49"/>
    </row>
    <row r="22477" spans="85:85" hidden="1" x14ac:dyDescent="0.25">
      <c r="CG22477" s="49"/>
    </row>
    <row r="22478" spans="85:85" hidden="1" x14ac:dyDescent="0.25">
      <c r="CG22478" s="49"/>
    </row>
    <row r="22479" spans="85:85" hidden="1" x14ac:dyDescent="0.25">
      <c r="CG22479" s="49"/>
    </row>
    <row r="22480" spans="85:85" hidden="1" x14ac:dyDescent="0.25">
      <c r="CG22480" s="49"/>
    </row>
    <row r="22481" spans="85:85" hidden="1" x14ac:dyDescent="0.25">
      <c r="CG22481" s="49"/>
    </row>
    <row r="22482" spans="85:85" hidden="1" x14ac:dyDescent="0.25">
      <c r="CG22482" s="49"/>
    </row>
    <row r="22483" spans="85:85" hidden="1" x14ac:dyDescent="0.25">
      <c r="CG22483" s="49"/>
    </row>
    <row r="22484" spans="85:85" hidden="1" x14ac:dyDescent="0.25">
      <c r="CG22484" s="49"/>
    </row>
    <row r="22485" spans="85:85" hidden="1" x14ac:dyDescent="0.25">
      <c r="CG22485" s="49"/>
    </row>
    <row r="22486" spans="85:85" hidden="1" x14ac:dyDescent="0.25">
      <c r="CG22486" s="49"/>
    </row>
    <row r="22487" spans="85:85" hidden="1" x14ac:dyDescent="0.25">
      <c r="CG22487" s="49"/>
    </row>
    <row r="22488" spans="85:85" hidden="1" x14ac:dyDescent="0.25">
      <c r="CG22488" s="49"/>
    </row>
    <row r="22489" spans="85:85" hidden="1" x14ac:dyDescent="0.25">
      <c r="CG22489" s="49"/>
    </row>
    <row r="22490" spans="85:85" hidden="1" x14ac:dyDescent="0.25">
      <c r="CG22490" s="49"/>
    </row>
    <row r="22491" spans="85:85" hidden="1" x14ac:dyDescent="0.25">
      <c r="CG22491" s="49"/>
    </row>
    <row r="22492" spans="85:85" hidden="1" x14ac:dyDescent="0.25">
      <c r="CG22492" s="49"/>
    </row>
    <row r="22493" spans="85:85" hidden="1" x14ac:dyDescent="0.25">
      <c r="CG22493" s="49"/>
    </row>
    <row r="22494" spans="85:85" hidden="1" x14ac:dyDescent="0.25">
      <c r="CG22494" s="49"/>
    </row>
    <row r="22495" spans="85:85" hidden="1" x14ac:dyDescent="0.25">
      <c r="CG22495" s="49"/>
    </row>
    <row r="22496" spans="85:85" hidden="1" x14ac:dyDescent="0.25">
      <c r="CG22496" s="49"/>
    </row>
    <row r="22497" spans="85:85" hidden="1" x14ac:dyDescent="0.25">
      <c r="CG22497" s="49"/>
    </row>
    <row r="22498" spans="85:85" hidden="1" x14ac:dyDescent="0.25">
      <c r="CG22498" s="49"/>
    </row>
    <row r="22499" spans="85:85" hidden="1" x14ac:dyDescent="0.25">
      <c r="CG22499" s="49"/>
    </row>
    <row r="22500" spans="85:85" hidden="1" x14ac:dyDescent="0.25">
      <c r="CG22500" s="49"/>
    </row>
    <row r="22501" spans="85:85" hidden="1" x14ac:dyDescent="0.25">
      <c r="CG22501" s="49"/>
    </row>
    <row r="22502" spans="85:85" hidden="1" x14ac:dyDescent="0.25">
      <c r="CG22502" s="49"/>
    </row>
    <row r="22503" spans="85:85" hidden="1" x14ac:dyDescent="0.25">
      <c r="CG22503" s="49"/>
    </row>
    <row r="22504" spans="85:85" hidden="1" x14ac:dyDescent="0.25">
      <c r="CG22504" s="49"/>
    </row>
    <row r="22505" spans="85:85" hidden="1" x14ac:dyDescent="0.25">
      <c r="CG22505" s="49"/>
    </row>
    <row r="22506" spans="85:85" hidden="1" x14ac:dyDescent="0.25">
      <c r="CG22506" s="49"/>
    </row>
    <row r="22507" spans="85:85" hidden="1" x14ac:dyDescent="0.25">
      <c r="CG22507" s="49"/>
    </row>
    <row r="22508" spans="85:85" hidden="1" x14ac:dyDescent="0.25">
      <c r="CG22508" s="49"/>
    </row>
    <row r="22509" spans="85:85" hidden="1" x14ac:dyDescent="0.25">
      <c r="CG22509" s="49"/>
    </row>
    <row r="22510" spans="85:85" hidden="1" x14ac:dyDescent="0.25">
      <c r="CG22510" s="49"/>
    </row>
    <row r="22511" spans="85:85" hidden="1" x14ac:dyDescent="0.25">
      <c r="CG22511" s="49"/>
    </row>
    <row r="22512" spans="85:85" hidden="1" x14ac:dyDescent="0.25">
      <c r="CG22512" s="49"/>
    </row>
    <row r="22513" spans="85:85" hidden="1" x14ac:dyDescent="0.25">
      <c r="CG22513" s="49"/>
    </row>
    <row r="22514" spans="85:85" hidden="1" x14ac:dyDescent="0.25">
      <c r="CG22514" s="49"/>
    </row>
    <row r="22515" spans="85:85" hidden="1" x14ac:dyDescent="0.25">
      <c r="CG22515" s="49"/>
    </row>
    <row r="22516" spans="85:85" hidden="1" x14ac:dyDescent="0.25">
      <c r="CG22516" s="49"/>
    </row>
    <row r="22517" spans="85:85" hidden="1" x14ac:dyDescent="0.25">
      <c r="CG22517" s="49"/>
    </row>
    <row r="22518" spans="85:85" hidden="1" x14ac:dyDescent="0.25">
      <c r="CG22518" s="49"/>
    </row>
    <row r="22519" spans="85:85" hidden="1" x14ac:dyDescent="0.25">
      <c r="CG22519" s="49"/>
    </row>
    <row r="22520" spans="85:85" hidden="1" x14ac:dyDescent="0.25">
      <c r="CG22520" s="49"/>
    </row>
    <row r="22521" spans="85:85" hidden="1" x14ac:dyDescent="0.25">
      <c r="CG22521" s="49"/>
    </row>
    <row r="22522" spans="85:85" hidden="1" x14ac:dyDescent="0.25">
      <c r="CG22522" s="49"/>
    </row>
    <row r="22523" spans="85:85" hidden="1" x14ac:dyDescent="0.25">
      <c r="CG22523" s="49"/>
    </row>
    <row r="22524" spans="85:85" hidden="1" x14ac:dyDescent="0.25">
      <c r="CG22524" s="49"/>
    </row>
    <row r="22525" spans="85:85" hidden="1" x14ac:dyDescent="0.25">
      <c r="CG22525" s="49"/>
    </row>
    <row r="22526" spans="85:85" hidden="1" x14ac:dyDescent="0.25">
      <c r="CG22526" s="49"/>
    </row>
    <row r="22527" spans="85:85" hidden="1" x14ac:dyDescent="0.25">
      <c r="CG22527" s="49"/>
    </row>
    <row r="22528" spans="85:85" hidden="1" x14ac:dyDescent="0.25">
      <c r="CG22528" s="49"/>
    </row>
    <row r="22529" spans="85:85" hidden="1" x14ac:dyDescent="0.25">
      <c r="CG22529" s="49"/>
    </row>
    <row r="22530" spans="85:85" hidden="1" x14ac:dyDescent="0.25">
      <c r="CG22530" s="49"/>
    </row>
    <row r="22531" spans="85:85" hidden="1" x14ac:dyDescent="0.25">
      <c r="CG22531" s="49"/>
    </row>
    <row r="22532" spans="85:85" hidden="1" x14ac:dyDescent="0.25">
      <c r="CG22532" s="49"/>
    </row>
    <row r="22533" spans="85:85" hidden="1" x14ac:dyDescent="0.25">
      <c r="CG22533" s="49"/>
    </row>
    <row r="22534" spans="85:85" hidden="1" x14ac:dyDescent="0.25">
      <c r="CG22534" s="49"/>
    </row>
    <row r="22535" spans="85:85" hidden="1" x14ac:dyDescent="0.25">
      <c r="CG22535" s="49"/>
    </row>
    <row r="22536" spans="85:85" hidden="1" x14ac:dyDescent="0.25">
      <c r="CG22536" s="49"/>
    </row>
    <row r="22537" spans="85:85" hidden="1" x14ac:dyDescent="0.25">
      <c r="CG22537" s="49"/>
    </row>
    <row r="22538" spans="85:85" hidden="1" x14ac:dyDescent="0.25">
      <c r="CG22538" s="49"/>
    </row>
    <row r="22539" spans="85:85" hidden="1" x14ac:dyDescent="0.25">
      <c r="CG22539" s="49"/>
    </row>
    <row r="22540" spans="85:85" hidden="1" x14ac:dyDescent="0.25">
      <c r="CG22540" s="49"/>
    </row>
    <row r="22541" spans="85:85" hidden="1" x14ac:dyDescent="0.25">
      <c r="CG22541" s="49"/>
    </row>
    <row r="22542" spans="85:85" hidden="1" x14ac:dyDescent="0.25">
      <c r="CG22542" s="49"/>
    </row>
    <row r="22543" spans="85:85" hidden="1" x14ac:dyDescent="0.25">
      <c r="CG22543" s="49"/>
    </row>
    <row r="22544" spans="85:85" hidden="1" x14ac:dyDescent="0.25">
      <c r="CG22544" s="49"/>
    </row>
    <row r="22545" spans="85:85" hidden="1" x14ac:dyDescent="0.25">
      <c r="CG22545" s="49"/>
    </row>
    <row r="22546" spans="85:85" hidden="1" x14ac:dyDescent="0.25">
      <c r="CG22546" s="49"/>
    </row>
    <row r="22547" spans="85:85" hidden="1" x14ac:dyDescent="0.25">
      <c r="CG22547" s="49"/>
    </row>
    <row r="22548" spans="85:85" hidden="1" x14ac:dyDescent="0.25">
      <c r="CG22548" s="49"/>
    </row>
    <row r="22549" spans="85:85" hidden="1" x14ac:dyDescent="0.25">
      <c r="CG22549" s="49"/>
    </row>
    <row r="22550" spans="85:85" hidden="1" x14ac:dyDescent="0.25">
      <c r="CG22550" s="49"/>
    </row>
    <row r="22551" spans="85:85" hidden="1" x14ac:dyDescent="0.25">
      <c r="CG22551" s="49"/>
    </row>
    <row r="22552" spans="85:85" hidden="1" x14ac:dyDescent="0.25">
      <c r="CG22552" s="49"/>
    </row>
    <row r="22553" spans="85:85" hidden="1" x14ac:dyDescent="0.25">
      <c r="CG22553" s="49"/>
    </row>
    <row r="22554" spans="85:85" hidden="1" x14ac:dyDescent="0.25">
      <c r="CG22554" s="49"/>
    </row>
    <row r="22555" spans="85:85" hidden="1" x14ac:dyDescent="0.25">
      <c r="CG22555" s="49"/>
    </row>
    <row r="22556" spans="85:85" hidden="1" x14ac:dyDescent="0.25">
      <c r="CG22556" s="49"/>
    </row>
    <row r="22557" spans="85:85" hidden="1" x14ac:dyDescent="0.25">
      <c r="CG22557" s="49"/>
    </row>
    <row r="22558" spans="85:85" hidden="1" x14ac:dyDescent="0.25">
      <c r="CG22558" s="49"/>
    </row>
    <row r="22559" spans="85:85" hidden="1" x14ac:dyDescent="0.25">
      <c r="CG22559" s="49"/>
    </row>
    <row r="22560" spans="85:85" hidden="1" x14ac:dyDescent="0.25">
      <c r="CG22560" s="49"/>
    </row>
    <row r="22561" spans="85:85" hidden="1" x14ac:dyDescent="0.25">
      <c r="CG22561" s="49"/>
    </row>
    <row r="22562" spans="85:85" hidden="1" x14ac:dyDescent="0.25">
      <c r="CG22562" s="49"/>
    </row>
    <row r="22563" spans="85:85" hidden="1" x14ac:dyDescent="0.25">
      <c r="CG22563" s="49"/>
    </row>
    <row r="22564" spans="85:85" hidden="1" x14ac:dyDescent="0.25">
      <c r="CG22564" s="49"/>
    </row>
    <row r="22565" spans="85:85" hidden="1" x14ac:dyDescent="0.25">
      <c r="CG22565" s="49"/>
    </row>
    <row r="22566" spans="85:85" hidden="1" x14ac:dyDescent="0.25">
      <c r="CG22566" s="49"/>
    </row>
    <row r="22567" spans="85:85" hidden="1" x14ac:dyDescent="0.25">
      <c r="CG22567" s="49"/>
    </row>
    <row r="22568" spans="85:85" hidden="1" x14ac:dyDescent="0.25">
      <c r="CG22568" s="49"/>
    </row>
    <row r="22569" spans="85:85" hidden="1" x14ac:dyDescent="0.25">
      <c r="CG22569" s="49"/>
    </row>
    <row r="22570" spans="85:85" hidden="1" x14ac:dyDescent="0.25">
      <c r="CG22570" s="49"/>
    </row>
    <row r="22571" spans="85:85" hidden="1" x14ac:dyDescent="0.25">
      <c r="CG22571" s="49"/>
    </row>
    <row r="22572" spans="85:85" hidden="1" x14ac:dyDescent="0.25">
      <c r="CG22572" s="49"/>
    </row>
    <row r="22573" spans="85:85" hidden="1" x14ac:dyDescent="0.25">
      <c r="CG22573" s="49"/>
    </row>
    <row r="22574" spans="85:85" hidden="1" x14ac:dyDescent="0.25">
      <c r="CG22574" s="49"/>
    </row>
    <row r="22575" spans="85:85" hidden="1" x14ac:dyDescent="0.25">
      <c r="CG22575" s="49"/>
    </row>
    <row r="22576" spans="85:85" hidden="1" x14ac:dyDescent="0.25">
      <c r="CG22576" s="49"/>
    </row>
    <row r="22577" spans="85:85" hidden="1" x14ac:dyDescent="0.25">
      <c r="CG22577" s="49"/>
    </row>
    <row r="22578" spans="85:85" hidden="1" x14ac:dyDescent="0.25">
      <c r="CG22578" s="49"/>
    </row>
    <row r="22579" spans="85:85" hidden="1" x14ac:dyDescent="0.25">
      <c r="CG22579" s="49"/>
    </row>
    <row r="22580" spans="85:85" hidden="1" x14ac:dyDescent="0.25">
      <c r="CG22580" s="49"/>
    </row>
    <row r="22581" spans="85:85" hidden="1" x14ac:dyDescent="0.25">
      <c r="CG22581" s="49"/>
    </row>
    <row r="22582" spans="85:85" hidden="1" x14ac:dyDescent="0.25">
      <c r="CG22582" s="49"/>
    </row>
    <row r="22583" spans="85:85" hidden="1" x14ac:dyDescent="0.25">
      <c r="CG22583" s="49"/>
    </row>
    <row r="22584" spans="85:85" hidden="1" x14ac:dyDescent="0.25">
      <c r="CG22584" s="49"/>
    </row>
    <row r="22585" spans="85:85" hidden="1" x14ac:dyDescent="0.25">
      <c r="CG22585" s="49"/>
    </row>
    <row r="22586" spans="85:85" hidden="1" x14ac:dyDescent="0.25">
      <c r="CG22586" s="49"/>
    </row>
    <row r="22587" spans="85:85" hidden="1" x14ac:dyDescent="0.25">
      <c r="CG22587" s="49"/>
    </row>
    <row r="22588" spans="85:85" hidden="1" x14ac:dyDescent="0.25">
      <c r="CG22588" s="49"/>
    </row>
    <row r="22589" spans="85:85" hidden="1" x14ac:dyDescent="0.25">
      <c r="CG22589" s="49"/>
    </row>
    <row r="22590" spans="85:85" hidden="1" x14ac:dyDescent="0.25">
      <c r="CG22590" s="49"/>
    </row>
    <row r="22591" spans="85:85" hidden="1" x14ac:dyDescent="0.25">
      <c r="CG22591" s="49"/>
    </row>
    <row r="22592" spans="85:85" hidden="1" x14ac:dyDescent="0.25">
      <c r="CG22592" s="49"/>
    </row>
    <row r="22593" spans="85:85" hidden="1" x14ac:dyDescent="0.25">
      <c r="CG22593" s="49"/>
    </row>
    <row r="22594" spans="85:85" hidden="1" x14ac:dyDescent="0.25">
      <c r="CG22594" s="49"/>
    </row>
    <row r="22595" spans="85:85" hidden="1" x14ac:dyDescent="0.25">
      <c r="CG22595" s="49"/>
    </row>
    <row r="22596" spans="85:85" hidden="1" x14ac:dyDescent="0.25">
      <c r="CG22596" s="49"/>
    </row>
    <row r="22597" spans="85:85" hidden="1" x14ac:dyDescent="0.25">
      <c r="CG22597" s="49"/>
    </row>
    <row r="22598" spans="85:85" hidden="1" x14ac:dyDescent="0.25">
      <c r="CG22598" s="49"/>
    </row>
    <row r="22599" spans="85:85" hidden="1" x14ac:dyDescent="0.25">
      <c r="CG22599" s="49"/>
    </row>
    <row r="22600" spans="85:85" hidden="1" x14ac:dyDescent="0.25">
      <c r="CG22600" s="49"/>
    </row>
    <row r="22601" spans="85:85" hidden="1" x14ac:dyDescent="0.25">
      <c r="CG22601" s="49"/>
    </row>
    <row r="22602" spans="85:85" hidden="1" x14ac:dyDescent="0.25">
      <c r="CG22602" s="49"/>
    </row>
    <row r="22603" spans="85:85" hidden="1" x14ac:dyDescent="0.25">
      <c r="CG22603" s="49"/>
    </row>
    <row r="22604" spans="85:85" hidden="1" x14ac:dyDescent="0.25">
      <c r="CG22604" s="49"/>
    </row>
    <row r="22605" spans="85:85" hidden="1" x14ac:dyDescent="0.25">
      <c r="CG22605" s="49"/>
    </row>
    <row r="22606" spans="85:85" hidden="1" x14ac:dyDescent="0.25">
      <c r="CG22606" s="49"/>
    </row>
    <row r="22607" spans="85:85" hidden="1" x14ac:dyDescent="0.25">
      <c r="CG22607" s="49"/>
    </row>
    <row r="22608" spans="85:85" hidden="1" x14ac:dyDescent="0.25">
      <c r="CG22608" s="49"/>
    </row>
    <row r="22609" spans="85:85" hidden="1" x14ac:dyDescent="0.25">
      <c r="CG22609" s="49"/>
    </row>
    <row r="22610" spans="85:85" hidden="1" x14ac:dyDescent="0.25">
      <c r="CG22610" s="49"/>
    </row>
    <row r="22611" spans="85:85" hidden="1" x14ac:dyDescent="0.25">
      <c r="CG22611" s="49"/>
    </row>
    <row r="22612" spans="85:85" hidden="1" x14ac:dyDescent="0.25">
      <c r="CG22612" s="49"/>
    </row>
    <row r="22613" spans="85:85" hidden="1" x14ac:dyDescent="0.25">
      <c r="CG22613" s="49"/>
    </row>
    <row r="22614" spans="85:85" hidden="1" x14ac:dyDescent="0.25">
      <c r="CG22614" s="49"/>
    </row>
    <row r="22615" spans="85:85" hidden="1" x14ac:dyDescent="0.25">
      <c r="CG22615" s="49"/>
    </row>
    <row r="22616" spans="85:85" hidden="1" x14ac:dyDescent="0.25">
      <c r="CG22616" s="49"/>
    </row>
    <row r="22617" spans="85:85" hidden="1" x14ac:dyDescent="0.25">
      <c r="CG22617" s="49"/>
    </row>
    <row r="22618" spans="85:85" hidden="1" x14ac:dyDescent="0.25">
      <c r="CG22618" s="49"/>
    </row>
    <row r="22619" spans="85:85" hidden="1" x14ac:dyDescent="0.25">
      <c r="CG22619" s="49"/>
    </row>
    <row r="22620" spans="85:85" hidden="1" x14ac:dyDescent="0.25">
      <c r="CG22620" s="49"/>
    </row>
    <row r="22621" spans="85:85" hidden="1" x14ac:dyDescent="0.25">
      <c r="CG22621" s="49"/>
    </row>
    <row r="22622" spans="85:85" hidden="1" x14ac:dyDescent="0.25">
      <c r="CG22622" s="49"/>
    </row>
    <row r="22623" spans="85:85" hidden="1" x14ac:dyDescent="0.25">
      <c r="CG22623" s="49"/>
    </row>
    <row r="22624" spans="85:85" hidden="1" x14ac:dyDescent="0.25">
      <c r="CG22624" s="49"/>
    </row>
    <row r="22625" spans="85:85" hidden="1" x14ac:dyDescent="0.25">
      <c r="CG22625" s="49"/>
    </row>
    <row r="22626" spans="85:85" hidden="1" x14ac:dyDescent="0.25">
      <c r="CG22626" s="49"/>
    </row>
    <row r="22627" spans="85:85" hidden="1" x14ac:dyDescent="0.25">
      <c r="CG22627" s="49"/>
    </row>
    <row r="22628" spans="85:85" hidden="1" x14ac:dyDescent="0.25">
      <c r="CG22628" s="49"/>
    </row>
    <row r="22629" spans="85:85" hidden="1" x14ac:dyDescent="0.25">
      <c r="CG22629" s="49"/>
    </row>
    <row r="22630" spans="85:85" hidden="1" x14ac:dyDescent="0.25">
      <c r="CG22630" s="49"/>
    </row>
    <row r="22631" spans="85:85" hidden="1" x14ac:dyDescent="0.25">
      <c r="CG22631" s="49"/>
    </row>
    <row r="22632" spans="85:85" hidden="1" x14ac:dyDescent="0.25">
      <c r="CG22632" s="49"/>
    </row>
    <row r="22633" spans="85:85" hidden="1" x14ac:dyDescent="0.25">
      <c r="CG22633" s="49"/>
    </row>
    <row r="22634" spans="85:85" hidden="1" x14ac:dyDescent="0.25">
      <c r="CG22634" s="49"/>
    </row>
    <row r="22635" spans="85:85" hidden="1" x14ac:dyDescent="0.25">
      <c r="CG22635" s="49"/>
    </row>
    <row r="22636" spans="85:85" hidden="1" x14ac:dyDescent="0.25">
      <c r="CG22636" s="49"/>
    </row>
    <row r="22637" spans="85:85" hidden="1" x14ac:dyDescent="0.25">
      <c r="CG22637" s="49"/>
    </row>
    <row r="22638" spans="85:85" hidden="1" x14ac:dyDescent="0.25">
      <c r="CG22638" s="49"/>
    </row>
    <row r="22639" spans="85:85" hidden="1" x14ac:dyDescent="0.25">
      <c r="CG22639" s="49"/>
    </row>
    <row r="22640" spans="85:85" hidden="1" x14ac:dyDescent="0.25">
      <c r="CG22640" s="49"/>
    </row>
    <row r="22641" spans="85:85" hidden="1" x14ac:dyDescent="0.25">
      <c r="CG22641" s="49"/>
    </row>
    <row r="22642" spans="85:85" hidden="1" x14ac:dyDescent="0.25">
      <c r="CG22642" s="49"/>
    </row>
    <row r="22643" spans="85:85" hidden="1" x14ac:dyDescent="0.25">
      <c r="CG22643" s="49"/>
    </row>
    <row r="22644" spans="85:85" hidden="1" x14ac:dyDescent="0.25">
      <c r="CG22644" s="49"/>
    </row>
    <row r="22645" spans="85:85" hidden="1" x14ac:dyDescent="0.25">
      <c r="CG22645" s="49"/>
    </row>
    <row r="22646" spans="85:85" hidden="1" x14ac:dyDescent="0.25">
      <c r="CG22646" s="49"/>
    </row>
    <row r="22647" spans="85:85" hidden="1" x14ac:dyDescent="0.25">
      <c r="CG22647" s="49"/>
    </row>
    <row r="22648" spans="85:85" hidden="1" x14ac:dyDescent="0.25">
      <c r="CG22648" s="49"/>
    </row>
    <row r="22649" spans="85:85" hidden="1" x14ac:dyDescent="0.25">
      <c r="CG22649" s="49"/>
    </row>
    <row r="22650" spans="85:85" hidden="1" x14ac:dyDescent="0.25">
      <c r="CG22650" s="49"/>
    </row>
    <row r="22651" spans="85:85" hidden="1" x14ac:dyDescent="0.25">
      <c r="CG22651" s="49"/>
    </row>
    <row r="22652" spans="85:85" hidden="1" x14ac:dyDescent="0.25">
      <c r="CG22652" s="49"/>
    </row>
    <row r="22653" spans="85:85" hidden="1" x14ac:dyDescent="0.25">
      <c r="CG22653" s="49"/>
    </row>
    <row r="22654" spans="85:85" hidden="1" x14ac:dyDescent="0.25">
      <c r="CG22654" s="49"/>
    </row>
    <row r="22655" spans="85:85" hidden="1" x14ac:dyDescent="0.25">
      <c r="CG22655" s="49"/>
    </row>
    <row r="22656" spans="85:85" hidden="1" x14ac:dyDescent="0.25">
      <c r="CG22656" s="49"/>
    </row>
    <row r="22657" spans="85:85" hidden="1" x14ac:dyDescent="0.25">
      <c r="CG22657" s="49"/>
    </row>
    <row r="22658" spans="85:85" hidden="1" x14ac:dyDescent="0.25">
      <c r="CG22658" s="49"/>
    </row>
    <row r="22659" spans="85:85" hidden="1" x14ac:dyDescent="0.25">
      <c r="CG22659" s="49"/>
    </row>
    <row r="22660" spans="85:85" hidden="1" x14ac:dyDescent="0.25">
      <c r="CG22660" s="49"/>
    </row>
    <row r="22661" spans="85:85" hidden="1" x14ac:dyDescent="0.25">
      <c r="CG22661" s="49"/>
    </row>
    <row r="22662" spans="85:85" hidden="1" x14ac:dyDescent="0.25">
      <c r="CG22662" s="49"/>
    </row>
    <row r="22663" spans="85:85" hidden="1" x14ac:dyDescent="0.25">
      <c r="CG22663" s="49"/>
    </row>
    <row r="22664" spans="85:85" hidden="1" x14ac:dyDescent="0.25">
      <c r="CG22664" s="49"/>
    </row>
    <row r="22665" spans="85:85" hidden="1" x14ac:dyDescent="0.25">
      <c r="CG22665" s="49"/>
    </row>
    <row r="22666" spans="85:85" hidden="1" x14ac:dyDescent="0.25">
      <c r="CG22666" s="49"/>
    </row>
    <row r="22667" spans="85:85" hidden="1" x14ac:dyDescent="0.25">
      <c r="CG22667" s="49"/>
    </row>
    <row r="22668" spans="85:85" hidden="1" x14ac:dyDescent="0.25">
      <c r="CG22668" s="49"/>
    </row>
    <row r="22669" spans="85:85" hidden="1" x14ac:dyDescent="0.25">
      <c r="CG22669" s="49"/>
    </row>
    <row r="22670" spans="85:85" hidden="1" x14ac:dyDescent="0.25">
      <c r="CG22670" s="49"/>
    </row>
    <row r="22671" spans="85:85" hidden="1" x14ac:dyDescent="0.25">
      <c r="CG22671" s="49"/>
    </row>
    <row r="22672" spans="85:85" hidden="1" x14ac:dyDescent="0.25">
      <c r="CG22672" s="49"/>
    </row>
    <row r="22673" spans="85:85" hidden="1" x14ac:dyDescent="0.25">
      <c r="CG22673" s="49"/>
    </row>
    <row r="22674" spans="85:85" hidden="1" x14ac:dyDescent="0.25">
      <c r="CG22674" s="49"/>
    </row>
    <row r="22675" spans="85:85" hidden="1" x14ac:dyDescent="0.25">
      <c r="CG22675" s="49"/>
    </row>
    <row r="22676" spans="85:85" hidden="1" x14ac:dyDescent="0.25">
      <c r="CG22676" s="49"/>
    </row>
    <row r="22677" spans="85:85" hidden="1" x14ac:dyDescent="0.25">
      <c r="CG22677" s="49"/>
    </row>
    <row r="22678" spans="85:85" hidden="1" x14ac:dyDescent="0.25">
      <c r="CG22678" s="49"/>
    </row>
    <row r="22679" spans="85:85" hidden="1" x14ac:dyDescent="0.25">
      <c r="CG22679" s="49"/>
    </row>
    <row r="22680" spans="85:85" hidden="1" x14ac:dyDescent="0.25">
      <c r="CG22680" s="49"/>
    </row>
    <row r="22681" spans="85:85" hidden="1" x14ac:dyDescent="0.25">
      <c r="CG22681" s="49"/>
    </row>
    <row r="22682" spans="85:85" hidden="1" x14ac:dyDescent="0.25">
      <c r="CG22682" s="49"/>
    </row>
    <row r="22683" spans="85:85" hidden="1" x14ac:dyDescent="0.25">
      <c r="CG22683" s="49"/>
    </row>
    <row r="22684" spans="85:85" hidden="1" x14ac:dyDescent="0.25">
      <c r="CG22684" s="49"/>
    </row>
    <row r="22685" spans="85:85" hidden="1" x14ac:dyDescent="0.25">
      <c r="CG22685" s="49"/>
    </row>
    <row r="22686" spans="85:85" hidden="1" x14ac:dyDescent="0.25">
      <c r="CG22686" s="49"/>
    </row>
    <row r="22687" spans="85:85" hidden="1" x14ac:dyDescent="0.25">
      <c r="CG22687" s="49"/>
    </row>
    <row r="22688" spans="85:85" hidden="1" x14ac:dyDescent="0.25">
      <c r="CG22688" s="49"/>
    </row>
    <row r="22689" spans="85:85" hidden="1" x14ac:dyDescent="0.25">
      <c r="CG22689" s="49"/>
    </row>
    <row r="22690" spans="85:85" hidden="1" x14ac:dyDescent="0.25">
      <c r="CG22690" s="49"/>
    </row>
    <row r="22691" spans="85:85" hidden="1" x14ac:dyDescent="0.25">
      <c r="CG22691" s="49"/>
    </row>
    <row r="22692" spans="85:85" hidden="1" x14ac:dyDescent="0.25">
      <c r="CG22692" s="49"/>
    </row>
    <row r="22693" spans="85:85" hidden="1" x14ac:dyDescent="0.25">
      <c r="CG22693" s="49"/>
    </row>
    <row r="22694" spans="85:85" hidden="1" x14ac:dyDescent="0.25">
      <c r="CG22694" s="49"/>
    </row>
    <row r="22695" spans="85:85" hidden="1" x14ac:dyDescent="0.25">
      <c r="CG22695" s="49"/>
    </row>
    <row r="22696" spans="85:85" hidden="1" x14ac:dyDescent="0.25">
      <c r="CG22696" s="49"/>
    </row>
    <row r="22697" spans="85:85" hidden="1" x14ac:dyDescent="0.25">
      <c r="CG22697" s="49"/>
    </row>
    <row r="22698" spans="85:85" hidden="1" x14ac:dyDescent="0.25">
      <c r="CG22698" s="49"/>
    </row>
    <row r="22699" spans="85:85" hidden="1" x14ac:dyDescent="0.25">
      <c r="CG22699" s="49"/>
    </row>
    <row r="22700" spans="85:85" hidden="1" x14ac:dyDescent="0.25">
      <c r="CG22700" s="49"/>
    </row>
    <row r="22701" spans="85:85" hidden="1" x14ac:dyDescent="0.25">
      <c r="CG22701" s="49"/>
    </row>
    <row r="22702" spans="85:85" hidden="1" x14ac:dyDescent="0.25">
      <c r="CG22702" s="49"/>
    </row>
    <row r="22703" spans="85:85" hidden="1" x14ac:dyDescent="0.25">
      <c r="CG22703" s="49"/>
    </row>
    <row r="22704" spans="85:85" hidden="1" x14ac:dyDescent="0.25">
      <c r="CG22704" s="49"/>
    </row>
    <row r="22705" spans="85:85" hidden="1" x14ac:dyDescent="0.25">
      <c r="CG22705" s="49"/>
    </row>
    <row r="22706" spans="85:85" hidden="1" x14ac:dyDescent="0.25">
      <c r="CG22706" s="49"/>
    </row>
    <row r="22707" spans="85:85" hidden="1" x14ac:dyDescent="0.25">
      <c r="CG22707" s="49"/>
    </row>
    <row r="22708" spans="85:85" hidden="1" x14ac:dyDescent="0.25">
      <c r="CG22708" s="49"/>
    </row>
    <row r="22709" spans="85:85" hidden="1" x14ac:dyDescent="0.25">
      <c r="CG22709" s="49"/>
    </row>
    <row r="22710" spans="85:85" hidden="1" x14ac:dyDescent="0.25">
      <c r="CG22710" s="49"/>
    </row>
    <row r="22711" spans="85:85" hidden="1" x14ac:dyDescent="0.25">
      <c r="CG22711" s="49"/>
    </row>
    <row r="22712" spans="85:85" hidden="1" x14ac:dyDescent="0.25">
      <c r="CG22712" s="49"/>
    </row>
    <row r="22713" spans="85:85" hidden="1" x14ac:dyDescent="0.25">
      <c r="CG22713" s="49"/>
    </row>
    <row r="22714" spans="85:85" hidden="1" x14ac:dyDescent="0.25">
      <c r="CG22714" s="49"/>
    </row>
    <row r="22715" spans="85:85" hidden="1" x14ac:dyDescent="0.25">
      <c r="CG22715" s="49"/>
    </row>
    <row r="22716" spans="85:85" hidden="1" x14ac:dyDescent="0.25">
      <c r="CG22716" s="49"/>
    </row>
    <row r="22717" spans="85:85" hidden="1" x14ac:dyDescent="0.25">
      <c r="CG22717" s="49"/>
    </row>
    <row r="22718" spans="85:85" hidden="1" x14ac:dyDescent="0.25">
      <c r="CG22718" s="49"/>
    </row>
    <row r="22719" spans="85:85" hidden="1" x14ac:dyDescent="0.25">
      <c r="CG22719" s="49"/>
    </row>
    <row r="22720" spans="85:85" hidden="1" x14ac:dyDescent="0.25">
      <c r="CG22720" s="49"/>
    </row>
    <row r="22721" spans="85:85" hidden="1" x14ac:dyDescent="0.25">
      <c r="CG22721" s="49"/>
    </row>
    <row r="22722" spans="85:85" hidden="1" x14ac:dyDescent="0.25">
      <c r="CG22722" s="49"/>
    </row>
    <row r="22723" spans="85:85" hidden="1" x14ac:dyDescent="0.25">
      <c r="CG22723" s="49"/>
    </row>
    <row r="22724" spans="85:85" hidden="1" x14ac:dyDescent="0.25">
      <c r="CG22724" s="49"/>
    </row>
    <row r="22725" spans="85:85" hidden="1" x14ac:dyDescent="0.25">
      <c r="CG22725" s="49"/>
    </row>
    <row r="22726" spans="85:85" hidden="1" x14ac:dyDescent="0.25">
      <c r="CG22726" s="49"/>
    </row>
    <row r="22727" spans="85:85" hidden="1" x14ac:dyDescent="0.25">
      <c r="CG22727" s="49"/>
    </row>
    <row r="22728" spans="85:85" hidden="1" x14ac:dyDescent="0.25">
      <c r="CG22728" s="49"/>
    </row>
    <row r="22729" spans="85:85" hidden="1" x14ac:dyDescent="0.25">
      <c r="CG22729" s="49"/>
    </row>
    <row r="22730" spans="85:85" hidden="1" x14ac:dyDescent="0.25">
      <c r="CG22730" s="49"/>
    </row>
    <row r="22731" spans="85:85" hidden="1" x14ac:dyDescent="0.25">
      <c r="CG22731" s="49"/>
    </row>
    <row r="22732" spans="85:85" hidden="1" x14ac:dyDescent="0.25">
      <c r="CG22732" s="49"/>
    </row>
    <row r="22733" spans="85:85" hidden="1" x14ac:dyDescent="0.25">
      <c r="CG22733" s="49"/>
    </row>
    <row r="22734" spans="85:85" hidden="1" x14ac:dyDescent="0.25">
      <c r="CG22734" s="49"/>
    </row>
    <row r="22735" spans="85:85" hidden="1" x14ac:dyDescent="0.25">
      <c r="CG22735" s="49"/>
    </row>
    <row r="22736" spans="85:85" hidden="1" x14ac:dyDescent="0.25">
      <c r="CG22736" s="49"/>
    </row>
    <row r="22737" spans="85:85" hidden="1" x14ac:dyDescent="0.25">
      <c r="CG22737" s="49"/>
    </row>
    <row r="22738" spans="85:85" hidden="1" x14ac:dyDescent="0.25">
      <c r="CG22738" s="49"/>
    </row>
    <row r="22739" spans="85:85" hidden="1" x14ac:dyDescent="0.25">
      <c r="CG22739" s="49"/>
    </row>
    <row r="22740" spans="85:85" hidden="1" x14ac:dyDescent="0.25">
      <c r="CG22740" s="49"/>
    </row>
    <row r="22741" spans="85:85" hidden="1" x14ac:dyDescent="0.25">
      <c r="CG22741" s="49"/>
    </row>
    <row r="22742" spans="85:85" hidden="1" x14ac:dyDescent="0.25">
      <c r="CG22742" s="49"/>
    </row>
    <row r="22743" spans="85:85" hidden="1" x14ac:dyDescent="0.25">
      <c r="CG22743" s="49"/>
    </row>
    <row r="22744" spans="85:85" hidden="1" x14ac:dyDescent="0.25">
      <c r="CG22744" s="49"/>
    </row>
    <row r="22745" spans="85:85" hidden="1" x14ac:dyDescent="0.25">
      <c r="CG22745" s="49"/>
    </row>
    <row r="22746" spans="85:85" hidden="1" x14ac:dyDescent="0.25">
      <c r="CG22746" s="49"/>
    </row>
    <row r="22747" spans="85:85" hidden="1" x14ac:dyDescent="0.25">
      <c r="CG22747" s="49"/>
    </row>
    <row r="22748" spans="85:85" hidden="1" x14ac:dyDescent="0.25">
      <c r="CG22748" s="49"/>
    </row>
    <row r="22749" spans="85:85" hidden="1" x14ac:dyDescent="0.25">
      <c r="CG22749" s="49"/>
    </row>
    <row r="22750" spans="85:85" hidden="1" x14ac:dyDescent="0.25">
      <c r="CG22750" s="49"/>
    </row>
    <row r="22751" spans="85:85" hidden="1" x14ac:dyDescent="0.25">
      <c r="CG22751" s="49"/>
    </row>
    <row r="22752" spans="85:85" hidden="1" x14ac:dyDescent="0.25">
      <c r="CG22752" s="49"/>
    </row>
    <row r="22753" spans="85:85" hidden="1" x14ac:dyDescent="0.25">
      <c r="CG22753" s="49"/>
    </row>
    <row r="22754" spans="85:85" hidden="1" x14ac:dyDescent="0.25">
      <c r="CG22754" s="49"/>
    </row>
    <row r="22755" spans="85:85" hidden="1" x14ac:dyDescent="0.25">
      <c r="CG22755" s="49"/>
    </row>
    <row r="22756" spans="85:85" hidden="1" x14ac:dyDescent="0.25">
      <c r="CG22756" s="49"/>
    </row>
    <row r="22757" spans="85:85" hidden="1" x14ac:dyDescent="0.25">
      <c r="CG22757" s="49"/>
    </row>
    <row r="22758" spans="85:85" hidden="1" x14ac:dyDescent="0.25">
      <c r="CG22758" s="49"/>
    </row>
    <row r="22759" spans="85:85" hidden="1" x14ac:dyDescent="0.25">
      <c r="CG22759" s="49"/>
    </row>
    <row r="22760" spans="85:85" hidden="1" x14ac:dyDescent="0.25">
      <c r="CG22760" s="49"/>
    </row>
    <row r="22761" spans="85:85" hidden="1" x14ac:dyDescent="0.25">
      <c r="CG22761" s="49"/>
    </row>
    <row r="22762" spans="85:85" hidden="1" x14ac:dyDescent="0.25">
      <c r="CG22762" s="49"/>
    </row>
    <row r="22763" spans="85:85" hidden="1" x14ac:dyDescent="0.25">
      <c r="CG22763" s="49"/>
    </row>
    <row r="22764" spans="85:85" hidden="1" x14ac:dyDescent="0.25">
      <c r="CG22764" s="49"/>
    </row>
    <row r="22765" spans="85:85" hidden="1" x14ac:dyDescent="0.25">
      <c r="CG22765" s="49"/>
    </row>
    <row r="22766" spans="85:85" hidden="1" x14ac:dyDescent="0.25">
      <c r="CG22766" s="49"/>
    </row>
    <row r="22767" spans="85:85" hidden="1" x14ac:dyDescent="0.25">
      <c r="CG22767" s="49"/>
    </row>
    <row r="22768" spans="85:85" hidden="1" x14ac:dyDescent="0.25">
      <c r="CG22768" s="49"/>
    </row>
    <row r="22769" spans="85:85" hidden="1" x14ac:dyDescent="0.25">
      <c r="CG22769" s="49"/>
    </row>
    <row r="22770" spans="85:85" hidden="1" x14ac:dyDescent="0.25">
      <c r="CG22770" s="49"/>
    </row>
    <row r="22771" spans="85:85" hidden="1" x14ac:dyDescent="0.25">
      <c r="CG22771" s="49"/>
    </row>
    <row r="22772" spans="85:85" hidden="1" x14ac:dyDescent="0.25">
      <c r="CG22772" s="49"/>
    </row>
    <row r="22773" spans="85:85" hidden="1" x14ac:dyDescent="0.25">
      <c r="CG22773" s="49"/>
    </row>
    <row r="22774" spans="85:85" hidden="1" x14ac:dyDescent="0.25">
      <c r="CG22774" s="49"/>
    </row>
    <row r="22775" spans="85:85" hidden="1" x14ac:dyDescent="0.25">
      <c r="CG22775" s="49"/>
    </row>
    <row r="22776" spans="85:85" hidden="1" x14ac:dyDescent="0.25">
      <c r="CG22776" s="49"/>
    </row>
    <row r="22777" spans="85:85" hidden="1" x14ac:dyDescent="0.25">
      <c r="CG22777" s="49"/>
    </row>
    <row r="22778" spans="85:85" hidden="1" x14ac:dyDescent="0.25">
      <c r="CG22778" s="49"/>
    </row>
    <row r="22779" spans="85:85" hidden="1" x14ac:dyDescent="0.25">
      <c r="CG22779" s="49"/>
    </row>
    <row r="22780" spans="85:85" hidden="1" x14ac:dyDescent="0.25">
      <c r="CG22780" s="49"/>
    </row>
    <row r="22781" spans="85:85" hidden="1" x14ac:dyDescent="0.25">
      <c r="CG22781" s="49"/>
    </row>
    <row r="22782" spans="85:85" hidden="1" x14ac:dyDescent="0.25">
      <c r="CG22782" s="49"/>
    </row>
    <row r="22783" spans="85:85" hidden="1" x14ac:dyDescent="0.25">
      <c r="CG22783" s="49"/>
    </row>
    <row r="22784" spans="85:85" hidden="1" x14ac:dyDescent="0.25">
      <c r="CG22784" s="49"/>
    </row>
    <row r="22785" spans="85:85" hidden="1" x14ac:dyDescent="0.25">
      <c r="CG22785" s="49"/>
    </row>
    <row r="22786" spans="85:85" hidden="1" x14ac:dyDescent="0.25">
      <c r="CG22786" s="49"/>
    </row>
    <row r="22787" spans="85:85" hidden="1" x14ac:dyDescent="0.25">
      <c r="CG22787" s="49"/>
    </row>
    <row r="22788" spans="85:85" hidden="1" x14ac:dyDescent="0.25">
      <c r="CG22788" s="49"/>
    </row>
    <row r="22789" spans="85:85" hidden="1" x14ac:dyDescent="0.25">
      <c r="CG22789" s="49"/>
    </row>
    <row r="22790" spans="85:85" hidden="1" x14ac:dyDescent="0.25">
      <c r="CG22790" s="49"/>
    </row>
    <row r="22791" spans="85:85" hidden="1" x14ac:dyDescent="0.25">
      <c r="CG22791" s="49"/>
    </row>
    <row r="22792" spans="85:85" hidden="1" x14ac:dyDescent="0.25">
      <c r="CG22792" s="49"/>
    </row>
    <row r="22793" spans="85:85" hidden="1" x14ac:dyDescent="0.25">
      <c r="CG22793" s="49"/>
    </row>
    <row r="22794" spans="85:85" hidden="1" x14ac:dyDescent="0.25">
      <c r="CG22794" s="49"/>
    </row>
    <row r="22795" spans="85:85" hidden="1" x14ac:dyDescent="0.25">
      <c r="CG22795" s="49"/>
    </row>
    <row r="22796" spans="85:85" hidden="1" x14ac:dyDescent="0.25">
      <c r="CG22796" s="49"/>
    </row>
    <row r="22797" spans="85:85" hidden="1" x14ac:dyDescent="0.25">
      <c r="CG22797" s="49"/>
    </row>
    <row r="22798" spans="85:85" hidden="1" x14ac:dyDescent="0.25">
      <c r="CG22798" s="49"/>
    </row>
    <row r="22799" spans="85:85" hidden="1" x14ac:dyDescent="0.25">
      <c r="CG22799" s="49"/>
    </row>
    <row r="22800" spans="85:85" hidden="1" x14ac:dyDescent="0.25">
      <c r="CG22800" s="49"/>
    </row>
    <row r="22801" spans="85:85" hidden="1" x14ac:dyDescent="0.25">
      <c r="CG22801" s="49"/>
    </row>
    <row r="22802" spans="85:85" hidden="1" x14ac:dyDescent="0.25">
      <c r="CG22802" s="49"/>
    </row>
    <row r="22803" spans="85:85" hidden="1" x14ac:dyDescent="0.25">
      <c r="CG22803" s="49"/>
    </row>
    <row r="22804" spans="85:85" hidden="1" x14ac:dyDescent="0.25">
      <c r="CG22804" s="49"/>
    </row>
    <row r="22805" spans="85:85" hidden="1" x14ac:dyDescent="0.25">
      <c r="CG22805" s="49"/>
    </row>
    <row r="22806" spans="85:85" hidden="1" x14ac:dyDescent="0.25">
      <c r="CG22806" s="49"/>
    </row>
    <row r="22807" spans="85:85" hidden="1" x14ac:dyDescent="0.25">
      <c r="CG22807" s="49"/>
    </row>
    <row r="22808" spans="85:85" hidden="1" x14ac:dyDescent="0.25">
      <c r="CG22808" s="49"/>
    </row>
    <row r="22809" spans="85:85" hidden="1" x14ac:dyDescent="0.25">
      <c r="CG22809" s="49"/>
    </row>
    <row r="22810" spans="85:85" hidden="1" x14ac:dyDescent="0.25">
      <c r="CG22810" s="49"/>
    </row>
    <row r="22811" spans="85:85" hidden="1" x14ac:dyDescent="0.25">
      <c r="CG22811" s="49"/>
    </row>
    <row r="22812" spans="85:85" hidden="1" x14ac:dyDescent="0.25">
      <c r="CG22812" s="49"/>
    </row>
    <row r="22813" spans="85:85" hidden="1" x14ac:dyDescent="0.25">
      <c r="CG22813" s="49"/>
    </row>
    <row r="22814" spans="85:85" hidden="1" x14ac:dyDescent="0.25">
      <c r="CG22814" s="49"/>
    </row>
    <row r="22815" spans="85:85" hidden="1" x14ac:dyDescent="0.25">
      <c r="CG22815" s="49"/>
    </row>
    <row r="22816" spans="85:85" hidden="1" x14ac:dyDescent="0.25">
      <c r="CG22816" s="49"/>
    </row>
    <row r="22817" spans="85:85" hidden="1" x14ac:dyDescent="0.25">
      <c r="CG22817" s="49"/>
    </row>
    <row r="22818" spans="85:85" hidden="1" x14ac:dyDescent="0.25">
      <c r="CG22818" s="49"/>
    </row>
    <row r="22819" spans="85:85" hidden="1" x14ac:dyDescent="0.25">
      <c r="CG22819" s="49"/>
    </row>
    <row r="22820" spans="85:85" hidden="1" x14ac:dyDescent="0.25">
      <c r="CG22820" s="49"/>
    </row>
    <row r="22821" spans="85:85" hidden="1" x14ac:dyDescent="0.25">
      <c r="CG22821" s="49"/>
    </row>
    <row r="22822" spans="85:85" hidden="1" x14ac:dyDescent="0.25">
      <c r="CG22822" s="49"/>
    </row>
    <row r="22823" spans="85:85" hidden="1" x14ac:dyDescent="0.25">
      <c r="CG22823" s="49"/>
    </row>
    <row r="22824" spans="85:85" hidden="1" x14ac:dyDescent="0.25">
      <c r="CG22824" s="49"/>
    </row>
    <row r="22825" spans="85:85" hidden="1" x14ac:dyDescent="0.25">
      <c r="CG22825" s="49"/>
    </row>
    <row r="22826" spans="85:85" hidden="1" x14ac:dyDescent="0.25">
      <c r="CG22826" s="49"/>
    </row>
    <row r="22827" spans="85:85" hidden="1" x14ac:dyDescent="0.25">
      <c r="CG22827" s="49"/>
    </row>
    <row r="22828" spans="85:85" hidden="1" x14ac:dyDescent="0.25">
      <c r="CG22828" s="49"/>
    </row>
    <row r="22829" spans="85:85" hidden="1" x14ac:dyDescent="0.25">
      <c r="CG22829" s="49"/>
    </row>
    <row r="22830" spans="85:85" hidden="1" x14ac:dyDescent="0.25">
      <c r="CG22830" s="49"/>
    </row>
    <row r="22831" spans="85:85" hidden="1" x14ac:dyDescent="0.25">
      <c r="CG22831" s="49"/>
    </row>
    <row r="22832" spans="85:85" hidden="1" x14ac:dyDescent="0.25">
      <c r="CG22832" s="49"/>
    </row>
    <row r="22833" spans="85:85" hidden="1" x14ac:dyDescent="0.25">
      <c r="CG22833" s="49"/>
    </row>
    <row r="22834" spans="85:85" hidden="1" x14ac:dyDescent="0.25">
      <c r="CG22834" s="49"/>
    </row>
    <row r="22835" spans="85:85" hidden="1" x14ac:dyDescent="0.25">
      <c r="CG22835" s="49"/>
    </row>
    <row r="22836" spans="85:85" hidden="1" x14ac:dyDescent="0.25">
      <c r="CG22836" s="49"/>
    </row>
    <row r="22837" spans="85:85" hidden="1" x14ac:dyDescent="0.25">
      <c r="CG22837" s="49"/>
    </row>
    <row r="22838" spans="85:85" hidden="1" x14ac:dyDescent="0.25">
      <c r="CG22838" s="49"/>
    </row>
    <row r="22839" spans="85:85" hidden="1" x14ac:dyDescent="0.25">
      <c r="CG22839" s="49"/>
    </row>
    <row r="22840" spans="85:85" hidden="1" x14ac:dyDescent="0.25">
      <c r="CG22840" s="49"/>
    </row>
    <row r="22841" spans="85:85" hidden="1" x14ac:dyDescent="0.25">
      <c r="CG22841" s="49"/>
    </row>
    <row r="22842" spans="85:85" hidden="1" x14ac:dyDescent="0.25">
      <c r="CG22842" s="49"/>
    </row>
    <row r="22843" spans="85:85" hidden="1" x14ac:dyDescent="0.25">
      <c r="CG22843" s="49"/>
    </row>
    <row r="22844" spans="85:85" hidden="1" x14ac:dyDescent="0.25">
      <c r="CG22844" s="49"/>
    </row>
    <row r="22845" spans="85:85" hidden="1" x14ac:dyDescent="0.25">
      <c r="CG22845" s="49"/>
    </row>
    <row r="22846" spans="85:85" hidden="1" x14ac:dyDescent="0.25">
      <c r="CG22846" s="49"/>
    </row>
    <row r="22847" spans="85:85" hidden="1" x14ac:dyDescent="0.25">
      <c r="CG22847" s="49"/>
    </row>
    <row r="22848" spans="85:85" hidden="1" x14ac:dyDescent="0.25">
      <c r="CG22848" s="49"/>
    </row>
    <row r="22849" spans="85:85" hidden="1" x14ac:dyDescent="0.25">
      <c r="CG22849" s="49"/>
    </row>
    <row r="22850" spans="85:85" hidden="1" x14ac:dyDescent="0.25">
      <c r="CG22850" s="49"/>
    </row>
    <row r="22851" spans="85:85" hidden="1" x14ac:dyDescent="0.25">
      <c r="CG22851" s="49"/>
    </row>
    <row r="22852" spans="85:85" hidden="1" x14ac:dyDescent="0.25">
      <c r="CG22852" s="49"/>
    </row>
    <row r="22853" spans="85:85" hidden="1" x14ac:dyDescent="0.25">
      <c r="CG22853" s="49"/>
    </row>
    <row r="22854" spans="85:85" hidden="1" x14ac:dyDescent="0.25">
      <c r="CG22854" s="49"/>
    </row>
    <row r="22855" spans="85:85" hidden="1" x14ac:dyDescent="0.25">
      <c r="CG22855" s="49"/>
    </row>
    <row r="22856" spans="85:85" hidden="1" x14ac:dyDescent="0.25">
      <c r="CG22856" s="49"/>
    </row>
    <row r="22857" spans="85:85" hidden="1" x14ac:dyDescent="0.25">
      <c r="CG22857" s="49"/>
    </row>
    <row r="22858" spans="85:85" hidden="1" x14ac:dyDescent="0.25">
      <c r="CG22858" s="49"/>
    </row>
    <row r="22859" spans="85:85" hidden="1" x14ac:dyDescent="0.25">
      <c r="CG22859" s="49"/>
    </row>
    <row r="22860" spans="85:85" hidden="1" x14ac:dyDescent="0.25">
      <c r="CG22860" s="49"/>
    </row>
    <row r="22861" spans="85:85" hidden="1" x14ac:dyDescent="0.25">
      <c r="CG22861" s="49"/>
    </row>
    <row r="22862" spans="85:85" hidden="1" x14ac:dyDescent="0.25">
      <c r="CG22862" s="49"/>
    </row>
    <row r="22863" spans="85:85" hidden="1" x14ac:dyDescent="0.25">
      <c r="CG22863" s="49"/>
    </row>
    <row r="22864" spans="85:85" hidden="1" x14ac:dyDescent="0.25">
      <c r="CG22864" s="49"/>
    </row>
    <row r="22865" spans="85:85" hidden="1" x14ac:dyDescent="0.25">
      <c r="CG22865" s="49"/>
    </row>
    <row r="22866" spans="85:85" hidden="1" x14ac:dyDescent="0.25">
      <c r="CG22866" s="49"/>
    </row>
    <row r="22867" spans="85:85" hidden="1" x14ac:dyDescent="0.25">
      <c r="CG22867" s="49"/>
    </row>
    <row r="22868" spans="85:85" hidden="1" x14ac:dyDescent="0.25">
      <c r="CG22868" s="49"/>
    </row>
    <row r="22869" spans="85:85" hidden="1" x14ac:dyDescent="0.25">
      <c r="CG22869" s="49"/>
    </row>
    <row r="22870" spans="85:85" hidden="1" x14ac:dyDescent="0.25">
      <c r="CG22870" s="49"/>
    </row>
    <row r="22871" spans="85:85" hidden="1" x14ac:dyDescent="0.25">
      <c r="CG22871" s="49"/>
    </row>
    <row r="22872" spans="85:85" hidden="1" x14ac:dyDescent="0.25">
      <c r="CG22872" s="49"/>
    </row>
    <row r="22873" spans="85:85" hidden="1" x14ac:dyDescent="0.25">
      <c r="CG22873" s="49"/>
    </row>
    <row r="22874" spans="85:85" hidden="1" x14ac:dyDescent="0.25">
      <c r="CG22874" s="49"/>
    </row>
    <row r="22875" spans="85:85" hidden="1" x14ac:dyDescent="0.25">
      <c r="CG22875" s="49"/>
    </row>
    <row r="22876" spans="85:85" hidden="1" x14ac:dyDescent="0.25">
      <c r="CG22876" s="49"/>
    </row>
    <row r="22877" spans="85:85" hidden="1" x14ac:dyDescent="0.25">
      <c r="CG22877" s="49"/>
    </row>
    <row r="22878" spans="85:85" hidden="1" x14ac:dyDescent="0.25">
      <c r="CG22878" s="49"/>
    </row>
    <row r="22879" spans="85:85" hidden="1" x14ac:dyDescent="0.25">
      <c r="CG22879" s="49"/>
    </row>
    <row r="22880" spans="85:85" hidden="1" x14ac:dyDescent="0.25">
      <c r="CG22880" s="49"/>
    </row>
    <row r="22881" spans="85:85" hidden="1" x14ac:dyDescent="0.25">
      <c r="CG22881" s="49"/>
    </row>
    <row r="22882" spans="85:85" hidden="1" x14ac:dyDescent="0.25">
      <c r="CG22882" s="49"/>
    </row>
    <row r="22883" spans="85:85" hidden="1" x14ac:dyDescent="0.25">
      <c r="CG22883" s="49"/>
    </row>
    <row r="22884" spans="85:85" hidden="1" x14ac:dyDescent="0.25">
      <c r="CG22884" s="49"/>
    </row>
    <row r="22885" spans="85:85" hidden="1" x14ac:dyDescent="0.25">
      <c r="CG22885" s="49"/>
    </row>
    <row r="22886" spans="85:85" hidden="1" x14ac:dyDescent="0.25">
      <c r="CG22886" s="49"/>
    </row>
    <row r="22887" spans="85:85" hidden="1" x14ac:dyDescent="0.25">
      <c r="CG22887" s="49"/>
    </row>
    <row r="22888" spans="85:85" hidden="1" x14ac:dyDescent="0.25">
      <c r="CG22888" s="49"/>
    </row>
    <row r="22889" spans="85:85" hidden="1" x14ac:dyDescent="0.25">
      <c r="CG22889" s="49"/>
    </row>
    <row r="22890" spans="85:85" hidden="1" x14ac:dyDescent="0.25">
      <c r="CG22890" s="49"/>
    </row>
    <row r="22891" spans="85:85" hidden="1" x14ac:dyDescent="0.25">
      <c r="CG22891" s="49"/>
    </row>
    <row r="22892" spans="85:85" hidden="1" x14ac:dyDescent="0.25">
      <c r="CG22892" s="49"/>
    </row>
    <row r="22893" spans="85:85" hidden="1" x14ac:dyDescent="0.25">
      <c r="CG22893" s="49"/>
    </row>
    <row r="22894" spans="85:85" hidden="1" x14ac:dyDescent="0.25">
      <c r="CG22894" s="49"/>
    </row>
    <row r="22895" spans="85:85" hidden="1" x14ac:dyDescent="0.25">
      <c r="CG22895" s="49"/>
    </row>
    <row r="22896" spans="85:85" hidden="1" x14ac:dyDescent="0.25">
      <c r="CG22896" s="49"/>
    </row>
    <row r="22897" spans="85:85" hidden="1" x14ac:dyDescent="0.25">
      <c r="CG22897" s="49"/>
    </row>
    <row r="22898" spans="85:85" hidden="1" x14ac:dyDescent="0.25">
      <c r="CG22898" s="49"/>
    </row>
    <row r="22899" spans="85:85" hidden="1" x14ac:dyDescent="0.25">
      <c r="CG22899" s="49"/>
    </row>
    <row r="22900" spans="85:85" hidden="1" x14ac:dyDescent="0.25">
      <c r="CG22900" s="49"/>
    </row>
    <row r="22901" spans="85:85" hidden="1" x14ac:dyDescent="0.25">
      <c r="CG22901" s="49"/>
    </row>
    <row r="22902" spans="85:85" hidden="1" x14ac:dyDescent="0.25">
      <c r="CG22902" s="49"/>
    </row>
    <row r="22903" spans="85:85" hidden="1" x14ac:dyDescent="0.25">
      <c r="CG22903" s="49"/>
    </row>
    <row r="22904" spans="85:85" hidden="1" x14ac:dyDescent="0.25">
      <c r="CG22904" s="49"/>
    </row>
    <row r="22905" spans="85:85" hidden="1" x14ac:dyDescent="0.25">
      <c r="CG22905" s="49"/>
    </row>
    <row r="22906" spans="85:85" hidden="1" x14ac:dyDescent="0.25">
      <c r="CG22906" s="49"/>
    </row>
    <row r="22907" spans="85:85" hidden="1" x14ac:dyDescent="0.25">
      <c r="CG22907" s="49"/>
    </row>
    <row r="22908" spans="85:85" hidden="1" x14ac:dyDescent="0.25">
      <c r="CG22908" s="49"/>
    </row>
    <row r="22909" spans="85:85" hidden="1" x14ac:dyDescent="0.25">
      <c r="CG22909" s="49"/>
    </row>
    <row r="22910" spans="85:85" hidden="1" x14ac:dyDescent="0.25">
      <c r="CG22910" s="49"/>
    </row>
    <row r="22911" spans="85:85" hidden="1" x14ac:dyDescent="0.25">
      <c r="CG22911" s="49"/>
    </row>
    <row r="22912" spans="85:85" hidden="1" x14ac:dyDescent="0.25">
      <c r="CG22912" s="49"/>
    </row>
    <row r="22913" spans="85:85" hidden="1" x14ac:dyDescent="0.25">
      <c r="CG22913" s="49"/>
    </row>
    <row r="22914" spans="85:85" hidden="1" x14ac:dyDescent="0.25">
      <c r="CG22914" s="49"/>
    </row>
    <row r="22915" spans="85:85" hidden="1" x14ac:dyDescent="0.25">
      <c r="CG22915" s="49"/>
    </row>
    <row r="22916" spans="85:85" hidden="1" x14ac:dyDescent="0.25">
      <c r="CG22916" s="49"/>
    </row>
    <row r="22917" spans="85:85" hidden="1" x14ac:dyDescent="0.25">
      <c r="CG22917" s="49"/>
    </row>
    <row r="22918" spans="85:85" hidden="1" x14ac:dyDescent="0.25">
      <c r="CG22918" s="49"/>
    </row>
    <row r="22919" spans="85:85" hidden="1" x14ac:dyDescent="0.25">
      <c r="CG22919" s="49"/>
    </row>
    <row r="22920" spans="85:85" hidden="1" x14ac:dyDescent="0.25">
      <c r="CG22920" s="49"/>
    </row>
    <row r="22921" spans="85:85" hidden="1" x14ac:dyDescent="0.25">
      <c r="CG22921" s="49"/>
    </row>
    <row r="22922" spans="85:85" hidden="1" x14ac:dyDescent="0.25">
      <c r="CG22922" s="49"/>
    </row>
    <row r="22923" spans="85:85" hidden="1" x14ac:dyDescent="0.25">
      <c r="CG22923" s="49"/>
    </row>
    <row r="22924" spans="85:85" hidden="1" x14ac:dyDescent="0.25">
      <c r="CG22924" s="49"/>
    </row>
    <row r="22925" spans="85:85" hidden="1" x14ac:dyDescent="0.25">
      <c r="CG22925" s="49"/>
    </row>
    <row r="22926" spans="85:85" hidden="1" x14ac:dyDescent="0.25">
      <c r="CG22926" s="49"/>
    </row>
    <row r="22927" spans="85:85" hidden="1" x14ac:dyDescent="0.25">
      <c r="CG22927" s="49"/>
    </row>
    <row r="22928" spans="85:85" hidden="1" x14ac:dyDescent="0.25">
      <c r="CG22928" s="49"/>
    </row>
    <row r="22929" spans="85:85" hidden="1" x14ac:dyDescent="0.25">
      <c r="CG22929" s="49"/>
    </row>
    <row r="22930" spans="85:85" hidden="1" x14ac:dyDescent="0.25">
      <c r="CG22930" s="49"/>
    </row>
    <row r="22931" spans="85:85" hidden="1" x14ac:dyDescent="0.25">
      <c r="CG22931" s="49"/>
    </row>
    <row r="22932" spans="85:85" hidden="1" x14ac:dyDescent="0.25">
      <c r="CG22932" s="49"/>
    </row>
    <row r="22933" spans="85:85" hidden="1" x14ac:dyDescent="0.25">
      <c r="CG22933" s="49"/>
    </row>
    <row r="22934" spans="85:85" hidden="1" x14ac:dyDescent="0.25">
      <c r="CG22934" s="49"/>
    </row>
    <row r="22935" spans="85:85" hidden="1" x14ac:dyDescent="0.25">
      <c r="CG22935" s="49"/>
    </row>
    <row r="22936" spans="85:85" hidden="1" x14ac:dyDescent="0.25">
      <c r="CG22936" s="49"/>
    </row>
    <row r="22937" spans="85:85" hidden="1" x14ac:dyDescent="0.25">
      <c r="CG22937" s="49"/>
    </row>
    <row r="22938" spans="85:85" hidden="1" x14ac:dyDescent="0.25">
      <c r="CG22938" s="49"/>
    </row>
    <row r="22939" spans="85:85" hidden="1" x14ac:dyDescent="0.25">
      <c r="CG22939" s="49"/>
    </row>
    <row r="22940" spans="85:85" hidden="1" x14ac:dyDescent="0.25">
      <c r="CG22940" s="49"/>
    </row>
    <row r="22941" spans="85:85" hidden="1" x14ac:dyDescent="0.25">
      <c r="CG22941" s="49"/>
    </row>
    <row r="22942" spans="85:85" hidden="1" x14ac:dyDescent="0.25">
      <c r="CG22942" s="49"/>
    </row>
    <row r="22943" spans="85:85" hidden="1" x14ac:dyDescent="0.25">
      <c r="CG22943" s="49"/>
    </row>
    <row r="22944" spans="85:85" hidden="1" x14ac:dyDescent="0.25">
      <c r="CG22944" s="49"/>
    </row>
    <row r="22945" spans="85:85" hidden="1" x14ac:dyDescent="0.25">
      <c r="CG22945" s="49"/>
    </row>
    <row r="22946" spans="85:85" hidden="1" x14ac:dyDescent="0.25">
      <c r="CG22946" s="49"/>
    </row>
    <row r="22947" spans="85:85" hidden="1" x14ac:dyDescent="0.25">
      <c r="CG22947" s="49"/>
    </row>
    <row r="22948" spans="85:85" hidden="1" x14ac:dyDescent="0.25">
      <c r="CG22948" s="49"/>
    </row>
    <row r="22949" spans="85:85" hidden="1" x14ac:dyDescent="0.25">
      <c r="CG22949" s="49"/>
    </row>
    <row r="22950" spans="85:85" hidden="1" x14ac:dyDescent="0.25">
      <c r="CG22950" s="49"/>
    </row>
    <row r="22951" spans="85:85" hidden="1" x14ac:dyDescent="0.25">
      <c r="CG22951" s="49"/>
    </row>
    <row r="22952" spans="85:85" hidden="1" x14ac:dyDescent="0.25">
      <c r="CG22952" s="49"/>
    </row>
    <row r="22953" spans="85:85" hidden="1" x14ac:dyDescent="0.25">
      <c r="CG22953" s="49"/>
    </row>
    <row r="22954" spans="85:85" hidden="1" x14ac:dyDescent="0.25">
      <c r="CG22954" s="49"/>
    </row>
    <row r="22955" spans="85:85" hidden="1" x14ac:dyDescent="0.25">
      <c r="CG22955" s="49"/>
    </row>
    <row r="22956" spans="85:85" hidden="1" x14ac:dyDescent="0.25">
      <c r="CG22956" s="49"/>
    </row>
    <row r="22957" spans="85:85" hidden="1" x14ac:dyDescent="0.25">
      <c r="CG22957" s="49"/>
    </row>
    <row r="22958" spans="85:85" hidden="1" x14ac:dyDescent="0.25">
      <c r="CG22958" s="49"/>
    </row>
    <row r="22959" spans="85:85" hidden="1" x14ac:dyDescent="0.25">
      <c r="CG22959" s="49"/>
    </row>
    <row r="22960" spans="85:85" hidden="1" x14ac:dyDescent="0.25">
      <c r="CG22960" s="49"/>
    </row>
    <row r="22961" spans="85:85" hidden="1" x14ac:dyDescent="0.25">
      <c r="CG22961" s="49"/>
    </row>
    <row r="22962" spans="85:85" hidden="1" x14ac:dyDescent="0.25">
      <c r="CG22962" s="49"/>
    </row>
    <row r="22963" spans="85:85" hidden="1" x14ac:dyDescent="0.25">
      <c r="CG22963" s="49"/>
    </row>
    <row r="22964" spans="85:85" hidden="1" x14ac:dyDescent="0.25">
      <c r="CG22964" s="49"/>
    </row>
    <row r="22965" spans="85:85" hidden="1" x14ac:dyDescent="0.25">
      <c r="CG22965" s="49"/>
    </row>
    <row r="22966" spans="85:85" hidden="1" x14ac:dyDescent="0.25">
      <c r="CG22966" s="49"/>
    </row>
    <row r="22967" spans="85:85" hidden="1" x14ac:dyDescent="0.25">
      <c r="CG22967" s="49"/>
    </row>
    <row r="22968" spans="85:85" hidden="1" x14ac:dyDescent="0.25">
      <c r="CG22968" s="49"/>
    </row>
    <row r="22969" spans="85:85" hidden="1" x14ac:dyDescent="0.25">
      <c r="CG22969" s="49"/>
    </row>
    <row r="22970" spans="85:85" hidden="1" x14ac:dyDescent="0.25">
      <c r="CG22970" s="49"/>
    </row>
    <row r="22971" spans="85:85" hidden="1" x14ac:dyDescent="0.25">
      <c r="CG22971" s="49"/>
    </row>
    <row r="22972" spans="85:85" hidden="1" x14ac:dyDescent="0.25">
      <c r="CG22972" s="49"/>
    </row>
    <row r="22973" spans="85:85" hidden="1" x14ac:dyDescent="0.25">
      <c r="CG22973" s="49"/>
    </row>
    <row r="22974" spans="85:85" hidden="1" x14ac:dyDescent="0.25">
      <c r="CG22974" s="49"/>
    </row>
    <row r="22975" spans="85:85" hidden="1" x14ac:dyDescent="0.25">
      <c r="CG22975" s="49"/>
    </row>
    <row r="22976" spans="85:85" hidden="1" x14ac:dyDescent="0.25">
      <c r="CG22976" s="49"/>
    </row>
    <row r="22977" spans="85:85" hidden="1" x14ac:dyDescent="0.25">
      <c r="CG22977" s="49"/>
    </row>
    <row r="22978" spans="85:85" hidden="1" x14ac:dyDescent="0.25">
      <c r="CG22978" s="49"/>
    </row>
    <row r="22979" spans="85:85" hidden="1" x14ac:dyDescent="0.25">
      <c r="CG22979" s="49"/>
    </row>
    <row r="22980" spans="85:85" hidden="1" x14ac:dyDescent="0.25">
      <c r="CG22980" s="49"/>
    </row>
    <row r="22981" spans="85:85" hidden="1" x14ac:dyDescent="0.25">
      <c r="CG22981" s="49"/>
    </row>
    <row r="22982" spans="85:85" hidden="1" x14ac:dyDescent="0.25">
      <c r="CG22982" s="49"/>
    </row>
    <row r="22983" spans="85:85" hidden="1" x14ac:dyDescent="0.25">
      <c r="CG22983" s="49"/>
    </row>
    <row r="22984" spans="85:85" hidden="1" x14ac:dyDescent="0.25">
      <c r="CG22984" s="49"/>
    </row>
    <row r="22985" spans="85:85" hidden="1" x14ac:dyDescent="0.25">
      <c r="CG22985" s="49"/>
    </row>
    <row r="22986" spans="85:85" hidden="1" x14ac:dyDescent="0.25">
      <c r="CG22986" s="49"/>
    </row>
    <row r="22987" spans="85:85" hidden="1" x14ac:dyDescent="0.25">
      <c r="CG22987" s="49"/>
    </row>
    <row r="22988" spans="85:85" hidden="1" x14ac:dyDescent="0.25">
      <c r="CG22988" s="49"/>
    </row>
    <row r="22989" spans="85:85" hidden="1" x14ac:dyDescent="0.25">
      <c r="CG22989" s="49"/>
    </row>
    <row r="22990" spans="85:85" hidden="1" x14ac:dyDescent="0.25">
      <c r="CG22990" s="49"/>
    </row>
    <row r="22991" spans="85:85" hidden="1" x14ac:dyDescent="0.25">
      <c r="CG22991" s="49"/>
    </row>
    <row r="22992" spans="85:85" hidden="1" x14ac:dyDescent="0.25">
      <c r="CG22992" s="49"/>
    </row>
    <row r="22993" spans="85:85" hidden="1" x14ac:dyDescent="0.25">
      <c r="CG22993" s="49"/>
    </row>
    <row r="22994" spans="85:85" hidden="1" x14ac:dyDescent="0.25">
      <c r="CG22994" s="49"/>
    </row>
    <row r="22995" spans="85:85" hidden="1" x14ac:dyDescent="0.25">
      <c r="CG22995" s="49"/>
    </row>
    <row r="22996" spans="85:85" hidden="1" x14ac:dyDescent="0.25">
      <c r="CG22996" s="49"/>
    </row>
    <row r="22997" spans="85:85" hidden="1" x14ac:dyDescent="0.25">
      <c r="CG22997" s="49"/>
    </row>
    <row r="22998" spans="85:85" hidden="1" x14ac:dyDescent="0.25">
      <c r="CG22998" s="49"/>
    </row>
    <row r="22999" spans="85:85" hidden="1" x14ac:dyDescent="0.25">
      <c r="CG22999" s="49"/>
    </row>
    <row r="23000" spans="85:85" hidden="1" x14ac:dyDescent="0.25">
      <c r="CG23000" s="49"/>
    </row>
    <row r="23001" spans="85:85" hidden="1" x14ac:dyDescent="0.25">
      <c r="CG23001" s="49"/>
    </row>
    <row r="23002" spans="85:85" hidden="1" x14ac:dyDescent="0.25">
      <c r="CG23002" s="49"/>
    </row>
    <row r="23003" spans="85:85" hidden="1" x14ac:dyDescent="0.25">
      <c r="CG23003" s="49"/>
    </row>
    <row r="23004" spans="85:85" hidden="1" x14ac:dyDescent="0.25">
      <c r="CG23004" s="49"/>
    </row>
    <row r="23005" spans="85:85" hidden="1" x14ac:dyDescent="0.25">
      <c r="CG23005" s="49"/>
    </row>
    <row r="23006" spans="85:85" hidden="1" x14ac:dyDescent="0.25">
      <c r="CG23006" s="49"/>
    </row>
    <row r="23007" spans="85:85" hidden="1" x14ac:dyDescent="0.25">
      <c r="CG23007" s="49"/>
    </row>
    <row r="23008" spans="85:85" hidden="1" x14ac:dyDescent="0.25">
      <c r="CG23008" s="49"/>
    </row>
    <row r="23009" spans="85:85" hidden="1" x14ac:dyDescent="0.25">
      <c r="CG23009" s="49"/>
    </row>
    <row r="23010" spans="85:85" hidden="1" x14ac:dyDescent="0.25">
      <c r="CG23010" s="49"/>
    </row>
    <row r="23011" spans="85:85" hidden="1" x14ac:dyDescent="0.25">
      <c r="CG23011" s="49"/>
    </row>
    <row r="23012" spans="85:85" hidden="1" x14ac:dyDescent="0.25">
      <c r="CG23012" s="49"/>
    </row>
    <row r="23013" spans="85:85" hidden="1" x14ac:dyDescent="0.25">
      <c r="CG23013" s="49"/>
    </row>
    <row r="23014" spans="85:85" hidden="1" x14ac:dyDescent="0.25">
      <c r="CG23014" s="49"/>
    </row>
    <row r="23015" spans="85:85" hidden="1" x14ac:dyDescent="0.25">
      <c r="CG23015" s="49"/>
    </row>
    <row r="23016" spans="85:85" hidden="1" x14ac:dyDescent="0.25">
      <c r="CG23016" s="49"/>
    </row>
    <row r="23017" spans="85:85" hidden="1" x14ac:dyDescent="0.25">
      <c r="CG23017" s="49"/>
    </row>
    <row r="23018" spans="85:85" hidden="1" x14ac:dyDescent="0.25">
      <c r="CG23018" s="49"/>
    </row>
    <row r="23019" spans="85:85" hidden="1" x14ac:dyDescent="0.25">
      <c r="CG23019" s="49"/>
    </row>
    <row r="23020" spans="85:85" hidden="1" x14ac:dyDescent="0.25">
      <c r="CG23020" s="49"/>
    </row>
    <row r="23021" spans="85:85" hidden="1" x14ac:dyDescent="0.25">
      <c r="CG23021" s="49"/>
    </row>
    <row r="23022" spans="85:85" hidden="1" x14ac:dyDescent="0.25">
      <c r="CG23022" s="49"/>
    </row>
    <row r="23023" spans="85:85" hidden="1" x14ac:dyDescent="0.25">
      <c r="CG23023" s="49"/>
    </row>
    <row r="23024" spans="85:85" hidden="1" x14ac:dyDescent="0.25">
      <c r="CG23024" s="49"/>
    </row>
    <row r="23025" spans="85:85" hidden="1" x14ac:dyDescent="0.25">
      <c r="CG23025" s="49"/>
    </row>
    <row r="23026" spans="85:85" hidden="1" x14ac:dyDescent="0.25">
      <c r="CG23026" s="49"/>
    </row>
    <row r="23027" spans="85:85" hidden="1" x14ac:dyDescent="0.25">
      <c r="CG23027" s="49"/>
    </row>
    <row r="23028" spans="85:85" hidden="1" x14ac:dyDescent="0.25">
      <c r="CG23028" s="49"/>
    </row>
    <row r="23029" spans="85:85" hidden="1" x14ac:dyDescent="0.25">
      <c r="CG23029" s="49"/>
    </row>
    <row r="23030" spans="85:85" hidden="1" x14ac:dyDescent="0.25">
      <c r="CG23030" s="49"/>
    </row>
    <row r="23031" spans="85:85" hidden="1" x14ac:dyDescent="0.25">
      <c r="CG23031" s="49"/>
    </row>
    <row r="23032" spans="85:85" hidden="1" x14ac:dyDescent="0.25">
      <c r="CG23032" s="49"/>
    </row>
    <row r="23033" spans="85:85" hidden="1" x14ac:dyDescent="0.25">
      <c r="CG23033" s="49"/>
    </row>
    <row r="23034" spans="85:85" hidden="1" x14ac:dyDescent="0.25">
      <c r="CG23034" s="49"/>
    </row>
    <row r="23035" spans="85:85" hidden="1" x14ac:dyDescent="0.25">
      <c r="CG23035" s="49"/>
    </row>
    <row r="23036" spans="85:85" hidden="1" x14ac:dyDescent="0.25">
      <c r="CG23036" s="49"/>
    </row>
    <row r="23037" spans="85:85" hidden="1" x14ac:dyDescent="0.25">
      <c r="CG23037" s="49"/>
    </row>
    <row r="23038" spans="85:85" hidden="1" x14ac:dyDescent="0.25">
      <c r="CG23038" s="49"/>
    </row>
    <row r="23039" spans="85:85" hidden="1" x14ac:dyDescent="0.25">
      <c r="CG23039" s="49"/>
    </row>
    <row r="23040" spans="85:85" hidden="1" x14ac:dyDescent="0.25">
      <c r="CG23040" s="49"/>
    </row>
    <row r="23041" spans="85:85" hidden="1" x14ac:dyDescent="0.25">
      <c r="CG23041" s="49"/>
    </row>
    <row r="23042" spans="85:85" hidden="1" x14ac:dyDescent="0.25">
      <c r="CG23042" s="49"/>
    </row>
    <row r="23043" spans="85:85" hidden="1" x14ac:dyDescent="0.25">
      <c r="CG23043" s="49"/>
    </row>
    <row r="23044" spans="85:85" hidden="1" x14ac:dyDescent="0.25">
      <c r="CG23044" s="49"/>
    </row>
    <row r="23045" spans="85:85" hidden="1" x14ac:dyDescent="0.25">
      <c r="CG23045" s="49"/>
    </row>
    <row r="23046" spans="85:85" hidden="1" x14ac:dyDescent="0.25">
      <c r="CG23046" s="49"/>
    </row>
    <row r="23047" spans="85:85" hidden="1" x14ac:dyDescent="0.25">
      <c r="CG23047" s="49"/>
    </row>
    <row r="23048" spans="85:85" hidden="1" x14ac:dyDescent="0.25">
      <c r="CG23048" s="49"/>
    </row>
    <row r="23049" spans="85:85" hidden="1" x14ac:dyDescent="0.25">
      <c r="CG23049" s="49"/>
    </row>
    <row r="23050" spans="85:85" hidden="1" x14ac:dyDescent="0.25">
      <c r="CG23050" s="49"/>
    </row>
    <row r="23051" spans="85:85" hidden="1" x14ac:dyDescent="0.25">
      <c r="CG23051" s="49"/>
    </row>
    <row r="23052" spans="85:85" hidden="1" x14ac:dyDescent="0.25">
      <c r="CG23052" s="49"/>
    </row>
    <row r="23053" spans="85:85" hidden="1" x14ac:dyDescent="0.25">
      <c r="CG23053" s="49"/>
    </row>
    <row r="23054" spans="85:85" hidden="1" x14ac:dyDescent="0.25">
      <c r="CG23054" s="49"/>
    </row>
    <row r="23055" spans="85:85" hidden="1" x14ac:dyDescent="0.25">
      <c r="CG23055" s="49"/>
    </row>
    <row r="23056" spans="85:85" hidden="1" x14ac:dyDescent="0.25">
      <c r="CG23056" s="49"/>
    </row>
    <row r="23057" spans="85:85" hidden="1" x14ac:dyDescent="0.25">
      <c r="CG23057" s="49"/>
    </row>
    <row r="23058" spans="85:85" hidden="1" x14ac:dyDescent="0.25">
      <c r="CG23058" s="49"/>
    </row>
    <row r="23059" spans="85:85" hidden="1" x14ac:dyDescent="0.25">
      <c r="CG23059" s="49"/>
    </row>
    <row r="23060" spans="85:85" hidden="1" x14ac:dyDescent="0.25">
      <c r="CG23060" s="49"/>
    </row>
    <row r="23061" spans="85:85" hidden="1" x14ac:dyDescent="0.25">
      <c r="CG23061" s="49"/>
    </row>
    <row r="23062" spans="85:85" hidden="1" x14ac:dyDescent="0.25">
      <c r="CG23062" s="49"/>
    </row>
    <row r="23063" spans="85:85" hidden="1" x14ac:dyDescent="0.25">
      <c r="CG23063" s="49"/>
    </row>
    <row r="23064" spans="85:85" hidden="1" x14ac:dyDescent="0.25">
      <c r="CG23064" s="49"/>
    </row>
    <row r="23065" spans="85:85" hidden="1" x14ac:dyDescent="0.25">
      <c r="CG23065" s="49"/>
    </row>
    <row r="23066" spans="85:85" hidden="1" x14ac:dyDescent="0.25">
      <c r="CG23066" s="49"/>
    </row>
    <row r="23067" spans="85:85" hidden="1" x14ac:dyDescent="0.25">
      <c r="CG23067" s="49"/>
    </row>
    <row r="23068" spans="85:85" hidden="1" x14ac:dyDescent="0.25">
      <c r="CG23068" s="49"/>
    </row>
    <row r="23069" spans="85:85" hidden="1" x14ac:dyDescent="0.25">
      <c r="CG23069" s="49"/>
    </row>
    <row r="23070" spans="85:85" hidden="1" x14ac:dyDescent="0.25">
      <c r="CG23070" s="49"/>
    </row>
    <row r="23071" spans="85:85" hidden="1" x14ac:dyDescent="0.25">
      <c r="CG23071" s="49"/>
    </row>
    <row r="23072" spans="85:85" hidden="1" x14ac:dyDescent="0.25">
      <c r="CG23072" s="49"/>
    </row>
    <row r="23073" spans="85:85" hidden="1" x14ac:dyDescent="0.25">
      <c r="CG23073" s="49"/>
    </row>
    <row r="23074" spans="85:85" hidden="1" x14ac:dyDescent="0.25">
      <c r="CG23074" s="49"/>
    </row>
    <row r="23075" spans="85:85" hidden="1" x14ac:dyDescent="0.25">
      <c r="CG23075" s="49"/>
    </row>
    <row r="23076" spans="85:85" hidden="1" x14ac:dyDescent="0.25">
      <c r="CG23076" s="49"/>
    </row>
    <row r="23077" spans="85:85" hidden="1" x14ac:dyDescent="0.25">
      <c r="CG23077" s="49"/>
    </row>
    <row r="23078" spans="85:85" hidden="1" x14ac:dyDescent="0.25">
      <c r="CG23078" s="49"/>
    </row>
    <row r="23079" spans="85:85" hidden="1" x14ac:dyDescent="0.25">
      <c r="CG23079" s="49"/>
    </row>
    <row r="23080" spans="85:85" hidden="1" x14ac:dyDescent="0.25">
      <c r="CG23080" s="49"/>
    </row>
    <row r="23081" spans="85:85" hidden="1" x14ac:dyDescent="0.25">
      <c r="CG23081" s="49"/>
    </row>
    <row r="23082" spans="85:85" hidden="1" x14ac:dyDescent="0.25">
      <c r="CG23082" s="49"/>
    </row>
    <row r="23083" spans="85:85" hidden="1" x14ac:dyDescent="0.25">
      <c r="CG23083" s="49"/>
    </row>
    <row r="23084" spans="85:85" hidden="1" x14ac:dyDescent="0.25">
      <c r="CG23084" s="49"/>
    </row>
    <row r="23085" spans="85:85" hidden="1" x14ac:dyDescent="0.25">
      <c r="CG23085" s="49"/>
    </row>
    <row r="23086" spans="85:85" hidden="1" x14ac:dyDescent="0.25">
      <c r="CG23086" s="49"/>
    </row>
    <row r="23087" spans="85:85" hidden="1" x14ac:dyDescent="0.25">
      <c r="CG23087" s="49"/>
    </row>
    <row r="23088" spans="85:85" hidden="1" x14ac:dyDescent="0.25">
      <c r="CG23088" s="49"/>
    </row>
    <row r="23089" spans="85:85" hidden="1" x14ac:dyDescent="0.25">
      <c r="CG23089" s="49"/>
    </row>
    <row r="23090" spans="85:85" hidden="1" x14ac:dyDescent="0.25">
      <c r="CG23090" s="49"/>
    </row>
    <row r="23091" spans="85:85" hidden="1" x14ac:dyDescent="0.25">
      <c r="CG23091" s="49"/>
    </row>
    <row r="23092" spans="85:85" hidden="1" x14ac:dyDescent="0.25">
      <c r="CG23092" s="49"/>
    </row>
    <row r="23093" spans="85:85" hidden="1" x14ac:dyDescent="0.25">
      <c r="CG23093" s="49"/>
    </row>
    <row r="23094" spans="85:85" hidden="1" x14ac:dyDescent="0.25">
      <c r="CG23094" s="49"/>
    </row>
    <row r="23095" spans="85:85" hidden="1" x14ac:dyDescent="0.25">
      <c r="CG23095" s="49"/>
    </row>
    <row r="23096" spans="85:85" hidden="1" x14ac:dyDescent="0.25">
      <c r="CG23096" s="49"/>
    </row>
    <row r="23097" spans="85:85" hidden="1" x14ac:dyDescent="0.25">
      <c r="CG23097" s="49"/>
    </row>
    <row r="23098" spans="85:85" hidden="1" x14ac:dyDescent="0.25">
      <c r="CG23098" s="49"/>
    </row>
    <row r="23099" spans="85:85" hidden="1" x14ac:dyDescent="0.25">
      <c r="CG23099" s="49"/>
    </row>
    <row r="23100" spans="85:85" hidden="1" x14ac:dyDescent="0.25">
      <c r="CG23100" s="49"/>
    </row>
    <row r="23101" spans="85:85" hidden="1" x14ac:dyDescent="0.25">
      <c r="CG23101" s="49"/>
    </row>
    <row r="23102" spans="85:85" hidden="1" x14ac:dyDescent="0.25">
      <c r="CG23102" s="49"/>
    </row>
    <row r="23103" spans="85:85" hidden="1" x14ac:dyDescent="0.25">
      <c r="CG23103" s="49"/>
    </row>
    <row r="23104" spans="85:85" hidden="1" x14ac:dyDescent="0.25">
      <c r="CG23104" s="49"/>
    </row>
    <row r="23105" spans="85:85" hidden="1" x14ac:dyDescent="0.25">
      <c r="CG23105" s="49"/>
    </row>
    <row r="23106" spans="85:85" hidden="1" x14ac:dyDescent="0.25">
      <c r="CG23106" s="49"/>
    </row>
    <row r="23107" spans="85:85" hidden="1" x14ac:dyDescent="0.25">
      <c r="CG23107" s="49"/>
    </row>
    <row r="23108" spans="85:85" hidden="1" x14ac:dyDescent="0.25">
      <c r="CG23108" s="49"/>
    </row>
    <row r="23109" spans="85:85" hidden="1" x14ac:dyDescent="0.25">
      <c r="CG23109" s="49"/>
    </row>
    <row r="23110" spans="85:85" hidden="1" x14ac:dyDescent="0.25">
      <c r="CG23110" s="49"/>
    </row>
    <row r="23111" spans="85:85" hidden="1" x14ac:dyDescent="0.25">
      <c r="CG23111" s="49"/>
    </row>
    <row r="23112" spans="85:85" hidden="1" x14ac:dyDescent="0.25">
      <c r="CG23112" s="49"/>
    </row>
    <row r="23113" spans="85:85" hidden="1" x14ac:dyDescent="0.25">
      <c r="CG23113" s="49"/>
    </row>
    <row r="23114" spans="85:85" hidden="1" x14ac:dyDescent="0.25">
      <c r="CG23114" s="49"/>
    </row>
    <row r="23115" spans="85:85" hidden="1" x14ac:dyDescent="0.25">
      <c r="CG23115" s="49"/>
    </row>
    <row r="23116" spans="85:85" hidden="1" x14ac:dyDescent="0.25">
      <c r="CG23116" s="49"/>
    </row>
    <row r="23117" spans="85:85" hidden="1" x14ac:dyDescent="0.25">
      <c r="CG23117" s="49"/>
    </row>
    <row r="23118" spans="85:85" hidden="1" x14ac:dyDescent="0.25">
      <c r="CG23118" s="49"/>
    </row>
    <row r="23119" spans="85:85" hidden="1" x14ac:dyDescent="0.25">
      <c r="CG23119" s="49"/>
    </row>
    <row r="23120" spans="85:85" hidden="1" x14ac:dyDescent="0.25">
      <c r="CG23120" s="49"/>
    </row>
    <row r="23121" spans="85:85" hidden="1" x14ac:dyDescent="0.25">
      <c r="CG23121" s="49"/>
    </row>
    <row r="23122" spans="85:85" hidden="1" x14ac:dyDescent="0.25">
      <c r="CG23122" s="49"/>
    </row>
    <row r="23123" spans="85:85" hidden="1" x14ac:dyDescent="0.25">
      <c r="CG23123" s="49"/>
    </row>
    <row r="23124" spans="85:85" hidden="1" x14ac:dyDescent="0.25">
      <c r="CG23124" s="49"/>
    </row>
    <row r="23125" spans="85:85" hidden="1" x14ac:dyDescent="0.25">
      <c r="CG23125" s="49"/>
    </row>
    <row r="23126" spans="85:85" hidden="1" x14ac:dyDescent="0.25">
      <c r="CG23126" s="49"/>
    </row>
    <row r="23127" spans="85:85" hidden="1" x14ac:dyDescent="0.25">
      <c r="CG23127" s="49"/>
    </row>
    <row r="23128" spans="85:85" hidden="1" x14ac:dyDescent="0.25">
      <c r="CG23128" s="49"/>
    </row>
    <row r="23129" spans="85:85" hidden="1" x14ac:dyDescent="0.25">
      <c r="CG23129" s="49"/>
    </row>
    <row r="23130" spans="85:85" hidden="1" x14ac:dyDescent="0.25">
      <c r="CG23130" s="49"/>
    </row>
    <row r="23131" spans="85:85" hidden="1" x14ac:dyDescent="0.25">
      <c r="CG23131" s="49"/>
    </row>
    <row r="23132" spans="85:85" hidden="1" x14ac:dyDescent="0.25">
      <c r="CG23132" s="49"/>
    </row>
    <row r="23133" spans="85:85" hidden="1" x14ac:dyDescent="0.25">
      <c r="CG23133" s="49"/>
    </row>
    <row r="23134" spans="85:85" hidden="1" x14ac:dyDescent="0.25">
      <c r="CG23134" s="49"/>
    </row>
    <row r="23135" spans="85:85" hidden="1" x14ac:dyDescent="0.25">
      <c r="CG23135" s="49"/>
    </row>
    <row r="23136" spans="85:85" hidden="1" x14ac:dyDescent="0.25">
      <c r="CG23136" s="49"/>
    </row>
    <row r="23137" spans="85:85" hidden="1" x14ac:dyDescent="0.25">
      <c r="CG23137" s="49"/>
    </row>
    <row r="23138" spans="85:85" hidden="1" x14ac:dyDescent="0.25">
      <c r="CG23138" s="49"/>
    </row>
    <row r="23139" spans="85:85" hidden="1" x14ac:dyDescent="0.25">
      <c r="CG23139" s="49"/>
    </row>
    <row r="23140" spans="85:85" hidden="1" x14ac:dyDescent="0.25">
      <c r="CG23140" s="49"/>
    </row>
    <row r="23141" spans="85:85" hidden="1" x14ac:dyDescent="0.25">
      <c r="CG23141" s="49"/>
    </row>
    <row r="23142" spans="85:85" hidden="1" x14ac:dyDescent="0.25">
      <c r="CG23142" s="49"/>
    </row>
    <row r="23143" spans="85:85" hidden="1" x14ac:dyDescent="0.25">
      <c r="CG23143" s="49"/>
    </row>
    <row r="23144" spans="85:85" hidden="1" x14ac:dyDescent="0.25">
      <c r="CG23144" s="49"/>
    </row>
    <row r="23145" spans="85:85" hidden="1" x14ac:dyDescent="0.25">
      <c r="CG23145" s="49"/>
    </row>
    <row r="23146" spans="85:85" hidden="1" x14ac:dyDescent="0.25">
      <c r="CG23146" s="49"/>
    </row>
    <row r="23147" spans="85:85" hidden="1" x14ac:dyDescent="0.25">
      <c r="CG23147" s="49"/>
    </row>
    <row r="23148" spans="85:85" hidden="1" x14ac:dyDescent="0.25">
      <c r="CG23148" s="49"/>
    </row>
    <row r="23149" spans="85:85" hidden="1" x14ac:dyDescent="0.25">
      <c r="CG23149" s="49"/>
    </row>
    <row r="23150" spans="85:85" hidden="1" x14ac:dyDescent="0.25">
      <c r="CG23150" s="49"/>
    </row>
    <row r="23151" spans="85:85" hidden="1" x14ac:dyDescent="0.25">
      <c r="CG23151" s="49"/>
    </row>
    <row r="23152" spans="85:85" hidden="1" x14ac:dyDescent="0.25">
      <c r="CG23152" s="49"/>
    </row>
    <row r="23153" spans="85:85" hidden="1" x14ac:dyDescent="0.25">
      <c r="CG23153" s="49"/>
    </row>
    <row r="23154" spans="85:85" hidden="1" x14ac:dyDescent="0.25">
      <c r="CG23154" s="49"/>
    </row>
    <row r="23155" spans="85:85" hidden="1" x14ac:dyDescent="0.25">
      <c r="CG23155" s="49"/>
    </row>
    <row r="23156" spans="85:85" hidden="1" x14ac:dyDescent="0.25">
      <c r="CG23156" s="49"/>
    </row>
    <row r="23157" spans="85:85" hidden="1" x14ac:dyDescent="0.25">
      <c r="CG23157" s="49"/>
    </row>
    <row r="23158" spans="85:85" hidden="1" x14ac:dyDescent="0.25">
      <c r="CG23158" s="49"/>
    </row>
    <row r="23159" spans="85:85" hidden="1" x14ac:dyDescent="0.25">
      <c r="CG23159" s="49"/>
    </row>
    <row r="23160" spans="85:85" hidden="1" x14ac:dyDescent="0.25">
      <c r="CG23160" s="49"/>
    </row>
    <row r="23161" spans="85:85" hidden="1" x14ac:dyDescent="0.25">
      <c r="CG23161" s="49"/>
    </row>
    <row r="23162" spans="85:85" hidden="1" x14ac:dyDescent="0.25">
      <c r="CG23162" s="49"/>
    </row>
    <row r="23163" spans="85:85" hidden="1" x14ac:dyDescent="0.25">
      <c r="CG23163" s="49"/>
    </row>
    <row r="23164" spans="85:85" hidden="1" x14ac:dyDescent="0.25">
      <c r="CG23164" s="49"/>
    </row>
    <row r="23165" spans="85:85" hidden="1" x14ac:dyDescent="0.25">
      <c r="CG23165" s="49"/>
    </row>
    <row r="23166" spans="85:85" hidden="1" x14ac:dyDescent="0.25">
      <c r="CG23166" s="49"/>
    </row>
    <row r="23167" spans="85:85" hidden="1" x14ac:dyDescent="0.25">
      <c r="CG23167" s="49"/>
    </row>
    <row r="23168" spans="85:85" hidden="1" x14ac:dyDescent="0.25">
      <c r="CG23168" s="49"/>
    </row>
    <row r="23169" spans="85:85" hidden="1" x14ac:dyDescent="0.25">
      <c r="CG23169" s="49"/>
    </row>
    <row r="23170" spans="85:85" hidden="1" x14ac:dyDescent="0.25">
      <c r="CG23170" s="49"/>
    </row>
    <row r="23171" spans="85:85" hidden="1" x14ac:dyDescent="0.25">
      <c r="CG23171" s="49"/>
    </row>
    <row r="23172" spans="85:85" hidden="1" x14ac:dyDescent="0.25">
      <c r="CG23172" s="49"/>
    </row>
    <row r="23173" spans="85:85" hidden="1" x14ac:dyDescent="0.25">
      <c r="CG23173" s="49"/>
    </row>
    <row r="23174" spans="85:85" hidden="1" x14ac:dyDescent="0.25">
      <c r="CG23174" s="49"/>
    </row>
    <row r="23175" spans="85:85" hidden="1" x14ac:dyDescent="0.25">
      <c r="CG23175" s="49"/>
    </row>
    <row r="23176" spans="85:85" hidden="1" x14ac:dyDescent="0.25">
      <c r="CG23176" s="49"/>
    </row>
    <row r="23177" spans="85:85" hidden="1" x14ac:dyDescent="0.25">
      <c r="CG23177" s="49"/>
    </row>
    <row r="23178" spans="85:85" hidden="1" x14ac:dyDescent="0.25">
      <c r="CG23178" s="49"/>
    </row>
    <row r="23179" spans="85:85" hidden="1" x14ac:dyDescent="0.25">
      <c r="CG23179" s="49"/>
    </row>
    <row r="23180" spans="85:85" hidden="1" x14ac:dyDescent="0.25">
      <c r="CG23180" s="49"/>
    </row>
    <row r="23181" spans="85:85" hidden="1" x14ac:dyDescent="0.25">
      <c r="CG23181" s="49"/>
    </row>
    <row r="23182" spans="85:85" hidden="1" x14ac:dyDescent="0.25">
      <c r="CG23182" s="49"/>
    </row>
    <row r="23183" spans="85:85" hidden="1" x14ac:dyDescent="0.25">
      <c r="CG23183" s="49"/>
    </row>
    <row r="23184" spans="85:85" hidden="1" x14ac:dyDescent="0.25">
      <c r="CG23184" s="49"/>
    </row>
    <row r="23185" spans="85:85" hidden="1" x14ac:dyDescent="0.25">
      <c r="CG23185" s="49"/>
    </row>
    <row r="23186" spans="85:85" hidden="1" x14ac:dyDescent="0.25">
      <c r="CG23186" s="49"/>
    </row>
    <row r="23187" spans="85:85" hidden="1" x14ac:dyDescent="0.25">
      <c r="CG23187" s="49"/>
    </row>
    <row r="23188" spans="85:85" hidden="1" x14ac:dyDescent="0.25">
      <c r="CG23188" s="49"/>
    </row>
    <row r="23189" spans="85:85" hidden="1" x14ac:dyDescent="0.25">
      <c r="CG23189" s="49"/>
    </row>
    <row r="23190" spans="85:85" hidden="1" x14ac:dyDescent="0.25">
      <c r="CG23190" s="49"/>
    </row>
    <row r="23191" spans="85:85" hidden="1" x14ac:dyDescent="0.25">
      <c r="CG23191" s="49"/>
    </row>
    <row r="23192" spans="85:85" hidden="1" x14ac:dyDescent="0.25">
      <c r="CG23192" s="49"/>
    </row>
    <row r="23193" spans="85:85" hidden="1" x14ac:dyDescent="0.25">
      <c r="CG23193" s="49"/>
    </row>
    <row r="23194" spans="85:85" hidden="1" x14ac:dyDescent="0.25">
      <c r="CG23194" s="49"/>
    </row>
    <row r="23195" spans="85:85" hidden="1" x14ac:dyDescent="0.25">
      <c r="CG23195" s="49"/>
    </row>
    <row r="23196" spans="85:85" hidden="1" x14ac:dyDescent="0.25">
      <c r="CG23196" s="49"/>
    </row>
    <row r="23197" spans="85:85" hidden="1" x14ac:dyDescent="0.25">
      <c r="CG23197" s="49"/>
    </row>
    <row r="23198" spans="85:85" hidden="1" x14ac:dyDescent="0.25">
      <c r="CG23198" s="49"/>
    </row>
    <row r="23199" spans="85:85" hidden="1" x14ac:dyDescent="0.25">
      <c r="CG23199" s="49"/>
    </row>
    <row r="23200" spans="85:85" hidden="1" x14ac:dyDescent="0.25">
      <c r="CG23200" s="49"/>
    </row>
    <row r="23201" spans="85:85" hidden="1" x14ac:dyDescent="0.25">
      <c r="CG23201" s="49"/>
    </row>
    <row r="23202" spans="85:85" hidden="1" x14ac:dyDescent="0.25">
      <c r="CG23202" s="49"/>
    </row>
    <row r="23203" spans="85:85" hidden="1" x14ac:dyDescent="0.25">
      <c r="CG23203" s="49"/>
    </row>
    <row r="23204" spans="85:85" hidden="1" x14ac:dyDescent="0.25">
      <c r="CG23204" s="49"/>
    </row>
    <row r="23205" spans="85:85" hidden="1" x14ac:dyDescent="0.25">
      <c r="CG23205" s="49"/>
    </row>
    <row r="23206" spans="85:85" hidden="1" x14ac:dyDescent="0.25">
      <c r="CG23206" s="49"/>
    </row>
    <row r="23207" spans="85:85" hidden="1" x14ac:dyDescent="0.25">
      <c r="CG23207" s="49"/>
    </row>
    <row r="23208" spans="85:85" hidden="1" x14ac:dyDescent="0.25">
      <c r="CG23208" s="49"/>
    </row>
    <row r="23209" spans="85:85" hidden="1" x14ac:dyDescent="0.25">
      <c r="CG23209" s="49"/>
    </row>
    <row r="23210" spans="85:85" hidden="1" x14ac:dyDescent="0.25">
      <c r="CG23210" s="49"/>
    </row>
    <row r="23211" spans="85:85" hidden="1" x14ac:dyDescent="0.25">
      <c r="CG23211" s="49"/>
    </row>
    <row r="23212" spans="85:85" hidden="1" x14ac:dyDescent="0.25">
      <c r="CG23212" s="49"/>
    </row>
    <row r="23213" spans="85:85" hidden="1" x14ac:dyDescent="0.25">
      <c r="CG23213" s="49"/>
    </row>
    <row r="23214" spans="85:85" hidden="1" x14ac:dyDescent="0.25">
      <c r="CG23214" s="49"/>
    </row>
    <row r="23215" spans="85:85" hidden="1" x14ac:dyDescent="0.25">
      <c r="CG23215" s="49"/>
    </row>
    <row r="23216" spans="85:85" hidden="1" x14ac:dyDescent="0.25">
      <c r="CG23216" s="49"/>
    </row>
    <row r="23217" spans="85:85" hidden="1" x14ac:dyDescent="0.25">
      <c r="CG23217" s="49"/>
    </row>
    <row r="23218" spans="85:85" hidden="1" x14ac:dyDescent="0.25">
      <c r="CG23218" s="49"/>
    </row>
    <row r="23219" spans="85:85" hidden="1" x14ac:dyDescent="0.25">
      <c r="CG23219" s="49"/>
    </row>
    <row r="23220" spans="85:85" hidden="1" x14ac:dyDescent="0.25">
      <c r="CG23220" s="49"/>
    </row>
    <row r="23221" spans="85:85" hidden="1" x14ac:dyDescent="0.25">
      <c r="CG23221" s="49"/>
    </row>
    <row r="23222" spans="85:85" hidden="1" x14ac:dyDescent="0.25">
      <c r="CG23222" s="49"/>
    </row>
    <row r="23223" spans="85:85" hidden="1" x14ac:dyDescent="0.25">
      <c r="CG23223" s="49"/>
    </row>
    <row r="23224" spans="85:85" hidden="1" x14ac:dyDescent="0.25">
      <c r="CG23224" s="49"/>
    </row>
    <row r="23225" spans="85:85" hidden="1" x14ac:dyDescent="0.25">
      <c r="CG23225" s="49"/>
    </row>
    <row r="23226" spans="85:85" hidden="1" x14ac:dyDescent="0.25">
      <c r="CG23226" s="49"/>
    </row>
    <row r="23227" spans="85:85" hidden="1" x14ac:dyDescent="0.25">
      <c r="CG23227" s="49"/>
    </row>
    <row r="23228" spans="85:85" hidden="1" x14ac:dyDescent="0.25">
      <c r="CG23228" s="49"/>
    </row>
    <row r="23229" spans="85:85" hidden="1" x14ac:dyDescent="0.25">
      <c r="CG23229" s="49"/>
    </row>
    <row r="23230" spans="85:85" hidden="1" x14ac:dyDescent="0.25">
      <c r="CG23230" s="49"/>
    </row>
    <row r="23231" spans="85:85" hidden="1" x14ac:dyDescent="0.25">
      <c r="CG23231" s="49"/>
    </row>
    <row r="23232" spans="85:85" hidden="1" x14ac:dyDescent="0.25">
      <c r="CG23232" s="49"/>
    </row>
    <row r="23233" spans="85:85" hidden="1" x14ac:dyDescent="0.25">
      <c r="CG23233" s="49"/>
    </row>
    <row r="23234" spans="85:85" hidden="1" x14ac:dyDescent="0.25">
      <c r="CG23234" s="49"/>
    </row>
    <row r="23235" spans="85:85" hidden="1" x14ac:dyDescent="0.25">
      <c r="CG23235" s="49"/>
    </row>
    <row r="23236" spans="85:85" hidden="1" x14ac:dyDescent="0.25">
      <c r="CG23236" s="49"/>
    </row>
    <row r="23237" spans="85:85" hidden="1" x14ac:dyDescent="0.25">
      <c r="CG23237" s="49"/>
    </row>
    <row r="23238" spans="85:85" hidden="1" x14ac:dyDescent="0.25">
      <c r="CG23238" s="49"/>
    </row>
    <row r="23239" spans="85:85" hidden="1" x14ac:dyDescent="0.25">
      <c r="CG23239" s="49"/>
    </row>
    <row r="23240" spans="85:85" hidden="1" x14ac:dyDescent="0.25">
      <c r="CG23240" s="49"/>
    </row>
    <row r="23241" spans="85:85" hidden="1" x14ac:dyDescent="0.25">
      <c r="CG23241" s="49"/>
    </row>
    <row r="23242" spans="85:85" hidden="1" x14ac:dyDescent="0.25">
      <c r="CG23242" s="49"/>
    </row>
    <row r="23243" spans="85:85" hidden="1" x14ac:dyDescent="0.25">
      <c r="CG23243" s="49"/>
    </row>
    <row r="23244" spans="85:85" hidden="1" x14ac:dyDescent="0.25">
      <c r="CG23244" s="49"/>
    </row>
    <row r="23245" spans="85:85" hidden="1" x14ac:dyDescent="0.25">
      <c r="CG23245" s="49"/>
    </row>
    <row r="23246" spans="85:85" hidden="1" x14ac:dyDescent="0.25">
      <c r="CG23246" s="49"/>
    </row>
    <row r="23247" spans="85:85" hidden="1" x14ac:dyDescent="0.25">
      <c r="CG23247" s="49"/>
    </row>
    <row r="23248" spans="85:85" hidden="1" x14ac:dyDescent="0.25">
      <c r="CG23248" s="49"/>
    </row>
    <row r="23249" spans="85:85" hidden="1" x14ac:dyDescent="0.25">
      <c r="CG23249" s="49"/>
    </row>
    <row r="23250" spans="85:85" hidden="1" x14ac:dyDescent="0.25">
      <c r="CG23250" s="49"/>
    </row>
    <row r="23251" spans="85:85" hidden="1" x14ac:dyDescent="0.25">
      <c r="CG23251" s="49"/>
    </row>
    <row r="23252" spans="85:85" hidden="1" x14ac:dyDescent="0.25">
      <c r="CG23252" s="49"/>
    </row>
    <row r="23253" spans="85:85" hidden="1" x14ac:dyDescent="0.25">
      <c r="CG23253" s="49"/>
    </row>
    <row r="23254" spans="85:85" hidden="1" x14ac:dyDescent="0.25">
      <c r="CG23254" s="49"/>
    </row>
    <row r="23255" spans="85:85" hidden="1" x14ac:dyDescent="0.25">
      <c r="CG23255" s="49"/>
    </row>
    <row r="23256" spans="85:85" hidden="1" x14ac:dyDescent="0.25">
      <c r="CG23256" s="49"/>
    </row>
    <row r="23257" spans="85:85" hidden="1" x14ac:dyDescent="0.25">
      <c r="CG23257" s="49"/>
    </row>
    <row r="23258" spans="85:85" hidden="1" x14ac:dyDescent="0.25">
      <c r="CG23258" s="49"/>
    </row>
    <row r="23259" spans="85:85" hidden="1" x14ac:dyDescent="0.25">
      <c r="CG23259" s="49"/>
    </row>
    <row r="23260" spans="85:85" hidden="1" x14ac:dyDescent="0.25">
      <c r="CG23260" s="49"/>
    </row>
    <row r="23261" spans="85:85" hidden="1" x14ac:dyDescent="0.25">
      <c r="CG23261" s="49"/>
    </row>
    <row r="23262" spans="85:85" hidden="1" x14ac:dyDescent="0.25">
      <c r="CG23262" s="49"/>
    </row>
    <row r="23263" spans="85:85" hidden="1" x14ac:dyDescent="0.25">
      <c r="CG23263" s="49"/>
    </row>
    <row r="23264" spans="85:85" hidden="1" x14ac:dyDescent="0.25">
      <c r="CG23264" s="49"/>
    </row>
    <row r="23265" spans="85:85" hidden="1" x14ac:dyDescent="0.25">
      <c r="CG23265" s="49"/>
    </row>
    <row r="23266" spans="85:85" hidden="1" x14ac:dyDescent="0.25">
      <c r="CG23266" s="49"/>
    </row>
    <row r="23267" spans="85:85" hidden="1" x14ac:dyDescent="0.25">
      <c r="CG23267" s="49"/>
    </row>
    <row r="23268" spans="85:85" hidden="1" x14ac:dyDescent="0.25">
      <c r="CG23268" s="49"/>
    </row>
    <row r="23269" spans="85:85" hidden="1" x14ac:dyDescent="0.25">
      <c r="CG23269" s="49"/>
    </row>
    <row r="23270" spans="85:85" hidden="1" x14ac:dyDescent="0.25">
      <c r="CG23270" s="49"/>
    </row>
    <row r="23271" spans="85:85" hidden="1" x14ac:dyDescent="0.25">
      <c r="CG23271" s="49"/>
    </row>
    <row r="23272" spans="85:85" hidden="1" x14ac:dyDescent="0.25">
      <c r="CG23272" s="49"/>
    </row>
    <row r="23273" spans="85:85" hidden="1" x14ac:dyDescent="0.25">
      <c r="CG23273" s="49"/>
    </row>
    <row r="23274" spans="85:85" hidden="1" x14ac:dyDescent="0.25">
      <c r="CG23274" s="49"/>
    </row>
    <row r="23275" spans="85:85" hidden="1" x14ac:dyDescent="0.25">
      <c r="CG23275" s="49"/>
    </row>
    <row r="23276" spans="85:85" hidden="1" x14ac:dyDescent="0.25">
      <c r="CG23276" s="49"/>
    </row>
    <row r="23277" spans="85:85" hidden="1" x14ac:dyDescent="0.25">
      <c r="CG23277" s="49"/>
    </row>
    <row r="23278" spans="85:85" hidden="1" x14ac:dyDescent="0.25">
      <c r="CG23278" s="49"/>
    </row>
    <row r="23279" spans="85:85" hidden="1" x14ac:dyDescent="0.25">
      <c r="CG23279" s="49"/>
    </row>
    <row r="23280" spans="85:85" hidden="1" x14ac:dyDescent="0.25">
      <c r="CG23280" s="49"/>
    </row>
    <row r="23281" spans="85:85" hidden="1" x14ac:dyDescent="0.25">
      <c r="CG23281" s="49"/>
    </row>
    <row r="23282" spans="85:85" hidden="1" x14ac:dyDescent="0.25">
      <c r="CG23282" s="49"/>
    </row>
    <row r="23283" spans="85:85" hidden="1" x14ac:dyDescent="0.25">
      <c r="CG23283" s="49"/>
    </row>
    <row r="23284" spans="85:85" hidden="1" x14ac:dyDescent="0.25">
      <c r="CG23284" s="49"/>
    </row>
    <row r="23285" spans="85:85" hidden="1" x14ac:dyDescent="0.25">
      <c r="CG23285" s="49"/>
    </row>
    <row r="23286" spans="85:85" hidden="1" x14ac:dyDescent="0.25">
      <c r="CG23286" s="49"/>
    </row>
    <row r="23287" spans="85:85" hidden="1" x14ac:dyDescent="0.25">
      <c r="CG23287" s="49"/>
    </row>
    <row r="23288" spans="85:85" hidden="1" x14ac:dyDescent="0.25">
      <c r="CG23288" s="49"/>
    </row>
    <row r="23289" spans="85:85" hidden="1" x14ac:dyDescent="0.25">
      <c r="CG23289" s="49"/>
    </row>
    <row r="23290" spans="85:85" hidden="1" x14ac:dyDescent="0.25">
      <c r="CG23290" s="49"/>
    </row>
    <row r="23291" spans="85:85" hidden="1" x14ac:dyDescent="0.25">
      <c r="CG23291" s="49"/>
    </row>
    <row r="23292" spans="85:85" hidden="1" x14ac:dyDescent="0.25">
      <c r="CG23292" s="49"/>
    </row>
    <row r="23293" spans="85:85" hidden="1" x14ac:dyDescent="0.25">
      <c r="CG23293" s="49"/>
    </row>
    <row r="23294" spans="85:85" hidden="1" x14ac:dyDescent="0.25">
      <c r="CG23294" s="49"/>
    </row>
    <row r="23295" spans="85:85" hidden="1" x14ac:dyDescent="0.25">
      <c r="CG23295" s="49"/>
    </row>
    <row r="23296" spans="85:85" hidden="1" x14ac:dyDescent="0.25">
      <c r="CG23296" s="49"/>
    </row>
    <row r="23297" spans="85:85" hidden="1" x14ac:dyDescent="0.25">
      <c r="CG23297" s="49"/>
    </row>
    <row r="23298" spans="85:85" hidden="1" x14ac:dyDescent="0.25">
      <c r="CG23298" s="49"/>
    </row>
    <row r="23299" spans="85:85" hidden="1" x14ac:dyDescent="0.25">
      <c r="CG23299" s="49"/>
    </row>
    <row r="23300" spans="85:85" hidden="1" x14ac:dyDescent="0.25">
      <c r="CG23300" s="49"/>
    </row>
    <row r="23301" spans="85:85" hidden="1" x14ac:dyDescent="0.25">
      <c r="CG23301" s="49"/>
    </row>
    <row r="23302" spans="85:85" hidden="1" x14ac:dyDescent="0.25">
      <c r="CG23302" s="49"/>
    </row>
    <row r="23303" spans="85:85" hidden="1" x14ac:dyDescent="0.25">
      <c r="CG23303" s="49"/>
    </row>
    <row r="23304" spans="85:85" hidden="1" x14ac:dyDescent="0.25">
      <c r="CG23304" s="49"/>
    </row>
    <row r="23305" spans="85:85" hidden="1" x14ac:dyDescent="0.25">
      <c r="CG23305" s="49"/>
    </row>
    <row r="23306" spans="85:85" hidden="1" x14ac:dyDescent="0.25">
      <c r="CG23306" s="49"/>
    </row>
    <row r="23307" spans="85:85" hidden="1" x14ac:dyDescent="0.25">
      <c r="CG23307" s="49"/>
    </row>
    <row r="23308" spans="85:85" hidden="1" x14ac:dyDescent="0.25">
      <c r="CG23308" s="49"/>
    </row>
    <row r="23309" spans="85:85" hidden="1" x14ac:dyDescent="0.25">
      <c r="CG23309" s="49"/>
    </row>
    <row r="23310" spans="85:85" hidden="1" x14ac:dyDescent="0.25">
      <c r="CG23310" s="49"/>
    </row>
    <row r="23311" spans="85:85" hidden="1" x14ac:dyDescent="0.25">
      <c r="CG23311" s="49"/>
    </row>
    <row r="23312" spans="85:85" hidden="1" x14ac:dyDescent="0.25">
      <c r="CG23312" s="49"/>
    </row>
    <row r="23313" spans="85:85" hidden="1" x14ac:dyDescent="0.25">
      <c r="CG23313" s="49"/>
    </row>
    <row r="23314" spans="85:85" hidden="1" x14ac:dyDescent="0.25">
      <c r="CG23314" s="49"/>
    </row>
    <row r="23315" spans="85:85" hidden="1" x14ac:dyDescent="0.25">
      <c r="CG23315" s="49"/>
    </row>
    <row r="23316" spans="85:85" hidden="1" x14ac:dyDescent="0.25">
      <c r="CG23316" s="49"/>
    </row>
    <row r="23317" spans="85:85" hidden="1" x14ac:dyDescent="0.25">
      <c r="CG23317" s="49"/>
    </row>
    <row r="23318" spans="85:85" hidden="1" x14ac:dyDescent="0.25">
      <c r="CG23318" s="49"/>
    </row>
    <row r="23319" spans="85:85" hidden="1" x14ac:dyDescent="0.25">
      <c r="CG23319" s="49"/>
    </row>
    <row r="23320" spans="85:85" hidden="1" x14ac:dyDescent="0.25">
      <c r="CG23320" s="49"/>
    </row>
    <row r="23321" spans="85:85" hidden="1" x14ac:dyDescent="0.25">
      <c r="CG23321" s="49"/>
    </row>
    <row r="23322" spans="85:85" hidden="1" x14ac:dyDescent="0.25">
      <c r="CG23322" s="49"/>
    </row>
    <row r="23323" spans="85:85" hidden="1" x14ac:dyDescent="0.25">
      <c r="CG23323" s="49"/>
    </row>
    <row r="23324" spans="85:85" hidden="1" x14ac:dyDescent="0.25">
      <c r="CG23324" s="49"/>
    </row>
    <row r="23325" spans="85:85" hidden="1" x14ac:dyDescent="0.25">
      <c r="CG23325" s="49"/>
    </row>
    <row r="23326" spans="85:85" hidden="1" x14ac:dyDescent="0.25">
      <c r="CG23326" s="49"/>
    </row>
    <row r="23327" spans="85:85" hidden="1" x14ac:dyDescent="0.25">
      <c r="CG23327" s="49"/>
    </row>
    <row r="23328" spans="85:85" hidden="1" x14ac:dyDescent="0.25">
      <c r="CG23328" s="49"/>
    </row>
    <row r="23329" spans="85:85" hidden="1" x14ac:dyDescent="0.25">
      <c r="CG23329" s="49"/>
    </row>
    <row r="23330" spans="85:85" hidden="1" x14ac:dyDescent="0.25">
      <c r="CG23330" s="49"/>
    </row>
    <row r="23331" spans="85:85" hidden="1" x14ac:dyDescent="0.25">
      <c r="CG23331" s="49"/>
    </row>
    <row r="23332" spans="85:85" hidden="1" x14ac:dyDescent="0.25">
      <c r="CG23332" s="49"/>
    </row>
    <row r="23333" spans="85:85" hidden="1" x14ac:dyDescent="0.25">
      <c r="CG23333" s="49"/>
    </row>
    <row r="23334" spans="85:85" hidden="1" x14ac:dyDescent="0.25">
      <c r="CG23334" s="49"/>
    </row>
    <row r="23335" spans="85:85" hidden="1" x14ac:dyDescent="0.25">
      <c r="CG23335" s="49"/>
    </row>
    <row r="23336" spans="85:85" hidden="1" x14ac:dyDescent="0.25">
      <c r="CG23336" s="49"/>
    </row>
    <row r="23337" spans="85:85" hidden="1" x14ac:dyDescent="0.25">
      <c r="CG23337" s="49"/>
    </row>
    <row r="23338" spans="85:85" hidden="1" x14ac:dyDescent="0.25">
      <c r="CG23338" s="49"/>
    </row>
    <row r="23339" spans="85:85" hidden="1" x14ac:dyDescent="0.25">
      <c r="CG23339" s="49"/>
    </row>
    <row r="23340" spans="85:85" hidden="1" x14ac:dyDescent="0.25">
      <c r="CG23340" s="49"/>
    </row>
    <row r="23341" spans="85:85" hidden="1" x14ac:dyDescent="0.25">
      <c r="CG23341" s="49"/>
    </row>
    <row r="23342" spans="85:85" hidden="1" x14ac:dyDescent="0.25">
      <c r="CG23342" s="49"/>
    </row>
    <row r="23343" spans="85:85" hidden="1" x14ac:dyDescent="0.25">
      <c r="CG23343" s="49"/>
    </row>
    <row r="23344" spans="85:85" hidden="1" x14ac:dyDescent="0.25">
      <c r="CG23344" s="49"/>
    </row>
    <row r="23345" spans="85:85" hidden="1" x14ac:dyDescent="0.25">
      <c r="CG23345" s="49"/>
    </row>
    <row r="23346" spans="85:85" hidden="1" x14ac:dyDescent="0.25">
      <c r="CG23346" s="49"/>
    </row>
    <row r="23347" spans="85:85" hidden="1" x14ac:dyDescent="0.25">
      <c r="CG23347" s="49"/>
    </row>
    <row r="23348" spans="85:85" hidden="1" x14ac:dyDescent="0.25">
      <c r="CG23348" s="49"/>
    </row>
    <row r="23349" spans="85:85" hidden="1" x14ac:dyDescent="0.25">
      <c r="CG23349" s="49"/>
    </row>
    <row r="23350" spans="85:85" hidden="1" x14ac:dyDescent="0.25">
      <c r="CG23350" s="49"/>
    </row>
    <row r="23351" spans="85:85" hidden="1" x14ac:dyDescent="0.25">
      <c r="CG23351" s="49"/>
    </row>
    <row r="23352" spans="85:85" hidden="1" x14ac:dyDescent="0.25">
      <c r="CG23352" s="49"/>
    </row>
    <row r="23353" spans="85:85" hidden="1" x14ac:dyDescent="0.25">
      <c r="CG23353" s="49"/>
    </row>
    <row r="23354" spans="85:85" hidden="1" x14ac:dyDescent="0.25">
      <c r="CG23354" s="49"/>
    </row>
    <row r="23355" spans="85:85" hidden="1" x14ac:dyDescent="0.25">
      <c r="CG23355" s="49"/>
    </row>
    <row r="23356" spans="85:85" hidden="1" x14ac:dyDescent="0.25">
      <c r="CG23356" s="49"/>
    </row>
    <row r="23357" spans="85:85" hidden="1" x14ac:dyDescent="0.25">
      <c r="CG23357" s="49"/>
    </row>
    <row r="23358" spans="85:85" hidden="1" x14ac:dyDescent="0.25">
      <c r="CG23358" s="49"/>
    </row>
    <row r="23359" spans="85:85" hidden="1" x14ac:dyDescent="0.25">
      <c r="CG23359" s="49"/>
    </row>
    <row r="23360" spans="85:85" hidden="1" x14ac:dyDescent="0.25">
      <c r="CG23360" s="49"/>
    </row>
    <row r="23361" spans="85:85" hidden="1" x14ac:dyDescent="0.25">
      <c r="CG23361" s="49"/>
    </row>
    <row r="23362" spans="85:85" hidden="1" x14ac:dyDescent="0.25">
      <c r="CG23362" s="49"/>
    </row>
    <row r="23363" spans="85:85" hidden="1" x14ac:dyDescent="0.25">
      <c r="CG23363" s="49"/>
    </row>
    <row r="23364" spans="85:85" hidden="1" x14ac:dyDescent="0.25">
      <c r="CG23364" s="49"/>
    </row>
    <row r="23365" spans="85:85" hidden="1" x14ac:dyDescent="0.25">
      <c r="CG23365" s="49"/>
    </row>
    <row r="23366" spans="85:85" hidden="1" x14ac:dyDescent="0.25">
      <c r="CG23366" s="49"/>
    </row>
    <row r="23367" spans="85:85" hidden="1" x14ac:dyDescent="0.25">
      <c r="CG23367" s="49"/>
    </row>
    <row r="23368" spans="85:85" hidden="1" x14ac:dyDescent="0.25">
      <c r="CG23368" s="49"/>
    </row>
    <row r="23369" spans="85:85" hidden="1" x14ac:dyDescent="0.25">
      <c r="CG23369" s="49"/>
    </row>
    <row r="23370" spans="85:85" hidden="1" x14ac:dyDescent="0.25">
      <c r="CG23370" s="49"/>
    </row>
    <row r="23371" spans="85:85" hidden="1" x14ac:dyDescent="0.25">
      <c r="CG23371" s="49"/>
    </row>
    <row r="23372" spans="85:85" hidden="1" x14ac:dyDescent="0.25">
      <c r="CG23372" s="49"/>
    </row>
    <row r="23373" spans="85:85" hidden="1" x14ac:dyDescent="0.25">
      <c r="CG23373" s="49"/>
    </row>
    <row r="23374" spans="85:85" hidden="1" x14ac:dyDescent="0.25">
      <c r="CG23374" s="49"/>
    </row>
    <row r="23375" spans="85:85" hidden="1" x14ac:dyDescent="0.25">
      <c r="CG23375" s="49"/>
    </row>
    <row r="23376" spans="85:85" hidden="1" x14ac:dyDescent="0.25">
      <c r="CG23376" s="49"/>
    </row>
    <row r="23377" spans="85:85" hidden="1" x14ac:dyDescent="0.25">
      <c r="CG23377" s="49"/>
    </row>
    <row r="23378" spans="85:85" hidden="1" x14ac:dyDescent="0.25">
      <c r="CG23378" s="49"/>
    </row>
    <row r="23379" spans="85:85" hidden="1" x14ac:dyDescent="0.25">
      <c r="CG23379" s="49"/>
    </row>
    <row r="23380" spans="85:85" hidden="1" x14ac:dyDescent="0.25">
      <c r="CG23380" s="49"/>
    </row>
    <row r="23381" spans="85:85" hidden="1" x14ac:dyDescent="0.25">
      <c r="CG23381" s="49"/>
    </row>
    <row r="23382" spans="85:85" hidden="1" x14ac:dyDescent="0.25">
      <c r="CG23382" s="49"/>
    </row>
    <row r="23383" spans="85:85" hidden="1" x14ac:dyDescent="0.25">
      <c r="CG23383" s="49"/>
    </row>
    <row r="23384" spans="85:85" hidden="1" x14ac:dyDescent="0.25">
      <c r="CG23384" s="49"/>
    </row>
    <row r="23385" spans="85:85" hidden="1" x14ac:dyDescent="0.25">
      <c r="CG23385" s="49"/>
    </row>
    <row r="23386" spans="85:85" hidden="1" x14ac:dyDescent="0.25">
      <c r="CG23386" s="49"/>
    </row>
    <row r="23387" spans="85:85" hidden="1" x14ac:dyDescent="0.25">
      <c r="CG23387" s="49"/>
    </row>
    <row r="23388" spans="85:85" hidden="1" x14ac:dyDescent="0.25">
      <c r="CG23388" s="49"/>
    </row>
    <row r="23389" spans="85:85" hidden="1" x14ac:dyDescent="0.25">
      <c r="CG23389" s="49"/>
    </row>
    <row r="23390" spans="85:85" hidden="1" x14ac:dyDescent="0.25">
      <c r="CG23390" s="49"/>
    </row>
    <row r="23391" spans="85:85" hidden="1" x14ac:dyDescent="0.25">
      <c r="CG23391" s="49"/>
    </row>
    <row r="23392" spans="85:85" hidden="1" x14ac:dyDescent="0.25">
      <c r="CG23392" s="49"/>
    </row>
    <row r="23393" spans="85:85" hidden="1" x14ac:dyDescent="0.25">
      <c r="CG23393" s="49"/>
    </row>
    <row r="23394" spans="85:85" hidden="1" x14ac:dyDescent="0.25">
      <c r="CG23394" s="49"/>
    </row>
    <row r="23395" spans="85:85" hidden="1" x14ac:dyDescent="0.25">
      <c r="CG23395" s="49"/>
    </row>
    <row r="23396" spans="85:85" hidden="1" x14ac:dyDescent="0.25">
      <c r="CG23396" s="49"/>
    </row>
    <row r="23397" spans="85:85" hidden="1" x14ac:dyDescent="0.25">
      <c r="CG23397" s="49"/>
    </row>
    <row r="23398" spans="85:85" hidden="1" x14ac:dyDescent="0.25">
      <c r="CG23398" s="49"/>
    </row>
    <row r="23399" spans="85:85" hidden="1" x14ac:dyDescent="0.25">
      <c r="CG23399" s="49"/>
    </row>
    <row r="23400" spans="85:85" hidden="1" x14ac:dyDescent="0.25">
      <c r="CG23400" s="49"/>
    </row>
    <row r="23401" spans="85:85" hidden="1" x14ac:dyDescent="0.25">
      <c r="CG23401" s="49"/>
    </row>
    <row r="23402" spans="85:85" hidden="1" x14ac:dyDescent="0.25">
      <c r="CG23402" s="49"/>
    </row>
    <row r="23403" spans="85:85" hidden="1" x14ac:dyDescent="0.25">
      <c r="CG23403" s="49"/>
    </row>
    <row r="23404" spans="85:85" hidden="1" x14ac:dyDescent="0.25">
      <c r="CG23404" s="49"/>
    </row>
    <row r="23405" spans="85:85" hidden="1" x14ac:dyDescent="0.25">
      <c r="CG23405" s="49"/>
    </row>
    <row r="23406" spans="85:85" hidden="1" x14ac:dyDescent="0.25">
      <c r="CG23406" s="49"/>
    </row>
    <row r="23407" spans="85:85" hidden="1" x14ac:dyDescent="0.25">
      <c r="CG23407" s="49"/>
    </row>
    <row r="23408" spans="85:85" hidden="1" x14ac:dyDescent="0.25">
      <c r="CG23408" s="49"/>
    </row>
    <row r="23409" spans="85:85" hidden="1" x14ac:dyDescent="0.25">
      <c r="CG23409" s="49"/>
    </row>
    <row r="23410" spans="85:85" hidden="1" x14ac:dyDescent="0.25">
      <c r="CG23410" s="49"/>
    </row>
    <row r="23411" spans="85:85" hidden="1" x14ac:dyDescent="0.25">
      <c r="CG23411" s="49"/>
    </row>
    <row r="23412" spans="85:85" hidden="1" x14ac:dyDescent="0.25">
      <c r="CG23412" s="49"/>
    </row>
    <row r="23413" spans="85:85" hidden="1" x14ac:dyDescent="0.25">
      <c r="CG23413" s="49"/>
    </row>
    <row r="23414" spans="85:85" hidden="1" x14ac:dyDescent="0.25">
      <c r="CG23414" s="49"/>
    </row>
    <row r="23415" spans="85:85" hidden="1" x14ac:dyDescent="0.25">
      <c r="CG23415" s="49"/>
    </row>
    <row r="23416" spans="85:85" hidden="1" x14ac:dyDescent="0.25">
      <c r="CG23416" s="49"/>
    </row>
    <row r="23417" spans="85:85" hidden="1" x14ac:dyDescent="0.25">
      <c r="CG23417" s="49"/>
    </row>
    <row r="23418" spans="85:85" hidden="1" x14ac:dyDescent="0.25">
      <c r="CG23418" s="49"/>
    </row>
    <row r="23419" spans="85:85" hidden="1" x14ac:dyDescent="0.25">
      <c r="CG23419" s="49"/>
    </row>
    <row r="23420" spans="85:85" hidden="1" x14ac:dyDescent="0.25">
      <c r="CG23420" s="49"/>
    </row>
    <row r="23421" spans="85:85" hidden="1" x14ac:dyDescent="0.25">
      <c r="CG23421" s="49"/>
    </row>
    <row r="23422" spans="85:85" hidden="1" x14ac:dyDescent="0.25">
      <c r="CG23422" s="49"/>
    </row>
    <row r="23423" spans="85:85" hidden="1" x14ac:dyDescent="0.25">
      <c r="CG23423" s="49"/>
    </row>
    <row r="23424" spans="85:85" hidden="1" x14ac:dyDescent="0.25">
      <c r="CG23424" s="49"/>
    </row>
    <row r="23425" spans="85:85" hidden="1" x14ac:dyDescent="0.25">
      <c r="CG23425" s="49"/>
    </row>
    <row r="23426" spans="85:85" hidden="1" x14ac:dyDescent="0.25">
      <c r="CG23426" s="49"/>
    </row>
    <row r="23427" spans="85:85" hidden="1" x14ac:dyDescent="0.25">
      <c r="CG23427" s="49"/>
    </row>
    <row r="23428" spans="85:85" hidden="1" x14ac:dyDescent="0.25">
      <c r="CG23428" s="49"/>
    </row>
    <row r="23429" spans="85:85" hidden="1" x14ac:dyDescent="0.25">
      <c r="CG23429" s="49"/>
    </row>
    <row r="23430" spans="85:85" hidden="1" x14ac:dyDescent="0.25">
      <c r="CG23430" s="49"/>
    </row>
    <row r="23431" spans="85:85" hidden="1" x14ac:dyDescent="0.25">
      <c r="CG23431" s="49"/>
    </row>
    <row r="23432" spans="85:85" hidden="1" x14ac:dyDescent="0.25">
      <c r="CG23432" s="49"/>
    </row>
    <row r="23433" spans="85:85" hidden="1" x14ac:dyDescent="0.25">
      <c r="CG23433" s="49"/>
    </row>
    <row r="23434" spans="85:85" hidden="1" x14ac:dyDescent="0.25">
      <c r="CG23434" s="49"/>
    </row>
    <row r="23435" spans="85:85" hidden="1" x14ac:dyDescent="0.25">
      <c r="CG23435" s="49"/>
    </row>
    <row r="23436" spans="85:85" hidden="1" x14ac:dyDescent="0.25">
      <c r="CG23436" s="49"/>
    </row>
    <row r="23437" spans="85:85" hidden="1" x14ac:dyDescent="0.25">
      <c r="CG23437" s="49"/>
    </row>
    <row r="23438" spans="85:85" hidden="1" x14ac:dyDescent="0.25">
      <c r="CG23438" s="49"/>
    </row>
    <row r="23439" spans="85:85" hidden="1" x14ac:dyDescent="0.25">
      <c r="CG23439" s="49"/>
    </row>
    <row r="23440" spans="85:85" hidden="1" x14ac:dyDescent="0.25">
      <c r="CG23440" s="49"/>
    </row>
    <row r="23441" spans="85:85" hidden="1" x14ac:dyDescent="0.25">
      <c r="CG23441" s="49"/>
    </row>
    <row r="23442" spans="85:85" hidden="1" x14ac:dyDescent="0.25">
      <c r="CG23442" s="49"/>
    </row>
    <row r="23443" spans="85:85" hidden="1" x14ac:dyDescent="0.25">
      <c r="CG23443" s="49"/>
    </row>
    <row r="23444" spans="85:85" hidden="1" x14ac:dyDescent="0.25">
      <c r="CG23444" s="49"/>
    </row>
    <row r="23445" spans="85:85" hidden="1" x14ac:dyDescent="0.25">
      <c r="CG23445" s="49"/>
    </row>
    <row r="23446" spans="85:85" hidden="1" x14ac:dyDescent="0.25">
      <c r="CG23446" s="49"/>
    </row>
    <row r="23447" spans="85:85" hidden="1" x14ac:dyDescent="0.25">
      <c r="CG23447" s="49"/>
    </row>
    <row r="23448" spans="85:85" hidden="1" x14ac:dyDescent="0.25">
      <c r="CG23448" s="49"/>
    </row>
    <row r="23449" spans="85:85" hidden="1" x14ac:dyDescent="0.25">
      <c r="CG23449" s="49"/>
    </row>
    <row r="23450" spans="85:85" hidden="1" x14ac:dyDescent="0.25">
      <c r="CG23450" s="49"/>
    </row>
    <row r="23451" spans="85:85" hidden="1" x14ac:dyDescent="0.25">
      <c r="CG23451" s="49"/>
    </row>
    <row r="23452" spans="85:85" hidden="1" x14ac:dyDescent="0.25">
      <c r="CG23452" s="49"/>
    </row>
    <row r="23453" spans="85:85" hidden="1" x14ac:dyDescent="0.25">
      <c r="CG23453" s="49"/>
    </row>
    <row r="23454" spans="85:85" hidden="1" x14ac:dyDescent="0.25">
      <c r="CG23454" s="49"/>
    </row>
    <row r="23455" spans="85:85" hidden="1" x14ac:dyDescent="0.25">
      <c r="CG23455" s="49"/>
    </row>
    <row r="23456" spans="85:85" hidden="1" x14ac:dyDescent="0.25">
      <c r="CG23456" s="49"/>
    </row>
    <row r="23457" spans="85:85" hidden="1" x14ac:dyDescent="0.25">
      <c r="CG23457" s="49"/>
    </row>
    <row r="23458" spans="85:85" hidden="1" x14ac:dyDescent="0.25">
      <c r="CG23458" s="49"/>
    </row>
    <row r="23459" spans="85:85" hidden="1" x14ac:dyDescent="0.25">
      <c r="CG23459" s="49"/>
    </row>
    <row r="23460" spans="85:85" hidden="1" x14ac:dyDescent="0.25">
      <c r="CG23460" s="49"/>
    </row>
    <row r="23461" spans="85:85" hidden="1" x14ac:dyDescent="0.25">
      <c r="CG23461" s="49"/>
    </row>
    <row r="23462" spans="85:85" hidden="1" x14ac:dyDescent="0.25">
      <c r="CG23462" s="49"/>
    </row>
    <row r="23463" spans="85:85" hidden="1" x14ac:dyDescent="0.25">
      <c r="CG23463" s="49"/>
    </row>
    <row r="23464" spans="85:85" hidden="1" x14ac:dyDescent="0.25">
      <c r="CG23464" s="49"/>
    </row>
    <row r="23465" spans="85:85" hidden="1" x14ac:dyDescent="0.25">
      <c r="CG23465" s="49"/>
    </row>
    <row r="23466" spans="85:85" hidden="1" x14ac:dyDescent="0.25">
      <c r="CG23466" s="49"/>
    </row>
    <row r="23467" spans="85:85" hidden="1" x14ac:dyDescent="0.25">
      <c r="CG23467" s="49"/>
    </row>
    <row r="23468" spans="85:85" hidden="1" x14ac:dyDescent="0.25">
      <c r="CG23468" s="49"/>
    </row>
    <row r="23469" spans="85:85" hidden="1" x14ac:dyDescent="0.25">
      <c r="CG23469" s="49"/>
    </row>
    <row r="23470" spans="85:85" hidden="1" x14ac:dyDescent="0.25">
      <c r="CG23470" s="49"/>
    </row>
    <row r="23471" spans="85:85" hidden="1" x14ac:dyDescent="0.25">
      <c r="CG23471" s="49"/>
    </row>
    <row r="23472" spans="85:85" hidden="1" x14ac:dyDescent="0.25">
      <c r="CG23472" s="49"/>
    </row>
    <row r="23473" spans="85:85" hidden="1" x14ac:dyDescent="0.25">
      <c r="CG23473" s="49"/>
    </row>
    <row r="23474" spans="85:85" hidden="1" x14ac:dyDescent="0.25">
      <c r="CG23474" s="49"/>
    </row>
    <row r="23475" spans="85:85" hidden="1" x14ac:dyDescent="0.25">
      <c r="CG23475" s="49"/>
    </row>
    <row r="23476" spans="85:85" hidden="1" x14ac:dyDescent="0.25">
      <c r="CG23476" s="49"/>
    </row>
    <row r="23477" spans="85:85" hidden="1" x14ac:dyDescent="0.25">
      <c r="CG23477" s="49"/>
    </row>
    <row r="23478" spans="85:85" hidden="1" x14ac:dyDescent="0.25">
      <c r="CG23478" s="49"/>
    </row>
    <row r="23479" spans="85:85" hidden="1" x14ac:dyDescent="0.25">
      <c r="CG23479" s="49"/>
    </row>
    <row r="23480" spans="85:85" hidden="1" x14ac:dyDescent="0.25">
      <c r="CG23480" s="49"/>
    </row>
    <row r="23481" spans="85:85" hidden="1" x14ac:dyDescent="0.25">
      <c r="CG23481" s="49"/>
    </row>
    <row r="23482" spans="85:85" hidden="1" x14ac:dyDescent="0.25">
      <c r="CG23482" s="49"/>
    </row>
    <row r="23483" spans="85:85" hidden="1" x14ac:dyDescent="0.25">
      <c r="CG23483" s="49"/>
    </row>
    <row r="23484" spans="85:85" hidden="1" x14ac:dyDescent="0.25">
      <c r="CG23484" s="49"/>
    </row>
    <row r="23485" spans="85:85" hidden="1" x14ac:dyDescent="0.25">
      <c r="CG23485" s="49"/>
    </row>
    <row r="23486" spans="85:85" hidden="1" x14ac:dyDescent="0.25">
      <c r="CG23486" s="49"/>
    </row>
    <row r="23487" spans="85:85" hidden="1" x14ac:dyDescent="0.25">
      <c r="CG23487" s="49"/>
    </row>
    <row r="23488" spans="85:85" hidden="1" x14ac:dyDescent="0.25">
      <c r="CG23488" s="49"/>
    </row>
    <row r="23489" spans="85:85" hidden="1" x14ac:dyDescent="0.25">
      <c r="CG23489" s="49"/>
    </row>
    <row r="23490" spans="85:85" hidden="1" x14ac:dyDescent="0.25">
      <c r="CG23490" s="49"/>
    </row>
    <row r="23491" spans="85:85" hidden="1" x14ac:dyDescent="0.25">
      <c r="CG23491" s="49"/>
    </row>
    <row r="23492" spans="85:85" hidden="1" x14ac:dyDescent="0.25">
      <c r="CG23492" s="49"/>
    </row>
    <row r="23493" spans="85:85" hidden="1" x14ac:dyDescent="0.25">
      <c r="CG23493" s="49"/>
    </row>
    <row r="23494" spans="85:85" hidden="1" x14ac:dyDescent="0.25">
      <c r="CG23494" s="49"/>
    </row>
    <row r="23495" spans="85:85" hidden="1" x14ac:dyDescent="0.25">
      <c r="CG23495" s="49"/>
    </row>
    <row r="23496" spans="85:85" hidden="1" x14ac:dyDescent="0.25">
      <c r="CG23496" s="49"/>
    </row>
    <row r="23497" spans="85:85" hidden="1" x14ac:dyDescent="0.25">
      <c r="CG23497" s="49"/>
    </row>
    <row r="23498" spans="85:85" hidden="1" x14ac:dyDescent="0.25">
      <c r="CG23498" s="49"/>
    </row>
    <row r="23499" spans="85:85" hidden="1" x14ac:dyDescent="0.25">
      <c r="CG23499" s="49"/>
    </row>
    <row r="23500" spans="85:85" hidden="1" x14ac:dyDescent="0.25">
      <c r="CG23500" s="49"/>
    </row>
    <row r="23501" spans="85:85" hidden="1" x14ac:dyDescent="0.25">
      <c r="CG23501" s="49"/>
    </row>
    <row r="23502" spans="85:85" hidden="1" x14ac:dyDescent="0.25">
      <c r="CG23502" s="49"/>
    </row>
    <row r="23503" spans="85:85" hidden="1" x14ac:dyDescent="0.25">
      <c r="CG23503" s="49"/>
    </row>
    <row r="23504" spans="85:85" hidden="1" x14ac:dyDescent="0.25">
      <c r="CG23504" s="49"/>
    </row>
    <row r="23505" spans="85:85" hidden="1" x14ac:dyDescent="0.25">
      <c r="CG23505" s="49"/>
    </row>
    <row r="23506" spans="85:85" hidden="1" x14ac:dyDescent="0.25">
      <c r="CG23506" s="49"/>
    </row>
    <row r="23507" spans="85:85" hidden="1" x14ac:dyDescent="0.25">
      <c r="CG23507" s="49"/>
    </row>
    <row r="23508" spans="85:85" hidden="1" x14ac:dyDescent="0.25">
      <c r="CG23508" s="49"/>
    </row>
    <row r="23509" spans="85:85" hidden="1" x14ac:dyDescent="0.25">
      <c r="CG23509" s="49"/>
    </row>
    <row r="23510" spans="85:85" hidden="1" x14ac:dyDescent="0.25">
      <c r="CG23510" s="49"/>
    </row>
    <row r="23511" spans="85:85" hidden="1" x14ac:dyDescent="0.25">
      <c r="CG23511" s="49"/>
    </row>
    <row r="23512" spans="85:85" hidden="1" x14ac:dyDescent="0.25">
      <c r="CG23512" s="49"/>
    </row>
    <row r="23513" spans="85:85" hidden="1" x14ac:dyDescent="0.25">
      <c r="CG23513" s="49"/>
    </row>
    <row r="23514" spans="85:85" hidden="1" x14ac:dyDescent="0.25">
      <c r="CG23514" s="49"/>
    </row>
    <row r="23515" spans="85:85" hidden="1" x14ac:dyDescent="0.25">
      <c r="CG23515" s="49"/>
    </row>
    <row r="23516" spans="85:85" hidden="1" x14ac:dyDescent="0.25">
      <c r="CG23516" s="49"/>
    </row>
    <row r="23517" spans="85:85" hidden="1" x14ac:dyDescent="0.25">
      <c r="CG23517" s="49"/>
    </row>
    <row r="23518" spans="85:85" hidden="1" x14ac:dyDescent="0.25">
      <c r="CG23518" s="49"/>
    </row>
    <row r="23519" spans="85:85" hidden="1" x14ac:dyDescent="0.25">
      <c r="CG23519" s="49"/>
    </row>
    <row r="23520" spans="85:85" hidden="1" x14ac:dyDescent="0.25">
      <c r="CG23520" s="49"/>
    </row>
    <row r="23521" spans="85:85" hidden="1" x14ac:dyDescent="0.25">
      <c r="CG23521" s="49"/>
    </row>
    <row r="23522" spans="85:85" hidden="1" x14ac:dyDescent="0.25">
      <c r="CG23522" s="49"/>
    </row>
    <row r="23523" spans="85:85" hidden="1" x14ac:dyDescent="0.25">
      <c r="CG23523" s="49"/>
    </row>
    <row r="23524" spans="85:85" hidden="1" x14ac:dyDescent="0.25">
      <c r="CG23524" s="49"/>
    </row>
    <row r="23525" spans="85:85" hidden="1" x14ac:dyDescent="0.25">
      <c r="CG23525" s="49"/>
    </row>
    <row r="23526" spans="85:85" hidden="1" x14ac:dyDescent="0.25">
      <c r="CG23526" s="49"/>
    </row>
    <row r="23527" spans="85:85" hidden="1" x14ac:dyDescent="0.25">
      <c r="CG23527" s="49"/>
    </row>
    <row r="23528" spans="85:85" hidden="1" x14ac:dyDescent="0.25">
      <c r="CG23528" s="49"/>
    </row>
    <row r="23529" spans="85:85" hidden="1" x14ac:dyDescent="0.25">
      <c r="CG23529" s="49"/>
    </row>
    <row r="23530" spans="85:85" hidden="1" x14ac:dyDescent="0.25">
      <c r="CG23530" s="49"/>
    </row>
    <row r="23531" spans="85:85" hidden="1" x14ac:dyDescent="0.25">
      <c r="CG23531" s="49"/>
    </row>
    <row r="23532" spans="85:85" hidden="1" x14ac:dyDescent="0.25">
      <c r="CG23532" s="49"/>
    </row>
    <row r="23533" spans="85:85" hidden="1" x14ac:dyDescent="0.25">
      <c r="CG23533" s="49"/>
    </row>
    <row r="23534" spans="85:85" hidden="1" x14ac:dyDescent="0.25">
      <c r="CG23534" s="49"/>
    </row>
    <row r="23535" spans="85:85" hidden="1" x14ac:dyDescent="0.25">
      <c r="CG23535" s="49"/>
    </row>
    <row r="23536" spans="85:85" hidden="1" x14ac:dyDescent="0.25">
      <c r="CG23536" s="49"/>
    </row>
    <row r="23537" spans="85:85" hidden="1" x14ac:dyDescent="0.25">
      <c r="CG23537" s="49"/>
    </row>
    <row r="23538" spans="85:85" hidden="1" x14ac:dyDescent="0.25">
      <c r="CG23538" s="49"/>
    </row>
    <row r="23539" spans="85:85" hidden="1" x14ac:dyDescent="0.25">
      <c r="CG23539" s="49"/>
    </row>
    <row r="23540" spans="85:85" hidden="1" x14ac:dyDescent="0.25">
      <c r="CG23540" s="49"/>
    </row>
    <row r="23541" spans="85:85" hidden="1" x14ac:dyDescent="0.25">
      <c r="CG23541" s="49"/>
    </row>
    <row r="23542" spans="85:85" hidden="1" x14ac:dyDescent="0.25">
      <c r="CG23542" s="49"/>
    </row>
    <row r="23543" spans="85:85" hidden="1" x14ac:dyDescent="0.25">
      <c r="CG23543" s="49"/>
    </row>
    <row r="23544" spans="85:85" hidden="1" x14ac:dyDescent="0.25">
      <c r="CG23544" s="49"/>
    </row>
    <row r="23545" spans="85:85" hidden="1" x14ac:dyDescent="0.25">
      <c r="CG23545" s="49"/>
    </row>
    <row r="23546" spans="85:85" hidden="1" x14ac:dyDescent="0.25">
      <c r="CG23546" s="49"/>
    </row>
    <row r="23547" spans="85:85" hidden="1" x14ac:dyDescent="0.25">
      <c r="CG23547" s="49"/>
    </row>
    <row r="23548" spans="85:85" hidden="1" x14ac:dyDescent="0.25">
      <c r="CG23548" s="49"/>
    </row>
    <row r="23549" spans="85:85" hidden="1" x14ac:dyDescent="0.25">
      <c r="CG23549" s="49"/>
    </row>
    <row r="23550" spans="85:85" hidden="1" x14ac:dyDescent="0.25">
      <c r="CG23550" s="49"/>
    </row>
    <row r="23551" spans="85:85" hidden="1" x14ac:dyDescent="0.25">
      <c r="CG23551" s="49"/>
    </row>
    <row r="23552" spans="85:85" hidden="1" x14ac:dyDescent="0.25">
      <c r="CG23552" s="49"/>
    </row>
    <row r="23553" spans="85:85" hidden="1" x14ac:dyDescent="0.25">
      <c r="CG23553" s="49"/>
    </row>
    <row r="23554" spans="85:85" hidden="1" x14ac:dyDescent="0.25">
      <c r="CG23554" s="49"/>
    </row>
    <row r="23555" spans="85:85" hidden="1" x14ac:dyDescent="0.25">
      <c r="CG23555" s="49"/>
    </row>
    <row r="23556" spans="85:85" hidden="1" x14ac:dyDescent="0.25">
      <c r="CG23556" s="49"/>
    </row>
    <row r="23557" spans="85:85" hidden="1" x14ac:dyDescent="0.25">
      <c r="CG23557" s="49"/>
    </row>
    <row r="23558" spans="85:85" hidden="1" x14ac:dyDescent="0.25">
      <c r="CG23558" s="49"/>
    </row>
    <row r="23559" spans="85:85" hidden="1" x14ac:dyDescent="0.25">
      <c r="CG23559" s="49"/>
    </row>
    <row r="23560" spans="85:85" hidden="1" x14ac:dyDescent="0.25">
      <c r="CG23560" s="49"/>
    </row>
    <row r="23561" spans="85:85" hidden="1" x14ac:dyDescent="0.25">
      <c r="CG23561" s="49"/>
    </row>
    <row r="23562" spans="85:85" hidden="1" x14ac:dyDescent="0.25">
      <c r="CG23562" s="49"/>
    </row>
    <row r="23563" spans="85:85" hidden="1" x14ac:dyDescent="0.25">
      <c r="CG23563" s="49"/>
    </row>
    <row r="23564" spans="85:85" hidden="1" x14ac:dyDescent="0.25">
      <c r="CG23564" s="49"/>
    </row>
    <row r="23565" spans="85:85" hidden="1" x14ac:dyDescent="0.25">
      <c r="CG23565" s="49"/>
    </row>
    <row r="23566" spans="85:85" hidden="1" x14ac:dyDescent="0.25">
      <c r="CG23566" s="49"/>
    </row>
    <row r="23567" spans="85:85" hidden="1" x14ac:dyDescent="0.25">
      <c r="CG23567" s="49"/>
    </row>
    <row r="23568" spans="85:85" hidden="1" x14ac:dyDescent="0.25">
      <c r="CG23568" s="49"/>
    </row>
    <row r="23569" spans="85:85" hidden="1" x14ac:dyDescent="0.25">
      <c r="CG23569" s="49"/>
    </row>
    <row r="23570" spans="85:85" hidden="1" x14ac:dyDescent="0.25">
      <c r="CG23570" s="49"/>
    </row>
    <row r="23571" spans="85:85" hidden="1" x14ac:dyDescent="0.25">
      <c r="CG23571" s="49"/>
    </row>
    <row r="23572" spans="85:85" hidden="1" x14ac:dyDescent="0.25">
      <c r="CG23572" s="49"/>
    </row>
    <row r="23573" spans="85:85" hidden="1" x14ac:dyDescent="0.25">
      <c r="CG23573" s="49"/>
    </row>
    <row r="23574" spans="85:85" hidden="1" x14ac:dyDescent="0.25">
      <c r="CG23574" s="49"/>
    </row>
    <row r="23575" spans="85:85" hidden="1" x14ac:dyDescent="0.25">
      <c r="CG23575" s="49"/>
    </row>
    <row r="23576" spans="85:85" hidden="1" x14ac:dyDescent="0.25">
      <c r="CG23576" s="49"/>
    </row>
    <row r="23577" spans="85:85" hidden="1" x14ac:dyDescent="0.25">
      <c r="CG23577" s="49"/>
    </row>
    <row r="23578" spans="85:85" hidden="1" x14ac:dyDescent="0.25">
      <c r="CG23578" s="49"/>
    </row>
    <row r="23579" spans="85:85" hidden="1" x14ac:dyDescent="0.25">
      <c r="CG23579" s="49"/>
    </row>
    <row r="23580" spans="85:85" hidden="1" x14ac:dyDescent="0.25">
      <c r="CG23580" s="49"/>
    </row>
    <row r="23581" spans="85:85" hidden="1" x14ac:dyDescent="0.25">
      <c r="CG23581" s="49"/>
    </row>
    <row r="23582" spans="85:85" hidden="1" x14ac:dyDescent="0.25">
      <c r="CG23582" s="49"/>
    </row>
    <row r="23583" spans="85:85" hidden="1" x14ac:dyDescent="0.25">
      <c r="CG23583" s="49"/>
    </row>
    <row r="23584" spans="85:85" hidden="1" x14ac:dyDescent="0.25">
      <c r="CG23584" s="49"/>
    </row>
    <row r="23585" spans="85:85" hidden="1" x14ac:dyDescent="0.25">
      <c r="CG23585" s="49"/>
    </row>
    <row r="23586" spans="85:85" hidden="1" x14ac:dyDescent="0.25">
      <c r="CG23586" s="49"/>
    </row>
    <row r="23587" spans="85:85" hidden="1" x14ac:dyDescent="0.25">
      <c r="CG23587" s="49"/>
    </row>
    <row r="23588" spans="85:85" hidden="1" x14ac:dyDescent="0.25">
      <c r="CG23588" s="49"/>
    </row>
    <row r="23589" spans="85:85" hidden="1" x14ac:dyDescent="0.25">
      <c r="CG23589" s="49"/>
    </row>
    <row r="23590" spans="85:85" hidden="1" x14ac:dyDescent="0.25">
      <c r="CG23590" s="49"/>
    </row>
    <row r="23591" spans="85:85" hidden="1" x14ac:dyDescent="0.25">
      <c r="CG23591" s="49"/>
    </row>
    <row r="23592" spans="85:85" hidden="1" x14ac:dyDescent="0.25">
      <c r="CG23592" s="49"/>
    </row>
    <row r="23593" spans="85:85" hidden="1" x14ac:dyDescent="0.25">
      <c r="CG23593" s="49"/>
    </row>
    <row r="23594" spans="85:85" hidden="1" x14ac:dyDescent="0.25">
      <c r="CG23594" s="49"/>
    </row>
    <row r="23595" spans="85:85" hidden="1" x14ac:dyDescent="0.25">
      <c r="CG23595" s="49"/>
    </row>
    <row r="23596" spans="85:85" hidden="1" x14ac:dyDescent="0.25">
      <c r="CG23596" s="49"/>
    </row>
    <row r="23597" spans="85:85" hidden="1" x14ac:dyDescent="0.25">
      <c r="CG23597" s="49"/>
    </row>
    <row r="23598" spans="85:85" hidden="1" x14ac:dyDescent="0.25">
      <c r="CG23598" s="49"/>
    </row>
    <row r="23599" spans="85:85" hidden="1" x14ac:dyDescent="0.25">
      <c r="CG23599" s="49"/>
    </row>
    <row r="23600" spans="85:85" hidden="1" x14ac:dyDescent="0.25">
      <c r="CG23600" s="49"/>
    </row>
    <row r="23601" spans="85:85" hidden="1" x14ac:dyDescent="0.25">
      <c r="CG23601" s="49"/>
    </row>
    <row r="23602" spans="85:85" hidden="1" x14ac:dyDescent="0.25">
      <c r="CG23602" s="49"/>
    </row>
    <row r="23603" spans="85:85" hidden="1" x14ac:dyDescent="0.25">
      <c r="CG23603" s="49"/>
    </row>
    <row r="23604" spans="85:85" hidden="1" x14ac:dyDescent="0.25">
      <c r="CG23604" s="49"/>
    </row>
    <row r="23605" spans="85:85" hidden="1" x14ac:dyDescent="0.25">
      <c r="CG23605" s="49"/>
    </row>
    <row r="23606" spans="85:85" hidden="1" x14ac:dyDescent="0.25">
      <c r="CG23606" s="49"/>
    </row>
    <row r="23607" spans="85:85" hidden="1" x14ac:dyDescent="0.25">
      <c r="CG23607" s="49"/>
    </row>
    <row r="23608" spans="85:85" hidden="1" x14ac:dyDescent="0.25">
      <c r="CG23608" s="49"/>
    </row>
    <row r="23609" spans="85:85" hidden="1" x14ac:dyDescent="0.25">
      <c r="CG23609" s="49"/>
    </row>
    <row r="23610" spans="85:85" hidden="1" x14ac:dyDescent="0.25">
      <c r="CG23610" s="49"/>
    </row>
    <row r="23611" spans="85:85" hidden="1" x14ac:dyDescent="0.25">
      <c r="CG23611" s="49"/>
    </row>
    <row r="23612" spans="85:85" hidden="1" x14ac:dyDescent="0.25">
      <c r="CG23612" s="49"/>
    </row>
    <row r="23613" spans="85:85" hidden="1" x14ac:dyDescent="0.25">
      <c r="CG23613" s="49"/>
    </row>
    <row r="23614" spans="85:85" hidden="1" x14ac:dyDescent="0.25">
      <c r="CG23614" s="49"/>
    </row>
    <row r="23615" spans="85:85" hidden="1" x14ac:dyDescent="0.25">
      <c r="CG23615" s="49"/>
    </row>
    <row r="23616" spans="85:85" hidden="1" x14ac:dyDescent="0.25">
      <c r="CG23616" s="49"/>
    </row>
    <row r="23617" spans="85:85" hidden="1" x14ac:dyDescent="0.25">
      <c r="CG23617" s="49"/>
    </row>
    <row r="23618" spans="85:85" hidden="1" x14ac:dyDescent="0.25">
      <c r="CG23618" s="49"/>
    </row>
    <row r="23619" spans="85:85" hidden="1" x14ac:dyDescent="0.25">
      <c r="CG23619" s="49"/>
    </row>
    <row r="23620" spans="85:85" hidden="1" x14ac:dyDescent="0.25">
      <c r="CG23620" s="49"/>
    </row>
    <row r="23621" spans="85:85" hidden="1" x14ac:dyDescent="0.25">
      <c r="CG23621" s="49"/>
    </row>
    <row r="23622" spans="85:85" hidden="1" x14ac:dyDescent="0.25">
      <c r="CG23622" s="49"/>
    </row>
    <row r="23623" spans="85:85" hidden="1" x14ac:dyDescent="0.25">
      <c r="CG23623" s="49"/>
    </row>
    <row r="23624" spans="85:85" hidden="1" x14ac:dyDescent="0.25">
      <c r="CG23624" s="49"/>
    </row>
    <row r="23625" spans="85:85" hidden="1" x14ac:dyDescent="0.25">
      <c r="CG23625" s="49"/>
    </row>
    <row r="23626" spans="85:85" hidden="1" x14ac:dyDescent="0.25">
      <c r="CG23626" s="49"/>
    </row>
    <row r="23627" spans="85:85" hidden="1" x14ac:dyDescent="0.25">
      <c r="CG23627" s="49"/>
    </row>
    <row r="23628" spans="85:85" hidden="1" x14ac:dyDescent="0.25">
      <c r="CG23628" s="49"/>
    </row>
    <row r="23629" spans="85:85" hidden="1" x14ac:dyDescent="0.25">
      <c r="CG23629" s="49"/>
    </row>
    <row r="23630" spans="85:85" hidden="1" x14ac:dyDescent="0.25">
      <c r="CG23630" s="49"/>
    </row>
    <row r="23631" spans="85:85" hidden="1" x14ac:dyDescent="0.25">
      <c r="CG23631" s="49"/>
    </row>
    <row r="23632" spans="85:85" hidden="1" x14ac:dyDescent="0.25">
      <c r="CG23632" s="49"/>
    </row>
    <row r="23633" spans="85:85" hidden="1" x14ac:dyDescent="0.25">
      <c r="CG23633" s="49"/>
    </row>
    <row r="23634" spans="85:85" hidden="1" x14ac:dyDescent="0.25">
      <c r="CG23634" s="49"/>
    </row>
    <row r="23635" spans="85:85" hidden="1" x14ac:dyDescent="0.25">
      <c r="CG23635" s="49"/>
    </row>
    <row r="23636" spans="85:85" hidden="1" x14ac:dyDescent="0.25">
      <c r="CG23636" s="49"/>
    </row>
    <row r="23637" spans="85:85" hidden="1" x14ac:dyDescent="0.25">
      <c r="CG23637" s="49"/>
    </row>
    <row r="23638" spans="85:85" hidden="1" x14ac:dyDescent="0.25">
      <c r="CG23638" s="49"/>
    </row>
    <row r="23639" spans="85:85" hidden="1" x14ac:dyDescent="0.25">
      <c r="CG23639" s="49"/>
    </row>
    <row r="23640" spans="85:85" hidden="1" x14ac:dyDescent="0.25">
      <c r="CG23640" s="49"/>
    </row>
    <row r="23641" spans="85:85" hidden="1" x14ac:dyDescent="0.25">
      <c r="CG23641" s="49"/>
    </row>
    <row r="23642" spans="85:85" hidden="1" x14ac:dyDescent="0.25">
      <c r="CG23642" s="49"/>
    </row>
    <row r="23643" spans="85:85" hidden="1" x14ac:dyDescent="0.25">
      <c r="CG23643" s="49"/>
    </row>
    <row r="23644" spans="85:85" hidden="1" x14ac:dyDescent="0.25">
      <c r="CG23644" s="49"/>
    </row>
    <row r="23645" spans="85:85" hidden="1" x14ac:dyDescent="0.25">
      <c r="CG23645" s="49"/>
    </row>
    <row r="23646" spans="85:85" hidden="1" x14ac:dyDescent="0.25">
      <c r="CG23646" s="49"/>
    </row>
    <row r="23647" spans="85:85" hidden="1" x14ac:dyDescent="0.25">
      <c r="CG23647" s="49"/>
    </row>
    <row r="23648" spans="85:85" hidden="1" x14ac:dyDescent="0.25">
      <c r="CG23648" s="49"/>
    </row>
    <row r="23649" spans="85:85" hidden="1" x14ac:dyDescent="0.25">
      <c r="CG23649" s="49"/>
    </row>
    <row r="23650" spans="85:85" hidden="1" x14ac:dyDescent="0.25">
      <c r="CG23650" s="49"/>
    </row>
    <row r="23651" spans="85:85" hidden="1" x14ac:dyDescent="0.25">
      <c r="CG23651" s="49"/>
    </row>
    <row r="23652" spans="85:85" hidden="1" x14ac:dyDescent="0.25">
      <c r="CG23652" s="49"/>
    </row>
    <row r="23653" spans="85:85" hidden="1" x14ac:dyDescent="0.25">
      <c r="CG23653" s="49"/>
    </row>
    <row r="23654" spans="85:85" hidden="1" x14ac:dyDescent="0.25">
      <c r="CG23654" s="49"/>
    </row>
    <row r="23655" spans="85:85" hidden="1" x14ac:dyDescent="0.25">
      <c r="CG23655" s="49"/>
    </row>
    <row r="23656" spans="85:85" hidden="1" x14ac:dyDescent="0.25">
      <c r="CG23656" s="49"/>
    </row>
    <row r="23657" spans="85:85" hidden="1" x14ac:dyDescent="0.25">
      <c r="CG23657" s="49"/>
    </row>
    <row r="23658" spans="85:85" hidden="1" x14ac:dyDescent="0.25">
      <c r="CG23658" s="49"/>
    </row>
    <row r="23659" spans="85:85" hidden="1" x14ac:dyDescent="0.25">
      <c r="CG23659" s="49"/>
    </row>
    <row r="23660" spans="85:85" hidden="1" x14ac:dyDescent="0.25">
      <c r="CG23660" s="49"/>
    </row>
    <row r="23661" spans="85:85" hidden="1" x14ac:dyDescent="0.25">
      <c r="CG23661" s="49"/>
    </row>
    <row r="23662" spans="85:85" hidden="1" x14ac:dyDescent="0.25">
      <c r="CG23662" s="49"/>
    </row>
    <row r="23663" spans="85:85" hidden="1" x14ac:dyDescent="0.25">
      <c r="CG23663" s="49"/>
    </row>
    <row r="23664" spans="85:85" hidden="1" x14ac:dyDescent="0.25">
      <c r="CG23664" s="49"/>
    </row>
    <row r="23665" spans="85:85" hidden="1" x14ac:dyDescent="0.25">
      <c r="CG23665" s="49"/>
    </row>
    <row r="23666" spans="85:85" hidden="1" x14ac:dyDescent="0.25">
      <c r="CG23666" s="49"/>
    </row>
    <row r="23667" spans="85:85" hidden="1" x14ac:dyDescent="0.25">
      <c r="CG23667" s="49"/>
    </row>
    <row r="23668" spans="85:85" hidden="1" x14ac:dyDescent="0.25">
      <c r="CG23668" s="49"/>
    </row>
    <row r="23669" spans="85:85" hidden="1" x14ac:dyDescent="0.25">
      <c r="CG23669" s="49"/>
    </row>
    <row r="23670" spans="85:85" hidden="1" x14ac:dyDescent="0.25">
      <c r="CG23670" s="49"/>
    </row>
    <row r="23671" spans="85:85" hidden="1" x14ac:dyDescent="0.25">
      <c r="CG23671" s="49"/>
    </row>
    <row r="23672" spans="85:85" hidden="1" x14ac:dyDescent="0.25">
      <c r="CG23672" s="49"/>
    </row>
    <row r="23673" spans="85:85" hidden="1" x14ac:dyDescent="0.25">
      <c r="CG23673" s="49"/>
    </row>
    <row r="23674" spans="85:85" hidden="1" x14ac:dyDescent="0.25">
      <c r="CG23674" s="49"/>
    </row>
    <row r="23675" spans="85:85" hidden="1" x14ac:dyDescent="0.25">
      <c r="CG23675" s="49"/>
    </row>
    <row r="23676" spans="85:85" hidden="1" x14ac:dyDescent="0.25">
      <c r="CG23676" s="49"/>
    </row>
    <row r="23677" spans="85:85" hidden="1" x14ac:dyDescent="0.25">
      <c r="CG23677" s="49"/>
    </row>
    <row r="23678" spans="85:85" hidden="1" x14ac:dyDescent="0.25">
      <c r="CG23678" s="49"/>
    </row>
    <row r="23679" spans="85:85" hidden="1" x14ac:dyDescent="0.25">
      <c r="CG23679" s="49"/>
    </row>
    <row r="23680" spans="85:85" hidden="1" x14ac:dyDescent="0.25">
      <c r="CG23680" s="49"/>
    </row>
    <row r="23681" spans="85:85" hidden="1" x14ac:dyDescent="0.25">
      <c r="CG23681" s="49"/>
    </row>
    <row r="23682" spans="85:85" hidden="1" x14ac:dyDescent="0.25">
      <c r="CG23682" s="49"/>
    </row>
    <row r="23683" spans="85:85" hidden="1" x14ac:dyDescent="0.25">
      <c r="CG23683" s="49"/>
    </row>
    <row r="23684" spans="85:85" hidden="1" x14ac:dyDescent="0.25">
      <c r="CG23684" s="49"/>
    </row>
    <row r="23685" spans="85:85" hidden="1" x14ac:dyDescent="0.25">
      <c r="CG23685" s="49"/>
    </row>
    <row r="23686" spans="85:85" hidden="1" x14ac:dyDescent="0.25">
      <c r="CG23686" s="49"/>
    </row>
    <row r="23687" spans="85:85" hidden="1" x14ac:dyDescent="0.25">
      <c r="CG23687" s="49"/>
    </row>
    <row r="23688" spans="85:85" hidden="1" x14ac:dyDescent="0.25">
      <c r="CG23688" s="49"/>
    </row>
    <row r="23689" spans="85:85" hidden="1" x14ac:dyDescent="0.25">
      <c r="CG23689" s="49"/>
    </row>
    <row r="23690" spans="85:85" hidden="1" x14ac:dyDescent="0.25">
      <c r="CG23690" s="49"/>
    </row>
    <row r="23691" spans="85:85" hidden="1" x14ac:dyDescent="0.25">
      <c r="CG23691" s="49"/>
    </row>
    <row r="23692" spans="85:85" hidden="1" x14ac:dyDescent="0.25">
      <c r="CG23692" s="49"/>
    </row>
    <row r="23693" spans="85:85" hidden="1" x14ac:dyDescent="0.25">
      <c r="CG23693" s="49"/>
    </row>
    <row r="23694" spans="85:85" hidden="1" x14ac:dyDescent="0.25">
      <c r="CG23694" s="49"/>
    </row>
    <row r="23695" spans="85:85" hidden="1" x14ac:dyDescent="0.25">
      <c r="CG23695" s="49"/>
    </row>
    <row r="23696" spans="85:85" hidden="1" x14ac:dyDescent="0.25">
      <c r="CG23696" s="49"/>
    </row>
    <row r="23697" spans="85:85" hidden="1" x14ac:dyDescent="0.25">
      <c r="CG23697" s="49"/>
    </row>
    <row r="23698" spans="85:85" hidden="1" x14ac:dyDescent="0.25">
      <c r="CG23698" s="49"/>
    </row>
    <row r="23699" spans="85:85" hidden="1" x14ac:dyDescent="0.25">
      <c r="CG23699" s="49"/>
    </row>
    <row r="23700" spans="85:85" hidden="1" x14ac:dyDescent="0.25">
      <c r="CG23700" s="49"/>
    </row>
    <row r="23701" spans="85:85" hidden="1" x14ac:dyDescent="0.25">
      <c r="CG23701" s="49"/>
    </row>
    <row r="23702" spans="85:85" hidden="1" x14ac:dyDescent="0.25">
      <c r="CG23702" s="49"/>
    </row>
    <row r="23703" spans="85:85" hidden="1" x14ac:dyDescent="0.25">
      <c r="CG23703" s="49"/>
    </row>
    <row r="23704" spans="85:85" hidden="1" x14ac:dyDescent="0.25">
      <c r="CG23704" s="49"/>
    </row>
    <row r="23705" spans="85:85" hidden="1" x14ac:dyDescent="0.25">
      <c r="CG23705" s="49"/>
    </row>
    <row r="23706" spans="85:85" hidden="1" x14ac:dyDescent="0.25">
      <c r="CG23706" s="49"/>
    </row>
    <row r="23707" spans="85:85" hidden="1" x14ac:dyDescent="0.25">
      <c r="CG23707" s="49"/>
    </row>
    <row r="23708" spans="85:85" hidden="1" x14ac:dyDescent="0.25">
      <c r="CG23708" s="49"/>
    </row>
    <row r="23709" spans="85:85" hidden="1" x14ac:dyDescent="0.25">
      <c r="CG23709" s="49"/>
    </row>
    <row r="23710" spans="85:85" hidden="1" x14ac:dyDescent="0.25">
      <c r="CG23710" s="49"/>
    </row>
    <row r="23711" spans="85:85" hidden="1" x14ac:dyDescent="0.25">
      <c r="CG23711" s="49"/>
    </row>
    <row r="23712" spans="85:85" hidden="1" x14ac:dyDescent="0.25">
      <c r="CG23712" s="49"/>
    </row>
    <row r="23713" spans="85:85" hidden="1" x14ac:dyDescent="0.25">
      <c r="CG23713" s="49"/>
    </row>
    <row r="23714" spans="85:85" hidden="1" x14ac:dyDescent="0.25">
      <c r="CG23714" s="49"/>
    </row>
    <row r="23715" spans="85:85" hidden="1" x14ac:dyDescent="0.25">
      <c r="CG23715" s="49"/>
    </row>
    <row r="23716" spans="85:85" hidden="1" x14ac:dyDescent="0.25">
      <c r="CG23716" s="49"/>
    </row>
    <row r="23717" spans="85:85" hidden="1" x14ac:dyDescent="0.25">
      <c r="CG23717" s="49"/>
    </row>
    <row r="23718" spans="85:85" hidden="1" x14ac:dyDescent="0.25">
      <c r="CG23718" s="49"/>
    </row>
    <row r="23719" spans="85:85" hidden="1" x14ac:dyDescent="0.25">
      <c r="CG23719" s="49"/>
    </row>
    <row r="23720" spans="85:85" hidden="1" x14ac:dyDescent="0.25">
      <c r="CG23720" s="49"/>
    </row>
    <row r="23721" spans="85:85" hidden="1" x14ac:dyDescent="0.25">
      <c r="CG23721" s="49"/>
    </row>
    <row r="23722" spans="85:85" hidden="1" x14ac:dyDescent="0.25">
      <c r="CG23722" s="49"/>
    </row>
    <row r="23723" spans="85:85" hidden="1" x14ac:dyDescent="0.25">
      <c r="CG23723" s="49"/>
    </row>
    <row r="23724" spans="85:85" hidden="1" x14ac:dyDescent="0.25">
      <c r="CG23724" s="49"/>
    </row>
    <row r="23725" spans="85:85" hidden="1" x14ac:dyDescent="0.25">
      <c r="CG23725" s="49"/>
    </row>
    <row r="23726" spans="85:85" hidden="1" x14ac:dyDescent="0.25">
      <c r="CG23726" s="49"/>
    </row>
    <row r="23727" spans="85:85" hidden="1" x14ac:dyDescent="0.25">
      <c r="CG23727" s="49"/>
    </row>
    <row r="23728" spans="85:85" hidden="1" x14ac:dyDescent="0.25">
      <c r="CG23728" s="49"/>
    </row>
    <row r="23729" spans="85:85" hidden="1" x14ac:dyDescent="0.25">
      <c r="CG23729" s="49"/>
    </row>
    <row r="23730" spans="85:85" hidden="1" x14ac:dyDescent="0.25">
      <c r="CG23730" s="49"/>
    </row>
    <row r="23731" spans="85:85" hidden="1" x14ac:dyDescent="0.25">
      <c r="CG23731" s="49"/>
    </row>
    <row r="23732" spans="85:85" hidden="1" x14ac:dyDescent="0.25">
      <c r="CG23732" s="49"/>
    </row>
    <row r="23733" spans="85:85" hidden="1" x14ac:dyDescent="0.25">
      <c r="CG23733" s="49"/>
    </row>
    <row r="23734" spans="85:85" hidden="1" x14ac:dyDescent="0.25">
      <c r="CG23734" s="49"/>
    </row>
    <row r="23735" spans="85:85" hidden="1" x14ac:dyDescent="0.25">
      <c r="CG23735" s="49"/>
    </row>
    <row r="23736" spans="85:85" hidden="1" x14ac:dyDescent="0.25">
      <c r="CG23736" s="49"/>
    </row>
    <row r="23737" spans="85:85" hidden="1" x14ac:dyDescent="0.25">
      <c r="CG23737" s="49"/>
    </row>
    <row r="23738" spans="85:85" hidden="1" x14ac:dyDescent="0.25">
      <c r="CG23738" s="49"/>
    </row>
    <row r="23739" spans="85:85" hidden="1" x14ac:dyDescent="0.25">
      <c r="CG23739" s="49"/>
    </row>
    <row r="23740" spans="85:85" hidden="1" x14ac:dyDescent="0.25">
      <c r="CG23740" s="49"/>
    </row>
    <row r="23741" spans="85:85" hidden="1" x14ac:dyDescent="0.25">
      <c r="CG23741" s="49"/>
    </row>
    <row r="23742" spans="85:85" hidden="1" x14ac:dyDescent="0.25">
      <c r="CG23742" s="49"/>
    </row>
    <row r="23743" spans="85:85" hidden="1" x14ac:dyDescent="0.25">
      <c r="CG23743" s="49"/>
    </row>
    <row r="23744" spans="85:85" hidden="1" x14ac:dyDescent="0.25">
      <c r="CG23744" s="49"/>
    </row>
    <row r="23745" spans="85:85" hidden="1" x14ac:dyDescent="0.25">
      <c r="CG23745" s="49"/>
    </row>
    <row r="23746" spans="85:85" hidden="1" x14ac:dyDescent="0.25">
      <c r="CG23746" s="49"/>
    </row>
    <row r="23747" spans="85:85" hidden="1" x14ac:dyDescent="0.25">
      <c r="CG23747" s="49"/>
    </row>
    <row r="23748" spans="85:85" hidden="1" x14ac:dyDescent="0.25">
      <c r="CG23748" s="49"/>
    </row>
    <row r="23749" spans="85:85" hidden="1" x14ac:dyDescent="0.25">
      <c r="CG23749" s="49"/>
    </row>
    <row r="23750" spans="85:85" hidden="1" x14ac:dyDescent="0.25">
      <c r="CG23750" s="49"/>
    </row>
    <row r="23751" spans="85:85" hidden="1" x14ac:dyDescent="0.25">
      <c r="CG23751" s="49"/>
    </row>
    <row r="23752" spans="85:85" hidden="1" x14ac:dyDescent="0.25">
      <c r="CG23752" s="49"/>
    </row>
    <row r="23753" spans="85:85" hidden="1" x14ac:dyDescent="0.25">
      <c r="CG23753" s="49"/>
    </row>
    <row r="23754" spans="85:85" hidden="1" x14ac:dyDescent="0.25">
      <c r="CG23754" s="49"/>
    </row>
    <row r="23755" spans="85:85" hidden="1" x14ac:dyDescent="0.25">
      <c r="CG23755" s="49"/>
    </row>
    <row r="23756" spans="85:85" hidden="1" x14ac:dyDescent="0.25">
      <c r="CG23756" s="49"/>
    </row>
    <row r="23757" spans="85:85" hidden="1" x14ac:dyDescent="0.25">
      <c r="CG23757" s="49"/>
    </row>
    <row r="23758" spans="85:85" hidden="1" x14ac:dyDescent="0.25">
      <c r="CG23758" s="49"/>
    </row>
    <row r="23759" spans="85:85" hidden="1" x14ac:dyDescent="0.25">
      <c r="CG23759" s="49"/>
    </row>
    <row r="23760" spans="85:85" hidden="1" x14ac:dyDescent="0.25">
      <c r="CG23760" s="49"/>
    </row>
    <row r="23761" spans="85:85" hidden="1" x14ac:dyDescent="0.25">
      <c r="CG23761" s="49"/>
    </row>
    <row r="23762" spans="85:85" hidden="1" x14ac:dyDescent="0.25">
      <c r="CG23762" s="49"/>
    </row>
    <row r="23763" spans="85:85" hidden="1" x14ac:dyDescent="0.25">
      <c r="CG23763" s="49"/>
    </row>
    <row r="23764" spans="85:85" hidden="1" x14ac:dyDescent="0.25">
      <c r="CG23764" s="49"/>
    </row>
    <row r="23765" spans="85:85" hidden="1" x14ac:dyDescent="0.25">
      <c r="CG23765" s="49"/>
    </row>
    <row r="23766" spans="85:85" hidden="1" x14ac:dyDescent="0.25">
      <c r="CG23766" s="49"/>
    </row>
    <row r="23767" spans="85:85" hidden="1" x14ac:dyDescent="0.25">
      <c r="CG23767" s="49"/>
    </row>
    <row r="23768" spans="85:85" hidden="1" x14ac:dyDescent="0.25">
      <c r="CG23768" s="49"/>
    </row>
    <row r="23769" spans="85:85" hidden="1" x14ac:dyDescent="0.25">
      <c r="CG23769" s="49"/>
    </row>
    <row r="23770" spans="85:85" hidden="1" x14ac:dyDescent="0.25">
      <c r="CG23770" s="49"/>
    </row>
    <row r="23771" spans="85:85" hidden="1" x14ac:dyDescent="0.25">
      <c r="CG23771" s="49"/>
    </row>
    <row r="23772" spans="85:85" hidden="1" x14ac:dyDescent="0.25">
      <c r="CG23772" s="49"/>
    </row>
    <row r="23773" spans="85:85" hidden="1" x14ac:dyDescent="0.25">
      <c r="CG23773" s="49"/>
    </row>
    <row r="23774" spans="85:85" hidden="1" x14ac:dyDescent="0.25">
      <c r="CG23774" s="49"/>
    </row>
    <row r="23775" spans="85:85" hidden="1" x14ac:dyDescent="0.25">
      <c r="CG23775" s="49"/>
    </row>
    <row r="23776" spans="85:85" hidden="1" x14ac:dyDescent="0.25">
      <c r="CG23776" s="49"/>
    </row>
    <row r="23777" spans="85:85" hidden="1" x14ac:dyDescent="0.25">
      <c r="CG23777" s="49"/>
    </row>
    <row r="23778" spans="85:85" hidden="1" x14ac:dyDescent="0.25">
      <c r="CG23778" s="49"/>
    </row>
    <row r="23779" spans="85:85" hidden="1" x14ac:dyDescent="0.25">
      <c r="CG23779" s="49"/>
    </row>
    <row r="23780" spans="85:85" hidden="1" x14ac:dyDescent="0.25">
      <c r="CG23780" s="49"/>
    </row>
    <row r="23781" spans="85:85" hidden="1" x14ac:dyDescent="0.25">
      <c r="CG23781" s="49"/>
    </row>
    <row r="23782" spans="85:85" hidden="1" x14ac:dyDescent="0.25">
      <c r="CG23782" s="49"/>
    </row>
    <row r="23783" spans="85:85" hidden="1" x14ac:dyDescent="0.25">
      <c r="CG23783" s="49"/>
    </row>
    <row r="23784" spans="85:85" hidden="1" x14ac:dyDescent="0.25">
      <c r="CG23784" s="49"/>
    </row>
    <row r="23785" spans="85:85" hidden="1" x14ac:dyDescent="0.25">
      <c r="CG23785" s="49"/>
    </row>
    <row r="23786" spans="85:85" hidden="1" x14ac:dyDescent="0.25">
      <c r="CG23786" s="49"/>
    </row>
    <row r="23787" spans="85:85" hidden="1" x14ac:dyDescent="0.25">
      <c r="CG23787" s="49"/>
    </row>
    <row r="23788" spans="85:85" hidden="1" x14ac:dyDescent="0.25">
      <c r="CG23788" s="49"/>
    </row>
    <row r="23789" spans="85:85" hidden="1" x14ac:dyDescent="0.25">
      <c r="CG23789" s="49"/>
    </row>
    <row r="23790" spans="85:85" hidden="1" x14ac:dyDescent="0.25">
      <c r="CG23790" s="49"/>
    </row>
    <row r="23791" spans="85:85" hidden="1" x14ac:dyDescent="0.25">
      <c r="CG23791" s="49"/>
    </row>
    <row r="23792" spans="85:85" hidden="1" x14ac:dyDescent="0.25">
      <c r="CG23792" s="49"/>
    </row>
    <row r="23793" spans="85:85" hidden="1" x14ac:dyDescent="0.25">
      <c r="CG23793" s="49"/>
    </row>
    <row r="23794" spans="85:85" hidden="1" x14ac:dyDescent="0.25">
      <c r="CG23794" s="49"/>
    </row>
    <row r="23795" spans="85:85" hidden="1" x14ac:dyDescent="0.25">
      <c r="CG23795" s="49"/>
    </row>
    <row r="23796" spans="85:85" hidden="1" x14ac:dyDescent="0.25">
      <c r="CG23796" s="49"/>
    </row>
    <row r="23797" spans="85:85" hidden="1" x14ac:dyDescent="0.25">
      <c r="CG23797" s="49"/>
    </row>
    <row r="23798" spans="85:85" hidden="1" x14ac:dyDescent="0.25">
      <c r="CG23798" s="49"/>
    </row>
    <row r="23799" spans="85:85" hidden="1" x14ac:dyDescent="0.25">
      <c r="CG23799" s="49"/>
    </row>
    <row r="23800" spans="85:85" hidden="1" x14ac:dyDescent="0.25">
      <c r="CG23800" s="49"/>
    </row>
    <row r="23801" spans="85:85" hidden="1" x14ac:dyDescent="0.25">
      <c r="CG23801" s="49"/>
    </row>
    <row r="23802" spans="85:85" hidden="1" x14ac:dyDescent="0.25">
      <c r="CG23802" s="49"/>
    </row>
    <row r="23803" spans="85:85" hidden="1" x14ac:dyDescent="0.25">
      <c r="CG23803" s="49"/>
    </row>
    <row r="23804" spans="85:85" hidden="1" x14ac:dyDescent="0.25">
      <c r="CG23804" s="49"/>
    </row>
    <row r="23805" spans="85:85" hidden="1" x14ac:dyDescent="0.25">
      <c r="CG23805" s="49"/>
    </row>
    <row r="23806" spans="85:85" hidden="1" x14ac:dyDescent="0.25">
      <c r="CG23806" s="49"/>
    </row>
    <row r="23807" spans="85:85" hidden="1" x14ac:dyDescent="0.25">
      <c r="CG23807" s="49"/>
    </row>
    <row r="23808" spans="85:85" hidden="1" x14ac:dyDescent="0.25">
      <c r="CG23808" s="49"/>
    </row>
    <row r="23809" spans="85:85" hidden="1" x14ac:dyDescent="0.25">
      <c r="CG23809" s="49"/>
    </row>
    <row r="23810" spans="85:85" hidden="1" x14ac:dyDescent="0.25">
      <c r="CG23810" s="49"/>
    </row>
    <row r="23811" spans="85:85" hidden="1" x14ac:dyDescent="0.25">
      <c r="CG23811" s="49"/>
    </row>
    <row r="23812" spans="85:85" hidden="1" x14ac:dyDescent="0.25">
      <c r="CG23812" s="49"/>
    </row>
    <row r="23813" spans="85:85" hidden="1" x14ac:dyDescent="0.25">
      <c r="CG23813" s="49"/>
    </row>
    <row r="23814" spans="85:85" hidden="1" x14ac:dyDescent="0.25">
      <c r="CG23814" s="49"/>
    </row>
    <row r="23815" spans="85:85" hidden="1" x14ac:dyDescent="0.25">
      <c r="CG23815" s="49"/>
    </row>
    <row r="23816" spans="85:85" hidden="1" x14ac:dyDescent="0.25">
      <c r="CG23816" s="49"/>
    </row>
    <row r="23817" spans="85:85" hidden="1" x14ac:dyDescent="0.25">
      <c r="CG23817" s="49"/>
    </row>
    <row r="23818" spans="85:85" hidden="1" x14ac:dyDescent="0.25">
      <c r="CG23818" s="49"/>
    </row>
    <row r="23819" spans="85:85" hidden="1" x14ac:dyDescent="0.25">
      <c r="CG23819" s="49"/>
    </row>
    <row r="23820" spans="85:85" hidden="1" x14ac:dyDescent="0.25">
      <c r="CG23820" s="49"/>
    </row>
    <row r="23821" spans="85:85" hidden="1" x14ac:dyDescent="0.25">
      <c r="CG23821" s="49"/>
    </row>
    <row r="23822" spans="85:85" hidden="1" x14ac:dyDescent="0.25">
      <c r="CG23822" s="49"/>
    </row>
    <row r="23823" spans="85:85" hidden="1" x14ac:dyDescent="0.25">
      <c r="CG23823" s="49"/>
    </row>
    <row r="23824" spans="85:85" hidden="1" x14ac:dyDescent="0.25">
      <c r="CG23824" s="49"/>
    </row>
    <row r="23825" spans="85:85" hidden="1" x14ac:dyDescent="0.25">
      <c r="CG23825" s="49"/>
    </row>
    <row r="23826" spans="85:85" hidden="1" x14ac:dyDescent="0.25">
      <c r="CG23826" s="49"/>
    </row>
    <row r="23827" spans="85:85" hidden="1" x14ac:dyDescent="0.25">
      <c r="CG23827" s="49"/>
    </row>
    <row r="23828" spans="85:85" hidden="1" x14ac:dyDescent="0.25">
      <c r="CG23828" s="49"/>
    </row>
    <row r="23829" spans="85:85" hidden="1" x14ac:dyDescent="0.25">
      <c r="CG23829" s="49"/>
    </row>
    <row r="23830" spans="85:85" hidden="1" x14ac:dyDescent="0.25">
      <c r="CG23830" s="49"/>
    </row>
    <row r="23831" spans="85:85" hidden="1" x14ac:dyDescent="0.25">
      <c r="CG23831" s="49"/>
    </row>
    <row r="23832" spans="85:85" hidden="1" x14ac:dyDescent="0.25">
      <c r="CG23832" s="49"/>
    </row>
    <row r="23833" spans="85:85" hidden="1" x14ac:dyDescent="0.25">
      <c r="CG23833" s="49"/>
    </row>
    <row r="23834" spans="85:85" hidden="1" x14ac:dyDescent="0.25">
      <c r="CG23834" s="49"/>
    </row>
    <row r="23835" spans="85:85" hidden="1" x14ac:dyDescent="0.25">
      <c r="CG23835" s="49"/>
    </row>
    <row r="23836" spans="85:85" hidden="1" x14ac:dyDescent="0.25">
      <c r="CG23836" s="49"/>
    </row>
    <row r="23837" spans="85:85" hidden="1" x14ac:dyDescent="0.25">
      <c r="CG23837" s="49"/>
    </row>
    <row r="23838" spans="85:85" hidden="1" x14ac:dyDescent="0.25">
      <c r="CG23838" s="49"/>
    </row>
    <row r="23839" spans="85:85" hidden="1" x14ac:dyDescent="0.25">
      <c r="CG23839" s="49"/>
    </row>
    <row r="23840" spans="85:85" hidden="1" x14ac:dyDescent="0.25">
      <c r="CG23840" s="49"/>
    </row>
    <row r="23841" spans="85:85" hidden="1" x14ac:dyDescent="0.25">
      <c r="CG23841" s="49"/>
    </row>
    <row r="23842" spans="85:85" hidden="1" x14ac:dyDescent="0.25">
      <c r="CG23842" s="49"/>
    </row>
    <row r="23843" spans="85:85" hidden="1" x14ac:dyDescent="0.25">
      <c r="CG23843" s="49"/>
    </row>
    <row r="23844" spans="85:85" hidden="1" x14ac:dyDescent="0.25">
      <c r="CG23844" s="49"/>
    </row>
    <row r="23845" spans="85:85" hidden="1" x14ac:dyDescent="0.25">
      <c r="CG23845" s="49"/>
    </row>
    <row r="23846" spans="85:85" hidden="1" x14ac:dyDescent="0.25">
      <c r="CG23846" s="49"/>
    </row>
    <row r="23847" spans="85:85" hidden="1" x14ac:dyDescent="0.25">
      <c r="CG23847" s="49"/>
    </row>
    <row r="23848" spans="85:85" hidden="1" x14ac:dyDescent="0.25">
      <c r="CG23848" s="49"/>
    </row>
    <row r="23849" spans="85:85" hidden="1" x14ac:dyDescent="0.25">
      <c r="CG23849" s="49"/>
    </row>
    <row r="23850" spans="85:85" hidden="1" x14ac:dyDescent="0.25">
      <c r="CG23850" s="49"/>
    </row>
    <row r="23851" spans="85:85" hidden="1" x14ac:dyDescent="0.25">
      <c r="CG23851" s="49"/>
    </row>
    <row r="23852" spans="85:85" hidden="1" x14ac:dyDescent="0.25">
      <c r="CG23852" s="49"/>
    </row>
    <row r="23853" spans="85:85" hidden="1" x14ac:dyDescent="0.25">
      <c r="CG23853" s="49"/>
    </row>
    <row r="23854" spans="85:85" hidden="1" x14ac:dyDescent="0.25">
      <c r="CG23854" s="49"/>
    </row>
    <row r="23855" spans="85:85" hidden="1" x14ac:dyDescent="0.25">
      <c r="CG23855" s="49"/>
    </row>
    <row r="23856" spans="85:85" hidden="1" x14ac:dyDescent="0.25">
      <c r="CG23856" s="49"/>
    </row>
    <row r="23857" spans="85:85" hidden="1" x14ac:dyDescent="0.25">
      <c r="CG23857" s="49"/>
    </row>
    <row r="23858" spans="85:85" hidden="1" x14ac:dyDescent="0.25">
      <c r="CG23858" s="49"/>
    </row>
    <row r="23859" spans="85:85" hidden="1" x14ac:dyDescent="0.25">
      <c r="CG23859" s="49"/>
    </row>
    <row r="23860" spans="85:85" hidden="1" x14ac:dyDescent="0.25">
      <c r="CG23860" s="49"/>
    </row>
    <row r="23861" spans="85:85" hidden="1" x14ac:dyDescent="0.25">
      <c r="CG23861" s="49"/>
    </row>
    <row r="23862" spans="85:85" hidden="1" x14ac:dyDescent="0.25">
      <c r="CG23862" s="49"/>
    </row>
    <row r="23863" spans="85:85" hidden="1" x14ac:dyDescent="0.25">
      <c r="CG23863" s="49"/>
    </row>
    <row r="23864" spans="85:85" hidden="1" x14ac:dyDescent="0.25">
      <c r="CG23864" s="49"/>
    </row>
    <row r="23865" spans="85:85" hidden="1" x14ac:dyDescent="0.25">
      <c r="CG23865" s="49"/>
    </row>
    <row r="23866" spans="85:85" hidden="1" x14ac:dyDescent="0.25">
      <c r="CG23866" s="49"/>
    </row>
    <row r="23867" spans="85:85" hidden="1" x14ac:dyDescent="0.25">
      <c r="CG23867" s="49"/>
    </row>
    <row r="23868" spans="85:85" hidden="1" x14ac:dyDescent="0.25">
      <c r="CG23868" s="49"/>
    </row>
    <row r="23869" spans="85:85" hidden="1" x14ac:dyDescent="0.25">
      <c r="CG23869" s="49"/>
    </row>
    <row r="23870" spans="85:85" hidden="1" x14ac:dyDescent="0.25">
      <c r="CG23870" s="49"/>
    </row>
    <row r="23871" spans="85:85" hidden="1" x14ac:dyDescent="0.25">
      <c r="CG23871" s="49"/>
    </row>
    <row r="23872" spans="85:85" hidden="1" x14ac:dyDescent="0.25">
      <c r="CG23872" s="49"/>
    </row>
    <row r="23873" spans="85:85" hidden="1" x14ac:dyDescent="0.25">
      <c r="CG23873" s="49"/>
    </row>
    <row r="23874" spans="85:85" hidden="1" x14ac:dyDescent="0.25">
      <c r="CG23874" s="49"/>
    </row>
    <row r="23875" spans="85:85" hidden="1" x14ac:dyDescent="0.25">
      <c r="CG23875" s="49"/>
    </row>
    <row r="23876" spans="85:85" hidden="1" x14ac:dyDescent="0.25">
      <c r="CG23876" s="49"/>
    </row>
    <row r="23877" spans="85:85" hidden="1" x14ac:dyDescent="0.25">
      <c r="CG23877" s="49"/>
    </row>
    <row r="23878" spans="85:85" hidden="1" x14ac:dyDescent="0.25">
      <c r="CG23878" s="49"/>
    </row>
    <row r="23879" spans="85:85" hidden="1" x14ac:dyDescent="0.25">
      <c r="CG23879" s="49"/>
    </row>
    <row r="23880" spans="85:85" hidden="1" x14ac:dyDescent="0.25">
      <c r="CG23880" s="49"/>
    </row>
    <row r="23881" spans="85:85" hidden="1" x14ac:dyDescent="0.25">
      <c r="CG23881" s="49"/>
    </row>
    <row r="23882" spans="85:85" hidden="1" x14ac:dyDescent="0.25">
      <c r="CG23882" s="49"/>
    </row>
    <row r="23883" spans="85:85" hidden="1" x14ac:dyDescent="0.25">
      <c r="CG23883" s="49"/>
    </row>
    <row r="23884" spans="85:85" hidden="1" x14ac:dyDescent="0.25">
      <c r="CG23884" s="49"/>
    </row>
    <row r="23885" spans="85:85" hidden="1" x14ac:dyDescent="0.25">
      <c r="CG23885" s="49"/>
    </row>
    <row r="23886" spans="85:85" hidden="1" x14ac:dyDescent="0.25">
      <c r="CG23886" s="49"/>
    </row>
    <row r="23887" spans="85:85" hidden="1" x14ac:dyDescent="0.25">
      <c r="CG23887" s="49"/>
    </row>
    <row r="23888" spans="85:85" hidden="1" x14ac:dyDescent="0.25">
      <c r="CG23888" s="49"/>
    </row>
    <row r="23889" spans="85:85" hidden="1" x14ac:dyDescent="0.25">
      <c r="CG23889" s="49"/>
    </row>
    <row r="23890" spans="85:85" hidden="1" x14ac:dyDescent="0.25">
      <c r="CG23890" s="49"/>
    </row>
    <row r="23891" spans="85:85" hidden="1" x14ac:dyDescent="0.25">
      <c r="CG23891" s="49"/>
    </row>
    <row r="23892" spans="85:85" hidden="1" x14ac:dyDescent="0.25">
      <c r="CG23892" s="49"/>
    </row>
    <row r="23893" spans="85:85" hidden="1" x14ac:dyDescent="0.25">
      <c r="CG23893" s="49"/>
    </row>
    <row r="23894" spans="85:85" hidden="1" x14ac:dyDescent="0.25">
      <c r="CG23894" s="49"/>
    </row>
    <row r="23895" spans="85:85" hidden="1" x14ac:dyDescent="0.25">
      <c r="CG23895" s="49"/>
    </row>
    <row r="23896" spans="85:85" hidden="1" x14ac:dyDescent="0.25">
      <c r="CG23896" s="49"/>
    </row>
    <row r="23897" spans="85:85" hidden="1" x14ac:dyDescent="0.25">
      <c r="CG23897" s="49"/>
    </row>
    <row r="23898" spans="85:85" hidden="1" x14ac:dyDescent="0.25">
      <c r="CG23898" s="49"/>
    </row>
    <row r="23899" spans="85:85" hidden="1" x14ac:dyDescent="0.25">
      <c r="CG23899" s="49"/>
    </row>
    <row r="23900" spans="85:85" hidden="1" x14ac:dyDescent="0.25">
      <c r="CG23900" s="49"/>
    </row>
    <row r="23901" spans="85:85" hidden="1" x14ac:dyDescent="0.25">
      <c r="CG23901" s="49"/>
    </row>
    <row r="23902" spans="85:85" hidden="1" x14ac:dyDescent="0.25">
      <c r="CG23902" s="49"/>
    </row>
    <row r="23903" spans="85:85" hidden="1" x14ac:dyDescent="0.25">
      <c r="CG23903" s="49"/>
    </row>
    <row r="23904" spans="85:85" hidden="1" x14ac:dyDescent="0.25">
      <c r="CG23904" s="49"/>
    </row>
    <row r="23905" spans="85:85" hidden="1" x14ac:dyDescent="0.25">
      <c r="CG23905" s="49"/>
    </row>
    <row r="23906" spans="85:85" hidden="1" x14ac:dyDescent="0.25">
      <c r="CG23906" s="49"/>
    </row>
    <row r="23907" spans="85:85" hidden="1" x14ac:dyDescent="0.25">
      <c r="CG23907" s="49"/>
    </row>
    <row r="23908" spans="85:85" hidden="1" x14ac:dyDescent="0.25">
      <c r="CG23908" s="49"/>
    </row>
    <row r="23909" spans="85:85" hidden="1" x14ac:dyDescent="0.25">
      <c r="CG23909" s="49"/>
    </row>
    <row r="23910" spans="85:85" hidden="1" x14ac:dyDescent="0.25">
      <c r="CG23910" s="49"/>
    </row>
    <row r="23911" spans="85:85" hidden="1" x14ac:dyDescent="0.25">
      <c r="CG23911" s="49"/>
    </row>
    <row r="23912" spans="85:85" hidden="1" x14ac:dyDescent="0.25">
      <c r="CG23912" s="49"/>
    </row>
    <row r="23913" spans="85:85" hidden="1" x14ac:dyDescent="0.25">
      <c r="CG23913" s="49"/>
    </row>
    <row r="23914" spans="85:85" hidden="1" x14ac:dyDescent="0.25">
      <c r="CG23914" s="49"/>
    </row>
    <row r="23915" spans="85:85" hidden="1" x14ac:dyDescent="0.25">
      <c r="CG23915" s="49"/>
    </row>
    <row r="23916" spans="85:85" hidden="1" x14ac:dyDescent="0.25">
      <c r="CG23916" s="49"/>
    </row>
    <row r="23917" spans="85:85" hidden="1" x14ac:dyDescent="0.25">
      <c r="CG23917" s="49"/>
    </row>
    <row r="23918" spans="85:85" hidden="1" x14ac:dyDescent="0.25">
      <c r="CG23918" s="49"/>
    </row>
    <row r="23919" spans="85:85" hidden="1" x14ac:dyDescent="0.25">
      <c r="CG23919" s="49"/>
    </row>
    <row r="23920" spans="85:85" hidden="1" x14ac:dyDescent="0.25">
      <c r="CG23920" s="49"/>
    </row>
    <row r="23921" spans="85:85" hidden="1" x14ac:dyDescent="0.25">
      <c r="CG23921" s="49"/>
    </row>
    <row r="23922" spans="85:85" hidden="1" x14ac:dyDescent="0.25">
      <c r="CG23922" s="49"/>
    </row>
    <row r="23923" spans="85:85" hidden="1" x14ac:dyDescent="0.25">
      <c r="CG23923" s="49"/>
    </row>
    <row r="23924" spans="85:85" hidden="1" x14ac:dyDescent="0.25">
      <c r="CG23924" s="49"/>
    </row>
    <row r="23925" spans="85:85" hidden="1" x14ac:dyDescent="0.25">
      <c r="CG23925" s="49"/>
    </row>
    <row r="23926" spans="85:85" hidden="1" x14ac:dyDescent="0.25">
      <c r="CG23926" s="49"/>
    </row>
    <row r="23927" spans="85:85" hidden="1" x14ac:dyDescent="0.25">
      <c r="CG23927" s="49"/>
    </row>
    <row r="23928" spans="85:85" hidden="1" x14ac:dyDescent="0.25">
      <c r="CG23928" s="49"/>
    </row>
    <row r="23929" spans="85:85" hidden="1" x14ac:dyDescent="0.25">
      <c r="CG23929" s="49"/>
    </row>
    <row r="23930" spans="85:85" hidden="1" x14ac:dyDescent="0.25">
      <c r="CG23930" s="49"/>
    </row>
    <row r="23931" spans="85:85" hidden="1" x14ac:dyDescent="0.25">
      <c r="CG23931" s="49"/>
    </row>
    <row r="23932" spans="85:85" hidden="1" x14ac:dyDescent="0.25">
      <c r="CG23932" s="49"/>
    </row>
    <row r="23933" spans="85:85" hidden="1" x14ac:dyDescent="0.25">
      <c r="CG23933" s="49"/>
    </row>
    <row r="23934" spans="85:85" hidden="1" x14ac:dyDescent="0.25">
      <c r="CG23934" s="49"/>
    </row>
    <row r="23935" spans="85:85" hidden="1" x14ac:dyDescent="0.25">
      <c r="CG23935" s="49"/>
    </row>
    <row r="23936" spans="85:85" hidden="1" x14ac:dyDescent="0.25">
      <c r="CG23936" s="49"/>
    </row>
    <row r="23937" spans="85:85" hidden="1" x14ac:dyDescent="0.25">
      <c r="CG23937" s="49"/>
    </row>
    <row r="23938" spans="85:85" hidden="1" x14ac:dyDescent="0.25">
      <c r="CG23938" s="49"/>
    </row>
    <row r="23939" spans="85:85" hidden="1" x14ac:dyDescent="0.25">
      <c r="CG23939" s="49"/>
    </row>
    <row r="23940" spans="85:85" hidden="1" x14ac:dyDescent="0.25">
      <c r="CG23940" s="49"/>
    </row>
    <row r="23941" spans="85:85" hidden="1" x14ac:dyDescent="0.25">
      <c r="CG23941" s="49"/>
    </row>
    <row r="23942" spans="85:85" hidden="1" x14ac:dyDescent="0.25">
      <c r="CG23942" s="49"/>
    </row>
    <row r="23943" spans="85:85" hidden="1" x14ac:dyDescent="0.25">
      <c r="CG23943" s="49"/>
    </row>
    <row r="23944" spans="85:85" hidden="1" x14ac:dyDescent="0.25">
      <c r="CG23944" s="49"/>
    </row>
    <row r="23945" spans="85:85" hidden="1" x14ac:dyDescent="0.25">
      <c r="CG23945" s="49"/>
    </row>
    <row r="23946" spans="85:85" hidden="1" x14ac:dyDescent="0.25">
      <c r="CG23946" s="49"/>
    </row>
    <row r="23947" spans="85:85" hidden="1" x14ac:dyDescent="0.25">
      <c r="CG23947" s="49"/>
    </row>
    <row r="23948" spans="85:85" hidden="1" x14ac:dyDescent="0.25">
      <c r="CG23948" s="49"/>
    </row>
    <row r="23949" spans="85:85" hidden="1" x14ac:dyDescent="0.25">
      <c r="CG23949" s="49"/>
    </row>
    <row r="23950" spans="85:85" hidden="1" x14ac:dyDescent="0.25">
      <c r="CG23950" s="49"/>
    </row>
    <row r="23951" spans="85:85" hidden="1" x14ac:dyDescent="0.25">
      <c r="CG23951" s="49"/>
    </row>
    <row r="23952" spans="85:85" hidden="1" x14ac:dyDescent="0.25">
      <c r="CG23952" s="49"/>
    </row>
    <row r="23953" spans="85:85" hidden="1" x14ac:dyDescent="0.25">
      <c r="CG23953" s="49"/>
    </row>
    <row r="23954" spans="85:85" hidden="1" x14ac:dyDescent="0.25">
      <c r="CG23954" s="49"/>
    </row>
    <row r="23955" spans="85:85" hidden="1" x14ac:dyDescent="0.25">
      <c r="CG23955" s="49"/>
    </row>
    <row r="23956" spans="85:85" hidden="1" x14ac:dyDescent="0.25">
      <c r="CG23956" s="49"/>
    </row>
    <row r="23957" spans="85:85" hidden="1" x14ac:dyDescent="0.25">
      <c r="CG23957" s="49"/>
    </row>
    <row r="23958" spans="85:85" hidden="1" x14ac:dyDescent="0.25">
      <c r="CG23958" s="49"/>
    </row>
    <row r="23959" spans="85:85" hidden="1" x14ac:dyDescent="0.25">
      <c r="CG23959" s="49"/>
    </row>
    <row r="23960" spans="85:85" hidden="1" x14ac:dyDescent="0.25">
      <c r="CG23960" s="49"/>
    </row>
    <row r="23961" spans="85:85" hidden="1" x14ac:dyDescent="0.25">
      <c r="CG23961" s="49"/>
    </row>
    <row r="23962" spans="85:85" hidden="1" x14ac:dyDescent="0.25">
      <c r="CG23962" s="49"/>
    </row>
    <row r="23963" spans="85:85" hidden="1" x14ac:dyDescent="0.25">
      <c r="CG23963" s="49"/>
    </row>
    <row r="23964" spans="85:85" hidden="1" x14ac:dyDescent="0.25">
      <c r="CG23964" s="49"/>
    </row>
    <row r="23965" spans="85:85" hidden="1" x14ac:dyDescent="0.25">
      <c r="CG23965" s="49"/>
    </row>
    <row r="23966" spans="85:85" hidden="1" x14ac:dyDescent="0.25">
      <c r="CG23966" s="49"/>
    </row>
    <row r="23967" spans="85:85" hidden="1" x14ac:dyDescent="0.25">
      <c r="CG23967" s="49"/>
    </row>
    <row r="23968" spans="85:85" hidden="1" x14ac:dyDescent="0.25">
      <c r="CG23968" s="49"/>
    </row>
    <row r="23969" spans="85:85" hidden="1" x14ac:dyDescent="0.25">
      <c r="CG23969" s="49"/>
    </row>
    <row r="23970" spans="85:85" hidden="1" x14ac:dyDescent="0.25">
      <c r="CG23970" s="49"/>
    </row>
    <row r="23971" spans="85:85" hidden="1" x14ac:dyDescent="0.25">
      <c r="CG23971" s="49"/>
    </row>
    <row r="23972" spans="85:85" hidden="1" x14ac:dyDescent="0.25">
      <c r="CG23972" s="49"/>
    </row>
    <row r="23973" spans="85:85" hidden="1" x14ac:dyDescent="0.25">
      <c r="CG23973" s="49"/>
    </row>
    <row r="23974" spans="85:85" hidden="1" x14ac:dyDescent="0.25">
      <c r="CG23974" s="49"/>
    </row>
    <row r="23975" spans="85:85" hidden="1" x14ac:dyDescent="0.25">
      <c r="CG23975" s="49"/>
    </row>
    <row r="23976" spans="85:85" hidden="1" x14ac:dyDescent="0.25">
      <c r="CG23976" s="49"/>
    </row>
    <row r="23977" spans="85:85" hidden="1" x14ac:dyDescent="0.25">
      <c r="CG23977" s="49"/>
    </row>
    <row r="23978" spans="85:85" hidden="1" x14ac:dyDescent="0.25">
      <c r="CG23978" s="49"/>
    </row>
    <row r="23979" spans="85:85" hidden="1" x14ac:dyDescent="0.25">
      <c r="CG23979" s="49"/>
    </row>
    <row r="23980" spans="85:85" hidden="1" x14ac:dyDescent="0.25">
      <c r="CG23980" s="49"/>
    </row>
    <row r="23981" spans="85:85" hidden="1" x14ac:dyDescent="0.25">
      <c r="CG23981" s="49"/>
    </row>
    <row r="23982" spans="85:85" hidden="1" x14ac:dyDescent="0.25">
      <c r="CG23982" s="49"/>
    </row>
    <row r="23983" spans="85:85" hidden="1" x14ac:dyDescent="0.25">
      <c r="CG23983" s="49"/>
    </row>
    <row r="23984" spans="85:85" hidden="1" x14ac:dyDescent="0.25">
      <c r="CG23984" s="49"/>
    </row>
    <row r="23985" spans="85:85" hidden="1" x14ac:dyDescent="0.25">
      <c r="CG23985" s="49"/>
    </row>
    <row r="23986" spans="85:85" hidden="1" x14ac:dyDescent="0.25">
      <c r="CG23986" s="49"/>
    </row>
    <row r="23987" spans="85:85" hidden="1" x14ac:dyDescent="0.25">
      <c r="CG23987" s="49"/>
    </row>
    <row r="23988" spans="85:85" hidden="1" x14ac:dyDescent="0.25">
      <c r="CG23988" s="49"/>
    </row>
    <row r="23989" spans="85:85" hidden="1" x14ac:dyDescent="0.25">
      <c r="CG23989" s="49"/>
    </row>
    <row r="23990" spans="85:85" hidden="1" x14ac:dyDescent="0.25">
      <c r="CG23990" s="49"/>
    </row>
    <row r="23991" spans="85:85" hidden="1" x14ac:dyDescent="0.25">
      <c r="CG23991" s="49"/>
    </row>
    <row r="23992" spans="85:85" hidden="1" x14ac:dyDescent="0.25">
      <c r="CG23992" s="49"/>
    </row>
    <row r="23993" spans="85:85" hidden="1" x14ac:dyDescent="0.25">
      <c r="CG23993" s="49"/>
    </row>
    <row r="23994" spans="85:85" hidden="1" x14ac:dyDescent="0.25">
      <c r="CG23994" s="49"/>
    </row>
    <row r="23995" spans="85:85" hidden="1" x14ac:dyDescent="0.25">
      <c r="CG23995" s="49"/>
    </row>
    <row r="23996" spans="85:85" hidden="1" x14ac:dyDescent="0.25">
      <c r="CG23996" s="49"/>
    </row>
    <row r="23997" spans="85:85" hidden="1" x14ac:dyDescent="0.25">
      <c r="CG23997" s="49"/>
    </row>
    <row r="23998" spans="85:85" hidden="1" x14ac:dyDescent="0.25">
      <c r="CG23998" s="49"/>
    </row>
    <row r="23999" spans="85:85" hidden="1" x14ac:dyDescent="0.25">
      <c r="CG23999" s="49"/>
    </row>
    <row r="24000" spans="85:85" hidden="1" x14ac:dyDescent="0.25">
      <c r="CG24000" s="49"/>
    </row>
    <row r="24001" spans="85:85" hidden="1" x14ac:dyDescent="0.25">
      <c r="CG24001" s="49"/>
    </row>
    <row r="24002" spans="85:85" hidden="1" x14ac:dyDescent="0.25">
      <c r="CG24002" s="49"/>
    </row>
    <row r="24003" spans="85:85" hidden="1" x14ac:dyDescent="0.25">
      <c r="CG24003" s="49"/>
    </row>
    <row r="24004" spans="85:85" hidden="1" x14ac:dyDescent="0.25">
      <c r="CG24004" s="49"/>
    </row>
    <row r="24005" spans="85:85" hidden="1" x14ac:dyDescent="0.25">
      <c r="CG24005" s="49"/>
    </row>
    <row r="24006" spans="85:85" hidden="1" x14ac:dyDescent="0.25">
      <c r="CG24006" s="49"/>
    </row>
    <row r="24007" spans="85:85" hidden="1" x14ac:dyDescent="0.25">
      <c r="CG24007" s="49"/>
    </row>
    <row r="24008" spans="85:85" hidden="1" x14ac:dyDescent="0.25">
      <c r="CG24008" s="49"/>
    </row>
    <row r="24009" spans="85:85" hidden="1" x14ac:dyDescent="0.25">
      <c r="CG24009" s="49"/>
    </row>
    <row r="24010" spans="85:85" hidden="1" x14ac:dyDescent="0.25">
      <c r="CG24010" s="49"/>
    </row>
    <row r="24011" spans="85:85" hidden="1" x14ac:dyDescent="0.25">
      <c r="CG24011" s="49"/>
    </row>
    <row r="24012" spans="85:85" hidden="1" x14ac:dyDescent="0.25">
      <c r="CG24012" s="49"/>
    </row>
    <row r="24013" spans="85:85" hidden="1" x14ac:dyDescent="0.25">
      <c r="CG24013" s="49"/>
    </row>
    <row r="24014" spans="85:85" hidden="1" x14ac:dyDescent="0.25">
      <c r="CG24014" s="49"/>
    </row>
    <row r="24015" spans="85:85" hidden="1" x14ac:dyDescent="0.25">
      <c r="CG24015" s="49"/>
    </row>
    <row r="24016" spans="85:85" hidden="1" x14ac:dyDescent="0.25">
      <c r="CG24016" s="49"/>
    </row>
    <row r="24017" spans="85:85" hidden="1" x14ac:dyDescent="0.25">
      <c r="CG24017" s="49"/>
    </row>
    <row r="24018" spans="85:85" hidden="1" x14ac:dyDescent="0.25">
      <c r="CG24018" s="49"/>
    </row>
    <row r="24019" spans="85:85" hidden="1" x14ac:dyDescent="0.25">
      <c r="CG24019" s="49"/>
    </row>
    <row r="24020" spans="85:85" hidden="1" x14ac:dyDescent="0.25">
      <c r="CG24020" s="49"/>
    </row>
    <row r="24021" spans="85:85" hidden="1" x14ac:dyDescent="0.25">
      <c r="CG24021" s="49"/>
    </row>
    <row r="24022" spans="85:85" hidden="1" x14ac:dyDescent="0.25">
      <c r="CG24022" s="49"/>
    </row>
    <row r="24023" spans="85:85" hidden="1" x14ac:dyDescent="0.25">
      <c r="CG24023" s="49"/>
    </row>
    <row r="24024" spans="85:85" hidden="1" x14ac:dyDescent="0.25">
      <c r="CG24024" s="49"/>
    </row>
    <row r="24025" spans="85:85" hidden="1" x14ac:dyDescent="0.25">
      <c r="CG24025" s="49"/>
    </row>
    <row r="24026" spans="85:85" hidden="1" x14ac:dyDescent="0.25">
      <c r="CG24026" s="49"/>
    </row>
    <row r="24027" spans="85:85" hidden="1" x14ac:dyDescent="0.25">
      <c r="CG24027" s="49"/>
    </row>
    <row r="24028" spans="85:85" hidden="1" x14ac:dyDescent="0.25">
      <c r="CG24028" s="49"/>
    </row>
    <row r="24029" spans="85:85" hidden="1" x14ac:dyDescent="0.25">
      <c r="CG24029" s="49"/>
    </row>
    <row r="24030" spans="85:85" hidden="1" x14ac:dyDescent="0.25">
      <c r="CG24030" s="49"/>
    </row>
    <row r="24031" spans="85:85" hidden="1" x14ac:dyDescent="0.25">
      <c r="CG24031" s="49"/>
    </row>
    <row r="24032" spans="85:85" hidden="1" x14ac:dyDescent="0.25">
      <c r="CG24032" s="49"/>
    </row>
    <row r="24033" spans="85:85" hidden="1" x14ac:dyDescent="0.25">
      <c r="CG24033" s="49"/>
    </row>
    <row r="24034" spans="85:85" hidden="1" x14ac:dyDescent="0.25">
      <c r="CG24034" s="49"/>
    </row>
    <row r="24035" spans="85:85" hidden="1" x14ac:dyDescent="0.25">
      <c r="CG24035" s="49"/>
    </row>
    <row r="24036" spans="85:85" hidden="1" x14ac:dyDescent="0.25">
      <c r="CG24036" s="49"/>
    </row>
    <row r="24037" spans="85:85" hidden="1" x14ac:dyDescent="0.25">
      <c r="CG24037" s="49"/>
    </row>
    <row r="24038" spans="85:85" hidden="1" x14ac:dyDescent="0.25">
      <c r="CG24038" s="49"/>
    </row>
    <row r="24039" spans="85:85" hidden="1" x14ac:dyDescent="0.25">
      <c r="CG24039" s="49"/>
    </row>
    <row r="24040" spans="85:85" hidden="1" x14ac:dyDescent="0.25">
      <c r="CG24040" s="49"/>
    </row>
    <row r="24041" spans="85:85" hidden="1" x14ac:dyDescent="0.25">
      <c r="CG24041" s="49"/>
    </row>
    <row r="24042" spans="85:85" hidden="1" x14ac:dyDescent="0.25">
      <c r="CG24042" s="49"/>
    </row>
    <row r="24043" spans="85:85" hidden="1" x14ac:dyDescent="0.25">
      <c r="CG24043" s="49"/>
    </row>
    <row r="24044" spans="85:85" hidden="1" x14ac:dyDescent="0.25">
      <c r="CG24044" s="49"/>
    </row>
    <row r="24045" spans="85:85" hidden="1" x14ac:dyDescent="0.25">
      <c r="CG24045" s="49"/>
    </row>
    <row r="24046" spans="85:85" hidden="1" x14ac:dyDescent="0.25">
      <c r="CG24046" s="49"/>
    </row>
    <row r="24047" spans="85:85" hidden="1" x14ac:dyDescent="0.25">
      <c r="CG24047" s="49"/>
    </row>
    <row r="24048" spans="85:85" hidden="1" x14ac:dyDescent="0.25">
      <c r="CG24048" s="49"/>
    </row>
    <row r="24049" spans="85:85" hidden="1" x14ac:dyDescent="0.25">
      <c r="CG24049" s="49"/>
    </row>
    <row r="24050" spans="85:85" hidden="1" x14ac:dyDescent="0.25">
      <c r="CG24050" s="49"/>
    </row>
    <row r="24051" spans="85:85" hidden="1" x14ac:dyDescent="0.25">
      <c r="CG24051" s="49"/>
    </row>
    <row r="24052" spans="85:85" hidden="1" x14ac:dyDescent="0.25">
      <c r="CG24052" s="49"/>
    </row>
    <row r="24053" spans="85:85" hidden="1" x14ac:dyDescent="0.25">
      <c r="CG24053" s="49"/>
    </row>
    <row r="24054" spans="85:85" hidden="1" x14ac:dyDescent="0.25">
      <c r="CG24054" s="49"/>
    </row>
    <row r="24055" spans="85:85" hidden="1" x14ac:dyDescent="0.25">
      <c r="CG24055" s="49"/>
    </row>
    <row r="24056" spans="85:85" hidden="1" x14ac:dyDescent="0.25">
      <c r="CG24056" s="49"/>
    </row>
    <row r="24057" spans="85:85" hidden="1" x14ac:dyDescent="0.25">
      <c r="CG24057" s="49"/>
    </row>
    <row r="24058" spans="85:85" hidden="1" x14ac:dyDescent="0.25">
      <c r="CG24058" s="49"/>
    </row>
    <row r="24059" spans="85:85" hidden="1" x14ac:dyDescent="0.25">
      <c r="CG24059" s="49"/>
    </row>
    <row r="24060" spans="85:85" hidden="1" x14ac:dyDescent="0.25">
      <c r="CG24060" s="49"/>
    </row>
    <row r="24061" spans="85:85" hidden="1" x14ac:dyDescent="0.25">
      <c r="CG24061" s="49"/>
    </row>
    <row r="24062" spans="85:85" hidden="1" x14ac:dyDescent="0.25">
      <c r="CG24062" s="49"/>
    </row>
    <row r="24063" spans="85:85" hidden="1" x14ac:dyDescent="0.25">
      <c r="CG24063" s="49"/>
    </row>
    <row r="24064" spans="85:85" hidden="1" x14ac:dyDescent="0.25">
      <c r="CG24064" s="49"/>
    </row>
    <row r="24065" spans="85:85" hidden="1" x14ac:dyDescent="0.25">
      <c r="CG24065" s="49"/>
    </row>
    <row r="24066" spans="85:85" hidden="1" x14ac:dyDescent="0.25">
      <c r="CG24066" s="49"/>
    </row>
    <row r="24067" spans="85:85" hidden="1" x14ac:dyDescent="0.25">
      <c r="CG24067" s="49"/>
    </row>
    <row r="24068" spans="85:85" hidden="1" x14ac:dyDescent="0.25">
      <c r="CG24068" s="49"/>
    </row>
    <row r="24069" spans="85:85" hidden="1" x14ac:dyDescent="0.25">
      <c r="CG24069" s="49"/>
    </row>
    <row r="24070" spans="85:85" hidden="1" x14ac:dyDescent="0.25">
      <c r="CG24070" s="49"/>
    </row>
    <row r="24071" spans="85:85" hidden="1" x14ac:dyDescent="0.25">
      <c r="CG24071" s="49"/>
    </row>
    <row r="24072" spans="85:85" hidden="1" x14ac:dyDescent="0.25">
      <c r="CG24072" s="49"/>
    </row>
    <row r="24073" spans="85:85" hidden="1" x14ac:dyDescent="0.25">
      <c r="CG24073" s="49"/>
    </row>
    <row r="24074" spans="85:85" hidden="1" x14ac:dyDescent="0.25">
      <c r="CG24074" s="49"/>
    </row>
    <row r="24075" spans="85:85" hidden="1" x14ac:dyDescent="0.25">
      <c r="CG24075" s="49"/>
    </row>
    <row r="24076" spans="85:85" hidden="1" x14ac:dyDescent="0.25">
      <c r="CG24076" s="49"/>
    </row>
    <row r="24077" spans="85:85" hidden="1" x14ac:dyDescent="0.25">
      <c r="CG24077" s="49"/>
    </row>
    <row r="24078" spans="85:85" hidden="1" x14ac:dyDescent="0.25">
      <c r="CG24078" s="49"/>
    </row>
    <row r="24079" spans="85:85" hidden="1" x14ac:dyDescent="0.25">
      <c r="CG24079" s="49"/>
    </row>
    <row r="24080" spans="85:85" hidden="1" x14ac:dyDescent="0.25">
      <c r="CG24080" s="49"/>
    </row>
    <row r="24081" spans="85:85" hidden="1" x14ac:dyDescent="0.25">
      <c r="CG24081" s="49"/>
    </row>
    <row r="24082" spans="85:85" hidden="1" x14ac:dyDescent="0.25">
      <c r="CG24082" s="49"/>
    </row>
    <row r="24083" spans="85:85" hidden="1" x14ac:dyDescent="0.25">
      <c r="CG24083" s="49"/>
    </row>
    <row r="24084" spans="85:85" hidden="1" x14ac:dyDescent="0.25">
      <c r="CG24084" s="49"/>
    </row>
    <row r="24085" spans="85:85" hidden="1" x14ac:dyDescent="0.25">
      <c r="CG24085" s="49"/>
    </row>
    <row r="24086" spans="85:85" hidden="1" x14ac:dyDescent="0.25">
      <c r="CG24086" s="49"/>
    </row>
    <row r="24087" spans="85:85" hidden="1" x14ac:dyDescent="0.25">
      <c r="CG24087" s="49"/>
    </row>
    <row r="24088" spans="85:85" hidden="1" x14ac:dyDescent="0.25">
      <c r="CG24088" s="49"/>
    </row>
    <row r="24089" spans="85:85" hidden="1" x14ac:dyDescent="0.25">
      <c r="CG24089" s="49"/>
    </row>
    <row r="24090" spans="85:85" hidden="1" x14ac:dyDescent="0.25">
      <c r="CG24090" s="49"/>
    </row>
    <row r="24091" spans="85:85" hidden="1" x14ac:dyDescent="0.25">
      <c r="CG24091" s="49"/>
    </row>
    <row r="24092" spans="85:85" hidden="1" x14ac:dyDescent="0.25">
      <c r="CG24092" s="49"/>
    </row>
    <row r="24093" spans="85:85" hidden="1" x14ac:dyDescent="0.25">
      <c r="CG24093" s="49"/>
    </row>
    <row r="24094" spans="85:85" hidden="1" x14ac:dyDescent="0.25">
      <c r="CG24094" s="49"/>
    </row>
    <row r="24095" spans="85:85" hidden="1" x14ac:dyDescent="0.25">
      <c r="CG24095" s="49"/>
    </row>
    <row r="24096" spans="85:85" hidden="1" x14ac:dyDescent="0.25">
      <c r="CG24096" s="49"/>
    </row>
    <row r="24097" spans="85:85" hidden="1" x14ac:dyDescent="0.25">
      <c r="CG24097" s="49"/>
    </row>
    <row r="24098" spans="85:85" hidden="1" x14ac:dyDescent="0.25">
      <c r="CG24098" s="49"/>
    </row>
    <row r="24099" spans="85:85" hidden="1" x14ac:dyDescent="0.25">
      <c r="CG24099" s="49"/>
    </row>
    <row r="24100" spans="85:85" hidden="1" x14ac:dyDescent="0.25">
      <c r="CG24100" s="49"/>
    </row>
    <row r="24101" spans="85:85" hidden="1" x14ac:dyDescent="0.25">
      <c r="CG24101" s="49"/>
    </row>
    <row r="24102" spans="85:85" hidden="1" x14ac:dyDescent="0.25">
      <c r="CG24102" s="49"/>
    </row>
    <row r="24103" spans="85:85" hidden="1" x14ac:dyDescent="0.25">
      <c r="CG24103" s="49"/>
    </row>
    <row r="24104" spans="85:85" hidden="1" x14ac:dyDescent="0.25">
      <c r="CG24104" s="49"/>
    </row>
    <row r="24105" spans="85:85" hidden="1" x14ac:dyDescent="0.25">
      <c r="CG24105" s="49"/>
    </row>
    <row r="24106" spans="85:85" hidden="1" x14ac:dyDescent="0.25">
      <c r="CG24106" s="49"/>
    </row>
    <row r="24107" spans="85:85" hidden="1" x14ac:dyDescent="0.25">
      <c r="CG24107" s="49"/>
    </row>
    <row r="24108" spans="85:85" hidden="1" x14ac:dyDescent="0.25">
      <c r="CG24108" s="49"/>
    </row>
    <row r="24109" spans="85:85" hidden="1" x14ac:dyDescent="0.25">
      <c r="CG24109" s="49"/>
    </row>
    <row r="24110" spans="85:85" hidden="1" x14ac:dyDescent="0.25">
      <c r="CG24110" s="49"/>
    </row>
    <row r="24111" spans="85:85" hidden="1" x14ac:dyDescent="0.25">
      <c r="CG24111" s="49"/>
    </row>
    <row r="24112" spans="85:85" hidden="1" x14ac:dyDescent="0.25">
      <c r="CG24112" s="49"/>
    </row>
    <row r="24113" spans="85:85" hidden="1" x14ac:dyDescent="0.25">
      <c r="CG24113" s="49"/>
    </row>
    <row r="24114" spans="85:85" hidden="1" x14ac:dyDescent="0.25">
      <c r="CG24114" s="49"/>
    </row>
    <row r="24115" spans="85:85" hidden="1" x14ac:dyDescent="0.25">
      <c r="CG24115" s="49"/>
    </row>
    <row r="24116" spans="85:85" hidden="1" x14ac:dyDescent="0.25">
      <c r="CG24116" s="49"/>
    </row>
    <row r="24117" spans="85:85" hidden="1" x14ac:dyDescent="0.25">
      <c r="CG24117" s="49"/>
    </row>
    <row r="24118" spans="85:85" hidden="1" x14ac:dyDescent="0.25">
      <c r="CG24118" s="49"/>
    </row>
    <row r="24119" spans="85:85" hidden="1" x14ac:dyDescent="0.25">
      <c r="CG24119" s="49"/>
    </row>
    <row r="24120" spans="85:85" hidden="1" x14ac:dyDescent="0.25">
      <c r="CG24120" s="49"/>
    </row>
    <row r="24121" spans="85:85" hidden="1" x14ac:dyDescent="0.25">
      <c r="CG24121" s="49"/>
    </row>
    <row r="24122" spans="85:85" hidden="1" x14ac:dyDescent="0.25">
      <c r="CG24122" s="49"/>
    </row>
    <row r="24123" spans="85:85" hidden="1" x14ac:dyDescent="0.25">
      <c r="CG24123" s="49"/>
    </row>
    <row r="24124" spans="85:85" hidden="1" x14ac:dyDescent="0.25">
      <c r="CG24124" s="49"/>
    </row>
    <row r="24125" spans="85:85" hidden="1" x14ac:dyDescent="0.25">
      <c r="CG24125" s="49"/>
    </row>
    <row r="24126" spans="85:85" hidden="1" x14ac:dyDescent="0.25">
      <c r="CG24126" s="49"/>
    </row>
    <row r="24127" spans="85:85" hidden="1" x14ac:dyDescent="0.25">
      <c r="CG24127" s="49"/>
    </row>
    <row r="24128" spans="85:85" hidden="1" x14ac:dyDescent="0.25">
      <c r="CG24128" s="49"/>
    </row>
    <row r="24129" spans="85:85" hidden="1" x14ac:dyDescent="0.25">
      <c r="CG24129" s="49"/>
    </row>
    <row r="24130" spans="85:85" hidden="1" x14ac:dyDescent="0.25">
      <c r="CG24130" s="49"/>
    </row>
    <row r="24131" spans="85:85" hidden="1" x14ac:dyDescent="0.25">
      <c r="CG24131" s="49"/>
    </row>
    <row r="24132" spans="85:85" hidden="1" x14ac:dyDescent="0.25">
      <c r="CG24132" s="49"/>
    </row>
    <row r="24133" spans="85:85" hidden="1" x14ac:dyDescent="0.25">
      <c r="CG24133" s="49"/>
    </row>
    <row r="24134" spans="85:85" hidden="1" x14ac:dyDescent="0.25">
      <c r="CG24134" s="49"/>
    </row>
    <row r="24135" spans="85:85" hidden="1" x14ac:dyDescent="0.25">
      <c r="CG24135" s="49"/>
    </row>
    <row r="24136" spans="85:85" hidden="1" x14ac:dyDescent="0.25">
      <c r="CG24136" s="49"/>
    </row>
    <row r="24137" spans="85:85" hidden="1" x14ac:dyDescent="0.25">
      <c r="CG24137" s="49"/>
    </row>
    <row r="24138" spans="85:85" hidden="1" x14ac:dyDescent="0.25">
      <c r="CG24138" s="49"/>
    </row>
    <row r="24139" spans="85:85" hidden="1" x14ac:dyDescent="0.25">
      <c r="CG24139" s="49"/>
    </row>
    <row r="24140" spans="85:85" hidden="1" x14ac:dyDescent="0.25">
      <c r="CG24140" s="49"/>
    </row>
    <row r="24141" spans="85:85" hidden="1" x14ac:dyDescent="0.25">
      <c r="CG24141" s="49"/>
    </row>
    <row r="24142" spans="85:85" hidden="1" x14ac:dyDescent="0.25">
      <c r="CG24142" s="49"/>
    </row>
    <row r="24143" spans="85:85" hidden="1" x14ac:dyDescent="0.25">
      <c r="CG24143" s="49"/>
    </row>
    <row r="24144" spans="85:85" hidden="1" x14ac:dyDescent="0.25">
      <c r="CG24144" s="49"/>
    </row>
    <row r="24145" spans="85:85" hidden="1" x14ac:dyDescent="0.25">
      <c r="CG24145" s="49"/>
    </row>
    <row r="24146" spans="85:85" hidden="1" x14ac:dyDescent="0.25">
      <c r="CG24146" s="49"/>
    </row>
    <row r="24147" spans="85:85" hidden="1" x14ac:dyDescent="0.25">
      <c r="CG24147" s="49"/>
    </row>
    <row r="24148" spans="85:85" hidden="1" x14ac:dyDescent="0.25">
      <c r="CG24148" s="49"/>
    </row>
    <row r="24149" spans="85:85" hidden="1" x14ac:dyDescent="0.25">
      <c r="CG24149" s="49"/>
    </row>
    <row r="24150" spans="85:85" hidden="1" x14ac:dyDescent="0.25">
      <c r="CG24150" s="49"/>
    </row>
    <row r="24151" spans="85:85" hidden="1" x14ac:dyDescent="0.25">
      <c r="CG24151" s="49"/>
    </row>
    <row r="24152" spans="85:85" hidden="1" x14ac:dyDescent="0.25">
      <c r="CG24152" s="49"/>
    </row>
    <row r="24153" spans="85:85" hidden="1" x14ac:dyDescent="0.25">
      <c r="CG24153" s="49"/>
    </row>
    <row r="24154" spans="85:85" hidden="1" x14ac:dyDescent="0.25">
      <c r="CG24154" s="49"/>
    </row>
    <row r="24155" spans="85:85" hidden="1" x14ac:dyDescent="0.25">
      <c r="CG24155" s="49"/>
    </row>
    <row r="24156" spans="85:85" hidden="1" x14ac:dyDescent="0.25">
      <c r="CG24156" s="49"/>
    </row>
    <row r="24157" spans="85:85" hidden="1" x14ac:dyDescent="0.25">
      <c r="CG24157" s="49"/>
    </row>
    <row r="24158" spans="85:85" hidden="1" x14ac:dyDescent="0.25">
      <c r="CG24158" s="49"/>
    </row>
    <row r="24159" spans="85:85" hidden="1" x14ac:dyDescent="0.25">
      <c r="CG24159" s="49"/>
    </row>
    <row r="24160" spans="85:85" hidden="1" x14ac:dyDescent="0.25">
      <c r="CG24160" s="49"/>
    </row>
    <row r="24161" spans="85:85" hidden="1" x14ac:dyDescent="0.25">
      <c r="CG24161" s="49"/>
    </row>
    <row r="24162" spans="85:85" hidden="1" x14ac:dyDescent="0.25">
      <c r="CG24162" s="49"/>
    </row>
    <row r="24163" spans="85:85" hidden="1" x14ac:dyDescent="0.25">
      <c r="CG24163" s="49"/>
    </row>
    <row r="24164" spans="85:85" hidden="1" x14ac:dyDescent="0.25">
      <c r="CG24164" s="49"/>
    </row>
    <row r="24165" spans="85:85" hidden="1" x14ac:dyDescent="0.25">
      <c r="CG24165" s="49"/>
    </row>
    <row r="24166" spans="85:85" hidden="1" x14ac:dyDescent="0.25">
      <c r="CG24166" s="49"/>
    </row>
    <row r="24167" spans="85:85" hidden="1" x14ac:dyDescent="0.25">
      <c r="CG24167" s="49"/>
    </row>
    <row r="24168" spans="85:85" hidden="1" x14ac:dyDescent="0.25">
      <c r="CG24168" s="49"/>
    </row>
    <row r="24169" spans="85:85" hidden="1" x14ac:dyDescent="0.25">
      <c r="CG24169" s="49"/>
    </row>
    <row r="24170" spans="85:85" hidden="1" x14ac:dyDescent="0.25">
      <c r="CG24170" s="49"/>
    </row>
    <row r="24171" spans="85:85" hidden="1" x14ac:dyDescent="0.25">
      <c r="CG24171" s="49"/>
    </row>
    <row r="24172" spans="85:85" hidden="1" x14ac:dyDescent="0.25">
      <c r="CG24172" s="49"/>
    </row>
    <row r="24173" spans="85:85" hidden="1" x14ac:dyDescent="0.25">
      <c r="CG24173" s="49"/>
    </row>
    <row r="24174" spans="85:85" hidden="1" x14ac:dyDescent="0.25">
      <c r="CG24174" s="49"/>
    </row>
    <row r="24175" spans="85:85" hidden="1" x14ac:dyDescent="0.25">
      <c r="CG24175" s="49"/>
    </row>
    <row r="24176" spans="85:85" hidden="1" x14ac:dyDescent="0.25">
      <c r="CG24176" s="49"/>
    </row>
    <row r="24177" spans="85:85" hidden="1" x14ac:dyDescent="0.25">
      <c r="CG24177" s="49"/>
    </row>
    <row r="24178" spans="85:85" hidden="1" x14ac:dyDescent="0.25">
      <c r="CG24178" s="49"/>
    </row>
    <row r="24179" spans="85:85" hidden="1" x14ac:dyDescent="0.25">
      <c r="CG24179" s="49"/>
    </row>
    <row r="24180" spans="85:85" hidden="1" x14ac:dyDescent="0.25">
      <c r="CG24180" s="49"/>
    </row>
    <row r="24181" spans="85:85" hidden="1" x14ac:dyDescent="0.25">
      <c r="CG24181" s="49"/>
    </row>
    <row r="24182" spans="85:85" hidden="1" x14ac:dyDescent="0.25">
      <c r="CG24182" s="49"/>
    </row>
    <row r="24183" spans="85:85" hidden="1" x14ac:dyDescent="0.25">
      <c r="CG24183" s="49"/>
    </row>
    <row r="24184" spans="85:85" hidden="1" x14ac:dyDescent="0.25">
      <c r="CG24184" s="49"/>
    </row>
    <row r="24185" spans="85:85" hidden="1" x14ac:dyDescent="0.25">
      <c r="CG24185" s="49"/>
    </row>
    <row r="24186" spans="85:85" hidden="1" x14ac:dyDescent="0.25">
      <c r="CG24186" s="49"/>
    </row>
    <row r="24187" spans="85:85" hidden="1" x14ac:dyDescent="0.25">
      <c r="CG24187" s="49"/>
    </row>
    <row r="24188" spans="85:85" hidden="1" x14ac:dyDescent="0.25">
      <c r="CG24188" s="49"/>
    </row>
    <row r="24189" spans="85:85" hidden="1" x14ac:dyDescent="0.25">
      <c r="CG24189" s="49"/>
    </row>
    <row r="24190" spans="85:85" hidden="1" x14ac:dyDescent="0.25">
      <c r="CG24190" s="49"/>
    </row>
    <row r="24191" spans="85:85" hidden="1" x14ac:dyDescent="0.25">
      <c r="CG24191" s="49"/>
    </row>
    <row r="24192" spans="85:85" hidden="1" x14ac:dyDescent="0.25">
      <c r="CG24192" s="49"/>
    </row>
    <row r="24193" spans="85:85" hidden="1" x14ac:dyDescent="0.25">
      <c r="CG24193" s="49"/>
    </row>
    <row r="24194" spans="85:85" hidden="1" x14ac:dyDescent="0.25">
      <c r="CG24194" s="49"/>
    </row>
    <row r="24195" spans="85:85" hidden="1" x14ac:dyDescent="0.25">
      <c r="CG24195" s="49"/>
    </row>
    <row r="24196" spans="85:85" hidden="1" x14ac:dyDescent="0.25">
      <c r="CG24196" s="49"/>
    </row>
    <row r="24197" spans="85:85" hidden="1" x14ac:dyDescent="0.25">
      <c r="CG24197" s="49"/>
    </row>
    <row r="24198" spans="85:85" hidden="1" x14ac:dyDescent="0.25">
      <c r="CG24198" s="49"/>
    </row>
    <row r="24199" spans="85:85" hidden="1" x14ac:dyDescent="0.25">
      <c r="CG24199" s="49"/>
    </row>
    <row r="24200" spans="85:85" hidden="1" x14ac:dyDescent="0.25">
      <c r="CG24200" s="49"/>
    </row>
    <row r="24201" spans="85:85" hidden="1" x14ac:dyDescent="0.25">
      <c r="CG24201" s="49"/>
    </row>
    <row r="24202" spans="85:85" hidden="1" x14ac:dyDescent="0.25">
      <c r="CG24202" s="49"/>
    </row>
    <row r="24203" spans="85:85" hidden="1" x14ac:dyDescent="0.25">
      <c r="CG24203" s="49"/>
    </row>
    <row r="24204" spans="85:85" hidden="1" x14ac:dyDescent="0.25">
      <c r="CG24204" s="49"/>
    </row>
    <row r="24205" spans="85:85" hidden="1" x14ac:dyDescent="0.25">
      <c r="CG24205" s="49"/>
    </row>
    <row r="24206" spans="85:85" hidden="1" x14ac:dyDescent="0.25">
      <c r="CG24206" s="49"/>
    </row>
    <row r="24207" spans="85:85" hidden="1" x14ac:dyDescent="0.25">
      <c r="CG24207" s="49"/>
    </row>
    <row r="24208" spans="85:85" hidden="1" x14ac:dyDescent="0.25">
      <c r="CG24208" s="49"/>
    </row>
    <row r="24209" spans="85:85" hidden="1" x14ac:dyDescent="0.25">
      <c r="CG24209" s="49"/>
    </row>
    <row r="24210" spans="85:85" hidden="1" x14ac:dyDescent="0.25">
      <c r="CG24210" s="49"/>
    </row>
    <row r="24211" spans="85:85" hidden="1" x14ac:dyDescent="0.25">
      <c r="CG24211" s="49"/>
    </row>
    <row r="24212" spans="85:85" hidden="1" x14ac:dyDescent="0.25">
      <c r="CG24212" s="49"/>
    </row>
    <row r="24213" spans="85:85" hidden="1" x14ac:dyDescent="0.25">
      <c r="CG24213" s="49"/>
    </row>
    <row r="24214" spans="85:85" hidden="1" x14ac:dyDescent="0.25">
      <c r="CG24214" s="49"/>
    </row>
    <row r="24215" spans="85:85" hidden="1" x14ac:dyDescent="0.25">
      <c r="CG24215" s="49"/>
    </row>
    <row r="24216" spans="85:85" hidden="1" x14ac:dyDescent="0.25">
      <c r="CG24216" s="49"/>
    </row>
    <row r="24217" spans="85:85" hidden="1" x14ac:dyDescent="0.25">
      <c r="CG24217" s="49"/>
    </row>
    <row r="24218" spans="85:85" hidden="1" x14ac:dyDescent="0.25">
      <c r="CG24218" s="49"/>
    </row>
    <row r="24219" spans="85:85" hidden="1" x14ac:dyDescent="0.25">
      <c r="CG24219" s="49"/>
    </row>
    <row r="24220" spans="85:85" hidden="1" x14ac:dyDescent="0.25">
      <c r="CG24220" s="49"/>
    </row>
    <row r="24221" spans="85:85" hidden="1" x14ac:dyDescent="0.25">
      <c r="CG24221" s="49"/>
    </row>
    <row r="24222" spans="85:85" hidden="1" x14ac:dyDescent="0.25">
      <c r="CG24222" s="49"/>
    </row>
    <row r="24223" spans="85:85" hidden="1" x14ac:dyDescent="0.25">
      <c r="CG24223" s="49"/>
    </row>
    <row r="24224" spans="85:85" hidden="1" x14ac:dyDescent="0.25">
      <c r="CG24224" s="49"/>
    </row>
    <row r="24225" spans="85:85" hidden="1" x14ac:dyDescent="0.25">
      <c r="CG24225" s="49"/>
    </row>
    <row r="24226" spans="85:85" hidden="1" x14ac:dyDescent="0.25">
      <c r="CG24226" s="49"/>
    </row>
    <row r="24227" spans="85:85" hidden="1" x14ac:dyDescent="0.25">
      <c r="CG24227" s="49"/>
    </row>
    <row r="24228" spans="85:85" hidden="1" x14ac:dyDescent="0.25">
      <c r="CG24228" s="49"/>
    </row>
    <row r="24229" spans="85:85" hidden="1" x14ac:dyDescent="0.25">
      <c r="CG24229" s="49"/>
    </row>
    <row r="24230" spans="85:85" hidden="1" x14ac:dyDescent="0.25">
      <c r="CG24230" s="49"/>
    </row>
    <row r="24231" spans="85:85" hidden="1" x14ac:dyDescent="0.25">
      <c r="CG24231" s="49"/>
    </row>
    <row r="24232" spans="85:85" hidden="1" x14ac:dyDescent="0.25">
      <c r="CG24232" s="49"/>
    </row>
    <row r="24233" spans="85:85" hidden="1" x14ac:dyDescent="0.25">
      <c r="CG24233" s="49"/>
    </row>
    <row r="24234" spans="85:85" hidden="1" x14ac:dyDescent="0.25">
      <c r="CG24234" s="49"/>
    </row>
    <row r="24235" spans="85:85" hidden="1" x14ac:dyDescent="0.25">
      <c r="CG24235" s="49"/>
    </row>
    <row r="24236" spans="85:85" hidden="1" x14ac:dyDescent="0.25">
      <c r="CG24236" s="49"/>
    </row>
    <row r="24237" spans="85:85" hidden="1" x14ac:dyDescent="0.25">
      <c r="CG24237" s="49"/>
    </row>
    <row r="24238" spans="85:85" hidden="1" x14ac:dyDescent="0.25">
      <c r="CG24238" s="49"/>
    </row>
    <row r="24239" spans="85:85" hidden="1" x14ac:dyDescent="0.25">
      <c r="CG24239" s="49"/>
    </row>
    <row r="24240" spans="85:85" hidden="1" x14ac:dyDescent="0.25">
      <c r="CG24240" s="49"/>
    </row>
    <row r="24241" spans="85:85" hidden="1" x14ac:dyDescent="0.25">
      <c r="CG24241" s="49"/>
    </row>
    <row r="24242" spans="85:85" hidden="1" x14ac:dyDescent="0.25">
      <c r="CG24242" s="49"/>
    </row>
    <row r="24243" spans="85:85" hidden="1" x14ac:dyDescent="0.25">
      <c r="CG24243" s="49"/>
    </row>
    <row r="24244" spans="85:85" hidden="1" x14ac:dyDescent="0.25">
      <c r="CG24244" s="49"/>
    </row>
    <row r="24245" spans="85:85" hidden="1" x14ac:dyDescent="0.25">
      <c r="CG24245" s="49"/>
    </row>
    <row r="24246" spans="85:85" hidden="1" x14ac:dyDescent="0.25">
      <c r="CG24246" s="49"/>
    </row>
    <row r="24247" spans="85:85" hidden="1" x14ac:dyDescent="0.25">
      <c r="CG24247" s="49"/>
    </row>
    <row r="24248" spans="85:85" hidden="1" x14ac:dyDescent="0.25">
      <c r="CG24248" s="49"/>
    </row>
    <row r="24249" spans="85:85" hidden="1" x14ac:dyDescent="0.25">
      <c r="CG24249" s="49"/>
    </row>
    <row r="24250" spans="85:85" hidden="1" x14ac:dyDescent="0.25">
      <c r="CG24250" s="49"/>
    </row>
    <row r="24251" spans="85:85" hidden="1" x14ac:dyDescent="0.25">
      <c r="CG24251" s="49"/>
    </row>
    <row r="24252" spans="85:85" hidden="1" x14ac:dyDescent="0.25">
      <c r="CG24252" s="49"/>
    </row>
    <row r="24253" spans="85:85" hidden="1" x14ac:dyDescent="0.25">
      <c r="CG24253" s="49"/>
    </row>
    <row r="24254" spans="85:85" hidden="1" x14ac:dyDescent="0.25">
      <c r="CG24254" s="49"/>
    </row>
    <row r="24255" spans="85:85" hidden="1" x14ac:dyDescent="0.25">
      <c r="CG24255" s="49"/>
    </row>
    <row r="24256" spans="85:85" hidden="1" x14ac:dyDescent="0.25">
      <c r="CG24256" s="49"/>
    </row>
    <row r="24257" spans="85:85" hidden="1" x14ac:dyDescent="0.25">
      <c r="CG24257" s="49"/>
    </row>
    <row r="24258" spans="85:85" hidden="1" x14ac:dyDescent="0.25">
      <c r="CG24258" s="49"/>
    </row>
    <row r="24259" spans="85:85" hidden="1" x14ac:dyDescent="0.25">
      <c r="CG24259" s="49"/>
    </row>
    <row r="24260" spans="85:85" hidden="1" x14ac:dyDescent="0.25">
      <c r="CG24260" s="49"/>
    </row>
    <row r="24261" spans="85:85" hidden="1" x14ac:dyDescent="0.25">
      <c r="CG24261" s="49"/>
    </row>
    <row r="24262" spans="85:85" hidden="1" x14ac:dyDescent="0.25">
      <c r="CG24262" s="49"/>
    </row>
    <row r="24263" spans="85:85" hidden="1" x14ac:dyDescent="0.25">
      <c r="CG24263" s="49"/>
    </row>
    <row r="24264" spans="85:85" hidden="1" x14ac:dyDescent="0.25">
      <c r="CG24264" s="49"/>
    </row>
    <row r="24265" spans="85:85" hidden="1" x14ac:dyDescent="0.25">
      <c r="CG24265" s="49"/>
    </row>
    <row r="24266" spans="85:85" hidden="1" x14ac:dyDescent="0.25">
      <c r="CG24266" s="49"/>
    </row>
    <row r="24267" spans="85:85" hidden="1" x14ac:dyDescent="0.25">
      <c r="CG24267" s="49"/>
    </row>
    <row r="24268" spans="85:85" hidden="1" x14ac:dyDescent="0.25">
      <c r="CG24268" s="49"/>
    </row>
    <row r="24269" spans="85:85" hidden="1" x14ac:dyDescent="0.25">
      <c r="CG24269" s="49"/>
    </row>
    <row r="24270" spans="85:85" hidden="1" x14ac:dyDescent="0.25">
      <c r="CG24270" s="49"/>
    </row>
    <row r="24271" spans="85:85" hidden="1" x14ac:dyDescent="0.25">
      <c r="CG24271" s="49"/>
    </row>
    <row r="24272" spans="85:85" hidden="1" x14ac:dyDescent="0.25">
      <c r="CG24272" s="49"/>
    </row>
    <row r="24273" spans="85:85" hidden="1" x14ac:dyDescent="0.25">
      <c r="CG24273" s="49"/>
    </row>
    <row r="24274" spans="85:85" hidden="1" x14ac:dyDescent="0.25">
      <c r="CG24274" s="49"/>
    </row>
    <row r="24275" spans="85:85" hidden="1" x14ac:dyDescent="0.25">
      <c r="CG24275" s="49"/>
    </row>
    <row r="24276" spans="85:85" hidden="1" x14ac:dyDescent="0.25">
      <c r="CG24276" s="49"/>
    </row>
    <row r="24277" spans="85:85" hidden="1" x14ac:dyDescent="0.25">
      <c r="CG24277" s="49"/>
    </row>
    <row r="24278" spans="85:85" hidden="1" x14ac:dyDescent="0.25">
      <c r="CG24278" s="49"/>
    </row>
    <row r="24279" spans="85:85" hidden="1" x14ac:dyDescent="0.25">
      <c r="CG24279" s="49"/>
    </row>
    <row r="24280" spans="85:85" hidden="1" x14ac:dyDescent="0.25">
      <c r="CG24280" s="49"/>
    </row>
    <row r="24281" spans="85:85" hidden="1" x14ac:dyDescent="0.25">
      <c r="CG24281" s="49"/>
    </row>
    <row r="24282" spans="85:85" hidden="1" x14ac:dyDescent="0.25">
      <c r="CG24282" s="49"/>
    </row>
    <row r="24283" spans="85:85" hidden="1" x14ac:dyDescent="0.25">
      <c r="CG24283" s="49"/>
    </row>
    <row r="24284" spans="85:85" hidden="1" x14ac:dyDescent="0.25">
      <c r="CG24284" s="49"/>
    </row>
    <row r="24285" spans="85:85" hidden="1" x14ac:dyDescent="0.25">
      <c r="CG24285" s="49"/>
    </row>
    <row r="24286" spans="85:85" hidden="1" x14ac:dyDescent="0.25">
      <c r="CG24286" s="49"/>
    </row>
    <row r="24287" spans="85:85" hidden="1" x14ac:dyDescent="0.25">
      <c r="CG24287" s="49"/>
    </row>
    <row r="24288" spans="85:85" hidden="1" x14ac:dyDescent="0.25">
      <c r="CG24288" s="49"/>
    </row>
    <row r="24289" spans="85:85" hidden="1" x14ac:dyDescent="0.25">
      <c r="CG24289" s="49"/>
    </row>
    <row r="24290" spans="85:85" hidden="1" x14ac:dyDescent="0.25">
      <c r="CG24290" s="49"/>
    </row>
    <row r="24291" spans="85:85" hidden="1" x14ac:dyDescent="0.25">
      <c r="CG24291" s="49"/>
    </row>
    <row r="24292" spans="85:85" hidden="1" x14ac:dyDescent="0.25">
      <c r="CG24292" s="49"/>
    </row>
    <row r="24293" spans="85:85" hidden="1" x14ac:dyDescent="0.25">
      <c r="CG24293" s="49"/>
    </row>
    <row r="24294" spans="85:85" hidden="1" x14ac:dyDescent="0.25">
      <c r="CG24294" s="49"/>
    </row>
    <row r="24295" spans="85:85" hidden="1" x14ac:dyDescent="0.25">
      <c r="CG24295" s="49"/>
    </row>
    <row r="24296" spans="85:85" hidden="1" x14ac:dyDescent="0.25">
      <c r="CG24296" s="49"/>
    </row>
    <row r="24297" spans="85:85" hidden="1" x14ac:dyDescent="0.25">
      <c r="CG24297" s="49"/>
    </row>
    <row r="24298" spans="85:85" hidden="1" x14ac:dyDescent="0.25">
      <c r="CG24298" s="49"/>
    </row>
    <row r="24299" spans="85:85" hidden="1" x14ac:dyDescent="0.25">
      <c r="CG24299" s="49"/>
    </row>
    <row r="24300" spans="85:85" hidden="1" x14ac:dyDescent="0.25">
      <c r="CG24300" s="49"/>
    </row>
    <row r="24301" spans="85:85" hidden="1" x14ac:dyDescent="0.25">
      <c r="CG24301" s="49"/>
    </row>
    <row r="24302" spans="85:85" hidden="1" x14ac:dyDescent="0.25">
      <c r="CG24302" s="49"/>
    </row>
    <row r="24303" spans="85:85" hidden="1" x14ac:dyDescent="0.25">
      <c r="CG24303" s="49"/>
    </row>
    <row r="24304" spans="85:85" hidden="1" x14ac:dyDescent="0.25">
      <c r="CG24304" s="49"/>
    </row>
    <row r="24305" spans="85:85" hidden="1" x14ac:dyDescent="0.25">
      <c r="CG24305" s="49"/>
    </row>
    <row r="24306" spans="85:85" hidden="1" x14ac:dyDescent="0.25">
      <c r="CG24306" s="49"/>
    </row>
    <row r="24307" spans="85:85" hidden="1" x14ac:dyDescent="0.25">
      <c r="CG24307" s="49"/>
    </row>
    <row r="24308" spans="85:85" hidden="1" x14ac:dyDescent="0.25">
      <c r="CG24308" s="49"/>
    </row>
    <row r="24309" spans="85:85" hidden="1" x14ac:dyDescent="0.25">
      <c r="CG24309" s="49"/>
    </row>
    <row r="24310" spans="85:85" hidden="1" x14ac:dyDescent="0.25">
      <c r="CG24310" s="49"/>
    </row>
    <row r="24311" spans="85:85" hidden="1" x14ac:dyDescent="0.25">
      <c r="CG24311" s="49"/>
    </row>
    <row r="24312" spans="85:85" hidden="1" x14ac:dyDescent="0.25">
      <c r="CG24312" s="49"/>
    </row>
    <row r="24313" spans="85:85" hidden="1" x14ac:dyDescent="0.25">
      <c r="CG24313" s="49"/>
    </row>
    <row r="24314" spans="85:85" hidden="1" x14ac:dyDescent="0.25">
      <c r="CG24314" s="49"/>
    </row>
    <row r="24315" spans="85:85" hidden="1" x14ac:dyDescent="0.25">
      <c r="CG24315" s="49"/>
    </row>
    <row r="24316" spans="85:85" hidden="1" x14ac:dyDescent="0.25">
      <c r="CG24316" s="49"/>
    </row>
    <row r="24317" spans="85:85" hidden="1" x14ac:dyDescent="0.25">
      <c r="CG24317" s="49"/>
    </row>
    <row r="24318" spans="85:85" hidden="1" x14ac:dyDescent="0.25">
      <c r="CG24318" s="49"/>
    </row>
    <row r="24319" spans="85:85" hidden="1" x14ac:dyDescent="0.25">
      <c r="CG24319" s="49"/>
    </row>
    <row r="24320" spans="85:85" hidden="1" x14ac:dyDescent="0.25">
      <c r="CG24320" s="49"/>
    </row>
    <row r="24321" spans="85:85" hidden="1" x14ac:dyDescent="0.25">
      <c r="CG24321" s="49"/>
    </row>
    <row r="24322" spans="85:85" hidden="1" x14ac:dyDescent="0.25">
      <c r="CG24322" s="49"/>
    </row>
    <row r="24323" spans="85:85" hidden="1" x14ac:dyDescent="0.25">
      <c r="CG24323" s="49"/>
    </row>
    <row r="24324" spans="85:85" hidden="1" x14ac:dyDescent="0.25">
      <c r="CG24324" s="49"/>
    </row>
    <row r="24325" spans="85:85" hidden="1" x14ac:dyDescent="0.25">
      <c r="CG24325" s="49"/>
    </row>
    <row r="24326" spans="85:85" hidden="1" x14ac:dyDescent="0.25">
      <c r="CG24326" s="49"/>
    </row>
    <row r="24327" spans="85:85" hidden="1" x14ac:dyDescent="0.25">
      <c r="CG24327" s="49"/>
    </row>
    <row r="24328" spans="85:85" hidden="1" x14ac:dyDescent="0.25">
      <c r="CG24328" s="49"/>
    </row>
    <row r="24329" spans="85:85" hidden="1" x14ac:dyDescent="0.25">
      <c r="CG24329" s="49"/>
    </row>
    <row r="24330" spans="85:85" hidden="1" x14ac:dyDescent="0.25">
      <c r="CG24330" s="49"/>
    </row>
    <row r="24331" spans="85:85" hidden="1" x14ac:dyDescent="0.25">
      <c r="CG24331" s="49"/>
    </row>
    <row r="24332" spans="85:85" hidden="1" x14ac:dyDescent="0.25">
      <c r="CG24332" s="49"/>
    </row>
    <row r="24333" spans="85:85" hidden="1" x14ac:dyDescent="0.25">
      <c r="CG24333" s="49"/>
    </row>
    <row r="24334" spans="85:85" hidden="1" x14ac:dyDescent="0.25">
      <c r="CG24334" s="49"/>
    </row>
    <row r="24335" spans="85:85" hidden="1" x14ac:dyDescent="0.25">
      <c r="CG24335" s="49"/>
    </row>
    <row r="24336" spans="85:85" hidden="1" x14ac:dyDescent="0.25">
      <c r="CG24336" s="49"/>
    </row>
    <row r="24337" spans="85:85" hidden="1" x14ac:dyDescent="0.25">
      <c r="CG24337" s="49"/>
    </row>
    <row r="24338" spans="85:85" hidden="1" x14ac:dyDescent="0.25">
      <c r="CG24338" s="49"/>
    </row>
    <row r="24339" spans="85:85" hidden="1" x14ac:dyDescent="0.25">
      <c r="CG24339" s="49"/>
    </row>
    <row r="24340" spans="85:85" hidden="1" x14ac:dyDescent="0.25">
      <c r="CG24340" s="49"/>
    </row>
    <row r="24341" spans="85:85" hidden="1" x14ac:dyDescent="0.25">
      <c r="CG24341" s="49"/>
    </row>
    <row r="24342" spans="85:85" hidden="1" x14ac:dyDescent="0.25">
      <c r="CG24342" s="49"/>
    </row>
    <row r="24343" spans="85:85" hidden="1" x14ac:dyDescent="0.25">
      <c r="CG24343" s="49"/>
    </row>
    <row r="24344" spans="85:85" hidden="1" x14ac:dyDescent="0.25">
      <c r="CG24344" s="49"/>
    </row>
    <row r="24345" spans="85:85" hidden="1" x14ac:dyDescent="0.25">
      <c r="CG24345" s="49"/>
    </row>
    <row r="24346" spans="85:85" hidden="1" x14ac:dyDescent="0.25">
      <c r="CG24346" s="49"/>
    </row>
    <row r="24347" spans="85:85" hidden="1" x14ac:dyDescent="0.25">
      <c r="CG24347" s="49"/>
    </row>
    <row r="24348" spans="85:85" hidden="1" x14ac:dyDescent="0.25">
      <c r="CG24348" s="49"/>
    </row>
    <row r="24349" spans="85:85" hidden="1" x14ac:dyDescent="0.25">
      <c r="CG24349" s="49"/>
    </row>
    <row r="24350" spans="85:85" hidden="1" x14ac:dyDescent="0.25">
      <c r="CG24350" s="49"/>
    </row>
    <row r="24351" spans="85:85" hidden="1" x14ac:dyDescent="0.25">
      <c r="CG24351" s="49"/>
    </row>
    <row r="24352" spans="85:85" hidden="1" x14ac:dyDescent="0.25">
      <c r="CG24352" s="49"/>
    </row>
    <row r="24353" spans="85:85" hidden="1" x14ac:dyDescent="0.25">
      <c r="CG24353" s="49"/>
    </row>
    <row r="24354" spans="85:85" hidden="1" x14ac:dyDescent="0.25">
      <c r="CG24354" s="49"/>
    </row>
    <row r="24355" spans="85:85" hidden="1" x14ac:dyDescent="0.25">
      <c r="CG24355" s="49"/>
    </row>
    <row r="24356" spans="85:85" hidden="1" x14ac:dyDescent="0.25">
      <c r="CG24356" s="49"/>
    </row>
    <row r="24357" spans="85:85" hidden="1" x14ac:dyDescent="0.25">
      <c r="CG24357" s="49"/>
    </row>
    <row r="24358" spans="85:85" hidden="1" x14ac:dyDescent="0.25">
      <c r="CG24358" s="49"/>
    </row>
    <row r="24359" spans="85:85" hidden="1" x14ac:dyDescent="0.25">
      <c r="CG24359" s="49"/>
    </row>
    <row r="24360" spans="85:85" hidden="1" x14ac:dyDescent="0.25">
      <c r="CG24360" s="49"/>
    </row>
    <row r="24361" spans="85:85" hidden="1" x14ac:dyDescent="0.25">
      <c r="CG24361" s="49"/>
    </row>
    <row r="24362" spans="85:85" hidden="1" x14ac:dyDescent="0.25">
      <c r="CG24362" s="49"/>
    </row>
    <row r="24363" spans="85:85" hidden="1" x14ac:dyDescent="0.25">
      <c r="CG24363" s="49"/>
    </row>
    <row r="24364" spans="85:85" hidden="1" x14ac:dyDescent="0.25">
      <c r="CG24364" s="49"/>
    </row>
    <row r="24365" spans="85:85" hidden="1" x14ac:dyDescent="0.25">
      <c r="CG24365" s="49"/>
    </row>
    <row r="24366" spans="85:85" hidden="1" x14ac:dyDescent="0.25">
      <c r="CG24366" s="49"/>
    </row>
    <row r="24367" spans="85:85" hidden="1" x14ac:dyDescent="0.25">
      <c r="CG24367" s="49"/>
    </row>
    <row r="24368" spans="85:85" hidden="1" x14ac:dyDescent="0.25">
      <c r="CG24368" s="49"/>
    </row>
    <row r="24369" spans="85:85" hidden="1" x14ac:dyDescent="0.25">
      <c r="CG24369" s="49"/>
    </row>
    <row r="24370" spans="85:85" hidden="1" x14ac:dyDescent="0.25">
      <c r="CG24370" s="49"/>
    </row>
    <row r="24371" spans="85:85" hidden="1" x14ac:dyDescent="0.25">
      <c r="CG24371" s="49"/>
    </row>
    <row r="24372" spans="85:85" hidden="1" x14ac:dyDescent="0.25">
      <c r="CG24372" s="49"/>
    </row>
    <row r="24373" spans="85:85" hidden="1" x14ac:dyDescent="0.25">
      <c r="CG24373" s="49"/>
    </row>
    <row r="24374" spans="85:85" hidden="1" x14ac:dyDescent="0.25">
      <c r="CG24374" s="49"/>
    </row>
    <row r="24375" spans="85:85" hidden="1" x14ac:dyDescent="0.25">
      <c r="CG24375" s="49"/>
    </row>
    <row r="24376" spans="85:85" hidden="1" x14ac:dyDescent="0.25">
      <c r="CG24376" s="49"/>
    </row>
    <row r="24377" spans="85:85" hidden="1" x14ac:dyDescent="0.25">
      <c r="CG24377" s="49"/>
    </row>
    <row r="24378" spans="85:85" hidden="1" x14ac:dyDescent="0.25">
      <c r="CG24378" s="49"/>
    </row>
    <row r="24379" spans="85:85" hidden="1" x14ac:dyDescent="0.25">
      <c r="CG24379" s="49"/>
    </row>
    <row r="24380" spans="85:85" hidden="1" x14ac:dyDescent="0.25">
      <c r="CG24380" s="49"/>
    </row>
    <row r="24381" spans="85:85" hidden="1" x14ac:dyDescent="0.25">
      <c r="CG24381" s="49"/>
    </row>
    <row r="24382" spans="85:85" hidden="1" x14ac:dyDescent="0.25">
      <c r="CG24382" s="49"/>
    </row>
    <row r="24383" spans="85:85" hidden="1" x14ac:dyDescent="0.25">
      <c r="CG24383" s="49"/>
    </row>
    <row r="24384" spans="85:85" hidden="1" x14ac:dyDescent="0.25">
      <c r="CG24384" s="49"/>
    </row>
    <row r="24385" spans="85:85" hidden="1" x14ac:dyDescent="0.25">
      <c r="CG24385" s="49"/>
    </row>
    <row r="24386" spans="85:85" hidden="1" x14ac:dyDescent="0.25">
      <c r="CG24386" s="49"/>
    </row>
    <row r="24387" spans="85:85" hidden="1" x14ac:dyDescent="0.25">
      <c r="CG24387" s="49"/>
    </row>
    <row r="24388" spans="85:85" hidden="1" x14ac:dyDescent="0.25">
      <c r="CG24388" s="49"/>
    </row>
    <row r="24389" spans="85:85" hidden="1" x14ac:dyDescent="0.25">
      <c r="CG24389" s="49"/>
    </row>
    <row r="24390" spans="85:85" hidden="1" x14ac:dyDescent="0.25">
      <c r="CG24390" s="49"/>
    </row>
    <row r="24391" spans="85:85" hidden="1" x14ac:dyDescent="0.25">
      <c r="CG24391" s="49"/>
    </row>
    <row r="24392" spans="85:85" hidden="1" x14ac:dyDescent="0.25">
      <c r="CG24392" s="49"/>
    </row>
    <row r="24393" spans="85:85" hidden="1" x14ac:dyDescent="0.25">
      <c r="CG24393" s="49"/>
    </row>
    <row r="24394" spans="85:85" hidden="1" x14ac:dyDescent="0.25">
      <c r="CG24394" s="49"/>
    </row>
    <row r="24395" spans="85:85" hidden="1" x14ac:dyDescent="0.25">
      <c r="CG24395" s="49"/>
    </row>
    <row r="24396" spans="85:85" hidden="1" x14ac:dyDescent="0.25">
      <c r="CG24396" s="49"/>
    </row>
    <row r="24397" spans="85:85" hidden="1" x14ac:dyDescent="0.25">
      <c r="CG24397" s="49"/>
    </row>
    <row r="24398" spans="85:85" hidden="1" x14ac:dyDescent="0.25">
      <c r="CG24398" s="49"/>
    </row>
    <row r="24399" spans="85:85" hidden="1" x14ac:dyDescent="0.25">
      <c r="CG24399" s="49"/>
    </row>
    <row r="24400" spans="85:85" hidden="1" x14ac:dyDescent="0.25">
      <c r="CG24400" s="49"/>
    </row>
    <row r="24401" spans="85:85" hidden="1" x14ac:dyDescent="0.25">
      <c r="CG24401" s="49"/>
    </row>
    <row r="24402" spans="85:85" hidden="1" x14ac:dyDescent="0.25">
      <c r="CG24402" s="49"/>
    </row>
    <row r="24403" spans="85:85" hidden="1" x14ac:dyDescent="0.25">
      <c r="CG24403" s="49"/>
    </row>
    <row r="24404" spans="85:85" hidden="1" x14ac:dyDescent="0.25">
      <c r="CG24404" s="49"/>
    </row>
    <row r="24405" spans="85:85" hidden="1" x14ac:dyDescent="0.25">
      <c r="CG24405" s="49"/>
    </row>
    <row r="24406" spans="85:85" hidden="1" x14ac:dyDescent="0.25">
      <c r="CG24406" s="49"/>
    </row>
    <row r="24407" spans="85:85" hidden="1" x14ac:dyDescent="0.25">
      <c r="CG24407" s="49"/>
    </row>
    <row r="24408" spans="85:85" hidden="1" x14ac:dyDescent="0.25">
      <c r="CG24408" s="49"/>
    </row>
    <row r="24409" spans="85:85" hidden="1" x14ac:dyDescent="0.25">
      <c r="CG24409" s="49"/>
    </row>
    <row r="24410" spans="85:85" hidden="1" x14ac:dyDescent="0.25">
      <c r="CG24410" s="49"/>
    </row>
    <row r="24411" spans="85:85" hidden="1" x14ac:dyDescent="0.25">
      <c r="CG24411" s="49"/>
    </row>
    <row r="24412" spans="85:85" hidden="1" x14ac:dyDescent="0.25">
      <c r="CG24412" s="49"/>
    </row>
    <row r="24413" spans="85:85" hidden="1" x14ac:dyDescent="0.25">
      <c r="CG24413" s="49"/>
    </row>
    <row r="24414" spans="85:85" hidden="1" x14ac:dyDescent="0.25">
      <c r="CG24414" s="49"/>
    </row>
    <row r="24415" spans="85:85" hidden="1" x14ac:dyDescent="0.25">
      <c r="CG24415" s="49"/>
    </row>
    <row r="24416" spans="85:85" hidden="1" x14ac:dyDescent="0.25">
      <c r="CG24416" s="49"/>
    </row>
    <row r="24417" spans="85:85" hidden="1" x14ac:dyDescent="0.25">
      <c r="CG24417" s="49"/>
    </row>
    <row r="24418" spans="85:85" hidden="1" x14ac:dyDescent="0.25">
      <c r="CG24418" s="49"/>
    </row>
    <row r="24419" spans="85:85" hidden="1" x14ac:dyDescent="0.25">
      <c r="CG24419" s="49"/>
    </row>
    <row r="24420" spans="85:85" hidden="1" x14ac:dyDescent="0.25">
      <c r="CG24420" s="49"/>
    </row>
    <row r="24421" spans="85:85" hidden="1" x14ac:dyDescent="0.25">
      <c r="CG24421" s="49"/>
    </row>
    <row r="24422" spans="85:85" hidden="1" x14ac:dyDescent="0.25">
      <c r="CG24422" s="49"/>
    </row>
    <row r="24423" spans="85:85" hidden="1" x14ac:dyDescent="0.25">
      <c r="CG24423" s="49"/>
    </row>
    <row r="24424" spans="85:85" hidden="1" x14ac:dyDescent="0.25">
      <c r="CG24424" s="49"/>
    </row>
    <row r="24425" spans="85:85" hidden="1" x14ac:dyDescent="0.25">
      <c r="CG24425" s="49"/>
    </row>
    <row r="24426" spans="85:85" hidden="1" x14ac:dyDescent="0.25">
      <c r="CG24426" s="49"/>
    </row>
    <row r="24427" spans="85:85" hidden="1" x14ac:dyDescent="0.25">
      <c r="CG24427" s="49"/>
    </row>
    <row r="24428" spans="85:85" hidden="1" x14ac:dyDescent="0.25">
      <c r="CG24428" s="49"/>
    </row>
    <row r="24429" spans="85:85" hidden="1" x14ac:dyDescent="0.25">
      <c r="CG24429" s="49"/>
    </row>
    <row r="24430" spans="85:85" hidden="1" x14ac:dyDescent="0.25">
      <c r="CG24430" s="49"/>
    </row>
    <row r="24431" spans="85:85" hidden="1" x14ac:dyDescent="0.25">
      <c r="CG24431" s="49"/>
    </row>
    <row r="24432" spans="85:85" hidden="1" x14ac:dyDescent="0.25">
      <c r="CG24432" s="49"/>
    </row>
    <row r="24433" spans="85:85" hidden="1" x14ac:dyDescent="0.25">
      <c r="CG24433" s="49"/>
    </row>
    <row r="24434" spans="85:85" hidden="1" x14ac:dyDescent="0.25">
      <c r="CG24434" s="49"/>
    </row>
    <row r="24435" spans="85:85" hidden="1" x14ac:dyDescent="0.25">
      <c r="CG24435" s="49"/>
    </row>
    <row r="24436" spans="85:85" hidden="1" x14ac:dyDescent="0.25">
      <c r="CG24436" s="49"/>
    </row>
    <row r="24437" spans="85:85" hidden="1" x14ac:dyDescent="0.25">
      <c r="CG24437" s="49"/>
    </row>
    <row r="24438" spans="85:85" hidden="1" x14ac:dyDescent="0.25">
      <c r="CG24438" s="49"/>
    </row>
    <row r="24439" spans="85:85" hidden="1" x14ac:dyDescent="0.25">
      <c r="CG24439" s="49"/>
    </row>
    <row r="24440" spans="85:85" hidden="1" x14ac:dyDescent="0.25">
      <c r="CG24440" s="49"/>
    </row>
    <row r="24441" spans="85:85" hidden="1" x14ac:dyDescent="0.25">
      <c r="CG24441" s="49"/>
    </row>
    <row r="24442" spans="85:85" hidden="1" x14ac:dyDescent="0.25">
      <c r="CG24442" s="49"/>
    </row>
    <row r="24443" spans="85:85" hidden="1" x14ac:dyDescent="0.25">
      <c r="CG24443" s="49"/>
    </row>
    <row r="24444" spans="85:85" hidden="1" x14ac:dyDescent="0.25">
      <c r="CG24444" s="49"/>
    </row>
    <row r="24445" spans="85:85" hidden="1" x14ac:dyDescent="0.25">
      <c r="CG24445" s="49"/>
    </row>
    <row r="24446" spans="85:85" hidden="1" x14ac:dyDescent="0.25">
      <c r="CG24446" s="49"/>
    </row>
    <row r="24447" spans="85:85" hidden="1" x14ac:dyDescent="0.25">
      <c r="CG24447" s="49"/>
    </row>
    <row r="24448" spans="85:85" hidden="1" x14ac:dyDescent="0.25">
      <c r="CG24448" s="49"/>
    </row>
    <row r="24449" spans="85:85" hidden="1" x14ac:dyDescent="0.25">
      <c r="CG24449" s="49"/>
    </row>
    <row r="24450" spans="85:85" hidden="1" x14ac:dyDescent="0.25">
      <c r="CG24450" s="49"/>
    </row>
    <row r="24451" spans="85:85" hidden="1" x14ac:dyDescent="0.25">
      <c r="CG24451" s="49"/>
    </row>
    <row r="24452" spans="85:85" hidden="1" x14ac:dyDescent="0.25">
      <c r="CG24452" s="49"/>
    </row>
    <row r="24453" spans="85:85" hidden="1" x14ac:dyDescent="0.25">
      <c r="CG24453" s="49"/>
    </row>
    <row r="24454" spans="85:85" hidden="1" x14ac:dyDescent="0.25">
      <c r="CG24454" s="49"/>
    </row>
    <row r="24455" spans="85:85" hidden="1" x14ac:dyDescent="0.25">
      <c r="CG24455" s="49"/>
    </row>
    <row r="24456" spans="85:85" hidden="1" x14ac:dyDescent="0.25">
      <c r="CG24456" s="49"/>
    </row>
    <row r="24457" spans="85:85" hidden="1" x14ac:dyDescent="0.25">
      <c r="CG24457" s="49"/>
    </row>
    <row r="24458" spans="85:85" hidden="1" x14ac:dyDescent="0.25">
      <c r="CG24458" s="49"/>
    </row>
    <row r="24459" spans="85:85" hidden="1" x14ac:dyDescent="0.25">
      <c r="CG24459" s="49"/>
    </row>
    <row r="24460" spans="85:85" hidden="1" x14ac:dyDescent="0.25">
      <c r="CG24460" s="49"/>
    </row>
    <row r="24461" spans="85:85" hidden="1" x14ac:dyDescent="0.25">
      <c r="CG24461" s="49"/>
    </row>
    <row r="24462" spans="85:85" hidden="1" x14ac:dyDescent="0.25">
      <c r="CG24462" s="49"/>
    </row>
    <row r="24463" spans="85:85" hidden="1" x14ac:dyDescent="0.25">
      <c r="CG24463" s="49"/>
    </row>
    <row r="24464" spans="85:85" hidden="1" x14ac:dyDescent="0.25">
      <c r="CG24464" s="49"/>
    </row>
    <row r="24465" spans="85:85" hidden="1" x14ac:dyDescent="0.25">
      <c r="CG24465" s="49"/>
    </row>
    <row r="24466" spans="85:85" hidden="1" x14ac:dyDescent="0.25">
      <c r="CG24466" s="49"/>
    </row>
    <row r="24467" spans="85:85" hidden="1" x14ac:dyDescent="0.25">
      <c r="CG24467" s="49"/>
    </row>
    <row r="24468" spans="85:85" hidden="1" x14ac:dyDescent="0.25">
      <c r="CG24468" s="49"/>
    </row>
    <row r="24469" spans="85:85" hidden="1" x14ac:dyDescent="0.25">
      <c r="CG24469" s="49"/>
    </row>
    <row r="24470" spans="85:85" hidden="1" x14ac:dyDescent="0.25">
      <c r="CG24470" s="49"/>
    </row>
    <row r="24471" spans="85:85" hidden="1" x14ac:dyDescent="0.25">
      <c r="CG24471" s="49"/>
    </row>
    <row r="24472" spans="85:85" hidden="1" x14ac:dyDescent="0.25">
      <c r="CG24472" s="49"/>
    </row>
    <row r="24473" spans="85:85" hidden="1" x14ac:dyDescent="0.25">
      <c r="CG24473" s="49"/>
    </row>
    <row r="24474" spans="85:85" hidden="1" x14ac:dyDescent="0.25">
      <c r="CG24474" s="49"/>
    </row>
    <row r="24475" spans="85:85" hidden="1" x14ac:dyDescent="0.25">
      <c r="CG24475" s="49"/>
    </row>
    <row r="24476" spans="85:85" hidden="1" x14ac:dyDescent="0.25">
      <c r="CG24476" s="49"/>
    </row>
    <row r="24477" spans="85:85" hidden="1" x14ac:dyDescent="0.25">
      <c r="CG24477" s="49"/>
    </row>
    <row r="24478" spans="85:85" hidden="1" x14ac:dyDescent="0.25">
      <c r="CG24478" s="49"/>
    </row>
    <row r="24479" spans="85:85" hidden="1" x14ac:dyDescent="0.25">
      <c r="CG24479" s="49"/>
    </row>
    <row r="24480" spans="85:85" hidden="1" x14ac:dyDescent="0.25">
      <c r="CG24480" s="49"/>
    </row>
    <row r="24481" spans="85:85" hidden="1" x14ac:dyDescent="0.25">
      <c r="CG24481" s="49"/>
    </row>
    <row r="24482" spans="85:85" hidden="1" x14ac:dyDescent="0.25">
      <c r="CG24482" s="49"/>
    </row>
    <row r="24483" spans="85:85" hidden="1" x14ac:dyDescent="0.25">
      <c r="CG24483" s="49"/>
    </row>
    <row r="24484" spans="85:85" hidden="1" x14ac:dyDescent="0.25">
      <c r="CG24484" s="49"/>
    </row>
    <row r="24485" spans="85:85" hidden="1" x14ac:dyDescent="0.25">
      <c r="CG24485" s="49"/>
    </row>
    <row r="24486" spans="85:85" hidden="1" x14ac:dyDescent="0.25">
      <c r="CG24486" s="49"/>
    </row>
    <row r="24487" spans="85:85" hidden="1" x14ac:dyDescent="0.25">
      <c r="CG24487" s="49"/>
    </row>
    <row r="24488" spans="85:85" hidden="1" x14ac:dyDescent="0.25">
      <c r="CG24488" s="49"/>
    </row>
    <row r="24489" spans="85:85" hidden="1" x14ac:dyDescent="0.25">
      <c r="CG24489" s="49"/>
    </row>
    <row r="24490" spans="85:85" hidden="1" x14ac:dyDescent="0.25">
      <c r="CG24490" s="49"/>
    </row>
    <row r="24491" spans="85:85" hidden="1" x14ac:dyDescent="0.25">
      <c r="CG24491" s="49"/>
    </row>
    <row r="24492" spans="85:85" hidden="1" x14ac:dyDescent="0.25">
      <c r="CG24492" s="49"/>
    </row>
    <row r="24493" spans="85:85" hidden="1" x14ac:dyDescent="0.25">
      <c r="CG24493" s="49"/>
    </row>
    <row r="24494" spans="85:85" hidden="1" x14ac:dyDescent="0.25">
      <c r="CG24494" s="49"/>
    </row>
    <row r="24495" spans="85:85" hidden="1" x14ac:dyDescent="0.25">
      <c r="CG24495" s="49"/>
    </row>
    <row r="24496" spans="85:85" hidden="1" x14ac:dyDescent="0.25">
      <c r="CG24496" s="49"/>
    </row>
    <row r="24497" spans="85:85" hidden="1" x14ac:dyDescent="0.25">
      <c r="CG24497" s="49"/>
    </row>
    <row r="24498" spans="85:85" hidden="1" x14ac:dyDescent="0.25">
      <c r="CG24498" s="49"/>
    </row>
    <row r="24499" spans="85:85" hidden="1" x14ac:dyDescent="0.25">
      <c r="CG24499" s="49"/>
    </row>
    <row r="24500" spans="85:85" hidden="1" x14ac:dyDescent="0.25">
      <c r="CG24500" s="49"/>
    </row>
    <row r="24501" spans="85:85" hidden="1" x14ac:dyDescent="0.25">
      <c r="CG24501" s="49"/>
    </row>
    <row r="24502" spans="85:85" hidden="1" x14ac:dyDescent="0.25">
      <c r="CG24502" s="49"/>
    </row>
    <row r="24503" spans="85:85" hidden="1" x14ac:dyDescent="0.25">
      <c r="CG24503" s="49"/>
    </row>
    <row r="24504" spans="85:85" hidden="1" x14ac:dyDescent="0.25">
      <c r="CG24504" s="49"/>
    </row>
    <row r="24505" spans="85:85" hidden="1" x14ac:dyDescent="0.25">
      <c r="CG24505" s="49"/>
    </row>
    <row r="24506" spans="85:85" hidden="1" x14ac:dyDescent="0.25">
      <c r="CG24506" s="49"/>
    </row>
    <row r="24507" spans="85:85" hidden="1" x14ac:dyDescent="0.25">
      <c r="CG24507" s="49"/>
    </row>
    <row r="24508" spans="85:85" hidden="1" x14ac:dyDescent="0.25">
      <c r="CG24508" s="49"/>
    </row>
    <row r="24509" spans="85:85" hidden="1" x14ac:dyDescent="0.25">
      <c r="CG24509" s="49"/>
    </row>
    <row r="24510" spans="85:85" hidden="1" x14ac:dyDescent="0.25">
      <c r="CG24510" s="49"/>
    </row>
    <row r="24511" spans="85:85" hidden="1" x14ac:dyDescent="0.25">
      <c r="CG24511" s="49"/>
    </row>
    <row r="24512" spans="85:85" hidden="1" x14ac:dyDescent="0.25">
      <c r="CG24512" s="49"/>
    </row>
    <row r="24513" spans="85:85" hidden="1" x14ac:dyDescent="0.25">
      <c r="CG24513" s="49"/>
    </row>
    <row r="24514" spans="85:85" hidden="1" x14ac:dyDescent="0.25">
      <c r="CG24514" s="49"/>
    </row>
    <row r="24515" spans="85:85" hidden="1" x14ac:dyDescent="0.25">
      <c r="CG24515" s="49"/>
    </row>
    <row r="24516" spans="85:85" hidden="1" x14ac:dyDescent="0.25">
      <c r="CG24516" s="49"/>
    </row>
    <row r="24517" spans="85:85" hidden="1" x14ac:dyDescent="0.25">
      <c r="CG24517" s="49"/>
    </row>
    <row r="24518" spans="85:85" hidden="1" x14ac:dyDescent="0.25">
      <c r="CG24518" s="49"/>
    </row>
    <row r="24519" spans="85:85" hidden="1" x14ac:dyDescent="0.25">
      <c r="CG24519" s="49"/>
    </row>
    <row r="24520" spans="85:85" hidden="1" x14ac:dyDescent="0.25">
      <c r="CG24520" s="49"/>
    </row>
    <row r="24521" spans="85:85" hidden="1" x14ac:dyDescent="0.25">
      <c r="CG24521" s="49"/>
    </row>
    <row r="24522" spans="85:85" hidden="1" x14ac:dyDescent="0.25">
      <c r="CG24522" s="49"/>
    </row>
    <row r="24523" spans="85:85" hidden="1" x14ac:dyDescent="0.25">
      <c r="CG24523" s="49"/>
    </row>
    <row r="24524" spans="85:85" hidden="1" x14ac:dyDescent="0.25">
      <c r="CG24524" s="49"/>
    </row>
    <row r="24525" spans="85:85" hidden="1" x14ac:dyDescent="0.25">
      <c r="CG24525" s="49"/>
    </row>
    <row r="24526" spans="85:85" hidden="1" x14ac:dyDescent="0.25">
      <c r="CG24526" s="49"/>
    </row>
    <row r="24527" spans="85:85" hidden="1" x14ac:dyDescent="0.25">
      <c r="CG24527" s="49"/>
    </row>
    <row r="24528" spans="85:85" hidden="1" x14ac:dyDescent="0.25">
      <c r="CG24528" s="49"/>
    </row>
    <row r="24529" spans="85:85" hidden="1" x14ac:dyDescent="0.25">
      <c r="CG24529" s="49"/>
    </row>
    <row r="24530" spans="85:85" hidden="1" x14ac:dyDescent="0.25">
      <c r="CG24530" s="49"/>
    </row>
    <row r="24531" spans="85:85" hidden="1" x14ac:dyDescent="0.25">
      <c r="CG24531" s="49"/>
    </row>
    <row r="24532" spans="85:85" hidden="1" x14ac:dyDescent="0.25">
      <c r="CG24532" s="49"/>
    </row>
    <row r="24533" spans="85:85" hidden="1" x14ac:dyDescent="0.25">
      <c r="CG24533" s="49"/>
    </row>
    <row r="24534" spans="85:85" hidden="1" x14ac:dyDescent="0.25">
      <c r="CG24534" s="49"/>
    </row>
    <row r="24535" spans="85:85" hidden="1" x14ac:dyDescent="0.25">
      <c r="CG24535" s="49"/>
    </row>
    <row r="24536" spans="85:85" hidden="1" x14ac:dyDescent="0.25">
      <c r="CG24536" s="49"/>
    </row>
    <row r="24537" spans="85:85" hidden="1" x14ac:dyDescent="0.25">
      <c r="CG24537" s="49"/>
    </row>
    <row r="24538" spans="85:85" hidden="1" x14ac:dyDescent="0.25">
      <c r="CG24538" s="49"/>
    </row>
    <row r="24539" spans="85:85" hidden="1" x14ac:dyDescent="0.25">
      <c r="CG24539" s="49"/>
    </row>
    <row r="24540" spans="85:85" hidden="1" x14ac:dyDescent="0.25">
      <c r="CG24540" s="49"/>
    </row>
    <row r="24541" spans="85:85" hidden="1" x14ac:dyDescent="0.25">
      <c r="CG24541" s="49"/>
    </row>
    <row r="24542" spans="85:85" hidden="1" x14ac:dyDescent="0.25">
      <c r="CG24542" s="49"/>
    </row>
    <row r="24543" spans="85:85" hidden="1" x14ac:dyDescent="0.25">
      <c r="CG24543" s="49"/>
    </row>
    <row r="24544" spans="85:85" hidden="1" x14ac:dyDescent="0.25">
      <c r="CG24544" s="49"/>
    </row>
    <row r="24545" spans="85:85" hidden="1" x14ac:dyDescent="0.25">
      <c r="CG24545" s="49"/>
    </row>
    <row r="24546" spans="85:85" hidden="1" x14ac:dyDescent="0.25">
      <c r="CG24546" s="49"/>
    </row>
    <row r="24547" spans="85:85" hidden="1" x14ac:dyDescent="0.25">
      <c r="CG24547" s="49"/>
    </row>
    <row r="24548" spans="85:85" hidden="1" x14ac:dyDescent="0.25">
      <c r="CG24548" s="49"/>
    </row>
    <row r="24549" spans="85:85" hidden="1" x14ac:dyDescent="0.25">
      <c r="CG24549" s="49"/>
    </row>
    <row r="24550" spans="85:85" hidden="1" x14ac:dyDescent="0.25">
      <c r="CG24550" s="49"/>
    </row>
    <row r="24551" spans="85:85" hidden="1" x14ac:dyDescent="0.25">
      <c r="CG24551" s="49"/>
    </row>
    <row r="24552" spans="85:85" hidden="1" x14ac:dyDescent="0.25">
      <c r="CG24552" s="49"/>
    </row>
    <row r="24553" spans="85:85" hidden="1" x14ac:dyDescent="0.25">
      <c r="CG24553" s="49"/>
    </row>
    <row r="24554" spans="85:85" hidden="1" x14ac:dyDescent="0.25">
      <c r="CG24554" s="49"/>
    </row>
    <row r="24555" spans="85:85" hidden="1" x14ac:dyDescent="0.25">
      <c r="CG24555" s="49"/>
    </row>
    <row r="24556" spans="85:85" hidden="1" x14ac:dyDescent="0.25">
      <c r="CG24556" s="49"/>
    </row>
    <row r="24557" spans="85:85" hidden="1" x14ac:dyDescent="0.25">
      <c r="CG24557" s="49"/>
    </row>
    <row r="24558" spans="85:85" hidden="1" x14ac:dyDescent="0.25">
      <c r="CG24558" s="49"/>
    </row>
    <row r="24559" spans="85:85" hidden="1" x14ac:dyDescent="0.25">
      <c r="CG24559" s="49"/>
    </row>
    <row r="24560" spans="85:85" hidden="1" x14ac:dyDescent="0.25">
      <c r="CG24560" s="49"/>
    </row>
    <row r="24561" spans="85:85" hidden="1" x14ac:dyDescent="0.25">
      <c r="CG24561" s="49"/>
    </row>
    <row r="24562" spans="85:85" hidden="1" x14ac:dyDescent="0.25">
      <c r="CG24562" s="49"/>
    </row>
    <row r="24563" spans="85:85" hidden="1" x14ac:dyDescent="0.25">
      <c r="CG24563" s="49"/>
    </row>
    <row r="24564" spans="85:85" hidden="1" x14ac:dyDescent="0.25">
      <c r="CG24564" s="49"/>
    </row>
    <row r="24565" spans="85:85" hidden="1" x14ac:dyDescent="0.25">
      <c r="CG24565" s="49"/>
    </row>
    <row r="24566" spans="85:85" hidden="1" x14ac:dyDescent="0.25">
      <c r="CG24566" s="49"/>
    </row>
    <row r="24567" spans="85:85" hidden="1" x14ac:dyDescent="0.25">
      <c r="CG24567" s="49"/>
    </row>
    <row r="24568" spans="85:85" hidden="1" x14ac:dyDescent="0.25">
      <c r="CG24568" s="49"/>
    </row>
    <row r="24569" spans="85:85" hidden="1" x14ac:dyDescent="0.25">
      <c r="CG24569" s="49"/>
    </row>
    <row r="24570" spans="85:85" hidden="1" x14ac:dyDescent="0.25">
      <c r="CG24570" s="49"/>
    </row>
    <row r="24571" spans="85:85" hidden="1" x14ac:dyDescent="0.25">
      <c r="CG24571" s="49"/>
    </row>
    <row r="24572" spans="85:85" hidden="1" x14ac:dyDescent="0.25">
      <c r="CG24572" s="49"/>
    </row>
    <row r="24573" spans="85:85" hidden="1" x14ac:dyDescent="0.25">
      <c r="CG24573" s="49"/>
    </row>
    <row r="24574" spans="85:85" hidden="1" x14ac:dyDescent="0.25">
      <c r="CG24574" s="49"/>
    </row>
    <row r="24575" spans="85:85" hidden="1" x14ac:dyDescent="0.25">
      <c r="CG24575" s="49"/>
    </row>
    <row r="24576" spans="85:85" hidden="1" x14ac:dyDescent="0.25">
      <c r="CG24576" s="49"/>
    </row>
    <row r="24577" spans="85:85" hidden="1" x14ac:dyDescent="0.25">
      <c r="CG24577" s="49"/>
    </row>
    <row r="24578" spans="85:85" hidden="1" x14ac:dyDescent="0.25">
      <c r="CG24578" s="49"/>
    </row>
    <row r="24579" spans="85:85" hidden="1" x14ac:dyDescent="0.25">
      <c r="CG24579" s="49"/>
    </row>
    <row r="24580" spans="85:85" hidden="1" x14ac:dyDescent="0.25">
      <c r="CG24580" s="49"/>
    </row>
    <row r="24581" spans="85:85" hidden="1" x14ac:dyDescent="0.25">
      <c r="CG24581" s="49"/>
    </row>
    <row r="24582" spans="85:85" hidden="1" x14ac:dyDescent="0.25">
      <c r="CG24582" s="49"/>
    </row>
    <row r="24583" spans="85:85" hidden="1" x14ac:dyDescent="0.25">
      <c r="CG24583" s="49"/>
    </row>
    <row r="24584" spans="85:85" hidden="1" x14ac:dyDescent="0.25">
      <c r="CG24584" s="49"/>
    </row>
    <row r="24585" spans="85:85" hidden="1" x14ac:dyDescent="0.25">
      <c r="CG24585" s="49"/>
    </row>
    <row r="24586" spans="85:85" hidden="1" x14ac:dyDescent="0.25">
      <c r="CG24586" s="49"/>
    </row>
    <row r="24587" spans="85:85" hidden="1" x14ac:dyDescent="0.25">
      <c r="CG24587" s="49"/>
    </row>
    <row r="24588" spans="85:85" hidden="1" x14ac:dyDescent="0.25">
      <c r="CG24588" s="49"/>
    </row>
    <row r="24589" spans="85:85" hidden="1" x14ac:dyDescent="0.25">
      <c r="CG24589" s="49"/>
    </row>
    <row r="24590" spans="85:85" hidden="1" x14ac:dyDescent="0.25">
      <c r="CG24590" s="49"/>
    </row>
    <row r="24591" spans="85:85" hidden="1" x14ac:dyDescent="0.25">
      <c r="CG24591" s="49"/>
    </row>
    <row r="24592" spans="85:85" hidden="1" x14ac:dyDescent="0.25">
      <c r="CG24592" s="49"/>
    </row>
    <row r="24593" spans="85:85" hidden="1" x14ac:dyDescent="0.25">
      <c r="CG24593" s="49"/>
    </row>
    <row r="24594" spans="85:85" hidden="1" x14ac:dyDescent="0.25">
      <c r="CG24594" s="49"/>
    </row>
    <row r="24595" spans="85:85" hidden="1" x14ac:dyDescent="0.25">
      <c r="CG24595" s="49"/>
    </row>
    <row r="24596" spans="85:85" hidden="1" x14ac:dyDescent="0.25">
      <c r="CG24596" s="49"/>
    </row>
    <row r="24597" spans="85:85" hidden="1" x14ac:dyDescent="0.25">
      <c r="CG24597" s="49"/>
    </row>
    <row r="24598" spans="85:85" hidden="1" x14ac:dyDescent="0.25">
      <c r="CG24598" s="49"/>
    </row>
    <row r="24599" spans="85:85" hidden="1" x14ac:dyDescent="0.25">
      <c r="CG24599" s="49"/>
    </row>
    <row r="24600" spans="85:85" hidden="1" x14ac:dyDescent="0.25">
      <c r="CG24600" s="49"/>
    </row>
    <row r="24601" spans="85:85" hidden="1" x14ac:dyDescent="0.25">
      <c r="CG24601" s="49"/>
    </row>
    <row r="24602" spans="85:85" hidden="1" x14ac:dyDescent="0.25">
      <c r="CG24602" s="49"/>
    </row>
    <row r="24603" spans="85:85" hidden="1" x14ac:dyDescent="0.25">
      <c r="CG24603" s="49"/>
    </row>
    <row r="24604" spans="85:85" hidden="1" x14ac:dyDescent="0.25">
      <c r="CG24604" s="49"/>
    </row>
    <row r="24605" spans="85:85" hidden="1" x14ac:dyDescent="0.25">
      <c r="CG24605" s="49"/>
    </row>
    <row r="24606" spans="85:85" hidden="1" x14ac:dyDescent="0.25">
      <c r="CG24606" s="49"/>
    </row>
    <row r="24607" spans="85:85" hidden="1" x14ac:dyDescent="0.25">
      <c r="CG24607" s="49"/>
    </row>
    <row r="24608" spans="85:85" hidden="1" x14ac:dyDescent="0.25">
      <c r="CG24608" s="49"/>
    </row>
    <row r="24609" spans="85:85" hidden="1" x14ac:dyDescent="0.25">
      <c r="CG24609" s="49"/>
    </row>
    <row r="24610" spans="85:85" hidden="1" x14ac:dyDescent="0.25">
      <c r="CG24610" s="49"/>
    </row>
    <row r="24611" spans="85:85" hidden="1" x14ac:dyDescent="0.25">
      <c r="CG24611" s="49"/>
    </row>
    <row r="24612" spans="85:85" hidden="1" x14ac:dyDescent="0.25">
      <c r="CG24612" s="49"/>
    </row>
    <row r="24613" spans="85:85" hidden="1" x14ac:dyDescent="0.25">
      <c r="CG24613" s="49"/>
    </row>
    <row r="24614" spans="85:85" hidden="1" x14ac:dyDescent="0.25">
      <c r="CG24614" s="49"/>
    </row>
    <row r="24615" spans="85:85" hidden="1" x14ac:dyDescent="0.25">
      <c r="CG24615" s="49"/>
    </row>
    <row r="24616" spans="85:85" hidden="1" x14ac:dyDescent="0.25">
      <c r="CG24616" s="49"/>
    </row>
    <row r="24617" spans="85:85" hidden="1" x14ac:dyDescent="0.25">
      <c r="CG24617" s="49"/>
    </row>
    <row r="24618" spans="85:85" hidden="1" x14ac:dyDescent="0.25">
      <c r="CG24618" s="49"/>
    </row>
    <row r="24619" spans="85:85" hidden="1" x14ac:dyDescent="0.25">
      <c r="CG24619" s="49"/>
    </row>
    <row r="24620" spans="85:85" hidden="1" x14ac:dyDescent="0.25">
      <c r="CG24620" s="49"/>
    </row>
    <row r="24621" spans="85:85" hidden="1" x14ac:dyDescent="0.25">
      <c r="CG24621" s="49"/>
    </row>
    <row r="24622" spans="85:85" hidden="1" x14ac:dyDescent="0.25">
      <c r="CG24622" s="49"/>
    </row>
    <row r="24623" spans="85:85" hidden="1" x14ac:dyDescent="0.25">
      <c r="CG24623" s="49"/>
    </row>
    <row r="24624" spans="85:85" hidden="1" x14ac:dyDescent="0.25">
      <c r="CG24624" s="49"/>
    </row>
    <row r="24625" spans="85:85" hidden="1" x14ac:dyDescent="0.25">
      <c r="CG24625" s="49"/>
    </row>
    <row r="24626" spans="85:85" hidden="1" x14ac:dyDescent="0.25">
      <c r="CG24626" s="49"/>
    </row>
    <row r="24627" spans="85:85" hidden="1" x14ac:dyDescent="0.25">
      <c r="CG24627" s="49"/>
    </row>
    <row r="24628" spans="85:85" hidden="1" x14ac:dyDescent="0.25">
      <c r="CG24628" s="49"/>
    </row>
    <row r="24629" spans="85:85" hidden="1" x14ac:dyDescent="0.25">
      <c r="CG24629" s="49"/>
    </row>
    <row r="24630" spans="85:85" hidden="1" x14ac:dyDescent="0.25">
      <c r="CG24630" s="49"/>
    </row>
    <row r="24631" spans="85:85" hidden="1" x14ac:dyDescent="0.25">
      <c r="CG24631" s="49"/>
    </row>
    <row r="24632" spans="85:85" hidden="1" x14ac:dyDescent="0.25">
      <c r="CG24632" s="49"/>
    </row>
    <row r="24633" spans="85:85" hidden="1" x14ac:dyDescent="0.25">
      <c r="CG24633" s="49"/>
    </row>
    <row r="24634" spans="85:85" hidden="1" x14ac:dyDescent="0.25">
      <c r="CG24634" s="49"/>
    </row>
    <row r="24635" spans="85:85" hidden="1" x14ac:dyDescent="0.25">
      <c r="CG24635" s="49"/>
    </row>
    <row r="24636" spans="85:85" hidden="1" x14ac:dyDescent="0.25">
      <c r="CG24636" s="49"/>
    </row>
    <row r="24637" spans="85:85" hidden="1" x14ac:dyDescent="0.25">
      <c r="CG24637" s="49"/>
    </row>
    <row r="24638" spans="85:85" hidden="1" x14ac:dyDescent="0.25">
      <c r="CG24638" s="49"/>
    </row>
    <row r="24639" spans="85:85" hidden="1" x14ac:dyDescent="0.25">
      <c r="CG24639" s="49"/>
    </row>
    <row r="24640" spans="85:85" hidden="1" x14ac:dyDescent="0.25">
      <c r="CG24640" s="49"/>
    </row>
    <row r="24641" spans="85:85" hidden="1" x14ac:dyDescent="0.25">
      <c r="CG24641" s="49"/>
    </row>
    <row r="24642" spans="85:85" hidden="1" x14ac:dyDescent="0.25">
      <c r="CG24642" s="49"/>
    </row>
    <row r="24643" spans="85:85" hidden="1" x14ac:dyDescent="0.25">
      <c r="CG24643" s="49"/>
    </row>
    <row r="24644" spans="85:85" hidden="1" x14ac:dyDescent="0.25">
      <c r="CG24644" s="49"/>
    </row>
    <row r="24645" spans="85:85" hidden="1" x14ac:dyDescent="0.25">
      <c r="CG24645" s="49"/>
    </row>
    <row r="24646" spans="85:85" hidden="1" x14ac:dyDescent="0.25">
      <c r="CG24646" s="49"/>
    </row>
    <row r="24647" spans="85:85" hidden="1" x14ac:dyDescent="0.25">
      <c r="CG24647" s="49"/>
    </row>
    <row r="24648" spans="85:85" hidden="1" x14ac:dyDescent="0.25">
      <c r="CG24648" s="49"/>
    </row>
    <row r="24649" spans="85:85" hidden="1" x14ac:dyDescent="0.25">
      <c r="CG24649" s="49"/>
    </row>
    <row r="24650" spans="85:85" hidden="1" x14ac:dyDescent="0.25">
      <c r="CG24650" s="49"/>
    </row>
    <row r="24651" spans="85:85" hidden="1" x14ac:dyDescent="0.25">
      <c r="CG24651" s="49"/>
    </row>
    <row r="24652" spans="85:85" hidden="1" x14ac:dyDescent="0.25">
      <c r="CG24652" s="49"/>
    </row>
    <row r="24653" spans="85:85" hidden="1" x14ac:dyDescent="0.25">
      <c r="CG24653" s="49"/>
    </row>
    <row r="24654" spans="85:85" hidden="1" x14ac:dyDescent="0.25">
      <c r="CG24654" s="49"/>
    </row>
    <row r="24655" spans="85:85" hidden="1" x14ac:dyDescent="0.25">
      <c r="CG24655" s="49"/>
    </row>
    <row r="24656" spans="85:85" hidden="1" x14ac:dyDescent="0.25">
      <c r="CG24656" s="49"/>
    </row>
    <row r="24657" spans="85:85" hidden="1" x14ac:dyDescent="0.25">
      <c r="CG24657" s="49"/>
    </row>
    <row r="24658" spans="85:85" hidden="1" x14ac:dyDescent="0.25">
      <c r="CG24658" s="49"/>
    </row>
    <row r="24659" spans="85:85" hidden="1" x14ac:dyDescent="0.25">
      <c r="CG24659" s="49"/>
    </row>
    <row r="24660" spans="85:85" hidden="1" x14ac:dyDescent="0.25">
      <c r="CG24660" s="49"/>
    </row>
    <row r="24661" spans="85:85" hidden="1" x14ac:dyDescent="0.25">
      <c r="CG24661" s="49"/>
    </row>
    <row r="24662" spans="85:85" hidden="1" x14ac:dyDescent="0.25">
      <c r="CG24662" s="49"/>
    </row>
    <row r="24663" spans="85:85" hidden="1" x14ac:dyDescent="0.25">
      <c r="CG24663" s="49"/>
    </row>
    <row r="24664" spans="85:85" hidden="1" x14ac:dyDescent="0.25">
      <c r="CG24664" s="49"/>
    </row>
    <row r="24665" spans="85:85" hidden="1" x14ac:dyDescent="0.25">
      <c r="CG24665" s="49"/>
    </row>
    <row r="24666" spans="85:85" hidden="1" x14ac:dyDescent="0.25">
      <c r="CG24666" s="49"/>
    </row>
    <row r="24667" spans="85:85" hidden="1" x14ac:dyDescent="0.25">
      <c r="CG24667" s="49"/>
    </row>
    <row r="24668" spans="85:85" hidden="1" x14ac:dyDescent="0.25">
      <c r="CG24668" s="49"/>
    </row>
    <row r="24669" spans="85:85" hidden="1" x14ac:dyDescent="0.25">
      <c r="CG24669" s="49"/>
    </row>
    <row r="24670" spans="85:85" hidden="1" x14ac:dyDescent="0.25">
      <c r="CG24670" s="49"/>
    </row>
    <row r="24671" spans="85:85" hidden="1" x14ac:dyDescent="0.25">
      <c r="CG24671" s="49"/>
    </row>
    <row r="24672" spans="85:85" hidden="1" x14ac:dyDescent="0.25">
      <c r="CG24672" s="49"/>
    </row>
    <row r="24673" spans="85:85" hidden="1" x14ac:dyDescent="0.25">
      <c r="CG24673" s="49"/>
    </row>
    <row r="24674" spans="85:85" hidden="1" x14ac:dyDescent="0.25">
      <c r="CG24674" s="49"/>
    </row>
    <row r="24675" spans="85:85" hidden="1" x14ac:dyDescent="0.25">
      <c r="CG24675" s="49"/>
    </row>
    <row r="24676" spans="85:85" hidden="1" x14ac:dyDescent="0.25">
      <c r="CG24676" s="49"/>
    </row>
    <row r="24677" spans="85:85" hidden="1" x14ac:dyDescent="0.25">
      <c r="CG24677" s="49"/>
    </row>
    <row r="24678" spans="85:85" hidden="1" x14ac:dyDescent="0.25">
      <c r="CG24678" s="49"/>
    </row>
    <row r="24679" spans="85:85" hidden="1" x14ac:dyDescent="0.25">
      <c r="CG24679" s="49"/>
    </row>
    <row r="24680" spans="85:85" hidden="1" x14ac:dyDescent="0.25">
      <c r="CG24680" s="49"/>
    </row>
    <row r="24681" spans="85:85" hidden="1" x14ac:dyDescent="0.25">
      <c r="CG24681" s="49"/>
    </row>
    <row r="24682" spans="85:85" hidden="1" x14ac:dyDescent="0.25">
      <c r="CG24682" s="49"/>
    </row>
    <row r="24683" spans="85:85" hidden="1" x14ac:dyDescent="0.25">
      <c r="CG24683" s="49"/>
    </row>
    <row r="24684" spans="85:85" hidden="1" x14ac:dyDescent="0.25">
      <c r="CG24684" s="49"/>
    </row>
    <row r="24685" spans="85:85" hidden="1" x14ac:dyDescent="0.25">
      <c r="CG24685" s="49"/>
    </row>
    <row r="24686" spans="85:85" hidden="1" x14ac:dyDescent="0.25">
      <c r="CG24686" s="49"/>
    </row>
    <row r="24687" spans="85:85" hidden="1" x14ac:dyDescent="0.25">
      <c r="CG24687" s="49"/>
    </row>
    <row r="24688" spans="85:85" hidden="1" x14ac:dyDescent="0.25">
      <c r="CG24688" s="49"/>
    </row>
    <row r="24689" spans="85:85" hidden="1" x14ac:dyDescent="0.25">
      <c r="CG24689" s="49"/>
    </row>
    <row r="24690" spans="85:85" hidden="1" x14ac:dyDescent="0.25">
      <c r="CG24690" s="49"/>
    </row>
    <row r="24691" spans="85:85" hidden="1" x14ac:dyDescent="0.25">
      <c r="CG24691" s="49"/>
    </row>
    <row r="24692" spans="85:85" hidden="1" x14ac:dyDescent="0.25">
      <c r="CG24692" s="49"/>
    </row>
    <row r="24693" spans="85:85" hidden="1" x14ac:dyDescent="0.25">
      <c r="CG24693" s="49"/>
    </row>
    <row r="24694" spans="85:85" hidden="1" x14ac:dyDescent="0.25">
      <c r="CG24694" s="49"/>
    </row>
    <row r="24695" spans="85:85" hidden="1" x14ac:dyDescent="0.25">
      <c r="CG24695" s="49"/>
    </row>
    <row r="24696" spans="85:85" hidden="1" x14ac:dyDescent="0.25">
      <c r="CG24696" s="49"/>
    </row>
    <row r="24697" spans="85:85" hidden="1" x14ac:dyDescent="0.25">
      <c r="CG24697" s="49"/>
    </row>
    <row r="24698" spans="85:85" hidden="1" x14ac:dyDescent="0.25">
      <c r="CG24698" s="49"/>
    </row>
    <row r="24699" spans="85:85" hidden="1" x14ac:dyDescent="0.25">
      <c r="CG24699" s="49"/>
    </row>
    <row r="24700" spans="85:85" hidden="1" x14ac:dyDescent="0.25">
      <c r="CG24700" s="49"/>
    </row>
    <row r="24701" spans="85:85" hidden="1" x14ac:dyDescent="0.25">
      <c r="CG24701" s="49"/>
    </row>
    <row r="24702" spans="85:85" hidden="1" x14ac:dyDescent="0.25">
      <c r="CG24702" s="49"/>
    </row>
    <row r="24703" spans="85:85" hidden="1" x14ac:dyDescent="0.25">
      <c r="CG24703" s="49"/>
    </row>
    <row r="24704" spans="85:85" hidden="1" x14ac:dyDescent="0.25">
      <c r="CG24704" s="49"/>
    </row>
    <row r="24705" spans="85:85" hidden="1" x14ac:dyDescent="0.25">
      <c r="CG24705" s="49"/>
    </row>
    <row r="24706" spans="85:85" hidden="1" x14ac:dyDescent="0.25">
      <c r="CG24706" s="49"/>
    </row>
    <row r="24707" spans="85:85" hidden="1" x14ac:dyDescent="0.25">
      <c r="CG24707" s="49"/>
    </row>
    <row r="24708" spans="85:85" hidden="1" x14ac:dyDescent="0.25">
      <c r="CG24708" s="49"/>
    </row>
    <row r="24709" spans="85:85" hidden="1" x14ac:dyDescent="0.25">
      <c r="CG24709" s="49"/>
    </row>
    <row r="24710" spans="85:85" hidden="1" x14ac:dyDescent="0.25">
      <c r="CG24710" s="49"/>
    </row>
    <row r="24711" spans="85:85" hidden="1" x14ac:dyDescent="0.25">
      <c r="CG24711" s="49"/>
    </row>
    <row r="24712" spans="85:85" hidden="1" x14ac:dyDescent="0.25">
      <c r="CG24712" s="49"/>
    </row>
    <row r="24713" spans="85:85" hidden="1" x14ac:dyDescent="0.25">
      <c r="CG24713" s="49"/>
    </row>
    <row r="24714" spans="85:85" hidden="1" x14ac:dyDescent="0.25">
      <c r="CG24714" s="49"/>
    </row>
    <row r="24715" spans="85:85" hidden="1" x14ac:dyDescent="0.25">
      <c r="CG24715" s="49"/>
    </row>
    <row r="24716" spans="85:85" hidden="1" x14ac:dyDescent="0.25">
      <c r="CG24716" s="49"/>
    </row>
    <row r="24717" spans="85:85" hidden="1" x14ac:dyDescent="0.25">
      <c r="CG24717" s="49"/>
    </row>
    <row r="24718" spans="85:85" hidden="1" x14ac:dyDescent="0.25">
      <c r="CG24718" s="49"/>
    </row>
    <row r="24719" spans="85:85" hidden="1" x14ac:dyDescent="0.25">
      <c r="CG24719" s="49"/>
    </row>
    <row r="24720" spans="85:85" hidden="1" x14ac:dyDescent="0.25">
      <c r="CG24720" s="49"/>
    </row>
    <row r="24721" spans="85:85" hidden="1" x14ac:dyDescent="0.25">
      <c r="CG24721" s="49"/>
    </row>
    <row r="24722" spans="85:85" hidden="1" x14ac:dyDescent="0.25">
      <c r="CG24722" s="49"/>
    </row>
    <row r="24723" spans="85:85" hidden="1" x14ac:dyDescent="0.25">
      <c r="CG24723" s="49"/>
    </row>
    <row r="24724" spans="85:85" hidden="1" x14ac:dyDescent="0.25">
      <c r="CG24724" s="49"/>
    </row>
    <row r="24725" spans="85:85" hidden="1" x14ac:dyDescent="0.25">
      <c r="CG24725" s="49"/>
    </row>
    <row r="24726" spans="85:85" hidden="1" x14ac:dyDescent="0.25">
      <c r="CG24726" s="49"/>
    </row>
    <row r="24727" spans="85:85" hidden="1" x14ac:dyDescent="0.25">
      <c r="CG24727" s="49"/>
    </row>
    <row r="24728" spans="85:85" hidden="1" x14ac:dyDescent="0.25">
      <c r="CG24728" s="49"/>
    </row>
    <row r="24729" spans="85:85" hidden="1" x14ac:dyDescent="0.25">
      <c r="CG24729" s="49"/>
    </row>
    <row r="24730" spans="85:85" hidden="1" x14ac:dyDescent="0.25">
      <c r="CG24730" s="49"/>
    </row>
    <row r="24731" spans="85:85" hidden="1" x14ac:dyDescent="0.25">
      <c r="CG24731" s="49"/>
    </row>
    <row r="24732" spans="85:85" hidden="1" x14ac:dyDescent="0.25">
      <c r="CG24732" s="49"/>
    </row>
    <row r="24733" spans="85:85" hidden="1" x14ac:dyDescent="0.25">
      <c r="CG24733" s="49"/>
    </row>
    <row r="24734" spans="85:85" hidden="1" x14ac:dyDescent="0.25">
      <c r="CG24734" s="49"/>
    </row>
    <row r="24735" spans="85:85" hidden="1" x14ac:dyDescent="0.25">
      <c r="CG24735" s="49"/>
    </row>
    <row r="24736" spans="85:85" hidden="1" x14ac:dyDescent="0.25">
      <c r="CG24736" s="49"/>
    </row>
    <row r="24737" spans="85:85" hidden="1" x14ac:dyDescent="0.25">
      <c r="CG24737" s="49"/>
    </row>
    <row r="24738" spans="85:85" hidden="1" x14ac:dyDescent="0.25">
      <c r="CG24738" s="49"/>
    </row>
    <row r="24739" spans="85:85" hidden="1" x14ac:dyDescent="0.25">
      <c r="CG24739" s="49"/>
    </row>
    <row r="24740" spans="85:85" hidden="1" x14ac:dyDescent="0.25">
      <c r="CG24740" s="49"/>
    </row>
    <row r="24741" spans="85:85" hidden="1" x14ac:dyDescent="0.25">
      <c r="CG24741" s="49"/>
    </row>
    <row r="24742" spans="85:85" hidden="1" x14ac:dyDescent="0.25">
      <c r="CG24742" s="49"/>
    </row>
    <row r="24743" spans="85:85" hidden="1" x14ac:dyDescent="0.25">
      <c r="CG24743" s="49"/>
    </row>
    <row r="24744" spans="85:85" hidden="1" x14ac:dyDescent="0.25">
      <c r="CG24744" s="49"/>
    </row>
    <row r="24745" spans="85:85" hidden="1" x14ac:dyDescent="0.25">
      <c r="CG24745" s="49"/>
    </row>
    <row r="24746" spans="85:85" hidden="1" x14ac:dyDescent="0.25">
      <c r="CG24746" s="49"/>
    </row>
    <row r="24747" spans="85:85" hidden="1" x14ac:dyDescent="0.25">
      <c r="CG24747" s="49"/>
    </row>
    <row r="24748" spans="85:85" hidden="1" x14ac:dyDescent="0.25">
      <c r="CG24748" s="49"/>
    </row>
    <row r="24749" spans="85:85" hidden="1" x14ac:dyDescent="0.25">
      <c r="CG24749" s="49"/>
    </row>
    <row r="24750" spans="85:85" hidden="1" x14ac:dyDescent="0.25">
      <c r="CG24750" s="49"/>
    </row>
    <row r="24751" spans="85:85" hidden="1" x14ac:dyDescent="0.25">
      <c r="CG24751" s="49"/>
    </row>
    <row r="24752" spans="85:85" hidden="1" x14ac:dyDescent="0.25">
      <c r="CG24752" s="49"/>
    </row>
    <row r="24753" spans="85:85" hidden="1" x14ac:dyDescent="0.25">
      <c r="CG24753" s="49"/>
    </row>
    <row r="24754" spans="85:85" hidden="1" x14ac:dyDescent="0.25">
      <c r="CG24754" s="49"/>
    </row>
    <row r="24755" spans="85:85" hidden="1" x14ac:dyDescent="0.25">
      <c r="CG24755" s="49"/>
    </row>
    <row r="24756" spans="85:85" hidden="1" x14ac:dyDescent="0.25">
      <c r="CG24756" s="49"/>
    </row>
    <row r="24757" spans="85:85" hidden="1" x14ac:dyDescent="0.25">
      <c r="CG24757" s="49"/>
    </row>
    <row r="24758" spans="85:85" hidden="1" x14ac:dyDescent="0.25">
      <c r="CG24758" s="49"/>
    </row>
    <row r="24759" spans="85:85" hidden="1" x14ac:dyDescent="0.25">
      <c r="CG24759" s="49"/>
    </row>
    <row r="24760" spans="85:85" hidden="1" x14ac:dyDescent="0.25">
      <c r="CG24760" s="49"/>
    </row>
    <row r="24761" spans="85:85" hidden="1" x14ac:dyDescent="0.25">
      <c r="CG24761" s="49"/>
    </row>
    <row r="24762" spans="85:85" hidden="1" x14ac:dyDescent="0.25">
      <c r="CG24762" s="49"/>
    </row>
    <row r="24763" spans="85:85" hidden="1" x14ac:dyDescent="0.25">
      <c r="CG24763" s="49"/>
    </row>
    <row r="24764" spans="85:85" hidden="1" x14ac:dyDescent="0.25">
      <c r="CG24764" s="49"/>
    </row>
    <row r="24765" spans="85:85" hidden="1" x14ac:dyDescent="0.25">
      <c r="CG24765" s="49"/>
    </row>
    <row r="24766" spans="85:85" hidden="1" x14ac:dyDescent="0.25">
      <c r="CG24766" s="49"/>
    </row>
    <row r="24767" spans="85:85" hidden="1" x14ac:dyDescent="0.25">
      <c r="CG24767" s="49"/>
    </row>
    <row r="24768" spans="85:85" hidden="1" x14ac:dyDescent="0.25">
      <c r="CG24768" s="49"/>
    </row>
    <row r="24769" spans="85:85" hidden="1" x14ac:dyDescent="0.25">
      <c r="CG24769" s="49"/>
    </row>
    <row r="24770" spans="85:85" hidden="1" x14ac:dyDescent="0.25">
      <c r="CG24770" s="49"/>
    </row>
    <row r="24771" spans="85:85" hidden="1" x14ac:dyDescent="0.25">
      <c r="CG24771" s="49"/>
    </row>
    <row r="24772" spans="85:85" hidden="1" x14ac:dyDescent="0.25">
      <c r="CG24772" s="49"/>
    </row>
    <row r="24773" spans="85:85" hidden="1" x14ac:dyDescent="0.25">
      <c r="CG24773" s="49"/>
    </row>
    <row r="24774" spans="85:85" hidden="1" x14ac:dyDescent="0.25">
      <c r="CG24774" s="49"/>
    </row>
    <row r="24775" spans="85:85" hidden="1" x14ac:dyDescent="0.25">
      <c r="CG24775" s="49"/>
    </row>
    <row r="24776" spans="85:85" hidden="1" x14ac:dyDescent="0.25">
      <c r="CG24776" s="49"/>
    </row>
    <row r="24777" spans="85:85" hidden="1" x14ac:dyDescent="0.25">
      <c r="CG24777" s="49"/>
    </row>
    <row r="24778" spans="85:85" hidden="1" x14ac:dyDescent="0.25">
      <c r="CG24778" s="49"/>
    </row>
    <row r="24779" spans="85:85" hidden="1" x14ac:dyDescent="0.25">
      <c r="CG24779" s="49"/>
    </row>
    <row r="24780" spans="85:85" hidden="1" x14ac:dyDescent="0.25">
      <c r="CG24780" s="49"/>
    </row>
    <row r="24781" spans="85:85" hidden="1" x14ac:dyDescent="0.25">
      <c r="CG24781" s="49"/>
    </row>
    <row r="24782" spans="85:85" hidden="1" x14ac:dyDescent="0.25">
      <c r="CG24782" s="49"/>
    </row>
    <row r="24783" spans="85:85" hidden="1" x14ac:dyDescent="0.25">
      <c r="CG24783" s="49"/>
    </row>
    <row r="24784" spans="85:85" hidden="1" x14ac:dyDescent="0.25">
      <c r="CG24784" s="49"/>
    </row>
    <row r="24785" spans="85:85" hidden="1" x14ac:dyDescent="0.25">
      <c r="CG24785" s="49"/>
    </row>
    <row r="24786" spans="85:85" hidden="1" x14ac:dyDescent="0.25">
      <c r="CG24786" s="49"/>
    </row>
    <row r="24787" spans="85:85" hidden="1" x14ac:dyDescent="0.25">
      <c r="CG24787" s="49"/>
    </row>
    <row r="24788" spans="85:85" hidden="1" x14ac:dyDescent="0.25">
      <c r="CG24788" s="49"/>
    </row>
    <row r="24789" spans="85:85" hidden="1" x14ac:dyDescent="0.25">
      <c r="CG24789" s="49"/>
    </row>
    <row r="24790" spans="85:85" hidden="1" x14ac:dyDescent="0.25">
      <c r="CG24790" s="49"/>
    </row>
    <row r="24791" spans="85:85" hidden="1" x14ac:dyDescent="0.25">
      <c r="CG24791" s="49"/>
    </row>
    <row r="24792" spans="85:85" hidden="1" x14ac:dyDescent="0.25">
      <c r="CG24792" s="49"/>
    </row>
    <row r="24793" spans="85:85" hidden="1" x14ac:dyDescent="0.25">
      <c r="CG24793" s="49"/>
    </row>
    <row r="24794" spans="85:85" hidden="1" x14ac:dyDescent="0.25">
      <c r="CG24794" s="49"/>
    </row>
    <row r="24795" spans="85:85" hidden="1" x14ac:dyDescent="0.25">
      <c r="CG24795" s="49"/>
    </row>
    <row r="24796" spans="85:85" hidden="1" x14ac:dyDescent="0.25">
      <c r="CG24796" s="49"/>
    </row>
    <row r="24797" spans="85:85" hidden="1" x14ac:dyDescent="0.25">
      <c r="CG24797" s="49"/>
    </row>
    <row r="24798" spans="85:85" hidden="1" x14ac:dyDescent="0.25">
      <c r="CG24798" s="49"/>
    </row>
    <row r="24799" spans="85:85" hidden="1" x14ac:dyDescent="0.25">
      <c r="CG24799" s="49"/>
    </row>
    <row r="24800" spans="85:85" hidden="1" x14ac:dyDescent="0.25">
      <c r="CG24800" s="49"/>
    </row>
    <row r="24801" spans="85:85" hidden="1" x14ac:dyDescent="0.25">
      <c r="CG24801" s="49"/>
    </row>
    <row r="24802" spans="85:85" hidden="1" x14ac:dyDescent="0.25">
      <c r="CG24802" s="49"/>
    </row>
    <row r="24803" spans="85:85" hidden="1" x14ac:dyDescent="0.25">
      <c r="CG24803" s="49"/>
    </row>
    <row r="24804" spans="85:85" hidden="1" x14ac:dyDescent="0.25">
      <c r="CG24804" s="49"/>
    </row>
    <row r="24805" spans="85:85" hidden="1" x14ac:dyDescent="0.25">
      <c r="CG24805" s="49"/>
    </row>
    <row r="24806" spans="85:85" hidden="1" x14ac:dyDescent="0.25">
      <c r="CG24806" s="49"/>
    </row>
    <row r="24807" spans="85:85" hidden="1" x14ac:dyDescent="0.25">
      <c r="CG24807" s="49"/>
    </row>
    <row r="24808" spans="85:85" hidden="1" x14ac:dyDescent="0.25">
      <c r="CG24808" s="49"/>
    </row>
    <row r="24809" spans="85:85" hidden="1" x14ac:dyDescent="0.25">
      <c r="CG24809" s="49"/>
    </row>
    <row r="24810" spans="85:85" hidden="1" x14ac:dyDescent="0.25">
      <c r="CG24810" s="49"/>
    </row>
    <row r="24811" spans="85:85" hidden="1" x14ac:dyDescent="0.25">
      <c r="CG24811" s="49"/>
    </row>
    <row r="24812" spans="85:85" hidden="1" x14ac:dyDescent="0.25">
      <c r="CG24812" s="49"/>
    </row>
    <row r="24813" spans="85:85" hidden="1" x14ac:dyDescent="0.25">
      <c r="CG24813" s="49"/>
    </row>
    <row r="24814" spans="85:85" hidden="1" x14ac:dyDescent="0.25">
      <c r="CG24814" s="49"/>
    </row>
    <row r="24815" spans="85:85" hidden="1" x14ac:dyDescent="0.25">
      <c r="CG24815" s="49"/>
    </row>
    <row r="24816" spans="85:85" hidden="1" x14ac:dyDescent="0.25">
      <c r="CG24816" s="49"/>
    </row>
    <row r="24817" spans="85:85" hidden="1" x14ac:dyDescent="0.25">
      <c r="CG24817" s="49"/>
    </row>
    <row r="24818" spans="85:85" hidden="1" x14ac:dyDescent="0.25">
      <c r="CG24818" s="49"/>
    </row>
    <row r="24819" spans="85:85" hidden="1" x14ac:dyDescent="0.25">
      <c r="CG24819" s="49"/>
    </row>
    <row r="24820" spans="85:85" hidden="1" x14ac:dyDescent="0.25">
      <c r="CG24820" s="49"/>
    </row>
    <row r="24821" spans="85:85" hidden="1" x14ac:dyDescent="0.25">
      <c r="CG24821" s="49"/>
    </row>
    <row r="24822" spans="85:85" hidden="1" x14ac:dyDescent="0.25">
      <c r="CG24822" s="49"/>
    </row>
    <row r="24823" spans="85:85" hidden="1" x14ac:dyDescent="0.25">
      <c r="CG24823" s="49"/>
    </row>
    <row r="24824" spans="85:85" hidden="1" x14ac:dyDescent="0.25">
      <c r="CG24824" s="49"/>
    </row>
    <row r="24825" spans="85:85" hidden="1" x14ac:dyDescent="0.25">
      <c r="CG24825" s="49"/>
    </row>
    <row r="24826" spans="85:85" hidden="1" x14ac:dyDescent="0.25">
      <c r="CG24826" s="49"/>
    </row>
    <row r="24827" spans="85:85" hidden="1" x14ac:dyDescent="0.25">
      <c r="CG24827" s="49"/>
    </row>
    <row r="24828" spans="85:85" hidden="1" x14ac:dyDescent="0.25">
      <c r="CG24828" s="49"/>
    </row>
    <row r="24829" spans="85:85" hidden="1" x14ac:dyDescent="0.25">
      <c r="CG24829" s="49"/>
    </row>
    <row r="24830" spans="85:85" hidden="1" x14ac:dyDescent="0.25">
      <c r="CG24830" s="49"/>
    </row>
    <row r="24831" spans="85:85" hidden="1" x14ac:dyDescent="0.25">
      <c r="CG24831" s="49"/>
    </row>
    <row r="24832" spans="85:85" hidden="1" x14ac:dyDescent="0.25">
      <c r="CG24832" s="49"/>
    </row>
    <row r="24833" spans="85:85" hidden="1" x14ac:dyDescent="0.25">
      <c r="CG24833" s="49"/>
    </row>
    <row r="24834" spans="85:85" hidden="1" x14ac:dyDescent="0.25">
      <c r="CG24834" s="49"/>
    </row>
    <row r="24835" spans="85:85" hidden="1" x14ac:dyDescent="0.25">
      <c r="CG24835" s="49"/>
    </row>
    <row r="24836" spans="85:85" hidden="1" x14ac:dyDescent="0.25">
      <c r="CG24836" s="49"/>
    </row>
    <row r="24837" spans="85:85" hidden="1" x14ac:dyDescent="0.25">
      <c r="CG24837" s="49"/>
    </row>
    <row r="24838" spans="85:85" hidden="1" x14ac:dyDescent="0.25">
      <c r="CG24838" s="49"/>
    </row>
    <row r="24839" spans="85:85" hidden="1" x14ac:dyDescent="0.25">
      <c r="CG24839" s="49"/>
    </row>
    <row r="24840" spans="85:85" hidden="1" x14ac:dyDescent="0.25">
      <c r="CG24840" s="49"/>
    </row>
    <row r="24841" spans="85:85" hidden="1" x14ac:dyDescent="0.25">
      <c r="CG24841" s="49"/>
    </row>
    <row r="24842" spans="85:85" hidden="1" x14ac:dyDescent="0.25">
      <c r="CG24842" s="49"/>
    </row>
    <row r="24843" spans="85:85" hidden="1" x14ac:dyDescent="0.25">
      <c r="CG24843" s="49"/>
    </row>
    <row r="24844" spans="85:85" hidden="1" x14ac:dyDescent="0.25">
      <c r="CG24844" s="49"/>
    </row>
    <row r="24845" spans="85:85" hidden="1" x14ac:dyDescent="0.25">
      <c r="CG24845" s="49"/>
    </row>
    <row r="24846" spans="85:85" hidden="1" x14ac:dyDescent="0.25">
      <c r="CG24846" s="49"/>
    </row>
    <row r="24847" spans="85:85" hidden="1" x14ac:dyDescent="0.25">
      <c r="CG24847" s="49"/>
    </row>
    <row r="24848" spans="85:85" hidden="1" x14ac:dyDescent="0.25">
      <c r="CG24848" s="49"/>
    </row>
    <row r="24849" spans="85:85" hidden="1" x14ac:dyDescent="0.25">
      <c r="CG24849" s="49"/>
    </row>
    <row r="24850" spans="85:85" hidden="1" x14ac:dyDescent="0.25">
      <c r="CG24850" s="49"/>
    </row>
    <row r="24851" spans="85:85" hidden="1" x14ac:dyDescent="0.25">
      <c r="CG24851" s="49"/>
    </row>
    <row r="24852" spans="85:85" hidden="1" x14ac:dyDescent="0.25">
      <c r="CG24852" s="49"/>
    </row>
    <row r="24853" spans="85:85" hidden="1" x14ac:dyDescent="0.25">
      <c r="CG24853" s="49"/>
    </row>
    <row r="24854" spans="85:85" hidden="1" x14ac:dyDescent="0.25">
      <c r="CG24854" s="49"/>
    </row>
    <row r="24855" spans="85:85" hidden="1" x14ac:dyDescent="0.25">
      <c r="CG24855" s="49"/>
    </row>
    <row r="24856" spans="85:85" hidden="1" x14ac:dyDescent="0.25">
      <c r="CG24856" s="49"/>
    </row>
    <row r="24857" spans="85:85" hidden="1" x14ac:dyDescent="0.25">
      <c r="CG24857" s="49"/>
    </row>
    <row r="24858" spans="85:85" hidden="1" x14ac:dyDescent="0.25">
      <c r="CG24858" s="49"/>
    </row>
    <row r="24859" spans="85:85" hidden="1" x14ac:dyDescent="0.25">
      <c r="CG24859" s="49"/>
    </row>
    <row r="24860" spans="85:85" hidden="1" x14ac:dyDescent="0.25">
      <c r="CG24860" s="49"/>
    </row>
    <row r="24861" spans="85:85" hidden="1" x14ac:dyDescent="0.25">
      <c r="CG24861" s="49"/>
    </row>
    <row r="24862" spans="85:85" hidden="1" x14ac:dyDescent="0.25">
      <c r="CG24862" s="49"/>
    </row>
    <row r="24863" spans="85:85" hidden="1" x14ac:dyDescent="0.25">
      <c r="CG24863" s="49"/>
    </row>
    <row r="24864" spans="85:85" hidden="1" x14ac:dyDescent="0.25">
      <c r="CG24864" s="49"/>
    </row>
    <row r="24865" spans="85:85" hidden="1" x14ac:dyDescent="0.25">
      <c r="CG24865" s="49"/>
    </row>
    <row r="24866" spans="85:85" hidden="1" x14ac:dyDescent="0.25">
      <c r="CG24866" s="49"/>
    </row>
    <row r="24867" spans="85:85" hidden="1" x14ac:dyDescent="0.25">
      <c r="CG24867" s="49"/>
    </row>
    <row r="24868" spans="85:85" hidden="1" x14ac:dyDescent="0.25">
      <c r="CG24868" s="49"/>
    </row>
    <row r="24869" spans="85:85" hidden="1" x14ac:dyDescent="0.25">
      <c r="CG24869" s="49"/>
    </row>
    <row r="24870" spans="85:85" hidden="1" x14ac:dyDescent="0.25">
      <c r="CG24870" s="49"/>
    </row>
    <row r="24871" spans="85:85" hidden="1" x14ac:dyDescent="0.25">
      <c r="CG24871" s="49"/>
    </row>
    <row r="24872" spans="85:85" hidden="1" x14ac:dyDescent="0.25">
      <c r="CG24872" s="49"/>
    </row>
    <row r="24873" spans="85:85" hidden="1" x14ac:dyDescent="0.25">
      <c r="CG24873" s="49"/>
    </row>
    <row r="24874" spans="85:85" hidden="1" x14ac:dyDescent="0.25">
      <c r="CG24874" s="49"/>
    </row>
    <row r="24875" spans="85:85" hidden="1" x14ac:dyDescent="0.25">
      <c r="CG24875" s="49"/>
    </row>
    <row r="24876" spans="85:85" hidden="1" x14ac:dyDescent="0.25">
      <c r="CG24876" s="49"/>
    </row>
    <row r="24877" spans="85:85" hidden="1" x14ac:dyDescent="0.25">
      <c r="CG24877" s="49"/>
    </row>
    <row r="24878" spans="85:85" hidden="1" x14ac:dyDescent="0.25">
      <c r="CG24878" s="49"/>
    </row>
    <row r="24879" spans="85:85" hidden="1" x14ac:dyDescent="0.25">
      <c r="CG24879" s="49"/>
    </row>
    <row r="24880" spans="85:85" hidden="1" x14ac:dyDescent="0.25">
      <c r="CG24880" s="49"/>
    </row>
    <row r="24881" spans="85:85" hidden="1" x14ac:dyDescent="0.25">
      <c r="CG24881" s="49"/>
    </row>
    <row r="24882" spans="85:85" hidden="1" x14ac:dyDescent="0.25">
      <c r="CG24882" s="49"/>
    </row>
    <row r="24883" spans="85:85" hidden="1" x14ac:dyDescent="0.25">
      <c r="CG24883" s="49"/>
    </row>
    <row r="24884" spans="85:85" hidden="1" x14ac:dyDescent="0.25">
      <c r="CG24884" s="49"/>
    </row>
    <row r="24885" spans="85:85" hidden="1" x14ac:dyDescent="0.25">
      <c r="CG24885" s="49"/>
    </row>
    <row r="24886" spans="85:85" hidden="1" x14ac:dyDescent="0.25">
      <c r="CG24886" s="49"/>
    </row>
    <row r="24887" spans="85:85" hidden="1" x14ac:dyDescent="0.25">
      <c r="CG24887" s="49"/>
    </row>
    <row r="24888" spans="85:85" hidden="1" x14ac:dyDescent="0.25">
      <c r="CG24888" s="49"/>
    </row>
    <row r="24889" spans="85:85" hidden="1" x14ac:dyDescent="0.25">
      <c r="CG24889" s="49"/>
    </row>
    <row r="24890" spans="85:85" hidden="1" x14ac:dyDescent="0.25">
      <c r="CG24890" s="49"/>
    </row>
    <row r="24891" spans="85:85" hidden="1" x14ac:dyDescent="0.25">
      <c r="CG24891" s="49"/>
    </row>
    <row r="24892" spans="85:85" hidden="1" x14ac:dyDescent="0.25">
      <c r="CG24892" s="49"/>
    </row>
    <row r="24893" spans="85:85" hidden="1" x14ac:dyDescent="0.25">
      <c r="CG24893" s="49"/>
    </row>
    <row r="24894" spans="85:85" hidden="1" x14ac:dyDescent="0.25">
      <c r="CG24894" s="49"/>
    </row>
    <row r="24895" spans="85:85" hidden="1" x14ac:dyDescent="0.25">
      <c r="CG24895" s="49"/>
    </row>
    <row r="24896" spans="85:85" hidden="1" x14ac:dyDescent="0.25">
      <c r="CG24896" s="49"/>
    </row>
    <row r="24897" spans="85:85" hidden="1" x14ac:dyDescent="0.25">
      <c r="CG24897" s="49"/>
    </row>
    <row r="24898" spans="85:85" hidden="1" x14ac:dyDescent="0.25">
      <c r="CG24898" s="49"/>
    </row>
    <row r="24899" spans="85:85" hidden="1" x14ac:dyDescent="0.25">
      <c r="CG24899" s="49"/>
    </row>
    <row r="24900" spans="85:85" hidden="1" x14ac:dyDescent="0.25">
      <c r="CG24900" s="49"/>
    </row>
    <row r="24901" spans="85:85" hidden="1" x14ac:dyDescent="0.25">
      <c r="CG24901" s="49"/>
    </row>
    <row r="24902" spans="85:85" hidden="1" x14ac:dyDescent="0.25">
      <c r="CG24902" s="49"/>
    </row>
    <row r="24903" spans="85:85" hidden="1" x14ac:dyDescent="0.25">
      <c r="CG24903" s="49"/>
    </row>
    <row r="24904" spans="85:85" hidden="1" x14ac:dyDescent="0.25">
      <c r="CG24904" s="49"/>
    </row>
    <row r="24905" spans="85:85" hidden="1" x14ac:dyDescent="0.25">
      <c r="CG24905" s="49"/>
    </row>
    <row r="24906" spans="85:85" hidden="1" x14ac:dyDescent="0.25">
      <c r="CG24906" s="49"/>
    </row>
    <row r="24907" spans="85:85" hidden="1" x14ac:dyDescent="0.25">
      <c r="CG24907" s="49"/>
    </row>
    <row r="24908" spans="85:85" hidden="1" x14ac:dyDescent="0.25">
      <c r="CG24908" s="49"/>
    </row>
    <row r="24909" spans="85:85" hidden="1" x14ac:dyDescent="0.25">
      <c r="CG24909" s="49"/>
    </row>
    <row r="24910" spans="85:85" hidden="1" x14ac:dyDescent="0.25">
      <c r="CG24910" s="49"/>
    </row>
    <row r="24911" spans="85:85" hidden="1" x14ac:dyDescent="0.25">
      <c r="CG24911" s="49"/>
    </row>
    <row r="24912" spans="85:85" hidden="1" x14ac:dyDescent="0.25">
      <c r="CG24912" s="49"/>
    </row>
    <row r="24913" spans="85:85" hidden="1" x14ac:dyDescent="0.25">
      <c r="CG24913" s="49"/>
    </row>
    <row r="24914" spans="85:85" hidden="1" x14ac:dyDescent="0.25">
      <c r="CG24914" s="49"/>
    </row>
    <row r="24915" spans="85:85" hidden="1" x14ac:dyDescent="0.25">
      <c r="CG24915" s="49"/>
    </row>
    <row r="24916" spans="85:85" hidden="1" x14ac:dyDescent="0.25">
      <c r="CG24916" s="49"/>
    </row>
    <row r="24917" spans="85:85" hidden="1" x14ac:dyDescent="0.25">
      <c r="CG24917" s="49"/>
    </row>
    <row r="24918" spans="85:85" hidden="1" x14ac:dyDescent="0.25">
      <c r="CG24918" s="49"/>
    </row>
    <row r="24919" spans="85:85" hidden="1" x14ac:dyDescent="0.25">
      <c r="CG24919" s="49"/>
    </row>
    <row r="24920" spans="85:85" hidden="1" x14ac:dyDescent="0.25">
      <c r="CG24920" s="49"/>
    </row>
    <row r="24921" spans="85:85" hidden="1" x14ac:dyDescent="0.25">
      <c r="CG24921" s="49"/>
    </row>
    <row r="24922" spans="85:85" hidden="1" x14ac:dyDescent="0.25">
      <c r="CG24922" s="49"/>
    </row>
    <row r="24923" spans="85:85" hidden="1" x14ac:dyDescent="0.25">
      <c r="CG24923" s="49"/>
    </row>
    <row r="24924" spans="85:85" hidden="1" x14ac:dyDescent="0.25">
      <c r="CG24924" s="49"/>
    </row>
    <row r="24925" spans="85:85" hidden="1" x14ac:dyDescent="0.25">
      <c r="CG24925" s="49"/>
    </row>
    <row r="24926" spans="85:85" hidden="1" x14ac:dyDescent="0.25">
      <c r="CG24926" s="49"/>
    </row>
    <row r="24927" spans="85:85" hidden="1" x14ac:dyDescent="0.25">
      <c r="CG24927" s="49"/>
    </row>
    <row r="24928" spans="85:85" hidden="1" x14ac:dyDescent="0.25">
      <c r="CG24928" s="49"/>
    </row>
    <row r="24929" spans="85:85" hidden="1" x14ac:dyDescent="0.25">
      <c r="CG24929" s="49"/>
    </row>
    <row r="24930" spans="85:85" hidden="1" x14ac:dyDescent="0.25">
      <c r="CG24930" s="49"/>
    </row>
    <row r="24931" spans="85:85" hidden="1" x14ac:dyDescent="0.25">
      <c r="CG24931" s="49"/>
    </row>
    <row r="24932" spans="85:85" hidden="1" x14ac:dyDescent="0.25">
      <c r="CG24932" s="49"/>
    </row>
    <row r="24933" spans="85:85" hidden="1" x14ac:dyDescent="0.25">
      <c r="CG24933" s="49"/>
    </row>
    <row r="24934" spans="85:85" hidden="1" x14ac:dyDescent="0.25">
      <c r="CG24934" s="49"/>
    </row>
    <row r="24935" spans="85:85" hidden="1" x14ac:dyDescent="0.25">
      <c r="CG24935" s="49"/>
    </row>
    <row r="24936" spans="85:85" hidden="1" x14ac:dyDescent="0.25">
      <c r="CG24936" s="49"/>
    </row>
    <row r="24937" spans="85:85" hidden="1" x14ac:dyDescent="0.25">
      <c r="CG24937" s="49"/>
    </row>
    <row r="24938" spans="85:85" hidden="1" x14ac:dyDescent="0.25">
      <c r="CG24938" s="49"/>
    </row>
    <row r="24939" spans="85:85" hidden="1" x14ac:dyDescent="0.25">
      <c r="CG24939" s="49"/>
    </row>
    <row r="24940" spans="85:85" hidden="1" x14ac:dyDescent="0.25">
      <c r="CG24940" s="49"/>
    </row>
    <row r="24941" spans="85:85" hidden="1" x14ac:dyDescent="0.25">
      <c r="CG24941" s="49"/>
    </row>
    <row r="24942" spans="85:85" hidden="1" x14ac:dyDescent="0.25">
      <c r="CG24942" s="49"/>
    </row>
    <row r="24943" spans="85:85" hidden="1" x14ac:dyDescent="0.25">
      <c r="CG24943" s="49"/>
    </row>
    <row r="24944" spans="85:85" hidden="1" x14ac:dyDescent="0.25">
      <c r="CG24944" s="49"/>
    </row>
    <row r="24945" spans="85:85" hidden="1" x14ac:dyDescent="0.25">
      <c r="CG24945" s="49"/>
    </row>
    <row r="24946" spans="85:85" hidden="1" x14ac:dyDescent="0.25">
      <c r="CG24946" s="49"/>
    </row>
    <row r="24947" spans="85:85" hidden="1" x14ac:dyDescent="0.25">
      <c r="CG24947" s="49"/>
    </row>
    <row r="24948" spans="85:85" hidden="1" x14ac:dyDescent="0.25">
      <c r="CG24948" s="49"/>
    </row>
    <row r="24949" spans="85:85" hidden="1" x14ac:dyDescent="0.25">
      <c r="CG24949" s="49"/>
    </row>
    <row r="24950" spans="85:85" hidden="1" x14ac:dyDescent="0.25">
      <c r="CG24950" s="49"/>
    </row>
    <row r="24951" spans="85:85" hidden="1" x14ac:dyDescent="0.25">
      <c r="CG24951" s="49"/>
    </row>
    <row r="24952" spans="85:85" hidden="1" x14ac:dyDescent="0.25">
      <c r="CG24952" s="49"/>
    </row>
    <row r="24953" spans="85:85" hidden="1" x14ac:dyDescent="0.25">
      <c r="CG24953" s="49"/>
    </row>
    <row r="24954" spans="85:85" hidden="1" x14ac:dyDescent="0.25">
      <c r="CG24954" s="49"/>
    </row>
    <row r="24955" spans="85:85" hidden="1" x14ac:dyDescent="0.25">
      <c r="CG24955" s="49"/>
    </row>
    <row r="24956" spans="85:85" hidden="1" x14ac:dyDescent="0.25">
      <c r="CG24956" s="49"/>
    </row>
    <row r="24957" spans="85:85" hidden="1" x14ac:dyDescent="0.25">
      <c r="CG24957" s="49"/>
    </row>
    <row r="24958" spans="85:85" hidden="1" x14ac:dyDescent="0.25">
      <c r="CG24958" s="49"/>
    </row>
    <row r="24959" spans="85:85" hidden="1" x14ac:dyDescent="0.25">
      <c r="CG24959" s="49"/>
    </row>
    <row r="24960" spans="85:85" hidden="1" x14ac:dyDescent="0.25">
      <c r="CG24960" s="49"/>
    </row>
    <row r="24961" spans="85:85" hidden="1" x14ac:dyDescent="0.25">
      <c r="CG24961" s="49"/>
    </row>
    <row r="24962" spans="85:85" hidden="1" x14ac:dyDescent="0.25">
      <c r="CG24962" s="49"/>
    </row>
    <row r="24963" spans="85:85" hidden="1" x14ac:dyDescent="0.25">
      <c r="CG24963" s="49"/>
    </row>
    <row r="24964" spans="85:85" hidden="1" x14ac:dyDescent="0.25">
      <c r="CG24964" s="49"/>
    </row>
    <row r="24965" spans="85:85" hidden="1" x14ac:dyDescent="0.25">
      <c r="CG24965" s="49"/>
    </row>
    <row r="24966" spans="85:85" hidden="1" x14ac:dyDescent="0.25">
      <c r="CG24966" s="49"/>
    </row>
    <row r="24967" spans="85:85" hidden="1" x14ac:dyDescent="0.25">
      <c r="CG24967" s="49"/>
    </row>
    <row r="24968" spans="85:85" hidden="1" x14ac:dyDescent="0.25">
      <c r="CG24968" s="49"/>
    </row>
    <row r="24969" spans="85:85" hidden="1" x14ac:dyDescent="0.25">
      <c r="CG24969" s="49"/>
    </row>
    <row r="24970" spans="85:85" hidden="1" x14ac:dyDescent="0.25">
      <c r="CG24970" s="49"/>
    </row>
    <row r="24971" spans="85:85" hidden="1" x14ac:dyDescent="0.25">
      <c r="CG24971" s="49"/>
    </row>
    <row r="24972" spans="85:85" hidden="1" x14ac:dyDescent="0.25">
      <c r="CG24972" s="49"/>
    </row>
    <row r="24973" spans="85:85" hidden="1" x14ac:dyDescent="0.25">
      <c r="CG24973" s="49"/>
    </row>
    <row r="24974" spans="85:85" hidden="1" x14ac:dyDescent="0.25">
      <c r="CG24974" s="49"/>
    </row>
    <row r="24975" spans="85:85" hidden="1" x14ac:dyDescent="0.25">
      <c r="CG24975" s="49"/>
    </row>
    <row r="24976" spans="85:85" hidden="1" x14ac:dyDescent="0.25">
      <c r="CG24976" s="49"/>
    </row>
    <row r="24977" spans="85:85" hidden="1" x14ac:dyDescent="0.25">
      <c r="CG24977" s="49"/>
    </row>
    <row r="24978" spans="85:85" hidden="1" x14ac:dyDescent="0.25">
      <c r="CG24978" s="49"/>
    </row>
    <row r="24979" spans="85:85" hidden="1" x14ac:dyDescent="0.25">
      <c r="CG24979" s="49"/>
    </row>
    <row r="24980" spans="85:85" hidden="1" x14ac:dyDescent="0.25">
      <c r="CG24980" s="49"/>
    </row>
    <row r="24981" spans="85:85" hidden="1" x14ac:dyDescent="0.25">
      <c r="CG24981" s="49"/>
    </row>
    <row r="24982" spans="85:85" hidden="1" x14ac:dyDescent="0.25">
      <c r="CG24982" s="49"/>
    </row>
    <row r="24983" spans="85:85" hidden="1" x14ac:dyDescent="0.25">
      <c r="CG24983" s="49"/>
    </row>
    <row r="24984" spans="85:85" hidden="1" x14ac:dyDescent="0.25">
      <c r="CG24984" s="49"/>
    </row>
    <row r="24985" spans="85:85" hidden="1" x14ac:dyDescent="0.25">
      <c r="CG24985" s="49"/>
    </row>
    <row r="24986" spans="85:85" hidden="1" x14ac:dyDescent="0.25">
      <c r="CG24986" s="49"/>
    </row>
    <row r="24987" spans="85:85" hidden="1" x14ac:dyDescent="0.25">
      <c r="CG24987" s="49"/>
    </row>
    <row r="24988" spans="85:85" hidden="1" x14ac:dyDescent="0.25">
      <c r="CG24988" s="49"/>
    </row>
    <row r="24989" spans="85:85" hidden="1" x14ac:dyDescent="0.25">
      <c r="CG24989" s="49"/>
    </row>
    <row r="24990" spans="85:85" hidden="1" x14ac:dyDescent="0.25">
      <c r="CG24990" s="49"/>
    </row>
    <row r="24991" spans="85:85" hidden="1" x14ac:dyDescent="0.25">
      <c r="CG24991" s="49"/>
    </row>
    <row r="24992" spans="85:85" hidden="1" x14ac:dyDescent="0.25">
      <c r="CG24992" s="49"/>
    </row>
    <row r="24993" spans="85:85" hidden="1" x14ac:dyDescent="0.25">
      <c r="CG24993" s="49"/>
    </row>
    <row r="24994" spans="85:85" hidden="1" x14ac:dyDescent="0.25">
      <c r="CG24994" s="49"/>
    </row>
    <row r="24995" spans="85:85" hidden="1" x14ac:dyDescent="0.25">
      <c r="CG24995" s="49"/>
    </row>
    <row r="24996" spans="85:85" hidden="1" x14ac:dyDescent="0.25">
      <c r="CG24996" s="49"/>
    </row>
    <row r="24997" spans="85:85" hidden="1" x14ac:dyDescent="0.25">
      <c r="CG24997" s="49"/>
    </row>
    <row r="24998" spans="85:85" hidden="1" x14ac:dyDescent="0.25">
      <c r="CG24998" s="49"/>
    </row>
    <row r="24999" spans="85:85" hidden="1" x14ac:dyDescent="0.25">
      <c r="CG24999" s="49"/>
    </row>
    <row r="25000" spans="85:85" hidden="1" x14ac:dyDescent="0.25">
      <c r="CG25000" s="49"/>
    </row>
    <row r="25001" spans="85:85" hidden="1" x14ac:dyDescent="0.25">
      <c r="CG25001" s="49"/>
    </row>
    <row r="25002" spans="85:85" hidden="1" x14ac:dyDescent="0.25">
      <c r="CG25002" s="49"/>
    </row>
    <row r="25003" spans="85:85" hidden="1" x14ac:dyDescent="0.25">
      <c r="CG25003" s="49"/>
    </row>
    <row r="25004" spans="85:85" hidden="1" x14ac:dyDescent="0.25">
      <c r="CG25004" s="49"/>
    </row>
    <row r="25005" spans="85:85" hidden="1" x14ac:dyDescent="0.25">
      <c r="CG25005" s="49"/>
    </row>
    <row r="25006" spans="85:85" hidden="1" x14ac:dyDescent="0.25">
      <c r="CG25006" s="49"/>
    </row>
    <row r="25007" spans="85:85" hidden="1" x14ac:dyDescent="0.25">
      <c r="CG25007" s="49"/>
    </row>
    <row r="25008" spans="85:85" hidden="1" x14ac:dyDescent="0.25">
      <c r="CG25008" s="49"/>
    </row>
    <row r="25009" spans="85:85" hidden="1" x14ac:dyDescent="0.25">
      <c r="CG25009" s="49"/>
    </row>
    <row r="25010" spans="85:85" hidden="1" x14ac:dyDescent="0.25">
      <c r="CG25010" s="49"/>
    </row>
    <row r="25011" spans="85:85" hidden="1" x14ac:dyDescent="0.25">
      <c r="CG25011" s="49"/>
    </row>
    <row r="25012" spans="85:85" hidden="1" x14ac:dyDescent="0.25">
      <c r="CG25012" s="49"/>
    </row>
    <row r="25013" spans="85:85" hidden="1" x14ac:dyDescent="0.25">
      <c r="CG25013" s="49"/>
    </row>
    <row r="25014" spans="85:85" hidden="1" x14ac:dyDescent="0.25">
      <c r="CG25014" s="49"/>
    </row>
    <row r="25015" spans="85:85" hidden="1" x14ac:dyDescent="0.25">
      <c r="CG25015" s="49"/>
    </row>
    <row r="25016" spans="85:85" hidden="1" x14ac:dyDescent="0.25">
      <c r="CG25016" s="49"/>
    </row>
    <row r="25017" spans="85:85" hidden="1" x14ac:dyDescent="0.25">
      <c r="CG25017" s="49"/>
    </row>
    <row r="25018" spans="85:85" hidden="1" x14ac:dyDescent="0.25">
      <c r="CG25018" s="49"/>
    </row>
    <row r="25019" spans="85:85" hidden="1" x14ac:dyDescent="0.25">
      <c r="CG25019" s="49"/>
    </row>
    <row r="25020" spans="85:85" hidden="1" x14ac:dyDescent="0.25">
      <c r="CG25020" s="49"/>
    </row>
    <row r="25021" spans="85:85" hidden="1" x14ac:dyDescent="0.25">
      <c r="CG25021" s="49"/>
    </row>
    <row r="25022" spans="85:85" hidden="1" x14ac:dyDescent="0.25">
      <c r="CG25022" s="49"/>
    </row>
    <row r="25023" spans="85:85" hidden="1" x14ac:dyDescent="0.25">
      <c r="CG25023" s="49"/>
    </row>
    <row r="25024" spans="85:85" hidden="1" x14ac:dyDescent="0.25">
      <c r="CG25024" s="49"/>
    </row>
    <row r="25025" spans="85:85" hidden="1" x14ac:dyDescent="0.25">
      <c r="CG25025" s="49"/>
    </row>
    <row r="25026" spans="85:85" hidden="1" x14ac:dyDescent="0.25">
      <c r="CG25026" s="49"/>
    </row>
    <row r="25027" spans="85:85" hidden="1" x14ac:dyDescent="0.25">
      <c r="CG25027" s="49"/>
    </row>
    <row r="25028" spans="85:85" hidden="1" x14ac:dyDescent="0.25">
      <c r="CG25028" s="49"/>
    </row>
    <row r="25029" spans="85:85" hidden="1" x14ac:dyDescent="0.25">
      <c r="CG25029" s="49"/>
    </row>
    <row r="25030" spans="85:85" hidden="1" x14ac:dyDescent="0.25">
      <c r="CG25030" s="49"/>
    </row>
    <row r="25031" spans="85:85" hidden="1" x14ac:dyDescent="0.25">
      <c r="CG25031" s="49"/>
    </row>
    <row r="25032" spans="85:85" hidden="1" x14ac:dyDescent="0.25">
      <c r="CG25032" s="49"/>
    </row>
    <row r="25033" spans="85:85" hidden="1" x14ac:dyDescent="0.25">
      <c r="CG25033" s="49"/>
    </row>
    <row r="25034" spans="85:85" hidden="1" x14ac:dyDescent="0.25">
      <c r="CG25034" s="49"/>
    </row>
    <row r="25035" spans="85:85" hidden="1" x14ac:dyDescent="0.25">
      <c r="CG25035" s="49"/>
    </row>
    <row r="25036" spans="85:85" hidden="1" x14ac:dyDescent="0.25">
      <c r="CG25036" s="49"/>
    </row>
    <row r="25037" spans="85:85" hidden="1" x14ac:dyDescent="0.25">
      <c r="CG25037" s="49"/>
    </row>
    <row r="25038" spans="85:85" hidden="1" x14ac:dyDescent="0.25">
      <c r="CG25038" s="49"/>
    </row>
    <row r="25039" spans="85:85" hidden="1" x14ac:dyDescent="0.25">
      <c r="CG25039" s="49"/>
    </row>
    <row r="25040" spans="85:85" hidden="1" x14ac:dyDescent="0.25">
      <c r="CG25040" s="49"/>
    </row>
    <row r="25041" spans="85:85" hidden="1" x14ac:dyDescent="0.25">
      <c r="CG25041" s="49"/>
    </row>
    <row r="25042" spans="85:85" hidden="1" x14ac:dyDescent="0.25">
      <c r="CG25042" s="49"/>
    </row>
    <row r="25043" spans="85:85" hidden="1" x14ac:dyDescent="0.25">
      <c r="CG25043" s="49"/>
    </row>
    <row r="25044" spans="85:85" hidden="1" x14ac:dyDescent="0.25">
      <c r="CG25044" s="49"/>
    </row>
    <row r="25045" spans="85:85" hidden="1" x14ac:dyDescent="0.25">
      <c r="CG25045" s="49"/>
    </row>
    <row r="25046" spans="85:85" hidden="1" x14ac:dyDescent="0.25">
      <c r="CG25046" s="49"/>
    </row>
    <row r="25047" spans="85:85" hidden="1" x14ac:dyDescent="0.25">
      <c r="CG25047" s="49"/>
    </row>
    <row r="25048" spans="85:85" hidden="1" x14ac:dyDescent="0.25">
      <c r="CG25048" s="49"/>
    </row>
    <row r="25049" spans="85:85" hidden="1" x14ac:dyDescent="0.25">
      <c r="CG25049" s="49"/>
    </row>
    <row r="25050" spans="85:85" hidden="1" x14ac:dyDescent="0.25">
      <c r="CG25050" s="49"/>
    </row>
    <row r="25051" spans="85:85" hidden="1" x14ac:dyDescent="0.25">
      <c r="CG25051" s="49"/>
    </row>
    <row r="25052" spans="85:85" hidden="1" x14ac:dyDescent="0.25">
      <c r="CG25052" s="49"/>
    </row>
    <row r="25053" spans="85:85" hidden="1" x14ac:dyDescent="0.25">
      <c r="CG25053" s="49"/>
    </row>
    <row r="25054" spans="85:85" hidden="1" x14ac:dyDescent="0.25">
      <c r="CG25054" s="49"/>
    </row>
    <row r="25055" spans="85:85" hidden="1" x14ac:dyDescent="0.25">
      <c r="CG25055" s="49"/>
    </row>
    <row r="25056" spans="85:85" hidden="1" x14ac:dyDescent="0.25">
      <c r="CG25056" s="49"/>
    </row>
    <row r="25057" spans="85:85" hidden="1" x14ac:dyDescent="0.25">
      <c r="CG25057" s="49"/>
    </row>
    <row r="25058" spans="85:85" hidden="1" x14ac:dyDescent="0.25">
      <c r="CG25058" s="49"/>
    </row>
    <row r="25059" spans="85:85" hidden="1" x14ac:dyDescent="0.25">
      <c r="CG25059" s="49"/>
    </row>
    <row r="25060" spans="85:85" hidden="1" x14ac:dyDescent="0.25">
      <c r="CG25060" s="49"/>
    </row>
    <row r="25061" spans="85:85" hidden="1" x14ac:dyDescent="0.25">
      <c r="CG25061" s="49"/>
    </row>
    <row r="25062" spans="85:85" hidden="1" x14ac:dyDescent="0.25">
      <c r="CG25062" s="49"/>
    </row>
    <row r="25063" spans="85:85" hidden="1" x14ac:dyDescent="0.25">
      <c r="CG25063" s="49"/>
    </row>
    <row r="25064" spans="85:85" hidden="1" x14ac:dyDescent="0.25">
      <c r="CG25064" s="49"/>
    </row>
    <row r="25065" spans="85:85" hidden="1" x14ac:dyDescent="0.25">
      <c r="CG25065" s="49"/>
    </row>
    <row r="25066" spans="85:85" hidden="1" x14ac:dyDescent="0.25">
      <c r="CG25066" s="49"/>
    </row>
    <row r="25067" spans="85:85" hidden="1" x14ac:dyDescent="0.25">
      <c r="CG25067" s="49"/>
    </row>
    <row r="25068" spans="85:85" hidden="1" x14ac:dyDescent="0.25">
      <c r="CG25068" s="49"/>
    </row>
    <row r="25069" spans="85:85" hidden="1" x14ac:dyDescent="0.25">
      <c r="CG25069" s="49"/>
    </row>
    <row r="25070" spans="85:85" hidden="1" x14ac:dyDescent="0.25">
      <c r="CG25070" s="49"/>
    </row>
    <row r="25071" spans="85:85" hidden="1" x14ac:dyDescent="0.25">
      <c r="CG25071" s="49"/>
    </row>
    <row r="25072" spans="85:85" hidden="1" x14ac:dyDescent="0.25">
      <c r="CG25072" s="49"/>
    </row>
    <row r="25073" spans="85:85" hidden="1" x14ac:dyDescent="0.25">
      <c r="CG25073" s="49"/>
    </row>
    <row r="25074" spans="85:85" hidden="1" x14ac:dyDescent="0.25">
      <c r="CG25074" s="49"/>
    </row>
    <row r="25075" spans="85:85" hidden="1" x14ac:dyDescent="0.25">
      <c r="CG25075" s="49"/>
    </row>
    <row r="25076" spans="85:85" hidden="1" x14ac:dyDescent="0.25">
      <c r="CG25076" s="49"/>
    </row>
    <row r="25077" spans="85:85" hidden="1" x14ac:dyDescent="0.25">
      <c r="CG25077" s="49"/>
    </row>
    <row r="25078" spans="85:85" hidden="1" x14ac:dyDescent="0.25">
      <c r="CG25078" s="49"/>
    </row>
    <row r="25079" spans="85:85" hidden="1" x14ac:dyDescent="0.25">
      <c r="CG25079" s="49"/>
    </row>
    <row r="25080" spans="85:85" hidden="1" x14ac:dyDescent="0.25">
      <c r="CG25080" s="49"/>
    </row>
    <row r="25081" spans="85:85" hidden="1" x14ac:dyDescent="0.25">
      <c r="CG25081" s="49"/>
    </row>
    <row r="25082" spans="85:85" hidden="1" x14ac:dyDescent="0.25">
      <c r="CG25082" s="49"/>
    </row>
    <row r="25083" spans="85:85" hidden="1" x14ac:dyDescent="0.25">
      <c r="CG25083" s="49"/>
    </row>
    <row r="25084" spans="85:85" hidden="1" x14ac:dyDescent="0.25">
      <c r="CG25084" s="49"/>
    </row>
    <row r="25085" spans="85:85" hidden="1" x14ac:dyDescent="0.25">
      <c r="CG25085" s="49"/>
    </row>
    <row r="25086" spans="85:85" hidden="1" x14ac:dyDescent="0.25">
      <c r="CG25086" s="49"/>
    </row>
    <row r="25087" spans="85:85" hidden="1" x14ac:dyDescent="0.25">
      <c r="CG25087" s="49"/>
    </row>
    <row r="25088" spans="85:85" hidden="1" x14ac:dyDescent="0.25">
      <c r="CG25088" s="49"/>
    </row>
    <row r="25089" spans="85:85" hidden="1" x14ac:dyDescent="0.25">
      <c r="CG25089" s="49"/>
    </row>
    <row r="25090" spans="85:85" hidden="1" x14ac:dyDescent="0.25">
      <c r="CG25090" s="49"/>
    </row>
    <row r="25091" spans="85:85" hidden="1" x14ac:dyDescent="0.25">
      <c r="CG25091" s="49"/>
    </row>
    <row r="25092" spans="85:85" hidden="1" x14ac:dyDescent="0.25">
      <c r="CG25092" s="49"/>
    </row>
    <row r="25093" spans="85:85" hidden="1" x14ac:dyDescent="0.25">
      <c r="CG25093" s="49"/>
    </row>
    <row r="25094" spans="85:85" hidden="1" x14ac:dyDescent="0.25">
      <c r="CG25094" s="49"/>
    </row>
    <row r="25095" spans="85:85" hidden="1" x14ac:dyDescent="0.25">
      <c r="CG25095" s="49"/>
    </row>
    <row r="25096" spans="85:85" hidden="1" x14ac:dyDescent="0.25">
      <c r="CG25096" s="49"/>
    </row>
    <row r="25097" spans="85:85" hidden="1" x14ac:dyDescent="0.25">
      <c r="CG25097" s="49"/>
    </row>
    <row r="25098" spans="85:85" hidden="1" x14ac:dyDescent="0.25">
      <c r="CG25098" s="49"/>
    </row>
    <row r="25099" spans="85:85" hidden="1" x14ac:dyDescent="0.25">
      <c r="CG25099" s="49"/>
    </row>
    <row r="25100" spans="85:85" hidden="1" x14ac:dyDescent="0.25">
      <c r="CG25100" s="49"/>
    </row>
    <row r="25101" spans="85:85" hidden="1" x14ac:dyDescent="0.25">
      <c r="CG25101" s="49"/>
    </row>
    <row r="25102" spans="85:85" hidden="1" x14ac:dyDescent="0.25">
      <c r="CG25102" s="49"/>
    </row>
    <row r="25103" spans="85:85" hidden="1" x14ac:dyDescent="0.25">
      <c r="CG25103" s="49"/>
    </row>
    <row r="25104" spans="85:85" hidden="1" x14ac:dyDescent="0.25">
      <c r="CG25104" s="49"/>
    </row>
    <row r="25105" spans="85:85" hidden="1" x14ac:dyDescent="0.25">
      <c r="CG25105" s="49"/>
    </row>
    <row r="25106" spans="85:85" hidden="1" x14ac:dyDescent="0.25">
      <c r="CG25106" s="49"/>
    </row>
    <row r="25107" spans="85:85" hidden="1" x14ac:dyDescent="0.25">
      <c r="CG25107" s="49"/>
    </row>
    <row r="25108" spans="85:85" hidden="1" x14ac:dyDescent="0.25">
      <c r="CG25108" s="49"/>
    </row>
    <row r="25109" spans="85:85" hidden="1" x14ac:dyDescent="0.25">
      <c r="CG25109" s="49"/>
    </row>
    <row r="25110" spans="85:85" hidden="1" x14ac:dyDescent="0.25">
      <c r="CG25110" s="49"/>
    </row>
    <row r="25111" spans="85:85" hidden="1" x14ac:dyDescent="0.25">
      <c r="CG25111" s="49"/>
    </row>
    <row r="25112" spans="85:85" hidden="1" x14ac:dyDescent="0.25">
      <c r="CG25112" s="49"/>
    </row>
    <row r="25113" spans="85:85" hidden="1" x14ac:dyDescent="0.25">
      <c r="CG25113" s="49"/>
    </row>
    <row r="25114" spans="85:85" hidden="1" x14ac:dyDescent="0.25">
      <c r="CG25114" s="49"/>
    </row>
    <row r="25115" spans="85:85" hidden="1" x14ac:dyDescent="0.25">
      <c r="CG25115" s="49"/>
    </row>
    <row r="25116" spans="85:85" hidden="1" x14ac:dyDescent="0.25">
      <c r="CG25116" s="49"/>
    </row>
    <row r="25117" spans="85:85" hidden="1" x14ac:dyDescent="0.25">
      <c r="CG25117" s="49"/>
    </row>
    <row r="25118" spans="85:85" hidden="1" x14ac:dyDescent="0.25">
      <c r="CG25118" s="49"/>
    </row>
    <row r="25119" spans="85:85" hidden="1" x14ac:dyDescent="0.25">
      <c r="CG25119" s="49"/>
    </row>
    <row r="25120" spans="85:85" hidden="1" x14ac:dyDescent="0.25">
      <c r="CG25120" s="49"/>
    </row>
    <row r="25121" spans="85:85" hidden="1" x14ac:dyDescent="0.25">
      <c r="CG25121" s="49"/>
    </row>
    <row r="25122" spans="85:85" hidden="1" x14ac:dyDescent="0.25">
      <c r="CG25122" s="49"/>
    </row>
    <row r="25123" spans="85:85" hidden="1" x14ac:dyDescent="0.25">
      <c r="CG25123" s="49"/>
    </row>
    <row r="25124" spans="85:85" hidden="1" x14ac:dyDescent="0.25">
      <c r="CG25124" s="49"/>
    </row>
    <row r="25125" spans="85:85" hidden="1" x14ac:dyDescent="0.25">
      <c r="CG25125" s="49"/>
    </row>
    <row r="25126" spans="85:85" hidden="1" x14ac:dyDescent="0.25">
      <c r="CG25126" s="49"/>
    </row>
    <row r="25127" spans="85:85" hidden="1" x14ac:dyDescent="0.25">
      <c r="CG25127" s="49"/>
    </row>
    <row r="25128" spans="85:85" hidden="1" x14ac:dyDescent="0.25">
      <c r="CG25128" s="49"/>
    </row>
    <row r="25129" spans="85:85" hidden="1" x14ac:dyDescent="0.25">
      <c r="CG25129" s="49"/>
    </row>
    <row r="25130" spans="85:85" hidden="1" x14ac:dyDescent="0.25">
      <c r="CG25130" s="49"/>
    </row>
    <row r="25131" spans="85:85" hidden="1" x14ac:dyDescent="0.25">
      <c r="CG25131" s="49"/>
    </row>
    <row r="25132" spans="85:85" hidden="1" x14ac:dyDescent="0.25">
      <c r="CG25132" s="49"/>
    </row>
    <row r="25133" spans="85:85" hidden="1" x14ac:dyDescent="0.25">
      <c r="CG25133" s="49"/>
    </row>
    <row r="25134" spans="85:85" hidden="1" x14ac:dyDescent="0.25">
      <c r="CG25134" s="49"/>
    </row>
    <row r="25135" spans="85:85" hidden="1" x14ac:dyDescent="0.25">
      <c r="CG25135" s="49"/>
    </row>
    <row r="25136" spans="85:85" hidden="1" x14ac:dyDescent="0.25">
      <c r="CG25136" s="49"/>
    </row>
    <row r="25137" spans="85:85" hidden="1" x14ac:dyDescent="0.25">
      <c r="CG25137" s="49"/>
    </row>
    <row r="25138" spans="85:85" hidden="1" x14ac:dyDescent="0.25">
      <c r="CG25138" s="49"/>
    </row>
    <row r="25139" spans="85:85" hidden="1" x14ac:dyDescent="0.25">
      <c r="CG25139" s="49"/>
    </row>
    <row r="25140" spans="85:85" hidden="1" x14ac:dyDescent="0.25">
      <c r="CG25140" s="49"/>
    </row>
    <row r="25141" spans="85:85" hidden="1" x14ac:dyDescent="0.25">
      <c r="CG25141" s="49"/>
    </row>
    <row r="25142" spans="85:85" hidden="1" x14ac:dyDescent="0.25">
      <c r="CG25142" s="49"/>
    </row>
    <row r="25143" spans="85:85" hidden="1" x14ac:dyDescent="0.25">
      <c r="CG25143" s="49"/>
    </row>
    <row r="25144" spans="85:85" hidden="1" x14ac:dyDescent="0.25">
      <c r="CG25144" s="49"/>
    </row>
    <row r="25145" spans="85:85" hidden="1" x14ac:dyDescent="0.25">
      <c r="CG25145" s="49"/>
    </row>
    <row r="25146" spans="85:85" hidden="1" x14ac:dyDescent="0.25">
      <c r="CG25146" s="49"/>
    </row>
    <row r="25147" spans="85:85" hidden="1" x14ac:dyDescent="0.25">
      <c r="CG25147" s="49"/>
    </row>
    <row r="25148" spans="85:85" hidden="1" x14ac:dyDescent="0.25">
      <c r="CG25148" s="49"/>
    </row>
    <row r="25149" spans="85:85" hidden="1" x14ac:dyDescent="0.25">
      <c r="CG25149" s="49"/>
    </row>
    <row r="25150" spans="85:85" hidden="1" x14ac:dyDescent="0.25">
      <c r="CG25150" s="49"/>
    </row>
    <row r="25151" spans="85:85" hidden="1" x14ac:dyDescent="0.25">
      <c r="CG25151" s="49"/>
    </row>
    <row r="25152" spans="85:85" hidden="1" x14ac:dyDescent="0.25">
      <c r="CG25152" s="49"/>
    </row>
    <row r="25153" spans="85:85" hidden="1" x14ac:dyDescent="0.25">
      <c r="CG25153" s="49"/>
    </row>
    <row r="25154" spans="85:85" hidden="1" x14ac:dyDescent="0.25">
      <c r="CG25154" s="49"/>
    </row>
    <row r="25155" spans="85:85" hidden="1" x14ac:dyDescent="0.25">
      <c r="CG25155" s="49"/>
    </row>
    <row r="25156" spans="85:85" hidden="1" x14ac:dyDescent="0.25">
      <c r="CG25156" s="49"/>
    </row>
    <row r="25157" spans="85:85" hidden="1" x14ac:dyDescent="0.25">
      <c r="CG25157" s="49"/>
    </row>
    <row r="25158" spans="85:85" hidden="1" x14ac:dyDescent="0.25">
      <c r="CG25158" s="49"/>
    </row>
    <row r="25159" spans="85:85" hidden="1" x14ac:dyDescent="0.25">
      <c r="CG25159" s="49"/>
    </row>
    <row r="25160" spans="85:85" hidden="1" x14ac:dyDescent="0.25">
      <c r="CG25160" s="49"/>
    </row>
    <row r="25161" spans="85:85" hidden="1" x14ac:dyDescent="0.25">
      <c r="CG25161" s="49"/>
    </row>
    <row r="25162" spans="85:85" hidden="1" x14ac:dyDescent="0.25">
      <c r="CG25162" s="49"/>
    </row>
    <row r="25163" spans="85:85" hidden="1" x14ac:dyDescent="0.25">
      <c r="CG25163" s="49"/>
    </row>
    <row r="25164" spans="85:85" hidden="1" x14ac:dyDescent="0.25">
      <c r="CG25164" s="49"/>
    </row>
    <row r="25165" spans="85:85" hidden="1" x14ac:dyDescent="0.25">
      <c r="CG25165" s="49"/>
    </row>
    <row r="25166" spans="85:85" hidden="1" x14ac:dyDescent="0.25">
      <c r="CG25166" s="49"/>
    </row>
    <row r="25167" spans="85:85" hidden="1" x14ac:dyDescent="0.25">
      <c r="CG25167" s="49"/>
    </row>
    <row r="25168" spans="85:85" hidden="1" x14ac:dyDescent="0.25">
      <c r="CG25168" s="49"/>
    </row>
    <row r="25169" spans="85:85" hidden="1" x14ac:dyDescent="0.25">
      <c r="CG25169" s="49"/>
    </row>
    <row r="25170" spans="85:85" hidden="1" x14ac:dyDescent="0.25">
      <c r="CG25170" s="49"/>
    </row>
    <row r="25171" spans="85:85" hidden="1" x14ac:dyDescent="0.25">
      <c r="CG25171" s="49"/>
    </row>
    <row r="25172" spans="85:85" hidden="1" x14ac:dyDescent="0.25">
      <c r="CG25172" s="49"/>
    </row>
    <row r="25173" spans="85:85" hidden="1" x14ac:dyDescent="0.25">
      <c r="CG25173" s="49"/>
    </row>
    <row r="25174" spans="85:85" hidden="1" x14ac:dyDescent="0.25">
      <c r="CG25174" s="49"/>
    </row>
    <row r="25175" spans="85:85" hidden="1" x14ac:dyDescent="0.25">
      <c r="CG25175" s="49"/>
    </row>
    <row r="25176" spans="85:85" hidden="1" x14ac:dyDescent="0.25">
      <c r="CG25176" s="49"/>
    </row>
    <row r="25177" spans="85:85" hidden="1" x14ac:dyDescent="0.25">
      <c r="CG25177" s="49"/>
    </row>
    <row r="25178" spans="85:85" hidden="1" x14ac:dyDescent="0.25">
      <c r="CG25178" s="49"/>
    </row>
    <row r="25179" spans="85:85" hidden="1" x14ac:dyDescent="0.25">
      <c r="CG25179" s="49"/>
    </row>
    <row r="25180" spans="85:85" hidden="1" x14ac:dyDescent="0.25">
      <c r="CG25180" s="49"/>
    </row>
    <row r="25181" spans="85:85" hidden="1" x14ac:dyDescent="0.25">
      <c r="CG25181" s="49"/>
    </row>
    <row r="25182" spans="85:85" hidden="1" x14ac:dyDescent="0.25">
      <c r="CG25182" s="49"/>
    </row>
    <row r="25183" spans="85:85" hidden="1" x14ac:dyDescent="0.25">
      <c r="CG25183" s="49"/>
    </row>
    <row r="25184" spans="85:85" hidden="1" x14ac:dyDescent="0.25">
      <c r="CG25184" s="49"/>
    </row>
    <row r="25185" spans="85:85" hidden="1" x14ac:dyDescent="0.25">
      <c r="CG25185" s="49"/>
    </row>
    <row r="25186" spans="85:85" hidden="1" x14ac:dyDescent="0.25">
      <c r="CG25186" s="49"/>
    </row>
    <row r="25187" spans="85:85" hidden="1" x14ac:dyDescent="0.25">
      <c r="CG25187" s="49"/>
    </row>
    <row r="25188" spans="85:85" hidden="1" x14ac:dyDescent="0.25">
      <c r="CG25188" s="49"/>
    </row>
    <row r="25189" spans="85:85" hidden="1" x14ac:dyDescent="0.25">
      <c r="CG25189" s="49"/>
    </row>
    <row r="25190" spans="85:85" hidden="1" x14ac:dyDescent="0.25">
      <c r="CG25190" s="49"/>
    </row>
    <row r="25191" spans="85:85" hidden="1" x14ac:dyDescent="0.25">
      <c r="CG25191" s="49"/>
    </row>
    <row r="25192" spans="85:85" hidden="1" x14ac:dyDescent="0.25">
      <c r="CG25192" s="49"/>
    </row>
    <row r="25193" spans="85:85" hidden="1" x14ac:dyDescent="0.25">
      <c r="CG25193" s="49"/>
    </row>
    <row r="25194" spans="85:85" hidden="1" x14ac:dyDescent="0.25">
      <c r="CG25194" s="49"/>
    </row>
    <row r="25195" spans="85:85" hidden="1" x14ac:dyDescent="0.25">
      <c r="CG25195" s="49"/>
    </row>
    <row r="25196" spans="85:85" hidden="1" x14ac:dyDescent="0.25">
      <c r="CG25196" s="49"/>
    </row>
    <row r="25197" spans="85:85" hidden="1" x14ac:dyDescent="0.25">
      <c r="CG25197" s="49"/>
    </row>
    <row r="25198" spans="85:85" hidden="1" x14ac:dyDescent="0.25">
      <c r="CG25198" s="49"/>
    </row>
    <row r="25199" spans="85:85" hidden="1" x14ac:dyDescent="0.25">
      <c r="CG25199" s="49"/>
    </row>
    <row r="25200" spans="85:85" hidden="1" x14ac:dyDescent="0.25">
      <c r="CG25200" s="49"/>
    </row>
    <row r="25201" spans="85:85" hidden="1" x14ac:dyDescent="0.25">
      <c r="CG25201" s="49"/>
    </row>
    <row r="25202" spans="85:85" hidden="1" x14ac:dyDescent="0.25">
      <c r="CG25202" s="49"/>
    </row>
    <row r="25203" spans="85:85" hidden="1" x14ac:dyDescent="0.25">
      <c r="CG25203" s="49"/>
    </row>
    <row r="25204" spans="85:85" hidden="1" x14ac:dyDescent="0.25">
      <c r="CG25204" s="49"/>
    </row>
    <row r="25205" spans="85:85" hidden="1" x14ac:dyDescent="0.25">
      <c r="CG25205" s="49"/>
    </row>
    <row r="25206" spans="85:85" hidden="1" x14ac:dyDescent="0.25">
      <c r="CG25206" s="49"/>
    </row>
    <row r="25207" spans="85:85" hidden="1" x14ac:dyDescent="0.25">
      <c r="CG25207" s="49"/>
    </row>
    <row r="25208" spans="85:85" hidden="1" x14ac:dyDescent="0.25">
      <c r="CG25208" s="49"/>
    </row>
    <row r="25209" spans="85:85" hidden="1" x14ac:dyDescent="0.25">
      <c r="CG25209" s="49"/>
    </row>
    <row r="25210" spans="85:85" hidden="1" x14ac:dyDescent="0.25">
      <c r="CG25210" s="49"/>
    </row>
    <row r="25211" spans="85:85" hidden="1" x14ac:dyDescent="0.25">
      <c r="CG25211" s="49"/>
    </row>
    <row r="25212" spans="85:85" hidden="1" x14ac:dyDescent="0.25">
      <c r="CG25212" s="49"/>
    </row>
    <row r="25213" spans="85:85" hidden="1" x14ac:dyDescent="0.25">
      <c r="CG25213" s="49"/>
    </row>
    <row r="25214" spans="85:85" hidden="1" x14ac:dyDescent="0.25">
      <c r="CG25214" s="49"/>
    </row>
    <row r="25215" spans="85:85" hidden="1" x14ac:dyDescent="0.25">
      <c r="CG25215" s="49"/>
    </row>
    <row r="25216" spans="85:85" hidden="1" x14ac:dyDescent="0.25">
      <c r="CG25216" s="49"/>
    </row>
    <row r="25217" spans="85:85" hidden="1" x14ac:dyDescent="0.25">
      <c r="CG25217" s="49"/>
    </row>
    <row r="25218" spans="85:85" hidden="1" x14ac:dyDescent="0.25">
      <c r="CG25218" s="49"/>
    </row>
    <row r="25219" spans="85:85" hidden="1" x14ac:dyDescent="0.25">
      <c r="CG25219" s="49"/>
    </row>
    <row r="25220" spans="85:85" hidden="1" x14ac:dyDescent="0.25">
      <c r="CG25220" s="49"/>
    </row>
    <row r="25221" spans="85:85" hidden="1" x14ac:dyDescent="0.25">
      <c r="CG25221" s="49"/>
    </row>
    <row r="25222" spans="85:85" hidden="1" x14ac:dyDescent="0.25">
      <c r="CG25222" s="49"/>
    </row>
    <row r="25223" spans="85:85" hidden="1" x14ac:dyDescent="0.25">
      <c r="CG25223" s="49"/>
    </row>
    <row r="25224" spans="85:85" hidden="1" x14ac:dyDescent="0.25">
      <c r="CG25224" s="49"/>
    </row>
    <row r="25225" spans="85:85" hidden="1" x14ac:dyDescent="0.25">
      <c r="CG25225" s="49"/>
    </row>
    <row r="25226" spans="85:85" hidden="1" x14ac:dyDescent="0.25">
      <c r="CG25226" s="49"/>
    </row>
    <row r="25227" spans="85:85" hidden="1" x14ac:dyDescent="0.25">
      <c r="CG25227" s="49"/>
    </row>
    <row r="25228" spans="85:85" hidden="1" x14ac:dyDescent="0.25">
      <c r="CG25228" s="49"/>
    </row>
    <row r="25229" spans="85:85" hidden="1" x14ac:dyDescent="0.25">
      <c r="CG25229" s="49"/>
    </row>
    <row r="25230" spans="85:85" hidden="1" x14ac:dyDescent="0.25">
      <c r="CG25230" s="49"/>
    </row>
    <row r="25231" spans="85:85" hidden="1" x14ac:dyDescent="0.25">
      <c r="CG25231" s="49"/>
    </row>
    <row r="25232" spans="85:85" hidden="1" x14ac:dyDescent="0.25">
      <c r="CG25232" s="49"/>
    </row>
    <row r="25233" spans="85:85" hidden="1" x14ac:dyDescent="0.25">
      <c r="CG25233" s="49"/>
    </row>
    <row r="25234" spans="85:85" hidden="1" x14ac:dyDescent="0.25">
      <c r="CG25234" s="49"/>
    </row>
    <row r="25235" spans="85:85" hidden="1" x14ac:dyDescent="0.25">
      <c r="CG25235" s="49"/>
    </row>
    <row r="25236" spans="85:85" hidden="1" x14ac:dyDescent="0.25">
      <c r="CG25236" s="49"/>
    </row>
    <row r="25237" spans="85:85" hidden="1" x14ac:dyDescent="0.25">
      <c r="CG25237" s="49"/>
    </row>
    <row r="25238" spans="85:85" hidden="1" x14ac:dyDescent="0.25">
      <c r="CG25238" s="49"/>
    </row>
    <row r="25239" spans="85:85" hidden="1" x14ac:dyDescent="0.25">
      <c r="CG25239" s="49"/>
    </row>
    <row r="25240" spans="85:85" hidden="1" x14ac:dyDescent="0.25">
      <c r="CG25240" s="49"/>
    </row>
    <row r="25241" spans="85:85" hidden="1" x14ac:dyDescent="0.25">
      <c r="CG25241" s="49"/>
    </row>
    <row r="25242" spans="85:85" hidden="1" x14ac:dyDescent="0.25">
      <c r="CG25242" s="49"/>
    </row>
    <row r="25243" spans="85:85" hidden="1" x14ac:dyDescent="0.25">
      <c r="CG25243" s="49"/>
    </row>
    <row r="25244" spans="85:85" hidden="1" x14ac:dyDescent="0.25">
      <c r="CG25244" s="49"/>
    </row>
    <row r="25245" spans="85:85" hidden="1" x14ac:dyDescent="0.25">
      <c r="CG25245" s="49"/>
    </row>
    <row r="25246" spans="85:85" hidden="1" x14ac:dyDescent="0.25">
      <c r="CG25246" s="49"/>
    </row>
    <row r="25247" spans="85:85" hidden="1" x14ac:dyDescent="0.25">
      <c r="CG25247" s="49"/>
    </row>
    <row r="25248" spans="85:85" hidden="1" x14ac:dyDescent="0.25">
      <c r="CG25248" s="49"/>
    </row>
    <row r="25249" spans="85:85" hidden="1" x14ac:dyDescent="0.25">
      <c r="CG25249" s="49"/>
    </row>
    <row r="25250" spans="85:85" hidden="1" x14ac:dyDescent="0.25">
      <c r="CG25250" s="49"/>
    </row>
    <row r="25251" spans="85:85" hidden="1" x14ac:dyDescent="0.25">
      <c r="CG25251" s="49"/>
    </row>
    <row r="25252" spans="85:85" hidden="1" x14ac:dyDescent="0.25">
      <c r="CG25252" s="49"/>
    </row>
    <row r="25253" spans="85:85" hidden="1" x14ac:dyDescent="0.25">
      <c r="CG25253" s="49"/>
    </row>
    <row r="25254" spans="85:85" hidden="1" x14ac:dyDescent="0.25">
      <c r="CG25254" s="49"/>
    </row>
    <row r="25255" spans="85:85" hidden="1" x14ac:dyDescent="0.25">
      <c r="CG25255" s="49"/>
    </row>
    <row r="25256" spans="85:85" hidden="1" x14ac:dyDescent="0.25">
      <c r="CG25256" s="49"/>
    </row>
    <row r="25257" spans="85:85" hidden="1" x14ac:dyDescent="0.25">
      <c r="CG25257" s="49"/>
    </row>
    <row r="25258" spans="85:85" hidden="1" x14ac:dyDescent="0.25">
      <c r="CG25258" s="49"/>
    </row>
    <row r="25259" spans="85:85" hidden="1" x14ac:dyDescent="0.25">
      <c r="CG25259" s="49"/>
    </row>
    <row r="25260" spans="85:85" hidden="1" x14ac:dyDescent="0.25">
      <c r="CG25260" s="49"/>
    </row>
    <row r="25261" spans="85:85" hidden="1" x14ac:dyDescent="0.25">
      <c r="CG25261" s="49"/>
    </row>
    <row r="25262" spans="85:85" hidden="1" x14ac:dyDescent="0.25">
      <c r="CG25262" s="49"/>
    </row>
    <row r="25263" spans="85:85" hidden="1" x14ac:dyDescent="0.25">
      <c r="CG25263" s="49"/>
    </row>
    <row r="25264" spans="85:85" hidden="1" x14ac:dyDescent="0.25">
      <c r="CG25264" s="49"/>
    </row>
    <row r="25265" spans="85:85" hidden="1" x14ac:dyDescent="0.25">
      <c r="CG25265" s="49"/>
    </row>
    <row r="25266" spans="85:85" hidden="1" x14ac:dyDescent="0.25">
      <c r="CG25266" s="49"/>
    </row>
    <row r="25267" spans="85:85" hidden="1" x14ac:dyDescent="0.25">
      <c r="CG25267" s="49"/>
    </row>
    <row r="25268" spans="85:85" hidden="1" x14ac:dyDescent="0.25">
      <c r="CG25268" s="49"/>
    </row>
    <row r="25269" spans="85:85" hidden="1" x14ac:dyDescent="0.25">
      <c r="CG25269" s="49"/>
    </row>
    <row r="25270" spans="85:85" hidden="1" x14ac:dyDescent="0.25">
      <c r="CG25270" s="49"/>
    </row>
    <row r="25271" spans="85:85" hidden="1" x14ac:dyDescent="0.25">
      <c r="CG25271" s="49"/>
    </row>
    <row r="25272" spans="85:85" hidden="1" x14ac:dyDescent="0.25">
      <c r="CG25272" s="49"/>
    </row>
    <row r="25273" spans="85:85" hidden="1" x14ac:dyDescent="0.25">
      <c r="CG25273" s="49"/>
    </row>
    <row r="25274" spans="85:85" hidden="1" x14ac:dyDescent="0.25">
      <c r="CG25274" s="49"/>
    </row>
    <row r="25275" spans="85:85" hidden="1" x14ac:dyDescent="0.25">
      <c r="CG25275" s="49"/>
    </row>
    <row r="25276" spans="85:85" hidden="1" x14ac:dyDescent="0.25">
      <c r="CG25276" s="49"/>
    </row>
    <row r="25277" spans="85:85" hidden="1" x14ac:dyDescent="0.25">
      <c r="CG25277" s="49"/>
    </row>
    <row r="25278" spans="85:85" hidden="1" x14ac:dyDescent="0.25">
      <c r="CG25278" s="49"/>
    </row>
    <row r="25279" spans="85:85" hidden="1" x14ac:dyDescent="0.25">
      <c r="CG25279" s="49"/>
    </row>
    <row r="25280" spans="85:85" hidden="1" x14ac:dyDescent="0.25">
      <c r="CG25280" s="49"/>
    </row>
    <row r="25281" spans="85:85" hidden="1" x14ac:dyDescent="0.25">
      <c r="CG25281" s="49"/>
    </row>
    <row r="25282" spans="85:85" hidden="1" x14ac:dyDescent="0.25">
      <c r="CG25282" s="49"/>
    </row>
    <row r="25283" spans="85:85" hidden="1" x14ac:dyDescent="0.25">
      <c r="CG25283" s="49"/>
    </row>
    <row r="25284" spans="85:85" hidden="1" x14ac:dyDescent="0.25">
      <c r="CG25284" s="49"/>
    </row>
    <row r="25285" spans="85:85" hidden="1" x14ac:dyDescent="0.25">
      <c r="CG25285" s="49"/>
    </row>
    <row r="25286" spans="85:85" hidden="1" x14ac:dyDescent="0.25">
      <c r="CG25286" s="49"/>
    </row>
    <row r="25287" spans="85:85" hidden="1" x14ac:dyDescent="0.25">
      <c r="CG25287" s="49"/>
    </row>
    <row r="25288" spans="85:85" hidden="1" x14ac:dyDescent="0.25">
      <c r="CG25288" s="49"/>
    </row>
    <row r="25289" spans="85:85" hidden="1" x14ac:dyDescent="0.25">
      <c r="CG25289" s="49"/>
    </row>
    <row r="25290" spans="85:85" hidden="1" x14ac:dyDescent="0.25">
      <c r="CG25290" s="49"/>
    </row>
    <row r="25291" spans="85:85" hidden="1" x14ac:dyDescent="0.25">
      <c r="CG25291" s="49"/>
    </row>
    <row r="25292" spans="85:85" hidden="1" x14ac:dyDescent="0.25">
      <c r="CG25292" s="49"/>
    </row>
    <row r="25293" spans="85:85" hidden="1" x14ac:dyDescent="0.25">
      <c r="CG25293" s="49"/>
    </row>
    <row r="25294" spans="85:85" hidden="1" x14ac:dyDescent="0.25">
      <c r="CG25294" s="49"/>
    </row>
    <row r="25295" spans="85:85" hidden="1" x14ac:dyDescent="0.25">
      <c r="CG25295" s="49"/>
    </row>
    <row r="25296" spans="85:85" hidden="1" x14ac:dyDescent="0.25">
      <c r="CG25296" s="49"/>
    </row>
    <row r="25297" spans="85:85" hidden="1" x14ac:dyDescent="0.25">
      <c r="CG25297" s="49"/>
    </row>
    <row r="25298" spans="85:85" hidden="1" x14ac:dyDescent="0.25">
      <c r="CG25298" s="49"/>
    </row>
    <row r="25299" spans="85:85" hidden="1" x14ac:dyDescent="0.25">
      <c r="CG25299" s="49"/>
    </row>
    <row r="25300" spans="85:85" hidden="1" x14ac:dyDescent="0.25">
      <c r="CG25300" s="49"/>
    </row>
    <row r="25301" spans="85:85" hidden="1" x14ac:dyDescent="0.25">
      <c r="CG25301" s="49"/>
    </row>
    <row r="25302" spans="85:85" hidden="1" x14ac:dyDescent="0.25">
      <c r="CG25302" s="49"/>
    </row>
    <row r="25303" spans="85:85" hidden="1" x14ac:dyDescent="0.25">
      <c r="CG25303" s="49"/>
    </row>
    <row r="25304" spans="85:85" hidden="1" x14ac:dyDescent="0.25">
      <c r="CG25304" s="49"/>
    </row>
    <row r="25305" spans="85:85" hidden="1" x14ac:dyDescent="0.25">
      <c r="CG25305" s="49"/>
    </row>
    <row r="25306" spans="85:85" hidden="1" x14ac:dyDescent="0.25">
      <c r="CG25306" s="49"/>
    </row>
    <row r="25307" spans="85:85" hidden="1" x14ac:dyDescent="0.25">
      <c r="CG25307" s="49"/>
    </row>
    <row r="25308" spans="85:85" hidden="1" x14ac:dyDescent="0.25">
      <c r="CG25308" s="49"/>
    </row>
    <row r="25309" spans="85:85" hidden="1" x14ac:dyDescent="0.25">
      <c r="CG25309" s="49"/>
    </row>
    <row r="25310" spans="85:85" hidden="1" x14ac:dyDescent="0.25">
      <c r="CG25310" s="49"/>
    </row>
    <row r="25311" spans="85:85" hidden="1" x14ac:dyDescent="0.25">
      <c r="CG25311" s="49"/>
    </row>
    <row r="25312" spans="85:85" hidden="1" x14ac:dyDescent="0.25">
      <c r="CG25312" s="49"/>
    </row>
    <row r="25313" spans="85:85" hidden="1" x14ac:dyDescent="0.25">
      <c r="CG25313" s="49"/>
    </row>
    <row r="25314" spans="85:85" hidden="1" x14ac:dyDescent="0.25">
      <c r="CG25314" s="49"/>
    </row>
    <row r="25315" spans="85:85" hidden="1" x14ac:dyDescent="0.25">
      <c r="CG25315" s="49"/>
    </row>
    <row r="25316" spans="85:85" hidden="1" x14ac:dyDescent="0.25">
      <c r="CG25316" s="49"/>
    </row>
    <row r="25317" spans="85:85" hidden="1" x14ac:dyDescent="0.25">
      <c r="CG25317" s="49"/>
    </row>
    <row r="25318" spans="85:85" hidden="1" x14ac:dyDescent="0.25">
      <c r="CG25318" s="49"/>
    </row>
    <row r="25319" spans="85:85" hidden="1" x14ac:dyDescent="0.25">
      <c r="CG25319" s="49"/>
    </row>
    <row r="25320" spans="85:85" hidden="1" x14ac:dyDescent="0.25">
      <c r="CG25320" s="49"/>
    </row>
    <row r="25321" spans="85:85" hidden="1" x14ac:dyDescent="0.25">
      <c r="CG25321" s="49"/>
    </row>
    <row r="25322" spans="85:85" hidden="1" x14ac:dyDescent="0.25">
      <c r="CG25322" s="49"/>
    </row>
    <row r="25323" spans="85:85" hidden="1" x14ac:dyDescent="0.25">
      <c r="CG25323" s="49"/>
    </row>
    <row r="25324" spans="85:85" hidden="1" x14ac:dyDescent="0.25">
      <c r="CG25324" s="49"/>
    </row>
    <row r="25325" spans="85:85" hidden="1" x14ac:dyDescent="0.25">
      <c r="CG25325" s="49"/>
    </row>
    <row r="25326" spans="85:85" hidden="1" x14ac:dyDescent="0.25">
      <c r="CG25326" s="49"/>
    </row>
    <row r="25327" spans="85:85" hidden="1" x14ac:dyDescent="0.25">
      <c r="CG25327" s="49"/>
    </row>
    <row r="25328" spans="85:85" hidden="1" x14ac:dyDescent="0.25">
      <c r="CG25328" s="49"/>
    </row>
    <row r="25329" spans="85:85" hidden="1" x14ac:dyDescent="0.25">
      <c r="CG25329" s="49"/>
    </row>
    <row r="25330" spans="85:85" hidden="1" x14ac:dyDescent="0.25">
      <c r="CG25330" s="49"/>
    </row>
    <row r="25331" spans="85:85" hidden="1" x14ac:dyDescent="0.25">
      <c r="CG25331" s="49"/>
    </row>
    <row r="25332" spans="85:85" hidden="1" x14ac:dyDescent="0.25">
      <c r="CG25332" s="49"/>
    </row>
    <row r="25333" spans="85:85" hidden="1" x14ac:dyDescent="0.25">
      <c r="CG25333" s="49"/>
    </row>
    <row r="25334" spans="85:85" hidden="1" x14ac:dyDescent="0.25">
      <c r="CG25334" s="49"/>
    </row>
    <row r="25335" spans="85:85" hidden="1" x14ac:dyDescent="0.25">
      <c r="CG25335" s="49"/>
    </row>
    <row r="25336" spans="85:85" hidden="1" x14ac:dyDescent="0.25">
      <c r="CG25336" s="49"/>
    </row>
    <row r="25337" spans="85:85" hidden="1" x14ac:dyDescent="0.25">
      <c r="CG25337" s="49"/>
    </row>
    <row r="25338" spans="85:85" hidden="1" x14ac:dyDescent="0.25">
      <c r="CG25338" s="49"/>
    </row>
    <row r="25339" spans="85:85" hidden="1" x14ac:dyDescent="0.25">
      <c r="CG25339" s="49"/>
    </row>
    <row r="25340" spans="85:85" hidden="1" x14ac:dyDescent="0.25">
      <c r="CG25340" s="49"/>
    </row>
    <row r="25341" spans="85:85" hidden="1" x14ac:dyDescent="0.25">
      <c r="CG25341" s="49"/>
    </row>
    <row r="25342" spans="85:85" hidden="1" x14ac:dyDescent="0.25">
      <c r="CG25342" s="49"/>
    </row>
    <row r="25343" spans="85:85" hidden="1" x14ac:dyDescent="0.25">
      <c r="CG25343" s="49"/>
    </row>
    <row r="25344" spans="85:85" hidden="1" x14ac:dyDescent="0.25">
      <c r="CG25344" s="49"/>
    </row>
    <row r="25345" spans="85:85" hidden="1" x14ac:dyDescent="0.25">
      <c r="CG25345" s="49"/>
    </row>
    <row r="25346" spans="85:85" hidden="1" x14ac:dyDescent="0.25">
      <c r="CG25346" s="49"/>
    </row>
    <row r="25347" spans="85:85" hidden="1" x14ac:dyDescent="0.25">
      <c r="CG25347" s="49"/>
    </row>
    <row r="25348" spans="85:85" hidden="1" x14ac:dyDescent="0.25">
      <c r="CG25348" s="49"/>
    </row>
    <row r="25349" spans="85:85" hidden="1" x14ac:dyDescent="0.25">
      <c r="CG25349" s="49"/>
    </row>
    <row r="25350" spans="85:85" hidden="1" x14ac:dyDescent="0.25">
      <c r="CG25350" s="49"/>
    </row>
    <row r="25351" spans="85:85" hidden="1" x14ac:dyDescent="0.25">
      <c r="CG25351" s="49"/>
    </row>
    <row r="25352" spans="85:85" hidden="1" x14ac:dyDescent="0.25">
      <c r="CG25352" s="49"/>
    </row>
    <row r="25353" spans="85:85" hidden="1" x14ac:dyDescent="0.25">
      <c r="CG25353" s="49"/>
    </row>
    <row r="25354" spans="85:85" hidden="1" x14ac:dyDescent="0.25">
      <c r="CG25354" s="49"/>
    </row>
    <row r="25355" spans="85:85" hidden="1" x14ac:dyDescent="0.25">
      <c r="CG25355" s="49"/>
    </row>
    <row r="25356" spans="85:85" hidden="1" x14ac:dyDescent="0.25">
      <c r="CG25356" s="49"/>
    </row>
    <row r="25357" spans="85:85" hidden="1" x14ac:dyDescent="0.25">
      <c r="CG25357" s="49"/>
    </row>
    <row r="25358" spans="85:85" hidden="1" x14ac:dyDescent="0.25">
      <c r="CG25358" s="49"/>
    </row>
    <row r="25359" spans="85:85" hidden="1" x14ac:dyDescent="0.25">
      <c r="CG25359" s="49"/>
    </row>
    <row r="25360" spans="85:85" hidden="1" x14ac:dyDescent="0.25">
      <c r="CG25360" s="49"/>
    </row>
    <row r="25361" spans="85:85" hidden="1" x14ac:dyDescent="0.25">
      <c r="CG25361" s="49"/>
    </row>
    <row r="25362" spans="85:85" hidden="1" x14ac:dyDescent="0.25">
      <c r="CG25362" s="49"/>
    </row>
    <row r="25363" spans="85:85" hidden="1" x14ac:dyDescent="0.25">
      <c r="CG25363" s="49"/>
    </row>
    <row r="25364" spans="85:85" hidden="1" x14ac:dyDescent="0.25">
      <c r="CG25364" s="49"/>
    </row>
    <row r="25365" spans="85:85" hidden="1" x14ac:dyDescent="0.25">
      <c r="CG25365" s="49"/>
    </row>
    <row r="25366" spans="85:85" hidden="1" x14ac:dyDescent="0.25">
      <c r="CG25366" s="49"/>
    </row>
    <row r="25367" spans="85:85" hidden="1" x14ac:dyDescent="0.25">
      <c r="CG25367" s="49"/>
    </row>
    <row r="25368" spans="85:85" hidden="1" x14ac:dyDescent="0.25">
      <c r="CG25368" s="49"/>
    </row>
    <row r="25369" spans="85:85" hidden="1" x14ac:dyDescent="0.25">
      <c r="CG25369" s="49"/>
    </row>
    <row r="25370" spans="85:85" hidden="1" x14ac:dyDescent="0.25">
      <c r="CG25370" s="49"/>
    </row>
    <row r="25371" spans="85:85" hidden="1" x14ac:dyDescent="0.25">
      <c r="CG25371" s="49"/>
    </row>
    <row r="25372" spans="85:85" hidden="1" x14ac:dyDescent="0.25">
      <c r="CG25372" s="49"/>
    </row>
    <row r="25373" spans="85:85" hidden="1" x14ac:dyDescent="0.25">
      <c r="CG25373" s="49"/>
    </row>
    <row r="25374" spans="85:85" hidden="1" x14ac:dyDescent="0.25">
      <c r="CG25374" s="49"/>
    </row>
    <row r="25375" spans="85:85" hidden="1" x14ac:dyDescent="0.25">
      <c r="CG25375" s="49"/>
    </row>
    <row r="25376" spans="85:85" hidden="1" x14ac:dyDescent="0.25">
      <c r="CG25376" s="49"/>
    </row>
    <row r="25377" spans="85:85" hidden="1" x14ac:dyDescent="0.25">
      <c r="CG25377" s="49"/>
    </row>
    <row r="25378" spans="85:85" hidden="1" x14ac:dyDescent="0.25">
      <c r="CG25378" s="49"/>
    </row>
    <row r="25379" spans="85:85" hidden="1" x14ac:dyDescent="0.25">
      <c r="CG25379" s="49"/>
    </row>
    <row r="25380" spans="85:85" hidden="1" x14ac:dyDescent="0.25">
      <c r="CG25380" s="49"/>
    </row>
    <row r="25381" spans="85:85" hidden="1" x14ac:dyDescent="0.25">
      <c r="CG25381" s="49"/>
    </row>
    <row r="25382" spans="85:85" hidden="1" x14ac:dyDescent="0.25">
      <c r="CG25382" s="49"/>
    </row>
    <row r="25383" spans="85:85" hidden="1" x14ac:dyDescent="0.25">
      <c r="CG25383" s="49"/>
    </row>
    <row r="25384" spans="85:85" hidden="1" x14ac:dyDescent="0.25">
      <c r="CG25384" s="49"/>
    </row>
    <row r="25385" spans="85:85" hidden="1" x14ac:dyDescent="0.25">
      <c r="CG25385" s="49"/>
    </row>
    <row r="25386" spans="85:85" hidden="1" x14ac:dyDescent="0.25">
      <c r="CG25386" s="49"/>
    </row>
    <row r="25387" spans="85:85" hidden="1" x14ac:dyDescent="0.25">
      <c r="CG25387" s="49"/>
    </row>
    <row r="25388" spans="85:85" hidden="1" x14ac:dyDescent="0.25">
      <c r="CG25388" s="49"/>
    </row>
    <row r="25389" spans="85:85" hidden="1" x14ac:dyDescent="0.25">
      <c r="CG25389" s="49"/>
    </row>
    <row r="25390" spans="85:85" hidden="1" x14ac:dyDescent="0.25">
      <c r="CG25390" s="49"/>
    </row>
    <row r="25391" spans="85:85" hidden="1" x14ac:dyDescent="0.25">
      <c r="CG25391" s="49"/>
    </row>
    <row r="25392" spans="85:85" hidden="1" x14ac:dyDescent="0.25">
      <c r="CG25392" s="49"/>
    </row>
    <row r="25393" spans="85:85" hidden="1" x14ac:dyDescent="0.25">
      <c r="CG25393" s="49"/>
    </row>
    <row r="25394" spans="85:85" hidden="1" x14ac:dyDescent="0.25">
      <c r="CG25394" s="49"/>
    </row>
    <row r="25395" spans="85:85" hidden="1" x14ac:dyDescent="0.25">
      <c r="CG25395" s="49"/>
    </row>
    <row r="25396" spans="85:85" hidden="1" x14ac:dyDescent="0.25">
      <c r="CG25396" s="49"/>
    </row>
    <row r="25397" spans="85:85" hidden="1" x14ac:dyDescent="0.25">
      <c r="CG25397" s="49"/>
    </row>
    <row r="25398" spans="85:85" hidden="1" x14ac:dyDescent="0.25">
      <c r="CG25398" s="49"/>
    </row>
    <row r="25399" spans="85:85" hidden="1" x14ac:dyDescent="0.25">
      <c r="CG25399" s="49"/>
    </row>
    <row r="25400" spans="85:85" hidden="1" x14ac:dyDescent="0.25">
      <c r="CG25400" s="49"/>
    </row>
    <row r="25401" spans="85:85" hidden="1" x14ac:dyDescent="0.25">
      <c r="CG25401" s="49"/>
    </row>
    <row r="25402" spans="85:85" hidden="1" x14ac:dyDescent="0.25">
      <c r="CG25402" s="49"/>
    </row>
    <row r="25403" spans="85:85" hidden="1" x14ac:dyDescent="0.25">
      <c r="CG25403" s="49"/>
    </row>
    <row r="25404" spans="85:85" hidden="1" x14ac:dyDescent="0.25">
      <c r="CG25404" s="49"/>
    </row>
    <row r="25405" spans="85:85" hidden="1" x14ac:dyDescent="0.25">
      <c r="CG25405" s="49"/>
    </row>
    <row r="25406" spans="85:85" hidden="1" x14ac:dyDescent="0.25">
      <c r="CG25406" s="49"/>
    </row>
    <row r="25407" spans="85:85" hidden="1" x14ac:dyDescent="0.25">
      <c r="CG25407" s="49"/>
    </row>
    <row r="25408" spans="85:85" hidden="1" x14ac:dyDescent="0.25">
      <c r="CG25408" s="49"/>
    </row>
    <row r="25409" spans="85:85" hidden="1" x14ac:dyDescent="0.25">
      <c r="CG25409" s="49"/>
    </row>
    <row r="25410" spans="85:85" hidden="1" x14ac:dyDescent="0.25">
      <c r="CG25410" s="49"/>
    </row>
    <row r="25411" spans="85:85" hidden="1" x14ac:dyDescent="0.25">
      <c r="CG25411" s="49"/>
    </row>
    <row r="25412" spans="85:85" hidden="1" x14ac:dyDescent="0.25">
      <c r="CG25412" s="49"/>
    </row>
    <row r="25413" spans="85:85" hidden="1" x14ac:dyDescent="0.25">
      <c r="CG25413" s="49"/>
    </row>
    <row r="25414" spans="85:85" hidden="1" x14ac:dyDescent="0.25">
      <c r="CG25414" s="49"/>
    </row>
    <row r="25415" spans="85:85" hidden="1" x14ac:dyDescent="0.25">
      <c r="CG25415" s="49"/>
    </row>
    <row r="25416" spans="85:85" hidden="1" x14ac:dyDescent="0.25">
      <c r="CG25416" s="49"/>
    </row>
    <row r="25417" spans="85:85" hidden="1" x14ac:dyDescent="0.25">
      <c r="CG25417" s="49"/>
    </row>
    <row r="25418" spans="85:85" hidden="1" x14ac:dyDescent="0.25">
      <c r="CG25418" s="49"/>
    </row>
    <row r="25419" spans="85:85" hidden="1" x14ac:dyDescent="0.25">
      <c r="CG25419" s="49"/>
    </row>
    <row r="25420" spans="85:85" hidden="1" x14ac:dyDescent="0.25">
      <c r="CG25420" s="49"/>
    </row>
    <row r="25421" spans="85:85" hidden="1" x14ac:dyDescent="0.25">
      <c r="CG25421" s="49"/>
    </row>
    <row r="25422" spans="85:85" hidden="1" x14ac:dyDescent="0.25">
      <c r="CG25422" s="49"/>
    </row>
    <row r="25423" spans="85:85" hidden="1" x14ac:dyDescent="0.25">
      <c r="CG25423" s="49"/>
    </row>
    <row r="25424" spans="85:85" hidden="1" x14ac:dyDescent="0.25">
      <c r="CG25424" s="49"/>
    </row>
    <row r="25425" spans="85:85" hidden="1" x14ac:dyDescent="0.25">
      <c r="CG25425" s="49"/>
    </row>
    <row r="25426" spans="85:85" hidden="1" x14ac:dyDescent="0.25">
      <c r="CG25426" s="49"/>
    </row>
    <row r="25427" spans="85:85" hidden="1" x14ac:dyDescent="0.25">
      <c r="CG25427" s="49"/>
    </row>
    <row r="25428" spans="85:85" hidden="1" x14ac:dyDescent="0.25">
      <c r="CG25428" s="49"/>
    </row>
    <row r="25429" spans="85:85" hidden="1" x14ac:dyDescent="0.25">
      <c r="CG25429" s="49"/>
    </row>
    <row r="25430" spans="85:85" hidden="1" x14ac:dyDescent="0.25">
      <c r="CG25430" s="49"/>
    </row>
    <row r="25431" spans="85:85" hidden="1" x14ac:dyDescent="0.25">
      <c r="CG25431" s="49"/>
    </row>
    <row r="25432" spans="85:85" hidden="1" x14ac:dyDescent="0.25">
      <c r="CG25432" s="49"/>
    </row>
    <row r="25433" spans="85:85" hidden="1" x14ac:dyDescent="0.25">
      <c r="CG25433" s="49"/>
    </row>
    <row r="25434" spans="85:85" hidden="1" x14ac:dyDescent="0.25">
      <c r="CG25434" s="49"/>
    </row>
    <row r="25435" spans="85:85" hidden="1" x14ac:dyDescent="0.25">
      <c r="CG25435" s="49"/>
    </row>
    <row r="25436" spans="85:85" hidden="1" x14ac:dyDescent="0.25">
      <c r="CG25436" s="49"/>
    </row>
    <row r="25437" spans="85:85" hidden="1" x14ac:dyDescent="0.25">
      <c r="CG25437" s="49"/>
    </row>
    <row r="25438" spans="85:85" hidden="1" x14ac:dyDescent="0.25">
      <c r="CG25438" s="49"/>
    </row>
    <row r="25439" spans="85:85" hidden="1" x14ac:dyDescent="0.25">
      <c r="CG25439" s="49"/>
    </row>
    <row r="25440" spans="85:85" hidden="1" x14ac:dyDescent="0.25">
      <c r="CG25440" s="49"/>
    </row>
    <row r="25441" spans="85:85" hidden="1" x14ac:dyDescent="0.25">
      <c r="CG25441" s="49"/>
    </row>
    <row r="25442" spans="85:85" hidden="1" x14ac:dyDescent="0.25">
      <c r="CG25442" s="49"/>
    </row>
    <row r="25443" spans="85:85" hidden="1" x14ac:dyDescent="0.25">
      <c r="CG25443" s="49"/>
    </row>
    <row r="25444" spans="85:85" hidden="1" x14ac:dyDescent="0.25">
      <c r="CG25444" s="49"/>
    </row>
    <row r="25445" spans="85:85" hidden="1" x14ac:dyDescent="0.25">
      <c r="CG25445" s="49"/>
    </row>
    <row r="25446" spans="85:85" hidden="1" x14ac:dyDescent="0.25">
      <c r="CG25446" s="49"/>
    </row>
    <row r="25447" spans="85:85" hidden="1" x14ac:dyDescent="0.25">
      <c r="CG25447" s="49"/>
    </row>
    <row r="25448" spans="85:85" hidden="1" x14ac:dyDescent="0.25">
      <c r="CG25448" s="49"/>
    </row>
    <row r="25449" spans="85:85" hidden="1" x14ac:dyDescent="0.25">
      <c r="CG25449" s="49"/>
    </row>
    <row r="25450" spans="85:85" hidden="1" x14ac:dyDescent="0.25">
      <c r="CG25450" s="49"/>
    </row>
    <row r="25451" spans="85:85" hidden="1" x14ac:dyDescent="0.25">
      <c r="CG25451" s="49"/>
    </row>
    <row r="25452" spans="85:85" hidden="1" x14ac:dyDescent="0.25">
      <c r="CG25452" s="49"/>
    </row>
    <row r="25453" spans="85:85" hidden="1" x14ac:dyDescent="0.25">
      <c r="CG25453" s="49"/>
    </row>
    <row r="25454" spans="85:85" hidden="1" x14ac:dyDescent="0.25">
      <c r="CG25454" s="49"/>
    </row>
    <row r="25455" spans="85:85" hidden="1" x14ac:dyDescent="0.25">
      <c r="CG25455" s="49"/>
    </row>
    <row r="25456" spans="85:85" hidden="1" x14ac:dyDescent="0.25">
      <c r="CG25456" s="49"/>
    </row>
    <row r="25457" spans="85:85" hidden="1" x14ac:dyDescent="0.25">
      <c r="CG25457" s="49"/>
    </row>
    <row r="25458" spans="85:85" hidden="1" x14ac:dyDescent="0.25">
      <c r="CG25458" s="49"/>
    </row>
    <row r="25459" spans="85:85" hidden="1" x14ac:dyDescent="0.25">
      <c r="CG25459" s="49"/>
    </row>
    <row r="25460" spans="85:85" hidden="1" x14ac:dyDescent="0.25">
      <c r="CG25460" s="49"/>
    </row>
    <row r="25461" spans="85:85" hidden="1" x14ac:dyDescent="0.25">
      <c r="CG25461" s="49"/>
    </row>
    <row r="25462" spans="85:85" hidden="1" x14ac:dyDescent="0.25">
      <c r="CG25462" s="49"/>
    </row>
    <row r="25463" spans="85:85" hidden="1" x14ac:dyDescent="0.25">
      <c r="CG25463" s="49"/>
    </row>
    <row r="25464" spans="85:85" hidden="1" x14ac:dyDescent="0.25">
      <c r="CG25464" s="49"/>
    </row>
    <row r="25465" spans="85:85" hidden="1" x14ac:dyDescent="0.25">
      <c r="CG25465" s="49"/>
    </row>
    <row r="25466" spans="85:85" hidden="1" x14ac:dyDescent="0.25">
      <c r="CG25466" s="49"/>
    </row>
    <row r="25467" spans="85:85" hidden="1" x14ac:dyDescent="0.25">
      <c r="CG25467" s="49"/>
    </row>
    <row r="25468" spans="85:85" hidden="1" x14ac:dyDescent="0.25">
      <c r="CG25468" s="49"/>
    </row>
    <row r="25469" spans="85:85" hidden="1" x14ac:dyDescent="0.25">
      <c r="CG25469" s="49"/>
    </row>
    <row r="25470" spans="85:85" hidden="1" x14ac:dyDescent="0.25">
      <c r="CG25470" s="49"/>
    </row>
    <row r="25471" spans="85:85" hidden="1" x14ac:dyDescent="0.25">
      <c r="CG25471" s="49"/>
    </row>
    <row r="25472" spans="85:85" hidden="1" x14ac:dyDescent="0.25">
      <c r="CG25472" s="49"/>
    </row>
    <row r="25473" spans="85:85" hidden="1" x14ac:dyDescent="0.25">
      <c r="CG25473" s="49"/>
    </row>
    <row r="25474" spans="85:85" hidden="1" x14ac:dyDescent="0.25">
      <c r="CG25474" s="49"/>
    </row>
    <row r="25475" spans="85:85" hidden="1" x14ac:dyDescent="0.25">
      <c r="CG25475" s="49"/>
    </row>
    <row r="25476" spans="85:85" hidden="1" x14ac:dyDescent="0.25">
      <c r="CG25476" s="49"/>
    </row>
    <row r="25477" spans="85:85" hidden="1" x14ac:dyDescent="0.25">
      <c r="CG25477" s="49"/>
    </row>
    <row r="25478" spans="85:85" hidden="1" x14ac:dyDescent="0.25">
      <c r="CG25478" s="49"/>
    </row>
    <row r="25479" spans="85:85" hidden="1" x14ac:dyDescent="0.25">
      <c r="CG25479" s="49"/>
    </row>
    <row r="25480" spans="85:85" hidden="1" x14ac:dyDescent="0.25">
      <c r="CG25480" s="49"/>
    </row>
    <row r="25481" spans="85:85" hidden="1" x14ac:dyDescent="0.25">
      <c r="CG25481" s="49"/>
    </row>
    <row r="25482" spans="85:85" hidden="1" x14ac:dyDescent="0.25">
      <c r="CG25482" s="49"/>
    </row>
    <row r="25483" spans="85:85" hidden="1" x14ac:dyDescent="0.25">
      <c r="CG25483" s="49"/>
    </row>
    <row r="25484" spans="85:85" hidden="1" x14ac:dyDescent="0.25">
      <c r="CG25484" s="49"/>
    </row>
    <row r="25485" spans="85:85" hidden="1" x14ac:dyDescent="0.25">
      <c r="CG25485" s="49"/>
    </row>
    <row r="25486" spans="85:85" hidden="1" x14ac:dyDescent="0.25">
      <c r="CG25486" s="49"/>
    </row>
    <row r="25487" spans="85:85" hidden="1" x14ac:dyDescent="0.25">
      <c r="CG25487" s="49"/>
    </row>
    <row r="25488" spans="85:85" hidden="1" x14ac:dyDescent="0.25">
      <c r="CG25488" s="49"/>
    </row>
    <row r="25489" spans="85:85" hidden="1" x14ac:dyDescent="0.25">
      <c r="CG25489" s="49"/>
    </row>
    <row r="25490" spans="85:85" hidden="1" x14ac:dyDescent="0.25">
      <c r="CG25490" s="49"/>
    </row>
    <row r="25491" spans="85:85" hidden="1" x14ac:dyDescent="0.25">
      <c r="CG25491" s="49"/>
    </row>
    <row r="25492" spans="85:85" hidden="1" x14ac:dyDescent="0.25">
      <c r="CG25492" s="49"/>
    </row>
    <row r="25493" spans="85:85" hidden="1" x14ac:dyDescent="0.25">
      <c r="CG25493" s="49"/>
    </row>
    <row r="25494" spans="85:85" hidden="1" x14ac:dyDescent="0.25">
      <c r="CG25494" s="49"/>
    </row>
    <row r="25495" spans="85:85" hidden="1" x14ac:dyDescent="0.25">
      <c r="CG25495" s="49"/>
    </row>
    <row r="25496" spans="85:85" hidden="1" x14ac:dyDescent="0.25">
      <c r="CG25496" s="49"/>
    </row>
    <row r="25497" spans="85:85" hidden="1" x14ac:dyDescent="0.25">
      <c r="CG25497" s="49"/>
    </row>
    <row r="25498" spans="85:85" hidden="1" x14ac:dyDescent="0.25">
      <c r="CG25498" s="49"/>
    </row>
    <row r="25499" spans="85:85" hidden="1" x14ac:dyDescent="0.25">
      <c r="CG25499" s="49"/>
    </row>
    <row r="25500" spans="85:85" hidden="1" x14ac:dyDescent="0.25">
      <c r="CG25500" s="49"/>
    </row>
    <row r="25501" spans="85:85" hidden="1" x14ac:dyDescent="0.25">
      <c r="CG25501" s="49"/>
    </row>
    <row r="25502" spans="85:85" hidden="1" x14ac:dyDescent="0.25">
      <c r="CG25502" s="49"/>
    </row>
    <row r="25503" spans="85:85" hidden="1" x14ac:dyDescent="0.25">
      <c r="CG25503" s="49"/>
    </row>
    <row r="25504" spans="85:85" hidden="1" x14ac:dyDescent="0.25">
      <c r="CG25504" s="49"/>
    </row>
    <row r="25505" spans="85:85" hidden="1" x14ac:dyDescent="0.25">
      <c r="CG25505" s="49"/>
    </row>
    <row r="25506" spans="85:85" hidden="1" x14ac:dyDescent="0.25">
      <c r="CG25506" s="49"/>
    </row>
    <row r="25507" spans="85:85" hidden="1" x14ac:dyDescent="0.25">
      <c r="CG25507" s="49"/>
    </row>
    <row r="25508" spans="85:85" hidden="1" x14ac:dyDescent="0.25">
      <c r="CG25508" s="49"/>
    </row>
    <row r="25509" spans="85:85" hidden="1" x14ac:dyDescent="0.25">
      <c r="CG25509" s="49"/>
    </row>
    <row r="25510" spans="85:85" hidden="1" x14ac:dyDescent="0.25">
      <c r="CG25510" s="49"/>
    </row>
    <row r="25511" spans="85:85" hidden="1" x14ac:dyDescent="0.25">
      <c r="CG25511" s="49"/>
    </row>
    <row r="25512" spans="85:85" hidden="1" x14ac:dyDescent="0.25">
      <c r="CG25512" s="49"/>
    </row>
    <row r="25513" spans="85:85" hidden="1" x14ac:dyDescent="0.25">
      <c r="CG25513" s="49"/>
    </row>
    <row r="25514" spans="85:85" hidden="1" x14ac:dyDescent="0.25">
      <c r="CG25514" s="49"/>
    </row>
    <row r="25515" spans="85:85" hidden="1" x14ac:dyDescent="0.25">
      <c r="CG25515" s="49"/>
    </row>
    <row r="25516" spans="85:85" hidden="1" x14ac:dyDescent="0.25">
      <c r="CG25516" s="49"/>
    </row>
    <row r="25517" spans="85:85" hidden="1" x14ac:dyDescent="0.25">
      <c r="CG25517" s="49"/>
    </row>
    <row r="25518" spans="85:85" hidden="1" x14ac:dyDescent="0.25">
      <c r="CG25518" s="49"/>
    </row>
    <row r="25519" spans="85:85" hidden="1" x14ac:dyDescent="0.25">
      <c r="CG25519" s="49"/>
    </row>
    <row r="25520" spans="85:85" hidden="1" x14ac:dyDescent="0.25">
      <c r="CG25520" s="49"/>
    </row>
    <row r="25521" spans="85:85" hidden="1" x14ac:dyDescent="0.25">
      <c r="CG25521" s="49"/>
    </row>
    <row r="25522" spans="85:85" hidden="1" x14ac:dyDescent="0.25">
      <c r="CG25522" s="49"/>
    </row>
    <row r="25523" spans="85:85" hidden="1" x14ac:dyDescent="0.25">
      <c r="CG25523" s="49"/>
    </row>
    <row r="25524" spans="85:85" hidden="1" x14ac:dyDescent="0.25">
      <c r="CG25524" s="49"/>
    </row>
    <row r="25525" spans="85:85" hidden="1" x14ac:dyDescent="0.25">
      <c r="CG25525" s="49"/>
    </row>
    <row r="25526" spans="85:85" hidden="1" x14ac:dyDescent="0.25">
      <c r="CG25526" s="49"/>
    </row>
    <row r="25527" spans="85:85" hidden="1" x14ac:dyDescent="0.25">
      <c r="CG25527" s="49"/>
    </row>
    <row r="25528" spans="85:85" hidden="1" x14ac:dyDescent="0.25">
      <c r="CG25528" s="49"/>
    </row>
    <row r="25529" spans="85:85" hidden="1" x14ac:dyDescent="0.25">
      <c r="CG25529" s="49"/>
    </row>
    <row r="25530" spans="85:85" hidden="1" x14ac:dyDescent="0.25">
      <c r="CG25530" s="49"/>
    </row>
    <row r="25531" spans="85:85" hidden="1" x14ac:dyDescent="0.25">
      <c r="CG25531" s="49"/>
    </row>
    <row r="25532" spans="85:85" hidden="1" x14ac:dyDescent="0.25">
      <c r="CG25532" s="49"/>
    </row>
    <row r="25533" spans="85:85" hidden="1" x14ac:dyDescent="0.25">
      <c r="CG25533" s="49"/>
    </row>
    <row r="25534" spans="85:85" hidden="1" x14ac:dyDescent="0.25">
      <c r="CG25534" s="49"/>
    </row>
    <row r="25535" spans="85:85" hidden="1" x14ac:dyDescent="0.25">
      <c r="CG25535" s="49"/>
    </row>
    <row r="25536" spans="85:85" hidden="1" x14ac:dyDescent="0.25">
      <c r="CG25536" s="49"/>
    </row>
    <row r="25537" spans="85:85" hidden="1" x14ac:dyDescent="0.25">
      <c r="CG25537" s="49"/>
    </row>
    <row r="25538" spans="85:85" hidden="1" x14ac:dyDescent="0.25">
      <c r="CG25538" s="49"/>
    </row>
    <row r="25539" spans="85:85" hidden="1" x14ac:dyDescent="0.25">
      <c r="CG25539" s="49"/>
    </row>
    <row r="25540" spans="85:85" hidden="1" x14ac:dyDescent="0.25">
      <c r="CG25540" s="49"/>
    </row>
    <row r="25541" spans="85:85" hidden="1" x14ac:dyDescent="0.25">
      <c r="CG25541" s="49"/>
    </row>
    <row r="25542" spans="85:85" hidden="1" x14ac:dyDescent="0.25">
      <c r="CG25542" s="49"/>
    </row>
    <row r="25543" spans="85:85" hidden="1" x14ac:dyDescent="0.25">
      <c r="CG25543" s="49"/>
    </row>
    <row r="25544" spans="85:85" hidden="1" x14ac:dyDescent="0.25">
      <c r="CG25544" s="49"/>
    </row>
    <row r="25545" spans="85:85" hidden="1" x14ac:dyDescent="0.25">
      <c r="CG25545" s="49"/>
    </row>
    <row r="25546" spans="85:85" hidden="1" x14ac:dyDescent="0.25">
      <c r="CG25546" s="49"/>
    </row>
    <row r="25547" spans="85:85" hidden="1" x14ac:dyDescent="0.25">
      <c r="CG25547" s="49"/>
    </row>
    <row r="25548" spans="85:85" hidden="1" x14ac:dyDescent="0.25">
      <c r="CG25548" s="49"/>
    </row>
    <row r="25549" spans="85:85" hidden="1" x14ac:dyDescent="0.25">
      <c r="CG25549" s="49"/>
    </row>
    <row r="25550" spans="85:85" hidden="1" x14ac:dyDescent="0.25">
      <c r="CG25550" s="49"/>
    </row>
    <row r="25551" spans="85:85" hidden="1" x14ac:dyDescent="0.25">
      <c r="CG25551" s="49"/>
    </row>
    <row r="25552" spans="85:85" hidden="1" x14ac:dyDescent="0.25">
      <c r="CG25552" s="49"/>
    </row>
    <row r="25553" spans="85:85" hidden="1" x14ac:dyDescent="0.25">
      <c r="CG25553" s="49"/>
    </row>
    <row r="25554" spans="85:85" hidden="1" x14ac:dyDescent="0.25">
      <c r="CG25554" s="49"/>
    </row>
    <row r="25555" spans="85:85" hidden="1" x14ac:dyDescent="0.25">
      <c r="CG25555" s="49"/>
    </row>
    <row r="25556" spans="85:85" hidden="1" x14ac:dyDescent="0.25">
      <c r="CG25556" s="49"/>
    </row>
    <row r="25557" spans="85:85" hidden="1" x14ac:dyDescent="0.25">
      <c r="CG25557" s="49"/>
    </row>
    <row r="25558" spans="85:85" hidden="1" x14ac:dyDescent="0.25">
      <c r="CG25558" s="49"/>
    </row>
    <row r="25559" spans="85:85" hidden="1" x14ac:dyDescent="0.25">
      <c r="CG25559" s="49"/>
    </row>
    <row r="25560" spans="85:85" hidden="1" x14ac:dyDescent="0.25">
      <c r="CG25560" s="49"/>
    </row>
    <row r="25561" spans="85:85" hidden="1" x14ac:dyDescent="0.25">
      <c r="CG25561" s="49"/>
    </row>
    <row r="25562" spans="85:85" hidden="1" x14ac:dyDescent="0.25">
      <c r="CG25562" s="49"/>
    </row>
    <row r="25563" spans="85:85" hidden="1" x14ac:dyDescent="0.25">
      <c r="CG25563" s="49"/>
    </row>
    <row r="25564" spans="85:85" hidden="1" x14ac:dyDescent="0.25">
      <c r="CG25564" s="49"/>
    </row>
    <row r="25565" spans="85:85" hidden="1" x14ac:dyDescent="0.25">
      <c r="CG25565" s="49"/>
    </row>
    <row r="25566" spans="85:85" hidden="1" x14ac:dyDescent="0.25">
      <c r="CG25566" s="49"/>
    </row>
    <row r="25567" spans="85:85" hidden="1" x14ac:dyDescent="0.25">
      <c r="CG25567" s="49"/>
    </row>
    <row r="25568" spans="85:85" hidden="1" x14ac:dyDescent="0.25">
      <c r="CG25568" s="49"/>
    </row>
    <row r="25569" spans="85:85" hidden="1" x14ac:dyDescent="0.25">
      <c r="CG25569" s="49"/>
    </row>
    <row r="25570" spans="85:85" hidden="1" x14ac:dyDescent="0.25">
      <c r="CG25570" s="49"/>
    </row>
    <row r="25571" spans="85:85" hidden="1" x14ac:dyDescent="0.25">
      <c r="CG25571" s="49"/>
    </row>
    <row r="25572" spans="85:85" hidden="1" x14ac:dyDescent="0.25">
      <c r="CG25572" s="49"/>
    </row>
    <row r="25573" spans="85:85" hidden="1" x14ac:dyDescent="0.25">
      <c r="CG25573" s="49"/>
    </row>
    <row r="25574" spans="85:85" hidden="1" x14ac:dyDescent="0.25">
      <c r="CG25574" s="49"/>
    </row>
    <row r="25575" spans="85:85" hidden="1" x14ac:dyDescent="0.25">
      <c r="CG25575" s="49"/>
    </row>
    <row r="25576" spans="85:85" hidden="1" x14ac:dyDescent="0.25">
      <c r="CG25576" s="49"/>
    </row>
    <row r="25577" spans="85:85" hidden="1" x14ac:dyDescent="0.25">
      <c r="CG25577" s="49"/>
    </row>
    <row r="25578" spans="85:85" hidden="1" x14ac:dyDescent="0.25">
      <c r="CG25578" s="49"/>
    </row>
    <row r="25579" spans="85:85" hidden="1" x14ac:dyDescent="0.25">
      <c r="CG25579" s="49"/>
    </row>
    <row r="25580" spans="85:85" hidden="1" x14ac:dyDescent="0.25">
      <c r="CG25580" s="49"/>
    </row>
    <row r="25581" spans="85:85" hidden="1" x14ac:dyDescent="0.25">
      <c r="CG25581" s="49"/>
    </row>
    <row r="25582" spans="85:85" hidden="1" x14ac:dyDescent="0.25">
      <c r="CG25582" s="49"/>
    </row>
    <row r="25583" spans="85:85" hidden="1" x14ac:dyDescent="0.25">
      <c r="CG25583" s="49"/>
    </row>
    <row r="25584" spans="85:85" hidden="1" x14ac:dyDescent="0.25">
      <c r="CG25584" s="49"/>
    </row>
    <row r="25585" spans="85:85" hidden="1" x14ac:dyDescent="0.25">
      <c r="CG25585" s="49"/>
    </row>
    <row r="25586" spans="85:85" hidden="1" x14ac:dyDescent="0.25">
      <c r="CG25586" s="49"/>
    </row>
    <row r="25587" spans="85:85" hidden="1" x14ac:dyDescent="0.25">
      <c r="CG25587" s="49"/>
    </row>
    <row r="25588" spans="85:85" hidden="1" x14ac:dyDescent="0.25">
      <c r="CG25588" s="49"/>
    </row>
    <row r="25589" spans="85:85" hidden="1" x14ac:dyDescent="0.25">
      <c r="CG25589" s="49"/>
    </row>
    <row r="25590" spans="85:85" hidden="1" x14ac:dyDescent="0.25">
      <c r="CG25590" s="49"/>
    </row>
    <row r="25591" spans="85:85" hidden="1" x14ac:dyDescent="0.25">
      <c r="CG25591" s="49"/>
    </row>
    <row r="25592" spans="85:85" hidden="1" x14ac:dyDescent="0.25">
      <c r="CG25592" s="49"/>
    </row>
    <row r="25593" spans="85:85" hidden="1" x14ac:dyDescent="0.25">
      <c r="CG25593" s="49"/>
    </row>
    <row r="25594" spans="85:85" hidden="1" x14ac:dyDescent="0.25">
      <c r="CG25594" s="49"/>
    </row>
    <row r="25595" spans="85:85" hidden="1" x14ac:dyDescent="0.25">
      <c r="CG25595" s="49"/>
    </row>
    <row r="25596" spans="85:85" hidden="1" x14ac:dyDescent="0.25">
      <c r="CG25596" s="49"/>
    </row>
    <row r="25597" spans="85:85" hidden="1" x14ac:dyDescent="0.25">
      <c r="CG25597" s="49"/>
    </row>
    <row r="25598" spans="85:85" hidden="1" x14ac:dyDescent="0.25">
      <c r="CG25598" s="49"/>
    </row>
    <row r="25599" spans="85:85" hidden="1" x14ac:dyDescent="0.25">
      <c r="CG25599" s="49"/>
    </row>
    <row r="25600" spans="85:85" hidden="1" x14ac:dyDescent="0.25">
      <c r="CG25600" s="49"/>
    </row>
    <row r="25601" spans="85:85" hidden="1" x14ac:dyDescent="0.25">
      <c r="CG25601" s="49"/>
    </row>
    <row r="25602" spans="85:85" hidden="1" x14ac:dyDescent="0.25">
      <c r="CG25602" s="49"/>
    </row>
    <row r="25603" spans="85:85" hidden="1" x14ac:dyDescent="0.25">
      <c r="CG25603" s="49"/>
    </row>
    <row r="25604" spans="85:85" hidden="1" x14ac:dyDescent="0.25">
      <c r="CG25604" s="49"/>
    </row>
    <row r="25605" spans="85:85" hidden="1" x14ac:dyDescent="0.25">
      <c r="CG25605" s="49"/>
    </row>
    <row r="25606" spans="85:85" hidden="1" x14ac:dyDescent="0.25">
      <c r="CG25606" s="49"/>
    </row>
    <row r="25607" spans="85:85" hidden="1" x14ac:dyDescent="0.25">
      <c r="CG25607" s="49"/>
    </row>
    <row r="25608" spans="85:85" hidden="1" x14ac:dyDescent="0.25">
      <c r="CG25608" s="49"/>
    </row>
    <row r="25609" spans="85:85" hidden="1" x14ac:dyDescent="0.25">
      <c r="CG25609" s="49"/>
    </row>
    <row r="25610" spans="85:85" hidden="1" x14ac:dyDescent="0.25">
      <c r="CG25610" s="49"/>
    </row>
    <row r="25611" spans="85:85" hidden="1" x14ac:dyDescent="0.25">
      <c r="CG25611" s="49"/>
    </row>
    <row r="25612" spans="85:85" hidden="1" x14ac:dyDescent="0.25">
      <c r="CG25612" s="49"/>
    </row>
    <row r="25613" spans="85:85" hidden="1" x14ac:dyDescent="0.25">
      <c r="CG25613" s="49"/>
    </row>
    <row r="25614" spans="85:85" hidden="1" x14ac:dyDescent="0.25">
      <c r="CG25614" s="49"/>
    </row>
    <row r="25615" spans="85:85" hidden="1" x14ac:dyDescent="0.25">
      <c r="CG25615" s="49"/>
    </row>
    <row r="25616" spans="85:85" hidden="1" x14ac:dyDescent="0.25">
      <c r="CG25616" s="49"/>
    </row>
    <row r="25617" spans="85:85" hidden="1" x14ac:dyDescent="0.25">
      <c r="CG25617" s="49"/>
    </row>
    <row r="25618" spans="85:85" hidden="1" x14ac:dyDescent="0.25">
      <c r="CG25618" s="49"/>
    </row>
    <row r="25619" spans="85:85" hidden="1" x14ac:dyDescent="0.25">
      <c r="CG25619" s="49"/>
    </row>
    <row r="25620" spans="85:85" hidden="1" x14ac:dyDescent="0.25">
      <c r="CG25620" s="49"/>
    </row>
    <row r="25621" spans="85:85" hidden="1" x14ac:dyDescent="0.25">
      <c r="CG25621" s="49"/>
    </row>
    <row r="25622" spans="85:85" hidden="1" x14ac:dyDescent="0.25">
      <c r="CG25622" s="49"/>
    </row>
    <row r="25623" spans="85:85" hidden="1" x14ac:dyDescent="0.25">
      <c r="CG25623" s="49"/>
    </row>
    <row r="25624" spans="85:85" hidden="1" x14ac:dyDescent="0.25">
      <c r="CG25624" s="49"/>
    </row>
    <row r="25625" spans="85:85" hidden="1" x14ac:dyDescent="0.25">
      <c r="CG25625" s="49"/>
    </row>
    <row r="25626" spans="85:85" hidden="1" x14ac:dyDescent="0.25">
      <c r="CG25626" s="49"/>
    </row>
    <row r="25627" spans="85:85" hidden="1" x14ac:dyDescent="0.25">
      <c r="CG25627" s="49"/>
    </row>
    <row r="25628" spans="85:85" hidden="1" x14ac:dyDescent="0.25">
      <c r="CG25628" s="49"/>
    </row>
    <row r="25629" spans="85:85" hidden="1" x14ac:dyDescent="0.25">
      <c r="CG25629" s="49"/>
    </row>
    <row r="25630" spans="85:85" hidden="1" x14ac:dyDescent="0.25">
      <c r="CG25630" s="49"/>
    </row>
    <row r="25631" spans="85:85" hidden="1" x14ac:dyDescent="0.25">
      <c r="CG25631" s="49"/>
    </row>
    <row r="25632" spans="85:85" hidden="1" x14ac:dyDescent="0.25">
      <c r="CG25632" s="49"/>
    </row>
    <row r="25633" spans="85:85" hidden="1" x14ac:dyDescent="0.25">
      <c r="CG25633" s="49"/>
    </row>
    <row r="25634" spans="85:85" hidden="1" x14ac:dyDescent="0.25">
      <c r="CG25634" s="49"/>
    </row>
    <row r="25635" spans="85:85" hidden="1" x14ac:dyDescent="0.25">
      <c r="CG25635" s="49"/>
    </row>
    <row r="25636" spans="85:85" hidden="1" x14ac:dyDescent="0.25">
      <c r="CG25636" s="49"/>
    </row>
    <row r="25637" spans="85:85" hidden="1" x14ac:dyDescent="0.25">
      <c r="CG25637" s="49"/>
    </row>
    <row r="25638" spans="85:85" hidden="1" x14ac:dyDescent="0.25">
      <c r="CG25638" s="49"/>
    </row>
    <row r="25639" spans="85:85" hidden="1" x14ac:dyDescent="0.25">
      <c r="CG25639" s="49"/>
    </row>
    <row r="25640" spans="85:85" hidden="1" x14ac:dyDescent="0.25">
      <c r="CG25640" s="49"/>
    </row>
    <row r="25641" spans="85:85" hidden="1" x14ac:dyDescent="0.25">
      <c r="CG25641" s="49"/>
    </row>
    <row r="25642" spans="85:85" hidden="1" x14ac:dyDescent="0.25">
      <c r="CG25642" s="49"/>
    </row>
    <row r="25643" spans="85:85" hidden="1" x14ac:dyDescent="0.25">
      <c r="CG25643" s="49"/>
    </row>
    <row r="25644" spans="85:85" hidden="1" x14ac:dyDescent="0.25">
      <c r="CG25644" s="49"/>
    </row>
    <row r="25645" spans="85:85" hidden="1" x14ac:dyDescent="0.25">
      <c r="CG25645" s="49"/>
    </row>
    <row r="25646" spans="85:85" hidden="1" x14ac:dyDescent="0.25">
      <c r="CG25646" s="49"/>
    </row>
    <row r="25647" spans="85:85" hidden="1" x14ac:dyDescent="0.25">
      <c r="CG25647" s="49"/>
    </row>
    <row r="25648" spans="85:85" hidden="1" x14ac:dyDescent="0.25">
      <c r="CG25648" s="49"/>
    </row>
    <row r="25649" spans="85:85" hidden="1" x14ac:dyDescent="0.25">
      <c r="CG25649" s="49"/>
    </row>
    <row r="25650" spans="85:85" hidden="1" x14ac:dyDescent="0.25">
      <c r="CG25650" s="49"/>
    </row>
    <row r="25651" spans="85:85" hidden="1" x14ac:dyDescent="0.25">
      <c r="CG25651" s="49"/>
    </row>
    <row r="25652" spans="85:85" hidden="1" x14ac:dyDescent="0.25">
      <c r="CG25652" s="49"/>
    </row>
    <row r="25653" spans="85:85" hidden="1" x14ac:dyDescent="0.25">
      <c r="CG25653" s="49"/>
    </row>
    <row r="25654" spans="85:85" hidden="1" x14ac:dyDescent="0.25">
      <c r="CG25654" s="49"/>
    </row>
    <row r="25655" spans="85:85" hidden="1" x14ac:dyDescent="0.25">
      <c r="CG25655" s="49"/>
    </row>
    <row r="25656" spans="85:85" hidden="1" x14ac:dyDescent="0.25">
      <c r="CG25656" s="49"/>
    </row>
    <row r="25657" spans="85:85" hidden="1" x14ac:dyDescent="0.25">
      <c r="CG25657" s="49"/>
    </row>
    <row r="25658" spans="85:85" hidden="1" x14ac:dyDescent="0.25">
      <c r="CG25658" s="49"/>
    </row>
    <row r="25659" spans="85:85" hidden="1" x14ac:dyDescent="0.25">
      <c r="CG25659" s="49"/>
    </row>
    <row r="25660" spans="85:85" hidden="1" x14ac:dyDescent="0.25">
      <c r="CG25660" s="49"/>
    </row>
    <row r="25661" spans="85:85" hidden="1" x14ac:dyDescent="0.25">
      <c r="CG25661" s="49"/>
    </row>
    <row r="25662" spans="85:85" hidden="1" x14ac:dyDescent="0.25">
      <c r="CG25662" s="49"/>
    </row>
    <row r="25663" spans="85:85" hidden="1" x14ac:dyDescent="0.25">
      <c r="CG25663" s="49"/>
    </row>
    <row r="25664" spans="85:85" hidden="1" x14ac:dyDescent="0.25">
      <c r="CG25664" s="49"/>
    </row>
    <row r="25665" spans="85:85" hidden="1" x14ac:dyDescent="0.25">
      <c r="CG25665" s="49"/>
    </row>
    <row r="25666" spans="85:85" hidden="1" x14ac:dyDescent="0.25">
      <c r="CG25666" s="49"/>
    </row>
    <row r="25667" spans="85:85" hidden="1" x14ac:dyDescent="0.25">
      <c r="CG25667" s="49"/>
    </row>
    <row r="25668" spans="85:85" hidden="1" x14ac:dyDescent="0.25">
      <c r="CG25668" s="49"/>
    </row>
    <row r="25669" spans="85:85" hidden="1" x14ac:dyDescent="0.25">
      <c r="CG25669" s="49"/>
    </row>
    <row r="25670" spans="85:85" hidden="1" x14ac:dyDescent="0.25">
      <c r="CG25670" s="49"/>
    </row>
    <row r="25671" spans="85:85" hidden="1" x14ac:dyDescent="0.25">
      <c r="CG25671" s="49"/>
    </row>
    <row r="25672" spans="85:85" hidden="1" x14ac:dyDescent="0.25">
      <c r="CG25672" s="49"/>
    </row>
    <row r="25673" spans="85:85" hidden="1" x14ac:dyDescent="0.25">
      <c r="CG25673" s="49"/>
    </row>
    <row r="25674" spans="85:85" hidden="1" x14ac:dyDescent="0.25">
      <c r="CG25674" s="49"/>
    </row>
    <row r="25675" spans="85:85" hidden="1" x14ac:dyDescent="0.25">
      <c r="CG25675" s="49"/>
    </row>
    <row r="25676" spans="85:85" hidden="1" x14ac:dyDescent="0.25">
      <c r="CG25676" s="49"/>
    </row>
    <row r="25677" spans="85:85" hidden="1" x14ac:dyDescent="0.25">
      <c r="CG25677" s="49"/>
    </row>
    <row r="25678" spans="85:85" hidden="1" x14ac:dyDescent="0.25">
      <c r="CG25678" s="49"/>
    </row>
    <row r="25679" spans="85:85" hidden="1" x14ac:dyDescent="0.25">
      <c r="CG25679" s="49"/>
    </row>
    <row r="25680" spans="85:85" hidden="1" x14ac:dyDescent="0.25">
      <c r="CG25680" s="49"/>
    </row>
    <row r="25681" spans="85:85" hidden="1" x14ac:dyDescent="0.25">
      <c r="CG25681" s="49"/>
    </row>
    <row r="25682" spans="85:85" hidden="1" x14ac:dyDescent="0.25">
      <c r="CG25682" s="49"/>
    </row>
    <row r="25683" spans="85:85" hidden="1" x14ac:dyDescent="0.25">
      <c r="CG25683" s="49"/>
    </row>
    <row r="25684" spans="85:85" hidden="1" x14ac:dyDescent="0.25">
      <c r="CG25684" s="49"/>
    </row>
    <row r="25685" spans="85:85" hidden="1" x14ac:dyDescent="0.25">
      <c r="CG25685" s="49"/>
    </row>
    <row r="25686" spans="85:85" hidden="1" x14ac:dyDescent="0.25">
      <c r="CG25686" s="49"/>
    </row>
    <row r="25687" spans="85:85" hidden="1" x14ac:dyDescent="0.25">
      <c r="CG25687" s="49"/>
    </row>
    <row r="25688" spans="85:85" hidden="1" x14ac:dyDescent="0.25">
      <c r="CG25688" s="49"/>
    </row>
    <row r="25689" spans="85:85" hidden="1" x14ac:dyDescent="0.25">
      <c r="CG25689" s="49"/>
    </row>
    <row r="25690" spans="85:85" hidden="1" x14ac:dyDescent="0.25">
      <c r="CG25690" s="49"/>
    </row>
    <row r="25691" spans="85:85" hidden="1" x14ac:dyDescent="0.25">
      <c r="CG25691" s="49"/>
    </row>
    <row r="25692" spans="85:85" hidden="1" x14ac:dyDescent="0.25">
      <c r="CG25692" s="49"/>
    </row>
    <row r="25693" spans="85:85" hidden="1" x14ac:dyDescent="0.25">
      <c r="CG25693" s="49"/>
    </row>
    <row r="25694" spans="85:85" hidden="1" x14ac:dyDescent="0.25">
      <c r="CG25694" s="49"/>
    </row>
    <row r="25695" spans="85:85" hidden="1" x14ac:dyDescent="0.25">
      <c r="CG25695" s="49"/>
    </row>
    <row r="25696" spans="85:85" hidden="1" x14ac:dyDescent="0.25">
      <c r="CG25696" s="49"/>
    </row>
    <row r="25697" spans="85:85" hidden="1" x14ac:dyDescent="0.25">
      <c r="CG25697" s="49"/>
    </row>
    <row r="25698" spans="85:85" hidden="1" x14ac:dyDescent="0.25">
      <c r="CG25698" s="49"/>
    </row>
    <row r="25699" spans="85:85" hidden="1" x14ac:dyDescent="0.25">
      <c r="CG25699" s="49"/>
    </row>
    <row r="25700" spans="85:85" hidden="1" x14ac:dyDescent="0.25">
      <c r="CG25700" s="49"/>
    </row>
    <row r="25701" spans="85:85" hidden="1" x14ac:dyDescent="0.25">
      <c r="CG25701" s="49"/>
    </row>
    <row r="25702" spans="85:85" hidden="1" x14ac:dyDescent="0.25">
      <c r="CG25702" s="49"/>
    </row>
    <row r="25703" spans="85:85" hidden="1" x14ac:dyDescent="0.25">
      <c r="CG25703" s="49"/>
    </row>
    <row r="25704" spans="85:85" hidden="1" x14ac:dyDescent="0.25">
      <c r="CG25704" s="49"/>
    </row>
    <row r="25705" spans="85:85" hidden="1" x14ac:dyDescent="0.25">
      <c r="CG25705" s="49"/>
    </row>
    <row r="25706" spans="85:85" hidden="1" x14ac:dyDescent="0.25">
      <c r="CG25706" s="49"/>
    </row>
    <row r="25707" spans="85:85" hidden="1" x14ac:dyDescent="0.25">
      <c r="CG25707" s="49"/>
    </row>
    <row r="25708" spans="85:85" hidden="1" x14ac:dyDescent="0.25">
      <c r="CG25708" s="49"/>
    </row>
    <row r="25709" spans="85:85" hidden="1" x14ac:dyDescent="0.25">
      <c r="CG25709" s="49"/>
    </row>
    <row r="25710" spans="85:85" hidden="1" x14ac:dyDescent="0.25">
      <c r="CG25710" s="49"/>
    </row>
    <row r="25711" spans="85:85" hidden="1" x14ac:dyDescent="0.25">
      <c r="CG25711" s="49"/>
    </row>
    <row r="25712" spans="85:85" hidden="1" x14ac:dyDescent="0.25">
      <c r="CG25712" s="49"/>
    </row>
    <row r="25713" spans="85:85" hidden="1" x14ac:dyDescent="0.25">
      <c r="CG25713" s="49"/>
    </row>
    <row r="25714" spans="85:85" hidden="1" x14ac:dyDescent="0.25">
      <c r="CG25714" s="49"/>
    </row>
    <row r="25715" spans="85:85" hidden="1" x14ac:dyDescent="0.25">
      <c r="CG25715" s="49"/>
    </row>
    <row r="25716" spans="85:85" hidden="1" x14ac:dyDescent="0.25">
      <c r="CG25716" s="49"/>
    </row>
    <row r="25717" spans="85:85" hidden="1" x14ac:dyDescent="0.25">
      <c r="CG25717" s="49"/>
    </row>
    <row r="25718" spans="85:85" hidden="1" x14ac:dyDescent="0.25">
      <c r="CG25718" s="49"/>
    </row>
    <row r="25719" spans="85:85" hidden="1" x14ac:dyDescent="0.25">
      <c r="CG25719" s="49"/>
    </row>
    <row r="25720" spans="85:85" hidden="1" x14ac:dyDescent="0.25">
      <c r="CG25720" s="49"/>
    </row>
    <row r="25721" spans="85:85" hidden="1" x14ac:dyDescent="0.25">
      <c r="CG25721" s="49"/>
    </row>
    <row r="25722" spans="85:85" hidden="1" x14ac:dyDescent="0.25">
      <c r="CG25722" s="49"/>
    </row>
    <row r="25723" spans="85:85" hidden="1" x14ac:dyDescent="0.25">
      <c r="CG25723" s="49"/>
    </row>
    <row r="25724" spans="85:85" hidden="1" x14ac:dyDescent="0.25">
      <c r="CG25724" s="49"/>
    </row>
    <row r="25725" spans="85:85" hidden="1" x14ac:dyDescent="0.25">
      <c r="CG25725" s="49"/>
    </row>
    <row r="25726" spans="85:85" hidden="1" x14ac:dyDescent="0.25">
      <c r="CG25726" s="49"/>
    </row>
    <row r="25727" spans="85:85" hidden="1" x14ac:dyDescent="0.25">
      <c r="CG25727" s="49"/>
    </row>
    <row r="25728" spans="85:85" hidden="1" x14ac:dyDescent="0.25">
      <c r="CG25728" s="49"/>
    </row>
    <row r="25729" spans="85:85" hidden="1" x14ac:dyDescent="0.25">
      <c r="CG25729" s="49"/>
    </row>
    <row r="25730" spans="85:85" hidden="1" x14ac:dyDescent="0.25">
      <c r="CG25730" s="49"/>
    </row>
    <row r="25731" spans="85:85" hidden="1" x14ac:dyDescent="0.25">
      <c r="CG25731" s="49"/>
    </row>
    <row r="25732" spans="85:85" hidden="1" x14ac:dyDescent="0.25">
      <c r="CG25732" s="49"/>
    </row>
    <row r="25733" spans="85:85" hidden="1" x14ac:dyDescent="0.25">
      <c r="CG25733" s="49"/>
    </row>
    <row r="25734" spans="85:85" hidden="1" x14ac:dyDescent="0.25">
      <c r="CG25734" s="49"/>
    </row>
    <row r="25735" spans="85:85" hidden="1" x14ac:dyDescent="0.25">
      <c r="CG25735" s="49"/>
    </row>
    <row r="25736" spans="85:85" hidden="1" x14ac:dyDescent="0.25">
      <c r="CG25736" s="49"/>
    </row>
    <row r="25737" spans="85:85" hidden="1" x14ac:dyDescent="0.25">
      <c r="CG25737" s="49"/>
    </row>
    <row r="25738" spans="85:85" hidden="1" x14ac:dyDescent="0.25">
      <c r="CG25738" s="49"/>
    </row>
    <row r="25739" spans="85:85" hidden="1" x14ac:dyDescent="0.25">
      <c r="CG25739" s="49"/>
    </row>
    <row r="25740" spans="85:85" hidden="1" x14ac:dyDescent="0.25">
      <c r="CG25740" s="49"/>
    </row>
    <row r="25741" spans="85:85" hidden="1" x14ac:dyDescent="0.25">
      <c r="CG25741" s="49"/>
    </row>
    <row r="25742" spans="85:85" hidden="1" x14ac:dyDescent="0.25">
      <c r="CG25742" s="49"/>
    </row>
    <row r="25743" spans="85:85" hidden="1" x14ac:dyDescent="0.25">
      <c r="CG25743" s="49"/>
    </row>
    <row r="25744" spans="85:85" hidden="1" x14ac:dyDescent="0.25">
      <c r="CG25744" s="49"/>
    </row>
    <row r="25745" spans="85:85" hidden="1" x14ac:dyDescent="0.25">
      <c r="CG25745" s="49"/>
    </row>
    <row r="25746" spans="85:85" hidden="1" x14ac:dyDescent="0.25">
      <c r="CG25746" s="49"/>
    </row>
    <row r="25747" spans="85:85" hidden="1" x14ac:dyDescent="0.25">
      <c r="CG25747" s="49"/>
    </row>
    <row r="25748" spans="85:85" hidden="1" x14ac:dyDescent="0.25">
      <c r="CG25748" s="49"/>
    </row>
    <row r="25749" spans="85:85" hidden="1" x14ac:dyDescent="0.25">
      <c r="CG25749" s="49"/>
    </row>
    <row r="25750" spans="85:85" hidden="1" x14ac:dyDescent="0.25">
      <c r="CG25750" s="49"/>
    </row>
    <row r="25751" spans="85:85" hidden="1" x14ac:dyDescent="0.25">
      <c r="CG25751" s="49"/>
    </row>
    <row r="25752" spans="85:85" hidden="1" x14ac:dyDescent="0.25">
      <c r="CG25752" s="49"/>
    </row>
    <row r="25753" spans="85:85" hidden="1" x14ac:dyDescent="0.25">
      <c r="CG25753" s="49"/>
    </row>
    <row r="25754" spans="85:85" hidden="1" x14ac:dyDescent="0.25">
      <c r="CG25754" s="49"/>
    </row>
    <row r="25755" spans="85:85" hidden="1" x14ac:dyDescent="0.25">
      <c r="CG25755" s="49"/>
    </row>
    <row r="25756" spans="85:85" hidden="1" x14ac:dyDescent="0.25">
      <c r="CG25756" s="49"/>
    </row>
    <row r="25757" spans="85:85" hidden="1" x14ac:dyDescent="0.25">
      <c r="CG25757" s="49"/>
    </row>
    <row r="25758" spans="85:85" hidden="1" x14ac:dyDescent="0.25">
      <c r="CG25758" s="49"/>
    </row>
    <row r="25759" spans="85:85" hidden="1" x14ac:dyDescent="0.25">
      <c r="CG25759" s="49"/>
    </row>
    <row r="25760" spans="85:85" hidden="1" x14ac:dyDescent="0.25">
      <c r="CG25760" s="49"/>
    </row>
    <row r="25761" spans="85:85" hidden="1" x14ac:dyDescent="0.25">
      <c r="CG25761" s="49"/>
    </row>
    <row r="25762" spans="85:85" hidden="1" x14ac:dyDescent="0.25">
      <c r="CG25762" s="49"/>
    </row>
    <row r="25763" spans="85:85" hidden="1" x14ac:dyDescent="0.25">
      <c r="CG25763" s="49"/>
    </row>
    <row r="25764" spans="85:85" hidden="1" x14ac:dyDescent="0.25">
      <c r="CG25764" s="49"/>
    </row>
    <row r="25765" spans="85:85" hidden="1" x14ac:dyDescent="0.25">
      <c r="CG25765" s="49"/>
    </row>
    <row r="25766" spans="85:85" hidden="1" x14ac:dyDescent="0.25">
      <c r="CG25766" s="49"/>
    </row>
    <row r="25767" spans="85:85" hidden="1" x14ac:dyDescent="0.25">
      <c r="CG25767" s="49"/>
    </row>
    <row r="25768" spans="85:85" hidden="1" x14ac:dyDescent="0.25">
      <c r="CG25768" s="49"/>
    </row>
    <row r="25769" spans="85:85" hidden="1" x14ac:dyDescent="0.25">
      <c r="CG25769" s="49"/>
    </row>
    <row r="25770" spans="85:85" hidden="1" x14ac:dyDescent="0.25">
      <c r="CG25770" s="49"/>
    </row>
    <row r="25771" spans="85:85" hidden="1" x14ac:dyDescent="0.25">
      <c r="CG25771" s="49"/>
    </row>
    <row r="25772" spans="85:85" hidden="1" x14ac:dyDescent="0.25">
      <c r="CG25772" s="49"/>
    </row>
    <row r="25773" spans="85:85" hidden="1" x14ac:dyDescent="0.25">
      <c r="CG25773" s="49"/>
    </row>
    <row r="25774" spans="85:85" hidden="1" x14ac:dyDescent="0.25">
      <c r="CG25774" s="49"/>
    </row>
    <row r="25775" spans="85:85" hidden="1" x14ac:dyDescent="0.25">
      <c r="CG25775" s="49"/>
    </row>
    <row r="25776" spans="85:85" hidden="1" x14ac:dyDescent="0.25">
      <c r="CG25776" s="49"/>
    </row>
    <row r="25777" spans="85:85" hidden="1" x14ac:dyDescent="0.25">
      <c r="CG25777" s="49"/>
    </row>
    <row r="25778" spans="85:85" hidden="1" x14ac:dyDescent="0.25">
      <c r="CG25778" s="49"/>
    </row>
    <row r="25779" spans="85:85" hidden="1" x14ac:dyDescent="0.25">
      <c r="CG25779" s="49"/>
    </row>
    <row r="25780" spans="85:85" hidden="1" x14ac:dyDescent="0.25">
      <c r="CG25780" s="49"/>
    </row>
    <row r="25781" spans="85:85" hidden="1" x14ac:dyDescent="0.25">
      <c r="CG25781" s="49"/>
    </row>
    <row r="25782" spans="85:85" hidden="1" x14ac:dyDescent="0.25">
      <c r="CG25782" s="49"/>
    </row>
    <row r="25783" spans="85:85" hidden="1" x14ac:dyDescent="0.25">
      <c r="CG25783" s="49"/>
    </row>
    <row r="25784" spans="85:85" hidden="1" x14ac:dyDescent="0.25">
      <c r="CG25784" s="49"/>
    </row>
    <row r="25785" spans="85:85" hidden="1" x14ac:dyDescent="0.25">
      <c r="CG25785" s="49"/>
    </row>
    <row r="25786" spans="85:85" hidden="1" x14ac:dyDescent="0.25">
      <c r="CG25786" s="49"/>
    </row>
    <row r="25787" spans="85:85" hidden="1" x14ac:dyDescent="0.25">
      <c r="CG25787" s="49"/>
    </row>
    <row r="25788" spans="85:85" hidden="1" x14ac:dyDescent="0.25">
      <c r="CG25788" s="49"/>
    </row>
    <row r="25789" spans="85:85" hidden="1" x14ac:dyDescent="0.25">
      <c r="CG25789" s="49"/>
    </row>
    <row r="25790" spans="85:85" hidden="1" x14ac:dyDescent="0.25">
      <c r="CG25790" s="49"/>
    </row>
    <row r="25791" spans="85:85" hidden="1" x14ac:dyDescent="0.25">
      <c r="CG25791" s="49"/>
    </row>
    <row r="25792" spans="85:85" hidden="1" x14ac:dyDescent="0.25">
      <c r="CG25792" s="49"/>
    </row>
    <row r="25793" spans="85:85" hidden="1" x14ac:dyDescent="0.25">
      <c r="CG25793" s="49"/>
    </row>
    <row r="25794" spans="85:85" hidden="1" x14ac:dyDescent="0.25">
      <c r="CG25794" s="49"/>
    </row>
    <row r="25795" spans="85:85" hidden="1" x14ac:dyDescent="0.25">
      <c r="CG25795" s="49"/>
    </row>
    <row r="25796" spans="85:85" hidden="1" x14ac:dyDescent="0.25">
      <c r="CG25796" s="49"/>
    </row>
    <row r="25797" spans="85:85" hidden="1" x14ac:dyDescent="0.25">
      <c r="CG25797" s="49"/>
    </row>
    <row r="25798" spans="85:85" hidden="1" x14ac:dyDescent="0.25">
      <c r="CG25798" s="49"/>
    </row>
    <row r="25799" spans="85:85" hidden="1" x14ac:dyDescent="0.25">
      <c r="CG25799" s="49"/>
    </row>
    <row r="25800" spans="85:85" hidden="1" x14ac:dyDescent="0.25">
      <c r="CG25800" s="49"/>
    </row>
    <row r="25801" spans="85:85" hidden="1" x14ac:dyDescent="0.25">
      <c r="CG25801" s="49"/>
    </row>
    <row r="25802" spans="85:85" hidden="1" x14ac:dyDescent="0.25">
      <c r="CG25802" s="49"/>
    </row>
    <row r="25803" spans="85:85" hidden="1" x14ac:dyDescent="0.25">
      <c r="CG25803" s="49"/>
    </row>
    <row r="25804" spans="85:85" hidden="1" x14ac:dyDescent="0.25">
      <c r="CG25804" s="49"/>
    </row>
    <row r="25805" spans="85:85" hidden="1" x14ac:dyDescent="0.25">
      <c r="CG25805" s="49"/>
    </row>
    <row r="25806" spans="85:85" hidden="1" x14ac:dyDescent="0.25">
      <c r="CG25806" s="49"/>
    </row>
    <row r="25807" spans="85:85" hidden="1" x14ac:dyDescent="0.25">
      <c r="CG25807" s="49"/>
    </row>
    <row r="25808" spans="85:85" hidden="1" x14ac:dyDescent="0.25">
      <c r="CG25808" s="49"/>
    </row>
    <row r="25809" spans="85:85" hidden="1" x14ac:dyDescent="0.25">
      <c r="CG25809" s="49"/>
    </row>
    <row r="25810" spans="85:85" hidden="1" x14ac:dyDescent="0.25">
      <c r="CG25810" s="49"/>
    </row>
    <row r="25811" spans="85:85" hidden="1" x14ac:dyDescent="0.25">
      <c r="CG25811" s="49"/>
    </row>
    <row r="25812" spans="85:85" hidden="1" x14ac:dyDescent="0.25">
      <c r="CG25812" s="49"/>
    </row>
    <row r="25813" spans="85:85" hidden="1" x14ac:dyDescent="0.25">
      <c r="CG25813" s="49"/>
    </row>
    <row r="25814" spans="85:85" hidden="1" x14ac:dyDescent="0.25">
      <c r="CG25814" s="49"/>
    </row>
    <row r="25815" spans="85:85" hidden="1" x14ac:dyDescent="0.25">
      <c r="CG25815" s="49"/>
    </row>
    <row r="25816" spans="85:85" hidden="1" x14ac:dyDescent="0.25">
      <c r="CG25816" s="49"/>
    </row>
    <row r="25817" spans="85:85" hidden="1" x14ac:dyDescent="0.25">
      <c r="CG25817" s="49"/>
    </row>
    <row r="25818" spans="85:85" hidden="1" x14ac:dyDescent="0.25">
      <c r="CG25818" s="49"/>
    </row>
    <row r="25819" spans="85:85" hidden="1" x14ac:dyDescent="0.25">
      <c r="CG25819" s="49"/>
    </row>
    <row r="25820" spans="85:85" hidden="1" x14ac:dyDescent="0.25">
      <c r="CG25820" s="49"/>
    </row>
    <row r="25821" spans="85:85" hidden="1" x14ac:dyDescent="0.25">
      <c r="CG25821" s="49"/>
    </row>
    <row r="25822" spans="85:85" hidden="1" x14ac:dyDescent="0.25">
      <c r="CG25822" s="49"/>
    </row>
    <row r="25823" spans="85:85" hidden="1" x14ac:dyDescent="0.25">
      <c r="CG25823" s="49"/>
    </row>
    <row r="25824" spans="85:85" hidden="1" x14ac:dyDescent="0.25">
      <c r="CG25824" s="49"/>
    </row>
    <row r="25825" spans="85:85" hidden="1" x14ac:dyDescent="0.25">
      <c r="CG25825" s="49"/>
    </row>
    <row r="25826" spans="85:85" hidden="1" x14ac:dyDescent="0.25">
      <c r="CG25826" s="49"/>
    </row>
    <row r="25827" spans="85:85" hidden="1" x14ac:dyDescent="0.25">
      <c r="CG25827" s="49"/>
    </row>
    <row r="25828" spans="85:85" hidden="1" x14ac:dyDescent="0.25">
      <c r="CG25828" s="49"/>
    </row>
    <row r="25829" spans="85:85" hidden="1" x14ac:dyDescent="0.25">
      <c r="CG25829" s="49"/>
    </row>
    <row r="25830" spans="85:85" hidden="1" x14ac:dyDescent="0.25">
      <c r="CG25830" s="49"/>
    </row>
    <row r="25831" spans="85:85" hidden="1" x14ac:dyDescent="0.25">
      <c r="CG25831" s="49"/>
    </row>
    <row r="25832" spans="85:85" hidden="1" x14ac:dyDescent="0.25">
      <c r="CG25832" s="49"/>
    </row>
    <row r="25833" spans="85:85" hidden="1" x14ac:dyDescent="0.25">
      <c r="CG25833" s="49"/>
    </row>
    <row r="25834" spans="85:85" hidden="1" x14ac:dyDescent="0.25">
      <c r="CG25834" s="49"/>
    </row>
    <row r="25835" spans="85:85" hidden="1" x14ac:dyDescent="0.25">
      <c r="CG25835" s="49"/>
    </row>
    <row r="25836" spans="85:85" hidden="1" x14ac:dyDescent="0.25">
      <c r="CG25836" s="49"/>
    </row>
    <row r="25837" spans="85:85" hidden="1" x14ac:dyDescent="0.25">
      <c r="CG25837" s="49"/>
    </row>
    <row r="25838" spans="85:85" hidden="1" x14ac:dyDescent="0.25">
      <c r="CG25838" s="49"/>
    </row>
    <row r="25839" spans="85:85" hidden="1" x14ac:dyDescent="0.25">
      <c r="CG25839" s="49"/>
    </row>
    <row r="25840" spans="85:85" hidden="1" x14ac:dyDescent="0.25">
      <c r="CG25840" s="49"/>
    </row>
    <row r="25841" spans="85:85" hidden="1" x14ac:dyDescent="0.25">
      <c r="CG25841" s="49"/>
    </row>
    <row r="25842" spans="85:85" hidden="1" x14ac:dyDescent="0.25">
      <c r="CG25842" s="49"/>
    </row>
    <row r="25843" spans="85:85" hidden="1" x14ac:dyDescent="0.25">
      <c r="CG25843" s="49"/>
    </row>
    <row r="25844" spans="85:85" hidden="1" x14ac:dyDescent="0.25">
      <c r="CG25844" s="49"/>
    </row>
    <row r="25845" spans="85:85" hidden="1" x14ac:dyDescent="0.25">
      <c r="CG25845" s="49"/>
    </row>
    <row r="25846" spans="85:85" hidden="1" x14ac:dyDescent="0.25">
      <c r="CG25846" s="49"/>
    </row>
    <row r="25847" spans="85:85" hidden="1" x14ac:dyDescent="0.25">
      <c r="CG25847" s="49"/>
    </row>
    <row r="25848" spans="85:85" hidden="1" x14ac:dyDescent="0.25">
      <c r="CG25848" s="49"/>
    </row>
    <row r="25849" spans="85:85" hidden="1" x14ac:dyDescent="0.25">
      <c r="CG25849" s="49"/>
    </row>
    <row r="25850" spans="85:85" hidden="1" x14ac:dyDescent="0.25">
      <c r="CG25850" s="49"/>
    </row>
    <row r="25851" spans="85:85" hidden="1" x14ac:dyDescent="0.25">
      <c r="CG25851" s="49"/>
    </row>
    <row r="25852" spans="85:85" hidden="1" x14ac:dyDescent="0.25">
      <c r="CG25852" s="49"/>
    </row>
    <row r="25853" spans="85:85" hidden="1" x14ac:dyDescent="0.25">
      <c r="CG25853" s="49"/>
    </row>
    <row r="25854" spans="85:85" hidden="1" x14ac:dyDescent="0.25">
      <c r="CG25854" s="49"/>
    </row>
    <row r="25855" spans="85:85" hidden="1" x14ac:dyDescent="0.25">
      <c r="CG25855" s="49"/>
    </row>
    <row r="25856" spans="85:85" hidden="1" x14ac:dyDescent="0.25">
      <c r="CG25856" s="49"/>
    </row>
    <row r="25857" spans="85:85" hidden="1" x14ac:dyDescent="0.25">
      <c r="CG25857" s="49"/>
    </row>
    <row r="25858" spans="85:85" hidden="1" x14ac:dyDescent="0.25">
      <c r="CG25858" s="49"/>
    </row>
    <row r="25859" spans="85:85" hidden="1" x14ac:dyDescent="0.25">
      <c r="CG25859" s="49"/>
    </row>
    <row r="25860" spans="85:85" hidden="1" x14ac:dyDescent="0.25">
      <c r="CG25860" s="49"/>
    </row>
    <row r="25861" spans="85:85" hidden="1" x14ac:dyDescent="0.25">
      <c r="CG25861" s="49"/>
    </row>
    <row r="25862" spans="85:85" hidden="1" x14ac:dyDescent="0.25">
      <c r="CG25862" s="49"/>
    </row>
    <row r="25863" spans="85:85" hidden="1" x14ac:dyDescent="0.25">
      <c r="CG25863" s="49"/>
    </row>
    <row r="25864" spans="85:85" hidden="1" x14ac:dyDescent="0.25">
      <c r="CG25864" s="49"/>
    </row>
    <row r="25865" spans="85:85" hidden="1" x14ac:dyDescent="0.25">
      <c r="CG25865" s="49"/>
    </row>
    <row r="25866" spans="85:85" hidden="1" x14ac:dyDescent="0.25">
      <c r="CG25866" s="49"/>
    </row>
    <row r="25867" spans="85:85" hidden="1" x14ac:dyDescent="0.25">
      <c r="CG25867" s="49"/>
    </row>
    <row r="25868" spans="85:85" hidden="1" x14ac:dyDescent="0.25">
      <c r="CG25868" s="49"/>
    </row>
    <row r="25869" spans="85:85" hidden="1" x14ac:dyDescent="0.25">
      <c r="CG25869" s="49"/>
    </row>
    <row r="25870" spans="85:85" hidden="1" x14ac:dyDescent="0.25">
      <c r="CG25870" s="49"/>
    </row>
    <row r="25871" spans="85:85" hidden="1" x14ac:dyDescent="0.25">
      <c r="CG25871" s="49"/>
    </row>
    <row r="25872" spans="85:85" hidden="1" x14ac:dyDescent="0.25">
      <c r="CG25872" s="49"/>
    </row>
    <row r="25873" spans="85:85" hidden="1" x14ac:dyDescent="0.25">
      <c r="CG25873" s="49"/>
    </row>
    <row r="25874" spans="85:85" hidden="1" x14ac:dyDescent="0.25">
      <c r="CG25874" s="49"/>
    </row>
    <row r="25875" spans="85:85" hidden="1" x14ac:dyDescent="0.25">
      <c r="CG25875" s="49"/>
    </row>
    <row r="25876" spans="85:85" hidden="1" x14ac:dyDescent="0.25">
      <c r="CG25876" s="49"/>
    </row>
    <row r="25877" spans="85:85" hidden="1" x14ac:dyDescent="0.25">
      <c r="CG25877" s="49"/>
    </row>
    <row r="25878" spans="85:85" hidden="1" x14ac:dyDescent="0.25">
      <c r="CG25878" s="49"/>
    </row>
    <row r="25879" spans="85:85" hidden="1" x14ac:dyDescent="0.25">
      <c r="CG25879" s="49"/>
    </row>
    <row r="25880" spans="85:85" hidden="1" x14ac:dyDescent="0.25">
      <c r="CG25880" s="49"/>
    </row>
    <row r="25881" spans="85:85" hidden="1" x14ac:dyDescent="0.25">
      <c r="CG25881" s="49"/>
    </row>
    <row r="25882" spans="85:85" hidden="1" x14ac:dyDescent="0.25">
      <c r="CG25882" s="49"/>
    </row>
    <row r="25883" spans="85:85" hidden="1" x14ac:dyDescent="0.25">
      <c r="CG25883" s="49"/>
    </row>
    <row r="25884" spans="85:85" hidden="1" x14ac:dyDescent="0.25">
      <c r="CG25884" s="49"/>
    </row>
    <row r="25885" spans="85:85" hidden="1" x14ac:dyDescent="0.25">
      <c r="CG25885" s="49"/>
    </row>
    <row r="25886" spans="85:85" hidden="1" x14ac:dyDescent="0.25">
      <c r="CG25886" s="49"/>
    </row>
    <row r="25887" spans="85:85" hidden="1" x14ac:dyDescent="0.25">
      <c r="CG25887" s="49"/>
    </row>
    <row r="25888" spans="85:85" hidden="1" x14ac:dyDescent="0.25">
      <c r="CG25888" s="49"/>
    </row>
    <row r="25889" spans="85:85" hidden="1" x14ac:dyDescent="0.25">
      <c r="CG25889" s="49"/>
    </row>
    <row r="25890" spans="85:85" hidden="1" x14ac:dyDescent="0.25">
      <c r="CG25890" s="49"/>
    </row>
    <row r="25891" spans="85:85" hidden="1" x14ac:dyDescent="0.25">
      <c r="CG25891" s="49"/>
    </row>
    <row r="25892" spans="85:85" hidden="1" x14ac:dyDescent="0.25">
      <c r="CG25892" s="49"/>
    </row>
    <row r="25893" spans="85:85" hidden="1" x14ac:dyDescent="0.25">
      <c r="CG25893" s="49"/>
    </row>
    <row r="25894" spans="85:85" hidden="1" x14ac:dyDescent="0.25">
      <c r="CG25894" s="49"/>
    </row>
    <row r="25895" spans="85:85" hidden="1" x14ac:dyDescent="0.25">
      <c r="CG25895" s="49"/>
    </row>
    <row r="25896" spans="85:85" hidden="1" x14ac:dyDescent="0.25">
      <c r="CG25896" s="49"/>
    </row>
    <row r="25897" spans="85:85" hidden="1" x14ac:dyDescent="0.25">
      <c r="CG25897" s="49"/>
    </row>
    <row r="25898" spans="85:85" hidden="1" x14ac:dyDescent="0.25">
      <c r="CG25898" s="49"/>
    </row>
    <row r="25899" spans="85:85" hidden="1" x14ac:dyDescent="0.25">
      <c r="CG25899" s="49"/>
    </row>
    <row r="25900" spans="85:85" hidden="1" x14ac:dyDescent="0.25">
      <c r="CG25900" s="49"/>
    </row>
    <row r="25901" spans="85:85" hidden="1" x14ac:dyDescent="0.25">
      <c r="CG25901" s="49"/>
    </row>
    <row r="25902" spans="85:85" hidden="1" x14ac:dyDescent="0.25">
      <c r="CG25902" s="49"/>
    </row>
    <row r="25903" spans="85:85" hidden="1" x14ac:dyDescent="0.25">
      <c r="CG25903" s="49"/>
    </row>
    <row r="25904" spans="85:85" hidden="1" x14ac:dyDescent="0.25">
      <c r="CG25904" s="49"/>
    </row>
    <row r="25905" spans="85:85" hidden="1" x14ac:dyDescent="0.25">
      <c r="CG25905" s="49"/>
    </row>
    <row r="25906" spans="85:85" hidden="1" x14ac:dyDescent="0.25">
      <c r="CG25906" s="49"/>
    </row>
    <row r="25907" spans="85:85" hidden="1" x14ac:dyDescent="0.25">
      <c r="CG25907" s="49"/>
    </row>
    <row r="25908" spans="85:85" hidden="1" x14ac:dyDescent="0.25">
      <c r="CG25908" s="49"/>
    </row>
    <row r="25909" spans="85:85" hidden="1" x14ac:dyDescent="0.25">
      <c r="CG25909" s="49"/>
    </row>
    <row r="25910" spans="85:85" hidden="1" x14ac:dyDescent="0.25">
      <c r="CG25910" s="49"/>
    </row>
    <row r="25911" spans="85:85" hidden="1" x14ac:dyDescent="0.25">
      <c r="CG25911" s="49"/>
    </row>
    <row r="25912" spans="85:85" hidden="1" x14ac:dyDescent="0.25">
      <c r="CG25912" s="49"/>
    </row>
    <row r="25913" spans="85:85" hidden="1" x14ac:dyDescent="0.25">
      <c r="CG25913" s="49"/>
    </row>
    <row r="25914" spans="85:85" hidden="1" x14ac:dyDescent="0.25">
      <c r="CG25914" s="49"/>
    </row>
    <row r="25915" spans="85:85" hidden="1" x14ac:dyDescent="0.25">
      <c r="CG25915" s="49"/>
    </row>
    <row r="25916" spans="85:85" hidden="1" x14ac:dyDescent="0.25">
      <c r="CG25916" s="49"/>
    </row>
    <row r="25917" spans="85:85" hidden="1" x14ac:dyDescent="0.25">
      <c r="CG25917" s="49"/>
    </row>
    <row r="25918" spans="85:85" hidden="1" x14ac:dyDescent="0.25">
      <c r="CG25918" s="49"/>
    </row>
    <row r="25919" spans="85:85" hidden="1" x14ac:dyDescent="0.25">
      <c r="CG25919" s="49"/>
    </row>
    <row r="25920" spans="85:85" hidden="1" x14ac:dyDescent="0.25">
      <c r="CG25920" s="49"/>
    </row>
    <row r="25921" spans="85:85" hidden="1" x14ac:dyDescent="0.25">
      <c r="CG25921" s="49"/>
    </row>
    <row r="25922" spans="85:85" hidden="1" x14ac:dyDescent="0.25">
      <c r="CG25922" s="49"/>
    </row>
    <row r="25923" spans="85:85" hidden="1" x14ac:dyDescent="0.25">
      <c r="CG25923" s="49"/>
    </row>
    <row r="25924" spans="85:85" hidden="1" x14ac:dyDescent="0.25">
      <c r="CG25924" s="49"/>
    </row>
    <row r="25925" spans="85:85" hidden="1" x14ac:dyDescent="0.25">
      <c r="CG25925" s="49"/>
    </row>
    <row r="25926" spans="85:85" hidden="1" x14ac:dyDescent="0.25">
      <c r="CG25926" s="49"/>
    </row>
    <row r="25927" spans="85:85" hidden="1" x14ac:dyDescent="0.25">
      <c r="CG25927" s="49"/>
    </row>
    <row r="25928" spans="85:85" hidden="1" x14ac:dyDescent="0.25">
      <c r="CG25928" s="49"/>
    </row>
    <row r="25929" spans="85:85" hidden="1" x14ac:dyDescent="0.25">
      <c r="CG25929" s="49"/>
    </row>
    <row r="25930" spans="85:85" hidden="1" x14ac:dyDescent="0.25">
      <c r="CG25930" s="49"/>
    </row>
    <row r="25931" spans="85:85" hidden="1" x14ac:dyDescent="0.25">
      <c r="CG25931" s="49"/>
    </row>
    <row r="25932" spans="85:85" hidden="1" x14ac:dyDescent="0.25">
      <c r="CG25932" s="49"/>
    </row>
    <row r="25933" spans="85:85" hidden="1" x14ac:dyDescent="0.25">
      <c r="CG25933" s="49"/>
    </row>
    <row r="25934" spans="85:85" hidden="1" x14ac:dyDescent="0.25">
      <c r="CG25934" s="49"/>
    </row>
    <row r="25935" spans="85:85" hidden="1" x14ac:dyDescent="0.25">
      <c r="CG25935" s="49"/>
    </row>
    <row r="25936" spans="85:85" hidden="1" x14ac:dyDescent="0.25">
      <c r="CG25936" s="49"/>
    </row>
    <row r="25937" spans="85:85" hidden="1" x14ac:dyDescent="0.25">
      <c r="CG25937" s="49"/>
    </row>
    <row r="25938" spans="85:85" hidden="1" x14ac:dyDescent="0.25">
      <c r="CG25938" s="49"/>
    </row>
    <row r="25939" spans="85:85" hidden="1" x14ac:dyDescent="0.25">
      <c r="CG25939" s="49"/>
    </row>
    <row r="25940" spans="85:85" hidden="1" x14ac:dyDescent="0.25">
      <c r="CG25940" s="49"/>
    </row>
    <row r="25941" spans="85:85" hidden="1" x14ac:dyDescent="0.25">
      <c r="CG25941" s="49"/>
    </row>
    <row r="25942" spans="85:85" hidden="1" x14ac:dyDescent="0.25">
      <c r="CG25942" s="49"/>
    </row>
    <row r="25943" spans="85:85" hidden="1" x14ac:dyDescent="0.25">
      <c r="CG25943" s="49"/>
    </row>
    <row r="25944" spans="85:85" hidden="1" x14ac:dyDescent="0.25">
      <c r="CG25944" s="49"/>
    </row>
    <row r="25945" spans="85:85" hidden="1" x14ac:dyDescent="0.25">
      <c r="CG25945" s="49"/>
    </row>
    <row r="25946" spans="85:85" hidden="1" x14ac:dyDescent="0.25">
      <c r="CG25946" s="49"/>
    </row>
    <row r="25947" spans="85:85" hidden="1" x14ac:dyDescent="0.25">
      <c r="CG25947" s="49"/>
    </row>
    <row r="25948" spans="85:85" hidden="1" x14ac:dyDescent="0.25">
      <c r="CG25948" s="49"/>
    </row>
    <row r="25949" spans="85:85" hidden="1" x14ac:dyDescent="0.25">
      <c r="CG25949" s="49"/>
    </row>
    <row r="25950" spans="85:85" hidden="1" x14ac:dyDescent="0.25">
      <c r="CG25950" s="49"/>
    </row>
    <row r="25951" spans="85:85" hidden="1" x14ac:dyDescent="0.25">
      <c r="CG25951" s="49"/>
    </row>
    <row r="25952" spans="85:85" hidden="1" x14ac:dyDescent="0.25">
      <c r="CG25952" s="49"/>
    </row>
    <row r="25953" spans="85:85" hidden="1" x14ac:dyDescent="0.25">
      <c r="CG25953" s="49"/>
    </row>
    <row r="25954" spans="85:85" hidden="1" x14ac:dyDescent="0.25">
      <c r="CG25954" s="49"/>
    </row>
    <row r="25955" spans="85:85" hidden="1" x14ac:dyDescent="0.25">
      <c r="CG25955" s="49"/>
    </row>
    <row r="25956" spans="85:85" hidden="1" x14ac:dyDescent="0.25">
      <c r="CG25956" s="49"/>
    </row>
    <row r="25957" spans="85:85" hidden="1" x14ac:dyDescent="0.25">
      <c r="CG25957" s="49"/>
    </row>
    <row r="25958" spans="85:85" hidden="1" x14ac:dyDescent="0.25">
      <c r="CG25958" s="49"/>
    </row>
    <row r="25959" spans="85:85" hidden="1" x14ac:dyDescent="0.25">
      <c r="CG25959" s="49"/>
    </row>
    <row r="25960" spans="85:85" hidden="1" x14ac:dyDescent="0.25">
      <c r="CG25960" s="49"/>
    </row>
    <row r="25961" spans="85:85" hidden="1" x14ac:dyDescent="0.25">
      <c r="CG25961" s="49"/>
    </row>
    <row r="25962" spans="85:85" hidden="1" x14ac:dyDescent="0.25">
      <c r="CG25962" s="49"/>
    </row>
    <row r="25963" spans="85:85" hidden="1" x14ac:dyDescent="0.25">
      <c r="CG25963" s="49"/>
    </row>
    <row r="25964" spans="85:85" hidden="1" x14ac:dyDescent="0.25">
      <c r="CG25964" s="49"/>
    </row>
    <row r="25965" spans="85:85" hidden="1" x14ac:dyDescent="0.25">
      <c r="CG25965" s="49"/>
    </row>
    <row r="25966" spans="85:85" hidden="1" x14ac:dyDescent="0.25">
      <c r="CG25966" s="49"/>
    </row>
    <row r="25967" spans="85:85" hidden="1" x14ac:dyDescent="0.25">
      <c r="CG25967" s="49"/>
    </row>
    <row r="25968" spans="85:85" hidden="1" x14ac:dyDescent="0.25">
      <c r="CG25968" s="49"/>
    </row>
    <row r="25969" spans="85:85" hidden="1" x14ac:dyDescent="0.25">
      <c r="CG25969" s="49"/>
    </row>
    <row r="25970" spans="85:85" hidden="1" x14ac:dyDescent="0.25">
      <c r="CG25970" s="49"/>
    </row>
    <row r="25971" spans="85:85" hidden="1" x14ac:dyDescent="0.25">
      <c r="CG25971" s="49"/>
    </row>
    <row r="25972" spans="85:85" hidden="1" x14ac:dyDescent="0.25">
      <c r="CG25972" s="49"/>
    </row>
    <row r="25973" spans="85:85" hidden="1" x14ac:dyDescent="0.25">
      <c r="CG25973" s="49"/>
    </row>
    <row r="25974" spans="85:85" hidden="1" x14ac:dyDescent="0.25">
      <c r="CG25974" s="49"/>
    </row>
    <row r="25975" spans="85:85" hidden="1" x14ac:dyDescent="0.25">
      <c r="CG25975" s="49"/>
    </row>
    <row r="25976" spans="85:85" hidden="1" x14ac:dyDescent="0.25">
      <c r="CG25976" s="49"/>
    </row>
    <row r="25977" spans="85:85" hidden="1" x14ac:dyDescent="0.25">
      <c r="CG25977" s="49"/>
    </row>
    <row r="25978" spans="85:85" hidden="1" x14ac:dyDescent="0.25">
      <c r="CG25978" s="49"/>
    </row>
    <row r="25979" spans="85:85" hidden="1" x14ac:dyDescent="0.25">
      <c r="CG25979" s="49"/>
    </row>
    <row r="25980" spans="85:85" hidden="1" x14ac:dyDescent="0.25">
      <c r="CG25980" s="49"/>
    </row>
    <row r="25981" spans="85:85" hidden="1" x14ac:dyDescent="0.25">
      <c r="CG25981" s="49"/>
    </row>
    <row r="25982" spans="85:85" hidden="1" x14ac:dyDescent="0.25">
      <c r="CG25982" s="49"/>
    </row>
    <row r="25983" spans="85:85" hidden="1" x14ac:dyDescent="0.25">
      <c r="CG25983" s="49"/>
    </row>
    <row r="25984" spans="85:85" hidden="1" x14ac:dyDescent="0.25">
      <c r="CG25984" s="49"/>
    </row>
    <row r="25985" spans="85:85" hidden="1" x14ac:dyDescent="0.25">
      <c r="CG25985" s="49"/>
    </row>
    <row r="25986" spans="85:85" hidden="1" x14ac:dyDescent="0.25">
      <c r="CG25986" s="49"/>
    </row>
    <row r="25987" spans="85:85" hidden="1" x14ac:dyDescent="0.25">
      <c r="CG25987" s="49"/>
    </row>
    <row r="25988" spans="85:85" hidden="1" x14ac:dyDescent="0.25">
      <c r="CG25988" s="49"/>
    </row>
    <row r="25989" spans="85:85" hidden="1" x14ac:dyDescent="0.25">
      <c r="CG25989" s="49"/>
    </row>
    <row r="25990" spans="85:85" hidden="1" x14ac:dyDescent="0.25">
      <c r="CG25990" s="49"/>
    </row>
    <row r="25991" spans="85:85" hidden="1" x14ac:dyDescent="0.25">
      <c r="CG25991" s="49"/>
    </row>
    <row r="25992" spans="85:85" hidden="1" x14ac:dyDescent="0.25">
      <c r="CG25992" s="49"/>
    </row>
    <row r="25993" spans="85:85" hidden="1" x14ac:dyDescent="0.25">
      <c r="CG25993" s="49"/>
    </row>
    <row r="25994" spans="85:85" hidden="1" x14ac:dyDescent="0.25">
      <c r="CG25994" s="49"/>
    </row>
    <row r="25995" spans="85:85" hidden="1" x14ac:dyDescent="0.25">
      <c r="CG25995" s="49"/>
    </row>
    <row r="25996" spans="85:85" hidden="1" x14ac:dyDescent="0.25">
      <c r="CG25996" s="49"/>
    </row>
    <row r="25997" spans="85:85" hidden="1" x14ac:dyDescent="0.25">
      <c r="CG25997" s="49"/>
    </row>
    <row r="25998" spans="85:85" hidden="1" x14ac:dyDescent="0.25">
      <c r="CG25998" s="49"/>
    </row>
    <row r="25999" spans="85:85" hidden="1" x14ac:dyDescent="0.25">
      <c r="CG25999" s="49"/>
    </row>
    <row r="26000" spans="85:85" hidden="1" x14ac:dyDescent="0.25">
      <c r="CG26000" s="49"/>
    </row>
    <row r="26001" spans="85:85" hidden="1" x14ac:dyDescent="0.25">
      <c r="CG26001" s="49"/>
    </row>
    <row r="26002" spans="85:85" hidden="1" x14ac:dyDescent="0.25">
      <c r="CG26002" s="49"/>
    </row>
    <row r="26003" spans="85:85" hidden="1" x14ac:dyDescent="0.25">
      <c r="CG26003" s="49"/>
    </row>
    <row r="26004" spans="85:85" hidden="1" x14ac:dyDescent="0.25">
      <c r="CG26004" s="49"/>
    </row>
    <row r="26005" spans="85:85" hidden="1" x14ac:dyDescent="0.25">
      <c r="CG26005" s="49"/>
    </row>
    <row r="26006" spans="85:85" hidden="1" x14ac:dyDescent="0.25">
      <c r="CG26006" s="49"/>
    </row>
    <row r="26007" spans="85:85" hidden="1" x14ac:dyDescent="0.25">
      <c r="CG26007" s="49"/>
    </row>
    <row r="26008" spans="85:85" hidden="1" x14ac:dyDescent="0.25">
      <c r="CG26008" s="49"/>
    </row>
    <row r="26009" spans="85:85" hidden="1" x14ac:dyDescent="0.25">
      <c r="CG26009" s="49"/>
    </row>
    <row r="26010" spans="85:85" hidden="1" x14ac:dyDescent="0.25">
      <c r="CG26010" s="49"/>
    </row>
    <row r="26011" spans="85:85" hidden="1" x14ac:dyDescent="0.25">
      <c r="CG26011" s="49"/>
    </row>
    <row r="26012" spans="85:85" hidden="1" x14ac:dyDescent="0.25">
      <c r="CG26012" s="49"/>
    </row>
    <row r="26013" spans="85:85" hidden="1" x14ac:dyDescent="0.25">
      <c r="CG26013" s="49"/>
    </row>
    <row r="26014" spans="85:85" hidden="1" x14ac:dyDescent="0.25">
      <c r="CG26014" s="49"/>
    </row>
    <row r="26015" spans="85:85" hidden="1" x14ac:dyDescent="0.25">
      <c r="CG26015" s="49"/>
    </row>
    <row r="26016" spans="85:85" hidden="1" x14ac:dyDescent="0.25">
      <c r="CG26016" s="49"/>
    </row>
    <row r="26017" spans="85:85" hidden="1" x14ac:dyDescent="0.25">
      <c r="CG26017" s="49"/>
    </row>
    <row r="26018" spans="85:85" hidden="1" x14ac:dyDescent="0.25">
      <c r="CG26018" s="49"/>
    </row>
    <row r="26019" spans="85:85" hidden="1" x14ac:dyDescent="0.25">
      <c r="CG26019" s="49"/>
    </row>
    <row r="26020" spans="85:85" hidden="1" x14ac:dyDescent="0.25">
      <c r="CG26020" s="49"/>
    </row>
    <row r="26021" spans="85:85" hidden="1" x14ac:dyDescent="0.25">
      <c r="CG26021" s="49"/>
    </row>
    <row r="26022" spans="85:85" hidden="1" x14ac:dyDescent="0.25">
      <c r="CG26022" s="49"/>
    </row>
    <row r="26023" spans="85:85" hidden="1" x14ac:dyDescent="0.25">
      <c r="CG26023" s="49"/>
    </row>
    <row r="26024" spans="85:85" hidden="1" x14ac:dyDescent="0.25">
      <c r="CG26024" s="49"/>
    </row>
    <row r="26025" spans="85:85" hidden="1" x14ac:dyDescent="0.25">
      <c r="CG26025" s="49"/>
    </row>
    <row r="26026" spans="85:85" hidden="1" x14ac:dyDescent="0.25">
      <c r="CG26026" s="49"/>
    </row>
    <row r="26027" spans="85:85" hidden="1" x14ac:dyDescent="0.25">
      <c r="CG26027" s="49"/>
    </row>
    <row r="26028" spans="85:85" hidden="1" x14ac:dyDescent="0.25">
      <c r="CG26028" s="49"/>
    </row>
    <row r="26029" spans="85:85" hidden="1" x14ac:dyDescent="0.25">
      <c r="CG26029" s="49"/>
    </row>
    <row r="26030" spans="85:85" hidden="1" x14ac:dyDescent="0.25">
      <c r="CG26030" s="49"/>
    </row>
    <row r="26031" spans="85:85" hidden="1" x14ac:dyDescent="0.25">
      <c r="CG26031" s="49"/>
    </row>
    <row r="26032" spans="85:85" hidden="1" x14ac:dyDescent="0.25">
      <c r="CG26032" s="49"/>
    </row>
    <row r="26033" spans="85:85" hidden="1" x14ac:dyDescent="0.25">
      <c r="CG26033" s="49"/>
    </row>
    <row r="26034" spans="85:85" hidden="1" x14ac:dyDescent="0.25">
      <c r="CG26034" s="49"/>
    </row>
    <row r="26035" spans="85:85" hidden="1" x14ac:dyDescent="0.25">
      <c r="CG26035" s="49"/>
    </row>
    <row r="26036" spans="85:85" hidden="1" x14ac:dyDescent="0.25">
      <c r="CG26036" s="49"/>
    </row>
    <row r="26037" spans="85:85" hidden="1" x14ac:dyDescent="0.25">
      <c r="CG26037" s="49"/>
    </row>
    <row r="26038" spans="85:85" hidden="1" x14ac:dyDescent="0.25">
      <c r="CG26038" s="49"/>
    </row>
    <row r="26039" spans="85:85" hidden="1" x14ac:dyDescent="0.25">
      <c r="CG26039" s="49"/>
    </row>
    <row r="26040" spans="85:85" hidden="1" x14ac:dyDescent="0.25">
      <c r="CG26040" s="49"/>
    </row>
    <row r="26041" spans="85:85" hidden="1" x14ac:dyDescent="0.25">
      <c r="CG26041" s="49"/>
    </row>
    <row r="26042" spans="85:85" hidden="1" x14ac:dyDescent="0.25">
      <c r="CG26042" s="49"/>
    </row>
    <row r="26043" spans="85:85" hidden="1" x14ac:dyDescent="0.25">
      <c r="CG26043" s="49"/>
    </row>
    <row r="26044" spans="85:85" hidden="1" x14ac:dyDescent="0.25">
      <c r="CG26044" s="49"/>
    </row>
    <row r="26045" spans="85:85" hidden="1" x14ac:dyDescent="0.25">
      <c r="CG26045" s="49"/>
    </row>
    <row r="26046" spans="85:85" hidden="1" x14ac:dyDescent="0.25">
      <c r="CG26046" s="49"/>
    </row>
    <row r="26047" spans="85:85" hidden="1" x14ac:dyDescent="0.25">
      <c r="CG26047" s="49"/>
    </row>
    <row r="26048" spans="85:85" hidden="1" x14ac:dyDescent="0.25">
      <c r="CG26048" s="49"/>
    </row>
    <row r="26049" spans="85:85" hidden="1" x14ac:dyDescent="0.25">
      <c r="CG26049" s="49"/>
    </row>
    <row r="26050" spans="85:85" hidden="1" x14ac:dyDescent="0.25">
      <c r="CG26050" s="49"/>
    </row>
    <row r="26051" spans="85:85" hidden="1" x14ac:dyDescent="0.25">
      <c r="CG26051" s="49"/>
    </row>
    <row r="26052" spans="85:85" hidden="1" x14ac:dyDescent="0.25">
      <c r="CG26052" s="49"/>
    </row>
    <row r="26053" spans="85:85" hidden="1" x14ac:dyDescent="0.25">
      <c r="CG26053" s="49"/>
    </row>
    <row r="26054" spans="85:85" hidden="1" x14ac:dyDescent="0.25">
      <c r="CG26054" s="49"/>
    </row>
    <row r="26055" spans="85:85" hidden="1" x14ac:dyDescent="0.25">
      <c r="CG26055" s="49"/>
    </row>
    <row r="26056" spans="85:85" hidden="1" x14ac:dyDescent="0.25">
      <c r="CG26056" s="49"/>
    </row>
    <row r="26057" spans="85:85" hidden="1" x14ac:dyDescent="0.25">
      <c r="CG26057" s="49"/>
    </row>
    <row r="26058" spans="85:85" hidden="1" x14ac:dyDescent="0.25">
      <c r="CG26058" s="49"/>
    </row>
    <row r="26059" spans="85:85" hidden="1" x14ac:dyDescent="0.25">
      <c r="CG26059" s="49"/>
    </row>
    <row r="26060" spans="85:85" hidden="1" x14ac:dyDescent="0.25">
      <c r="CG26060" s="49"/>
    </row>
    <row r="26061" spans="85:85" hidden="1" x14ac:dyDescent="0.25">
      <c r="CG26061" s="49"/>
    </row>
    <row r="26062" spans="85:85" hidden="1" x14ac:dyDescent="0.25">
      <c r="CG26062" s="49"/>
    </row>
    <row r="26063" spans="85:85" hidden="1" x14ac:dyDescent="0.25">
      <c r="CG26063" s="49"/>
    </row>
    <row r="26064" spans="85:85" hidden="1" x14ac:dyDescent="0.25">
      <c r="CG26064" s="49"/>
    </row>
    <row r="26065" spans="85:85" hidden="1" x14ac:dyDescent="0.25">
      <c r="CG26065" s="49"/>
    </row>
    <row r="26066" spans="85:85" hidden="1" x14ac:dyDescent="0.25">
      <c r="CG26066" s="49"/>
    </row>
    <row r="26067" spans="85:85" hidden="1" x14ac:dyDescent="0.25">
      <c r="CG26067" s="49"/>
    </row>
    <row r="26068" spans="85:85" hidden="1" x14ac:dyDescent="0.25">
      <c r="CG26068" s="49"/>
    </row>
    <row r="26069" spans="85:85" hidden="1" x14ac:dyDescent="0.25">
      <c r="CG26069" s="49"/>
    </row>
    <row r="26070" spans="85:85" hidden="1" x14ac:dyDescent="0.25">
      <c r="CG26070" s="49"/>
    </row>
    <row r="26071" spans="85:85" hidden="1" x14ac:dyDescent="0.25">
      <c r="CG26071" s="49"/>
    </row>
    <row r="26072" spans="85:85" hidden="1" x14ac:dyDescent="0.25">
      <c r="CG26072" s="49"/>
    </row>
    <row r="26073" spans="85:85" hidden="1" x14ac:dyDescent="0.25">
      <c r="CG26073" s="49"/>
    </row>
    <row r="26074" spans="85:85" hidden="1" x14ac:dyDescent="0.25">
      <c r="CG26074" s="49"/>
    </row>
    <row r="26075" spans="85:85" hidden="1" x14ac:dyDescent="0.25">
      <c r="CG26075" s="49"/>
    </row>
    <row r="26076" spans="85:85" hidden="1" x14ac:dyDescent="0.25">
      <c r="CG26076" s="49"/>
    </row>
    <row r="26077" spans="85:85" hidden="1" x14ac:dyDescent="0.25">
      <c r="CG26077" s="49"/>
    </row>
    <row r="26078" spans="85:85" hidden="1" x14ac:dyDescent="0.25">
      <c r="CG26078" s="49"/>
    </row>
    <row r="26079" spans="85:85" hidden="1" x14ac:dyDescent="0.25">
      <c r="CG26079" s="49"/>
    </row>
    <row r="26080" spans="85:85" hidden="1" x14ac:dyDescent="0.25">
      <c r="CG26080" s="49"/>
    </row>
    <row r="26081" spans="85:85" hidden="1" x14ac:dyDescent="0.25">
      <c r="CG26081" s="49"/>
    </row>
    <row r="26082" spans="85:85" hidden="1" x14ac:dyDescent="0.25">
      <c r="CG26082" s="49"/>
    </row>
    <row r="26083" spans="85:85" hidden="1" x14ac:dyDescent="0.25">
      <c r="CG26083" s="49"/>
    </row>
    <row r="26084" spans="85:85" hidden="1" x14ac:dyDescent="0.25">
      <c r="CG26084" s="49"/>
    </row>
    <row r="26085" spans="85:85" hidden="1" x14ac:dyDescent="0.25">
      <c r="CG26085" s="49"/>
    </row>
    <row r="26086" spans="85:85" hidden="1" x14ac:dyDescent="0.25">
      <c r="CG26086" s="49"/>
    </row>
    <row r="26087" spans="85:85" hidden="1" x14ac:dyDescent="0.25">
      <c r="CG26087" s="49"/>
    </row>
    <row r="26088" spans="85:85" hidden="1" x14ac:dyDescent="0.25">
      <c r="CG26088" s="49"/>
    </row>
    <row r="26089" spans="85:85" hidden="1" x14ac:dyDescent="0.25">
      <c r="CG26089" s="49"/>
    </row>
    <row r="26090" spans="85:85" hidden="1" x14ac:dyDescent="0.25">
      <c r="CG26090" s="49"/>
    </row>
    <row r="26091" spans="85:85" hidden="1" x14ac:dyDescent="0.25">
      <c r="CG26091" s="49"/>
    </row>
    <row r="26092" spans="85:85" hidden="1" x14ac:dyDescent="0.25">
      <c r="CG26092" s="49"/>
    </row>
    <row r="26093" spans="85:85" hidden="1" x14ac:dyDescent="0.25">
      <c r="CG26093" s="49"/>
    </row>
    <row r="26094" spans="85:85" hidden="1" x14ac:dyDescent="0.25">
      <c r="CG26094" s="49"/>
    </row>
    <row r="26095" spans="85:85" hidden="1" x14ac:dyDescent="0.25">
      <c r="CG26095" s="49"/>
    </row>
    <row r="26096" spans="85:85" hidden="1" x14ac:dyDescent="0.25">
      <c r="CG26096" s="49"/>
    </row>
    <row r="26097" spans="85:85" hidden="1" x14ac:dyDescent="0.25">
      <c r="CG26097" s="49"/>
    </row>
    <row r="26098" spans="85:85" hidden="1" x14ac:dyDescent="0.25">
      <c r="CG26098" s="49"/>
    </row>
    <row r="26099" spans="85:85" hidden="1" x14ac:dyDescent="0.25">
      <c r="CG26099" s="49"/>
    </row>
    <row r="26100" spans="85:85" hidden="1" x14ac:dyDescent="0.25">
      <c r="CG26100" s="49"/>
    </row>
    <row r="26101" spans="85:85" hidden="1" x14ac:dyDescent="0.25">
      <c r="CG26101" s="49"/>
    </row>
    <row r="26102" spans="85:85" hidden="1" x14ac:dyDescent="0.25">
      <c r="CG26102" s="49"/>
    </row>
    <row r="26103" spans="85:85" hidden="1" x14ac:dyDescent="0.25">
      <c r="CG26103" s="49"/>
    </row>
    <row r="26104" spans="85:85" hidden="1" x14ac:dyDescent="0.25">
      <c r="CG26104" s="49"/>
    </row>
    <row r="26105" spans="85:85" hidden="1" x14ac:dyDescent="0.25">
      <c r="CG26105" s="49"/>
    </row>
    <row r="26106" spans="85:85" hidden="1" x14ac:dyDescent="0.25">
      <c r="CG26106" s="49"/>
    </row>
    <row r="26107" spans="85:85" hidden="1" x14ac:dyDescent="0.25">
      <c r="CG26107" s="49"/>
    </row>
    <row r="26108" spans="85:85" hidden="1" x14ac:dyDescent="0.25">
      <c r="CG26108" s="49"/>
    </row>
    <row r="26109" spans="85:85" hidden="1" x14ac:dyDescent="0.25">
      <c r="CG26109" s="49"/>
    </row>
    <row r="26110" spans="85:85" hidden="1" x14ac:dyDescent="0.25">
      <c r="CG26110" s="49"/>
    </row>
    <row r="26111" spans="85:85" hidden="1" x14ac:dyDescent="0.25">
      <c r="CG26111" s="49"/>
    </row>
    <row r="26112" spans="85:85" hidden="1" x14ac:dyDescent="0.25">
      <c r="CG26112" s="49"/>
    </row>
    <row r="26113" spans="85:85" hidden="1" x14ac:dyDescent="0.25">
      <c r="CG26113" s="49"/>
    </row>
    <row r="26114" spans="85:85" hidden="1" x14ac:dyDescent="0.25">
      <c r="CG26114" s="49"/>
    </row>
    <row r="26115" spans="85:85" hidden="1" x14ac:dyDescent="0.25">
      <c r="CG26115" s="49"/>
    </row>
    <row r="26116" spans="85:85" hidden="1" x14ac:dyDescent="0.25">
      <c r="CG26116" s="49"/>
    </row>
    <row r="26117" spans="85:85" hidden="1" x14ac:dyDescent="0.25">
      <c r="CG26117" s="49"/>
    </row>
    <row r="26118" spans="85:85" hidden="1" x14ac:dyDescent="0.25">
      <c r="CG26118" s="49"/>
    </row>
    <row r="26119" spans="85:85" hidden="1" x14ac:dyDescent="0.25">
      <c r="CG26119" s="49"/>
    </row>
    <row r="26120" spans="85:85" hidden="1" x14ac:dyDescent="0.25">
      <c r="CG26120" s="49"/>
    </row>
    <row r="26121" spans="85:85" hidden="1" x14ac:dyDescent="0.25">
      <c r="CG26121" s="49"/>
    </row>
    <row r="26122" spans="85:85" hidden="1" x14ac:dyDescent="0.25">
      <c r="CG26122" s="49"/>
    </row>
    <row r="26123" spans="85:85" hidden="1" x14ac:dyDescent="0.25">
      <c r="CG26123" s="49"/>
    </row>
    <row r="26124" spans="85:85" hidden="1" x14ac:dyDescent="0.25">
      <c r="CG26124" s="49"/>
    </row>
    <row r="26125" spans="85:85" hidden="1" x14ac:dyDescent="0.25">
      <c r="CG26125" s="49"/>
    </row>
    <row r="26126" spans="85:85" hidden="1" x14ac:dyDescent="0.25">
      <c r="CG26126" s="49"/>
    </row>
    <row r="26127" spans="85:85" hidden="1" x14ac:dyDescent="0.25">
      <c r="CG26127" s="49"/>
    </row>
    <row r="26128" spans="85:85" hidden="1" x14ac:dyDescent="0.25">
      <c r="CG26128" s="49"/>
    </row>
    <row r="26129" spans="85:85" hidden="1" x14ac:dyDescent="0.25">
      <c r="CG26129" s="49"/>
    </row>
    <row r="26130" spans="85:85" hidden="1" x14ac:dyDescent="0.25">
      <c r="CG26130" s="49"/>
    </row>
    <row r="26131" spans="85:85" hidden="1" x14ac:dyDescent="0.25">
      <c r="CG26131" s="49"/>
    </row>
    <row r="26132" spans="85:85" hidden="1" x14ac:dyDescent="0.25">
      <c r="CG26132" s="49"/>
    </row>
    <row r="26133" spans="85:85" hidden="1" x14ac:dyDescent="0.25">
      <c r="CG26133" s="49"/>
    </row>
    <row r="26134" spans="85:85" hidden="1" x14ac:dyDescent="0.25">
      <c r="CG26134" s="49"/>
    </row>
    <row r="26135" spans="85:85" hidden="1" x14ac:dyDescent="0.25">
      <c r="CG26135" s="49"/>
    </row>
    <row r="26136" spans="85:85" hidden="1" x14ac:dyDescent="0.25">
      <c r="CG26136" s="49"/>
    </row>
    <row r="26137" spans="85:85" hidden="1" x14ac:dyDescent="0.25">
      <c r="CG26137" s="49"/>
    </row>
    <row r="26138" spans="85:85" hidden="1" x14ac:dyDescent="0.25">
      <c r="CG26138" s="49"/>
    </row>
    <row r="26139" spans="85:85" hidden="1" x14ac:dyDescent="0.25">
      <c r="CG26139" s="49"/>
    </row>
    <row r="26140" spans="85:85" hidden="1" x14ac:dyDescent="0.25">
      <c r="CG26140" s="49"/>
    </row>
    <row r="26141" spans="85:85" hidden="1" x14ac:dyDescent="0.25">
      <c r="CG26141" s="49"/>
    </row>
    <row r="26142" spans="85:85" hidden="1" x14ac:dyDescent="0.25">
      <c r="CG26142" s="49"/>
    </row>
    <row r="26143" spans="85:85" hidden="1" x14ac:dyDescent="0.25">
      <c r="CG26143" s="49"/>
    </row>
    <row r="26144" spans="85:85" hidden="1" x14ac:dyDescent="0.25">
      <c r="CG26144" s="49"/>
    </row>
    <row r="26145" spans="85:85" hidden="1" x14ac:dyDescent="0.25">
      <c r="CG26145" s="49"/>
    </row>
    <row r="26146" spans="85:85" hidden="1" x14ac:dyDescent="0.25">
      <c r="CG26146" s="49"/>
    </row>
    <row r="26147" spans="85:85" hidden="1" x14ac:dyDescent="0.25">
      <c r="CG26147" s="49"/>
    </row>
    <row r="26148" spans="85:85" hidden="1" x14ac:dyDescent="0.25">
      <c r="CG26148" s="49"/>
    </row>
    <row r="26149" spans="85:85" hidden="1" x14ac:dyDescent="0.25">
      <c r="CG26149" s="49"/>
    </row>
    <row r="26150" spans="85:85" hidden="1" x14ac:dyDescent="0.25">
      <c r="CG26150" s="49"/>
    </row>
    <row r="26151" spans="85:85" hidden="1" x14ac:dyDescent="0.25">
      <c r="CG26151" s="49"/>
    </row>
    <row r="26152" spans="85:85" hidden="1" x14ac:dyDescent="0.25">
      <c r="CG26152" s="49"/>
    </row>
    <row r="26153" spans="85:85" hidden="1" x14ac:dyDescent="0.25">
      <c r="CG26153" s="49"/>
    </row>
    <row r="26154" spans="85:85" hidden="1" x14ac:dyDescent="0.25">
      <c r="CG26154" s="49"/>
    </row>
    <row r="26155" spans="85:85" hidden="1" x14ac:dyDescent="0.25">
      <c r="CG26155" s="49"/>
    </row>
    <row r="26156" spans="85:85" hidden="1" x14ac:dyDescent="0.25">
      <c r="CG26156" s="49"/>
    </row>
    <row r="26157" spans="85:85" hidden="1" x14ac:dyDescent="0.25">
      <c r="CG26157" s="49"/>
    </row>
    <row r="26158" spans="85:85" hidden="1" x14ac:dyDescent="0.25">
      <c r="CG26158" s="49"/>
    </row>
    <row r="26159" spans="85:85" hidden="1" x14ac:dyDescent="0.25">
      <c r="CG26159" s="49"/>
    </row>
    <row r="26160" spans="85:85" hidden="1" x14ac:dyDescent="0.25">
      <c r="CG26160" s="49"/>
    </row>
    <row r="26161" spans="85:85" hidden="1" x14ac:dyDescent="0.25">
      <c r="CG26161" s="49"/>
    </row>
    <row r="26162" spans="85:85" hidden="1" x14ac:dyDescent="0.25">
      <c r="CG26162" s="49"/>
    </row>
    <row r="26163" spans="85:85" hidden="1" x14ac:dyDescent="0.25">
      <c r="CG26163" s="49"/>
    </row>
    <row r="26164" spans="85:85" hidden="1" x14ac:dyDescent="0.25">
      <c r="CG26164" s="49"/>
    </row>
    <row r="26165" spans="85:85" hidden="1" x14ac:dyDescent="0.25">
      <c r="CG26165" s="49"/>
    </row>
    <row r="26166" spans="85:85" hidden="1" x14ac:dyDescent="0.25">
      <c r="CG26166" s="49"/>
    </row>
    <row r="26167" spans="85:85" hidden="1" x14ac:dyDescent="0.25">
      <c r="CG26167" s="49"/>
    </row>
    <row r="26168" spans="85:85" hidden="1" x14ac:dyDescent="0.25">
      <c r="CG26168" s="49"/>
    </row>
    <row r="26169" spans="85:85" hidden="1" x14ac:dyDescent="0.25">
      <c r="CG26169" s="49"/>
    </row>
    <row r="26170" spans="85:85" hidden="1" x14ac:dyDescent="0.25">
      <c r="CG26170" s="49"/>
    </row>
    <row r="26171" spans="85:85" hidden="1" x14ac:dyDescent="0.25">
      <c r="CG26171" s="49"/>
    </row>
    <row r="26172" spans="85:85" hidden="1" x14ac:dyDescent="0.25">
      <c r="CG26172" s="49"/>
    </row>
    <row r="26173" spans="85:85" hidden="1" x14ac:dyDescent="0.25">
      <c r="CG26173" s="49"/>
    </row>
    <row r="26174" spans="85:85" hidden="1" x14ac:dyDescent="0.25">
      <c r="CG26174" s="49"/>
    </row>
    <row r="26175" spans="85:85" hidden="1" x14ac:dyDescent="0.25">
      <c r="CG26175" s="49"/>
    </row>
    <row r="26176" spans="85:85" hidden="1" x14ac:dyDescent="0.25">
      <c r="CG26176" s="49"/>
    </row>
    <row r="26177" spans="85:85" hidden="1" x14ac:dyDescent="0.25">
      <c r="CG26177" s="49"/>
    </row>
    <row r="26178" spans="85:85" hidden="1" x14ac:dyDescent="0.25">
      <c r="CG26178" s="49"/>
    </row>
    <row r="26179" spans="85:85" hidden="1" x14ac:dyDescent="0.25">
      <c r="CG26179" s="49"/>
    </row>
    <row r="26180" spans="85:85" hidden="1" x14ac:dyDescent="0.25">
      <c r="CG26180" s="49"/>
    </row>
    <row r="26181" spans="85:85" hidden="1" x14ac:dyDescent="0.25">
      <c r="CG26181" s="49"/>
    </row>
    <row r="26182" spans="85:85" hidden="1" x14ac:dyDescent="0.25">
      <c r="CG26182" s="49"/>
    </row>
    <row r="26183" spans="85:85" hidden="1" x14ac:dyDescent="0.25">
      <c r="CG26183" s="49"/>
    </row>
    <row r="26184" spans="85:85" hidden="1" x14ac:dyDescent="0.25">
      <c r="CG26184" s="49"/>
    </row>
    <row r="26185" spans="85:85" hidden="1" x14ac:dyDescent="0.25">
      <c r="CG26185" s="49"/>
    </row>
    <row r="26186" spans="85:85" hidden="1" x14ac:dyDescent="0.25">
      <c r="CG26186" s="49"/>
    </row>
    <row r="26187" spans="85:85" hidden="1" x14ac:dyDescent="0.25">
      <c r="CG26187" s="49"/>
    </row>
    <row r="26188" spans="85:85" hidden="1" x14ac:dyDescent="0.25">
      <c r="CG26188" s="49"/>
    </row>
    <row r="26189" spans="85:85" hidden="1" x14ac:dyDescent="0.25">
      <c r="CG26189" s="49"/>
    </row>
    <row r="26190" spans="85:85" hidden="1" x14ac:dyDescent="0.25">
      <c r="CG26190" s="49"/>
    </row>
    <row r="26191" spans="85:85" hidden="1" x14ac:dyDescent="0.25">
      <c r="CG26191" s="49"/>
    </row>
    <row r="26192" spans="85:85" hidden="1" x14ac:dyDescent="0.25">
      <c r="CG26192" s="49"/>
    </row>
    <row r="26193" spans="85:85" hidden="1" x14ac:dyDescent="0.25">
      <c r="CG26193" s="49"/>
    </row>
    <row r="26194" spans="85:85" hidden="1" x14ac:dyDescent="0.25">
      <c r="CG26194" s="49"/>
    </row>
    <row r="26195" spans="85:85" hidden="1" x14ac:dyDescent="0.25">
      <c r="CG26195" s="49"/>
    </row>
    <row r="26196" spans="85:85" hidden="1" x14ac:dyDescent="0.25">
      <c r="CG26196" s="49"/>
    </row>
    <row r="26197" spans="85:85" hidden="1" x14ac:dyDescent="0.25">
      <c r="CG26197" s="49"/>
    </row>
    <row r="26198" spans="85:85" hidden="1" x14ac:dyDescent="0.25">
      <c r="CG26198" s="49"/>
    </row>
    <row r="26199" spans="85:85" hidden="1" x14ac:dyDescent="0.25">
      <c r="CG26199" s="49"/>
    </row>
    <row r="26200" spans="85:85" hidden="1" x14ac:dyDescent="0.25">
      <c r="CG26200" s="49"/>
    </row>
    <row r="26201" spans="85:85" hidden="1" x14ac:dyDescent="0.25">
      <c r="CG26201" s="49"/>
    </row>
    <row r="26202" spans="85:85" hidden="1" x14ac:dyDescent="0.25">
      <c r="CG26202" s="49"/>
    </row>
    <row r="26203" spans="85:85" hidden="1" x14ac:dyDescent="0.25">
      <c r="CG26203" s="49"/>
    </row>
    <row r="26204" spans="85:85" hidden="1" x14ac:dyDescent="0.25">
      <c r="CG26204" s="49"/>
    </row>
    <row r="26205" spans="85:85" hidden="1" x14ac:dyDescent="0.25">
      <c r="CG26205" s="49"/>
    </row>
    <row r="26206" spans="85:85" hidden="1" x14ac:dyDescent="0.25">
      <c r="CG26206" s="49"/>
    </row>
    <row r="26207" spans="85:85" hidden="1" x14ac:dyDescent="0.25">
      <c r="CG26207" s="49"/>
    </row>
    <row r="26208" spans="85:85" hidden="1" x14ac:dyDescent="0.25">
      <c r="CG26208" s="49"/>
    </row>
    <row r="26209" spans="85:85" hidden="1" x14ac:dyDescent="0.25">
      <c r="CG26209" s="49"/>
    </row>
    <row r="26210" spans="85:85" hidden="1" x14ac:dyDescent="0.25">
      <c r="CG26210" s="49"/>
    </row>
    <row r="26211" spans="85:85" hidden="1" x14ac:dyDescent="0.25">
      <c r="CG26211" s="49"/>
    </row>
    <row r="26212" spans="85:85" hidden="1" x14ac:dyDescent="0.25">
      <c r="CG26212" s="49"/>
    </row>
    <row r="26213" spans="85:85" hidden="1" x14ac:dyDescent="0.25">
      <c r="CG26213" s="49"/>
    </row>
    <row r="26214" spans="85:85" hidden="1" x14ac:dyDescent="0.25">
      <c r="CG26214" s="49"/>
    </row>
    <row r="26215" spans="85:85" hidden="1" x14ac:dyDescent="0.25">
      <c r="CG26215" s="49"/>
    </row>
    <row r="26216" spans="85:85" hidden="1" x14ac:dyDescent="0.25">
      <c r="CG26216" s="49"/>
    </row>
    <row r="26217" spans="85:85" hidden="1" x14ac:dyDescent="0.25">
      <c r="CG26217" s="49"/>
    </row>
    <row r="26218" spans="85:85" hidden="1" x14ac:dyDescent="0.25">
      <c r="CG26218" s="49"/>
    </row>
    <row r="26219" spans="85:85" hidden="1" x14ac:dyDescent="0.25">
      <c r="CG26219" s="49"/>
    </row>
    <row r="26220" spans="85:85" hidden="1" x14ac:dyDescent="0.25">
      <c r="CG26220" s="49"/>
    </row>
    <row r="26221" spans="85:85" hidden="1" x14ac:dyDescent="0.25">
      <c r="CG26221" s="49"/>
    </row>
    <row r="26222" spans="85:85" hidden="1" x14ac:dyDescent="0.25">
      <c r="CG26222" s="49"/>
    </row>
    <row r="26223" spans="85:85" hidden="1" x14ac:dyDescent="0.25">
      <c r="CG26223" s="49"/>
    </row>
    <row r="26224" spans="85:85" hidden="1" x14ac:dyDescent="0.25">
      <c r="CG26224" s="49"/>
    </row>
    <row r="26225" spans="85:85" hidden="1" x14ac:dyDescent="0.25">
      <c r="CG26225" s="49"/>
    </row>
    <row r="26226" spans="85:85" hidden="1" x14ac:dyDescent="0.25">
      <c r="CG26226" s="49"/>
    </row>
    <row r="26227" spans="85:85" hidden="1" x14ac:dyDescent="0.25">
      <c r="CG26227" s="49"/>
    </row>
    <row r="26228" spans="85:85" hidden="1" x14ac:dyDescent="0.25">
      <c r="CG26228" s="49"/>
    </row>
    <row r="26229" spans="85:85" hidden="1" x14ac:dyDescent="0.25">
      <c r="CG26229" s="49"/>
    </row>
    <row r="26230" spans="85:85" hidden="1" x14ac:dyDescent="0.25">
      <c r="CG26230" s="49"/>
    </row>
    <row r="26231" spans="85:85" hidden="1" x14ac:dyDescent="0.25">
      <c r="CG26231" s="49"/>
    </row>
    <row r="26232" spans="85:85" hidden="1" x14ac:dyDescent="0.25">
      <c r="CG26232" s="49"/>
    </row>
    <row r="26233" spans="85:85" hidden="1" x14ac:dyDescent="0.25">
      <c r="CG26233" s="49"/>
    </row>
    <row r="26234" spans="85:85" hidden="1" x14ac:dyDescent="0.25">
      <c r="CG26234" s="49"/>
    </row>
    <row r="26235" spans="85:85" hidden="1" x14ac:dyDescent="0.25">
      <c r="CG26235" s="49"/>
    </row>
    <row r="26236" spans="85:85" hidden="1" x14ac:dyDescent="0.25">
      <c r="CG26236" s="49"/>
    </row>
    <row r="26237" spans="85:85" hidden="1" x14ac:dyDescent="0.25">
      <c r="CG26237" s="49"/>
    </row>
    <row r="26238" spans="85:85" hidden="1" x14ac:dyDescent="0.25">
      <c r="CG26238" s="49"/>
    </row>
    <row r="26239" spans="85:85" hidden="1" x14ac:dyDescent="0.25">
      <c r="CG26239" s="49"/>
    </row>
    <row r="26240" spans="85:85" hidden="1" x14ac:dyDescent="0.25">
      <c r="CG26240" s="49"/>
    </row>
    <row r="26241" spans="85:85" hidden="1" x14ac:dyDescent="0.25">
      <c r="CG26241" s="49"/>
    </row>
    <row r="26242" spans="85:85" hidden="1" x14ac:dyDescent="0.25">
      <c r="CG26242" s="49"/>
    </row>
    <row r="26243" spans="85:85" hidden="1" x14ac:dyDescent="0.25">
      <c r="CG26243" s="49"/>
    </row>
    <row r="26244" spans="85:85" hidden="1" x14ac:dyDescent="0.25">
      <c r="CG26244" s="49"/>
    </row>
    <row r="26245" spans="85:85" hidden="1" x14ac:dyDescent="0.25">
      <c r="CG26245" s="49"/>
    </row>
    <row r="26246" spans="85:85" hidden="1" x14ac:dyDescent="0.25">
      <c r="CG26246" s="49"/>
    </row>
    <row r="26247" spans="85:85" hidden="1" x14ac:dyDescent="0.25">
      <c r="CG26247" s="49"/>
    </row>
    <row r="26248" spans="85:85" hidden="1" x14ac:dyDescent="0.25">
      <c r="CG26248" s="49"/>
    </row>
    <row r="26249" spans="85:85" hidden="1" x14ac:dyDescent="0.25">
      <c r="CG26249" s="49"/>
    </row>
    <row r="26250" spans="85:85" hidden="1" x14ac:dyDescent="0.25">
      <c r="CG26250" s="49"/>
    </row>
    <row r="26251" spans="85:85" hidden="1" x14ac:dyDescent="0.25">
      <c r="CG26251" s="49"/>
    </row>
    <row r="26252" spans="85:85" hidden="1" x14ac:dyDescent="0.25">
      <c r="CG26252" s="49"/>
    </row>
    <row r="26253" spans="85:85" hidden="1" x14ac:dyDescent="0.25">
      <c r="CG26253" s="49"/>
    </row>
    <row r="26254" spans="85:85" hidden="1" x14ac:dyDescent="0.25">
      <c r="CG26254" s="49"/>
    </row>
    <row r="26255" spans="85:85" hidden="1" x14ac:dyDescent="0.25">
      <c r="CG26255" s="49"/>
    </row>
    <row r="26256" spans="85:85" hidden="1" x14ac:dyDescent="0.25">
      <c r="CG26256" s="49"/>
    </row>
    <row r="26257" spans="85:85" hidden="1" x14ac:dyDescent="0.25">
      <c r="CG26257" s="49"/>
    </row>
    <row r="26258" spans="85:85" hidden="1" x14ac:dyDescent="0.25">
      <c r="CG26258" s="49"/>
    </row>
    <row r="26259" spans="85:85" hidden="1" x14ac:dyDescent="0.25">
      <c r="CG26259" s="49"/>
    </row>
    <row r="26260" spans="85:85" hidden="1" x14ac:dyDescent="0.25">
      <c r="CG26260" s="49"/>
    </row>
    <row r="26261" spans="85:85" hidden="1" x14ac:dyDescent="0.25">
      <c r="CG26261" s="49"/>
    </row>
    <row r="26262" spans="85:85" hidden="1" x14ac:dyDescent="0.25">
      <c r="CG26262" s="49"/>
    </row>
    <row r="26263" spans="85:85" hidden="1" x14ac:dyDescent="0.25">
      <c r="CG26263" s="49"/>
    </row>
    <row r="26264" spans="85:85" hidden="1" x14ac:dyDescent="0.25">
      <c r="CG26264" s="49"/>
    </row>
    <row r="26265" spans="85:85" hidden="1" x14ac:dyDescent="0.25">
      <c r="CG26265" s="49"/>
    </row>
    <row r="26266" spans="85:85" hidden="1" x14ac:dyDescent="0.25">
      <c r="CG26266" s="49"/>
    </row>
    <row r="26267" spans="85:85" hidden="1" x14ac:dyDescent="0.25">
      <c r="CG26267" s="49"/>
    </row>
    <row r="26268" spans="85:85" hidden="1" x14ac:dyDescent="0.25">
      <c r="CG26268" s="49"/>
    </row>
    <row r="26269" spans="85:85" hidden="1" x14ac:dyDescent="0.25">
      <c r="CG26269" s="49"/>
    </row>
    <row r="26270" spans="85:85" hidden="1" x14ac:dyDescent="0.25">
      <c r="CG26270" s="49"/>
    </row>
    <row r="26271" spans="85:85" hidden="1" x14ac:dyDescent="0.25">
      <c r="CG26271" s="49"/>
    </row>
    <row r="26272" spans="85:85" hidden="1" x14ac:dyDescent="0.25">
      <c r="CG26272" s="49"/>
    </row>
    <row r="26273" spans="85:85" hidden="1" x14ac:dyDescent="0.25">
      <c r="CG26273" s="49"/>
    </row>
    <row r="26274" spans="85:85" hidden="1" x14ac:dyDescent="0.25">
      <c r="CG26274" s="49"/>
    </row>
    <row r="26275" spans="85:85" hidden="1" x14ac:dyDescent="0.25">
      <c r="CG26275" s="49"/>
    </row>
    <row r="26276" spans="85:85" hidden="1" x14ac:dyDescent="0.25">
      <c r="CG26276" s="49"/>
    </row>
    <row r="26277" spans="85:85" hidden="1" x14ac:dyDescent="0.25">
      <c r="CG26277" s="49"/>
    </row>
    <row r="26278" spans="85:85" hidden="1" x14ac:dyDescent="0.25">
      <c r="CG26278" s="49"/>
    </row>
    <row r="26279" spans="85:85" hidden="1" x14ac:dyDescent="0.25">
      <c r="CG26279" s="49"/>
    </row>
    <row r="26280" spans="85:85" hidden="1" x14ac:dyDescent="0.25">
      <c r="CG26280" s="49"/>
    </row>
    <row r="26281" spans="85:85" hidden="1" x14ac:dyDescent="0.25">
      <c r="CG26281" s="49"/>
    </row>
    <row r="26282" spans="85:85" hidden="1" x14ac:dyDescent="0.25">
      <c r="CG26282" s="49"/>
    </row>
    <row r="26283" spans="85:85" hidden="1" x14ac:dyDescent="0.25">
      <c r="CG26283" s="49"/>
    </row>
    <row r="26284" spans="85:85" hidden="1" x14ac:dyDescent="0.25">
      <c r="CG26284" s="49"/>
    </row>
    <row r="26285" spans="85:85" hidden="1" x14ac:dyDescent="0.25">
      <c r="CG26285" s="49"/>
    </row>
    <row r="26286" spans="85:85" hidden="1" x14ac:dyDescent="0.25">
      <c r="CG26286" s="49"/>
    </row>
    <row r="26287" spans="85:85" hidden="1" x14ac:dyDescent="0.25">
      <c r="CG26287" s="49"/>
    </row>
    <row r="26288" spans="85:85" hidden="1" x14ac:dyDescent="0.25">
      <c r="CG26288" s="49"/>
    </row>
    <row r="26289" spans="85:85" hidden="1" x14ac:dyDescent="0.25">
      <c r="CG26289" s="49"/>
    </row>
    <row r="26290" spans="85:85" hidden="1" x14ac:dyDescent="0.25">
      <c r="CG26290" s="49"/>
    </row>
    <row r="26291" spans="85:85" hidden="1" x14ac:dyDescent="0.25">
      <c r="CG26291" s="49"/>
    </row>
    <row r="26292" spans="85:85" hidden="1" x14ac:dyDescent="0.25">
      <c r="CG26292" s="49"/>
    </row>
    <row r="26293" spans="85:85" hidden="1" x14ac:dyDescent="0.25">
      <c r="CG26293" s="49"/>
    </row>
    <row r="26294" spans="85:85" hidden="1" x14ac:dyDescent="0.25">
      <c r="CG26294" s="49"/>
    </row>
    <row r="26295" spans="85:85" hidden="1" x14ac:dyDescent="0.25">
      <c r="CG26295" s="49"/>
    </row>
    <row r="26296" spans="85:85" hidden="1" x14ac:dyDescent="0.25">
      <c r="CG26296" s="49"/>
    </row>
    <row r="26297" spans="85:85" hidden="1" x14ac:dyDescent="0.25">
      <c r="CG26297" s="49"/>
    </row>
    <row r="26298" spans="85:85" hidden="1" x14ac:dyDescent="0.25">
      <c r="CG26298" s="49"/>
    </row>
    <row r="26299" spans="85:85" hidden="1" x14ac:dyDescent="0.25">
      <c r="CG26299" s="49"/>
    </row>
    <row r="26300" spans="85:85" hidden="1" x14ac:dyDescent="0.25">
      <c r="CG26300" s="49"/>
    </row>
    <row r="26301" spans="85:85" hidden="1" x14ac:dyDescent="0.25">
      <c r="CG26301" s="49"/>
    </row>
    <row r="26302" spans="85:85" hidden="1" x14ac:dyDescent="0.25">
      <c r="CG26302" s="49"/>
    </row>
    <row r="26303" spans="85:85" hidden="1" x14ac:dyDescent="0.25">
      <c r="CG26303" s="49"/>
    </row>
    <row r="26304" spans="85:85" hidden="1" x14ac:dyDescent="0.25">
      <c r="CG26304" s="49"/>
    </row>
    <row r="26305" spans="85:85" hidden="1" x14ac:dyDescent="0.25">
      <c r="CG26305" s="49"/>
    </row>
    <row r="26306" spans="85:85" hidden="1" x14ac:dyDescent="0.25">
      <c r="CG26306" s="49"/>
    </row>
    <row r="26307" spans="85:85" hidden="1" x14ac:dyDescent="0.25">
      <c r="CG26307" s="49"/>
    </row>
    <row r="26308" spans="85:85" hidden="1" x14ac:dyDescent="0.25">
      <c r="CG26308" s="49"/>
    </row>
    <row r="26309" spans="85:85" hidden="1" x14ac:dyDescent="0.25">
      <c r="CG26309" s="49"/>
    </row>
    <row r="26310" spans="85:85" hidden="1" x14ac:dyDescent="0.25">
      <c r="CG26310" s="49"/>
    </row>
    <row r="26311" spans="85:85" hidden="1" x14ac:dyDescent="0.25">
      <c r="CG26311" s="49"/>
    </row>
    <row r="26312" spans="85:85" hidden="1" x14ac:dyDescent="0.25">
      <c r="CG26312" s="49"/>
    </row>
    <row r="26313" spans="85:85" hidden="1" x14ac:dyDescent="0.25">
      <c r="CG26313" s="49"/>
    </row>
    <row r="26314" spans="85:85" hidden="1" x14ac:dyDescent="0.25">
      <c r="CG26314" s="49"/>
    </row>
    <row r="26315" spans="85:85" hidden="1" x14ac:dyDescent="0.25">
      <c r="CG26315" s="49"/>
    </row>
    <row r="26316" spans="85:85" hidden="1" x14ac:dyDescent="0.25">
      <c r="CG26316" s="49"/>
    </row>
    <row r="26317" spans="85:85" hidden="1" x14ac:dyDescent="0.25">
      <c r="CG26317" s="49"/>
    </row>
    <row r="26318" spans="85:85" hidden="1" x14ac:dyDescent="0.25">
      <c r="CG26318" s="49"/>
    </row>
    <row r="26319" spans="85:85" hidden="1" x14ac:dyDescent="0.25">
      <c r="CG26319" s="49"/>
    </row>
    <row r="26320" spans="85:85" hidden="1" x14ac:dyDescent="0.25">
      <c r="CG26320" s="49"/>
    </row>
    <row r="26321" spans="85:85" hidden="1" x14ac:dyDescent="0.25">
      <c r="CG26321" s="49"/>
    </row>
    <row r="26322" spans="85:85" hidden="1" x14ac:dyDescent="0.25">
      <c r="CG26322" s="49"/>
    </row>
    <row r="26323" spans="85:85" hidden="1" x14ac:dyDescent="0.25">
      <c r="CG26323" s="49"/>
    </row>
    <row r="26324" spans="85:85" hidden="1" x14ac:dyDescent="0.25">
      <c r="CG26324" s="49"/>
    </row>
    <row r="26325" spans="85:85" hidden="1" x14ac:dyDescent="0.25">
      <c r="CG26325" s="49"/>
    </row>
    <row r="26326" spans="85:85" hidden="1" x14ac:dyDescent="0.25">
      <c r="CG26326" s="49"/>
    </row>
    <row r="26327" spans="85:85" hidden="1" x14ac:dyDescent="0.25">
      <c r="CG26327" s="49"/>
    </row>
    <row r="26328" spans="85:85" hidden="1" x14ac:dyDescent="0.25">
      <c r="CG26328" s="49"/>
    </row>
    <row r="26329" spans="85:85" hidden="1" x14ac:dyDescent="0.25">
      <c r="CG26329" s="49"/>
    </row>
    <row r="26330" spans="85:85" hidden="1" x14ac:dyDescent="0.25">
      <c r="CG26330" s="49"/>
    </row>
    <row r="26331" spans="85:85" hidden="1" x14ac:dyDescent="0.25">
      <c r="CG26331" s="49"/>
    </row>
    <row r="26332" spans="85:85" hidden="1" x14ac:dyDescent="0.25">
      <c r="CG26332" s="49"/>
    </row>
    <row r="26333" spans="85:85" hidden="1" x14ac:dyDescent="0.25">
      <c r="CG26333" s="49"/>
    </row>
    <row r="26334" spans="85:85" hidden="1" x14ac:dyDescent="0.25">
      <c r="CG26334" s="49"/>
    </row>
    <row r="26335" spans="85:85" hidden="1" x14ac:dyDescent="0.25">
      <c r="CG26335" s="49"/>
    </row>
    <row r="26336" spans="85:85" hidden="1" x14ac:dyDescent="0.25">
      <c r="CG26336" s="49"/>
    </row>
    <row r="26337" spans="85:85" hidden="1" x14ac:dyDescent="0.25">
      <c r="CG26337" s="49"/>
    </row>
    <row r="26338" spans="85:85" hidden="1" x14ac:dyDescent="0.25">
      <c r="CG26338" s="49"/>
    </row>
    <row r="26339" spans="85:85" hidden="1" x14ac:dyDescent="0.25">
      <c r="CG26339" s="49"/>
    </row>
    <row r="26340" spans="85:85" hidden="1" x14ac:dyDescent="0.25">
      <c r="CG26340" s="49"/>
    </row>
    <row r="26341" spans="85:85" hidden="1" x14ac:dyDescent="0.25">
      <c r="CG26341" s="49"/>
    </row>
    <row r="26342" spans="85:85" hidden="1" x14ac:dyDescent="0.25">
      <c r="CG26342" s="49"/>
    </row>
    <row r="26343" spans="85:85" hidden="1" x14ac:dyDescent="0.25">
      <c r="CG26343" s="49"/>
    </row>
    <row r="26344" spans="85:85" hidden="1" x14ac:dyDescent="0.25">
      <c r="CG26344" s="49"/>
    </row>
    <row r="26345" spans="85:85" hidden="1" x14ac:dyDescent="0.25">
      <c r="CG26345" s="49"/>
    </row>
    <row r="26346" spans="85:85" hidden="1" x14ac:dyDescent="0.25">
      <c r="CG26346" s="49"/>
    </row>
    <row r="26347" spans="85:85" hidden="1" x14ac:dyDescent="0.25">
      <c r="CG26347" s="49"/>
    </row>
    <row r="26348" spans="85:85" hidden="1" x14ac:dyDescent="0.25">
      <c r="CG26348" s="49"/>
    </row>
    <row r="26349" spans="85:85" hidden="1" x14ac:dyDescent="0.25">
      <c r="CG26349" s="49"/>
    </row>
    <row r="26350" spans="85:85" hidden="1" x14ac:dyDescent="0.25">
      <c r="CG26350" s="49"/>
    </row>
    <row r="26351" spans="85:85" hidden="1" x14ac:dyDescent="0.25">
      <c r="CG26351" s="49"/>
    </row>
    <row r="26352" spans="85:85" hidden="1" x14ac:dyDescent="0.25">
      <c r="CG26352" s="49"/>
    </row>
    <row r="26353" spans="85:85" hidden="1" x14ac:dyDescent="0.25">
      <c r="CG26353" s="49"/>
    </row>
    <row r="26354" spans="85:85" hidden="1" x14ac:dyDescent="0.25">
      <c r="CG26354" s="49"/>
    </row>
    <row r="26355" spans="85:85" hidden="1" x14ac:dyDescent="0.25">
      <c r="CG26355" s="49"/>
    </row>
    <row r="26356" spans="85:85" hidden="1" x14ac:dyDescent="0.25">
      <c r="CG26356" s="49"/>
    </row>
    <row r="26357" spans="85:85" hidden="1" x14ac:dyDescent="0.25">
      <c r="CG26357" s="49"/>
    </row>
    <row r="26358" spans="85:85" hidden="1" x14ac:dyDescent="0.25">
      <c r="CG26358" s="49"/>
    </row>
    <row r="26359" spans="85:85" hidden="1" x14ac:dyDescent="0.25">
      <c r="CG26359" s="49"/>
    </row>
    <row r="26360" spans="85:85" hidden="1" x14ac:dyDescent="0.25">
      <c r="CG26360" s="49"/>
    </row>
    <row r="26361" spans="85:85" hidden="1" x14ac:dyDescent="0.25">
      <c r="CG26361" s="49"/>
    </row>
    <row r="26362" spans="85:85" hidden="1" x14ac:dyDescent="0.25">
      <c r="CG26362" s="49"/>
    </row>
    <row r="26363" spans="85:85" hidden="1" x14ac:dyDescent="0.25">
      <c r="CG26363" s="49"/>
    </row>
    <row r="26364" spans="85:85" hidden="1" x14ac:dyDescent="0.25">
      <c r="CG26364" s="49"/>
    </row>
    <row r="26365" spans="85:85" hidden="1" x14ac:dyDescent="0.25">
      <c r="CG26365" s="49"/>
    </row>
    <row r="26366" spans="85:85" hidden="1" x14ac:dyDescent="0.25">
      <c r="CG26366" s="49"/>
    </row>
    <row r="26367" spans="85:85" hidden="1" x14ac:dyDescent="0.25">
      <c r="CG26367" s="49"/>
    </row>
    <row r="26368" spans="85:85" hidden="1" x14ac:dyDescent="0.25">
      <c r="CG26368" s="49"/>
    </row>
    <row r="26369" spans="85:85" hidden="1" x14ac:dyDescent="0.25">
      <c r="CG26369" s="49"/>
    </row>
    <row r="26370" spans="85:85" hidden="1" x14ac:dyDescent="0.25">
      <c r="CG26370" s="49"/>
    </row>
    <row r="26371" spans="85:85" hidden="1" x14ac:dyDescent="0.25">
      <c r="CG26371" s="49"/>
    </row>
    <row r="26372" spans="85:85" hidden="1" x14ac:dyDescent="0.25">
      <c r="CG26372" s="49"/>
    </row>
    <row r="26373" spans="85:85" hidden="1" x14ac:dyDescent="0.25">
      <c r="CG26373" s="49"/>
    </row>
    <row r="26374" spans="85:85" hidden="1" x14ac:dyDescent="0.25">
      <c r="CG26374" s="49"/>
    </row>
    <row r="26375" spans="85:85" hidden="1" x14ac:dyDescent="0.25">
      <c r="CG26375" s="49"/>
    </row>
    <row r="26376" spans="85:85" hidden="1" x14ac:dyDescent="0.25">
      <c r="CG26376" s="49"/>
    </row>
    <row r="26377" spans="85:85" hidden="1" x14ac:dyDescent="0.25">
      <c r="CG26377" s="49"/>
    </row>
    <row r="26378" spans="85:85" hidden="1" x14ac:dyDescent="0.25">
      <c r="CG26378" s="49"/>
    </row>
    <row r="26379" spans="85:85" hidden="1" x14ac:dyDescent="0.25">
      <c r="CG26379" s="49"/>
    </row>
    <row r="26380" spans="85:85" hidden="1" x14ac:dyDescent="0.25">
      <c r="CG26380" s="49"/>
    </row>
    <row r="26381" spans="85:85" hidden="1" x14ac:dyDescent="0.25">
      <c r="CG26381" s="49"/>
    </row>
    <row r="26382" spans="85:85" hidden="1" x14ac:dyDescent="0.25">
      <c r="CG26382" s="49"/>
    </row>
    <row r="26383" spans="85:85" hidden="1" x14ac:dyDescent="0.25">
      <c r="CG26383" s="49"/>
    </row>
    <row r="26384" spans="85:85" hidden="1" x14ac:dyDescent="0.25">
      <c r="CG26384" s="49"/>
    </row>
    <row r="26385" spans="85:85" hidden="1" x14ac:dyDescent="0.25">
      <c r="CG26385" s="49"/>
    </row>
    <row r="26386" spans="85:85" hidden="1" x14ac:dyDescent="0.25">
      <c r="CG26386" s="49"/>
    </row>
    <row r="26387" spans="85:85" hidden="1" x14ac:dyDescent="0.25">
      <c r="CG26387" s="49"/>
    </row>
    <row r="26388" spans="85:85" hidden="1" x14ac:dyDescent="0.25">
      <c r="CG26388" s="49"/>
    </row>
    <row r="26389" spans="85:85" hidden="1" x14ac:dyDescent="0.25">
      <c r="CG26389" s="49"/>
    </row>
    <row r="26390" spans="85:85" hidden="1" x14ac:dyDescent="0.25">
      <c r="CG26390" s="49"/>
    </row>
    <row r="26391" spans="85:85" hidden="1" x14ac:dyDescent="0.25">
      <c r="CG26391" s="49"/>
    </row>
    <row r="26392" spans="85:85" hidden="1" x14ac:dyDescent="0.25">
      <c r="CG26392" s="49"/>
    </row>
    <row r="26393" spans="85:85" hidden="1" x14ac:dyDescent="0.25">
      <c r="CG26393" s="49"/>
    </row>
    <row r="26394" spans="85:85" hidden="1" x14ac:dyDescent="0.25">
      <c r="CG26394" s="49"/>
    </row>
    <row r="26395" spans="85:85" hidden="1" x14ac:dyDescent="0.25">
      <c r="CG26395" s="49"/>
    </row>
    <row r="26396" spans="85:85" hidden="1" x14ac:dyDescent="0.25">
      <c r="CG26396" s="49"/>
    </row>
    <row r="26397" spans="85:85" hidden="1" x14ac:dyDescent="0.25">
      <c r="CG26397" s="49"/>
    </row>
    <row r="26398" spans="85:85" hidden="1" x14ac:dyDescent="0.25">
      <c r="CG26398" s="49"/>
    </row>
    <row r="26399" spans="85:85" hidden="1" x14ac:dyDescent="0.25">
      <c r="CG26399" s="49"/>
    </row>
    <row r="26400" spans="85:85" hidden="1" x14ac:dyDescent="0.25">
      <c r="CG26400" s="49"/>
    </row>
    <row r="26401" spans="85:85" hidden="1" x14ac:dyDescent="0.25">
      <c r="CG26401" s="49"/>
    </row>
    <row r="26402" spans="85:85" hidden="1" x14ac:dyDescent="0.25">
      <c r="CG26402" s="49"/>
    </row>
    <row r="26403" spans="85:85" hidden="1" x14ac:dyDescent="0.25">
      <c r="CG26403" s="49"/>
    </row>
    <row r="26404" spans="85:85" hidden="1" x14ac:dyDescent="0.25">
      <c r="CG26404" s="49"/>
    </row>
    <row r="26405" spans="85:85" hidden="1" x14ac:dyDescent="0.25">
      <c r="CG26405" s="49"/>
    </row>
    <row r="26406" spans="85:85" hidden="1" x14ac:dyDescent="0.25">
      <c r="CG26406" s="49"/>
    </row>
    <row r="26407" spans="85:85" hidden="1" x14ac:dyDescent="0.25">
      <c r="CG26407" s="49"/>
    </row>
    <row r="26408" spans="85:85" hidden="1" x14ac:dyDescent="0.25">
      <c r="CG26408" s="49"/>
    </row>
    <row r="26409" spans="85:85" hidden="1" x14ac:dyDescent="0.25">
      <c r="CG26409" s="49"/>
    </row>
    <row r="26410" spans="85:85" hidden="1" x14ac:dyDescent="0.25">
      <c r="CG26410" s="49"/>
    </row>
    <row r="26411" spans="85:85" hidden="1" x14ac:dyDescent="0.25">
      <c r="CG26411" s="49"/>
    </row>
    <row r="26412" spans="85:85" hidden="1" x14ac:dyDescent="0.25">
      <c r="CG26412" s="49"/>
    </row>
    <row r="26413" spans="85:85" hidden="1" x14ac:dyDescent="0.25">
      <c r="CG26413" s="49"/>
    </row>
    <row r="26414" spans="85:85" hidden="1" x14ac:dyDescent="0.25">
      <c r="CG26414" s="49"/>
    </row>
    <row r="26415" spans="85:85" hidden="1" x14ac:dyDescent="0.25">
      <c r="CG26415" s="49"/>
    </row>
    <row r="26416" spans="85:85" hidden="1" x14ac:dyDescent="0.25">
      <c r="CG26416" s="49"/>
    </row>
    <row r="26417" spans="85:85" hidden="1" x14ac:dyDescent="0.25">
      <c r="CG26417" s="49"/>
    </row>
    <row r="26418" spans="85:85" hidden="1" x14ac:dyDescent="0.25">
      <c r="CG26418" s="49"/>
    </row>
    <row r="26419" spans="85:85" hidden="1" x14ac:dyDescent="0.25">
      <c r="CG26419" s="49"/>
    </row>
    <row r="26420" spans="85:85" hidden="1" x14ac:dyDescent="0.25">
      <c r="CG26420" s="49"/>
    </row>
    <row r="26421" spans="85:85" hidden="1" x14ac:dyDescent="0.25">
      <c r="CG26421" s="49"/>
    </row>
    <row r="26422" spans="85:85" hidden="1" x14ac:dyDescent="0.25">
      <c r="CG26422" s="49"/>
    </row>
    <row r="26423" spans="85:85" hidden="1" x14ac:dyDescent="0.25">
      <c r="CG26423" s="49"/>
    </row>
    <row r="26424" spans="85:85" hidden="1" x14ac:dyDescent="0.25">
      <c r="CG26424" s="49"/>
    </row>
    <row r="26425" spans="85:85" hidden="1" x14ac:dyDescent="0.25">
      <c r="CG26425" s="49"/>
    </row>
    <row r="26426" spans="85:85" hidden="1" x14ac:dyDescent="0.25">
      <c r="CG26426" s="49"/>
    </row>
    <row r="26427" spans="85:85" hidden="1" x14ac:dyDescent="0.25">
      <c r="CG26427" s="49"/>
    </row>
    <row r="26428" spans="85:85" hidden="1" x14ac:dyDescent="0.25">
      <c r="CG26428" s="49"/>
    </row>
    <row r="26429" spans="85:85" hidden="1" x14ac:dyDescent="0.25">
      <c r="CG26429" s="49"/>
    </row>
    <row r="26430" spans="85:85" hidden="1" x14ac:dyDescent="0.25">
      <c r="CG26430" s="49"/>
    </row>
    <row r="26431" spans="85:85" hidden="1" x14ac:dyDescent="0.25">
      <c r="CG26431" s="49"/>
    </row>
    <row r="26432" spans="85:85" hidden="1" x14ac:dyDescent="0.25">
      <c r="CG26432" s="49"/>
    </row>
    <row r="26433" spans="85:85" hidden="1" x14ac:dyDescent="0.25">
      <c r="CG26433" s="49"/>
    </row>
    <row r="26434" spans="85:85" hidden="1" x14ac:dyDescent="0.25">
      <c r="CG26434" s="49"/>
    </row>
    <row r="26435" spans="85:85" hidden="1" x14ac:dyDescent="0.25">
      <c r="CG26435" s="49"/>
    </row>
    <row r="26436" spans="85:85" hidden="1" x14ac:dyDescent="0.25">
      <c r="CG26436" s="49"/>
    </row>
    <row r="26437" spans="85:85" hidden="1" x14ac:dyDescent="0.25">
      <c r="CG26437" s="49"/>
    </row>
    <row r="26438" spans="85:85" hidden="1" x14ac:dyDescent="0.25">
      <c r="CG26438" s="49"/>
    </row>
    <row r="26439" spans="85:85" hidden="1" x14ac:dyDescent="0.25">
      <c r="CG26439" s="49"/>
    </row>
    <row r="26440" spans="85:85" hidden="1" x14ac:dyDescent="0.25">
      <c r="CG26440" s="49"/>
    </row>
    <row r="26441" spans="85:85" hidden="1" x14ac:dyDescent="0.25">
      <c r="CG26441" s="49"/>
    </row>
    <row r="26442" spans="85:85" hidden="1" x14ac:dyDescent="0.25">
      <c r="CG26442" s="49"/>
    </row>
    <row r="26443" spans="85:85" hidden="1" x14ac:dyDescent="0.25">
      <c r="CG26443" s="49"/>
    </row>
    <row r="26444" spans="85:85" hidden="1" x14ac:dyDescent="0.25">
      <c r="CG26444" s="49"/>
    </row>
    <row r="26445" spans="85:85" hidden="1" x14ac:dyDescent="0.25">
      <c r="CG26445" s="49"/>
    </row>
    <row r="26446" spans="85:85" hidden="1" x14ac:dyDescent="0.25">
      <c r="CG26446" s="49"/>
    </row>
    <row r="26447" spans="85:85" hidden="1" x14ac:dyDescent="0.25">
      <c r="CG26447" s="49"/>
    </row>
    <row r="26448" spans="85:85" hidden="1" x14ac:dyDescent="0.25">
      <c r="CG26448" s="49"/>
    </row>
    <row r="26449" spans="85:85" hidden="1" x14ac:dyDescent="0.25">
      <c r="CG26449" s="49"/>
    </row>
    <row r="26450" spans="85:85" hidden="1" x14ac:dyDescent="0.25">
      <c r="CG26450" s="49"/>
    </row>
    <row r="26451" spans="85:85" hidden="1" x14ac:dyDescent="0.25">
      <c r="CG26451" s="49"/>
    </row>
    <row r="26452" spans="85:85" hidden="1" x14ac:dyDescent="0.25">
      <c r="CG26452" s="49"/>
    </row>
    <row r="26453" spans="85:85" hidden="1" x14ac:dyDescent="0.25">
      <c r="CG26453" s="49"/>
    </row>
    <row r="26454" spans="85:85" hidden="1" x14ac:dyDescent="0.25">
      <c r="CG26454" s="49"/>
    </row>
    <row r="26455" spans="85:85" hidden="1" x14ac:dyDescent="0.25">
      <c r="CG26455" s="49"/>
    </row>
    <row r="26456" spans="85:85" hidden="1" x14ac:dyDescent="0.25">
      <c r="CG26456" s="49"/>
    </row>
    <row r="26457" spans="85:85" hidden="1" x14ac:dyDescent="0.25">
      <c r="CG26457" s="49"/>
    </row>
    <row r="26458" spans="85:85" hidden="1" x14ac:dyDescent="0.25">
      <c r="CG26458" s="49"/>
    </row>
    <row r="26459" spans="85:85" hidden="1" x14ac:dyDescent="0.25">
      <c r="CG26459" s="49"/>
    </row>
    <row r="26460" spans="85:85" hidden="1" x14ac:dyDescent="0.25">
      <c r="CG26460" s="49"/>
    </row>
    <row r="26461" spans="85:85" hidden="1" x14ac:dyDescent="0.25">
      <c r="CG26461" s="49"/>
    </row>
    <row r="26462" spans="85:85" hidden="1" x14ac:dyDescent="0.25">
      <c r="CG26462" s="49"/>
    </row>
    <row r="26463" spans="85:85" hidden="1" x14ac:dyDescent="0.25">
      <c r="CG26463" s="49"/>
    </row>
    <row r="26464" spans="85:85" hidden="1" x14ac:dyDescent="0.25">
      <c r="CG26464" s="49"/>
    </row>
    <row r="26465" spans="85:85" hidden="1" x14ac:dyDescent="0.25">
      <c r="CG26465" s="49"/>
    </row>
    <row r="26466" spans="85:85" hidden="1" x14ac:dyDescent="0.25">
      <c r="CG26466" s="49"/>
    </row>
    <row r="26467" spans="85:85" hidden="1" x14ac:dyDescent="0.25">
      <c r="CG26467" s="49"/>
    </row>
    <row r="26468" spans="85:85" hidden="1" x14ac:dyDescent="0.25">
      <c r="CG26468" s="49"/>
    </row>
    <row r="26469" spans="85:85" hidden="1" x14ac:dyDescent="0.25">
      <c r="CG26469" s="49"/>
    </row>
    <row r="26470" spans="85:85" hidden="1" x14ac:dyDescent="0.25">
      <c r="CG26470" s="49"/>
    </row>
    <row r="26471" spans="85:85" hidden="1" x14ac:dyDescent="0.25">
      <c r="CG26471" s="49"/>
    </row>
    <row r="26472" spans="85:85" hidden="1" x14ac:dyDescent="0.25">
      <c r="CG26472" s="49"/>
    </row>
    <row r="26473" spans="85:85" hidden="1" x14ac:dyDescent="0.25">
      <c r="CG26473" s="49"/>
    </row>
    <row r="26474" spans="85:85" hidden="1" x14ac:dyDescent="0.25">
      <c r="CG26474" s="49"/>
    </row>
    <row r="26475" spans="85:85" hidden="1" x14ac:dyDescent="0.25">
      <c r="CG26475" s="49"/>
    </row>
    <row r="26476" spans="85:85" hidden="1" x14ac:dyDescent="0.25">
      <c r="CG26476" s="49"/>
    </row>
    <row r="26477" spans="85:85" hidden="1" x14ac:dyDescent="0.25">
      <c r="CG26477" s="49"/>
    </row>
    <row r="26478" spans="85:85" hidden="1" x14ac:dyDescent="0.25">
      <c r="CG26478" s="49"/>
    </row>
    <row r="26479" spans="85:85" hidden="1" x14ac:dyDescent="0.25">
      <c r="CG26479" s="49"/>
    </row>
    <row r="26480" spans="85:85" hidden="1" x14ac:dyDescent="0.25">
      <c r="CG26480" s="49"/>
    </row>
    <row r="26481" spans="85:85" hidden="1" x14ac:dyDescent="0.25">
      <c r="CG26481" s="49"/>
    </row>
    <row r="26482" spans="85:85" hidden="1" x14ac:dyDescent="0.25">
      <c r="CG26482" s="49"/>
    </row>
    <row r="26483" spans="85:85" hidden="1" x14ac:dyDescent="0.25">
      <c r="CG26483" s="49"/>
    </row>
    <row r="26484" spans="85:85" hidden="1" x14ac:dyDescent="0.25">
      <c r="CG26484" s="49"/>
    </row>
    <row r="26485" spans="85:85" hidden="1" x14ac:dyDescent="0.25">
      <c r="CG26485" s="49"/>
    </row>
    <row r="26486" spans="85:85" hidden="1" x14ac:dyDescent="0.25">
      <c r="CG26486" s="49"/>
    </row>
    <row r="26487" spans="85:85" hidden="1" x14ac:dyDescent="0.25">
      <c r="CG26487" s="49"/>
    </row>
    <row r="26488" spans="85:85" hidden="1" x14ac:dyDescent="0.25">
      <c r="CG26488" s="49"/>
    </row>
    <row r="26489" spans="85:85" hidden="1" x14ac:dyDescent="0.25">
      <c r="CG26489" s="49"/>
    </row>
    <row r="26490" spans="85:85" hidden="1" x14ac:dyDescent="0.25">
      <c r="CG26490" s="49"/>
    </row>
    <row r="26491" spans="85:85" hidden="1" x14ac:dyDescent="0.25">
      <c r="CG26491" s="49"/>
    </row>
    <row r="26492" spans="85:85" hidden="1" x14ac:dyDescent="0.25">
      <c r="CG26492" s="49"/>
    </row>
    <row r="26493" spans="85:85" hidden="1" x14ac:dyDescent="0.25">
      <c r="CG26493" s="49"/>
    </row>
    <row r="26494" spans="85:85" hidden="1" x14ac:dyDescent="0.25">
      <c r="CG26494" s="49"/>
    </row>
    <row r="26495" spans="85:85" hidden="1" x14ac:dyDescent="0.25">
      <c r="CG26495" s="49"/>
    </row>
    <row r="26496" spans="85:85" hidden="1" x14ac:dyDescent="0.25">
      <c r="CG26496" s="49"/>
    </row>
    <row r="26497" spans="85:85" hidden="1" x14ac:dyDescent="0.25">
      <c r="CG26497" s="49"/>
    </row>
    <row r="26498" spans="85:85" hidden="1" x14ac:dyDescent="0.25">
      <c r="CG26498" s="49"/>
    </row>
    <row r="26499" spans="85:85" hidden="1" x14ac:dyDescent="0.25">
      <c r="CG26499" s="49"/>
    </row>
    <row r="26500" spans="85:85" hidden="1" x14ac:dyDescent="0.25">
      <c r="CG26500" s="49"/>
    </row>
    <row r="26501" spans="85:85" hidden="1" x14ac:dyDescent="0.25">
      <c r="CG26501" s="49"/>
    </row>
    <row r="26502" spans="85:85" hidden="1" x14ac:dyDescent="0.25">
      <c r="CG26502" s="49"/>
    </row>
    <row r="26503" spans="85:85" hidden="1" x14ac:dyDescent="0.25">
      <c r="CG26503" s="49"/>
    </row>
    <row r="26504" spans="85:85" hidden="1" x14ac:dyDescent="0.25">
      <c r="CG26504" s="49"/>
    </row>
    <row r="26505" spans="85:85" hidden="1" x14ac:dyDescent="0.25">
      <c r="CG26505" s="49"/>
    </row>
    <row r="26506" spans="85:85" hidden="1" x14ac:dyDescent="0.25">
      <c r="CG26506" s="49"/>
    </row>
    <row r="26507" spans="85:85" hidden="1" x14ac:dyDescent="0.25">
      <c r="CG26507" s="49"/>
    </row>
    <row r="26508" spans="85:85" hidden="1" x14ac:dyDescent="0.25">
      <c r="CG26508" s="49"/>
    </row>
    <row r="26509" spans="85:85" hidden="1" x14ac:dyDescent="0.25">
      <c r="CG26509" s="49"/>
    </row>
    <row r="26510" spans="85:85" hidden="1" x14ac:dyDescent="0.25">
      <c r="CG26510" s="49"/>
    </row>
    <row r="26511" spans="85:85" hidden="1" x14ac:dyDescent="0.25">
      <c r="CG26511" s="49"/>
    </row>
    <row r="26512" spans="85:85" hidden="1" x14ac:dyDescent="0.25">
      <c r="CG26512" s="49"/>
    </row>
    <row r="26513" spans="85:85" hidden="1" x14ac:dyDescent="0.25">
      <c r="CG26513" s="49"/>
    </row>
    <row r="26514" spans="85:85" hidden="1" x14ac:dyDescent="0.25">
      <c r="CG26514" s="49"/>
    </row>
    <row r="26515" spans="85:85" hidden="1" x14ac:dyDescent="0.25">
      <c r="CG26515" s="49"/>
    </row>
    <row r="26516" spans="85:85" hidden="1" x14ac:dyDescent="0.25">
      <c r="CG26516" s="49"/>
    </row>
    <row r="26517" spans="85:85" hidden="1" x14ac:dyDescent="0.25">
      <c r="CG26517" s="49"/>
    </row>
    <row r="26518" spans="85:85" hidden="1" x14ac:dyDescent="0.25">
      <c r="CG26518" s="49"/>
    </row>
    <row r="26519" spans="85:85" hidden="1" x14ac:dyDescent="0.25">
      <c r="CG26519" s="49"/>
    </row>
    <row r="26520" spans="85:85" hidden="1" x14ac:dyDescent="0.25">
      <c r="CG26520" s="49"/>
    </row>
    <row r="26521" spans="85:85" hidden="1" x14ac:dyDescent="0.25">
      <c r="CG26521" s="49"/>
    </row>
    <row r="26522" spans="85:85" hidden="1" x14ac:dyDescent="0.25">
      <c r="CG26522" s="49"/>
    </row>
    <row r="26523" spans="85:85" hidden="1" x14ac:dyDescent="0.25">
      <c r="CG26523" s="49"/>
    </row>
    <row r="26524" spans="85:85" hidden="1" x14ac:dyDescent="0.25">
      <c r="CG26524" s="49"/>
    </row>
    <row r="26525" spans="85:85" hidden="1" x14ac:dyDescent="0.25">
      <c r="CG26525" s="49"/>
    </row>
    <row r="26526" spans="85:85" hidden="1" x14ac:dyDescent="0.25">
      <c r="CG26526" s="49"/>
    </row>
    <row r="26527" spans="85:85" hidden="1" x14ac:dyDescent="0.25">
      <c r="CG26527" s="49"/>
    </row>
    <row r="26528" spans="85:85" hidden="1" x14ac:dyDescent="0.25">
      <c r="CG26528" s="49"/>
    </row>
    <row r="26529" spans="85:85" hidden="1" x14ac:dyDescent="0.25">
      <c r="CG26529" s="49"/>
    </row>
    <row r="26530" spans="85:85" hidden="1" x14ac:dyDescent="0.25">
      <c r="CG26530" s="49"/>
    </row>
    <row r="26531" spans="85:85" hidden="1" x14ac:dyDescent="0.25">
      <c r="CG26531" s="49"/>
    </row>
    <row r="26532" spans="85:85" hidden="1" x14ac:dyDescent="0.25">
      <c r="CG26532" s="49"/>
    </row>
    <row r="26533" spans="85:85" hidden="1" x14ac:dyDescent="0.25">
      <c r="CG26533" s="49"/>
    </row>
    <row r="26534" spans="85:85" hidden="1" x14ac:dyDescent="0.25">
      <c r="CG26534" s="49"/>
    </row>
    <row r="26535" spans="85:85" hidden="1" x14ac:dyDescent="0.25">
      <c r="CG26535" s="49"/>
    </row>
    <row r="26536" spans="85:85" hidden="1" x14ac:dyDescent="0.25">
      <c r="CG26536" s="49"/>
    </row>
    <row r="26537" spans="85:85" hidden="1" x14ac:dyDescent="0.25">
      <c r="CG26537" s="49"/>
    </row>
    <row r="26538" spans="85:85" hidden="1" x14ac:dyDescent="0.25">
      <c r="CG26538" s="49"/>
    </row>
    <row r="26539" spans="85:85" hidden="1" x14ac:dyDescent="0.25">
      <c r="CG26539" s="49"/>
    </row>
    <row r="26540" spans="85:85" hidden="1" x14ac:dyDescent="0.25">
      <c r="CG26540" s="49"/>
    </row>
    <row r="26541" spans="85:85" hidden="1" x14ac:dyDescent="0.25">
      <c r="CG26541" s="49"/>
    </row>
    <row r="26542" spans="85:85" hidden="1" x14ac:dyDescent="0.25">
      <c r="CG26542" s="49"/>
    </row>
    <row r="26543" spans="85:85" hidden="1" x14ac:dyDescent="0.25">
      <c r="CG26543" s="49"/>
    </row>
    <row r="26544" spans="85:85" hidden="1" x14ac:dyDescent="0.25">
      <c r="CG26544" s="49"/>
    </row>
    <row r="26545" spans="85:85" hidden="1" x14ac:dyDescent="0.25">
      <c r="CG26545" s="49"/>
    </row>
    <row r="26546" spans="85:85" hidden="1" x14ac:dyDescent="0.25">
      <c r="CG26546" s="49"/>
    </row>
    <row r="26547" spans="85:85" hidden="1" x14ac:dyDescent="0.25">
      <c r="CG26547" s="49"/>
    </row>
    <row r="26548" spans="85:85" hidden="1" x14ac:dyDescent="0.25">
      <c r="CG26548" s="49"/>
    </row>
    <row r="26549" spans="85:85" hidden="1" x14ac:dyDescent="0.25">
      <c r="CG26549" s="49"/>
    </row>
    <row r="26550" spans="85:85" hidden="1" x14ac:dyDescent="0.25">
      <c r="CG26550" s="49"/>
    </row>
    <row r="26551" spans="85:85" hidden="1" x14ac:dyDescent="0.25">
      <c r="CG26551" s="49"/>
    </row>
    <row r="26552" spans="85:85" hidden="1" x14ac:dyDescent="0.25">
      <c r="CG26552" s="49"/>
    </row>
    <row r="26553" spans="85:85" hidden="1" x14ac:dyDescent="0.25">
      <c r="CG26553" s="49"/>
    </row>
    <row r="26554" spans="85:85" hidden="1" x14ac:dyDescent="0.25">
      <c r="CG26554" s="49"/>
    </row>
    <row r="26555" spans="85:85" hidden="1" x14ac:dyDescent="0.25">
      <c r="CG26555" s="49"/>
    </row>
    <row r="26556" spans="85:85" hidden="1" x14ac:dyDescent="0.25">
      <c r="CG26556" s="49"/>
    </row>
    <row r="26557" spans="85:85" hidden="1" x14ac:dyDescent="0.25">
      <c r="CG26557" s="49"/>
    </row>
    <row r="26558" spans="85:85" hidden="1" x14ac:dyDescent="0.25">
      <c r="CG26558" s="49"/>
    </row>
    <row r="26559" spans="85:85" hidden="1" x14ac:dyDescent="0.25">
      <c r="CG26559" s="49"/>
    </row>
    <row r="26560" spans="85:85" hidden="1" x14ac:dyDescent="0.25">
      <c r="CG26560" s="49"/>
    </row>
    <row r="26561" spans="85:85" hidden="1" x14ac:dyDescent="0.25">
      <c r="CG26561" s="49"/>
    </row>
    <row r="26562" spans="85:85" hidden="1" x14ac:dyDescent="0.25">
      <c r="CG26562" s="49"/>
    </row>
    <row r="26563" spans="85:85" hidden="1" x14ac:dyDescent="0.25">
      <c r="CG26563" s="49"/>
    </row>
    <row r="26564" spans="85:85" hidden="1" x14ac:dyDescent="0.25">
      <c r="CG26564" s="49"/>
    </row>
    <row r="26565" spans="85:85" hidden="1" x14ac:dyDescent="0.25">
      <c r="CG26565" s="49"/>
    </row>
    <row r="26566" spans="85:85" hidden="1" x14ac:dyDescent="0.25">
      <c r="CG26566" s="49"/>
    </row>
    <row r="26567" spans="85:85" hidden="1" x14ac:dyDescent="0.25">
      <c r="CG26567" s="49"/>
    </row>
    <row r="26568" spans="85:85" hidden="1" x14ac:dyDescent="0.25">
      <c r="CG26568" s="49"/>
    </row>
    <row r="26569" spans="85:85" hidden="1" x14ac:dyDescent="0.25">
      <c r="CG26569" s="49"/>
    </row>
    <row r="26570" spans="85:85" hidden="1" x14ac:dyDescent="0.25">
      <c r="CG26570" s="49"/>
    </row>
    <row r="26571" spans="85:85" hidden="1" x14ac:dyDescent="0.25">
      <c r="CG26571" s="49"/>
    </row>
    <row r="26572" spans="85:85" hidden="1" x14ac:dyDescent="0.25">
      <c r="CG26572" s="49"/>
    </row>
    <row r="26573" spans="85:85" hidden="1" x14ac:dyDescent="0.25">
      <c r="CG26573" s="49"/>
    </row>
    <row r="26574" spans="85:85" hidden="1" x14ac:dyDescent="0.25">
      <c r="CG26574" s="49"/>
    </row>
    <row r="26575" spans="85:85" hidden="1" x14ac:dyDescent="0.25">
      <c r="CG26575" s="49"/>
    </row>
    <row r="26576" spans="85:85" hidden="1" x14ac:dyDescent="0.25">
      <c r="CG26576" s="49"/>
    </row>
    <row r="26577" spans="85:85" hidden="1" x14ac:dyDescent="0.25">
      <c r="CG26577" s="49"/>
    </row>
    <row r="26578" spans="85:85" hidden="1" x14ac:dyDescent="0.25">
      <c r="CG26578" s="49"/>
    </row>
    <row r="26579" spans="85:85" hidden="1" x14ac:dyDescent="0.25">
      <c r="CG26579" s="49"/>
    </row>
    <row r="26580" spans="85:85" hidden="1" x14ac:dyDescent="0.25">
      <c r="CG26580" s="49"/>
    </row>
    <row r="26581" spans="85:85" hidden="1" x14ac:dyDescent="0.25">
      <c r="CG26581" s="49"/>
    </row>
    <row r="26582" spans="85:85" hidden="1" x14ac:dyDescent="0.25">
      <c r="CG26582" s="49"/>
    </row>
    <row r="26583" spans="85:85" hidden="1" x14ac:dyDescent="0.25">
      <c r="CG26583" s="49"/>
    </row>
    <row r="26584" spans="85:85" hidden="1" x14ac:dyDescent="0.25">
      <c r="CG26584" s="49"/>
    </row>
    <row r="26585" spans="85:85" hidden="1" x14ac:dyDescent="0.25">
      <c r="CG26585" s="49"/>
    </row>
    <row r="26586" spans="85:85" hidden="1" x14ac:dyDescent="0.25">
      <c r="CG26586" s="49"/>
    </row>
    <row r="26587" spans="85:85" hidden="1" x14ac:dyDescent="0.25">
      <c r="CG26587" s="49"/>
    </row>
    <row r="26588" spans="85:85" hidden="1" x14ac:dyDescent="0.25">
      <c r="CG26588" s="49"/>
    </row>
    <row r="26589" spans="85:85" hidden="1" x14ac:dyDescent="0.25">
      <c r="CG26589" s="49"/>
    </row>
    <row r="26590" spans="85:85" hidden="1" x14ac:dyDescent="0.25">
      <c r="CG26590" s="49"/>
    </row>
    <row r="26591" spans="85:85" hidden="1" x14ac:dyDescent="0.25">
      <c r="CG26591" s="49"/>
    </row>
    <row r="26592" spans="85:85" hidden="1" x14ac:dyDescent="0.25">
      <c r="CG26592" s="49"/>
    </row>
    <row r="26593" spans="85:85" hidden="1" x14ac:dyDescent="0.25">
      <c r="CG26593" s="49"/>
    </row>
    <row r="26594" spans="85:85" hidden="1" x14ac:dyDescent="0.25">
      <c r="CG26594" s="49"/>
    </row>
    <row r="26595" spans="85:85" hidden="1" x14ac:dyDescent="0.25">
      <c r="CG26595" s="49"/>
    </row>
    <row r="26596" spans="85:85" hidden="1" x14ac:dyDescent="0.25">
      <c r="CG26596" s="49"/>
    </row>
    <row r="26597" spans="85:85" hidden="1" x14ac:dyDescent="0.25">
      <c r="CG26597" s="49"/>
    </row>
    <row r="26598" spans="85:85" hidden="1" x14ac:dyDescent="0.25">
      <c r="CG26598" s="49"/>
    </row>
    <row r="26599" spans="85:85" hidden="1" x14ac:dyDescent="0.25">
      <c r="CG26599" s="49"/>
    </row>
    <row r="26600" spans="85:85" hidden="1" x14ac:dyDescent="0.25">
      <c r="CG26600" s="49"/>
    </row>
    <row r="26601" spans="85:85" hidden="1" x14ac:dyDescent="0.25">
      <c r="CG26601" s="49"/>
    </row>
    <row r="26602" spans="85:85" hidden="1" x14ac:dyDescent="0.25">
      <c r="CG26602" s="49"/>
    </row>
    <row r="26603" spans="85:85" hidden="1" x14ac:dyDescent="0.25">
      <c r="CG26603" s="49"/>
    </row>
    <row r="26604" spans="85:85" hidden="1" x14ac:dyDescent="0.25">
      <c r="CG26604" s="49"/>
    </row>
    <row r="26605" spans="85:85" hidden="1" x14ac:dyDescent="0.25">
      <c r="CG26605" s="49"/>
    </row>
    <row r="26606" spans="85:85" hidden="1" x14ac:dyDescent="0.25">
      <c r="CG26606" s="49"/>
    </row>
    <row r="26607" spans="85:85" hidden="1" x14ac:dyDescent="0.25">
      <c r="CG26607" s="49"/>
    </row>
    <row r="26608" spans="85:85" hidden="1" x14ac:dyDescent="0.25">
      <c r="CG26608" s="49"/>
    </row>
    <row r="26609" spans="85:85" hidden="1" x14ac:dyDescent="0.25">
      <c r="CG26609" s="49"/>
    </row>
    <row r="26610" spans="85:85" hidden="1" x14ac:dyDescent="0.25">
      <c r="CG26610" s="49"/>
    </row>
    <row r="26611" spans="85:85" hidden="1" x14ac:dyDescent="0.25">
      <c r="CG26611" s="49"/>
    </row>
    <row r="26612" spans="85:85" hidden="1" x14ac:dyDescent="0.25">
      <c r="CG26612" s="49"/>
    </row>
    <row r="26613" spans="85:85" hidden="1" x14ac:dyDescent="0.25">
      <c r="CG26613" s="49"/>
    </row>
    <row r="26614" spans="85:85" hidden="1" x14ac:dyDescent="0.25">
      <c r="CG26614" s="49"/>
    </row>
    <row r="26615" spans="85:85" hidden="1" x14ac:dyDescent="0.25">
      <c r="CG26615" s="49"/>
    </row>
    <row r="26616" spans="85:85" hidden="1" x14ac:dyDescent="0.25">
      <c r="CG26616" s="49"/>
    </row>
    <row r="26617" spans="85:85" hidden="1" x14ac:dyDescent="0.25">
      <c r="CG26617" s="49"/>
    </row>
    <row r="26618" spans="85:85" hidden="1" x14ac:dyDescent="0.25">
      <c r="CG26618" s="49"/>
    </row>
    <row r="26619" spans="85:85" hidden="1" x14ac:dyDescent="0.25">
      <c r="CG26619" s="49"/>
    </row>
    <row r="26620" spans="85:85" hidden="1" x14ac:dyDescent="0.25">
      <c r="CG26620" s="49"/>
    </row>
    <row r="26621" spans="85:85" hidden="1" x14ac:dyDescent="0.25">
      <c r="CG26621" s="49"/>
    </row>
    <row r="26622" spans="85:85" hidden="1" x14ac:dyDescent="0.25">
      <c r="CG26622" s="49"/>
    </row>
    <row r="26623" spans="85:85" hidden="1" x14ac:dyDescent="0.25">
      <c r="CG26623" s="49"/>
    </row>
    <row r="26624" spans="85:85" hidden="1" x14ac:dyDescent="0.25">
      <c r="CG26624" s="49"/>
    </row>
    <row r="26625" spans="85:85" hidden="1" x14ac:dyDescent="0.25">
      <c r="CG26625" s="49"/>
    </row>
    <row r="26626" spans="85:85" hidden="1" x14ac:dyDescent="0.25">
      <c r="CG26626" s="49"/>
    </row>
    <row r="26627" spans="85:85" hidden="1" x14ac:dyDescent="0.25">
      <c r="CG26627" s="49"/>
    </row>
    <row r="26628" spans="85:85" hidden="1" x14ac:dyDescent="0.25">
      <c r="CG26628" s="49"/>
    </row>
    <row r="26629" spans="85:85" hidden="1" x14ac:dyDescent="0.25">
      <c r="CG26629" s="49"/>
    </row>
    <row r="26630" spans="85:85" hidden="1" x14ac:dyDescent="0.25">
      <c r="CG26630" s="49"/>
    </row>
    <row r="26631" spans="85:85" hidden="1" x14ac:dyDescent="0.25">
      <c r="CG26631" s="49"/>
    </row>
    <row r="26632" spans="85:85" hidden="1" x14ac:dyDescent="0.25">
      <c r="CG26632" s="49"/>
    </row>
    <row r="26633" spans="85:85" hidden="1" x14ac:dyDescent="0.25">
      <c r="CG26633" s="49"/>
    </row>
    <row r="26634" spans="85:85" hidden="1" x14ac:dyDescent="0.25">
      <c r="CG26634" s="49"/>
    </row>
    <row r="26635" spans="85:85" hidden="1" x14ac:dyDescent="0.25">
      <c r="CG26635" s="49"/>
    </row>
    <row r="26636" spans="85:85" hidden="1" x14ac:dyDescent="0.25">
      <c r="CG26636" s="49"/>
    </row>
    <row r="26637" spans="85:85" hidden="1" x14ac:dyDescent="0.25">
      <c r="CG26637" s="49"/>
    </row>
    <row r="26638" spans="85:85" hidden="1" x14ac:dyDescent="0.25">
      <c r="CG26638" s="49"/>
    </row>
    <row r="26639" spans="85:85" hidden="1" x14ac:dyDescent="0.25">
      <c r="CG26639" s="49"/>
    </row>
    <row r="26640" spans="85:85" hidden="1" x14ac:dyDescent="0.25">
      <c r="CG26640" s="49"/>
    </row>
    <row r="26641" spans="85:85" hidden="1" x14ac:dyDescent="0.25">
      <c r="CG26641" s="49"/>
    </row>
    <row r="26642" spans="85:85" hidden="1" x14ac:dyDescent="0.25">
      <c r="CG26642" s="49"/>
    </row>
    <row r="26643" spans="85:85" hidden="1" x14ac:dyDescent="0.25">
      <c r="CG26643" s="49"/>
    </row>
    <row r="26644" spans="85:85" hidden="1" x14ac:dyDescent="0.25">
      <c r="CG26644" s="49"/>
    </row>
    <row r="26645" spans="85:85" hidden="1" x14ac:dyDescent="0.25">
      <c r="CG26645" s="49"/>
    </row>
    <row r="26646" spans="85:85" hidden="1" x14ac:dyDescent="0.25">
      <c r="CG26646" s="49"/>
    </row>
    <row r="26647" spans="85:85" hidden="1" x14ac:dyDescent="0.25">
      <c r="CG26647" s="49"/>
    </row>
    <row r="26648" spans="85:85" hidden="1" x14ac:dyDescent="0.25">
      <c r="CG26648" s="49"/>
    </row>
    <row r="26649" spans="85:85" hidden="1" x14ac:dyDescent="0.25">
      <c r="CG26649" s="49"/>
    </row>
    <row r="26650" spans="85:85" hidden="1" x14ac:dyDescent="0.25">
      <c r="CG26650" s="49"/>
    </row>
    <row r="26651" spans="85:85" hidden="1" x14ac:dyDescent="0.25">
      <c r="CG26651" s="49"/>
    </row>
    <row r="26652" spans="85:85" hidden="1" x14ac:dyDescent="0.25">
      <c r="CG26652" s="49"/>
    </row>
    <row r="26653" spans="85:85" hidden="1" x14ac:dyDescent="0.25">
      <c r="CG26653" s="49"/>
    </row>
    <row r="26654" spans="85:85" hidden="1" x14ac:dyDescent="0.25">
      <c r="CG26654" s="49"/>
    </row>
    <row r="26655" spans="85:85" hidden="1" x14ac:dyDescent="0.25">
      <c r="CG26655" s="49"/>
    </row>
    <row r="26656" spans="85:85" hidden="1" x14ac:dyDescent="0.25">
      <c r="CG26656" s="49"/>
    </row>
    <row r="26657" spans="85:85" hidden="1" x14ac:dyDescent="0.25">
      <c r="CG26657" s="49"/>
    </row>
    <row r="26658" spans="85:85" hidden="1" x14ac:dyDescent="0.25">
      <c r="CG26658" s="49"/>
    </row>
    <row r="26659" spans="85:85" hidden="1" x14ac:dyDescent="0.25">
      <c r="CG26659" s="49"/>
    </row>
    <row r="26660" spans="85:85" hidden="1" x14ac:dyDescent="0.25">
      <c r="CG26660" s="49"/>
    </row>
    <row r="26661" spans="85:85" hidden="1" x14ac:dyDescent="0.25">
      <c r="CG26661" s="49"/>
    </row>
    <row r="26662" spans="85:85" hidden="1" x14ac:dyDescent="0.25">
      <c r="CG26662" s="49"/>
    </row>
    <row r="26663" spans="85:85" hidden="1" x14ac:dyDescent="0.25">
      <c r="CG26663" s="49"/>
    </row>
    <row r="26664" spans="85:85" hidden="1" x14ac:dyDescent="0.25">
      <c r="CG26664" s="49"/>
    </row>
    <row r="26665" spans="85:85" hidden="1" x14ac:dyDescent="0.25">
      <c r="CG26665" s="49"/>
    </row>
    <row r="26666" spans="85:85" hidden="1" x14ac:dyDescent="0.25">
      <c r="CG26666" s="49"/>
    </row>
    <row r="26667" spans="85:85" hidden="1" x14ac:dyDescent="0.25">
      <c r="CG26667" s="49"/>
    </row>
    <row r="26668" spans="85:85" hidden="1" x14ac:dyDescent="0.25">
      <c r="CG26668" s="49"/>
    </row>
    <row r="26669" spans="85:85" hidden="1" x14ac:dyDescent="0.25">
      <c r="CG26669" s="49"/>
    </row>
    <row r="26670" spans="85:85" hidden="1" x14ac:dyDescent="0.25">
      <c r="CG26670" s="49"/>
    </row>
    <row r="26671" spans="85:85" hidden="1" x14ac:dyDescent="0.25">
      <c r="CG26671" s="49"/>
    </row>
    <row r="26672" spans="85:85" hidden="1" x14ac:dyDescent="0.25">
      <c r="CG26672" s="49"/>
    </row>
    <row r="26673" spans="85:85" hidden="1" x14ac:dyDescent="0.25">
      <c r="CG26673" s="49"/>
    </row>
    <row r="26674" spans="85:85" hidden="1" x14ac:dyDescent="0.25">
      <c r="CG26674" s="49"/>
    </row>
    <row r="26675" spans="85:85" hidden="1" x14ac:dyDescent="0.25">
      <c r="CG26675" s="49"/>
    </row>
    <row r="26676" spans="85:85" hidden="1" x14ac:dyDescent="0.25">
      <c r="CG26676" s="49"/>
    </row>
    <row r="26677" spans="85:85" hidden="1" x14ac:dyDescent="0.25">
      <c r="CG26677" s="49"/>
    </row>
    <row r="26678" spans="85:85" hidden="1" x14ac:dyDescent="0.25">
      <c r="CG26678" s="49"/>
    </row>
    <row r="26679" spans="85:85" hidden="1" x14ac:dyDescent="0.25">
      <c r="CG26679" s="49"/>
    </row>
    <row r="26680" spans="85:85" hidden="1" x14ac:dyDescent="0.25">
      <c r="CG26680" s="49"/>
    </row>
    <row r="26681" spans="85:85" hidden="1" x14ac:dyDescent="0.25">
      <c r="CG26681" s="49"/>
    </row>
    <row r="26682" spans="85:85" hidden="1" x14ac:dyDescent="0.25">
      <c r="CG26682" s="49"/>
    </row>
    <row r="26683" spans="85:85" hidden="1" x14ac:dyDescent="0.25">
      <c r="CG26683" s="49"/>
    </row>
    <row r="26684" spans="85:85" hidden="1" x14ac:dyDescent="0.25">
      <c r="CG26684" s="49"/>
    </row>
    <row r="26685" spans="85:85" hidden="1" x14ac:dyDescent="0.25">
      <c r="CG26685" s="49"/>
    </row>
    <row r="26686" spans="85:85" hidden="1" x14ac:dyDescent="0.25">
      <c r="CG26686" s="49"/>
    </row>
    <row r="26687" spans="85:85" hidden="1" x14ac:dyDescent="0.25">
      <c r="CG26687" s="49"/>
    </row>
    <row r="26688" spans="85:85" hidden="1" x14ac:dyDescent="0.25">
      <c r="CG26688" s="49"/>
    </row>
    <row r="26689" spans="85:85" hidden="1" x14ac:dyDescent="0.25">
      <c r="CG26689" s="49"/>
    </row>
    <row r="26690" spans="85:85" hidden="1" x14ac:dyDescent="0.25">
      <c r="CG26690" s="49"/>
    </row>
    <row r="26691" spans="85:85" hidden="1" x14ac:dyDescent="0.25">
      <c r="CG26691" s="49"/>
    </row>
    <row r="26692" spans="85:85" hidden="1" x14ac:dyDescent="0.25">
      <c r="CG26692" s="49"/>
    </row>
    <row r="26693" spans="85:85" hidden="1" x14ac:dyDescent="0.25">
      <c r="CG26693" s="49"/>
    </row>
    <row r="26694" spans="85:85" hidden="1" x14ac:dyDescent="0.25">
      <c r="CG26694" s="49"/>
    </row>
    <row r="26695" spans="85:85" hidden="1" x14ac:dyDescent="0.25">
      <c r="CG26695" s="49"/>
    </row>
    <row r="26696" spans="85:85" hidden="1" x14ac:dyDescent="0.25">
      <c r="CG26696" s="49"/>
    </row>
    <row r="26697" spans="85:85" hidden="1" x14ac:dyDescent="0.25">
      <c r="CG26697" s="49"/>
    </row>
    <row r="26698" spans="85:85" hidden="1" x14ac:dyDescent="0.25">
      <c r="CG26698" s="49"/>
    </row>
    <row r="26699" spans="85:85" hidden="1" x14ac:dyDescent="0.25">
      <c r="CG26699" s="49"/>
    </row>
    <row r="26700" spans="85:85" hidden="1" x14ac:dyDescent="0.25">
      <c r="CG26700" s="49"/>
    </row>
    <row r="26701" spans="85:85" hidden="1" x14ac:dyDescent="0.25">
      <c r="CG26701" s="49"/>
    </row>
    <row r="26702" spans="85:85" hidden="1" x14ac:dyDescent="0.25">
      <c r="CG26702" s="49"/>
    </row>
    <row r="26703" spans="85:85" hidden="1" x14ac:dyDescent="0.25">
      <c r="CG26703" s="49"/>
    </row>
    <row r="26704" spans="85:85" hidden="1" x14ac:dyDescent="0.25">
      <c r="CG26704" s="49"/>
    </row>
    <row r="26705" spans="85:85" hidden="1" x14ac:dyDescent="0.25">
      <c r="CG26705" s="49"/>
    </row>
    <row r="26706" spans="85:85" hidden="1" x14ac:dyDescent="0.25">
      <c r="CG26706" s="49"/>
    </row>
    <row r="26707" spans="85:85" hidden="1" x14ac:dyDescent="0.25">
      <c r="CG26707" s="49"/>
    </row>
    <row r="26708" spans="85:85" hidden="1" x14ac:dyDescent="0.25">
      <c r="CG26708" s="49"/>
    </row>
    <row r="26709" spans="85:85" hidden="1" x14ac:dyDescent="0.25">
      <c r="CG26709" s="49"/>
    </row>
    <row r="26710" spans="85:85" hidden="1" x14ac:dyDescent="0.25">
      <c r="CG26710" s="49"/>
    </row>
    <row r="26711" spans="85:85" hidden="1" x14ac:dyDescent="0.25">
      <c r="CG26711" s="49"/>
    </row>
    <row r="26712" spans="85:85" hidden="1" x14ac:dyDescent="0.25">
      <c r="CG26712" s="49"/>
    </row>
    <row r="26713" spans="85:85" hidden="1" x14ac:dyDescent="0.25">
      <c r="CG26713" s="49"/>
    </row>
    <row r="26714" spans="85:85" hidden="1" x14ac:dyDescent="0.25">
      <c r="CG26714" s="49"/>
    </row>
    <row r="26715" spans="85:85" hidden="1" x14ac:dyDescent="0.25">
      <c r="CG26715" s="49"/>
    </row>
    <row r="26716" spans="85:85" hidden="1" x14ac:dyDescent="0.25">
      <c r="CG26716" s="49"/>
    </row>
    <row r="26717" spans="85:85" hidden="1" x14ac:dyDescent="0.25">
      <c r="CG26717" s="49"/>
    </row>
    <row r="26718" spans="85:85" hidden="1" x14ac:dyDescent="0.25">
      <c r="CG26718" s="49"/>
    </row>
    <row r="26719" spans="85:85" hidden="1" x14ac:dyDescent="0.25">
      <c r="CG26719" s="49"/>
    </row>
    <row r="26720" spans="85:85" hidden="1" x14ac:dyDescent="0.25">
      <c r="CG26720" s="49"/>
    </row>
    <row r="26721" spans="85:85" hidden="1" x14ac:dyDescent="0.25">
      <c r="CG26721" s="49"/>
    </row>
    <row r="26722" spans="85:85" hidden="1" x14ac:dyDescent="0.25">
      <c r="CG26722" s="49"/>
    </row>
    <row r="26723" spans="85:85" hidden="1" x14ac:dyDescent="0.25">
      <c r="CG26723" s="49"/>
    </row>
    <row r="26724" spans="85:85" hidden="1" x14ac:dyDescent="0.25">
      <c r="CG26724" s="49"/>
    </row>
    <row r="26725" spans="85:85" hidden="1" x14ac:dyDescent="0.25">
      <c r="CG26725" s="49"/>
    </row>
    <row r="26726" spans="85:85" hidden="1" x14ac:dyDescent="0.25">
      <c r="CG26726" s="49"/>
    </row>
    <row r="26727" spans="85:85" hidden="1" x14ac:dyDescent="0.25">
      <c r="CG26727" s="49"/>
    </row>
    <row r="26728" spans="85:85" hidden="1" x14ac:dyDescent="0.25">
      <c r="CG26728" s="49"/>
    </row>
    <row r="26729" spans="85:85" hidden="1" x14ac:dyDescent="0.25">
      <c r="CG26729" s="49"/>
    </row>
    <row r="26730" spans="85:85" hidden="1" x14ac:dyDescent="0.25">
      <c r="CG26730" s="49"/>
    </row>
    <row r="26731" spans="85:85" hidden="1" x14ac:dyDescent="0.25">
      <c r="CG26731" s="49"/>
    </row>
    <row r="26732" spans="85:85" hidden="1" x14ac:dyDescent="0.25">
      <c r="CG26732" s="49"/>
    </row>
    <row r="26733" spans="85:85" hidden="1" x14ac:dyDescent="0.25">
      <c r="CG26733" s="49"/>
    </row>
    <row r="26734" spans="85:85" hidden="1" x14ac:dyDescent="0.25">
      <c r="CG26734" s="49"/>
    </row>
    <row r="26735" spans="85:85" hidden="1" x14ac:dyDescent="0.25">
      <c r="CG26735" s="49"/>
    </row>
    <row r="26736" spans="85:85" hidden="1" x14ac:dyDescent="0.25">
      <c r="CG26736" s="49"/>
    </row>
    <row r="26737" spans="85:85" hidden="1" x14ac:dyDescent="0.25">
      <c r="CG26737" s="49"/>
    </row>
    <row r="26738" spans="85:85" hidden="1" x14ac:dyDescent="0.25">
      <c r="CG26738" s="49"/>
    </row>
    <row r="26739" spans="85:85" hidden="1" x14ac:dyDescent="0.25">
      <c r="CG26739" s="49"/>
    </row>
    <row r="26740" spans="85:85" hidden="1" x14ac:dyDescent="0.25">
      <c r="CG26740" s="49"/>
    </row>
    <row r="26741" spans="85:85" hidden="1" x14ac:dyDescent="0.25">
      <c r="CG26741" s="49"/>
    </row>
    <row r="26742" spans="85:85" hidden="1" x14ac:dyDescent="0.25">
      <c r="CG26742" s="49"/>
    </row>
    <row r="26743" spans="85:85" hidden="1" x14ac:dyDescent="0.25">
      <c r="CG26743" s="49"/>
    </row>
    <row r="26744" spans="85:85" hidden="1" x14ac:dyDescent="0.25">
      <c r="CG26744" s="49"/>
    </row>
    <row r="26745" spans="85:85" hidden="1" x14ac:dyDescent="0.25">
      <c r="CG26745" s="49"/>
    </row>
    <row r="26746" spans="85:85" hidden="1" x14ac:dyDescent="0.25">
      <c r="CG26746" s="49"/>
    </row>
    <row r="26747" spans="85:85" hidden="1" x14ac:dyDescent="0.25">
      <c r="CG26747" s="49"/>
    </row>
    <row r="26748" spans="85:85" hidden="1" x14ac:dyDescent="0.25">
      <c r="CG26748" s="49"/>
    </row>
    <row r="26749" spans="85:85" hidden="1" x14ac:dyDescent="0.25">
      <c r="CG26749" s="49"/>
    </row>
    <row r="26750" spans="85:85" hidden="1" x14ac:dyDescent="0.25">
      <c r="CG26750" s="49"/>
    </row>
    <row r="26751" spans="85:85" hidden="1" x14ac:dyDescent="0.25">
      <c r="CG26751" s="49"/>
    </row>
    <row r="26752" spans="85:85" hidden="1" x14ac:dyDescent="0.25">
      <c r="CG26752" s="49"/>
    </row>
    <row r="26753" spans="85:85" hidden="1" x14ac:dyDescent="0.25">
      <c r="CG26753" s="49"/>
    </row>
    <row r="26754" spans="85:85" hidden="1" x14ac:dyDescent="0.25">
      <c r="CG26754" s="49"/>
    </row>
    <row r="26755" spans="85:85" hidden="1" x14ac:dyDescent="0.25">
      <c r="CG26755" s="49"/>
    </row>
    <row r="26756" spans="85:85" hidden="1" x14ac:dyDescent="0.25">
      <c r="CG26756" s="49"/>
    </row>
    <row r="26757" spans="85:85" hidden="1" x14ac:dyDescent="0.25">
      <c r="CG26757" s="49"/>
    </row>
    <row r="26758" spans="85:85" hidden="1" x14ac:dyDescent="0.25">
      <c r="CG26758" s="49"/>
    </row>
    <row r="26759" spans="85:85" hidden="1" x14ac:dyDescent="0.25">
      <c r="CG26759" s="49"/>
    </row>
    <row r="26760" spans="85:85" hidden="1" x14ac:dyDescent="0.25">
      <c r="CG26760" s="49"/>
    </row>
    <row r="26761" spans="85:85" hidden="1" x14ac:dyDescent="0.25">
      <c r="CG26761" s="49"/>
    </row>
    <row r="26762" spans="85:85" hidden="1" x14ac:dyDescent="0.25">
      <c r="CG26762" s="49"/>
    </row>
    <row r="26763" spans="85:85" hidden="1" x14ac:dyDescent="0.25">
      <c r="CG26763" s="49"/>
    </row>
    <row r="26764" spans="85:85" hidden="1" x14ac:dyDescent="0.25">
      <c r="CG26764" s="49"/>
    </row>
    <row r="26765" spans="85:85" hidden="1" x14ac:dyDescent="0.25">
      <c r="CG26765" s="49"/>
    </row>
    <row r="26766" spans="85:85" hidden="1" x14ac:dyDescent="0.25">
      <c r="CG26766" s="49"/>
    </row>
    <row r="26767" spans="85:85" hidden="1" x14ac:dyDescent="0.25">
      <c r="CG26767" s="49"/>
    </row>
    <row r="26768" spans="85:85" hidden="1" x14ac:dyDescent="0.25">
      <c r="CG26768" s="49"/>
    </row>
    <row r="26769" spans="85:85" hidden="1" x14ac:dyDescent="0.25">
      <c r="CG26769" s="49"/>
    </row>
    <row r="26770" spans="85:85" hidden="1" x14ac:dyDescent="0.25">
      <c r="CG26770" s="49"/>
    </row>
    <row r="26771" spans="85:85" hidden="1" x14ac:dyDescent="0.25">
      <c r="CG26771" s="49"/>
    </row>
    <row r="26772" spans="85:85" hidden="1" x14ac:dyDescent="0.25">
      <c r="CG26772" s="49"/>
    </row>
    <row r="26773" spans="85:85" hidden="1" x14ac:dyDescent="0.25">
      <c r="CG26773" s="49"/>
    </row>
    <row r="26774" spans="85:85" hidden="1" x14ac:dyDescent="0.25">
      <c r="CG26774" s="49"/>
    </row>
    <row r="26775" spans="85:85" hidden="1" x14ac:dyDescent="0.25">
      <c r="CG26775" s="49"/>
    </row>
    <row r="26776" spans="85:85" hidden="1" x14ac:dyDescent="0.25">
      <c r="CG26776" s="49"/>
    </row>
    <row r="26777" spans="85:85" hidden="1" x14ac:dyDescent="0.25">
      <c r="CG26777" s="49"/>
    </row>
    <row r="26778" spans="85:85" hidden="1" x14ac:dyDescent="0.25">
      <c r="CG26778" s="49"/>
    </row>
    <row r="26779" spans="85:85" hidden="1" x14ac:dyDescent="0.25">
      <c r="CG26779" s="49"/>
    </row>
    <row r="26780" spans="85:85" hidden="1" x14ac:dyDescent="0.25">
      <c r="CG26780" s="49"/>
    </row>
    <row r="26781" spans="85:85" hidden="1" x14ac:dyDescent="0.25">
      <c r="CG26781" s="49"/>
    </row>
    <row r="26782" spans="85:85" hidden="1" x14ac:dyDescent="0.25">
      <c r="CG26782" s="49"/>
    </row>
    <row r="26783" spans="85:85" hidden="1" x14ac:dyDescent="0.25">
      <c r="CG26783" s="49"/>
    </row>
    <row r="26784" spans="85:85" hidden="1" x14ac:dyDescent="0.25">
      <c r="CG26784" s="49"/>
    </row>
    <row r="26785" spans="85:85" hidden="1" x14ac:dyDescent="0.25">
      <c r="CG26785" s="49"/>
    </row>
    <row r="26786" spans="85:85" hidden="1" x14ac:dyDescent="0.25">
      <c r="CG26786" s="49"/>
    </row>
    <row r="26787" spans="85:85" hidden="1" x14ac:dyDescent="0.25">
      <c r="CG26787" s="49"/>
    </row>
    <row r="26788" spans="85:85" hidden="1" x14ac:dyDescent="0.25">
      <c r="CG26788" s="49"/>
    </row>
    <row r="26789" spans="85:85" hidden="1" x14ac:dyDescent="0.25">
      <c r="CG26789" s="49"/>
    </row>
    <row r="26790" spans="85:85" hidden="1" x14ac:dyDescent="0.25">
      <c r="CG26790" s="49"/>
    </row>
    <row r="26791" spans="85:85" hidden="1" x14ac:dyDescent="0.25">
      <c r="CG26791" s="49"/>
    </row>
    <row r="26792" spans="85:85" hidden="1" x14ac:dyDescent="0.25">
      <c r="CG26792" s="49"/>
    </row>
    <row r="26793" spans="85:85" hidden="1" x14ac:dyDescent="0.25">
      <c r="CG26793" s="49"/>
    </row>
    <row r="26794" spans="85:85" hidden="1" x14ac:dyDescent="0.25">
      <c r="CG26794" s="49"/>
    </row>
    <row r="26795" spans="85:85" hidden="1" x14ac:dyDescent="0.25">
      <c r="CG26795" s="49"/>
    </row>
    <row r="26796" spans="85:85" hidden="1" x14ac:dyDescent="0.25">
      <c r="CG26796" s="49"/>
    </row>
    <row r="26797" spans="85:85" hidden="1" x14ac:dyDescent="0.25">
      <c r="CG26797" s="49"/>
    </row>
    <row r="26798" spans="85:85" hidden="1" x14ac:dyDescent="0.25">
      <c r="CG26798" s="49"/>
    </row>
    <row r="26799" spans="85:85" hidden="1" x14ac:dyDescent="0.25">
      <c r="CG26799" s="49"/>
    </row>
    <row r="26800" spans="85:85" hidden="1" x14ac:dyDescent="0.25">
      <c r="CG26800" s="49"/>
    </row>
    <row r="26801" spans="85:85" hidden="1" x14ac:dyDescent="0.25">
      <c r="CG26801" s="49"/>
    </row>
    <row r="26802" spans="85:85" hidden="1" x14ac:dyDescent="0.25">
      <c r="CG26802" s="49"/>
    </row>
    <row r="26803" spans="85:85" hidden="1" x14ac:dyDescent="0.25">
      <c r="CG26803" s="49"/>
    </row>
    <row r="26804" spans="85:85" hidden="1" x14ac:dyDescent="0.25">
      <c r="CG26804" s="49"/>
    </row>
    <row r="26805" spans="85:85" hidden="1" x14ac:dyDescent="0.25">
      <c r="CG26805" s="49"/>
    </row>
    <row r="26806" spans="85:85" hidden="1" x14ac:dyDescent="0.25">
      <c r="CG26806" s="49"/>
    </row>
    <row r="26807" spans="85:85" hidden="1" x14ac:dyDescent="0.25">
      <c r="CG26807" s="49"/>
    </row>
    <row r="26808" spans="85:85" hidden="1" x14ac:dyDescent="0.25">
      <c r="CG26808" s="49"/>
    </row>
    <row r="26809" spans="85:85" hidden="1" x14ac:dyDescent="0.25">
      <c r="CG26809" s="49"/>
    </row>
    <row r="26810" spans="85:85" hidden="1" x14ac:dyDescent="0.25">
      <c r="CG26810" s="49"/>
    </row>
    <row r="26811" spans="85:85" hidden="1" x14ac:dyDescent="0.25">
      <c r="CG26811" s="49"/>
    </row>
    <row r="26812" spans="85:85" hidden="1" x14ac:dyDescent="0.25">
      <c r="CG26812" s="49"/>
    </row>
    <row r="26813" spans="85:85" hidden="1" x14ac:dyDescent="0.25">
      <c r="CG26813" s="49"/>
    </row>
    <row r="26814" spans="85:85" hidden="1" x14ac:dyDescent="0.25">
      <c r="CG26814" s="49"/>
    </row>
    <row r="26815" spans="85:85" hidden="1" x14ac:dyDescent="0.25">
      <c r="CG26815" s="49"/>
    </row>
    <row r="26816" spans="85:85" hidden="1" x14ac:dyDescent="0.25">
      <c r="CG26816" s="49"/>
    </row>
    <row r="26817" spans="85:85" hidden="1" x14ac:dyDescent="0.25">
      <c r="CG26817" s="49"/>
    </row>
    <row r="26818" spans="85:85" hidden="1" x14ac:dyDescent="0.25">
      <c r="CG26818" s="49"/>
    </row>
    <row r="26819" spans="85:85" hidden="1" x14ac:dyDescent="0.25">
      <c r="CG26819" s="49"/>
    </row>
    <row r="26820" spans="85:85" hidden="1" x14ac:dyDescent="0.25">
      <c r="CG26820" s="49"/>
    </row>
    <row r="26821" spans="85:85" hidden="1" x14ac:dyDescent="0.25">
      <c r="CG26821" s="49"/>
    </row>
    <row r="26822" spans="85:85" hidden="1" x14ac:dyDescent="0.25">
      <c r="CG26822" s="49"/>
    </row>
    <row r="26823" spans="85:85" hidden="1" x14ac:dyDescent="0.25">
      <c r="CG26823" s="49"/>
    </row>
    <row r="26824" spans="85:85" hidden="1" x14ac:dyDescent="0.25">
      <c r="CG26824" s="49"/>
    </row>
    <row r="26825" spans="85:85" hidden="1" x14ac:dyDescent="0.25">
      <c r="CG26825" s="49"/>
    </row>
    <row r="26826" spans="85:85" hidden="1" x14ac:dyDescent="0.25">
      <c r="CG26826" s="49"/>
    </row>
    <row r="26827" spans="85:85" hidden="1" x14ac:dyDescent="0.25">
      <c r="CG26827" s="49"/>
    </row>
    <row r="26828" spans="85:85" hidden="1" x14ac:dyDescent="0.25">
      <c r="CG26828" s="49"/>
    </row>
    <row r="26829" spans="85:85" hidden="1" x14ac:dyDescent="0.25">
      <c r="CG26829" s="49"/>
    </row>
    <row r="26830" spans="85:85" hidden="1" x14ac:dyDescent="0.25">
      <c r="CG26830" s="49"/>
    </row>
    <row r="26831" spans="85:85" hidden="1" x14ac:dyDescent="0.25">
      <c r="CG26831" s="49"/>
    </row>
    <row r="26832" spans="85:85" hidden="1" x14ac:dyDescent="0.25">
      <c r="CG26832" s="49"/>
    </row>
    <row r="26833" spans="85:85" hidden="1" x14ac:dyDescent="0.25">
      <c r="CG26833" s="49"/>
    </row>
    <row r="26834" spans="85:85" hidden="1" x14ac:dyDescent="0.25">
      <c r="CG26834" s="49"/>
    </row>
    <row r="26835" spans="85:85" hidden="1" x14ac:dyDescent="0.25">
      <c r="CG26835" s="49"/>
    </row>
    <row r="26836" spans="85:85" hidden="1" x14ac:dyDescent="0.25">
      <c r="CG26836" s="49"/>
    </row>
    <row r="26837" spans="85:85" hidden="1" x14ac:dyDescent="0.25">
      <c r="CG26837" s="49"/>
    </row>
    <row r="26838" spans="85:85" hidden="1" x14ac:dyDescent="0.25">
      <c r="CG26838" s="49"/>
    </row>
    <row r="26839" spans="85:85" hidden="1" x14ac:dyDescent="0.25">
      <c r="CG26839" s="49"/>
    </row>
    <row r="26840" spans="85:85" hidden="1" x14ac:dyDescent="0.25">
      <c r="CG26840" s="49"/>
    </row>
    <row r="26841" spans="85:85" hidden="1" x14ac:dyDescent="0.25">
      <c r="CG26841" s="49"/>
    </row>
    <row r="26842" spans="85:85" hidden="1" x14ac:dyDescent="0.25">
      <c r="CG26842" s="49"/>
    </row>
    <row r="26843" spans="85:85" hidden="1" x14ac:dyDescent="0.25">
      <c r="CG26843" s="49"/>
    </row>
    <row r="26844" spans="85:85" hidden="1" x14ac:dyDescent="0.25">
      <c r="CG26844" s="49"/>
    </row>
    <row r="26845" spans="85:85" hidden="1" x14ac:dyDescent="0.25">
      <c r="CG26845" s="49"/>
    </row>
    <row r="26846" spans="85:85" hidden="1" x14ac:dyDescent="0.25">
      <c r="CG26846" s="49"/>
    </row>
    <row r="26847" spans="85:85" hidden="1" x14ac:dyDescent="0.25">
      <c r="CG26847" s="49"/>
    </row>
    <row r="26848" spans="85:85" hidden="1" x14ac:dyDescent="0.25">
      <c r="CG26848" s="49"/>
    </row>
    <row r="26849" spans="85:85" hidden="1" x14ac:dyDescent="0.25">
      <c r="CG26849" s="49"/>
    </row>
    <row r="26850" spans="85:85" hidden="1" x14ac:dyDescent="0.25">
      <c r="CG26850" s="49"/>
    </row>
    <row r="26851" spans="85:85" hidden="1" x14ac:dyDescent="0.25">
      <c r="CG26851" s="49"/>
    </row>
    <row r="26852" spans="85:85" hidden="1" x14ac:dyDescent="0.25">
      <c r="CG26852" s="49"/>
    </row>
    <row r="26853" spans="85:85" hidden="1" x14ac:dyDescent="0.25">
      <c r="CG26853" s="49"/>
    </row>
    <row r="26854" spans="85:85" hidden="1" x14ac:dyDescent="0.25">
      <c r="CG26854" s="49"/>
    </row>
    <row r="26855" spans="85:85" hidden="1" x14ac:dyDescent="0.25">
      <c r="CG26855" s="49"/>
    </row>
    <row r="26856" spans="85:85" hidden="1" x14ac:dyDescent="0.25">
      <c r="CG26856" s="49"/>
    </row>
    <row r="26857" spans="85:85" hidden="1" x14ac:dyDescent="0.25">
      <c r="CG26857" s="49"/>
    </row>
    <row r="26858" spans="85:85" hidden="1" x14ac:dyDescent="0.25">
      <c r="CG26858" s="49"/>
    </row>
    <row r="26859" spans="85:85" hidden="1" x14ac:dyDescent="0.25">
      <c r="CG26859" s="49"/>
    </row>
    <row r="26860" spans="85:85" hidden="1" x14ac:dyDescent="0.25">
      <c r="CG26860" s="49"/>
    </row>
    <row r="26861" spans="85:85" hidden="1" x14ac:dyDescent="0.25">
      <c r="CG26861" s="49"/>
    </row>
    <row r="26862" spans="85:85" hidden="1" x14ac:dyDescent="0.25">
      <c r="CG26862" s="49"/>
    </row>
    <row r="26863" spans="85:85" hidden="1" x14ac:dyDescent="0.25">
      <c r="CG26863" s="49"/>
    </row>
    <row r="26864" spans="85:85" hidden="1" x14ac:dyDescent="0.25">
      <c r="CG26864" s="49"/>
    </row>
    <row r="26865" spans="85:85" hidden="1" x14ac:dyDescent="0.25">
      <c r="CG26865" s="49"/>
    </row>
    <row r="26866" spans="85:85" hidden="1" x14ac:dyDescent="0.25">
      <c r="CG26866" s="49"/>
    </row>
    <row r="26867" spans="85:85" hidden="1" x14ac:dyDescent="0.25">
      <c r="CG26867" s="49"/>
    </row>
    <row r="26868" spans="85:85" hidden="1" x14ac:dyDescent="0.25">
      <c r="CG26868" s="49"/>
    </row>
    <row r="26869" spans="85:85" hidden="1" x14ac:dyDescent="0.25">
      <c r="CG26869" s="49"/>
    </row>
    <row r="26870" spans="85:85" hidden="1" x14ac:dyDescent="0.25">
      <c r="CG26870" s="49"/>
    </row>
    <row r="26871" spans="85:85" hidden="1" x14ac:dyDescent="0.25">
      <c r="CG26871" s="49"/>
    </row>
    <row r="26872" spans="85:85" hidden="1" x14ac:dyDescent="0.25">
      <c r="CG26872" s="49"/>
    </row>
    <row r="26873" spans="85:85" hidden="1" x14ac:dyDescent="0.25">
      <c r="CG26873" s="49"/>
    </row>
    <row r="26874" spans="85:85" hidden="1" x14ac:dyDescent="0.25">
      <c r="CG26874" s="49"/>
    </row>
    <row r="26875" spans="85:85" hidden="1" x14ac:dyDescent="0.25">
      <c r="CG26875" s="49"/>
    </row>
    <row r="26876" spans="85:85" hidden="1" x14ac:dyDescent="0.25">
      <c r="CG26876" s="49"/>
    </row>
    <row r="26877" spans="85:85" hidden="1" x14ac:dyDescent="0.25">
      <c r="CG26877" s="49"/>
    </row>
    <row r="26878" spans="85:85" hidden="1" x14ac:dyDescent="0.25">
      <c r="CG26878" s="49"/>
    </row>
    <row r="26879" spans="85:85" hidden="1" x14ac:dyDescent="0.25">
      <c r="CG26879" s="49"/>
    </row>
    <row r="26880" spans="85:85" hidden="1" x14ac:dyDescent="0.25">
      <c r="CG26880" s="49"/>
    </row>
    <row r="26881" spans="85:85" hidden="1" x14ac:dyDescent="0.25">
      <c r="CG26881" s="49"/>
    </row>
    <row r="26882" spans="85:85" hidden="1" x14ac:dyDescent="0.25">
      <c r="CG26882" s="49"/>
    </row>
    <row r="26883" spans="85:85" hidden="1" x14ac:dyDescent="0.25">
      <c r="CG26883" s="49"/>
    </row>
    <row r="26884" spans="85:85" hidden="1" x14ac:dyDescent="0.25">
      <c r="CG26884" s="49"/>
    </row>
    <row r="26885" spans="85:85" hidden="1" x14ac:dyDescent="0.25">
      <c r="CG26885" s="49"/>
    </row>
    <row r="26886" spans="85:85" hidden="1" x14ac:dyDescent="0.25">
      <c r="CG26886" s="49"/>
    </row>
    <row r="26887" spans="85:85" hidden="1" x14ac:dyDescent="0.25">
      <c r="CG26887" s="49"/>
    </row>
    <row r="26888" spans="85:85" hidden="1" x14ac:dyDescent="0.25">
      <c r="CG26888" s="49"/>
    </row>
    <row r="26889" spans="85:85" hidden="1" x14ac:dyDescent="0.25">
      <c r="CG26889" s="49"/>
    </row>
    <row r="26890" spans="85:85" hidden="1" x14ac:dyDescent="0.25">
      <c r="CG26890" s="49"/>
    </row>
    <row r="26891" spans="85:85" hidden="1" x14ac:dyDescent="0.25">
      <c r="CG26891" s="49"/>
    </row>
    <row r="26892" spans="85:85" hidden="1" x14ac:dyDescent="0.25">
      <c r="CG26892" s="49"/>
    </row>
    <row r="26893" spans="85:85" hidden="1" x14ac:dyDescent="0.25">
      <c r="CG26893" s="49"/>
    </row>
    <row r="26894" spans="85:85" hidden="1" x14ac:dyDescent="0.25">
      <c r="CG26894" s="49"/>
    </row>
    <row r="26895" spans="85:85" hidden="1" x14ac:dyDescent="0.25">
      <c r="CG26895" s="49"/>
    </row>
    <row r="26896" spans="85:85" hidden="1" x14ac:dyDescent="0.25">
      <c r="CG26896" s="49"/>
    </row>
    <row r="26897" spans="85:85" hidden="1" x14ac:dyDescent="0.25">
      <c r="CG26897" s="49"/>
    </row>
    <row r="26898" spans="85:85" hidden="1" x14ac:dyDescent="0.25">
      <c r="CG26898" s="49"/>
    </row>
    <row r="26899" spans="85:85" hidden="1" x14ac:dyDescent="0.25">
      <c r="CG26899" s="49"/>
    </row>
    <row r="26900" spans="85:85" hidden="1" x14ac:dyDescent="0.25">
      <c r="CG26900" s="49"/>
    </row>
    <row r="26901" spans="85:85" hidden="1" x14ac:dyDescent="0.25">
      <c r="CG26901" s="49"/>
    </row>
    <row r="26902" spans="85:85" hidden="1" x14ac:dyDescent="0.25">
      <c r="CG26902" s="49"/>
    </row>
    <row r="26903" spans="85:85" hidden="1" x14ac:dyDescent="0.25">
      <c r="CG26903" s="49"/>
    </row>
    <row r="26904" spans="85:85" hidden="1" x14ac:dyDescent="0.25">
      <c r="CG26904" s="49"/>
    </row>
    <row r="26905" spans="85:85" hidden="1" x14ac:dyDescent="0.25">
      <c r="CG26905" s="49"/>
    </row>
    <row r="26906" spans="85:85" hidden="1" x14ac:dyDescent="0.25">
      <c r="CG26906" s="49"/>
    </row>
    <row r="26907" spans="85:85" hidden="1" x14ac:dyDescent="0.25">
      <c r="CG26907" s="49"/>
    </row>
    <row r="26908" spans="85:85" hidden="1" x14ac:dyDescent="0.25">
      <c r="CG26908" s="49"/>
    </row>
    <row r="26909" spans="85:85" hidden="1" x14ac:dyDescent="0.25">
      <c r="CG26909" s="49"/>
    </row>
    <row r="26910" spans="85:85" hidden="1" x14ac:dyDescent="0.25">
      <c r="CG26910" s="49"/>
    </row>
    <row r="26911" spans="85:85" hidden="1" x14ac:dyDescent="0.25">
      <c r="CG26911" s="49"/>
    </row>
    <row r="26912" spans="85:85" hidden="1" x14ac:dyDescent="0.25">
      <c r="CG26912" s="49"/>
    </row>
    <row r="26913" spans="85:85" hidden="1" x14ac:dyDescent="0.25">
      <c r="CG26913" s="49"/>
    </row>
    <row r="26914" spans="85:85" hidden="1" x14ac:dyDescent="0.25">
      <c r="CG26914" s="49"/>
    </row>
    <row r="26915" spans="85:85" hidden="1" x14ac:dyDescent="0.25">
      <c r="CG26915" s="49"/>
    </row>
    <row r="26916" spans="85:85" hidden="1" x14ac:dyDescent="0.25">
      <c r="CG26916" s="49"/>
    </row>
    <row r="26917" spans="85:85" hidden="1" x14ac:dyDescent="0.25">
      <c r="CG26917" s="49"/>
    </row>
    <row r="26918" spans="85:85" hidden="1" x14ac:dyDescent="0.25">
      <c r="CG26918" s="49"/>
    </row>
    <row r="26919" spans="85:85" hidden="1" x14ac:dyDescent="0.25">
      <c r="CG26919" s="49"/>
    </row>
    <row r="26920" spans="85:85" hidden="1" x14ac:dyDescent="0.25">
      <c r="CG26920" s="49"/>
    </row>
    <row r="26921" spans="85:85" hidden="1" x14ac:dyDescent="0.25">
      <c r="CG26921" s="49"/>
    </row>
    <row r="26922" spans="85:85" hidden="1" x14ac:dyDescent="0.25">
      <c r="CG26922" s="49"/>
    </row>
    <row r="26923" spans="85:85" hidden="1" x14ac:dyDescent="0.25">
      <c r="CG26923" s="49"/>
    </row>
    <row r="26924" spans="85:85" hidden="1" x14ac:dyDescent="0.25">
      <c r="CG26924" s="49"/>
    </row>
    <row r="26925" spans="85:85" hidden="1" x14ac:dyDescent="0.25">
      <c r="CG26925" s="49"/>
    </row>
    <row r="26926" spans="85:85" hidden="1" x14ac:dyDescent="0.25">
      <c r="CG26926" s="49"/>
    </row>
    <row r="26927" spans="85:85" hidden="1" x14ac:dyDescent="0.25">
      <c r="CG26927" s="49"/>
    </row>
    <row r="26928" spans="85:85" hidden="1" x14ac:dyDescent="0.25">
      <c r="CG26928" s="49"/>
    </row>
    <row r="26929" spans="85:85" hidden="1" x14ac:dyDescent="0.25">
      <c r="CG26929" s="49"/>
    </row>
    <row r="26930" spans="85:85" hidden="1" x14ac:dyDescent="0.25">
      <c r="CG26930" s="49"/>
    </row>
    <row r="26931" spans="85:85" hidden="1" x14ac:dyDescent="0.25">
      <c r="CG26931" s="49"/>
    </row>
    <row r="26932" spans="85:85" hidden="1" x14ac:dyDescent="0.25">
      <c r="CG26932" s="49"/>
    </row>
    <row r="26933" spans="85:85" hidden="1" x14ac:dyDescent="0.25">
      <c r="CG26933" s="49"/>
    </row>
    <row r="26934" spans="85:85" hidden="1" x14ac:dyDescent="0.25">
      <c r="CG26934" s="49"/>
    </row>
    <row r="26935" spans="85:85" hidden="1" x14ac:dyDescent="0.25">
      <c r="CG26935" s="49"/>
    </row>
    <row r="26936" spans="85:85" hidden="1" x14ac:dyDescent="0.25">
      <c r="CG26936" s="49"/>
    </row>
    <row r="26937" spans="85:85" hidden="1" x14ac:dyDescent="0.25">
      <c r="CG26937" s="49"/>
    </row>
    <row r="26938" spans="85:85" hidden="1" x14ac:dyDescent="0.25">
      <c r="CG26938" s="49"/>
    </row>
    <row r="26939" spans="85:85" hidden="1" x14ac:dyDescent="0.25">
      <c r="CG26939" s="49"/>
    </row>
    <row r="26940" spans="85:85" hidden="1" x14ac:dyDescent="0.25">
      <c r="CG26940" s="49"/>
    </row>
    <row r="26941" spans="85:85" hidden="1" x14ac:dyDescent="0.25">
      <c r="CG26941" s="49"/>
    </row>
    <row r="26942" spans="85:85" hidden="1" x14ac:dyDescent="0.25">
      <c r="CG26942" s="49"/>
    </row>
    <row r="26943" spans="85:85" hidden="1" x14ac:dyDescent="0.25">
      <c r="CG26943" s="49"/>
    </row>
    <row r="26944" spans="85:85" hidden="1" x14ac:dyDescent="0.25">
      <c r="CG26944" s="49"/>
    </row>
    <row r="26945" spans="85:85" hidden="1" x14ac:dyDescent="0.25">
      <c r="CG26945" s="49"/>
    </row>
    <row r="26946" spans="85:85" hidden="1" x14ac:dyDescent="0.25">
      <c r="CG26946" s="49"/>
    </row>
    <row r="26947" spans="85:85" hidden="1" x14ac:dyDescent="0.25">
      <c r="CG26947" s="49"/>
    </row>
    <row r="26948" spans="85:85" hidden="1" x14ac:dyDescent="0.25">
      <c r="CG26948" s="49"/>
    </row>
    <row r="26949" spans="85:85" hidden="1" x14ac:dyDescent="0.25">
      <c r="CG26949" s="49"/>
    </row>
    <row r="26950" spans="85:85" hidden="1" x14ac:dyDescent="0.25">
      <c r="CG26950" s="49"/>
    </row>
    <row r="26951" spans="85:85" hidden="1" x14ac:dyDescent="0.25">
      <c r="CG26951" s="49"/>
    </row>
    <row r="26952" spans="85:85" hidden="1" x14ac:dyDescent="0.25">
      <c r="CG26952" s="49"/>
    </row>
    <row r="26953" spans="85:85" hidden="1" x14ac:dyDescent="0.25">
      <c r="CG26953" s="49"/>
    </row>
    <row r="26954" spans="85:85" hidden="1" x14ac:dyDescent="0.25">
      <c r="CG26954" s="49"/>
    </row>
    <row r="26955" spans="85:85" hidden="1" x14ac:dyDescent="0.25">
      <c r="CG26955" s="49"/>
    </row>
    <row r="26956" spans="85:85" hidden="1" x14ac:dyDescent="0.25">
      <c r="CG26956" s="49"/>
    </row>
    <row r="26957" spans="85:85" hidden="1" x14ac:dyDescent="0.25">
      <c r="CG26957" s="49"/>
    </row>
    <row r="26958" spans="85:85" hidden="1" x14ac:dyDescent="0.25">
      <c r="CG26958" s="49"/>
    </row>
    <row r="26959" spans="85:85" hidden="1" x14ac:dyDescent="0.25">
      <c r="CG26959" s="49"/>
    </row>
    <row r="26960" spans="85:85" hidden="1" x14ac:dyDescent="0.25">
      <c r="CG26960" s="49"/>
    </row>
    <row r="26961" spans="85:85" hidden="1" x14ac:dyDescent="0.25">
      <c r="CG26961" s="49"/>
    </row>
    <row r="26962" spans="85:85" hidden="1" x14ac:dyDescent="0.25">
      <c r="CG26962" s="49"/>
    </row>
    <row r="26963" spans="85:85" hidden="1" x14ac:dyDescent="0.25">
      <c r="CG26963" s="49"/>
    </row>
    <row r="26964" spans="85:85" hidden="1" x14ac:dyDescent="0.25">
      <c r="CG26964" s="49"/>
    </row>
    <row r="26965" spans="85:85" hidden="1" x14ac:dyDescent="0.25">
      <c r="CG26965" s="49"/>
    </row>
    <row r="26966" spans="85:85" hidden="1" x14ac:dyDescent="0.25">
      <c r="CG26966" s="49"/>
    </row>
    <row r="26967" spans="85:85" hidden="1" x14ac:dyDescent="0.25">
      <c r="CG26967" s="49"/>
    </row>
    <row r="26968" spans="85:85" hidden="1" x14ac:dyDescent="0.25">
      <c r="CG26968" s="49"/>
    </row>
    <row r="26969" spans="85:85" hidden="1" x14ac:dyDescent="0.25">
      <c r="CG26969" s="49"/>
    </row>
    <row r="26970" spans="85:85" hidden="1" x14ac:dyDescent="0.25">
      <c r="CG26970" s="49"/>
    </row>
    <row r="26971" spans="85:85" hidden="1" x14ac:dyDescent="0.25">
      <c r="CG26971" s="49"/>
    </row>
    <row r="26972" spans="85:85" hidden="1" x14ac:dyDescent="0.25">
      <c r="CG26972" s="49"/>
    </row>
    <row r="26973" spans="85:85" hidden="1" x14ac:dyDescent="0.25">
      <c r="CG26973" s="49"/>
    </row>
    <row r="26974" spans="85:85" hidden="1" x14ac:dyDescent="0.25">
      <c r="CG26974" s="49"/>
    </row>
    <row r="26975" spans="85:85" hidden="1" x14ac:dyDescent="0.25">
      <c r="CG26975" s="49"/>
    </row>
    <row r="26976" spans="85:85" hidden="1" x14ac:dyDescent="0.25">
      <c r="CG26976" s="49"/>
    </row>
    <row r="26977" spans="85:85" hidden="1" x14ac:dyDescent="0.25">
      <c r="CG26977" s="49"/>
    </row>
    <row r="26978" spans="85:85" hidden="1" x14ac:dyDescent="0.25">
      <c r="CG26978" s="49"/>
    </row>
    <row r="26979" spans="85:85" hidden="1" x14ac:dyDescent="0.25">
      <c r="CG26979" s="49"/>
    </row>
    <row r="26980" spans="85:85" hidden="1" x14ac:dyDescent="0.25">
      <c r="CG26980" s="49"/>
    </row>
    <row r="26981" spans="85:85" hidden="1" x14ac:dyDescent="0.25">
      <c r="CG26981" s="49"/>
    </row>
    <row r="26982" spans="85:85" hidden="1" x14ac:dyDescent="0.25">
      <c r="CG26982" s="49"/>
    </row>
    <row r="26983" spans="85:85" hidden="1" x14ac:dyDescent="0.25">
      <c r="CG26983" s="49"/>
    </row>
    <row r="26984" spans="85:85" hidden="1" x14ac:dyDescent="0.25">
      <c r="CG26984" s="49"/>
    </row>
    <row r="26985" spans="85:85" hidden="1" x14ac:dyDescent="0.25">
      <c r="CG26985" s="49"/>
    </row>
    <row r="26986" spans="85:85" hidden="1" x14ac:dyDescent="0.25">
      <c r="CG26986" s="49"/>
    </row>
    <row r="26987" spans="85:85" hidden="1" x14ac:dyDescent="0.25">
      <c r="CG26987" s="49"/>
    </row>
    <row r="26988" spans="85:85" hidden="1" x14ac:dyDescent="0.25">
      <c r="CG26988" s="49"/>
    </row>
    <row r="26989" spans="85:85" hidden="1" x14ac:dyDescent="0.25">
      <c r="CG26989" s="49"/>
    </row>
    <row r="26990" spans="85:85" hidden="1" x14ac:dyDescent="0.25">
      <c r="CG26990" s="49"/>
    </row>
    <row r="26991" spans="85:85" hidden="1" x14ac:dyDescent="0.25">
      <c r="CG26991" s="49"/>
    </row>
    <row r="26992" spans="85:85" hidden="1" x14ac:dyDescent="0.25">
      <c r="CG26992" s="49"/>
    </row>
    <row r="26993" spans="85:85" hidden="1" x14ac:dyDescent="0.25">
      <c r="CG26993" s="49"/>
    </row>
    <row r="26994" spans="85:85" hidden="1" x14ac:dyDescent="0.25">
      <c r="CG26994" s="49"/>
    </row>
    <row r="26995" spans="85:85" hidden="1" x14ac:dyDescent="0.25">
      <c r="CG26995" s="49"/>
    </row>
    <row r="26996" spans="85:85" hidden="1" x14ac:dyDescent="0.25">
      <c r="CG26996" s="49"/>
    </row>
    <row r="26997" spans="85:85" hidden="1" x14ac:dyDescent="0.25">
      <c r="CG26997" s="49"/>
    </row>
    <row r="26998" spans="85:85" hidden="1" x14ac:dyDescent="0.25">
      <c r="CG26998" s="49"/>
    </row>
    <row r="26999" spans="85:85" hidden="1" x14ac:dyDescent="0.25">
      <c r="CG26999" s="49"/>
    </row>
    <row r="27000" spans="85:85" hidden="1" x14ac:dyDescent="0.25">
      <c r="CG27000" s="49"/>
    </row>
    <row r="27001" spans="85:85" hidden="1" x14ac:dyDescent="0.25">
      <c r="CG27001" s="49"/>
    </row>
    <row r="27002" spans="85:85" hidden="1" x14ac:dyDescent="0.25">
      <c r="CG27002" s="49"/>
    </row>
    <row r="27003" spans="85:85" hidden="1" x14ac:dyDescent="0.25">
      <c r="CG27003" s="49"/>
    </row>
    <row r="27004" spans="85:85" hidden="1" x14ac:dyDescent="0.25">
      <c r="CG27004" s="49"/>
    </row>
    <row r="27005" spans="85:85" hidden="1" x14ac:dyDescent="0.25">
      <c r="CG27005" s="49"/>
    </row>
    <row r="27006" spans="85:85" hidden="1" x14ac:dyDescent="0.25">
      <c r="CG27006" s="49"/>
    </row>
    <row r="27007" spans="85:85" hidden="1" x14ac:dyDescent="0.25">
      <c r="CG27007" s="49"/>
    </row>
    <row r="27008" spans="85:85" hidden="1" x14ac:dyDescent="0.25">
      <c r="CG27008" s="49"/>
    </row>
    <row r="27009" spans="85:85" hidden="1" x14ac:dyDescent="0.25">
      <c r="CG27009" s="49"/>
    </row>
    <row r="27010" spans="85:85" hidden="1" x14ac:dyDescent="0.25">
      <c r="CG27010" s="49"/>
    </row>
    <row r="27011" spans="85:85" hidden="1" x14ac:dyDescent="0.25">
      <c r="CG27011" s="49"/>
    </row>
    <row r="27012" spans="85:85" hidden="1" x14ac:dyDescent="0.25">
      <c r="CG27012" s="49"/>
    </row>
    <row r="27013" spans="85:85" hidden="1" x14ac:dyDescent="0.25">
      <c r="CG27013" s="49"/>
    </row>
    <row r="27014" spans="85:85" hidden="1" x14ac:dyDescent="0.25">
      <c r="CG27014" s="49"/>
    </row>
    <row r="27015" spans="85:85" hidden="1" x14ac:dyDescent="0.25">
      <c r="CG27015" s="49"/>
    </row>
    <row r="27016" spans="85:85" hidden="1" x14ac:dyDescent="0.25">
      <c r="CG27016" s="49"/>
    </row>
    <row r="27017" spans="85:85" hidden="1" x14ac:dyDescent="0.25">
      <c r="CG27017" s="49"/>
    </row>
    <row r="27018" spans="85:85" hidden="1" x14ac:dyDescent="0.25">
      <c r="CG27018" s="49"/>
    </row>
    <row r="27019" spans="85:85" hidden="1" x14ac:dyDescent="0.25">
      <c r="CG27019" s="49"/>
    </row>
    <row r="27020" spans="85:85" hidden="1" x14ac:dyDescent="0.25">
      <c r="CG27020" s="49"/>
    </row>
    <row r="27021" spans="85:85" hidden="1" x14ac:dyDescent="0.25">
      <c r="CG27021" s="49"/>
    </row>
    <row r="27022" spans="85:85" hidden="1" x14ac:dyDescent="0.25">
      <c r="CG27022" s="49"/>
    </row>
    <row r="27023" spans="85:85" hidden="1" x14ac:dyDescent="0.25">
      <c r="CG27023" s="49"/>
    </row>
    <row r="27024" spans="85:85" hidden="1" x14ac:dyDescent="0.25">
      <c r="CG27024" s="49"/>
    </row>
    <row r="27025" spans="85:85" hidden="1" x14ac:dyDescent="0.25">
      <c r="CG27025" s="49"/>
    </row>
    <row r="27026" spans="85:85" hidden="1" x14ac:dyDescent="0.25">
      <c r="CG27026" s="49"/>
    </row>
    <row r="27027" spans="85:85" hidden="1" x14ac:dyDescent="0.25">
      <c r="CG27027" s="49"/>
    </row>
    <row r="27028" spans="85:85" hidden="1" x14ac:dyDescent="0.25">
      <c r="CG27028" s="49"/>
    </row>
    <row r="27029" spans="85:85" hidden="1" x14ac:dyDescent="0.25">
      <c r="CG27029" s="49"/>
    </row>
    <row r="27030" spans="85:85" hidden="1" x14ac:dyDescent="0.25">
      <c r="CG27030" s="49"/>
    </row>
    <row r="27031" spans="85:85" hidden="1" x14ac:dyDescent="0.25">
      <c r="CG27031" s="49"/>
    </row>
    <row r="27032" spans="85:85" hidden="1" x14ac:dyDescent="0.25">
      <c r="CG27032" s="49"/>
    </row>
    <row r="27033" spans="85:85" hidden="1" x14ac:dyDescent="0.25">
      <c r="CG27033" s="49"/>
    </row>
    <row r="27034" spans="85:85" hidden="1" x14ac:dyDescent="0.25">
      <c r="CG27034" s="49"/>
    </row>
    <row r="27035" spans="85:85" hidden="1" x14ac:dyDescent="0.25">
      <c r="CG27035" s="49"/>
    </row>
    <row r="27036" spans="85:85" hidden="1" x14ac:dyDescent="0.25">
      <c r="CG27036" s="49"/>
    </row>
    <row r="27037" spans="85:85" hidden="1" x14ac:dyDescent="0.25">
      <c r="CG27037" s="49"/>
    </row>
    <row r="27038" spans="85:85" hidden="1" x14ac:dyDescent="0.25">
      <c r="CG27038" s="49"/>
    </row>
    <row r="27039" spans="85:85" hidden="1" x14ac:dyDescent="0.25">
      <c r="CG27039" s="49"/>
    </row>
    <row r="27040" spans="85:85" hidden="1" x14ac:dyDescent="0.25">
      <c r="CG27040" s="49"/>
    </row>
    <row r="27041" spans="85:85" hidden="1" x14ac:dyDescent="0.25">
      <c r="CG27041" s="49"/>
    </row>
    <row r="27042" spans="85:85" hidden="1" x14ac:dyDescent="0.25">
      <c r="CG27042" s="49"/>
    </row>
    <row r="27043" spans="85:85" hidden="1" x14ac:dyDescent="0.25">
      <c r="CG27043" s="49"/>
    </row>
    <row r="27044" spans="85:85" hidden="1" x14ac:dyDescent="0.25">
      <c r="CG27044" s="49"/>
    </row>
    <row r="27045" spans="85:85" hidden="1" x14ac:dyDescent="0.25">
      <c r="CG27045" s="49"/>
    </row>
    <row r="27046" spans="85:85" hidden="1" x14ac:dyDescent="0.25">
      <c r="CG27046" s="49"/>
    </row>
    <row r="27047" spans="85:85" hidden="1" x14ac:dyDescent="0.25">
      <c r="CG27047" s="49"/>
    </row>
    <row r="27048" spans="85:85" hidden="1" x14ac:dyDescent="0.25">
      <c r="CG27048" s="49"/>
    </row>
    <row r="27049" spans="85:85" hidden="1" x14ac:dyDescent="0.25">
      <c r="CG27049" s="49"/>
    </row>
    <row r="27050" spans="85:85" hidden="1" x14ac:dyDescent="0.25">
      <c r="CG27050" s="49"/>
    </row>
    <row r="27051" spans="85:85" hidden="1" x14ac:dyDescent="0.25">
      <c r="CG27051" s="49"/>
    </row>
    <row r="27052" spans="85:85" hidden="1" x14ac:dyDescent="0.25">
      <c r="CG27052" s="49"/>
    </row>
    <row r="27053" spans="85:85" hidden="1" x14ac:dyDescent="0.25">
      <c r="CG27053" s="49"/>
    </row>
    <row r="27054" spans="85:85" hidden="1" x14ac:dyDescent="0.25">
      <c r="CG27054" s="49"/>
    </row>
    <row r="27055" spans="85:85" hidden="1" x14ac:dyDescent="0.25">
      <c r="CG27055" s="49"/>
    </row>
    <row r="27056" spans="85:85" hidden="1" x14ac:dyDescent="0.25">
      <c r="CG27056" s="49"/>
    </row>
    <row r="27057" spans="85:85" hidden="1" x14ac:dyDescent="0.25">
      <c r="CG27057" s="49"/>
    </row>
    <row r="27058" spans="85:85" hidden="1" x14ac:dyDescent="0.25">
      <c r="CG27058" s="49"/>
    </row>
    <row r="27059" spans="85:85" hidden="1" x14ac:dyDescent="0.25">
      <c r="CG27059" s="49"/>
    </row>
    <row r="27060" spans="85:85" hidden="1" x14ac:dyDescent="0.25">
      <c r="CG27060" s="49"/>
    </row>
    <row r="27061" spans="85:85" hidden="1" x14ac:dyDescent="0.25">
      <c r="CG27061" s="49"/>
    </row>
    <row r="27062" spans="85:85" hidden="1" x14ac:dyDescent="0.25">
      <c r="CG27062" s="49"/>
    </row>
    <row r="27063" spans="85:85" hidden="1" x14ac:dyDescent="0.25">
      <c r="CG27063" s="49"/>
    </row>
    <row r="27064" spans="85:85" hidden="1" x14ac:dyDescent="0.25">
      <c r="CG27064" s="49"/>
    </row>
    <row r="27065" spans="85:85" hidden="1" x14ac:dyDescent="0.25">
      <c r="CG27065" s="49"/>
    </row>
    <row r="27066" spans="85:85" hidden="1" x14ac:dyDescent="0.25">
      <c r="CG27066" s="49"/>
    </row>
    <row r="27067" spans="85:85" hidden="1" x14ac:dyDescent="0.25">
      <c r="CG27067" s="49"/>
    </row>
    <row r="27068" spans="85:85" hidden="1" x14ac:dyDescent="0.25">
      <c r="CG27068" s="49"/>
    </row>
    <row r="27069" spans="85:85" hidden="1" x14ac:dyDescent="0.25">
      <c r="CG27069" s="49"/>
    </row>
    <row r="27070" spans="85:85" hidden="1" x14ac:dyDescent="0.25">
      <c r="CG27070" s="49"/>
    </row>
    <row r="27071" spans="85:85" hidden="1" x14ac:dyDescent="0.25">
      <c r="CG27071" s="49"/>
    </row>
    <row r="27072" spans="85:85" hidden="1" x14ac:dyDescent="0.25">
      <c r="CG27072" s="49"/>
    </row>
    <row r="27073" spans="85:85" hidden="1" x14ac:dyDescent="0.25">
      <c r="CG27073" s="49"/>
    </row>
    <row r="27074" spans="85:85" hidden="1" x14ac:dyDescent="0.25">
      <c r="CG27074" s="49"/>
    </row>
    <row r="27075" spans="85:85" hidden="1" x14ac:dyDescent="0.25">
      <c r="CG27075" s="49"/>
    </row>
    <row r="27076" spans="85:85" hidden="1" x14ac:dyDescent="0.25">
      <c r="CG27076" s="49"/>
    </row>
    <row r="27077" spans="85:85" hidden="1" x14ac:dyDescent="0.25">
      <c r="CG27077" s="49"/>
    </row>
    <row r="27078" spans="85:85" hidden="1" x14ac:dyDescent="0.25">
      <c r="CG27078" s="49"/>
    </row>
    <row r="27079" spans="85:85" hidden="1" x14ac:dyDescent="0.25">
      <c r="CG27079" s="49"/>
    </row>
    <row r="27080" spans="85:85" hidden="1" x14ac:dyDescent="0.25">
      <c r="CG27080" s="49"/>
    </row>
    <row r="27081" spans="85:85" hidden="1" x14ac:dyDescent="0.25">
      <c r="CG27081" s="49"/>
    </row>
    <row r="27082" spans="85:85" hidden="1" x14ac:dyDescent="0.25">
      <c r="CG27082" s="49"/>
    </row>
    <row r="27083" spans="85:85" hidden="1" x14ac:dyDescent="0.25">
      <c r="CG27083" s="49"/>
    </row>
    <row r="27084" spans="85:85" hidden="1" x14ac:dyDescent="0.25">
      <c r="CG27084" s="49"/>
    </row>
    <row r="27085" spans="85:85" hidden="1" x14ac:dyDescent="0.25">
      <c r="CG27085" s="49"/>
    </row>
    <row r="27086" spans="85:85" hidden="1" x14ac:dyDescent="0.25">
      <c r="CG27086" s="49"/>
    </row>
    <row r="27087" spans="85:85" hidden="1" x14ac:dyDescent="0.25">
      <c r="CG27087" s="49"/>
    </row>
    <row r="27088" spans="85:85" hidden="1" x14ac:dyDescent="0.25">
      <c r="CG27088" s="49"/>
    </row>
    <row r="27089" spans="85:85" hidden="1" x14ac:dyDescent="0.25">
      <c r="CG27089" s="49"/>
    </row>
    <row r="27090" spans="85:85" hidden="1" x14ac:dyDescent="0.25">
      <c r="CG27090" s="49"/>
    </row>
    <row r="27091" spans="85:85" hidden="1" x14ac:dyDescent="0.25">
      <c r="CG27091" s="49"/>
    </row>
    <row r="27092" spans="85:85" hidden="1" x14ac:dyDescent="0.25">
      <c r="CG27092" s="49"/>
    </row>
    <row r="27093" spans="85:85" hidden="1" x14ac:dyDescent="0.25">
      <c r="CG27093" s="49"/>
    </row>
    <row r="27094" spans="85:85" hidden="1" x14ac:dyDescent="0.25">
      <c r="CG27094" s="49"/>
    </row>
    <row r="27095" spans="85:85" hidden="1" x14ac:dyDescent="0.25">
      <c r="CG27095" s="49"/>
    </row>
    <row r="27096" spans="85:85" hidden="1" x14ac:dyDescent="0.25">
      <c r="CG27096" s="49"/>
    </row>
    <row r="27097" spans="85:85" hidden="1" x14ac:dyDescent="0.25">
      <c r="CG27097" s="49"/>
    </row>
    <row r="27098" spans="85:85" hidden="1" x14ac:dyDescent="0.25">
      <c r="CG27098" s="49"/>
    </row>
    <row r="27099" spans="85:85" hidden="1" x14ac:dyDescent="0.25">
      <c r="CG27099" s="49"/>
    </row>
    <row r="27100" spans="85:85" hidden="1" x14ac:dyDescent="0.25">
      <c r="CG27100" s="49"/>
    </row>
    <row r="27101" spans="85:85" hidden="1" x14ac:dyDescent="0.25">
      <c r="CG27101" s="49"/>
    </row>
    <row r="27102" spans="85:85" hidden="1" x14ac:dyDescent="0.25">
      <c r="CG27102" s="49"/>
    </row>
    <row r="27103" spans="85:85" hidden="1" x14ac:dyDescent="0.25">
      <c r="CG27103" s="49"/>
    </row>
    <row r="27104" spans="85:85" hidden="1" x14ac:dyDescent="0.25">
      <c r="CG27104" s="49"/>
    </row>
    <row r="27105" spans="85:85" hidden="1" x14ac:dyDescent="0.25">
      <c r="CG27105" s="49"/>
    </row>
    <row r="27106" spans="85:85" hidden="1" x14ac:dyDescent="0.25">
      <c r="CG27106" s="49"/>
    </row>
    <row r="27107" spans="85:85" hidden="1" x14ac:dyDescent="0.25">
      <c r="CG27107" s="49"/>
    </row>
    <row r="27108" spans="85:85" hidden="1" x14ac:dyDescent="0.25">
      <c r="CG27108" s="49"/>
    </row>
    <row r="27109" spans="85:85" hidden="1" x14ac:dyDescent="0.25">
      <c r="CG27109" s="49"/>
    </row>
    <row r="27110" spans="85:85" hidden="1" x14ac:dyDescent="0.25">
      <c r="CG27110" s="49"/>
    </row>
    <row r="27111" spans="85:85" hidden="1" x14ac:dyDescent="0.25">
      <c r="CG27111" s="49"/>
    </row>
    <row r="27112" spans="85:85" hidden="1" x14ac:dyDescent="0.25">
      <c r="CG27112" s="49"/>
    </row>
    <row r="27113" spans="85:85" hidden="1" x14ac:dyDescent="0.25">
      <c r="CG27113" s="49"/>
    </row>
    <row r="27114" spans="85:85" hidden="1" x14ac:dyDescent="0.25">
      <c r="CG27114" s="49"/>
    </row>
    <row r="27115" spans="85:85" hidden="1" x14ac:dyDescent="0.25">
      <c r="CG27115" s="49"/>
    </row>
    <row r="27116" spans="85:85" hidden="1" x14ac:dyDescent="0.25">
      <c r="CG27116" s="49"/>
    </row>
    <row r="27117" spans="85:85" hidden="1" x14ac:dyDescent="0.25">
      <c r="CG27117" s="49"/>
    </row>
    <row r="27118" spans="85:85" hidden="1" x14ac:dyDescent="0.25">
      <c r="CG27118" s="49"/>
    </row>
    <row r="27119" spans="85:85" hidden="1" x14ac:dyDescent="0.25">
      <c r="CG27119" s="49"/>
    </row>
    <row r="27120" spans="85:85" hidden="1" x14ac:dyDescent="0.25">
      <c r="CG27120" s="49"/>
    </row>
    <row r="27121" spans="85:85" hidden="1" x14ac:dyDescent="0.25">
      <c r="CG27121" s="49"/>
    </row>
    <row r="27122" spans="85:85" hidden="1" x14ac:dyDescent="0.25">
      <c r="CG27122" s="49"/>
    </row>
    <row r="27123" spans="85:85" hidden="1" x14ac:dyDescent="0.25">
      <c r="CG27123" s="49"/>
    </row>
    <row r="27124" spans="85:85" hidden="1" x14ac:dyDescent="0.25">
      <c r="CG27124" s="49"/>
    </row>
    <row r="27125" spans="85:85" hidden="1" x14ac:dyDescent="0.25">
      <c r="CG27125" s="49"/>
    </row>
    <row r="27126" spans="85:85" hidden="1" x14ac:dyDescent="0.25">
      <c r="CG27126" s="49"/>
    </row>
    <row r="27127" spans="85:85" hidden="1" x14ac:dyDescent="0.25">
      <c r="CG27127" s="49"/>
    </row>
    <row r="27128" spans="85:85" hidden="1" x14ac:dyDescent="0.25">
      <c r="CG27128" s="49"/>
    </row>
    <row r="27129" spans="85:85" hidden="1" x14ac:dyDescent="0.25">
      <c r="CG27129" s="49"/>
    </row>
    <row r="27130" spans="85:85" hidden="1" x14ac:dyDescent="0.25">
      <c r="CG27130" s="49"/>
    </row>
    <row r="27131" spans="85:85" hidden="1" x14ac:dyDescent="0.25">
      <c r="CG27131" s="49"/>
    </row>
    <row r="27132" spans="85:85" hidden="1" x14ac:dyDescent="0.25">
      <c r="CG27132" s="49"/>
    </row>
    <row r="27133" spans="85:85" hidden="1" x14ac:dyDescent="0.25">
      <c r="CG27133" s="49"/>
    </row>
    <row r="27134" spans="85:85" hidden="1" x14ac:dyDescent="0.25">
      <c r="CG27134" s="49"/>
    </row>
    <row r="27135" spans="85:85" hidden="1" x14ac:dyDescent="0.25">
      <c r="CG27135" s="49"/>
    </row>
    <row r="27136" spans="85:85" hidden="1" x14ac:dyDescent="0.25">
      <c r="CG27136" s="49"/>
    </row>
    <row r="27137" spans="85:85" hidden="1" x14ac:dyDescent="0.25">
      <c r="CG27137" s="49"/>
    </row>
    <row r="27138" spans="85:85" hidden="1" x14ac:dyDescent="0.25">
      <c r="CG27138" s="49"/>
    </row>
    <row r="27139" spans="85:85" hidden="1" x14ac:dyDescent="0.25">
      <c r="CG27139" s="49"/>
    </row>
    <row r="27140" spans="85:85" hidden="1" x14ac:dyDescent="0.25">
      <c r="CG27140" s="49"/>
    </row>
    <row r="27141" spans="85:85" hidden="1" x14ac:dyDescent="0.25">
      <c r="CG27141" s="49"/>
    </row>
    <row r="27142" spans="85:85" hidden="1" x14ac:dyDescent="0.25">
      <c r="CG27142" s="49"/>
    </row>
    <row r="27143" spans="85:85" hidden="1" x14ac:dyDescent="0.25">
      <c r="CG27143" s="49"/>
    </row>
    <row r="27144" spans="85:85" hidden="1" x14ac:dyDescent="0.25">
      <c r="CG27144" s="49"/>
    </row>
    <row r="27145" spans="85:85" hidden="1" x14ac:dyDescent="0.25">
      <c r="CG27145" s="49"/>
    </row>
    <row r="27146" spans="85:85" hidden="1" x14ac:dyDescent="0.25">
      <c r="CG27146" s="49"/>
    </row>
    <row r="27147" spans="85:85" hidden="1" x14ac:dyDescent="0.25">
      <c r="CG27147" s="49"/>
    </row>
    <row r="27148" spans="85:85" hidden="1" x14ac:dyDescent="0.25">
      <c r="CG27148" s="49"/>
    </row>
    <row r="27149" spans="85:85" hidden="1" x14ac:dyDescent="0.25">
      <c r="CG27149" s="49"/>
    </row>
    <row r="27150" spans="85:85" hidden="1" x14ac:dyDescent="0.25">
      <c r="CG27150" s="49"/>
    </row>
    <row r="27151" spans="85:85" hidden="1" x14ac:dyDescent="0.25">
      <c r="CG27151" s="49"/>
    </row>
    <row r="27152" spans="85:85" hidden="1" x14ac:dyDescent="0.25">
      <c r="CG27152" s="49"/>
    </row>
    <row r="27153" spans="85:85" hidden="1" x14ac:dyDescent="0.25">
      <c r="CG27153" s="49"/>
    </row>
    <row r="27154" spans="85:85" hidden="1" x14ac:dyDescent="0.25">
      <c r="CG27154" s="49"/>
    </row>
    <row r="27155" spans="85:85" hidden="1" x14ac:dyDescent="0.25">
      <c r="CG27155" s="49"/>
    </row>
    <row r="27156" spans="85:85" hidden="1" x14ac:dyDescent="0.25">
      <c r="CG27156" s="49"/>
    </row>
    <row r="27157" spans="85:85" hidden="1" x14ac:dyDescent="0.25">
      <c r="CG27157" s="49"/>
    </row>
    <row r="27158" spans="85:85" hidden="1" x14ac:dyDescent="0.25">
      <c r="CG27158" s="49"/>
    </row>
    <row r="27159" spans="85:85" hidden="1" x14ac:dyDescent="0.25">
      <c r="CG27159" s="49"/>
    </row>
    <row r="27160" spans="85:85" hidden="1" x14ac:dyDescent="0.25">
      <c r="CG27160" s="49"/>
    </row>
    <row r="27161" spans="85:85" hidden="1" x14ac:dyDescent="0.25">
      <c r="CG27161" s="49"/>
    </row>
    <row r="27162" spans="85:85" hidden="1" x14ac:dyDescent="0.25">
      <c r="CG27162" s="49"/>
    </row>
    <row r="27163" spans="85:85" hidden="1" x14ac:dyDescent="0.25">
      <c r="CG27163" s="49"/>
    </row>
    <row r="27164" spans="85:85" hidden="1" x14ac:dyDescent="0.25">
      <c r="CG27164" s="49"/>
    </row>
    <row r="27165" spans="85:85" hidden="1" x14ac:dyDescent="0.25">
      <c r="CG27165" s="49"/>
    </row>
    <row r="27166" spans="85:85" hidden="1" x14ac:dyDescent="0.25">
      <c r="CG27166" s="49"/>
    </row>
    <row r="27167" spans="85:85" hidden="1" x14ac:dyDescent="0.25">
      <c r="CG27167" s="49"/>
    </row>
    <row r="27168" spans="85:85" hidden="1" x14ac:dyDescent="0.25">
      <c r="CG27168" s="49"/>
    </row>
    <row r="27169" spans="85:85" hidden="1" x14ac:dyDescent="0.25">
      <c r="CG27169" s="49"/>
    </row>
    <row r="27170" spans="85:85" hidden="1" x14ac:dyDescent="0.25">
      <c r="CG27170" s="49"/>
    </row>
    <row r="27171" spans="85:85" hidden="1" x14ac:dyDescent="0.25">
      <c r="CG27171" s="49"/>
    </row>
    <row r="27172" spans="85:85" hidden="1" x14ac:dyDescent="0.25">
      <c r="CG27172" s="49"/>
    </row>
    <row r="27173" spans="85:85" hidden="1" x14ac:dyDescent="0.25">
      <c r="CG27173" s="49"/>
    </row>
    <row r="27174" spans="85:85" hidden="1" x14ac:dyDescent="0.25">
      <c r="CG27174" s="49"/>
    </row>
    <row r="27175" spans="85:85" hidden="1" x14ac:dyDescent="0.25">
      <c r="CG27175" s="49"/>
    </row>
    <row r="27176" spans="85:85" hidden="1" x14ac:dyDescent="0.25">
      <c r="CG27176" s="49"/>
    </row>
    <row r="27177" spans="85:85" hidden="1" x14ac:dyDescent="0.25">
      <c r="CG27177" s="49"/>
    </row>
    <row r="27178" spans="85:85" hidden="1" x14ac:dyDescent="0.25">
      <c r="CG27178" s="49"/>
    </row>
    <row r="27179" spans="85:85" hidden="1" x14ac:dyDescent="0.25">
      <c r="CG27179" s="49"/>
    </row>
    <row r="27180" spans="85:85" hidden="1" x14ac:dyDescent="0.25">
      <c r="CG27180" s="49"/>
    </row>
    <row r="27181" spans="85:85" hidden="1" x14ac:dyDescent="0.25">
      <c r="CG27181" s="49"/>
    </row>
    <row r="27182" spans="85:85" hidden="1" x14ac:dyDescent="0.25">
      <c r="CG27182" s="49"/>
    </row>
    <row r="27183" spans="85:85" hidden="1" x14ac:dyDescent="0.25">
      <c r="CG27183" s="49"/>
    </row>
    <row r="27184" spans="85:85" hidden="1" x14ac:dyDescent="0.25">
      <c r="CG27184" s="49"/>
    </row>
    <row r="27185" spans="85:85" hidden="1" x14ac:dyDescent="0.25">
      <c r="CG27185" s="49"/>
    </row>
    <row r="27186" spans="85:85" hidden="1" x14ac:dyDescent="0.25">
      <c r="CG27186" s="49"/>
    </row>
    <row r="27187" spans="85:85" hidden="1" x14ac:dyDescent="0.25">
      <c r="CG27187" s="49"/>
    </row>
    <row r="27188" spans="85:85" hidden="1" x14ac:dyDescent="0.25">
      <c r="CG27188" s="49"/>
    </row>
    <row r="27189" spans="85:85" hidden="1" x14ac:dyDescent="0.25">
      <c r="CG27189" s="49"/>
    </row>
    <row r="27190" spans="85:85" hidden="1" x14ac:dyDescent="0.25">
      <c r="CG27190" s="49"/>
    </row>
    <row r="27191" spans="85:85" hidden="1" x14ac:dyDescent="0.25">
      <c r="CG27191" s="49"/>
    </row>
    <row r="27192" spans="85:85" hidden="1" x14ac:dyDescent="0.25">
      <c r="CG27192" s="49"/>
    </row>
    <row r="27193" spans="85:85" hidden="1" x14ac:dyDescent="0.25">
      <c r="CG27193" s="49"/>
    </row>
    <row r="27194" spans="85:85" hidden="1" x14ac:dyDescent="0.25">
      <c r="CG27194" s="49"/>
    </row>
    <row r="27195" spans="85:85" hidden="1" x14ac:dyDescent="0.25">
      <c r="CG27195" s="49"/>
    </row>
    <row r="27196" spans="85:85" hidden="1" x14ac:dyDescent="0.25">
      <c r="CG27196" s="49"/>
    </row>
    <row r="27197" spans="85:85" hidden="1" x14ac:dyDescent="0.25">
      <c r="CG27197" s="49"/>
    </row>
    <row r="27198" spans="85:85" hidden="1" x14ac:dyDescent="0.25">
      <c r="CG27198" s="49"/>
    </row>
    <row r="27199" spans="85:85" hidden="1" x14ac:dyDescent="0.25">
      <c r="CG27199" s="49"/>
    </row>
    <row r="27200" spans="85:85" hidden="1" x14ac:dyDescent="0.25">
      <c r="CG27200" s="49"/>
    </row>
    <row r="27201" spans="85:85" hidden="1" x14ac:dyDescent="0.25">
      <c r="CG27201" s="49"/>
    </row>
    <row r="27202" spans="85:85" hidden="1" x14ac:dyDescent="0.25">
      <c r="CG27202" s="49"/>
    </row>
    <row r="27203" spans="85:85" hidden="1" x14ac:dyDescent="0.25">
      <c r="CG27203" s="49"/>
    </row>
    <row r="27204" spans="85:85" hidden="1" x14ac:dyDescent="0.25">
      <c r="CG27204" s="49"/>
    </row>
    <row r="27205" spans="85:85" hidden="1" x14ac:dyDescent="0.25">
      <c r="CG27205" s="49"/>
    </row>
    <row r="27206" spans="85:85" hidden="1" x14ac:dyDescent="0.25">
      <c r="CG27206" s="49"/>
    </row>
    <row r="27207" spans="85:85" hidden="1" x14ac:dyDescent="0.25">
      <c r="CG27207" s="49"/>
    </row>
    <row r="27208" spans="85:85" hidden="1" x14ac:dyDescent="0.25">
      <c r="CG27208" s="49"/>
    </row>
    <row r="27209" spans="85:85" hidden="1" x14ac:dyDescent="0.25">
      <c r="CG27209" s="49"/>
    </row>
    <row r="27210" spans="85:85" hidden="1" x14ac:dyDescent="0.25">
      <c r="CG27210" s="49"/>
    </row>
    <row r="27211" spans="85:85" hidden="1" x14ac:dyDescent="0.25">
      <c r="CG27211" s="49"/>
    </row>
    <row r="27212" spans="85:85" hidden="1" x14ac:dyDescent="0.25">
      <c r="CG27212" s="49"/>
    </row>
    <row r="27213" spans="85:85" hidden="1" x14ac:dyDescent="0.25">
      <c r="CG27213" s="49"/>
    </row>
    <row r="27214" spans="85:85" hidden="1" x14ac:dyDescent="0.25">
      <c r="CG27214" s="49"/>
    </row>
    <row r="27215" spans="85:85" hidden="1" x14ac:dyDescent="0.25">
      <c r="CG27215" s="49"/>
    </row>
    <row r="27216" spans="85:85" hidden="1" x14ac:dyDescent="0.25">
      <c r="CG27216" s="49"/>
    </row>
    <row r="27217" spans="85:85" hidden="1" x14ac:dyDescent="0.25">
      <c r="CG27217" s="49"/>
    </row>
    <row r="27218" spans="85:85" hidden="1" x14ac:dyDescent="0.25">
      <c r="CG27218" s="49"/>
    </row>
    <row r="27219" spans="85:85" hidden="1" x14ac:dyDescent="0.25">
      <c r="CG27219" s="49"/>
    </row>
    <row r="27220" spans="85:85" hidden="1" x14ac:dyDescent="0.25">
      <c r="CG27220" s="49"/>
    </row>
    <row r="27221" spans="85:85" hidden="1" x14ac:dyDescent="0.25">
      <c r="CG27221" s="49"/>
    </row>
    <row r="27222" spans="85:85" hidden="1" x14ac:dyDescent="0.25">
      <c r="CG27222" s="49"/>
    </row>
    <row r="27223" spans="85:85" hidden="1" x14ac:dyDescent="0.25">
      <c r="CG27223" s="49"/>
    </row>
    <row r="27224" spans="85:85" hidden="1" x14ac:dyDescent="0.25">
      <c r="CG27224" s="49"/>
    </row>
    <row r="27225" spans="85:85" hidden="1" x14ac:dyDescent="0.25">
      <c r="CG27225" s="49"/>
    </row>
    <row r="27226" spans="85:85" hidden="1" x14ac:dyDescent="0.25">
      <c r="CG27226" s="49"/>
    </row>
    <row r="27227" spans="85:85" hidden="1" x14ac:dyDescent="0.25">
      <c r="CG27227" s="49"/>
    </row>
    <row r="27228" spans="85:85" hidden="1" x14ac:dyDescent="0.25">
      <c r="CG27228" s="49"/>
    </row>
    <row r="27229" spans="85:85" hidden="1" x14ac:dyDescent="0.25">
      <c r="CG27229" s="49"/>
    </row>
    <row r="27230" spans="85:85" hidden="1" x14ac:dyDescent="0.25">
      <c r="CG27230" s="49"/>
    </row>
    <row r="27231" spans="85:85" hidden="1" x14ac:dyDescent="0.25">
      <c r="CG27231" s="49"/>
    </row>
    <row r="27232" spans="85:85" hidden="1" x14ac:dyDescent="0.25">
      <c r="CG27232" s="49"/>
    </row>
    <row r="27233" spans="85:85" hidden="1" x14ac:dyDescent="0.25">
      <c r="CG27233" s="49"/>
    </row>
    <row r="27234" spans="85:85" hidden="1" x14ac:dyDescent="0.25">
      <c r="CG27234" s="49"/>
    </row>
    <row r="27235" spans="85:85" hidden="1" x14ac:dyDescent="0.25">
      <c r="CG27235" s="49"/>
    </row>
    <row r="27236" spans="85:85" hidden="1" x14ac:dyDescent="0.25">
      <c r="CG27236" s="49"/>
    </row>
    <row r="27237" spans="85:85" hidden="1" x14ac:dyDescent="0.25">
      <c r="CG27237" s="49"/>
    </row>
    <row r="27238" spans="85:85" hidden="1" x14ac:dyDescent="0.25">
      <c r="CG27238" s="49"/>
    </row>
    <row r="27239" spans="85:85" hidden="1" x14ac:dyDescent="0.25">
      <c r="CG27239" s="49"/>
    </row>
    <row r="27240" spans="85:85" hidden="1" x14ac:dyDescent="0.25">
      <c r="CG27240" s="49"/>
    </row>
    <row r="27241" spans="85:85" hidden="1" x14ac:dyDescent="0.25">
      <c r="CG27241" s="49"/>
    </row>
    <row r="27242" spans="85:85" hidden="1" x14ac:dyDescent="0.25">
      <c r="CG27242" s="49"/>
    </row>
    <row r="27243" spans="85:85" hidden="1" x14ac:dyDescent="0.25">
      <c r="CG27243" s="49"/>
    </row>
    <row r="27244" spans="85:85" hidden="1" x14ac:dyDescent="0.25">
      <c r="CG27244" s="49"/>
    </row>
    <row r="27245" spans="85:85" hidden="1" x14ac:dyDescent="0.25">
      <c r="CG27245" s="49"/>
    </row>
    <row r="27246" spans="85:85" hidden="1" x14ac:dyDescent="0.25">
      <c r="CG27246" s="49"/>
    </row>
    <row r="27247" spans="85:85" hidden="1" x14ac:dyDescent="0.25">
      <c r="CG27247" s="49"/>
    </row>
    <row r="27248" spans="85:85" hidden="1" x14ac:dyDescent="0.25">
      <c r="CG27248" s="49"/>
    </row>
    <row r="27249" spans="85:85" hidden="1" x14ac:dyDescent="0.25">
      <c r="CG27249" s="49"/>
    </row>
    <row r="27250" spans="85:85" hidden="1" x14ac:dyDescent="0.25">
      <c r="CG27250" s="49"/>
    </row>
    <row r="27251" spans="85:85" hidden="1" x14ac:dyDescent="0.25">
      <c r="CG27251" s="49"/>
    </row>
    <row r="27252" spans="85:85" hidden="1" x14ac:dyDescent="0.25">
      <c r="CG27252" s="49"/>
    </row>
    <row r="27253" spans="85:85" hidden="1" x14ac:dyDescent="0.25">
      <c r="CG27253" s="49"/>
    </row>
    <row r="27254" spans="85:85" hidden="1" x14ac:dyDescent="0.25">
      <c r="CG27254" s="49"/>
    </row>
    <row r="27255" spans="85:85" hidden="1" x14ac:dyDescent="0.25">
      <c r="CG27255" s="49"/>
    </row>
    <row r="27256" spans="85:85" hidden="1" x14ac:dyDescent="0.25">
      <c r="CG27256" s="49"/>
    </row>
    <row r="27257" spans="85:85" hidden="1" x14ac:dyDescent="0.25">
      <c r="CG27257" s="49"/>
    </row>
    <row r="27258" spans="85:85" hidden="1" x14ac:dyDescent="0.25">
      <c r="CG27258" s="49"/>
    </row>
    <row r="27259" spans="85:85" hidden="1" x14ac:dyDescent="0.25">
      <c r="CG27259" s="49"/>
    </row>
    <row r="27260" spans="85:85" hidden="1" x14ac:dyDescent="0.25">
      <c r="CG27260" s="49"/>
    </row>
    <row r="27261" spans="85:85" hidden="1" x14ac:dyDescent="0.25">
      <c r="CG27261" s="49"/>
    </row>
    <row r="27262" spans="85:85" hidden="1" x14ac:dyDescent="0.25">
      <c r="CG27262" s="49"/>
    </row>
    <row r="27263" spans="85:85" hidden="1" x14ac:dyDescent="0.25">
      <c r="CG27263" s="49"/>
    </row>
    <row r="27264" spans="85:85" hidden="1" x14ac:dyDescent="0.25">
      <c r="CG27264" s="49"/>
    </row>
    <row r="27265" spans="85:85" hidden="1" x14ac:dyDescent="0.25">
      <c r="CG27265" s="49"/>
    </row>
    <row r="27266" spans="85:85" hidden="1" x14ac:dyDescent="0.25">
      <c r="CG27266" s="49"/>
    </row>
    <row r="27267" spans="85:85" hidden="1" x14ac:dyDescent="0.25">
      <c r="CG27267" s="49"/>
    </row>
    <row r="27268" spans="85:85" hidden="1" x14ac:dyDescent="0.25">
      <c r="CG27268" s="49"/>
    </row>
    <row r="27269" spans="85:85" hidden="1" x14ac:dyDescent="0.25">
      <c r="CG27269" s="49"/>
    </row>
    <row r="27270" spans="85:85" hidden="1" x14ac:dyDescent="0.25">
      <c r="CG27270" s="49"/>
    </row>
    <row r="27271" spans="85:85" hidden="1" x14ac:dyDescent="0.25">
      <c r="CG27271" s="49"/>
    </row>
    <row r="27272" spans="85:85" hidden="1" x14ac:dyDescent="0.25">
      <c r="CG27272" s="49"/>
    </row>
    <row r="27273" spans="85:85" hidden="1" x14ac:dyDescent="0.25">
      <c r="CG27273" s="49"/>
    </row>
    <row r="27274" spans="85:85" hidden="1" x14ac:dyDescent="0.25">
      <c r="CG27274" s="49"/>
    </row>
    <row r="27275" spans="85:85" hidden="1" x14ac:dyDescent="0.25">
      <c r="CG27275" s="49"/>
    </row>
    <row r="27276" spans="85:85" hidden="1" x14ac:dyDescent="0.25">
      <c r="CG27276" s="49"/>
    </row>
    <row r="27277" spans="85:85" hidden="1" x14ac:dyDescent="0.25">
      <c r="CG27277" s="49"/>
    </row>
    <row r="27278" spans="85:85" hidden="1" x14ac:dyDescent="0.25">
      <c r="CG27278" s="49"/>
    </row>
    <row r="27279" spans="85:85" hidden="1" x14ac:dyDescent="0.25">
      <c r="CG27279" s="49"/>
    </row>
    <row r="27280" spans="85:85" hidden="1" x14ac:dyDescent="0.25">
      <c r="CG27280" s="49"/>
    </row>
    <row r="27281" spans="85:85" hidden="1" x14ac:dyDescent="0.25">
      <c r="CG27281" s="49"/>
    </row>
    <row r="27282" spans="85:85" hidden="1" x14ac:dyDescent="0.25">
      <c r="CG27282" s="49"/>
    </row>
    <row r="27283" spans="85:85" hidden="1" x14ac:dyDescent="0.25">
      <c r="CG27283" s="49"/>
    </row>
    <row r="27284" spans="85:85" hidden="1" x14ac:dyDescent="0.25">
      <c r="CG27284" s="49"/>
    </row>
    <row r="27285" spans="85:85" hidden="1" x14ac:dyDescent="0.25">
      <c r="CG27285" s="49"/>
    </row>
    <row r="27286" spans="85:85" hidden="1" x14ac:dyDescent="0.25">
      <c r="CG27286" s="49"/>
    </row>
    <row r="27287" spans="85:85" hidden="1" x14ac:dyDescent="0.25">
      <c r="CG27287" s="49"/>
    </row>
    <row r="27288" spans="85:85" hidden="1" x14ac:dyDescent="0.25">
      <c r="CG27288" s="49"/>
    </row>
    <row r="27289" spans="85:85" hidden="1" x14ac:dyDescent="0.25">
      <c r="CG27289" s="49"/>
    </row>
    <row r="27290" spans="85:85" hidden="1" x14ac:dyDescent="0.25">
      <c r="CG27290" s="49"/>
    </row>
    <row r="27291" spans="85:85" hidden="1" x14ac:dyDescent="0.25">
      <c r="CG27291" s="49"/>
    </row>
    <row r="27292" spans="85:85" hidden="1" x14ac:dyDescent="0.25">
      <c r="CG27292" s="49"/>
    </row>
    <row r="27293" spans="85:85" hidden="1" x14ac:dyDescent="0.25">
      <c r="CG27293" s="49"/>
    </row>
    <row r="27294" spans="85:85" hidden="1" x14ac:dyDescent="0.25">
      <c r="CG27294" s="49"/>
    </row>
    <row r="27295" spans="85:85" hidden="1" x14ac:dyDescent="0.25">
      <c r="CG27295" s="49"/>
    </row>
    <row r="27296" spans="85:85" hidden="1" x14ac:dyDescent="0.25">
      <c r="CG27296" s="49"/>
    </row>
    <row r="27297" spans="85:85" hidden="1" x14ac:dyDescent="0.25">
      <c r="CG27297" s="49"/>
    </row>
    <row r="27298" spans="85:85" hidden="1" x14ac:dyDescent="0.25">
      <c r="CG27298" s="49"/>
    </row>
    <row r="27299" spans="85:85" hidden="1" x14ac:dyDescent="0.25">
      <c r="CG27299" s="49"/>
    </row>
    <row r="27300" spans="85:85" hidden="1" x14ac:dyDescent="0.25">
      <c r="CG27300" s="49"/>
    </row>
    <row r="27301" spans="85:85" hidden="1" x14ac:dyDescent="0.25">
      <c r="CG27301" s="49"/>
    </row>
    <row r="27302" spans="85:85" hidden="1" x14ac:dyDescent="0.25">
      <c r="CG27302" s="49"/>
    </row>
    <row r="27303" spans="85:85" hidden="1" x14ac:dyDescent="0.25">
      <c r="CG27303" s="49"/>
    </row>
    <row r="27304" spans="85:85" hidden="1" x14ac:dyDescent="0.25">
      <c r="CG27304" s="49"/>
    </row>
    <row r="27305" spans="85:85" hidden="1" x14ac:dyDescent="0.25">
      <c r="CG27305" s="49"/>
    </row>
    <row r="27306" spans="85:85" hidden="1" x14ac:dyDescent="0.25">
      <c r="CG27306" s="49"/>
    </row>
    <row r="27307" spans="85:85" hidden="1" x14ac:dyDescent="0.25">
      <c r="CG27307" s="49"/>
    </row>
    <row r="27308" spans="85:85" hidden="1" x14ac:dyDescent="0.25">
      <c r="CG27308" s="49"/>
    </row>
    <row r="27309" spans="85:85" hidden="1" x14ac:dyDescent="0.25">
      <c r="CG27309" s="49"/>
    </row>
    <row r="27310" spans="85:85" hidden="1" x14ac:dyDescent="0.25">
      <c r="CG27310" s="49"/>
    </row>
    <row r="27311" spans="85:85" hidden="1" x14ac:dyDescent="0.25">
      <c r="CG27311" s="49"/>
    </row>
    <row r="27312" spans="85:85" hidden="1" x14ac:dyDescent="0.25">
      <c r="CG27312" s="49"/>
    </row>
    <row r="27313" spans="85:85" hidden="1" x14ac:dyDescent="0.25">
      <c r="CG27313" s="49"/>
    </row>
    <row r="27314" spans="85:85" hidden="1" x14ac:dyDescent="0.25">
      <c r="CG27314" s="49"/>
    </row>
    <row r="27315" spans="85:85" hidden="1" x14ac:dyDescent="0.25">
      <c r="CG27315" s="49"/>
    </row>
    <row r="27316" spans="85:85" hidden="1" x14ac:dyDescent="0.25">
      <c r="CG27316" s="49"/>
    </row>
    <row r="27317" spans="85:85" hidden="1" x14ac:dyDescent="0.25">
      <c r="CG27317" s="49"/>
    </row>
    <row r="27318" spans="85:85" hidden="1" x14ac:dyDescent="0.25">
      <c r="CG27318" s="49"/>
    </row>
    <row r="27319" spans="85:85" hidden="1" x14ac:dyDescent="0.25">
      <c r="CG27319" s="49"/>
    </row>
    <row r="27320" spans="85:85" hidden="1" x14ac:dyDescent="0.25">
      <c r="CG27320" s="49"/>
    </row>
    <row r="27321" spans="85:85" hidden="1" x14ac:dyDescent="0.25">
      <c r="CG27321" s="49"/>
    </row>
    <row r="27322" spans="85:85" hidden="1" x14ac:dyDescent="0.25">
      <c r="CG27322" s="49"/>
    </row>
    <row r="27323" spans="85:85" hidden="1" x14ac:dyDescent="0.25">
      <c r="CG27323" s="49"/>
    </row>
    <row r="27324" spans="85:85" hidden="1" x14ac:dyDescent="0.25">
      <c r="CG27324" s="49"/>
    </row>
    <row r="27325" spans="85:85" hidden="1" x14ac:dyDescent="0.25">
      <c r="CG27325" s="49"/>
    </row>
    <row r="27326" spans="85:85" hidden="1" x14ac:dyDescent="0.25">
      <c r="CG27326" s="49"/>
    </row>
    <row r="27327" spans="85:85" hidden="1" x14ac:dyDescent="0.25">
      <c r="CG27327" s="49"/>
    </row>
    <row r="27328" spans="85:85" hidden="1" x14ac:dyDescent="0.25">
      <c r="CG27328" s="49"/>
    </row>
    <row r="27329" spans="85:85" hidden="1" x14ac:dyDescent="0.25">
      <c r="CG27329" s="49"/>
    </row>
    <row r="27330" spans="85:85" hidden="1" x14ac:dyDescent="0.25">
      <c r="CG27330" s="49"/>
    </row>
    <row r="27331" spans="85:85" hidden="1" x14ac:dyDescent="0.25">
      <c r="CG27331" s="49"/>
    </row>
    <row r="27332" spans="85:85" hidden="1" x14ac:dyDescent="0.25">
      <c r="CG27332" s="49"/>
    </row>
    <row r="27333" spans="85:85" hidden="1" x14ac:dyDescent="0.25">
      <c r="CG27333" s="49"/>
    </row>
    <row r="27334" spans="85:85" hidden="1" x14ac:dyDescent="0.25">
      <c r="CG27334" s="49"/>
    </row>
    <row r="27335" spans="85:85" hidden="1" x14ac:dyDescent="0.25">
      <c r="CG27335" s="49"/>
    </row>
    <row r="27336" spans="85:85" hidden="1" x14ac:dyDescent="0.25">
      <c r="CG27336" s="49"/>
    </row>
    <row r="27337" spans="85:85" hidden="1" x14ac:dyDescent="0.25">
      <c r="CG27337" s="49"/>
    </row>
    <row r="27338" spans="85:85" hidden="1" x14ac:dyDescent="0.25">
      <c r="CG27338" s="49"/>
    </row>
    <row r="27339" spans="85:85" hidden="1" x14ac:dyDescent="0.25">
      <c r="CG27339" s="49"/>
    </row>
    <row r="27340" spans="85:85" hidden="1" x14ac:dyDescent="0.25">
      <c r="CG27340" s="49"/>
    </row>
    <row r="27341" spans="85:85" hidden="1" x14ac:dyDescent="0.25">
      <c r="CG27341" s="49"/>
    </row>
    <row r="27342" spans="85:85" hidden="1" x14ac:dyDescent="0.25">
      <c r="CG27342" s="49"/>
    </row>
    <row r="27343" spans="85:85" hidden="1" x14ac:dyDescent="0.25">
      <c r="CG27343" s="49"/>
    </row>
    <row r="27344" spans="85:85" hidden="1" x14ac:dyDescent="0.25">
      <c r="CG27344" s="49"/>
    </row>
    <row r="27345" spans="85:85" hidden="1" x14ac:dyDescent="0.25">
      <c r="CG27345" s="49"/>
    </row>
    <row r="27346" spans="85:85" hidden="1" x14ac:dyDescent="0.25">
      <c r="CG27346" s="49"/>
    </row>
    <row r="27347" spans="85:85" hidden="1" x14ac:dyDescent="0.25">
      <c r="CG27347" s="49"/>
    </row>
    <row r="27348" spans="85:85" hidden="1" x14ac:dyDescent="0.25">
      <c r="CG27348" s="49"/>
    </row>
    <row r="27349" spans="85:85" hidden="1" x14ac:dyDescent="0.25">
      <c r="CG27349" s="49"/>
    </row>
    <row r="27350" spans="85:85" hidden="1" x14ac:dyDescent="0.25">
      <c r="CG27350" s="49"/>
    </row>
    <row r="27351" spans="85:85" hidden="1" x14ac:dyDescent="0.25">
      <c r="CG27351" s="49"/>
    </row>
    <row r="27352" spans="85:85" hidden="1" x14ac:dyDescent="0.25">
      <c r="CG27352" s="49"/>
    </row>
    <row r="27353" spans="85:85" hidden="1" x14ac:dyDescent="0.25">
      <c r="CG27353" s="49"/>
    </row>
    <row r="27354" spans="85:85" hidden="1" x14ac:dyDescent="0.25">
      <c r="CG27354" s="49"/>
    </row>
    <row r="27355" spans="85:85" hidden="1" x14ac:dyDescent="0.25">
      <c r="CG27355" s="49"/>
    </row>
    <row r="27356" spans="85:85" hidden="1" x14ac:dyDescent="0.25">
      <c r="CG27356" s="49"/>
    </row>
    <row r="27357" spans="85:85" hidden="1" x14ac:dyDescent="0.25">
      <c r="CG27357" s="49"/>
    </row>
    <row r="27358" spans="85:85" hidden="1" x14ac:dyDescent="0.25">
      <c r="CG27358" s="49"/>
    </row>
    <row r="27359" spans="85:85" hidden="1" x14ac:dyDescent="0.25">
      <c r="CG27359" s="49"/>
    </row>
    <row r="27360" spans="85:85" hidden="1" x14ac:dyDescent="0.25">
      <c r="CG27360" s="49"/>
    </row>
    <row r="27361" spans="85:85" hidden="1" x14ac:dyDescent="0.25">
      <c r="CG27361" s="49"/>
    </row>
    <row r="27362" spans="85:85" hidden="1" x14ac:dyDescent="0.25">
      <c r="CG27362" s="49"/>
    </row>
    <row r="27363" spans="85:85" hidden="1" x14ac:dyDescent="0.25">
      <c r="CG27363" s="49"/>
    </row>
    <row r="27364" spans="85:85" hidden="1" x14ac:dyDescent="0.25">
      <c r="CG27364" s="49"/>
    </row>
    <row r="27365" spans="85:85" hidden="1" x14ac:dyDescent="0.25">
      <c r="CG27365" s="49"/>
    </row>
    <row r="27366" spans="85:85" hidden="1" x14ac:dyDescent="0.25">
      <c r="CG27366" s="49"/>
    </row>
    <row r="27367" spans="85:85" hidden="1" x14ac:dyDescent="0.25">
      <c r="CG27367" s="49"/>
    </row>
    <row r="27368" spans="85:85" hidden="1" x14ac:dyDescent="0.25">
      <c r="CG27368" s="49"/>
    </row>
    <row r="27369" spans="85:85" hidden="1" x14ac:dyDescent="0.25">
      <c r="CG27369" s="49"/>
    </row>
    <row r="27370" spans="85:85" hidden="1" x14ac:dyDescent="0.25">
      <c r="CG27370" s="49"/>
    </row>
    <row r="27371" spans="85:85" hidden="1" x14ac:dyDescent="0.25">
      <c r="CG27371" s="49"/>
    </row>
    <row r="27372" spans="85:85" hidden="1" x14ac:dyDescent="0.25">
      <c r="CG27372" s="49"/>
    </row>
    <row r="27373" spans="85:85" hidden="1" x14ac:dyDescent="0.25">
      <c r="CG27373" s="49"/>
    </row>
    <row r="27374" spans="85:85" hidden="1" x14ac:dyDescent="0.25">
      <c r="CG27374" s="49"/>
    </row>
    <row r="27375" spans="85:85" hidden="1" x14ac:dyDescent="0.25">
      <c r="CG27375" s="49"/>
    </row>
    <row r="27376" spans="85:85" hidden="1" x14ac:dyDescent="0.25">
      <c r="CG27376" s="49"/>
    </row>
    <row r="27377" spans="85:85" hidden="1" x14ac:dyDescent="0.25">
      <c r="CG27377" s="49"/>
    </row>
    <row r="27378" spans="85:85" hidden="1" x14ac:dyDescent="0.25">
      <c r="CG27378" s="49"/>
    </row>
    <row r="27379" spans="85:85" hidden="1" x14ac:dyDescent="0.25">
      <c r="CG27379" s="49"/>
    </row>
    <row r="27380" spans="85:85" hidden="1" x14ac:dyDescent="0.25">
      <c r="CG27380" s="49"/>
    </row>
    <row r="27381" spans="85:85" hidden="1" x14ac:dyDescent="0.25">
      <c r="CG27381" s="49"/>
    </row>
    <row r="27382" spans="85:85" hidden="1" x14ac:dyDescent="0.25">
      <c r="CG27382" s="49"/>
    </row>
    <row r="27383" spans="85:85" hidden="1" x14ac:dyDescent="0.25">
      <c r="CG27383" s="49"/>
    </row>
    <row r="27384" spans="85:85" hidden="1" x14ac:dyDescent="0.25">
      <c r="CG27384" s="49"/>
    </row>
    <row r="27385" spans="85:85" hidden="1" x14ac:dyDescent="0.25">
      <c r="CG27385" s="49"/>
    </row>
    <row r="27386" spans="85:85" hidden="1" x14ac:dyDescent="0.25">
      <c r="CG27386" s="49"/>
    </row>
    <row r="27387" spans="85:85" hidden="1" x14ac:dyDescent="0.25">
      <c r="CG27387" s="49"/>
    </row>
    <row r="27388" spans="85:85" hidden="1" x14ac:dyDescent="0.25">
      <c r="CG27388" s="49"/>
    </row>
    <row r="27389" spans="85:85" hidden="1" x14ac:dyDescent="0.25">
      <c r="CG27389" s="49"/>
    </row>
    <row r="27390" spans="85:85" hidden="1" x14ac:dyDescent="0.25">
      <c r="CG27390" s="49"/>
    </row>
    <row r="27391" spans="85:85" hidden="1" x14ac:dyDescent="0.25">
      <c r="CG27391" s="49"/>
    </row>
    <row r="27392" spans="85:85" hidden="1" x14ac:dyDescent="0.25">
      <c r="CG27392" s="49"/>
    </row>
    <row r="27393" spans="85:85" hidden="1" x14ac:dyDescent="0.25">
      <c r="CG27393" s="49"/>
    </row>
    <row r="27394" spans="85:85" hidden="1" x14ac:dyDescent="0.25">
      <c r="CG27394" s="49"/>
    </row>
    <row r="27395" spans="85:85" hidden="1" x14ac:dyDescent="0.25">
      <c r="CG27395" s="49"/>
    </row>
    <row r="27396" spans="85:85" hidden="1" x14ac:dyDescent="0.25">
      <c r="CG27396" s="49"/>
    </row>
    <row r="27397" spans="85:85" hidden="1" x14ac:dyDescent="0.25">
      <c r="CG27397" s="49"/>
    </row>
    <row r="27398" spans="85:85" hidden="1" x14ac:dyDescent="0.25">
      <c r="CG27398" s="49"/>
    </row>
    <row r="27399" spans="85:85" hidden="1" x14ac:dyDescent="0.25">
      <c r="CG27399" s="49"/>
    </row>
    <row r="27400" spans="85:85" hidden="1" x14ac:dyDescent="0.25">
      <c r="CG27400" s="49"/>
    </row>
    <row r="27401" spans="85:85" hidden="1" x14ac:dyDescent="0.25">
      <c r="CG27401" s="49"/>
    </row>
    <row r="27402" spans="85:85" hidden="1" x14ac:dyDescent="0.25">
      <c r="CG27402" s="49"/>
    </row>
    <row r="27403" spans="85:85" hidden="1" x14ac:dyDescent="0.25">
      <c r="CG27403" s="49"/>
    </row>
    <row r="27404" spans="85:85" hidden="1" x14ac:dyDescent="0.25">
      <c r="CG27404" s="49"/>
    </row>
    <row r="27405" spans="85:85" hidden="1" x14ac:dyDescent="0.25">
      <c r="CG27405" s="49"/>
    </row>
    <row r="27406" spans="85:85" hidden="1" x14ac:dyDescent="0.25">
      <c r="CG27406" s="49"/>
    </row>
    <row r="27407" spans="85:85" hidden="1" x14ac:dyDescent="0.25">
      <c r="CG27407" s="49"/>
    </row>
    <row r="27408" spans="85:85" hidden="1" x14ac:dyDescent="0.25">
      <c r="CG27408" s="49"/>
    </row>
    <row r="27409" spans="85:85" hidden="1" x14ac:dyDescent="0.25">
      <c r="CG27409" s="49"/>
    </row>
    <row r="27410" spans="85:85" hidden="1" x14ac:dyDescent="0.25">
      <c r="CG27410" s="49"/>
    </row>
    <row r="27411" spans="85:85" hidden="1" x14ac:dyDescent="0.25">
      <c r="CG27411" s="49"/>
    </row>
    <row r="27412" spans="85:85" hidden="1" x14ac:dyDescent="0.25">
      <c r="CG27412" s="49"/>
    </row>
    <row r="27413" spans="85:85" hidden="1" x14ac:dyDescent="0.25">
      <c r="CG27413" s="49"/>
    </row>
    <row r="27414" spans="85:85" hidden="1" x14ac:dyDescent="0.25">
      <c r="CG27414" s="49"/>
    </row>
    <row r="27415" spans="85:85" hidden="1" x14ac:dyDescent="0.25">
      <c r="CG27415" s="49"/>
    </row>
    <row r="27416" spans="85:85" hidden="1" x14ac:dyDescent="0.25">
      <c r="CG27416" s="49"/>
    </row>
    <row r="27417" spans="85:85" hidden="1" x14ac:dyDescent="0.25">
      <c r="CG27417" s="49"/>
    </row>
    <row r="27418" spans="85:85" hidden="1" x14ac:dyDescent="0.25">
      <c r="CG27418" s="49"/>
    </row>
    <row r="27419" spans="85:85" hidden="1" x14ac:dyDescent="0.25">
      <c r="CG27419" s="49"/>
    </row>
    <row r="27420" spans="85:85" hidden="1" x14ac:dyDescent="0.25">
      <c r="CG27420" s="49"/>
    </row>
    <row r="27421" spans="85:85" hidden="1" x14ac:dyDescent="0.25">
      <c r="CG27421" s="49"/>
    </row>
    <row r="27422" spans="85:85" hidden="1" x14ac:dyDescent="0.25">
      <c r="CG27422" s="49"/>
    </row>
    <row r="27423" spans="85:85" hidden="1" x14ac:dyDescent="0.25">
      <c r="CG27423" s="49"/>
    </row>
    <row r="27424" spans="85:85" hidden="1" x14ac:dyDescent="0.25">
      <c r="CG27424" s="49"/>
    </row>
    <row r="27425" spans="85:85" hidden="1" x14ac:dyDescent="0.25">
      <c r="CG27425" s="49"/>
    </row>
    <row r="27426" spans="85:85" hidden="1" x14ac:dyDescent="0.25">
      <c r="CG27426" s="49"/>
    </row>
    <row r="27427" spans="85:85" hidden="1" x14ac:dyDescent="0.25">
      <c r="CG27427" s="49"/>
    </row>
    <row r="27428" spans="85:85" hidden="1" x14ac:dyDescent="0.25">
      <c r="CG27428" s="49"/>
    </row>
    <row r="27429" spans="85:85" hidden="1" x14ac:dyDescent="0.25">
      <c r="CG27429" s="49"/>
    </row>
    <row r="27430" spans="85:85" hidden="1" x14ac:dyDescent="0.25">
      <c r="CG27430" s="49"/>
    </row>
    <row r="27431" spans="85:85" hidden="1" x14ac:dyDescent="0.25">
      <c r="CG27431" s="49"/>
    </row>
    <row r="27432" spans="85:85" hidden="1" x14ac:dyDescent="0.25">
      <c r="CG27432" s="49"/>
    </row>
    <row r="27433" spans="85:85" hidden="1" x14ac:dyDescent="0.25">
      <c r="CG27433" s="49"/>
    </row>
    <row r="27434" spans="85:85" hidden="1" x14ac:dyDescent="0.25">
      <c r="CG27434" s="49"/>
    </row>
    <row r="27435" spans="85:85" hidden="1" x14ac:dyDescent="0.25">
      <c r="CG27435" s="49"/>
    </row>
    <row r="27436" spans="85:85" hidden="1" x14ac:dyDescent="0.25">
      <c r="CG27436" s="49"/>
    </row>
    <row r="27437" spans="85:85" hidden="1" x14ac:dyDescent="0.25">
      <c r="CG27437" s="49"/>
    </row>
    <row r="27438" spans="85:85" hidden="1" x14ac:dyDescent="0.25">
      <c r="CG27438" s="49"/>
    </row>
    <row r="27439" spans="85:85" hidden="1" x14ac:dyDescent="0.25">
      <c r="CG27439" s="49"/>
    </row>
    <row r="27440" spans="85:85" hidden="1" x14ac:dyDescent="0.25">
      <c r="CG27440" s="49"/>
    </row>
    <row r="27441" spans="85:85" hidden="1" x14ac:dyDescent="0.25">
      <c r="CG27441" s="49"/>
    </row>
    <row r="27442" spans="85:85" hidden="1" x14ac:dyDescent="0.25">
      <c r="CG27442" s="49"/>
    </row>
    <row r="27443" spans="85:85" hidden="1" x14ac:dyDescent="0.25">
      <c r="CG27443" s="49"/>
    </row>
    <row r="27444" spans="85:85" hidden="1" x14ac:dyDescent="0.25">
      <c r="CG27444" s="49"/>
    </row>
    <row r="27445" spans="85:85" hidden="1" x14ac:dyDescent="0.25">
      <c r="CG27445" s="49"/>
    </row>
    <row r="27446" spans="85:85" hidden="1" x14ac:dyDescent="0.25">
      <c r="CG27446" s="49"/>
    </row>
    <row r="27447" spans="85:85" hidden="1" x14ac:dyDescent="0.25">
      <c r="CG27447" s="49"/>
    </row>
    <row r="27448" spans="85:85" hidden="1" x14ac:dyDescent="0.25">
      <c r="CG27448" s="49"/>
    </row>
    <row r="27449" spans="85:85" hidden="1" x14ac:dyDescent="0.25">
      <c r="CG27449" s="49"/>
    </row>
    <row r="27450" spans="85:85" hidden="1" x14ac:dyDescent="0.25">
      <c r="CG27450" s="49"/>
    </row>
    <row r="27451" spans="85:85" hidden="1" x14ac:dyDescent="0.25">
      <c r="CG27451" s="49"/>
    </row>
    <row r="27452" spans="85:85" hidden="1" x14ac:dyDescent="0.25">
      <c r="CG27452" s="49"/>
    </row>
    <row r="27453" spans="85:85" hidden="1" x14ac:dyDescent="0.25">
      <c r="CG27453" s="49"/>
    </row>
    <row r="27454" spans="85:85" hidden="1" x14ac:dyDescent="0.25">
      <c r="CG27454" s="49"/>
    </row>
    <row r="27455" spans="85:85" hidden="1" x14ac:dyDescent="0.25">
      <c r="CG27455" s="49"/>
    </row>
    <row r="27456" spans="85:85" hidden="1" x14ac:dyDescent="0.25">
      <c r="CG27456" s="49"/>
    </row>
    <row r="27457" spans="85:85" hidden="1" x14ac:dyDescent="0.25">
      <c r="CG27457" s="49"/>
    </row>
    <row r="27458" spans="85:85" hidden="1" x14ac:dyDescent="0.25">
      <c r="CG27458" s="49"/>
    </row>
    <row r="27459" spans="85:85" hidden="1" x14ac:dyDescent="0.25">
      <c r="CG27459" s="49"/>
    </row>
    <row r="27460" spans="85:85" hidden="1" x14ac:dyDescent="0.25">
      <c r="CG27460" s="49"/>
    </row>
    <row r="27461" spans="85:85" hidden="1" x14ac:dyDescent="0.25">
      <c r="CG27461" s="49"/>
    </row>
    <row r="27462" spans="85:85" hidden="1" x14ac:dyDescent="0.25">
      <c r="CG27462" s="49"/>
    </row>
    <row r="27463" spans="85:85" hidden="1" x14ac:dyDescent="0.25">
      <c r="CG27463" s="49"/>
    </row>
    <row r="27464" spans="85:85" hidden="1" x14ac:dyDescent="0.25">
      <c r="CG27464" s="49"/>
    </row>
    <row r="27465" spans="85:85" hidden="1" x14ac:dyDescent="0.25">
      <c r="CG27465" s="49"/>
    </row>
    <row r="27466" spans="85:85" hidden="1" x14ac:dyDescent="0.25">
      <c r="CG27466" s="49"/>
    </row>
    <row r="27467" spans="85:85" hidden="1" x14ac:dyDescent="0.25">
      <c r="CG27467" s="49"/>
    </row>
    <row r="27468" spans="85:85" hidden="1" x14ac:dyDescent="0.25">
      <c r="CG27468" s="49"/>
    </row>
    <row r="27469" spans="85:85" hidden="1" x14ac:dyDescent="0.25">
      <c r="CG27469" s="49"/>
    </row>
    <row r="27470" spans="85:85" hidden="1" x14ac:dyDescent="0.25">
      <c r="CG27470" s="49"/>
    </row>
    <row r="27471" spans="85:85" hidden="1" x14ac:dyDescent="0.25">
      <c r="CG27471" s="49"/>
    </row>
    <row r="27472" spans="85:85" hidden="1" x14ac:dyDescent="0.25">
      <c r="CG27472" s="49"/>
    </row>
    <row r="27473" spans="85:85" hidden="1" x14ac:dyDescent="0.25">
      <c r="CG27473" s="49"/>
    </row>
    <row r="27474" spans="85:85" hidden="1" x14ac:dyDescent="0.25">
      <c r="CG27474" s="49"/>
    </row>
    <row r="27475" spans="85:85" hidden="1" x14ac:dyDescent="0.25">
      <c r="CG27475" s="49"/>
    </row>
    <row r="27476" spans="85:85" hidden="1" x14ac:dyDescent="0.25">
      <c r="CG27476" s="49"/>
    </row>
    <row r="27477" spans="85:85" hidden="1" x14ac:dyDescent="0.25">
      <c r="CG27477" s="49"/>
    </row>
    <row r="27478" spans="85:85" hidden="1" x14ac:dyDescent="0.25">
      <c r="CG27478" s="49"/>
    </row>
    <row r="27479" spans="85:85" hidden="1" x14ac:dyDescent="0.25">
      <c r="CG27479" s="49"/>
    </row>
    <row r="27480" spans="85:85" hidden="1" x14ac:dyDescent="0.25">
      <c r="CG27480" s="49"/>
    </row>
    <row r="27481" spans="85:85" hidden="1" x14ac:dyDescent="0.25">
      <c r="CG27481" s="49"/>
    </row>
    <row r="27482" spans="85:85" hidden="1" x14ac:dyDescent="0.25">
      <c r="CG27482" s="49"/>
    </row>
    <row r="27483" spans="85:85" hidden="1" x14ac:dyDescent="0.25">
      <c r="CG27483" s="49"/>
    </row>
    <row r="27484" spans="85:85" hidden="1" x14ac:dyDescent="0.25">
      <c r="CG27484" s="49"/>
    </row>
    <row r="27485" spans="85:85" hidden="1" x14ac:dyDescent="0.25">
      <c r="CG27485" s="49"/>
    </row>
    <row r="27486" spans="85:85" hidden="1" x14ac:dyDescent="0.25">
      <c r="CG27486" s="49"/>
    </row>
    <row r="27487" spans="85:85" hidden="1" x14ac:dyDescent="0.25">
      <c r="CG27487" s="49"/>
    </row>
    <row r="27488" spans="85:85" hidden="1" x14ac:dyDescent="0.25">
      <c r="CG27488" s="49"/>
    </row>
    <row r="27489" spans="85:85" hidden="1" x14ac:dyDescent="0.25">
      <c r="CG27489" s="49"/>
    </row>
    <row r="27490" spans="85:85" hidden="1" x14ac:dyDescent="0.25">
      <c r="CG27490" s="49"/>
    </row>
    <row r="27491" spans="85:85" hidden="1" x14ac:dyDescent="0.25">
      <c r="CG27491" s="49"/>
    </row>
    <row r="27492" spans="85:85" hidden="1" x14ac:dyDescent="0.25">
      <c r="CG27492" s="49"/>
    </row>
    <row r="27493" spans="85:85" hidden="1" x14ac:dyDescent="0.25">
      <c r="CG27493" s="49"/>
    </row>
    <row r="27494" spans="85:85" hidden="1" x14ac:dyDescent="0.25">
      <c r="CG27494" s="49"/>
    </row>
    <row r="27495" spans="85:85" hidden="1" x14ac:dyDescent="0.25">
      <c r="CG27495" s="49"/>
    </row>
    <row r="27496" spans="85:85" hidden="1" x14ac:dyDescent="0.25">
      <c r="CG27496" s="49"/>
    </row>
    <row r="27497" spans="85:85" hidden="1" x14ac:dyDescent="0.25">
      <c r="CG27497" s="49"/>
    </row>
    <row r="27498" spans="85:85" hidden="1" x14ac:dyDescent="0.25">
      <c r="CG27498" s="49"/>
    </row>
    <row r="27499" spans="85:85" hidden="1" x14ac:dyDescent="0.25">
      <c r="CG27499" s="49"/>
    </row>
    <row r="27500" spans="85:85" hidden="1" x14ac:dyDescent="0.25">
      <c r="CG27500" s="49"/>
    </row>
    <row r="27501" spans="85:85" hidden="1" x14ac:dyDescent="0.25">
      <c r="CG27501" s="49"/>
    </row>
    <row r="27502" spans="85:85" hidden="1" x14ac:dyDescent="0.25">
      <c r="CG27502" s="49"/>
    </row>
    <row r="27503" spans="85:85" hidden="1" x14ac:dyDescent="0.25">
      <c r="CG27503" s="49"/>
    </row>
    <row r="27504" spans="85:85" hidden="1" x14ac:dyDescent="0.25">
      <c r="CG27504" s="49"/>
    </row>
    <row r="27505" spans="85:85" hidden="1" x14ac:dyDescent="0.25">
      <c r="CG27505" s="49"/>
    </row>
    <row r="27506" spans="85:85" hidden="1" x14ac:dyDescent="0.25">
      <c r="CG27506" s="49"/>
    </row>
    <row r="27507" spans="85:85" hidden="1" x14ac:dyDescent="0.25">
      <c r="CG27507" s="49"/>
    </row>
    <row r="27508" spans="85:85" hidden="1" x14ac:dyDescent="0.25">
      <c r="CG27508" s="49"/>
    </row>
    <row r="27509" spans="85:85" hidden="1" x14ac:dyDescent="0.25">
      <c r="CG27509" s="49"/>
    </row>
    <row r="27510" spans="85:85" hidden="1" x14ac:dyDescent="0.25">
      <c r="CG27510" s="49"/>
    </row>
    <row r="27511" spans="85:85" hidden="1" x14ac:dyDescent="0.25">
      <c r="CG27511" s="49"/>
    </row>
    <row r="27512" spans="85:85" hidden="1" x14ac:dyDescent="0.25">
      <c r="CG27512" s="49"/>
    </row>
    <row r="27513" spans="85:85" hidden="1" x14ac:dyDescent="0.25">
      <c r="CG27513" s="49"/>
    </row>
    <row r="27514" spans="85:85" hidden="1" x14ac:dyDescent="0.25">
      <c r="CG27514" s="49"/>
    </row>
    <row r="27515" spans="85:85" hidden="1" x14ac:dyDescent="0.25">
      <c r="CG27515" s="49"/>
    </row>
    <row r="27516" spans="85:85" hidden="1" x14ac:dyDescent="0.25">
      <c r="CG27516" s="49"/>
    </row>
    <row r="27517" spans="85:85" hidden="1" x14ac:dyDescent="0.25">
      <c r="CG27517" s="49"/>
    </row>
    <row r="27518" spans="85:85" hidden="1" x14ac:dyDescent="0.25">
      <c r="CG27518" s="49"/>
    </row>
    <row r="27519" spans="85:85" hidden="1" x14ac:dyDescent="0.25">
      <c r="CG27519" s="49"/>
    </row>
    <row r="27520" spans="85:85" hidden="1" x14ac:dyDescent="0.25">
      <c r="CG27520" s="49"/>
    </row>
    <row r="27521" spans="85:85" hidden="1" x14ac:dyDescent="0.25">
      <c r="CG27521" s="49"/>
    </row>
    <row r="27522" spans="85:85" hidden="1" x14ac:dyDescent="0.25">
      <c r="CG27522" s="49"/>
    </row>
    <row r="27523" spans="85:85" hidden="1" x14ac:dyDescent="0.25">
      <c r="CG27523" s="49"/>
    </row>
    <row r="27524" spans="85:85" hidden="1" x14ac:dyDescent="0.25">
      <c r="CG27524" s="49"/>
    </row>
    <row r="27525" spans="85:85" hidden="1" x14ac:dyDescent="0.25">
      <c r="CG27525" s="49"/>
    </row>
    <row r="27526" spans="85:85" hidden="1" x14ac:dyDescent="0.25">
      <c r="CG27526" s="49"/>
    </row>
    <row r="27527" spans="85:85" hidden="1" x14ac:dyDescent="0.25">
      <c r="CG27527" s="49"/>
    </row>
    <row r="27528" spans="85:85" hidden="1" x14ac:dyDescent="0.25">
      <c r="CG27528" s="49"/>
    </row>
    <row r="27529" spans="85:85" hidden="1" x14ac:dyDescent="0.25">
      <c r="CG27529" s="49"/>
    </row>
    <row r="27530" spans="85:85" hidden="1" x14ac:dyDescent="0.25">
      <c r="CG27530" s="49"/>
    </row>
    <row r="27531" spans="85:85" hidden="1" x14ac:dyDescent="0.25">
      <c r="CG27531" s="49"/>
    </row>
    <row r="27532" spans="85:85" hidden="1" x14ac:dyDescent="0.25">
      <c r="CG27532" s="49"/>
    </row>
    <row r="27533" spans="85:85" hidden="1" x14ac:dyDescent="0.25">
      <c r="CG27533" s="49"/>
    </row>
    <row r="27534" spans="85:85" hidden="1" x14ac:dyDescent="0.25">
      <c r="CG27534" s="49"/>
    </row>
    <row r="27535" spans="85:85" hidden="1" x14ac:dyDescent="0.25">
      <c r="CG27535" s="49"/>
    </row>
    <row r="27536" spans="85:85" hidden="1" x14ac:dyDescent="0.25">
      <c r="CG27536" s="49"/>
    </row>
    <row r="27537" spans="85:85" hidden="1" x14ac:dyDescent="0.25">
      <c r="CG27537" s="49"/>
    </row>
    <row r="27538" spans="85:85" hidden="1" x14ac:dyDescent="0.25">
      <c r="CG27538" s="49"/>
    </row>
    <row r="27539" spans="85:85" hidden="1" x14ac:dyDescent="0.25">
      <c r="CG27539" s="49"/>
    </row>
    <row r="27540" spans="85:85" hidden="1" x14ac:dyDescent="0.25">
      <c r="CG27540" s="49"/>
    </row>
    <row r="27541" spans="85:85" hidden="1" x14ac:dyDescent="0.25">
      <c r="CG27541" s="49"/>
    </row>
    <row r="27542" spans="85:85" hidden="1" x14ac:dyDescent="0.25">
      <c r="CG27542" s="49"/>
    </row>
    <row r="27543" spans="85:85" hidden="1" x14ac:dyDescent="0.25">
      <c r="CG27543" s="49"/>
    </row>
    <row r="27544" spans="85:85" hidden="1" x14ac:dyDescent="0.25">
      <c r="CG27544" s="49"/>
    </row>
    <row r="27545" spans="85:85" hidden="1" x14ac:dyDescent="0.25">
      <c r="CG27545" s="49"/>
    </row>
    <row r="27546" spans="85:85" hidden="1" x14ac:dyDescent="0.25">
      <c r="CG27546" s="49"/>
    </row>
    <row r="27547" spans="85:85" hidden="1" x14ac:dyDescent="0.25">
      <c r="CG27547" s="49"/>
    </row>
    <row r="27548" spans="85:85" hidden="1" x14ac:dyDescent="0.25">
      <c r="CG27548" s="49"/>
    </row>
    <row r="27549" spans="85:85" hidden="1" x14ac:dyDescent="0.25">
      <c r="CG27549" s="49"/>
    </row>
    <row r="27550" spans="85:85" hidden="1" x14ac:dyDescent="0.25">
      <c r="CG27550" s="49"/>
    </row>
    <row r="27551" spans="85:85" hidden="1" x14ac:dyDescent="0.25">
      <c r="CG27551" s="49"/>
    </row>
    <row r="27552" spans="85:85" hidden="1" x14ac:dyDescent="0.25">
      <c r="CG27552" s="49"/>
    </row>
    <row r="27553" spans="85:85" hidden="1" x14ac:dyDescent="0.25">
      <c r="CG27553" s="49"/>
    </row>
    <row r="27554" spans="85:85" hidden="1" x14ac:dyDescent="0.25">
      <c r="CG27554" s="49"/>
    </row>
    <row r="27555" spans="85:85" hidden="1" x14ac:dyDescent="0.25">
      <c r="CG27555" s="49"/>
    </row>
    <row r="27556" spans="85:85" hidden="1" x14ac:dyDescent="0.25">
      <c r="CG27556" s="49"/>
    </row>
    <row r="27557" spans="85:85" hidden="1" x14ac:dyDescent="0.25">
      <c r="CG27557" s="49"/>
    </row>
    <row r="27558" spans="85:85" hidden="1" x14ac:dyDescent="0.25">
      <c r="CG27558" s="49"/>
    </row>
    <row r="27559" spans="85:85" hidden="1" x14ac:dyDescent="0.25">
      <c r="CG27559" s="49"/>
    </row>
    <row r="27560" spans="85:85" hidden="1" x14ac:dyDescent="0.25">
      <c r="CG27560" s="49"/>
    </row>
    <row r="27561" spans="85:85" hidden="1" x14ac:dyDescent="0.25">
      <c r="CG27561" s="49"/>
    </row>
    <row r="27562" spans="85:85" hidden="1" x14ac:dyDescent="0.25">
      <c r="CG27562" s="49"/>
    </row>
    <row r="27563" spans="85:85" hidden="1" x14ac:dyDescent="0.25">
      <c r="CG27563" s="49"/>
    </row>
    <row r="27564" spans="85:85" hidden="1" x14ac:dyDescent="0.25">
      <c r="CG27564" s="49"/>
    </row>
    <row r="27565" spans="85:85" hidden="1" x14ac:dyDescent="0.25">
      <c r="CG27565" s="49"/>
    </row>
    <row r="27566" spans="85:85" hidden="1" x14ac:dyDescent="0.25">
      <c r="CG27566" s="49"/>
    </row>
    <row r="27567" spans="85:85" hidden="1" x14ac:dyDescent="0.25">
      <c r="CG27567" s="49"/>
    </row>
    <row r="27568" spans="85:85" hidden="1" x14ac:dyDescent="0.25">
      <c r="CG27568" s="49"/>
    </row>
    <row r="27569" spans="85:85" hidden="1" x14ac:dyDescent="0.25">
      <c r="CG27569" s="49"/>
    </row>
    <row r="27570" spans="85:85" hidden="1" x14ac:dyDescent="0.25">
      <c r="CG27570" s="49"/>
    </row>
    <row r="27571" spans="85:85" hidden="1" x14ac:dyDescent="0.25">
      <c r="CG27571" s="49"/>
    </row>
    <row r="27572" spans="85:85" hidden="1" x14ac:dyDescent="0.25">
      <c r="CG27572" s="49"/>
    </row>
    <row r="27573" spans="85:85" hidden="1" x14ac:dyDescent="0.25">
      <c r="CG27573" s="49"/>
    </row>
    <row r="27574" spans="85:85" hidden="1" x14ac:dyDescent="0.25">
      <c r="CG27574" s="49"/>
    </row>
    <row r="27575" spans="85:85" hidden="1" x14ac:dyDescent="0.25">
      <c r="CG27575" s="49"/>
    </row>
    <row r="27576" spans="85:85" hidden="1" x14ac:dyDescent="0.25">
      <c r="CG27576" s="49"/>
    </row>
    <row r="27577" spans="85:85" hidden="1" x14ac:dyDescent="0.25">
      <c r="CG27577" s="49"/>
    </row>
    <row r="27578" spans="85:85" hidden="1" x14ac:dyDescent="0.25">
      <c r="CG27578" s="49"/>
    </row>
    <row r="27579" spans="85:85" hidden="1" x14ac:dyDescent="0.25">
      <c r="CG27579" s="49"/>
    </row>
    <row r="27580" spans="85:85" hidden="1" x14ac:dyDescent="0.25">
      <c r="CG27580" s="49"/>
    </row>
    <row r="27581" spans="85:85" hidden="1" x14ac:dyDescent="0.25">
      <c r="CG27581" s="49"/>
    </row>
    <row r="27582" spans="85:85" hidden="1" x14ac:dyDescent="0.25">
      <c r="CG27582" s="49"/>
    </row>
    <row r="27583" spans="85:85" hidden="1" x14ac:dyDescent="0.25">
      <c r="CG27583" s="49"/>
    </row>
    <row r="27584" spans="85:85" hidden="1" x14ac:dyDescent="0.25">
      <c r="CG27584" s="49"/>
    </row>
    <row r="27585" spans="85:85" hidden="1" x14ac:dyDescent="0.25">
      <c r="CG27585" s="49"/>
    </row>
    <row r="27586" spans="85:85" hidden="1" x14ac:dyDescent="0.25">
      <c r="CG27586" s="49"/>
    </row>
    <row r="27587" spans="85:85" hidden="1" x14ac:dyDescent="0.25">
      <c r="CG27587" s="49"/>
    </row>
    <row r="27588" spans="85:85" hidden="1" x14ac:dyDescent="0.25">
      <c r="CG27588" s="49"/>
    </row>
    <row r="27589" spans="85:85" hidden="1" x14ac:dyDescent="0.25">
      <c r="CG27589" s="49"/>
    </row>
    <row r="27590" spans="85:85" hidden="1" x14ac:dyDescent="0.25">
      <c r="CG27590" s="49"/>
    </row>
    <row r="27591" spans="85:85" hidden="1" x14ac:dyDescent="0.25">
      <c r="CG27591" s="49"/>
    </row>
    <row r="27592" spans="85:85" hidden="1" x14ac:dyDescent="0.25">
      <c r="CG27592" s="49"/>
    </row>
    <row r="27593" spans="85:85" hidden="1" x14ac:dyDescent="0.25">
      <c r="CG27593" s="49"/>
    </row>
    <row r="27594" spans="85:85" hidden="1" x14ac:dyDescent="0.25">
      <c r="CG27594" s="49"/>
    </row>
    <row r="27595" spans="85:85" hidden="1" x14ac:dyDescent="0.25">
      <c r="CG27595" s="49"/>
    </row>
    <row r="27596" spans="85:85" hidden="1" x14ac:dyDescent="0.25">
      <c r="CG27596" s="49"/>
    </row>
    <row r="27597" spans="85:85" hidden="1" x14ac:dyDescent="0.25">
      <c r="CG27597" s="49"/>
    </row>
    <row r="27598" spans="85:85" hidden="1" x14ac:dyDescent="0.25">
      <c r="CG27598" s="49"/>
    </row>
    <row r="27599" spans="85:85" hidden="1" x14ac:dyDescent="0.25">
      <c r="CG27599" s="49"/>
    </row>
    <row r="27600" spans="85:85" hidden="1" x14ac:dyDescent="0.25">
      <c r="CG27600" s="49"/>
    </row>
    <row r="27601" spans="85:85" hidden="1" x14ac:dyDescent="0.25">
      <c r="CG27601" s="49"/>
    </row>
    <row r="27602" spans="85:85" hidden="1" x14ac:dyDescent="0.25">
      <c r="CG27602" s="49"/>
    </row>
    <row r="27603" spans="85:85" hidden="1" x14ac:dyDescent="0.25">
      <c r="CG27603" s="49"/>
    </row>
    <row r="27604" spans="85:85" hidden="1" x14ac:dyDescent="0.25">
      <c r="CG27604" s="49"/>
    </row>
    <row r="27605" spans="85:85" hidden="1" x14ac:dyDescent="0.25">
      <c r="CG27605" s="49"/>
    </row>
    <row r="27606" spans="85:85" hidden="1" x14ac:dyDescent="0.25">
      <c r="CG27606" s="49"/>
    </row>
    <row r="27607" spans="85:85" hidden="1" x14ac:dyDescent="0.25">
      <c r="CG27607" s="49"/>
    </row>
    <row r="27608" spans="85:85" hidden="1" x14ac:dyDescent="0.25">
      <c r="CG27608" s="49"/>
    </row>
    <row r="27609" spans="85:85" hidden="1" x14ac:dyDescent="0.25">
      <c r="CG27609" s="49"/>
    </row>
    <row r="27610" spans="85:85" hidden="1" x14ac:dyDescent="0.25">
      <c r="CG27610" s="49"/>
    </row>
    <row r="27611" spans="85:85" hidden="1" x14ac:dyDescent="0.25">
      <c r="CG27611" s="49"/>
    </row>
    <row r="27612" spans="85:85" hidden="1" x14ac:dyDescent="0.25">
      <c r="CG27612" s="49"/>
    </row>
    <row r="27613" spans="85:85" hidden="1" x14ac:dyDescent="0.25">
      <c r="CG27613" s="49"/>
    </row>
    <row r="27614" spans="85:85" hidden="1" x14ac:dyDescent="0.25">
      <c r="CG27614" s="49"/>
    </row>
    <row r="27615" spans="85:85" hidden="1" x14ac:dyDescent="0.25">
      <c r="CG27615" s="49"/>
    </row>
    <row r="27616" spans="85:85" hidden="1" x14ac:dyDescent="0.25">
      <c r="CG27616" s="49"/>
    </row>
    <row r="27617" spans="85:85" hidden="1" x14ac:dyDescent="0.25">
      <c r="CG27617" s="49"/>
    </row>
    <row r="27618" spans="85:85" hidden="1" x14ac:dyDescent="0.25">
      <c r="CG27618" s="49"/>
    </row>
    <row r="27619" spans="85:85" hidden="1" x14ac:dyDescent="0.25">
      <c r="CG27619" s="49"/>
    </row>
    <row r="27620" spans="85:85" hidden="1" x14ac:dyDescent="0.25">
      <c r="CG27620" s="49"/>
    </row>
    <row r="27621" spans="85:85" hidden="1" x14ac:dyDescent="0.25">
      <c r="CG27621" s="49"/>
    </row>
    <row r="27622" spans="85:85" hidden="1" x14ac:dyDescent="0.25">
      <c r="CG27622" s="49"/>
    </row>
    <row r="27623" spans="85:85" hidden="1" x14ac:dyDescent="0.25">
      <c r="CG27623" s="49"/>
    </row>
    <row r="27624" spans="85:85" hidden="1" x14ac:dyDescent="0.25">
      <c r="CG27624" s="49"/>
    </row>
    <row r="27625" spans="85:85" hidden="1" x14ac:dyDescent="0.25">
      <c r="CG27625" s="49"/>
    </row>
    <row r="27626" spans="85:85" hidden="1" x14ac:dyDescent="0.25">
      <c r="CG27626" s="49"/>
    </row>
    <row r="27627" spans="85:85" hidden="1" x14ac:dyDescent="0.25">
      <c r="CG27627" s="49"/>
    </row>
    <row r="27628" spans="85:85" hidden="1" x14ac:dyDescent="0.25">
      <c r="CG27628" s="49"/>
    </row>
    <row r="27629" spans="85:85" hidden="1" x14ac:dyDescent="0.25">
      <c r="CG27629" s="49"/>
    </row>
    <row r="27630" spans="85:85" hidden="1" x14ac:dyDescent="0.25">
      <c r="CG27630" s="49"/>
    </row>
    <row r="27631" spans="85:85" hidden="1" x14ac:dyDescent="0.25">
      <c r="CG27631" s="49"/>
    </row>
    <row r="27632" spans="85:85" hidden="1" x14ac:dyDescent="0.25">
      <c r="CG27632" s="49"/>
    </row>
    <row r="27633" spans="85:85" hidden="1" x14ac:dyDescent="0.25">
      <c r="CG27633" s="49"/>
    </row>
    <row r="27634" spans="85:85" hidden="1" x14ac:dyDescent="0.25">
      <c r="CG27634" s="49"/>
    </row>
    <row r="27635" spans="85:85" hidden="1" x14ac:dyDescent="0.25">
      <c r="CG27635" s="49"/>
    </row>
    <row r="27636" spans="85:85" hidden="1" x14ac:dyDescent="0.25">
      <c r="CG27636" s="49"/>
    </row>
    <row r="27637" spans="85:85" hidden="1" x14ac:dyDescent="0.25">
      <c r="CG27637" s="49"/>
    </row>
    <row r="27638" spans="85:85" hidden="1" x14ac:dyDescent="0.25">
      <c r="CG27638" s="49"/>
    </row>
    <row r="27639" spans="85:85" hidden="1" x14ac:dyDescent="0.25">
      <c r="CG27639" s="49"/>
    </row>
    <row r="27640" spans="85:85" hidden="1" x14ac:dyDescent="0.25">
      <c r="CG27640" s="49"/>
    </row>
    <row r="27641" spans="85:85" hidden="1" x14ac:dyDescent="0.25">
      <c r="CG27641" s="49"/>
    </row>
    <row r="27642" spans="85:85" hidden="1" x14ac:dyDescent="0.25">
      <c r="CG27642" s="49"/>
    </row>
    <row r="27643" spans="85:85" hidden="1" x14ac:dyDescent="0.25">
      <c r="CG27643" s="49"/>
    </row>
    <row r="27644" spans="85:85" hidden="1" x14ac:dyDescent="0.25">
      <c r="CG27644" s="49"/>
    </row>
    <row r="27645" spans="85:85" hidden="1" x14ac:dyDescent="0.25">
      <c r="CG27645" s="49"/>
    </row>
    <row r="27646" spans="85:85" hidden="1" x14ac:dyDescent="0.25">
      <c r="CG27646" s="49"/>
    </row>
    <row r="27647" spans="85:85" hidden="1" x14ac:dyDescent="0.25">
      <c r="CG27647" s="49"/>
    </row>
    <row r="27648" spans="85:85" hidden="1" x14ac:dyDescent="0.25">
      <c r="CG27648" s="49"/>
    </row>
    <row r="27649" spans="85:85" hidden="1" x14ac:dyDescent="0.25">
      <c r="CG27649" s="49"/>
    </row>
    <row r="27650" spans="85:85" hidden="1" x14ac:dyDescent="0.25">
      <c r="CG27650" s="49"/>
    </row>
    <row r="27651" spans="85:85" hidden="1" x14ac:dyDescent="0.25">
      <c r="CG27651" s="49"/>
    </row>
    <row r="27652" spans="85:85" hidden="1" x14ac:dyDescent="0.25">
      <c r="CG27652" s="49"/>
    </row>
    <row r="27653" spans="85:85" hidden="1" x14ac:dyDescent="0.25">
      <c r="CG27653" s="49"/>
    </row>
    <row r="27654" spans="85:85" hidden="1" x14ac:dyDescent="0.25">
      <c r="CG27654" s="49"/>
    </row>
    <row r="27655" spans="85:85" hidden="1" x14ac:dyDescent="0.25">
      <c r="CG27655" s="49"/>
    </row>
    <row r="27656" spans="85:85" hidden="1" x14ac:dyDescent="0.25">
      <c r="CG27656" s="49"/>
    </row>
    <row r="27657" spans="85:85" hidden="1" x14ac:dyDescent="0.25">
      <c r="CG27657" s="49"/>
    </row>
    <row r="27658" spans="85:85" hidden="1" x14ac:dyDescent="0.25">
      <c r="CG27658" s="49"/>
    </row>
    <row r="27659" spans="85:85" hidden="1" x14ac:dyDescent="0.25">
      <c r="CG27659" s="49"/>
    </row>
    <row r="27660" spans="85:85" hidden="1" x14ac:dyDescent="0.25">
      <c r="CG27660" s="49"/>
    </row>
    <row r="27661" spans="85:85" hidden="1" x14ac:dyDescent="0.25">
      <c r="CG27661" s="49"/>
    </row>
    <row r="27662" spans="85:85" hidden="1" x14ac:dyDescent="0.25">
      <c r="CG27662" s="49"/>
    </row>
    <row r="27663" spans="85:85" hidden="1" x14ac:dyDescent="0.25">
      <c r="CG27663" s="49"/>
    </row>
    <row r="27664" spans="85:85" hidden="1" x14ac:dyDescent="0.25">
      <c r="CG27664" s="49"/>
    </row>
    <row r="27665" spans="85:85" hidden="1" x14ac:dyDescent="0.25">
      <c r="CG27665" s="49"/>
    </row>
    <row r="27666" spans="85:85" hidden="1" x14ac:dyDescent="0.25">
      <c r="CG27666" s="49"/>
    </row>
    <row r="27667" spans="85:85" hidden="1" x14ac:dyDescent="0.25">
      <c r="CG27667" s="49"/>
    </row>
    <row r="27668" spans="85:85" hidden="1" x14ac:dyDescent="0.25">
      <c r="CG27668" s="49"/>
    </row>
    <row r="27669" spans="85:85" hidden="1" x14ac:dyDescent="0.25">
      <c r="CG27669" s="49"/>
    </row>
    <row r="27670" spans="85:85" hidden="1" x14ac:dyDescent="0.25">
      <c r="CG27670" s="49"/>
    </row>
    <row r="27671" spans="85:85" hidden="1" x14ac:dyDescent="0.25">
      <c r="CG27671" s="49"/>
    </row>
    <row r="27672" spans="85:85" hidden="1" x14ac:dyDescent="0.25">
      <c r="CG27672" s="49"/>
    </row>
    <row r="27673" spans="85:85" hidden="1" x14ac:dyDescent="0.25">
      <c r="CG27673" s="49"/>
    </row>
    <row r="27674" spans="85:85" hidden="1" x14ac:dyDescent="0.25">
      <c r="CG27674" s="49"/>
    </row>
    <row r="27675" spans="85:85" hidden="1" x14ac:dyDescent="0.25">
      <c r="CG27675" s="49"/>
    </row>
    <row r="27676" spans="85:85" hidden="1" x14ac:dyDescent="0.25">
      <c r="CG27676" s="49"/>
    </row>
    <row r="27677" spans="85:85" hidden="1" x14ac:dyDescent="0.25">
      <c r="CG27677" s="49"/>
    </row>
    <row r="27678" spans="85:85" hidden="1" x14ac:dyDescent="0.25">
      <c r="CG27678" s="49"/>
    </row>
    <row r="27679" spans="85:85" hidden="1" x14ac:dyDescent="0.25">
      <c r="CG27679" s="49"/>
    </row>
    <row r="27680" spans="85:85" hidden="1" x14ac:dyDescent="0.25">
      <c r="CG27680" s="49"/>
    </row>
    <row r="27681" spans="85:85" hidden="1" x14ac:dyDescent="0.25">
      <c r="CG27681" s="49"/>
    </row>
    <row r="27682" spans="85:85" hidden="1" x14ac:dyDescent="0.25">
      <c r="CG27682" s="49"/>
    </row>
    <row r="27683" spans="85:85" hidden="1" x14ac:dyDescent="0.25">
      <c r="CG27683" s="49"/>
    </row>
    <row r="27684" spans="85:85" hidden="1" x14ac:dyDescent="0.25">
      <c r="CG27684" s="49"/>
    </row>
    <row r="27685" spans="85:85" hidden="1" x14ac:dyDescent="0.25">
      <c r="CG27685" s="49"/>
    </row>
    <row r="27686" spans="85:85" hidden="1" x14ac:dyDescent="0.25">
      <c r="CG27686" s="49"/>
    </row>
    <row r="27687" spans="85:85" hidden="1" x14ac:dyDescent="0.25">
      <c r="CG27687" s="49"/>
    </row>
    <row r="27688" spans="85:85" hidden="1" x14ac:dyDescent="0.25">
      <c r="CG27688" s="49"/>
    </row>
    <row r="27689" spans="85:85" hidden="1" x14ac:dyDescent="0.25">
      <c r="CG27689" s="49"/>
    </row>
    <row r="27690" spans="85:85" hidden="1" x14ac:dyDescent="0.25">
      <c r="CG27690" s="49"/>
    </row>
    <row r="27691" spans="85:85" hidden="1" x14ac:dyDescent="0.25">
      <c r="CG27691" s="49"/>
    </row>
    <row r="27692" spans="85:85" hidden="1" x14ac:dyDescent="0.25">
      <c r="CG27692" s="49"/>
    </row>
    <row r="27693" spans="85:85" hidden="1" x14ac:dyDescent="0.25">
      <c r="CG27693" s="49"/>
    </row>
    <row r="27694" spans="85:85" hidden="1" x14ac:dyDescent="0.25">
      <c r="CG27694" s="49"/>
    </row>
    <row r="27695" spans="85:85" hidden="1" x14ac:dyDescent="0.25">
      <c r="CG27695" s="49"/>
    </row>
    <row r="27696" spans="85:85" hidden="1" x14ac:dyDescent="0.25">
      <c r="CG27696" s="49"/>
    </row>
    <row r="27697" spans="85:85" hidden="1" x14ac:dyDescent="0.25">
      <c r="CG27697" s="49"/>
    </row>
    <row r="27698" spans="85:85" hidden="1" x14ac:dyDescent="0.25">
      <c r="CG27698" s="49"/>
    </row>
    <row r="27699" spans="85:85" hidden="1" x14ac:dyDescent="0.25">
      <c r="CG27699" s="49"/>
    </row>
    <row r="27700" spans="85:85" hidden="1" x14ac:dyDescent="0.25">
      <c r="CG27700" s="49"/>
    </row>
    <row r="27701" spans="85:85" hidden="1" x14ac:dyDescent="0.25">
      <c r="CG27701" s="49"/>
    </row>
    <row r="27702" spans="85:85" hidden="1" x14ac:dyDescent="0.25">
      <c r="CG27702" s="49"/>
    </row>
    <row r="27703" spans="85:85" hidden="1" x14ac:dyDescent="0.25">
      <c r="CG27703" s="49"/>
    </row>
    <row r="27704" spans="85:85" hidden="1" x14ac:dyDescent="0.25">
      <c r="CG27704" s="49"/>
    </row>
    <row r="27705" spans="85:85" hidden="1" x14ac:dyDescent="0.25">
      <c r="CG27705" s="49"/>
    </row>
    <row r="27706" spans="85:85" hidden="1" x14ac:dyDescent="0.25">
      <c r="CG27706" s="49"/>
    </row>
    <row r="27707" spans="85:85" hidden="1" x14ac:dyDescent="0.25">
      <c r="CG27707" s="49"/>
    </row>
    <row r="27708" spans="85:85" hidden="1" x14ac:dyDescent="0.25">
      <c r="CG27708" s="49"/>
    </row>
    <row r="27709" spans="85:85" hidden="1" x14ac:dyDescent="0.25">
      <c r="CG27709" s="49"/>
    </row>
    <row r="27710" spans="85:85" hidden="1" x14ac:dyDescent="0.25">
      <c r="CG27710" s="49"/>
    </row>
    <row r="27711" spans="85:85" hidden="1" x14ac:dyDescent="0.25">
      <c r="CG27711" s="49"/>
    </row>
    <row r="27712" spans="85:85" hidden="1" x14ac:dyDescent="0.25">
      <c r="CG27712" s="49"/>
    </row>
    <row r="27713" spans="85:85" hidden="1" x14ac:dyDescent="0.25">
      <c r="CG27713" s="49"/>
    </row>
    <row r="27714" spans="85:85" hidden="1" x14ac:dyDescent="0.25">
      <c r="CG27714" s="49"/>
    </row>
    <row r="27715" spans="85:85" hidden="1" x14ac:dyDescent="0.25">
      <c r="CG27715" s="49"/>
    </row>
    <row r="27716" spans="85:85" hidden="1" x14ac:dyDescent="0.25">
      <c r="CG27716" s="49"/>
    </row>
    <row r="27717" spans="85:85" hidden="1" x14ac:dyDescent="0.25">
      <c r="CG27717" s="49"/>
    </row>
    <row r="27718" spans="85:85" hidden="1" x14ac:dyDescent="0.25">
      <c r="CG27718" s="49"/>
    </row>
    <row r="27719" spans="85:85" hidden="1" x14ac:dyDescent="0.25">
      <c r="CG27719" s="49"/>
    </row>
    <row r="27720" spans="85:85" hidden="1" x14ac:dyDescent="0.25">
      <c r="CG27720" s="49"/>
    </row>
    <row r="27721" spans="85:85" hidden="1" x14ac:dyDescent="0.25">
      <c r="CG27721" s="49"/>
    </row>
    <row r="27722" spans="85:85" hidden="1" x14ac:dyDescent="0.25">
      <c r="CG27722" s="49"/>
    </row>
    <row r="27723" spans="85:85" hidden="1" x14ac:dyDescent="0.25">
      <c r="CG27723" s="49"/>
    </row>
    <row r="27724" spans="85:85" hidden="1" x14ac:dyDescent="0.25">
      <c r="CG27724" s="49"/>
    </row>
    <row r="27725" spans="85:85" hidden="1" x14ac:dyDescent="0.25">
      <c r="CG27725" s="49"/>
    </row>
    <row r="27726" spans="85:85" hidden="1" x14ac:dyDescent="0.25">
      <c r="CG27726" s="49"/>
    </row>
    <row r="27727" spans="85:85" hidden="1" x14ac:dyDescent="0.25">
      <c r="CG27727" s="49"/>
    </row>
    <row r="27728" spans="85:85" hidden="1" x14ac:dyDescent="0.25">
      <c r="CG27728" s="49"/>
    </row>
    <row r="27729" spans="85:85" hidden="1" x14ac:dyDescent="0.25">
      <c r="CG27729" s="49"/>
    </row>
    <row r="27730" spans="85:85" hidden="1" x14ac:dyDescent="0.25">
      <c r="CG27730" s="49"/>
    </row>
    <row r="27731" spans="85:85" hidden="1" x14ac:dyDescent="0.25">
      <c r="CG27731" s="49"/>
    </row>
    <row r="27732" spans="85:85" hidden="1" x14ac:dyDescent="0.25">
      <c r="CG27732" s="49"/>
    </row>
    <row r="27733" spans="85:85" hidden="1" x14ac:dyDescent="0.25">
      <c r="CG27733" s="49"/>
    </row>
    <row r="27734" spans="85:85" hidden="1" x14ac:dyDescent="0.25">
      <c r="CG27734" s="49"/>
    </row>
    <row r="27735" spans="85:85" hidden="1" x14ac:dyDescent="0.25">
      <c r="CG27735" s="49"/>
    </row>
    <row r="27736" spans="85:85" hidden="1" x14ac:dyDescent="0.25">
      <c r="CG27736" s="49"/>
    </row>
    <row r="27737" spans="85:85" hidden="1" x14ac:dyDescent="0.25">
      <c r="CG27737" s="49"/>
    </row>
    <row r="27738" spans="85:85" hidden="1" x14ac:dyDescent="0.25">
      <c r="CG27738" s="49"/>
    </row>
    <row r="27739" spans="85:85" hidden="1" x14ac:dyDescent="0.25">
      <c r="CG27739" s="49"/>
    </row>
    <row r="27740" spans="85:85" hidden="1" x14ac:dyDescent="0.25">
      <c r="CG27740" s="49"/>
    </row>
    <row r="27741" spans="85:85" hidden="1" x14ac:dyDescent="0.25">
      <c r="CG27741" s="49"/>
    </row>
    <row r="27742" spans="85:85" hidden="1" x14ac:dyDescent="0.25">
      <c r="CG27742" s="49"/>
    </row>
    <row r="27743" spans="85:85" hidden="1" x14ac:dyDescent="0.25">
      <c r="CG27743" s="49"/>
    </row>
    <row r="27744" spans="85:85" hidden="1" x14ac:dyDescent="0.25">
      <c r="CG27744" s="49"/>
    </row>
    <row r="27745" spans="85:85" hidden="1" x14ac:dyDescent="0.25">
      <c r="CG27745" s="49"/>
    </row>
    <row r="27746" spans="85:85" hidden="1" x14ac:dyDescent="0.25">
      <c r="CG27746" s="49"/>
    </row>
    <row r="27747" spans="85:85" hidden="1" x14ac:dyDescent="0.25">
      <c r="CG27747" s="49"/>
    </row>
    <row r="27748" spans="85:85" hidden="1" x14ac:dyDescent="0.25">
      <c r="CG27748" s="49"/>
    </row>
    <row r="27749" spans="85:85" hidden="1" x14ac:dyDescent="0.25">
      <c r="CG27749" s="49"/>
    </row>
    <row r="27750" spans="85:85" hidden="1" x14ac:dyDescent="0.25">
      <c r="CG27750" s="49"/>
    </row>
    <row r="27751" spans="85:85" hidden="1" x14ac:dyDescent="0.25">
      <c r="CG27751" s="49"/>
    </row>
    <row r="27752" spans="85:85" hidden="1" x14ac:dyDescent="0.25">
      <c r="CG27752" s="49"/>
    </row>
    <row r="27753" spans="85:85" hidden="1" x14ac:dyDescent="0.25">
      <c r="CG27753" s="49"/>
    </row>
    <row r="27754" spans="85:85" hidden="1" x14ac:dyDescent="0.25">
      <c r="CG27754" s="49"/>
    </row>
    <row r="27755" spans="85:85" hidden="1" x14ac:dyDescent="0.25">
      <c r="CG27755" s="49"/>
    </row>
    <row r="27756" spans="85:85" hidden="1" x14ac:dyDescent="0.25">
      <c r="CG27756" s="49"/>
    </row>
    <row r="27757" spans="85:85" hidden="1" x14ac:dyDescent="0.25">
      <c r="CG27757" s="49"/>
    </row>
    <row r="27758" spans="85:85" hidden="1" x14ac:dyDescent="0.25">
      <c r="CG27758" s="49"/>
    </row>
    <row r="27759" spans="85:85" hidden="1" x14ac:dyDescent="0.25">
      <c r="CG27759" s="49"/>
    </row>
    <row r="27760" spans="85:85" hidden="1" x14ac:dyDescent="0.25">
      <c r="CG27760" s="49"/>
    </row>
    <row r="27761" spans="85:85" hidden="1" x14ac:dyDescent="0.25">
      <c r="CG27761" s="49"/>
    </row>
    <row r="27762" spans="85:85" hidden="1" x14ac:dyDescent="0.25">
      <c r="CG27762" s="49"/>
    </row>
    <row r="27763" spans="85:85" hidden="1" x14ac:dyDescent="0.25">
      <c r="CG27763" s="49"/>
    </row>
    <row r="27764" spans="85:85" hidden="1" x14ac:dyDescent="0.25">
      <c r="CG27764" s="49"/>
    </row>
    <row r="27765" spans="85:85" hidden="1" x14ac:dyDescent="0.25">
      <c r="CG27765" s="49"/>
    </row>
    <row r="27766" spans="85:85" hidden="1" x14ac:dyDescent="0.25">
      <c r="CG27766" s="49"/>
    </row>
    <row r="27767" spans="85:85" hidden="1" x14ac:dyDescent="0.25">
      <c r="CG27767" s="49"/>
    </row>
    <row r="27768" spans="85:85" hidden="1" x14ac:dyDescent="0.25">
      <c r="CG27768" s="49"/>
    </row>
    <row r="27769" spans="85:85" hidden="1" x14ac:dyDescent="0.25">
      <c r="CG27769" s="49"/>
    </row>
    <row r="27770" spans="85:85" hidden="1" x14ac:dyDescent="0.25">
      <c r="CG27770" s="49"/>
    </row>
    <row r="27771" spans="85:85" hidden="1" x14ac:dyDescent="0.25">
      <c r="CG27771" s="49"/>
    </row>
    <row r="27772" spans="85:85" hidden="1" x14ac:dyDescent="0.25">
      <c r="CG27772" s="49"/>
    </row>
    <row r="27773" spans="85:85" hidden="1" x14ac:dyDescent="0.25">
      <c r="CG27773" s="49"/>
    </row>
    <row r="27774" spans="85:85" hidden="1" x14ac:dyDescent="0.25">
      <c r="CG27774" s="49"/>
    </row>
    <row r="27775" spans="85:85" hidden="1" x14ac:dyDescent="0.25">
      <c r="CG27775" s="49"/>
    </row>
    <row r="27776" spans="85:85" hidden="1" x14ac:dyDescent="0.25">
      <c r="CG27776" s="49"/>
    </row>
    <row r="27777" spans="85:85" hidden="1" x14ac:dyDescent="0.25">
      <c r="CG27777" s="49"/>
    </row>
    <row r="27778" spans="85:85" hidden="1" x14ac:dyDescent="0.25">
      <c r="CG27778" s="49"/>
    </row>
    <row r="27779" spans="85:85" hidden="1" x14ac:dyDescent="0.25">
      <c r="CG27779" s="49"/>
    </row>
    <row r="27780" spans="85:85" hidden="1" x14ac:dyDescent="0.25">
      <c r="CG27780" s="49"/>
    </row>
    <row r="27781" spans="85:85" hidden="1" x14ac:dyDescent="0.25">
      <c r="CG27781" s="49"/>
    </row>
    <row r="27782" spans="85:85" hidden="1" x14ac:dyDescent="0.25">
      <c r="CG27782" s="49"/>
    </row>
    <row r="27783" spans="85:85" hidden="1" x14ac:dyDescent="0.25">
      <c r="CG27783" s="49"/>
    </row>
    <row r="27784" spans="85:85" hidden="1" x14ac:dyDescent="0.25">
      <c r="CG27784" s="49"/>
    </row>
    <row r="27785" spans="85:85" hidden="1" x14ac:dyDescent="0.25">
      <c r="CG27785" s="49"/>
    </row>
    <row r="27786" spans="85:85" hidden="1" x14ac:dyDescent="0.25">
      <c r="CG27786" s="49"/>
    </row>
    <row r="27787" spans="85:85" hidden="1" x14ac:dyDescent="0.25">
      <c r="CG27787" s="49"/>
    </row>
    <row r="27788" spans="85:85" hidden="1" x14ac:dyDescent="0.25">
      <c r="CG27788" s="49"/>
    </row>
    <row r="27789" spans="85:85" hidden="1" x14ac:dyDescent="0.25">
      <c r="CG27789" s="49"/>
    </row>
    <row r="27790" spans="85:85" hidden="1" x14ac:dyDescent="0.25">
      <c r="CG27790" s="49"/>
    </row>
    <row r="27791" spans="85:85" hidden="1" x14ac:dyDescent="0.25">
      <c r="CG27791" s="49"/>
    </row>
    <row r="27792" spans="85:85" hidden="1" x14ac:dyDescent="0.25">
      <c r="CG27792" s="49"/>
    </row>
    <row r="27793" spans="85:85" hidden="1" x14ac:dyDescent="0.25">
      <c r="CG27793" s="49"/>
    </row>
    <row r="27794" spans="85:85" hidden="1" x14ac:dyDescent="0.25">
      <c r="CG27794" s="49"/>
    </row>
    <row r="27795" spans="85:85" hidden="1" x14ac:dyDescent="0.25">
      <c r="CG27795" s="49"/>
    </row>
    <row r="27796" spans="85:85" hidden="1" x14ac:dyDescent="0.25">
      <c r="CG27796" s="49"/>
    </row>
    <row r="27797" spans="85:85" hidden="1" x14ac:dyDescent="0.25">
      <c r="CG27797" s="49"/>
    </row>
    <row r="27798" spans="85:85" hidden="1" x14ac:dyDescent="0.25">
      <c r="CG27798" s="49"/>
    </row>
    <row r="27799" spans="85:85" hidden="1" x14ac:dyDescent="0.25">
      <c r="CG27799" s="49"/>
    </row>
    <row r="27800" spans="85:85" hidden="1" x14ac:dyDescent="0.25">
      <c r="CG27800" s="49"/>
    </row>
    <row r="27801" spans="85:85" hidden="1" x14ac:dyDescent="0.25">
      <c r="CG27801" s="49"/>
    </row>
    <row r="27802" spans="85:85" hidden="1" x14ac:dyDescent="0.25">
      <c r="CG27802" s="49"/>
    </row>
    <row r="27803" spans="85:85" hidden="1" x14ac:dyDescent="0.25">
      <c r="CG27803" s="49"/>
    </row>
    <row r="27804" spans="85:85" hidden="1" x14ac:dyDescent="0.25">
      <c r="CG27804" s="49"/>
    </row>
    <row r="27805" spans="85:85" hidden="1" x14ac:dyDescent="0.25">
      <c r="CG27805" s="49"/>
    </row>
    <row r="27806" spans="85:85" hidden="1" x14ac:dyDescent="0.25">
      <c r="CG27806" s="49"/>
    </row>
    <row r="27807" spans="85:85" hidden="1" x14ac:dyDescent="0.25">
      <c r="CG27807" s="49"/>
    </row>
    <row r="27808" spans="85:85" hidden="1" x14ac:dyDescent="0.25">
      <c r="CG27808" s="49"/>
    </row>
    <row r="27809" spans="85:85" hidden="1" x14ac:dyDescent="0.25">
      <c r="CG27809" s="49"/>
    </row>
    <row r="27810" spans="85:85" hidden="1" x14ac:dyDescent="0.25">
      <c r="CG27810" s="49"/>
    </row>
    <row r="27811" spans="85:85" hidden="1" x14ac:dyDescent="0.25">
      <c r="CG27811" s="49"/>
    </row>
    <row r="27812" spans="85:85" hidden="1" x14ac:dyDescent="0.25">
      <c r="CG27812" s="49"/>
    </row>
    <row r="27813" spans="85:85" hidden="1" x14ac:dyDescent="0.25">
      <c r="CG27813" s="49"/>
    </row>
    <row r="27814" spans="85:85" hidden="1" x14ac:dyDescent="0.25">
      <c r="CG27814" s="49"/>
    </row>
    <row r="27815" spans="85:85" hidden="1" x14ac:dyDescent="0.25">
      <c r="CG27815" s="49"/>
    </row>
    <row r="27816" spans="85:85" hidden="1" x14ac:dyDescent="0.25">
      <c r="CG27816" s="49"/>
    </row>
    <row r="27817" spans="85:85" hidden="1" x14ac:dyDescent="0.25">
      <c r="CG27817" s="49"/>
    </row>
    <row r="27818" spans="85:85" hidden="1" x14ac:dyDescent="0.25">
      <c r="CG27818" s="49"/>
    </row>
    <row r="27819" spans="85:85" hidden="1" x14ac:dyDescent="0.25">
      <c r="CG27819" s="49"/>
    </row>
    <row r="27820" spans="85:85" hidden="1" x14ac:dyDescent="0.25">
      <c r="CG27820" s="49"/>
    </row>
    <row r="27821" spans="85:85" hidden="1" x14ac:dyDescent="0.25">
      <c r="CG27821" s="49"/>
    </row>
    <row r="27822" spans="85:85" hidden="1" x14ac:dyDescent="0.25">
      <c r="CG27822" s="49"/>
    </row>
    <row r="27823" spans="85:85" hidden="1" x14ac:dyDescent="0.25">
      <c r="CG27823" s="49"/>
    </row>
    <row r="27824" spans="85:85" hidden="1" x14ac:dyDescent="0.25">
      <c r="CG27824" s="49"/>
    </row>
    <row r="27825" spans="85:85" hidden="1" x14ac:dyDescent="0.25">
      <c r="CG27825" s="49"/>
    </row>
    <row r="27826" spans="85:85" hidden="1" x14ac:dyDescent="0.25">
      <c r="CG27826" s="49"/>
    </row>
    <row r="27827" spans="85:85" hidden="1" x14ac:dyDescent="0.25">
      <c r="CG27827" s="49"/>
    </row>
    <row r="27828" spans="85:85" hidden="1" x14ac:dyDescent="0.25">
      <c r="CG27828" s="49"/>
    </row>
    <row r="27829" spans="85:85" hidden="1" x14ac:dyDescent="0.25">
      <c r="CG27829" s="49"/>
    </row>
    <row r="27830" spans="85:85" hidden="1" x14ac:dyDescent="0.25">
      <c r="CG27830" s="49"/>
    </row>
    <row r="27831" spans="85:85" hidden="1" x14ac:dyDescent="0.25">
      <c r="CG27831" s="49"/>
    </row>
    <row r="27832" spans="85:85" hidden="1" x14ac:dyDescent="0.25">
      <c r="CG27832" s="49"/>
    </row>
    <row r="27833" spans="85:85" hidden="1" x14ac:dyDescent="0.25">
      <c r="CG27833" s="49"/>
    </row>
    <row r="27834" spans="85:85" hidden="1" x14ac:dyDescent="0.25">
      <c r="CG27834" s="49"/>
    </row>
    <row r="27835" spans="85:85" hidden="1" x14ac:dyDescent="0.25">
      <c r="CG27835" s="49"/>
    </row>
    <row r="27836" spans="85:85" hidden="1" x14ac:dyDescent="0.25">
      <c r="CG27836" s="49"/>
    </row>
    <row r="27837" spans="85:85" hidden="1" x14ac:dyDescent="0.25">
      <c r="CG27837" s="49"/>
    </row>
    <row r="27838" spans="85:85" hidden="1" x14ac:dyDescent="0.25">
      <c r="CG27838" s="49"/>
    </row>
    <row r="27839" spans="85:85" hidden="1" x14ac:dyDescent="0.25">
      <c r="CG27839" s="49"/>
    </row>
    <row r="27840" spans="85:85" hidden="1" x14ac:dyDescent="0.25">
      <c r="CG27840" s="49"/>
    </row>
    <row r="27841" spans="85:85" hidden="1" x14ac:dyDescent="0.25">
      <c r="CG27841" s="49"/>
    </row>
    <row r="27842" spans="85:85" hidden="1" x14ac:dyDescent="0.25">
      <c r="CG27842" s="49"/>
    </row>
    <row r="27843" spans="85:85" hidden="1" x14ac:dyDescent="0.25">
      <c r="CG27843" s="49"/>
    </row>
    <row r="27844" spans="85:85" hidden="1" x14ac:dyDescent="0.25">
      <c r="CG27844" s="49"/>
    </row>
    <row r="27845" spans="85:85" hidden="1" x14ac:dyDescent="0.25">
      <c r="CG27845" s="49"/>
    </row>
    <row r="27846" spans="85:85" hidden="1" x14ac:dyDescent="0.25">
      <c r="CG27846" s="49"/>
    </row>
    <row r="27847" spans="85:85" hidden="1" x14ac:dyDescent="0.25">
      <c r="CG27847" s="49"/>
    </row>
    <row r="27848" spans="85:85" hidden="1" x14ac:dyDescent="0.25">
      <c r="CG27848" s="49"/>
    </row>
    <row r="27849" spans="85:85" hidden="1" x14ac:dyDescent="0.25">
      <c r="CG27849" s="49"/>
    </row>
    <row r="27850" spans="85:85" hidden="1" x14ac:dyDescent="0.25">
      <c r="CG27850" s="49"/>
    </row>
    <row r="27851" spans="85:85" hidden="1" x14ac:dyDescent="0.25">
      <c r="CG27851" s="49"/>
    </row>
    <row r="27852" spans="85:85" hidden="1" x14ac:dyDescent="0.25">
      <c r="CG27852" s="49"/>
    </row>
    <row r="27853" spans="85:85" hidden="1" x14ac:dyDescent="0.25">
      <c r="CG27853" s="49"/>
    </row>
    <row r="27854" spans="85:85" hidden="1" x14ac:dyDescent="0.25">
      <c r="CG27854" s="49"/>
    </row>
    <row r="27855" spans="85:85" hidden="1" x14ac:dyDescent="0.25">
      <c r="CG27855" s="49"/>
    </row>
    <row r="27856" spans="85:85" hidden="1" x14ac:dyDescent="0.25">
      <c r="CG27856" s="49"/>
    </row>
    <row r="27857" spans="85:85" hidden="1" x14ac:dyDescent="0.25">
      <c r="CG27857" s="49"/>
    </row>
    <row r="27858" spans="85:85" hidden="1" x14ac:dyDescent="0.25">
      <c r="CG27858" s="49"/>
    </row>
    <row r="27859" spans="85:85" hidden="1" x14ac:dyDescent="0.25">
      <c r="CG27859" s="49"/>
    </row>
    <row r="27860" spans="85:85" hidden="1" x14ac:dyDescent="0.25">
      <c r="CG27860" s="49"/>
    </row>
    <row r="27861" spans="85:85" hidden="1" x14ac:dyDescent="0.25">
      <c r="CG27861" s="49"/>
    </row>
    <row r="27862" spans="85:85" hidden="1" x14ac:dyDescent="0.25">
      <c r="CG27862" s="49"/>
    </row>
    <row r="27863" spans="85:85" hidden="1" x14ac:dyDescent="0.25">
      <c r="CG27863" s="49"/>
    </row>
    <row r="27864" spans="85:85" hidden="1" x14ac:dyDescent="0.25">
      <c r="CG27864" s="49"/>
    </row>
    <row r="27865" spans="85:85" hidden="1" x14ac:dyDescent="0.25">
      <c r="CG27865" s="49"/>
    </row>
    <row r="27866" spans="85:85" hidden="1" x14ac:dyDescent="0.25">
      <c r="CG27866" s="49"/>
    </row>
    <row r="27867" spans="85:85" hidden="1" x14ac:dyDescent="0.25">
      <c r="CG27867" s="49"/>
    </row>
    <row r="27868" spans="85:85" hidden="1" x14ac:dyDescent="0.25">
      <c r="CG27868" s="49"/>
    </row>
    <row r="27869" spans="85:85" hidden="1" x14ac:dyDescent="0.25">
      <c r="CG27869" s="49"/>
    </row>
    <row r="27870" spans="85:85" hidden="1" x14ac:dyDescent="0.25">
      <c r="CG27870" s="49"/>
    </row>
    <row r="27871" spans="85:85" hidden="1" x14ac:dyDescent="0.25">
      <c r="CG27871" s="49"/>
    </row>
    <row r="27872" spans="85:85" hidden="1" x14ac:dyDescent="0.25">
      <c r="CG27872" s="49"/>
    </row>
    <row r="27873" spans="85:85" hidden="1" x14ac:dyDescent="0.25">
      <c r="CG27873" s="49"/>
    </row>
    <row r="27874" spans="85:85" hidden="1" x14ac:dyDescent="0.25">
      <c r="CG27874" s="49"/>
    </row>
    <row r="27875" spans="85:85" hidden="1" x14ac:dyDescent="0.25">
      <c r="CG27875" s="49"/>
    </row>
    <row r="27876" spans="85:85" hidden="1" x14ac:dyDescent="0.25">
      <c r="CG27876" s="49"/>
    </row>
    <row r="27877" spans="85:85" hidden="1" x14ac:dyDescent="0.25">
      <c r="CG27877" s="49"/>
    </row>
    <row r="27878" spans="85:85" hidden="1" x14ac:dyDescent="0.25">
      <c r="CG27878" s="49"/>
    </row>
    <row r="27879" spans="85:85" hidden="1" x14ac:dyDescent="0.25">
      <c r="CG27879" s="49"/>
    </row>
    <row r="27880" spans="85:85" hidden="1" x14ac:dyDescent="0.25">
      <c r="CG27880" s="49"/>
    </row>
    <row r="27881" spans="85:85" hidden="1" x14ac:dyDescent="0.25">
      <c r="CG27881" s="49"/>
    </row>
    <row r="27882" spans="85:85" hidden="1" x14ac:dyDescent="0.25">
      <c r="CG27882" s="49"/>
    </row>
    <row r="27883" spans="85:85" hidden="1" x14ac:dyDescent="0.25">
      <c r="CG27883" s="49"/>
    </row>
    <row r="27884" spans="85:85" hidden="1" x14ac:dyDescent="0.25">
      <c r="CG27884" s="49"/>
    </row>
    <row r="27885" spans="85:85" hidden="1" x14ac:dyDescent="0.25">
      <c r="CG27885" s="49"/>
    </row>
    <row r="27886" spans="85:85" hidden="1" x14ac:dyDescent="0.25">
      <c r="CG27886" s="49"/>
    </row>
    <row r="27887" spans="85:85" hidden="1" x14ac:dyDescent="0.25">
      <c r="CG27887" s="49"/>
    </row>
    <row r="27888" spans="85:85" hidden="1" x14ac:dyDescent="0.25">
      <c r="CG27888" s="49"/>
    </row>
    <row r="27889" spans="85:85" hidden="1" x14ac:dyDescent="0.25">
      <c r="CG27889" s="49"/>
    </row>
    <row r="27890" spans="85:85" hidden="1" x14ac:dyDescent="0.25">
      <c r="CG27890" s="49"/>
    </row>
    <row r="27891" spans="85:85" hidden="1" x14ac:dyDescent="0.25">
      <c r="CG27891" s="49"/>
    </row>
    <row r="27892" spans="85:85" hidden="1" x14ac:dyDescent="0.25">
      <c r="CG27892" s="49"/>
    </row>
    <row r="27893" spans="85:85" hidden="1" x14ac:dyDescent="0.25">
      <c r="CG27893" s="49"/>
    </row>
    <row r="27894" spans="85:85" hidden="1" x14ac:dyDescent="0.25">
      <c r="CG27894" s="49"/>
    </row>
    <row r="27895" spans="85:85" hidden="1" x14ac:dyDescent="0.25">
      <c r="CG27895" s="49"/>
    </row>
    <row r="27896" spans="85:85" hidden="1" x14ac:dyDescent="0.25">
      <c r="CG27896" s="49"/>
    </row>
    <row r="27897" spans="85:85" hidden="1" x14ac:dyDescent="0.25">
      <c r="CG27897" s="49"/>
    </row>
    <row r="27898" spans="85:85" hidden="1" x14ac:dyDescent="0.25">
      <c r="CG27898" s="49"/>
    </row>
    <row r="27899" spans="85:85" hidden="1" x14ac:dyDescent="0.25">
      <c r="CG27899" s="49"/>
    </row>
    <row r="27900" spans="85:85" hidden="1" x14ac:dyDescent="0.25">
      <c r="CG27900" s="49"/>
    </row>
    <row r="27901" spans="85:85" hidden="1" x14ac:dyDescent="0.25">
      <c r="CG27901" s="49"/>
    </row>
    <row r="27902" spans="85:85" hidden="1" x14ac:dyDescent="0.25">
      <c r="CG27902" s="49"/>
    </row>
    <row r="27903" spans="85:85" hidden="1" x14ac:dyDescent="0.25">
      <c r="CG27903" s="49"/>
    </row>
    <row r="27904" spans="85:85" hidden="1" x14ac:dyDescent="0.25">
      <c r="CG27904" s="49"/>
    </row>
    <row r="27905" spans="85:85" hidden="1" x14ac:dyDescent="0.25">
      <c r="CG27905" s="49"/>
    </row>
    <row r="27906" spans="85:85" hidden="1" x14ac:dyDescent="0.25">
      <c r="CG27906" s="49"/>
    </row>
    <row r="27907" spans="85:85" hidden="1" x14ac:dyDescent="0.25">
      <c r="CG27907" s="49"/>
    </row>
    <row r="27908" spans="85:85" hidden="1" x14ac:dyDescent="0.25">
      <c r="CG27908" s="49"/>
    </row>
    <row r="27909" spans="85:85" hidden="1" x14ac:dyDescent="0.25">
      <c r="CG27909" s="49"/>
    </row>
    <row r="27910" spans="85:85" hidden="1" x14ac:dyDescent="0.25">
      <c r="CG27910" s="49"/>
    </row>
    <row r="27911" spans="85:85" hidden="1" x14ac:dyDescent="0.25">
      <c r="CG27911" s="49"/>
    </row>
    <row r="27912" spans="85:85" hidden="1" x14ac:dyDescent="0.25">
      <c r="CG27912" s="49"/>
    </row>
    <row r="27913" spans="85:85" hidden="1" x14ac:dyDescent="0.25">
      <c r="CG27913" s="49"/>
    </row>
    <row r="27914" spans="85:85" hidden="1" x14ac:dyDescent="0.25">
      <c r="CG27914" s="49"/>
    </row>
    <row r="27915" spans="85:85" hidden="1" x14ac:dyDescent="0.25">
      <c r="CG27915" s="49"/>
    </row>
    <row r="27916" spans="85:85" hidden="1" x14ac:dyDescent="0.25">
      <c r="CG27916" s="49"/>
    </row>
    <row r="27917" spans="85:85" hidden="1" x14ac:dyDescent="0.25">
      <c r="CG27917" s="49"/>
    </row>
    <row r="27918" spans="85:85" hidden="1" x14ac:dyDescent="0.25">
      <c r="CG27918" s="49"/>
    </row>
    <row r="27919" spans="85:85" hidden="1" x14ac:dyDescent="0.25">
      <c r="CG27919" s="49"/>
    </row>
    <row r="27920" spans="85:85" hidden="1" x14ac:dyDescent="0.25">
      <c r="CG27920" s="49"/>
    </row>
    <row r="27921" spans="85:85" hidden="1" x14ac:dyDescent="0.25">
      <c r="CG27921" s="49"/>
    </row>
    <row r="27922" spans="85:85" hidden="1" x14ac:dyDescent="0.25">
      <c r="CG27922" s="49"/>
    </row>
    <row r="27923" spans="85:85" hidden="1" x14ac:dyDescent="0.25">
      <c r="CG27923" s="49"/>
    </row>
    <row r="27924" spans="85:85" hidden="1" x14ac:dyDescent="0.25">
      <c r="CG27924" s="49"/>
    </row>
    <row r="27925" spans="85:85" hidden="1" x14ac:dyDescent="0.25">
      <c r="CG27925" s="49"/>
    </row>
    <row r="27926" spans="85:85" hidden="1" x14ac:dyDescent="0.25">
      <c r="CG27926" s="49"/>
    </row>
    <row r="27927" spans="85:85" hidden="1" x14ac:dyDescent="0.25">
      <c r="CG27927" s="49"/>
    </row>
    <row r="27928" spans="85:85" hidden="1" x14ac:dyDescent="0.25">
      <c r="CG27928" s="49"/>
    </row>
    <row r="27929" spans="85:85" hidden="1" x14ac:dyDescent="0.25">
      <c r="CG27929" s="49"/>
    </row>
    <row r="27930" spans="85:85" hidden="1" x14ac:dyDescent="0.25">
      <c r="CG27930" s="49"/>
    </row>
    <row r="27931" spans="85:85" hidden="1" x14ac:dyDescent="0.25">
      <c r="CG27931" s="49"/>
    </row>
    <row r="27932" spans="85:85" hidden="1" x14ac:dyDescent="0.25">
      <c r="CG27932" s="49"/>
    </row>
    <row r="27933" spans="85:85" hidden="1" x14ac:dyDescent="0.25">
      <c r="CG27933" s="49"/>
    </row>
    <row r="27934" spans="85:85" hidden="1" x14ac:dyDescent="0.25">
      <c r="CG27934" s="49"/>
    </row>
    <row r="27935" spans="85:85" hidden="1" x14ac:dyDescent="0.25">
      <c r="CG27935" s="49"/>
    </row>
    <row r="27936" spans="85:85" hidden="1" x14ac:dyDescent="0.25">
      <c r="CG27936" s="49"/>
    </row>
    <row r="27937" spans="85:85" hidden="1" x14ac:dyDescent="0.25">
      <c r="CG27937" s="49"/>
    </row>
    <row r="27938" spans="85:85" hidden="1" x14ac:dyDescent="0.25">
      <c r="CG27938" s="49"/>
    </row>
    <row r="27939" spans="85:85" hidden="1" x14ac:dyDescent="0.25">
      <c r="CG27939" s="49"/>
    </row>
    <row r="27940" spans="85:85" hidden="1" x14ac:dyDescent="0.25">
      <c r="CG27940" s="49"/>
    </row>
    <row r="27941" spans="85:85" hidden="1" x14ac:dyDescent="0.25">
      <c r="CG27941" s="49"/>
    </row>
    <row r="27942" spans="85:85" hidden="1" x14ac:dyDescent="0.25">
      <c r="CG27942" s="49"/>
    </row>
    <row r="27943" spans="85:85" hidden="1" x14ac:dyDescent="0.25">
      <c r="CG27943" s="49"/>
    </row>
    <row r="27944" spans="85:85" hidden="1" x14ac:dyDescent="0.25">
      <c r="CG27944" s="49"/>
    </row>
    <row r="27945" spans="85:85" hidden="1" x14ac:dyDescent="0.25">
      <c r="CG27945" s="49"/>
    </row>
    <row r="27946" spans="85:85" hidden="1" x14ac:dyDescent="0.25">
      <c r="CG27946" s="49"/>
    </row>
    <row r="27947" spans="85:85" hidden="1" x14ac:dyDescent="0.25">
      <c r="CG27947" s="49"/>
    </row>
    <row r="27948" spans="85:85" hidden="1" x14ac:dyDescent="0.25">
      <c r="CG27948" s="49"/>
    </row>
    <row r="27949" spans="85:85" hidden="1" x14ac:dyDescent="0.25">
      <c r="CG27949" s="49"/>
    </row>
    <row r="27950" spans="85:85" hidden="1" x14ac:dyDescent="0.25">
      <c r="CG27950" s="49"/>
    </row>
    <row r="27951" spans="85:85" hidden="1" x14ac:dyDescent="0.25">
      <c r="CG27951" s="49"/>
    </row>
    <row r="27952" spans="85:85" hidden="1" x14ac:dyDescent="0.25">
      <c r="CG27952" s="49"/>
    </row>
    <row r="27953" spans="85:85" hidden="1" x14ac:dyDescent="0.25">
      <c r="CG27953" s="49"/>
    </row>
    <row r="27954" spans="85:85" hidden="1" x14ac:dyDescent="0.25">
      <c r="CG27954" s="49"/>
    </row>
    <row r="27955" spans="85:85" hidden="1" x14ac:dyDescent="0.25">
      <c r="CG27955" s="49"/>
    </row>
    <row r="27956" spans="85:85" hidden="1" x14ac:dyDescent="0.25">
      <c r="CG27956" s="49"/>
    </row>
    <row r="27957" spans="85:85" hidden="1" x14ac:dyDescent="0.25">
      <c r="CG27957" s="49"/>
    </row>
    <row r="27958" spans="85:85" hidden="1" x14ac:dyDescent="0.25">
      <c r="CG27958" s="49"/>
    </row>
    <row r="27959" spans="85:85" hidden="1" x14ac:dyDescent="0.25">
      <c r="CG27959" s="49"/>
    </row>
    <row r="27960" spans="85:85" hidden="1" x14ac:dyDescent="0.25">
      <c r="CG27960" s="49"/>
    </row>
    <row r="27961" spans="85:85" hidden="1" x14ac:dyDescent="0.25">
      <c r="CG27961" s="49"/>
    </row>
    <row r="27962" spans="85:85" hidden="1" x14ac:dyDescent="0.25">
      <c r="CG27962" s="49"/>
    </row>
    <row r="27963" spans="85:85" hidden="1" x14ac:dyDescent="0.25">
      <c r="CG27963" s="49"/>
    </row>
    <row r="27964" spans="85:85" hidden="1" x14ac:dyDescent="0.25">
      <c r="CG27964" s="49"/>
    </row>
    <row r="27965" spans="85:85" hidden="1" x14ac:dyDescent="0.25">
      <c r="CG27965" s="49"/>
    </row>
    <row r="27966" spans="85:85" hidden="1" x14ac:dyDescent="0.25">
      <c r="CG27966" s="49"/>
    </row>
    <row r="27967" spans="85:85" hidden="1" x14ac:dyDescent="0.25">
      <c r="CG27967" s="49"/>
    </row>
    <row r="27968" spans="85:85" hidden="1" x14ac:dyDescent="0.25">
      <c r="CG27968" s="49"/>
    </row>
    <row r="27969" spans="85:85" hidden="1" x14ac:dyDescent="0.25">
      <c r="CG27969" s="49"/>
    </row>
    <row r="27970" spans="85:85" hidden="1" x14ac:dyDescent="0.25">
      <c r="CG27970" s="49"/>
    </row>
    <row r="27971" spans="85:85" hidden="1" x14ac:dyDescent="0.25">
      <c r="CG27971" s="49"/>
    </row>
    <row r="27972" spans="85:85" hidden="1" x14ac:dyDescent="0.25">
      <c r="CG27972" s="49"/>
    </row>
    <row r="27973" spans="85:85" hidden="1" x14ac:dyDescent="0.25">
      <c r="CG27973" s="49"/>
    </row>
    <row r="27974" spans="85:85" hidden="1" x14ac:dyDescent="0.25">
      <c r="CG27974" s="49"/>
    </row>
    <row r="27975" spans="85:85" hidden="1" x14ac:dyDescent="0.25">
      <c r="CG27975" s="49"/>
    </row>
    <row r="27976" spans="85:85" hidden="1" x14ac:dyDescent="0.25">
      <c r="CG27976" s="49"/>
    </row>
    <row r="27977" spans="85:85" hidden="1" x14ac:dyDescent="0.25">
      <c r="CG27977" s="49"/>
    </row>
    <row r="27978" spans="85:85" hidden="1" x14ac:dyDescent="0.25">
      <c r="CG27978" s="49"/>
    </row>
    <row r="27979" spans="85:85" hidden="1" x14ac:dyDescent="0.25">
      <c r="CG27979" s="49"/>
    </row>
    <row r="27980" spans="85:85" hidden="1" x14ac:dyDescent="0.25">
      <c r="CG27980" s="49"/>
    </row>
    <row r="27981" spans="85:85" hidden="1" x14ac:dyDescent="0.25">
      <c r="CG27981" s="49"/>
    </row>
    <row r="27982" spans="85:85" hidden="1" x14ac:dyDescent="0.25">
      <c r="CG27982" s="49"/>
    </row>
    <row r="27983" spans="85:85" hidden="1" x14ac:dyDescent="0.25">
      <c r="CG27983" s="49"/>
    </row>
    <row r="27984" spans="85:85" hidden="1" x14ac:dyDescent="0.25">
      <c r="CG27984" s="49"/>
    </row>
    <row r="27985" spans="85:85" hidden="1" x14ac:dyDescent="0.25">
      <c r="CG27985" s="49"/>
    </row>
    <row r="27986" spans="85:85" hidden="1" x14ac:dyDescent="0.25">
      <c r="CG27986" s="49"/>
    </row>
    <row r="27987" spans="85:85" hidden="1" x14ac:dyDescent="0.25">
      <c r="CG27987" s="49"/>
    </row>
    <row r="27988" spans="85:85" hidden="1" x14ac:dyDescent="0.25">
      <c r="CG27988" s="49"/>
    </row>
    <row r="27989" spans="85:85" hidden="1" x14ac:dyDescent="0.25">
      <c r="CG27989" s="49"/>
    </row>
    <row r="27990" spans="85:85" hidden="1" x14ac:dyDescent="0.25">
      <c r="CG27990" s="49"/>
    </row>
    <row r="27991" spans="85:85" hidden="1" x14ac:dyDescent="0.25">
      <c r="CG27991" s="49"/>
    </row>
    <row r="27992" spans="85:85" hidden="1" x14ac:dyDescent="0.25">
      <c r="CG27992" s="49"/>
    </row>
    <row r="27993" spans="85:85" hidden="1" x14ac:dyDescent="0.25">
      <c r="CG27993" s="49"/>
    </row>
    <row r="27994" spans="85:85" hidden="1" x14ac:dyDescent="0.25">
      <c r="CG27994" s="49"/>
    </row>
    <row r="27995" spans="85:85" hidden="1" x14ac:dyDescent="0.25">
      <c r="CG27995" s="49"/>
    </row>
    <row r="27996" spans="85:85" hidden="1" x14ac:dyDescent="0.25">
      <c r="CG27996" s="49"/>
    </row>
    <row r="27997" spans="85:85" hidden="1" x14ac:dyDescent="0.25">
      <c r="CG27997" s="49"/>
    </row>
    <row r="27998" spans="85:85" hidden="1" x14ac:dyDescent="0.25">
      <c r="CG27998" s="49"/>
    </row>
    <row r="27999" spans="85:85" hidden="1" x14ac:dyDescent="0.25">
      <c r="CG27999" s="49"/>
    </row>
    <row r="28000" spans="85:85" hidden="1" x14ac:dyDescent="0.25">
      <c r="CG28000" s="49"/>
    </row>
    <row r="28001" spans="85:85" hidden="1" x14ac:dyDescent="0.25">
      <c r="CG28001" s="49"/>
    </row>
    <row r="28002" spans="85:85" hidden="1" x14ac:dyDescent="0.25">
      <c r="CG28002" s="49"/>
    </row>
    <row r="28003" spans="85:85" hidden="1" x14ac:dyDescent="0.25">
      <c r="CG28003" s="49"/>
    </row>
    <row r="28004" spans="85:85" hidden="1" x14ac:dyDescent="0.25">
      <c r="CG28004" s="49"/>
    </row>
    <row r="28005" spans="85:85" hidden="1" x14ac:dyDescent="0.25">
      <c r="CG28005" s="49"/>
    </row>
    <row r="28006" spans="85:85" hidden="1" x14ac:dyDescent="0.25">
      <c r="CG28006" s="49"/>
    </row>
    <row r="28007" spans="85:85" hidden="1" x14ac:dyDescent="0.25">
      <c r="CG28007" s="49"/>
    </row>
    <row r="28008" spans="85:85" hidden="1" x14ac:dyDescent="0.25">
      <c r="CG28008" s="49"/>
    </row>
    <row r="28009" spans="85:85" hidden="1" x14ac:dyDescent="0.25">
      <c r="CG28009" s="49"/>
    </row>
    <row r="28010" spans="85:85" hidden="1" x14ac:dyDescent="0.25">
      <c r="CG28010" s="49"/>
    </row>
    <row r="28011" spans="85:85" hidden="1" x14ac:dyDescent="0.25">
      <c r="CG28011" s="49"/>
    </row>
    <row r="28012" spans="85:85" hidden="1" x14ac:dyDescent="0.25">
      <c r="CG28012" s="49"/>
    </row>
    <row r="28013" spans="85:85" hidden="1" x14ac:dyDescent="0.25">
      <c r="CG28013" s="49"/>
    </row>
    <row r="28014" spans="85:85" hidden="1" x14ac:dyDescent="0.25">
      <c r="CG28014" s="49"/>
    </row>
    <row r="28015" spans="85:85" hidden="1" x14ac:dyDescent="0.25">
      <c r="CG28015" s="49"/>
    </row>
    <row r="28016" spans="85:85" hidden="1" x14ac:dyDescent="0.25">
      <c r="CG28016" s="49"/>
    </row>
    <row r="28017" spans="85:85" hidden="1" x14ac:dyDescent="0.25">
      <c r="CG28017" s="49"/>
    </row>
    <row r="28018" spans="85:85" hidden="1" x14ac:dyDescent="0.25">
      <c r="CG28018" s="49"/>
    </row>
    <row r="28019" spans="85:85" hidden="1" x14ac:dyDescent="0.25">
      <c r="CG28019" s="49"/>
    </row>
    <row r="28020" spans="85:85" hidden="1" x14ac:dyDescent="0.25">
      <c r="CG28020" s="49"/>
    </row>
    <row r="28021" spans="85:85" hidden="1" x14ac:dyDescent="0.25">
      <c r="CG28021" s="49"/>
    </row>
    <row r="28022" spans="85:85" hidden="1" x14ac:dyDescent="0.25">
      <c r="CG28022" s="49"/>
    </row>
    <row r="28023" spans="85:85" hidden="1" x14ac:dyDescent="0.25">
      <c r="CG28023" s="49"/>
    </row>
    <row r="28024" spans="85:85" hidden="1" x14ac:dyDescent="0.25">
      <c r="CG28024" s="49"/>
    </row>
    <row r="28025" spans="85:85" hidden="1" x14ac:dyDescent="0.25">
      <c r="CG28025" s="49"/>
    </row>
    <row r="28026" spans="85:85" hidden="1" x14ac:dyDescent="0.25">
      <c r="CG28026" s="49"/>
    </row>
    <row r="28027" spans="85:85" hidden="1" x14ac:dyDescent="0.25">
      <c r="CG28027" s="49"/>
    </row>
    <row r="28028" spans="85:85" hidden="1" x14ac:dyDescent="0.25">
      <c r="CG28028" s="49"/>
    </row>
    <row r="28029" spans="85:85" hidden="1" x14ac:dyDescent="0.25">
      <c r="CG28029" s="49"/>
    </row>
    <row r="28030" spans="85:85" hidden="1" x14ac:dyDescent="0.25">
      <c r="CG28030" s="49"/>
    </row>
    <row r="28031" spans="85:85" hidden="1" x14ac:dyDescent="0.25">
      <c r="CG28031" s="49"/>
    </row>
    <row r="28032" spans="85:85" hidden="1" x14ac:dyDescent="0.25">
      <c r="CG28032" s="49"/>
    </row>
    <row r="28033" spans="85:85" hidden="1" x14ac:dyDescent="0.25">
      <c r="CG28033" s="49"/>
    </row>
    <row r="28034" spans="85:85" hidden="1" x14ac:dyDescent="0.25">
      <c r="CG28034" s="49"/>
    </row>
    <row r="28035" spans="85:85" hidden="1" x14ac:dyDescent="0.25">
      <c r="CG28035" s="49"/>
    </row>
    <row r="28036" spans="85:85" hidden="1" x14ac:dyDescent="0.25">
      <c r="CG28036" s="49"/>
    </row>
    <row r="28037" spans="85:85" hidden="1" x14ac:dyDescent="0.25">
      <c r="CG28037" s="49"/>
    </row>
    <row r="28038" spans="85:85" hidden="1" x14ac:dyDescent="0.25">
      <c r="CG28038" s="49"/>
    </row>
    <row r="28039" spans="85:85" hidden="1" x14ac:dyDescent="0.25">
      <c r="CG28039" s="49"/>
    </row>
    <row r="28040" spans="85:85" hidden="1" x14ac:dyDescent="0.25">
      <c r="CG28040" s="49"/>
    </row>
    <row r="28041" spans="85:85" hidden="1" x14ac:dyDescent="0.25">
      <c r="CG28041" s="49"/>
    </row>
    <row r="28042" spans="85:85" hidden="1" x14ac:dyDescent="0.25">
      <c r="CG28042" s="49"/>
    </row>
    <row r="28043" spans="85:85" hidden="1" x14ac:dyDescent="0.25">
      <c r="CG28043" s="49"/>
    </row>
    <row r="28044" spans="85:85" hidden="1" x14ac:dyDescent="0.25">
      <c r="CG28044" s="49"/>
    </row>
    <row r="28045" spans="85:85" hidden="1" x14ac:dyDescent="0.25">
      <c r="CG28045" s="49"/>
    </row>
    <row r="28046" spans="85:85" hidden="1" x14ac:dyDescent="0.25">
      <c r="CG28046" s="49"/>
    </row>
    <row r="28047" spans="85:85" hidden="1" x14ac:dyDescent="0.25">
      <c r="CG28047" s="49"/>
    </row>
    <row r="28048" spans="85:85" hidden="1" x14ac:dyDescent="0.25">
      <c r="CG28048" s="49"/>
    </row>
    <row r="28049" spans="85:85" hidden="1" x14ac:dyDescent="0.25">
      <c r="CG28049" s="49"/>
    </row>
    <row r="28050" spans="85:85" hidden="1" x14ac:dyDescent="0.25">
      <c r="CG28050" s="49"/>
    </row>
    <row r="28051" spans="85:85" hidden="1" x14ac:dyDescent="0.25">
      <c r="CG28051" s="49"/>
    </row>
    <row r="28052" spans="85:85" hidden="1" x14ac:dyDescent="0.25">
      <c r="CG28052" s="49"/>
    </row>
    <row r="28053" spans="85:85" hidden="1" x14ac:dyDescent="0.25">
      <c r="CG28053" s="49"/>
    </row>
    <row r="28054" spans="85:85" hidden="1" x14ac:dyDescent="0.25">
      <c r="CG28054" s="49"/>
    </row>
    <row r="28055" spans="85:85" hidden="1" x14ac:dyDescent="0.25">
      <c r="CG28055" s="49"/>
    </row>
    <row r="28056" spans="85:85" hidden="1" x14ac:dyDescent="0.25">
      <c r="CG28056" s="49"/>
    </row>
    <row r="28057" spans="85:85" hidden="1" x14ac:dyDescent="0.25">
      <c r="CG28057" s="49"/>
    </row>
    <row r="28058" spans="85:85" hidden="1" x14ac:dyDescent="0.25">
      <c r="CG28058" s="49"/>
    </row>
    <row r="28059" spans="85:85" hidden="1" x14ac:dyDescent="0.25">
      <c r="CG28059" s="49"/>
    </row>
    <row r="28060" spans="85:85" hidden="1" x14ac:dyDescent="0.25">
      <c r="CG28060" s="49"/>
    </row>
    <row r="28061" spans="85:85" hidden="1" x14ac:dyDescent="0.25">
      <c r="CG28061" s="49"/>
    </row>
    <row r="28062" spans="85:85" hidden="1" x14ac:dyDescent="0.25">
      <c r="CG28062" s="49"/>
    </row>
    <row r="28063" spans="85:85" hidden="1" x14ac:dyDescent="0.25">
      <c r="CG28063" s="49"/>
    </row>
    <row r="28064" spans="85:85" hidden="1" x14ac:dyDescent="0.25">
      <c r="CG28064" s="49"/>
    </row>
    <row r="28065" spans="85:85" hidden="1" x14ac:dyDescent="0.25">
      <c r="CG28065" s="49"/>
    </row>
    <row r="28066" spans="85:85" hidden="1" x14ac:dyDescent="0.25">
      <c r="CG28066" s="49"/>
    </row>
    <row r="28067" spans="85:85" hidden="1" x14ac:dyDescent="0.25">
      <c r="CG28067" s="49"/>
    </row>
    <row r="28068" spans="85:85" hidden="1" x14ac:dyDescent="0.25">
      <c r="CG28068" s="49"/>
    </row>
    <row r="28069" spans="85:85" hidden="1" x14ac:dyDescent="0.25">
      <c r="CG28069" s="49"/>
    </row>
    <row r="28070" spans="85:85" hidden="1" x14ac:dyDescent="0.25">
      <c r="CG28070" s="49"/>
    </row>
    <row r="28071" spans="85:85" hidden="1" x14ac:dyDescent="0.25">
      <c r="CG28071" s="49"/>
    </row>
    <row r="28072" spans="85:85" hidden="1" x14ac:dyDescent="0.25">
      <c r="CG28072" s="49"/>
    </row>
    <row r="28073" spans="85:85" hidden="1" x14ac:dyDescent="0.25">
      <c r="CG28073" s="49"/>
    </row>
    <row r="28074" spans="85:85" hidden="1" x14ac:dyDescent="0.25">
      <c r="CG28074" s="49"/>
    </row>
    <row r="28075" spans="85:85" hidden="1" x14ac:dyDescent="0.25">
      <c r="CG28075" s="49"/>
    </row>
    <row r="28076" spans="85:85" hidden="1" x14ac:dyDescent="0.25">
      <c r="CG28076" s="49"/>
    </row>
    <row r="28077" spans="85:85" hidden="1" x14ac:dyDescent="0.25">
      <c r="CG28077" s="49"/>
    </row>
    <row r="28078" spans="85:85" hidden="1" x14ac:dyDescent="0.25">
      <c r="CG28078" s="49"/>
    </row>
    <row r="28079" spans="85:85" hidden="1" x14ac:dyDescent="0.25">
      <c r="CG28079" s="49"/>
    </row>
    <row r="28080" spans="85:85" hidden="1" x14ac:dyDescent="0.25">
      <c r="CG28080" s="49"/>
    </row>
    <row r="28081" spans="85:85" hidden="1" x14ac:dyDescent="0.25">
      <c r="CG28081" s="49"/>
    </row>
    <row r="28082" spans="85:85" hidden="1" x14ac:dyDescent="0.25">
      <c r="CG28082" s="49"/>
    </row>
    <row r="28083" spans="85:85" hidden="1" x14ac:dyDescent="0.25">
      <c r="CG28083" s="49"/>
    </row>
    <row r="28084" spans="85:85" hidden="1" x14ac:dyDescent="0.25">
      <c r="CG28084" s="49"/>
    </row>
    <row r="28085" spans="85:85" hidden="1" x14ac:dyDescent="0.25">
      <c r="CG28085" s="49"/>
    </row>
    <row r="28086" spans="85:85" hidden="1" x14ac:dyDescent="0.25">
      <c r="CG28086" s="49"/>
    </row>
    <row r="28087" spans="85:85" hidden="1" x14ac:dyDescent="0.25">
      <c r="CG28087" s="49"/>
    </row>
    <row r="28088" spans="85:85" hidden="1" x14ac:dyDescent="0.25">
      <c r="CG28088" s="49"/>
    </row>
    <row r="28089" spans="85:85" hidden="1" x14ac:dyDescent="0.25">
      <c r="CG28089" s="49"/>
    </row>
    <row r="28090" spans="85:85" hidden="1" x14ac:dyDescent="0.25">
      <c r="CG28090" s="49"/>
    </row>
    <row r="28091" spans="85:85" hidden="1" x14ac:dyDescent="0.25">
      <c r="CG28091" s="49"/>
    </row>
    <row r="28092" spans="85:85" hidden="1" x14ac:dyDescent="0.25">
      <c r="CG28092" s="49"/>
    </row>
    <row r="28093" spans="85:85" hidden="1" x14ac:dyDescent="0.25">
      <c r="CG28093" s="49"/>
    </row>
    <row r="28094" spans="85:85" hidden="1" x14ac:dyDescent="0.25">
      <c r="CG28094" s="49"/>
    </row>
    <row r="28095" spans="85:85" hidden="1" x14ac:dyDescent="0.25">
      <c r="CG28095" s="49"/>
    </row>
    <row r="28096" spans="85:85" hidden="1" x14ac:dyDescent="0.25">
      <c r="CG28096" s="49"/>
    </row>
    <row r="28097" spans="85:85" hidden="1" x14ac:dyDescent="0.25">
      <c r="CG28097" s="49"/>
    </row>
    <row r="28098" spans="85:85" hidden="1" x14ac:dyDescent="0.25">
      <c r="CG28098" s="49"/>
    </row>
    <row r="28099" spans="85:85" hidden="1" x14ac:dyDescent="0.25">
      <c r="CG28099" s="49"/>
    </row>
    <row r="28100" spans="85:85" hidden="1" x14ac:dyDescent="0.25">
      <c r="CG28100" s="49"/>
    </row>
    <row r="28101" spans="85:85" hidden="1" x14ac:dyDescent="0.25">
      <c r="CG28101" s="49"/>
    </row>
    <row r="28102" spans="85:85" hidden="1" x14ac:dyDescent="0.25">
      <c r="CG28102" s="49"/>
    </row>
    <row r="28103" spans="85:85" hidden="1" x14ac:dyDescent="0.25">
      <c r="CG28103" s="49"/>
    </row>
    <row r="28104" spans="85:85" hidden="1" x14ac:dyDescent="0.25">
      <c r="CG28104" s="49"/>
    </row>
    <row r="28105" spans="85:85" hidden="1" x14ac:dyDescent="0.25">
      <c r="CG28105" s="49"/>
    </row>
    <row r="28106" spans="85:85" hidden="1" x14ac:dyDescent="0.25">
      <c r="CG28106" s="49"/>
    </row>
    <row r="28107" spans="85:85" hidden="1" x14ac:dyDescent="0.25">
      <c r="CG28107" s="49"/>
    </row>
    <row r="28108" spans="85:85" hidden="1" x14ac:dyDescent="0.25">
      <c r="CG28108" s="49"/>
    </row>
    <row r="28109" spans="85:85" hidden="1" x14ac:dyDescent="0.25">
      <c r="CG28109" s="49"/>
    </row>
    <row r="28110" spans="85:85" hidden="1" x14ac:dyDescent="0.25">
      <c r="CG28110" s="49"/>
    </row>
    <row r="28111" spans="85:85" hidden="1" x14ac:dyDescent="0.25">
      <c r="CG28111" s="49"/>
    </row>
    <row r="28112" spans="85:85" hidden="1" x14ac:dyDescent="0.25">
      <c r="CG28112" s="49"/>
    </row>
    <row r="28113" spans="85:85" hidden="1" x14ac:dyDescent="0.25">
      <c r="CG28113" s="49"/>
    </row>
    <row r="28114" spans="85:85" hidden="1" x14ac:dyDescent="0.25">
      <c r="CG28114" s="49"/>
    </row>
    <row r="28115" spans="85:85" hidden="1" x14ac:dyDescent="0.25">
      <c r="CG28115" s="49"/>
    </row>
    <row r="28116" spans="85:85" hidden="1" x14ac:dyDescent="0.25">
      <c r="CG28116" s="49"/>
    </row>
    <row r="28117" spans="85:85" hidden="1" x14ac:dyDescent="0.25">
      <c r="CG28117" s="49"/>
    </row>
    <row r="28118" spans="85:85" hidden="1" x14ac:dyDescent="0.25">
      <c r="CG28118" s="49"/>
    </row>
    <row r="28119" spans="85:85" hidden="1" x14ac:dyDescent="0.25">
      <c r="CG28119" s="49"/>
    </row>
    <row r="28120" spans="85:85" hidden="1" x14ac:dyDescent="0.25">
      <c r="CG28120" s="49"/>
    </row>
    <row r="28121" spans="85:85" hidden="1" x14ac:dyDescent="0.25">
      <c r="CG28121" s="49"/>
    </row>
    <row r="28122" spans="85:85" hidden="1" x14ac:dyDescent="0.25">
      <c r="CG28122" s="49"/>
    </row>
    <row r="28123" spans="85:85" hidden="1" x14ac:dyDescent="0.25">
      <c r="CG28123" s="49"/>
    </row>
    <row r="28124" spans="85:85" hidden="1" x14ac:dyDescent="0.25">
      <c r="CG28124" s="49"/>
    </row>
    <row r="28125" spans="85:85" hidden="1" x14ac:dyDescent="0.25">
      <c r="CG28125" s="49"/>
    </row>
    <row r="28126" spans="85:85" hidden="1" x14ac:dyDescent="0.25">
      <c r="CG28126" s="49"/>
    </row>
    <row r="28127" spans="85:85" hidden="1" x14ac:dyDescent="0.25">
      <c r="CG28127" s="49"/>
    </row>
    <row r="28128" spans="85:85" hidden="1" x14ac:dyDescent="0.25">
      <c r="CG28128" s="49"/>
    </row>
    <row r="28129" spans="85:85" hidden="1" x14ac:dyDescent="0.25">
      <c r="CG28129" s="49"/>
    </row>
    <row r="28130" spans="85:85" hidden="1" x14ac:dyDescent="0.25">
      <c r="CG28130" s="49"/>
    </row>
    <row r="28131" spans="85:85" hidden="1" x14ac:dyDescent="0.25">
      <c r="CG28131" s="49"/>
    </row>
    <row r="28132" spans="85:85" hidden="1" x14ac:dyDescent="0.25">
      <c r="CG28132" s="49"/>
    </row>
    <row r="28133" spans="85:85" hidden="1" x14ac:dyDescent="0.25">
      <c r="CG28133" s="49"/>
    </row>
    <row r="28134" spans="85:85" hidden="1" x14ac:dyDescent="0.25">
      <c r="CG28134" s="49"/>
    </row>
    <row r="28135" spans="85:85" hidden="1" x14ac:dyDescent="0.25">
      <c r="CG28135" s="49"/>
    </row>
    <row r="28136" spans="85:85" hidden="1" x14ac:dyDescent="0.25">
      <c r="CG28136" s="49"/>
    </row>
    <row r="28137" spans="85:85" hidden="1" x14ac:dyDescent="0.25">
      <c r="CG28137" s="49"/>
    </row>
    <row r="28138" spans="85:85" hidden="1" x14ac:dyDescent="0.25">
      <c r="CG28138" s="49"/>
    </row>
    <row r="28139" spans="85:85" hidden="1" x14ac:dyDescent="0.25">
      <c r="CG28139" s="49"/>
    </row>
    <row r="28140" spans="85:85" hidden="1" x14ac:dyDescent="0.25">
      <c r="CG28140" s="49"/>
    </row>
    <row r="28141" spans="85:85" hidden="1" x14ac:dyDescent="0.25">
      <c r="CG28141" s="49"/>
    </row>
    <row r="28142" spans="85:85" hidden="1" x14ac:dyDescent="0.25">
      <c r="CG28142" s="49"/>
    </row>
    <row r="28143" spans="85:85" hidden="1" x14ac:dyDescent="0.25">
      <c r="CG28143" s="49"/>
    </row>
    <row r="28144" spans="85:85" hidden="1" x14ac:dyDescent="0.25">
      <c r="CG28144" s="49"/>
    </row>
    <row r="28145" spans="85:85" hidden="1" x14ac:dyDescent="0.25">
      <c r="CG28145" s="49"/>
    </row>
    <row r="28146" spans="85:85" hidden="1" x14ac:dyDescent="0.25">
      <c r="CG28146" s="49"/>
    </row>
    <row r="28147" spans="85:85" hidden="1" x14ac:dyDescent="0.25">
      <c r="CG28147" s="49"/>
    </row>
    <row r="28148" spans="85:85" hidden="1" x14ac:dyDescent="0.25">
      <c r="CG28148" s="49"/>
    </row>
    <row r="28149" spans="85:85" hidden="1" x14ac:dyDescent="0.25">
      <c r="CG28149" s="49"/>
    </row>
    <row r="28150" spans="85:85" hidden="1" x14ac:dyDescent="0.25">
      <c r="CG28150" s="49"/>
    </row>
    <row r="28151" spans="85:85" hidden="1" x14ac:dyDescent="0.25">
      <c r="CG28151" s="49"/>
    </row>
    <row r="28152" spans="85:85" hidden="1" x14ac:dyDescent="0.25">
      <c r="CG28152" s="49"/>
    </row>
    <row r="28153" spans="85:85" hidden="1" x14ac:dyDescent="0.25">
      <c r="CG28153" s="49"/>
    </row>
    <row r="28154" spans="85:85" hidden="1" x14ac:dyDescent="0.25">
      <c r="CG28154" s="49"/>
    </row>
    <row r="28155" spans="85:85" hidden="1" x14ac:dyDescent="0.25">
      <c r="CG28155" s="49"/>
    </row>
    <row r="28156" spans="85:85" hidden="1" x14ac:dyDescent="0.25">
      <c r="CG28156" s="49"/>
    </row>
    <row r="28157" spans="85:85" hidden="1" x14ac:dyDescent="0.25">
      <c r="CG28157" s="49"/>
    </row>
    <row r="28158" spans="85:85" hidden="1" x14ac:dyDescent="0.25">
      <c r="CG28158" s="49"/>
    </row>
    <row r="28159" spans="85:85" hidden="1" x14ac:dyDescent="0.25">
      <c r="CG28159" s="49"/>
    </row>
    <row r="28160" spans="85:85" hidden="1" x14ac:dyDescent="0.25">
      <c r="CG28160" s="49"/>
    </row>
    <row r="28161" spans="85:85" hidden="1" x14ac:dyDescent="0.25">
      <c r="CG28161" s="49"/>
    </row>
    <row r="28162" spans="85:85" hidden="1" x14ac:dyDescent="0.25">
      <c r="CG28162" s="49"/>
    </row>
    <row r="28163" spans="85:85" hidden="1" x14ac:dyDescent="0.25">
      <c r="CG28163" s="49"/>
    </row>
    <row r="28164" spans="85:85" hidden="1" x14ac:dyDescent="0.25">
      <c r="CG28164" s="49"/>
    </row>
    <row r="28165" spans="85:85" hidden="1" x14ac:dyDescent="0.25">
      <c r="CG28165" s="49"/>
    </row>
    <row r="28166" spans="85:85" hidden="1" x14ac:dyDescent="0.25">
      <c r="CG28166" s="49"/>
    </row>
    <row r="28167" spans="85:85" hidden="1" x14ac:dyDescent="0.25">
      <c r="CG28167" s="49"/>
    </row>
    <row r="28168" spans="85:85" hidden="1" x14ac:dyDescent="0.25">
      <c r="CG28168" s="49"/>
    </row>
    <row r="28169" spans="85:85" hidden="1" x14ac:dyDescent="0.25">
      <c r="CG28169" s="49"/>
    </row>
    <row r="28170" spans="85:85" hidden="1" x14ac:dyDescent="0.25">
      <c r="CG28170" s="49"/>
    </row>
    <row r="28171" spans="85:85" hidden="1" x14ac:dyDescent="0.25">
      <c r="CG28171" s="49"/>
    </row>
    <row r="28172" spans="85:85" hidden="1" x14ac:dyDescent="0.25">
      <c r="CG28172" s="49"/>
    </row>
    <row r="28173" spans="85:85" hidden="1" x14ac:dyDescent="0.25">
      <c r="CG28173" s="49"/>
    </row>
    <row r="28174" spans="85:85" hidden="1" x14ac:dyDescent="0.25">
      <c r="CG28174" s="49"/>
    </row>
    <row r="28175" spans="85:85" hidden="1" x14ac:dyDescent="0.25">
      <c r="CG28175" s="49"/>
    </row>
    <row r="28176" spans="85:85" hidden="1" x14ac:dyDescent="0.25">
      <c r="CG28176" s="49"/>
    </row>
    <row r="28177" spans="85:85" hidden="1" x14ac:dyDescent="0.25">
      <c r="CG28177" s="49"/>
    </row>
    <row r="28178" spans="85:85" hidden="1" x14ac:dyDescent="0.25">
      <c r="CG28178" s="49"/>
    </row>
    <row r="28179" spans="85:85" hidden="1" x14ac:dyDescent="0.25">
      <c r="CG28179" s="49"/>
    </row>
    <row r="28180" spans="85:85" hidden="1" x14ac:dyDescent="0.25">
      <c r="CG28180" s="49"/>
    </row>
    <row r="28181" spans="85:85" hidden="1" x14ac:dyDescent="0.25">
      <c r="CG28181" s="49"/>
    </row>
    <row r="28182" spans="85:85" hidden="1" x14ac:dyDescent="0.25">
      <c r="CG28182" s="49"/>
    </row>
    <row r="28183" spans="85:85" hidden="1" x14ac:dyDescent="0.25">
      <c r="CG28183" s="49"/>
    </row>
    <row r="28184" spans="85:85" hidden="1" x14ac:dyDescent="0.25">
      <c r="CG28184" s="49"/>
    </row>
    <row r="28185" spans="85:85" hidden="1" x14ac:dyDescent="0.25">
      <c r="CG28185" s="49"/>
    </row>
    <row r="28186" spans="85:85" hidden="1" x14ac:dyDescent="0.25">
      <c r="CG28186" s="49"/>
    </row>
    <row r="28187" spans="85:85" hidden="1" x14ac:dyDescent="0.25">
      <c r="CG28187" s="49"/>
    </row>
    <row r="28188" spans="85:85" hidden="1" x14ac:dyDescent="0.25">
      <c r="CG28188" s="49"/>
    </row>
    <row r="28189" spans="85:85" hidden="1" x14ac:dyDescent="0.25">
      <c r="CG28189" s="49"/>
    </row>
    <row r="28190" spans="85:85" hidden="1" x14ac:dyDescent="0.25">
      <c r="CG28190" s="49"/>
    </row>
    <row r="28191" spans="85:85" hidden="1" x14ac:dyDescent="0.25">
      <c r="CG28191" s="49"/>
    </row>
    <row r="28192" spans="85:85" hidden="1" x14ac:dyDescent="0.25">
      <c r="CG28192" s="49"/>
    </row>
    <row r="28193" spans="85:85" hidden="1" x14ac:dyDescent="0.25">
      <c r="CG28193" s="49"/>
    </row>
    <row r="28194" spans="85:85" hidden="1" x14ac:dyDescent="0.25">
      <c r="CG28194" s="49"/>
    </row>
    <row r="28195" spans="85:85" hidden="1" x14ac:dyDescent="0.25">
      <c r="CG28195" s="49"/>
    </row>
    <row r="28196" spans="85:85" hidden="1" x14ac:dyDescent="0.25">
      <c r="CG28196" s="49"/>
    </row>
    <row r="28197" spans="85:85" hidden="1" x14ac:dyDescent="0.25">
      <c r="CG28197" s="49"/>
    </row>
    <row r="28198" spans="85:85" hidden="1" x14ac:dyDescent="0.25">
      <c r="CG28198" s="49"/>
    </row>
    <row r="28199" spans="85:85" hidden="1" x14ac:dyDescent="0.25">
      <c r="CG28199" s="49"/>
    </row>
    <row r="28200" spans="85:85" hidden="1" x14ac:dyDescent="0.25">
      <c r="CG28200" s="49"/>
    </row>
    <row r="28201" spans="85:85" hidden="1" x14ac:dyDescent="0.25">
      <c r="CG28201" s="49"/>
    </row>
    <row r="28202" spans="85:85" hidden="1" x14ac:dyDescent="0.25">
      <c r="CG28202" s="49"/>
    </row>
    <row r="28203" spans="85:85" hidden="1" x14ac:dyDescent="0.25">
      <c r="CG28203" s="49"/>
    </row>
    <row r="28204" spans="85:85" hidden="1" x14ac:dyDescent="0.25">
      <c r="CG28204" s="49"/>
    </row>
    <row r="28205" spans="85:85" hidden="1" x14ac:dyDescent="0.25">
      <c r="CG28205" s="49"/>
    </row>
    <row r="28206" spans="85:85" hidden="1" x14ac:dyDescent="0.25">
      <c r="CG28206" s="49"/>
    </row>
    <row r="28207" spans="85:85" hidden="1" x14ac:dyDescent="0.25">
      <c r="CG28207" s="49"/>
    </row>
    <row r="28208" spans="85:85" hidden="1" x14ac:dyDescent="0.25">
      <c r="CG28208" s="49"/>
    </row>
    <row r="28209" spans="85:85" hidden="1" x14ac:dyDescent="0.25">
      <c r="CG28209" s="49"/>
    </row>
    <row r="28210" spans="85:85" hidden="1" x14ac:dyDescent="0.25">
      <c r="CG28210" s="49"/>
    </row>
    <row r="28211" spans="85:85" hidden="1" x14ac:dyDescent="0.25">
      <c r="CG28211" s="49"/>
    </row>
    <row r="28212" spans="85:85" hidden="1" x14ac:dyDescent="0.25">
      <c r="CG28212" s="49"/>
    </row>
    <row r="28213" spans="85:85" hidden="1" x14ac:dyDescent="0.25">
      <c r="CG28213" s="49"/>
    </row>
    <row r="28214" spans="85:85" hidden="1" x14ac:dyDescent="0.25">
      <c r="CG28214" s="49"/>
    </row>
    <row r="28215" spans="85:85" hidden="1" x14ac:dyDescent="0.25">
      <c r="CG28215" s="49"/>
    </row>
    <row r="28216" spans="85:85" hidden="1" x14ac:dyDescent="0.25">
      <c r="CG28216" s="49"/>
    </row>
    <row r="28217" spans="85:85" hidden="1" x14ac:dyDescent="0.25">
      <c r="CG28217" s="49"/>
    </row>
    <row r="28218" spans="85:85" hidden="1" x14ac:dyDescent="0.25">
      <c r="CG28218" s="49"/>
    </row>
    <row r="28219" spans="85:85" hidden="1" x14ac:dyDescent="0.25">
      <c r="CG28219" s="49"/>
    </row>
    <row r="28220" spans="85:85" hidden="1" x14ac:dyDescent="0.25">
      <c r="CG28220" s="49"/>
    </row>
    <row r="28221" spans="85:85" hidden="1" x14ac:dyDescent="0.25">
      <c r="CG28221" s="49"/>
    </row>
    <row r="28222" spans="85:85" hidden="1" x14ac:dyDescent="0.25">
      <c r="CG28222" s="49"/>
    </row>
    <row r="28223" spans="85:85" hidden="1" x14ac:dyDescent="0.25">
      <c r="CG28223" s="49"/>
    </row>
    <row r="28224" spans="85:85" hidden="1" x14ac:dyDescent="0.25">
      <c r="CG28224" s="49"/>
    </row>
    <row r="28225" spans="85:85" hidden="1" x14ac:dyDescent="0.25">
      <c r="CG28225" s="49"/>
    </row>
    <row r="28226" spans="85:85" hidden="1" x14ac:dyDescent="0.25">
      <c r="CG28226" s="49"/>
    </row>
    <row r="28227" spans="85:85" hidden="1" x14ac:dyDescent="0.25">
      <c r="CG28227" s="49"/>
    </row>
    <row r="28228" spans="85:85" hidden="1" x14ac:dyDescent="0.25">
      <c r="CG28228" s="49"/>
    </row>
    <row r="28229" spans="85:85" hidden="1" x14ac:dyDescent="0.25">
      <c r="CG28229" s="49"/>
    </row>
    <row r="28230" spans="85:85" hidden="1" x14ac:dyDescent="0.25">
      <c r="CG28230" s="49"/>
    </row>
    <row r="28231" spans="85:85" hidden="1" x14ac:dyDescent="0.25">
      <c r="CG28231" s="49"/>
    </row>
    <row r="28232" spans="85:85" hidden="1" x14ac:dyDescent="0.25">
      <c r="CG28232" s="49"/>
    </row>
    <row r="28233" spans="85:85" hidden="1" x14ac:dyDescent="0.25">
      <c r="CG28233" s="49"/>
    </row>
    <row r="28234" spans="85:85" hidden="1" x14ac:dyDescent="0.25">
      <c r="CG28234" s="49"/>
    </row>
    <row r="28235" spans="85:85" hidden="1" x14ac:dyDescent="0.25">
      <c r="CG28235" s="49"/>
    </row>
    <row r="28236" spans="85:85" hidden="1" x14ac:dyDescent="0.25">
      <c r="CG28236" s="49"/>
    </row>
    <row r="28237" spans="85:85" hidden="1" x14ac:dyDescent="0.25">
      <c r="CG28237" s="49"/>
    </row>
    <row r="28238" spans="85:85" hidden="1" x14ac:dyDescent="0.25">
      <c r="CG28238" s="49"/>
    </row>
    <row r="28239" spans="85:85" hidden="1" x14ac:dyDescent="0.25">
      <c r="CG28239" s="49"/>
    </row>
    <row r="28240" spans="85:85" hidden="1" x14ac:dyDescent="0.25">
      <c r="CG28240" s="49"/>
    </row>
    <row r="28241" spans="85:85" hidden="1" x14ac:dyDescent="0.25">
      <c r="CG28241" s="49"/>
    </row>
    <row r="28242" spans="85:85" hidden="1" x14ac:dyDescent="0.25">
      <c r="CG28242" s="49"/>
    </row>
    <row r="28243" spans="85:85" hidden="1" x14ac:dyDescent="0.25">
      <c r="CG28243" s="49"/>
    </row>
    <row r="28244" spans="85:85" hidden="1" x14ac:dyDescent="0.25">
      <c r="CG28244" s="49"/>
    </row>
    <row r="28245" spans="85:85" hidden="1" x14ac:dyDescent="0.25">
      <c r="CG28245" s="49"/>
    </row>
    <row r="28246" spans="85:85" hidden="1" x14ac:dyDescent="0.25">
      <c r="CG28246" s="49"/>
    </row>
    <row r="28247" spans="85:85" hidden="1" x14ac:dyDescent="0.25">
      <c r="CG28247" s="49"/>
    </row>
    <row r="28248" spans="85:85" hidden="1" x14ac:dyDescent="0.25">
      <c r="CG28248" s="49"/>
    </row>
    <row r="28249" spans="85:85" hidden="1" x14ac:dyDescent="0.25">
      <c r="CG28249" s="49"/>
    </row>
    <row r="28250" spans="85:85" hidden="1" x14ac:dyDescent="0.25">
      <c r="CG28250" s="49"/>
    </row>
    <row r="28251" spans="85:85" hidden="1" x14ac:dyDescent="0.25">
      <c r="CG28251" s="49"/>
    </row>
    <row r="28252" spans="85:85" hidden="1" x14ac:dyDescent="0.25">
      <c r="CG28252" s="49"/>
    </row>
    <row r="28253" spans="85:85" hidden="1" x14ac:dyDescent="0.25">
      <c r="CG28253" s="49"/>
    </row>
    <row r="28254" spans="85:85" hidden="1" x14ac:dyDescent="0.25">
      <c r="CG28254" s="49"/>
    </row>
    <row r="28255" spans="85:85" hidden="1" x14ac:dyDescent="0.25">
      <c r="CG28255" s="49"/>
    </row>
    <row r="28256" spans="85:85" hidden="1" x14ac:dyDescent="0.25">
      <c r="CG28256" s="49"/>
    </row>
    <row r="28257" spans="85:85" hidden="1" x14ac:dyDescent="0.25">
      <c r="CG28257" s="49"/>
    </row>
    <row r="28258" spans="85:85" hidden="1" x14ac:dyDescent="0.25">
      <c r="CG28258" s="49"/>
    </row>
    <row r="28259" spans="85:85" hidden="1" x14ac:dyDescent="0.25">
      <c r="CG28259" s="49"/>
    </row>
    <row r="28260" spans="85:85" hidden="1" x14ac:dyDescent="0.25">
      <c r="CG28260" s="49"/>
    </row>
    <row r="28261" spans="85:85" hidden="1" x14ac:dyDescent="0.25">
      <c r="CG28261" s="49"/>
    </row>
    <row r="28262" spans="85:85" hidden="1" x14ac:dyDescent="0.25">
      <c r="CG28262" s="49"/>
    </row>
    <row r="28263" spans="85:85" hidden="1" x14ac:dyDescent="0.25">
      <c r="CG28263" s="49"/>
    </row>
    <row r="28264" spans="85:85" hidden="1" x14ac:dyDescent="0.25">
      <c r="CG28264" s="49"/>
    </row>
    <row r="28265" spans="85:85" hidden="1" x14ac:dyDescent="0.25">
      <c r="CG28265" s="49"/>
    </row>
    <row r="28266" spans="85:85" hidden="1" x14ac:dyDescent="0.25">
      <c r="CG28266" s="49"/>
    </row>
    <row r="28267" spans="85:85" hidden="1" x14ac:dyDescent="0.25">
      <c r="CG28267" s="49"/>
    </row>
    <row r="28268" spans="85:85" hidden="1" x14ac:dyDescent="0.25">
      <c r="CG28268" s="49"/>
    </row>
    <row r="28269" spans="85:85" hidden="1" x14ac:dyDescent="0.25">
      <c r="CG28269" s="49"/>
    </row>
    <row r="28270" spans="85:85" hidden="1" x14ac:dyDescent="0.25">
      <c r="CG28270" s="49"/>
    </row>
    <row r="28271" spans="85:85" hidden="1" x14ac:dyDescent="0.25">
      <c r="CG28271" s="49"/>
    </row>
    <row r="28272" spans="85:85" hidden="1" x14ac:dyDescent="0.25">
      <c r="CG28272" s="49"/>
    </row>
    <row r="28273" spans="85:85" hidden="1" x14ac:dyDescent="0.25">
      <c r="CG28273" s="49"/>
    </row>
    <row r="28274" spans="85:85" hidden="1" x14ac:dyDescent="0.25">
      <c r="CG28274" s="49"/>
    </row>
    <row r="28275" spans="85:85" hidden="1" x14ac:dyDescent="0.25">
      <c r="CG28275" s="49"/>
    </row>
    <row r="28276" spans="85:85" hidden="1" x14ac:dyDescent="0.25">
      <c r="CG28276" s="49"/>
    </row>
    <row r="28277" spans="85:85" hidden="1" x14ac:dyDescent="0.25">
      <c r="CG28277" s="49"/>
    </row>
    <row r="28278" spans="85:85" hidden="1" x14ac:dyDescent="0.25">
      <c r="CG28278" s="49"/>
    </row>
    <row r="28279" spans="85:85" hidden="1" x14ac:dyDescent="0.25">
      <c r="CG28279" s="49"/>
    </row>
    <row r="28280" spans="85:85" hidden="1" x14ac:dyDescent="0.25">
      <c r="CG28280" s="49"/>
    </row>
    <row r="28281" spans="85:85" hidden="1" x14ac:dyDescent="0.25">
      <c r="CG28281" s="49"/>
    </row>
    <row r="28282" spans="85:85" hidden="1" x14ac:dyDescent="0.25">
      <c r="CG28282" s="49"/>
    </row>
    <row r="28283" spans="85:85" hidden="1" x14ac:dyDescent="0.25">
      <c r="CG28283" s="49"/>
    </row>
    <row r="28284" spans="85:85" hidden="1" x14ac:dyDescent="0.25">
      <c r="CG28284" s="49"/>
    </row>
    <row r="28285" spans="85:85" hidden="1" x14ac:dyDescent="0.25">
      <c r="CG28285" s="49"/>
    </row>
    <row r="28286" spans="85:85" hidden="1" x14ac:dyDescent="0.25">
      <c r="CG28286" s="49"/>
    </row>
    <row r="28287" spans="85:85" hidden="1" x14ac:dyDescent="0.25">
      <c r="CG28287" s="49"/>
    </row>
    <row r="28288" spans="85:85" hidden="1" x14ac:dyDescent="0.25">
      <c r="CG28288" s="49"/>
    </row>
    <row r="28289" spans="85:85" hidden="1" x14ac:dyDescent="0.25">
      <c r="CG28289" s="49"/>
    </row>
    <row r="28290" spans="85:85" hidden="1" x14ac:dyDescent="0.25">
      <c r="CG28290" s="49"/>
    </row>
    <row r="28291" spans="85:85" hidden="1" x14ac:dyDescent="0.25">
      <c r="CG28291" s="49"/>
    </row>
    <row r="28292" spans="85:85" hidden="1" x14ac:dyDescent="0.25">
      <c r="CG28292" s="49"/>
    </row>
    <row r="28293" spans="85:85" hidden="1" x14ac:dyDescent="0.25">
      <c r="CG28293" s="49"/>
    </row>
    <row r="28294" spans="85:85" hidden="1" x14ac:dyDescent="0.25">
      <c r="CG28294" s="49"/>
    </row>
    <row r="28295" spans="85:85" hidden="1" x14ac:dyDescent="0.25">
      <c r="CG28295" s="49"/>
    </row>
    <row r="28296" spans="85:85" hidden="1" x14ac:dyDescent="0.25">
      <c r="CG28296" s="49"/>
    </row>
    <row r="28297" spans="85:85" hidden="1" x14ac:dyDescent="0.25">
      <c r="CG28297" s="49"/>
    </row>
    <row r="28298" spans="85:85" hidden="1" x14ac:dyDescent="0.25">
      <c r="CG28298" s="49"/>
    </row>
    <row r="28299" spans="85:85" hidden="1" x14ac:dyDescent="0.25">
      <c r="CG28299" s="49"/>
    </row>
    <row r="28300" spans="85:85" hidden="1" x14ac:dyDescent="0.25">
      <c r="CG28300" s="49"/>
    </row>
    <row r="28301" spans="85:85" hidden="1" x14ac:dyDescent="0.25">
      <c r="CG28301" s="49"/>
    </row>
    <row r="28302" spans="85:85" hidden="1" x14ac:dyDescent="0.25">
      <c r="CG28302" s="49"/>
    </row>
    <row r="28303" spans="85:85" hidden="1" x14ac:dyDescent="0.25">
      <c r="CG28303" s="49"/>
    </row>
    <row r="28304" spans="85:85" hidden="1" x14ac:dyDescent="0.25">
      <c r="CG28304" s="49"/>
    </row>
    <row r="28305" spans="85:85" hidden="1" x14ac:dyDescent="0.25">
      <c r="CG28305" s="49"/>
    </row>
    <row r="28306" spans="85:85" hidden="1" x14ac:dyDescent="0.25">
      <c r="CG28306" s="49"/>
    </row>
    <row r="28307" spans="85:85" hidden="1" x14ac:dyDescent="0.25">
      <c r="CG28307" s="49"/>
    </row>
    <row r="28308" spans="85:85" hidden="1" x14ac:dyDescent="0.25">
      <c r="CG28308" s="49"/>
    </row>
    <row r="28309" spans="85:85" hidden="1" x14ac:dyDescent="0.25">
      <c r="CG28309" s="49"/>
    </row>
    <row r="28310" spans="85:85" hidden="1" x14ac:dyDescent="0.25">
      <c r="CG28310" s="49"/>
    </row>
    <row r="28311" spans="85:85" hidden="1" x14ac:dyDescent="0.25">
      <c r="CG28311" s="49"/>
    </row>
    <row r="28312" spans="85:85" hidden="1" x14ac:dyDescent="0.25">
      <c r="CG28312" s="49"/>
    </row>
    <row r="28313" spans="85:85" hidden="1" x14ac:dyDescent="0.25">
      <c r="CG28313" s="49"/>
    </row>
    <row r="28314" spans="85:85" hidden="1" x14ac:dyDescent="0.25">
      <c r="CG28314" s="49"/>
    </row>
    <row r="28315" spans="85:85" hidden="1" x14ac:dyDescent="0.25">
      <c r="CG28315" s="49"/>
    </row>
    <row r="28316" spans="85:85" hidden="1" x14ac:dyDescent="0.25">
      <c r="CG28316" s="49"/>
    </row>
    <row r="28317" spans="85:85" hidden="1" x14ac:dyDescent="0.25">
      <c r="CG28317" s="49"/>
    </row>
    <row r="28318" spans="85:85" hidden="1" x14ac:dyDescent="0.25">
      <c r="CG28318" s="49"/>
    </row>
    <row r="28319" spans="85:85" hidden="1" x14ac:dyDescent="0.25">
      <c r="CG28319" s="49"/>
    </row>
    <row r="28320" spans="85:85" hidden="1" x14ac:dyDescent="0.25">
      <c r="CG28320" s="49"/>
    </row>
    <row r="28321" spans="85:85" hidden="1" x14ac:dyDescent="0.25">
      <c r="CG28321" s="49"/>
    </row>
    <row r="28322" spans="85:85" hidden="1" x14ac:dyDescent="0.25">
      <c r="CG28322" s="49"/>
    </row>
    <row r="28323" spans="85:85" hidden="1" x14ac:dyDescent="0.25">
      <c r="CG28323" s="49"/>
    </row>
    <row r="28324" spans="85:85" hidden="1" x14ac:dyDescent="0.25">
      <c r="CG28324" s="49"/>
    </row>
    <row r="28325" spans="85:85" hidden="1" x14ac:dyDescent="0.25">
      <c r="CG28325" s="49"/>
    </row>
    <row r="28326" spans="85:85" hidden="1" x14ac:dyDescent="0.25">
      <c r="CG28326" s="49"/>
    </row>
    <row r="28327" spans="85:85" hidden="1" x14ac:dyDescent="0.25">
      <c r="CG28327" s="49"/>
    </row>
    <row r="28328" spans="85:85" hidden="1" x14ac:dyDescent="0.25">
      <c r="CG28328" s="49"/>
    </row>
    <row r="28329" spans="85:85" hidden="1" x14ac:dyDescent="0.25">
      <c r="CG28329" s="49"/>
    </row>
    <row r="28330" spans="85:85" hidden="1" x14ac:dyDescent="0.25">
      <c r="CG28330" s="49"/>
    </row>
    <row r="28331" spans="85:85" hidden="1" x14ac:dyDescent="0.25">
      <c r="CG28331" s="49"/>
    </row>
    <row r="28332" spans="85:85" hidden="1" x14ac:dyDescent="0.25">
      <c r="CG28332" s="49"/>
    </row>
    <row r="28333" spans="85:85" hidden="1" x14ac:dyDescent="0.25">
      <c r="CG28333" s="49"/>
    </row>
    <row r="28334" spans="85:85" hidden="1" x14ac:dyDescent="0.25">
      <c r="CG28334" s="49"/>
    </row>
    <row r="28335" spans="85:85" hidden="1" x14ac:dyDescent="0.25">
      <c r="CG28335" s="49"/>
    </row>
    <row r="28336" spans="85:85" hidden="1" x14ac:dyDescent="0.25">
      <c r="CG28336" s="49"/>
    </row>
    <row r="28337" spans="85:85" hidden="1" x14ac:dyDescent="0.25">
      <c r="CG28337" s="49"/>
    </row>
    <row r="28338" spans="85:85" hidden="1" x14ac:dyDescent="0.25">
      <c r="CG28338" s="49"/>
    </row>
    <row r="28339" spans="85:85" hidden="1" x14ac:dyDescent="0.25">
      <c r="CG28339" s="49"/>
    </row>
    <row r="28340" spans="85:85" hidden="1" x14ac:dyDescent="0.25">
      <c r="CG28340" s="49"/>
    </row>
    <row r="28341" spans="85:85" hidden="1" x14ac:dyDescent="0.25">
      <c r="CG28341" s="49"/>
    </row>
    <row r="28342" spans="85:85" hidden="1" x14ac:dyDescent="0.25">
      <c r="CG28342" s="49"/>
    </row>
    <row r="28343" spans="85:85" hidden="1" x14ac:dyDescent="0.25">
      <c r="CG28343" s="49"/>
    </row>
    <row r="28344" spans="85:85" hidden="1" x14ac:dyDescent="0.25">
      <c r="CG28344" s="49"/>
    </row>
    <row r="28345" spans="85:85" hidden="1" x14ac:dyDescent="0.25">
      <c r="CG28345" s="49"/>
    </row>
    <row r="28346" spans="85:85" hidden="1" x14ac:dyDescent="0.25">
      <c r="CG28346" s="49"/>
    </row>
    <row r="28347" spans="85:85" hidden="1" x14ac:dyDescent="0.25">
      <c r="CG28347" s="49"/>
    </row>
    <row r="28348" spans="85:85" hidden="1" x14ac:dyDescent="0.25">
      <c r="CG28348" s="49"/>
    </row>
    <row r="28349" spans="85:85" hidden="1" x14ac:dyDescent="0.25">
      <c r="CG28349" s="49"/>
    </row>
    <row r="28350" spans="85:85" hidden="1" x14ac:dyDescent="0.25">
      <c r="CG28350" s="49"/>
    </row>
    <row r="28351" spans="85:85" hidden="1" x14ac:dyDescent="0.25">
      <c r="CG28351" s="49"/>
    </row>
    <row r="28352" spans="85:85" hidden="1" x14ac:dyDescent="0.25">
      <c r="CG28352" s="49"/>
    </row>
    <row r="28353" spans="85:85" hidden="1" x14ac:dyDescent="0.25">
      <c r="CG28353" s="49"/>
    </row>
    <row r="28354" spans="85:85" hidden="1" x14ac:dyDescent="0.25">
      <c r="CG28354" s="49"/>
    </row>
    <row r="28355" spans="85:85" hidden="1" x14ac:dyDescent="0.25">
      <c r="CG28355" s="49"/>
    </row>
    <row r="28356" spans="85:85" hidden="1" x14ac:dyDescent="0.25">
      <c r="CG28356" s="49"/>
    </row>
    <row r="28357" spans="85:85" hidden="1" x14ac:dyDescent="0.25">
      <c r="CG28357" s="49"/>
    </row>
    <row r="28358" spans="85:85" hidden="1" x14ac:dyDescent="0.25">
      <c r="CG28358" s="49"/>
    </row>
    <row r="28359" spans="85:85" hidden="1" x14ac:dyDescent="0.25">
      <c r="CG28359" s="49"/>
    </row>
    <row r="28360" spans="85:85" hidden="1" x14ac:dyDescent="0.25">
      <c r="CG28360" s="49"/>
    </row>
    <row r="28361" spans="85:85" hidden="1" x14ac:dyDescent="0.25">
      <c r="CG28361" s="49"/>
    </row>
    <row r="28362" spans="85:85" hidden="1" x14ac:dyDescent="0.25">
      <c r="CG28362" s="49"/>
    </row>
    <row r="28363" spans="85:85" hidden="1" x14ac:dyDescent="0.25">
      <c r="CG28363" s="49"/>
    </row>
    <row r="28364" spans="85:85" hidden="1" x14ac:dyDescent="0.25">
      <c r="CG28364" s="49"/>
    </row>
    <row r="28365" spans="85:85" hidden="1" x14ac:dyDescent="0.25">
      <c r="CG28365" s="49"/>
    </row>
    <row r="28366" spans="85:85" hidden="1" x14ac:dyDescent="0.25">
      <c r="CG28366" s="49"/>
    </row>
    <row r="28367" spans="85:85" hidden="1" x14ac:dyDescent="0.25">
      <c r="CG28367" s="49"/>
    </row>
    <row r="28368" spans="85:85" hidden="1" x14ac:dyDescent="0.25">
      <c r="CG28368" s="49"/>
    </row>
    <row r="28369" spans="85:85" hidden="1" x14ac:dyDescent="0.25">
      <c r="CG28369" s="49"/>
    </row>
    <row r="28370" spans="85:85" hidden="1" x14ac:dyDescent="0.25">
      <c r="CG28370" s="49"/>
    </row>
    <row r="28371" spans="85:85" hidden="1" x14ac:dyDescent="0.25">
      <c r="CG28371" s="49"/>
    </row>
    <row r="28372" spans="85:85" hidden="1" x14ac:dyDescent="0.25">
      <c r="CG28372" s="49"/>
    </row>
    <row r="28373" spans="85:85" hidden="1" x14ac:dyDescent="0.25">
      <c r="CG28373" s="49"/>
    </row>
    <row r="28374" spans="85:85" hidden="1" x14ac:dyDescent="0.25">
      <c r="CG28374" s="49"/>
    </row>
    <row r="28375" spans="85:85" hidden="1" x14ac:dyDescent="0.25">
      <c r="CG28375" s="49"/>
    </row>
    <row r="28376" spans="85:85" hidden="1" x14ac:dyDescent="0.25">
      <c r="CG28376" s="49"/>
    </row>
    <row r="28377" spans="85:85" hidden="1" x14ac:dyDescent="0.25">
      <c r="CG28377" s="49"/>
    </row>
    <row r="28378" spans="85:85" hidden="1" x14ac:dyDescent="0.25">
      <c r="CG28378" s="49"/>
    </row>
    <row r="28379" spans="85:85" hidden="1" x14ac:dyDescent="0.25">
      <c r="CG28379" s="49"/>
    </row>
    <row r="28380" spans="85:85" hidden="1" x14ac:dyDescent="0.25">
      <c r="CG28380" s="49"/>
    </row>
    <row r="28381" spans="85:85" hidden="1" x14ac:dyDescent="0.25">
      <c r="CG28381" s="49"/>
    </row>
    <row r="28382" spans="85:85" hidden="1" x14ac:dyDescent="0.25">
      <c r="CG28382" s="49"/>
    </row>
    <row r="28383" spans="85:85" hidden="1" x14ac:dyDescent="0.25">
      <c r="CG28383" s="49"/>
    </row>
    <row r="28384" spans="85:85" hidden="1" x14ac:dyDescent="0.25">
      <c r="CG28384" s="49"/>
    </row>
    <row r="28385" spans="85:85" hidden="1" x14ac:dyDescent="0.25">
      <c r="CG28385" s="49"/>
    </row>
    <row r="28386" spans="85:85" hidden="1" x14ac:dyDescent="0.25">
      <c r="CG28386" s="49"/>
    </row>
    <row r="28387" spans="85:85" hidden="1" x14ac:dyDescent="0.25">
      <c r="CG28387" s="49"/>
    </row>
    <row r="28388" spans="85:85" hidden="1" x14ac:dyDescent="0.25">
      <c r="CG28388" s="49"/>
    </row>
    <row r="28389" spans="85:85" hidden="1" x14ac:dyDescent="0.25">
      <c r="CG28389" s="49"/>
    </row>
    <row r="28390" spans="85:85" hidden="1" x14ac:dyDescent="0.25">
      <c r="CG28390" s="49"/>
    </row>
    <row r="28391" spans="85:85" hidden="1" x14ac:dyDescent="0.25">
      <c r="CG28391" s="49"/>
    </row>
    <row r="28392" spans="85:85" hidden="1" x14ac:dyDescent="0.25">
      <c r="CG28392" s="49"/>
    </row>
    <row r="28393" spans="85:85" hidden="1" x14ac:dyDescent="0.25">
      <c r="CG28393" s="49"/>
    </row>
    <row r="28394" spans="85:85" hidden="1" x14ac:dyDescent="0.25">
      <c r="CG28394" s="49"/>
    </row>
    <row r="28395" spans="85:85" hidden="1" x14ac:dyDescent="0.25">
      <c r="CG28395" s="49"/>
    </row>
    <row r="28396" spans="85:85" hidden="1" x14ac:dyDescent="0.25">
      <c r="CG28396" s="49"/>
    </row>
    <row r="28397" spans="85:85" hidden="1" x14ac:dyDescent="0.25">
      <c r="CG28397" s="49"/>
    </row>
    <row r="28398" spans="85:85" hidden="1" x14ac:dyDescent="0.25">
      <c r="CG28398" s="49"/>
    </row>
    <row r="28399" spans="85:85" hidden="1" x14ac:dyDescent="0.25">
      <c r="CG28399" s="49"/>
    </row>
    <row r="28400" spans="85:85" hidden="1" x14ac:dyDescent="0.25">
      <c r="CG28400" s="49"/>
    </row>
    <row r="28401" spans="85:85" hidden="1" x14ac:dyDescent="0.25">
      <c r="CG28401" s="49"/>
    </row>
    <row r="28402" spans="85:85" hidden="1" x14ac:dyDescent="0.25">
      <c r="CG28402" s="49"/>
    </row>
    <row r="28403" spans="85:85" hidden="1" x14ac:dyDescent="0.25">
      <c r="CG28403" s="49"/>
    </row>
    <row r="28404" spans="85:85" hidden="1" x14ac:dyDescent="0.25">
      <c r="CG28404" s="49"/>
    </row>
    <row r="28405" spans="85:85" hidden="1" x14ac:dyDescent="0.25">
      <c r="CG28405" s="49"/>
    </row>
    <row r="28406" spans="85:85" hidden="1" x14ac:dyDescent="0.25">
      <c r="CG28406" s="49"/>
    </row>
    <row r="28407" spans="85:85" hidden="1" x14ac:dyDescent="0.25">
      <c r="CG28407" s="49"/>
    </row>
    <row r="28408" spans="85:85" hidden="1" x14ac:dyDescent="0.25">
      <c r="CG28408" s="49"/>
    </row>
    <row r="28409" spans="85:85" hidden="1" x14ac:dyDescent="0.25">
      <c r="CG28409" s="49"/>
    </row>
    <row r="28410" spans="85:85" hidden="1" x14ac:dyDescent="0.25">
      <c r="CG28410" s="49"/>
    </row>
    <row r="28411" spans="85:85" hidden="1" x14ac:dyDescent="0.25">
      <c r="CG28411" s="49"/>
    </row>
    <row r="28412" spans="85:85" hidden="1" x14ac:dyDescent="0.25">
      <c r="CG28412" s="49"/>
    </row>
    <row r="28413" spans="85:85" hidden="1" x14ac:dyDescent="0.25">
      <c r="CG28413" s="49"/>
    </row>
    <row r="28414" spans="85:85" hidden="1" x14ac:dyDescent="0.25">
      <c r="CG28414" s="49"/>
    </row>
    <row r="28415" spans="85:85" hidden="1" x14ac:dyDescent="0.25">
      <c r="CG28415" s="49"/>
    </row>
    <row r="28416" spans="85:85" hidden="1" x14ac:dyDescent="0.25">
      <c r="CG28416" s="49"/>
    </row>
    <row r="28417" spans="85:85" hidden="1" x14ac:dyDescent="0.25">
      <c r="CG28417" s="49"/>
    </row>
    <row r="28418" spans="85:85" hidden="1" x14ac:dyDescent="0.25">
      <c r="CG28418" s="49"/>
    </row>
    <row r="28419" spans="85:85" hidden="1" x14ac:dyDescent="0.25">
      <c r="CG28419" s="49"/>
    </row>
    <row r="28420" spans="85:85" hidden="1" x14ac:dyDescent="0.25">
      <c r="CG28420" s="49"/>
    </row>
    <row r="28421" spans="85:85" hidden="1" x14ac:dyDescent="0.25">
      <c r="CG28421" s="49"/>
    </row>
    <row r="28422" spans="85:85" hidden="1" x14ac:dyDescent="0.25">
      <c r="CG28422" s="49"/>
    </row>
    <row r="28423" spans="85:85" hidden="1" x14ac:dyDescent="0.25">
      <c r="CG28423" s="49"/>
    </row>
    <row r="28424" spans="85:85" hidden="1" x14ac:dyDescent="0.25">
      <c r="CG28424" s="49"/>
    </row>
    <row r="28425" spans="85:85" hidden="1" x14ac:dyDescent="0.25">
      <c r="CG28425" s="49"/>
    </row>
    <row r="28426" spans="85:85" hidden="1" x14ac:dyDescent="0.25">
      <c r="CG28426" s="49"/>
    </row>
    <row r="28427" spans="85:85" hidden="1" x14ac:dyDescent="0.25">
      <c r="CG28427" s="49"/>
    </row>
    <row r="28428" spans="85:85" hidden="1" x14ac:dyDescent="0.25">
      <c r="CG28428" s="49"/>
    </row>
    <row r="28429" spans="85:85" hidden="1" x14ac:dyDescent="0.25">
      <c r="CG28429" s="49"/>
    </row>
    <row r="28430" spans="85:85" hidden="1" x14ac:dyDescent="0.25">
      <c r="CG28430" s="49"/>
    </row>
    <row r="28431" spans="85:85" hidden="1" x14ac:dyDescent="0.25">
      <c r="CG28431" s="49"/>
    </row>
    <row r="28432" spans="85:85" hidden="1" x14ac:dyDescent="0.25">
      <c r="CG28432" s="49"/>
    </row>
    <row r="28433" spans="85:85" hidden="1" x14ac:dyDescent="0.25">
      <c r="CG28433" s="49"/>
    </row>
    <row r="28434" spans="85:85" hidden="1" x14ac:dyDescent="0.25">
      <c r="CG28434" s="49"/>
    </row>
    <row r="28435" spans="85:85" hidden="1" x14ac:dyDescent="0.25">
      <c r="CG28435" s="49"/>
    </row>
    <row r="28436" spans="85:85" hidden="1" x14ac:dyDescent="0.25">
      <c r="CG28436" s="49"/>
    </row>
    <row r="28437" spans="85:85" hidden="1" x14ac:dyDescent="0.25">
      <c r="CG28437" s="49"/>
    </row>
    <row r="28438" spans="85:85" hidden="1" x14ac:dyDescent="0.25">
      <c r="CG28438" s="49"/>
    </row>
    <row r="28439" spans="85:85" hidden="1" x14ac:dyDescent="0.25">
      <c r="CG28439" s="49"/>
    </row>
    <row r="28440" spans="85:85" hidden="1" x14ac:dyDescent="0.25">
      <c r="CG28440" s="49"/>
    </row>
    <row r="28441" spans="85:85" hidden="1" x14ac:dyDescent="0.25">
      <c r="CG28441" s="49"/>
    </row>
    <row r="28442" spans="85:85" hidden="1" x14ac:dyDescent="0.25">
      <c r="CG28442" s="49"/>
    </row>
    <row r="28443" spans="85:85" hidden="1" x14ac:dyDescent="0.25">
      <c r="CG28443" s="49"/>
    </row>
    <row r="28444" spans="85:85" hidden="1" x14ac:dyDescent="0.25">
      <c r="CG28444" s="49"/>
    </row>
    <row r="28445" spans="85:85" hidden="1" x14ac:dyDescent="0.25">
      <c r="CG28445" s="49"/>
    </row>
    <row r="28446" spans="85:85" hidden="1" x14ac:dyDescent="0.25">
      <c r="CG28446" s="49"/>
    </row>
    <row r="28447" spans="85:85" hidden="1" x14ac:dyDescent="0.25">
      <c r="CG28447" s="49"/>
    </row>
    <row r="28448" spans="85:85" hidden="1" x14ac:dyDescent="0.25">
      <c r="CG28448" s="49"/>
    </row>
    <row r="28449" spans="85:85" hidden="1" x14ac:dyDescent="0.25">
      <c r="CG28449" s="49"/>
    </row>
    <row r="28450" spans="85:85" hidden="1" x14ac:dyDescent="0.25">
      <c r="CG28450" s="49"/>
    </row>
    <row r="28451" spans="85:85" hidden="1" x14ac:dyDescent="0.25">
      <c r="CG28451" s="49"/>
    </row>
    <row r="28452" spans="85:85" hidden="1" x14ac:dyDescent="0.25">
      <c r="CG28452" s="49"/>
    </row>
    <row r="28453" spans="85:85" hidden="1" x14ac:dyDescent="0.25">
      <c r="CG28453" s="49"/>
    </row>
    <row r="28454" spans="85:85" hidden="1" x14ac:dyDescent="0.25">
      <c r="CG28454" s="49"/>
    </row>
    <row r="28455" spans="85:85" hidden="1" x14ac:dyDescent="0.25">
      <c r="CG28455" s="49"/>
    </row>
    <row r="28456" spans="85:85" hidden="1" x14ac:dyDescent="0.25">
      <c r="CG28456" s="49"/>
    </row>
    <row r="28457" spans="85:85" hidden="1" x14ac:dyDescent="0.25">
      <c r="CG28457" s="49"/>
    </row>
    <row r="28458" spans="85:85" hidden="1" x14ac:dyDescent="0.25">
      <c r="CG28458" s="49"/>
    </row>
    <row r="28459" spans="85:85" hidden="1" x14ac:dyDescent="0.25">
      <c r="CG28459" s="49"/>
    </row>
    <row r="28460" spans="85:85" hidden="1" x14ac:dyDescent="0.25">
      <c r="CG28460" s="49"/>
    </row>
    <row r="28461" spans="85:85" hidden="1" x14ac:dyDescent="0.25">
      <c r="CG28461" s="49"/>
    </row>
    <row r="28462" spans="85:85" hidden="1" x14ac:dyDescent="0.25">
      <c r="CG28462" s="49"/>
    </row>
    <row r="28463" spans="85:85" hidden="1" x14ac:dyDescent="0.25">
      <c r="CG28463" s="49"/>
    </row>
    <row r="28464" spans="85:85" hidden="1" x14ac:dyDescent="0.25">
      <c r="CG28464" s="49"/>
    </row>
    <row r="28465" spans="85:85" hidden="1" x14ac:dyDescent="0.25">
      <c r="CG28465" s="49"/>
    </row>
    <row r="28466" spans="85:85" hidden="1" x14ac:dyDescent="0.25">
      <c r="CG28466" s="49"/>
    </row>
    <row r="28467" spans="85:85" hidden="1" x14ac:dyDescent="0.25">
      <c r="CG28467" s="49"/>
    </row>
    <row r="28468" spans="85:85" hidden="1" x14ac:dyDescent="0.25">
      <c r="CG28468" s="49"/>
    </row>
    <row r="28469" spans="85:85" hidden="1" x14ac:dyDescent="0.25">
      <c r="CG28469" s="49"/>
    </row>
    <row r="28470" spans="85:85" hidden="1" x14ac:dyDescent="0.25">
      <c r="CG28470" s="49"/>
    </row>
    <row r="28471" spans="85:85" hidden="1" x14ac:dyDescent="0.25">
      <c r="CG28471" s="49"/>
    </row>
    <row r="28472" spans="85:85" hidden="1" x14ac:dyDescent="0.25">
      <c r="CG28472" s="49"/>
    </row>
    <row r="28473" spans="85:85" hidden="1" x14ac:dyDescent="0.25">
      <c r="CG28473" s="49"/>
    </row>
    <row r="28474" spans="85:85" hidden="1" x14ac:dyDescent="0.25">
      <c r="CG28474" s="49"/>
    </row>
    <row r="28475" spans="85:85" hidden="1" x14ac:dyDescent="0.25">
      <c r="CG28475" s="49"/>
    </row>
    <row r="28476" spans="85:85" hidden="1" x14ac:dyDescent="0.25">
      <c r="CG28476" s="49"/>
    </row>
    <row r="28477" spans="85:85" hidden="1" x14ac:dyDescent="0.25">
      <c r="CG28477" s="49"/>
    </row>
    <row r="28478" spans="85:85" hidden="1" x14ac:dyDescent="0.25">
      <c r="CG28478" s="49"/>
    </row>
    <row r="28479" spans="85:85" hidden="1" x14ac:dyDescent="0.25">
      <c r="CG28479" s="49"/>
    </row>
    <row r="28480" spans="85:85" hidden="1" x14ac:dyDescent="0.25">
      <c r="CG28480" s="49"/>
    </row>
    <row r="28481" spans="85:85" hidden="1" x14ac:dyDescent="0.25">
      <c r="CG28481" s="49"/>
    </row>
    <row r="28482" spans="85:85" hidden="1" x14ac:dyDescent="0.25">
      <c r="CG28482" s="49"/>
    </row>
    <row r="28483" spans="85:85" hidden="1" x14ac:dyDescent="0.25">
      <c r="CG28483" s="49"/>
    </row>
    <row r="28484" spans="85:85" hidden="1" x14ac:dyDescent="0.25">
      <c r="CG28484" s="49"/>
    </row>
    <row r="28485" spans="85:85" hidden="1" x14ac:dyDescent="0.25">
      <c r="CG28485" s="49"/>
    </row>
    <row r="28486" spans="85:85" hidden="1" x14ac:dyDescent="0.25">
      <c r="CG28486" s="49"/>
    </row>
    <row r="28487" spans="85:85" hidden="1" x14ac:dyDescent="0.25">
      <c r="CG28487" s="49"/>
    </row>
    <row r="28488" spans="85:85" hidden="1" x14ac:dyDescent="0.25">
      <c r="CG28488" s="49"/>
    </row>
    <row r="28489" spans="85:85" hidden="1" x14ac:dyDescent="0.25">
      <c r="CG28489" s="49"/>
    </row>
    <row r="28490" spans="85:85" hidden="1" x14ac:dyDescent="0.25">
      <c r="CG28490" s="49"/>
    </row>
    <row r="28491" spans="85:85" hidden="1" x14ac:dyDescent="0.25">
      <c r="CG28491" s="49"/>
    </row>
    <row r="28492" spans="85:85" hidden="1" x14ac:dyDescent="0.25">
      <c r="CG28492" s="49"/>
    </row>
    <row r="28493" spans="85:85" hidden="1" x14ac:dyDescent="0.25">
      <c r="CG28493" s="49"/>
    </row>
    <row r="28494" spans="85:85" hidden="1" x14ac:dyDescent="0.25">
      <c r="CG28494" s="49"/>
    </row>
    <row r="28495" spans="85:85" hidden="1" x14ac:dyDescent="0.25">
      <c r="CG28495" s="49"/>
    </row>
    <row r="28496" spans="85:85" hidden="1" x14ac:dyDescent="0.25">
      <c r="CG28496" s="49"/>
    </row>
    <row r="28497" spans="85:85" hidden="1" x14ac:dyDescent="0.25">
      <c r="CG28497" s="49"/>
    </row>
    <row r="28498" spans="85:85" hidden="1" x14ac:dyDescent="0.25">
      <c r="CG28498" s="49"/>
    </row>
    <row r="28499" spans="85:85" hidden="1" x14ac:dyDescent="0.25">
      <c r="CG28499" s="49"/>
    </row>
    <row r="28500" spans="85:85" hidden="1" x14ac:dyDescent="0.25">
      <c r="CG28500" s="49"/>
    </row>
    <row r="28501" spans="85:85" hidden="1" x14ac:dyDescent="0.25">
      <c r="CG28501" s="49"/>
    </row>
    <row r="28502" spans="85:85" hidden="1" x14ac:dyDescent="0.25">
      <c r="CG28502" s="49"/>
    </row>
    <row r="28503" spans="85:85" hidden="1" x14ac:dyDescent="0.25">
      <c r="CG28503" s="49"/>
    </row>
    <row r="28504" spans="85:85" hidden="1" x14ac:dyDescent="0.25">
      <c r="CG28504" s="49"/>
    </row>
    <row r="28505" spans="85:85" hidden="1" x14ac:dyDescent="0.25">
      <c r="CG28505" s="49"/>
    </row>
    <row r="28506" spans="85:85" hidden="1" x14ac:dyDescent="0.25">
      <c r="CG28506" s="49"/>
    </row>
    <row r="28507" spans="85:85" hidden="1" x14ac:dyDescent="0.25">
      <c r="CG28507" s="49"/>
    </row>
    <row r="28508" spans="85:85" hidden="1" x14ac:dyDescent="0.25">
      <c r="CG28508" s="49"/>
    </row>
    <row r="28509" spans="85:85" hidden="1" x14ac:dyDescent="0.25">
      <c r="CG28509" s="49"/>
    </row>
    <row r="28510" spans="85:85" hidden="1" x14ac:dyDescent="0.25">
      <c r="CG28510" s="49"/>
    </row>
    <row r="28511" spans="85:85" hidden="1" x14ac:dyDescent="0.25">
      <c r="CG28511" s="49"/>
    </row>
    <row r="28512" spans="85:85" hidden="1" x14ac:dyDescent="0.25">
      <c r="CG28512" s="49"/>
    </row>
    <row r="28513" spans="85:85" hidden="1" x14ac:dyDescent="0.25">
      <c r="CG28513" s="49"/>
    </row>
    <row r="28514" spans="85:85" hidden="1" x14ac:dyDescent="0.25">
      <c r="CG28514" s="49"/>
    </row>
    <row r="28515" spans="85:85" hidden="1" x14ac:dyDescent="0.25">
      <c r="CG28515" s="49"/>
    </row>
    <row r="28516" spans="85:85" hidden="1" x14ac:dyDescent="0.25">
      <c r="CG28516" s="49"/>
    </row>
    <row r="28517" spans="85:85" hidden="1" x14ac:dyDescent="0.25">
      <c r="CG28517" s="49"/>
    </row>
    <row r="28518" spans="85:85" hidden="1" x14ac:dyDescent="0.25">
      <c r="CG28518" s="49"/>
    </row>
    <row r="28519" spans="85:85" hidden="1" x14ac:dyDescent="0.25">
      <c r="CG28519" s="49"/>
    </row>
    <row r="28520" spans="85:85" hidden="1" x14ac:dyDescent="0.25">
      <c r="CG28520" s="49"/>
    </row>
    <row r="28521" spans="85:85" hidden="1" x14ac:dyDescent="0.25">
      <c r="CG28521" s="49"/>
    </row>
    <row r="28522" spans="85:85" hidden="1" x14ac:dyDescent="0.25">
      <c r="CG28522" s="49"/>
    </row>
    <row r="28523" spans="85:85" hidden="1" x14ac:dyDescent="0.25">
      <c r="CG28523" s="49"/>
    </row>
    <row r="28524" spans="85:85" hidden="1" x14ac:dyDescent="0.25">
      <c r="CG28524" s="49"/>
    </row>
    <row r="28525" spans="85:85" hidden="1" x14ac:dyDescent="0.25">
      <c r="CG28525" s="49"/>
    </row>
    <row r="28526" spans="85:85" hidden="1" x14ac:dyDescent="0.25">
      <c r="CG28526" s="49"/>
    </row>
    <row r="28527" spans="85:85" hidden="1" x14ac:dyDescent="0.25">
      <c r="CG28527" s="49"/>
    </row>
    <row r="28528" spans="85:85" hidden="1" x14ac:dyDescent="0.25">
      <c r="CG28528" s="49"/>
    </row>
    <row r="28529" spans="85:85" hidden="1" x14ac:dyDescent="0.25">
      <c r="CG28529" s="49"/>
    </row>
    <row r="28530" spans="85:85" hidden="1" x14ac:dyDescent="0.25">
      <c r="CG28530" s="49"/>
    </row>
    <row r="28531" spans="85:85" hidden="1" x14ac:dyDescent="0.25">
      <c r="CG28531" s="49"/>
    </row>
    <row r="28532" spans="85:85" hidden="1" x14ac:dyDescent="0.25">
      <c r="CG28532" s="49"/>
    </row>
    <row r="28533" spans="85:85" hidden="1" x14ac:dyDescent="0.25">
      <c r="CG28533" s="49"/>
    </row>
    <row r="28534" spans="85:85" hidden="1" x14ac:dyDescent="0.25">
      <c r="CG28534" s="49"/>
    </row>
    <row r="28535" spans="85:85" hidden="1" x14ac:dyDescent="0.25">
      <c r="CG28535" s="49"/>
    </row>
    <row r="28536" spans="85:85" hidden="1" x14ac:dyDescent="0.25">
      <c r="CG28536" s="49"/>
    </row>
    <row r="28537" spans="85:85" hidden="1" x14ac:dyDescent="0.25">
      <c r="CG28537" s="49"/>
    </row>
    <row r="28538" spans="85:85" hidden="1" x14ac:dyDescent="0.25">
      <c r="CG28538" s="49"/>
    </row>
    <row r="28539" spans="85:85" hidden="1" x14ac:dyDescent="0.25">
      <c r="CG28539" s="49"/>
    </row>
    <row r="28540" spans="85:85" hidden="1" x14ac:dyDescent="0.25">
      <c r="CG28540" s="49"/>
    </row>
    <row r="28541" spans="85:85" hidden="1" x14ac:dyDescent="0.25">
      <c r="CG28541" s="49"/>
    </row>
    <row r="28542" spans="85:85" hidden="1" x14ac:dyDescent="0.25">
      <c r="CG28542" s="49"/>
    </row>
    <row r="28543" spans="85:85" hidden="1" x14ac:dyDescent="0.25">
      <c r="CG28543" s="49"/>
    </row>
    <row r="28544" spans="85:85" hidden="1" x14ac:dyDescent="0.25">
      <c r="CG28544" s="49"/>
    </row>
    <row r="28545" spans="85:85" hidden="1" x14ac:dyDescent="0.25">
      <c r="CG28545" s="49"/>
    </row>
    <row r="28546" spans="85:85" hidden="1" x14ac:dyDescent="0.25">
      <c r="CG28546" s="49"/>
    </row>
    <row r="28547" spans="85:85" hidden="1" x14ac:dyDescent="0.25">
      <c r="CG28547" s="49"/>
    </row>
    <row r="28548" spans="85:85" hidden="1" x14ac:dyDescent="0.25">
      <c r="CG28548" s="49"/>
    </row>
    <row r="28549" spans="85:85" hidden="1" x14ac:dyDescent="0.25">
      <c r="CG28549" s="49"/>
    </row>
    <row r="28550" spans="85:85" hidden="1" x14ac:dyDescent="0.25">
      <c r="CG28550" s="49"/>
    </row>
    <row r="28551" spans="85:85" hidden="1" x14ac:dyDescent="0.25">
      <c r="CG28551" s="49"/>
    </row>
    <row r="28552" spans="85:85" hidden="1" x14ac:dyDescent="0.25">
      <c r="CG28552" s="49"/>
    </row>
    <row r="28553" spans="85:85" hidden="1" x14ac:dyDescent="0.25">
      <c r="CG28553" s="49"/>
    </row>
    <row r="28554" spans="85:85" hidden="1" x14ac:dyDescent="0.25">
      <c r="CG28554" s="49"/>
    </row>
    <row r="28555" spans="85:85" hidden="1" x14ac:dyDescent="0.25">
      <c r="CG28555" s="49"/>
    </row>
    <row r="28556" spans="85:85" hidden="1" x14ac:dyDescent="0.25">
      <c r="CG28556" s="49"/>
    </row>
    <row r="28557" spans="85:85" hidden="1" x14ac:dyDescent="0.25">
      <c r="CG28557" s="49"/>
    </row>
    <row r="28558" spans="85:85" hidden="1" x14ac:dyDescent="0.25">
      <c r="CG28558" s="49"/>
    </row>
    <row r="28559" spans="85:85" hidden="1" x14ac:dyDescent="0.25">
      <c r="CG28559" s="49"/>
    </row>
    <row r="28560" spans="85:85" hidden="1" x14ac:dyDescent="0.25">
      <c r="CG28560" s="49"/>
    </row>
    <row r="28561" spans="85:85" hidden="1" x14ac:dyDescent="0.25">
      <c r="CG28561" s="49"/>
    </row>
    <row r="28562" spans="85:85" hidden="1" x14ac:dyDescent="0.25">
      <c r="CG28562" s="49"/>
    </row>
    <row r="28563" spans="85:85" hidden="1" x14ac:dyDescent="0.25">
      <c r="CG28563" s="49"/>
    </row>
    <row r="28564" spans="85:85" hidden="1" x14ac:dyDescent="0.25">
      <c r="CG28564" s="49"/>
    </row>
    <row r="28565" spans="85:85" hidden="1" x14ac:dyDescent="0.25">
      <c r="CG28565" s="49"/>
    </row>
    <row r="28566" spans="85:85" hidden="1" x14ac:dyDescent="0.25">
      <c r="CG28566" s="49"/>
    </row>
    <row r="28567" spans="85:85" hidden="1" x14ac:dyDescent="0.25">
      <c r="CG28567" s="49"/>
    </row>
    <row r="28568" spans="85:85" hidden="1" x14ac:dyDescent="0.25">
      <c r="CG28568" s="49"/>
    </row>
    <row r="28569" spans="85:85" hidden="1" x14ac:dyDescent="0.25">
      <c r="CG28569" s="49"/>
    </row>
    <row r="28570" spans="85:85" hidden="1" x14ac:dyDescent="0.25">
      <c r="CG28570" s="49"/>
    </row>
    <row r="28571" spans="85:85" hidden="1" x14ac:dyDescent="0.25">
      <c r="CG28571" s="49"/>
    </row>
    <row r="28572" spans="85:85" hidden="1" x14ac:dyDescent="0.25">
      <c r="CG28572" s="49"/>
    </row>
    <row r="28573" spans="85:85" hidden="1" x14ac:dyDescent="0.25">
      <c r="CG28573" s="49"/>
    </row>
    <row r="28574" spans="85:85" hidden="1" x14ac:dyDescent="0.25">
      <c r="CG28574" s="49"/>
    </row>
    <row r="28575" spans="85:85" hidden="1" x14ac:dyDescent="0.25">
      <c r="CG28575" s="49"/>
    </row>
    <row r="28576" spans="85:85" hidden="1" x14ac:dyDescent="0.25">
      <c r="CG28576" s="49"/>
    </row>
    <row r="28577" spans="85:85" hidden="1" x14ac:dyDescent="0.25">
      <c r="CG28577" s="49"/>
    </row>
    <row r="28578" spans="85:85" hidden="1" x14ac:dyDescent="0.25">
      <c r="CG28578" s="49"/>
    </row>
    <row r="28579" spans="85:85" hidden="1" x14ac:dyDescent="0.25">
      <c r="CG28579" s="49"/>
    </row>
    <row r="28580" spans="85:85" hidden="1" x14ac:dyDescent="0.25">
      <c r="CG28580" s="49"/>
    </row>
    <row r="28581" spans="85:85" hidden="1" x14ac:dyDescent="0.25">
      <c r="CG28581" s="49"/>
    </row>
    <row r="28582" spans="85:85" hidden="1" x14ac:dyDescent="0.25">
      <c r="CG28582" s="49"/>
    </row>
    <row r="28583" spans="85:85" hidden="1" x14ac:dyDescent="0.25">
      <c r="CG28583" s="49"/>
    </row>
    <row r="28584" spans="85:85" hidden="1" x14ac:dyDescent="0.25">
      <c r="CG28584" s="49"/>
    </row>
    <row r="28585" spans="85:85" hidden="1" x14ac:dyDescent="0.25">
      <c r="CG28585" s="49"/>
    </row>
    <row r="28586" spans="85:85" hidden="1" x14ac:dyDescent="0.25">
      <c r="CG28586" s="49"/>
    </row>
    <row r="28587" spans="85:85" hidden="1" x14ac:dyDescent="0.25">
      <c r="CG28587" s="49"/>
    </row>
    <row r="28588" spans="85:85" hidden="1" x14ac:dyDescent="0.25">
      <c r="CG28588" s="49"/>
    </row>
    <row r="28589" spans="85:85" hidden="1" x14ac:dyDescent="0.25">
      <c r="CG28589" s="49"/>
    </row>
    <row r="28590" spans="85:85" hidden="1" x14ac:dyDescent="0.25">
      <c r="CG28590" s="49"/>
    </row>
    <row r="28591" spans="85:85" hidden="1" x14ac:dyDescent="0.25">
      <c r="CG28591" s="49"/>
    </row>
    <row r="28592" spans="85:85" hidden="1" x14ac:dyDescent="0.25">
      <c r="CG28592" s="49"/>
    </row>
    <row r="28593" spans="85:85" hidden="1" x14ac:dyDescent="0.25">
      <c r="CG28593" s="49"/>
    </row>
    <row r="28594" spans="85:85" hidden="1" x14ac:dyDescent="0.25">
      <c r="CG28594" s="49"/>
    </row>
    <row r="28595" spans="85:85" hidden="1" x14ac:dyDescent="0.25">
      <c r="CG28595" s="49"/>
    </row>
    <row r="28596" spans="85:85" hidden="1" x14ac:dyDescent="0.25">
      <c r="CG28596" s="49"/>
    </row>
    <row r="28597" spans="85:85" hidden="1" x14ac:dyDescent="0.25">
      <c r="CG28597" s="49"/>
    </row>
    <row r="28598" spans="85:85" hidden="1" x14ac:dyDescent="0.25">
      <c r="CG28598" s="49"/>
    </row>
    <row r="28599" spans="85:85" hidden="1" x14ac:dyDescent="0.25">
      <c r="CG28599" s="49"/>
    </row>
    <row r="28600" spans="85:85" hidden="1" x14ac:dyDescent="0.25">
      <c r="CG28600" s="49"/>
    </row>
    <row r="28601" spans="85:85" hidden="1" x14ac:dyDescent="0.25">
      <c r="CG28601" s="49"/>
    </row>
    <row r="28602" spans="85:85" hidden="1" x14ac:dyDescent="0.25">
      <c r="CG28602" s="49"/>
    </row>
    <row r="28603" spans="85:85" hidden="1" x14ac:dyDescent="0.25">
      <c r="CG28603" s="49"/>
    </row>
    <row r="28604" spans="85:85" hidden="1" x14ac:dyDescent="0.25">
      <c r="CG28604" s="49"/>
    </row>
    <row r="28605" spans="85:85" hidden="1" x14ac:dyDescent="0.25">
      <c r="CG28605" s="49"/>
    </row>
    <row r="28606" spans="85:85" hidden="1" x14ac:dyDescent="0.25">
      <c r="CG28606" s="49"/>
    </row>
    <row r="28607" spans="85:85" hidden="1" x14ac:dyDescent="0.25">
      <c r="CG28607" s="49"/>
    </row>
    <row r="28608" spans="85:85" hidden="1" x14ac:dyDescent="0.25">
      <c r="CG28608" s="49"/>
    </row>
    <row r="28609" spans="85:85" hidden="1" x14ac:dyDescent="0.25">
      <c r="CG28609" s="49"/>
    </row>
    <row r="28610" spans="85:85" hidden="1" x14ac:dyDescent="0.25">
      <c r="CG28610" s="49"/>
    </row>
    <row r="28611" spans="85:85" hidden="1" x14ac:dyDescent="0.25">
      <c r="CG28611" s="49"/>
    </row>
    <row r="28612" spans="85:85" hidden="1" x14ac:dyDescent="0.25">
      <c r="CG28612" s="49"/>
    </row>
    <row r="28613" spans="85:85" hidden="1" x14ac:dyDescent="0.25">
      <c r="CG28613" s="49"/>
    </row>
    <row r="28614" spans="85:85" hidden="1" x14ac:dyDescent="0.25">
      <c r="CG28614" s="49"/>
    </row>
    <row r="28615" spans="85:85" hidden="1" x14ac:dyDescent="0.25">
      <c r="CG28615" s="49"/>
    </row>
    <row r="28616" spans="85:85" hidden="1" x14ac:dyDescent="0.25">
      <c r="CG28616" s="49"/>
    </row>
    <row r="28617" spans="85:85" hidden="1" x14ac:dyDescent="0.25">
      <c r="CG28617" s="49"/>
    </row>
    <row r="28618" spans="85:85" hidden="1" x14ac:dyDescent="0.25">
      <c r="CG28618" s="49"/>
    </row>
    <row r="28619" spans="85:85" hidden="1" x14ac:dyDescent="0.25">
      <c r="CG28619" s="49"/>
    </row>
    <row r="28620" spans="85:85" hidden="1" x14ac:dyDescent="0.25">
      <c r="CG28620" s="49"/>
    </row>
    <row r="28621" spans="85:85" hidden="1" x14ac:dyDescent="0.25">
      <c r="CG28621" s="49"/>
    </row>
    <row r="28622" spans="85:85" hidden="1" x14ac:dyDescent="0.25">
      <c r="CG28622" s="49"/>
    </row>
    <row r="28623" spans="85:85" hidden="1" x14ac:dyDescent="0.25">
      <c r="CG28623" s="49"/>
    </row>
    <row r="28624" spans="85:85" hidden="1" x14ac:dyDescent="0.25">
      <c r="CG28624" s="49"/>
    </row>
    <row r="28625" spans="85:85" hidden="1" x14ac:dyDescent="0.25">
      <c r="CG28625" s="49"/>
    </row>
    <row r="28626" spans="85:85" hidden="1" x14ac:dyDescent="0.25">
      <c r="CG28626" s="49"/>
    </row>
    <row r="28627" spans="85:85" hidden="1" x14ac:dyDescent="0.25">
      <c r="CG28627" s="49"/>
    </row>
    <row r="28628" spans="85:85" hidden="1" x14ac:dyDescent="0.25">
      <c r="CG28628" s="49"/>
    </row>
    <row r="28629" spans="85:85" hidden="1" x14ac:dyDescent="0.25">
      <c r="CG28629" s="49"/>
    </row>
    <row r="28630" spans="85:85" hidden="1" x14ac:dyDescent="0.25">
      <c r="CG28630" s="49"/>
    </row>
    <row r="28631" spans="85:85" hidden="1" x14ac:dyDescent="0.25">
      <c r="CG28631" s="49"/>
    </row>
    <row r="28632" spans="85:85" hidden="1" x14ac:dyDescent="0.25">
      <c r="CG28632" s="49"/>
    </row>
    <row r="28633" spans="85:85" hidden="1" x14ac:dyDescent="0.25">
      <c r="CG28633" s="49"/>
    </row>
    <row r="28634" spans="85:85" hidden="1" x14ac:dyDescent="0.25">
      <c r="CG28634" s="49"/>
    </row>
    <row r="28635" spans="85:85" hidden="1" x14ac:dyDescent="0.25">
      <c r="CG28635" s="49"/>
    </row>
    <row r="28636" spans="85:85" hidden="1" x14ac:dyDescent="0.25">
      <c r="CG28636" s="49"/>
    </row>
    <row r="28637" spans="85:85" hidden="1" x14ac:dyDescent="0.25">
      <c r="CG28637" s="49"/>
    </row>
    <row r="28638" spans="85:85" hidden="1" x14ac:dyDescent="0.25">
      <c r="CG28638" s="49"/>
    </row>
    <row r="28639" spans="85:85" hidden="1" x14ac:dyDescent="0.25">
      <c r="CG28639" s="49"/>
    </row>
    <row r="28640" spans="85:85" hidden="1" x14ac:dyDescent="0.25">
      <c r="CG28640" s="49"/>
    </row>
    <row r="28641" spans="85:85" hidden="1" x14ac:dyDescent="0.25">
      <c r="CG28641" s="49"/>
    </row>
    <row r="28642" spans="85:85" hidden="1" x14ac:dyDescent="0.25">
      <c r="CG28642" s="49"/>
    </row>
    <row r="28643" spans="85:85" hidden="1" x14ac:dyDescent="0.25">
      <c r="CG28643" s="49"/>
    </row>
    <row r="28644" spans="85:85" hidden="1" x14ac:dyDescent="0.25">
      <c r="CG28644" s="49"/>
    </row>
    <row r="28645" spans="85:85" hidden="1" x14ac:dyDescent="0.25">
      <c r="CG28645" s="49"/>
    </row>
    <row r="28646" spans="85:85" hidden="1" x14ac:dyDescent="0.25">
      <c r="CG28646" s="49"/>
    </row>
    <row r="28647" spans="85:85" hidden="1" x14ac:dyDescent="0.25">
      <c r="CG28647" s="49"/>
    </row>
    <row r="28648" spans="85:85" hidden="1" x14ac:dyDescent="0.25">
      <c r="CG28648" s="49"/>
    </row>
    <row r="28649" spans="85:85" hidden="1" x14ac:dyDescent="0.25">
      <c r="CG28649" s="49"/>
    </row>
    <row r="28650" spans="85:85" hidden="1" x14ac:dyDescent="0.25">
      <c r="CG28650" s="49"/>
    </row>
    <row r="28651" spans="85:85" hidden="1" x14ac:dyDescent="0.25">
      <c r="CG28651" s="49"/>
    </row>
    <row r="28652" spans="85:85" hidden="1" x14ac:dyDescent="0.25">
      <c r="CG28652" s="49"/>
    </row>
    <row r="28653" spans="85:85" hidden="1" x14ac:dyDescent="0.25">
      <c r="CG28653" s="49"/>
    </row>
    <row r="28654" spans="85:85" hidden="1" x14ac:dyDescent="0.25">
      <c r="CG28654" s="49"/>
    </row>
    <row r="28655" spans="85:85" hidden="1" x14ac:dyDescent="0.25">
      <c r="CG28655" s="49"/>
    </row>
    <row r="28656" spans="85:85" hidden="1" x14ac:dyDescent="0.25">
      <c r="CG28656" s="49"/>
    </row>
    <row r="28657" spans="85:85" hidden="1" x14ac:dyDescent="0.25">
      <c r="CG28657" s="49"/>
    </row>
    <row r="28658" spans="85:85" hidden="1" x14ac:dyDescent="0.25">
      <c r="CG28658" s="49"/>
    </row>
    <row r="28659" spans="85:85" hidden="1" x14ac:dyDescent="0.25">
      <c r="CG28659" s="49"/>
    </row>
    <row r="28660" spans="85:85" hidden="1" x14ac:dyDescent="0.25">
      <c r="CG28660" s="49"/>
    </row>
    <row r="28661" spans="85:85" hidden="1" x14ac:dyDescent="0.25">
      <c r="CG28661" s="49"/>
    </row>
    <row r="28662" spans="85:85" hidden="1" x14ac:dyDescent="0.25">
      <c r="CG28662" s="49"/>
    </row>
    <row r="28663" spans="85:85" hidden="1" x14ac:dyDescent="0.25">
      <c r="CG28663" s="49"/>
    </row>
    <row r="28664" spans="85:85" hidden="1" x14ac:dyDescent="0.25">
      <c r="CG28664" s="49"/>
    </row>
    <row r="28665" spans="85:85" hidden="1" x14ac:dyDescent="0.25">
      <c r="CG28665" s="49"/>
    </row>
    <row r="28666" spans="85:85" hidden="1" x14ac:dyDescent="0.25">
      <c r="CG28666" s="49"/>
    </row>
    <row r="28667" spans="85:85" hidden="1" x14ac:dyDescent="0.25">
      <c r="CG28667" s="49"/>
    </row>
    <row r="28668" spans="85:85" hidden="1" x14ac:dyDescent="0.25">
      <c r="CG28668" s="49"/>
    </row>
    <row r="28669" spans="85:85" hidden="1" x14ac:dyDescent="0.25">
      <c r="CG28669" s="49"/>
    </row>
    <row r="28670" spans="85:85" hidden="1" x14ac:dyDescent="0.25">
      <c r="CG28670" s="49"/>
    </row>
    <row r="28671" spans="85:85" hidden="1" x14ac:dyDescent="0.25">
      <c r="CG28671" s="49"/>
    </row>
    <row r="28672" spans="85:85" hidden="1" x14ac:dyDescent="0.25">
      <c r="CG28672" s="49"/>
    </row>
    <row r="28673" spans="85:85" hidden="1" x14ac:dyDescent="0.25">
      <c r="CG28673" s="49"/>
    </row>
    <row r="28674" spans="85:85" hidden="1" x14ac:dyDescent="0.25">
      <c r="CG28674" s="49"/>
    </row>
    <row r="28675" spans="85:85" hidden="1" x14ac:dyDescent="0.25">
      <c r="CG28675" s="49"/>
    </row>
    <row r="28676" spans="85:85" hidden="1" x14ac:dyDescent="0.25">
      <c r="CG28676" s="49"/>
    </row>
    <row r="28677" spans="85:85" hidden="1" x14ac:dyDescent="0.25">
      <c r="CG28677" s="49"/>
    </row>
    <row r="28678" spans="85:85" hidden="1" x14ac:dyDescent="0.25">
      <c r="CG28678" s="49"/>
    </row>
    <row r="28679" spans="85:85" hidden="1" x14ac:dyDescent="0.25">
      <c r="CG28679" s="49"/>
    </row>
    <row r="28680" spans="85:85" hidden="1" x14ac:dyDescent="0.25">
      <c r="CG28680" s="49"/>
    </row>
    <row r="28681" spans="85:85" hidden="1" x14ac:dyDescent="0.25">
      <c r="CG28681" s="49"/>
    </row>
    <row r="28682" spans="85:85" hidden="1" x14ac:dyDescent="0.25">
      <c r="CG28682" s="49"/>
    </row>
    <row r="28683" spans="85:85" hidden="1" x14ac:dyDescent="0.25">
      <c r="CG28683" s="49"/>
    </row>
    <row r="28684" spans="85:85" hidden="1" x14ac:dyDescent="0.25">
      <c r="CG28684" s="49"/>
    </row>
    <row r="28685" spans="85:85" hidden="1" x14ac:dyDescent="0.25">
      <c r="CG28685" s="49"/>
    </row>
    <row r="28686" spans="85:85" hidden="1" x14ac:dyDescent="0.25">
      <c r="CG28686" s="49"/>
    </row>
    <row r="28687" spans="85:85" hidden="1" x14ac:dyDescent="0.25">
      <c r="CG28687" s="49"/>
    </row>
    <row r="28688" spans="85:85" hidden="1" x14ac:dyDescent="0.25">
      <c r="CG28688" s="49"/>
    </row>
    <row r="28689" spans="85:85" hidden="1" x14ac:dyDescent="0.25">
      <c r="CG28689" s="49"/>
    </row>
    <row r="28690" spans="85:85" hidden="1" x14ac:dyDescent="0.25">
      <c r="CG28690" s="49"/>
    </row>
    <row r="28691" spans="85:85" hidden="1" x14ac:dyDescent="0.25">
      <c r="CG28691" s="49"/>
    </row>
    <row r="28692" spans="85:85" hidden="1" x14ac:dyDescent="0.25">
      <c r="CG28692" s="49"/>
    </row>
    <row r="28693" spans="85:85" hidden="1" x14ac:dyDescent="0.25">
      <c r="CG28693" s="49"/>
    </row>
    <row r="28694" spans="85:85" hidden="1" x14ac:dyDescent="0.25">
      <c r="CG28694" s="49"/>
    </row>
    <row r="28695" spans="85:85" hidden="1" x14ac:dyDescent="0.25">
      <c r="CG28695" s="49"/>
    </row>
    <row r="28696" spans="85:85" hidden="1" x14ac:dyDescent="0.25">
      <c r="CG28696" s="49"/>
    </row>
    <row r="28697" spans="85:85" hidden="1" x14ac:dyDescent="0.25">
      <c r="CG28697" s="49"/>
    </row>
    <row r="28698" spans="85:85" hidden="1" x14ac:dyDescent="0.25">
      <c r="CG28698" s="49"/>
    </row>
    <row r="28699" spans="85:85" hidden="1" x14ac:dyDescent="0.25">
      <c r="CG28699" s="49"/>
    </row>
    <row r="28700" spans="85:85" hidden="1" x14ac:dyDescent="0.25">
      <c r="CG28700" s="49"/>
    </row>
    <row r="28701" spans="85:85" hidden="1" x14ac:dyDescent="0.25">
      <c r="CG28701" s="49"/>
    </row>
    <row r="28702" spans="85:85" hidden="1" x14ac:dyDescent="0.25">
      <c r="CG28702" s="49"/>
    </row>
    <row r="28703" spans="85:85" hidden="1" x14ac:dyDescent="0.25">
      <c r="CG28703" s="49"/>
    </row>
    <row r="28704" spans="85:85" hidden="1" x14ac:dyDescent="0.25">
      <c r="CG28704" s="49"/>
    </row>
    <row r="28705" spans="85:85" hidden="1" x14ac:dyDescent="0.25">
      <c r="CG28705" s="49"/>
    </row>
    <row r="28706" spans="85:85" hidden="1" x14ac:dyDescent="0.25">
      <c r="CG28706" s="49"/>
    </row>
    <row r="28707" spans="85:85" hidden="1" x14ac:dyDescent="0.25">
      <c r="CG28707" s="49"/>
    </row>
    <row r="28708" spans="85:85" hidden="1" x14ac:dyDescent="0.25">
      <c r="CG28708" s="49"/>
    </row>
    <row r="28709" spans="85:85" hidden="1" x14ac:dyDescent="0.25">
      <c r="CG28709" s="49"/>
    </row>
    <row r="28710" spans="85:85" hidden="1" x14ac:dyDescent="0.25">
      <c r="CG28710" s="49"/>
    </row>
    <row r="28711" spans="85:85" hidden="1" x14ac:dyDescent="0.25">
      <c r="CG28711" s="49"/>
    </row>
    <row r="28712" spans="85:85" hidden="1" x14ac:dyDescent="0.25">
      <c r="CG28712" s="49"/>
    </row>
    <row r="28713" spans="85:85" hidden="1" x14ac:dyDescent="0.25">
      <c r="CG28713" s="49"/>
    </row>
    <row r="28714" spans="85:85" hidden="1" x14ac:dyDescent="0.25">
      <c r="CG28714" s="49"/>
    </row>
    <row r="28715" spans="85:85" hidden="1" x14ac:dyDescent="0.25">
      <c r="CG28715" s="49"/>
    </row>
    <row r="28716" spans="85:85" hidden="1" x14ac:dyDescent="0.25">
      <c r="CG28716" s="49"/>
    </row>
    <row r="28717" spans="85:85" hidden="1" x14ac:dyDescent="0.25">
      <c r="CG28717" s="49"/>
    </row>
    <row r="28718" spans="85:85" hidden="1" x14ac:dyDescent="0.25">
      <c r="CG28718" s="49"/>
    </row>
    <row r="28719" spans="85:85" hidden="1" x14ac:dyDescent="0.25">
      <c r="CG28719" s="49"/>
    </row>
    <row r="28720" spans="85:85" hidden="1" x14ac:dyDescent="0.25">
      <c r="CG28720" s="49"/>
    </row>
    <row r="28721" spans="85:85" hidden="1" x14ac:dyDescent="0.25">
      <c r="CG28721" s="49"/>
    </row>
    <row r="28722" spans="85:85" hidden="1" x14ac:dyDescent="0.25">
      <c r="CG28722" s="49"/>
    </row>
    <row r="28723" spans="85:85" hidden="1" x14ac:dyDescent="0.25">
      <c r="CG28723" s="49"/>
    </row>
    <row r="28724" spans="85:85" hidden="1" x14ac:dyDescent="0.25">
      <c r="CG28724" s="49"/>
    </row>
    <row r="28725" spans="85:85" hidden="1" x14ac:dyDescent="0.25">
      <c r="CG28725" s="49"/>
    </row>
    <row r="28726" spans="85:85" hidden="1" x14ac:dyDescent="0.25">
      <c r="CG28726" s="49"/>
    </row>
    <row r="28727" spans="85:85" hidden="1" x14ac:dyDescent="0.25">
      <c r="CG28727" s="49"/>
    </row>
    <row r="28728" spans="85:85" hidden="1" x14ac:dyDescent="0.25">
      <c r="CG28728" s="49"/>
    </row>
    <row r="28729" spans="85:85" hidden="1" x14ac:dyDescent="0.25">
      <c r="CG28729" s="49"/>
    </row>
    <row r="28730" spans="85:85" hidden="1" x14ac:dyDescent="0.25">
      <c r="CG28730" s="49"/>
    </row>
    <row r="28731" spans="85:85" hidden="1" x14ac:dyDescent="0.25">
      <c r="CG28731" s="49"/>
    </row>
    <row r="28732" spans="85:85" hidden="1" x14ac:dyDescent="0.25">
      <c r="CG28732" s="49"/>
    </row>
    <row r="28733" spans="85:85" hidden="1" x14ac:dyDescent="0.25">
      <c r="CG28733" s="49"/>
    </row>
    <row r="28734" spans="85:85" hidden="1" x14ac:dyDescent="0.25">
      <c r="CG28734" s="49"/>
    </row>
    <row r="28735" spans="85:85" hidden="1" x14ac:dyDescent="0.25">
      <c r="CG28735" s="49"/>
    </row>
    <row r="28736" spans="85:85" hidden="1" x14ac:dyDescent="0.25">
      <c r="CG28736" s="49"/>
    </row>
    <row r="28737" spans="85:85" hidden="1" x14ac:dyDescent="0.25">
      <c r="CG28737" s="49"/>
    </row>
    <row r="28738" spans="85:85" hidden="1" x14ac:dyDescent="0.25">
      <c r="CG28738" s="49"/>
    </row>
    <row r="28739" spans="85:85" hidden="1" x14ac:dyDescent="0.25">
      <c r="CG28739" s="49"/>
    </row>
    <row r="28740" spans="85:85" hidden="1" x14ac:dyDescent="0.25">
      <c r="CG28740" s="49"/>
    </row>
    <row r="28741" spans="85:85" hidden="1" x14ac:dyDescent="0.25">
      <c r="CG28741" s="49"/>
    </row>
    <row r="28742" spans="85:85" hidden="1" x14ac:dyDescent="0.25">
      <c r="CG28742" s="49"/>
    </row>
    <row r="28743" spans="85:85" hidden="1" x14ac:dyDescent="0.25">
      <c r="CG28743" s="49"/>
    </row>
    <row r="28744" spans="85:85" hidden="1" x14ac:dyDescent="0.25">
      <c r="CG28744" s="49"/>
    </row>
    <row r="28745" spans="85:85" hidden="1" x14ac:dyDescent="0.25">
      <c r="CG28745" s="49"/>
    </row>
    <row r="28746" spans="85:85" hidden="1" x14ac:dyDescent="0.25">
      <c r="CG28746" s="49"/>
    </row>
    <row r="28747" spans="85:85" hidden="1" x14ac:dyDescent="0.25">
      <c r="CG28747" s="49"/>
    </row>
    <row r="28748" spans="85:85" hidden="1" x14ac:dyDescent="0.25">
      <c r="CG28748" s="49"/>
    </row>
    <row r="28749" spans="85:85" hidden="1" x14ac:dyDescent="0.25">
      <c r="CG28749" s="49"/>
    </row>
    <row r="28750" spans="85:85" hidden="1" x14ac:dyDescent="0.25">
      <c r="CG28750" s="49"/>
    </row>
    <row r="28751" spans="85:85" hidden="1" x14ac:dyDescent="0.25">
      <c r="CG28751" s="49"/>
    </row>
    <row r="28752" spans="85:85" hidden="1" x14ac:dyDescent="0.25">
      <c r="CG28752" s="49"/>
    </row>
    <row r="28753" spans="85:85" hidden="1" x14ac:dyDescent="0.25">
      <c r="CG28753" s="49"/>
    </row>
    <row r="28754" spans="85:85" hidden="1" x14ac:dyDescent="0.25">
      <c r="CG28754" s="49"/>
    </row>
    <row r="28755" spans="85:85" hidden="1" x14ac:dyDescent="0.25">
      <c r="CG28755" s="49"/>
    </row>
    <row r="28756" spans="85:85" hidden="1" x14ac:dyDescent="0.25">
      <c r="CG28756" s="49"/>
    </row>
    <row r="28757" spans="85:85" hidden="1" x14ac:dyDescent="0.25">
      <c r="CG28757" s="49"/>
    </row>
    <row r="28758" spans="85:85" hidden="1" x14ac:dyDescent="0.25">
      <c r="CG28758" s="49"/>
    </row>
    <row r="28759" spans="85:85" hidden="1" x14ac:dyDescent="0.25">
      <c r="CG28759" s="49"/>
    </row>
    <row r="28760" spans="85:85" hidden="1" x14ac:dyDescent="0.25">
      <c r="CG28760" s="49"/>
    </row>
    <row r="28761" spans="85:85" hidden="1" x14ac:dyDescent="0.25">
      <c r="CG28761" s="49"/>
    </row>
    <row r="28762" spans="85:85" hidden="1" x14ac:dyDescent="0.25">
      <c r="CG28762" s="49"/>
    </row>
    <row r="28763" spans="85:85" hidden="1" x14ac:dyDescent="0.25">
      <c r="CG28763" s="49"/>
    </row>
    <row r="28764" spans="85:85" hidden="1" x14ac:dyDescent="0.25">
      <c r="CG28764" s="49"/>
    </row>
    <row r="28765" spans="85:85" hidden="1" x14ac:dyDescent="0.25">
      <c r="CG28765" s="49"/>
    </row>
    <row r="28766" spans="85:85" hidden="1" x14ac:dyDescent="0.25">
      <c r="CG28766" s="49"/>
    </row>
    <row r="28767" spans="85:85" hidden="1" x14ac:dyDescent="0.25">
      <c r="CG28767" s="49"/>
    </row>
    <row r="28768" spans="85:85" hidden="1" x14ac:dyDescent="0.25">
      <c r="CG28768" s="49"/>
    </row>
    <row r="28769" spans="85:85" hidden="1" x14ac:dyDescent="0.25">
      <c r="CG28769" s="49"/>
    </row>
    <row r="28770" spans="85:85" hidden="1" x14ac:dyDescent="0.25">
      <c r="CG28770" s="49"/>
    </row>
    <row r="28771" spans="85:85" hidden="1" x14ac:dyDescent="0.25">
      <c r="CG28771" s="49"/>
    </row>
    <row r="28772" spans="85:85" hidden="1" x14ac:dyDescent="0.25">
      <c r="CG28772" s="49"/>
    </row>
    <row r="28773" spans="85:85" hidden="1" x14ac:dyDescent="0.25">
      <c r="CG28773" s="49"/>
    </row>
    <row r="28774" spans="85:85" hidden="1" x14ac:dyDescent="0.25">
      <c r="CG28774" s="49"/>
    </row>
    <row r="28775" spans="85:85" hidden="1" x14ac:dyDescent="0.25">
      <c r="CG28775" s="49"/>
    </row>
    <row r="28776" spans="85:85" hidden="1" x14ac:dyDescent="0.25">
      <c r="CG28776" s="49"/>
    </row>
    <row r="28777" spans="85:85" hidden="1" x14ac:dyDescent="0.25">
      <c r="CG28777" s="49"/>
    </row>
    <row r="28778" spans="85:85" hidden="1" x14ac:dyDescent="0.25">
      <c r="CG28778" s="49"/>
    </row>
    <row r="28779" spans="85:85" hidden="1" x14ac:dyDescent="0.25">
      <c r="CG28779" s="49"/>
    </row>
    <row r="28780" spans="85:85" hidden="1" x14ac:dyDescent="0.25">
      <c r="CG28780" s="49"/>
    </row>
    <row r="28781" spans="85:85" hidden="1" x14ac:dyDescent="0.25">
      <c r="CG28781" s="49"/>
    </row>
    <row r="28782" spans="85:85" hidden="1" x14ac:dyDescent="0.25">
      <c r="CG28782" s="49"/>
    </row>
    <row r="28783" spans="85:85" hidden="1" x14ac:dyDescent="0.25">
      <c r="CG28783" s="49"/>
    </row>
    <row r="28784" spans="85:85" hidden="1" x14ac:dyDescent="0.25">
      <c r="CG28784" s="49"/>
    </row>
    <row r="28785" spans="85:85" hidden="1" x14ac:dyDescent="0.25">
      <c r="CG28785" s="49"/>
    </row>
    <row r="28786" spans="85:85" hidden="1" x14ac:dyDescent="0.25">
      <c r="CG28786" s="49"/>
    </row>
    <row r="28787" spans="85:85" hidden="1" x14ac:dyDescent="0.25">
      <c r="CG28787" s="49"/>
    </row>
    <row r="28788" spans="85:85" hidden="1" x14ac:dyDescent="0.25">
      <c r="CG28788" s="49"/>
    </row>
    <row r="28789" spans="85:85" hidden="1" x14ac:dyDescent="0.25">
      <c r="CG28789" s="49"/>
    </row>
    <row r="28790" spans="85:85" hidden="1" x14ac:dyDescent="0.25">
      <c r="CG28790" s="49"/>
    </row>
    <row r="28791" spans="85:85" hidden="1" x14ac:dyDescent="0.25">
      <c r="CG28791" s="49"/>
    </row>
    <row r="28792" spans="85:85" hidden="1" x14ac:dyDescent="0.25">
      <c r="CG28792" s="49"/>
    </row>
    <row r="28793" spans="85:85" hidden="1" x14ac:dyDescent="0.25">
      <c r="CG28793" s="49"/>
    </row>
    <row r="28794" spans="85:85" hidden="1" x14ac:dyDescent="0.25">
      <c r="CG28794" s="49"/>
    </row>
    <row r="28795" spans="85:85" hidden="1" x14ac:dyDescent="0.25">
      <c r="CG28795" s="49"/>
    </row>
    <row r="28796" spans="85:85" hidden="1" x14ac:dyDescent="0.25">
      <c r="CG28796" s="49"/>
    </row>
    <row r="28797" spans="85:85" hidden="1" x14ac:dyDescent="0.25">
      <c r="CG28797" s="49"/>
    </row>
    <row r="28798" spans="85:85" hidden="1" x14ac:dyDescent="0.25">
      <c r="CG28798" s="49"/>
    </row>
    <row r="28799" spans="85:85" hidden="1" x14ac:dyDescent="0.25">
      <c r="CG28799" s="49"/>
    </row>
    <row r="28800" spans="85:85" hidden="1" x14ac:dyDescent="0.25">
      <c r="CG28800" s="49"/>
    </row>
    <row r="28801" spans="85:85" hidden="1" x14ac:dyDescent="0.25">
      <c r="CG28801" s="49"/>
    </row>
    <row r="28802" spans="85:85" hidden="1" x14ac:dyDescent="0.25">
      <c r="CG28802" s="49"/>
    </row>
    <row r="28803" spans="85:85" hidden="1" x14ac:dyDescent="0.25">
      <c r="CG28803" s="49"/>
    </row>
    <row r="28804" spans="85:85" hidden="1" x14ac:dyDescent="0.25">
      <c r="CG28804" s="49"/>
    </row>
    <row r="28805" spans="85:85" hidden="1" x14ac:dyDescent="0.25">
      <c r="CG28805" s="49"/>
    </row>
    <row r="28806" spans="85:85" hidden="1" x14ac:dyDescent="0.25">
      <c r="CG28806" s="49"/>
    </row>
    <row r="28807" spans="85:85" hidden="1" x14ac:dyDescent="0.25">
      <c r="CG28807" s="49"/>
    </row>
    <row r="28808" spans="85:85" hidden="1" x14ac:dyDescent="0.25">
      <c r="CG28808" s="49"/>
    </row>
    <row r="28809" spans="85:85" hidden="1" x14ac:dyDescent="0.25">
      <c r="CG28809" s="49"/>
    </row>
    <row r="28810" spans="85:85" hidden="1" x14ac:dyDescent="0.25">
      <c r="CG28810" s="49"/>
    </row>
    <row r="28811" spans="85:85" hidden="1" x14ac:dyDescent="0.25">
      <c r="CG28811" s="49"/>
    </row>
    <row r="28812" spans="85:85" hidden="1" x14ac:dyDescent="0.25">
      <c r="CG28812" s="49"/>
    </row>
    <row r="28813" spans="85:85" hidden="1" x14ac:dyDescent="0.25">
      <c r="CG28813" s="49"/>
    </row>
    <row r="28814" spans="85:85" hidden="1" x14ac:dyDescent="0.25">
      <c r="CG28814" s="49"/>
    </row>
    <row r="28815" spans="85:85" hidden="1" x14ac:dyDescent="0.25">
      <c r="CG28815" s="49"/>
    </row>
    <row r="28816" spans="85:85" hidden="1" x14ac:dyDescent="0.25">
      <c r="CG28816" s="49"/>
    </row>
    <row r="28817" spans="85:85" hidden="1" x14ac:dyDescent="0.25">
      <c r="CG28817" s="49"/>
    </row>
    <row r="28818" spans="85:85" hidden="1" x14ac:dyDescent="0.25">
      <c r="CG28818" s="49"/>
    </row>
    <row r="28819" spans="85:85" hidden="1" x14ac:dyDescent="0.25">
      <c r="CG28819" s="49"/>
    </row>
    <row r="28820" spans="85:85" hidden="1" x14ac:dyDescent="0.25">
      <c r="CG28820" s="49"/>
    </row>
    <row r="28821" spans="85:85" hidden="1" x14ac:dyDescent="0.25">
      <c r="CG28821" s="49"/>
    </row>
    <row r="28822" spans="85:85" hidden="1" x14ac:dyDescent="0.25">
      <c r="CG28822" s="49"/>
    </row>
    <row r="28823" spans="85:85" hidden="1" x14ac:dyDescent="0.25">
      <c r="CG28823" s="49"/>
    </row>
    <row r="28824" spans="85:85" hidden="1" x14ac:dyDescent="0.25">
      <c r="CG28824" s="49"/>
    </row>
    <row r="28825" spans="85:85" hidden="1" x14ac:dyDescent="0.25">
      <c r="CG28825" s="49"/>
    </row>
    <row r="28826" spans="85:85" hidden="1" x14ac:dyDescent="0.25">
      <c r="CG28826" s="49"/>
    </row>
    <row r="28827" spans="85:85" hidden="1" x14ac:dyDescent="0.25">
      <c r="CG28827" s="49"/>
    </row>
    <row r="28828" spans="85:85" hidden="1" x14ac:dyDescent="0.25">
      <c r="CG28828" s="49"/>
    </row>
    <row r="28829" spans="85:85" hidden="1" x14ac:dyDescent="0.25">
      <c r="CG28829" s="49"/>
    </row>
    <row r="28830" spans="85:85" hidden="1" x14ac:dyDescent="0.25">
      <c r="CG28830" s="49"/>
    </row>
    <row r="28831" spans="85:85" hidden="1" x14ac:dyDescent="0.25">
      <c r="CG28831" s="49"/>
    </row>
    <row r="28832" spans="85:85" hidden="1" x14ac:dyDescent="0.25">
      <c r="CG28832" s="49"/>
    </row>
    <row r="28833" spans="85:85" hidden="1" x14ac:dyDescent="0.25">
      <c r="CG28833" s="49"/>
    </row>
    <row r="28834" spans="85:85" hidden="1" x14ac:dyDescent="0.25">
      <c r="CG28834" s="49"/>
    </row>
    <row r="28835" spans="85:85" hidden="1" x14ac:dyDescent="0.25">
      <c r="CG28835" s="49"/>
    </row>
    <row r="28836" spans="85:85" hidden="1" x14ac:dyDescent="0.25">
      <c r="CG28836" s="49"/>
    </row>
    <row r="28837" spans="85:85" hidden="1" x14ac:dyDescent="0.25">
      <c r="CG28837" s="49"/>
    </row>
    <row r="28838" spans="85:85" hidden="1" x14ac:dyDescent="0.25">
      <c r="CG28838" s="49"/>
    </row>
    <row r="28839" spans="85:85" hidden="1" x14ac:dyDescent="0.25">
      <c r="CG28839" s="49"/>
    </row>
    <row r="28840" spans="85:85" hidden="1" x14ac:dyDescent="0.25">
      <c r="CG28840" s="49"/>
    </row>
    <row r="28841" spans="85:85" hidden="1" x14ac:dyDescent="0.25">
      <c r="CG28841" s="49"/>
    </row>
    <row r="28842" spans="85:85" hidden="1" x14ac:dyDescent="0.25">
      <c r="CG28842" s="49"/>
    </row>
    <row r="28843" spans="85:85" hidden="1" x14ac:dyDescent="0.25">
      <c r="CG28843" s="49"/>
    </row>
    <row r="28844" spans="85:85" hidden="1" x14ac:dyDescent="0.25">
      <c r="CG28844" s="49"/>
    </row>
    <row r="28845" spans="85:85" hidden="1" x14ac:dyDescent="0.25">
      <c r="CG28845" s="49"/>
    </row>
    <row r="28846" spans="85:85" hidden="1" x14ac:dyDescent="0.25">
      <c r="CG28846" s="49"/>
    </row>
    <row r="28847" spans="85:85" hidden="1" x14ac:dyDescent="0.25">
      <c r="CG28847" s="49"/>
    </row>
    <row r="28848" spans="85:85" hidden="1" x14ac:dyDescent="0.25">
      <c r="CG28848" s="49"/>
    </row>
    <row r="28849" spans="85:85" hidden="1" x14ac:dyDescent="0.25">
      <c r="CG28849" s="49"/>
    </row>
    <row r="28850" spans="85:85" hidden="1" x14ac:dyDescent="0.25">
      <c r="CG28850" s="49"/>
    </row>
    <row r="28851" spans="85:85" hidden="1" x14ac:dyDescent="0.25">
      <c r="CG28851" s="49"/>
    </row>
    <row r="28852" spans="85:85" hidden="1" x14ac:dyDescent="0.25">
      <c r="CG28852" s="49"/>
    </row>
    <row r="28853" spans="85:85" hidden="1" x14ac:dyDescent="0.25">
      <c r="CG28853" s="49"/>
    </row>
    <row r="28854" spans="85:85" hidden="1" x14ac:dyDescent="0.25">
      <c r="CG28854" s="49"/>
    </row>
    <row r="28855" spans="85:85" hidden="1" x14ac:dyDescent="0.25">
      <c r="CG28855" s="49"/>
    </row>
    <row r="28856" spans="85:85" hidden="1" x14ac:dyDescent="0.25">
      <c r="CG28856" s="49"/>
    </row>
    <row r="28857" spans="85:85" hidden="1" x14ac:dyDescent="0.25">
      <c r="CG28857" s="49"/>
    </row>
    <row r="28858" spans="85:85" hidden="1" x14ac:dyDescent="0.25">
      <c r="CG28858" s="49"/>
    </row>
    <row r="28859" spans="85:85" hidden="1" x14ac:dyDescent="0.25">
      <c r="CG28859" s="49"/>
    </row>
    <row r="28860" spans="85:85" hidden="1" x14ac:dyDescent="0.25">
      <c r="CG28860" s="49"/>
    </row>
    <row r="28861" spans="85:85" hidden="1" x14ac:dyDescent="0.25">
      <c r="CG28861" s="49"/>
    </row>
    <row r="28862" spans="85:85" hidden="1" x14ac:dyDescent="0.25">
      <c r="CG28862" s="49"/>
    </row>
    <row r="28863" spans="85:85" hidden="1" x14ac:dyDescent="0.25">
      <c r="CG28863" s="49"/>
    </row>
    <row r="28864" spans="85:85" hidden="1" x14ac:dyDescent="0.25">
      <c r="CG28864" s="49"/>
    </row>
    <row r="28865" spans="85:85" hidden="1" x14ac:dyDescent="0.25">
      <c r="CG28865" s="49"/>
    </row>
    <row r="28866" spans="85:85" hidden="1" x14ac:dyDescent="0.25">
      <c r="CG28866" s="49"/>
    </row>
    <row r="28867" spans="85:85" hidden="1" x14ac:dyDescent="0.25">
      <c r="CG28867" s="49"/>
    </row>
    <row r="28868" spans="85:85" hidden="1" x14ac:dyDescent="0.25">
      <c r="CG28868" s="49"/>
    </row>
    <row r="28869" spans="85:85" hidden="1" x14ac:dyDescent="0.25">
      <c r="CG28869" s="49"/>
    </row>
    <row r="28870" spans="85:85" hidden="1" x14ac:dyDescent="0.25">
      <c r="CG28870" s="49"/>
    </row>
    <row r="28871" spans="85:85" hidden="1" x14ac:dyDescent="0.25">
      <c r="CG28871" s="49"/>
    </row>
    <row r="28872" spans="85:85" hidden="1" x14ac:dyDescent="0.25">
      <c r="CG28872" s="49"/>
    </row>
    <row r="28873" spans="85:85" hidden="1" x14ac:dyDescent="0.25">
      <c r="CG28873" s="49"/>
    </row>
    <row r="28874" spans="85:85" hidden="1" x14ac:dyDescent="0.25">
      <c r="CG28874" s="49"/>
    </row>
    <row r="28875" spans="85:85" hidden="1" x14ac:dyDescent="0.25">
      <c r="CG28875" s="49"/>
    </row>
    <row r="28876" spans="85:85" hidden="1" x14ac:dyDescent="0.25">
      <c r="CG28876" s="49"/>
    </row>
    <row r="28877" spans="85:85" hidden="1" x14ac:dyDescent="0.25">
      <c r="CG28877" s="49"/>
    </row>
    <row r="28878" spans="85:85" hidden="1" x14ac:dyDescent="0.25">
      <c r="CG28878" s="49"/>
    </row>
    <row r="28879" spans="85:85" hidden="1" x14ac:dyDescent="0.25">
      <c r="CG28879" s="49"/>
    </row>
    <row r="28880" spans="85:85" hidden="1" x14ac:dyDescent="0.25">
      <c r="CG28880" s="49"/>
    </row>
    <row r="28881" spans="85:85" hidden="1" x14ac:dyDescent="0.25">
      <c r="CG28881" s="49"/>
    </row>
    <row r="28882" spans="85:85" hidden="1" x14ac:dyDescent="0.25">
      <c r="CG28882" s="49"/>
    </row>
    <row r="28883" spans="85:85" hidden="1" x14ac:dyDescent="0.25">
      <c r="CG28883" s="49"/>
    </row>
    <row r="28884" spans="85:85" hidden="1" x14ac:dyDescent="0.25">
      <c r="CG28884" s="49"/>
    </row>
    <row r="28885" spans="85:85" hidden="1" x14ac:dyDescent="0.25">
      <c r="CG28885" s="49"/>
    </row>
    <row r="28886" spans="85:85" hidden="1" x14ac:dyDescent="0.25">
      <c r="CG28886" s="49"/>
    </row>
    <row r="28887" spans="85:85" hidden="1" x14ac:dyDescent="0.25">
      <c r="CG28887" s="49"/>
    </row>
    <row r="28888" spans="85:85" hidden="1" x14ac:dyDescent="0.25">
      <c r="CG28888" s="49"/>
    </row>
    <row r="28889" spans="85:85" hidden="1" x14ac:dyDescent="0.25">
      <c r="CG28889" s="49"/>
    </row>
    <row r="28890" spans="85:85" hidden="1" x14ac:dyDescent="0.25">
      <c r="CG28890" s="49"/>
    </row>
    <row r="28891" spans="85:85" hidden="1" x14ac:dyDescent="0.25">
      <c r="CG28891" s="49"/>
    </row>
    <row r="28892" spans="85:85" hidden="1" x14ac:dyDescent="0.25">
      <c r="CG28892" s="49"/>
    </row>
    <row r="28893" spans="85:85" hidden="1" x14ac:dyDescent="0.25">
      <c r="CG28893" s="49"/>
    </row>
    <row r="28894" spans="85:85" hidden="1" x14ac:dyDescent="0.25">
      <c r="CG28894" s="49"/>
    </row>
    <row r="28895" spans="85:85" hidden="1" x14ac:dyDescent="0.25">
      <c r="CG28895" s="49"/>
    </row>
    <row r="28896" spans="85:85" hidden="1" x14ac:dyDescent="0.25">
      <c r="CG28896" s="49"/>
    </row>
    <row r="28897" spans="85:85" hidden="1" x14ac:dyDescent="0.25">
      <c r="CG28897" s="49"/>
    </row>
    <row r="28898" spans="85:85" hidden="1" x14ac:dyDescent="0.25">
      <c r="CG28898" s="49"/>
    </row>
    <row r="28899" spans="85:85" hidden="1" x14ac:dyDescent="0.25">
      <c r="CG28899" s="49"/>
    </row>
    <row r="28900" spans="85:85" hidden="1" x14ac:dyDescent="0.25">
      <c r="CG28900" s="49"/>
    </row>
    <row r="28901" spans="85:85" hidden="1" x14ac:dyDescent="0.25">
      <c r="CG28901" s="49"/>
    </row>
    <row r="28902" spans="85:85" hidden="1" x14ac:dyDescent="0.25">
      <c r="CG28902" s="49"/>
    </row>
    <row r="28903" spans="85:85" hidden="1" x14ac:dyDescent="0.25">
      <c r="CG28903" s="49"/>
    </row>
    <row r="28904" spans="85:85" hidden="1" x14ac:dyDescent="0.25">
      <c r="CG28904" s="49"/>
    </row>
    <row r="28905" spans="85:85" hidden="1" x14ac:dyDescent="0.25">
      <c r="CG28905" s="49"/>
    </row>
    <row r="28906" spans="85:85" hidden="1" x14ac:dyDescent="0.25">
      <c r="CG28906" s="49"/>
    </row>
    <row r="28907" spans="85:85" hidden="1" x14ac:dyDescent="0.25">
      <c r="CG28907" s="49"/>
    </row>
    <row r="28908" spans="85:85" hidden="1" x14ac:dyDescent="0.25">
      <c r="CG28908" s="49"/>
    </row>
    <row r="28909" spans="85:85" hidden="1" x14ac:dyDescent="0.25">
      <c r="CG28909" s="49"/>
    </row>
    <row r="28910" spans="85:85" hidden="1" x14ac:dyDescent="0.25">
      <c r="CG28910" s="49"/>
    </row>
    <row r="28911" spans="85:85" hidden="1" x14ac:dyDescent="0.25">
      <c r="CG28911" s="49"/>
    </row>
    <row r="28912" spans="85:85" hidden="1" x14ac:dyDescent="0.25">
      <c r="CG28912" s="49"/>
    </row>
    <row r="28913" spans="85:85" hidden="1" x14ac:dyDescent="0.25">
      <c r="CG28913" s="49"/>
    </row>
    <row r="28914" spans="85:85" hidden="1" x14ac:dyDescent="0.25">
      <c r="CG28914" s="49"/>
    </row>
    <row r="28915" spans="85:85" hidden="1" x14ac:dyDescent="0.25">
      <c r="CG28915" s="49"/>
    </row>
    <row r="28916" spans="85:85" hidden="1" x14ac:dyDescent="0.25">
      <c r="CG28916" s="49"/>
    </row>
    <row r="28917" spans="85:85" hidden="1" x14ac:dyDescent="0.25">
      <c r="CG28917" s="49"/>
    </row>
    <row r="28918" spans="85:85" hidden="1" x14ac:dyDescent="0.25">
      <c r="CG28918" s="49"/>
    </row>
    <row r="28919" spans="85:85" hidden="1" x14ac:dyDescent="0.25">
      <c r="CG28919" s="49"/>
    </row>
    <row r="28920" spans="85:85" hidden="1" x14ac:dyDescent="0.25">
      <c r="CG28920" s="49"/>
    </row>
    <row r="28921" spans="85:85" hidden="1" x14ac:dyDescent="0.25">
      <c r="CG28921" s="49"/>
    </row>
    <row r="28922" spans="85:85" hidden="1" x14ac:dyDescent="0.25">
      <c r="CG28922" s="49"/>
    </row>
    <row r="28923" spans="85:85" hidden="1" x14ac:dyDescent="0.25">
      <c r="CG28923" s="49"/>
    </row>
    <row r="28924" spans="85:85" hidden="1" x14ac:dyDescent="0.25">
      <c r="CG28924" s="49"/>
    </row>
    <row r="28925" spans="85:85" hidden="1" x14ac:dyDescent="0.25">
      <c r="CG28925" s="49"/>
    </row>
    <row r="28926" spans="85:85" hidden="1" x14ac:dyDescent="0.25">
      <c r="CG28926" s="49"/>
    </row>
    <row r="28927" spans="85:85" hidden="1" x14ac:dyDescent="0.25">
      <c r="CG28927" s="49"/>
    </row>
    <row r="28928" spans="85:85" hidden="1" x14ac:dyDescent="0.25">
      <c r="CG28928" s="49"/>
    </row>
    <row r="28929" spans="85:85" hidden="1" x14ac:dyDescent="0.25">
      <c r="CG28929" s="49"/>
    </row>
    <row r="28930" spans="85:85" hidden="1" x14ac:dyDescent="0.25">
      <c r="CG28930" s="49"/>
    </row>
    <row r="28931" spans="85:85" hidden="1" x14ac:dyDescent="0.25">
      <c r="CG28931" s="49"/>
    </row>
    <row r="28932" spans="85:85" hidden="1" x14ac:dyDescent="0.25">
      <c r="CG28932" s="49"/>
    </row>
    <row r="28933" spans="85:85" hidden="1" x14ac:dyDescent="0.25">
      <c r="CG28933" s="49"/>
    </row>
    <row r="28934" spans="85:85" hidden="1" x14ac:dyDescent="0.25">
      <c r="CG28934" s="49"/>
    </row>
    <row r="28935" spans="85:85" hidden="1" x14ac:dyDescent="0.25">
      <c r="CG28935" s="49"/>
    </row>
    <row r="28936" spans="85:85" hidden="1" x14ac:dyDescent="0.25">
      <c r="CG28936" s="49"/>
    </row>
    <row r="28937" spans="85:85" hidden="1" x14ac:dyDescent="0.25">
      <c r="CG28937" s="49"/>
    </row>
    <row r="28938" spans="85:85" hidden="1" x14ac:dyDescent="0.25">
      <c r="CG28938" s="49"/>
    </row>
    <row r="28939" spans="85:85" hidden="1" x14ac:dyDescent="0.25">
      <c r="CG28939" s="49"/>
    </row>
    <row r="28940" spans="85:85" hidden="1" x14ac:dyDescent="0.25">
      <c r="CG28940" s="49"/>
    </row>
    <row r="28941" spans="85:85" hidden="1" x14ac:dyDescent="0.25">
      <c r="CG28941" s="49"/>
    </row>
    <row r="28942" spans="85:85" hidden="1" x14ac:dyDescent="0.25">
      <c r="CG28942" s="49"/>
    </row>
    <row r="28943" spans="85:85" hidden="1" x14ac:dyDescent="0.25">
      <c r="CG28943" s="49"/>
    </row>
    <row r="28944" spans="85:85" hidden="1" x14ac:dyDescent="0.25">
      <c r="CG28944" s="49"/>
    </row>
    <row r="28945" spans="85:85" hidden="1" x14ac:dyDescent="0.25">
      <c r="CG28945" s="49"/>
    </row>
    <row r="28946" spans="85:85" hidden="1" x14ac:dyDescent="0.25">
      <c r="CG28946" s="49"/>
    </row>
    <row r="28947" spans="85:85" hidden="1" x14ac:dyDescent="0.25">
      <c r="CG28947" s="49"/>
    </row>
    <row r="28948" spans="85:85" hidden="1" x14ac:dyDescent="0.25">
      <c r="CG28948" s="49"/>
    </row>
    <row r="28949" spans="85:85" hidden="1" x14ac:dyDescent="0.25">
      <c r="CG28949" s="49"/>
    </row>
    <row r="28950" spans="85:85" hidden="1" x14ac:dyDescent="0.25">
      <c r="CG28950" s="49"/>
    </row>
    <row r="28951" spans="85:85" hidden="1" x14ac:dyDescent="0.25">
      <c r="CG28951" s="49"/>
    </row>
    <row r="28952" spans="85:85" hidden="1" x14ac:dyDescent="0.25">
      <c r="CG28952" s="49"/>
    </row>
    <row r="28953" spans="85:85" hidden="1" x14ac:dyDescent="0.25">
      <c r="CG28953" s="49"/>
    </row>
    <row r="28954" spans="85:85" hidden="1" x14ac:dyDescent="0.25">
      <c r="CG28954" s="49"/>
    </row>
    <row r="28955" spans="85:85" hidden="1" x14ac:dyDescent="0.25">
      <c r="CG28955" s="49"/>
    </row>
    <row r="28956" spans="85:85" hidden="1" x14ac:dyDescent="0.25">
      <c r="CG28956" s="49"/>
    </row>
    <row r="28957" spans="85:85" hidden="1" x14ac:dyDescent="0.25">
      <c r="CG28957" s="49"/>
    </row>
    <row r="28958" spans="85:85" hidden="1" x14ac:dyDescent="0.25">
      <c r="CG28958" s="49"/>
    </row>
    <row r="28959" spans="85:85" hidden="1" x14ac:dyDescent="0.25">
      <c r="CG28959" s="49"/>
    </row>
    <row r="28960" spans="85:85" hidden="1" x14ac:dyDescent="0.25">
      <c r="CG28960" s="49"/>
    </row>
    <row r="28961" spans="85:85" hidden="1" x14ac:dyDescent="0.25">
      <c r="CG28961" s="49"/>
    </row>
    <row r="28962" spans="85:85" hidden="1" x14ac:dyDescent="0.25">
      <c r="CG28962" s="49"/>
    </row>
    <row r="28963" spans="85:85" hidden="1" x14ac:dyDescent="0.25">
      <c r="CG28963" s="49"/>
    </row>
    <row r="28964" spans="85:85" hidden="1" x14ac:dyDescent="0.25">
      <c r="CG28964" s="49"/>
    </row>
    <row r="28965" spans="85:85" hidden="1" x14ac:dyDescent="0.25">
      <c r="CG28965" s="49"/>
    </row>
    <row r="28966" spans="85:85" hidden="1" x14ac:dyDescent="0.25">
      <c r="CG28966" s="49"/>
    </row>
    <row r="28967" spans="85:85" hidden="1" x14ac:dyDescent="0.25">
      <c r="CG28967" s="49"/>
    </row>
    <row r="28968" spans="85:85" hidden="1" x14ac:dyDescent="0.25">
      <c r="CG28968" s="49"/>
    </row>
    <row r="28969" spans="85:85" hidden="1" x14ac:dyDescent="0.25">
      <c r="CG28969" s="49"/>
    </row>
    <row r="28970" spans="85:85" hidden="1" x14ac:dyDescent="0.25">
      <c r="CG28970" s="49"/>
    </row>
    <row r="28971" spans="85:85" hidden="1" x14ac:dyDescent="0.25">
      <c r="CG28971" s="49"/>
    </row>
    <row r="28972" spans="85:85" hidden="1" x14ac:dyDescent="0.25">
      <c r="CG28972" s="49"/>
    </row>
    <row r="28973" spans="85:85" hidden="1" x14ac:dyDescent="0.25">
      <c r="CG28973" s="49"/>
    </row>
    <row r="28974" spans="85:85" hidden="1" x14ac:dyDescent="0.25">
      <c r="CG28974" s="49"/>
    </row>
    <row r="28975" spans="85:85" hidden="1" x14ac:dyDescent="0.25">
      <c r="CG28975" s="49"/>
    </row>
    <row r="28976" spans="85:85" hidden="1" x14ac:dyDescent="0.25">
      <c r="CG28976" s="49"/>
    </row>
    <row r="28977" spans="85:85" hidden="1" x14ac:dyDescent="0.25">
      <c r="CG28977" s="49"/>
    </row>
    <row r="28978" spans="85:85" hidden="1" x14ac:dyDescent="0.25">
      <c r="CG28978" s="49"/>
    </row>
    <row r="28979" spans="85:85" hidden="1" x14ac:dyDescent="0.25">
      <c r="CG28979" s="49"/>
    </row>
    <row r="28980" spans="85:85" hidden="1" x14ac:dyDescent="0.25">
      <c r="CG28980" s="49"/>
    </row>
    <row r="28981" spans="85:85" hidden="1" x14ac:dyDescent="0.25">
      <c r="CG28981" s="49"/>
    </row>
    <row r="28982" spans="85:85" hidden="1" x14ac:dyDescent="0.25">
      <c r="CG28982" s="49"/>
    </row>
    <row r="28983" spans="85:85" hidden="1" x14ac:dyDescent="0.25">
      <c r="CG28983" s="49"/>
    </row>
    <row r="28984" spans="85:85" hidden="1" x14ac:dyDescent="0.25">
      <c r="CG28984" s="49"/>
    </row>
    <row r="28985" spans="85:85" hidden="1" x14ac:dyDescent="0.25">
      <c r="CG28985" s="49"/>
    </row>
    <row r="28986" spans="85:85" hidden="1" x14ac:dyDescent="0.25">
      <c r="CG28986" s="49"/>
    </row>
    <row r="28987" spans="85:85" hidden="1" x14ac:dyDescent="0.25">
      <c r="CG28987" s="49"/>
    </row>
    <row r="28988" spans="85:85" hidden="1" x14ac:dyDescent="0.25">
      <c r="CG28988" s="49"/>
    </row>
    <row r="28989" spans="85:85" hidden="1" x14ac:dyDescent="0.25">
      <c r="CG28989" s="49"/>
    </row>
    <row r="28990" spans="85:85" hidden="1" x14ac:dyDescent="0.25">
      <c r="CG28990" s="49"/>
    </row>
    <row r="28991" spans="85:85" hidden="1" x14ac:dyDescent="0.25">
      <c r="CG28991" s="49"/>
    </row>
    <row r="28992" spans="85:85" hidden="1" x14ac:dyDescent="0.25">
      <c r="CG28992" s="49"/>
    </row>
    <row r="28993" spans="85:85" hidden="1" x14ac:dyDescent="0.25">
      <c r="CG28993" s="49"/>
    </row>
    <row r="28994" spans="85:85" hidden="1" x14ac:dyDescent="0.25">
      <c r="CG28994" s="49"/>
    </row>
    <row r="28995" spans="85:85" hidden="1" x14ac:dyDescent="0.25">
      <c r="CG28995" s="49"/>
    </row>
    <row r="28996" spans="85:85" hidden="1" x14ac:dyDescent="0.25">
      <c r="CG28996" s="49"/>
    </row>
    <row r="28997" spans="85:85" hidden="1" x14ac:dyDescent="0.25">
      <c r="CG28997" s="49"/>
    </row>
    <row r="28998" spans="85:85" hidden="1" x14ac:dyDescent="0.25">
      <c r="CG28998" s="49"/>
    </row>
    <row r="28999" spans="85:85" hidden="1" x14ac:dyDescent="0.25">
      <c r="CG28999" s="49"/>
    </row>
    <row r="29000" spans="85:85" hidden="1" x14ac:dyDescent="0.25">
      <c r="CG29000" s="49"/>
    </row>
    <row r="29001" spans="85:85" hidden="1" x14ac:dyDescent="0.25">
      <c r="CG29001" s="49"/>
    </row>
    <row r="29002" spans="85:85" hidden="1" x14ac:dyDescent="0.25">
      <c r="CG29002" s="49"/>
    </row>
    <row r="29003" spans="85:85" hidden="1" x14ac:dyDescent="0.25">
      <c r="CG29003" s="49"/>
    </row>
    <row r="29004" spans="85:85" hidden="1" x14ac:dyDescent="0.25">
      <c r="CG29004" s="49"/>
    </row>
    <row r="29005" spans="85:85" hidden="1" x14ac:dyDescent="0.25">
      <c r="CG29005" s="49"/>
    </row>
    <row r="29006" spans="85:85" hidden="1" x14ac:dyDescent="0.25">
      <c r="CG29006" s="49"/>
    </row>
    <row r="29007" spans="85:85" hidden="1" x14ac:dyDescent="0.25">
      <c r="CG29007" s="49"/>
    </row>
    <row r="29008" spans="85:85" hidden="1" x14ac:dyDescent="0.25">
      <c r="CG29008" s="49"/>
    </row>
    <row r="29009" spans="85:85" hidden="1" x14ac:dyDescent="0.25">
      <c r="CG29009" s="49"/>
    </row>
    <row r="29010" spans="85:85" hidden="1" x14ac:dyDescent="0.25">
      <c r="CG29010" s="49"/>
    </row>
    <row r="29011" spans="85:85" hidden="1" x14ac:dyDescent="0.25">
      <c r="CG29011" s="49"/>
    </row>
    <row r="29012" spans="85:85" hidden="1" x14ac:dyDescent="0.25">
      <c r="CG29012" s="49"/>
    </row>
    <row r="29013" spans="85:85" hidden="1" x14ac:dyDescent="0.25">
      <c r="CG29013" s="49"/>
    </row>
    <row r="29014" spans="85:85" hidden="1" x14ac:dyDescent="0.25">
      <c r="CG29014" s="49"/>
    </row>
    <row r="29015" spans="85:85" hidden="1" x14ac:dyDescent="0.25">
      <c r="CG29015" s="49"/>
    </row>
    <row r="29016" spans="85:85" hidden="1" x14ac:dyDescent="0.25">
      <c r="CG29016" s="49"/>
    </row>
    <row r="29017" spans="85:85" hidden="1" x14ac:dyDescent="0.25">
      <c r="CG29017" s="49"/>
    </row>
    <row r="29018" spans="85:85" hidden="1" x14ac:dyDescent="0.25">
      <c r="CG29018" s="49"/>
    </row>
    <row r="29019" spans="85:85" hidden="1" x14ac:dyDescent="0.25">
      <c r="CG29019" s="49"/>
    </row>
    <row r="29020" spans="85:85" hidden="1" x14ac:dyDescent="0.25">
      <c r="CG29020" s="49"/>
    </row>
    <row r="29021" spans="85:85" hidden="1" x14ac:dyDescent="0.25">
      <c r="CG29021" s="49"/>
    </row>
    <row r="29022" spans="85:85" hidden="1" x14ac:dyDescent="0.25">
      <c r="CG29022" s="49"/>
    </row>
    <row r="29023" spans="85:85" hidden="1" x14ac:dyDescent="0.25">
      <c r="CG29023" s="49"/>
    </row>
    <row r="29024" spans="85:85" hidden="1" x14ac:dyDescent="0.25">
      <c r="CG29024" s="49"/>
    </row>
    <row r="29025" spans="85:85" hidden="1" x14ac:dyDescent="0.25">
      <c r="CG29025" s="49"/>
    </row>
    <row r="29026" spans="85:85" hidden="1" x14ac:dyDescent="0.25">
      <c r="CG29026" s="49"/>
    </row>
    <row r="29027" spans="85:85" hidden="1" x14ac:dyDescent="0.25">
      <c r="CG29027" s="49"/>
    </row>
    <row r="29028" spans="85:85" hidden="1" x14ac:dyDescent="0.25">
      <c r="CG29028" s="49"/>
    </row>
    <row r="29029" spans="85:85" hidden="1" x14ac:dyDescent="0.25">
      <c r="CG29029" s="49"/>
    </row>
    <row r="29030" spans="85:85" hidden="1" x14ac:dyDescent="0.25">
      <c r="CG29030" s="49"/>
    </row>
    <row r="29031" spans="85:85" hidden="1" x14ac:dyDescent="0.25">
      <c r="CG29031" s="49"/>
    </row>
    <row r="29032" spans="85:85" hidden="1" x14ac:dyDescent="0.25">
      <c r="CG29032" s="49"/>
    </row>
    <row r="29033" spans="85:85" hidden="1" x14ac:dyDescent="0.25">
      <c r="CG29033" s="49"/>
    </row>
    <row r="29034" spans="85:85" hidden="1" x14ac:dyDescent="0.25">
      <c r="CG29034" s="49"/>
    </row>
    <row r="29035" spans="85:85" hidden="1" x14ac:dyDescent="0.25">
      <c r="CG29035" s="49"/>
    </row>
    <row r="29036" spans="85:85" hidden="1" x14ac:dyDescent="0.25">
      <c r="CG29036" s="49"/>
    </row>
    <row r="29037" spans="85:85" hidden="1" x14ac:dyDescent="0.25">
      <c r="CG29037" s="49"/>
    </row>
    <row r="29038" spans="85:85" hidden="1" x14ac:dyDescent="0.25">
      <c r="CG29038" s="49"/>
    </row>
    <row r="29039" spans="85:85" hidden="1" x14ac:dyDescent="0.25">
      <c r="CG29039" s="49"/>
    </row>
    <row r="29040" spans="85:85" hidden="1" x14ac:dyDescent="0.25">
      <c r="CG29040" s="49"/>
    </row>
    <row r="29041" spans="85:85" hidden="1" x14ac:dyDescent="0.25">
      <c r="CG29041" s="49"/>
    </row>
    <row r="29042" spans="85:85" hidden="1" x14ac:dyDescent="0.25">
      <c r="CG29042" s="49"/>
    </row>
    <row r="29043" spans="85:85" hidden="1" x14ac:dyDescent="0.25">
      <c r="CG29043" s="49"/>
    </row>
    <row r="29044" spans="85:85" hidden="1" x14ac:dyDescent="0.25">
      <c r="CG29044" s="49"/>
    </row>
    <row r="29045" spans="85:85" hidden="1" x14ac:dyDescent="0.25">
      <c r="CG29045" s="49"/>
    </row>
    <row r="29046" spans="85:85" hidden="1" x14ac:dyDescent="0.25">
      <c r="CG29046" s="49"/>
    </row>
    <row r="29047" spans="85:85" hidden="1" x14ac:dyDescent="0.25">
      <c r="CG29047" s="49"/>
    </row>
    <row r="29048" spans="85:85" hidden="1" x14ac:dyDescent="0.25">
      <c r="CG29048" s="49"/>
    </row>
    <row r="29049" spans="85:85" hidden="1" x14ac:dyDescent="0.25">
      <c r="CG29049" s="49"/>
    </row>
    <row r="29050" spans="85:85" hidden="1" x14ac:dyDescent="0.25">
      <c r="CG29050" s="49"/>
    </row>
    <row r="29051" spans="85:85" hidden="1" x14ac:dyDescent="0.25">
      <c r="CG29051" s="49"/>
    </row>
    <row r="29052" spans="85:85" hidden="1" x14ac:dyDescent="0.25">
      <c r="CG29052" s="49"/>
    </row>
    <row r="29053" spans="85:85" hidden="1" x14ac:dyDescent="0.25">
      <c r="CG29053" s="49"/>
    </row>
    <row r="29054" spans="85:85" hidden="1" x14ac:dyDescent="0.25">
      <c r="CG29054" s="49"/>
    </row>
    <row r="29055" spans="85:85" hidden="1" x14ac:dyDescent="0.25">
      <c r="CG29055" s="49"/>
    </row>
    <row r="29056" spans="85:85" hidden="1" x14ac:dyDescent="0.25">
      <c r="CG29056" s="49"/>
    </row>
    <row r="29057" spans="85:85" hidden="1" x14ac:dyDescent="0.25">
      <c r="CG29057" s="49"/>
    </row>
    <row r="29058" spans="85:85" hidden="1" x14ac:dyDescent="0.25">
      <c r="CG29058" s="49"/>
    </row>
    <row r="29059" spans="85:85" hidden="1" x14ac:dyDescent="0.25">
      <c r="CG29059" s="49"/>
    </row>
    <row r="29060" spans="85:85" hidden="1" x14ac:dyDescent="0.25">
      <c r="CG29060" s="49"/>
    </row>
    <row r="29061" spans="85:85" hidden="1" x14ac:dyDescent="0.25">
      <c r="CG29061" s="49"/>
    </row>
    <row r="29062" spans="85:85" hidden="1" x14ac:dyDescent="0.25">
      <c r="CG29062" s="49"/>
    </row>
    <row r="29063" spans="85:85" hidden="1" x14ac:dyDescent="0.25">
      <c r="CG29063" s="49"/>
    </row>
    <row r="29064" spans="85:85" hidden="1" x14ac:dyDescent="0.25">
      <c r="CG29064" s="49"/>
    </row>
    <row r="29065" spans="85:85" hidden="1" x14ac:dyDescent="0.25">
      <c r="CG29065" s="49"/>
    </row>
    <row r="29066" spans="85:85" hidden="1" x14ac:dyDescent="0.25">
      <c r="CG29066" s="49"/>
    </row>
    <row r="29067" spans="85:85" hidden="1" x14ac:dyDescent="0.25">
      <c r="CG29067" s="49"/>
    </row>
    <row r="29068" spans="85:85" hidden="1" x14ac:dyDescent="0.25">
      <c r="CG29068" s="49"/>
    </row>
    <row r="29069" spans="85:85" hidden="1" x14ac:dyDescent="0.25">
      <c r="CG29069" s="49"/>
    </row>
    <row r="29070" spans="85:85" hidden="1" x14ac:dyDescent="0.25">
      <c r="CG29070" s="49"/>
    </row>
    <row r="29071" spans="85:85" hidden="1" x14ac:dyDescent="0.25">
      <c r="CG29071" s="49"/>
    </row>
    <row r="29072" spans="85:85" hidden="1" x14ac:dyDescent="0.25">
      <c r="CG29072" s="49"/>
    </row>
    <row r="29073" spans="85:85" hidden="1" x14ac:dyDescent="0.25">
      <c r="CG29073" s="49"/>
    </row>
    <row r="29074" spans="85:85" hidden="1" x14ac:dyDescent="0.25">
      <c r="CG29074" s="49"/>
    </row>
    <row r="29075" spans="85:85" hidden="1" x14ac:dyDescent="0.25">
      <c r="CG29075" s="49"/>
    </row>
    <row r="29076" spans="85:85" hidden="1" x14ac:dyDescent="0.25">
      <c r="CG29076" s="49"/>
    </row>
    <row r="29077" spans="85:85" hidden="1" x14ac:dyDescent="0.25">
      <c r="CG29077" s="49"/>
    </row>
    <row r="29078" spans="85:85" hidden="1" x14ac:dyDescent="0.25">
      <c r="CG29078" s="49"/>
    </row>
    <row r="29079" spans="85:85" hidden="1" x14ac:dyDescent="0.25">
      <c r="CG29079" s="49"/>
    </row>
    <row r="29080" spans="85:85" hidden="1" x14ac:dyDescent="0.25">
      <c r="CG29080" s="49"/>
    </row>
    <row r="29081" spans="85:85" hidden="1" x14ac:dyDescent="0.25">
      <c r="CG29081" s="49"/>
    </row>
    <row r="29082" spans="85:85" hidden="1" x14ac:dyDescent="0.25">
      <c r="CG29082" s="49"/>
    </row>
    <row r="29083" spans="85:85" hidden="1" x14ac:dyDescent="0.25">
      <c r="CG29083" s="49"/>
    </row>
    <row r="29084" spans="85:85" hidden="1" x14ac:dyDescent="0.25">
      <c r="CG29084" s="49"/>
    </row>
    <row r="29085" spans="85:85" hidden="1" x14ac:dyDescent="0.25">
      <c r="CG29085" s="49"/>
    </row>
    <row r="29086" spans="85:85" hidden="1" x14ac:dyDescent="0.25">
      <c r="CG29086" s="49"/>
    </row>
    <row r="29087" spans="85:85" hidden="1" x14ac:dyDescent="0.25">
      <c r="CG29087" s="49"/>
    </row>
    <row r="29088" spans="85:85" hidden="1" x14ac:dyDescent="0.25">
      <c r="CG29088" s="49"/>
    </row>
    <row r="29089" spans="85:85" hidden="1" x14ac:dyDescent="0.25">
      <c r="CG29089" s="49"/>
    </row>
    <row r="29090" spans="85:85" hidden="1" x14ac:dyDescent="0.25">
      <c r="CG29090" s="49"/>
    </row>
    <row r="29091" spans="85:85" hidden="1" x14ac:dyDescent="0.25">
      <c r="CG29091" s="49"/>
    </row>
    <row r="29092" spans="85:85" hidden="1" x14ac:dyDescent="0.25">
      <c r="CG29092" s="49"/>
    </row>
    <row r="29093" spans="85:85" hidden="1" x14ac:dyDescent="0.25">
      <c r="CG29093" s="49"/>
    </row>
    <row r="29094" spans="85:85" hidden="1" x14ac:dyDescent="0.25">
      <c r="CG29094" s="49"/>
    </row>
    <row r="29095" spans="85:85" hidden="1" x14ac:dyDescent="0.25">
      <c r="CG29095" s="49"/>
    </row>
    <row r="29096" spans="85:85" hidden="1" x14ac:dyDescent="0.25">
      <c r="CG29096" s="49"/>
    </row>
    <row r="29097" spans="85:85" hidden="1" x14ac:dyDescent="0.25">
      <c r="CG29097" s="49"/>
    </row>
    <row r="29098" spans="85:85" hidden="1" x14ac:dyDescent="0.25">
      <c r="CG29098" s="49"/>
    </row>
    <row r="29099" spans="85:85" hidden="1" x14ac:dyDescent="0.25">
      <c r="CG29099" s="49"/>
    </row>
    <row r="29100" spans="85:85" hidden="1" x14ac:dyDescent="0.25">
      <c r="CG29100" s="49"/>
    </row>
    <row r="29101" spans="85:85" hidden="1" x14ac:dyDescent="0.25">
      <c r="CG29101" s="49"/>
    </row>
    <row r="29102" spans="85:85" hidden="1" x14ac:dyDescent="0.25">
      <c r="CG29102" s="49"/>
    </row>
    <row r="29103" spans="85:85" hidden="1" x14ac:dyDescent="0.25">
      <c r="CG29103" s="49"/>
    </row>
    <row r="29104" spans="85:85" hidden="1" x14ac:dyDescent="0.25">
      <c r="CG29104" s="49"/>
    </row>
    <row r="29105" spans="85:85" hidden="1" x14ac:dyDescent="0.25">
      <c r="CG29105" s="49"/>
    </row>
    <row r="29106" spans="85:85" hidden="1" x14ac:dyDescent="0.25">
      <c r="CG29106" s="49"/>
    </row>
    <row r="29107" spans="85:85" hidden="1" x14ac:dyDescent="0.25">
      <c r="CG29107" s="49"/>
    </row>
    <row r="29108" spans="85:85" hidden="1" x14ac:dyDescent="0.25">
      <c r="CG29108" s="49"/>
    </row>
    <row r="29109" spans="85:85" hidden="1" x14ac:dyDescent="0.25">
      <c r="CG29109" s="49"/>
    </row>
    <row r="29110" spans="85:85" hidden="1" x14ac:dyDescent="0.25">
      <c r="CG29110" s="49"/>
    </row>
    <row r="29111" spans="85:85" hidden="1" x14ac:dyDescent="0.25">
      <c r="CG29111" s="49"/>
    </row>
    <row r="29112" spans="85:85" hidden="1" x14ac:dyDescent="0.25">
      <c r="CG29112" s="49"/>
    </row>
    <row r="29113" spans="85:85" hidden="1" x14ac:dyDescent="0.25">
      <c r="CG29113" s="49"/>
    </row>
    <row r="29114" spans="85:85" hidden="1" x14ac:dyDescent="0.25">
      <c r="CG29114" s="49"/>
    </row>
    <row r="29115" spans="85:85" hidden="1" x14ac:dyDescent="0.25">
      <c r="CG29115" s="49"/>
    </row>
    <row r="29116" spans="85:85" hidden="1" x14ac:dyDescent="0.25">
      <c r="CG29116" s="49"/>
    </row>
    <row r="29117" spans="85:85" hidden="1" x14ac:dyDescent="0.25">
      <c r="CG29117" s="49"/>
    </row>
    <row r="29118" spans="85:85" hidden="1" x14ac:dyDescent="0.25">
      <c r="CG29118" s="49"/>
    </row>
    <row r="29119" spans="85:85" hidden="1" x14ac:dyDescent="0.25">
      <c r="CG29119" s="49"/>
    </row>
    <row r="29120" spans="85:85" hidden="1" x14ac:dyDescent="0.25">
      <c r="CG29120" s="49"/>
    </row>
    <row r="29121" spans="85:85" hidden="1" x14ac:dyDescent="0.25">
      <c r="CG29121" s="49"/>
    </row>
    <row r="29122" spans="85:85" hidden="1" x14ac:dyDescent="0.25">
      <c r="CG29122" s="49"/>
    </row>
    <row r="29123" spans="85:85" hidden="1" x14ac:dyDescent="0.25">
      <c r="CG29123" s="49"/>
    </row>
    <row r="29124" spans="85:85" hidden="1" x14ac:dyDescent="0.25">
      <c r="CG29124" s="49"/>
    </row>
    <row r="29125" spans="85:85" hidden="1" x14ac:dyDescent="0.25">
      <c r="CG29125" s="49"/>
    </row>
    <row r="29126" spans="85:85" hidden="1" x14ac:dyDescent="0.25">
      <c r="CG29126" s="49"/>
    </row>
    <row r="29127" spans="85:85" hidden="1" x14ac:dyDescent="0.25">
      <c r="CG29127" s="49"/>
    </row>
    <row r="29128" spans="85:85" hidden="1" x14ac:dyDescent="0.25">
      <c r="CG29128" s="49"/>
    </row>
    <row r="29129" spans="85:85" hidden="1" x14ac:dyDescent="0.25">
      <c r="CG29129" s="49"/>
    </row>
    <row r="29130" spans="85:85" hidden="1" x14ac:dyDescent="0.25">
      <c r="CG29130" s="49"/>
    </row>
    <row r="29131" spans="85:85" hidden="1" x14ac:dyDescent="0.25">
      <c r="CG29131" s="49"/>
    </row>
    <row r="29132" spans="85:85" hidden="1" x14ac:dyDescent="0.25">
      <c r="CG29132" s="49"/>
    </row>
    <row r="29133" spans="85:85" hidden="1" x14ac:dyDescent="0.25">
      <c r="CG29133" s="49"/>
    </row>
    <row r="29134" spans="85:85" hidden="1" x14ac:dyDescent="0.25">
      <c r="CG29134" s="49"/>
    </row>
    <row r="29135" spans="85:85" hidden="1" x14ac:dyDescent="0.25">
      <c r="CG29135" s="49"/>
    </row>
    <row r="29136" spans="85:85" hidden="1" x14ac:dyDescent="0.25">
      <c r="CG29136" s="49"/>
    </row>
    <row r="29137" spans="85:85" hidden="1" x14ac:dyDescent="0.25">
      <c r="CG29137" s="49"/>
    </row>
    <row r="29138" spans="85:85" hidden="1" x14ac:dyDescent="0.25">
      <c r="CG29138" s="49"/>
    </row>
    <row r="29139" spans="85:85" hidden="1" x14ac:dyDescent="0.25">
      <c r="CG29139" s="49"/>
    </row>
    <row r="29140" spans="85:85" hidden="1" x14ac:dyDescent="0.25">
      <c r="CG29140" s="49"/>
    </row>
    <row r="29141" spans="85:85" hidden="1" x14ac:dyDescent="0.25">
      <c r="CG29141" s="49"/>
    </row>
    <row r="29142" spans="85:85" hidden="1" x14ac:dyDescent="0.25">
      <c r="CG29142" s="49"/>
    </row>
    <row r="29143" spans="85:85" hidden="1" x14ac:dyDescent="0.25">
      <c r="CG29143" s="49"/>
    </row>
    <row r="29144" spans="85:85" hidden="1" x14ac:dyDescent="0.25">
      <c r="CG29144" s="49"/>
    </row>
    <row r="29145" spans="85:85" hidden="1" x14ac:dyDescent="0.25">
      <c r="CG29145" s="49"/>
    </row>
    <row r="29146" spans="85:85" hidden="1" x14ac:dyDescent="0.25">
      <c r="CG29146" s="49"/>
    </row>
    <row r="29147" spans="85:85" hidden="1" x14ac:dyDescent="0.25">
      <c r="CG29147" s="49"/>
    </row>
    <row r="29148" spans="85:85" hidden="1" x14ac:dyDescent="0.25">
      <c r="CG29148" s="49"/>
    </row>
    <row r="29149" spans="85:85" hidden="1" x14ac:dyDescent="0.25">
      <c r="CG29149" s="49"/>
    </row>
    <row r="29150" spans="85:85" hidden="1" x14ac:dyDescent="0.25">
      <c r="CG29150" s="49"/>
    </row>
    <row r="29151" spans="85:85" hidden="1" x14ac:dyDescent="0.25">
      <c r="CG29151" s="49"/>
    </row>
    <row r="29152" spans="85:85" hidden="1" x14ac:dyDescent="0.25">
      <c r="CG29152" s="49"/>
    </row>
    <row r="29153" spans="85:85" hidden="1" x14ac:dyDescent="0.25">
      <c r="CG29153" s="49"/>
    </row>
    <row r="29154" spans="85:85" hidden="1" x14ac:dyDescent="0.25">
      <c r="CG29154" s="49"/>
    </row>
    <row r="29155" spans="85:85" hidden="1" x14ac:dyDescent="0.25">
      <c r="CG29155" s="49"/>
    </row>
    <row r="29156" spans="85:85" hidden="1" x14ac:dyDescent="0.25">
      <c r="CG29156" s="49"/>
    </row>
    <row r="29157" spans="85:85" hidden="1" x14ac:dyDescent="0.25">
      <c r="CG29157" s="49"/>
    </row>
    <row r="29158" spans="85:85" hidden="1" x14ac:dyDescent="0.25">
      <c r="CG29158" s="49"/>
    </row>
    <row r="29159" spans="85:85" hidden="1" x14ac:dyDescent="0.25">
      <c r="CG29159" s="49"/>
    </row>
    <row r="29160" spans="85:85" hidden="1" x14ac:dyDescent="0.25">
      <c r="CG29160" s="49"/>
    </row>
    <row r="29161" spans="85:85" hidden="1" x14ac:dyDescent="0.25">
      <c r="CG29161" s="49"/>
    </row>
    <row r="29162" spans="85:85" hidden="1" x14ac:dyDescent="0.25">
      <c r="CG29162" s="49"/>
    </row>
    <row r="29163" spans="85:85" hidden="1" x14ac:dyDescent="0.25">
      <c r="CG29163" s="49"/>
    </row>
    <row r="29164" spans="85:85" hidden="1" x14ac:dyDescent="0.25">
      <c r="CG29164" s="49"/>
    </row>
    <row r="29165" spans="85:85" hidden="1" x14ac:dyDescent="0.25">
      <c r="CG29165" s="49"/>
    </row>
    <row r="29166" spans="85:85" hidden="1" x14ac:dyDescent="0.25">
      <c r="CG29166" s="49"/>
    </row>
    <row r="29167" spans="85:85" hidden="1" x14ac:dyDescent="0.25">
      <c r="CG29167" s="49"/>
    </row>
    <row r="29168" spans="85:85" hidden="1" x14ac:dyDescent="0.25">
      <c r="CG29168" s="49"/>
    </row>
    <row r="29169" spans="85:85" hidden="1" x14ac:dyDescent="0.25">
      <c r="CG29169" s="49"/>
    </row>
    <row r="29170" spans="85:85" hidden="1" x14ac:dyDescent="0.25">
      <c r="CG29170" s="49"/>
    </row>
    <row r="29171" spans="85:85" hidden="1" x14ac:dyDescent="0.25">
      <c r="CG29171" s="49"/>
    </row>
    <row r="29172" spans="85:85" hidden="1" x14ac:dyDescent="0.25">
      <c r="CG29172" s="49"/>
    </row>
    <row r="29173" spans="85:85" hidden="1" x14ac:dyDescent="0.25">
      <c r="CG29173" s="49"/>
    </row>
    <row r="29174" spans="85:85" hidden="1" x14ac:dyDescent="0.25">
      <c r="CG29174" s="49"/>
    </row>
    <row r="29175" spans="85:85" hidden="1" x14ac:dyDescent="0.25">
      <c r="CG29175" s="49"/>
    </row>
    <row r="29176" spans="85:85" hidden="1" x14ac:dyDescent="0.25">
      <c r="CG29176" s="49"/>
    </row>
    <row r="29177" spans="85:85" hidden="1" x14ac:dyDescent="0.25">
      <c r="CG29177" s="49"/>
    </row>
    <row r="29178" spans="85:85" hidden="1" x14ac:dyDescent="0.25">
      <c r="CG29178" s="49"/>
    </row>
    <row r="29179" spans="85:85" hidden="1" x14ac:dyDescent="0.25">
      <c r="CG29179" s="49"/>
    </row>
    <row r="29180" spans="85:85" hidden="1" x14ac:dyDescent="0.25">
      <c r="CG29180" s="49"/>
    </row>
    <row r="29181" spans="85:85" hidden="1" x14ac:dyDescent="0.25">
      <c r="CG29181" s="49"/>
    </row>
    <row r="29182" spans="85:85" hidden="1" x14ac:dyDescent="0.25">
      <c r="CG29182" s="49"/>
    </row>
    <row r="29183" spans="85:85" hidden="1" x14ac:dyDescent="0.25">
      <c r="CG29183" s="49"/>
    </row>
    <row r="29184" spans="85:85" hidden="1" x14ac:dyDescent="0.25">
      <c r="CG29184" s="49"/>
    </row>
    <row r="29185" spans="85:85" hidden="1" x14ac:dyDescent="0.25">
      <c r="CG29185" s="49"/>
    </row>
    <row r="29186" spans="85:85" hidden="1" x14ac:dyDescent="0.25">
      <c r="CG29186" s="49"/>
    </row>
    <row r="29187" spans="85:85" hidden="1" x14ac:dyDescent="0.25">
      <c r="CG29187" s="49"/>
    </row>
    <row r="29188" spans="85:85" hidden="1" x14ac:dyDescent="0.25">
      <c r="CG29188" s="49"/>
    </row>
    <row r="29189" spans="85:85" hidden="1" x14ac:dyDescent="0.25">
      <c r="CG29189" s="49"/>
    </row>
    <row r="29190" spans="85:85" hidden="1" x14ac:dyDescent="0.25">
      <c r="CG29190" s="49"/>
    </row>
    <row r="29191" spans="85:85" hidden="1" x14ac:dyDescent="0.25">
      <c r="CG29191" s="49"/>
    </row>
    <row r="29192" spans="85:85" hidden="1" x14ac:dyDescent="0.25">
      <c r="CG29192" s="49"/>
    </row>
    <row r="29193" spans="85:85" hidden="1" x14ac:dyDescent="0.25">
      <c r="CG29193" s="49"/>
    </row>
    <row r="29194" spans="85:85" hidden="1" x14ac:dyDescent="0.25">
      <c r="CG29194" s="49"/>
    </row>
    <row r="29195" spans="85:85" hidden="1" x14ac:dyDescent="0.25">
      <c r="CG29195" s="49"/>
    </row>
    <row r="29196" spans="85:85" hidden="1" x14ac:dyDescent="0.25">
      <c r="CG29196" s="49"/>
    </row>
    <row r="29197" spans="85:85" hidden="1" x14ac:dyDescent="0.25">
      <c r="CG29197" s="49"/>
    </row>
    <row r="29198" spans="85:85" hidden="1" x14ac:dyDescent="0.25">
      <c r="CG29198" s="49"/>
    </row>
    <row r="29199" spans="85:85" hidden="1" x14ac:dyDescent="0.25">
      <c r="CG29199" s="49"/>
    </row>
    <row r="29200" spans="85:85" hidden="1" x14ac:dyDescent="0.25">
      <c r="CG29200" s="49"/>
    </row>
    <row r="29201" spans="85:85" hidden="1" x14ac:dyDescent="0.25">
      <c r="CG29201" s="49"/>
    </row>
    <row r="29202" spans="85:85" hidden="1" x14ac:dyDescent="0.25">
      <c r="CG29202" s="49"/>
    </row>
    <row r="29203" spans="85:85" hidden="1" x14ac:dyDescent="0.25">
      <c r="CG29203" s="49"/>
    </row>
    <row r="29204" spans="85:85" hidden="1" x14ac:dyDescent="0.25">
      <c r="CG29204" s="49"/>
    </row>
    <row r="29205" spans="85:85" hidden="1" x14ac:dyDescent="0.25">
      <c r="CG29205" s="49"/>
    </row>
    <row r="29206" spans="85:85" hidden="1" x14ac:dyDescent="0.25">
      <c r="CG29206" s="49"/>
    </row>
    <row r="29207" spans="85:85" hidden="1" x14ac:dyDescent="0.25">
      <c r="CG29207" s="49"/>
    </row>
    <row r="29208" spans="85:85" hidden="1" x14ac:dyDescent="0.25">
      <c r="CG29208" s="49"/>
    </row>
    <row r="29209" spans="85:85" hidden="1" x14ac:dyDescent="0.25">
      <c r="CG29209" s="49"/>
    </row>
    <row r="29210" spans="85:85" hidden="1" x14ac:dyDescent="0.25">
      <c r="CG29210" s="49"/>
    </row>
    <row r="29211" spans="85:85" hidden="1" x14ac:dyDescent="0.25">
      <c r="CG29211" s="49"/>
    </row>
    <row r="29212" spans="85:85" hidden="1" x14ac:dyDescent="0.25">
      <c r="CG29212" s="49"/>
    </row>
    <row r="29213" spans="85:85" hidden="1" x14ac:dyDescent="0.25">
      <c r="CG29213" s="49"/>
    </row>
    <row r="29214" spans="85:85" hidden="1" x14ac:dyDescent="0.25">
      <c r="CG29214" s="49"/>
    </row>
    <row r="29215" spans="85:85" hidden="1" x14ac:dyDescent="0.25">
      <c r="CG29215" s="49"/>
    </row>
    <row r="29216" spans="85:85" hidden="1" x14ac:dyDescent="0.25">
      <c r="CG29216" s="49"/>
    </row>
    <row r="29217" spans="85:85" hidden="1" x14ac:dyDescent="0.25">
      <c r="CG29217" s="49"/>
    </row>
    <row r="29218" spans="85:85" hidden="1" x14ac:dyDescent="0.25">
      <c r="CG29218" s="49"/>
    </row>
    <row r="29219" spans="85:85" hidden="1" x14ac:dyDescent="0.25">
      <c r="CG29219" s="49"/>
    </row>
    <row r="29220" spans="85:85" hidden="1" x14ac:dyDescent="0.25">
      <c r="CG29220" s="49"/>
    </row>
    <row r="29221" spans="85:85" hidden="1" x14ac:dyDescent="0.25">
      <c r="CG29221" s="49"/>
    </row>
    <row r="29222" spans="85:85" hidden="1" x14ac:dyDescent="0.25">
      <c r="CG29222" s="49"/>
    </row>
    <row r="29223" spans="85:85" hidden="1" x14ac:dyDescent="0.25">
      <c r="CG29223" s="49"/>
    </row>
    <row r="29224" spans="85:85" hidden="1" x14ac:dyDescent="0.25">
      <c r="CG29224" s="49"/>
    </row>
    <row r="29225" spans="85:85" hidden="1" x14ac:dyDescent="0.25">
      <c r="CG29225" s="49"/>
    </row>
    <row r="29226" spans="85:85" hidden="1" x14ac:dyDescent="0.25">
      <c r="CG29226" s="49"/>
    </row>
    <row r="29227" spans="85:85" hidden="1" x14ac:dyDescent="0.25">
      <c r="CG29227" s="49"/>
    </row>
    <row r="29228" spans="85:85" hidden="1" x14ac:dyDescent="0.25">
      <c r="CG29228" s="49"/>
    </row>
    <row r="29229" spans="85:85" hidden="1" x14ac:dyDescent="0.25">
      <c r="CG29229" s="49"/>
    </row>
    <row r="29230" spans="85:85" hidden="1" x14ac:dyDescent="0.25">
      <c r="CG29230" s="49"/>
    </row>
    <row r="29231" spans="85:85" hidden="1" x14ac:dyDescent="0.25">
      <c r="CG29231" s="49"/>
    </row>
    <row r="29232" spans="85:85" hidden="1" x14ac:dyDescent="0.25">
      <c r="CG29232" s="49"/>
    </row>
    <row r="29233" spans="85:85" hidden="1" x14ac:dyDescent="0.25">
      <c r="CG29233" s="49"/>
    </row>
    <row r="29234" spans="85:85" hidden="1" x14ac:dyDescent="0.25">
      <c r="CG29234" s="49"/>
    </row>
    <row r="29235" spans="85:85" hidden="1" x14ac:dyDescent="0.25">
      <c r="CG29235" s="49"/>
    </row>
    <row r="29236" spans="85:85" hidden="1" x14ac:dyDescent="0.25">
      <c r="CG29236" s="49"/>
    </row>
    <row r="29237" spans="85:85" hidden="1" x14ac:dyDescent="0.25">
      <c r="CG29237" s="49"/>
    </row>
    <row r="29238" spans="85:85" hidden="1" x14ac:dyDescent="0.25">
      <c r="CG29238" s="49"/>
    </row>
    <row r="29239" spans="85:85" hidden="1" x14ac:dyDescent="0.25">
      <c r="CG29239" s="49"/>
    </row>
    <row r="29240" spans="85:85" hidden="1" x14ac:dyDescent="0.25">
      <c r="CG29240" s="49"/>
    </row>
    <row r="29241" spans="85:85" hidden="1" x14ac:dyDescent="0.25">
      <c r="CG29241" s="49"/>
    </row>
    <row r="29242" spans="85:85" hidden="1" x14ac:dyDescent="0.25">
      <c r="CG29242" s="49"/>
    </row>
    <row r="29243" spans="85:85" hidden="1" x14ac:dyDescent="0.25">
      <c r="CG29243" s="49"/>
    </row>
    <row r="29244" spans="85:85" hidden="1" x14ac:dyDescent="0.25">
      <c r="CG29244" s="49"/>
    </row>
    <row r="29245" spans="85:85" hidden="1" x14ac:dyDescent="0.25">
      <c r="CG29245" s="49"/>
    </row>
    <row r="29246" spans="85:85" hidden="1" x14ac:dyDescent="0.25">
      <c r="CG29246" s="49"/>
    </row>
    <row r="29247" spans="85:85" hidden="1" x14ac:dyDescent="0.25">
      <c r="CG29247" s="49"/>
    </row>
    <row r="29248" spans="85:85" hidden="1" x14ac:dyDescent="0.25">
      <c r="CG29248" s="49"/>
    </row>
    <row r="29249" spans="85:85" hidden="1" x14ac:dyDescent="0.25">
      <c r="CG29249" s="49"/>
    </row>
    <row r="29250" spans="85:85" hidden="1" x14ac:dyDescent="0.25">
      <c r="CG29250" s="49"/>
    </row>
    <row r="29251" spans="85:85" hidden="1" x14ac:dyDescent="0.25">
      <c r="CG29251" s="49"/>
    </row>
    <row r="29252" spans="85:85" hidden="1" x14ac:dyDescent="0.25">
      <c r="CG29252" s="49"/>
    </row>
    <row r="29253" spans="85:85" hidden="1" x14ac:dyDescent="0.25">
      <c r="CG29253" s="49"/>
    </row>
    <row r="29254" spans="85:85" hidden="1" x14ac:dyDescent="0.25">
      <c r="CG29254" s="49"/>
    </row>
    <row r="29255" spans="85:85" hidden="1" x14ac:dyDescent="0.25">
      <c r="CG29255" s="49"/>
    </row>
    <row r="29256" spans="85:85" hidden="1" x14ac:dyDescent="0.25">
      <c r="CG29256" s="49"/>
    </row>
    <row r="29257" spans="85:85" hidden="1" x14ac:dyDescent="0.25">
      <c r="CG29257" s="49"/>
    </row>
    <row r="29258" spans="85:85" hidden="1" x14ac:dyDescent="0.25">
      <c r="CG29258" s="49"/>
    </row>
    <row r="29259" spans="85:85" hidden="1" x14ac:dyDescent="0.25">
      <c r="CG29259" s="49"/>
    </row>
    <row r="29260" spans="85:85" hidden="1" x14ac:dyDescent="0.25">
      <c r="CG29260" s="49"/>
    </row>
    <row r="29261" spans="85:85" hidden="1" x14ac:dyDescent="0.25">
      <c r="CG29261" s="49"/>
    </row>
    <row r="29262" spans="85:85" hidden="1" x14ac:dyDescent="0.25">
      <c r="CG29262" s="49"/>
    </row>
    <row r="29263" spans="85:85" hidden="1" x14ac:dyDescent="0.25">
      <c r="CG29263" s="49"/>
    </row>
    <row r="29264" spans="85:85" hidden="1" x14ac:dyDescent="0.25">
      <c r="CG29264" s="49"/>
    </row>
    <row r="29265" spans="85:85" hidden="1" x14ac:dyDescent="0.25">
      <c r="CG29265" s="49"/>
    </row>
    <row r="29266" spans="85:85" hidden="1" x14ac:dyDescent="0.25">
      <c r="CG29266" s="49"/>
    </row>
    <row r="29267" spans="85:85" hidden="1" x14ac:dyDescent="0.25">
      <c r="CG29267" s="49"/>
    </row>
    <row r="29268" spans="85:85" hidden="1" x14ac:dyDescent="0.25">
      <c r="CG29268" s="49"/>
    </row>
    <row r="29269" spans="85:85" hidden="1" x14ac:dyDescent="0.25">
      <c r="CG29269" s="49"/>
    </row>
    <row r="29270" spans="85:85" hidden="1" x14ac:dyDescent="0.25">
      <c r="CG29270" s="49"/>
    </row>
    <row r="29271" spans="85:85" hidden="1" x14ac:dyDescent="0.25">
      <c r="CG29271" s="49"/>
    </row>
    <row r="29272" spans="85:85" hidden="1" x14ac:dyDescent="0.25">
      <c r="CG29272" s="49"/>
    </row>
    <row r="29273" spans="85:85" hidden="1" x14ac:dyDescent="0.25">
      <c r="CG29273" s="49"/>
    </row>
    <row r="29274" spans="85:85" hidden="1" x14ac:dyDescent="0.25">
      <c r="CG29274" s="49"/>
    </row>
    <row r="29275" spans="85:85" hidden="1" x14ac:dyDescent="0.25">
      <c r="CG29275" s="49"/>
    </row>
    <row r="29276" spans="85:85" hidden="1" x14ac:dyDescent="0.25">
      <c r="CG29276" s="49"/>
    </row>
    <row r="29277" spans="85:85" hidden="1" x14ac:dyDescent="0.25">
      <c r="CG29277" s="49"/>
    </row>
    <row r="29278" spans="85:85" hidden="1" x14ac:dyDescent="0.25">
      <c r="CG29278" s="49"/>
    </row>
    <row r="29279" spans="85:85" hidden="1" x14ac:dyDescent="0.25">
      <c r="CG29279" s="49"/>
    </row>
    <row r="29280" spans="85:85" hidden="1" x14ac:dyDescent="0.25">
      <c r="CG29280" s="49"/>
    </row>
    <row r="29281" spans="85:85" hidden="1" x14ac:dyDescent="0.25">
      <c r="CG29281" s="49"/>
    </row>
    <row r="29282" spans="85:85" hidden="1" x14ac:dyDescent="0.25">
      <c r="CG29282" s="49"/>
    </row>
    <row r="29283" spans="85:85" hidden="1" x14ac:dyDescent="0.25">
      <c r="CG29283" s="49"/>
    </row>
    <row r="29284" spans="85:85" hidden="1" x14ac:dyDescent="0.25">
      <c r="CG29284" s="49"/>
    </row>
    <row r="29285" spans="85:85" hidden="1" x14ac:dyDescent="0.25">
      <c r="CG29285" s="49"/>
    </row>
    <row r="29286" spans="85:85" hidden="1" x14ac:dyDescent="0.25">
      <c r="CG29286" s="49"/>
    </row>
    <row r="29287" spans="85:85" hidden="1" x14ac:dyDescent="0.25">
      <c r="CG29287" s="49"/>
    </row>
    <row r="29288" spans="85:85" hidden="1" x14ac:dyDescent="0.25">
      <c r="CG29288" s="49"/>
    </row>
    <row r="29289" spans="85:85" hidden="1" x14ac:dyDescent="0.25">
      <c r="CG29289" s="49"/>
    </row>
    <row r="29290" spans="85:85" hidden="1" x14ac:dyDescent="0.25">
      <c r="CG29290" s="49"/>
    </row>
    <row r="29291" spans="85:85" hidden="1" x14ac:dyDescent="0.25">
      <c r="CG29291" s="49"/>
    </row>
    <row r="29292" spans="85:85" hidden="1" x14ac:dyDescent="0.25">
      <c r="CG29292" s="49"/>
    </row>
    <row r="29293" spans="85:85" hidden="1" x14ac:dyDescent="0.25">
      <c r="CG29293" s="49"/>
    </row>
    <row r="29294" spans="85:85" hidden="1" x14ac:dyDescent="0.25">
      <c r="CG29294" s="49"/>
    </row>
    <row r="29295" spans="85:85" hidden="1" x14ac:dyDescent="0.25">
      <c r="CG29295" s="49"/>
    </row>
    <row r="29296" spans="85:85" hidden="1" x14ac:dyDescent="0.25">
      <c r="CG29296" s="49"/>
    </row>
    <row r="29297" spans="85:85" hidden="1" x14ac:dyDescent="0.25">
      <c r="CG29297" s="49"/>
    </row>
    <row r="29298" spans="85:85" hidden="1" x14ac:dyDescent="0.25">
      <c r="CG29298" s="49"/>
    </row>
    <row r="29299" spans="85:85" hidden="1" x14ac:dyDescent="0.25">
      <c r="CG29299" s="49"/>
    </row>
    <row r="29300" spans="85:85" hidden="1" x14ac:dyDescent="0.25">
      <c r="CG29300" s="49"/>
    </row>
    <row r="29301" spans="85:85" hidden="1" x14ac:dyDescent="0.25">
      <c r="CG29301" s="49"/>
    </row>
    <row r="29302" spans="85:85" hidden="1" x14ac:dyDescent="0.25">
      <c r="CG29302" s="49"/>
    </row>
    <row r="29303" spans="85:85" hidden="1" x14ac:dyDescent="0.25">
      <c r="CG29303" s="49"/>
    </row>
    <row r="29304" spans="85:85" hidden="1" x14ac:dyDescent="0.25">
      <c r="CG29304" s="49"/>
    </row>
    <row r="29305" spans="85:85" hidden="1" x14ac:dyDescent="0.25">
      <c r="CG29305" s="49"/>
    </row>
    <row r="29306" spans="85:85" hidden="1" x14ac:dyDescent="0.25">
      <c r="CG29306" s="49"/>
    </row>
    <row r="29307" spans="85:85" hidden="1" x14ac:dyDescent="0.25">
      <c r="CG29307" s="49"/>
    </row>
    <row r="29308" spans="85:85" hidden="1" x14ac:dyDescent="0.25">
      <c r="CG29308" s="49"/>
    </row>
    <row r="29309" spans="85:85" hidden="1" x14ac:dyDescent="0.25">
      <c r="CG29309" s="49"/>
    </row>
    <row r="29310" spans="85:85" hidden="1" x14ac:dyDescent="0.25">
      <c r="CG29310" s="49"/>
    </row>
    <row r="29311" spans="85:85" hidden="1" x14ac:dyDescent="0.25">
      <c r="CG29311" s="49"/>
    </row>
    <row r="29312" spans="85:85" hidden="1" x14ac:dyDescent="0.25">
      <c r="CG29312" s="49"/>
    </row>
    <row r="29313" spans="85:85" hidden="1" x14ac:dyDescent="0.25">
      <c r="CG29313" s="49"/>
    </row>
    <row r="29314" spans="85:85" hidden="1" x14ac:dyDescent="0.25">
      <c r="CG29314" s="49"/>
    </row>
    <row r="29315" spans="85:85" hidden="1" x14ac:dyDescent="0.25">
      <c r="CG29315" s="49"/>
    </row>
    <row r="29316" spans="85:85" hidden="1" x14ac:dyDescent="0.25">
      <c r="CG29316" s="49"/>
    </row>
    <row r="29317" spans="85:85" hidden="1" x14ac:dyDescent="0.25">
      <c r="CG29317" s="49"/>
    </row>
    <row r="29318" spans="85:85" hidden="1" x14ac:dyDescent="0.25">
      <c r="CG29318" s="49"/>
    </row>
    <row r="29319" spans="85:85" hidden="1" x14ac:dyDescent="0.25">
      <c r="CG29319" s="49"/>
    </row>
    <row r="29320" spans="85:85" hidden="1" x14ac:dyDescent="0.25">
      <c r="CG29320" s="49"/>
    </row>
    <row r="29321" spans="85:85" hidden="1" x14ac:dyDescent="0.25">
      <c r="CG29321" s="49"/>
    </row>
    <row r="29322" spans="85:85" hidden="1" x14ac:dyDescent="0.25">
      <c r="CG29322" s="49"/>
    </row>
    <row r="29323" spans="85:85" hidden="1" x14ac:dyDescent="0.25">
      <c r="CG29323" s="49"/>
    </row>
    <row r="29324" spans="85:85" hidden="1" x14ac:dyDescent="0.25">
      <c r="CG29324" s="49"/>
    </row>
    <row r="29325" spans="85:85" hidden="1" x14ac:dyDescent="0.25">
      <c r="CG29325" s="49"/>
    </row>
    <row r="29326" spans="85:85" hidden="1" x14ac:dyDescent="0.25">
      <c r="CG29326" s="49"/>
    </row>
    <row r="29327" spans="85:85" hidden="1" x14ac:dyDescent="0.25">
      <c r="CG29327" s="49"/>
    </row>
    <row r="29328" spans="85:85" hidden="1" x14ac:dyDescent="0.25">
      <c r="CG29328" s="49"/>
    </row>
    <row r="29329" spans="85:85" hidden="1" x14ac:dyDescent="0.25">
      <c r="CG29329" s="49"/>
    </row>
    <row r="29330" spans="85:85" hidden="1" x14ac:dyDescent="0.25">
      <c r="CG29330" s="49"/>
    </row>
    <row r="29331" spans="85:85" hidden="1" x14ac:dyDescent="0.25">
      <c r="CG29331" s="49"/>
    </row>
    <row r="29332" spans="85:85" hidden="1" x14ac:dyDescent="0.25">
      <c r="CG29332" s="49"/>
    </row>
    <row r="29333" spans="85:85" hidden="1" x14ac:dyDescent="0.25">
      <c r="CG29333" s="49"/>
    </row>
    <row r="29334" spans="85:85" hidden="1" x14ac:dyDescent="0.25">
      <c r="CG29334" s="49"/>
    </row>
    <row r="29335" spans="85:85" hidden="1" x14ac:dyDescent="0.25">
      <c r="CG29335" s="49"/>
    </row>
    <row r="29336" spans="85:85" hidden="1" x14ac:dyDescent="0.25">
      <c r="CG29336" s="49"/>
    </row>
    <row r="29337" spans="85:85" hidden="1" x14ac:dyDescent="0.25">
      <c r="CG29337" s="49"/>
    </row>
    <row r="29338" spans="85:85" hidden="1" x14ac:dyDescent="0.25">
      <c r="CG29338" s="49"/>
    </row>
    <row r="29339" spans="85:85" hidden="1" x14ac:dyDescent="0.25">
      <c r="CG29339" s="49"/>
    </row>
    <row r="29340" spans="85:85" hidden="1" x14ac:dyDescent="0.25">
      <c r="CG29340" s="49"/>
    </row>
    <row r="29341" spans="85:85" hidden="1" x14ac:dyDescent="0.25">
      <c r="CG29341" s="49"/>
    </row>
    <row r="29342" spans="85:85" hidden="1" x14ac:dyDescent="0.25">
      <c r="CG29342" s="49"/>
    </row>
    <row r="29343" spans="85:85" hidden="1" x14ac:dyDescent="0.25">
      <c r="CG29343" s="49"/>
    </row>
    <row r="29344" spans="85:85" hidden="1" x14ac:dyDescent="0.25">
      <c r="CG29344" s="49"/>
    </row>
    <row r="29345" spans="85:85" hidden="1" x14ac:dyDescent="0.25">
      <c r="CG29345" s="49"/>
    </row>
    <row r="29346" spans="85:85" hidden="1" x14ac:dyDescent="0.25">
      <c r="CG29346" s="49"/>
    </row>
    <row r="29347" spans="85:85" hidden="1" x14ac:dyDescent="0.25">
      <c r="CG29347" s="49"/>
    </row>
    <row r="29348" spans="85:85" hidden="1" x14ac:dyDescent="0.25">
      <c r="CG29348" s="49"/>
    </row>
    <row r="29349" spans="85:85" hidden="1" x14ac:dyDescent="0.25">
      <c r="CG29349" s="49"/>
    </row>
    <row r="29350" spans="85:85" hidden="1" x14ac:dyDescent="0.25">
      <c r="CG29350" s="49"/>
    </row>
    <row r="29351" spans="85:85" hidden="1" x14ac:dyDescent="0.25">
      <c r="CG29351" s="49"/>
    </row>
    <row r="29352" spans="85:85" hidden="1" x14ac:dyDescent="0.25">
      <c r="CG29352" s="49"/>
    </row>
    <row r="29353" spans="85:85" hidden="1" x14ac:dyDescent="0.25">
      <c r="CG29353" s="49"/>
    </row>
    <row r="29354" spans="85:85" hidden="1" x14ac:dyDescent="0.25">
      <c r="CG29354" s="49"/>
    </row>
    <row r="29355" spans="85:85" hidden="1" x14ac:dyDescent="0.25">
      <c r="CG29355" s="49"/>
    </row>
    <row r="29356" spans="85:85" hidden="1" x14ac:dyDescent="0.25">
      <c r="CG29356" s="49"/>
    </row>
    <row r="29357" spans="85:85" hidden="1" x14ac:dyDescent="0.25">
      <c r="CG29357" s="49"/>
    </row>
    <row r="29358" spans="85:85" hidden="1" x14ac:dyDescent="0.25">
      <c r="CG29358" s="49"/>
    </row>
    <row r="29359" spans="85:85" hidden="1" x14ac:dyDescent="0.25">
      <c r="CG29359" s="49"/>
    </row>
    <row r="29360" spans="85:85" hidden="1" x14ac:dyDescent="0.25">
      <c r="CG29360" s="49"/>
    </row>
    <row r="29361" spans="85:85" hidden="1" x14ac:dyDescent="0.25">
      <c r="CG29361" s="49"/>
    </row>
    <row r="29362" spans="85:85" hidden="1" x14ac:dyDescent="0.25">
      <c r="CG29362" s="49"/>
    </row>
    <row r="29363" spans="85:85" hidden="1" x14ac:dyDescent="0.25">
      <c r="CG29363" s="49"/>
    </row>
    <row r="29364" spans="85:85" hidden="1" x14ac:dyDescent="0.25">
      <c r="CG29364" s="49"/>
    </row>
    <row r="29365" spans="85:85" hidden="1" x14ac:dyDescent="0.25">
      <c r="CG29365" s="49"/>
    </row>
    <row r="29366" spans="85:85" hidden="1" x14ac:dyDescent="0.25">
      <c r="CG29366" s="49"/>
    </row>
    <row r="29367" spans="85:85" hidden="1" x14ac:dyDescent="0.25">
      <c r="CG29367" s="49"/>
    </row>
    <row r="29368" spans="85:85" hidden="1" x14ac:dyDescent="0.25">
      <c r="CG29368" s="49"/>
    </row>
    <row r="29369" spans="85:85" hidden="1" x14ac:dyDescent="0.25">
      <c r="CG29369" s="49"/>
    </row>
    <row r="29370" spans="85:85" hidden="1" x14ac:dyDescent="0.25">
      <c r="CG29370" s="49"/>
    </row>
    <row r="29371" spans="85:85" hidden="1" x14ac:dyDescent="0.25">
      <c r="CG29371" s="49"/>
    </row>
    <row r="29372" spans="85:85" hidden="1" x14ac:dyDescent="0.25">
      <c r="CG29372" s="49"/>
    </row>
    <row r="29373" spans="85:85" hidden="1" x14ac:dyDescent="0.25">
      <c r="CG29373" s="49"/>
    </row>
    <row r="29374" spans="85:85" hidden="1" x14ac:dyDescent="0.25">
      <c r="CG29374" s="49"/>
    </row>
    <row r="29375" spans="85:85" hidden="1" x14ac:dyDescent="0.25">
      <c r="CG29375" s="49"/>
    </row>
    <row r="29376" spans="85:85" hidden="1" x14ac:dyDescent="0.25">
      <c r="CG29376" s="49"/>
    </row>
    <row r="29377" spans="85:85" hidden="1" x14ac:dyDescent="0.25">
      <c r="CG29377" s="49"/>
    </row>
    <row r="29378" spans="85:85" hidden="1" x14ac:dyDescent="0.25">
      <c r="CG29378" s="49"/>
    </row>
    <row r="29379" spans="85:85" hidden="1" x14ac:dyDescent="0.25">
      <c r="CG29379" s="49"/>
    </row>
    <row r="29380" spans="85:85" hidden="1" x14ac:dyDescent="0.25">
      <c r="CG29380" s="49"/>
    </row>
    <row r="29381" spans="85:85" hidden="1" x14ac:dyDescent="0.25">
      <c r="CG29381" s="49"/>
    </row>
    <row r="29382" spans="85:85" hidden="1" x14ac:dyDescent="0.25">
      <c r="CG29382" s="49"/>
    </row>
    <row r="29383" spans="85:85" hidden="1" x14ac:dyDescent="0.25">
      <c r="CG29383" s="49"/>
    </row>
    <row r="29384" spans="85:85" hidden="1" x14ac:dyDescent="0.25">
      <c r="CG29384" s="49"/>
    </row>
    <row r="29385" spans="85:85" hidden="1" x14ac:dyDescent="0.25">
      <c r="CG29385" s="49"/>
    </row>
    <row r="29386" spans="85:85" hidden="1" x14ac:dyDescent="0.25">
      <c r="CG29386" s="49"/>
    </row>
    <row r="29387" spans="85:85" hidden="1" x14ac:dyDescent="0.25">
      <c r="CG29387" s="49"/>
    </row>
    <row r="29388" spans="85:85" hidden="1" x14ac:dyDescent="0.25">
      <c r="CG29388" s="49"/>
    </row>
    <row r="29389" spans="85:85" hidden="1" x14ac:dyDescent="0.25">
      <c r="CG29389" s="49"/>
    </row>
    <row r="29390" spans="85:85" hidden="1" x14ac:dyDescent="0.25">
      <c r="CG29390" s="49"/>
    </row>
    <row r="29391" spans="85:85" hidden="1" x14ac:dyDescent="0.25">
      <c r="CG29391" s="49"/>
    </row>
    <row r="29392" spans="85:85" hidden="1" x14ac:dyDescent="0.25">
      <c r="CG29392" s="49"/>
    </row>
    <row r="29393" spans="85:85" hidden="1" x14ac:dyDescent="0.25">
      <c r="CG29393" s="49"/>
    </row>
    <row r="29394" spans="85:85" hidden="1" x14ac:dyDescent="0.25">
      <c r="CG29394" s="49"/>
    </row>
    <row r="29395" spans="85:85" hidden="1" x14ac:dyDescent="0.25">
      <c r="CG29395" s="49"/>
    </row>
    <row r="29396" spans="85:85" hidden="1" x14ac:dyDescent="0.25">
      <c r="CG29396" s="49"/>
    </row>
    <row r="29397" spans="85:85" hidden="1" x14ac:dyDescent="0.25">
      <c r="CG29397" s="49"/>
    </row>
    <row r="29398" spans="85:85" hidden="1" x14ac:dyDescent="0.25">
      <c r="CG29398" s="49"/>
    </row>
    <row r="29399" spans="85:85" hidden="1" x14ac:dyDescent="0.25">
      <c r="CG29399" s="49"/>
    </row>
    <row r="29400" spans="85:85" hidden="1" x14ac:dyDescent="0.25">
      <c r="CG29400" s="49"/>
    </row>
    <row r="29401" spans="85:85" hidden="1" x14ac:dyDescent="0.25">
      <c r="CG29401" s="49"/>
    </row>
    <row r="29402" spans="85:85" hidden="1" x14ac:dyDescent="0.25">
      <c r="CG29402" s="49"/>
    </row>
    <row r="29403" spans="85:85" hidden="1" x14ac:dyDescent="0.25">
      <c r="CG29403" s="49"/>
    </row>
    <row r="29404" spans="85:85" hidden="1" x14ac:dyDescent="0.25">
      <c r="CG29404" s="49"/>
    </row>
    <row r="29405" spans="85:85" hidden="1" x14ac:dyDescent="0.25">
      <c r="CG29405" s="49"/>
    </row>
    <row r="29406" spans="85:85" hidden="1" x14ac:dyDescent="0.25">
      <c r="CG29406" s="49"/>
    </row>
    <row r="29407" spans="85:85" hidden="1" x14ac:dyDescent="0.25">
      <c r="CG29407" s="49"/>
    </row>
    <row r="29408" spans="85:85" hidden="1" x14ac:dyDescent="0.25">
      <c r="CG29408" s="49"/>
    </row>
    <row r="29409" spans="85:85" hidden="1" x14ac:dyDescent="0.25">
      <c r="CG29409" s="49"/>
    </row>
    <row r="29410" spans="85:85" hidden="1" x14ac:dyDescent="0.25">
      <c r="CG29410" s="49"/>
    </row>
    <row r="29411" spans="85:85" hidden="1" x14ac:dyDescent="0.25">
      <c r="CG29411" s="49"/>
    </row>
    <row r="29412" spans="85:85" hidden="1" x14ac:dyDescent="0.25">
      <c r="CG29412" s="49"/>
    </row>
    <row r="29413" spans="85:85" hidden="1" x14ac:dyDescent="0.25">
      <c r="CG29413" s="49"/>
    </row>
    <row r="29414" spans="85:85" hidden="1" x14ac:dyDescent="0.25">
      <c r="CG29414" s="49"/>
    </row>
    <row r="29415" spans="85:85" hidden="1" x14ac:dyDescent="0.25">
      <c r="CG29415" s="49"/>
    </row>
    <row r="29416" spans="85:85" hidden="1" x14ac:dyDescent="0.25">
      <c r="CG29416" s="49"/>
    </row>
    <row r="29417" spans="85:85" hidden="1" x14ac:dyDescent="0.25">
      <c r="CG29417" s="49"/>
    </row>
    <row r="29418" spans="85:85" hidden="1" x14ac:dyDescent="0.25">
      <c r="CG29418" s="49"/>
    </row>
    <row r="29419" spans="85:85" hidden="1" x14ac:dyDescent="0.25">
      <c r="CG29419" s="49"/>
    </row>
    <row r="29420" spans="85:85" hidden="1" x14ac:dyDescent="0.25">
      <c r="CG29420" s="49"/>
    </row>
    <row r="29421" spans="85:85" hidden="1" x14ac:dyDescent="0.25">
      <c r="CG29421" s="49"/>
    </row>
    <row r="29422" spans="85:85" hidden="1" x14ac:dyDescent="0.25">
      <c r="CG29422" s="49"/>
    </row>
    <row r="29423" spans="85:85" hidden="1" x14ac:dyDescent="0.25">
      <c r="CG29423" s="49"/>
    </row>
    <row r="29424" spans="85:85" hidden="1" x14ac:dyDescent="0.25">
      <c r="CG29424" s="49"/>
    </row>
    <row r="29425" spans="85:85" hidden="1" x14ac:dyDescent="0.25">
      <c r="CG29425" s="49"/>
    </row>
    <row r="29426" spans="85:85" hidden="1" x14ac:dyDescent="0.25">
      <c r="CG29426" s="49"/>
    </row>
    <row r="29427" spans="85:85" hidden="1" x14ac:dyDescent="0.25">
      <c r="CG29427" s="49"/>
    </row>
    <row r="29428" spans="85:85" hidden="1" x14ac:dyDescent="0.25">
      <c r="CG29428" s="49"/>
    </row>
    <row r="29429" spans="85:85" hidden="1" x14ac:dyDescent="0.25">
      <c r="CG29429" s="49"/>
    </row>
    <row r="29430" spans="85:85" hidden="1" x14ac:dyDescent="0.25">
      <c r="CG29430" s="49"/>
    </row>
    <row r="29431" spans="85:85" hidden="1" x14ac:dyDescent="0.25">
      <c r="CG29431" s="49"/>
    </row>
    <row r="29432" spans="85:85" hidden="1" x14ac:dyDescent="0.25">
      <c r="CG29432" s="49"/>
    </row>
    <row r="29433" spans="85:85" hidden="1" x14ac:dyDescent="0.25">
      <c r="CG29433" s="49"/>
    </row>
    <row r="29434" spans="85:85" hidden="1" x14ac:dyDescent="0.25">
      <c r="CG29434" s="49"/>
    </row>
    <row r="29435" spans="85:85" hidden="1" x14ac:dyDescent="0.25">
      <c r="CG29435" s="49"/>
    </row>
    <row r="29436" spans="85:85" hidden="1" x14ac:dyDescent="0.25">
      <c r="CG29436" s="49"/>
    </row>
    <row r="29437" spans="85:85" hidden="1" x14ac:dyDescent="0.25">
      <c r="CG29437" s="49"/>
    </row>
    <row r="29438" spans="85:85" hidden="1" x14ac:dyDescent="0.25">
      <c r="CG29438" s="49"/>
    </row>
    <row r="29439" spans="85:85" hidden="1" x14ac:dyDescent="0.25">
      <c r="CG29439" s="49"/>
    </row>
    <row r="29440" spans="85:85" hidden="1" x14ac:dyDescent="0.25">
      <c r="CG29440" s="49"/>
    </row>
    <row r="29441" spans="85:85" hidden="1" x14ac:dyDescent="0.25">
      <c r="CG29441" s="49"/>
    </row>
    <row r="29442" spans="85:85" hidden="1" x14ac:dyDescent="0.25">
      <c r="CG29442" s="49"/>
    </row>
    <row r="29443" spans="85:85" hidden="1" x14ac:dyDescent="0.25">
      <c r="CG29443" s="49"/>
    </row>
    <row r="29444" spans="85:85" hidden="1" x14ac:dyDescent="0.25">
      <c r="CG29444" s="49"/>
    </row>
    <row r="29445" spans="85:85" hidden="1" x14ac:dyDescent="0.25">
      <c r="CG29445" s="49"/>
    </row>
    <row r="29446" spans="85:85" hidden="1" x14ac:dyDescent="0.25">
      <c r="CG29446" s="49"/>
    </row>
    <row r="29447" spans="85:85" hidden="1" x14ac:dyDescent="0.25">
      <c r="CG29447" s="49"/>
    </row>
    <row r="29448" spans="85:85" hidden="1" x14ac:dyDescent="0.25">
      <c r="CG29448" s="49"/>
    </row>
    <row r="29449" spans="85:85" hidden="1" x14ac:dyDescent="0.25">
      <c r="CG29449" s="49"/>
    </row>
    <row r="29450" spans="85:85" hidden="1" x14ac:dyDescent="0.25">
      <c r="CG29450" s="49"/>
    </row>
    <row r="29451" spans="85:85" hidden="1" x14ac:dyDescent="0.25">
      <c r="CG29451" s="49"/>
    </row>
    <row r="29452" spans="85:85" hidden="1" x14ac:dyDescent="0.25">
      <c r="CG29452" s="49"/>
    </row>
    <row r="29453" spans="85:85" hidden="1" x14ac:dyDescent="0.25">
      <c r="CG29453" s="49"/>
    </row>
    <row r="29454" spans="85:85" hidden="1" x14ac:dyDescent="0.25">
      <c r="CG29454" s="49"/>
    </row>
    <row r="29455" spans="85:85" hidden="1" x14ac:dyDescent="0.25">
      <c r="CG29455" s="49"/>
    </row>
    <row r="29456" spans="85:85" hidden="1" x14ac:dyDescent="0.25">
      <c r="CG29456" s="49"/>
    </row>
    <row r="29457" spans="85:85" hidden="1" x14ac:dyDescent="0.25">
      <c r="CG29457" s="49"/>
    </row>
    <row r="29458" spans="85:85" hidden="1" x14ac:dyDescent="0.25">
      <c r="CG29458" s="49"/>
    </row>
    <row r="29459" spans="85:85" hidden="1" x14ac:dyDescent="0.25">
      <c r="CG29459" s="49"/>
    </row>
    <row r="29460" spans="85:85" hidden="1" x14ac:dyDescent="0.25">
      <c r="CG29460" s="49"/>
    </row>
    <row r="29461" spans="85:85" hidden="1" x14ac:dyDescent="0.25">
      <c r="CG29461" s="49"/>
    </row>
    <row r="29462" spans="85:85" hidden="1" x14ac:dyDescent="0.25">
      <c r="CG29462" s="49"/>
    </row>
    <row r="29463" spans="85:85" hidden="1" x14ac:dyDescent="0.25">
      <c r="CG29463" s="49"/>
    </row>
    <row r="29464" spans="85:85" hidden="1" x14ac:dyDescent="0.25">
      <c r="CG29464" s="49"/>
    </row>
    <row r="29465" spans="85:85" hidden="1" x14ac:dyDescent="0.25">
      <c r="CG29465" s="49"/>
    </row>
    <row r="29466" spans="85:85" hidden="1" x14ac:dyDescent="0.25">
      <c r="CG29466" s="49"/>
    </row>
    <row r="29467" spans="85:85" hidden="1" x14ac:dyDescent="0.25">
      <c r="CG29467" s="49"/>
    </row>
    <row r="29468" spans="85:85" hidden="1" x14ac:dyDescent="0.25">
      <c r="CG29468" s="49"/>
    </row>
    <row r="29469" spans="85:85" hidden="1" x14ac:dyDescent="0.25">
      <c r="CG29469" s="49"/>
    </row>
    <row r="29470" spans="85:85" hidden="1" x14ac:dyDescent="0.25">
      <c r="CG29470" s="49"/>
    </row>
    <row r="29471" spans="85:85" hidden="1" x14ac:dyDescent="0.25">
      <c r="CG29471" s="49"/>
    </row>
    <row r="29472" spans="85:85" hidden="1" x14ac:dyDescent="0.25">
      <c r="CG29472" s="49"/>
    </row>
    <row r="29473" spans="85:85" hidden="1" x14ac:dyDescent="0.25">
      <c r="CG29473" s="49"/>
    </row>
    <row r="29474" spans="85:85" hidden="1" x14ac:dyDescent="0.25">
      <c r="CG29474" s="49"/>
    </row>
    <row r="29475" spans="85:85" hidden="1" x14ac:dyDescent="0.25">
      <c r="CG29475" s="49"/>
    </row>
    <row r="29476" spans="85:85" hidden="1" x14ac:dyDescent="0.25">
      <c r="CG29476" s="49"/>
    </row>
    <row r="29477" spans="85:85" hidden="1" x14ac:dyDescent="0.25">
      <c r="CG29477" s="49"/>
    </row>
    <row r="29478" spans="85:85" hidden="1" x14ac:dyDescent="0.25">
      <c r="CG29478" s="49"/>
    </row>
    <row r="29479" spans="85:85" hidden="1" x14ac:dyDescent="0.25">
      <c r="CG29479" s="49"/>
    </row>
    <row r="29480" spans="85:85" hidden="1" x14ac:dyDescent="0.25">
      <c r="CG29480" s="49"/>
    </row>
    <row r="29481" spans="85:85" hidden="1" x14ac:dyDescent="0.25">
      <c r="CG29481" s="49"/>
    </row>
    <row r="29482" spans="85:85" hidden="1" x14ac:dyDescent="0.25">
      <c r="CG29482" s="49"/>
    </row>
    <row r="29483" spans="85:85" hidden="1" x14ac:dyDescent="0.25">
      <c r="CG29483" s="49"/>
    </row>
    <row r="29484" spans="85:85" hidden="1" x14ac:dyDescent="0.25">
      <c r="CG29484" s="49"/>
    </row>
    <row r="29485" spans="85:85" hidden="1" x14ac:dyDescent="0.25">
      <c r="CG29485" s="49"/>
    </row>
    <row r="29486" spans="85:85" hidden="1" x14ac:dyDescent="0.25">
      <c r="CG29486" s="49"/>
    </row>
    <row r="29487" spans="85:85" hidden="1" x14ac:dyDescent="0.25">
      <c r="CG29487" s="49"/>
    </row>
    <row r="29488" spans="85:85" hidden="1" x14ac:dyDescent="0.25">
      <c r="CG29488" s="49"/>
    </row>
    <row r="29489" spans="85:85" hidden="1" x14ac:dyDescent="0.25">
      <c r="CG29489" s="49"/>
    </row>
    <row r="29490" spans="85:85" hidden="1" x14ac:dyDescent="0.25">
      <c r="CG29490" s="49"/>
    </row>
    <row r="29491" spans="85:85" hidden="1" x14ac:dyDescent="0.25">
      <c r="CG29491" s="49"/>
    </row>
    <row r="29492" spans="85:85" hidden="1" x14ac:dyDescent="0.25">
      <c r="CG29492" s="49"/>
    </row>
    <row r="29493" spans="85:85" hidden="1" x14ac:dyDescent="0.25">
      <c r="CG29493" s="49"/>
    </row>
    <row r="29494" spans="85:85" hidden="1" x14ac:dyDescent="0.25">
      <c r="CG29494" s="49"/>
    </row>
    <row r="29495" spans="85:85" hidden="1" x14ac:dyDescent="0.25">
      <c r="CG29495" s="49"/>
    </row>
    <row r="29496" spans="85:85" hidden="1" x14ac:dyDescent="0.25">
      <c r="CG29496" s="49"/>
    </row>
    <row r="29497" spans="85:85" hidden="1" x14ac:dyDescent="0.25">
      <c r="CG29497" s="49"/>
    </row>
    <row r="29498" spans="85:85" hidden="1" x14ac:dyDescent="0.25">
      <c r="CG29498" s="49"/>
    </row>
    <row r="29499" spans="85:85" hidden="1" x14ac:dyDescent="0.25">
      <c r="CG29499" s="49"/>
    </row>
    <row r="29500" spans="85:85" hidden="1" x14ac:dyDescent="0.25">
      <c r="CG29500" s="49"/>
    </row>
    <row r="29501" spans="85:85" hidden="1" x14ac:dyDescent="0.25">
      <c r="CG29501" s="49"/>
    </row>
    <row r="29502" spans="85:85" hidden="1" x14ac:dyDescent="0.25">
      <c r="CG29502" s="49"/>
    </row>
    <row r="29503" spans="85:85" hidden="1" x14ac:dyDescent="0.25">
      <c r="CG29503" s="49"/>
    </row>
    <row r="29504" spans="85:85" hidden="1" x14ac:dyDescent="0.25">
      <c r="CG29504" s="49"/>
    </row>
    <row r="29505" spans="85:85" hidden="1" x14ac:dyDescent="0.25">
      <c r="CG29505" s="49"/>
    </row>
    <row r="29506" spans="85:85" hidden="1" x14ac:dyDescent="0.25">
      <c r="CG29506" s="49"/>
    </row>
    <row r="29507" spans="85:85" hidden="1" x14ac:dyDescent="0.25">
      <c r="CG29507" s="49"/>
    </row>
    <row r="29508" spans="85:85" hidden="1" x14ac:dyDescent="0.25">
      <c r="CG29508" s="49"/>
    </row>
    <row r="29509" spans="85:85" hidden="1" x14ac:dyDescent="0.25">
      <c r="CG29509" s="49"/>
    </row>
    <row r="29510" spans="85:85" hidden="1" x14ac:dyDescent="0.25">
      <c r="CG29510" s="49"/>
    </row>
    <row r="29511" spans="85:85" hidden="1" x14ac:dyDescent="0.25">
      <c r="CG29511" s="49"/>
    </row>
    <row r="29512" spans="85:85" hidden="1" x14ac:dyDescent="0.25">
      <c r="CG29512" s="49"/>
    </row>
    <row r="29513" spans="85:85" hidden="1" x14ac:dyDescent="0.25">
      <c r="CG29513" s="49"/>
    </row>
    <row r="29514" spans="85:85" hidden="1" x14ac:dyDescent="0.25">
      <c r="CG29514" s="49"/>
    </row>
    <row r="29515" spans="85:85" hidden="1" x14ac:dyDescent="0.25">
      <c r="CG29515" s="49"/>
    </row>
    <row r="29516" spans="85:85" hidden="1" x14ac:dyDescent="0.25">
      <c r="CG29516" s="49"/>
    </row>
    <row r="29517" spans="85:85" hidden="1" x14ac:dyDescent="0.25">
      <c r="CG29517" s="49"/>
    </row>
    <row r="29518" spans="85:85" hidden="1" x14ac:dyDescent="0.25">
      <c r="CG29518" s="49"/>
    </row>
    <row r="29519" spans="85:85" hidden="1" x14ac:dyDescent="0.25">
      <c r="CG29519" s="49"/>
    </row>
    <row r="29520" spans="85:85" hidden="1" x14ac:dyDescent="0.25">
      <c r="CG29520" s="49"/>
    </row>
    <row r="29521" spans="85:85" hidden="1" x14ac:dyDescent="0.25">
      <c r="CG29521" s="49"/>
    </row>
    <row r="29522" spans="85:85" hidden="1" x14ac:dyDescent="0.25">
      <c r="CG29522" s="49"/>
    </row>
    <row r="29523" spans="85:85" hidden="1" x14ac:dyDescent="0.25">
      <c r="CG29523" s="49"/>
    </row>
    <row r="29524" spans="85:85" hidden="1" x14ac:dyDescent="0.25">
      <c r="CG29524" s="49"/>
    </row>
    <row r="29525" spans="85:85" hidden="1" x14ac:dyDescent="0.25">
      <c r="CG29525" s="49"/>
    </row>
    <row r="29526" spans="85:85" hidden="1" x14ac:dyDescent="0.25">
      <c r="CG29526" s="49"/>
    </row>
    <row r="29527" spans="85:85" hidden="1" x14ac:dyDescent="0.25">
      <c r="CG29527" s="49"/>
    </row>
    <row r="29528" spans="85:85" hidden="1" x14ac:dyDescent="0.25">
      <c r="CG29528" s="49"/>
    </row>
    <row r="29529" spans="85:85" hidden="1" x14ac:dyDescent="0.25">
      <c r="CG29529" s="49"/>
    </row>
    <row r="29530" spans="85:85" hidden="1" x14ac:dyDescent="0.25">
      <c r="CG29530" s="49"/>
    </row>
    <row r="29531" spans="85:85" hidden="1" x14ac:dyDescent="0.25">
      <c r="CG29531" s="49"/>
    </row>
    <row r="29532" spans="85:85" hidden="1" x14ac:dyDescent="0.25">
      <c r="CG29532" s="49"/>
    </row>
    <row r="29533" spans="85:85" hidden="1" x14ac:dyDescent="0.25">
      <c r="CG29533" s="49"/>
    </row>
    <row r="29534" spans="85:85" hidden="1" x14ac:dyDescent="0.25">
      <c r="CG29534" s="49"/>
    </row>
    <row r="29535" spans="85:85" hidden="1" x14ac:dyDescent="0.25">
      <c r="CG29535" s="49"/>
    </row>
    <row r="29536" spans="85:85" hidden="1" x14ac:dyDescent="0.25">
      <c r="CG29536" s="49"/>
    </row>
    <row r="29537" spans="85:85" hidden="1" x14ac:dyDescent="0.25">
      <c r="CG29537" s="49"/>
    </row>
    <row r="29538" spans="85:85" hidden="1" x14ac:dyDescent="0.25">
      <c r="CG29538" s="49"/>
    </row>
    <row r="29539" spans="85:85" hidden="1" x14ac:dyDescent="0.25">
      <c r="CG29539" s="49"/>
    </row>
    <row r="29540" spans="85:85" hidden="1" x14ac:dyDescent="0.25">
      <c r="CG29540" s="49"/>
    </row>
    <row r="29541" spans="85:85" hidden="1" x14ac:dyDescent="0.25">
      <c r="CG29541" s="49"/>
    </row>
    <row r="29542" spans="85:85" hidden="1" x14ac:dyDescent="0.25">
      <c r="CG29542" s="49"/>
    </row>
    <row r="29543" spans="85:85" hidden="1" x14ac:dyDescent="0.25">
      <c r="CG29543" s="49"/>
    </row>
    <row r="29544" spans="85:85" hidden="1" x14ac:dyDescent="0.25">
      <c r="CG29544" s="49"/>
    </row>
    <row r="29545" spans="85:85" hidden="1" x14ac:dyDescent="0.25">
      <c r="CG29545" s="49"/>
    </row>
    <row r="29546" spans="85:85" hidden="1" x14ac:dyDescent="0.25">
      <c r="CG29546" s="49"/>
    </row>
    <row r="29547" spans="85:85" hidden="1" x14ac:dyDescent="0.25">
      <c r="CG29547" s="49"/>
    </row>
    <row r="29548" spans="85:85" hidden="1" x14ac:dyDescent="0.25">
      <c r="CG29548" s="49"/>
    </row>
    <row r="29549" spans="85:85" hidden="1" x14ac:dyDescent="0.25">
      <c r="CG29549" s="49"/>
    </row>
    <row r="29550" spans="85:85" hidden="1" x14ac:dyDescent="0.25">
      <c r="CG29550" s="49"/>
    </row>
    <row r="29551" spans="85:85" hidden="1" x14ac:dyDescent="0.25">
      <c r="CG29551" s="49"/>
    </row>
    <row r="29552" spans="85:85" hidden="1" x14ac:dyDescent="0.25">
      <c r="CG29552" s="49"/>
    </row>
    <row r="29553" spans="85:85" hidden="1" x14ac:dyDescent="0.25">
      <c r="CG29553" s="49"/>
    </row>
    <row r="29554" spans="85:85" hidden="1" x14ac:dyDescent="0.25">
      <c r="CG29554" s="49"/>
    </row>
    <row r="29555" spans="85:85" hidden="1" x14ac:dyDescent="0.25">
      <c r="CG29555" s="49"/>
    </row>
    <row r="29556" spans="85:85" hidden="1" x14ac:dyDescent="0.25">
      <c r="CG29556" s="49"/>
    </row>
    <row r="29557" spans="85:85" hidden="1" x14ac:dyDescent="0.25">
      <c r="CG29557" s="49"/>
    </row>
    <row r="29558" spans="85:85" hidden="1" x14ac:dyDescent="0.25">
      <c r="CG29558" s="49"/>
    </row>
    <row r="29559" spans="85:85" hidden="1" x14ac:dyDescent="0.25">
      <c r="CG29559" s="49"/>
    </row>
    <row r="29560" spans="85:85" hidden="1" x14ac:dyDescent="0.25">
      <c r="CG29560" s="49"/>
    </row>
    <row r="29561" spans="85:85" hidden="1" x14ac:dyDescent="0.25">
      <c r="CG29561" s="49"/>
    </row>
    <row r="29562" spans="85:85" hidden="1" x14ac:dyDescent="0.25">
      <c r="CG29562" s="49"/>
    </row>
    <row r="29563" spans="85:85" hidden="1" x14ac:dyDescent="0.25">
      <c r="CG29563" s="49"/>
    </row>
    <row r="29564" spans="85:85" hidden="1" x14ac:dyDescent="0.25">
      <c r="CG29564" s="49"/>
    </row>
    <row r="29565" spans="85:85" hidden="1" x14ac:dyDescent="0.25">
      <c r="CG29565" s="49"/>
    </row>
    <row r="29566" spans="85:85" hidden="1" x14ac:dyDescent="0.25">
      <c r="CG29566" s="49"/>
    </row>
    <row r="29567" spans="85:85" hidden="1" x14ac:dyDescent="0.25">
      <c r="CG29567" s="49"/>
    </row>
    <row r="29568" spans="85:85" hidden="1" x14ac:dyDescent="0.25">
      <c r="CG29568" s="49"/>
    </row>
    <row r="29569" spans="85:85" hidden="1" x14ac:dyDescent="0.25">
      <c r="CG29569" s="49"/>
    </row>
    <row r="29570" spans="85:85" hidden="1" x14ac:dyDescent="0.25">
      <c r="CG29570" s="49"/>
    </row>
    <row r="29571" spans="85:85" hidden="1" x14ac:dyDescent="0.25">
      <c r="CG29571" s="49"/>
    </row>
    <row r="29572" spans="85:85" hidden="1" x14ac:dyDescent="0.25">
      <c r="CG29572" s="49"/>
    </row>
    <row r="29573" spans="85:85" hidden="1" x14ac:dyDescent="0.25">
      <c r="CG29573" s="49"/>
    </row>
    <row r="29574" spans="85:85" hidden="1" x14ac:dyDescent="0.25">
      <c r="CG29574" s="49"/>
    </row>
    <row r="29575" spans="85:85" hidden="1" x14ac:dyDescent="0.25">
      <c r="CG29575" s="49"/>
    </row>
    <row r="29576" spans="85:85" hidden="1" x14ac:dyDescent="0.25">
      <c r="CG29576" s="49"/>
    </row>
    <row r="29577" spans="85:85" hidden="1" x14ac:dyDescent="0.25">
      <c r="CG29577" s="49"/>
    </row>
    <row r="29578" spans="85:85" hidden="1" x14ac:dyDescent="0.25">
      <c r="CG29578" s="49"/>
    </row>
    <row r="29579" spans="85:85" hidden="1" x14ac:dyDescent="0.25">
      <c r="CG29579" s="49"/>
    </row>
    <row r="29580" spans="85:85" hidden="1" x14ac:dyDescent="0.25">
      <c r="CG29580" s="49"/>
    </row>
    <row r="29581" spans="85:85" hidden="1" x14ac:dyDescent="0.25">
      <c r="CG29581" s="49"/>
    </row>
    <row r="29582" spans="85:85" hidden="1" x14ac:dyDescent="0.25">
      <c r="CG29582" s="49"/>
    </row>
    <row r="29583" spans="85:85" hidden="1" x14ac:dyDescent="0.25">
      <c r="CG29583" s="49"/>
    </row>
    <row r="29584" spans="85:85" hidden="1" x14ac:dyDescent="0.25">
      <c r="CG29584" s="49"/>
    </row>
    <row r="29585" spans="85:85" hidden="1" x14ac:dyDescent="0.25">
      <c r="CG29585" s="49"/>
    </row>
    <row r="29586" spans="85:85" hidden="1" x14ac:dyDescent="0.25">
      <c r="CG29586" s="49"/>
    </row>
    <row r="29587" spans="85:85" hidden="1" x14ac:dyDescent="0.25">
      <c r="CG29587" s="49"/>
    </row>
    <row r="29588" spans="85:85" hidden="1" x14ac:dyDescent="0.25">
      <c r="CG29588" s="49"/>
    </row>
    <row r="29589" spans="85:85" hidden="1" x14ac:dyDescent="0.25">
      <c r="CG29589" s="49"/>
    </row>
    <row r="29590" spans="85:85" hidden="1" x14ac:dyDescent="0.25">
      <c r="CG29590" s="49"/>
    </row>
    <row r="29591" spans="85:85" hidden="1" x14ac:dyDescent="0.25">
      <c r="CG29591" s="49"/>
    </row>
    <row r="29592" spans="85:85" hidden="1" x14ac:dyDescent="0.25">
      <c r="CG29592" s="49"/>
    </row>
    <row r="29593" spans="85:85" hidden="1" x14ac:dyDescent="0.25">
      <c r="CG29593" s="49"/>
    </row>
    <row r="29594" spans="85:85" hidden="1" x14ac:dyDescent="0.25">
      <c r="CG29594" s="49"/>
    </row>
    <row r="29595" spans="85:85" hidden="1" x14ac:dyDescent="0.25">
      <c r="CG29595" s="49"/>
    </row>
    <row r="29596" spans="85:85" hidden="1" x14ac:dyDescent="0.25">
      <c r="CG29596" s="49"/>
    </row>
    <row r="29597" spans="85:85" hidden="1" x14ac:dyDescent="0.25">
      <c r="CG29597" s="49"/>
    </row>
    <row r="29598" spans="85:85" hidden="1" x14ac:dyDescent="0.25">
      <c r="CG29598" s="49"/>
    </row>
    <row r="29599" spans="85:85" hidden="1" x14ac:dyDescent="0.25">
      <c r="CG29599" s="49"/>
    </row>
    <row r="29600" spans="85:85" hidden="1" x14ac:dyDescent="0.25">
      <c r="CG29600" s="49"/>
    </row>
    <row r="29601" spans="85:85" hidden="1" x14ac:dyDescent="0.25">
      <c r="CG29601" s="49"/>
    </row>
    <row r="29602" spans="85:85" hidden="1" x14ac:dyDescent="0.25">
      <c r="CG29602" s="49"/>
    </row>
    <row r="29603" spans="85:85" hidden="1" x14ac:dyDescent="0.25">
      <c r="CG29603" s="49"/>
    </row>
    <row r="29604" spans="85:85" hidden="1" x14ac:dyDescent="0.25">
      <c r="CG29604" s="49"/>
    </row>
    <row r="29605" spans="85:85" hidden="1" x14ac:dyDescent="0.25">
      <c r="CG29605" s="49"/>
    </row>
    <row r="29606" spans="85:85" hidden="1" x14ac:dyDescent="0.25">
      <c r="CG29606" s="49"/>
    </row>
    <row r="29607" spans="85:85" hidden="1" x14ac:dyDescent="0.25">
      <c r="CG29607" s="49"/>
    </row>
    <row r="29608" spans="85:85" hidden="1" x14ac:dyDescent="0.25">
      <c r="CG29608" s="49"/>
    </row>
    <row r="29609" spans="85:85" hidden="1" x14ac:dyDescent="0.25">
      <c r="CG29609" s="49"/>
    </row>
    <row r="29610" spans="85:85" hidden="1" x14ac:dyDescent="0.25">
      <c r="CG29610" s="49"/>
    </row>
    <row r="29611" spans="85:85" hidden="1" x14ac:dyDescent="0.25">
      <c r="CG29611" s="49"/>
    </row>
    <row r="29612" spans="85:85" hidden="1" x14ac:dyDescent="0.25">
      <c r="CG29612" s="49"/>
    </row>
    <row r="29613" spans="85:85" hidden="1" x14ac:dyDescent="0.25">
      <c r="CG29613" s="49"/>
    </row>
    <row r="29614" spans="85:85" hidden="1" x14ac:dyDescent="0.25">
      <c r="CG29614" s="49"/>
    </row>
    <row r="29615" spans="85:85" hidden="1" x14ac:dyDescent="0.25">
      <c r="CG29615" s="49"/>
    </row>
    <row r="29616" spans="85:85" hidden="1" x14ac:dyDescent="0.25">
      <c r="CG29616" s="49"/>
    </row>
    <row r="29617" spans="85:85" hidden="1" x14ac:dyDescent="0.25">
      <c r="CG29617" s="49"/>
    </row>
    <row r="29618" spans="85:85" hidden="1" x14ac:dyDescent="0.25">
      <c r="CG29618" s="49"/>
    </row>
    <row r="29619" spans="85:85" hidden="1" x14ac:dyDescent="0.25">
      <c r="CG29619" s="49"/>
    </row>
    <row r="29620" spans="85:85" hidden="1" x14ac:dyDescent="0.25">
      <c r="CG29620" s="49"/>
    </row>
    <row r="29621" spans="85:85" hidden="1" x14ac:dyDescent="0.25">
      <c r="CG29621" s="49"/>
    </row>
    <row r="29622" spans="85:85" hidden="1" x14ac:dyDescent="0.25">
      <c r="CG29622" s="49"/>
    </row>
    <row r="29623" spans="85:85" hidden="1" x14ac:dyDescent="0.25">
      <c r="CG29623" s="49"/>
    </row>
    <row r="29624" spans="85:85" hidden="1" x14ac:dyDescent="0.25">
      <c r="CG29624" s="49"/>
    </row>
    <row r="29625" spans="85:85" hidden="1" x14ac:dyDescent="0.25">
      <c r="CG29625" s="49"/>
    </row>
    <row r="29626" spans="85:85" hidden="1" x14ac:dyDescent="0.25">
      <c r="CG29626" s="49"/>
    </row>
    <row r="29627" spans="85:85" hidden="1" x14ac:dyDescent="0.25">
      <c r="CG29627" s="49"/>
    </row>
    <row r="29628" spans="85:85" hidden="1" x14ac:dyDescent="0.25">
      <c r="CG29628" s="49"/>
    </row>
    <row r="29629" spans="85:85" hidden="1" x14ac:dyDescent="0.25">
      <c r="CG29629" s="49"/>
    </row>
    <row r="29630" spans="85:85" hidden="1" x14ac:dyDescent="0.25">
      <c r="CG29630" s="49"/>
    </row>
    <row r="29631" spans="85:85" hidden="1" x14ac:dyDescent="0.25">
      <c r="CG29631" s="49"/>
    </row>
    <row r="29632" spans="85:85" hidden="1" x14ac:dyDescent="0.25">
      <c r="CG29632" s="49"/>
    </row>
    <row r="29633" spans="85:85" hidden="1" x14ac:dyDescent="0.25">
      <c r="CG29633" s="49"/>
    </row>
    <row r="29634" spans="85:85" hidden="1" x14ac:dyDescent="0.25">
      <c r="CG29634" s="49"/>
    </row>
    <row r="29635" spans="85:85" hidden="1" x14ac:dyDescent="0.25">
      <c r="CG29635" s="49"/>
    </row>
    <row r="29636" spans="85:85" hidden="1" x14ac:dyDescent="0.25">
      <c r="CG29636" s="49"/>
    </row>
    <row r="29637" spans="85:85" hidden="1" x14ac:dyDescent="0.25">
      <c r="CG29637" s="49"/>
    </row>
    <row r="29638" spans="85:85" hidden="1" x14ac:dyDescent="0.25">
      <c r="CG29638" s="49"/>
    </row>
    <row r="29639" spans="85:85" hidden="1" x14ac:dyDescent="0.25">
      <c r="CG29639" s="49"/>
    </row>
    <row r="29640" spans="85:85" hidden="1" x14ac:dyDescent="0.25">
      <c r="CG29640" s="49"/>
    </row>
    <row r="29641" spans="85:85" hidden="1" x14ac:dyDescent="0.25">
      <c r="CG29641" s="49"/>
    </row>
    <row r="29642" spans="85:85" hidden="1" x14ac:dyDescent="0.25">
      <c r="CG29642" s="49"/>
    </row>
    <row r="29643" spans="85:85" hidden="1" x14ac:dyDescent="0.25">
      <c r="CG29643" s="49"/>
    </row>
    <row r="29644" spans="85:85" hidden="1" x14ac:dyDescent="0.25">
      <c r="CG29644" s="49"/>
    </row>
    <row r="29645" spans="85:85" hidden="1" x14ac:dyDescent="0.25">
      <c r="CG29645" s="49"/>
    </row>
    <row r="29646" spans="85:85" hidden="1" x14ac:dyDescent="0.25">
      <c r="CG29646" s="49"/>
    </row>
    <row r="29647" spans="85:85" hidden="1" x14ac:dyDescent="0.25">
      <c r="CG29647" s="49"/>
    </row>
    <row r="29648" spans="85:85" hidden="1" x14ac:dyDescent="0.25">
      <c r="CG29648" s="49"/>
    </row>
    <row r="29649" spans="85:85" hidden="1" x14ac:dyDescent="0.25">
      <c r="CG29649" s="49"/>
    </row>
    <row r="29650" spans="85:85" hidden="1" x14ac:dyDescent="0.25">
      <c r="CG29650" s="49"/>
    </row>
    <row r="29651" spans="85:85" hidden="1" x14ac:dyDescent="0.25">
      <c r="CG29651" s="49"/>
    </row>
    <row r="29652" spans="85:85" hidden="1" x14ac:dyDescent="0.25">
      <c r="CG29652" s="49"/>
    </row>
    <row r="29653" spans="85:85" hidden="1" x14ac:dyDescent="0.25">
      <c r="CG29653" s="49"/>
    </row>
    <row r="29654" spans="85:85" hidden="1" x14ac:dyDescent="0.25">
      <c r="CG29654" s="49"/>
    </row>
    <row r="29655" spans="85:85" hidden="1" x14ac:dyDescent="0.25">
      <c r="CG29655" s="49"/>
    </row>
    <row r="29656" spans="85:85" hidden="1" x14ac:dyDescent="0.25">
      <c r="CG29656" s="49"/>
    </row>
    <row r="29657" spans="85:85" hidden="1" x14ac:dyDescent="0.25">
      <c r="CG29657" s="49"/>
    </row>
    <row r="29658" spans="85:85" hidden="1" x14ac:dyDescent="0.25">
      <c r="CG29658" s="49"/>
    </row>
    <row r="29659" spans="85:85" hidden="1" x14ac:dyDescent="0.25">
      <c r="CG29659" s="49"/>
    </row>
    <row r="29660" spans="85:85" hidden="1" x14ac:dyDescent="0.25">
      <c r="CG29660" s="49"/>
    </row>
    <row r="29661" spans="85:85" hidden="1" x14ac:dyDescent="0.25">
      <c r="CG29661" s="49"/>
    </row>
    <row r="29662" spans="85:85" hidden="1" x14ac:dyDescent="0.25">
      <c r="CG29662" s="49"/>
    </row>
    <row r="29663" spans="85:85" hidden="1" x14ac:dyDescent="0.25">
      <c r="CG29663" s="49"/>
    </row>
    <row r="29664" spans="85:85" hidden="1" x14ac:dyDescent="0.25">
      <c r="CG29664" s="49"/>
    </row>
    <row r="29665" spans="85:85" hidden="1" x14ac:dyDescent="0.25">
      <c r="CG29665" s="49"/>
    </row>
    <row r="29666" spans="85:85" hidden="1" x14ac:dyDescent="0.25">
      <c r="CG29666" s="49"/>
    </row>
    <row r="29667" spans="85:85" hidden="1" x14ac:dyDescent="0.25">
      <c r="CG29667" s="49"/>
    </row>
    <row r="29668" spans="85:85" hidden="1" x14ac:dyDescent="0.25">
      <c r="CG29668" s="49"/>
    </row>
    <row r="29669" spans="85:85" hidden="1" x14ac:dyDescent="0.25">
      <c r="CG29669" s="49"/>
    </row>
    <row r="29670" spans="85:85" hidden="1" x14ac:dyDescent="0.25">
      <c r="CG29670" s="49"/>
    </row>
    <row r="29671" spans="85:85" hidden="1" x14ac:dyDescent="0.25">
      <c r="CG29671" s="49"/>
    </row>
    <row r="29672" spans="85:85" hidden="1" x14ac:dyDescent="0.25">
      <c r="CG29672" s="49"/>
    </row>
    <row r="29673" spans="85:85" hidden="1" x14ac:dyDescent="0.25">
      <c r="CG29673" s="49"/>
    </row>
    <row r="29674" spans="85:85" hidden="1" x14ac:dyDescent="0.25">
      <c r="CG29674" s="49"/>
    </row>
    <row r="29675" spans="85:85" hidden="1" x14ac:dyDescent="0.25">
      <c r="CG29675" s="49"/>
    </row>
    <row r="29676" spans="85:85" hidden="1" x14ac:dyDescent="0.25">
      <c r="CG29676" s="49"/>
    </row>
    <row r="29677" spans="85:85" hidden="1" x14ac:dyDescent="0.25">
      <c r="CG29677" s="49"/>
    </row>
    <row r="29678" spans="85:85" hidden="1" x14ac:dyDescent="0.25">
      <c r="CG29678" s="49"/>
    </row>
    <row r="29679" spans="85:85" hidden="1" x14ac:dyDescent="0.25">
      <c r="CG29679" s="49"/>
    </row>
    <row r="29680" spans="85:85" hidden="1" x14ac:dyDescent="0.25">
      <c r="CG29680" s="49"/>
    </row>
    <row r="29681" spans="85:85" hidden="1" x14ac:dyDescent="0.25">
      <c r="CG29681" s="49"/>
    </row>
    <row r="29682" spans="85:85" hidden="1" x14ac:dyDescent="0.25">
      <c r="CG29682" s="49"/>
    </row>
    <row r="29683" spans="85:85" hidden="1" x14ac:dyDescent="0.25">
      <c r="CG29683" s="49"/>
    </row>
    <row r="29684" spans="85:85" hidden="1" x14ac:dyDescent="0.25">
      <c r="CG29684" s="49"/>
    </row>
    <row r="29685" spans="85:85" hidden="1" x14ac:dyDescent="0.25">
      <c r="CG29685" s="49"/>
    </row>
    <row r="29686" spans="85:85" hidden="1" x14ac:dyDescent="0.25">
      <c r="CG29686" s="49"/>
    </row>
    <row r="29687" spans="85:85" hidden="1" x14ac:dyDescent="0.25">
      <c r="CG29687" s="49"/>
    </row>
    <row r="29688" spans="85:85" hidden="1" x14ac:dyDescent="0.25">
      <c r="CG29688" s="49"/>
    </row>
    <row r="29689" spans="85:85" hidden="1" x14ac:dyDescent="0.25">
      <c r="CG29689" s="49"/>
    </row>
    <row r="29690" spans="85:85" hidden="1" x14ac:dyDescent="0.25">
      <c r="CG29690" s="49"/>
    </row>
    <row r="29691" spans="85:85" hidden="1" x14ac:dyDescent="0.25">
      <c r="CG29691" s="49"/>
    </row>
    <row r="29692" spans="85:85" hidden="1" x14ac:dyDescent="0.25">
      <c r="CG29692" s="49"/>
    </row>
    <row r="29693" spans="85:85" hidden="1" x14ac:dyDescent="0.25">
      <c r="CG29693" s="49"/>
    </row>
    <row r="29694" spans="85:85" hidden="1" x14ac:dyDescent="0.25">
      <c r="CG29694" s="49"/>
    </row>
    <row r="29695" spans="85:85" hidden="1" x14ac:dyDescent="0.25">
      <c r="CG29695" s="49"/>
    </row>
    <row r="29696" spans="85:85" hidden="1" x14ac:dyDescent="0.25">
      <c r="CG29696" s="49"/>
    </row>
    <row r="29697" spans="85:85" hidden="1" x14ac:dyDescent="0.25">
      <c r="CG29697" s="49"/>
    </row>
    <row r="29698" spans="85:85" hidden="1" x14ac:dyDescent="0.25">
      <c r="CG29698" s="49"/>
    </row>
    <row r="29699" spans="85:85" hidden="1" x14ac:dyDescent="0.25">
      <c r="CG29699" s="49"/>
    </row>
    <row r="29700" spans="85:85" hidden="1" x14ac:dyDescent="0.25">
      <c r="CG29700" s="49"/>
    </row>
    <row r="29701" spans="85:85" hidden="1" x14ac:dyDescent="0.25">
      <c r="CG29701" s="49"/>
    </row>
    <row r="29702" spans="85:85" hidden="1" x14ac:dyDescent="0.25">
      <c r="CG29702" s="49"/>
    </row>
    <row r="29703" spans="85:85" hidden="1" x14ac:dyDescent="0.25">
      <c r="CG29703" s="49"/>
    </row>
    <row r="29704" spans="85:85" hidden="1" x14ac:dyDescent="0.25">
      <c r="CG29704" s="49"/>
    </row>
    <row r="29705" spans="85:85" hidden="1" x14ac:dyDescent="0.25">
      <c r="CG29705" s="49"/>
    </row>
    <row r="29706" spans="85:85" hidden="1" x14ac:dyDescent="0.25">
      <c r="CG29706" s="49"/>
    </row>
    <row r="29707" spans="85:85" hidden="1" x14ac:dyDescent="0.25">
      <c r="CG29707" s="49"/>
    </row>
    <row r="29708" spans="85:85" hidden="1" x14ac:dyDescent="0.25">
      <c r="CG29708" s="49"/>
    </row>
    <row r="29709" spans="85:85" hidden="1" x14ac:dyDescent="0.25">
      <c r="CG29709" s="49"/>
    </row>
    <row r="29710" spans="85:85" hidden="1" x14ac:dyDescent="0.25">
      <c r="CG29710" s="49"/>
    </row>
    <row r="29711" spans="85:85" hidden="1" x14ac:dyDescent="0.25">
      <c r="CG29711" s="49"/>
    </row>
    <row r="29712" spans="85:85" hidden="1" x14ac:dyDescent="0.25">
      <c r="CG29712" s="49"/>
    </row>
    <row r="29713" spans="85:85" hidden="1" x14ac:dyDescent="0.25">
      <c r="CG29713" s="49"/>
    </row>
    <row r="29714" spans="85:85" hidden="1" x14ac:dyDescent="0.25">
      <c r="CG29714" s="49"/>
    </row>
    <row r="29715" spans="85:85" hidden="1" x14ac:dyDescent="0.25">
      <c r="CG29715" s="49"/>
    </row>
    <row r="29716" spans="85:85" hidden="1" x14ac:dyDescent="0.25">
      <c r="CG29716" s="49"/>
    </row>
    <row r="29717" spans="85:85" hidden="1" x14ac:dyDescent="0.25">
      <c r="CG29717" s="49"/>
    </row>
    <row r="29718" spans="85:85" hidden="1" x14ac:dyDescent="0.25">
      <c r="CG29718" s="49"/>
    </row>
    <row r="29719" spans="85:85" hidden="1" x14ac:dyDescent="0.25">
      <c r="CG29719" s="49"/>
    </row>
    <row r="29720" spans="85:85" hidden="1" x14ac:dyDescent="0.25">
      <c r="CG29720" s="49"/>
    </row>
    <row r="29721" spans="85:85" hidden="1" x14ac:dyDescent="0.25">
      <c r="CG29721" s="49"/>
    </row>
    <row r="29722" spans="85:85" hidden="1" x14ac:dyDescent="0.25">
      <c r="CG29722" s="49"/>
    </row>
    <row r="29723" spans="85:85" hidden="1" x14ac:dyDescent="0.25">
      <c r="CG29723" s="49"/>
    </row>
    <row r="29724" spans="85:85" hidden="1" x14ac:dyDescent="0.25">
      <c r="CG29724" s="49"/>
    </row>
    <row r="29725" spans="85:85" hidden="1" x14ac:dyDescent="0.25">
      <c r="CG29725" s="49"/>
    </row>
    <row r="29726" spans="85:85" hidden="1" x14ac:dyDescent="0.25">
      <c r="CG29726" s="49"/>
    </row>
    <row r="29727" spans="85:85" hidden="1" x14ac:dyDescent="0.25">
      <c r="CG29727" s="49"/>
    </row>
    <row r="29728" spans="85:85" hidden="1" x14ac:dyDescent="0.25">
      <c r="CG29728" s="49"/>
    </row>
    <row r="29729" spans="85:85" hidden="1" x14ac:dyDescent="0.25">
      <c r="CG29729" s="49"/>
    </row>
    <row r="29730" spans="85:85" hidden="1" x14ac:dyDescent="0.25">
      <c r="CG29730" s="49"/>
    </row>
    <row r="29731" spans="85:85" hidden="1" x14ac:dyDescent="0.25">
      <c r="CG29731" s="49"/>
    </row>
    <row r="29732" spans="85:85" hidden="1" x14ac:dyDescent="0.25">
      <c r="CG29732" s="49"/>
    </row>
    <row r="29733" spans="85:85" hidden="1" x14ac:dyDescent="0.25">
      <c r="CG29733" s="49"/>
    </row>
    <row r="29734" spans="85:85" hidden="1" x14ac:dyDescent="0.25">
      <c r="CG29734" s="49"/>
    </row>
    <row r="29735" spans="85:85" hidden="1" x14ac:dyDescent="0.25">
      <c r="CG29735" s="49"/>
    </row>
    <row r="29736" spans="85:85" hidden="1" x14ac:dyDescent="0.25">
      <c r="CG29736" s="49"/>
    </row>
    <row r="29737" spans="85:85" hidden="1" x14ac:dyDescent="0.25">
      <c r="CG29737" s="49"/>
    </row>
    <row r="29738" spans="85:85" hidden="1" x14ac:dyDescent="0.25">
      <c r="CG29738" s="49"/>
    </row>
    <row r="29739" spans="85:85" hidden="1" x14ac:dyDescent="0.25">
      <c r="CG29739" s="49"/>
    </row>
    <row r="29740" spans="85:85" hidden="1" x14ac:dyDescent="0.25">
      <c r="CG29740" s="49"/>
    </row>
    <row r="29741" spans="85:85" hidden="1" x14ac:dyDescent="0.25">
      <c r="CG29741" s="49"/>
    </row>
    <row r="29742" spans="85:85" hidden="1" x14ac:dyDescent="0.25">
      <c r="CG29742" s="49"/>
    </row>
    <row r="29743" spans="85:85" hidden="1" x14ac:dyDescent="0.25">
      <c r="CG29743" s="49"/>
    </row>
    <row r="29744" spans="85:85" hidden="1" x14ac:dyDescent="0.25">
      <c r="CG29744" s="49"/>
    </row>
    <row r="29745" spans="85:85" hidden="1" x14ac:dyDescent="0.25">
      <c r="CG29745" s="49"/>
    </row>
    <row r="29746" spans="85:85" hidden="1" x14ac:dyDescent="0.25">
      <c r="CG29746" s="49"/>
    </row>
    <row r="29747" spans="85:85" hidden="1" x14ac:dyDescent="0.25">
      <c r="CG29747" s="49"/>
    </row>
    <row r="29748" spans="85:85" hidden="1" x14ac:dyDescent="0.25">
      <c r="CG29748" s="49"/>
    </row>
    <row r="29749" spans="85:85" hidden="1" x14ac:dyDescent="0.25">
      <c r="CG29749" s="49"/>
    </row>
    <row r="29750" spans="85:85" hidden="1" x14ac:dyDescent="0.25">
      <c r="CG29750" s="49"/>
    </row>
    <row r="29751" spans="85:85" hidden="1" x14ac:dyDescent="0.25">
      <c r="CG29751" s="49"/>
    </row>
    <row r="29752" spans="85:85" hidden="1" x14ac:dyDescent="0.25">
      <c r="CG29752" s="49"/>
    </row>
    <row r="29753" spans="85:85" hidden="1" x14ac:dyDescent="0.25">
      <c r="CG29753" s="49"/>
    </row>
    <row r="29754" spans="85:85" hidden="1" x14ac:dyDescent="0.25">
      <c r="CG29754" s="49"/>
    </row>
    <row r="29755" spans="85:85" hidden="1" x14ac:dyDescent="0.25">
      <c r="CG29755" s="49"/>
    </row>
    <row r="29756" spans="85:85" hidden="1" x14ac:dyDescent="0.25">
      <c r="CG29756" s="49"/>
    </row>
    <row r="29757" spans="85:85" hidden="1" x14ac:dyDescent="0.25">
      <c r="CG29757" s="49"/>
    </row>
    <row r="29758" spans="85:85" hidden="1" x14ac:dyDescent="0.25">
      <c r="CG29758" s="49"/>
    </row>
    <row r="29759" spans="85:85" hidden="1" x14ac:dyDescent="0.25">
      <c r="CG29759" s="49"/>
    </row>
    <row r="29760" spans="85:85" hidden="1" x14ac:dyDescent="0.25">
      <c r="CG29760" s="49"/>
    </row>
    <row r="29761" spans="85:85" hidden="1" x14ac:dyDescent="0.25">
      <c r="CG29761" s="49"/>
    </row>
    <row r="29762" spans="85:85" hidden="1" x14ac:dyDescent="0.25">
      <c r="CG29762" s="49"/>
    </row>
    <row r="29763" spans="85:85" hidden="1" x14ac:dyDescent="0.25">
      <c r="CG29763" s="49"/>
    </row>
    <row r="29764" spans="85:85" hidden="1" x14ac:dyDescent="0.25">
      <c r="CG29764" s="49"/>
    </row>
    <row r="29765" spans="85:85" hidden="1" x14ac:dyDescent="0.25">
      <c r="CG29765" s="49"/>
    </row>
    <row r="29766" spans="85:85" hidden="1" x14ac:dyDescent="0.25">
      <c r="CG29766" s="49"/>
    </row>
    <row r="29767" spans="85:85" hidden="1" x14ac:dyDescent="0.25">
      <c r="CG29767" s="49"/>
    </row>
    <row r="29768" spans="85:85" hidden="1" x14ac:dyDescent="0.25">
      <c r="CG29768" s="49"/>
    </row>
    <row r="29769" spans="85:85" hidden="1" x14ac:dyDescent="0.25">
      <c r="CG29769" s="49"/>
    </row>
    <row r="29770" spans="85:85" hidden="1" x14ac:dyDescent="0.25">
      <c r="CG29770" s="49"/>
    </row>
    <row r="29771" spans="85:85" hidden="1" x14ac:dyDescent="0.25">
      <c r="CG29771" s="49"/>
    </row>
    <row r="29772" spans="85:85" hidden="1" x14ac:dyDescent="0.25">
      <c r="CG29772" s="49"/>
    </row>
    <row r="29773" spans="85:85" hidden="1" x14ac:dyDescent="0.25">
      <c r="CG29773" s="49"/>
    </row>
    <row r="29774" spans="85:85" hidden="1" x14ac:dyDescent="0.25">
      <c r="CG29774" s="49"/>
    </row>
    <row r="29775" spans="85:85" hidden="1" x14ac:dyDescent="0.25">
      <c r="CG29775" s="49"/>
    </row>
    <row r="29776" spans="85:85" hidden="1" x14ac:dyDescent="0.25">
      <c r="CG29776" s="49"/>
    </row>
    <row r="29777" spans="85:85" hidden="1" x14ac:dyDescent="0.25">
      <c r="CG29777" s="49"/>
    </row>
    <row r="29778" spans="85:85" hidden="1" x14ac:dyDescent="0.25">
      <c r="CG29778" s="49"/>
    </row>
    <row r="29779" spans="85:85" hidden="1" x14ac:dyDescent="0.25">
      <c r="CG29779" s="49"/>
    </row>
    <row r="29780" spans="85:85" hidden="1" x14ac:dyDescent="0.25">
      <c r="CG29780" s="49"/>
    </row>
    <row r="29781" spans="85:85" hidden="1" x14ac:dyDescent="0.25">
      <c r="CG29781" s="49"/>
    </row>
    <row r="29782" spans="85:85" hidden="1" x14ac:dyDescent="0.25">
      <c r="CG29782" s="49"/>
    </row>
    <row r="29783" spans="85:85" hidden="1" x14ac:dyDescent="0.25">
      <c r="CG29783" s="49"/>
    </row>
    <row r="29784" spans="85:85" hidden="1" x14ac:dyDescent="0.25">
      <c r="CG29784" s="49"/>
    </row>
    <row r="29785" spans="85:85" hidden="1" x14ac:dyDescent="0.25">
      <c r="CG29785" s="49"/>
    </row>
    <row r="29786" spans="85:85" hidden="1" x14ac:dyDescent="0.25">
      <c r="CG29786" s="49"/>
    </row>
    <row r="29787" spans="85:85" hidden="1" x14ac:dyDescent="0.25">
      <c r="CG29787" s="49"/>
    </row>
    <row r="29788" spans="85:85" hidden="1" x14ac:dyDescent="0.25">
      <c r="CG29788" s="49"/>
    </row>
    <row r="29789" spans="85:85" hidden="1" x14ac:dyDescent="0.25">
      <c r="CG29789" s="49"/>
    </row>
    <row r="29790" spans="85:85" hidden="1" x14ac:dyDescent="0.25">
      <c r="CG29790" s="49"/>
    </row>
    <row r="29791" spans="85:85" hidden="1" x14ac:dyDescent="0.25">
      <c r="CG29791" s="49"/>
    </row>
    <row r="29792" spans="85:85" hidden="1" x14ac:dyDescent="0.25">
      <c r="CG29792" s="49"/>
    </row>
    <row r="29793" spans="85:85" hidden="1" x14ac:dyDescent="0.25">
      <c r="CG29793" s="49"/>
    </row>
    <row r="29794" spans="85:85" hidden="1" x14ac:dyDescent="0.25">
      <c r="CG29794" s="49"/>
    </row>
    <row r="29795" spans="85:85" hidden="1" x14ac:dyDescent="0.25">
      <c r="CG29795" s="49"/>
    </row>
    <row r="29796" spans="85:85" hidden="1" x14ac:dyDescent="0.25">
      <c r="CG29796" s="49"/>
    </row>
    <row r="29797" spans="85:85" hidden="1" x14ac:dyDescent="0.25">
      <c r="CG29797" s="49"/>
    </row>
    <row r="29798" spans="85:85" hidden="1" x14ac:dyDescent="0.25">
      <c r="CG29798" s="49"/>
    </row>
    <row r="29799" spans="85:85" hidden="1" x14ac:dyDescent="0.25">
      <c r="CG29799" s="49"/>
    </row>
    <row r="29800" spans="85:85" hidden="1" x14ac:dyDescent="0.25">
      <c r="CG29800" s="49"/>
    </row>
    <row r="29801" spans="85:85" hidden="1" x14ac:dyDescent="0.25">
      <c r="CG29801" s="49"/>
    </row>
    <row r="29802" spans="85:85" hidden="1" x14ac:dyDescent="0.25">
      <c r="CG29802" s="49"/>
    </row>
    <row r="29803" spans="85:85" hidden="1" x14ac:dyDescent="0.25">
      <c r="CG29803" s="49"/>
    </row>
    <row r="29804" spans="85:85" hidden="1" x14ac:dyDescent="0.25">
      <c r="CG29804" s="49"/>
    </row>
    <row r="29805" spans="85:85" hidden="1" x14ac:dyDescent="0.25">
      <c r="CG29805" s="49"/>
    </row>
    <row r="29806" spans="85:85" hidden="1" x14ac:dyDescent="0.25">
      <c r="CG29806" s="49"/>
    </row>
    <row r="29807" spans="85:85" hidden="1" x14ac:dyDescent="0.25">
      <c r="CG29807" s="49"/>
    </row>
    <row r="29808" spans="85:85" hidden="1" x14ac:dyDescent="0.25">
      <c r="CG29808" s="49"/>
    </row>
    <row r="29809" spans="85:85" hidden="1" x14ac:dyDescent="0.25">
      <c r="CG29809" s="49"/>
    </row>
    <row r="29810" spans="85:85" hidden="1" x14ac:dyDescent="0.25">
      <c r="CG29810" s="49"/>
    </row>
    <row r="29811" spans="85:85" hidden="1" x14ac:dyDescent="0.25">
      <c r="CG29811" s="49"/>
    </row>
    <row r="29812" spans="85:85" hidden="1" x14ac:dyDescent="0.25">
      <c r="CG29812" s="49"/>
    </row>
    <row r="29813" spans="85:85" hidden="1" x14ac:dyDescent="0.25">
      <c r="CG29813" s="49"/>
    </row>
    <row r="29814" spans="85:85" hidden="1" x14ac:dyDescent="0.25">
      <c r="CG29814" s="49"/>
    </row>
    <row r="29815" spans="85:85" hidden="1" x14ac:dyDescent="0.25">
      <c r="CG29815" s="49"/>
    </row>
    <row r="29816" spans="85:85" hidden="1" x14ac:dyDescent="0.25">
      <c r="CG29816" s="49"/>
    </row>
    <row r="29817" spans="85:85" hidden="1" x14ac:dyDescent="0.25">
      <c r="CG29817" s="49"/>
    </row>
    <row r="29818" spans="85:85" hidden="1" x14ac:dyDescent="0.25">
      <c r="CG29818" s="49"/>
    </row>
    <row r="29819" spans="85:85" hidden="1" x14ac:dyDescent="0.25">
      <c r="CG29819" s="49"/>
    </row>
    <row r="29820" spans="85:85" hidden="1" x14ac:dyDescent="0.25">
      <c r="CG29820" s="49"/>
    </row>
    <row r="29821" spans="85:85" hidden="1" x14ac:dyDescent="0.25">
      <c r="CG29821" s="49"/>
    </row>
    <row r="29822" spans="85:85" hidden="1" x14ac:dyDescent="0.25">
      <c r="CG29822" s="49"/>
    </row>
    <row r="29823" spans="85:85" hidden="1" x14ac:dyDescent="0.25">
      <c r="CG29823" s="49"/>
    </row>
    <row r="29824" spans="85:85" hidden="1" x14ac:dyDescent="0.25">
      <c r="CG29824" s="49"/>
    </row>
    <row r="29825" spans="85:85" hidden="1" x14ac:dyDescent="0.25">
      <c r="CG29825" s="49"/>
    </row>
    <row r="29826" spans="85:85" hidden="1" x14ac:dyDescent="0.25">
      <c r="CG29826" s="49"/>
    </row>
    <row r="29827" spans="85:85" hidden="1" x14ac:dyDescent="0.25">
      <c r="CG29827" s="49"/>
    </row>
    <row r="29828" spans="85:85" hidden="1" x14ac:dyDescent="0.25">
      <c r="CG29828" s="49"/>
    </row>
    <row r="29829" spans="85:85" hidden="1" x14ac:dyDescent="0.25">
      <c r="CG29829" s="49"/>
    </row>
    <row r="29830" spans="85:85" hidden="1" x14ac:dyDescent="0.25">
      <c r="CG29830" s="49"/>
    </row>
    <row r="29831" spans="85:85" hidden="1" x14ac:dyDescent="0.25">
      <c r="CG29831" s="49"/>
    </row>
    <row r="29832" spans="85:85" hidden="1" x14ac:dyDescent="0.25">
      <c r="CG29832" s="49"/>
    </row>
    <row r="29833" spans="85:85" hidden="1" x14ac:dyDescent="0.25">
      <c r="CG29833" s="49"/>
    </row>
    <row r="29834" spans="85:85" hidden="1" x14ac:dyDescent="0.25">
      <c r="CG29834" s="49"/>
    </row>
    <row r="29835" spans="85:85" hidden="1" x14ac:dyDescent="0.25">
      <c r="CG29835" s="49"/>
    </row>
    <row r="29836" spans="85:85" hidden="1" x14ac:dyDescent="0.25">
      <c r="CG29836" s="49"/>
    </row>
    <row r="29837" spans="85:85" hidden="1" x14ac:dyDescent="0.25">
      <c r="CG29837" s="49"/>
    </row>
    <row r="29838" spans="85:85" hidden="1" x14ac:dyDescent="0.25">
      <c r="CG29838" s="49"/>
    </row>
    <row r="29839" spans="85:85" hidden="1" x14ac:dyDescent="0.25">
      <c r="CG29839" s="49"/>
    </row>
    <row r="29840" spans="85:85" hidden="1" x14ac:dyDescent="0.25">
      <c r="CG29840" s="49"/>
    </row>
    <row r="29841" spans="85:85" hidden="1" x14ac:dyDescent="0.25">
      <c r="CG29841" s="49"/>
    </row>
    <row r="29842" spans="85:85" hidden="1" x14ac:dyDescent="0.25">
      <c r="CG29842" s="49"/>
    </row>
    <row r="29843" spans="85:85" hidden="1" x14ac:dyDescent="0.25">
      <c r="CG29843" s="49"/>
    </row>
    <row r="29844" spans="85:85" hidden="1" x14ac:dyDescent="0.25">
      <c r="CG29844" s="49"/>
    </row>
    <row r="29845" spans="85:85" hidden="1" x14ac:dyDescent="0.25">
      <c r="CG29845" s="49"/>
    </row>
    <row r="29846" spans="85:85" hidden="1" x14ac:dyDescent="0.25">
      <c r="CG29846" s="49"/>
    </row>
    <row r="29847" spans="85:85" hidden="1" x14ac:dyDescent="0.25">
      <c r="CG29847" s="49"/>
    </row>
    <row r="29848" spans="85:85" hidden="1" x14ac:dyDescent="0.25">
      <c r="CG29848" s="49"/>
    </row>
    <row r="29849" spans="85:85" hidden="1" x14ac:dyDescent="0.25">
      <c r="CG29849" s="49"/>
    </row>
    <row r="29850" spans="85:85" hidden="1" x14ac:dyDescent="0.25">
      <c r="CG29850" s="49"/>
    </row>
    <row r="29851" spans="85:85" hidden="1" x14ac:dyDescent="0.25">
      <c r="CG29851" s="49"/>
    </row>
    <row r="29852" spans="85:85" hidden="1" x14ac:dyDescent="0.25">
      <c r="CG29852" s="49"/>
    </row>
    <row r="29853" spans="85:85" hidden="1" x14ac:dyDescent="0.25">
      <c r="CG29853" s="49"/>
    </row>
    <row r="29854" spans="85:85" hidden="1" x14ac:dyDescent="0.25">
      <c r="CG29854" s="49"/>
    </row>
    <row r="29855" spans="85:85" hidden="1" x14ac:dyDescent="0.25">
      <c r="CG29855" s="49"/>
    </row>
    <row r="29856" spans="85:85" hidden="1" x14ac:dyDescent="0.25">
      <c r="CG29856" s="49"/>
    </row>
    <row r="29857" spans="85:85" hidden="1" x14ac:dyDescent="0.25">
      <c r="CG29857" s="49"/>
    </row>
    <row r="29858" spans="85:85" hidden="1" x14ac:dyDescent="0.25">
      <c r="CG29858" s="49"/>
    </row>
    <row r="29859" spans="85:85" hidden="1" x14ac:dyDescent="0.25">
      <c r="CG29859" s="49"/>
    </row>
    <row r="29860" spans="85:85" hidden="1" x14ac:dyDescent="0.25">
      <c r="CG29860" s="49"/>
    </row>
    <row r="29861" spans="85:85" hidden="1" x14ac:dyDescent="0.25">
      <c r="CG29861" s="49"/>
    </row>
    <row r="29862" spans="85:85" hidden="1" x14ac:dyDescent="0.25">
      <c r="CG29862" s="49"/>
    </row>
    <row r="29863" spans="85:85" hidden="1" x14ac:dyDescent="0.25">
      <c r="CG29863" s="49"/>
    </row>
    <row r="29864" spans="85:85" hidden="1" x14ac:dyDescent="0.25">
      <c r="CG29864" s="49"/>
    </row>
    <row r="29865" spans="85:85" hidden="1" x14ac:dyDescent="0.25">
      <c r="CG29865" s="49"/>
    </row>
    <row r="29866" spans="85:85" hidden="1" x14ac:dyDescent="0.25">
      <c r="CG29866" s="49"/>
    </row>
    <row r="29867" spans="85:85" hidden="1" x14ac:dyDescent="0.25">
      <c r="CG29867" s="49"/>
    </row>
    <row r="29868" spans="85:85" hidden="1" x14ac:dyDescent="0.25">
      <c r="CG29868" s="49"/>
    </row>
    <row r="29869" spans="85:85" hidden="1" x14ac:dyDescent="0.25">
      <c r="CG29869" s="49"/>
    </row>
    <row r="29870" spans="85:85" hidden="1" x14ac:dyDescent="0.25">
      <c r="CG29870" s="49"/>
    </row>
    <row r="29871" spans="85:85" hidden="1" x14ac:dyDescent="0.25">
      <c r="CG29871" s="49"/>
    </row>
    <row r="29872" spans="85:85" hidden="1" x14ac:dyDescent="0.25">
      <c r="CG29872" s="49"/>
    </row>
    <row r="29873" spans="85:85" hidden="1" x14ac:dyDescent="0.25">
      <c r="CG29873" s="49"/>
    </row>
    <row r="29874" spans="85:85" hidden="1" x14ac:dyDescent="0.25">
      <c r="CG29874" s="49"/>
    </row>
    <row r="29875" spans="85:85" hidden="1" x14ac:dyDescent="0.25">
      <c r="CG29875" s="49"/>
    </row>
    <row r="29876" spans="85:85" hidden="1" x14ac:dyDescent="0.25">
      <c r="CG29876" s="49"/>
    </row>
    <row r="29877" spans="85:85" hidden="1" x14ac:dyDescent="0.25">
      <c r="CG29877" s="49"/>
    </row>
    <row r="29878" spans="85:85" hidden="1" x14ac:dyDescent="0.25">
      <c r="CG29878" s="49"/>
    </row>
    <row r="29879" spans="85:85" hidden="1" x14ac:dyDescent="0.25">
      <c r="CG29879" s="49"/>
    </row>
    <row r="29880" spans="85:85" hidden="1" x14ac:dyDescent="0.25">
      <c r="CG29880" s="49"/>
    </row>
    <row r="29881" spans="85:85" hidden="1" x14ac:dyDescent="0.25">
      <c r="CG29881" s="49"/>
    </row>
    <row r="29882" spans="85:85" hidden="1" x14ac:dyDescent="0.25">
      <c r="CG29882" s="49"/>
    </row>
    <row r="29883" spans="85:85" hidden="1" x14ac:dyDescent="0.25">
      <c r="CG29883" s="49"/>
    </row>
    <row r="29884" spans="85:85" hidden="1" x14ac:dyDescent="0.25">
      <c r="CG29884" s="49"/>
    </row>
    <row r="29885" spans="85:85" hidden="1" x14ac:dyDescent="0.25">
      <c r="CG29885" s="49"/>
    </row>
    <row r="29886" spans="85:85" hidden="1" x14ac:dyDescent="0.25">
      <c r="CG29886" s="49"/>
    </row>
    <row r="29887" spans="85:85" hidden="1" x14ac:dyDescent="0.25">
      <c r="CG29887" s="49"/>
    </row>
    <row r="29888" spans="85:85" hidden="1" x14ac:dyDescent="0.25">
      <c r="CG29888" s="49"/>
    </row>
    <row r="29889" spans="85:85" hidden="1" x14ac:dyDescent="0.25">
      <c r="CG29889" s="49"/>
    </row>
    <row r="29890" spans="85:85" hidden="1" x14ac:dyDescent="0.25">
      <c r="CG29890" s="49"/>
    </row>
    <row r="29891" spans="85:85" hidden="1" x14ac:dyDescent="0.25">
      <c r="CG29891" s="49"/>
    </row>
    <row r="29892" spans="85:85" hidden="1" x14ac:dyDescent="0.25">
      <c r="CG29892" s="49"/>
    </row>
    <row r="29893" spans="85:85" hidden="1" x14ac:dyDescent="0.25">
      <c r="CG29893" s="49"/>
    </row>
    <row r="29894" spans="85:85" hidden="1" x14ac:dyDescent="0.25">
      <c r="CG29894" s="49"/>
    </row>
    <row r="29895" spans="85:85" hidden="1" x14ac:dyDescent="0.25">
      <c r="CG29895" s="49"/>
    </row>
    <row r="29896" spans="85:85" hidden="1" x14ac:dyDescent="0.25">
      <c r="CG29896" s="49"/>
    </row>
    <row r="29897" spans="85:85" hidden="1" x14ac:dyDescent="0.25">
      <c r="CG29897" s="49"/>
    </row>
    <row r="29898" spans="85:85" hidden="1" x14ac:dyDescent="0.25">
      <c r="CG29898" s="49"/>
    </row>
    <row r="29899" spans="85:85" hidden="1" x14ac:dyDescent="0.25">
      <c r="CG29899" s="49"/>
    </row>
    <row r="29900" spans="85:85" hidden="1" x14ac:dyDescent="0.25">
      <c r="CG29900" s="49"/>
    </row>
    <row r="29901" spans="85:85" hidden="1" x14ac:dyDescent="0.25">
      <c r="CG29901" s="49"/>
    </row>
    <row r="29902" spans="85:85" hidden="1" x14ac:dyDescent="0.25">
      <c r="CG29902" s="49"/>
    </row>
    <row r="29903" spans="85:85" hidden="1" x14ac:dyDescent="0.25">
      <c r="CG29903" s="49"/>
    </row>
    <row r="29904" spans="85:85" hidden="1" x14ac:dyDescent="0.25">
      <c r="CG29904" s="49"/>
    </row>
    <row r="29905" spans="85:85" hidden="1" x14ac:dyDescent="0.25">
      <c r="CG29905" s="49"/>
    </row>
    <row r="29906" spans="85:85" hidden="1" x14ac:dyDescent="0.25">
      <c r="CG29906" s="49"/>
    </row>
    <row r="29907" spans="85:85" hidden="1" x14ac:dyDescent="0.25">
      <c r="CG29907" s="49"/>
    </row>
    <row r="29908" spans="85:85" hidden="1" x14ac:dyDescent="0.25">
      <c r="CG29908" s="49"/>
    </row>
    <row r="29909" spans="85:85" hidden="1" x14ac:dyDescent="0.25">
      <c r="CG29909" s="49"/>
    </row>
    <row r="29910" spans="85:85" hidden="1" x14ac:dyDescent="0.25">
      <c r="CG29910" s="49"/>
    </row>
    <row r="29911" spans="85:85" hidden="1" x14ac:dyDescent="0.25">
      <c r="CG29911" s="49"/>
    </row>
    <row r="29912" spans="85:85" hidden="1" x14ac:dyDescent="0.25">
      <c r="CG29912" s="49"/>
    </row>
    <row r="29913" spans="85:85" hidden="1" x14ac:dyDescent="0.25">
      <c r="CG29913" s="49"/>
    </row>
    <row r="29914" spans="85:85" hidden="1" x14ac:dyDescent="0.25">
      <c r="CG29914" s="49"/>
    </row>
    <row r="29915" spans="85:85" hidden="1" x14ac:dyDescent="0.25">
      <c r="CG29915" s="49"/>
    </row>
    <row r="29916" spans="85:85" hidden="1" x14ac:dyDescent="0.25">
      <c r="CG29916" s="49"/>
    </row>
    <row r="29917" spans="85:85" hidden="1" x14ac:dyDescent="0.25">
      <c r="CG29917" s="49"/>
    </row>
    <row r="29918" spans="85:85" hidden="1" x14ac:dyDescent="0.25">
      <c r="CG29918" s="49"/>
    </row>
    <row r="29919" spans="85:85" hidden="1" x14ac:dyDescent="0.25">
      <c r="CG29919" s="49"/>
    </row>
    <row r="29920" spans="85:85" hidden="1" x14ac:dyDescent="0.25">
      <c r="CG29920" s="49"/>
    </row>
    <row r="29921" spans="85:85" hidden="1" x14ac:dyDescent="0.25">
      <c r="CG29921" s="49"/>
    </row>
    <row r="29922" spans="85:85" hidden="1" x14ac:dyDescent="0.25">
      <c r="CG29922" s="49"/>
    </row>
    <row r="29923" spans="85:85" hidden="1" x14ac:dyDescent="0.25">
      <c r="CG29923" s="49"/>
    </row>
    <row r="29924" spans="85:85" hidden="1" x14ac:dyDescent="0.25">
      <c r="CG29924" s="49"/>
    </row>
    <row r="29925" spans="85:85" hidden="1" x14ac:dyDescent="0.25">
      <c r="CG29925" s="49"/>
    </row>
    <row r="29926" spans="85:85" hidden="1" x14ac:dyDescent="0.25">
      <c r="CG29926" s="49"/>
    </row>
    <row r="29927" spans="85:85" hidden="1" x14ac:dyDescent="0.25">
      <c r="CG29927" s="49"/>
    </row>
    <row r="29928" spans="85:85" hidden="1" x14ac:dyDescent="0.25">
      <c r="CG29928" s="49"/>
    </row>
    <row r="29929" spans="85:85" hidden="1" x14ac:dyDescent="0.25">
      <c r="CG29929" s="49"/>
    </row>
    <row r="29930" spans="85:85" hidden="1" x14ac:dyDescent="0.25">
      <c r="CG29930" s="49"/>
    </row>
    <row r="29931" spans="85:85" hidden="1" x14ac:dyDescent="0.25">
      <c r="CG29931" s="49"/>
    </row>
    <row r="29932" spans="85:85" hidden="1" x14ac:dyDescent="0.25">
      <c r="CG29932" s="49"/>
    </row>
    <row r="29933" spans="85:85" hidden="1" x14ac:dyDescent="0.25">
      <c r="CG29933" s="49"/>
    </row>
    <row r="29934" spans="85:85" hidden="1" x14ac:dyDescent="0.25">
      <c r="CG29934" s="49"/>
    </row>
    <row r="29935" spans="85:85" hidden="1" x14ac:dyDescent="0.25">
      <c r="CG29935" s="49"/>
    </row>
    <row r="29936" spans="85:85" hidden="1" x14ac:dyDescent="0.25">
      <c r="CG29936" s="49"/>
    </row>
    <row r="29937" spans="85:85" hidden="1" x14ac:dyDescent="0.25">
      <c r="CG29937" s="49"/>
    </row>
    <row r="29938" spans="85:85" hidden="1" x14ac:dyDescent="0.25">
      <c r="CG29938" s="49"/>
    </row>
    <row r="29939" spans="85:85" hidden="1" x14ac:dyDescent="0.25">
      <c r="CG29939" s="49"/>
    </row>
    <row r="29940" spans="85:85" hidden="1" x14ac:dyDescent="0.25">
      <c r="CG29940" s="49"/>
    </row>
    <row r="29941" spans="85:85" hidden="1" x14ac:dyDescent="0.25">
      <c r="CG29941" s="49"/>
    </row>
    <row r="29942" spans="85:85" hidden="1" x14ac:dyDescent="0.25">
      <c r="CG29942" s="49"/>
    </row>
    <row r="29943" spans="85:85" hidden="1" x14ac:dyDescent="0.25">
      <c r="CG29943" s="49"/>
    </row>
    <row r="29944" spans="85:85" hidden="1" x14ac:dyDescent="0.25">
      <c r="CG29944" s="49"/>
    </row>
    <row r="29945" spans="85:85" hidden="1" x14ac:dyDescent="0.25">
      <c r="CG29945" s="49"/>
    </row>
    <row r="29946" spans="85:85" hidden="1" x14ac:dyDescent="0.25">
      <c r="CG29946" s="49"/>
    </row>
    <row r="29947" spans="85:85" hidden="1" x14ac:dyDescent="0.25">
      <c r="CG29947" s="49"/>
    </row>
    <row r="29948" spans="85:85" hidden="1" x14ac:dyDescent="0.25">
      <c r="CG29948" s="49"/>
    </row>
    <row r="29949" spans="85:85" hidden="1" x14ac:dyDescent="0.25">
      <c r="CG29949" s="49"/>
    </row>
    <row r="29950" spans="85:85" hidden="1" x14ac:dyDescent="0.25">
      <c r="CG29950" s="49"/>
    </row>
    <row r="29951" spans="85:85" hidden="1" x14ac:dyDescent="0.25">
      <c r="CG29951" s="49"/>
    </row>
    <row r="29952" spans="85:85" hidden="1" x14ac:dyDescent="0.25">
      <c r="CG29952" s="49"/>
    </row>
    <row r="29953" spans="85:85" hidden="1" x14ac:dyDescent="0.25">
      <c r="CG29953" s="49"/>
    </row>
    <row r="29954" spans="85:85" hidden="1" x14ac:dyDescent="0.25">
      <c r="CG29954" s="49"/>
    </row>
    <row r="29955" spans="85:85" hidden="1" x14ac:dyDescent="0.25">
      <c r="CG29955" s="49"/>
    </row>
    <row r="29956" spans="85:85" hidden="1" x14ac:dyDescent="0.25">
      <c r="CG29956" s="49"/>
    </row>
    <row r="29957" spans="85:85" hidden="1" x14ac:dyDescent="0.25">
      <c r="CG29957" s="49"/>
    </row>
    <row r="29958" spans="85:85" hidden="1" x14ac:dyDescent="0.25">
      <c r="CG29958" s="49"/>
    </row>
    <row r="29959" spans="85:85" hidden="1" x14ac:dyDescent="0.25">
      <c r="CG29959" s="49"/>
    </row>
    <row r="29960" spans="85:85" hidden="1" x14ac:dyDescent="0.25">
      <c r="CG29960" s="49"/>
    </row>
    <row r="29961" spans="85:85" hidden="1" x14ac:dyDescent="0.25">
      <c r="CG29961" s="49"/>
    </row>
    <row r="29962" spans="85:85" hidden="1" x14ac:dyDescent="0.25">
      <c r="CG29962" s="49"/>
    </row>
    <row r="29963" spans="85:85" hidden="1" x14ac:dyDescent="0.25">
      <c r="CG29963" s="49"/>
    </row>
    <row r="29964" spans="85:85" hidden="1" x14ac:dyDescent="0.25">
      <c r="CG29964" s="49"/>
    </row>
    <row r="29965" spans="85:85" hidden="1" x14ac:dyDescent="0.25">
      <c r="CG29965" s="49"/>
    </row>
    <row r="29966" spans="85:85" hidden="1" x14ac:dyDescent="0.25">
      <c r="CG29966" s="49"/>
    </row>
    <row r="29967" spans="85:85" hidden="1" x14ac:dyDescent="0.25">
      <c r="CG29967" s="49"/>
    </row>
    <row r="29968" spans="85:85" hidden="1" x14ac:dyDescent="0.25">
      <c r="CG29968" s="49"/>
    </row>
    <row r="29969" spans="85:85" hidden="1" x14ac:dyDescent="0.25">
      <c r="CG29969" s="49"/>
    </row>
    <row r="29970" spans="85:85" hidden="1" x14ac:dyDescent="0.25">
      <c r="CG29970" s="49"/>
    </row>
    <row r="29971" spans="85:85" hidden="1" x14ac:dyDescent="0.25">
      <c r="CG29971" s="49"/>
    </row>
    <row r="29972" spans="85:85" hidden="1" x14ac:dyDescent="0.25">
      <c r="CG29972" s="49"/>
    </row>
    <row r="29973" spans="85:85" hidden="1" x14ac:dyDescent="0.25">
      <c r="CG29973" s="49"/>
    </row>
    <row r="29974" spans="85:85" hidden="1" x14ac:dyDescent="0.25">
      <c r="CG29974" s="49"/>
    </row>
    <row r="29975" spans="85:85" hidden="1" x14ac:dyDescent="0.25">
      <c r="CG29975" s="49"/>
    </row>
    <row r="29976" spans="85:85" hidden="1" x14ac:dyDescent="0.25">
      <c r="CG29976" s="49"/>
    </row>
    <row r="29977" spans="85:85" hidden="1" x14ac:dyDescent="0.25">
      <c r="CG29977" s="49"/>
    </row>
    <row r="29978" spans="85:85" hidden="1" x14ac:dyDescent="0.25">
      <c r="CG29978" s="49"/>
    </row>
    <row r="29979" spans="85:85" hidden="1" x14ac:dyDescent="0.25">
      <c r="CG29979" s="49"/>
    </row>
    <row r="29980" spans="85:85" hidden="1" x14ac:dyDescent="0.25">
      <c r="CG29980" s="49"/>
    </row>
    <row r="29981" spans="85:85" hidden="1" x14ac:dyDescent="0.25">
      <c r="CG29981" s="49"/>
    </row>
    <row r="29982" spans="85:85" hidden="1" x14ac:dyDescent="0.25">
      <c r="CG29982" s="49"/>
    </row>
    <row r="29983" spans="85:85" hidden="1" x14ac:dyDescent="0.25">
      <c r="CG29983" s="49"/>
    </row>
    <row r="29984" spans="85:85" hidden="1" x14ac:dyDescent="0.25">
      <c r="CG29984" s="49"/>
    </row>
    <row r="29985" spans="85:85" hidden="1" x14ac:dyDescent="0.25">
      <c r="CG29985" s="49"/>
    </row>
    <row r="29986" spans="85:85" hidden="1" x14ac:dyDescent="0.25">
      <c r="CG29986" s="49"/>
    </row>
    <row r="29987" spans="85:85" hidden="1" x14ac:dyDescent="0.25">
      <c r="CG29987" s="49"/>
    </row>
    <row r="29988" spans="85:85" hidden="1" x14ac:dyDescent="0.25">
      <c r="CG29988" s="49"/>
    </row>
    <row r="29989" spans="85:85" hidden="1" x14ac:dyDescent="0.25">
      <c r="CG29989" s="49"/>
    </row>
    <row r="29990" spans="85:85" hidden="1" x14ac:dyDescent="0.25">
      <c r="CG29990" s="49"/>
    </row>
    <row r="29991" spans="85:85" hidden="1" x14ac:dyDescent="0.25">
      <c r="CG29991" s="49"/>
    </row>
    <row r="29992" spans="85:85" hidden="1" x14ac:dyDescent="0.25">
      <c r="CG29992" s="49"/>
    </row>
    <row r="29993" spans="85:85" hidden="1" x14ac:dyDescent="0.25">
      <c r="CG29993" s="49"/>
    </row>
    <row r="29994" spans="85:85" hidden="1" x14ac:dyDescent="0.25">
      <c r="CG29994" s="49"/>
    </row>
    <row r="29995" spans="85:85" hidden="1" x14ac:dyDescent="0.25">
      <c r="CG29995" s="49"/>
    </row>
    <row r="29996" spans="85:85" hidden="1" x14ac:dyDescent="0.25">
      <c r="CG29996" s="49"/>
    </row>
    <row r="29997" spans="85:85" hidden="1" x14ac:dyDescent="0.25">
      <c r="CG29997" s="49"/>
    </row>
    <row r="29998" spans="85:85" hidden="1" x14ac:dyDescent="0.25">
      <c r="CG29998" s="49"/>
    </row>
    <row r="29999" spans="85:85" hidden="1" x14ac:dyDescent="0.25">
      <c r="CG29999" s="49"/>
    </row>
    <row r="30000" spans="85:85" hidden="1" x14ac:dyDescent="0.25">
      <c r="CG30000" s="49"/>
    </row>
    <row r="30001" spans="85:85" hidden="1" x14ac:dyDescent="0.25">
      <c r="CG30001" s="49"/>
    </row>
    <row r="30002" spans="85:85" hidden="1" x14ac:dyDescent="0.25">
      <c r="CG30002" s="49"/>
    </row>
    <row r="30003" spans="85:85" hidden="1" x14ac:dyDescent="0.25">
      <c r="CG30003" s="49"/>
    </row>
    <row r="30004" spans="85:85" hidden="1" x14ac:dyDescent="0.25">
      <c r="CG30004" s="49"/>
    </row>
    <row r="30005" spans="85:85" hidden="1" x14ac:dyDescent="0.25">
      <c r="CG30005" s="49"/>
    </row>
    <row r="30006" spans="85:85" hidden="1" x14ac:dyDescent="0.25">
      <c r="CG30006" s="49"/>
    </row>
    <row r="30007" spans="85:85" hidden="1" x14ac:dyDescent="0.25">
      <c r="CG30007" s="49"/>
    </row>
    <row r="30008" spans="85:85" hidden="1" x14ac:dyDescent="0.25">
      <c r="CG30008" s="49"/>
    </row>
    <row r="30009" spans="85:85" hidden="1" x14ac:dyDescent="0.25">
      <c r="CG30009" s="49"/>
    </row>
    <row r="30010" spans="85:85" hidden="1" x14ac:dyDescent="0.25">
      <c r="CG30010" s="49"/>
    </row>
    <row r="30011" spans="85:85" hidden="1" x14ac:dyDescent="0.25">
      <c r="CG30011" s="49"/>
    </row>
    <row r="30012" spans="85:85" hidden="1" x14ac:dyDescent="0.25">
      <c r="CG30012" s="49"/>
    </row>
    <row r="30013" spans="85:85" hidden="1" x14ac:dyDescent="0.25">
      <c r="CG30013" s="49"/>
    </row>
    <row r="30014" spans="85:85" hidden="1" x14ac:dyDescent="0.25">
      <c r="CG30014" s="49"/>
    </row>
    <row r="30015" spans="85:85" hidden="1" x14ac:dyDescent="0.25">
      <c r="CG30015" s="49"/>
    </row>
    <row r="30016" spans="85:85" hidden="1" x14ac:dyDescent="0.25">
      <c r="CG30016" s="49"/>
    </row>
    <row r="30017" spans="85:85" hidden="1" x14ac:dyDescent="0.25">
      <c r="CG30017" s="49"/>
    </row>
    <row r="30018" spans="85:85" hidden="1" x14ac:dyDescent="0.25">
      <c r="CG30018" s="49"/>
    </row>
    <row r="30019" spans="85:85" hidden="1" x14ac:dyDescent="0.25">
      <c r="CG30019" s="49"/>
    </row>
    <row r="30020" spans="85:85" hidden="1" x14ac:dyDescent="0.25">
      <c r="CG30020" s="49"/>
    </row>
    <row r="30021" spans="85:85" hidden="1" x14ac:dyDescent="0.25">
      <c r="CG30021" s="49"/>
    </row>
    <row r="30022" spans="85:85" hidden="1" x14ac:dyDescent="0.25">
      <c r="CG30022" s="49"/>
    </row>
    <row r="30023" spans="85:85" hidden="1" x14ac:dyDescent="0.25">
      <c r="CG30023" s="49"/>
    </row>
    <row r="30024" spans="85:85" hidden="1" x14ac:dyDescent="0.25">
      <c r="CG30024" s="49"/>
    </row>
    <row r="30025" spans="85:85" hidden="1" x14ac:dyDescent="0.25">
      <c r="CG30025" s="49"/>
    </row>
    <row r="30026" spans="85:85" hidden="1" x14ac:dyDescent="0.25">
      <c r="CG30026" s="49"/>
    </row>
    <row r="30027" spans="85:85" hidden="1" x14ac:dyDescent="0.25">
      <c r="CG30027" s="49"/>
    </row>
    <row r="30028" spans="85:85" hidden="1" x14ac:dyDescent="0.25">
      <c r="CG30028" s="49"/>
    </row>
    <row r="30029" spans="85:85" hidden="1" x14ac:dyDescent="0.25">
      <c r="CG30029" s="49"/>
    </row>
    <row r="30030" spans="85:85" hidden="1" x14ac:dyDescent="0.25">
      <c r="CG30030" s="49"/>
    </row>
    <row r="30031" spans="85:85" hidden="1" x14ac:dyDescent="0.25">
      <c r="CG30031" s="49"/>
    </row>
    <row r="30032" spans="85:85" hidden="1" x14ac:dyDescent="0.25">
      <c r="CG30032" s="49"/>
    </row>
    <row r="30033" spans="85:85" hidden="1" x14ac:dyDescent="0.25">
      <c r="CG30033" s="49"/>
    </row>
    <row r="30034" spans="85:85" hidden="1" x14ac:dyDescent="0.25">
      <c r="CG30034" s="49"/>
    </row>
    <row r="30035" spans="85:85" hidden="1" x14ac:dyDescent="0.25">
      <c r="CG30035" s="49"/>
    </row>
    <row r="30036" spans="85:85" hidden="1" x14ac:dyDescent="0.25">
      <c r="CG30036" s="49"/>
    </row>
    <row r="30037" spans="85:85" hidden="1" x14ac:dyDescent="0.25">
      <c r="CG30037" s="49"/>
    </row>
    <row r="30038" spans="85:85" hidden="1" x14ac:dyDescent="0.25">
      <c r="CG30038" s="49"/>
    </row>
    <row r="30039" spans="85:85" hidden="1" x14ac:dyDescent="0.25">
      <c r="CG30039" s="49"/>
    </row>
    <row r="30040" spans="85:85" hidden="1" x14ac:dyDescent="0.25">
      <c r="CG30040" s="49"/>
    </row>
    <row r="30041" spans="85:85" hidden="1" x14ac:dyDescent="0.25">
      <c r="CG30041" s="49"/>
    </row>
    <row r="30042" spans="85:85" hidden="1" x14ac:dyDescent="0.25">
      <c r="CG30042" s="49"/>
    </row>
    <row r="30043" spans="85:85" hidden="1" x14ac:dyDescent="0.25">
      <c r="CG30043" s="49"/>
    </row>
    <row r="30044" spans="85:85" hidden="1" x14ac:dyDescent="0.25">
      <c r="CG30044" s="49"/>
    </row>
    <row r="30045" spans="85:85" hidden="1" x14ac:dyDescent="0.25">
      <c r="CG30045" s="49"/>
    </row>
    <row r="30046" spans="85:85" hidden="1" x14ac:dyDescent="0.25">
      <c r="CG30046" s="49"/>
    </row>
    <row r="30047" spans="85:85" hidden="1" x14ac:dyDescent="0.25">
      <c r="CG30047" s="49"/>
    </row>
    <row r="30048" spans="85:85" hidden="1" x14ac:dyDescent="0.25">
      <c r="CG30048" s="49"/>
    </row>
    <row r="30049" spans="85:85" hidden="1" x14ac:dyDescent="0.25">
      <c r="CG30049" s="49"/>
    </row>
    <row r="30050" spans="85:85" hidden="1" x14ac:dyDescent="0.25">
      <c r="CG30050" s="49"/>
    </row>
    <row r="30051" spans="85:85" hidden="1" x14ac:dyDescent="0.25">
      <c r="CG30051" s="49"/>
    </row>
    <row r="30052" spans="85:85" hidden="1" x14ac:dyDescent="0.25">
      <c r="CG30052" s="49"/>
    </row>
    <row r="30053" spans="85:85" hidden="1" x14ac:dyDescent="0.25">
      <c r="CG30053" s="49"/>
    </row>
    <row r="30054" spans="85:85" hidden="1" x14ac:dyDescent="0.25">
      <c r="CG30054" s="49"/>
    </row>
    <row r="30055" spans="85:85" hidden="1" x14ac:dyDescent="0.25">
      <c r="CG30055" s="49"/>
    </row>
    <row r="30056" spans="85:85" hidden="1" x14ac:dyDescent="0.25">
      <c r="CG30056" s="49"/>
    </row>
    <row r="30057" spans="85:85" hidden="1" x14ac:dyDescent="0.25">
      <c r="CG30057" s="49"/>
    </row>
    <row r="30058" spans="85:85" hidden="1" x14ac:dyDescent="0.25">
      <c r="CG30058" s="49"/>
    </row>
    <row r="30059" spans="85:85" hidden="1" x14ac:dyDescent="0.25">
      <c r="CG30059" s="49"/>
    </row>
    <row r="30060" spans="85:85" hidden="1" x14ac:dyDescent="0.25">
      <c r="CG30060" s="49"/>
    </row>
    <row r="30061" spans="85:85" hidden="1" x14ac:dyDescent="0.25">
      <c r="CG30061" s="49"/>
    </row>
    <row r="30062" spans="85:85" hidden="1" x14ac:dyDescent="0.25">
      <c r="CG30062" s="49"/>
    </row>
    <row r="30063" spans="85:85" hidden="1" x14ac:dyDescent="0.25">
      <c r="CG30063" s="49"/>
    </row>
    <row r="30064" spans="85:85" hidden="1" x14ac:dyDescent="0.25">
      <c r="CG30064" s="49"/>
    </row>
    <row r="30065" spans="85:85" hidden="1" x14ac:dyDescent="0.25">
      <c r="CG30065" s="49"/>
    </row>
    <row r="30066" spans="85:85" hidden="1" x14ac:dyDescent="0.25">
      <c r="CG30066" s="49"/>
    </row>
    <row r="30067" spans="85:85" hidden="1" x14ac:dyDescent="0.25">
      <c r="CG30067" s="49"/>
    </row>
    <row r="30068" spans="85:85" hidden="1" x14ac:dyDescent="0.25">
      <c r="CG30068" s="49"/>
    </row>
    <row r="30069" spans="85:85" hidden="1" x14ac:dyDescent="0.25">
      <c r="CG30069" s="49"/>
    </row>
    <row r="30070" spans="85:85" hidden="1" x14ac:dyDescent="0.25">
      <c r="CG30070" s="49"/>
    </row>
    <row r="30071" spans="85:85" hidden="1" x14ac:dyDescent="0.25">
      <c r="CG30071" s="49"/>
    </row>
    <row r="30072" spans="85:85" hidden="1" x14ac:dyDescent="0.25">
      <c r="CG30072" s="49"/>
    </row>
    <row r="30073" spans="85:85" hidden="1" x14ac:dyDescent="0.25">
      <c r="CG30073" s="49"/>
    </row>
    <row r="30074" spans="85:85" hidden="1" x14ac:dyDescent="0.25">
      <c r="CG30074" s="49"/>
    </row>
    <row r="30075" spans="85:85" hidden="1" x14ac:dyDescent="0.25">
      <c r="CG30075" s="49"/>
    </row>
    <row r="30076" spans="85:85" hidden="1" x14ac:dyDescent="0.25">
      <c r="CG30076" s="49"/>
    </row>
    <row r="30077" spans="85:85" hidden="1" x14ac:dyDescent="0.25">
      <c r="CG30077" s="49"/>
    </row>
    <row r="30078" spans="85:85" hidden="1" x14ac:dyDescent="0.25">
      <c r="CG30078" s="49"/>
    </row>
    <row r="30079" spans="85:85" hidden="1" x14ac:dyDescent="0.25">
      <c r="CG30079" s="49"/>
    </row>
    <row r="30080" spans="85:85" hidden="1" x14ac:dyDescent="0.25">
      <c r="CG30080" s="49"/>
    </row>
    <row r="30081" spans="85:85" hidden="1" x14ac:dyDescent="0.25">
      <c r="CG30081" s="49"/>
    </row>
    <row r="30082" spans="85:85" hidden="1" x14ac:dyDescent="0.25">
      <c r="CG30082" s="49"/>
    </row>
    <row r="30083" spans="85:85" hidden="1" x14ac:dyDescent="0.25">
      <c r="CG30083" s="49"/>
    </row>
    <row r="30084" spans="85:85" hidden="1" x14ac:dyDescent="0.25">
      <c r="CG30084" s="49"/>
    </row>
    <row r="30085" spans="85:85" hidden="1" x14ac:dyDescent="0.25">
      <c r="CG30085" s="49"/>
    </row>
    <row r="30086" spans="85:85" hidden="1" x14ac:dyDescent="0.25">
      <c r="CG30086" s="49"/>
    </row>
    <row r="30087" spans="85:85" hidden="1" x14ac:dyDescent="0.25">
      <c r="CG30087" s="49"/>
    </row>
    <row r="30088" spans="85:85" hidden="1" x14ac:dyDescent="0.25">
      <c r="CG30088" s="49"/>
    </row>
    <row r="30089" spans="85:85" hidden="1" x14ac:dyDescent="0.25">
      <c r="CG30089" s="49"/>
    </row>
    <row r="30090" spans="85:85" hidden="1" x14ac:dyDescent="0.25">
      <c r="CG30090" s="49"/>
    </row>
    <row r="30091" spans="85:85" hidden="1" x14ac:dyDescent="0.25">
      <c r="CG30091" s="49"/>
    </row>
    <row r="30092" spans="85:85" hidden="1" x14ac:dyDescent="0.25">
      <c r="CG30092" s="49"/>
    </row>
    <row r="30093" spans="85:85" hidden="1" x14ac:dyDescent="0.25">
      <c r="CG30093" s="49"/>
    </row>
    <row r="30094" spans="85:85" hidden="1" x14ac:dyDescent="0.25">
      <c r="CG30094" s="49"/>
    </row>
    <row r="30095" spans="85:85" hidden="1" x14ac:dyDescent="0.25">
      <c r="CG30095" s="49"/>
    </row>
    <row r="30096" spans="85:85" hidden="1" x14ac:dyDescent="0.25">
      <c r="CG30096" s="49"/>
    </row>
    <row r="30097" spans="85:85" hidden="1" x14ac:dyDescent="0.25">
      <c r="CG30097" s="49"/>
    </row>
    <row r="30098" spans="85:85" hidden="1" x14ac:dyDescent="0.25">
      <c r="CG30098" s="49"/>
    </row>
    <row r="30099" spans="85:85" hidden="1" x14ac:dyDescent="0.25">
      <c r="CG30099" s="49"/>
    </row>
    <row r="30100" spans="85:85" hidden="1" x14ac:dyDescent="0.25">
      <c r="CG30100" s="49"/>
    </row>
    <row r="30101" spans="85:85" hidden="1" x14ac:dyDescent="0.25">
      <c r="CG30101" s="49"/>
    </row>
    <row r="30102" spans="85:85" hidden="1" x14ac:dyDescent="0.25">
      <c r="CG30102" s="49"/>
    </row>
    <row r="30103" spans="85:85" hidden="1" x14ac:dyDescent="0.25">
      <c r="CG30103" s="49"/>
    </row>
    <row r="30104" spans="85:85" hidden="1" x14ac:dyDescent="0.25">
      <c r="CG30104" s="49"/>
    </row>
    <row r="30105" spans="85:85" hidden="1" x14ac:dyDescent="0.25">
      <c r="CG30105" s="49"/>
    </row>
    <row r="30106" spans="85:85" hidden="1" x14ac:dyDescent="0.25">
      <c r="CG30106" s="49"/>
    </row>
    <row r="30107" spans="85:85" hidden="1" x14ac:dyDescent="0.25">
      <c r="CG30107" s="49"/>
    </row>
    <row r="30108" spans="85:85" hidden="1" x14ac:dyDescent="0.25">
      <c r="CG30108" s="49"/>
    </row>
    <row r="30109" spans="85:85" hidden="1" x14ac:dyDescent="0.25">
      <c r="CG30109" s="49"/>
    </row>
    <row r="30110" spans="85:85" hidden="1" x14ac:dyDescent="0.25">
      <c r="CG30110" s="49"/>
    </row>
    <row r="30111" spans="85:85" hidden="1" x14ac:dyDescent="0.25">
      <c r="CG30111" s="49"/>
    </row>
    <row r="30112" spans="85:85" hidden="1" x14ac:dyDescent="0.25">
      <c r="CG30112" s="49"/>
    </row>
    <row r="30113" spans="85:85" hidden="1" x14ac:dyDescent="0.25">
      <c r="CG30113" s="49"/>
    </row>
    <row r="30114" spans="85:85" hidden="1" x14ac:dyDescent="0.25">
      <c r="CG30114" s="49"/>
    </row>
    <row r="30115" spans="85:85" hidden="1" x14ac:dyDescent="0.25">
      <c r="CG30115" s="49"/>
    </row>
    <row r="30116" spans="85:85" hidden="1" x14ac:dyDescent="0.25">
      <c r="CG30116" s="49"/>
    </row>
    <row r="30117" spans="85:85" hidden="1" x14ac:dyDescent="0.25">
      <c r="CG30117" s="49"/>
    </row>
    <row r="30118" spans="85:85" hidden="1" x14ac:dyDescent="0.25">
      <c r="CG30118" s="49"/>
    </row>
    <row r="30119" spans="85:85" hidden="1" x14ac:dyDescent="0.25">
      <c r="CG30119" s="49"/>
    </row>
    <row r="30120" spans="85:85" hidden="1" x14ac:dyDescent="0.25">
      <c r="CG30120" s="49"/>
    </row>
    <row r="30121" spans="85:85" hidden="1" x14ac:dyDescent="0.25">
      <c r="CG30121" s="49"/>
    </row>
    <row r="30122" spans="85:85" hidden="1" x14ac:dyDescent="0.25">
      <c r="CG30122" s="49"/>
    </row>
    <row r="30123" spans="85:85" hidden="1" x14ac:dyDescent="0.25">
      <c r="CG30123" s="49"/>
    </row>
    <row r="30124" spans="85:85" hidden="1" x14ac:dyDescent="0.25">
      <c r="CG30124" s="49"/>
    </row>
    <row r="30125" spans="85:85" hidden="1" x14ac:dyDescent="0.25">
      <c r="CG30125" s="49"/>
    </row>
    <row r="30126" spans="85:85" hidden="1" x14ac:dyDescent="0.25">
      <c r="CG30126" s="49"/>
    </row>
    <row r="30127" spans="85:85" hidden="1" x14ac:dyDescent="0.25">
      <c r="CG30127" s="49"/>
    </row>
    <row r="30128" spans="85:85" hidden="1" x14ac:dyDescent="0.25">
      <c r="CG30128" s="49"/>
    </row>
    <row r="30129" spans="85:85" hidden="1" x14ac:dyDescent="0.25">
      <c r="CG30129" s="49"/>
    </row>
    <row r="30130" spans="85:85" hidden="1" x14ac:dyDescent="0.25">
      <c r="CG30130" s="49"/>
    </row>
    <row r="30131" spans="85:85" hidden="1" x14ac:dyDescent="0.25">
      <c r="CG30131" s="49"/>
    </row>
    <row r="30132" spans="85:85" hidden="1" x14ac:dyDescent="0.25">
      <c r="CG30132" s="49"/>
    </row>
    <row r="30133" spans="85:85" hidden="1" x14ac:dyDescent="0.25">
      <c r="CG30133" s="49"/>
    </row>
    <row r="30134" spans="85:85" hidden="1" x14ac:dyDescent="0.25">
      <c r="CG30134" s="49"/>
    </row>
    <row r="30135" spans="85:85" hidden="1" x14ac:dyDescent="0.25">
      <c r="CG30135" s="49"/>
    </row>
    <row r="30136" spans="85:85" hidden="1" x14ac:dyDescent="0.25">
      <c r="CG30136" s="49"/>
    </row>
    <row r="30137" spans="85:85" hidden="1" x14ac:dyDescent="0.25">
      <c r="CG30137" s="49"/>
    </row>
    <row r="30138" spans="85:85" hidden="1" x14ac:dyDescent="0.25">
      <c r="CG30138" s="49"/>
    </row>
    <row r="30139" spans="85:85" hidden="1" x14ac:dyDescent="0.25">
      <c r="CG30139" s="49"/>
    </row>
    <row r="30140" spans="85:85" hidden="1" x14ac:dyDescent="0.25">
      <c r="CG30140" s="49"/>
    </row>
    <row r="30141" spans="85:85" hidden="1" x14ac:dyDescent="0.25">
      <c r="CG30141" s="49"/>
    </row>
    <row r="30142" spans="85:85" hidden="1" x14ac:dyDescent="0.25">
      <c r="CG30142" s="49"/>
    </row>
    <row r="30143" spans="85:85" hidden="1" x14ac:dyDescent="0.25">
      <c r="CG30143" s="49"/>
    </row>
    <row r="30144" spans="85:85" hidden="1" x14ac:dyDescent="0.25">
      <c r="CG30144" s="49"/>
    </row>
    <row r="30145" spans="85:85" hidden="1" x14ac:dyDescent="0.25">
      <c r="CG30145" s="49"/>
    </row>
    <row r="30146" spans="85:85" hidden="1" x14ac:dyDescent="0.25">
      <c r="CG30146" s="49"/>
    </row>
    <row r="30147" spans="85:85" hidden="1" x14ac:dyDescent="0.25">
      <c r="CG30147" s="49"/>
    </row>
    <row r="30148" spans="85:85" hidden="1" x14ac:dyDescent="0.25">
      <c r="CG30148" s="49"/>
    </row>
    <row r="30149" spans="85:85" hidden="1" x14ac:dyDescent="0.25">
      <c r="CG30149" s="49"/>
    </row>
    <row r="30150" spans="85:85" hidden="1" x14ac:dyDescent="0.25">
      <c r="CG30150" s="49"/>
    </row>
    <row r="30151" spans="85:85" hidden="1" x14ac:dyDescent="0.25">
      <c r="CG30151" s="49"/>
    </row>
    <row r="30152" spans="85:85" hidden="1" x14ac:dyDescent="0.25">
      <c r="CG30152" s="49"/>
    </row>
    <row r="30153" spans="85:85" hidden="1" x14ac:dyDescent="0.25">
      <c r="CG30153" s="49"/>
    </row>
    <row r="30154" spans="85:85" hidden="1" x14ac:dyDescent="0.25">
      <c r="CG30154" s="49"/>
    </row>
    <row r="30155" spans="85:85" hidden="1" x14ac:dyDescent="0.25">
      <c r="CG30155" s="49"/>
    </row>
    <row r="30156" spans="85:85" hidden="1" x14ac:dyDescent="0.25">
      <c r="CG30156" s="49"/>
    </row>
    <row r="30157" spans="85:85" hidden="1" x14ac:dyDescent="0.25">
      <c r="CG30157" s="49"/>
    </row>
    <row r="30158" spans="85:85" hidden="1" x14ac:dyDescent="0.25">
      <c r="CG30158" s="49"/>
    </row>
    <row r="30159" spans="85:85" hidden="1" x14ac:dyDescent="0.25">
      <c r="CG30159" s="49"/>
    </row>
    <row r="30160" spans="85:85" hidden="1" x14ac:dyDescent="0.25">
      <c r="CG30160" s="49"/>
    </row>
    <row r="30161" spans="85:85" hidden="1" x14ac:dyDescent="0.25">
      <c r="CG30161" s="49"/>
    </row>
    <row r="30162" spans="85:85" hidden="1" x14ac:dyDescent="0.25">
      <c r="CG30162" s="49"/>
    </row>
    <row r="30163" spans="85:85" hidden="1" x14ac:dyDescent="0.25">
      <c r="CG30163" s="49"/>
    </row>
    <row r="30164" spans="85:85" hidden="1" x14ac:dyDescent="0.25">
      <c r="CG30164" s="49"/>
    </row>
    <row r="30165" spans="85:85" hidden="1" x14ac:dyDescent="0.25">
      <c r="CG30165" s="49"/>
    </row>
    <row r="30166" spans="85:85" hidden="1" x14ac:dyDescent="0.25">
      <c r="CG30166" s="49"/>
    </row>
    <row r="30167" spans="85:85" hidden="1" x14ac:dyDescent="0.25">
      <c r="CG30167" s="49"/>
    </row>
    <row r="30168" spans="85:85" hidden="1" x14ac:dyDescent="0.25">
      <c r="CG30168" s="49"/>
    </row>
    <row r="30169" spans="85:85" hidden="1" x14ac:dyDescent="0.25">
      <c r="CG30169" s="49"/>
    </row>
    <row r="30170" spans="85:85" hidden="1" x14ac:dyDescent="0.25">
      <c r="CG30170" s="49"/>
    </row>
    <row r="30171" spans="85:85" hidden="1" x14ac:dyDescent="0.25">
      <c r="CG30171" s="49"/>
    </row>
    <row r="30172" spans="85:85" hidden="1" x14ac:dyDescent="0.25">
      <c r="CG30172" s="49"/>
    </row>
    <row r="30173" spans="85:85" hidden="1" x14ac:dyDescent="0.25">
      <c r="CG30173" s="49"/>
    </row>
    <row r="30174" spans="85:85" hidden="1" x14ac:dyDescent="0.25">
      <c r="CG30174" s="49"/>
    </row>
    <row r="30175" spans="85:85" hidden="1" x14ac:dyDescent="0.25">
      <c r="CG30175" s="49"/>
    </row>
    <row r="30176" spans="85:85" hidden="1" x14ac:dyDescent="0.25">
      <c r="CG30176" s="49"/>
    </row>
    <row r="30177" spans="85:85" hidden="1" x14ac:dyDescent="0.25">
      <c r="CG30177" s="49"/>
    </row>
    <row r="30178" spans="85:85" hidden="1" x14ac:dyDescent="0.25">
      <c r="CG30178" s="49"/>
    </row>
    <row r="30179" spans="85:85" hidden="1" x14ac:dyDescent="0.25">
      <c r="CG30179" s="49"/>
    </row>
    <row r="30180" spans="85:85" hidden="1" x14ac:dyDescent="0.25">
      <c r="CG30180" s="49"/>
    </row>
    <row r="30181" spans="85:85" hidden="1" x14ac:dyDescent="0.25">
      <c r="CG30181" s="49"/>
    </row>
    <row r="30182" spans="85:85" hidden="1" x14ac:dyDescent="0.25">
      <c r="CG30182" s="49"/>
    </row>
    <row r="30183" spans="85:85" hidden="1" x14ac:dyDescent="0.25">
      <c r="CG30183" s="49"/>
    </row>
    <row r="30184" spans="85:85" hidden="1" x14ac:dyDescent="0.25">
      <c r="CG30184" s="49"/>
    </row>
    <row r="30185" spans="85:85" hidden="1" x14ac:dyDescent="0.25">
      <c r="CG30185" s="49"/>
    </row>
    <row r="30186" spans="85:85" hidden="1" x14ac:dyDescent="0.25">
      <c r="CG30186" s="49"/>
    </row>
    <row r="30187" spans="85:85" hidden="1" x14ac:dyDescent="0.25">
      <c r="CG30187" s="49"/>
    </row>
    <row r="30188" spans="85:85" hidden="1" x14ac:dyDescent="0.25">
      <c r="CG30188" s="49"/>
    </row>
    <row r="30189" spans="85:85" hidden="1" x14ac:dyDescent="0.25">
      <c r="CG30189" s="49"/>
    </row>
    <row r="30190" spans="85:85" hidden="1" x14ac:dyDescent="0.25">
      <c r="CG30190" s="49"/>
    </row>
    <row r="30191" spans="85:85" hidden="1" x14ac:dyDescent="0.25">
      <c r="CG30191" s="49"/>
    </row>
    <row r="30192" spans="85:85" hidden="1" x14ac:dyDescent="0.25">
      <c r="CG30192" s="49"/>
    </row>
    <row r="30193" spans="85:85" hidden="1" x14ac:dyDescent="0.25">
      <c r="CG30193" s="49"/>
    </row>
    <row r="30194" spans="85:85" hidden="1" x14ac:dyDescent="0.25">
      <c r="CG30194" s="49"/>
    </row>
    <row r="30195" spans="85:85" hidden="1" x14ac:dyDescent="0.25">
      <c r="CG30195" s="49"/>
    </row>
    <row r="30196" spans="85:85" hidden="1" x14ac:dyDescent="0.25">
      <c r="CG30196" s="49"/>
    </row>
    <row r="30197" spans="85:85" hidden="1" x14ac:dyDescent="0.25">
      <c r="CG30197" s="49"/>
    </row>
    <row r="30198" spans="85:85" hidden="1" x14ac:dyDescent="0.25">
      <c r="CG30198" s="49"/>
    </row>
    <row r="30199" spans="85:85" hidden="1" x14ac:dyDescent="0.25">
      <c r="CG30199" s="49"/>
    </row>
    <row r="30200" spans="85:85" hidden="1" x14ac:dyDescent="0.25">
      <c r="CG30200" s="49"/>
    </row>
    <row r="30201" spans="85:85" hidden="1" x14ac:dyDescent="0.25">
      <c r="CG30201" s="49"/>
    </row>
    <row r="30202" spans="85:85" hidden="1" x14ac:dyDescent="0.25">
      <c r="CG30202" s="49"/>
    </row>
    <row r="30203" spans="85:85" hidden="1" x14ac:dyDescent="0.25">
      <c r="CG30203" s="49"/>
    </row>
    <row r="30204" spans="85:85" hidden="1" x14ac:dyDescent="0.25">
      <c r="CG30204" s="49"/>
    </row>
    <row r="30205" spans="85:85" hidden="1" x14ac:dyDescent="0.25">
      <c r="CG30205" s="49"/>
    </row>
    <row r="30206" spans="85:85" hidden="1" x14ac:dyDescent="0.25">
      <c r="CG30206" s="49"/>
    </row>
    <row r="30207" spans="85:85" hidden="1" x14ac:dyDescent="0.25">
      <c r="CG30207" s="49"/>
    </row>
    <row r="30208" spans="85:85" hidden="1" x14ac:dyDescent="0.25">
      <c r="CG30208" s="49"/>
    </row>
    <row r="30209" spans="85:85" hidden="1" x14ac:dyDescent="0.25">
      <c r="CG30209" s="49"/>
    </row>
    <row r="30210" spans="85:85" hidden="1" x14ac:dyDescent="0.25">
      <c r="CG30210" s="49"/>
    </row>
    <row r="30211" spans="85:85" hidden="1" x14ac:dyDescent="0.25">
      <c r="CG30211" s="49"/>
    </row>
    <row r="30212" spans="85:85" hidden="1" x14ac:dyDescent="0.25">
      <c r="CG30212" s="49"/>
    </row>
    <row r="30213" spans="85:85" hidden="1" x14ac:dyDescent="0.25">
      <c r="CG30213" s="49"/>
    </row>
    <row r="30214" spans="85:85" hidden="1" x14ac:dyDescent="0.25">
      <c r="CG30214" s="49"/>
    </row>
    <row r="30215" spans="85:85" hidden="1" x14ac:dyDescent="0.25">
      <c r="CG30215" s="49"/>
    </row>
    <row r="30216" spans="85:85" hidden="1" x14ac:dyDescent="0.25">
      <c r="CG30216" s="49"/>
    </row>
    <row r="30217" spans="85:85" hidden="1" x14ac:dyDescent="0.25">
      <c r="CG30217" s="49"/>
    </row>
    <row r="30218" spans="85:85" hidden="1" x14ac:dyDescent="0.25">
      <c r="CG30218" s="49"/>
    </row>
    <row r="30219" spans="85:85" hidden="1" x14ac:dyDescent="0.25">
      <c r="CG30219" s="49"/>
    </row>
    <row r="30220" spans="85:85" hidden="1" x14ac:dyDescent="0.25">
      <c r="CG30220" s="49"/>
    </row>
    <row r="30221" spans="85:85" hidden="1" x14ac:dyDescent="0.25">
      <c r="CG30221" s="49"/>
    </row>
    <row r="30222" spans="85:85" hidden="1" x14ac:dyDescent="0.25">
      <c r="CG30222" s="49"/>
    </row>
    <row r="30223" spans="85:85" hidden="1" x14ac:dyDescent="0.25">
      <c r="CG30223" s="49"/>
    </row>
    <row r="30224" spans="85:85" hidden="1" x14ac:dyDescent="0.25">
      <c r="CG30224" s="49"/>
    </row>
    <row r="30225" spans="85:85" hidden="1" x14ac:dyDescent="0.25">
      <c r="CG30225" s="49"/>
    </row>
    <row r="30226" spans="85:85" hidden="1" x14ac:dyDescent="0.25">
      <c r="CG30226" s="49"/>
    </row>
    <row r="30227" spans="85:85" hidden="1" x14ac:dyDescent="0.25">
      <c r="CG30227" s="49"/>
    </row>
    <row r="30228" spans="85:85" hidden="1" x14ac:dyDescent="0.25">
      <c r="CG30228" s="49"/>
    </row>
    <row r="30229" spans="85:85" hidden="1" x14ac:dyDescent="0.25">
      <c r="CG30229" s="49"/>
    </row>
    <row r="30230" spans="85:85" hidden="1" x14ac:dyDescent="0.25">
      <c r="CG30230" s="49"/>
    </row>
    <row r="30231" spans="85:85" hidden="1" x14ac:dyDescent="0.25">
      <c r="CG30231" s="49"/>
    </row>
    <row r="30232" spans="85:85" hidden="1" x14ac:dyDescent="0.25">
      <c r="CG30232" s="49"/>
    </row>
    <row r="30233" spans="85:85" hidden="1" x14ac:dyDescent="0.25">
      <c r="CG30233" s="49"/>
    </row>
    <row r="30234" spans="85:85" hidden="1" x14ac:dyDescent="0.25">
      <c r="CG30234" s="49"/>
    </row>
    <row r="30235" spans="85:85" hidden="1" x14ac:dyDescent="0.25">
      <c r="CG30235" s="49"/>
    </row>
    <row r="30236" spans="85:85" hidden="1" x14ac:dyDescent="0.25">
      <c r="CG30236" s="49"/>
    </row>
    <row r="30237" spans="85:85" hidden="1" x14ac:dyDescent="0.25">
      <c r="CG30237" s="49"/>
    </row>
    <row r="30238" spans="85:85" hidden="1" x14ac:dyDescent="0.25">
      <c r="CG30238" s="49"/>
    </row>
    <row r="30239" spans="85:85" hidden="1" x14ac:dyDescent="0.25">
      <c r="CG30239" s="49"/>
    </row>
    <row r="30240" spans="85:85" hidden="1" x14ac:dyDescent="0.25">
      <c r="CG30240" s="49"/>
    </row>
    <row r="30241" spans="85:85" hidden="1" x14ac:dyDescent="0.25">
      <c r="CG30241" s="49"/>
    </row>
    <row r="30242" spans="85:85" hidden="1" x14ac:dyDescent="0.25">
      <c r="CG30242" s="49"/>
    </row>
    <row r="30243" spans="85:85" hidden="1" x14ac:dyDescent="0.25">
      <c r="CG30243" s="49"/>
    </row>
    <row r="30244" spans="85:85" hidden="1" x14ac:dyDescent="0.25">
      <c r="CG30244" s="49"/>
    </row>
    <row r="30245" spans="85:85" hidden="1" x14ac:dyDescent="0.25">
      <c r="CG30245" s="49"/>
    </row>
    <row r="30246" spans="85:85" hidden="1" x14ac:dyDescent="0.25">
      <c r="CG30246" s="49"/>
    </row>
    <row r="30247" spans="85:85" hidden="1" x14ac:dyDescent="0.25">
      <c r="CG30247" s="49"/>
    </row>
    <row r="30248" spans="85:85" hidden="1" x14ac:dyDescent="0.25">
      <c r="CG30248" s="49"/>
    </row>
    <row r="30249" spans="85:85" hidden="1" x14ac:dyDescent="0.25">
      <c r="CG30249" s="49"/>
    </row>
    <row r="30250" spans="85:85" hidden="1" x14ac:dyDescent="0.25">
      <c r="CG30250" s="49"/>
    </row>
    <row r="30251" spans="85:85" hidden="1" x14ac:dyDescent="0.25">
      <c r="CG30251" s="49"/>
    </row>
    <row r="30252" spans="85:85" hidden="1" x14ac:dyDescent="0.25">
      <c r="CG30252" s="49"/>
    </row>
    <row r="30253" spans="85:85" hidden="1" x14ac:dyDescent="0.25">
      <c r="CG30253" s="49"/>
    </row>
    <row r="30254" spans="85:85" hidden="1" x14ac:dyDescent="0.25">
      <c r="CG30254" s="49"/>
    </row>
    <row r="30255" spans="85:85" hidden="1" x14ac:dyDescent="0.25">
      <c r="CG30255" s="49"/>
    </row>
    <row r="30256" spans="85:85" hidden="1" x14ac:dyDescent="0.25">
      <c r="CG30256" s="49"/>
    </row>
    <row r="30257" spans="85:85" hidden="1" x14ac:dyDescent="0.25">
      <c r="CG30257" s="49"/>
    </row>
    <row r="30258" spans="85:85" hidden="1" x14ac:dyDescent="0.25">
      <c r="CG30258" s="49"/>
    </row>
    <row r="30259" spans="85:85" hidden="1" x14ac:dyDescent="0.25">
      <c r="CG30259" s="49"/>
    </row>
    <row r="30260" spans="85:85" hidden="1" x14ac:dyDescent="0.25">
      <c r="CG30260" s="49"/>
    </row>
    <row r="30261" spans="85:85" hidden="1" x14ac:dyDescent="0.25">
      <c r="CG30261" s="49"/>
    </row>
    <row r="30262" spans="85:85" hidden="1" x14ac:dyDescent="0.25">
      <c r="CG30262" s="49"/>
    </row>
    <row r="30263" spans="85:85" hidden="1" x14ac:dyDescent="0.25">
      <c r="CG30263" s="49"/>
    </row>
    <row r="30264" spans="85:85" hidden="1" x14ac:dyDescent="0.25">
      <c r="CG30264" s="49"/>
    </row>
    <row r="30265" spans="85:85" hidden="1" x14ac:dyDescent="0.25">
      <c r="CG30265" s="49"/>
    </row>
    <row r="30266" spans="85:85" hidden="1" x14ac:dyDescent="0.25">
      <c r="CG30266" s="49"/>
    </row>
    <row r="30267" spans="85:85" hidden="1" x14ac:dyDescent="0.25">
      <c r="CG30267" s="49"/>
    </row>
    <row r="30268" spans="85:85" hidden="1" x14ac:dyDescent="0.25">
      <c r="CG30268" s="49"/>
    </row>
    <row r="30269" spans="85:85" hidden="1" x14ac:dyDescent="0.25">
      <c r="CG30269" s="49"/>
    </row>
    <row r="30270" spans="85:85" hidden="1" x14ac:dyDescent="0.25">
      <c r="CG30270" s="49"/>
    </row>
    <row r="30271" spans="85:85" hidden="1" x14ac:dyDescent="0.25">
      <c r="CG30271" s="49"/>
    </row>
    <row r="30272" spans="85:85" hidden="1" x14ac:dyDescent="0.25">
      <c r="CG30272" s="49"/>
    </row>
    <row r="30273" spans="85:85" hidden="1" x14ac:dyDescent="0.25">
      <c r="CG30273" s="49"/>
    </row>
    <row r="30274" spans="85:85" hidden="1" x14ac:dyDescent="0.25">
      <c r="CG30274" s="49"/>
    </row>
    <row r="30275" spans="85:85" hidden="1" x14ac:dyDescent="0.25">
      <c r="CG30275" s="49"/>
    </row>
    <row r="30276" spans="85:85" hidden="1" x14ac:dyDescent="0.25">
      <c r="CG30276" s="49"/>
    </row>
    <row r="30277" spans="85:85" hidden="1" x14ac:dyDescent="0.25">
      <c r="CG30277" s="49"/>
    </row>
    <row r="30278" spans="85:85" hidden="1" x14ac:dyDescent="0.25">
      <c r="CG30278" s="49"/>
    </row>
    <row r="30279" spans="85:85" hidden="1" x14ac:dyDescent="0.25">
      <c r="CG30279" s="49"/>
    </row>
    <row r="30280" spans="85:85" hidden="1" x14ac:dyDescent="0.25">
      <c r="CG30280" s="49"/>
    </row>
    <row r="30281" spans="85:85" hidden="1" x14ac:dyDescent="0.25">
      <c r="CG30281" s="49"/>
    </row>
    <row r="30282" spans="85:85" hidden="1" x14ac:dyDescent="0.25">
      <c r="CG30282" s="49"/>
    </row>
    <row r="30283" spans="85:85" hidden="1" x14ac:dyDescent="0.25">
      <c r="CG30283" s="49"/>
    </row>
    <row r="30284" spans="85:85" hidden="1" x14ac:dyDescent="0.25">
      <c r="CG30284" s="49"/>
    </row>
    <row r="30285" spans="85:85" hidden="1" x14ac:dyDescent="0.25">
      <c r="CG30285" s="49"/>
    </row>
    <row r="30286" spans="85:85" hidden="1" x14ac:dyDescent="0.25">
      <c r="CG30286" s="49"/>
    </row>
    <row r="30287" spans="85:85" hidden="1" x14ac:dyDescent="0.25">
      <c r="CG30287" s="49"/>
    </row>
    <row r="30288" spans="85:85" hidden="1" x14ac:dyDescent="0.25">
      <c r="CG30288" s="49"/>
    </row>
    <row r="30289" spans="85:85" hidden="1" x14ac:dyDescent="0.25">
      <c r="CG30289" s="49"/>
    </row>
    <row r="30290" spans="85:85" hidden="1" x14ac:dyDescent="0.25">
      <c r="CG30290" s="49"/>
    </row>
    <row r="30291" spans="85:85" hidden="1" x14ac:dyDescent="0.25">
      <c r="CG30291" s="49"/>
    </row>
    <row r="30292" spans="85:85" hidden="1" x14ac:dyDescent="0.25">
      <c r="CG30292" s="49"/>
    </row>
    <row r="30293" spans="85:85" hidden="1" x14ac:dyDescent="0.25">
      <c r="CG30293" s="49"/>
    </row>
    <row r="30294" spans="85:85" hidden="1" x14ac:dyDescent="0.25">
      <c r="CG30294" s="49"/>
    </row>
    <row r="30295" spans="85:85" hidden="1" x14ac:dyDescent="0.25">
      <c r="CG30295" s="49"/>
    </row>
    <row r="30296" spans="85:85" hidden="1" x14ac:dyDescent="0.25">
      <c r="CG30296" s="49"/>
    </row>
    <row r="30297" spans="85:85" hidden="1" x14ac:dyDescent="0.25">
      <c r="CG30297" s="49"/>
    </row>
    <row r="30298" spans="85:85" hidden="1" x14ac:dyDescent="0.25">
      <c r="CG30298" s="49"/>
    </row>
    <row r="30299" spans="85:85" hidden="1" x14ac:dyDescent="0.25">
      <c r="CG30299" s="49"/>
    </row>
    <row r="30300" spans="85:85" hidden="1" x14ac:dyDescent="0.25">
      <c r="CG30300" s="49"/>
    </row>
    <row r="30301" spans="85:85" hidden="1" x14ac:dyDescent="0.25">
      <c r="CG30301" s="49"/>
    </row>
    <row r="30302" spans="85:85" hidden="1" x14ac:dyDescent="0.25">
      <c r="CG30302" s="49"/>
    </row>
    <row r="30303" spans="85:85" hidden="1" x14ac:dyDescent="0.25">
      <c r="CG30303" s="49"/>
    </row>
    <row r="30304" spans="85:85" hidden="1" x14ac:dyDescent="0.25">
      <c r="CG30304" s="49"/>
    </row>
    <row r="30305" spans="85:85" hidden="1" x14ac:dyDescent="0.25">
      <c r="CG30305" s="49"/>
    </row>
    <row r="30306" spans="85:85" hidden="1" x14ac:dyDescent="0.25">
      <c r="CG30306" s="49"/>
    </row>
    <row r="30307" spans="85:85" hidden="1" x14ac:dyDescent="0.25">
      <c r="CG30307" s="49"/>
    </row>
    <row r="30308" spans="85:85" hidden="1" x14ac:dyDescent="0.25">
      <c r="CG30308" s="49"/>
    </row>
    <row r="30309" spans="85:85" hidden="1" x14ac:dyDescent="0.25">
      <c r="CG30309" s="49"/>
    </row>
    <row r="30310" spans="85:85" hidden="1" x14ac:dyDescent="0.25">
      <c r="CG30310" s="49"/>
    </row>
    <row r="30311" spans="85:85" hidden="1" x14ac:dyDescent="0.25">
      <c r="CG30311" s="49"/>
    </row>
    <row r="30312" spans="85:85" hidden="1" x14ac:dyDescent="0.25">
      <c r="CG30312" s="49"/>
    </row>
    <row r="30313" spans="85:85" hidden="1" x14ac:dyDescent="0.25">
      <c r="CG30313" s="49"/>
    </row>
    <row r="30314" spans="85:85" hidden="1" x14ac:dyDescent="0.25">
      <c r="CG30314" s="49"/>
    </row>
    <row r="30315" spans="85:85" hidden="1" x14ac:dyDescent="0.25">
      <c r="CG30315" s="49"/>
    </row>
    <row r="30316" spans="85:85" hidden="1" x14ac:dyDescent="0.25">
      <c r="CG30316" s="49"/>
    </row>
    <row r="30317" spans="85:85" hidden="1" x14ac:dyDescent="0.25">
      <c r="CG30317" s="49"/>
    </row>
    <row r="30318" spans="85:85" hidden="1" x14ac:dyDescent="0.25">
      <c r="CG30318" s="49"/>
    </row>
    <row r="30319" spans="85:85" hidden="1" x14ac:dyDescent="0.25">
      <c r="CG30319" s="49"/>
    </row>
    <row r="30320" spans="85:85" hidden="1" x14ac:dyDescent="0.25">
      <c r="CG30320" s="49"/>
    </row>
    <row r="30321" spans="85:85" hidden="1" x14ac:dyDescent="0.25">
      <c r="CG30321" s="49"/>
    </row>
    <row r="30322" spans="85:85" hidden="1" x14ac:dyDescent="0.25">
      <c r="CG30322" s="49"/>
    </row>
    <row r="30323" spans="85:85" hidden="1" x14ac:dyDescent="0.25">
      <c r="CG30323" s="49"/>
    </row>
    <row r="30324" spans="85:85" hidden="1" x14ac:dyDescent="0.25">
      <c r="CG30324" s="49"/>
    </row>
    <row r="30325" spans="85:85" hidden="1" x14ac:dyDescent="0.25">
      <c r="CG30325" s="49"/>
    </row>
    <row r="30326" spans="85:85" hidden="1" x14ac:dyDescent="0.25">
      <c r="CG30326" s="49"/>
    </row>
    <row r="30327" spans="85:85" hidden="1" x14ac:dyDescent="0.25">
      <c r="CG30327" s="49"/>
    </row>
    <row r="30328" spans="85:85" hidden="1" x14ac:dyDescent="0.25">
      <c r="CG30328" s="49"/>
    </row>
    <row r="30329" spans="85:85" hidden="1" x14ac:dyDescent="0.25">
      <c r="CG30329" s="49"/>
    </row>
    <row r="30330" spans="85:85" hidden="1" x14ac:dyDescent="0.25">
      <c r="CG30330" s="49"/>
    </row>
    <row r="30331" spans="85:85" hidden="1" x14ac:dyDescent="0.25">
      <c r="CG30331" s="49"/>
    </row>
    <row r="30332" spans="85:85" hidden="1" x14ac:dyDescent="0.25">
      <c r="CG30332" s="49"/>
    </row>
    <row r="30333" spans="85:85" hidden="1" x14ac:dyDescent="0.25">
      <c r="CG30333" s="49"/>
    </row>
    <row r="30334" spans="85:85" hidden="1" x14ac:dyDescent="0.25">
      <c r="CG30334" s="49"/>
    </row>
    <row r="30335" spans="85:85" hidden="1" x14ac:dyDescent="0.25">
      <c r="CG30335" s="49"/>
    </row>
    <row r="30336" spans="85:85" hidden="1" x14ac:dyDescent="0.25">
      <c r="CG30336" s="49"/>
    </row>
    <row r="30337" spans="85:85" hidden="1" x14ac:dyDescent="0.25">
      <c r="CG30337" s="49"/>
    </row>
    <row r="30338" spans="85:85" hidden="1" x14ac:dyDescent="0.25">
      <c r="CG30338" s="49"/>
    </row>
    <row r="30339" spans="85:85" hidden="1" x14ac:dyDescent="0.25">
      <c r="CG30339" s="49"/>
    </row>
    <row r="30340" spans="85:85" hidden="1" x14ac:dyDescent="0.25">
      <c r="CG30340" s="49"/>
    </row>
    <row r="30341" spans="85:85" hidden="1" x14ac:dyDescent="0.25">
      <c r="CG30341" s="49"/>
    </row>
    <row r="30342" spans="85:85" hidden="1" x14ac:dyDescent="0.25">
      <c r="CG30342" s="49"/>
    </row>
    <row r="30343" spans="85:85" hidden="1" x14ac:dyDescent="0.25">
      <c r="CG30343" s="49"/>
    </row>
    <row r="30344" spans="85:85" hidden="1" x14ac:dyDescent="0.25">
      <c r="CG30344" s="49"/>
    </row>
    <row r="30345" spans="85:85" hidden="1" x14ac:dyDescent="0.25">
      <c r="CG30345" s="49"/>
    </row>
    <row r="30346" spans="85:85" hidden="1" x14ac:dyDescent="0.25">
      <c r="CG30346" s="49"/>
    </row>
    <row r="30347" spans="85:85" hidden="1" x14ac:dyDescent="0.25">
      <c r="CG30347" s="49"/>
    </row>
    <row r="30348" spans="85:85" hidden="1" x14ac:dyDescent="0.25">
      <c r="CG30348" s="49"/>
    </row>
    <row r="30349" spans="85:85" hidden="1" x14ac:dyDescent="0.25">
      <c r="CG30349" s="49"/>
    </row>
    <row r="30350" spans="85:85" hidden="1" x14ac:dyDescent="0.25">
      <c r="CG30350" s="49"/>
    </row>
    <row r="30351" spans="85:85" hidden="1" x14ac:dyDescent="0.25">
      <c r="CG30351" s="49"/>
    </row>
    <row r="30352" spans="85:85" hidden="1" x14ac:dyDescent="0.25">
      <c r="CG30352" s="49"/>
    </row>
    <row r="30353" spans="85:85" hidden="1" x14ac:dyDescent="0.25">
      <c r="CG30353" s="49"/>
    </row>
    <row r="30354" spans="85:85" hidden="1" x14ac:dyDescent="0.25">
      <c r="CG30354" s="49"/>
    </row>
    <row r="30355" spans="85:85" hidden="1" x14ac:dyDescent="0.25">
      <c r="CG30355" s="49"/>
    </row>
    <row r="30356" spans="85:85" hidden="1" x14ac:dyDescent="0.25">
      <c r="CG30356" s="49"/>
    </row>
    <row r="30357" spans="85:85" hidden="1" x14ac:dyDescent="0.25">
      <c r="CG30357" s="49"/>
    </row>
    <row r="30358" spans="85:85" hidden="1" x14ac:dyDescent="0.25">
      <c r="CG30358" s="49"/>
    </row>
    <row r="30359" spans="85:85" hidden="1" x14ac:dyDescent="0.25">
      <c r="CG30359" s="49"/>
    </row>
    <row r="30360" spans="85:85" hidden="1" x14ac:dyDescent="0.25">
      <c r="CG30360" s="49"/>
    </row>
    <row r="30361" spans="85:85" hidden="1" x14ac:dyDescent="0.25">
      <c r="CG30361" s="49"/>
    </row>
    <row r="30362" spans="85:85" hidden="1" x14ac:dyDescent="0.25">
      <c r="CG30362" s="49"/>
    </row>
    <row r="30363" spans="85:85" hidden="1" x14ac:dyDescent="0.25">
      <c r="CG30363" s="49"/>
    </row>
    <row r="30364" spans="85:85" hidden="1" x14ac:dyDescent="0.25">
      <c r="CG30364" s="49"/>
    </row>
    <row r="30365" spans="85:85" hidden="1" x14ac:dyDescent="0.25">
      <c r="CG30365" s="49"/>
    </row>
    <row r="30366" spans="85:85" hidden="1" x14ac:dyDescent="0.25">
      <c r="CG30366" s="49"/>
    </row>
    <row r="30367" spans="85:85" hidden="1" x14ac:dyDescent="0.25">
      <c r="CG30367" s="49"/>
    </row>
    <row r="30368" spans="85:85" hidden="1" x14ac:dyDescent="0.25">
      <c r="CG30368" s="49"/>
    </row>
    <row r="30369" spans="85:85" hidden="1" x14ac:dyDescent="0.25">
      <c r="CG30369" s="49"/>
    </row>
    <row r="30370" spans="85:85" hidden="1" x14ac:dyDescent="0.25">
      <c r="CG30370" s="49"/>
    </row>
    <row r="30371" spans="85:85" hidden="1" x14ac:dyDescent="0.25">
      <c r="CG30371" s="49"/>
    </row>
    <row r="30372" spans="85:85" hidden="1" x14ac:dyDescent="0.25">
      <c r="CG30372" s="49"/>
    </row>
    <row r="30373" spans="85:85" hidden="1" x14ac:dyDescent="0.25">
      <c r="CG30373" s="49"/>
    </row>
    <row r="30374" spans="85:85" hidden="1" x14ac:dyDescent="0.25">
      <c r="CG30374" s="49"/>
    </row>
    <row r="30375" spans="85:85" hidden="1" x14ac:dyDescent="0.25">
      <c r="CG30375" s="49"/>
    </row>
    <row r="30376" spans="85:85" hidden="1" x14ac:dyDescent="0.25">
      <c r="CG30376" s="49"/>
    </row>
    <row r="30377" spans="85:85" hidden="1" x14ac:dyDescent="0.25">
      <c r="CG30377" s="49"/>
    </row>
    <row r="30378" spans="85:85" hidden="1" x14ac:dyDescent="0.25">
      <c r="CG30378" s="49"/>
    </row>
    <row r="30379" spans="85:85" hidden="1" x14ac:dyDescent="0.25">
      <c r="CG30379" s="49"/>
    </row>
    <row r="30380" spans="85:85" hidden="1" x14ac:dyDescent="0.25">
      <c r="CG30380" s="49"/>
    </row>
    <row r="30381" spans="85:85" hidden="1" x14ac:dyDescent="0.25">
      <c r="CG30381" s="49"/>
    </row>
    <row r="30382" spans="85:85" hidden="1" x14ac:dyDescent="0.25">
      <c r="CG30382" s="49"/>
    </row>
    <row r="30383" spans="85:85" hidden="1" x14ac:dyDescent="0.25">
      <c r="CG30383" s="49"/>
    </row>
    <row r="30384" spans="85:85" hidden="1" x14ac:dyDescent="0.25">
      <c r="CG30384" s="49"/>
    </row>
    <row r="30385" spans="85:85" hidden="1" x14ac:dyDescent="0.25">
      <c r="CG30385" s="49"/>
    </row>
    <row r="30386" spans="85:85" hidden="1" x14ac:dyDescent="0.25">
      <c r="CG30386" s="49"/>
    </row>
    <row r="30387" spans="85:85" hidden="1" x14ac:dyDescent="0.25">
      <c r="CG30387" s="49"/>
    </row>
    <row r="30388" spans="85:85" hidden="1" x14ac:dyDescent="0.25">
      <c r="CG30388" s="49"/>
    </row>
    <row r="30389" spans="85:85" hidden="1" x14ac:dyDescent="0.25">
      <c r="CG30389" s="49"/>
    </row>
    <row r="30390" spans="85:85" hidden="1" x14ac:dyDescent="0.25">
      <c r="CG30390" s="49"/>
    </row>
    <row r="30391" spans="85:85" hidden="1" x14ac:dyDescent="0.25">
      <c r="CG30391" s="49"/>
    </row>
    <row r="30392" spans="85:85" hidden="1" x14ac:dyDescent="0.25">
      <c r="CG30392" s="49"/>
    </row>
    <row r="30393" spans="85:85" hidden="1" x14ac:dyDescent="0.25">
      <c r="CG30393" s="49"/>
    </row>
    <row r="30394" spans="85:85" hidden="1" x14ac:dyDescent="0.25">
      <c r="CG30394" s="49"/>
    </row>
    <row r="30395" spans="85:85" hidden="1" x14ac:dyDescent="0.25">
      <c r="CG30395" s="49"/>
    </row>
    <row r="30396" spans="85:85" hidden="1" x14ac:dyDescent="0.25">
      <c r="CG30396" s="49"/>
    </row>
    <row r="30397" spans="85:85" hidden="1" x14ac:dyDescent="0.25">
      <c r="CG30397" s="49"/>
    </row>
    <row r="30398" spans="85:85" hidden="1" x14ac:dyDescent="0.25">
      <c r="CG30398" s="49"/>
    </row>
    <row r="30399" spans="85:85" hidden="1" x14ac:dyDescent="0.25">
      <c r="CG30399" s="49"/>
    </row>
    <row r="30400" spans="85:85" hidden="1" x14ac:dyDescent="0.25">
      <c r="CG30400" s="49"/>
    </row>
    <row r="30401" spans="85:85" hidden="1" x14ac:dyDescent="0.25">
      <c r="CG30401" s="49"/>
    </row>
    <row r="30402" spans="85:85" hidden="1" x14ac:dyDescent="0.25">
      <c r="CG30402" s="49"/>
    </row>
    <row r="30403" spans="85:85" hidden="1" x14ac:dyDescent="0.25">
      <c r="CG30403" s="49"/>
    </row>
    <row r="30404" spans="85:85" hidden="1" x14ac:dyDescent="0.25">
      <c r="CG30404" s="49"/>
    </row>
    <row r="30405" spans="85:85" hidden="1" x14ac:dyDescent="0.25">
      <c r="CG30405" s="49"/>
    </row>
    <row r="30406" spans="85:85" hidden="1" x14ac:dyDescent="0.25">
      <c r="CG30406" s="49"/>
    </row>
    <row r="30407" spans="85:85" hidden="1" x14ac:dyDescent="0.25">
      <c r="CG30407" s="49"/>
    </row>
    <row r="30408" spans="85:85" hidden="1" x14ac:dyDescent="0.25">
      <c r="CG30408" s="49"/>
    </row>
    <row r="30409" spans="85:85" hidden="1" x14ac:dyDescent="0.25">
      <c r="CG30409" s="49"/>
    </row>
    <row r="30410" spans="85:85" hidden="1" x14ac:dyDescent="0.25">
      <c r="CG30410" s="49"/>
    </row>
    <row r="30411" spans="85:85" hidden="1" x14ac:dyDescent="0.25">
      <c r="CG30411" s="49"/>
    </row>
    <row r="30412" spans="85:85" hidden="1" x14ac:dyDescent="0.25">
      <c r="CG30412" s="49"/>
    </row>
    <row r="30413" spans="85:85" hidden="1" x14ac:dyDescent="0.25">
      <c r="CG30413" s="49"/>
    </row>
    <row r="30414" spans="85:85" hidden="1" x14ac:dyDescent="0.25">
      <c r="CG30414" s="49"/>
    </row>
    <row r="30415" spans="85:85" hidden="1" x14ac:dyDescent="0.25">
      <c r="CG30415" s="49"/>
    </row>
    <row r="30416" spans="85:85" hidden="1" x14ac:dyDescent="0.25">
      <c r="CG30416" s="49"/>
    </row>
    <row r="30417" spans="85:85" hidden="1" x14ac:dyDescent="0.25">
      <c r="CG30417" s="49"/>
    </row>
    <row r="30418" spans="85:85" hidden="1" x14ac:dyDescent="0.25">
      <c r="CG30418" s="49"/>
    </row>
    <row r="30419" spans="85:85" hidden="1" x14ac:dyDescent="0.25">
      <c r="CG30419" s="49"/>
    </row>
    <row r="30420" spans="85:85" hidden="1" x14ac:dyDescent="0.25">
      <c r="CG30420" s="49"/>
    </row>
    <row r="30421" spans="85:85" hidden="1" x14ac:dyDescent="0.25">
      <c r="CG30421" s="49"/>
    </row>
    <row r="30422" spans="85:85" hidden="1" x14ac:dyDescent="0.25">
      <c r="CG30422" s="49"/>
    </row>
    <row r="30423" spans="85:85" hidden="1" x14ac:dyDescent="0.25">
      <c r="CG30423" s="49"/>
    </row>
    <row r="30424" spans="85:85" hidden="1" x14ac:dyDescent="0.25">
      <c r="CG30424" s="49"/>
    </row>
    <row r="30425" spans="85:85" hidden="1" x14ac:dyDescent="0.25">
      <c r="CG30425" s="49"/>
    </row>
    <row r="30426" spans="85:85" hidden="1" x14ac:dyDescent="0.25">
      <c r="CG30426" s="49"/>
    </row>
    <row r="30427" spans="85:85" hidden="1" x14ac:dyDescent="0.25">
      <c r="CG30427" s="49"/>
    </row>
    <row r="30428" spans="85:85" hidden="1" x14ac:dyDescent="0.25">
      <c r="CG30428" s="49"/>
    </row>
    <row r="30429" spans="85:85" hidden="1" x14ac:dyDescent="0.25">
      <c r="CG30429" s="49"/>
    </row>
    <row r="30430" spans="85:85" hidden="1" x14ac:dyDescent="0.25">
      <c r="CG30430" s="49"/>
    </row>
    <row r="30431" spans="85:85" hidden="1" x14ac:dyDescent="0.25">
      <c r="CG30431" s="49"/>
    </row>
    <row r="30432" spans="85:85" hidden="1" x14ac:dyDescent="0.25">
      <c r="CG30432" s="49"/>
    </row>
    <row r="30433" spans="85:85" hidden="1" x14ac:dyDescent="0.25">
      <c r="CG30433" s="49"/>
    </row>
    <row r="30434" spans="85:85" hidden="1" x14ac:dyDescent="0.25">
      <c r="CG30434" s="49"/>
    </row>
    <row r="30435" spans="85:85" hidden="1" x14ac:dyDescent="0.25">
      <c r="CG30435" s="49"/>
    </row>
    <row r="30436" spans="85:85" hidden="1" x14ac:dyDescent="0.25">
      <c r="CG30436" s="49"/>
    </row>
    <row r="30437" spans="85:85" hidden="1" x14ac:dyDescent="0.25">
      <c r="CG30437" s="49"/>
    </row>
    <row r="30438" spans="85:85" hidden="1" x14ac:dyDescent="0.25">
      <c r="CG30438" s="49"/>
    </row>
    <row r="30439" spans="85:85" hidden="1" x14ac:dyDescent="0.25">
      <c r="CG30439" s="49"/>
    </row>
    <row r="30440" spans="85:85" hidden="1" x14ac:dyDescent="0.25">
      <c r="CG30440" s="49"/>
    </row>
    <row r="30441" spans="85:85" hidden="1" x14ac:dyDescent="0.25">
      <c r="CG30441" s="49"/>
    </row>
    <row r="30442" spans="85:85" hidden="1" x14ac:dyDescent="0.25">
      <c r="CG30442" s="49"/>
    </row>
    <row r="30443" spans="85:85" hidden="1" x14ac:dyDescent="0.25">
      <c r="CG30443" s="49"/>
    </row>
    <row r="30444" spans="85:85" hidden="1" x14ac:dyDescent="0.25">
      <c r="CG30444" s="49"/>
    </row>
    <row r="30445" spans="85:85" hidden="1" x14ac:dyDescent="0.25">
      <c r="CG30445" s="49"/>
    </row>
    <row r="30446" spans="85:85" hidden="1" x14ac:dyDescent="0.25">
      <c r="CG30446" s="49"/>
    </row>
    <row r="30447" spans="85:85" hidden="1" x14ac:dyDescent="0.25">
      <c r="CG30447" s="49"/>
    </row>
    <row r="30448" spans="85:85" hidden="1" x14ac:dyDescent="0.25">
      <c r="CG30448" s="49"/>
    </row>
    <row r="30449" spans="85:85" hidden="1" x14ac:dyDescent="0.25">
      <c r="CG30449" s="49"/>
    </row>
    <row r="30450" spans="85:85" hidden="1" x14ac:dyDescent="0.25">
      <c r="CG30450" s="49"/>
    </row>
    <row r="30451" spans="85:85" hidden="1" x14ac:dyDescent="0.25">
      <c r="CG30451" s="49"/>
    </row>
    <row r="30452" spans="85:85" hidden="1" x14ac:dyDescent="0.25">
      <c r="CG30452" s="49"/>
    </row>
    <row r="30453" spans="85:85" hidden="1" x14ac:dyDescent="0.25">
      <c r="CG30453" s="49"/>
    </row>
    <row r="30454" spans="85:85" hidden="1" x14ac:dyDescent="0.25">
      <c r="CG30454" s="49"/>
    </row>
    <row r="30455" spans="85:85" hidden="1" x14ac:dyDescent="0.25">
      <c r="CG30455" s="49"/>
    </row>
    <row r="30456" spans="85:85" hidden="1" x14ac:dyDescent="0.25">
      <c r="CG30456" s="49"/>
    </row>
    <row r="30457" spans="85:85" hidden="1" x14ac:dyDescent="0.25">
      <c r="CG30457" s="49"/>
    </row>
    <row r="30458" spans="85:85" hidden="1" x14ac:dyDescent="0.25">
      <c r="CG30458" s="49"/>
    </row>
    <row r="30459" spans="85:85" hidden="1" x14ac:dyDescent="0.25">
      <c r="CG30459" s="49"/>
    </row>
    <row r="30460" spans="85:85" hidden="1" x14ac:dyDescent="0.25">
      <c r="CG30460" s="49"/>
    </row>
    <row r="30461" spans="85:85" hidden="1" x14ac:dyDescent="0.25">
      <c r="CG30461" s="49"/>
    </row>
    <row r="30462" spans="85:85" hidden="1" x14ac:dyDescent="0.25">
      <c r="CG30462" s="49"/>
    </row>
    <row r="30463" spans="85:85" hidden="1" x14ac:dyDescent="0.25">
      <c r="CG30463" s="49"/>
    </row>
    <row r="30464" spans="85:85" hidden="1" x14ac:dyDescent="0.25">
      <c r="CG30464" s="49"/>
    </row>
    <row r="30465" spans="85:85" hidden="1" x14ac:dyDescent="0.25">
      <c r="CG30465" s="49"/>
    </row>
    <row r="30466" spans="85:85" hidden="1" x14ac:dyDescent="0.25">
      <c r="CG30466" s="49"/>
    </row>
    <row r="30467" spans="85:85" hidden="1" x14ac:dyDescent="0.25">
      <c r="CG30467" s="49"/>
    </row>
    <row r="30468" spans="85:85" hidden="1" x14ac:dyDescent="0.25">
      <c r="CG30468" s="49"/>
    </row>
    <row r="30469" spans="85:85" hidden="1" x14ac:dyDescent="0.25">
      <c r="CG30469" s="49"/>
    </row>
    <row r="30470" spans="85:85" hidden="1" x14ac:dyDescent="0.25">
      <c r="CG30470" s="49"/>
    </row>
    <row r="30471" spans="85:85" hidden="1" x14ac:dyDescent="0.25">
      <c r="CG30471" s="49"/>
    </row>
    <row r="30472" spans="85:85" hidden="1" x14ac:dyDescent="0.25">
      <c r="CG30472" s="49"/>
    </row>
    <row r="30473" spans="85:85" hidden="1" x14ac:dyDescent="0.25">
      <c r="CG30473" s="49"/>
    </row>
    <row r="30474" spans="85:85" hidden="1" x14ac:dyDescent="0.25">
      <c r="CG30474" s="49"/>
    </row>
    <row r="30475" spans="85:85" hidden="1" x14ac:dyDescent="0.25">
      <c r="CG30475" s="49"/>
    </row>
    <row r="30476" spans="85:85" hidden="1" x14ac:dyDescent="0.25">
      <c r="CG30476" s="49"/>
    </row>
    <row r="30477" spans="85:85" hidden="1" x14ac:dyDescent="0.25">
      <c r="CG30477" s="49"/>
    </row>
    <row r="30478" spans="85:85" hidden="1" x14ac:dyDescent="0.25">
      <c r="CG30478" s="49"/>
    </row>
    <row r="30479" spans="85:85" hidden="1" x14ac:dyDescent="0.25">
      <c r="CG30479" s="49"/>
    </row>
    <row r="30480" spans="85:85" hidden="1" x14ac:dyDescent="0.25">
      <c r="CG30480" s="49"/>
    </row>
    <row r="30481" spans="85:85" hidden="1" x14ac:dyDescent="0.25">
      <c r="CG30481" s="49"/>
    </row>
    <row r="30482" spans="85:85" hidden="1" x14ac:dyDescent="0.25">
      <c r="CG30482" s="49"/>
    </row>
    <row r="30483" spans="85:85" hidden="1" x14ac:dyDescent="0.25">
      <c r="CG30483" s="49"/>
    </row>
    <row r="30484" spans="85:85" hidden="1" x14ac:dyDescent="0.25">
      <c r="CG30484" s="49"/>
    </row>
    <row r="30485" spans="85:85" hidden="1" x14ac:dyDescent="0.25">
      <c r="CG30485" s="49"/>
    </row>
    <row r="30486" spans="85:85" hidden="1" x14ac:dyDescent="0.25">
      <c r="CG30486" s="49"/>
    </row>
    <row r="30487" spans="85:85" hidden="1" x14ac:dyDescent="0.25">
      <c r="CG30487" s="49"/>
    </row>
    <row r="30488" spans="85:85" hidden="1" x14ac:dyDescent="0.25">
      <c r="CG30488" s="49"/>
    </row>
    <row r="30489" spans="85:85" hidden="1" x14ac:dyDescent="0.25">
      <c r="CG30489" s="49"/>
    </row>
    <row r="30490" spans="85:85" hidden="1" x14ac:dyDescent="0.25">
      <c r="CG30490" s="49"/>
    </row>
    <row r="30491" spans="85:85" hidden="1" x14ac:dyDescent="0.25">
      <c r="CG30491" s="49"/>
    </row>
    <row r="30492" spans="85:85" hidden="1" x14ac:dyDescent="0.25">
      <c r="CG30492" s="49"/>
    </row>
    <row r="30493" spans="85:85" hidden="1" x14ac:dyDescent="0.25">
      <c r="CG30493" s="49"/>
    </row>
    <row r="30494" spans="85:85" hidden="1" x14ac:dyDescent="0.25">
      <c r="CG30494" s="49"/>
    </row>
    <row r="30495" spans="85:85" hidden="1" x14ac:dyDescent="0.25">
      <c r="CG30495" s="49"/>
    </row>
    <row r="30496" spans="85:85" hidden="1" x14ac:dyDescent="0.25">
      <c r="CG30496" s="49"/>
    </row>
    <row r="30497" spans="85:85" hidden="1" x14ac:dyDescent="0.25">
      <c r="CG30497" s="49"/>
    </row>
    <row r="30498" spans="85:85" hidden="1" x14ac:dyDescent="0.25">
      <c r="CG30498" s="49"/>
    </row>
    <row r="30499" spans="85:85" hidden="1" x14ac:dyDescent="0.25">
      <c r="CG30499" s="49"/>
    </row>
    <row r="30500" spans="85:85" hidden="1" x14ac:dyDescent="0.25">
      <c r="CG30500" s="49"/>
    </row>
    <row r="30501" spans="85:85" hidden="1" x14ac:dyDescent="0.25">
      <c r="CG30501" s="49"/>
    </row>
    <row r="30502" spans="85:85" hidden="1" x14ac:dyDescent="0.25">
      <c r="CG30502" s="49"/>
    </row>
    <row r="30503" spans="85:85" hidden="1" x14ac:dyDescent="0.25">
      <c r="CG30503" s="49"/>
    </row>
    <row r="30504" spans="85:85" hidden="1" x14ac:dyDescent="0.25">
      <c r="CG30504" s="49"/>
    </row>
    <row r="30505" spans="85:85" hidden="1" x14ac:dyDescent="0.25">
      <c r="CG30505" s="49"/>
    </row>
    <row r="30506" spans="85:85" hidden="1" x14ac:dyDescent="0.25">
      <c r="CG30506" s="49"/>
    </row>
    <row r="30507" spans="85:85" hidden="1" x14ac:dyDescent="0.25">
      <c r="CG30507" s="49"/>
    </row>
    <row r="30508" spans="85:85" hidden="1" x14ac:dyDescent="0.25">
      <c r="CG30508" s="49"/>
    </row>
    <row r="30509" spans="85:85" hidden="1" x14ac:dyDescent="0.25">
      <c r="CG30509" s="49"/>
    </row>
    <row r="30510" spans="85:85" hidden="1" x14ac:dyDescent="0.25">
      <c r="CG30510" s="49"/>
    </row>
    <row r="30511" spans="85:85" hidden="1" x14ac:dyDescent="0.25">
      <c r="CG30511" s="49"/>
    </row>
    <row r="30512" spans="85:85" hidden="1" x14ac:dyDescent="0.25">
      <c r="CG30512" s="49"/>
    </row>
    <row r="30513" spans="85:85" hidden="1" x14ac:dyDescent="0.25">
      <c r="CG30513" s="49"/>
    </row>
    <row r="30514" spans="85:85" hidden="1" x14ac:dyDescent="0.25">
      <c r="CG30514" s="49"/>
    </row>
    <row r="30515" spans="85:85" hidden="1" x14ac:dyDescent="0.25">
      <c r="CG30515" s="49"/>
    </row>
    <row r="30516" spans="85:85" hidden="1" x14ac:dyDescent="0.25">
      <c r="CG30516" s="49"/>
    </row>
    <row r="30517" spans="85:85" hidden="1" x14ac:dyDescent="0.25">
      <c r="CG30517" s="49"/>
    </row>
    <row r="30518" spans="85:85" hidden="1" x14ac:dyDescent="0.25">
      <c r="CG30518" s="49"/>
    </row>
    <row r="30519" spans="85:85" hidden="1" x14ac:dyDescent="0.25">
      <c r="CG30519" s="49"/>
    </row>
    <row r="30520" spans="85:85" hidden="1" x14ac:dyDescent="0.25">
      <c r="CG30520" s="49"/>
    </row>
    <row r="30521" spans="85:85" hidden="1" x14ac:dyDescent="0.25">
      <c r="CG30521" s="49"/>
    </row>
    <row r="30522" spans="85:85" hidden="1" x14ac:dyDescent="0.25">
      <c r="CG30522" s="49"/>
    </row>
    <row r="30523" spans="85:85" hidden="1" x14ac:dyDescent="0.25">
      <c r="CG30523" s="49"/>
    </row>
    <row r="30524" spans="85:85" hidden="1" x14ac:dyDescent="0.25">
      <c r="CG30524" s="49"/>
    </row>
    <row r="30525" spans="85:85" hidden="1" x14ac:dyDescent="0.25">
      <c r="CG30525" s="49"/>
    </row>
    <row r="30526" spans="85:85" hidden="1" x14ac:dyDescent="0.25">
      <c r="CG30526" s="49"/>
    </row>
    <row r="30527" spans="85:85" hidden="1" x14ac:dyDescent="0.25">
      <c r="CG30527" s="49"/>
    </row>
    <row r="30528" spans="85:85" hidden="1" x14ac:dyDescent="0.25">
      <c r="CG30528" s="49"/>
    </row>
    <row r="30529" spans="85:85" hidden="1" x14ac:dyDescent="0.25">
      <c r="CG30529" s="49"/>
    </row>
    <row r="30530" spans="85:85" hidden="1" x14ac:dyDescent="0.25">
      <c r="CG30530" s="49"/>
    </row>
    <row r="30531" spans="85:85" hidden="1" x14ac:dyDescent="0.25">
      <c r="CG30531" s="49"/>
    </row>
    <row r="30532" spans="85:85" hidden="1" x14ac:dyDescent="0.25">
      <c r="CG30532" s="49"/>
    </row>
    <row r="30533" spans="85:85" hidden="1" x14ac:dyDescent="0.25">
      <c r="CG30533" s="49"/>
    </row>
    <row r="30534" spans="85:85" hidden="1" x14ac:dyDescent="0.25">
      <c r="CG30534" s="49"/>
    </row>
    <row r="30535" spans="85:85" hidden="1" x14ac:dyDescent="0.25">
      <c r="CG30535" s="49"/>
    </row>
    <row r="30536" spans="85:85" hidden="1" x14ac:dyDescent="0.25">
      <c r="CG30536" s="49"/>
    </row>
    <row r="30537" spans="85:85" hidden="1" x14ac:dyDescent="0.25">
      <c r="CG30537" s="49"/>
    </row>
    <row r="30538" spans="85:85" hidden="1" x14ac:dyDescent="0.25">
      <c r="CG30538" s="49"/>
    </row>
    <row r="30539" spans="85:85" hidden="1" x14ac:dyDescent="0.25">
      <c r="CG30539" s="49"/>
    </row>
    <row r="30540" spans="85:85" hidden="1" x14ac:dyDescent="0.25">
      <c r="CG30540" s="49"/>
    </row>
    <row r="30541" spans="85:85" hidden="1" x14ac:dyDescent="0.25">
      <c r="CG30541" s="49"/>
    </row>
    <row r="30542" spans="85:85" hidden="1" x14ac:dyDescent="0.25">
      <c r="CG30542" s="49"/>
    </row>
    <row r="30543" spans="85:85" hidden="1" x14ac:dyDescent="0.25">
      <c r="CG30543" s="49"/>
    </row>
    <row r="30544" spans="85:85" hidden="1" x14ac:dyDescent="0.25">
      <c r="CG30544" s="49"/>
    </row>
    <row r="30545" spans="85:85" hidden="1" x14ac:dyDescent="0.25">
      <c r="CG30545" s="49"/>
    </row>
    <row r="30546" spans="85:85" hidden="1" x14ac:dyDescent="0.25">
      <c r="CG30546" s="49"/>
    </row>
    <row r="30547" spans="85:85" hidden="1" x14ac:dyDescent="0.25">
      <c r="CG30547" s="49"/>
    </row>
    <row r="30548" spans="85:85" hidden="1" x14ac:dyDescent="0.25">
      <c r="CG30548" s="49"/>
    </row>
    <row r="30549" spans="85:85" hidden="1" x14ac:dyDescent="0.25">
      <c r="CG30549" s="49"/>
    </row>
    <row r="30550" spans="85:85" hidden="1" x14ac:dyDescent="0.25">
      <c r="CG30550" s="49"/>
    </row>
    <row r="30551" spans="85:85" hidden="1" x14ac:dyDescent="0.25">
      <c r="CG30551" s="49"/>
    </row>
    <row r="30552" spans="85:85" hidden="1" x14ac:dyDescent="0.25">
      <c r="CG30552" s="49"/>
    </row>
    <row r="30553" spans="85:85" hidden="1" x14ac:dyDescent="0.25">
      <c r="CG30553" s="49"/>
    </row>
    <row r="30554" spans="85:85" hidden="1" x14ac:dyDescent="0.25">
      <c r="CG30554" s="49"/>
    </row>
    <row r="30555" spans="85:85" hidden="1" x14ac:dyDescent="0.25">
      <c r="CG30555" s="49"/>
    </row>
    <row r="30556" spans="85:85" hidden="1" x14ac:dyDescent="0.25">
      <c r="CG30556" s="49"/>
    </row>
    <row r="30557" spans="85:85" hidden="1" x14ac:dyDescent="0.25">
      <c r="CG30557" s="49"/>
    </row>
    <row r="30558" spans="85:85" hidden="1" x14ac:dyDescent="0.25">
      <c r="CG30558" s="49"/>
    </row>
    <row r="30559" spans="85:85" hidden="1" x14ac:dyDescent="0.25">
      <c r="CG30559" s="49"/>
    </row>
    <row r="30560" spans="85:85" hidden="1" x14ac:dyDescent="0.25">
      <c r="CG30560" s="49"/>
    </row>
    <row r="30561" spans="85:85" hidden="1" x14ac:dyDescent="0.25">
      <c r="CG30561" s="49"/>
    </row>
    <row r="30562" spans="85:85" hidden="1" x14ac:dyDescent="0.25">
      <c r="CG30562" s="49"/>
    </row>
    <row r="30563" spans="85:85" hidden="1" x14ac:dyDescent="0.25">
      <c r="CG30563" s="49"/>
    </row>
    <row r="30564" spans="85:85" hidden="1" x14ac:dyDescent="0.25">
      <c r="CG30564" s="49"/>
    </row>
    <row r="30565" spans="85:85" hidden="1" x14ac:dyDescent="0.25">
      <c r="CG30565" s="49"/>
    </row>
    <row r="30566" spans="85:85" hidden="1" x14ac:dyDescent="0.25">
      <c r="CG30566" s="49"/>
    </row>
    <row r="30567" spans="85:85" hidden="1" x14ac:dyDescent="0.25">
      <c r="CG30567" s="49"/>
    </row>
    <row r="30568" spans="85:85" hidden="1" x14ac:dyDescent="0.25">
      <c r="CG30568" s="49"/>
    </row>
    <row r="30569" spans="85:85" hidden="1" x14ac:dyDescent="0.25">
      <c r="CG30569" s="49"/>
    </row>
    <row r="30570" spans="85:85" hidden="1" x14ac:dyDescent="0.25">
      <c r="CG30570" s="49"/>
    </row>
    <row r="30571" spans="85:85" hidden="1" x14ac:dyDescent="0.25">
      <c r="CG30571" s="49"/>
    </row>
    <row r="30572" spans="85:85" hidden="1" x14ac:dyDescent="0.25">
      <c r="CG30572" s="49"/>
    </row>
    <row r="30573" spans="85:85" hidden="1" x14ac:dyDescent="0.25">
      <c r="CG30573" s="49"/>
    </row>
    <row r="30574" spans="85:85" hidden="1" x14ac:dyDescent="0.25">
      <c r="CG30574" s="49"/>
    </row>
    <row r="30575" spans="85:85" hidden="1" x14ac:dyDescent="0.25">
      <c r="CG30575" s="49"/>
    </row>
    <row r="30576" spans="85:85" hidden="1" x14ac:dyDescent="0.25">
      <c r="CG30576" s="49"/>
    </row>
    <row r="30577" spans="85:85" hidden="1" x14ac:dyDescent="0.25">
      <c r="CG30577" s="49"/>
    </row>
    <row r="30578" spans="85:85" hidden="1" x14ac:dyDescent="0.25">
      <c r="CG30578" s="49"/>
    </row>
    <row r="30579" spans="85:85" hidden="1" x14ac:dyDescent="0.25">
      <c r="CG30579" s="49"/>
    </row>
    <row r="30580" spans="85:85" hidden="1" x14ac:dyDescent="0.25">
      <c r="CG30580" s="49"/>
    </row>
    <row r="30581" spans="85:85" hidden="1" x14ac:dyDescent="0.25">
      <c r="CG30581" s="49"/>
    </row>
    <row r="30582" spans="85:85" hidden="1" x14ac:dyDescent="0.25">
      <c r="CG30582" s="49"/>
    </row>
    <row r="30583" spans="85:85" hidden="1" x14ac:dyDescent="0.25">
      <c r="CG30583" s="49"/>
    </row>
    <row r="30584" spans="85:85" hidden="1" x14ac:dyDescent="0.25">
      <c r="CG30584" s="49"/>
    </row>
    <row r="30585" spans="85:85" hidden="1" x14ac:dyDescent="0.25">
      <c r="CG30585" s="49"/>
    </row>
    <row r="30586" spans="85:85" hidden="1" x14ac:dyDescent="0.25">
      <c r="CG30586" s="49"/>
    </row>
    <row r="30587" spans="85:85" hidden="1" x14ac:dyDescent="0.25">
      <c r="CG30587" s="49"/>
    </row>
    <row r="30588" spans="85:85" hidden="1" x14ac:dyDescent="0.25">
      <c r="CG30588" s="49"/>
    </row>
    <row r="30589" spans="85:85" hidden="1" x14ac:dyDescent="0.25">
      <c r="CG30589" s="49"/>
    </row>
    <row r="30590" spans="85:85" hidden="1" x14ac:dyDescent="0.25">
      <c r="CG30590" s="49"/>
    </row>
    <row r="30591" spans="85:85" hidden="1" x14ac:dyDescent="0.25">
      <c r="CG30591" s="49"/>
    </row>
    <row r="30592" spans="85:85" hidden="1" x14ac:dyDescent="0.25">
      <c r="CG30592" s="49"/>
    </row>
    <row r="30593" spans="85:85" hidden="1" x14ac:dyDescent="0.25">
      <c r="CG30593" s="49"/>
    </row>
    <row r="30594" spans="85:85" hidden="1" x14ac:dyDescent="0.25">
      <c r="CG30594" s="49"/>
    </row>
    <row r="30595" spans="85:85" hidden="1" x14ac:dyDescent="0.25">
      <c r="CG30595" s="49"/>
    </row>
    <row r="30596" spans="85:85" hidden="1" x14ac:dyDescent="0.25">
      <c r="CG30596" s="49"/>
    </row>
    <row r="30597" spans="85:85" hidden="1" x14ac:dyDescent="0.25">
      <c r="CG30597" s="49"/>
    </row>
    <row r="30598" spans="85:85" hidden="1" x14ac:dyDescent="0.25">
      <c r="CG30598" s="49"/>
    </row>
    <row r="30599" spans="85:85" hidden="1" x14ac:dyDescent="0.25">
      <c r="CG30599" s="49"/>
    </row>
    <row r="30600" spans="85:85" hidden="1" x14ac:dyDescent="0.25">
      <c r="CG30600" s="49"/>
    </row>
    <row r="30601" spans="85:85" hidden="1" x14ac:dyDescent="0.25">
      <c r="CG30601" s="49"/>
    </row>
    <row r="30602" spans="85:85" hidden="1" x14ac:dyDescent="0.25">
      <c r="CG30602" s="49"/>
    </row>
    <row r="30603" spans="85:85" hidden="1" x14ac:dyDescent="0.25">
      <c r="CG30603" s="49"/>
    </row>
    <row r="30604" spans="85:85" hidden="1" x14ac:dyDescent="0.25">
      <c r="CG30604" s="49"/>
    </row>
    <row r="30605" spans="85:85" hidden="1" x14ac:dyDescent="0.25">
      <c r="CG30605" s="49"/>
    </row>
    <row r="30606" spans="85:85" hidden="1" x14ac:dyDescent="0.25">
      <c r="CG30606" s="49"/>
    </row>
    <row r="30607" spans="85:85" hidden="1" x14ac:dyDescent="0.25">
      <c r="CG30607" s="49"/>
    </row>
    <row r="30608" spans="85:85" hidden="1" x14ac:dyDescent="0.25">
      <c r="CG30608" s="49"/>
    </row>
    <row r="30609" spans="85:85" hidden="1" x14ac:dyDescent="0.25">
      <c r="CG30609" s="49"/>
    </row>
    <row r="30610" spans="85:85" hidden="1" x14ac:dyDescent="0.25">
      <c r="CG30610" s="49"/>
    </row>
    <row r="30611" spans="85:85" hidden="1" x14ac:dyDescent="0.25">
      <c r="CG30611" s="49"/>
    </row>
    <row r="30612" spans="85:85" hidden="1" x14ac:dyDescent="0.25">
      <c r="CG30612" s="49"/>
    </row>
    <row r="30613" spans="85:85" hidden="1" x14ac:dyDescent="0.25">
      <c r="CG30613" s="49"/>
    </row>
    <row r="30614" spans="85:85" hidden="1" x14ac:dyDescent="0.25">
      <c r="CG30614" s="49"/>
    </row>
    <row r="30615" spans="85:85" hidden="1" x14ac:dyDescent="0.25">
      <c r="CG30615" s="49"/>
    </row>
    <row r="30616" spans="85:85" hidden="1" x14ac:dyDescent="0.25">
      <c r="CG30616" s="49"/>
    </row>
    <row r="30617" spans="85:85" hidden="1" x14ac:dyDescent="0.25">
      <c r="CG30617" s="49"/>
    </row>
    <row r="30618" spans="85:85" hidden="1" x14ac:dyDescent="0.25">
      <c r="CG30618" s="49"/>
    </row>
    <row r="30619" spans="85:85" hidden="1" x14ac:dyDescent="0.25">
      <c r="CG30619" s="49"/>
    </row>
    <row r="30620" spans="85:85" hidden="1" x14ac:dyDescent="0.25">
      <c r="CG30620" s="49"/>
    </row>
    <row r="30621" spans="85:85" hidden="1" x14ac:dyDescent="0.25">
      <c r="CG30621" s="49"/>
    </row>
    <row r="30622" spans="85:85" hidden="1" x14ac:dyDescent="0.25">
      <c r="CG30622" s="49"/>
    </row>
    <row r="30623" spans="85:85" hidden="1" x14ac:dyDescent="0.25">
      <c r="CG30623" s="49"/>
    </row>
    <row r="30624" spans="85:85" hidden="1" x14ac:dyDescent="0.25">
      <c r="CG30624" s="49"/>
    </row>
    <row r="30625" spans="85:85" hidden="1" x14ac:dyDescent="0.25">
      <c r="CG30625" s="49"/>
    </row>
    <row r="30626" spans="85:85" hidden="1" x14ac:dyDescent="0.25">
      <c r="CG30626" s="49"/>
    </row>
    <row r="30627" spans="85:85" hidden="1" x14ac:dyDescent="0.25">
      <c r="CG30627" s="49"/>
    </row>
    <row r="30628" spans="85:85" hidden="1" x14ac:dyDescent="0.25">
      <c r="CG30628" s="49"/>
    </row>
    <row r="30629" spans="85:85" hidden="1" x14ac:dyDescent="0.25">
      <c r="CG30629" s="49"/>
    </row>
    <row r="30630" spans="85:85" hidden="1" x14ac:dyDescent="0.25">
      <c r="CG30630" s="49"/>
    </row>
    <row r="30631" spans="85:85" hidden="1" x14ac:dyDescent="0.25">
      <c r="CG30631" s="49"/>
    </row>
    <row r="30632" spans="85:85" hidden="1" x14ac:dyDescent="0.25">
      <c r="CG30632" s="49"/>
    </row>
    <row r="30633" spans="85:85" hidden="1" x14ac:dyDescent="0.25">
      <c r="CG30633" s="49"/>
    </row>
    <row r="30634" spans="85:85" hidden="1" x14ac:dyDescent="0.25">
      <c r="CG30634" s="49"/>
    </row>
    <row r="30635" spans="85:85" hidden="1" x14ac:dyDescent="0.25">
      <c r="CG30635" s="49"/>
    </row>
    <row r="30636" spans="85:85" hidden="1" x14ac:dyDescent="0.25">
      <c r="CG30636" s="49"/>
    </row>
    <row r="30637" spans="85:85" hidden="1" x14ac:dyDescent="0.25">
      <c r="CG30637" s="49"/>
    </row>
    <row r="30638" spans="85:85" hidden="1" x14ac:dyDescent="0.25">
      <c r="CG30638" s="49"/>
    </row>
    <row r="30639" spans="85:85" hidden="1" x14ac:dyDescent="0.25">
      <c r="CG30639" s="49"/>
    </row>
    <row r="30640" spans="85:85" hidden="1" x14ac:dyDescent="0.25">
      <c r="CG30640" s="49"/>
    </row>
    <row r="30641" spans="85:85" hidden="1" x14ac:dyDescent="0.25">
      <c r="CG30641" s="49"/>
    </row>
    <row r="30642" spans="85:85" hidden="1" x14ac:dyDescent="0.25">
      <c r="CG30642" s="49"/>
    </row>
    <row r="30643" spans="85:85" hidden="1" x14ac:dyDescent="0.25">
      <c r="CG30643" s="49"/>
    </row>
    <row r="30644" spans="85:85" hidden="1" x14ac:dyDescent="0.25">
      <c r="CG30644" s="49"/>
    </row>
    <row r="30645" spans="85:85" hidden="1" x14ac:dyDescent="0.25">
      <c r="CG30645" s="49"/>
    </row>
    <row r="30646" spans="85:85" hidden="1" x14ac:dyDescent="0.25">
      <c r="CG30646" s="49"/>
    </row>
    <row r="30647" spans="85:85" hidden="1" x14ac:dyDescent="0.25">
      <c r="CG30647" s="49"/>
    </row>
    <row r="30648" spans="85:85" hidden="1" x14ac:dyDescent="0.25">
      <c r="CG30648" s="49"/>
    </row>
    <row r="30649" spans="85:85" hidden="1" x14ac:dyDescent="0.25">
      <c r="CG30649" s="49"/>
    </row>
    <row r="30650" spans="85:85" hidden="1" x14ac:dyDescent="0.25">
      <c r="CG30650" s="49"/>
    </row>
    <row r="30651" spans="85:85" hidden="1" x14ac:dyDescent="0.25">
      <c r="CG30651" s="49"/>
    </row>
    <row r="30652" spans="85:85" hidden="1" x14ac:dyDescent="0.25">
      <c r="CG30652" s="49"/>
    </row>
    <row r="30653" spans="85:85" hidden="1" x14ac:dyDescent="0.25">
      <c r="CG30653" s="49"/>
    </row>
    <row r="30654" spans="85:85" hidden="1" x14ac:dyDescent="0.25">
      <c r="CG30654" s="49"/>
    </row>
    <row r="30655" spans="85:85" hidden="1" x14ac:dyDescent="0.25">
      <c r="CG30655" s="49"/>
    </row>
    <row r="30656" spans="85:85" hidden="1" x14ac:dyDescent="0.25">
      <c r="CG30656" s="49"/>
    </row>
    <row r="30657" spans="85:85" hidden="1" x14ac:dyDescent="0.25">
      <c r="CG30657" s="49"/>
    </row>
    <row r="30658" spans="85:85" hidden="1" x14ac:dyDescent="0.25">
      <c r="CG30658" s="49"/>
    </row>
    <row r="30659" spans="85:85" hidden="1" x14ac:dyDescent="0.25">
      <c r="CG30659" s="49"/>
    </row>
    <row r="30660" spans="85:85" hidden="1" x14ac:dyDescent="0.25">
      <c r="CG30660" s="49"/>
    </row>
    <row r="30661" spans="85:85" hidden="1" x14ac:dyDescent="0.25">
      <c r="CG30661" s="49"/>
    </row>
    <row r="30662" spans="85:85" hidden="1" x14ac:dyDescent="0.25">
      <c r="CG30662" s="49"/>
    </row>
    <row r="30663" spans="85:85" hidden="1" x14ac:dyDescent="0.25">
      <c r="CG30663" s="49"/>
    </row>
    <row r="30664" spans="85:85" hidden="1" x14ac:dyDescent="0.25">
      <c r="CG30664" s="49"/>
    </row>
    <row r="30665" spans="85:85" hidden="1" x14ac:dyDescent="0.25">
      <c r="CG30665" s="49"/>
    </row>
    <row r="30666" spans="85:85" hidden="1" x14ac:dyDescent="0.25">
      <c r="CG30666" s="49"/>
    </row>
    <row r="30667" spans="85:85" hidden="1" x14ac:dyDescent="0.25">
      <c r="CG30667" s="49"/>
    </row>
    <row r="30668" spans="85:85" hidden="1" x14ac:dyDescent="0.25">
      <c r="CG30668" s="49"/>
    </row>
    <row r="30669" spans="85:85" hidden="1" x14ac:dyDescent="0.25">
      <c r="CG30669" s="49"/>
    </row>
    <row r="30670" spans="85:85" hidden="1" x14ac:dyDescent="0.25">
      <c r="CG30670" s="49"/>
    </row>
    <row r="30671" spans="85:85" hidden="1" x14ac:dyDescent="0.25">
      <c r="CG30671" s="49"/>
    </row>
    <row r="30672" spans="85:85" hidden="1" x14ac:dyDescent="0.25">
      <c r="CG30672" s="49"/>
    </row>
    <row r="30673" spans="85:85" hidden="1" x14ac:dyDescent="0.25">
      <c r="CG30673" s="49"/>
    </row>
    <row r="30674" spans="85:85" hidden="1" x14ac:dyDescent="0.25">
      <c r="CG30674" s="49"/>
    </row>
    <row r="30675" spans="85:85" hidden="1" x14ac:dyDescent="0.25">
      <c r="CG30675" s="49"/>
    </row>
    <row r="30676" spans="85:85" hidden="1" x14ac:dyDescent="0.25">
      <c r="CG30676" s="49"/>
    </row>
    <row r="30677" spans="85:85" hidden="1" x14ac:dyDescent="0.25">
      <c r="CG30677" s="49"/>
    </row>
    <row r="30678" spans="85:85" hidden="1" x14ac:dyDescent="0.25">
      <c r="CG30678" s="49"/>
    </row>
    <row r="30679" spans="85:85" hidden="1" x14ac:dyDescent="0.25">
      <c r="CG30679" s="49"/>
    </row>
    <row r="30680" spans="85:85" hidden="1" x14ac:dyDescent="0.25">
      <c r="CG30680" s="49"/>
    </row>
    <row r="30681" spans="85:85" hidden="1" x14ac:dyDescent="0.25">
      <c r="CG30681" s="49"/>
    </row>
    <row r="30682" spans="85:85" hidden="1" x14ac:dyDescent="0.25">
      <c r="CG30682" s="49"/>
    </row>
    <row r="30683" spans="85:85" hidden="1" x14ac:dyDescent="0.25">
      <c r="CG30683" s="49"/>
    </row>
    <row r="30684" spans="85:85" hidden="1" x14ac:dyDescent="0.25">
      <c r="CG30684" s="49"/>
    </row>
    <row r="30685" spans="85:85" hidden="1" x14ac:dyDescent="0.25">
      <c r="CG30685" s="49"/>
    </row>
    <row r="30686" spans="85:85" hidden="1" x14ac:dyDescent="0.25">
      <c r="CG30686" s="49"/>
    </row>
    <row r="30687" spans="85:85" hidden="1" x14ac:dyDescent="0.25">
      <c r="CG30687" s="49"/>
    </row>
    <row r="30688" spans="85:85" hidden="1" x14ac:dyDescent="0.25">
      <c r="CG30688" s="49"/>
    </row>
    <row r="30689" spans="85:85" hidden="1" x14ac:dyDescent="0.25">
      <c r="CG30689" s="49"/>
    </row>
    <row r="30690" spans="85:85" hidden="1" x14ac:dyDescent="0.25">
      <c r="CG30690" s="49"/>
    </row>
    <row r="30691" spans="85:85" hidden="1" x14ac:dyDescent="0.25">
      <c r="CG30691" s="49"/>
    </row>
    <row r="30692" spans="85:85" hidden="1" x14ac:dyDescent="0.25">
      <c r="CG30692" s="49"/>
    </row>
    <row r="30693" spans="85:85" hidden="1" x14ac:dyDescent="0.25">
      <c r="CG30693" s="49"/>
    </row>
    <row r="30694" spans="85:85" hidden="1" x14ac:dyDescent="0.25">
      <c r="CG30694" s="49"/>
    </row>
    <row r="30695" spans="85:85" hidden="1" x14ac:dyDescent="0.25">
      <c r="CG30695" s="49"/>
    </row>
    <row r="30696" spans="85:85" hidden="1" x14ac:dyDescent="0.25">
      <c r="CG30696" s="49"/>
    </row>
    <row r="30697" spans="85:85" hidden="1" x14ac:dyDescent="0.25">
      <c r="CG30697" s="49"/>
    </row>
    <row r="30698" spans="85:85" hidden="1" x14ac:dyDescent="0.25">
      <c r="CG30698" s="49"/>
    </row>
    <row r="30699" spans="85:85" hidden="1" x14ac:dyDescent="0.25">
      <c r="CG30699" s="49"/>
    </row>
    <row r="30700" spans="85:85" hidden="1" x14ac:dyDescent="0.25">
      <c r="CG30700" s="49"/>
    </row>
    <row r="30701" spans="85:85" hidden="1" x14ac:dyDescent="0.25">
      <c r="CG30701" s="49"/>
    </row>
    <row r="30702" spans="85:85" hidden="1" x14ac:dyDescent="0.25">
      <c r="CG30702" s="49"/>
    </row>
    <row r="30703" spans="85:85" hidden="1" x14ac:dyDescent="0.25">
      <c r="CG30703" s="49"/>
    </row>
    <row r="30704" spans="85:85" hidden="1" x14ac:dyDescent="0.25">
      <c r="CG30704" s="49"/>
    </row>
    <row r="30705" spans="85:85" hidden="1" x14ac:dyDescent="0.25">
      <c r="CG30705" s="49"/>
    </row>
    <row r="30706" spans="85:85" hidden="1" x14ac:dyDescent="0.25">
      <c r="CG30706" s="49"/>
    </row>
    <row r="30707" spans="85:85" hidden="1" x14ac:dyDescent="0.25">
      <c r="CG30707" s="49"/>
    </row>
    <row r="30708" spans="85:85" hidden="1" x14ac:dyDescent="0.25">
      <c r="CG30708" s="49"/>
    </row>
    <row r="30709" spans="85:85" hidden="1" x14ac:dyDescent="0.25">
      <c r="CG30709" s="49"/>
    </row>
    <row r="30710" spans="85:85" hidden="1" x14ac:dyDescent="0.25">
      <c r="CG30710" s="49"/>
    </row>
    <row r="30711" spans="85:85" hidden="1" x14ac:dyDescent="0.25">
      <c r="CG30711" s="49"/>
    </row>
    <row r="30712" spans="85:85" hidden="1" x14ac:dyDescent="0.25">
      <c r="CG30712" s="49"/>
    </row>
    <row r="30713" spans="85:85" hidden="1" x14ac:dyDescent="0.25">
      <c r="CG30713" s="49"/>
    </row>
    <row r="30714" spans="85:85" hidden="1" x14ac:dyDescent="0.25">
      <c r="CG30714" s="49"/>
    </row>
    <row r="30715" spans="85:85" hidden="1" x14ac:dyDescent="0.25">
      <c r="CG30715" s="49"/>
    </row>
    <row r="30716" spans="85:85" hidden="1" x14ac:dyDescent="0.25">
      <c r="CG30716" s="49"/>
    </row>
    <row r="30717" spans="85:85" hidden="1" x14ac:dyDescent="0.25">
      <c r="CG30717" s="49"/>
    </row>
    <row r="30718" spans="85:85" hidden="1" x14ac:dyDescent="0.25">
      <c r="CG30718" s="49"/>
    </row>
    <row r="30719" spans="85:85" hidden="1" x14ac:dyDescent="0.25">
      <c r="CG30719" s="49"/>
    </row>
    <row r="30720" spans="85:85" hidden="1" x14ac:dyDescent="0.25">
      <c r="CG30720" s="49"/>
    </row>
    <row r="30721" spans="85:85" hidden="1" x14ac:dyDescent="0.25">
      <c r="CG30721" s="49"/>
    </row>
    <row r="30722" spans="85:85" hidden="1" x14ac:dyDescent="0.25">
      <c r="CG30722" s="49"/>
    </row>
    <row r="30723" spans="85:85" hidden="1" x14ac:dyDescent="0.25">
      <c r="CG30723" s="49"/>
    </row>
    <row r="30724" spans="85:85" hidden="1" x14ac:dyDescent="0.25">
      <c r="CG30724" s="49"/>
    </row>
    <row r="30725" spans="85:85" hidden="1" x14ac:dyDescent="0.25">
      <c r="CG30725" s="49"/>
    </row>
    <row r="30726" spans="85:85" hidden="1" x14ac:dyDescent="0.25">
      <c r="CG30726" s="49"/>
    </row>
    <row r="30727" spans="85:85" hidden="1" x14ac:dyDescent="0.25">
      <c r="CG30727" s="49"/>
    </row>
    <row r="30728" spans="85:85" hidden="1" x14ac:dyDescent="0.25">
      <c r="CG30728" s="49"/>
    </row>
    <row r="30729" spans="85:85" hidden="1" x14ac:dyDescent="0.25">
      <c r="CG30729" s="49"/>
    </row>
    <row r="30730" spans="85:85" hidden="1" x14ac:dyDescent="0.25">
      <c r="CG30730" s="49"/>
    </row>
    <row r="30731" spans="85:85" hidden="1" x14ac:dyDescent="0.25">
      <c r="CG30731" s="49"/>
    </row>
    <row r="30732" spans="85:85" hidden="1" x14ac:dyDescent="0.25">
      <c r="CG30732" s="49"/>
    </row>
    <row r="30733" spans="85:85" hidden="1" x14ac:dyDescent="0.25">
      <c r="CG30733" s="49"/>
    </row>
    <row r="30734" spans="85:85" hidden="1" x14ac:dyDescent="0.25">
      <c r="CG30734" s="49"/>
    </row>
    <row r="30735" spans="85:85" hidden="1" x14ac:dyDescent="0.25">
      <c r="CG30735" s="49"/>
    </row>
    <row r="30736" spans="85:85" hidden="1" x14ac:dyDescent="0.25">
      <c r="CG30736" s="49"/>
    </row>
    <row r="30737" spans="85:85" hidden="1" x14ac:dyDescent="0.25">
      <c r="CG30737" s="49"/>
    </row>
    <row r="30738" spans="85:85" hidden="1" x14ac:dyDescent="0.25">
      <c r="CG30738" s="49"/>
    </row>
    <row r="30739" spans="85:85" hidden="1" x14ac:dyDescent="0.25">
      <c r="CG30739" s="49"/>
    </row>
    <row r="30740" spans="85:85" hidden="1" x14ac:dyDescent="0.25">
      <c r="CG30740" s="49"/>
    </row>
    <row r="30741" spans="85:85" hidden="1" x14ac:dyDescent="0.25">
      <c r="CG30741" s="49"/>
    </row>
    <row r="30742" spans="85:85" hidden="1" x14ac:dyDescent="0.25">
      <c r="CG30742" s="49"/>
    </row>
    <row r="30743" spans="85:85" hidden="1" x14ac:dyDescent="0.25">
      <c r="CG30743" s="49"/>
    </row>
    <row r="30744" spans="85:85" hidden="1" x14ac:dyDescent="0.25">
      <c r="CG30744" s="49"/>
    </row>
    <row r="30745" spans="85:85" hidden="1" x14ac:dyDescent="0.25">
      <c r="CG30745" s="49"/>
    </row>
    <row r="30746" spans="85:85" hidden="1" x14ac:dyDescent="0.25">
      <c r="CG30746" s="49"/>
    </row>
    <row r="30747" spans="85:85" hidden="1" x14ac:dyDescent="0.25">
      <c r="CG30747" s="49"/>
    </row>
    <row r="30748" spans="85:85" hidden="1" x14ac:dyDescent="0.25">
      <c r="CG30748" s="49"/>
    </row>
    <row r="30749" spans="85:85" hidden="1" x14ac:dyDescent="0.25">
      <c r="CG30749" s="49"/>
    </row>
    <row r="30750" spans="85:85" hidden="1" x14ac:dyDescent="0.25">
      <c r="CG30750" s="49"/>
    </row>
    <row r="30751" spans="85:85" hidden="1" x14ac:dyDescent="0.25">
      <c r="CG30751" s="49"/>
    </row>
    <row r="30752" spans="85:85" hidden="1" x14ac:dyDescent="0.25">
      <c r="CG30752" s="49"/>
    </row>
    <row r="30753" spans="85:85" hidden="1" x14ac:dyDescent="0.25">
      <c r="CG30753" s="49"/>
    </row>
    <row r="30754" spans="85:85" hidden="1" x14ac:dyDescent="0.25">
      <c r="CG30754" s="49"/>
    </row>
    <row r="30755" spans="85:85" hidden="1" x14ac:dyDescent="0.25">
      <c r="CG30755" s="49"/>
    </row>
    <row r="30756" spans="85:85" hidden="1" x14ac:dyDescent="0.25">
      <c r="CG30756" s="49"/>
    </row>
    <row r="30757" spans="85:85" hidden="1" x14ac:dyDescent="0.25">
      <c r="CG30757" s="49"/>
    </row>
    <row r="30758" spans="85:85" hidden="1" x14ac:dyDescent="0.25">
      <c r="CG30758" s="49"/>
    </row>
    <row r="30759" spans="85:85" hidden="1" x14ac:dyDescent="0.25">
      <c r="CG30759" s="49"/>
    </row>
    <row r="30760" spans="85:85" hidden="1" x14ac:dyDescent="0.25">
      <c r="CG30760" s="49"/>
    </row>
    <row r="30761" spans="85:85" hidden="1" x14ac:dyDescent="0.25">
      <c r="CG30761" s="49"/>
    </row>
    <row r="30762" spans="85:85" hidden="1" x14ac:dyDescent="0.25">
      <c r="CG30762" s="49"/>
    </row>
    <row r="30763" spans="85:85" hidden="1" x14ac:dyDescent="0.25">
      <c r="CG30763" s="49"/>
    </row>
    <row r="30764" spans="85:85" hidden="1" x14ac:dyDescent="0.25">
      <c r="CG30764" s="49"/>
    </row>
    <row r="30765" spans="85:85" hidden="1" x14ac:dyDescent="0.25">
      <c r="CG30765" s="49"/>
    </row>
    <row r="30766" spans="85:85" hidden="1" x14ac:dyDescent="0.25">
      <c r="CG30766" s="49"/>
    </row>
    <row r="30767" spans="85:85" hidden="1" x14ac:dyDescent="0.25">
      <c r="CG30767" s="49"/>
    </row>
    <row r="30768" spans="85:85" hidden="1" x14ac:dyDescent="0.25">
      <c r="CG30768" s="49"/>
    </row>
    <row r="30769" spans="85:85" hidden="1" x14ac:dyDescent="0.25">
      <c r="CG30769" s="49"/>
    </row>
    <row r="30770" spans="85:85" hidden="1" x14ac:dyDescent="0.25">
      <c r="CG30770" s="49"/>
    </row>
    <row r="30771" spans="85:85" hidden="1" x14ac:dyDescent="0.25">
      <c r="CG30771" s="49"/>
    </row>
    <row r="30772" spans="85:85" hidden="1" x14ac:dyDescent="0.25">
      <c r="CG30772" s="49"/>
    </row>
    <row r="30773" spans="85:85" hidden="1" x14ac:dyDescent="0.25">
      <c r="CG30773" s="49"/>
    </row>
    <row r="30774" spans="85:85" hidden="1" x14ac:dyDescent="0.25">
      <c r="CG30774" s="49"/>
    </row>
    <row r="30775" spans="85:85" hidden="1" x14ac:dyDescent="0.25">
      <c r="CG30775" s="49"/>
    </row>
    <row r="30776" spans="85:85" hidden="1" x14ac:dyDescent="0.25">
      <c r="CG30776" s="49"/>
    </row>
    <row r="30777" spans="85:85" hidden="1" x14ac:dyDescent="0.25">
      <c r="CG30777" s="49"/>
    </row>
    <row r="30778" spans="85:85" hidden="1" x14ac:dyDescent="0.25">
      <c r="CG30778" s="49"/>
    </row>
    <row r="30779" spans="85:85" hidden="1" x14ac:dyDescent="0.25">
      <c r="CG30779" s="49"/>
    </row>
    <row r="30780" spans="85:85" hidden="1" x14ac:dyDescent="0.25">
      <c r="CG30780" s="49"/>
    </row>
    <row r="30781" spans="85:85" hidden="1" x14ac:dyDescent="0.25">
      <c r="CG30781" s="49"/>
    </row>
    <row r="30782" spans="85:85" hidden="1" x14ac:dyDescent="0.25">
      <c r="CG30782" s="49"/>
    </row>
    <row r="30783" spans="85:85" hidden="1" x14ac:dyDescent="0.25">
      <c r="CG30783" s="49"/>
    </row>
    <row r="30784" spans="85:85" hidden="1" x14ac:dyDescent="0.25">
      <c r="CG30784" s="49"/>
    </row>
    <row r="30785" spans="85:85" hidden="1" x14ac:dyDescent="0.25">
      <c r="CG30785" s="49"/>
    </row>
    <row r="30786" spans="85:85" hidden="1" x14ac:dyDescent="0.25">
      <c r="CG30786" s="49"/>
    </row>
    <row r="30787" spans="85:85" hidden="1" x14ac:dyDescent="0.25">
      <c r="CG30787" s="49"/>
    </row>
    <row r="30788" spans="85:85" hidden="1" x14ac:dyDescent="0.25">
      <c r="CG30788" s="49"/>
    </row>
    <row r="30789" spans="85:85" hidden="1" x14ac:dyDescent="0.25">
      <c r="CG30789" s="49"/>
    </row>
    <row r="30790" spans="85:85" hidden="1" x14ac:dyDescent="0.25">
      <c r="CG30790" s="49"/>
    </row>
    <row r="30791" spans="85:85" hidden="1" x14ac:dyDescent="0.25">
      <c r="CG30791" s="49"/>
    </row>
    <row r="30792" spans="85:85" hidden="1" x14ac:dyDescent="0.25">
      <c r="CG30792" s="49"/>
    </row>
    <row r="30793" spans="85:85" hidden="1" x14ac:dyDescent="0.25">
      <c r="CG30793" s="49"/>
    </row>
    <row r="30794" spans="85:85" hidden="1" x14ac:dyDescent="0.25">
      <c r="CG30794" s="49"/>
    </row>
    <row r="30795" spans="85:85" hidden="1" x14ac:dyDescent="0.25">
      <c r="CG30795" s="49"/>
    </row>
    <row r="30796" spans="85:85" hidden="1" x14ac:dyDescent="0.25">
      <c r="CG30796" s="49"/>
    </row>
    <row r="30797" spans="85:85" hidden="1" x14ac:dyDescent="0.25">
      <c r="CG30797" s="49"/>
    </row>
    <row r="30798" spans="85:85" hidden="1" x14ac:dyDescent="0.25">
      <c r="CG30798" s="49"/>
    </row>
    <row r="30799" spans="85:85" hidden="1" x14ac:dyDescent="0.25">
      <c r="CG30799" s="49"/>
    </row>
    <row r="30800" spans="85:85" hidden="1" x14ac:dyDescent="0.25">
      <c r="CG30800" s="49"/>
    </row>
    <row r="30801" spans="85:85" hidden="1" x14ac:dyDescent="0.25">
      <c r="CG30801" s="49"/>
    </row>
    <row r="30802" spans="85:85" hidden="1" x14ac:dyDescent="0.25">
      <c r="CG30802" s="49"/>
    </row>
    <row r="30803" spans="85:85" hidden="1" x14ac:dyDescent="0.25">
      <c r="CG30803" s="49"/>
    </row>
    <row r="30804" spans="85:85" hidden="1" x14ac:dyDescent="0.25">
      <c r="CG30804" s="49"/>
    </row>
    <row r="30805" spans="85:85" hidden="1" x14ac:dyDescent="0.25">
      <c r="CG30805" s="49"/>
    </row>
    <row r="30806" spans="85:85" hidden="1" x14ac:dyDescent="0.25">
      <c r="CG30806" s="49"/>
    </row>
    <row r="30807" spans="85:85" hidden="1" x14ac:dyDescent="0.25">
      <c r="CG30807" s="49"/>
    </row>
    <row r="30808" spans="85:85" hidden="1" x14ac:dyDescent="0.25">
      <c r="CG30808" s="49"/>
    </row>
    <row r="30809" spans="85:85" hidden="1" x14ac:dyDescent="0.25">
      <c r="CG30809" s="49"/>
    </row>
    <row r="30810" spans="85:85" hidden="1" x14ac:dyDescent="0.25">
      <c r="CG30810" s="49"/>
    </row>
    <row r="30811" spans="85:85" hidden="1" x14ac:dyDescent="0.25">
      <c r="CG30811" s="49"/>
    </row>
    <row r="30812" spans="85:85" hidden="1" x14ac:dyDescent="0.25">
      <c r="CG30812" s="49"/>
    </row>
    <row r="30813" spans="85:85" hidden="1" x14ac:dyDescent="0.25">
      <c r="CG30813" s="49"/>
    </row>
    <row r="30814" spans="85:85" hidden="1" x14ac:dyDescent="0.25">
      <c r="CG30814" s="49"/>
    </row>
    <row r="30815" spans="85:85" hidden="1" x14ac:dyDescent="0.25">
      <c r="CG30815" s="49"/>
    </row>
    <row r="30816" spans="85:85" hidden="1" x14ac:dyDescent="0.25">
      <c r="CG30816" s="49"/>
    </row>
    <row r="30817" spans="85:85" hidden="1" x14ac:dyDescent="0.25">
      <c r="CG30817" s="49"/>
    </row>
    <row r="30818" spans="85:85" hidden="1" x14ac:dyDescent="0.25">
      <c r="CG30818" s="49"/>
    </row>
    <row r="30819" spans="85:85" hidden="1" x14ac:dyDescent="0.25">
      <c r="CG30819" s="49"/>
    </row>
    <row r="30820" spans="85:85" hidden="1" x14ac:dyDescent="0.25">
      <c r="CG30820" s="49"/>
    </row>
    <row r="30821" spans="85:85" hidden="1" x14ac:dyDescent="0.25">
      <c r="CG30821" s="49"/>
    </row>
    <row r="30822" spans="85:85" hidden="1" x14ac:dyDescent="0.25">
      <c r="CG30822" s="49"/>
    </row>
    <row r="30823" spans="85:85" hidden="1" x14ac:dyDescent="0.25">
      <c r="CG30823" s="49"/>
    </row>
    <row r="30824" spans="85:85" hidden="1" x14ac:dyDescent="0.25">
      <c r="CG30824" s="49"/>
    </row>
    <row r="30825" spans="85:85" hidden="1" x14ac:dyDescent="0.25">
      <c r="CG30825" s="49"/>
    </row>
    <row r="30826" spans="85:85" hidden="1" x14ac:dyDescent="0.25">
      <c r="CG30826" s="49"/>
    </row>
    <row r="30827" spans="85:85" hidden="1" x14ac:dyDescent="0.25">
      <c r="CG30827" s="49"/>
    </row>
    <row r="30828" spans="85:85" hidden="1" x14ac:dyDescent="0.25">
      <c r="CG30828" s="49"/>
    </row>
    <row r="30829" spans="85:85" hidden="1" x14ac:dyDescent="0.25">
      <c r="CG30829" s="49"/>
    </row>
    <row r="30830" spans="85:85" hidden="1" x14ac:dyDescent="0.25">
      <c r="CG30830" s="49"/>
    </row>
    <row r="30831" spans="85:85" hidden="1" x14ac:dyDescent="0.25">
      <c r="CG30831" s="49"/>
    </row>
    <row r="30832" spans="85:85" hidden="1" x14ac:dyDescent="0.25">
      <c r="CG30832" s="49"/>
    </row>
    <row r="30833" spans="85:85" hidden="1" x14ac:dyDescent="0.25">
      <c r="CG30833" s="49"/>
    </row>
    <row r="30834" spans="85:85" hidden="1" x14ac:dyDescent="0.25">
      <c r="CG30834" s="49"/>
    </row>
    <row r="30835" spans="85:85" hidden="1" x14ac:dyDescent="0.25">
      <c r="CG30835" s="49"/>
    </row>
    <row r="30836" spans="85:85" hidden="1" x14ac:dyDescent="0.25">
      <c r="CG30836" s="49"/>
    </row>
    <row r="30837" spans="85:85" hidden="1" x14ac:dyDescent="0.25">
      <c r="CG30837" s="49"/>
    </row>
    <row r="30838" spans="85:85" hidden="1" x14ac:dyDescent="0.25">
      <c r="CG30838" s="49"/>
    </row>
    <row r="30839" spans="85:85" hidden="1" x14ac:dyDescent="0.25">
      <c r="CG30839" s="49"/>
    </row>
    <row r="30840" spans="85:85" hidden="1" x14ac:dyDescent="0.25">
      <c r="CG30840" s="49"/>
    </row>
    <row r="30841" spans="85:85" hidden="1" x14ac:dyDescent="0.25">
      <c r="CG30841" s="49"/>
    </row>
    <row r="30842" spans="85:85" hidden="1" x14ac:dyDescent="0.25">
      <c r="CG30842" s="49"/>
    </row>
    <row r="30843" spans="85:85" hidden="1" x14ac:dyDescent="0.25">
      <c r="CG30843" s="49"/>
    </row>
    <row r="30844" spans="85:85" hidden="1" x14ac:dyDescent="0.25">
      <c r="CG30844" s="49"/>
    </row>
    <row r="30845" spans="85:85" hidden="1" x14ac:dyDescent="0.25">
      <c r="CG30845" s="49"/>
    </row>
    <row r="30846" spans="85:85" hidden="1" x14ac:dyDescent="0.25">
      <c r="CG30846" s="49"/>
    </row>
    <row r="30847" spans="85:85" hidden="1" x14ac:dyDescent="0.25">
      <c r="CG30847" s="49"/>
    </row>
    <row r="30848" spans="85:85" hidden="1" x14ac:dyDescent="0.25">
      <c r="CG30848" s="49"/>
    </row>
    <row r="30849" spans="85:85" hidden="1" x14ac:dyDescent="0.25">
      <c r="CG30849" s="49"/>
    </row>
    <row r="30850" spans="85:85" hidden="1" x14ac:dyDescent="0.25">
      <c r="CG30850" s="49"/>
    </row>
    <row r="30851" spans="85:85" hidden="1" x14ac:dyDescent="0.25">
      <c r="CG30851" s="49"/>
    </row>
    <row r="30852" spans="85:85" hidden="1" x14ac:dyDescent="0.25">
      <c r="CG30852" s="49"/>
    </row>
    <row r="30853" spans="85:85" hidden="1" x14ac:dyDescent="0.25">
      <c r="CG30853" s="49"/>
    </row>
    <row r="30854" spans="85:85" hidden="1" x14ac:dyDescent="0.25">
      <c r="CG30854" s="49"/>
    </row>
    <row r="30855" spans="85:85" hidden="1" x14ac:dyDescent="0.25">
      <c r="CG30855" s="49"/>
    </row>
    <row r="30856" spans="85:85" hidden="1" x14ac:dyDescent="0.25">
      <c r="CG30856" s="49"/>
    </row>
    <row r="30857" spans="85:85" hidden="1" x14ac:dyDescent="0.25">
      <c r="CG30857" s="49"/>
    </row>
    <row r="30858" spans="85:85" hidden="1" x14ac:dyDescent="0.25">
      <c r="CG30858" s="49"/>
    </row>
    <row r="30859" spans="85:85" hidden="1" x14ac:dyDescent="0.25">
      <c r="CG30859" s="49"/>
    </row>
    <row r="30860" spans="85:85" hidden="1" x14ac:dyDescent="0.25">
      <c r="CG30860" s="49"/>
    </row>
    <row r="30861" spans="85:85" hidden="1" x14ac:dyDescent="0.25">
      <c r="CG30861" s="49"/>
    </row>
    <row r="30862" spans="85:85" hidden="1" x14ac:dyDescent="0.25">
      <c r="CG30862" s="49"/>
    </row>
    <row r="30863" spans="85:85" hidden="1" x14ac:dyDescent="0.25">
      <c r="CG30863" s="49"/>
    </row>
    <row r="30864" spans="85:85" hidden="1" x14ac:dyDescent="0.25">
      <c r="CG30864" s="49"/>
    </row>
    <row r="30865" spans="85:85" hidden="1" x14ac:dyDescent="0.25">
      <c r="CG30865" s="49"/>
    </row>
    <row r="30866" spans="85:85" hidden="1" x14ac:dyDescent="0.25">
      <c r="CG30866" s="49"/>
    </row>
    <row r="30867" spans="85:85" hidden="1" x14ac:dyDescent="0.25">
      <c r="CG30867" s="49"/>
    </row>
    <row r="30868" spans="85:85" hidden="1" x14ac:dyDescent="0.25">
      <c r="CG30868" s="49"/>
    </row>
    <row r="30869" spans="85:85" hidden="1" x14ac:dyDescent="0.25">
      <c r="CG30869" s="49"/>
    </row>
    <row r="30870" spans="85:85" hidden="1" x14ac:dyDescent="0.25">
      <c r="CG30870" s="49"/>
    </row>
    <row r="30871" spans="85:85" hidden="1" x14ac:dyDescent="0.25">
      <c r="CG30871" s="49"/>
    </row>
    <row r="30872" spans="85:85" hidden="1" x14ac:dyDescent="0.25">
      <c r="CG30872" s="49"/>
    </row>
    <row r="30873" spans="85:85" hidden="1" x14ac:dyDescent="0.25">
      <c r="CG30873" s="49"/>
    </row>
    <row r="30874" spans="85:85" hidden="1" x14ac:dyDescent="0.25">
      <c r="CG30874" s="49"/>
    </row>
    <row r="30875" spans="85:85" hidden="1" x14ac:dyDescent="0.25">
      <c r="CG30875" s="49"/>
    </row>
    <row r="30876" spans="85:85" hidden="1" x14ac:dyDescent="0.25">
      <c r="CG30876" s="49"/>
    </row>
    <row r="30877" spans="85:85" hidden="1" x14ac:dyDescent="0.25">
      <c r="CG30877" s="49"/>
    </row>
    <row r="30878" spans="85:85" hidden="1" x14ac:dyDescent="0.25">
      <c r="CG30878" s="49"/>
    </row>
    <row r="30879" spans="85:85" hidden="1" x14ac:dyDescent="0.25">
      <c r="CG30879" s="49"/>
    </row>
    <row r="30880" spans="85:85" hidden="1" x14ac:dyDescent="0.25">
      <c r="CG30880" s="49"/>
    </row>
    <row r="30881" spans="85:85" hidden="1" x14ac:dyDescent="0.25">
      <c r="CG30881" s="49"/>
    </row>
    <row r="30882" spans="85:85" hidden="1" x14ac:dyDescent="0.25">
      <c r="CG30882" s="49"/>
    </row>
    <row r="30883" spans="85:85" hidden="1" x14ac:dyDescent="0.25">
      <c r="CG30883" s="49"/>
    </row>
    <row r="30884" spans="85:85" hidden="1" x14ac:dyDescent="0.25">
      <c r="CG30884" s="49"/>
    </row>
    <row r="30885" spans="85:85" hidden="1" x14ac:dyDescent="0.25">
      <c r="CG30885" s="49"/>
    </row>
    <row r="30886" spans="85:85" hidden="1" x14ac:dyDescent="0.25">
      <c r="CG30886" s="49"/>
    </row>
    <row r="30887" spans="85:85" hidden="1" x14ac:dyDescent="0.25">
      <c r="CG30887" s="49"/>
    </row>
    <row r="30888" spans="85:85" hidden="1" x14ac:dyDescent="0.25">
      <c r="CG30888" s="49"/>
    </row>
    <row r="30889" spans="85:85" hidden="1" x14ac:dyDescent="0.25">
      <c r="CG30889" s="49"/>
    </row>
    <row r="30890" spans="85:85" hidden="1" x14ac:dyDescent="0.25">
      <c r="CG30890" s="49"/>
    </row>
    <row r="30891" spans="85:85" hidden="1" x14ac:dyDescent="0.25">
      <c r="CG30891" s="49"/>
    </row>
    <row r="30892" spans="85:85" hidden="1" x14ac:dyDescent="0.25">
      <c r="CG30892" s="49"/>
    </row>
    <row r="30893" spans="85:85" hidden="1" x14ac:dyDescent="0.25">
      <c r="CG30893" s="49"/>
    </row>
    <row r="30894" spans="85:85" hidden="1" x14ac:dyDescent="0.25">
      <c r="CG30894" s="49"/>
    </row>
    <row r="30895" spans="85:85" hidden="1" x14ac:dyDescent="0.25">
      <c r="CG30895" s="49"/>
    </row>
    <row r="30896" spans="85:85" hidden="1" x14ac:dyDescent="0.25">
      <c r="CG30896" s="49"/>
    </row>
    <row r="30897" spans="85:85" hidden="1" x14ac:dyDescent="0.25">
      <c r="CG30897" s="49"/>
    </row>
    <row r="30898" spans="85:85" hidden="1" x14ac:dyDescent="0.25">
      <c r="CG30898" s="49"/>
    </row>
    <row r="30899" spans="85:85" hidden="1" x14ac:dyDescent="0.25">
      <c r="CG30899" s="49"/>
    </row>
    <row r="30900" spans="85:85" hidden="1" x14ac:dyDescent="0.25">
      <c r="CG30900" s="49"/>
    </row>
    <row r="30901" spans="85:85" hidden="1" x14ac:dyDescent="0.25">
      <c r="CG30901" s="49"/>
    </row>
    <row r="30902" spans="85:85" hidden="1" x14ac:dyDescent="0.25">
      <c r="CG30902" s="49"/>
    </row>
    <row r="30903" spans="85:85" hidden="1" x14ac:dyDescent="0.25">
      <c r="CG30903" s="49"/>
    </row>
    <row r="30904" spans="85:85" hidden="1" x14ac:dyDescent="0.25">
      <c r="CG30904" s="49"/>
    </row>
    <row r="30905" spans="85:85" hidden="1" x14ac:dyDescent="0.25">
      <c r="CG30905" s="49"/>
    </row>
    <row r="30906" spans="85:85" hidden="1" x14ac:dyDescent="0.25">
      <c r="CG30906" s="49"/>
    </row>
    <row r="30907" spans="85:85" hidden="1" x14ac:dyDescent="0.25">
      <c r="CG30907" s="49"/>
    </row>
    <row r="30908" spans="85:85" hidden="1" x14ac:dyDescent="0.25">
      <c r="CG30908" s="49"/>
    </row>
    <row r="30909" spans="85:85" hidden="1" x14ac:dyDescent="0.25">
      <c r="CG30909" s="49"/>
    </row>
    <row r="30910" spans="85:85" hidden="1" x14ac:dyDescent="0.25">
      <c r="CG30910" s="49"/>
    </row>
    <row r="30911" spans="85:85" hidden="1" x14ac:dyDescent="0.25">
      <c r="CG30911" s="49"/>
    </row>
    <row r="30912" spans="85:85" hidden="1" x14ac:dyDescent="0.25">
      <c r="CG30912" s="49"/>
    </row>
    <row r="30913" spans="85:85" hidden="1" x14ac:dyDescent="0.25">
      <c r="CG30913" s="49"/>
    </row>
    <row r="30914" spans="85:85" hidden="1" x14ac:dyDescent="0.25">
      <c r="CG30914" s="49"/>
    </row>
    <row r="30915" spans="85:85" hidden="1" x14ac:dyDescent="0.25">
      <c r="CG30915" s="49"/>
    </row>
    <row r="30916" spans="85:85" hidden="1" x14ac:dyDescent="0.25">
      <c r="CG30916" s="49"/>
    </row>
    <row r="30917" spans="85:85" hidden="1" x14ac:dyDescent="0.25">
      <c r="CG30917" s="49"/>
    </row>
    <row r="30918" spans="85:85" hidden="1" x14ac:dyDescent="0.25">
      <c r="CG30918" s="49"/>
    </row>
    <row r="30919" spans="85:85" hidden="1" x14ac:dyDescent="0.25">
      <c r="CG30919" s="49"/>
    </row>
    <row r="30920" spans="85:85" hidden="1" x14ac:dyDescent="0.25">
      <c r="CG30920" s="49"/>
    </row>
    <row r="30921" spans="85:85" hidden="1" x14ac:dyDescent="0.25">
      <c r="CG30921" s="49"/>
    </row>
    <row r="30922" spans="85:85" hidden="1" x14ac:dyDescent="0.25">
      <c r="CG30922" s="49"/>
    </row>
    <row r="30923" spans="85:85" hidden="1" x14ac:dyDescent="0.25">
      <c r="CG30923" s="49"/>
    </row>
    <row r="30924" spans="85:85" hidden="1" x14ac:dyDescent="0.25">
      <c r="CG30924" s="49"/>
    </row>
    <row r="30925" spans="85:85" hidden="1" x14ac:dyDescent="0.25">
      <c r="CG30925" s="49"/>
    </row>
    <row r="30926" spans="85:85" hidden="1" x14ac:dyDescent="0.25">
      <c r="CG30926" s="49"/>
    </row>
    <row r="30927" spans="85:85" hidden="1" x14ac:dyDescent="0.25">
      <c r="CG30927" s="49"/>
    </row>
    <row r="30928" spans="85:85" hidden="1" x14ac:dyDescent="0.25">
      <c r="CG30928" s="49"/>
    </row>
    <row r="30929" spans="85:85" hidden="1" x14ac:dyDescent="0.25">
      <c r="CG30929" s="49"/>
    </row>
    <row r="30930" spans="85:85" hidden="1" x14ac:dyDescent="0.25">
      <c r="CG30930" s="49"/>
    </row>
    <row r="30931" spans="85:85" hidden="1" x14ac:dyDescent="0.25">
      <c r="CG30931" s="49"/>
    </row>
    <row r="30932" spans="85:85" hidden="1" x14ac:dyDescent="0.25">
      <c r="CG30932" s="49"/>
    </row>
    <row r="30933" spans="85:85" hidden="1" x14ac:dyDescent="0.25">
      <c r="CG30933" s="49"/>
    </row>
    <row r="30934" spans="85:85" hidden="1" x14ac:dyDescent="0.25">
      <c r="CG30934" s="49"/>
    </row>
    <row r="30935" spans="85:85" hidden="1" x14ac:dyDescent="0.25">
      <c r="CG30935" s="49"/>
    </row>
    <row r="30936" spans="85:85" hidden="1" x14ac:dyDescent="0.25">
      <c r="CG30936" s="49"/>
    </row>
    <row r="30937" spans="85:85" hidden="1" x14ac:dyDescent="0.25">
      <c r="CG30937" s="49"/>
    </row>
    <row r="30938" spans="85:85" hidden="1" x14ac:dyDescent="0.25">
      <c r="CG30938" s="49"/>
    </row>
    <row r="30939" spans="85:85" hidden="1" x14ac:dyDescent="0.25">
      <c r="CG30939" s="49"/>
    </row>
    <row r="30940" spans="85:85" hidden="1" x14ac:dyDescent="0.25">
      <c r="CG30940" s="49"/>
    </row>
    <row r="30941" spans="85:85" hidden="1" x14ac:dyDescent="0.25">
      <c r="CG30941" s="49"/>
    </row>
    <row r="30942" spans="85:85" hidden="1" x14ac:dyDescent="0.25">
      <c r="CG30942" s="49"/>
    </row>
    <row r="30943" spans="85:85" hidden="1" x14ac:dyDescent="0.25">
      <c r="CG30943" s="49"/>
    </row>
    <row r="30944" spans="85:85" hidden="1" x14ac:dyDescent="0.25">
      <c r="CG30944" s="49"/>
    </row>
    <row r="30945" spans="85:85" hidden="1" x14ac:dyDescent="0.25">
      <c r="CG30945" s="49"/>
    </row>
    <row r="30946" spans="85:85" hidden="1" x14ac:dyDescent="0.25">
      <c r="CG30946" s="49"/>
    </row>
    <row r="30947" spans="85:85" hidden="1" x14ac:dyDescent="0.25">
      <c r="CG30947" s="49"/>
    </row>
    <row r="30948" spans="85:85" hidden="1" x14ac:dyDescent="0.25">
      <c r="CG30948" s="49"/>
    </row>
    <row r="30949" spans="85:85" hidden="1" x14ac:dyDescent="0.25">
      <c r="CG30949" s="49"/>
    </row>
    <row r="30950" spans="85:85" hidden="1" x14ac:dyDescent="0.25">
      <c r="CG30950" s="49"/>
    </row>
    <row r="30951" spans="85:85" hidden="1" x14ac:dyDescent="0.25">
      <c r="CG30951" s="49"/>
    </row>
    <row r="30952" spans="85:85" hidden="1" x14ac:dyDescent="0.25">
      <c r="CG30952" s="49"/>
    </row>
    <row r="30953" spans="85:85" hidden="1" x14ac:dyDescent="0.25">
      <c r="CG30953" s="49"/>
    </row>
    <row r="30954" spans="85:85" hidden="1" x14ac:dyDescent="0.25">
      <c r="CG30954" s="49"/>
    </row>
    <row r="30955" spans="85:85" hidden="1" x14ac:dyDescent="0.25">
      <c r="CG30955" s="49"/>
    </row>
    <row r="30956" spans="85:85" hidden="1" x14ac:dyDescent="0.25">
      <c r="CG30956" s="49"/>
    </row>
    <row r="30957" spans="85:85" hidden="1" x14ac:dyDescent="0.25">
      <c r="CG30957" s="49"/>
    </row>
    <row r="30958" spans="85:85" hidden="1" x14ac:dyDescent="0.25">
      <c r="CG30958" s="49"/>
    </row>
    <row r="30959" spans="85:85" hidden="1" x14ac:dyDescent="0.25">
      <c r="CG30959" s="49"/>
    </row>
    <row r="30960" spans="85:85" hidden="1" x14ac:dyDescent="0.25">
      <c r="CG30960" s="49"/>
    </row>
    <row r="30961" spans="85:85" hidden="1" x14ac:dyDescent="0.25">
      <c r="CG30961" s="49"/>
    </row>
    <row r="30962" spans="85:85" hidden="1" x14ac:dyDescent="0.25">
      <c r="CG30962" s="49"/>
    </row>
    <row r="30963" spans="85:85" hidden="1" x14ac:dyDescent="0.25">
      <c r="CG30963" s="49"/>
    </row>
    <row r="30964" spans="85:85" hidden="1" x14ac:dyDescent="0.25">
      <c r="CG30964" s="49"/>
    </row>
    <row r="30965" spans="85:85" hidden="1" x14ac:dyDescent="0.25">
      <c r="CG30965" s="49"/>
    </row>
    <row r="30966" spans="85:85" hidden="1" x14ac:dyDescent="0.25">
      <c r="CG30966" s="49"/>
    </row>
    <row r="30967" spans="85:85" hidden="1" x14ac:dyDescent="0.25">
      <c r="CG30967" s="49"/>
    </row>
    <row r="30968" spans="85:85" hidden="1" x14ac:dyDescent="0.25">
      <c r="CG30968" s="49"/>
    </row>
    <row r="30969" spans="85:85" hidden="1" x14ac:dyDescent="0.25">
      <c r="CG30969" s="49"/>
    </row>
    <row r="30970" spans="85:85" hidden="1" x14ac:dyDescent="0.25">
      <c r="CG30970" s="49"/>
    </row>
    <row r="30971" spans="85:85" hidden="1" x14ac:dyDescent="0.25">
      <c r="CG30971" s="49"/>
    </row>
    <row r="30972" spans="85:85" hidden="1" x14ac:dyDescent="0.25">
      <c r="CG30972" s="49"/>
    </row>
    <row r="30973" spans="85:85" hidden="1" x14ac:dyDescent="0.25">
      <c r="CG30973" s="49"/>
    </row>
    <row r="30974" spans="85:85" hidden="1" x14ac:dyDescent="0.25">
      <c r="CG30974" s="49"/>
    </row>
    <row r="30975" spans="85:85" hidden="1" x14ac:dyDescent="0.25">
      <c r="CG30975" s="49"/>
    </row>
    <row r="30976" spans="85:85" hidden="1" x14ac:dyDescent="0.25">
      <c r="CG30976" s="49"/>
    </row>
    <row r="30977" spans="85:85" hidden="1" x14ac:dyDescent="0.25">
      <c r="CG30977" s="49"/>
    </row>
    <row r="30978" spans="85:85" hidden="1" x14ac:dyDescent="0.25">
      <c r="CG30978" s="49"/>
    </row>
    <row r="30979" spans="85:85" hidden="1" x14ac:dyDescent="0.25">
      <c r="CG30979" s="49"/>
    </row>
    <row r="30980" spans="85:85" hidden="1" x14ac:dyDescent="0.25">
      <c r="CG30980" s="49"/>
    </row>
    <row r="30981" spans="85:85" hidden="1" x14ac:dyDescent="0.25">
      <c r="CG30981" s="49"/>
    </row>
    <row r="30982" spans="85:85" hidden="1" x14ac:dyDescent="0.25">
      <c r="CG30982" s="49"/>
    </row>
    <row r="30983" spans="85:85" hidden="1" x14ac:dyDescent="0.25">
      <c r="CG30983" s="49"/>
    </row>
    <row r="30984" spans="85:85" hidden="1" x14ac:dyDescent="0.25">
      <c r="CG30984" s="49"/>
    </row>
    <row r="30985" spans="85:85" hidden="1" x14ac:dyDescent="0.25">
      <c r="CG30985" s="49"/>
    </row>
    <row r="30986" spans="85:85" hidden="1" x14ac:dyDescent="0.25">
      <c r="CG30986" s="49"/>
    </row>
    <row r="30987" spans="85:85" hidden="1" x14ac:dyDescent="0.25">
      <c r="CG30987" s="49"/>
    </row>
    <row r="30988" spans="85:85" hidden="1" x14ac:dyDescent="0.25">
      <c r="CG30988" s="49"/>
    </row>
    <row r="30989" spans="85:85" hidden="1" x14ac:dyDescent="0.25">
      <c r="CG30989" s="49"/>
    </row>
    <row r="30990" spans="85:85" hidden="1" x14ac:dyDescent="0.25">
      <c r="CG30990" s="49"/>
    </row>
    <row r="30991" spans="85:85" hidden="1" x14ac:dyDescent="0.25">
      <c r="CG30991" s="49"/>
    </row>
    <row r="30992" spans="85:85" hidden="1" x14ac:dyDescent="0.25">
      <c r="CG30992" s="49"/>
    </row>
    <row r="30993" spans="85:85" hidden="1" x14ac:dyDescent="0.25">
      <c r="CG30993" s="49"/>
    </row>
    <row r="30994" spans="85:85" hidden="1" x14ac:dyDescent="0.25">
      <c r="CG30994" s="49"/>
    </row>
    <row r="30995" spans="85:85" hidden="1" x14ac:dyDescent="0.25">
      <c r="CG30995" s="49"/>
    </row>
    <row r="30996" spans="85:85" hidden="1" x14ac:dyDescent="0.25">
      <c r="CG30996" s="49"/>
    </row>
    <row r="30997" spans="85:85" hidden="1" x14ac:dyDescent="0.25">
      <c r="CG30997" s="49"/>
    </row>
    <row r="30998" spans="85:85" hidden="1" x14ac:dyDescent="0.25">
      <c r="CG30998" s="49"/>
    </row>
    <row r="30999" spans="85:85" hidden="1" x14ac:dyDescent="0.25">
      <c r="CG30999" s="49"/>
    </row>
    <row r="31000" spans="85:85" hidden="1" x14ac:dyDescent="0.25">
      <c r="CG31000" s="49"/>
    </row>
    <row r="31001" spans="85:85" hidden="1" x14ac:dyDescent="0.25">
      <c r="CG31001" s="49"/>
    </row>
    <row r="31002" spans="85:85" hidden="1" x14ac:dyDescent="0.25">
      <c r="CG31002" s="49"/>
    </row>
    <row r="31003" spans="85:85" hidden="1" x14ac:dyDescent="0.25">
      <c r="CG31003" s="49"/>
    </row>
    <row r="31004" spans="85:85" hidden="1" x14ac:dyDescent="0.25">
      <c r="CG31004" s="49"/>
    </row>
    <row r="31005" spans="85:85" hidden="1" x14ac:dyDescent="0.25">
      <c r="CG31005" s="49"/>
    </row>
    <row r="31006" spans="85:85" hidden="1" x14ac:dyDescent="0.25">
      <c r="CG31006" s="49"/>
    </row>
    <row r="31007" spans="85:85" hidden="1" x14ac:dyDescent="0.25">
      <c r="CG31007" s="49"/>
    </row>
    <row r="31008" spans="85:85" hidden="1" x14ac:dyDescent="0.25">
      <c r="CG31008" s="49"/>
    </row>
    <row r="31009" spans="85:85" hidden="1" x14ac:dyDescent="0.25">
      <c r="CG31009" s="49"/>
    </row>
    <row r="31010" spans="85:85" hidden="1" x14ac:dyDescent="0.25">
      <c r="CG31010" s="49"/>
    </row>
    <row r="31011" spans="85:85" hidden="1" x14ac:dyDescent="0.25">
      <c r="CG31011" s="49"/>
    </row>
    <row r="31012" spans="85:85" hidden="1" x14ac:dyDescent="0.25">
      <c r="CG31012" s="49"/>
    </row>
    <row r="31013" spans="85:85" hidden="1" x14ac:dyDescent="0.25">
      <c r="CG31013" s="49"/>
    </row>
    <row r="31014" spans="85:85" hidden="1" x14ac:dyDescent="0.25">
      <c r="CG31014" s="49"/>
    </row>
    <row r="31015" spans="85:85" hidden="1" x14ac:dyDescent="0.25">
      <c r="CG31015" s="49"/>
    </row>
    <row r="31016" spans="85:85" hidden="1" x14ac:dyDescent="0.25">
      <c r="CG31016" s="49"/>
    </row>
    <row r="31017" spans="85:85" hidden="1" x14ac:dyDescent="0.25">
      <c r="CG31017" s="49"/>
    </row>
    <row r="31018" spans="85:85" hidden="1" x14ac:dyDescent="0.25">
      <c r="CG31018" s="49"/>
    </row>
    <row r="31019" spans="85:85" hidden="1" x14ac:dyDescent="0.25">
      <c r="CG31019" s="49"/>
    </row>
    <row r="31020" spans="85:85" hidden="1" x14ac:dyDescent="0.25">
      <c r="CG31020" s="49"/>
    </row>
    <row r="31021" spans="85:85" hidden="1" x14ac:dyDescent="0.25">
      <c r="CG31021" s="49"/>
    </row>
    <row r="31022" spans="85:85" hidden="1" x14ac:dyDescent="0.25">
      <c r="CG31022" s="49"/>
    </row>
    <row r="31023" spans="85:85" hidden="1" x14ac:dyDescent="0.25">
      <c r="CG31023" s="49"/>
    </row>
    <row r="31024" spans="85:85" hidden="1" x14ac:dyDescent="0.25">
      <c r="CG31024" s="49"/>
    </row>
    <row r="31025" spans="85:85" hidden="1" x14ac:dyDescent="0.25">
      <c r="CG31025" s="49"/>
    </row>
    <row r="31026" spans="85:85" hidden="1" x14ac:dyDescent="0.25">
      <c r="CG31026" s="49"/>
    </row>
    <row r="31027" spans="85:85" hidden="1" x14ac:dyDescent="0.25">
      <c r="CG31027" s="49"/>
    </row>
    <row r="31028" spans="85:85" hidden="1" x14ac:dyDescent="0.25">
      <c r="CG31028" s="49"/>
    </row>
    <row r="31029" spans="85:85" hidden="1" x14ac:dyDescent="0.25">
      <c r="CG31029" s="49"/>
    </row>
    <row r="31030" spans="85:85" hidden="1" x14ac:dyDescent="0.25">
      <c r="CG31030" s="49"/>
    </row>
    <row r="31031" spans="85:85" hidden="1" x14ac:dyDescent="0.25">
      <c r="CG31031" s="49"/>
    </row>
    <row r="31032" spans="85:85" hidden="1" x14ac:dyDescent="0.25">
      <c r="CG31032" s="49"/>
    </row>
    <row r="31033" spans="85:85" hidden="1" x14ac:dyDescent="0.25">
      <c r="CG31033" s="49"/>
    </row>
    <row r="31034" spans="85:85" hidden="1" x14ac:dyDescent="0.25">
      <c r="CG31034" s="49"/>
    </row>
    <row r="31035" spans="85:85" hidden="1" x14ac:dyDescent="0.25">
      <c r="CG31035" s="49"/>
    </row>
    <row r="31036" spans="85:85" hidden="1" x14ac:dyDescent="0.25">
      <c r="CG31036" s="49"/>
    </row>
    <row r="31037" spans="85:85" hidden="1" x14ac:dyDescent="0.25">
      <c r="CG31037" s="49"/>
    </row>
    <row r="31038" spans="85:85" hidden="1" x14ac:dyDescent="0.25">
      <c r="CG31038" s="49"/>
    </row>
    <row r="31039" spans="85:85" hidden="1" x14ac:dyDescent="0.25">
      <c r="CG31039" s="49"/>
    </row>
    <row r="31040" spans="85:85" hidden="1" x14ac:dyDescent="0.25">
      <c r="CG31040" s="49"/>
    </row>
    <row r="31041" spans="85:85" hidden="1" x14ac:dyDescent="0.25">
      <c r="CG31041" s="49"/>
    </row>
    <row r="31042" spans="85:85" hidden="1" x14ac:dyDescent="0.25">
      <c r="CG31042" s="49"/>
    </row>
    <row r="31043" spans="85:85" hidden="1" x14ac:dyDescent="0.25">
      <c r="CG31043" s="49"/>
    </row>
    <row r="31044" spans="85:85" hidden="1" x14ac:dyDescent="0.25">
      <c r="CG31044" s="49"/>
    </row>
    <row r="31045" spans="85:85" hidden="1" x14ac:dyDescent="0.25">
      <c r="CG31045" s="49"/>
    </row>
    <row r="31046" spans="85:85" hidden="1" x14ac:dyDescent="0.25">
      <c r="CG31046" s="49"/>
    </row>
    <row r="31047" spans="85:85" hidden="1" x14ac:dyDescent="0.25">
      <c r="CG31047" s="49"/>
    </row>
    <row r="31048" spans="85:85" hidden="1" x14ac:dyDescent="0.25">
      <c r="CG31048" s="49"/>
    </row>
    <row r="31049" spans="85:85" hidden="1" x14ac:dyDescent="0.25">
      <c r="CG31049" s="49"/>
    </row>
    <row r="31050" spans="85:85" hidden="1" x14ac:dyDescent="0.25">
      <c r="CG31050" s="49"/>
    </row>
    <row r="31051" spans="85:85" hidden="1" x14ac:dyDescent="0.25">
      <c r="CG31051" s="49"/>
    </row>
    <row r="31052" spans="85:85" hidden="1" x14ac:dyDescent="0.25">
      <c r="CG31052" s="49"/>
    </row>
    <row r="31053" spans="85:85" hidden="1" x14ac:dyDescent="0.25">
      <c r="CG31053" s="49"/>
    </row>
    <row r="31054" spans="85:85" hidden="1" x14ac:dyDescent="0.25">
      <c r="CG31054" s="49"/>
    </row>
    <row r="31055" spans="85:85" hidden="1" x14ac:dyDescent="0.25">
      <c r="CG31055" s="49"/>
    </row>
    <row r="31056" spans="85:85" hidden="1" x14ac:dyDescent="0.25">
      <c r="CG31056" s="49"/>
    </row>
    <row r="31057" spans="85:85" hidden="1" x14ac:dyDescent="0.25">
      <c r="CG31057" s="49"/>
    </row>
    <row r="31058" spans="85:85" hidden="1" x14ac:dyDescent="0.25">
      <c r="CG31058" s="49"/>
    </row>
    <row r="31059" spans="85:85" hidden="1" x14ac:dyDescent="0.25">
      <c r="CG31059" s="49"/>
    </row>
    <row r="31060" spans="85:85" hidden="1" x14ac:dyDescent="0.25">
      <c r="CG31060" s="49"/>
    </row>
    <row r="31061" spans="85:85" hidden="1" x14ac:dyDescent="0.25">
      <c r="CG31061" s="49"/>
    </row>
    <row r="31062" spans="85:85" hidden="1" x14ac:dyDescent="0.25">
      <c r="CG31062" s="49"/>
    </row>
    <row r="31063" spans="85:85" hidden="1" x14ac:dyDescent="0.25">
      <c r="CG31063" s="49"/>
    </row>
    <row r="31064" spans="85:85" hidden="1" x14ac:dyDescent="0.25">
      <c r="CG31064" s="49"/>
    </row>
    <row r="31065" spans="85:85" hidden="1" x14ac:dyDescent="0.25">
      <c r="CG31065" s="49"/>
    </row>
    <row r="31066" spans="85:85" hidden="1" x14ac:dyDescent="0.25">
      <c r="CG31066" s="49"/>
    </row>
    <row r="31067" spans="85:85" hidden="1" x14ac:dyDescent="0.25">
      <c r="CG31067" s="49"/>
    </row>
    <row r="31068" spans="85:85" hidden="1" x14ac:dyDescent="0.25">
      <c r="CG31068" s="49"/>
    </row>
    <row r="31069" spans="85:85" hidden="1" x14ac:dyDescent="0.25">
      <c r="CG31069" s="49"/>
    </row>
    <row r="31070" spans="85:85" hidden="1" x14ac:dyDescent="0.25">
      <c r="CG31070" s="49"/>
    </row>
    <row r="31071" spans="85:85" hidden="1" x14ac:dyDescent="0.25">
      <c r="CG31071" s="49"/>
    </row>
    <row r="31072" spans="85:85" hidden="1" x14ac:dyDescent="0.25">
      <c r="CG31072" s="49"/>
    </row>
    <row r="31073" spans="85:85" hidden="1" x14ac:dyDescent="0.25">
      <c r="CG31073" s="49"/>
    </row>
    <row r="31074" spans="85:85" hidden="1" x14ac:dyDescent="0.25">
      <c r="CG31074" s="49"/>
    </row>
    <row r="31075" spans="85:85" hidden="1" x14ac:dyDescent="0.25">
      <c r="CG31075" s="49"/>
    </row>
    <row r="31076" spans="85:85" hidden="1" x14ac:dyDescent="0.25">
      <c r="CG31076" s="49"/>
    </row>
    <row r="31077" spans="85:85" hidden="1" x14ac:dyDescent="0.25">
      <c r="CG31077" s="49"/>
    </row>
    <row r="31078" spans="85:85" hidden="1" x14ac:dyDescent="0.25">
      <c r="CG31078" s="49"/>
    </row>
    <row r="31079" spans="85:85" hidden="1" x14ac:dyDescent="0.25">
      <c r="CG31079" s="49"/>
    </row>
    <row r="31080" spans="85:85" hidden="1" x14ac:dyDescent="0.25">
      <c r="CG31080" s="49"/>
    </row>
    <row r="31081" spans="85:85" hidden="1" x14ac:dyDescent="0.25">
      <c r="CG31081" s="49"/>
    </row>
    <row r="31082" spans="85:85" hidden="1" x14ac:dyDescent="0.25">
      <c r="CG31082" s="49"/>
    </row>
    <row r="31083" spans="85:85" hidden="1" x14ac:dyDescent="0.25">
      <c r="CG31083" s="49"/>
    </row>
    <row r="31084" spans="85:85" hidden="1" x14ac:dyDescent="0.25">
      <c r="CG31084" s="49"/>
    </row>
    <row r="31085" spans="85:85" hidden="1" x14ac:dyDescent="0.25">
      <c r="CG31085" s="49"/>
    </row>
    <row r="31086" spans="85:85" hidden="1" x14ac:dyDescent="0.25">
      <c r="CG31086" s="49"/>
    </row>
    <row r="31087" spans="85:85" hidden="1" x14ac:dyDescent="0.25">
      <c r="CG31087" s="49"/>
    </row>
    <row r="31088" spans="85:85" hidden="1" x14ac:dyDescent="0.25">
      <c r="CG31088" s="49"/>
    </row>
    <row r="31089" spans="85:85" hidden="1" x14ac:dyDescent="0.25">
      <c r="CG31089" s="49"/>
    </row>
    <row r="31090" spans="85:85" hidden="1" x14ac:dyDescent="0.25">
      <c r="CG31090" s="49"/>
    </row>
    <row r="31091" spans="85:85" hidden="1" x14ac:dyDescent="0.25">
      <c r="CG31091" s="49"/>
    </row>
    <row r="31092" spans="85:85" hidden="1" x14ac:dyDescent="0.25">
      <c r="CG31092" s="49"/>
    </row>
    <row r="31093" spans="85:85" hidden="1" x14ac:dyDescent="0.25">
      <c r="CG31093" s="49"/>
    </row>
    <row r="31094" spans="85:85" hidden="1" x14ac:dyDescent="0.25">
      <c r="CG31094" s="49"/>
    </row>
    <row r="31095" spans="85:85" hidden="1" x14ac:dyDescent="0.25">
      <c r="CG31095" s="49"/>
    </row>
    <row r="31096" spans="85:85" hidden="1" x14ac:dyDescent="0.25">
      <c r="CG31096" s="49"/>
    </row>
    <row r="31097" spans="85:85" hidden="1" x14ac:dyDescent="0.25">
      <c r="CG31097" s="49"/>
    </row>
    <row r="31098" spans="85:85" hidden="1" x14ac:dyDescent="0.25">
      <c r="CG31098" s="49"/>
    </row>
    <row r="31099" spans="85:85" hidden="1" x14ac:dyDescent="0.25">
      <c r="CG31099" s="49"/>
    </row>
    <row r="31100" spans="85:85" hidden="1" x14ac:dyDescent="0.25">
      <c r="CG31100" s="49"/>
    </row>
    <row r="31101" spans="85:85" hidden="1" x14ac:dyDescent="0.25">
      <c r="CG31101" s="49"/>
    </row>
    <row r="31102" spans="85:85" hidden="1" x14ac:dyDescent="0.25">
      <c r="CG31102" s="49"/>
    </row>
    <row r="31103" spans="85:85" hidden="1" x14ac:dyDescent="0.25">
      <c r="CG31103" s="49"/>
    </row>
    <row r="31104" spans="85:85" hidden="1" x14ac:dyDescent="0.25">
      <c r="CG31104" s="49"/>
    </row>
    <row r="31105" spans="85:85" hidden="1" x14ac:dyDescent="0.25">
      <c r="CG31105" s="49"/>
    </row>
    <row r="31106" spans="85:85" hidden="1" x14ac:dyDescent="0.25">
      <c r="CG31106" s="49"/>
    </row>
    <row r="31107" spans="85:85" hidden="1" x14ac:dyDescent="0.25">
      <c r="CG31107" s="49"/>
    </row>
    <row r="31108" spans="85:85" hidden="1" x14ac:dyDescent="0.25">
      <c r="CG31108" s="49"/>
    </row>
    <row r="31109" spans="85:85" hidden="1" x14ac:dyDescent="0.25">
      <c r="CG31109" s="49"/>
    </row>
    <row r="31110" spans="85:85" hidden="1" x14ac:dyDescent="0.25">
      <c r="CG31110" s="49"/>
    </row>
    <row r="31111" spans="85:85" hidden="1" x14ac:dyDescent="0.25">
      <c r="CG31111" s="49"/>
    </row>
    <row r="31112" spans="85:85" hidden="1" x14ac:dyDescent="0.25">
      <c r="CG31112" s="49"/>
    </row>
    <row r="31113" spans="85:85" hidden="1" x14ac:dyDescent="0.25">
      <c r="CG31113" s="49"/>
    </row>
    <row r="31114" spans="85:85" hidden="1" x14ac:dyDescent="0.25">
      <c r="CG31114" s="49"/>
    </row>
    <row r="31115" spans="85:85" hidden="1" x14ac:dyDescent="0.25">
      <c r="CG31115" s="49"/>
    </row>
    <row r="31116" spans="85:85" hidden="1" x14ac:dyDescent="0.25">
      <c r="CG31116" s="49"/>
    </row>
    <row r="31117" spans="85:85" hidden="1" x14ac:dyDescent="0.25">
      <c r="CG31117" s="49"/>
    </row>
    <row r="31118" spans="85:85" hidden="1" x14ac:dyDescent="0.25">
      <c r="CG31118" s="49"/>
    </row>
    <row r="31119" spans="85:85" hidden="1" x14ac:dyDescent="0.25">
      <c r="CG31119" s="49"/>
    </row>
    <row r="31120" spans="85:85" hidden="1" x14ac:dyDescent="0.25">
      <c r="CG31120" s="49"/>
    </row>
    <row r="31121" spans="85:85" hidden="1" x14ac:dyDescent="0.25">
      <c r="CG31121" s="49"/>
    </row>
    <row r="31122" spans="85:85" hidden="1" x14ac:dyDescent="0.25">
      <c r="CG31122" s="49"/>
    </row>
    <row r="31123" spans="85:85" hidden="1" x14ac:dyDescent="0.25">
      <c r="CG31123" s="49"/>
    </row>
    <row r="31124" spans="85:85" hidden="1" x14ac:dyDescent="0.25">
      <c r="CG31124" s="49"/>
    </row>
    <row r="31125" spans="85:85" hidden="1" x14ac:dyDescent="0.25">
      <c r="CG31125" s="49"/>
    </row>
    <row r="31126" spans="85:85" hidden="1" x14ac:dyDescent="0.25">
      <c r="CG31126" s="49"/>
    </row>
    <row r="31127" spans="85:85" hidden="1" x14ac:dyDescent="0.25">
      <c r="CG31127" s="49"/>
    </row>
    <row r="31128" spans="85:85" hidden="1" x14ac:dyDescent="0.25">
      <c r="CG31128" s="49"/>
    </row>
    <row r="31129" spans="85:85" hidden="1" x14ac:dyDescent="0.25">
      <c r="CG31129" s="49"/>
    </row>
    <row r="31130" spans="85:85" hidden="1" x14ac:dyDescent="0.25">
      <c r="CG31130" s="49"/>
    </row>
    <row r="31131" spans="85:85" hidden="1" x14ac:dyDescent="0.25">
      <c r="CG31131" s="49"/>
    </row>
    <row r="31132" spans="85:85" hidden="1" x14ac:dyDescent="0.25">
      <c r="CG31132" s="49"/>
    </row>
    <row r="31133" spans="85:85" hidden="1" x14ac:dyDescent="0.25">
      <c r="CG31133" s="49"/>
    </row>
    <row r="31134" spans="85:85" hidden="1" x14ac:dyDescent="0.25">
      <c r="CG31134" s="49"/>
    </row>
    <row r="31135" spans="85:85" hidden="1" x14ac:dyDescent="0.25">
      <c r="CG31135" s="49"/>
    </row>
    <row r="31136" spans="85:85" hidden="1" x14ac:dyDescent="0.25">
      <c r="CG31136" s="49"/>
    </row>
    <row r="31137" spans="85:85" hidden="1" x14ac:dyDescent="0.25">
      <c r="CG31137" s="49"/>
    </row>
    <row r="31138" spans="85:85" hidden="1" x14ac:dyDescent="0.25">
      <c r="CG31138" s="49"/>
    </row>
    <row r="31139" spans="85:85" hidden="1" x14ac:dyDescent="0.25">
      <c r="CG31139" s="49"/>
    </row>
    <row r="31140" spans="85:85" hidden="1" x14ac:dyDescent="0.25">
      <c r="CG31140" s="49"/>
    </row>
    <row r="31141" spans="85:85" hidden="1" x14ac:dyDescent="0.25">
      <c r="CG31141" s="49"/>
    </row>
    <row r="31142" spans="85:85" hidden="1" x14ac:dyDescent="0.25">
      <c r="CG31142" s="49"/>
    </row>
    <row r="31143" spans="85:85" hidden="1" x14ac:dyDescent="0.25">
      <c r="CG31143" s="49"/>
    </row>
    <row r="31144" spans="85:85" hidden="1" x14ac:dyDescent="0.25">
      <c r="CG31144" s="49"/>
    </row>
    <row r="31145" spans="85:85" hidden="1" x14ac:dyDescent="0.25">
      <c r="CG31145" s="49"/>
    </row>
    <row r="31146" spans="85:85" hidden="1" x14ac:dyDescent="0.25">
      <c r="CG31146" s="49"/>
    </row>
    <row r="31147" spans="85:85" hidden="1" x14ac:dyDescent="0.25">
      <c r="CG31147" s="49"/>
    </row>
    <row r="31148" spans="85:85" hidden="1" x14ac:dyDescent="0.25">
      <c r="CG31148" s="49"/>
    </row>
    <row r="31149" spans="85:85" hidden="1" x14ac:dyDescent="0.25">
      <c r="CG31149" s="49"/>
    </row>
    <row r="31150" spans="85:85" hidden="1" x14ac:dyDescent="0.25">
      <c r="CG31150" s="49"/>
    </row>
    <row r="31151" spans="85:85" hidden="1" x14ac:dyDescent="0.25">
      <c r="CG31151" s="49"/>
    </row>
    <row r="31152" spans="85:85" hidden="1" x14ac:dyDescent="0.25">
      <c r="CG31152" s="49"/>
    </row>
    <row r="31153" spans="85:85" hidden="1" x14ac:dyDescent="0.25">
      <c r="CG31153" s="49"/>
    </row>
    <row r="31154" spans="85:85" hidden="1" x14ac:dyDescent="0.25">
      <c r="CG31154" s="49"/>
    </row>
    <row r="31155" spans="85:85" hidden="1" x14ac:dyDescent="0.25">
      <c r="CG31155" s="49"/>
    </row>
    <row r="31156" spans="85:85" hidden="1" x14ac:dyDescent="0.25">
      <c r="CG31156" s="49"/>
    </row>
    <row r="31157" spans="85:85" hidden="1" x14ac:dyDescent="0.25">
      <c r="CG31157" s="49"/>
    </row>
    <row r="31158" spans="85:85" hidden="1" x14ac:dyDescent="0.25">
      <c r="CG31158" s="49"/>
    </row>
    <row r="31159" spans="85:85" hidden="1" x14ac:dyDescent="0.25">
      <c r="CG31159" s="49"/>
    </row>
    <row r="31160" spans="85:85" hidden="1" x14ac:dyDescent="0.25">
      <c r="CG31160" s="49"/>
    </row>
    <row r="31161" spans="85:85" hidden="1" x14ac:dyDescent="0.25">
      <c r="CG31161" s="49"/>
    </row>
    <row r="31162" spans="85:85" hidden="1" x14ac:dyDescent="0.25">
      <c r="CG31162" s="49"/>
    </row>
    <row r="31163" spans="85:85" hidden="1" x14ac:dyDescent="0.25">
      <c r="CG31163" s="49"/>
    </row>
    <row r="31164" spans="85:85" hidden="1" x14ac:dyDescent="0.25">
      <c r="CG31164" s="49"/>
    </row>
    <row r="31165" spans="85:85" hidden="1" x14ac:dyDescent="0.25">
      <c r="CG31165" s="49"/>
    </row>
    <row r="31166" spans="85:85" hidden="1" x14ac:dyDescent="0.25">
      <c r="CG31166" s="49"/>
    </row>
    <row r="31167" spans="85:85" hidden="1" x14ac:dyDescent="0.25">
      <c r="CG31167" s="49"/>
    </row>
    <row r="31168" spans="85:85" hidden="1" x14ac:dyDescent="0.25">
      <c r="CG31168" s="49"/>
    </row>
    <row r="31169" spans="85:85" hidden="1" x14ac:dyDescent="0.25">
      <c r="CG31169" s="49"/>
    </row>
    <row r="31170" spans="85:85" hidden="1" x14ac:dyDescent="0.25">
      <c r="CG31170" s="49"/>
    </row>
    <row r="31171" spans="85:85" hidden="1" x14ac:dyDescent="0.25">
      <c r="CG31171" s="49"/>
    </row>
    <row r="31172" spans="85:85" hidden="1" x14ac:dyDescent="0.25">
      <c r="CG31172" s="49"/>
    </row>
    <row r="31173" spans="85:85" hidden="1" x14ac:dyDescent="0.25">
      <c r="CG31173" s="49"/>
    </row>
    <row r="31174" spans="85:85" hidden="1" x14ac:dyDescent="0.25">
      <c r="CG31174" s="49"/>
    </row>
    <row r="31175" spans="85:85" hidden="1" x14ac:dyDescent="0.25">
      <c r="CG31175" s="49"/>
    </row>
    <row r="31176" spans="85:85" hidden="1" x14ac:dyDescent="0.25">
      <c r="CG31176" s="49"/>
    </row>
    <row r="31177" spans="85:85" hidden="1" x14ac:dyDescent="0.25">
      <c r="CG31177" s="49"/>
    </row>
    <row r="31178" spans="85:85" hidden="1" x14ac:dyDescent="0.25">
      <c r="CG31178" s="49"/>
    </row>
    <row r="31179" spans="85:85" hidden="1" x14ac:dyDescent="0.25">
      <c r="CG31179" s="49"/>
    </row>
    <row r="31180" spans="85:85" hidden="1" x14ac:dyDescent="0.25">
      <c r="CG31180" s="49"/>
    </row>
    <row r="31181" spans="85:85" hidden="1" x14ac:dyDescent="0.25">
      <c r="CG31181" s="49"/>
    </row>
    <row r="31182" spans="85:85" hidden="1" x14ac:dyDescent="0.25">
      <c r="CG31182" s="49"/>
    </row>
    <row r="31183" spans="85:85" hidden="1" x14ac:dyDescent="0.25">
      <c r="CG31183" s="49"/>
    </row>
    <row r="31184" spans="85:85" hidden="1" x14ac:dyDescent="0.25">
      <c r="CG31184" s="49"/>
    </row>
    <row r="31185" spans="85:85" hidden="1" x14ac:dyDescent="0.25">
      <c r="CG31185" s="49"/>
    </row>
    <row r="31186" spans="85:85" hidden="1" x14ac:dyDescent="0.25">
      <c r="CG31186" s="49"/>
    </row>
    <row r="31187" spans="85:85" hidden="1" x14ac:dyDescent="0.25">
      <c r="CG31187" s="49"/>
    </row>
    <row r="31188" spans="85:85" hidden="1" x14ac:dyDescent="0.25">
      <c r="CG31188" s="49"/>
    </row>
    <row r="31189" spans="85:85" hidden="1" x14ac:dyDescent="0.25">
      <c r="CG31189" s="49"/>
    </row>
    <row r="31190" spans="85:85" hidden="1" x14ac:dyDescent="0.25">
      <c r="CG31190" s="49"/>
    </row>
    <row r="31191" spans="85:85" hidden="1" x14ac:dyDescent="0.25">
      <c r="CG31191" s="49"/>
    </row>
    <row r="31192" spans="85:85" hidden="1" x14ac:dyDescent="0.25">
      <c r="CG31192" s="49"/>
    </row>
    <row r="31193" spans="85:85" hidden="1" x14ac:dyDescent="0.25">
      <c r="CG31193" s="49"/>
    </row>
    <row r="31194" spans="85:85" hidden="1" x14ac:dyDescent="0.25">
      <c r="CG31194" s="49"/>
    </row>
    <row r="31195" spans="85:85" hidden="1" x14ac:dyDescent="0.25">
      <c r="CG31195" s="49"/>
    </row>
    <row r="31196" spans="85:85" hidden="1" x14ac:dyDescent="0.25">
      <c r="CG31196" s="49"/>
    </row>
    <row r="31197" spans="85:85" hidden="1" x14ac:dyDescent="0.25">
      <c r="CG31197" s="49"/>
    </row>
    <row r="31198" spans="85:85" hidden="1" x14ac:dyDescent="0.25">
      <c r="CG31198" s="49"/>
    </row>
    <row r="31199" spans="85:85" hidden="1" x14ac:dyDescent="0.25">
      <c r="CG31199" s="49"/>
    </row>
    <row r="31200" spans="85:85" hidden="1" x14ac:dyDescent="0.25">
      <c r="CG31200" s="49"/>
    </row>
    <row r="31201" spans="85:85" hidden="1" x14ac:dyDescent="0.25">
      <c r="CG31201" s="49"/>
    </row>
    <row r="31202" spans="85:85" hidden="1" x14ac:dyDescent="0.25">
      <c r="CG31202" s="49"/>
    </row>
    <row r="31203" spans="85:85" hidden="1" x14ac:dyDescent="0.25">
      <c r="CG31203" s="49"/>
    </row>
    <row r="31204" spans="85:85" hidden="1" x14ac:dyDescent="0.25">
      <c r="CG31204" s="49"/>
    </row>
    <row r="31205" spans="85:85" hidden="1" x14ac:dyDescent="0.25">
      <c r="CG31205" s="49"/>
    </row>
    <row r="31206" spans="85:85" hidden="1" x14ac:dyDescent="0.25">
      <c r="CG31206" s="49"/>
    </row>
    <row r="31207" spans="85:85" hidden="1" x14ac:dyDescent="0.25">
      <c r="CG31207" s="49"/>
    </row>
    <row r="31208" spans="85:85" hidden="1" x14ac:dyDescent="0.25">
      <c r="CG31208" s="49"/>
    </row>
    <row r="31209" spans="85:85" hidden="1" x14ac:dyDescent="0.25">
      <c r="CG31209" s="49"/>
    </row>
    <row r="31210" spans="85:85" hidden="1" x14ac:dyDescent="0.25">
      <c r="CG31210" s="49"/>
    </row>
    <row r="31211" spans="85:85" hidden="1" x14ac:dyDescent="0.25">
      <c r="CG31211" s="49"/>
    </row>
    <row r="31212" spans="85:85" hidden="1" x14ac:dyDescent="0.25">
      <c r="CG31212" s="49"/>
    </row>
    <row r="31213" spans="85:85" hidden="1" x14ac:dyDescent="0.25">
      <c r="CG31213" s="49"/>
    </row>
    <row r="31214" spans="85:85" hidden="1" x14ac:dyDescent="0.25">
      <c r="CG31214" s="49"/>
    </row>
    <row r="31215" spans="85:85" hidden="1" x14ac:dyDescent="0.25">
      <c r="CG31215" s="49"/>
    </row>
    <row r="31216" spans="85:85" hidden="1" x14ac:dyDescent="0.25">
      <c r="CG31216" s="49"/>
    </row>
    <row r="31217" spans="85:85" hidden="1" x14ac:dyDescent="0.25">
      <c r="CG31217" s="49"/>
    </row>
    <row r="31218" spans="85:85" hidden="1" x14ac:dyDescent="0.25">
      <c r="CG31218" s="49"/>
    </row>
    <row r="31219" spans="85:85" hidden="1" x14ac:dyDescent="0.25">
      <c r="CG31219" s="49"/>
    </row>
    <row r="31220" spans="85:85" hidden="1" x14ac:dyDescent="0.25">
      <c r="CG31220" s="49"/>
    </row>
    <row r="31221" spans="85:85" hidden="1" x14ac:dyDescent="0.25">
      <c r="CG31221" s="49"/>
    </row>
    <row r="31222" spans="85:85" hidden="1" x14ac:dyDescent="0.25">
      <c r="CG31222" s="49"/>
    </row>
    <row r="31223" spans="85:85" hidden="1" x14ac:dyDescent="0.25">
      <c r="CG31223" s="49"/>
    </row>
    <row r="31224" spans="85:85" hidden="1" x14ac:dyDescent="0.25">
      <c r="CG31224" s="49"/>
    </row>
    <row r="31225" spans="85:85" hidden="1" x14ac:dyDescent="0.25">
      <c r="CG31225" s="49"/>
    </row>
    <row r="31226" spans="85:85" hidden="1" x14ac:dyDescent="0.25">
      <c r="CG31226" s="49"/>
    </row>
    <row r="31227" spans="85:85" hidden="1" x14ac:dyDescent="0.25">
      <c r="CG31227" s="49"/>
    </row>
    <row r="31228" spans="85:85" hidden="1" x14ac:dyDescent="0.25">
      <c r="CG31228" s="49"/>
    </row>
    <row r="31229" spans="85:85" hidden="1" x14ac:dyDescent="0.25">
      <c r="CG31229" s="49"/>
    </row>
    <row r="31230" spans="85:85" hidden="1" x14ac:dyDescent="0.25">
      <c r="CG31230" s="49"/>
    </row>
    <row r="31231" spans="85:85" hidden="1" x14ac:dyDescent="0.25">
      <c r="CG31231" s="49"/>
    </row>
    <row r="31232" spans="85:85" hidden="1" x14ac:dyDescent="0.25">
      <c r="CG31232" s="49"/>
    </row>
    <row r="31233" spans="85:85" hidden="1" x14ac:dyDescent="0.25">
      <c r="CG31233" s="49"/>
    </row>
    <row r="31234" spans="85:85" hidden="1" x14ac:dyDescent="0.25">
      <c r="CG31234" s="49"/>
    </row>
    <row r="31235" spans="85:85" hidden="1" x14ac:dyDescent="0.25">
      <c r="CG31235" s="49"/>
    </row>
    <row r="31236" spans="85:85" hidden="1" x14ac:dyDescent="0.25">
      <c r="CG31236" s="49"/>
    </row>
    <row r="31237" spans="85:85" hidden="1" x14ac:dyDescent="0.25">
      <c r="CG31237" s="49"/>
    </row>
    <row r="31238" spans="85:85" hidden="1" x14ac:dyDescent="0.25">
      <c r="CG31238" s="49"/>
    </row>
    <row r="31239" spans="85:85" hidden="1" x14ac:dyDescent="0.25">
      <c r="CG31239" s="49"/>
    </row>
    <row r="31240" spans="85:85" hidden="1" x14ac:dyDescent="0.25">
      <c r="CG31240" s="49"/>
    </row>
    <row r="31241" spans="85:85" hidden="1" x14ac:dyDescent="0.25">
      <c r="CG31241" s="49"/>
    </row>
    <row r="31242" spans="85:85" hidden="1" x14ac:dyDescent="0.25">
      <c r="CG31242" s="49"/>
    </row>
    <row r="31243" spans="85:85" hidden="1" x14ac:dyDescent="0.25">
      <c r="CG31243" s="49"/>
    </row>
    <row r="31244" spans="85:85" hidden="1" x14ac:dyDescent="0.25">
      <c r="CG31244" s="49"/>
    </row>
    <row r="31245" spans="85:85" hidden="1" x14ac:dyDescent="0.25">
      <c r="CG31245" s="49"/>
    </row>
    <row r="31246" spans="85:85" hidden="1" x14ac:dyDescent="0.25">
      <c r="CG31246" s="49"/>
    </row>
    <row r="31247" spans="85:85" hidden="1" x14ac:dyDescent="0.25">
      <c r="CG31247" s="49"/>
    </row>
    <row r="31248" spans="85:85" hidden="1" x14ac:dyDescent="0.25">
      <c r="CG31248" s="49"/>
    </row>
    <row r="31249" spans="85:85" hidden="1" x14ac:dyDescent="0.25">
      <c r="CG31249" s="49"/>
    </row>
    <row r="31250" spans="85:85" hidden="1" x14ac:dyDescent="0.25">
      <c r="CG31250" s="49"/>
    </row>
    <row r="31251" spans="85:85" hidden="1" x14ac:dyDescent="0.25">
      <c r="CG31251" s="49"/>
    </row>
    <row r="31252" spans="85:85" hidden="1" x14ac:dyDescent="0.25">
      <c r="CG31252" s="49"/>
    </row>
    <row r="31253" spans="85:85" hidden="1" x14ac:dyDescent="0.25">
      <c r="CG31253" s="49"/>
    </row>
    <row r="31254" spans="85:85" hidden="1" x14ac:dyDescent="0.25">
      <c r="CG31254" s="49"/>
    </row>
    <row r="31255" spans="85:85" hidden="1" x14ac:dyDescent="0.25">
      <c r="CG31255" s="49"/>
    </row>
    <row r="31256" spans="85:85" hidden="1" x14ac:dyDescent="0.25">
      <c r="CG31256" s="49"/>
    </row>
    <row r="31257" spans="85:85" hidden="1" x14ac:dyDescent="0.25">
      <c r="CG31257" s="49"/>
    </row>
    <row r="31258" spans="85:85" hidden="1" x14ac:dyDescent="0.25">
      <c r="CG31258" s="49"/>
    </row>
    <row r="31259" spans="85:85" hidden="1" x14ac:dyDescent="0.25">
      <c r="CG31259" s="49"/>
    </row>
    <row r="31260" spans="85:85" hidden="1" x14ac:dyDescent="0.25">
      <c r="CG31260" s="49"/>
    </row>
    <row r="31261" spans="85:85" hidden="1" x14ac:dyDescent="0.25">
      <c r="CG31261" s="49"/>
    </row>
    <row r="31262" spans="85:85" hidden="1" x14ac:dyDescent="0.25">
      <c r="CG31262" s="49"/>
    </row>
    <row r="31263" spans="85:85" hidden="1" x14ac:dyDescent="0.25">
      <c r="CG31263" s="49"/>
    </row>
    <row r="31264" spans="85:85" hidden="1" x14ac:dyDescent="0.25">
      <c r="CG31264" s="49"/>
    </row>
    <row r="31265" spans="85:85" hidden="1" x14ac:dyDescent="0.25">
      <c r="CG31265" s="49"/>
    </row>
    <row r="31266" spans="85:85" hidden="1" x14ac:dyDescent="0.25">
      <c r="CG31266" s="49"/>
    </row>
    <row r="31267" spans="85:85" hidden="1" x14ac:dyDescent="0.25">
      <c r="CG31267" s="49"/>
    </row>
    <row r="31268" spans="85:85" hidden="1" x14ac:dyDescent="0.25">
      <c r="CG31268" s="49"/>
    </row>
    <row r="31269" spans="85:85" hidden="1" x14ac:dyDescent="0.25">
      <c r="CG31269" s="49"/>
    </row>
    <row r="31270" spans="85:85" hidden="1" x14ac:dyDescent="0.25">
      <c r="CG31270" s="49"/>
    </row>
    <row r="31271" spans="85:85" hidden="1" x14ac:dyDescent="0.25">
      <c r="CG31271" s="49"/>
    </row>
    <row r="31272" spans="85:85" hidden="1" x14ac:dyDescent="0.25">
      <c r="CG31272" s="49"/>
    </row>
    <row r="31273" spans="85:85" hidden="1" x14ac:dyDescent="0.25">
      <c r="CG31273" s="49"/>
    </row>
    <row r="31274" spans="85:85" hidden="1" x14ac:dyDescent="0.25">
      <c r="CG31274" s="49"/>
    </row>
    <row r="31275" spans="85:85" hidden="1" x14ac:dyDescent="0.25">
      <c r="CG31275" s="49"/>
    </row>
    <row r="31276" spans="85:85" hidden="1" x14ac:dyDescent="0.25">
      <c r="CG31276" s="49"/>
    </row>
    <row r="31277" spans="85:85" hidden="1" x14ac:dyDescent="0.25">
      <c r="CG31277" s="49"/>
    </row>
    <row r="31278" spans="85:85" hidden="1" x14ac:dyDescent="0.25">
      <c r="CG31278" s="49"/>
    </row>
    <row r="31279" spans="85:85" hidden="1" x14ac:dyDescent="0.25">
      <c r="CG31279" s="49"/>
    </row>
    <row r="31280" spans="85:85" hidden="1" x14ac:dyDescent="0.25">
      <c r="CG31280" s="49"/>
    </row>
    <row r="31281" spans="85:85" hidden="1" x14ac:dyDescent="0.25">
      <c r="CG31281" s="49"/>
    </row>
    <row r="31282" spans="85:85" hidden="1" x14ac:dyDescent="0.25">
      <c r="CG31282" s="49"/>
    </row>
    <row r="31283" spans="85:85" hidden="1" x14ac:dyDescent="0.25">
      <c r="CG31283" s="49"/>
    </row>
    <row r="31284" spans="85:85" hidden="1" x14ac:dyDescent="0.25">
      <c r="CG31284" s="49"/>
    </row>
    <row r="31285" spans="85:85" hidden="1" x14ac:dyDescent="0.25">
      <c r="CG31285" s="49"/>
    </row>
    <row r="31286" spans="85:85" hidden="1" x14ac:dyDescent="0.25">
      <c r="CG31286" s="49"/>
    </row>
    <row r="31287" spans="85:85" hidden="1" x14ac:dyDescent="0.25">
      <c r="CG31287" s="49"/>
    </row>
    <row r="31288" spans="85:85" hidden="1" x14ac:dyDescent="0.25">
      <c r="CG31288" s="49"/>
    </row>
    <row r="31289" spans="85:85" hidden="1" x14ac:dyDescent="0.25">
      <c r="CG31289" s="49"/>
    </row>
    <row r="31290" spans="85:85" hidden="1" x14ac:dyDescent="0.25">
      <c r="CG31290" s="49"/>
    </row>
    <row r="31291" spans="85:85" hidden="1" x14ac:dyDescent="0.25">
      <c r="CG31291" s="49"/>
    </row>
    <row r="31292" spans="85:85" hidden="1" x14ac:dyDescent="0.25">
      <c r="CG31292" s="49"/>
    </row>
    <row r="31293" spans="85:85" hidden="1" x14ac:dyDescent="0.25">
      <c r="CG31293" s="49"/>
    </row>
    <row r="31294" spans="85:85" hidden="1" x14ac:dyDescent="0.25">
      <c r="CG31294" s="49"/>
    </row>
    <row r="31295" spans="85:85" hidden="1" x14ac:dyDescent="0.25">
      <c r="CG31295" s="49"/>
    </row>
    <row r="31296" spans="85:85" hidden="1" x14ac:dyDescent="0.25">
      <c r="CG31296" s="49"/>
    </row>
    <row r="31297" spans="85:85" hidden="1" x14ac:dyDescent="0.25">
      <c r="CG31297" s="49"/>
    </row>
    <row r="31298" spans="85:85" hidden="1" x14ac:dyDescent="0.25">
      <c r="CG31298" s="49"/>
    </row>
    <row r="31299" spans="85:85" hidden="1" x14ac:dyDescent="0.25">
      <c r="CG31299" s="49"/>
    </row>
    <row r="31300" spans="85:85" hidden="1" x14ac:dyDescent="0.25">
      <c r="CG31300" s="49"/>
    </row>
    <row r="31301" spans="85:85" hidden="1" x14ac:dyDescent="0.25">
      <c r="CG31301" s="49"/>
    </row>
    <row r="31302" spans="85:85" hidden="1" x14ac:dyDescent="0.25">
      <c r="CG31302" s="49"/>
    </row>
    <row r="31303" spans="85:85" hidden="1" x14ac:dyDescent="0.25">
      <c r="CG31303" s="49"/>
    </row>
    <row r="31304" spans="85:85" hidden="1" x14ac:dyDescent="0.25">
      <c r="CG31304" s="49"/>
    </row>
    <row r="31305" spans="85:85" hidden="1" x14ac:dyDescent="0.25">
      <c r="CG31305" s="49"/>
    </row>
    <row r="31306" spans="85:85" hidden="1" x14ac:dyDescent="0.25">
      <c r="CG31306" s="49"/>
    </row>
    <row r="31307" spans="85:85" hidden="1" x14ac:dyDescent="0.25">
      <c r="CG31307" s="49"/>
    </row>
    <row r="31308" spans="85:85" hidden="1" x14ac:dyDescent="0.25">
      <c r="CG31308" s="49"/>
    </row>
    <row r="31309" spans="85:85" hidden="1" x14ac:dyDescent="0.25">
      <c r="CG31309" s="49"/>
    </row>
    <row r="31310" spans="85:85" hidden="1" x14ac:dyDescent="0.25">
      <c r="CG31310" s="49"/>
    </row>
    <row r="31311" spans="85:85" hidden="1" x14ac:dyDescent="0.25">
      <c r="CG31311" s="49"/>
    </row>
    <row r="31312" spans="85:85" hidden="1" x14ac:dyDescent="0.25">
      <c r="CG31312" s="49"/>
    </row>
    <row r="31313" spans="85:85" hidden="1" x14ac:dyDescent="0.25">
      <c r="CG31313" s="49"/>
    </row>
    <row r="31314" spans="85:85" hidden="1" x14ac:dyDescent="0.25">
      <c r="CG31314" s="49"/>
    </row>
    <row r="31315" spans="85:85" hidden="1" x14ac:dyDescent="0.25">
      <c r="CG31315" s="49"/>
    </row>
    <row r="31316" spans="85:85" hidden="1" x14ac:dyDescent="0.25">
      <c r="CG31316" s="49"/>
    </row>
    <row r="31317" spans="85:85" hidden="1" x14ac:dyDescent="0.25">
      <c r="CG31317" s="49"/>
    </row>
    <row r="31318" spans="85:85" hidden="1" x14ac:dyDescent="0.25">
      <c r="CG31318" s="49"/>
    </row>
    <row r="31319" spans="85:85" hidden="1" x14ac:dyDescent="0.25">
      <c r="CG31319" s="49"/>
    </row>
    <row r="31320" spans="85:85" hidden="1" x14ac:dyDescent="0.25">
      <c r="CG31320" s="49"/>
    </row>
    <row r="31321" spans="85:85" hidden="1" x14ac:dyDescent="0.25">
      <c r="CG31321" s="49"/>
    </row>
    <row r="31322" spans="85:85" hidden="1" x14ac:dyDescent="0.25">
      <c r="CG31322" s="49"/>
    </row>
    <row r="31323" spans="85:85" hidden="1" x14ac:dyDescent="0.25">
      <c r="CG31323" s="49"/>
    </row>
    <row r="31324" spans="85:85" hidden="1" x14ac:dyDescent="0.25">
      <c r="CG31324" s="49"/>
    </row>
    <row r="31325" spans="85:85" hidden="1" x14ac:dyDescent="0.25">
      <c r="CG31325" s="49"/>
    </row>
    <row r="31326" spans="85:85" hidden="1" x14ac:dyDescent="0.25">
      <c r="CG31326" s="49"/>
    </row>
    <row r="31327" spans="85:85" hidden="1" x14ac:dyDescent="0.25">
      <c r="CG31327" s="49"/>
    </row>
    <row r="31328" spans="85:85" hidden="1" x14ac:dyDescent="0.25">
      <c r="CG31328" s="49"/>
    </row>
    <row r="31329" spans="85:85" hidden="1" x14ac:dyDescent="0.25">
      <c r="CG31329" s="49"/>
    </row>
    <row r="31330" spans="85:85" hidden="1" x14ac:dyDescent="0.25">
      <c r="CG31330" s="49"/>
    </row>
    <row r="31331" spans="85:85" hidden="1" x14ac:dyDescent="0.25">
      <c r="CG31331" s="49"/>
    </row>
    <row r="31332" spans="85:85" hidden="1" x14ac:dyDescent="0.25">
      <c r="CG31332" s="49"/>
    </row>
    <row r="31333" spans="85:85" hidden="1" x14ac:dyDescent="0.25">
      <c r="CG31333" s="49"/>
    </row>
    <row r="31334" spans="85:85" hidden="1" x14ac:dyDescent="0.25">
      <c r="CG31334" s="49"/>
    </row>
    <row r="31335" spans="85:85" hidden="1" x14ac:dyDescent="0.25">
      <c r="CG31335" s="49"/>
    </row>
    <row r="31336" spans="85:85" hidden="1" x14ac:dyDescent="0.25">
      <c r="CG31336" s="49"/>
    </row>
    <row r="31337" spans="85:85" hidden="1" x14ac:dyDescent="0.25">
      <c r="CG31337" s="49"/>
    </row>
    <row r="31338" spans="85:85" hidden="1" x14ac:dyDescent="0.25">
      <c r="CG31338" s="49"/>
    </row>
    <row r="31339" spans="85:85" hidden="1" x14ac:dyDescent="0.25">
      <c r="CG31339" s="49"/>
    </row>
    <row r="31340" spans="85:85" hidden="1" x14ac:dyDescent="0.25">
      <c r="CG31340" s="49"/>
    </row>
    <row r="31341" spans="85:85" hidden="1" x14ac:dyDescent="0.25">
      <c r="CG31341" s="49"/>
    </row>
    <row r="31342" spans="85:85" hidden="1" x14ac:dyDescent="0.25">
      <c r="CG31342" s="49"/>
    </row>
    <row r="31343" spans="85:85" hidden="1" x14ac:dyDescent="0.25">
      <c r="CG31343" s="49"/>
    </row>
    <row r="31344" spans="85:85" hidden="1" x14ac:dyDescent="0.25">
      <c r="CG31344" s="49"/>
    </row>
    <row r="31345" spans="85:85" hidden="1" x14ac:dyDescent="0.25">
      <c r="CG31345" s="49"/>
    </row>
    <row r="31346" spans="85:85" hidden="1" x14ac:dyDescent="0.25">
      <c r="CG31346" s="49"/>
    </row>
    <row r="31347" spans="85:85" hidden="1" x14ac:dyDescent="0.25">
      <c r="CG31347" s="49"/>
    </row>
    <row r="31348" spans="85:85" hidden="1" x14ac:dyDescent="0.25">
      <c r="CG31348" s="49"/>
    </row>
    <row r="31349" spans="85:85" hidden="1" x14ac:dyDescent="0.25">
      <c r="CG31349" s="49"/>
    </row>
    <row r="31350" spans="85:85" hidden="1" x14ac:dyDescent="0.25">
      <c r="CG31350" s="49"/>
    </row>
    <row r="31351" spans="85:85" hidden="1" x14ac:dyDescent="0.25">
      <c r="CG31351" s="49"/>
    </row>
    <row r="31352" spans="85:85" hidden="1" x14ac:dyDescent="0.25">
      <c r="CG31352" s="49"/>
    </row>
    <row r="31353" spans="85:85" hidden="1" x14ac:dyDescent="0.25">
      <c r="CG31353" s="49"/>
    </row>
    <row r="31354" spans="85:85" hidden="1" x14ac:dyDescent="0.25">
      <c r="CG31354" s="49"/>
    </row>
    <row r="31355" spans="85:85" hidden="1" x14ac:dyDescent="0.25">
      <c r="CG31355" s="49"/>
    </row>
    <row r="31356" spans="85:85" hidden="1" x14ac:dyDescent="0.25">
      <c r="CG31356" s="49"/>
    </row>
    <row r="31357" spans="85:85" hidden="1" x14ac:dyDescent="0.25">
      <c r="CG31357" s="49"/>
    </row>
    <row r="31358" spans="85:85" hidden="1" x14ac:dyDescent="0.25">
      <c r="CG31358" s="49"/>
    </row>
    <row r="31359" spans="85:85" hidden="1" x14ac:dyDescent="0.25">
      <c r="CG31359" s="49"/>
    </row>
    <row r="31360" spans="85:85" hidden="1" x14ac:dyDescent="0.25">
      <c r="CG31360" s="49"/>
    </row>
    <row r="31361" spans="85:85" hidden="1" x14ac:dyDescent="0.25">
      <c r="CG31361" s="49"/>
    </row>
    <row r="31362" spans="85:85" hidden="1" x14ac:dyDescent="0.25">
      <c r="CG31362" s="49"/>
    </row>
    <row r="31363" spans="85:85" hidden="1" x14ac:dyDescent="0.25">
      <c r="CG31363" s="49"/>
    </row>
    <row r="31364" spans="85:85" hidden="1" x14ac:dyDescent="0.25">
      <c r="CG31364" s="49"/>
    </row>
    <row r="31365" spans="85:85" hidden="1" x14ac:dyDescent="0.25">
      <c r="CG31365" s="49"/>
    </row>
    <row r="31366" spans="85:85" hidden="1" x14ac:dyDescent="0.25">
      <c r="CG31366" s="49"/>
    </row>
    <row r="31367" spans="85:85" hidden="1" x14ac:dyDescent="0.25">
      <c r="CG31367" s="49"/>
    </row>
    <row r="31368" spans="85:85" hidden="1" x14ac:dyDescent="0.25">
      <c r="CG31368" s="49"/>
    </row>
    <row r="31369" spans="85:85" hidden="1" x14ac:dyDescent="0.25">
      <c r="CG31369" s="49"/>
    </row>
    <row r="31370" spans="85:85" hidden="1" x14ac:dyDescent="0.25">
      <c r="CG31370" s="49"/>
    </row>
    <row r="31371" spans="85:85" hidden="1" x14ac:dyDescent="0.25">
      <c r="CG31371" s="49"/>
    </row>
    <row r="31372" spans="85:85" hidden="1" x14ac:dyDescent="0.25">
      <c r="CG31372" s="49"/>
    </row>
    <row r="31373" spans="85:85" hidden="1" x14ac:dyDescent="0.25">
      <c r="CG31373" s="49"/>
    </row>
    <row r="31374" spans="85:85" hidden="1" x14ac:dyDescent="0.25">
      <c r="CG31374" s="49"/>
    </row>
    <row r="31375" spans="85:85" hidden="1" x14ac:dyDescent="0.25">
      <c r="CG31375" s="49"/>
    </row>
    <row r="31376" spans="85:85" hidden="1" x14ac:dyDescent="0.25">
      <c r="CG31376" s="49"/>
    </row>
    <row r="31377" spans="85:85" hidden="1" x14ac:dyDescent="0.25">
      <c r="CG31377" s="49"/>
    </row>
    <row r="31378" spans="85:85" hidden="1" x14ac:dyDescent="0.25">
      <c r="CG31378" s="49"/>
    </row>
    <row r="31379" spans="85:85" hidden="1" x14ac:dyDescent="0.25">
      <c r="CG31379" s="49"/>
    </row>
    <row r="31380" spans="85:85" hidden="1" x14ac:dyDescent="0.25">
      <c r="CG31380" s="49"/>
    </row>
    <row r="31381" spans="85:85" hidden="1" x14ac:dyDescent="0.25">
      <c r="CG31381" s="49"/>
    </row>
    <row r="31382" spans="85:85" hidden="1" x14ac:dyDescent="0.25">
      <c r="CG31382" s="49"/>
    </row>
    <row r="31383" spans="85:85" hidden="1" x14ac:dyDescent="0.25">
      <c r="CG31383" s="49"/>
    </row>
    <row r="31384" spans="85:85" hidden="1" x14ac:dyDescent="0.25">
      <c r="CG31384" s="49"/>
    </row>
    <row r="31385" spans="85:85" hidden="1" x14ac:dyDescent="0.25">
      <c r="CG31385" s="49"/>
    </row>
    <row r="31386" spans="85:85" hidden="1" x14ac:dyDescent="0.25">
      <c r="CG31386" s="49"/>
    </row>
    <row r="31387" spans="85:85" hidden="1" x14ac:dyDescent="0.25">
      <c r="CG31387" s="49"/>
    </row>
    <row r="31388" spans="85:85" hidden="1" x14ac:dyDescent="0.25">
      <c r="CG31388" s="49"/>
    </row>
    <row r="31389" spans="85:85" hidden="1" x14ac:dyDescent="0.25">
      <c r="CG31389" s="49"/>
    </row>
    <row r="31390" spans="85:85" hidden="1" x14ac:dyDescent="0.25">
      <c r="CG31390" s="49"/>
    </row>
    <row r="31391" spans="85:85" hidden="1" x14ac:dyDescent="0.25">
      <c r="CG31391" s="49"/>
    </row>
    <row r="31392" spans="85:85" hidden="1" x14ac:dyDescent="0.25">
      <c r="CG31392" s="49"/>
    </row>
    <row r="31393" spans="85:85" hidden="1" x14ac:dyDescent="0.25">
      <c r="CG31393" s="49"/>
    </row>
    <row r="31394" spans="85:85" hidden="1" x14ac:dyDescent="0.25">
      <c r="CG31394" s="49"/>
    </row>
    <row r="31395" spans="85:85" hidden="1" x14ac:dyDescent="0.25">
      <c r="CG31395" s="49"/>
    </row>
    <row r="31396" spans="85:85" hidden="1" x14ac:dyDescent="0.25">
      <c r="CG31396" s="49"/>
    </row>
    <row r="31397" spans="85:85" hidden="1" x14ac:dyDescent="0.25">
      <c r="CG31397" s="49"/>
    </row>
    <row r="31398" spans="85:85" hidden="1" x14ac:dyDescent="0.25">
      <c r="CG31398" s="49"/>
    </row>
    <row r="31399" spans="85:85" hidden="1" x14ac:dyDescent="0.25">
      <c r="CG31399" s="49"/>
    </row>
    <row r="31400" spans="85:85" hidden="1" x14ac:dyDescent="0.25">
      <c r="CG31400" s="49"/>
    </row>
    <row r="31401" spans="85:85" hidden="1" x14ac:dyDescent="0.25">
      <c r="CG31401" s="49"/>
    </row>
    <row r="31402" spans="85:85" hidden="1" x14ac:dyDescent="0.25">
      <c r="CG31402" s="49"/>
    </row>
    <row r="31403" spans="85:85" hidden="1" x14ac:dyDescent="0.25">
      <c r="CG31403" s="49"/>
    </row>
    <row r="31404" spans="85:85" hidden="1" x14ac:dyDescent="0.25">
      <c r="CG31404" s="49"/>
    </row>
    <row r="31405" spans="85:85" hidden="1" x14ac:dyDescent="0.25">
      <c r="CG31405" s="49"/>
    </row>
    <row r="31406" spans="85:85" hidden="1" x14ac:dyDescent="0.25">
      <c r="CG31406" s="49"/>
    </row>
    <row r="31407" spans="85:85" hidden="1" x14ac:dyDescent="0.25">
      <c r="CG31407" s="49"/>
    </row>
    <row r="31408" spans="85:85" hidden="1" x14ac:dyDescent="0.25">
      <c r="CG31408" s="49"/>
    </row>
    <row r="31409" spans="85:85" hidden="1" x14ac:dyDescent="0.25">
      <c r="CG31409" s="49"/>
    </row>
    <row r="31410" spans="85:85" hidden="1" x14ac:dyDescent="0.25">
      <c r="CG31410" s="49"/>
    </row>
    <row r="31411" spans="85:85" hidden="1" x14ac:dyDescent="0.25">
      <c r="CG31411" s="49"/>
    </row>
    <row r="31412" spans="85:85" hidden="1" x14ac:dyDescent="0.25">
      <c r="CG31412" s="49"/>
    </row>
    <row r="31413" spans="85:85" hidden="1" x14ac:dyDescent="0.25">
      <c r="CG31413" s="49"/>
    </row>
    <row r="31414" spans="85:85" hidden="1" x14ac:dyDescent="0.25">
      <c r="CG31414" s="49"/>
    </row>
    <row r="31415" spans="85:85" hidden="1" x14ac:dyDescent="0.25">
      <c r="CG31415" s="49"/>
    </row>
    <row r="31416" spans="85:85" hidden="1" x14ac:dyDescent="0.25">
      <c r="CG31416" s="49"/>
    </row>
    <row r="31417" spans="85:85" hidden="1" x14ac:dyDescent="0.25">
      <c r="CG31417" s="49"/>
    </row>
    <row r="31418" spans="85:85" hidden="1" x14ac:dyDescent="0.25">
      <c r="CG31418" s="49"/>
    </row>
    <row r="31419" spans="85:85" hidden="1" x14ac:dyDescent="0.25">
      <c r="CG31419" s="49"/>
    </row>
    <row r="31420" spans="85:85" hidden="1" x14ac:dyDescent="0.25">
      <c r="CG31420" s="49"/>
    </row>
    <row r="31421" spans="85:85" hidden="1" x14ac:dyDescent="0.25">
      <c r="CG31421" s="49"/>
    </row>
    <row r="31422" spans="85:85" hidden="1" x14ac:dyDescent="0.25">
      <c r="CG31422" s="49"/>
    </row>
    <row r="31423" spans="85:85" hidden="1" x14ac:dyDescent="0.25">
      <c r="CG31423" s="49"/>
    </row>
    <row r="31424" spans="85:85" hidden="1" x14ac:dyDescent="0.25">
      <c r="CG31424" s="49"/>
    </row>
    <row r="31425" spans="85:85" hidden="1" x14ac:dyDescent="0.25">
      <c r="CG31425" s="49"/>
    </row>
    <row r="31426" spans="85:85" hidden="1" x14ac:dyDescent="0.25">
      <c r="CG31426" s="49"/>
    </row>
    <row r="31427" spans="85:85" hidden="1" x14ac:dyDescent="0.25">
      <c r="CG31427" s="49"/>
    </row>
    <row r="31428" spans="85:85" hidden="1" x14ac:dyDescent="0.25">
      <c r="CG31428" s="49"/>
    </row>
    <row r="31429" spans="85:85" hidden="1" x14ac:dyDescent="0.25">
      <c r="CG31429" s="49"/>
    </row>
    <row r="31430" spans="85:85" hidden="1" x14ac:dyDescent="0.25">
      <c r="CG31430" s="49"/>
    </row>
    <row r="31431" spans="85:85" hidden="1" x14ac:dyDescent="0.25">
      <c r="CG31431" s="49"/>
    </row>
    <row r="31432" spans="85:85" hidden="1" x14ac:dyDescent="0.25">
      <c r="CG31432" s="49"/>
    </row>
    <row r="31433" spans="85:85" hidden="1" x14ac:dyDescent="0.25">
      <c r="CG31433" s="49"/>
    </row>
    <row r="31434" spans="85:85" hidden="1" x14ac:dyDescent="0.25">
      <c r="CG31434" s="49"/>
    </row>
    <row r="31435" spans="85:85" hidden="1" x14ac:dyDescent="0.25">
      <c r="CG31435" s="49"/>
    </row>
    <row r="31436" spans="85:85" hidden="1" x14ac:dyDescent="0.25">
      <c r="CG31436" s="49"/>
    </row>
    <row r="31437" spans="85:85" hidden="1" x14ac:dyDescent="0.25">
      <c r="CG31437" s="49"/>
    </row>
    <row r="31438" spans="85:85" hidden="1" x14ac:dyDescent="0.25">
      <c r="CG31438" s="49"/>
    </row>
    <row r="31439" spans="85:85" hidden="1" x14ac:dyDescent="0.25">
      <c r="CG31439" s="49"/>
    </row>
    <row r="31440" spans="85:85" hidden="1" x14ac:dyDescent="0.25">
      <c r="CG31440" s="49"/>
    </row>
    <row r="31441" spans="85:85" hidden="1" x14ac:dyDescent="0.25">
      <c r="CG31441" s="49"/>
    </row>
    <row r="31442" spans="85:85" hidden="1" x14ac:dyDescent="0.25">
      <c r="CG31442" s="49"/>
    </row>
    <row r="31443" spans="85:85" hidden="1" x14ac:dyDescent="0.25">
      <c r="CG31443" s="49"/>
    </row>
    <row r="31444" spans="85:85" hidden="1" x14ac:dyDescent="0.25">
      <c r="CG31444" s="49"/>
    </row>
    <row r="31445" spans="85:85" hidden="1" x14ac:dyDescent="0.25">
      <c r="CG31445" s="49"/>
    </row>
    <row r="31446" spans="85:85" hidden="1" x14ac:dyDescent="0.25">
      <c r="CG31446" s="49"/>
    </row>
    <row r="31447" spans="85:85" hidden="1" x14ac:dyDescent="0.25">
      <c r="CG31447" s="49"/>
    </row>
    <row r="31448" spans="85:85" hidden="1" x14ac:dyDescent="0.25">
      <c r="CG31448" s="49"/>
    </row>
    <row r="31449" spans="85:85" hidden="1" x14ac:dyDescent="0.25">
      <c r="CG31449" s="49"/>
    </row>
    <row r="31450" spans="85:85" hidden="1" x14ac:dyDescent="0.25">
      <c r="CG31450" s="49"/>
    </row>
    <row r="31451" spans="85:85" hidden="1" x14ac:dyDescent="0.25">
      <c r="CG31451" s="49"/>
    </row>
    <row r="31452" spans="85:85" hidden="1" x14ac:dyDescent="0.25">
      <c r="CG31452" s="49"/>
    </row>
    <row r="31453" spans="85:85" hidden="1" x14ac:dyDescent="0.25">
      <c r="CG31453" s="49"/>
    </row>
    <row r="31454" spans="85:85" hidden="1" x14ac:dyDescent="0.25">
      <c r="CG31454" s="49"/>
    </row>
    <row r="31455" spans="85:85" hidden="1" x14ac:dyDescent="0.25">
      <c r="CG31455" s="49"/>
    </row>
    <row r="31456" spans="85:85" hidden="1" x14ac:dyDescent="0.25">
      <c r="CG31456" s="49"/>
    </row>
    <row r="31457" spans="85:85" hidden="1" x14ac:dyDescent="0.25">
      <c r="CG31457" s="49"/>
    </row>
    <row r="31458" spans="85:85" hidden="1" x14ac:dyDescent="0.25">
      <c r="CG31458" s="49"/>
    </row>
    <row r="31459" spans="85:85" hidden="1" x14ac:dyDescent="0.25">
      <c r="CG31459" s="49"/>
    </row>
    <row r="31460" spans="85:85" hidden="1" x14ac:dyDescent="0.25">
      <c r="CG31460" s="49"/>
    </row>
    <row r="31461" spans="85:85" hidden="1" x14ac:dyDescent="0.25">
      <c r="CG31461" s="49"/>
    </row>
    <row r="31462" spans="85:85" hidden="1" x14ac:dyDescent="0.25">
      <c r="CG31462" s="49"/>
    </row>
    <row r="31463" spans="85:85" hidden="1" x14ac:dyDescent="0.25">
      <c r="CG31463" s="49"/>
    </row>
    <row r="31464" spans="85:85" hidden="1" x14ac:dyDescent="0.25">
      <c r="CG31464" s="49"/>
    </row>
    <row r="31465" spans="85:85" hidden="1" x14ac:dyDescent="0.25">
      <c r="CG31465" s="49"/>
    </row>
    <row r="31466" spans="85:85" hidden="1" x14ac:dyDescent="0.25">
      <c r="CG31466" s="49"/>
    </row>
    <row r="31467" spans="85:85" hidden="1" x14ac:dyDescent="0.25">
      <c r="CG31467" s="49"/>
    </row>
    <row r="31468" spans="85:85" hidden="1" x14ac:dyDescent="0.25">
      <c r="CG31468" s="49"/>
    </row>
    <row r="31469" spans="85:85" hidden="1" x14ac:dyDescent="0.25">
      <c r="CG31469" s="49"/>
    </row>
    <row r="31470" spans="85:85" hidden="1" x14ac:dyDescent="0.25">
      <c r="CG31470" s="49"/>
    </row>
    <row r="31471" spans="85:85" hidden="1" x14ac:dyDescent="0.25">
      <c r="CG31471" s="49"/>
    </row>
    <row r="31472" spans="85:85" hidden="1" x14ac:dyDescent="0.25">
      <c r="CG31472" s="49"/>
    </row>
    <row r="31473" spans="85:85" hidden="1" x14ac:dyDescent="0.25">
      <c r="CG31473" s="49"/>
    </row>
    <row r="31474" spans="85:85" hidden="1" x14ac:dyDescent="0.25">
      <c r="CG31474" s="49"/>
    </row>
    <row r="31475" spans="85:85" hidden="1" x14ac:dyDescent="0.25">
      <c r="CG31475" s="49"/>
    </row>
    <row r="31476" spans="85:85" hidden="1" x14ac:dyDescent="0.25">
      <c r="CG31476" s="49"/>
    </row>
    <row r="31477" spans="85:85" hidden="1" x14ac:dyDescent="0.25">
      <c r="CG31477" s="49"/>
    </row>
    <row r="31478" spans="85:85" hidden="1" x14ac:dyDescent="0.25">
      <c r="CG31478" s="49"/>
    </row>
    <row r="31479" spans="85:85" hidden="1" x14ac:dyDescent="0.25">
      <c r="CG31479" s="49"/>
    </row>
    <row r="31480" spans="85:85" hidden="1" x14ac:dyDescent="0.25">
      <c r="CG31480" s="49"/>
    </row>
    <row r="31481" spans="85:85" hidden="1" x14ac:dyDescent="0.25">
      <c r="CG31481" s="49"/>
    </row>
    <row r="31482" spans="85:85" hidden="1" x14ac:dyDescent="0.25">
      <c r="CG31482" s="49"/>
    </row>
    <row r="31483" spans="85:85" hidden="1" x14ac:dyDescent="0.25">
      <c r="CG31483" s="49"/>
    </row>
    <row r="31484" spans="85:85" hidden="1" x14ac:dyDescent="0.25">
      <c r="CG31484" s="49"/>
    </row>
    <row r="31485" spans="85:85" hidden="1" x14ac:dyDescent="0.25">
      <c r="CG31485" s="49"/>
    </row>
    <row r="31486" spans="85:85" hidden="1" x14ac:dyDescent="0.25">
      <c r="CG31486" s="49"/>
    </row>
    <row r="31487" spans="85:85" hidden="1" x14ac:dyDescent="0.25">
      <c r="CG31487" s="49"/>
    </row>
    <row r="31488" spans="85:85" hidden="1" x14ac:dyDescent="0.25">
      <c r="CG31488" s="49"/>
    </row>
    <row r="31489" spans="85:85" hidden="1" x14ac:dyDescent="0.25">
      <c r="CG31489" s="49"/>
    </row>
    <row r="31490" spans="85:85" hidden="1" x14ac:dyDescent="0.25">
      <c r="CG31490" s="49"/>
    </row>
    <row r="31491" spans="85:85" hidden="1" x14ac:dyDescent="0.25">
      <c r="CG31491" s="49"/>
    </row>
    <row r="31492" spans="85:85" hidden="1" x14ac:dyDescent="0.25">
      <c r="CG31492" s="49"/>
    </row>
    <row r="31493" spans="85:85" hidden="1" x14ac:dyDescent="0.25">
      <c r="CG31493" s="49"/>
    </row>
    <row r="31494" spans="85:85" hidden="1" x14ac:dyDescent="0.25">
      <c r="CG31494" s="49"/>
    </row>
    <row r="31495" spans="85:85" hidden="1" x14ac:dyDescent="0.25">
      <c r="CG31495" s="49"/>
    </row>
    <row r="31496" spans="85:85" hidden="1" x14ac:dyDescent="0.25">
      <c r="CG31496" s="49"/>
    </row>
    <row r="31497" spans="85:85" hidden="1" x14ac:dyDescent="0.25">
      <c r="CG31497" s="49"/>
    </row>
    <row r="31498" spans="85:85" hidden="1" x14ac:dyDescent="0.25">
      <c r="CG31498" s="49"/>
    </row>
    <row r="31499" spans="85:85" hidden="1" x14ac:dyDescent="0.25">
      <c r="CG31499" s="49"/>
    </row>
    <row r="31500" spans="85:85" hidden="1" x14ac:dyDescent="0.25">
      <c r="CG31500" s="49"/>
    </row>
    <row r="31501" spans="85:85" hidden="1" x14ac:dyDescent="0.25">
      <c r="CG31501" s="49"/>
    </row>
    <row r="31502" spans="85:85" hidden="1" x14ac:dyDescent="0.25">
      <c r="CG31502" s="49"/>
    </row>
    <row r="31503" spans="85:85" hidden="1" x14ac:dyDescent="0.25">
      <c r="CG31503" s="49"/>
    </row>
    <row r="31504" spans="85:85" hidden="1" x14ac:dyDescent="0.25">
      <c r="CG31504" s="49"/>
    </row>
    <row r="31505" spans="85:85" hidden="1" x14ac:dyDescent="0.25">
      <c r="CG31505" s="49"/>
    </row>
    <row r="31506" spans="85:85" hidden="1" x14ac:dyDescent="0.25">
      <c r="CG31506" s="49"/>
    </row>
    <row r="31507" spans="85:85" hidden="1" x14ac:dyDescent="0.25">
      <c r="CG31507" s="49"/>
    </row>
    <row r="31508" spans="85:85" hidden="1" x14ac:dyDescent="0.25">
      <c r="CG31508" s="49"/>
    </row>
    <row r="31509" spans="85:85" hidden="1" x14ac:dyDescent="0.25">
      <c r="CG31509" s="49"/>
    </row>
    <row r="31510" spans="85:85" hidden="1" x14ac:dyDescent="0.25">
      <c r="CG31510" s="49"/>
    </row>
    <row r="31511" spans="85:85" hidden="1" x14ac:dyDescent="0.25">
      <c r="CG31511" s="49"/>
    </row>
    <row r="31512" spans="85:85" hidden="1" x14ac:dyDescent="0.25">
      <c r="CG31512" s="49"/>
    </row>
    <row r="31513" spans="85:85" hidden="1" x14ac:dyDescent="0.25">
      <c r="CG31513" s="49"/>
    </row>
    <row r="31514" spans="85:85" hidden="1" x14ac:dyDescent="0.25">
      <c r="CG31514" s="49"/>
    </row>
    <row r="31515" spans="85:85" hidden="1" x14ac:dyDescent="0.25">
      <c r="CG31515" s="49"/>
    </row>
    <row r="31516" spans="85:85" hidden="1" x14ac:dyDescent="0.25">
      <c r="CG31516" s="49"/>
    </row>
    <row r="31517" spans="85:85" hidden="1" x14ac:dyDescent="0.25">
      <c r="CG31517" s="49"/>
    </row>
    <row r="31518" spans="85:85" hidden="1" x14ac:dyDescent="0.25">
      <c r="CG31518" s="49"/>
    </row>
    <row r="31519" spans="85:85" hidden="1" x14ac:dyDescent="0.25">
      <c r="CG31519" s="49"/>
    </row>
    <row r="31520" spans="85:85" hidden="1" x14ac:dyDescent="0.25">
      <c r="CG31520" s="49"/>
    </row>
    <row r="31521" spans="85:85" hidden="1" x14ac:dyDescent="0.25">
      <c r="CG31521" s="49"/>
    </row>
    <row r="31522" spans="85:85" hidden="1" x14ac:dyDescent="0.25">
      <c r="CG31522" s="49"/>
    </row>
    <row r="31523" spans="85:85" hidden="1" x14ac:dyDescent="0.25">
      <c r="CG31523" s="49"/>
    </row>
    <row r="31524" spans="85:85" hidden="1" x14ac:dyDescent="0.25">
      <c r="CG31524" s="49"/>
    </row>
    <row r="31525" spans="85:85" hidden="1" x14ac:dyDescent="0.25">
      <c r="CG31525" s="49"/>
    </row>
    <row r="31526" spans="85:85" hidden="1" x14ac:dyDescent="0.25">
      <c r="CG31526" s="49"/>
    </row>
    <row r="31527" spans="85:85" hidden="1" x14ac:dyDescent="0.25">
      <c r="CG31527" s="49"/>
    </row>
    <row r="31528" spans="85:85" hidden="1" x14ac:dyDescent="0.25">
      <c r="CG31528" s="49"/>
    </row>
    <row r="31529" spans="85:85" hidden="1" x14ac:dyDescent="0.25">
      <c r="CG31529" s="49"/>
    </row>
    <row r="31530" spans="85:85" hidden="1" x14ac:dyDescent="0.25">
      <c r="CG31530" s="49"/>
    </row>
    <row r="31531" spans="85:85" hidden="1" x14ac:dyDescent="0.25">
      <c r="CG31531" s="49"/>
    </row>
    <row r="31532" spans="85:85" hidden="1" x14ac:dyDescent="0.25">
      <c r="CG31532" s="49"/>
    </row>
    <row r="31533" spans="85:85" hidden="1" x14ac:dyDescent="0.25">
      <c r="CG31533" s="49"/>
    </row>
    <row r="31534" spans="85:85" hidden="1" x14ac:dyDescent="0.25">
      <c r="CG31534" s="49"/>
    </row>
    <row r="31535" spans="85:85" hidden="1" x14ac:dyDescent="0.25">
      <c r="CG31535" s="49"/>
    </row>
    <row r="31536" spans="85:85" hidden="1" x14ac:dyDescent="0.25">
      <c r="CG31536" s="49"/>
    </row>
    <row r="31537" spans="85:85" hidden="1" x14ac:dyDescent="0.25">
      <c r="CG31537" s="49"/>
    </row>
    <row r="31538" spans="85:85" hidden="1" x14ac:dyDescent="0.25">
      <c r="CG31538" s="49"/>
    </row>
    <row r="31539" spans="85:85" hidden="1" x14ac:dyDescent="0.25">
      <c r="CG31539" s="49"/>
    </row>
    <row r="31540" spans="85:85" hidden="1" x14ac:dyDescent="0.25">
      <c r="CG31540" s="49"/>
    </row>
    <row r="31541" spans="85:85" hidden="1" x14ac:dyDescent="0.25">
      <c r="CG31541" s="49"/>
    </row>
    <row r="31542" spans="85:85" hidden="1" x14ac:dyDescent="0.25">
      <c r="CG31542" s="49"/>
    </row>
    <row r="31543" spans="85:85" hidden="1" x14ac:dyDescent="0.25">
      <c r="CG31543" s="49"/>
    </row>
    <row r="31544" spans="85:85" hidden="1" x14ac:dyDescent="0.25">
      <c r="CG31544" s="49"/>
    </row>
    <row r="31545" spans="85:85" hidden="1" x14ac:dyDescent="0.25">
      <c r="CG31545" s="49"/>
    </row>
    <row r="31546" spans="85:85" hidden="1" x14ac:dyDescent="0.25">
      <c r="CG31546" s="49"/>
    </row>
    <row r="31547" spans="85:85" hidden="1" x14ac:dyDescent="0.25">
      <c r="CG31547" s="49"/>
    </row>
    <row r="31548" spans="85:85" hidden="1" x14ac:dyDescent="0.25">
      <c r="CG31548" s="49"/>
    </row>
    <row r="31549" spans="85:85" hidden="1" x14ac:dyDescent="0.25">
      <c r="CG31549" s="49"/>
    </row>
    <row r="31550" spans="85:85" hidden="1" x14ac:dyDescent="0.25">
      <c r="CG31550" s="49"/>
    </row>
    <row r="31551" spans="85:85" hidden="1" x14ac:dyDescent="0.25">
      <c r="CG31551" s="49"/>
    </row>
    <row r="31552" spans="85:85" hidden="1" x14ac:dyDescent="0.25">
      <c r="CG31552" s="49"/>
    </row>
    <row r="31553" spans="85:85" hidden="1" x14ac:dyDescent="0.25">
      <c r="CG31553" s="49"/>
    </row>
    <row r="31554" spans="85:85" hidden="1" x14ac:dyDescent="0.25">
      <c r="CG31554" s="49"/>
    </row>
    <row r="31555" spans="85:85" hidden="1" x14ac:dyDescent="0.25">
      <c r="CG31555" s="49"/>
    </row>
    <row r="31556" spans="85:85" hidden="1" x14ac:dyDescent="0.25">
      <c r="CG31556" s="49"/>
    </row>
    <row r="31557" spans="85:85" hidden="1" x14ac:dyDescent="0.25">
      <c r="CG31557" s="49"/>
    </row>
    <row r="31558" spans="85:85" hidden="1" x14ac:dyDescent="0.25">
      <c r="CG31558" s="49"/>
    </row>
    <row r="31559" spans="85:85" hidden="1" x14ac:dyDescent="0.25">
      <c r="CG31559" s="49"/>
    </row>
    <row r="31560" spans="85:85" hidden="1" x14ac:dyDescent="0.25">
      <c r="CG31560" s="49"/>
    </row>
    <row r="31561" spans="85:85" hidden="1" x14ac:dyDescent="0.25">
      <c r="CG31561" s="49"/>
    </row>
    <row r="31562" spans="85:85" hidden="1" x14ac:dyDescent="0.25">
      <c r="CG31562" s="49"/>
    </row>
    <row r="31563" spans="85:85" hidden="1" x14ac:dyDescent="0.25">
      <c r="CG31563" s="49"/>
    </row>
    <row r="31564" spans="85:85" hidden="1" x14ac:dyDescent="0.25">
      <c r="CG31564" s="49"/>
    </row>
    <row r="31565" spans="85:85" hidden="1" x14ac:dyDescent="0.25">
      <c r="CG31565" s="49"/>
    </row>
    <row r="31566" spans="85:85" hidden="1" x14ac:dyDescent="0.25">
      <c r="CG31566" s="49"/>
    </row>
    <row r="31567" spans="85:85" hidden="1" x14ac:dyDescent="0.25">
      <c r="CG31567" s="49"/>
    </row>
    <row r="31568" spans="85:85" hidden="1" x14ac:dyDescent="0.25">
      <c r="CG31568" s="49"/>
    </row>
    <row r="31569" spans="85:85" hidden="1" x14ac:dyDescent="0.25">
      <c r="CG31569" s="49"/>
    </row>
    <row r="31570" spans="85:85" hidden="1" x14ac:dyDescent="0.25">
      <c r="CG31570" s="49"/>
    </row>
    <row r="31571" spans="85:85" hidden="1" x14ac:dyDescent="0.25">
      <c r="CG31571" s="49"/>
    </row>
    <row r="31572" spans="85:85" hidden="1" x14ac:dyDescent="0.25">
      <c r="CG31572" s="49"/>
    </row>
    <row r="31573" spans="85:85" hidden="1" x14ac:dyDescent="0.25">
      <c r="CG31573" s="49"/>
    </row>
    <row r="31574" spans="85:85" hidden="1" x14ac:dyDescent="0.25">
      <c r="CG31574" s="49"/>
    </row>
    <row r="31575" spans="85:85" hidden="1" x14ac:dyDescent="0.25">
      <c r="CG31575" s="49"/>
    </row>
    <row r="31576" spans="85:85" hidden="1" x14ac:dyDescent="0.25">
      <c r="CG31576" s="49"/>
    </row>
    <row r="31577" spans="85:85" hidden="1" x14ac:dyDescent="0.25">
      <c r="CG31577" s="49"/>
    </row>
    <row r="31578" spans="85:85" hidden="1" x14ac:dyDescent="0.25">
      <c r="CG31578" s="49"/>
    </row>
    <row r="31579" spans="85:85" hidden="1" x14ac:dyDescent="0.25">
      <c r="CG31579" s="49"/>
    </row>
    <row r="31580" spans="85:85" hidden="1" x14ac:dyDescent="0.25">
      <c r="CG31580" s="49"/>
    </row>
    <row r="31581" spans="85:85" hidden="1" x14ac:dyDescent="0.25">
      <c r="CG31581" s="49"/>
    </row>
    <row r="31582" spans="85:85" hidden="1" x14ac:dyDescent="0.25">
      <c r="CG31582" s="49"/>
    </row>
    <row r="31583" spans="85:85" hidden="1" x14ac:dyDescent="0.25">
      <c r="CG31583" s="49"/>
    </row>
    <row r="31584" spans="85:85" hidden="1" x14ac:dyDescent="0.25">
      <c r="CG31584" s="49"/>
    </row>
    <row r="31585" spans="85:85" hidden="1" x14ac:dyDescent="0.25">
      <c r="CG31585" s="49"/>
    </row>
    <row r="31586" spans="85:85" hidden="1" x14ac:dyDescent="0.25">
      <c r="CG31586" s="49"/>
    </row>
    <row r="31587" spans="85:85" hidden="1" x14ac:dyDescent="0.25">
      <c r="CG31587" s="49"/>
    </row>
    <row r="31588" spans="85:85" hidden="1" x14ac:dyDescent="0.25">
      <c r="CG31588" s="49"/>
    </row>
    <row r="31589" spans="85:85" hidden="1" x14ac:dyDescent="0.25">
      <c r="CG31589" s="49"/>
    </row>
    <row r="31590" spans="85:85" hidden="1" x14ac:dyDescent="0.25">
      <c r="CG31590" s="49"/>
    </row>
    <row r="31591" spans="85:85" hidden="1" x14ac:dyDescent="0.25">
      <c r="CG31591" s="49"/>
    </row>
    <row r="31592" spans="85:85" hidden="1" x14ac:dyDescent="0.25">
      <c r="CG31592" s="49"/>
    </row>
    <row r="31593" spans="85:85" hidden="1" x14ac:dyDescent="0.25">
      <c r="CG31593" s="49"/>
    </row>
    <row r="31594" spans="85:85" hidden="1" x14ac:dyDescent="0.25">
      <c r="CG31594" s="49"/>
    </row>
    <row r="31595" spans="85:85" hidden="1" x14ac:dyDescent="0.25">
      <c r="CG31595" s="49"/>
    </row>
    <row r="31596" spans="85:85" hidden="1" x14ac:dyDescent="0.25">
      <c r="CG31596" s="49"/>
    </row>
    <row r="31597" spans="85:85" hidden="1" x14ac:dyDescent="0.25">
      <c r="CG31597" s="49"/>
    </row>
    <row r="31598" spans="85:85" hidden="1" x14ac:dyDescent="0.25">
      <c r="CG31598" s="49"/>
    </row>
    <row r="31599" spans="85:85" hidden="1" x14ac:dyDescent="0.25">
      <c r="CG31599" s="49"/>
    </row>
    <row r="31600" spans="85:85" hidden="1" x14ac:dyDescent="0.25">
      <c r="CG31600" s="49"/>
    </row>
    <row r="31601" spans="85:85" hidden="1" x14ac:dyDescent="0.25">
      <c r="CG31601" s="49"/>
    </row>
    <row r="31602" spans="85:85" hidden="1" x14ac:dyDescent="0.25">
      <c r="CG31602" s="49"/>
    </row>
    <row r="31603" spans="85:85" hidden="1" x14ac:dyDescent="0.25">
      <c r="CG31603" s="49"/>
    </row>
    <row r="31604" spans="85:85" hidden="1" x14ac:dyDescent="0.25">
      <c r="CG31604" s="49"/>
    </row>
    <row r="31605" spans="85:85" hidden="1" x14ac:dyDescent="0.25">
      <c r="CG31605" s="49"/>
    </row>
    <row r="31606" spans="85:85" hidden="1" x14ac:dyDescent="0.25">
      <c r="CG31606" s="49"/>
    </row>
    <row r="31607" spans="85:85" hidden="1" x14ac:dyDescent="0.25">
      <c r="CG31607" s="49"/>
    </row>
    <row r="31608" spans="85:85" hidden="1" x14ac:dyDescent="0.25">
      <c r="CG31608" s="49"/>
    </row>
    <row r="31609" spans="85:85" hidden="1" x14ac:dyDescent="0.25">
      <c r="CG31609" s="49"/>
    </row>
    <row r="31610" spans="85:85" hidden="1" x14ac:dyDescent="0.25">
      <c r="CG31610" s="49"/>
    </row>
    <row r="31611" spans="85:85" hidden="1" x14ac:dyDescent="0.25">
      <c r="CG31611" s="49"/>
    </row>
    <row r="31612" spans="85:85" hidden="1" x14ac:dyDescent="0.25">
      <c r="CG31612" s="49"/>
    </row>
    <row r="31613" spans="85:85" hidden="1" x14ac:dyDescent="0.25">
      <c r="CG31613" s="49"/>
    </row>
    <row r="31614" spans="85:85" hidden="1" x14ac:dyDescent="0.25">
      <c r="CG31614" s="49"/>
    </row>
    <row r="31615" spans="85:85" hidden="1" x14ac:dyDescent="0.25">
      <c r="CG31615" s="49"/>
    </row>
    <row r="31616" spans="85:85" hidden="1" x14ac:dyDescent="0.25">
      <c r="CG31616" s="49"/>
    </row>
    <row r="31617" spans="85:85" hidden="1" x14ac:dyDescent="0.25">
      <c r="CG31617" s="49"/>
    </row>
    <row r="31618" spans="85:85" hidden="1" x14ac:dyDescent="0.25">
      <c r="CG31618" s="49"/>
    </row>
    <row r="31619" spans="85:85" hidden="1" x14ac:dyDescent="0.25">
      <c r="CG31619" s="49"/>
    </row>
    <row r="31620" spans="85:85" hidden="1" x14ac:dyDescent="0.25">
      <c r="CG31620" s="49"/>
    </row>
    <row r="31621" spans="85:85" hidden="1" x14ac:dyDescent="0.25">
      <c r="CG31621" s="49"/>
    </row>
    <row r="31622" spans="85:85" hidden="1" x14ac:dyDescent="0.25">
      <c r="CG31622" s="49"/>
    </row>
    <row r="31623" spans="85:85" hidden="1" x14ac:dyDescent="0.25">
      <c r="CG31623" s="49"/>
    </row>
    <row r="31624" spans="85:85" hidden="1" x14ac:dyDescent="0.25">
      <c r="CG31624" s="49"/>
    </row>
    <row r="31625" spans="85:85" hidden="1" x14ac:dyDescent="0.25">
      <c r="CG31625" s="49"/>
    </row>
    <row r="31626" spans="85:85" hidden="1" x14ac:dyDescent="0.25">
      <c r="CG31626" s="49"/>
    </row>
    <row r="31627" spans="85:85" hidden="1" x14ac:dyDescent="0.25">
      <c r="CG31627" s="49"/>
    </row>
    <row r="31628" spans="85:85" hidden="1" x14ac:dyDescent="0.25">
      <c r="CG31628" s="49"/>
    </row>
    <row r="31629" spans="85:85" hidden="1" x14ac:dyDescent="0.25">
      <c r="CG31629" s="49"/>
    </row>
    <row r="31630" spans="85:85" hidden="1" x14ac:dyDescent="0.25">
      <c r="CG31630" s="49"/>
    </row>
    <row r="31631" spans="85:85" hidden="1" x14ac:dyDescent="0.25">
      <c r="CG31631" s="49"/>
    </row>
    <row r="31632" spans="85:85" hidden="1" x14ac:dyDescent="0.25">
      <c r="CG31632" s="49"/>
    </row>
    <row r="31633" spans="85:85" hidden="1" x14ac:dyDescent="0.25">
      <c r="CG31633" s="49"/>
    </row>
    <row r="31634" spans="85:85" hidden="1" x14ac:dyDescent="0.25">
      <c r="CG31634" s="49"/>
    </row>
    <row r="31635" spans="85:85" hidden="1" x14ac:dyDescent="0.25">
      <c r="CG31635" s="49"/>
    </row>
    <row r="31636" spans="85:85" hidden="1" x14ac:dyDescent="0.25">
      <c r="CG31636" s="49"/>
    </row>
    <row r="31637" spans="85:85" hidden="1" x14ac:dyDescent="0.25">
      <c r="CG31637" s="49"/>
    </row>
    <row r="31638" spans="85:85" hidden="1" x14ac:dyDescent="0.25">
      <c r="CG31638" s="49"/>
    </row>
    <row r="31639" spans="85:85" hidden="1" x14ac:dyDescent="0.25">
      <c r="CG31639" s="49"/>
    </row>
    <row r="31640" spans="85:85" hidden="1" x14ac:dyDescent="0.25">
      <c r="CG31640" s="49"/>
    </row>
    <row r="31641" spans="85:85" hidden="1" x14ac:dyDescent="0.25">
      <c r="CG31641" s="49"/>
    </row>
    <row r="31642" spans="85:85" hidden="1" x14ac:dyDescent="0.25">
      <c r="CG31642" s="49"/>
    </row>
    <row r="31643" spans="85:85" hidden="1" x14ac:dyDescent="0.25">
      <c r="CG31643" s="49"/>
    </row>
    <row r="31644" spans="85:85" hidden="1" x14ac:dyDescent="0.25">
      <c r="CG31644" s="49"/>
    </row>
    <row r="31645" spans="85:85" hidden="1" x14ac:dyDescent="0.25">
      <c r="CG31645" s="49"/>
    </row>
    <row r="31646" spans="85:85" hidden="1" x14ac:dyDescent="0.25">
      <c r="CG31646" s="49"/>
    </row>
    <row r="31647" spans="85:85" hidden="1" x14ac:dyDescent="0.25">
      <c r="CG31647" s="49"/>
    </row>
    <row r="31648" spans="85:85" hidden="1" x14ac:dyDescent="0.25">
      <c r="CG31648" s="49"/>
    </row>
    <row r="31649" spans="85:85" hidden="1" x14ac:dyDescent="0.25">
      <c r="CG31649" s="49"/>
    </row>
    <row r="31650" spans="85:85" hidden="1" x14ac:dyDescent="0.25">
      <c r="CG31650" s="49"/>
    </row>
    <row r="31651" spans="85:85" hidden="1" x14ac:dyDescent="0.25">
      <c r="CG31651" s="49"/>
    </row>
    <row r="31652" spans="85:85" hidden="1" x14ac:dyDescent="0.25">
      <c r="CG31652" s="49"/>
    </row>
    <row r="31653" spans="85:85" hidden="1" x14ac:dyDescent="0.25">
      <c r="CG31653" s="49"/>
    </row>
    <row r="31654" spans="85:85" hidden="1" x14ac:dyDescent="0.25">
      <c r="CG31654" s="49"/>
    </row>
    <row r="31655" spans="85:85" hidden="1" x14ac:dyDescent="0.25">
      <c r="CG31655" s="49"/>
    </row>
    <row r="31656" spans="85:85" hidden="1" x14ac:dyDescent="0.25">
      <c r="CG31656" s="49"/>
    </row>
    <row r="31657" spans="85:85" hidden="1" x14ac:dyDescent="0.25">
      <c r="CG31657" s="49"/>
    </row>
    <row r="31658" spans="85:85" hidden="1" x14ac:dyDescent="0.25">
      <c r="CG31658" s="49"/>
    </row>
    <row r="31659" spans="85:85" hidden="1" x14ac:dyDescent="0.25">
      <c r="CG31659" s="49"/>
    </row>
    <row r="31660" spans="85:85" hidden="1" x14ac:dyDescent="0.25">
      <c r="CG31660" s="49"/>
    </row>
    <row r="31661" spans="85:85" hidden="1" x14ac:dyDescent="0.25">
      <c r="CG31661" s="49"/>
    </row>
    <row r="31662" spans="85:85" hidden="1" x14ac:dyDescent="0.25">
      <c r="CG31662" s="49"/>
    </row>
    <row r="31663" spans="85:85" hidden="1" x14ac:dyDescent="0.25">
      <c r="CG31663" s="49"/>
    </row>
    <row r="31664" spans="85:85" hidden="1" x14ac:dyDescent="0.25">
      <c r="CG31664" s="49"/>
    </row>
    <row r="31665" spans="85:85" hidden="1" x14ac:dyDescent="0.25">
      <c r="CG31665" s="49"/>
    </row>
    <row r="31666" spans="85:85" hidden="1" x14ac:dyDescent="0.25">
      <c r="CG31666" s="49"/>
    </row>
    <row r="31667" spans="85:85" hidden="1" x14ac:dyDescent="0.25">
      <c r="CG31667" s="49"/>
    </row>
    <row r="31668" spans="85:85" hidden="1" x14ac:dyDescent="0.25">
      <c r="CG31668" s="49"/>
    </row>
    <row r="31669" spans="85:85" hidden="1" x14ac:dyDescent="0.25">
      <c r="CG31669" s="49"/>
    </row>
    <row r="31670" spans="85:85" hidden="1" x14ac:dyDescent="0.25">
      <c r="CG31670" s="49"/>
    </row>
    <row r="31671" spans="85:85" hidden="1" x14ac:dyDescent="0.25">
      <c r="CG31671" s="49"/>
    </row>
    <row r="31672" spans="85:85" hidden="1" x14ac:dyDescent="0.25">
      <c r="CG31672" s="49"/>
    </row>
    <row r="31673" spans="85:85" hidden="1" x14ac:dyDescent="0.25">
      <c r="CG31673" s="49"/>
    </row>
    <row r="31674" spans="85:85" hidden="1" x14ac:dyDescent="0.25">
      <c r="CG31674" s="49"/>
    </row>
    <row r="31675" spans="85:85" hidden="1" x14ac:dyDescent="0.25">
      <c r="CG31675" s="49"/>
    </row>
    <row r="31676" spans="85:85" hidden="1" x14ac:dyDescent="0.25">
      <c r="CG31676" s="49"/>
    </row>
    <row r="31677" spans="85:85" hidden="1" x14ac:dyDescent="0.25">
      <c r="CG31677" s="49"/>
    </row>
    <row r="31678" spans="85:85" hidden="1" x14ac:dyDescent="0.25">
      <c r="CG31678" s="49"/>
    </row>
    <row r="31679" spans="85:85" hidden="1" x14ac:dyDescent="0.25">
      <c r="CG31679" s="49"/>
    </row>
    <row r="31680" spans="85:85" hidden="1" x14ac:dyDescent="0.25">
      <c r="CG31680" s="49"/>
    </row>
    <row r="31681" spans="85:85" hidden="1" x14ac:dyDescent="0.25">
      <c r="CG31681" s="49"/>
    </row>
    <row r="31682" spans="85:85" hidden="1" x14ac:dyDescent="0.25">
      <c r="CG31682" s="49"/>
    </row>
    <row r="31683" spans="85:85" hidden="1" x14ac:dyDescent="0.25">
      <c r="CG31683" s="49"/>
    </row>
    <row r="31684" spans="85:85" hidden="1" x14ac:dyDescent="0.25">
      <c r="CG31684" s="49"/>
    </row>
    <row r="31685" spans="85:85" hidden="1" x14ac:dyDescent="0.25">
      <c r="CG31685" s="49"/>
    </row>
    <row r="31686" spans="85:85" hidden="1" x14ac:dyDescent="0.25">
      <c r="CG31686" s="49"/>
    </row>
    <row r="31687" spans="85:85" hidden="1" x14ac:dyDescent="0.25">
      <c r="CG31687" s="49"/>
    </row>
    <row r="31688" spans="85:85" hidden="1" x14ac:dyDescent="0.25">
      <c r="CG31688" s="49"/>
    </row>
    <row r="31689" spans="85:85" hidden="1" x14ac:dyDescent="0.25">
      <c r="CG31689" s="49"/>
    </row>
    <row r="31690" spans="85:85" hidden="1" x14ac:dyDescent="0.25">
      <c r="CG31690" s="49"/>
    </row>
    <row r="31691" spans="85:85" hidden="1" x14ac:dyDescent="0.25">
      <c r="CG31691" s="49"/>
    </row>
    <row r="31692" spans="85:85" hidden="1" x14ac:dyDescent="0.25">
      <c r="CG31692" s="49"/>
    </row>
    <row r="31693" spans="85:85" hidden="1" x14ac:dyDescent="0.25">
      <c r="CG31693" s="49"/>
    </row>
    <row r="31694" spans="85:85" hidden="1" x14ac:dyDescent="0.25">
      <c r="CG31694" s="49"/>
    </row>
    <row r="31695" spans="85:85" hidden="1" x14ac:dyDescent="0.25">
      <c r="CG31695" s="49"/>
    </row>
    <row r="31696" spans="85:85" hidden="1" x14ac:dyDescent="0.25">
      <c r="CG31696" s="49"/>
    </row>
    <row r="31697" spans="85:85" hidden="1" x14ac:dyDescent="0.25">
      <c r="CG31697" s="49"/>
    </row>
    <row r="31698" spans="85:85" hidden="1" x14ac:dyDescent="0.25">
      <c r="CG31698" s="49"/>
    </row>
    <row r="31699" spans="85:85" hidden="1" x14ac:dyDescent="0.25">
      <c r="CG31699" s="49"/>
    </row>
    <row r="31700" spans="85:85" hidden="1" x14ac:dyDescent="0.25">
      <c r="CG31700" s="49"/>
    </row>
    <row r="31701" spans="85:85" hidden="1" x14ac:dyDescent="0.25">
      <c r="CG31701" s="49"/>
    </row>
    <row r="31702" spans="85:85" hidden="1" x14ac:dyDescent="0.25">
      <c r="CG31702" s="49"/>
    </row>
    <row r="31703" spans="85:85" hidden="1" x14ac:dyDescent="0.25">
      <c r="CG31703" s="49"/>
    </row>
    <row r="31704" spans="85:85" hidden="1" x14ac:dyDescent="0.25">
      <c r="CG31704" s="49"/>
    </row>
    <row r="31705" spans="85:85" hidden="1" x14ac:dyDescent="0.25">
      <c r="CG31705" s="49"/>
    </row>
    <row r="31706" spans="85:85" hidden="1" x14ac:dyDescent="0.25">
      <c r="CG31706" s="49"/>
    </row>
    <row r="31707" spans="85:85" hidden="1" x14ac:dyDescent="0.25">
      <c r="CG31707" s="49"/>
    </row>
    <row r="31708" spans="85:85" hidden="1" x14ac:dyDescent="0.25">
      <c r="CG31708" s="49"/>
    </row>
    <row r="31709" spans="85:85" hidden="1" x14ac:dyDescent="0.25">
      <c r="CG31709" s="49"/>
    </row>
    <row r="31710" spans="85:85" hidden="1" x14ac:dyDescent="0.25">
      <c r="CG31710" s="49"/>
    </row>
    <row r="31711" spans="85:85" hidden="1" x14ac:dyDescent="0.25">
      <c r="CG31711" s="49"/>
    </row>
    <row r="31712" spans="85:85" hidden="1" x14ac:dyDescent="0.25">
      <c r="CG31712" s="49"/>
    </row>
    <row r="31713" spans="85:85" hidden="1" x14ac:dyDescent="0.25">
      <c r="CG31713" s="49"/>
    </row>
    <row r="31714" spans="85:85" hidden="1" x14ac:dyDescent="0.25">
      <c r="CG31714" s="49"/>
    </row>
    <row r="31715" spans="85:85" hidden="1" x14ac:dyDescent="0.25">
      <c r="CG31715" s="49"/>
    </row>
    <row r="31716" spans="85:85" hidden="1" x14ac:dyDescent="0.25">
      <c r="CG31716" s="49"/>
    </row>
    <row r="31717" spans="85:85" hidden="1" x14ac:dyDescent="0.25">
      <c r="CG31717" s="49"/>
    </row>
    <row r="31718" spans="85:85" hidden="1" x14ac:dyDescent="0.25">
      <c r="CG31718" s="49"/>
    </row>
    <row r="31719" spans="85:85" hidden="1" x14ac:dyDescent="0.25">
      <c r="CG31719" s="49"/>
    </row>
    <row r="31720" spans="85:85" hidden="1" x14ac:dyDescent="0.25">
      <c r="CG31720" s="49"/>
    </row>
    <row r="31721" spans="85:85" hidden="1" x14ac:dyDescent="0.25">
      <c r="CG31721" s="49"/>
    </row>
    <row r="31722" spans="85:85" hidden="1" x14ac:dyDescent="0.25">
      <c r="CG31722" s="49"/>
    </row>
    <row r="31723" spans="85:85" hidden="1" x14ac:dyDescent="0.25">
      <c r="CG31723" s="49"/>
    </row>
    <row r="31724" spans="85:85" hidden="1" x14ac:dyDescent="0.25">
      <c r="CG31724" s="49"/>
    </row>
    <row r="31725" spans="85:85" hidden="1" x14ac:dyDescent="0.25">
      <c r="CG31725" s="49"/>
    </row>
    <row r="31726" spans="85:85" hidden="1" x14ac:dyDescent="0.25">
      <c r="CG31726" s="49"/>
    </row>
    <row r="31727" spans="85:85" hidden="1" x14ac:dyDescent="0.25">
      <c r="CG31727" s="49"/>
    </row>
    <row r="31728" spans="85:85" hidden="1" x14ac:dyDescent="0.25">
      <c r="CG31728" s="49"/>
    </row>
    <row r="31729" spans="85:85" hidden="1" x14ac:dyDescent="0.25">
      <c r="CG31729" s="49"/>
    </row>
    <row r="31730" spans="85:85" hidden="1" x14ac:dyDescent="0.25">
      <c r="CG31730" s="49"/>
    </row>
    <row r="31731" spans="85:85" hidden="1" x14ac:dyDescent="0.25">
      <c r="CG31731" s="49"/>
    </row>
    <row r="31732" spans="85:85" hidden="1" x14ac:dyDescent="0.25">
      <c r="CG31732" s="49"/>
    </row>
    <row r="31733" spans="85:85" hidden="1" x14ac:dyDescent="0.25">
      <c r="CG31733" s="49"/>
    </row>
    <row r="31734" spans="85:85" hidden="1" x14ac:dyDescent="0.25">
      <c r="CG31734" s="49"/>
    </row>
    <row r="31735" spans="85:85" hidden="1" x14ac:dyDescent="0.25">
      <c r="CG31735" s="49"/>
    </row>
    <row r="31736" spans="85:85" hidden="1" x14ac:dyDescent="0.25">
      <c r="CG31736" s="49"/>
    </row>
    <row r="31737" spans="85:85" hidden="1" x14ac:dyDescent="0.25">
      <c r="CG31737" s="49"/>
    </row>
    <row r="31738" spans="85:85" hidden="1" x14ac:dyDescent="0.25">
      <c r="CG31738" s="49"/>
    </row>
    <row r="31739" spans="85:85" hidden="1" x14ac:dyDescent="0.25">
      <c r="CG31739" s="49"/>
    </row>
    <row r="31740" spans="85:85" hidden="1" x14ac:dyDescent="0.25">
      <c r="CG31740" s="49"/>
    </row>
    <row r="31741" spans="85:85" hidden="1" x14ac:dyDescent="0.25">
      <c r="CG31741" s="49"/>
    </row>
    <row r="31742" spans="85:85" hidden="1" x14ac:dyDescent="0.25">
      <c r="CG31742" s="49"/>
    </row>
    <row r="31743" spans="85:85" hidden="1" x14ac:dyDescent="0.25">
      <c r="CG31743" s="49"/>
    </row>
    <row r="31744" spans="85:85" hidden="1" x14ac:dyDescent="0.25">
      <c r="CG31744" s="49"/>
    </row>
    <row r="31745" spans="85:85" hidden="1" x14ac:dyDescent="0.25">
      <c r="CG31745" s="49"/>
    </row>
    <row r="31746" spans="85:85" hidden="1" x14ac:dyDescent="0.25">
      <c r="CG31746" s="49"/>
    </row>
    <row r="31747" spans="85:85" hidden="1" x14ac:dyDescent="0.25">
      <c r="CG31747" s="49"/>
    </row>
    <row r="31748" spans="85:85" hidden="1" x14ac:dyDescent="0.25">
      <c r="CG31748" s="49"/>
    </row>
    <row r="31749" spans="85:85" hidden="1" x14ac:dyDescent="0.25">
      <c r="CG31749" s="49"/>
    </row>
    <row r="31750" spans="85:85" hidden="1" x14ac:dyDescent="0.25">
      <c r="CG31750" s="49"/>
    </row>
    <row r="31751" spans="85:85" hidden="1" x14ac:dyDescent="0.25">
      <c r="CG31751" s="49"/>
    </row>
    <row r="31752" spans="85:85" hidden="1" x14ac:dyDescent="0.25">
      <c r="CG31752" s="49"/>
    </row>
    <row r="31753" spans="85:85" hidden="1" x14ac:dyDescent="0.25">
      <c r="CG31753" s="49"/>
    </row>
    <row r="31754" spans="85:85" hidden="1" x14ac:dyDescent="0.25">
      <c r="CG31754" s="49"/>
    </row>
    <row r="31755" spans="85:85" hidden="1" x14ac:dyDescent="0.25">
      <c r="CG31755" s="49"/>
    </row>
    <row r="31756" spans="85:85" hidden="1" x14ac:dyDescent="0.25">
      <c r="CG31756" s="49"/>
    </row>
    <row r="31757" spans="85:85" hidden="1" x14ac:dyDescent="0.25">
      <c r="CG31757" s="49"/>
    </row>
    <row r="31758" spans="85:85" hidden="1" x14ac:dyDescent="0.25">
      <c r="CG31758" s="49"/>
    </row>
    <row r="31759" spans="85:85" hidden="1" x14ac:dyDescent="0.25">
      <c r="CG31759" s="49"/>
    </row>
    <row r="31760" spans="85:85" hidden="1" x14ac:dyDescent="0.25">
      <c r="CG31760" s="49"/>
    </row>
    <row r="31761" spans="85:85" hidden="1" x14ac:dyDescent="0.25">
      <c r="CG31761" s="49"/>
    </row>
    <row r="31762" spans="85:85" hidden="1" x14ac:dyDescent="0.25">
      <c r="CG31762" s="49"/>
    </row>
    <row r="31763" spans="85:85" hidden="1" x14ac:dyDescent="0.25">
      <c r="CG31763" s="49"/>
    </row>
    <row r="31764" spans="85:85" hidden="1" x14ac:dyDescent="0.25">
      <c r="CG31764" s="49"/>
    </row>
    <row r="31765" spans="85:85" hidden="1" x14ac:dyDescent="0.25">
      <c r="CG31765" s="49"/>
    </row>
    <row r="31766" spans="85:85" hidden="1" x14ac:dyDescent="0.25">
      <c r="CG31766" s="49"/>
    </row>
    <row r="31767" spans="85:85" hidden="1" x14ac:dyDescent="0.25">
      <c r="CG31767" s="49"/>
    </row>
    <row r="31768" spans="85:85" hidden="1" x14ac:dyDescent="0.25">
      <c r="CG31768" s="49"/>
    </row>
    <row r="31769" spans="85:85" hidden="1" x14ac:dyDescent="0.25">
      <c r="CG31769" s="49"/>
    </row>
    <row r="31770" spans="85:85" hidden="1" x14ac:dyDescent="0.25">
      <c r="CG31770" s="49"/>
    </row>
    <row r="31771" spans="85:85" hidden="1" x14ac:dyDescent="0.25">
      <c r="CG31771" s="49"/>
    </row>
    <row r="31772" spans="85:85" hidden="1" x14ac:dyDescent="0.25">
      <c r="CG31772" s="49"/>
    </row>
    <row r="31773" spans="85:85" hidden="1" x14ac:dyDescent="0.25">
      <c r="CG31773" s="49"/>
    </row>
    <row r="31774" spans="85:85" hidden="1" x14ac:dyDescent="0.25">
      <c r="CG31774" s="49"/>
    </row>
    <row r="31775" spans="85:85" hidden="1" x14ac:dyDescent="0.25">
      <c r="CG31775" s="49"/>
    </row>
    <row r="31776" spans="85:85" hidden="1" x14ac:dyDescent="0.25">
      <c r="CG31776" s="49"/>
    </row>
    <row r="31777" spans="85:85" hidden="1" x14ac:dyDescent="0.25">
      <c r="CG31777" s="49"/>
    </row>
    <row r="31778" spans="85:85" hidden="1" x14ac:dyDescent="0.25">
      <c r="CG31778" s="49"/>
    </row>
    <row r="31779" spans="85:85" hidden="1" x14ac:dyDescent="0.25">
      <c r="CG31779" s="49"/>
    </row>
    <row r="31780" spans="85:85" hidden="1" x14ac:dyDescent="0.25">
      <c r="CG31780" s="49"/>
    </row>
    <row r="31781" spans="85:85" hidden="1" x14ac:dyDescent="0.25">
      <c r="CG31781" s="49"/>
    </row>
    <row r="31782" spans="85:85" hidden="1" x14ac:dyDescent="0.25">
      <c r="CG31782" s="49"/>
    </row>
    <row r="31783" spans="85:85" hidden="1" x14ac:dyDescent="0.25">
      <c r="CG31783" s="49"/>
    </row>
    <row r="31784" spans="85:85" hidden="1" x14ac:dyDescent="0.25">
      <c r="CG31784" s="49"/>
    </row>
    <row r="31785" spans="85:85" hidden="1" x14ac:dyDescent="0.25">
      <c r="CG31785" s="49"/>
    </row>
    <row r="31786" spans="85:85" hidden="1" x14ac:dyDescent="0.25">
      <c r="CG31786" s="49"/>
    </row>
    <row r="31787" spans="85:85" hidden="1" x14ac:dyDescent="0.25">
      <c r="CG31787" s="49"/>
    </row>
    <row r="31788" spans="85:85" hidden="1" x14ac:dyDescent="0.25">
      <c r="CG31788" s="49"/>
    </row>
    <row r="31789" spans="85:85" hidden="1" x14ac:dyDescent="0.25">
      <c r="CG31789" s="49"/>
    </row>
    <row r="31790" spans="85:85" hidden="1" x14ac:dyDescent="0.25">
      <c r="CG31790" s="49"/>
    </row>
    <row r="31791" spans="85:85" hidden="1" x14ac:dyDescent="0.25">
      <c r="CG31791" s="49"/>
    </row>
    <row r="31792" spans="85:85" hidden="1" x14ac:dyDescent="0.25">
      <c r="CG31792" s="49"/>
    </row>
    <row r="31793" spans="85:85" hidden="1" x14ac:dyDescent="0.25">
      <c r="CG31793" s="49"/>
    </row>
    <row r="31794" spans="85:85" hidden="1" x14ac:dyDescent="0.25">
      <c r="CG31794" s="49"/>
    </row>
    <row r="31795" spans="85:85" hidden="1" x14ac:dyDescent="0.25">
      <c r="CG31795" s="49"/>
    </row>
    <row r="31796" spans="85:85" hidden="1" x14ac:dyDescent="0.25">
      <c r="CG31796" s="49"/>
    </row>
    <row r="31797" spans="85:85" hidden="1" x14ac:dyDescent="0.25">
      <c r="CG31797" s="49"/>
    </row>
    <row r="31798" spans="85:85" hidden="1" x14ac:dyDescent="0.25">
      <c r="CG31798" s="49"/>
    </row>
    <row r="31799" spans="85:85" hidden="1" x14ac:dyDescent="0.25">
      <c r="CG31799" s="49"/>
    </row>
    <row r="31800" spans="85:85" hidden="1" x14ac:dyDescent="0.25">
      <c r="CG31800" s="49"/>
    </row>
    <row r="31801" spans="85:85" hidden="1" x14ac:dyDescent="0.25">
      <c r="CG31801" s="49"/>
    </row>
    <row r="31802" spans="85:85" hidden="1" x14ac:dyDescent="0.25">
      <c r="CG31802" s="49"/>
    </row>
    <row r="31803" spans="85:85" hidden="1" x14ac:dyDescent="0.25">
      <c r="CG31803" s="49"/>
    </row>
    <row r="31804" spans="85:85" hidden="1" x14ac:dyDescent="0.25">
      <c r="CG31804" s="49"/>
    </row>
    <row r="31805" spans="85:85" hidden="1" x14ac:dyDescent="0.25">
      <c r="CG31805" s="49"/>
    </row>
    <row r="31806" spans="85:85" hidden="1" x14ac:dyDescent="0.25">
      <c r="CG31806" s="49"/>
    </row>
    <row r="31807" spans="85:85" hidden="1" x14ac:dyDescent="0.25">
      <c r="CG31807" s="49"/>
    </row>
    <row r="31808" spans="85:85" hidden="1" x14ac:dyDescent="0.25">
      <c r="CG31808" s="49"/>
    </row>
    <row r="31809" spans="85:85" hidden="1" x14ac:dyDescent="0.25">
      <c r="CG31809" s="49"/>
    </row>
    <row r="31810" spans="85:85" hidden="1" x14ac:dyDescent="0.25">
      <c r="CG31810" s="49"/>
    </row>
    <row r="31811" spans="85:85" hidden="1" x14ac:dyDescent="0.25">
      <c r="CG31811" s="49"/>
    </row>
    <row r="31812" spans="85:85" hidden="1" x14ac:dyDescent="0.25">
      <c r="CG31812" s="49"/>
    </row>
    <row r="31813" spans="85:85" hidden="1" x14ac:dyDescent="0.25">
      <c r="CG31813" s="49"/>
    </row>
    <row r="31814" spans="85:85" hidden="1" x14ac:dyDescent="0.25">
      <c r="CG31814" s="49"/>
    </row>
    <row r="31815" spans="85:85" hidden="1" x14ac:dyDescent="0.25">
      <c r="CG31815" s="49"/>
    </row>
    <row r="31816" spans="85:85" hidden="1" x14ac:dyDescent="0.25">
      <c r="CG31816" s="49"/>
    </row>
    <row r="31817" spans="85:85" hidden="1" x14ac:dyDescent="0.25">
      <c r="CG31817" s="49"/>
    </row>
    <row r="31818" spans="85:85" hidden="1" x14ac:dyDescent="0.25">
      <c r="CG31818" s="49"/>
    </row>
    <row r="31819" spans="85:85" hidden="1" x14ac:dyDescent="0.25">
      <c r="CG31819" s="49"/>
    </row>
    <row r="31820" spans="85:85" hidden="1" x14ac:dyDescent="0.25">
      <c r="CG31820" s="49"/>
    </row>
    <row r="31821" spans="85:85" hidden="1" x14ac:dyDescent="0.25">
      <c r="CG31821" s="49"/>
    </row>
    <row r="31822" spans="85:85" hidden="1" x14ac:dyDescent="0.25">
      <c r="CG31822" s="49"/>
    </row>
    <row r="31823" spans="85:85" hidden="1" x14ac:dyDescent="0.25">
      <c r="CG31823" s="49"/>
    </row>
    <row r="31824" spans="85:85" hidden="1" x14ac:dyDescent="0.25">
      <c r="CG31824" s="49"/>
    </row>
    <row r="31825" spans="85:85" hidden="1" x14ac:dyDescent="0.25">
      <c r="CG31825" s="49"/>
    </row>
    <row r="31826" spans="85:85" hidden="1" x14ac:dyDescent="0.25">
      <c r="CG31826" s="49"/>
    </row>
    <row r="31827" spans="85:85" hidden="1" x14ac:dyDescent="0.25">
      <c r="CG31827" s="49"/>
    </row>
    <row r="31828" spans="85:85" hidden="1" x14ac:dyDescent="0.25">
      <c r="CG31828" s="49"/>
    </row>
    <row r="31829" spans="85:85" hidden="1" x14ac:dyDescent="0.25">
      <c r="CG31829" s="49"/>
    </row>
    <row r="31830" spans="85:85" hidden="1" x14ac:dyDescent="0.25">
      <c r="CG31830" s="49"/>
    </row>
    <row r="31831" spans="85:85" hidden="1" x14ac:dyDescent="0.25">
      <c r="CG31831" s="49"/>
    </row>
    <row r="31832" spans="85:85" hidden="1" x14ac:dyDescent="0.25">
      <c r="CG31832" s="49"/>
    </row>
    <row r="31833" spans="85:85" hidden="1" x14ac:dyDescent="0.25">
      <c r="CG31833" s="49"/>
    </row>
    <row r="31834" spans="85:85" hidden="1" x14ac:dyDescent="0.25">
      <c r="CG31834" s="49"/>
    </row>
    <row r="31835" spans="85:85" hidden="1" x14ac:dyDescent="0.25">
      <c r="CG31835" s="49"/>
    </row>
    <row r="31836" spans="85:85" hidden="1" x14ac:dyDescent="0.25">
      <c r="CG31836" s="49"/>
    </row>
    <row r="31837" spans="85:85" hidden="1" x14ac:dyDescent="0.25">
      <c r="CG31837" s="49"/>
    </row>
    <row r="31838" spans="85:85" hidden="1" x14ac:dyDescent="0.25">
      <c r="CG31838" s="49"/>
    </row>
    <row r="31839" spans="85:85" hidden="1" x14ac:dyDescent="0.25">
      <c r="CG31839" s="49"/>
    </row>
    <row r="31840" spans="85:85" hidden="1" x14ac:dyDescent="0.25">
      <c r="CG31840" s="49"/>
    </row>
    <row r="31841" spans="85:85" hidden="1" x14ac:dyDescent="0.25">
      <c r="CG31841" s="49"/>
    </row>
    <row r="31842" spans="85:85" hidden="1" x14ac:dyDescent="0.25">
      <c r="CG31842" s="49"/>
    </row>
    <row r="31843" spans="85:85" hidden="1" x14ac:dyDescent="0.25">
      <c r="CG31843" s="49"/>
    </row>
    <row r="31844" spans="85:85" hidden="1" x14ac:dyDescent="0.25">
      <c r="CG31844" s="49"/>
    </row>
    <row r="31845" spans="85:85" hidden="1" x14ac:dyDescent="0.25">
      <c r="CG31845" s="49"/>
    </row>
    <row r="31846" spans="85:85" hidden="1" x14ac:dyDescent="0.25">
      <c r="CG31846" s="49"/>
    </row>
    <row r="31847" spans="85:85" hidden="1" x14ac:dyDescent="0.25">
      <c r="CG31847" s="49"/>
    </row>
    <row r="31848" spans="85:85" hidden="1" x14ac:dyDescent="0.25">
      <c r="CG31848" s="49"/>
    </row>
    <row r="31849" spans="85:85" hidden="1" x14ac:dyDescent="0.25">
      <c r="CG31849" s="49"/>
    </row>
    <row r="31850" spans="85:85" hidden="1" x14ac:dyDescent="0.25">
      <c r="CG31850" s="49"/>
    </row>
    <row r="31851" spans="85:85" hidden="1" x14ac:dyDescent="0.25">
      <c r="CG31851" s="49"/>
    </row>
    <row r="31852" spans="85:85" hidden="1" x14ac:dyDescent="0.25">
      <c r="CG31852" s="49"/>
    </row>
    <row r="31853" spans="85:85" hidden="1" x14ac:dyDescent="0.25">
      <c r="CG31853" s="49"/>
    </row>
    <row r="31854" spans="85:85" hidden="1" x14ac:dyDescent="0.25">
      <c r="CG31854" s="49"/>
    </row>
    <row r="31855" spans="85:85" hidden="1" x14ac:dyDescent="0.25">
      <c r="CG31855" s="49"/>
    </row>
    <row r="31856" spans="85:85" hidden="1" x14ac:dyDescent="0.25">
      <c r="CG31856" s="49"/>
    </row>
    <row r="31857" spans="85:85" hidden="1" x14ac:dyDescent="0.25">
      <c r="CG31857" s="49"/>
    </row>
    <row r="31858" spans="85:85" hidden="1" x14ac:dyDescent="0.25">
      <c r="CG31858" s="49"/>
    </row>
    <row r="31859" spans="85:85" hidden="1" x14ac:dyDescent="0.25">
      <c r="CG31859" s="49"/>
    </row>
    <row r="31860" spans="85:85" hidden="1" x14ac:dyDescent="0.25">
      <c r="CG31860" s="49"/>
    </row>
    <row r="31861" spans="85:85" hidden="1" x14ac:dyDescent="0.25">
      <c r="CG31861" s="49"/>
    </row>
    <row r="31862" spans="85:85" hidden="1" x14ac:dyDescent="0.25">
      <c r="CG31862" s="49"/>
    </row>
    <row r="31863" spans="85:85" hidden="1" x14ac:dyDescent="0.25">
      <c r="CG31863" s="49"/>
    </row>
    <row r="31864" spans="85:85" hidden="1" x14ac:dyDescent="0.25">
      <c r="CG31864" s="49"/>
    </row>
    <row r="31865" spans="85:85" hidden="1" x14ac:dyDescent="0.25">
      <c r="CG31865" s="49"/>
    </row>
    <row r="31866" spans="85:85" hidden="1" x14ac:dyDescent="0.25">
      <c r="CG31866" s="49"/>
    </row>
    <row r="31867" spans="85:85" hidden="1" x14ac:dyDescent="0.25">
      <c r="CG31867" s="49"/>
    </row>
    <row r="31868" spans="85:85" hidden="1" x14ac:dyDescent="0.25">
      <c r="CG31868" s="49"/>
    </row>
    <row r="31869" spans="85:85" hidden="1" x14ac:dyDescent="0.25">
      <c r="CG31869" s="49"/>
    </row>
    <row r="31870" spans="85:85" hidden="1" x14ac:dyDescent="0.25">
      <c r="CG31870" s="49"/>
    </row>
    <row r="31871" spans="85:85" hidden="1" x14ac:dyDescent="0.25">
      <c r="CG31871" s="49"/>
    </row>
    <row r="31872" spans="85:85" hidden="1" x14ac:dyDescent="0.25">
      <c r="CG31872" s="49"/>
    </row>
    <row r="31873" spans="85:85" hidden="1" x14ac:dyDescent="0.25">
      <c r="CG31873" s="49"/>
    </row>
    <row r="31874" spans="85:85" hidden="1" x14ac:dyDescent="0.25">
      <c r="CG31874" s="49"/>
    </row>
    <row r="31875" spans="85:85" hidden="1" x14ac:dyDescent="0.25">
      <c r="CG31875" s="49"/>
    </row>
    <row r="31876" spans="85:85" hidden="1" x14ac:dyDescent="0.25">
      <c r="CG31876" s="49"/>
    </row>
    <row r="31877" spans="85:85" hidden="1" x14ac:dyDescent="0.25">
      <c r="CG31877" s="49"/>
    </row>
    <row r="31878" spans="85:85" hidden="1" x14ac:dyDescent="0.25">
      <c r="CG31878" s="49"/>
    </row>
    <row r="31879" spans="85:85" hidden="1" x14ac:dyDescent="0.25">
      <c r="CG31879" s="49"/>
    </row>
    <row r="31880" spans="85:85" hidden="1" x14ac:dyDescent="0.25">
      <c r="CG31880" s="49"/>
    </row>
    <row r="31881" spans="85:85" hidden="1" x14ac:dyDescent="0.25">
      <c r="CG31881" s="49"/>
    </row>
    <row r="31882" spans="85:85" hidden="1" x14ac:dyDescent="0.25">
      <c r="CG31882" s="49"/>
    </row>
    <row r="31883" spans="85:85" hidden="1" x14ac:dyDescent="0.25">
      <c r="CG31883" s="49"/>
    </row>
    <row r="31884" spans="85:85" hidden="1" x14ac:dyDescent="0.25">
      <c r="CG31884" s="49"/>
    </row>
    <row r="31885" spans="85:85" hidden="1" x14ac:dyDescent="0.25">
      <c r="CG31885" s="49"/>
    </row>
    <row r="31886" spans="85:85" hidden="1" x14ac:dyDescent="0.25">
      <c r="CG31886" s="49"/>
    </row>
    <row r="31887" spans="85:85" hidden="1" x14ac:dyDescent="0.25">
      <c r="CG31887" s="49"/>
    </row>
    <row r="31888" spans="85:85" hidden="1" x14ac:dyDescent="0.25">
      <c r="CG31888" s="49"/>
    </row>
    <row r="31889" spans="85:85" hidden="1" x14ac:dyDescent="0.25">
      <c r="CG31889" s="49"/>
    </row>
    <row r="31890" spans="85:85" hidden="1" x14ac:dyDescent="0.25">
      <c r="CG31890" s="49"/>
    </row>
    <row r="31891" spans="85:85" hidden="1" x14ac:dyDescent="0.25">
      <c r="CG31891" s="49"/>
    </row>
    <row r="31892" spans="85:85" hidden="1" x14ac:dyDescent="0.25">
      <c r="CG31892" s="49"/>
    </row>
    <row r="31893" spans="85:85" hidden="1" x14ac:dyDescent="0.25">
      <c r="CG31893" s="49"/>
    </row>
    <row r="31894" spans="85:85" hidden="1" x14ac:dyDescent="0.25">
      <c r="CG31894" s="49"/>
    </row>
    <row r="31895" spans="85:85" hidden="1" x14ac:dyDescent="0.25">
      <c r="CG31895" s="49"/>
    </row>
    <row r="31896" spans="85:85" hidden="1" x14ac:dyDescent="0.25">
      <c r="CG31896" s="49"/>
    </row>
    <row r="31897" spans="85:85" hidden="1" x14ac:dyDescent="0.25">
      <c r="CG31897" s="49"/>
    </row>
    <row r="31898" spans="85:85" hidden="1" x14ac:dyDescent="0.25">
      <c r="CG31898" s="49"/>
    </row>
    <row r="31899" spans="85:85" hidden="1" x14ac:dyDescent="0.25">
      <c r="CG31899" s="49"/>
    </row>
    <row r="31900" spans="85:85" hidden="1" x14ac:dyDescent="0.25">
      <c r="CG31900" s="49"/>
    </row>
    <row r="31901" spans="85:85" hidden="1" x14ac:dyDescent="0.25">
      <c r="CG31901" s="49"/>
    </row>
    <row r="31902" spans="85:85" hidden="1" x14ac:dyDescent="0.25">
      <c r="CG31902" s="49"/>
    </row>
    <row r="31903" spans="85:85" hidden="1" x14ac:dyDescent="0.25">
      <c r="CG31903" s="49"/>
    </row>
    <row r="31904" spans="85:85" hidden="1" x14ac:dyDescent="0.25">
      <c r="CG31904" s="49"/>
    </row>
    <row r="31905" spans="85:85" hidden="1" x14ac:dyDescent="0.25">
      <c r="CG31905" s="49"/>
    </row>
    <row r="31906" spans="85:85" hidden="1" x14ac:dyDescent="0.25">
      <c r="CG31906" s="49"/>
    </row>
    <row r="31907" spans="85:85" hidden="1" x14ac:dyDescent="0.25">
      <c r="CG31907" s="49"/>
    </row>
    <row r="31908" spans="85:85" hidden="1" x14ac:dyDescent="0.25">
      <c r="CG31908" s="49"/>
    </row>
    <row r="31909" spans="85:85" hidden="1" x14ac:dyDescent="0.25">
      <c r="CG31909" s="49"/>
    </row>
    <row r="31910" spans="85:85" hidden="1" x14ac:dyDescent="0.25">
      <c r="CG31910" s="49"/>
    </row>
    <row r="31911" spans="85:85" hidden="1" x14ac:dyDescent="0.25">
      <c r="CG31911" s="49"/>
    </row>
    <row r="31912" spans="85:85" hidden="1" x14ac:dyDescent="0.25">
      <c r="CG31912" s="49"/>
    </row>
    <row r="31913" spans="85:85" hidden="1" x14ac:dyDescent="0.25">
      <c r="CG31913" s="49"/>
    </row>
    <row r="31914" spans="85:85" hidden="1" x14ac:dyDescent="0.25">
      <c r="CG31914" s="49"/>
    </row>
    <row r="31915" spans="85:85" hidden="1" x14ac:dyDescent="0.25">
      <c r="CG31915" s="49"/>
    </row>
    <row r="31916" spans="85:85" hidden="1" x14ac:dyDescent="0.25">
      <c r="CG31916" s="49"/>
    </row>
    <row r="31917" spans="85:85" hidden="1" x14ac:dyDescent="0.25">
      <c r="CG31917" s="49"/>
    </row>
    <row r="31918" spans="85:85" hidden="1" x14ac:dyDescent="0.25">
      <c r="CG31918" s="49"/>
    </row>
    <row r="31919" spans="85:85" hidden="1" x14ac:dyDescent="0.25">
      <c r="CG31919" s="49"/>
    </row>
    <row r="31920" spans="85:85" hidden="1" x14ac:dyDescent="0.25">
      <c r="CG31920" s="49"/>
    </row>
    <row r="31921" spans="85:85" hidden="1" x14ac:dyDescent="0.25">
      <c r="CG31921" s="49"/>
    </row>
    <row r="31922" spans="85:85" hidden="1" x14ac:dyDescent="0.25">
      <c r="CG31922" s="49"/>
    </row>
    <row r="31923" spans="85:85" hidden="1" x14ac:dyDescent="0.25">
      <c r="CG31923" s="49"/>
    </row>
    <row r="31924" spans="85:85" hidden="1" x14ac:dyDescent="0.25">
      <c r="CG31924" s="49"/>
    </row>
    <row r="31925" spans="85:85" hidden="1" x14ac:dyDescent="0.25">
      <c r="CG31925" s="49"/>
    </row>
    <row r="31926" spans="85:85" hidden="1" x14ac:dyDescent="0.25">
      <c r="CG31926" s="49"/>
    </row>
    <row r="31927" spans="85:85" hidden="1" x14ac:dyDescent="0.25">
      <c r="CG31927" s="49"/>
    </row>
    <row r="31928" spans="85:85" hidden="1" x14ac:dyDescent="0.25">
      <c r="CG31928" s="49"/>
    </row>
    <row r="31929" spans="85:85" hidden="1" x14ac:dyDescent="0.25">
      <c r="CG31929" s="49"/>
    </row>
    <row r="31930" spans="85:85" hidden="1" x14ac:dyDescent="0.25">
      <c r="CG31930" s="49"/>
    </row>
    <row r="31931" spans="85:85" hidden="1" x14ac:dyDescent="0.25">
      <c r="CG31931" s="49"/>
    </row>
    <row r="31932" spans="85:85" hidden="1" x14ac:dyDescent="0.25">
      <c r="CG31932" s="49"/>
    </row>
    <row r="31933" spans="85:85" hidden="1" x14ac:dyDescent="0.25">
      <c r="CG31933" s="49"/>
    </row>
    <row r="31934" spans="85:85" hidden="1" x14ac:dyDescent="0.25">
      <c r="CG31934" s="49"/>
    </row>
    <row r="31935" spans="85:85" hidden="1" x14ac:dyDescent="0.25">
      <c r="CG31935" s="49"/>
    </row>
    <row r="31936" spans="85:85" hidden="1" x14ac:dyDescent="0.25">
      <c r="CG31936" s="49"/>
    </row>
    <row r="31937" spans="85:85" hidden="1" x14ac:dyDescent="0.25">
      <c r="CG31937" s="49"/>
    </row>
    <row r="31938" spans="85:85" hidden="1" x14ac:dyDescent="0.25">
      <c r="CG31938" s="49"/>
    </row>
    <row r="31939" spans="85:85" hidden="1" x14ac:dyDescent="0.25">
      <c r="CG31939" s="49"/>
    </row>
    <row r="31940" spans="85:85" hidden="1" x14ac:dyDescent="0.25">
      <c r="CG31940" s="49"/>
    </row>
    <row r="31941" spans="85:85" hidden="1" x14ac:dyDescent="0.25">
      <c r="CG31941" s="49"/>
    </row>
    <row r="31942" spans="85:85" hidden="1" x14ac:dyDescent="0.25">
      <c r="CG31942" s="49"/>
    </row>
    <row r="31943" spans="85:85" hidden="1" x14ac:dyDescent="0.25">
      <c r="CG31943" s="49"/>
    </row>
    <row r="31944" spans="85:85" hidden="1" x14ac:dyDescent="0.25">
      <c r="CG31944" s="49"/>
    </row>
    <row r="31945" spans="85:85" hidden="1" x14ac:dyDescent="0.25">
      <c r="CG31945" s="49"/>
    </row>
    <row r="31946" spans="85:85" hidden="1" x14ac:dyDescent="0.25">
      <c r="CG31946" s="49"/>
    </row>
    <row r="31947" spans="85:85" hidden="1" x14ac:dyDescent="0.25">
      <c r="CG31947" s="49"/>
    </row>
    <row r="31948" spans="85:85" hidden="1" x14ac:dyDescent="0.25">
      <c r="CG31948" s="49"/>
    </row>
    <row r="31949" spans="85:85" hidden="1" x14ac:dyDescent="0.25">
      <c r="CG31949" s="49"/>
    </row>
    <row r="31950" spans="85:85" hidden="1" x14ac:dyDescent="0.25">
      <c r="CG31950" s="49"/>
    </row>
    <row r="31951" spans="85:85" hidden="1" x14ac:dyDescent="0.25">
      <c r="CG31951" s="49"/>
    </row>
    <row r="31952" spans="85:85" hidden="1" x14ac:dyDescent="0.25">
      <c r="CG31952" s="49"/>
    </row>
    <row r="31953" spans="85:85" hidden="1" x14ac:dyDescent="0.25">
      <c r="CG31953" s="49"/>
    </row>
    <row r="31954" spans="85:85" hidden="1" x14ac:dyDescent="0.25">
      <c r="CG31954" s="49"/>
    </row>
    <row r="31955" spans="85:85" hidden="1" x14ac:dyDescent="0.25">
      <c r="CG31955" s="49"/>
    </row>
    <row r="31956" spans="85:85" hidden="1" x14ac:dyDescent="0.25">
      <c r="CG31956" s="49"/>
    </row>
    <row r="31957" spans="85:85" hidden="1" x14ac:dyDescent="0.25">
      <c r="CG31957" s="49"/>
    </row>
    <row r="31958" spans="85:85" hidden="1" x14ac:dyDescent="0.25">
      <c r="CG31958" s="49"/>
    </row>
    <row r="31959" spans="85:85" hidden="1" x14ac:dyDescent="0.25">
      <c r="CG31959" s="49"/>
    </row>
    <row r="31960" spans="85:85" hidden="1" x14ac:dyDescent="0.25">
      <c r="CG31960" s="49"/>
    </row>
    <row r="31961" spans="85:85" hidden="1" x14ac:dyDescent="0.25">
      <c r="CG31961" s="49"/>
    </row>
    <row r="31962" spans="85:85" hidden="1" x14ac:dyDescent="0.25">
      <c r="CG31962" s="49"/>
    </row>
    <row r="31963" spans="85:85" hidden="1" x14ac:dyDescent="0.25">
      <c r="CG31963" s="49"/>
    </row>
    <row r="31964" spans="85:85" hidden="1" x14ac:dyDescent="0.25">
      <c r="CG31964" s="49"/>
    </row>
    <row r="31965" spans="85:85" hidden="1" x14ac:dyDescent="0.25">
      <c r="CG31965" s="49"/>
    </row>
    <row r="31966" spans="85:85" hidden="1" x14ac:dyDescent="0.25">
      <c r="CG31966" s="49"/>
    </row>
    <row r="31967" spans="85:85" hidden="1" x14ac:dyDescent="0.25">
      <c r="CG31967" s="49"/>
    </row>
    <row r="31968" spans="85:85" hidden="1" x14ac:dyDescent="0.25">
      <c r="CG31968" s="49"/>
    </row>
    <row r="31969" spans="85:85" hidden="1" x14ac:dyDescent="0.25">
      <c r="CG31969" s="49"/>
    </row>
    <row r="31970" spans="85:85" hidden="1" x14ac:dyDescent="0.25">
      <c r="CG31970" s="49"/>
    </row>
    <row r="31971" spans="85:85" hidden="1" x14ac:dyDescent="0.25">
      <c r="CG31971" s="49"/>
    </row>
    <row r="31972" spans="85:85" hidden="1" x14ac:dyDescent="0.25">
      <c r="CG31972" s="49"/>
    </row>
    <row r="31973" spans="85:85" hidden="1" x14ac:dyDescent="0.25">
      <c r="CG31973" s="49"/>
    </row>
    <row r="31974" spans="85:85" hidden="1" x14ac:dyDescent="0.25">
      <c r="CG31974" s="49"/>
    </row>
    <row r="31975" spans="85:85" hidden="1" x14ac:dyDescent="0.25">
      <c r="CG31975" s="49"/>
    </row>
    <row r="31976" spans="85:85" hidden="1" x14ac:dyDescent="0.25">
      <c r="CG31976" s="49"/>
    </row>
    <row r="31977" spans="85:85" hidden="1" x14ac:dyDescent="0.25">
      <c r="CG31977" s="49"/>
    </row>
    <row r="31978" spans="85:85" hidden="1" x14ac:dyDescent="0.25">
      <c r="CG31978" s="49"/>
    </row>
    <row r="31979" spans="85:85" hidden="1" x14ac:dyDescent="0.25">
      <c r="CG31979" s="49"/>
    </row>
    <row r="31980" spans="85:85" hidden="1" x14ac:dyDescent="0.25">
      <c r="CG31980" s="49"/>
    </row>
    <row r="31981" spans="85:85" hidden="1" x14ac:dyDescent="0.25">
      <c r="CG31981" s="49"/>
    </row>
    <row r="31982" spans="85:85" hidden="1" x14ac:dyDescent="0.25">
      <c r="CG31982" s="49"/>
    </row>
    <row r="31983" spans="85:85" hidden="1" x14ac:dyDescent="0.25">
      <c r="CG31983" s="49"/>
    </row>
    <row r="31984" spans="85:85" hidden="1" x14ac:dyDescent="0.25">
      <c r="CG31984" s="49"/>
    </row>
    <row r="31985" spans="85:85" hidden="1" x14ac:dyDescent="0.25">
      <c r="CG31985" s="49"/>
    </row>
    <row r="31986" spans="85:85" hidden="1" x14ac:dyDescent="0.25">
      <c r="CG31986" s="49"/>
    </row>
    <row r="31987" spans="85:85" hidden="1" x14ac:dyDescent="0.25">
      <c r="CG31987" s="49"/>
    </row>
    <row r="31988" spans="85:85" hidden="1" x14ac:dyDescent="0.25">
      <c r="CG31988" s="49"/>
    </row>
    <row r="31989" spans="85:85" hidden="1" x14ac:dyDescent="0.25">
      <c r="CG31989" s="49"/>
    </row>
    <row r="31990" spans="85:85" hidden="1" x14ac:dyDescent="0.25">
      <c r="CG31990" s="49"/>
    </row>
    <row r="31991" spans="85:85" hidden="1" x14ac:dyDescent="0.25">
      <c r="CG31991" s="49"/>
    </row>
    <row r="31992" spans="85:85" hidden="1" x14ac:dyDescent="0.25">
      <c r="CG31992" s="49"/>
    </row>
    <row r="31993" spans="85:85" hidden="1" x14ac:dyDescent="0.25">
      <c r="CG31993" s="49"/>
    </row>
    <row r="31994" spans="85:85" hidden="1" x14ac:dyDescent="0.25">
      <c r="CG31994" s="49"/>
    </row>
    <row r="31995" spans="85:85" hidden="1" x14ac:dyDescent="0.25">
      <c r="CG31995" s="49"/>
    </row>
    <row r="31996" spans="85:85" hidden="1" x14ac:dyDescent="0.25">
      <c r="CG31996" s="49"/>
    </row>
    <row r="31997" spans="85:85" hidden="1" x14ac:dyDescent="0.25">
      <c r="CG31997" s="49"/>
    </row>
    <row r="31998" spans="85:85" hidden="1" x14ac:dyDescent="0.25">
      <c r="CG31998" s="49"/>
    </row>
    <row r="31999" spans="85:85" hidden="1" x14ac:dyDescent="0.25">
      <c r="CG31999" s="49"/>
    </row>
    <row r="32000" spans="85:85" hidden="1" x14ac:dyDescent="0.25">
      <c r="CG32000" s="49"/>
    </row>
    <row r="32001" spans="85:85" hidden="1" x14ac:dyDescent="0.25">
      <c r="CG32001" s="49"/>
    </row>
    <row r="32002" spans="85:85" hidden="1" x14ac:dyDescent="0.25">
      <c r="CG32002" s="49"/>
    </row>
    <row r="32003" spans="85:85" hidden="1" x14ac:dyDescent="0.25">
      <c r="CG32003" s="49"/>
    </row>
    <row r="32004" spans="85:85" hidden="1" x14ac:dyDescent="0.25">
      <c r="CG32004" s="49"/>
    </row>
    <row r="32005" spans="85:85" hidden="1" x14ac:dyDescent="0.25">
      <c r="CG32005" s="49"/>
    </row>
    <row r="32006" spans="85:85" hidden="1" x14ac:dyDescent="0.25">
      <c r="CG32006" s="49"/>
    </row>
    <row r="32007" spans="85:85" hidden="1" x14ac:dyDescent="0.25">
      <c r="CG32007" s="49"/>
    </row>
    <row r="32008" spans="85:85" hidden="1" x14ac:dyDescent="0.25">
      <c r="CG32008" s="49"/>
    </row>
    <row r="32009" spans="85:85" hidden="1" x14ac:dyDescent="0.25">
      <c r="CG32009" s="49"/>
    </row>
    <row r="32010" spans="85:85" hidden="1" x14ac:dyDescent="0.25">
      <c r="CG32010" s="49"/>
    </row>
    <row r="32011" spans="85:85" hidden="1" x14ac:dyDescent="0.25">
      <c r="CG32011" s="49"/>
    </row>
    <row r="32012" spans="85:85" hidden="1" x14ac:dyDescent="0.25">
      <c r="CG32012" s="49"/>
    </row>
    <row r="32013" spans="85:85" hidden="1" x14ac:dyDescent="0.25">
      <c r="CG32013" s="49"/>
    </row>
    <row r="32014" spans="85:85" hidden="1" x14ac:dyDescent="0.25">
      <c r="CG32014" s="49"/>
    </row>
    <row r="32015" spans="85:85" hidden="1" x14ac:dyDescent="0.25">
      <c r="CG32015" s="49"/>
    </row>
    <row r="32016" spans="85:85" hidden="1" x14ac:dyDescent="0.25">
      <c r="CG32016" s="49"/>
    </row>
    <row r="32017" spans="85:85" hidden="1" x14ac:dyDescent="0.25">
      <c r="CG32017" s="49"/>
    </row>
    <row r="32018" spans="85:85" hidden="1" x14ac:dyDescent="0.25">
      <c r="CG32018" s="49"/>
    </row>
    <row r="32019" spans="85:85" hidden="1" x14ac:dyDescent="0.25">
      <c r="CG32019" s="49"/>
    </row>
    <row r="32020" spans="85:85" hidden="1" x14ac:dyDescent="0.25">
      <c r="CG32020" s="49"/>
    </row>
    <row r="32021" spans="85:85" hidden="1" x14ac:dyDescent="0.25">
      <c r="CG32021" s="49"/>
    </row>
    <row r="32022" spans="85:85" hidden="1" x14ac:dyDescent="0.25">
      <c r="CG32022" s="49"/>
    </row>
    <row r="32023" spans="85:85" hidden="1" x14ac:dyDescent="0.25">
      <c r="CG32023" s="49"/>
    </row>
    <row r="32024" spans="85:85" hidden="1" x14ac:dyDescent="0.25">
      <c r="CG32024" s="49"/>
    </row>
    <row r="32025" spans="85:85" hidden="1" x14ac:dyDescent="0.25">
      <c r="CG32025" s="49"/>
    </row>
    <row r="32026" spans="85:85" hidden="1" x14ac:dyDescent="0.25">
      <c r="CG32026" s="49"/>
    </row>
    <row r="32027" spans="85:85" hidden="1" x14ac:dyDescent="0.25">
      <c r="CG32027" s="49"/>
    </row>
    <row r="32028" spans="85:85" hidden="1" x14ac:dyDescent="0.25">
      <c r="CG32028" s="49"/>
    </row>
    <row r="32029" spans="85:85" hidden="1" x14ac:dyDescent="0.25">
      <c r="CG32029" s="49"/>
    </row>
    <row r="32030" spans="85:85" hidden="1" x14ac:dyDescent="0.25">
      <c r="CG32030" s="49"/>
    </row>
    <row r="32031" spans="85:85" hidden="1" x14ac:dyDescent="0.25">
      <c r="CG32031" s="49"/>
    </row>
    <row r="32032" spans="85:85" hidden="1" x14ac:dyDescent="0.25">
      <c r="CG32032" s="49"/>
    </row>
    <row r="32033" spans="85:85" hidden="1" x14ac:dyDescent="0.25">
      <c r="CG32033" s="49"/>
    </row>
    <row r="32034" spans="85:85" hidden="1" x14ac:dyDescent="0.25">
      <c r="CG32034" s="49"/>
    </row>
    <row r="32035" spans="85:85" hidden="1" x14ac:dyDescent="0.25">
      <c r="CG32035" s="49"/>
    </row>
    <row r="32036" spans="85:85" hidden="1" x14ac:dyDescent="0.25">
      <c r="CG32036" s="49"/>
    </row>
    <row r="32037" spans="85:85" hidden="1" x14ac:dyDescent="0.25">
      <c r="CG32037" s="49"/>
    </row>
    <row r="32038" spans="85:85" hidden="1" x14ac:dyDescent="0.25">
      <c r="CG32038" s="49"/>
    </row>
    <row r="32039" spans="85:85" hidden="1" x14ac:dyDescent="0.25">
      <c r="CG32039" s="49"/>
    </row>
    <row r="32040" spans="85:85" hidden="1" x14ac:dyDescent="0.25">
      <c r="CG32040" s="49"/>
    </row>
    <row r="32041" spans="85:85" hidden="1" x14ac:dyDescent="0.25">
      <c r="CG32041" s="49"/>
    </row>
    <row r="32042" spans="85:85" hidden="1" x14ac:dyDescent="0.25">
      <c r="CG32042" s="49"/>
    </row>
    <row r="32043" spans="85:85" hidden="1" x14ac:dyDescent="0.25">
      <c r="CG32043" s="49"/>
    </row>
    <row r="32044" spans="85:85" hidden="1" x14ac:dyDescent="0.25">
      <c r="CG32044" s="49"/>
    </row>
    <row r="32045" spans="85:85" hidden="1" x14ac:dyDescent="0.25">
      <c r="CG32045" s="49"/>
    </row>
    <row r="32046" spans="85:85" hidden="1" x14ac:dyDescent="0.25">
      <c r="CG32046" s="49"/>
    </row>
    <row r="32047" spans="85:85" hidden="1" x14ac:dyDescent="0.25">
      <c r="CG32047" s="49"/>
    </row>
    <row r="32048" spans="85:85" hidden="1" x14ac:dyDescent="0.25">
      <c r="CG32048" s="49"/>
    </row>
    <row r="32049" spans="85:85" hidden="1" x14ac:dyDescent="0.25">
      <c r="CG32049" s="49"/>
    </row>
    <row r="32050" spans="85:85" hidden="1" x14ac:dyDescent="0.25">
      <c r="CG32050" s="49"/>
    </row>
    <row r="32051" spans="85:85" hidden="1" x14ac:dyDescent="0.25">
      <c r="CG32051" s="49"/>
    </row>
    <row r="32052" spans="85:85" hidden="1" x14ac:dyDescent="0.25">
      <c r="CG32052" s="49"/>
    </row>
    <row r="32053" spans="85:85" hidden="1" x14ac:dyDescent="0.25">
      <c r="CG32053" s="49"/>
    </row>
    <row r="32054" spans="85:85" hidden="1" x14ac:dyDescent="0.25">
      <c r="CG32054" s="49"/>
    </row>
    <row r="32055" spans="85:85" hidden="1" x14ac:dyDescent="0.25">
      <c r="CG32055" s="49"/>
    </row>
    <row r="32056" spans="85:85" hidden="1" x14ac:dyDescent="0.25">
      <c r="CG32056" s="49"/>
    </row>
    <row r="32057" spans="85:85" hidden="1" x14ac:dyDescent="0.25">
      <c r="CG32057" s="49"/>
    </row>
    <row r="32058" spans="85:85" hidden="1" x14ac:dyDescent="0.25">
      <c r="CG32058" s="49"/>
    </row>
    <row r="32059" spans="85:85" hidden="1" x14ac:dyDescent="0.25">
      <c r="CG32059" s="49"/>
    </row>
    <row r="32060" spans="85:85" hidden="1" x14ac:dyDescent="0.25">
      <c r="CG32060" s="49"/>
    </row>
    <row r="32061" spans="85:85" hidden="1" x14ac:dyDescent="0.25">
      <c r="CG32061" s="49"/>
    </row>
    <row r="32062" spans="85:85" hidden="1" x14ac:dyDescent="0.25">
      <c r="CG32062" s="49"/>
    </row>
    <row r="32063" spans="85:85" hidden="1" x14ac:dyDescent="0.25">
      <c r="CG32063" s="49"/>
    </row>
    <row r="32064" spans="85:85" hidden="1" x14ac:dyDescent="0.25">
      <c r="CG32064" s="49"/>
    </row>
    <row r="32065" spans="85:85" hidden="1" x14ac:dyDescent="0.25">
      <c r="CG32065" s="49"/>
    </row>
    <row r="32066" spans="85:85" hidden="1" x14ac:dyDescent="0.25">
      <c r="CG32066" s="49"/>
    </row>
    <row r="32067" spans="85:85" hidden="1" x14ac:dyDescent="0.25">
      <c r="CG32067" s="49"/>
    </row>
    <row r="32068" spans="85:85" hidden="1" x14ac:dyDescent="0.25">
      <c r="CG32068" s="49"/>
    </row>
    <row r="32069" spans="85:85" hidden="1" x14ac:dyDescent="0.25">
      <c r="CG32069" s="49"/>
    </row>
    <row r="32070" spans="85:85" hidden="1" x14ac:dyDescent="0.25">
      <c r="CG32070" s="49"/>
    </row>
    <row r="32071" spans="85:85" hidden="1" x14ac:dyDescent="0.25">
      <c r="CG32071" s="49"/>
    </row>
    <row r="32072" spans="85:85" hidden="1" x14ac:dyDescent="0.25">
      <c r="CG32072" s="49"/>
    </row>
    <row r="32073" spans="85:85" hidden="1" x14ac:dyDescent="0.25">
      <c r="CG32073" s="49"/>
    </row>
    <row r="32074" spans="85:85" hidden="1" x14ac:dyDescent="0.25">
      <c r="CG32074" s="49"/>
    </row>
    <row r="32075" spans="85:85" hidden="1" x14ac:dyDescent="0.25">
      <c r="CG32075" s="49"/>
    </row>
    <row r="32076" spans="85:85" hidden="1" x14ac:dyDescent="0.25">
      <c r="CG32076" s="49"/>
    </row>
    <row r="32077" spans="85:85" hidden="1" x14ac:dyDescent="0.25">
      <c r="CG32077" s="49"/>
    </row>
    <row r="32078" spans="85:85" hidden="1" x14ac:dyDescent="0.25">
      <c r="CG32078" s="49"/>
    </row>
    <row r="32079" spans="85:85" hidden="1" x14ac:dyDescent="0.25">
      <c r="CG32079" s="49"/>
    </row>
    <row r="32080" spans="85:85" hidden="1" x14ac:dyDescent="0.25">
      <c r="CG32080" s="49"/>
    </row>
    <row r="32081" spans="85:85" hidden="1" x14ac:dyDescent="0.25">
      <c r="CG32081" s="49"/>
    </row>
    <row r="32082" spans="85:85" hidden="1" x14ac:dyDescent="0.25">
      <c r="CG32082" s="49"/>
    </row>
    <row r="32083" spans="85:85" hidden="1" x14ac:dyDescent="0.25">
      <c r="CG32083" s="49"/>
    </row>
    <row r="32084" spans="85:85" hidden="1" x14ac:dyDescent="0.25">
      <c r="CG32084" s="49"/>
    </row>
    <row r="32085" spans="85:85" hidden="1" x14ac:dyDescent="0.25">
      <c r="CG32085" s="49"/>
    </row>
    <row r="32086" spans="85:85" hidden="1" x14ac:dyDescent="0.25">
      <c r="CG32086" s="49"/>
    </row>
    <row r="32087" spans="85:85" hidden="1" x14ac:dyDescent="0.25">
      <c r="CG32087" s="49"/>
    </row>
    <row r="32088" spans="85:85" hidden="1" x14ac:dyDescent="0.25">
      <c r="CG32088" s="49"/>
    </row>
    <row r="32089" spans="85:85" hidden="1" x14ac:dyDescent="0.25">
      <c r="CG32089" s="49"/>
    </row>
    <row r="32090" spans="85:85" hidden="1" x14ac:dyDescent="0.25">
      <c r="CG32090" s="49"/>
    </row>
    <row r="32091" spans="85:85" hidden="1" x14ac:dyDescent="0.25">
      <c r="CG32091" s="49"/>
    </row>
    <row r="32092" spans="85:85" hidden="1" x14ac:dyDescent="0.25">
      <c r="CG32092" s="49"/>
    </row>
    <row r="32093" spans="85:85" hidden="1" x14ac:dyDescent="0.25">
      <c r="CG32093" s="49"/>
    </row>
    <row r="32094" spans="85:85" hidden="1" x14ac:dyDescent="0.25">
      <c r="CG32094" s="49"/>
    </row>
    <row r="32095" spans="85:85" hidden="1" x14ac:dyDescent="0.25">
      <c r="CG32095" s="49"/>
    </row>
    <row r="32096" spans="85:85" hidden="1" x14ac:dyDescent="0.25">
      <c r="CG32096" s="49"/>
    </row>
    <row r="32097" spans="85:85" hidden="1" x14ac:dyDescent="0.25">
      <c r="CG32097" s="49"/>
    </row>
    <row r="32098" spans="85:85" hidden="1" x14ac:dyDescent="0.25">
      <c r="CG32098" s="49"/>
    </row>
    <row r="32099" spans="85:85" hidden="1" x14ac:dyDescent="0.25">
      <c r="CG32099" s="49"/>
    </row>
    <row r="32100" spans="85:85" hidden="1" x14ac:dyDescent="0.25">
      <c r="CG32100" s="49"/>
    </row>
    <row r="32101" spans="85:85" hidden="1" x14ac:dyDescent="0.25">
      <c r="CG32101" s="49"/>
    </row>
    <row r="32102" spans="85:85" hidden="1" x14ac:dyDescent="0.25">
      <c r="CG32102" s="49"/>
    </row>
    <row r="32103" spans="85:85" hidden="1" x14ac:dyDescent="0.25">
      <c r="CG32103" s="49"/>
    </row>
    <row r="32104" spans="85:85" hidden="1" x14ac:dyDescent="0.25">
      <c r="CG32104" s="49"/>
    </row>
    <row r="32105" spans="85:85" hidden="1" x14ac:dyDescent="0.25">
      <c r="CG32105" s="49"/>
    </row>
    <row r="32106" spans="85:85" hidden="1" x14ac:dyDescent="0.25">
      <c r="CG32106" s="49"/>
    </row>
    <row r="32107" spans="85:85" hidden="1" x14ac:dyDescent="0.25">
      <c r="CG32107" s="49"/>
    </row>
    <row r="32108" spans="85:85" hidden="1" x14ac:dyDescent="0.25">
      <c r="CG32108" s="49"/>
    </row>
    <row r="32109" spans="85:85" hidden="1" x14ac:dyDescent="0.25">
      <c r="CG32109" s="49"/>
    </row>
    <row r="32110" spans="85:85" hidden="1" x14ac:dyDescent="0.25">
      <c r="CG32110" s="49"/>
    </row>
    <row r="32111" spans="85:85" hidden="1" x14ac:dyDescent="0.25">
      <c r="CG32111" s="49"/>
    </row>
    <row r="32112" spans="85:85" hidden="1" x14ac:dyDescent="0.25">
      <c r="CG32112" s="49"/>
    </row>
    <row r="32113" spans="85:85" hidden="1" x14ac:dyDescent="0.25">
      <c r="CG32113" s="49"/>
    </row>
    <row r="32114" spans="85:85" hidden="1" x14ac:dyDescent="0.25">
      <c r="CG32114" s="49"/>
    </row>
    <row r="32115" spans="85:85" hidden="1" x14ac:dyDescent="0.25">
      <c r="CG32115" s="49"/>
    </row>
    <row r="32116" spans="85:85" hidden="1" x14ac:dyDescent="0.25">
      <c r="CG32116" s="49"/>
    </row>
    <row r="32117" spans="85:85" hidden="1" x14ac:dyDescent="0.25">
      <c r="CG32117" s="49"/>
    </row>
    <row r="32118" spans="85:85" hidden="1" x14ac:dyDescent="0.25">
      <c r="CG32118" s="49"/>
    </row>
    <row r="32119" spans="85:85" hidden="1" x14ac:dyDescent="0.25">
      <c r="CG32119" s="49"/>
    </row>
    <row r="32120" spans="85:85" hidden="1" x14ac:dyDescent="0.25">
      <c r="CG32120" s="49"/>
    </row>
    <row r="32121" spans="85:85" hidden="1" x14ac:dyDescent="0.25">
      <c r="CG32121" s="49"/>
    </row>
    <row r="32122" spans="85:85" hidden="1" x14ac:dyDescent="0.25">
      <c r="CG32122" s="49"/>
    </row>
    <row r="32123" spans="85:85" hidden="1" x14ac:dyDescent="0.25">
      <c r="CG32123" s="49"/>
    </row>
    <row r="32124" spans="85:85" hidden="1" x14ac:dyDescent="0.25">
      <c r="CG32124" s="49"/>
    </row>
    <row r="32125" spans="85:85" hidden="1" x14ac:dyDescent="0.25">
      <c r="CG32125" s="49"/>
    </row>
    <row r="32126" spans="85:85" hidden="1" x14ac:dyDescent="0.25">
      <c r="CG32126" s="49"/>
    </row>
    <row r="32127" spans="85:85" hidden="1" x14ac:dyDescent="0.25">
      <c r="CG32127" s="49"/>
    </row>
    <row r="32128" spans="85:85" hidden="1" x14ac:dyDescent="0.25">
      <c r="CG32128" s="49"/>
    </row>
    <row r="32129" spans="85:85" hidden="1" x14ac:dyDescent="0.25">
      <c r="CG32129" s="49"/>
    </row>
    <row r="32130" spans="85:85" hidden="1" x14ac:dyDescent="0.25">
      <c r="CG32130" s="49"/>
    </row>
    <row r="32131" spans="85:85" hidden="1" x14ac:dyDescent="0.25">
      <c r="CG32131" s="49"/>
    </row>
    <row r="32132" spans="85:85" hidden="1" x14ac:dyDescent="0.25">
      <c r="CG32132" s="49"/>
    </row>
    <row r="32133" spans="85:85" hidden="1" x14ac:dyDescent="0.25">
      <c r="CG32133" s="49"/>
    </row>
    <row r="32134" spans="85:85" hidden="1" x14ac:dyDescent="0.25">
      <c r="CG32134" s="49"/>
    </row>
    <row r="32135" spans="85:85" hidden="1" x14ac:dyDescent="0.25">
      <c r="CG32135" s="49"/>
    </row>
    <row r="32136" spans="85:85" hidden="1" x14ac:dyDescent="0.25">
      <c r="CG32136" s="49"/>
    </row>
    <row r="32137" spans="85:85" hidden="1" x14ac:dyDescent="0.25">
      <c r="CG32137" s="49"/>
    </row>
    <row r="32138" spans="85:85" hidden="1" x14ac:dyDescent="0.25">
      <c r="CG32138" s="49"/>
    </row>
    <row r="32139" spans="85:85" hidden="1" x14ac:dyDescent="0.25">
      <c r="CG32139" s="49"/>
    </row>
    <row r="32140" spans="85:85" hidden="1" x14ac:dyDescent="0.25">
      <c r="CG32140" s="49"/>
    </row>
    <row r="32141" spans="85:85" hidden="1" x14ac:dyDescent="0.25">
      <c r="CG32141" s="49"/>
    </row>
    <row r="32142" spans="85:85" hidden="1" x14ac:dyDescent="0.25">
      <c r="CG32142" s="49"/>
    </row>
    <row r="32143" spans="85:85" hidden="1" x14ac:dyDescent="0.25">
      <c r="CG32143" s="49"/>
    </row>
    <row r="32144" spans="85:85" hidden="1" x14ac:dyDescent="0.25">
      <c r="CG32144" s="49"/>
    </row>
    <row r="32145" spans="85:85" hidden="1" x14ac:dyDescent="0.25">
      <c r="CG32145" s="49"/>
    </row>
    <row r="32146" spans="85:85" hidden="1" x14ac:dyDescent="0.25">
      <c r="CG32146" s="49"/>
    </row>
    <row r="32147" spans="85:85" hidden="1" x14ac:dyDescent="0.25">
      <c r="CG32147" s="49"/>
    </row>
    <row r="32148" spans="85:85" hidden="1" x14ac:dyDescent="0.25">
      <c r="CG32148" s="49"/>
    </row>
    <row r="32149" spans="85:85" hidden="1" x14ac:dyDescent="0.25">
      <c r="CG32149" s="49"/>
    </row>
    <row r="32150" spans="85:85" hidden="1" x14ac:dyDescent="0.25">
      <c r="CG32150" s="49"/>
    </row>
    <row r="32151" spans="85:85" hidden="1" x14ac:dyDescent="0.25">
      <c r="CG32151" s="49"/>
    </row>
    <row r="32152" spans="85:85" hidden="1" x14ac:dyDescent="0.25">
      <c r="CG32152" s="49"/>
    </row>
    <row r="32153" spans="85:85" hidden="1" x14ac:dyDescent="0.25">
      <c r="CG32153" s="49"/>
    </row>
    <row r="32154" spans="85:85" hidden="1" x14ac:dyDescent="0.25">
      <c r="CG32154" s="49"/>
    </row>
    <row r="32155" spans="85:85" hidden="1" x14ac:dyDescent="0.25">
      <c r="CG32155" s="49"/>
    </row>
    <row r="32156" spans="85:85" hidden="1" x14ac:dyDescent="0.25">
      <c r="CG32156" s="49"/>
    </row>
    <row r="32157" spans="85:85" hidden="1" x14ac:dyDescent="0.25">
      <c r="CG32157" s="49"/>
    </row>
    <row r="32158" spans="85:85" hidden="1" x14ac:dyDescent="0.25">
      <c r="CG32158" s="49"/>
    </row>
    <row r="32159" spans="85:85" hidden="1" x14ac:dyDescent="0.25">
      <c r="CG32159" s="49"/>
    </row>
    <row r="32160" spans="85:85" hidden="1" x14ac:dyDescent="0.25">
      <c r="CG32160" s="49"/>
    </row>
    <row r="32161" spans="85:85" hidden="1" x14ac:dyDescent="0.25">
      <c r="CG32161" s="49"/>
    </row>
    <row r="32162" spans="85:85" hidden="1" x14ac:dyDescent="0.25">
      <c r="CG32162" s="49"/>
    </row>
    <row r="32163" spans="85:85" hidden="1" x14ac:dyDescent="0.25">
      <c r="CG32163" s="49"/>
    </row>
    <row r="32164" spans="85:85" hidden="1" x14ac:dyDescent="0.25">
      <c r="CG32164" s="49"/>
    </row>
    <row r="32165" spans="85:85" hidden="1" x14ac:dyDescent="0.25">
      <c r="CG32165" s="49"/>
    </row>
    <row r="32166" spans="85:85" hidden="1" x14ac:dyDescent="0.25">
      <c r="CG32166" s="49"/>
    </row>
    <row r="32167" spans="85:85" hidden="1" x14ac:dyDescent="0.25">
      <c r="CG32167" s="49"/>
    </row>
    <row r="32168" spans="85:85" hidden="1" x14ac:dyDescent="0.25">
      <c r="CG32168" s="49"/>
    </row>
    <row r="32169" spans="85:85" hidden="1" x14ac:dyDescent="0.25">
      <c r="CG32169" s="49"/>
    </row>
    <row r="32170" spans="85:85" hidden="1" x14ac:dyDescent="0.25">
      <c r="CG32170" s="49"/>
    </row>
    <row r="32171" spans="85:85" hidden="1" x14ac:dyDescent="0.25">
      <c r="CG32171" s="49"/>
    </row>
    <row r="32172" spans="85:85" hidden="1" x14ac:dyDescent="0.25">
      <c r="CG32172" s="49"/>
    </row>
    <row r="32173" spans="85:85" hidden="1" x14ac:dyDescent="0.25">
      <c r="CG32173" s="49"/>
    </row>
    <row r="32174" spans="85:85" hidden="1" x14ac:dyDescent="0.25">
      <c r="CG32174" s="49"/>
    </row>
    <row r="32175" spans="85:85" hidden="1" x14ac:dyDescent="0.25">
      <c r="CG32175" s="49"/>
    </row>
    <row r="32176" spans="85:85" hidden="1" x14ac:dyDescent="0.25">
      <c r="CG32176" s="49"/>
    </row>
    <row r="32177" spans="85:85" hidden="1" x14ac:dyDescent="0.25">
      <c r="CG32177" s="49"/>
    </row>
    <row r="32178" spans="85:85" hidden="1" x14ac:dyDescent="0.25">
      <c r="CG32178" s="49"/>
    </row>
    <row r="32179" spans="85:85" hidden="1" x14ac:dyDescent="0.25">
      <c r="CG32179" s="49"/>
    </row>
    <row r="32180" spans="85:85" hidden="1" x14ac:dyDescent="0.25">
      <c r="CG32180" s="49"/>
    </row>
    <row r="32181" spans="85:85" hidden="1" x14ac:dyDescent="0.25">
      <c r="CG32181" s="49"/>
    </row>
    <row r="32182" spans="85:85" hidden="1" x14ac:dyDescent="0.25">
      <c r="CG32182" s="49"/>
    </row>
    <row r="32183" spans="85:85" hidden="1" x14ac:dyDescent="0.25">
      <c r="CG32183" s="49"/>
    </row>
    <row r="32184" spans="85:85" hidden="1" x14ac:dyDescent="0.25">
      <c r="CG32184" s="49"/>
    </row>
    <row r="32185" spans="85:85" hidden="1" x14ac:dyDescent="0.25">
      <c r="CG32185" s="49"/>
    </row>
    <row r="32186" spans="85:85" hidden="1" x14ac:dyDescent="0.25">
      <c r="CG32186" s="49"/>
    </row>
    <row r="32187" spans="85:85" hidden="1" x14ac:dyDescent="0.25">
      <c r="CG32187" s="49"/>
    </row>
    <row r="32188" spans="85:85" hidden="1" x14ac:dyDescent="0.25">
      <c r="CG32188" s="49"/>
    </row>
    <row r="32189" spans="85:85" hidden="1" x14ac:dyDescent="0.25">
      <c r="CG32189" s="49"/>
    </row>
    <row r="32190" spans="85:85" hidden="1" x14ac:dyDescent="0.25">
      <c r="CG32190" s="49"/>
    </row>
    <row r="32191" spans="85:85" hidden="1" x14ac:dyDescent="0.25">
      <c r="CG32191" s="49"/>
    </row>
    <row r="32192" spans="85:85" hidden="1" x14ac:dyDescent="0.25">
      <c r="CG32192" s="49"/>
    </row>
    <row r="32193" spans="85:85" hidden="1" x14ac:dyDescent="0.25">
      <c r="CG32193" s="49"/>
    </row>
    <row r="32194" spans="85:85" hidden="1" x14ac:dyDescent="0.25">
      <c r="CG32194" s="49"/>
    </row>
    <row r="32195" spans="85:85" hidden="1" x14ac:dyDescent="0.25">
      <c r="CG32195" s="49"/>
    </row>
    <row r="32196" spans="85:85" hidden="1" x14ac:dyDescent="0.25">
      <c r="CG32196" s="49"/>
    </row>
    <row r="32197" spans="85:85" hidden="1" x14ac:dyDescent="0.25">
      <c r="CG32197" s="49"/>
    </row>
    <row r="32198" spans="85:85" hidden="1" x14ac:dyDescent="0.25">
      <c r="CG32198" s="49"/>
    </row>
    <row r="32199" spans="85:85" hidden="1" x14ac:dyDescent="0.25">
      <c r="CG32199" s="49"/>
    </row>
    <row r="32200" spans="85:85" hidden="1" x14ac:dyDescent="0.25">
      <c r="CG32200" s="49"/>
    </row>
    <row r="32201" spans="85:85" hidden="1" x14ac:dyDescent="0.25">
      <c r="CG32201" s="49"/>
    </row>
    <row r="32202" spans="85:85" hidden="1" x14ac:dyDescent="0.25">
      <c r="CG32202" s="49"/>
    </row>
    <row r="32203" spans="85:85" hidden="1" x14ac:dyDescent="0.25">
      <c r="CG32203" s="49"/>
    </row>
    <row r="32204" spans="85:85" hidden="1" x14ac:dyDescent="0.25">
      <c r="CG32204" s="49"/>
    </row>
    <row r="32205" spans="85:85" hidden="1" x14ac:dyDescent="0.25">
      <c r="CG32205" s="49"/>
    </row>
    <row r="32206" spans="85:85" hidden="1" x14ac:dyDescent="0.25">
      <c r="CG32206" s="49"/>
    </row>
    <row r="32207" spans="85:85" hidden="1" x14ac:dyDescent="0.25">
      <c r="CG32207" s="49"/>
    </row>
    <row r="32208" spans="85:85" hidden="1" x14ac:dyDescent="0.25">
      <c r="CG32208" s="49"/>
    </row>
    <row r="32209" spans="85:85" hidden="1" x14ac:dyDescent="0.25">
      <c r="CG32209" s="49"/>
    </row>
    <row r="32210" spans="85:85" hidden="1" x14ac:dyDescent="0.25">
      <c r="CG32210" s="49"/>
    </row>
    <row r="32211" spans="85:85" hidden="1" x14ac:dyDescent="0.25">
      <c r="CG32211" s="49"/>
    </row>
    <row r="32212" spans="85:85" hidden="1" x14ac:dyDescent="0.25">
      <c r="CG32212" s="49"/>
    </row>
    <row r="32213" spans="85:85" hidden="1" x14ac:dyDescent="0.25">
      <c r="CG32213" s="49"/>
    </row>
    <row r="32214" spans="85:85" hidden="1" x14ac:dyDescent="0.25">
      <c r="CG32214" s="49"/>
    </row>
    <row r="32215" spans="85:85" hidden="1" x14ac:dyDescent="0.25">
      <c r="CG32215" s="49"/>
    </row>
    <row r="32216" spans="85:85" hidden="1" x14ac:dyDescent="0.25">
      <c r="CG32216" s="49"/>
    </row>
    <row r="32217" spans="85:85" hidden="1" x14ac:dyDescent="0.25">
      <c r="CG32217" s="49"/>
    </row>
    <row r="32218" spans="85:85" hidden="1" x14ac:dyDescent="0.25">
      <c r="CG32218" s="49"/>
    </row>
    <row r="32219" spans="85:85" hidden="1" x14ac:dyDescent="0.25">
      <c r="CG32219" s="49"/>
    </row>
    <row r="32220" spans="85:85" hidden="1" x14ac:dyDescent="0.25">
      <c r="CG32220" s="49"/>
    </row>
    <row r="32221" spans="85:85" hidden="1" x14ac:dyDescent="0.25">
      <c r="CG32221" s="49"/>
    </row>
    <row r="32222" spans="85:85" hidden="1" x14ac:dyDescent="0.25">
      <c r="CG32222" s="49"/>
    </row>
    <row r="32223" spans="85:85" hidden="1" x14ac:dyDescent="0.25">
      <c r="CG32223" s="49"/>
    </row>
    <row r="32224" spans="85:85" hidden="1" x14ac:dyDescent="0.25">
      <c r="CG32224" s="49"/>
    </row>
    <row r="32225" spans="85:85" hidden="1" x14ac:dyDescent="0.25">
      <c r="CG32225" s="49"/>
    </row>
    <row r="32226" spans="85:85" hidden="1" x14ac:dyDescent="0.25">
      <c r="CG32226" s="49"/>
    </row>
    <row r="32227" spans="85:85" hidden="1" x14ac:dyDescent="0.25">
      <c r="CG32227" s="49"/>
    </row>
    <row r="32228" spans="85:85" hidden="1" x14ac:dyDescent="0.25">
      <c r="CG32228" s="49"/>
    </row>
    <row r="32229" spans="85:85" hidden="1" x14ac:dyDescent="0.25">
      <c r="CG32229" s="49"/>
    </row>
    <row r="32230" spans="85:85" hidden="1" x14ac:dyDescent="0.25">
      <c r="CG32230" s="49"/>
    </row>
    <row r="32231" spans="85:85" hidden="1" x14ac:dyDescent="0.25">
      <c r="CG32231" s="49"/>
    </row>
    <row r="32232" spans="85:85" hidden="1" x14ac:dyDescent="0.25">
      <c r="CG32232" s="49"/>
    </row>
    <row r="32233" spans="85:85" hidden="1" x14ac:dyDescent="0.25">
      <c r="CG32233" s="49"/>
    </row>
    <row r="32234" spans="85:85" hidden="1" x14ac:dyDescent="0.25">
      <c r="CG32234" s="49"/>
    </row>
    <row r="32235" spans="85:85" hidden="1" x14ac:dyDescent="0.25">
      <c r="CG32235" s="49"/>
    </row>
    <row r="32236" spans="85:85" hidden="1" x14ac:dyDescent="0.25">
      <c r="CG32236" s="49"/>
    </row>
    <row r="32237" spans="85:85" hidden="1" x14ac:dyDescent="0.25">
      <c r="CG32237" s="49"/>
    </row>
    <row r="32238" spans="85:85" hidden="1" x14ac:dyDescent="0.25">
      <c r="CG32238" s="49"/>
    </row>
    <row r="32239" spans="85:85" hidden="1" x14ac:dyDescent="0.25">
      <c r="CG32239" s="49"/>
    </row>
    <row r="32240" spans="85:85" hidden="1" x14ac:dyDescent="0.25">
      <c r="CG32240" s="49"/>
    </row>
    <row r="32241" spans="85:85" hidden="1" x14ac:dyDescent="0.25">
      <c r="CG32241" s="49"/>
    </row>
    <row r="32242" spans="85:85" hidden="1" x14ac:dyDescent="0.25">
      <c r="CG32242" s="49"/>
    </row>
    <row r="32243" spans="85:85" hidden="1" x14ac:dyDescent="0.25">
      <c r="CG32243" s="49"/>
    </row>
    <row r="32244" spans="85:85" hidden="1" x14ac:dyDescent="0.25">
      <c r="CG32244" s="49"/>
    </row>
    <row r="32245" spans="85:85" hidden="1" x14ac:dyDescent="0.25">
      <c r="CG32245" s="49"/>
    </row>
    <row r="32246" spans="85:85" hidden="1" x14ac:dyDescent="0.25">
      <c r="CG32246" s="49"/>
    </row>
    <row r="32247" spans="85:85" hidden="1" x14ac:dyDescent="0.25">
      <c r="CG32247" s="49"/>
    </row>
    <row r="32248" spans="85:85" hidden="1" x14ac:dyDescent="0.25">
      <c r="CG32248" s="49"/>
    </row>
    <row r="32249" spans="85:85" hidden="1" x14ac:dyDescent="0.25">
      <c r="CG32249" s="49"/>
    </row>
    <row r="32250" spans="85:85" hidden="1" x14ac:dyDescent="0.25">
      <c r="CG32250" s="49"/>
    </row>
    <row r="32251" spans="85:85" hidden="1" x14ac:dyDescent="0.25">
      <c r="CG32251" s="49"/>
    </row>
    <row r="32252" spans="85:85" hidden="1" x14ac:dyDescent="0.25">
      <c r="CG32252" s="49"/>
    </row>
    <row r="32253" spans="85:85" hidden="1" x14ac:dyDescent="0.25">
      <c r="CG32253" s="49"/>
    </row>
    <row r="32254" spans="85:85" hidden="1" x14ac:dyDescent="0.25">
      <c r="CG32254" s="49"/>
    </row>
    <row r="32255" spans="85:85" hidden="1" x14ac:dyDescent="0.25">
      <c r="CG32255" s="49"/>
    </row>
    <row r="32256" spans="85:85" hidden="1" x14ac:dyDescent="0.25">
      <c r="CG32256" s="49"/>
    </row>
    <row r="32257" spans="85:85" hidden="1" x14ac:dyDescent="0.25">
      <c r="CG32257" s="49"/>
    </row>
    <row r="32258" spans="85:85" hidden="1" x14ac:dyDescent="0.25">
      <c r="CG32258" s="49"/>
    </row>
    <row r="32259" spans="85:85" hidden="1" x14ac:dyDescent="0.25">
      <c r="CG32259" s="49"/>
    </row>
    <row r="32260" spans="85:85" hidden="1" x14ac:dyDescent="0.25">
      <c r="CG32260" s="49"/>
    </row>
    <row r="32261" spans="85:85" hidden="1" x14ac:dyDescent="0.25">
      <c r="CG32261" s="49"/>
    </row>
    <row r="32262" spans="85:85" hidden="1" x14ac:dyDescent="0.25">
      <c r="CG32262" s="49"/>
    </row>
    <row r="32263" spans="85:85" hidden="1" x14ac:dyDescent="0.25">
      <c r="CG32263" s="49"/>
    </row>
    <row r="32264" spans="85:85" hidden="1" x14ac:dyDescent="0.25">
      <c r="CG32264" s="49"/>
    </row>
    <row r="32265" spans="85:85" hidden="1" x14ac:dyDescent="0.25">
      <c r="CG32265" s="49"/>
    </row>
    <row r="32266" spans="85:85" hidden="1" x14ac:dyDescent="0.25">
      <c r="CG32266" s="49"/>
    </row>
    <row r="32267" spans="85:85" hidden="1" x14ac:dyDescent="0.25">
      <c r="CG32267" s="49"/>
    </row>
    <row r="32268" spans="85:85" hidden="1" x14ac:dyDescent="0.25">
      <c r="CG32268" s="49"/>
    </row>
    <row r="32269" spans="85:85" hidden="1" x14ac:dyDescent="0.25">
      <c r="CG32269" s="49"/>
    </row>
    <row r="32270" spans="85:85" hidden="1" x14ac:dyDescent="0.25">
      <c r="CG32270" s="49"/>
    </row>
    <row r="32271" spans="85:85" hidden="1" x14ac:dyDescent="0.25">
      <c r="CG32271" s="49"/>
    </row>
    <row r="32272" spans="85:85" hidden="1" x14ac:dyDescent="0.25">
      <c r="CG32272" s="49"/>
    </row>
    <row r="32273" spans="85:85" hidden="1" x14ac:dyDescent="0.25">
      <c r="CG32273" s="49"/>
    </row>
    <row r="32274" spans="85:85" hidden="1" x14ac:dyDescent="0.25">
      <c r="CG32274" s="49"/>
    </row>
    <row r="32275" spans="85:85" hidden="1" x14ac:dyDescent="0.25">
      <c r="CG32275" s="49"/>
    </row>
    <row r="32276" spans="85:85" hidden="1" x14ac:dyDescent="0.25">
      <c r="CG32276" s="49"/>
    </row>
    <row r="32277" spans="85:85" hidden="1" x14ac:dyDescent="0.25">
      <c r="CG32277" s="49"/>
    </row>
    <row r="32278" spans="85:85" hidden="1" x14ac:dyDescent="0.25">
      <c r="CG32278" s="49"/>
    </row>
    <row r="32279" spans="85:85" hidden="1" x14ac:dyDescent="0.25">
      <c r="CG32279" s="49"/>
    </row>
    <row r="32280" spans="85:85" hidden="1" x14ac:dyDescent="0.25">
      <c r="CG32280" s="49"/>
    </row>
    <row r="32281" spans="85:85" hidden="1" x14ac:dyDescent="0.25">
      <c r="CG32281" s="49"/>
    </row>
    <row r="32282" spans="85:85" hidden="1" x14ac:dyDescent="0.25">
      <c r="CG32282" s="49"/>
    </row>
    <row r="32283" spans="85:85" hidden="1" x14ac:dyDescent="0.25">
      <c r="CG32283" s="49"/>
    </row>
    <row r="32284" spans="85:85" hidden="1" x14ac:dyDescent="0.25">
      <c r="CG32284" s="49"/>
    </row>
    <row r="32285" spans="85:85" hidden="1" x14ac:dyDescent="0.25">
      <c r="CG32285" s="49"/>
    </row>
    <row r="32286" spans="85:85" hidden="1" x14ac:dyDescent="0.25">
      <c r="CG32286" s="49"/>
    </row>
    <row r="32287" spans="85:85" hidden="1" x14ac:dyDescent="0.25">
      <c r="CG32287" s="49"/>
    </row>
    <row r="32288" spans="85:85" hidden="1" x14ac:dyDescent="0.25">
      <c r="CG32288" s="49"/>
    </row>
    <row r="32289" spans="85:85" hidden="1" x14ac:dyDescent="0.25">
      <c r="CG32289" s="49"/>
    </row>
    <row r="32290" spans="85:85" hidden="1" x14ac:dyDescent="0.25">
      <c r="CG32290" s="49"/>
    </row>
    <row r="32291" spans="85:85" hidden="1" x14ac:dyDescent="0.25">
      <c r="CG32291" s="49"/>
    </row>
    <row r="32292" spans="85:85" hidden="1" x14ac:dyDescent="0.25">
      <c r="CG32292" s="49"/>
    </row>
    <row r="32293" spans="85:85" hidden="1" x14ac:dyDescent="0.25">
      <c r="CG32293" s="49"/>
    </row>
    <row r="32294" spans="85:85" hidden="1" x14ac:dyDescent="0.25">
      <c r="CG32294" s="49"/>
    </row>
    <row r="32295" spans="85:85" hidden="1" x14ac:dyDescent="0.25">
      <c r="CG32295" s="49"/>
    </row>
    <row r="32296" spans="85:85" hidden="1" x14ac:dyDescent="0.25">
      <c r="CG32296" s="49"/>
    </row>
    <row r="32297" spans="85:85" hidden="1" x14ac:dyDescent="0.25">
      <c r="CG32297" s="49"/>
    </row>
    <row r="32298" spans="85:85" hidden="1" x14ac:dyDescent="0.25">
      <c r="CG32298" s="49"/>
    </row>
    <row r="32299" spans="85:85" hidden="1" x14ac:dyDescent="0.25">
      <c r="CG32299" s="49"/>
    </row>
    <row r="32300" spans="85:85" hidden="1" x14ac:dyDescent="0.25">
      <c r="CG32300" s="49"/>
    </row>
    <row r="32301" spans="85:85" hidden="1" x14ac:dyDescent="0.25">
      <c r="CG32301" s="49"/>
    </row>
    <row r="32302" spans="85:85" hidden="1" x14ac:dyDescent="0.25">
      <c r="CG32302" s="49"/>
    </row>
    <row r="32303" spans="85:85" hidden="1" x14ac:dyDescent="0.25">
      <c r="CG32303" s="49"/>
    </row>
    <row r="32304" spans="85:85" hidden="1" x14ac:dyDescent="0.25">
      <c r="CG32304" s="49"/>
    </row>
    <row r="32305" spans="85:85" hidden="1" x14ac:dyDescent="0.25">
      <c r="CG32305" s="49"/>
    </row>
    <row r="32306" spans="85:85" hidden="1" x14ac:dyDescent="0.25">
      <c r="CG32306" s="49"/>
    </row>
    <row r="32307" spans="85:85" hidden="1" x14ac:dyDescent="0.25">
      <c r="CG32307" s="49"/>
    </row>
    <row r="32308" spans="85:85" hidden="1" x14ac:dyDescent="0.25">
      <c r="CG32308" s="49"/>
    </row>
    <row r="32309" spans="85:85" hidden="1" x14ac:dyDescent="0.25">
      <c r="CG32309" s="49"/>
    </row>
    <row r="32310" spans="85:85" hidden="1" x14ac:dyDescent="0.25">
      <c r="CG32310" s="49"/>
    </row>
    <row r="32311" spans="85:85" hidden="1" x14ac:dyDescent="0.25">
      <c r="CG32311" s="49"/>
    </row>
    <row r="32312" spans="85:85" hidden="1" x14ac:dyDescent="0.25">
      <c r="CG32312" s="49"/>
    </row>
    <row r="32313" spans="85:85" hidden="1" x14ac:dyDescent="0.25">
      <c r="CG32313" s="49"/>
    </row>
    <row r="32314" spans="85:85" hidden="1" x14ac:dyDescent="0.25">
      <c r="CG32314" s="49"/>
    </row>
    <row r="32315" spans="85:85" hidden="1" x14ac:dyDescent="0.25">
      <c r="CG32315" s="49"/>
    </row>
    <row r="32316" spans="85:85" hidden="1" x14ac:dyDescent="0.25">
      <c r="CG32316" s="49"/>
    </row>
    <row r="32317" spans="85:85" hidden="1" x14ac:dyDescent="0.25">
      <c r="CG32317" s="49"/>
    </row>
    <row r="32318" spans="85:85" hidden="1" x14ac:dyDescent="0.25">
      <c r="CG32318" s="49"/>
    </row>
    <row r="32319" spans="85:85" hidden="1" x14ac:dyDescent="0.25">
      <c r="CG32319" s="49"/>
    </row>
    <row r="32320" spans="85:85" hidden="1" x14ac:dyDescent="0.25">
      <c r="CG32320" s="49"/>
    </row>
    <row r="32321" spans="85:85" hidden="1" x14ac:dyDescent="0.25">
      <c r="CG32321" s="49"/>
    </row>
    <row r="32322" spans="85:85" hidden="1" x14ac:dyDescent="0.25">
      <c r="CG32322" s="49"/>
    </row>
    <row r="32323" spans="85:85" hidden="1" x14ac:dyDescent="0.25">
      <c r="CG32323" s="49"/>
    </row>
    <row r="32324" spans="85:85" hidden="1" x14ac:dyDescent="0.25">
      <c r="CG32324" s="49"/>
    </row>
    <row r="32325" spans="85:85" hidden="1" x14ac:dyDescent="0.25">
      <c r="CG32325" s="49"/>
    </row>
    <row r="32326" spans="85:85" hidden="1" x14ac:dyDescent="0.25">
      <c r="CG32326" s="49"/>
    </row>
    <row r="32327" spans="85:85" hidden="1" x14ac:dyDescent="0.25">
      <c r="CG32327" s="49"/>
    </row>
    <row r="32328" spans="85:85" hidden="1" x14ac:dyDescent="0.25">
      <c r="CG32328" s="49"/>
    </row>
    <row r="32329" spans="85:85" hidden="1" x14ac:dyDescent="0.25">
      <c r="CG32329" s="49"/>
    </row>
    <row r="32330" spans="85:85" hidden="1" x14ac:dyDescent="0.25">
      <c r="CG32330" s="49"/>
    </row>
    <row r="32331" spans="85:85" hidden="1" x14ac:dyDescent="0.25">
      <c r="CG32331" s="49"/>
    </row>
    <row r="32332" spans="85:85" hidden="1" x14ac:dyDescent="0.25">
      <c r="CG32332" s="49"/>
    </row>
    <row r="32333" spans="85:85" hidden="1" x14ac:dyDescent="0.25">
      <c r="CG32333" s="49"/>
    </row>
    <row r="32334" spans="85:85" hidden="1" x14ac:dyDescent="0.25">
      <c r="CG32334" s="49"/>
    </row>
    <row r="32335" spans="85:85" hidden="1" x14ac:dyDescent="0.25">
      <c r="CG32335" s="49"/>
    </row>
    <row r="32336" spans="85:85" hidden="1" x14ac:dyDescent="0.25">
      <c r="CG32336" s="49"/>
    </row>
    <row r="32337" spans="85:85" hidden="1" x14ac:dyDescent="0.25">
      <c r="CG32337" s="49"/>
    </row>
    <row r="32338" spans="85:85" hidden="1" x14ac:dyDescent="0.25">
      <c r="CG32338" s="49"/>
    </row>
    <row r="32339" spans="85:85" hidden="1" x14ac:dyDescent="0.25">
      <c r="CG32339" s="49"/>
    </row>
    <row r="32340" spans="85:85" hidden="1" x14ac:dyDescent="0.25">
      <c r="CG32340" s="49"/>
    </row>
    <row r="32341" spans="85:85" hidden="1" x14ac:dyDescent="0.25">
      <c r="CG32341" s="49"/>
    </row>
    <row r="32342" spans="85:85" hidden="1" x14ac:dyDescent="0.25">
      <c r="CG32342" s="49"/>
    </row>
    <row r="32343" spans="85:85" hidden="1" x14ac:dyDescent="0.25">
      <c r="CG32343" s="49"/>
    </row>
    <row r="32344" spans="85:85" hidden="1" x14ac:dyDescent="0.25">
      <c r="CG32344" s="49"/>
    </row>
    <row r="32345" spans="85:85" hidden="1" x14ac:dyDescent="0.25">
      <c r="CG32345" s="49"/>
    </row>
    <row r="32346" spans="85:85" hidden="1" x14ac:dyDescent="0.25">
      <c r="CG32346" s="49"/>
    </row>
    <row r="32347" spans="85:85" hidden="1" x14ac:dyDescent="0.25">
      <c r="CG32347" s="49"/>
    </row>
    <row r="32348" spans="85:85" hidden="1" x14ac:dyDescent="0.25">
      <c r="CG32348" s="49"/>
    </row>
    <row r="32349" spans="85:85" hidden="1" x14ac:dyDescent="0.25">
      <c r="CG32349" s="49"/>
    </row>
    <row r="32350" spans="85:85" hidden="1" x14ac:dyDescent="0.25">
      <c r="CG32350" s="49"/>
    </row>
    <row r="32351" spans="85:85" hidden="1" x14ac:dyDescent="0.25">
      <c r="CG32351" s="49"/>
    </row>
    <row r="32352" spans="85:85" hidden="1" x14ac:dyDescent="0.25">
      <c r="CG32352" s="49"/>
    </row>
    <row r="32353" spans="85:85" hidden="1" x14ac:dyDescent="0.25">
      <c r="CG32353" s="49"/>
    </row>
    <row r="32354" spans="85:85" hidden="1" x14ac:dyDescent="0.25">
      <c r="CG32354" s="49"/>
    </row>
    <row r="32355" spans="85:85" hidden="1" x14ac:dyDescent="0.25">
      <c r="CG32355" s="49"/>
    </row>
    <row r="32356" spans="85:85" hidden="1" x14ac:dyDescent="0.25">
      <c r="CG32356" s="49"/>
    </row>
    <row r="32357" spans="85:85" hidden="1" x14ac:dyDescent="0.25">
      <c r="CG32357" s="49"/>
    </row>
    <row r="32358" spans="85:85" hidden="1" x14ac:dyDescent="0.25">
      <c r="CG32358" s="49"/>
    </row>
    <row r="32359" spans="85:85" hidden="1" x14ac:dyDescent="0.25">
      <c r="CG32359" s="49"/>
    </row>
    <row r="32360" spans="85:85" hidden="1" x14ac:dyDescent="0.25">
      <c r="CG32360" s="49"/>
    </row>
    <row r="32361" spans="85:85" hidden="1" x14ac:dyDescent="0.25">
      <c r="CG32361" s="49"/>
    </row>
    <row r="32362" spans="85:85" hidden="1" x14ac:dyDescent="0.25">
      <c r="CG32362" s="49"/>
    </row>
    <row r="32363" spans="85:85" hidden="1" x14ac:dyDescent="0.25">
      <c r="CG32363" s="49"/>
    </row>
    <row r="32364" spans="85:85" hidden="1" x14ac:dyDescent="0.25">
      <c r="CG32364" s="49"/>
    </row>
    <row r="32365" spans="85:85" hidden="1" x14ac:dyDescent="0.25">
      <c r="CG32365" s="49"/>
    </row>
    <row r="32366" spans="85:85" hidden="1" x14ac:dyDescent="0.25">
      <c r="CG32366" s="49"/>
    </row>
    <row r="32367" spans="85:85" hidden="1" x14ac:dyDescent="0.25">
      <c r="CG32367" s="49"/>
    </row>
    <row r="32368" spans="85:85" hidden="1" x14ac:dyDescent="0.25">
      <c r="CG32368" s="49"/>
    </row>
    <row r="32369" spans="85:85" hidden="1" x14ac:dyDescent="0.25">
      <c r="CG32369" s="49"/>
    </row>
    <row r="32370" spans="85:85" hidden="1" x14ac:dyDescent="0.25">
      <c r="CG32370" s="49"/>
    </row>
    <row r="32371" spans="85:85" hidden="1" x14ac:dyDescent="0.25">
      <c r="CG32371" s="49"/>
    </row>
    <row r="32372" spans="85:85" hidden="1" x14ac:dyDescent="0.25">
      <c r="CG32372" s="49"/>
    </row>
    <row r="32373" spans="85:85" hidden="1" x14ac:dyDescent="0.25">
      <c r="CG32373" s="49"/>
    </row>
    <row r="32374" spans="85:85" hidden="1" x14ac:dyDescent="0.25">
      <c r="CG32374" s="49"/>
    </row>
    <row r="32375" spans="85:85" hidden="1" x14ac:dyDescent="0.25">
      <c r="CG32375" s="49"/>
    </row>
    <row r="32376" spans="85:85" hidden="1" x14ac:dyDescent="0.25">
      <c r="CG32376" s="49"/>
    </row>
    <row r="32377" spans="85:85" hidden="1" x14ac:dyDescent="0.25">
      <c r="CG32377" s="49"/>
    </row>
    <row r="32378" spans="85:85" hidden="1" x14ac:dyDescent="0.25">
      <c r="CG32378" s="49"/>
    </row>
    <row r="32379" spans="85:85" hidden="1" x14ac:dyDescent="0.25">
      <c r="CG32379" s="49"/>
    </row>
    <row r="32380" spans="85:85" hidden="1" x14ac:dyDescent="0.25">
      <c r="CG32380" s="49"/>
    </row>
    <row r="32381" spans="85:85" hidden="1" x14ac:dyDescent="0.25">
      <c r="CG32381" s="49"/>
    </row>
    <row r="32382" spans="85:85" hidden="1" x14ac:dyDescent="0.25">
      <c r="CG32382" s="49"/>
    </row>
    <row r="32383" spans="85:85" hidden="1" x14ac:dyDescent="0.25">
      <c r="CG32383" s="49"/>
    </row>
    <row r="32384" spans="85:85" hidden="1" x14ac:dyDescent="0.25">
      <c r="CG32384" s="49"/>
    </row>
    <row r="32385" spans="85:85" hidden="1" x14ac:dyDescent="0.25">
      <c r="CG32385" s="49"/>
    </row>
    <row r="32386" spans="85:85" hidden="1" x14ac:dyDescent="0.25">
      <c r="CG32386" s="49"/>
    </row>
    <row r="32387" spans="85:85" hidden="1" x14ac:dyDescent="0.25">
      <c r="CG32387" s="49"/>
    </row>
    <row r="32388" spans="85:85" hidden="1" x14ac:dyDescent="0.25">
      <c r="CG32388" s="49"/>
    </row>
    <row r="32389" spans="85:85" hidden="1" x14ac:dyDescent="0.25">
      <c r="CG32389" s="49"/>
    </row>
    <row r="32390" spans="85:85" hidden="1" x14ac:dyDescent="0.25">
      <c r="CG32390" s="49"/>
    </row>
    <row r="32391" spans="85:85" hidden="1" x14ac:dyDescent="0.25">
      <c r="CG32391" s="49"/>
    </row>
    <row r="32392" spans="85:85" hidden="1" x14ac:dyDescent="0.25">
      <c r="CG32392" s="49"/>
    </row>
    <row r="32393" spans="85:85" hidden="1" x14ac:dyDescent="0.25">
      <c r="CG32393" s="49"/>
    </row>
    <row r="32394" spans="85:85" hidden="1" x14ac:dyDescent="0.25">
      <c r="CG32394" s="49"/>
    </row>
    <row r="32395" spans="85:85" hidden="1" x14ac:dyDescent="0.25">
      <c r="CG32395" s="49"/>
    </row>
    <row r="32396" spans="85:85" hidden="1" x14ac:dyDescent="0.25">
      <c r="CG32396" s="49"/>
    </row>
    <row r="32397" spans="85:85" hidden="1" x14ac:dyDescent="0.25">
      <c r="CG32397" s="49"/>
    </row>
    <row r="32398" spans="85:85" hidden="1" x14ac:dyDescent="0.25">
      <c r="CG32398" s="49"/>
    </row>
    <row r="32399" spans="85:85" hidden="1" x14ac:dyDescent="0.25">
      <c r="CG32399" s="49"/>
    </row>
    <row r="32400" spans="85:85" hidden="1" x14ac:dyDescent="0.25">
      <c r="CG32400" s="49"/>
    </row>
    <row r="32401" spans="85:85" hidden="1" x14ac:dyDescent="0.25">
      <c r="CG32401" s="49"/>
    </row>
    <row r="32402" spans="85:85" hidden="1" x14ac:dyDescent="0.25">
      <c r="CG32402" s="49"/>
    </row>
    <row r="32403" spans="85:85" hidden="1" x14ac:dyDescent="0.25">
      <c r="CG32403" s="49"/>
    </row>
    <row r="32404" spans="85:85" hidden="1" x14ac:dyDescent="0.25">
      <c r="CG32404" s="49"/>
    </row>
    <row r="32405" spans="85:85" hidden="1" x14ac:dyDescent="0.25">
      <c r="CG32405" s="49"/>
    </row>
    <row r="32406" spans="85:85" hidden="1" x14ac:dyDescent="0.25">
      <c r="CG32406" s="49"/>
    </row>
    <row r="32407" spans="85:85" hidden="1" x14ac:dyDescent="0.25">
      <c r="CG32407" s="49"/>
    </row>
    <row r="32408" spans="85:85" hidden="1" x14ac:dyDescent="0.25">
      <c r="CG32408" s="49"/>
    </row>
    <row r="32409" spans="85:85" hidden="1" x14ac:dyDescent="0.25">
      <c r="CG32409" s="49"/>
    </row>
    <row r="32410" spans="85:85" hidden="1" x14ac:dyDescent="0.25">
      <c r="CG32410" s="49"/>
    </row>
    <row r="32411" spans="85:85" hidden="1" x14ac:dyDescent="0.25">
      <c r="CG32411" s="49"/>
    </row>
    <row r="32412" spans="85:85" hidden="1" x14ac:dyDescent="0.25">
      <c r="CG32412" s="49"/>
    </row>
    <row r="32413" spans="85:85" hidden="1" x14ac:dyDescent="0.25">
      <c r="CG32413" s="49"/>
    </row>
    <row r="32414" spans="85:85" hidden="1" x14ac:dyDescent="0.25">
      <c r="CG32414" s="49"/>
    </row>
    <row r="32415" spans="85:85" hidden="1" x14ac:dyDescent="0.25">
      <c r="CG32415" s="49"/>
    </row>
    <row r="32416" spans="85:85" hidden="1" x14ac:dyDescent="0.25">
      <c r="CG32416" s="49"/>
    </row>
    <row r="32417" spans="85:85" hidden="1" x14ac:dyDescent="0.25">
      <c r="CG32417" s="49"/>
    </row>
    <row r="32418" spans="85:85" hidden="1" x14ac:dyDescent="0.25">
      <c r="CG32418" s="49"/>
    </row>
    <row r="32419" spans="85:85" hidden="1" x14ac:dyDescent="0.25">
      <c r="CG32419" s="49"/>
    </row>
    <row r="32420" spans="85:85" hidden="1" x14ac:dyDescent="0.25">
      <c r="CG32420" s="49"/>
    </row>
    <row r="32421" spans="85:85" hidden="1" x14ac:dyDescent="0.25">
      <c r="CG32421" s="49"/>
    </row>
    <row r="32422" spans="85:85" hidden="1" x14ac:dyDescent="0.25">
      <c r="CG32422" s="49"/>
    </row>
    <row r="32423" spans="85:85" hidden="1" x14ac:dyDescent="0.25">
      <c r="CG32423" s="49"/>
    </row>
    <row r="32424" spans="85:85" hidden="1" x14ac:dyDescent="0.25">
      <c r="CG32424" s="49"/>
    </row>
    <row r="32425" spans="85:85" hidden="1" x14ac:dyDescent="0.25">
      <c r="CG32425" s="49"/>
    </row>
    <row r="32426" spans="85:85" hidden="1" x14ac:dyDescent="0.25">
      <c r="CG32426" s="49"/>
    </row>
    <row r="32427" spans="85:85" hidden="1" x14ac:dyDescent="0.25">
      <c r="CG32427" s="49"/>
    </row>
    <row r="32428" spans="85:85" hidden="1" x14ac:dyDescent="0.25">
      <c r="CG32428" s="49"/>
    </row>
    <row r="32429" spans="85:85" hidden="1" x14ac:dyDescent="0.25">
      <c r="CG32429" s="49"/>
    </row>
    <row r="32430" spans="85:85" hidden="1" x14ac:dyDescent="0.25">
      <c r="CG32430" s="49"/>
    </row>
    <row r="32431" spans="85:85" hidden="1" x14ac:dyDescent="0.25">
      <c r="CG32431" s="49"/>
    </row>
    <row r="32432" spans="85:85" hidden="1" x14ac:dyDescent="0.25">
      <c r="CG32432" s="49"/>
    </row>
    <row r="32433" spans="85:85" hidden="1" x14ac:dyDescent="0.25">
      <c r="CG32433" s="49"/>
    </row>
    <row r="32434" spans="85:85" hidden="1" x14ac:dyDescent="0.25">
      <c r="CG32434" s="49"/>
    </row>
    <row r="32435" spans="85:85" hidden="1" x14ac:dyDescent="0.25">
      <c r="CG32435" s="49"/>
    </row>
    <row r="32436" spans="85:85" hidden="1" x14ac:dyDescent="0.25">
      <c r="CG32436" s="49"/>
    </row>
    <row r="32437" spans="85:85" hidden="1" x14ac:dyDescent="0.25">
      <c r="CG32437" s="49"/>
    </row>
    <row r="32438" spans="85:85" hidden="1" x14ac:dyDescent="0.25">
      <c r="CG32438" s="49"/>
    </row>
    <row r="32439" spans="85:85" hidden="1" x14ac:dyDescent="0.25">
      <c r="CG32439" s="49"/>
    </row>
    <row r="32440" spans="85:85" hidden="1" x14ac:dyDescent="0.25">
      <c r="CG32440" s="49"/>
    </row>
    <row r="32441" spans="85:85" hidden="1" x14ac:dyDescent="0.25">
      <c r="CG32441" s="49"/>
    </row>
    <row r="32442" spans="85:85" hidden="1" x14ac:dyDescent="0.25">
      <c r="CG32442" s="49"/>
    </row>
    <row r="32443" spans="85:85" hidden="1" x14ac:dyDescent="0.25">
      <c r="CG32443" s="49"/>
    </row>
    <row r="32444" spans="85:85" hidden="1" x14ac:dyDescent="0.25">
      <c r="CG32444" s="49"/>
    </row>
    <row r="32445" spans="85:85" hidden="1" x14ac:dyDescent="0.25">
      <c r="CG32445" s="49"/>
    </row>
    <row r="32446" spans="85:85" hidden="1" x14ac:dyDescent="0.25">
      <c r="CG32446" s="49"/>
    </row>
    <row r="32447" spans="85:85" hidden="1" x14ac:dyDescent="0.25">
      <c r="CG32447" s="49"/>
    </row>
    <row r="32448" spans="85:85" hidden="1" x14ac:dyDescent="0.25">
      <c r="CG32448" s="49"/>
    </row>
    <row r="32449" spans="85:85" hidden="1" x14ac:dyDescent="0.25">
      <c r="CG32449" s="49"/>
    </row>
    <row r="32450" spans="85:85" hidden="1" x14ac:dyDescent="0.25">
      <c r="CG32450" s="49"/>
    </row>
    <row r="32451" spans="85:85" hidden="1" x14ac:dyDescent="0.25">
      <c r="CG32451" s="49"/>
    </row>
    <row r="32452" spans="85:85" hidden="1" x14ac:dyDescent="0.25">
      <c r="CG32452" s="49"/>
    </row>
    <row r="32453" spans="85:85" hidden="1" x14ac:dyDescent="0.25">
      <c r="CG32453" s="49"/>
    </row>
    <row r="32454" spans="85:85" hidden="1" x14ac:dyDescent="0.25">
      <c r="CG32454" s="49"/>
    </row>
    <row r="32455" spans="85:85" hidden="1" x14ac:dyDescent="0.25">
      <c r="CG32455" s="49"/>
    </row>
    <row r="32456" spans="85:85" hidden="1" x14ac:dyDescent="0.25">
      <c r="CG32456" s="49"/>
    </row>
    <row r="32457" spans="85:85" hidden="1" x14ac:dyDescent="0.25">
      <c r="CG32457" s="49"/>
    </row>
    <row r="32458" spans="85:85" hidden="1" x14ac:dyDescent="0.25">
      <c r="CG32458" s="49"/>
    </row>
    <row r="32459" spans="85:85" hidden="1" x14ac:dyDescent="0.25">
      <c r="CG32459" s="49"/>
    </row>
    <row r="32460" spans="85:85" hidden="1" x14ac:dyDescent="0.25">
      <c r="CG32460" s="49"/>
    </row>
    <row r="32461" spans="85:85" hidden="1" x14ac:dyDescent="0.25">
      <c r="CG32461" s="49"/>
    </row>
    <row r="32462" spans="85:85" hidden="1" x14ac:dyDescent="0.25">
      <c r="CG32462" s="49"/>
    </row>
    <row r="32463" spans="85:85" hidden="1" x14ac:dyDescent="0.25">
      <c r="CG32463" s="49"/>
    </row>
    <row r="32464" spans="85:85" hidden="1" x14ac:dyDescent="0.25">
      <c r="CG32464" s="49"/>
    </row>
    <row r="32465" spans="85:85" hidden="1" x14ac:dyDescent="0.25">
      <c r="CG32465" s="49"/>
    </row>
    <row r="32466" spans="85:85" hidden="1" x14ac:dyDescent="0.25">
      <c r="CG32466" s="49"/>
    </row>
    <row r="32467" spans="85:85" hidden="1" x14ac:dyDescent="0.25">
      <c r="CG32467" s="49"/>
    </row>
    <row r="32468" spans="85:85" hidden="1" x14ac:dyDescent="0.25">
      <c r="CG32468" s="49"/>
    </row>
    <row r="32469" spans="85:85" hidden="1" x14ac:dyDescent="0.25">
      <c r="CG32469" s="49"/>
    </row>
    <row r="32470" spans="85:85" hidden="1" x14ac:dyDescent="0.25">
      <c r="CG32470" s="49"/>
    </row>
    <row r="32471" spans="85:85" hidden="1" x14ac:dyDescent="0.25">
      <c r="CG32471" s="49"/>
    </row>
    <row r="32472" spans="85:85" hidden="1" x14ac:dyDescent="0.25">
      <c r="CG32472" s="49"/>
    </row>
    <row r="32473" spans="85:85" hidden="1" x14ac:dyDescent="0.25">
      <c r="CG32473" s="49"/>
    </row>
    <row r="32474" spans="85:85" hidden="1" x14ac:dyDescent="0.25">
      <c r="CG32474" s="49"/>
    </row>
    <row r="32475" spans="85:85" hidden="1" x14ac:dyDescent="0.25">
      <c r="CG32475" s="49"/>
    </row>
    <row r="32476" spans="85:85" hidden="1" x14ac:dyDescent="0.25">
      <c r="CG32476" s="49"/>
    </row>
    <row r="32477" spans="85:85" hidden="1" x14ac:dyDescent="0.25">
      <c r="CG32477" s="49"/>
    </row>
    <row r="32478" spans="85:85" hidden="1" x14ac:dyDescent="0.25">
      <c r="CG32478" s="49"/>
    </row>
    <row r="32479" spans="85:85" hidden="1" x14ac:dyDescent="0.25">
      <c r="CG32479" s="49"/>
    </row>
    <row r="32480" spans="85:85" hidden="1" x14ac:dyDescent="0.25">
      <c r="CG32480" s="49"/>
    </row>
    <row r="32481" spans="85:85" hidden="1" x14ac:dyDescent="0.25">
      <c r="CG32481" s="49"/>
    </row>
    <row r="32482" spans="85:85" hidden="1" x14ac:dyDescent="0.25">
      <c r="CG32482" s="49"/>
    </row>
    <row r="32483" spans="85:85" hidden="1" x14ac:dyDescent="0.25">
      <c r="CG32483" s="49"/>
    </row>
    <row r="32484" spans="85:85" hidden="1" x14ac:dyDescent="0.25">
      <c r="CG32484" s="49"/>
    </row>
    <row r="32485" spans="85:85" hidden="1" x14ac:dyDescent="0.25">
      <c r="CG32485" s="49"/>
    </row>
    <row r="32486" spans="85:85" hidden="1" x14ac:dyDescent="0.25">
      <c r="CG32486" s="49"/>
    </row>
    <row r="32487" spans="85:85" hidden="1" x14ac:dyDescent="0.25">
      <c r="CG32487" s="49"/>
    </row>
    <row r="32488" spans="85:85" hidden="1" x14ac:dyDescent="0.25">
      <c r="CG32488" s="49"/>
    </row>
    <row r="32489" spans="85:85" hidden="1" x14ac:dyDescent="0.25">
      <c r="CG32489" s="49"/>
    </row>
    <row r="32490" spans="85:85" hidden="1" x14ac:dyDescent="0.25">
      <c r="CG32490" s="49"/>
    </row>
    <row r="32491" spans="85:85" hidden="1" x14ac:dyDescent="0.25">
      <c r="CG32491" s="49"/>
    </row>
    <row r="32492" spans="85:85" hidden="1" x14ac:dyDescent="0.25">
      <c r="CG32492" s="49"/>
    </row>
    <row r="32493" spans="85:85" hidden="1" x14ac:dyDescent="0.25">
      <c r="CG32493" s="49"/>
    </row>
    <row r="32494" spans="85:85" hidden="1" x14ac:dyDescent="0.25">
      <c r="CG32494" s="49"/>
    </row>
    <row r="32495" spans="85:85" hidden="1" x14ac:dyDescent="0.25">
      <c r="CG32495" s="49"/>
    </row>
    <row r="32496" spans="85:85" hidden="1" x14ac:dyDescent="0.25">
      <c r="CG32496" s="49"/>
    </row>
    <row r="32497" spans="85:85" hidden="1" x14ac:dyDescent="0.25">
      <c r="CG32497" s="49"/>
    </row>
    <row r="32498" spans="85:85" hidden="1" x14ac:dyDescent="0.25">
      <c r="CG32498" s="49"/>
    </row>
    <row r="32499" spans="85:85" hidden="1" x14ac:dyDescent="0.25">
      <c r="CG32499" s="49"/>
    </row>
    <row r="32500" spans="85:85" hidden="1" x14ac:dyDescent="0.25">
      <c r="CG32500" s="49"/>
    </row>
    <row r="32501" spans="85:85" hidden="1" x14ac:dyDescent="0.25">
      <c r="CG32501" s="49"/>
    </row>
    <row r="32502" spans="85:85" hidden="1" x14ac:dyDescent="0.25">
      <c r="CG32502" s="49"/>
    </row>
    <row r="32503" spans="85:85" hidden="1" x14ac:dyDescent="0.25">
      <c r="CG32503" s="49"/>
    </row>
    <row r="32504" spans="85:85" hidden="1" x14ac:dyDescent="0.25">
      <c r="CG32504" s="49"/>
    </row>
    <row r="32505" spans="85:85" hidden="1" x14ac:dyDescent="0.25">
      <c r="CG32505" s="49"/>
    </row>
    <row r="32506" spans="85:85" hidden="1" x14ac:dyDescent="0.25">
      <c r="CG32506" s="49"/>
    </row>
    <row r="32507" spans="85:85" hidden="1" x14ac:dyDescent="0.25">
      <c r="CG32507" s="49"/>
    </row>
    <row r="32508" spans="85:85" hidden="1" x14ac:dyDescent="0.25">
      <c r="CG32508" s="49"/>
    </row>
    <row r="32509" spans="85:85" hidden="1" x14ac:dyDescent="0.25">
      <c r="CG32509" s="49"/>
    </row>
    <row r="32510" spans="85:85" hidden="1" x14ac:dyDescent="0.25">
      <c r="CG32510" s="49"/>
    </row>
    <row r="32511" spans="85:85" hidden="1" x14ac:dyDescent="0.25">
      <c r="CG32511" s="49"/>
    </row>
    <row r="32512" spans="85:85" hidden="1" x14ac:dyDescent="0.25">
      <c r="CG32512" s="49"/>
    </row>
    <row r="32513" spans="85:85" hidden="1" x14ac:dyDescent="0.25">
      <c r="CG32513" s="49"/>
    </row>
    <row r="32514" spans="85:85" hidden="1" x14ac:dyDescent="0.25">
      <c r="CG32514" s="49"/>
    </row>
    <row r="32515" spans="85:85" hidden="1" x14ac:dyDescent="0.25">
      <c r="CG32515" s="49"/>
    </row>
    <row r="32516" spans="85:85" hidden="1" x14ac:dyDescent="0.25">
      <c r="CG32516" s="49"/>
    </row>
    <row r="32517" spans="85:85" hidden="1" x14ac:dyDescent="0.25">
      <c r="CG32517" s="49"/>
    </row>
    <row r="32518" spans="85:85" hidden="1" x14ac:dyDescent="0.25">
      <c r="CG32518" s="49"/>
    </row>
    <row r="32519" spans="85:85" hidden="1" x14ac:dyDescent="0.25">
      <c r="CG32519" s="49"/>
    </row>
    <row r="32520" spans="85:85" hidden="1" x14ac:dyDescent="0.25">
      <c r="CG32520" s="49"/>
    </row>
    <row r="32521" spans="85:85" hidden="1" x14ac:dyDescent="0.25">
      <c r="CG32521" s="49"/>
    </row>
    <row r="32522" spans="85:85" hidden="1" x14ac:dyDescent="0.25">
      <c r="CG32522" s="49"/>
    </row>
    <row r="32523" spans="85:85" hidden="1" x14ac:dyDescent="0.25">
      <c r="CG32523" s="49"/>
    </row>
    <row r="32524" spans="85:85" hidden="1" x14ac:dyDescent="0.25">
      <c r="CG32524" s="49"/>
    </row>
    <row r="32525" spans="85:85" hidden="1" x14ac:dyDescent="0.25">
      <c r="CG32525" s="49"/>
    </row>
    <row r="32526" spans="85:85" hidden="1" x14ac:dyDescent="0.25">
      <c r="CG32526" s="49"/>
    </row>
    <row r="32527" spans="85:85" hidden="1" x14ac:dyDescent="0.25">
      <c r="CG32527" s="49"/>
    </row>
    <row r="32528" spans="85:85" hidden="1" x14ac:dyDescent="0.25">
      <c r="CG32528" s="49"/>
    </row>
    <row r="32529" spans="85:85" hidden="1" x14ac:dyDescent="0.25">
      <c r="CG32529" s="49"/>
    </row>
    <row r="32530" spans="85:85" hidden="1" x14ac:dyDescent="0.25">
      <c r="CG32530" s="49"/>
    </row>
    <row r="32531" spans="85:85" hidden="1" x14ac:dyDescent="0.25">
      <c r="CG32531" s="49"/>
    </row>
    <row r="32532" spans="85:85" hidden="1" x14ac:dyDescent="0.25">
      <c r="CG32532" s="49"/>
    </row>
    <row r="32533" spans="85:85" hidden="1" x14ac:dyDescent="0.25">
      <c r="CG32533" s="49"/>
    </row>
    <row r="32534" spans="85:85" hidden="1" x14ac:dyDescent="0.25">
      <c r="CG32534" s="49"/>
    </row>
    <row r="32535" spans="85:85" hidden="1" x14ac:dyDescent="0.25">
      <c r="CG32535" s="49"/>
    </row>
    <row r="32536" spans="85:85" hidden="1" x14ac:dyDescent="0.25">
      <c r="CG32536" s="49"/>
    </row>
    <row r="32537" spans="85:85" hidden="1" x14ac:dyDescent="0.25">
      <c r="CG32537" s="49"/>
    </row>
    <row r="32538" spans="85:85" hidden="1" x14ac:dyDescent="0.25">
      <c r="CG32538" s="49"/>
    </row>
    <row r="32539" spans="85:85" hidden="1" x14ac:dyDescent="0.25">
      <c r="CG32539" s="49"/>
    </row>
    <row r="32540" spans="85:85" hidden="1" x14ac:dyDescent="0.25">
      <c r="CG32540" s="49"/>
    </row>
    <row r="32541" spans="85:85" hidden="1" x14ac:dyDescent="0.25">
      <c r="CG32541" s="49"/>
    </row>
    <row r="32542" spans="85:85" hidden="1" x14ac:dyDescent="0.25">
      <c r="CG32542" s="49"/>
    </row>
    <row r="32543" spans="85:85" hidden="1" x14ac:dyDescent="0.25">
      <c r="CG32543" s="49"/>
    </row>
    <row r="32544" spans="85:85" hidden="1" x14ac:dyDescent="0.25">
      <c r="CG32544" s="49"/>
    </row>
    <row r="32545" spans="85:85" hidden="1" x14ac:dyDescent="0.25">
      <c r="CG32545" s="49"/>
    </row>
    <row r="32546" spans="85:85" hidden="1" x14ac:dyDescent="0.25">
      <c r="CG32546" s="49"/>
    </row>
    <row r="32547" spans="85:85" hidden="1" x14ac:dyDescent="0.25">
      <c r="CG32547" s="49"/>
    </row>
    <row r="32548" spans="85:85" hidden="1" x14ac:dyDescent="0.25">
      <c r="CG32548" s="49"/>
    </row>
    <row r="32549" spans="85:85" hidden="1" x14ac:dyDescent="0.25">
      <c r="CG32549" s="49"/>
    </row>
    <row r="32550" spans="85:85" hidden="1" x14ac:dyDescent="0.25">
      <c r="CG32550" s="49"/>
    </row>
    <row r="32551" spans="85:85" hidden="1" x14ac:dyDescent="0.25">
      <c r="CG32551" s="49"/>
    </row>
    <row r="32552" spans="85:85" hidden="1" x14ac:dyDescent="0.25">
      <c r="CG32552" s="49"/>
    </row>
    <row r="32553" spans="85:85" hidden="1" x14ac:dyDescent="0.25">
      <c r="CG32553" s="49"/>
    </row>
    <row r="32554" spans="85:85" hidden="1" x14ac:dyDescent="0.25">
      <c r="CG32554" s="49"/>
    </row>
    <row r="32555" spans="85:85" hidden="1" x14ac:dyDescent="0.25">
      <c r="CG32555" s="49"/>
    </row>
    <row r="32556" spans="85:85" hidden="1" x14ac:dyDescent="0.25">
      <c r="CG32556" s="49"/>
    </row>
    <row r="32557" spans="85:85" hidden="1" x14ac:dyDescent="0.25">
      <c r="CG32557" s="49"/>
    </row>
    <row r="32558" spans="85:85" hidden="1" x14ac:dyDescent="0.25">
      <c r="CG32558" s="49"/>
    </row>
    <row r="32559" spans="85:85" hidden="1" x14ac:dyDescent="0.25">
      <c r="CG32559" s="49"/>
    </row>
    <row r="32560" spans="85:85" hidden="1" x14ac:dyDescent="0.25">
      <c r="CG32560" s="49"/>
    </row>
    <row r="32561" spans="85:85" hidden="1" x14ac:dyDescent="0.25">
      <c r="CG32561" s="49"/>
    </row>
    <row r="32562" spans="85:85" hidden="1" x14ac:dyDescent="0.25">
      <c r="CG32562" s="49"/>
    </row>
    <row r="32563" spans="85:85" hidden="1" x14ac:dyDescent="0.25">
      <c r="CG32563" s="49"/>
    </row>
    <row r="32564" spans="85:85" hidden="1" x14ac:dyDescent="0.25">
      <c r="CG32564" s="49"/>
    </row>
    <row r="32565" spans="85:85" hidden="1" x14ac:dyDescent="0.25">
      <c r="CG32565" s="49"/>
    </row>
    <row r="32566" spans="85:85" hidden="1" x14ac:dyDescent="0.25">
      <c r="CG32566" s="49"/>
    </row>
    <row r="32567" spans="85:85" hidden="1" x14ac:dyDescent="0.25">
      <c r="CG32567" s="49"/>
    </row>
    <row r="32568" spans="85:85" hidden="1" x14ac:dyDescent="0.25">
      <c r="CG32568" s="49"/>
    </row>
    <row r="32569" spans="85:85" hidden="1" x14ac:dyDescent="0.25">
      <c r="CG32569" s="49"/>
    </row>
    <row r="32570" spans="85:85" hidden="1" x14ac:dyDescent="0.25">
      <c r="CG32570" s="49"/>
    </row>
    <row r="32571" spans="85:85" hidden="1" x14ac:dyDescent="0.25">
      <c r="CG32571" s="49"/>
    </row>
    <row r="32572" spans="85:85" hidden="1" x14ac:dyDescent="0.25">
      <c r="CG32572" s="49"/>
    </row>
    <row r="32573" spans="85:85" hidden="1" x14ac:dyDescent="0.25">
      <c r="CG32573" s="49"/>
    </row>
    <row r="32574" spans="85:85" hidden="1" x14ac:dyDescent="0.25">
      <c r="CG32574" s="49"/>
    </row>
    <row r="32575" spans="85:85" hidden="1" x14ac:dyDescent="0.25">
      <c r="CG32575" s="49"/>
    </row>
    <row r="32576" spans="85:85" hidden="1" x14ac:dyDescent="0.25">
      <c r="CG32576" s="49"/>
    </row>
    <row r="32577" spans="85:85" hidden="1" x14ac:dyDescent="0.25">
      <c r="CG32577" s="49"/>
    </row>
    <row r="32578" spans="85:85" hidden="1" x14ac:dyDescent="0.25">
      <c r="CG32578" s="49"/>
    </row>
    <row r="32579" spans="85:85" hidden="1" x14ac:dyDescent="0.25">
      <c r="CG32579" s="49"/>
    </row>
    <row r="32580" spans="85:85" hidden="1" x14ac:dyDescent="0.25">
      <c r="CG32580" s="49"/>
    </row>
    <row r="32581" spans="85:85" hidden="1" x14ac:dyDescent="0.25">
      <c r="CG32581" s="49"/>
    </row>
    <row r="32582" spans="85:85" hidden="1" x14ac:dyDescent="0.25">
      <c r="CG32582" s="49"/>
    </row>
    <row r="32583" spans="85:85" hidden="1" x14ac:dyDescent="0.25">
      <c r="CG32583" s="49"/>
    </row>
    <row r="32584" spans="85:85" hidden="1" x14ac:dyDescent="0.25">
      <c r="CG32584" s="49"/>
    </row>
    <row r="32585" spans="85:85" hidden="1" x14ac:dyDescent="0.25">
      <c r="CG32585" s="49"/>
    </row>
    <row r="32586" spans="85:85" hidden="1" x14ac:dyDescent="0.25">
      <c r="CG32586" s="49"/>
    </row>
    <row r="32587" spans="85:85" hidden="1" x14ac:dyDescent="0.25">
      <c r="CG32587" s="49"/>
    </row>
    <row r="32588" spans="85:85" hidden="1" x14ac:dyDescent="0.25">
      <c r="CG32588" s="49"/>
    </row>
    <row r="32589" spans="85:85" hidden="1" x14ac:dyDescent="0.25">
      <c r="CG32589" s="49"/>
    </row>
    <row r="32590" spans="85:85" hidden="1" x14ac:dyDescent="0.25">
      <c r="CG32590" s="49"/>
    </row>
    <row r="32591" spans="85:85" hidden="1" x14ac:dyDescent="0.25">
      <c r="CG32591" s="49"/>
    </row>
    <row r="32592" spans="85:85" hidden="1" x14ac:dyDescent="0.25">
      <c r="CG32592" s="49"/>
    </row>
    <row r="32593" spans="85:85" hidden="1" x14ac:dyDescent="0.25">
      <c r="CG32593" s="49"/>
    </row>
    <row r="32594" spans="85:85" hidden="1" x14ac:dyDescent="0.25">
      <c r="CG32594" s="49"/>
    </row>
    <row r="32595" spans="85:85" hidden="1" x14ac:dyDescent="0.25">
      <c r="CG32595" s="49"/>
    </row>
    <row r="32596" spans="85:85" hidden="1" x14ac:dyDescent="0.25">
      <c r="CG32596" s="49"/>
    </row>
    <row r="32597" spans="85:85" hidden="1" x14ac:dyDescent="0.25">
      <c r="CG32597" s="49"/>
    </row>
    <row r="32598" spans="85:85" hidden="1" x14ac:dyDescent="0.25">
      <c r="CG32598" s="49"/>
    </row>
    <row r="32599" spans="85:85" hidden="1" x14ac:dyDescent="0.25">
      <c r="CG32599" s="49"/>
    </row>
    <row r="32600" spans="85:85" hidden="1" x14ac:dyDescent="0.25">
      <c r="CG32600" s="49"/>
    </row>
    <row r="32601" spans="85:85" hidden="1" x14ac:dyDescent="0.25">
      <c r="CG32601" s="49"/>
    </row>
    <row r="32602" spans="85:85" hidden="1" x14ac:dyDescent="0.25">
      <c r="CG32602" s="49"/>
    </row>
    <row r="32603" spans="85:85" hidden="1" x14ac:dyDescent="0.25">
      <c r="CG32603" s="49"/>
    </row>
    <row r="32604" spans="85:85" hidden="1" x14ac:dyDescent="0.25">
      <c r="CG32604" s="49"/>
    </row>
    <row r="32605" spans="85:85" hidden="1" x14ac:dyDescent="0.25">
      <c r="CG32605" s="49"/>
    </row>
    <row r="32606" spans="85:85" hidden="1" x14ac:dyDescent="0.25">
      <c r="CG32606" s="49"/>
    </row>
    <row r="32607" spans="85:85" hidden="1" x14ac:dyDescent="0.25">
      <c r="CG32607" s="49"/>
    </row>
    <row r="32608" spans="85:85" hidden="1" x14ac:dyDescent="0.25">
      <c r="CG32608" s="49"/>
    </row>
    <row r="32609" spans="85:85" hidden="1" x14ac:dyDescent="0.25">
      <c r="CG32609" s="49"/>
    </row>
    <row r="32610" spans="85:85" hidden="1" x14ac:dyDescent="0.25">
      <c r="CG32610" s="49"/>
    </row>
    <row r="32611" spans="85:85" hidden="1" x14ac:dyDescent="0.25">
      <c r="CG32611" s="49"/>
    </row>
    <row r="32612" spans="85:85" hidden="1" x14ac:dyDescent="0.25">
      <c r="CG32612" s="49"/>
    </row>
    <row r="32613" spans="85:85" hidden="1" x14ac:dyDescent="0.25">
      <c r="CG32613" s="49"/>
    </row>
    <row r="32614" spans="85:85" hidden="1" x14ac:dyDescent="0.25">
      <c r="CG32614" s="49"/>
    </row>
    <row r="32615" spans="85:85" hidden="1" x14ac:dyDescent="0.25">
      <c r="CG32615" s="49"/>
    </row>
    <row r="32616" spans="85:85" hidden="1" x14ac:dyDescent="0.25">
      <c r="CG32616" s="49"/>
    </row>
    <row r="32617" spans="85:85" hidden="1" x14ac:dyDescent="0.25">
      <c r="CG32617" s="49"/>
    </row>
    <row r="32618" spans="85:85" hidden="1" x14ac:dyDescent="0.25">
      <c r="CG32618" s="49"/>
    </row>
    <row r="32619" spans="85:85" hidden="1" x14ac:dyDescent="0.25">
      <c r="CG32619" s="49"/>
    </row>
    <row r="32620" spans="85:85" hidden="1" x14ac:dyDescent="0.25">
      <c r="CG32620" s="49"/>
    </row>
    <row r="32621" spans="85:85" hidden="1" x14ac:dyDescent="0.25">
      <c r="CG32621" s="49"/>
    </row>
    <row r="32622" spans="85:85" hidden="1" x14ac:dyDescent="0.25">
      <c r="CG32622" s="49"/>
    </row>
    <row r="32623" spans="85:85" hidden="1" x14ac:dyDescent="0.25">
      <c r="CG32623" s="49"/>
    </row>
    <row r="32624" spans="85:85" hidden="1" x14ac:dyDescent="0.25">
      <c r="CG32624" s="49"/>
    </row>
    <row r="32625" spans="85:85" hidden="1" x14ac:dyDescent="0.25">
      <c r="CG32625" s="49"/>
    </row>
    <row r="32626" spans="85:85" hidden="1" x14ac:dyDescent="0.25">
      <c r="CG32626" s="49"/>
    </row>
    <row r="32627" spans="85:85" hidden="1" x14ac:dyDescent="0.25">
      <c r="CG32627" s="49"/>
    </row>
    <row r="32628" spans="85:85" hidden="1" x14ac:dyDescent="0.25">
      <c r="CG32628" s="49"/>
    </row>
    <row r="32629" spans="85:85" hidden="1" x14ac:dyDescent="0.25">
      <c r="CG32629" s="49"/>
    </row>
    <row r="32630" spans="85:85" hidden="1" x14ac:dyDescent="0.25">
      <c r="CG32630" s="49"/>
    </row>
    <row r="32631" spans="85:85" hidden="1" x14ac:dyDescent="0.25">
      <c r="CG32631" s="49"/>
    </row>
    <row r="32632" spans="85:85" hidden="1" x14ac:dyDescent="0.25">
      <c r="CG32632" s="49"/>
    </row>
    <row r="32633" spans="85:85" hidden="1" x14ac:dyDescent="0.25">
      <c r="CG32633" s="49"/>
    </row>
    <row r="32634" spans="85:85" hidden="1" x14ac:dyDescent="0.25">
      <c r="CG32634" s="49"/>
    </row>
    <row r="32635" spans="85:85" hidden="1" x14ac:dyDescent="0.25">
      <c r="CG32635" s="49"/>
    </row>
    <row r="32636" spans="85:85" hidden="1" x14ac:dyDescent="0.25">
      <c r="CG32636" s="49"/>
    </row>
    <row r="32637" spans="85:85" hidden="1" x14ac:dyDescent="0.25">
      <c r="CG32637" s="49"/>
    </row>
    <row r="32638" spans="85:85" hidden="1" x14ac:dyDescent="0.25">
      <c r="CG32638" s="49"/>
    </row>
    <row r="32639" spans="85:85" hidden="1" x14ac:dyDescent="0.25">
      <c r="CG32639" s="49"/>
    </row>
    <row r="32640" spans="85:85" hidden="1" x14ac:dyDescent="0.25">
      <c r="CG32640" s="49"/>
    </row>
    <row r="32641" spans="85:85" hidden="1" x14ac:dyDescent="0.25">
      <c r="CG32641" s="49"/>
    </row>
    <row r="32642" spans="85:85" hidden="1" x14ac:dyDescent="0.25">
      <c r="CG32642" s="49"/>
    </row>
    <row r="32643" spans="85:85" hidden="1" x14ac:dyDescent="0.25">
      <c r="CG32643" s="49"/>
    </row>
    <row r="32644" spans="85:85" hidden="1" x14ac:dyDescent="0.25">
      <c r="CG32644" s="49"/>
    </row>
    <row r="32645" spans="85:85" hidden="1" x14ac:dyDescent="0.25">
      <c r="CG32645" s="49"/>
    </row>
    <row r="32646" spans="85:85" hidden="1" x14ac:dyDescent="0.25">
      <c r="CG32646" s="49"/>
    </row>
    <row r="32647" spans="85:85" hidden="1" x14ac:dyDescent="0.25">
      <c r="CG32647" s="49"/>
    </row>
    <row r="32648" spans="85:85" hidden="1" x14ac:dyDescent="0.25">
      <c r="CG32648" s="49"/>
    </row>
    <row r="32649" spans="85:85" hidden="1" x14ac:dyDescent="0.25">
      <c r="CG32649" s="49"/>
    </row>
    <row r="32650" spans="85:85" hidden="1" x14ac:dyDescent="0.25">
      <c r="CG32650" s="49"/>
    </row>
    <row r="32651" spans="85:85" hidden="1" x14ac:dyDescent="0.25">
      <c r="CG32651" s="49"/>
    </row>
    <row r="32652" spans="85:85" hidden="1" x14ac:dyDescent="0.25">
      <c r="CG32652" s="49"/>
    </row>
    <row r="32653" spans="85:85" hidden="1" x14ac:dyDescent="0.25">
      <c r="CG32653" s="49"/>
    </row>
    <row r="32654" spans="85:85" hidden="1" x14ac:dyDescent="0.25">
      <c r="CG32654" s="49"/>
    </row>
    <row r="32655" spans="85:85" hidden="1" x14ac:dyDescent="0.25">
      <c r="CG32655" s="49"/>
    </row>
    <row r="32656" spans="85:85" hidden="1" x14ac:dyDescent="0.25">
      <c r="CG32656" s="49"/>
    </row>
    <row r="32657" spans="85:85" hidden="1" x14ac:dyDescent="0.25">
      <c r="CG32657" s="49"/>
    </row>
    <row r="32658" spans="85:85" hidden="1" x14ac:dyDescent="0.25">
      <c r="CG32658" s="49"/>
    </row>
    <row r="32659" spans="85:85" hidden="1" x14ac:dyDescent="0.25">
      <c r="CG32659" s="49"/>
    </row>
    <row r="32660" spans="85:85" hidden="1" x14ac:dyDescent="0.25">
      <c r="CG32660" s="49"/>
    </row>
    <row r="32661" spans="85:85" hidden="1" x14ac:dyDescent="0.25">
      <c r="CG32661" s="49"/>
    </row>
    <row r="32662" spans="85:85" hidden="1" x14ac:dyDescent="0.25">
      <c r="CG32662" s="49"/>
    </row>
    <row r="32663" spans="85:85" hidden="1" x14ac:dyDescent="0.25">
      <c r="CG32663" s="49"/>
    </row>
    <row r="32664" spans="85:85" hidden="1" x14ac:dyDescent="0.25">
      <c r="CG32664" s="49"/>
    </row>
    <row r="32665" spans="85:85" hidden="1" x14ac:dyDescent="0.25">
      <c r="CG32665" s="49"/>
    </row>
    <row r="32666" spans="85:85" hidden="1" x14ac:dyDescent="0.25">
      <c r="CG32666" s="49"/>
    </row>
    <row r="32667" spans="85:85" hidden="1" x14ac:dyDescent="0.25">
      <c r="CG32667" s="49"/>
    </row>
    <row r="32668" spans="85:85" hidden="1" x14ac:dyDescent="0.25">
      <c r="CG32668" s="49"/>
    </row>
    <row r="32669" spans="85:85" hidden="1" x14ac:dyDescent="0.25">
      <c r="CG32669" s="49"/>
    </row>
    <row r="32670" spans="85:85" hidden="1" x14ac:dyDescent="0.25">
      <c r="CG32670" s="49"/>
    </row>
    <row r="32671" spans="85:85" hidden="1" x14ac:dyDescent="0.25">
      <c r="CG32671" s="49"/>
    </row>
    <row r="32672" spans="85:85" hidden="1" x14ac:dyDescent="0.25">
      <c r="CG32672" s="49"/>
    </row>
    <row r="32673" spans="85:85" hidden="1" x14ac:dyDescent="0.25">
      <c r="CG32673" s="49"/>
    </row>
    <row r="32674" spans="85:85" hidden="1" x14ac:dyDescent="0.25">
      <c r="CG32674" s="49"/>
    </row>
    <row r="32675" spans="85:85" hidden="1" x14ac:dyDescent="0.25">
      <c r="CG32675" s="49"/>
    </row>
    <row r="32676" spans="85:85" hidden="1" x14ac:dyDescent="0.25">
      <c r="CG32676" s="49"/>
    </row>
    <row r="32677" spans="85:85" hidden="1" x14ac:dyDescent="0.25">
      <c r="CG32677" s="49"/>
    </row>
    <row r="32678" spans="85:85" hidden="1" x14ac:dyDescent="0.25">
      <c r="CG32678" s="49"/>
    </row>
    <row r="32679" spans="85:85" hidden="1" x14ac:dyDescent="0.25">
      <c r="CG32679" s="49"/>
    </row>
    <row r="32680" spans="85:85" hidden="1" x14ac:dyDescent="0.25">
      <c r="CG32680" s="49"/>
    </row>
    <row r="32681" spans="85:85" hidden="1" x14ac:dyDescent="0.25">
      <c r="CG32681" s="49"/>
    </row>
    <row r="32682" spans="85:85" hidden="1" x14ac:dyDescent="0.25">
      <c r="CG32682" s="49"/>
    </row>
    <row r="32683" spans="85:85" hidden="1" x14ac:dyDescent="0.25">
      <c r="CG32683" s="49"/>
    </row>
    <row r="32684" spans="85:85" hidden="1" x14ac:dyDescent="0.25">
      <c r="CG32684" s="49"/>
    </row>
    <row r="32685" spans="85:85" hidden="1" x14ac:dyDescent="0.25">
      <c r="CG32685" s="49"/>
    </row>
    <row r="32686" spans="85:85" hidden="1" x14ac:dyDescent="0.25">
      <c r="CG32686" s="49"/>
    </row>
    <row r="32687" spans="85:85" hidden="1" x14ac:dyDescent="0.25">
      <c r="CG32687" s="49"/>
    </row>
    <row r="32688" spans="85:85" hidden="1" x14ac:dyDescent="0.25">
      <c r="CG32688" s="49"/>
    </row>
    <row r="32689" spans="85:85" hidden="1" x14ac:dyDescent="0.25">
      <c r="CG32689" s="49"/>
    </row>
    <row r="32690" spans="85:85" hidden="1" x14ac:dyDescent="0.25">
      <c r="CG32690" s="49"/>
    </row>
    <row r="32691" spans="85:85" hidden="1" x14ac:dyDescent="0.25">
      <c r="CG32691" s="49"/>
    </row>
    <row r="32692" spans="85:85" hidden="1" x14ac:dyDescent="0.25">
      <c r="CG32692" s="49"/>
    </row>
    <row r="32693" spans="85:85" hidden="1" x14ac:dyDescent="0.25">
      <c r="CG32693" s="49"/>
    </row>
    <row r="32694" spans="85:85" hidden="1" x14ac:dyDescent="0.25">
      <c r="CG32694" s="49"/>
    </row>
    <row r="32695" spans="85:85" hidden="1" x14ac:dyDescent="0.25">
      <c r="CG32695" s="49"/>
    </row>
    <row r="32696" spans="85:85" hidden="1" x14ac:dyDescent="0.25">
      <c r="CG32696" s="49"/>
    </row>
    <row r="32697" spans="85:85" hidden="1" x14ac:dyDescent="0.25">
      <c r="CG32697" s="49"/>
    </row>
    <row r="32698" spans="85:85" hidden="1" x14ac:dyDescent="0.25">
      <c r="CG32698" s="49"/>
    </row>
    <row r="32699" spans="85:85" hidden="1" x14ac:dyDescent="0.25">
      <c r="CG32699" s="49"/>
    </row>
    <row r="32700" spans="85:85" hidden="1" x14ac:dyDescent="0.25">
      <c r="CG32700" s="49"/>
    </row>
    <row r="32701" spans="85:85" hidden="1" x14ac:dyDescent="0.25">
      <c r="CG32701" s="49"/>
    </row>
    <row r="32702" spans="85:85" hidden="1" x14ac:dyDescent="0.25">
      <c r="CG32702" s="49"/>
    </row>
    <row r="32703" spans="85:85" hidden="1" x14ac:dyDescent="0.25">
      <c r="CG32703" s="49"/>
    </row>
    <row r="32704" spans="85:85" hidden="1" x14ac:dyDescent="0.25">
      <c r="CG32704" s="49"/>
    </row>
    <row r="32705" spans="85:85" hidden="1" x14ac:dyDescent="0.25">
      <c r="CG32705" s="49"/>
    </row>
    <row r="32706" spans="85:85" hidden="1" x14ac:dyDescent="0.25">
      <c r="CG32706" s="49"/>
    </row>
    <row r="32707" spans="85:85" hidden="1" x14ac:dyDescent="0.25">
      <c r="CG32707" s="49"/>
    </row>
    <row r="32708" spans="85:85" hidden="1" x14ac:dyDescent="0.25">
      <c r="CG32708" s="49"/>
    </row>
    <row r="32709" spans="85:85" hidden="1" x14ac:dyDescent="0.25">
      <c r="CG32709" s="49"/>
    </row>
    <row r="32710" spans="85:85" hidden="1" x14ac:dyDescent="0.25">
      <c r="CG32710" s="49"/>
    </row>
    <row r="32711" spans="85:85" hidden="1" x14ac:dyDescent="0.25">
      <c r="CG32711" s="49"/>
    </row>
    <row r="32712" spans="85:85" hidden="1" x14ac:dyDescent="0.25">
      <c r="CG32712" s="49"/>
    </row>
    <row r="32713" spans="85:85" hidden="1" x14ac:dyDescent="0.25">
      <c r="CG32713" s="49"/>
    </row>
    <row r="32714" spans="85:85" hidden="1" x14ac:dyDescent="0.25">
      <c r="CG32714" s="49"/>
    </row>
    <row r="32715" spans="85:85" hidden="1" x14ac:dyDescent="0.25">
      <c r="CG32715" s="49"/>
    </row>
    <row r="32716" spans="85:85" hidden="1" x14ac:dyDescent="0.25">
      <c r="CG32716" s="49"/>
    </row>
    <row r="32717" spans="85:85" hidden="1" x14ac:dyDescent="0.25">
      <c r="CG32717" s="49"/>
    </row>
    <row r="32718" spans="85:85" hidden="1" x14ac:dyDescent="0.25">
      <c r="CG32718" s="49"/>
    </row>
    <row r="32719" spans="85:85" hidden="1" x14ac:dyDescent="0.25">
      <c r="CG32719" s="49"/>
    </row>
    <row r="32720" spans="85:85" hidden="1" x14ac:dyDescent="0.25">
      <c r="CG32720" s="49"/>
    </row>
    <row r="32721" spans="85:85" hidden="1" x14ac:dyDescent="0.25">
      <c r="CG32721" s="49"/>
    </row>
    <row r="32722" spans="85:85" hidden="1" x14ac:dyDescent="0.25">
      <c r="CG32722" s="49"/>
    </row>
    <row r="32723" spans="85:85" hidden="1" x14ac:dyDescent="0.25">
      <c r="CG32723" s="49"/>
    </row>
    <row r="32724" spans="85:85" hidden="1" x14ac:dyDescent="0.25">
      <c r="CG32724" s="49"/>
    </row>
    <row r="32725" spans="85:85" hidden="1" x14ac:dyDescent="0.25">
      <c r="CG32725" s="49"/>
    </row>
    <row r="32726" spans="85:85" hidden="1" x14ac:dyDescent="0.25">
      <c r="CG32726" s="49"/>
    </row>
    <row r="32727" spans="85:85" hidden="1" x14ac:dyDescent="0.25">
      <c r="CG32727" s="49"/>
    </row>
    <row r="32728" spans="85:85" hidden="1" x14ac:dyDescent="0.25">
      <c r="CG32728" s="49"/>
    </row>
    <row r="32729" spans="85:85" hidden="1" x14ac:dyDescent="0.25">
      <c r="CG32729" s="49"/>
    </row>
    <row r="32730" spans="85:85" hidden="1" x14ac:dyDescent="0.25">
      <c r="CG32730" s="49"/>
    </row>
    <row r="32731" spans="85:85" hidden="1" x14ac:dyDescent="0.25">
      <c r="CG32731" s="49"/>
    </row>
    <row r="32732" spans="85:85" hidden="1" x14ac:dyDescent="0.25">
      <c r="CG32732" s="49"/>
    </row>
    <row r="32733" spans="85:85" hidden="1" x14ac:dyDescent="0.25">
      <c r="CG32733" s="49"/>
    </row>
    <row r="32734" spans="85:85" hidden="1" x14ac:dyDescent="0.25">
      <c r="CG32734" s="49"/>
    </row>
    <row r="32735" spans="85:85" hidden="1" x14ac:dyDescent="0.25">
      <c r="CG32735" s="49"/>
    </row>
    <row r="32736" spans="85:85" hidden="1" x14ac:dyDescent="0.25">
      <c r="CG32736" s="49"/>
    </row>
    <row r="32737" spans="85:85" hidden="1" x14ac:dyDescent="0.25">
      <c r="CG32737" s="49"/>
    </row>
    <row r="32738" spans="85:85" hidden="1" x14ac:dyDescent="0.25">
      <c r="CG32738" s="49"/>
    </row>
    <row r="32739" spans="85:85" hidden="1" x14ac:dyDescent="0.25">
      <c r="CG32739" s="49"/>
    </row>
    <row r="32740" spans="85:85" hidden="1" x14ac:dyDescent="0.25">
      <c r="CG32740" s="49"/>
    </row>
    <row r="32741" spans="85:85" hidden="1" x14ac:dyDescent="0.25">
      <c r="CG32741" s="49"/>
    </row>
    <row r="32742" spans="85:85" hidden="1" x14ac:dyDescent="0.25">
      <c r="CG32742" s="49"/>
    </row>
    <row r="32743" spans="85:85" hidden="1" x14ac:dyDescent="0.25">
      <c r="CG32743" s="49"/>
    </row>
    <row r="32744" spans="85:85" hidden="1" x14ac:dyDescent="0.25">
      <c r="CG32744" s="49"/>
    </row>
    <row r="32745" spans="85:85" hidden="1" x14ac:dyDescent="0.25">
      <c r="CG32745" s="49"/>
    </row>
    <row r="32746" spans="85:85" hidden="1" x14ac:dyDescent="0.25">
      <c r="CG32746" s="49"/>
    </row>
    <row r="32747" spans="85:85" hidden="1" x14ac:dyDescent="0.25">
      <c r="CG32747" s="49"/>
    </row>
    <row r="32748" spans="85:85" hidden="1" x14ac:dyDescent="0.25">
      <c r="CG32748" s="49"/>
    </row>
    <row r="32749" spans="85:85" hidden="1" x14ac:dyDescent="0.25">
      <c r="CG32749" s="49"/>
    </row>
    <row r="32750" spans="85:85" hidden="1" x14ac:dyDescent="0.25">
      <c r="CG32750" s="49"/>
    </row>
    <row r="32751" spans="85:85" hidden="1" x14ac:dyDescent="0.25">
      <c r="CG32751" s="49"/>
    </row>
    <row r="32752" spans="85:85" hidden="1" x14ac:dyDescent="0.25">
      <c r="CG32752" s="49"/>
    </row>
    <row r="32753" spans="85:85" hidden="1" x14ac:dyDescent="0.25">
      <c r="CG32753" s="49"/>
    </row>
    <row r="32754" spans="85:85" hidden="1" x14ac:dyDescent="0.25">
      <c r="CG32754" s="49"/>
    </row>
    <row r="32755" spans="85:85" hidden="1" x14ac:dyDescent="0.25">
      <c r="CG32755" s="49"/>
    </row>
    <row r="32756" spans="85:85" hidden="1" x14ac:dyDescent="0.25">
      <c r="CG32756" s="49"/>
    </row>
    <row r="32757" spans="85:85" hidden="1" x14ac:dyDescent="0.25">
      <c r="CG32757" s="49"/>
    </row>
    <row r="32758" spans="85:85" hidden="1" x14ac:dyDescent="0.25">
      <c r="CG32758" s="49"/>
    </row>
    <row r="32759" spans="85:85" hidden="1" x14ac:dyDescent="0.25">
      <c r="CG32759" s="49"/>
    </row>
    <row r="32760" spans="85:85" hidden="1" x14ac:dyDescent="0.25">
      <c r="CG32760" s="49"/>
    </row>
    <row r="32761" spans="85:85" hidden="1" x14ac:dyDescent="0.25">
      <c r="CG32761" s="49"/>
    </row>
    <row r="32762" spans="85:85" hidden="1" x14ac:dyDescent="0.25">
      <c r="CG32762" s="49"/>
    </row>
    <row r="32763" spans="85:85" hidden="1" x14ac:dyDescent="0.25">
      <c r="CG32763" s="49"/>
    </row>
    <row r="32764" spans="85:85" hidden="1" x14ac:dyDescent="0.25">
      <c r="CG32764" s="49"/>
    </row>
    <row r="32765" spans="85:85" hidden="1" x14ac:dyDescent="0.25">
      <c r="CG32765" s="49"/>
    </row>
    <row r="32766" spans="85:85" hidden="1" x14ac:dyDescent="0.25">
      <c r="CG32766" s="49"/>
    </row>
    <row r="32767" spans="85:85" hidden="1" x14ac:dyDescent="0.25">
      <c r="CG32767" s="49"/>
    </row>
    <row r="32768" spans="85:85" hidden="1" x14ac:dyDescent="0.25">
      <c r="CG32768" s="49"/>
    </row>
    <row r="32769" spans="85:85" hidden="1" x14ac:dyDescent="0.25">
      <c r="CG32769" s="49"/>
    </row>
    <row r="32770" spans="85:85" hidden="1" x14ac:dyDescent="0.25">
      <c r="CG32770" s="49"/>
    </row>
    <row r="32771" spans="85:85" hidden="1" x14ac:dyDescent="0.25">
      <c r="CG32771" s="49"/>
    </row>
    <row r="32772" spans="85:85" hidden="1" x14ac:dyDescent="0.25">
      <c r="CG32772" s="49"/>
    </row>
    <row r="32773" spans="85:85" hidden="1" x14ac:dyDescent="0.25">
      <c r="CG32773" s="49"/>
    </row>
    <row r="32774" spans="85:85" hidden="1" x14ac:dyDescent="0.25">
      <c r="CG32774" s="49"/>
    </row>
    <row r="32775" spans="85:85" hidden="1" x14ac:dyDescent="0.25">
      <c r="CG32775" s="49"/>
    </row>
    <row r="32776" spans="85:85" hidden="1" x14ac:dyDescent="0.25">
      <c r="CG32776" s="49"/>
    </row>
    <row r="32777" spans="85:85" hidden="1" x14ac:dyDescent="0.25">
      <c r="CG32777" s="49"/>
    </row>
    <row r="32778" spans="85:85" hidden="1" x14ac:dyDescent="0.25">
      <c r="CG32778" s="49"/>
    </row>
    <row r="32779" spans="85:85" hidden="1" x14ac:dyDescent="0.25">
      <c r="CG32779" s="49"/>
    </row>
    <row r="32780" spans="85:85" hidden="1" x14ac:dyDescent="0.25">
      <c r="CG32780" s="49"/>
    </row>
    <row r="32781" spans="85:85" hidden="1" x14ac:dyDescent="0.25">
      <c r="CG32781" s="49"/>
    </row>
    <row r="32782" spans="85:85" hidden="1" x14ac:dyDescent="0.25">
      <c r="CG32782" s="49"/>
    </row>
    <row r="32783" spans="85:85" hidden="1" x14ac:dyDescent="0.25">
      <c r="CG32783" s="49"/>
    </row>
    <row r="32784" spans="85:85" hidden="1" x14ac:dyDescent="0.25">
      <c r="CG32784" s="49"/>
    </row>
    <row r="32785" spans="85:85" hidden="1" x14ac:dyDescent="0.25">
      <c r="CG32785" s="49"/>
    </row>
    <row r="32786" spans="85:85" hidden="1" x14ac:dyDescent="0.25">
      <c r="CG32786" s="49"/>
    </row>
    <row r="32787" spans="85:85" hidden="1" x14ac:dyDescent="0.25">
      <c r="CG32787" s="49"/>
    </row>
    <row r="32788" spans="85:85" hidden="1" x14ac:dyDescent="0.25">
      <c r="CG32788" s="49"/>
    </row>
    <row r="32789" spans="85:85" hidden="1" x14ac:dyDescent="0.25">
      <c r="CG32789" s="49"/>
    </row>
    <row r="32790" spans="85:85" hidden="1" x14ac:dyDescent="0.25">
      <c r="CG32790" s="49"/>
    </row>
    <row r="32791" spans="85:85" hidden="1" x14ac:dyDescent="0.25">
      <c r="CG32791" s="49"/>
    </row>
    <row r="32792" spans="85:85" hidden="1" x14ac:dyDescent="0.25">
      <c r="CG32792" s="49"/>
    </row>
    <row r="32793" spans="85:85" hidden="1" x14ac:dyDescent="0.25">
      <c r="CG32793" s="49"/>
    </row>
    <row r="32794" spans="85:85" hidden="1" x14ac:dyDescent="0.25">
      <c r="CG32794" s="49"/>
    </row>
    <row r="32795" spans="85:85" hidden="1" x14ac:dyDescent="0.25">
      <c r="CG32795" s="49"/>
    </row>
    <row r="32796" spans="85:85" hidden="1" x14ac:dyDescent="0.25">
      <c r="CG32796" s="49"/>
    </row>
    <row r="32797" spans="85:85" hidden="1" x14ac:dyDescent="0.25">
      <c r="CG32797" s="49"/>
    </row>
    <row r="32798" spans="85:85" hidden="1" x14ac:dyDescent="0.25">
      <c r="CG32798" s="49"/>
    </row>
    <row r="32799" spans="85:85" hidden="1" x14ac:dyDescent="0.25">
      <c r="CG32799" s="49"/>
    </row>
    <row r="32800" spans="85:85" hidden="1" x14ac:dyDescent="0.25">
      <c r="CG32800" s="49"/>
    </row>
    <row r="32801" spans="85:85" hidden="1" x14ac:dyDescent="0.25">
      <c r="CG32801" s="49"/>
    </row>
    <row r="32802" spans="85:85" hidden="1" x14ac:dyDescent="0.25">
      <c r="CG32802" s="49"/>
    </row>
    <row r="32803" spans="85:85" hidden="1" x14ac:dyDescent="0.25">
      <c r="CG32803" s="49"/>
    </row>
    <row r="32804" spans="85:85" hidden="1" x14ac:dyDescent="0.25">
      <c r="CG32804" s="49"/>
    </row>
    <row r="32805" spans="85:85" hidden="1" x14ac:dyDescent="0.25">
      <c r="CG32805" s="49"/>
    </row>
    <row r="32806" spans="85:85" hidden="1" x14ac:dyDescent="0.25">
      <c r="CG32806" s="49"/>
    </row>
    <row r="32807" spans="85:85" hidden="1" x14ac:dyDescent="0.25">
      <c r="CG32807" s="49"/>
    </row>
    <row r="32808" spans="85:85" hidden="1" x14ac:dyDescent="0.25">
      <c r="CG32808" s="49"/>
    </row>
    <row r="32809" spans="85:85" hidden="1" x14ac:dyDescent="0.25">
      <c r="CG32809" s="49"/>
    </row>
    <row r="32810" spans="85:85" hidden="1" x14ac:dyDescent="0.25">
      <c r="CG32810" s="49"/>
    </row>
    <row r="32811" spans="85:85" hidden="1" x14ac:dyDescent="0.25">
      <c r="CG32811" s="49"/>
    </row>
    <row r="32812" spans="85:85" hidden="1" x14ac:dyDescent="0.25">
      <c r="CG32812" s="49"/>
    </row>
    <row r="32813" spans="85:85" hidden="1" x14ac:dyDescent="0.25">
      <c r="CG32813" s="49"/>
    </row>
    <row r="32814" spans="85:85" hidden="1" x14ac:dyDescent="0.25">
      <c r="CG32814" s="49"/>
    </row>
    <row r="32815" spans="85:85" hidden="1" x14ac:dyDescent="0.25">
      <c r="CG32815" s="49"/>
    </row>
    <row r="32816" spans="85:85" hidden="1" x14ac:dyDescent="0.25">
      <c r="CG32816" s="49"/>
    </row>
    <row r="32817" spans="85:85" hidden="1" x14ac:dyDescent="0.25">
      <c r="CG32817" s="49"/>
    </row>
    <row r="32818" spans="85:85" hidden="1" x14ac:dyDescent="0.25">
      <c r="CG32818" s="49"/>
    </row>
    <row r="32819" spans="85:85" hidden="1" x14ac:dyDescent="0.25">
      <c r="CG32819" s="49"/>
    </row>
    <row r="32820" spans="85:85" hidden="1" x14ac:dyDescent="0.25">
      <c r="CG32820" s="49"/>
    </row>
    <row r="32821" spans="85:85" hidden="1" x14ac:dyDescent="0.25">
      <c r="CG32821" s="49"/>
    </row>
    <row r="32822" spans="85:85" hidden="1" x14ac:dyDescent="0.25">
      <c r="CG32822" s="49"/>
    </row>
    <row r="32823" spans="85:85" hidden="1" x14ac:dyDescent="0.25">
      <c r="CG32823" s="49"/>
    </row>
    <row r="32824" spans="85:85" hidden="1" x14ac:dyDescent="0.25">
      <c r="CG32824" s="49"/>
    </row>
    <row r="32825" spans="85:85" hidden="1" x14ac:dyDescent="0.25">
      <c r="CG32825" s="49"/>
    </row>
    <row r="32826" spans="85:85" hidden="1" x14ac:dyDescent="0.25">
      <c r="CG32826" s="49"/>
    </row>
    <row r="32827" spans="85:85" hidden="1" x14ac:dyDescent="0.25">
      <c r="CG32827" s="49"/>
    </row>
    <row r="32828" spans="85:85" hidden="1" x14ac:dyDescent="0.25">
      <c r="CG32828" s="49"/>
    </row>
    <row r="32829" spans="85:85" hidden="1" x14ac:dyDescent="0.25">
      <c r="CG32829" s="49"/>
    </row>
    <row r="32830" spans="85:85" hidden="1" x14ac:dyDescent="0.25">
      <c r="CG32830" s="49"/>
    </row>
    <row r="32831" spans="85:85" hidden="1" x14ac:dyDescent="0.25">
      <c r="CG32831" s="49"/>
    </row>
    <row r="32832" spans="85:85" hidden="1" x14ac:dyDescent="0.25">
      <c r="CG32832" s="49"/>
    </row>
    <row r="32833" spans="85:85" hidden="1" x14ac:dyDescent="0.25">
      <c r="CG32833" s="49"/>
    </row>
    <row r="32834" spans="85:85" hidden="1" x14ac:dyDescent="0.25">
      <c r="CG32834" s="49"/>
    </row>
    <row r="32835" spans="85:85" hidden="1" x14ac:dyDescent="0.25">
      <c r="CG32835" s="49"/>
    </row>
    <row r="32836" spans="85:85" hidden="1" x14ac:dyDescent="0.25">
      <c r="CG32836" s="49"/>
    </row>
    <row r="32837" spans="85:85" hidden="1" x14ac:dyDescent="0.25">
      <c r="CG32837" s="49"/>
    </row>
    <row r="32838" spans="85:85" hidden="1" x14ac:dyDescent="0.25">
      <c r="CG32838" s="49"/>
    </row>
    <row r="32839" spans="85:85" hidden="1" x14ac:dyDescent="0.25">
      <c r="CG32839" s="49"/>
    </row>
    <row r="32840" spans="85:85" hidden="1" x14ac:dyDescent="0.25">
      <c r="CG32840" s="49"/>
    </row>
    <row r="32841" spans="85:85" hidden="1" x14ac:dyDescent="0.25">
      <c r="CG32841" s="49"/>
    </row>
    <row r="32842" spans="85:85" hidden="1" x14ac:dyDescent="0.25">
      <c r="CG32842" s="49"/>
    </row>
    <row r="32843" spans="85:85" hidden="1" x14ac:dyDescent="0.25">
      <c r="CG32843" s="49"/>
    </row>
    <row r="32844" spans="85:85" hidden="1" x14ac:dyDescent="0.25">
      <c r="CG32844" s="49"/>
    </row>
    <row r="32845" spans="85:85" hidden="1" x14ac:dyDescent="0.25">
      <c r="CG32845" s="49"/>
    </row>
    <row r="32846" spans="85:85" hidden="1" x14ac:dyDescent="0.25">
      <c r="CG32846" s="49"/>
    </row>
    <row r="32847" spans="85:85" hidden="1" x14ac:dyDescent="0.25">
      <c r="CG32847" s="49"/>
    </row>
    <row r="32848" spans="85:85" hidden="1" x14ac:dyDescent="0.25">
      <c r="CG32848" s="49"/>
    </row>
    <row r="32849" spans="85:85" hidden="1" x14ac:dyDescent="0.25">
      <c r="CG32849" s="49"/>
    </row>
    <row r="32850" spans="85:85" hidden="1" x14ac:dyDescent="0.25">
      <c r="CG32850" s="49"/>
    </row>
    <row r="32851" spans="85:85" hidden="1" x14ac:dyDescent="0.25">
      <c r="CG32851" s="49"/>
    </row>
    <row r="32852" spans="85:85" hidden="1" x14ac:dyDescent="0.25">
      <c r="CG32852" s="49"/>
    </row>
    <row r="32853" spans="85:85" hidden="1" x14ac:dyDescent="0.25">
      <c r="CG32853" s="49"/>
    </row>
    <row r="32854" spans="85:85" hidden="1" x14ac:dyDescent="0.25">
      <c r="CG32854" s="49"/>
    </row>
    <row r="32855" spans="85:85" hidden="1" x14ac:dyDescent="0.25">
      <c r="CG32855" s="49"/>
    </row>
    <row r="32856" spans="85:85" hidden="1" x14ac:dyDescent="0.25">
      <c r="CG32856" s="49"/>
    </row>
    <row r="32857" spans="85:85" hidden="1" x14ac:dyDescent="0.25">
      <c r="CG32857" s="49"/>
    </row>
    <row r="32858" spans="85:85" hidden="1" x14ac:dyDescent="0.25">
      <c r="CG32858" s="49"/>
    </row>
    <row r="32859" spans="85:85" hidden="1" x14ac:dyDescent="0.25">
      <c r="CG32859" s="49"/>
    </row>
    <row r="32860" spans="85:85" hidden="1" x14ac:dyDescent="0.25">
      <c r="CG32860" s="49"/>
    </row>
    <row r="32861" spans="85:85" hidden="1" x14ac:dyDescent="0.25">
      <c r="CG32861" s="49"/>
    </row>
    <row r="32862" spans="85:85" hidden="1" x14ac:dyDescent="0.25">
      <c r="CG32862" s="49"/>
    </row>
    <row r="32863" spans="85:85" hidden="1" x14ac:dyDescent="0.25">
      <c r="CG32863" s="49"/>
    </row>
    <row r="32864" spans="85:85" hidden="1" x14ac:dyDescent="0.25">
      <c r="CG32864" s="49"/>
    </row>
    <row r="32865" spans="85:85" hidden="1" x14ac:dyDescent="0.25">
      <c r="CG32865" s="49"/>
    </row>
    <row r="32866" spans="85:85" hidden="1" x14ac:dyDescent="0.25">
      <c r="CG32866" s="49"/>
    </row>
    <row r="32867" spans="85:85" hidden="1" x14ac:dyDescent="0.25">
      <c r="CG32867" s="49"/>
    </row>
    <row r="32868" spans="85:85" hidden="1" x14ac:dyDescent="0.25">
      <c r="CG32868" s="49"/>
    </row>
    <row r="32869" spans="85:85" hidden="1" x14ac:dyDescent="0.25">
      <c r="CG32869" s="49"/>
    </row>
    <row r="32870" spans="85:85" hidden="1" x14ac:dyDescent="0.25">
      <c r="CG32870" s="49"/>
    </row>
    <row r="32871" spans="85:85" hidden="1" x14ac:dyDescent="0.25">
      <c r="CG32871" s="49"/>
    </row>
    <row r="32872" spans="85:85" hidden="1" x14ac:dyDescent="0.25">
      <c r="CG32872" s="49"/>
    </row>
    <row r="32873" spans="85:85" hidden="1" x14ac:dyDescent="0.25">
      <c r="CG32873" s="49"/>
    </row>
    <row r="32874" spans="85:85" hidden="1" x14ac:dyDescent="0.25">
      <c r="CG32874" s="49"/>
    </row>
    <row r="32875" spans="85:85" hidden="1" x14ac:dyDescent="0.25">
      <c r="CG32875" s="49"/>
    </row>
    <row r="32876" spans="85:85" hidden="1" x14ac:dyDescent="0.25">
      <c r="CG32876" s="49"/>
    </row>
    <row r="32877" spans="85:85" hidden="1" x14ac:dyDescent="0.25">
      <c r="CG32877" s="49"/>
    </row>
    <row r="32878" spans="85:85" hidden="1" x14ac:dyDescent="0.25">
      <c r="CG32878" s="49"/>
    </row>
    <row r="32879" spans="85:85" hidden="1" x14ac:dyDescent="0.25">
      <c r="CG32879" s="49"/>
    </row>
    <row r="32880" spans="85:85" hidden="1" x14ac:dyDescent="0.25">
      <c r="CG32880" s="49"/>
    </row>
    <row r="32881" spans="85:85" hidden="1" x14ac:dyDescent="0.25">
      <c r="CG32881" s="49"/>
    </row>
    <row r="32882" spans="85:85" hidden="1" x14ac:dyDescent="0.25">
      <c r="CG32882" s="49"/>
    </row>
    <row r="32883" spans="85:85" hidden="1" x14ac:dyDescent="0.25">
      <c r="CG32883" s="49"/>
    </row>
    <row r="32884" spans="85:85" hidden="1" x14ac:dyDescent="0.25">
      <c r="CG32884" s="49"/>
    </row>
    <row r="32885" spans="85:85" hidden="1" x14ac:dyDescent="0.25">
      <c r="CG32885" s="49"/>
    </row>
    <row r="32886" spans="85:85" hidden="1" x14ac:dyDescent="0.25">
      <c r="CG32886" s="49"/>
    </row>
    <row r="32887" spans="85:85" hidden="1" x14ac:dyDescent="0.25">
      <c r="CG32887" s="49"/>
    </row>
    <row r="32888" spans="85:85" hidden="1" x14ac:dyDescent="0.25">
      <c r="CG32888" s="49"/>
    </row>
    <row r="32889" spans="85:85" hidden="1" x14ac:dyDescent="0.25">
      <c r="CG32889" s="49"/>
    </row>
    <row r="32890" spans="85:85" hidden="1" x14ac:dyDescent="0.25">
      <c r="CG32890" s="49"/>
    </row>
    <row r="32891" spans="85:85" hidden="1" x14ac:dyDescent="0.25">
      <c r="CG32891" s="49"/>
    </row>
    <row r="32892" spans="85:85" hidden="1" x14ac:dyDescent="0.25">
      <c r="CG32892" s="49"/>
    </row>
    <row r="32893" spans="85:85" hidden="1" x14ac:dyDescent="0.25">
      <c r="CG32893" s="49"/>
    </row>
    <row r="32894" spans="85:85" hidden="1" x14ac:dyDescent="0.25">
      <c r="CG32894" s="49"/>
    </row>
    <row r="32895" spans="85:85" hidden="1" x14ac:dyDescent="0.25">
      <c r="CG32895" s="49"/>
    </row>
    <row r="32896" spans="85:85" hidden="1" x14ac:dyDescent="0.25">
      <c r="CG32896" s="49"/>
    </row>
    <row r="32897" spans="85:85" hidden="1" x14ac:dyDescent="0.25">
      <c r="CG32897" s="49"/>
    </row>
    <row r="32898" spans="85:85" hidden="1" x14ac:dyDescent="0.25">
      <c r="CG32898" s="49"/>
    </row>
    <row r="32899" spans="85:85" hidden="1" x14ac:dyDescent="0.25">
      <c r="CG32899" s="49"/>
    </row>
    <row r="32900" spans="85:85" hidden="1" x14ac:dyDescent="0.25">
      <c r="CG32900" s="49"/>
    </row>
    <row r="32901" spans="85:85" hidden="1" x14ac:dyDescent="0.25">
      <c r="CG32901" s="49"/>
    </row>
    <row r="32902" spans="85:85" hidden="1" x14ac:dyDescent="0.25">
      <c r="CG32902" s="49"/>
    </row>
    <row r="32903" spans="85:85" hidden="1" x14ac:dyDescent="0.25">
      <c r="CG32903" s="49"/>
    </row>
    <row r="32904" spans="85:85" hidden="1" x14ac:dyDescent="0.25">
      <c r="CG32904" s="49"/>
    </row>
    <row r="32905" spans="85:85" hidden="1" x14ac:dyDescent="0.25">
      <c r="CG32905" s="49"/>
    </row>
    <row r="32906" spans="85:85" hidden="1" x14ac:dyDescent="0.25">
      <c r="CG32906" s="49"/>
    </row>
    <row r="32907" spans="85:85" hidden="1" x14ac:dyDescent="0.25">
      <c r="CG32907" s="49"/>
    </row>
    <row r="32908" spans="85:85" hidden="1" x14ac:dyDescent="0.25">
      <c r="CG32908" s="49"/>
    </row>
    <row r="32909" spans="85:85" hidden="1" x14ac:dyDescent="0.25">
      <c r="CG32909" s="49"/>
    </row>
    <row r="32910" spans="85:85" hidden="1" x14ac:dyDescent="0.25">
      <c r="CG32910" s="49"/>
    </row>
    <row r="32911" spans="85:85" hidden="1" x14ac:dyDescent="0.25">
      <c r="CG32911" s="49"/>
    </row>
    <row r="32912" spans="85:85" hidden="1" x14ac:dyDescent="0.25">
      <c r="CG32912" s="49"/>
    </row>
    <row r="32913" spans="85:85" hidden="1" x14ac:dyDescent="0.25">
      <c r="CG32913" s="49"/>
    </row>
    <row r="32914" spans="85:85" hidden="1" x14ac:dyDescent="0.25">
      <c r="CG32914" s="49"/>
    </row>
    <row r="32915" spans="85:85" hidden="1" x14ac:dyDescent="0.25">
      <c r="CG32915" s="49"/>
    </row>
    <row r="32916" spans="85:85" hidden="1" x14ac:dyDescent="0.25">
      <c r="CG32916" s="49"/>
    </row>
    <row r="32917" spans="85:85" hidden="1" x14ac:dyDescent="0.25">
      <c r="CG32917" s="49"/>
    </row>
    <row r="32918" spans="85:85" hidden="1" x14ac:dyDescent="0.25">
      <c r="CG32918" s="49"/>
    </row>
    <row r="32919" spans="85:85" hidden="1" x14ac:dyDescent="0.25">
      <c r="CG32919" s="49"/>
    </row>
    <row r="32920" spans="85:85" hidden="1" x14ac:dyDescent="0.25">
      <c r="CG32920" s="49"/>
    </row>
    <row r="32921" spans="85:85" hidden="1" x14ac:dyDescent="0.25">
      <c r="CG32921" s="49"/>
    </row>
    <row r="32922" spans="85:85" hidden="1" x14ac:dyDescent="0.25">
      <c r="CG32922" s="49"/>
    </row>
    <row r="32923" spans="85:85" hidden="1" x14ac:dyDescent="0.25">
      <c r="CG32923" s="49"/>
    </row>
    <row r="32924" spans="85:85" hidden="1" x14ac:dyDescent="0.25">
      <c r="CG32924" s="49"/>
    </row>
    <row r="32925" spans="85:85" hidden="1" x14ac:dyDescent="0.25">
      <c r="CG32925" s="49"/>
    </row>
    <row r="32926" spans="85:85" hidden="1" x14ac:dyDescent="0.25">
      <c r="CG32926" s="49"/>
    </row>
    <row r="32927" spans="85:85" hidden="1" x14ac:dyDescent="0.25">
      <c r="CG32927" s="49"/>
    </row>
    <row r="32928" spans="85:85" hidden="1" x14ac:dyDescent="0.25">
      <c r="CG32928" s="49"/>
    </row>
    <row r="32929" spans="85:85" hidden="1" x14ac:dyDescent="0.25">
      <c r="CG32929" s="49"/>
    </row>
    <row r="32930" spans="85:85" hidden="1" x14ac:dyDescent="0.25">
      <c r="CG32930" s="49"/>
    </row>
    <row r="32931" spans="85:85" hidden="1" x14ac:dyDescent="0.25">
      <c r="CG32931" s="49"/>
    </row>
    <row r="32932" spans="85:85" hidden="1" x14ac:dyDescent="0.25">
      <c r="CG32932" s="49"/>
    </row>
    <row r="32933" spans="85:85" hidden="1" x14ac:dyDescent="0.25">
      <c r="CG32933" s="49"/>
    </row>
    <row r="32934" spans="85:85" hidden="1" x14ac:dyDescent="0.25">
      <c r="CG32934" s="49"/>
    </row>
    <row r="32935" spans="85:85" hidden="1" x14ac:dyDescent="0.25">
      <c r="CG32935" s="49"/>
    </row>
    <row r="32936" spans="85:85" hidden="1" x14ac:dyDescent="0.25">
      <c r="CG32936" s="49"/>
    </row>
    <row r="32937" spans="85:85" hidden="1" x14ac:dyDescent="0.25">
      <c r="CG32937" s="49"/>
    </row>
    <row r="32938" spans="85:85" hidden="1" x14ac:dyDescent="0.25">
      <c r="CG32938" s="49"/>
    </row>
    <row r="32939" spans="85:85" hidden="1" x14ac:dyDescent="0.25">
      <c r="CG32939" s="49"/>
    </row>
    <row r="32940" spans="85:85" hidden="1" x14ac:dyDescent="0.25">
      <c r="CG32940" s="49"/>
    </row>
    <row r="32941" spans="85:85" hidden="1" x14ac:dyDescent="0.25">
      <c r="CG32941" s="49"/>
    </row>
    <row r="32942" spans="85:85" hidden="1" x14ac:dyDescent="0.25">
      <c r="CG32942" s="49"/>
    </row>
    <row r="32943" spans="85:85" hidden="1" x14ac:dyDescent="0.25">
      <c r="CG32943" s="49"/>
    </row>
    <row r="32944" spans="85:85" hidden="1" x14ac:dyDescent="0.25">
      <c r="CG32944" s="49"/>
    </row>
    <row r="32945" spans="85:85" hidden="1" x14ac:dyDescent="0.25">
      <c r="CG32945" s="49"/>
    </row>
    <row r="32946" spans="85:85" hidden="1" x14ac:dyDescent="0.25">
      <c r="CG32946" s="49"/>
    </row>
    <row r="32947" spans="85:85" hidden="1" x14ac:dyDescent="0.25">
      <c r="CG32947" s="49"/>
    </row>
    <row r="32948" spans="85:85" hidden="1" x14ac:dyDescent="0.25">
      <c r="CG32948" s="49"/>
    </row>
    <row r="32949" spans="85:85" hidden="1" x14ac:dyDescent="0.25">
      <c r="CG32949" s="49"/>
    </row>
    <row r="32950" spans="85:85" hidden="1" x14ac:dyDescent="0.25">
      <c r="CG32950" s="49"/>
    </row>
    <row r="32951" spans="85:85" hidden="1" x14ac:dyDescent="0.25">
      <c r="CG32951" s="49"/>
    </row>
    <row r="32952" spans="85:85" hidden="1" x14ac:dyDescent="0.25">
      <c r="CG32952" s="49"/>
    </row>
    <row r="32953" spans="85:85" hidden="1" x14ac:dyDescent="0.25">
      <c r="CG32953" s="49"/>
    </row>
    <row r="32954" spans="85:85" hidden="1" x14ac:dyDescent="0.25">
      <c r="CG32954" s="49"/>
    </row>
    <row r="32955" spans="85:85" hidden="1" x14ac:dyDescent="0.25">
      <c r="CG32955" s="49"/>
    </row>
    <row r="32956" spans="85:85" hidden="1" x14ac:dyDescent="0.25">
      <c r="CG32956" s="49"/>
    </row>
    <row r="32957" spans="85:85" hidden="1" x14ac:dyDescent="0.25">
      <c r="CG32957" s="49"/>
    </row>
    <row r="32958" spans="85:85" hidden="1" x14ac:dyDescent="0.25">
      <c r="CG32958" s="49"/>
    </row>
    <row r="32959" spans="85:85" hidden="1" x14ac:dyDescent="0.25">
      <c r="CG32959" s="49"/>
    </row>
    <row r="32960" spans="85:85" hidden="1" x14ac:dyDescent="0.25">
      <c r="CG32960" s="49"/>
    </row>
    <row r="32961" spans="85:85" hidden="1" x14ac:dyDescent="0.25">
      <c r="CG32961" s="49"/>
    </row>
    <row r="32962" spans="85:85" hidden="1" x14ac:dyDescent="0.25">
      <c r="CG32962" s="49"/>
    </row>
    <row r="32963" spans="85:85" hidden="1" x14ac:dyDescent="0.25">
      <c r="CG32963" s="49"/>
    </row>
    <row r="32964" spans="85:85" hidden="1" x14ac:dyDescent="0.25">
      <c r="CG32964" s="49"/>
    </row>
    <row r="32965" spans="85:85" hidden="1" x14ac:dyDescent="0.25">
      <c r="CG32965" s="49"/>
    </row>
    <row r="32966" spans="85:85" hidden="1" x14ac:dyDescent="0.25">
      <c r="CG32966" s="49"/>
    </row>
    <row r="32967" spans="85:85" hidden="1" x14ac:dyDescent="0.25">
      <c r="CG32967" s="49"/>
    </row>
    <row r="32968" spans="85:85" hidden="1" x14ac:dyDescent="0.25">
      <c r="CG32968" s="49"/>
    </row>
    <row r="32969" spans="85:85" hidden="1" x14ac:dyDescent="0.25">
      <c r="CG32969" s="49"/>
    </row>
    <row r="32970" spans="85:85" hidden="1" x14ac:dyDescent="0.25">
      <c r="CG32970" s="49"/>
    </row>
    <row r="32971" spans="85:85" hidden="1" x14ac:dyDescent="0.25">
      <c r="CG32971" s="49"/>
    </row>
    <row r="32972" spans="85:85" hidden="1" x14ac:dyDescent="0.25">
      <c r="CG32972" s="49"/>
    </row>
    <row r="32973" spans="85:85" hidden="1" x14ac:dyDescent="0.25">
      <c r="CG32973" s="49"/>
    </row>
    <row r="32974" spans="85:85" hidden="1" x14ac:dyDescent="0.25">
      <c r="CG32974" s="49"/>
    </row>
    <row r="32975" spans="85:85" hidden="1" x14ac:dyDescent="0.25">
      <c r="CG32975" s="49"/>
    </row>
    <row r="32976" spans="85:85" hidden="1" x14ac:dyDescent="0.25">
      <c r="CG32976" s="49"/>
    </row>
    <row r="32977" spans="85:85" hidden="1" x14ac:dyDescent="0.25">
      <c r="CG32977" s="49"/>
    </row>
    <row r="32978" spans="85:85" hidden="1" x14ac:dyDescent="0.25">
      <c r="CG32978" s="49"/>
    </row>
    <row r="32979" spans="85:85" hidden="1" x14ac:dyDescent="0.25">
      <c r="CG32979" s="49"/>
    </row>
    <row r="32980" spans="85:85" hidden="1" x14ac:dyDescent="0.25">
      <c r="CG32980" s="49"/>
    </row>
    <row r="32981" spans="85:85" hidden="1" x14ac:dyDescent="0.25">
      <c r="CG32981" s="49"/>
    </row>
    <row r="32982" spans="85:85" hidden="1" x14ac:dyDescent="0.25">
      <c r="CG32982" s="49"/>
    </row>
    <row r="32983" spans="85:85" hidden="1" x14ac:dyDescent="0.25">
      <c r="CG32983" s="49"/>
    </row>
    <row r="32984" spans="85:85" hidden="1" x14ac:dyDescent="0.25">
      <c r="CG32984" s="49"/>
    </row>
    <row r="32985" spans="85:85" hidden="1" x14ac:dyDescent="0.25">
      <c r="CG32985" s="49"/>
    </row>
    <row r="32986" spans="85:85" hidden="1" x14ac:dyDescent="0.25">
      <c r="CG32986" s="49"/>
    </row>
    <row r="32987" spans="85:85" hidden="1" x14ac:dyDescent="0.25">
      <c r="CG32987" s="49"/>
    </row>
    <row r="32988" spans="85:85" hidden="1" x14ac:dyDescent="0.25">
      <c r="CG32988" s="49"/>
    </row>
    <row r="32989" spans="85:85" hidden="1" x14ac:dyDescent="0.25">
      <c r="CG32989" s="49"/>
    </row>
    <row r="32990" spans="85:85" hidden="1" x14ac:dyDescent="0.25">
      <c r="CG32990" s="49"/>
    </row>
    <row r="32991" spans="85:85" hidden="1" x14ac:dyDescent="0.25">
      <c r="CG32991" s="49"/>
    </row>
    <row r="32992" spans="85:85" hidden="1" x14ac:dyDescent="0.25">
      <c r="CG32992" s="49"/>
    </row>
    <row r="32993" spans="85:85" hidden="1" x14ac:dyDescent="0.25">
      <c r="CG32993" s="49"/>
    </row>
    <row r="32994" spans="85:85" hidden="1" x14ac:dyDescent="0.25">
      <c r="CG32994" s="49"/>
    </row>
    <row r="32995" spans="85:85" hidden="1" x14ac:dyDescent="0.25">
      <c r="CG32995" s="49"/>
    </row>
    <row r="32996" spans="85:85" hidden="1" x14ac:dyDescent="0.25">
      <c r="CG32996" s="49"/>
    </row>
    <row r="32997" spans="85:85" hidden="1" x14ac:dyDescent="0.25">
      <c r="CG32997" s="49"/>
    </row>
    <row r="32998" spans="85:85" hidden="1" x14ac:dyDescent="0.25">
      <c r="CG32998" s="49"/>
    </row>
    <row r="32999" spans="85:85" hidden="1" x14ac:dyDescent="0.25">
      <c r="CG32999" s="49"/>
    </row>
    <row r="33000" spans="85:85" hidden="1" x14ac:dyDescent="0.25">
      <c r="CG33000" s="49"/>
    </row>
    <row r="33001" spans="85:85" hidden="1" x14ac:dyDescent="0.25">
      <c r="CG33001" s="49"/>
    </row>
    <row r="33002" spans="85:85" hidden="1" x14ac:dyDescent="0.25">
      <c r="CG33002" s="49"/>
    </row>
    <row r="33003" spans="85:85" hidden="1" x14ac:dyDescent="0.25">
      <c r="CG33003" s="49"/>
    </row>
    <row r="33004" spans="85:85" hidden="1" x14ac:dyDescent="0.25">
      <c r="CG33004" s="49"/>
    </row>
    <row r="33005" spans="85:85" hidden="1" x14ac:dyDescent="0.25">
      <c r="CG33005" s="49"/>
    </row>
    <row r="33006" spans="85:85" hidden="1" x14ac:dyDescent="0.25">
      <c r="CG33006" s="49"/>
    </row>
    <row r="33007" spans="85:85" hidden="1" x14ac:dyDescent="0.25">
      <c r="CG33007" s="49"/>
    </row>
    <row r="33008" spans="85:85" hidden="1" x14ac:dyDescent="0.25">
      <c r="CG33008" s="49"/>
    </row>
    <row r="33009" spans="85:85" hidden="1" x14ac:dyDescent="0.25">
      <c r="CG33009" s="49"/>
    </row>
    <row r="33010" spans="85:85" hidden="1" x14ac:dyDescent="0.25">
      <c r="CG33010" s="49"/>
    </row>
    <row r="33011" spans="85:85" hidden="1" x14ac:dyDescent="0.25">
      <c r="CG33011" s="49"/>
    </row>
    <row r="33012" spans="85:85" hidden="1" x14ac:dyDescent="0.25">
      <c r="CG33012" s="49"/>
    </row>
    <row r="33013" spans="85:85" hidden="1" x14ac:dyDescent="0.25">
      <c r="CG33013" s="49"/>
    </row>
    <row r="33014" spans="85:85" hidden="1" x14ac:dyDescent="0.25">
      <c r="CG33014" s="49"/>
    </row>
    <row r="33015" spans="85:85" hidden="1" x14ac:dyDescent="0.25">
      <c r="CG33015" s="49"/>
    </row>
    <row r="33016" spans="85:85" hidden="1" x14ac:dyDescent="0.25">
      <c r="CG33016" s="49"/>
    </row>
    <row r="33017" spans="85:85" hidden="1" x14ac:dyDescent="0.25">
      <c r="CG33017" s="49"/>
    </row>
    <row r="33018" spans="85:85" hidden="1" x14ac:dyDescent="0.25">
      <c r="CG33018" s="49"/>
    </row>
    <row r="33019" spans="85:85" hidden="1" x14ac:dyDescent="0.25">
      <c r="CG33019" s="49"/>
    </row>
    <row r="33020" spans="85:85" hidden="1" x14ac:dyDescent="0.25">
      <c r="CG33020" s="49"/>
    </row>
    <row r="33021" spans="85:85" hidden="1" x14ac:dyDescent="0.25">
      <c r="CG33021" s="49"/>
    </row>
    <row r="33022" spans="85:85" hidden="1" x14ac:dyDescent="0.25">
      <c r="CG33022" s="49"/>
    </row>
    <row r="33023" spans="85:85" hidden="1" x14ac:dyDescent="0.25">
      <c r="CG33023" s="49"/>
    </row>
    <row r="33024" spans="85:85" hidden="1" x14ac:dyDescent="0.25">
      <c r="CG33024" s="49"/>
    </row>
    <row r="33025" spans="85:85" hidden="1" x14ac:dyDescent="0.25">
      <c r="CG33025" s="49"/>
    </row>
    <row r="33026" spans="85:85" hidden="1" x14ac:dyDescent="0.25">
      <c r="CG33026" s="49"/>
    </row>
    <row r="33027" spans="85:85" hidden="1" x14ac:dyDescent="0.25">
      <c r="CG33027" s="49"/>
    </row>
    <row r="33028" spans="85:85" hidden="1" x14ac:dyDescent="0.25">
      <c r="CG33028" s="49"/>
    </row>
    <row r="33029" spans="85:85" hidden="1" x14ac:dyDescent="0.25">
      <c r="CG33029" s="49"/>
    </row>
    <row r="33030" spans="85:85" hidden="1" x14ac:dyDescent="0.25">
      <c r="CG33030" s="49"/>
    </row>
    <row r="33031" spans="85:85" hidden="1" x14ac:dyDescent="0.25">
      <c r="CG33031" s="49"/>
    </row>
    <row r="33032" spans="85:85" hidden="1" x14ac:dyDescent="0.25">
      <c r="CG33032" s="49"/>
    </row>
    <row r="33033" spans="85:85" hidden="1" x14ac:dyDescent="0.25">
      <c r="CG33033" s="49"/>
    </row>
    <row r="33034" spans="85:85" hidden="1" x14ac:dyDescent="0.25">
      <c r="CG33034" s="49"/>
    </row>
    <row r="33035" spans="85:85" hidden="1" x14ac:dyDescent="0.25">
      <c r="CG33035" s="49"/>
    </row>
    <row r="33036" spans="85:85" hidden="1" x14ac:dyDescent="0.25">
      <c r="CG33036" s="49"/>
    </row>
    <row r="33037" spans="85:85" hidden="1" x14ac:dyDescent="0.25">
      <c r="CG33037" s="49"/>
    </row>
    <row r="33038" spans="85:85" hidden="1" x14ac:dyDescent="0.25">
      <c r="CG33038" s="49"/>
    </row>
    <row r="33039" spans="85:85" hidden="1" x14ac:dyDescent="0.25">
      <c r="CG33039" s="49"/>
    </row>
    <row r="33040" spans="85:85" hidden="1" x14ac:dyDescent="0.25">
      <c r="CG33040" s="49"/>
    </row>
    <row r="33041" spans="85:85" hidden="1" x14ac:dyDescent="0.25">
      <c r="CG33041" s="49"/>
    </row>
    <row r="33042" spans="85:85" hidden="1" x14ac:dyDescent="0.25">
      <c r="CG33042" s="49"/>
    </row>
    <row r="33043" spans="85:85" hidden="1" x14ac:dyDescent="0.25">
      <c r="CG33043" s="49"/>
    </row>
    <row r="33044" spans="85:85" hidden="1" x14ac:dyDescent="0.25">
      <c r="CG33044" s="49"/>
    </row>
    <row r="33045" spans="85:85" hidden="1" x14ac:dyDescent="0.25">
      <c r="CG33045" s="49"/>
    </row>
    <row r="33046" spans="85:85" hidden="1" x14ac:dyDescent="0.25">
      <c r="CG33046" s="49"/>
    </row>
    <row r="33047" spans="85:85" hidden="1" x14ac:dyDescent="0.25">
      <c r="CG33047" s="49"/>
    </row>
    <row r="33048" spans="85:85" hidden="1" x14ac:dyDescent="0.25">
      <c r="CG33048" s="49"/>
    </row>
    <row r="33049" spans="85:85" hidden="1" x14ac:dyDescent="0.25">
      <c r="CG33049" s="49"/>
    </row>
    <row r="33050" spans="85:85" hidden="1" x14ac:dyDescent="0.25">
      <c r="CG33050" s="49"/>
    </row>
    <row r="33051" spans="85:85" hidden="1" x14ac:dyDescent="0.25">
      <c r="CG33051" s="49"/>
    </row>
    <row r="33052" spans="85:85" hidden="1" x14ac:dyDescent="0.25">
      <c r="CG33052" s="49"/>
    </row>
    <row r="33053" spans="85:85" hidden="1" x14ac:dyDescent="0.25">
      <c r="CG33053" s="49"/>
    </row>
    <row r="33054" spans="85:85" hidden="1" x14ac:dyDescent="0.25">
      <c r="CG33054" s="49"/>
    </row>
    <row r="33055" spans="85:85" hidden="1" x14ac:dyDescent="0.25">
      <c r="CG33055" s="49"/>
    </row>
    <row r="33056" spans="85:85" hidden="1" x14ac:dyDescent="0.25">
      <c r="CG33056" s="49"/>
    </row>
    <row r="33057" spans="85:85" hidden="1" x14ac:dyDescent="0.25">
      <c r="CG33057" s="49"/>
    </row>
    <row r="33058" spans="85:85" hidden="1" x14ac:dyDescent="0.25">
      <c r="CG33058" s="49"/>
    </row>
    <row r="33059" spans="85:85" hidden="1" x14ac:dyDescent="0.25">
      <c r="CG33059" s="49"/>
    </row>
    <row r="33060" spans="85:85" hidden="1" x14ac:dyDescent="0.25">
      <c r="CG33060" s="49"/>
    </row>
    <row r="33061" spans="85:85" hidden="1" x14ac:dyDescent="0.25">
      <c r="CG33061" s="49"/>
    </row>
    <row r="33062" spans="85:85" hidden="1" x14ac:dyDescent="0.25">
      <c r="CG33062" s="49"/>
    </row>
    <row r="33063" spans="85:85" hidden="1" x14ac:dyDescent="0.25">
      <c r="CG33063" s="49"/>
    </row>
    <row r="33064" spans="85:85" hidden="1" x14ac:dyDescent="0.25">
      <c r="CG33064" s="49"/>
    </row>
    <row r="33065" spans="85:85" hidden="1" x14ac:dyDescent="0.25">
      <c r="CG33065" s="49"/>
    </row>
    <row r="33066" spans="85:85" hidden="1" x14ac:dyDescent="0.25">
      <c r="CG33066" s="49"/>
    </row>
    <row r="33067" spans="85:85" hidden="1" x14ac:dyDescent="0.25">
      <c r="CG33067" s="49"/>
    </row>
    <row r="33068" spans="85:85" hidden="1" x14ac:dyDescent="0.25">
      <c r="CG33068" s="49"/>
    </row>
    <row r="33069" spans="85:85" hidden="1" x14ac:dyDescent="0.25">
      <c r="CG33069" s="49"/>
    </row>
    <row r="33070" spans="85:85" hidden="1" x14ac:dyDescent="0.25">
      <c r="CG33070" s="49"/>
    </row>
    <row r="33071" spans="85:85" hidden="1" x14ac:dyDescent="0.25">
      <c r="CG33071" s="49"/>
    </row>
    <row r="33072" spans="85:85" hidden="1" x14ac:dyDescent="0.25">
      <c r="CG33072" s="49"/>
    </row>
    <row r="33073" spans="85:85" hidden="1" x14ac:dyDescent="0.25">
      <c r="CG33073" s="49"/>
    </row>
    <row r="33074" spans="85:85" hidden="1" x14ac:dyDescent="0.25">
      <c r="CG33074" s="49"/>
    </row>
    <row r="33075" spans="85:85" hidden="1" x14ac:dyDescent="0.25">
      <c r="CG33075" s="49"/>
    </row>
    <row r="33076" spans="85:85" hidden="1" x14ac:dyDescent="0.25">
      <c r="CG33076" s="49"/>
    </row>
    <row r="33077" spans="85:85" hidden="1" x14ac:dyDescent="0.25">
      <c r="CG33077" s="49"/>
    </row>
    <row r="33078" spans="85:85" hidden="1" x14ac:dyDescent="0.25">
      <c r="CG33078" s="49"/>
    </row>
    <row r="33079" spans="85:85" hidden="1" x14ac:dyDescent="0.25">
      <c r="CG33079" s="49"/>
    </row>
    <row r="33080" spans="85:85" hidden="1" x14ac:dyDescent="0.25">
      <c r="CG33080" s="49"/>
    </row>
    <row r="33081" spans="85:85" hidden="1" x14ac:dyDescent="0.25">
      <c r="CG33081" s="49"/>
    </row>
    <row r="33082" spans="85:85" hidden="1" x14ac:dyDescent="0.25">
      <c r="CG33082" s="49"/>
    </row>
    <row r="33083" spans="85:85" hidden="1" x14ac:dyDescent="0.25">
      <c r="CG33083" s="49"/>
    </row>
    <row r="33084" spans="85:85" hidden="1" x14ac:dyDescent="0.25">
      <c r="CG33084" s="49"/>
    </row>
    <row r="33085" spans="85:85" hidden="1" x14ac:dyDescent="0.25">
      <c r="CG33085" s="49"/>
    </row>
    <row r="33086" spans="85:85" hidden="1" x14ac:dyDescent="0.25">
      <c r="CG33086" s="49"/>
    </row>
    <row r="33087" spans="85:85" hidden="1" x14ac:dyDescent="0.25">
      <c r="CG33087" s="49"/>
    </row>
    <row r="33088" spans="85:85" hidden="1" x14ac:dyDescent="0.25">
      <c r="CG33088" s="49"/>
    </row>
    <row r="33089" spans="85:85" hidden="1" x14ac:dyDescent="0.25">
      <c r="CG33089" s="49"/>
    </row>
    <row r="33090" spans="85:85" hidden="1" x14ac:dyDescent="0.25">
      <c r="CG33090" s="49"/>
    </row>
    <row r="33091" spans="85:85" hidden="1" x14ac:dyDescent="0.25">
      <c r="CG33091" s="49"/>
    </row>
    <row r="33092" spans="85:85" hidden="1" x14ac:dyDescent="0.25">
      <c r="CG33092" s="49"/>
    </row>
    <row r="33093" spans="85:85" hidden="1" x14ac:dyDescent="0.25">
      <c r="CG33093" s="49"/>
    </row>
    <row r="33094" spans="85:85" hidden="1" x14ac:dyDescent="0.25">
      <c r="CG33094" s="49"/>
    </row>
    <row r="33095" spans="85:85" hidden="1" x14ac:dyDescent="0.25">
      <c r="CG33095" s="49"/>
    </row>
    <row r="33096" spans="85:85" hidden="1" x14ac:dyDescent="0.25">
      <c r="CG33096" s="49"/>
    </row>
    <row r="33097" spans="85:85" hidden="1" x14ac:dyDescent="0.25">
      <c r="CG33097" s="49"/>
    </row>
    <row r="33098" spans="85:85" hidden="1" x14ac:dyDescent="0.25">
      <c r="CG33098" s="49"/>
    </row>
    <row r="33099" spans="85:85" hidden="1" x14ac:dyDescent="0.25">
      <c r="CG33099" s="49"/>
    </row>
    <row r="33100" spans="85:85" hidden="1" x14ac:dyDescent="0.25">
      <c r="CG33100" s="49"/>
    </row>
    <row r="33101" spans="85:85" hidden="1" x14ac:dyDescent="0.25">
      <c r="CG33101" s="49"/>
    </row>
    <row r="33102" spans="85:85" hidden="1" x14ac:dyDescent="0.25">
      <c r="CG33102" s="49"/>
    </row>
    <row r="33103" spans="85:85" hidden="1" x14ac:dyDescent="0.25">
      <c r="CG33103" s="49"/>
    </row>
    <row r="33104" spans="85:85" hidden="1" x14ac:dyDescent="0.25">
      <c r="CG33104" s="49"/>
    </row>
    <row r="33105" spans="85:85" hidden="1" x14ac:dyDescent="0.25">
      <c r="CG33105" s="49"/>
    </row>
    <row r="33106" spans="85:85" hidden="1" x14ac:dyDescent="0.25">
      <c r="CG33106" s="49"/>
    </row>
    <row r="33107" spans="85:85" hidden="1" x14ac:dyDescent="0.25">
      <c r="CG33107" s="49"/>
    </row>
    <row r="33108" spans="85:85" hidden="1" x14ac:dyDescent="0.25">
      <c r="CG33108" s="49"/>
    </row>
    <row r="33109" spans="85:85" hidden="1" x14ac:dyDescent="0.25">
      <c r="CG33109" s="49"/>
    </row>
    <row r="33110" spans="85:85" hidden="1" x14ac:dyDescent="0.25">
      <c r="CG33110" s="49"/>
    </row>
    <row r="33111" spans="85:85" hidden="1" x14ac:dyDescent="0.25">
      <c r="CG33111" s="49"/>
    </row>
    <row r="33112" spans="85:85" hidden="1" x14ac:dyDescent="0.25">
      <c r="CG33112" s="49"/>
    </row>
    <row r="33113" spans="85:85" hidden="1" x14ac:dyDescent="0.25">
      <c r="CG33113" s="49"/>
    </row>
    <row r="33114" spans="85:85" hidden="1" x14ac:dyDescent="0.25">
      <c r="CG33114" s="49"/>
    </row>
    <row r="33115" spans="85:85" hidden="1" x14ac:dyDescent="0.25">
      <c r="CG33115" s="49"/>
    </row>
    <row r="33116" spans="85:85" hidden="1" x14ac:dyDescent="0.25">
      <c r="CG33116" s="49"/>
    </row>
    <row r="33117" spans="85:85" hidden="1" x14ac:dyDescent="0.25">
      <c r="CG33117" s="49"/>
    </row>
    <row r="33118" spans="85:85" hidden="1" x14ac:dyDescent="0.25">
      <c r="CG33118" s="49"/>
    </row>
    <row r="33119" spans="85:85" hidden="1" x14ac:dyDescent="0.25">
      <c r="CG33119" s="49"/>
    </row>
    <row r="33120" spans="85:85" hidden="1" x14ac:dyDescent="0.25">
      <c r="CG33120" s="49"/>
    </row>
    <row r="33121" spans="85:85" hidden="1" x14ac:dyDescent="0.25">
      <c r="CG33121" s="49"/>
    </row>
    <row r="33122" spans="85:85" hidden="1" x14ac:dyDescent="0.25">
      <c r="CG33122" s="49"/>
    </row>
    <row r="33123" spans="85:85" hidden="1" x14ac:dyDescent="0.25">
      <c r="CG33123" s="49"/>
    </row>
    <row r="33124" spans="85:85" hidden="1" x14ac:dyDescent="0.25">
      <c r="CG33124" s="49"/>
    </row>
    <row r="33125" spans="85:85" hidden="1" x14ac:dyDescent="0.25">
      <c r="CG33125" s="49"/>
    </row>
    <row r="33126" spans="85:85" hidden="1" x14ac:dyDescent="0.25">
      <c r="CG33126" s="49"/>
    </row>
    <row r="33127" spans="85:85" hidden="1" x14ac:dyDescent="0.25">
      <c r="CG33127" s="49"/>
    </row>
    <row r="33128" spans="85:85" hidden="1" x14ac:dyDescent="0.25">
      <c r="CG33128" s="49"/>
    </row>
    <row r="33129" spans="85:85" hidden="1" x14ac:dyDescent="0.25">
      <c r="CG33129" s="49"/>
    </row>
    <row r="33130" spans="85:85" hidden="1" x14ac:dyDescent="0.25">
      <c r="CG33130" s="49"/>
    </row>
    <row r="33131" spans="85:85" hidden="1" x14ac:dyDescent="0.25">
      <c r="CG33131" s="49"/>
    </row>
    <row r="33132" spans="85:85" hidden="1" x14ac:dyDescent="0.25">
      <c r="CG33132" s="49"/>
    </row>
    <row r="33133" spans="85:85" hidden="1" x14ac:dyDescent="0.25">
      <c r="CG33133" s="49"/>
    </row>
    <row r="33134" spans="85:85" hidden="1" x14ac:dyDescent="0.25">
      <c r="CG33134" s="49"/>
    </row>
    <row r="33135" spans="85:85" hidden="1" x14ac:dyDescent="0.25">
      <c r="CG33135" s="49"/>
    </row>
    <row r="33136" spans="85:85" hidden="1" x14ac:dyDescent="0.25">
      <c r="CG33136" s="49"/>
    </row>
    <row r="33137" spans="85:85" hidden="1" x14ac:dyDescent="0.25">
      <c r="CG33137" s="49"/>
    </row>
    <row r="33138" spans="85:85" hidden="1" x14ac:dyDescent="0.25">
      <c r="CG33138" s="49"/>
    </row>
    <row r="33139" spans="85:85" hidden="1" x14ac:dyDescent="0.25">
      <c r="CG33139" s="49"/>
    </row>
    <row r="33140" spans="85:85" hidden="1" x14ac:dyDescent="0.25">
      <c r="CG33140" s="49"/>
    </row>
    <row r="33141" spans="85:85" hidden="1" x14ac:dyDescent="0.25">
      <c r="CG33141" s="49"/>
    </row>
    <row r="33142" spans="85:85" hidden="1" x14ac:dyDescent="0.25">
      <c r="CG33142" s="49"/>
    </row>
    <row r="33143" spans="85:85" hidden="1" x14ac:dyDescent="0.25">
      <c r="CG33143" s="49"/>
    </row>
    <row r="33144" spans="85:85" hidden="1" x14ac:dyDescent="0.25">
      <c r="CG33144" s="49"/>
    </row>
    <row r="33145" spans="85:85" hidden="1" x14ac:dyDescent="0.25">
      <c r="CG33145" s="49"/>
    </row>
    <row r="33146" spans="85:85" hidden="1" x14ac:dyDescent="0.25">
      <c r="CG33146" s="49"/>
    </row>
    <row r="33147" spans="85:85" hidden="1" x14ac:dyDescent="0.25">
      <c r="CG33147" s="49"/>
    </row>
    <row r="33148" spans="85:85" hidden="1" x14ac:dyDescent="0.25">
      <c r="CG33148" s="49"/>
    </row>
    <row r="33149" spans="85:85" hidden="1" x14ac:dyDescent="0.25">
      <c r="CG33149" s="49"/>
    </row>
    <row r="33150" spans="85:85" hidden="1" x14ac:dyDescent="0.25">
      <c r="CG33150" s="49"/>
    </row>
    <row r="33151" spans="85:85" hidden="1" x14ac:dyDescent="0.25">
      <c r="CG33151" s="49"/>
    </row>
    <row r="33152" spans="85:85" hidden="1" x14ac:dyDescent="0.25">
      <c r="CG33152" s="49"/>
    </row>
    <row r="33153" spans="85:85" hidden="1" x14ac:dyDescent="0.25">
      <c r="CG33153" s="49"/>
    </row>
    <row r="33154" spans="85:85" hidden="1" x14ac:dyDescent="0.25">
      <c r="CG33154" s="49"/>
    </row>
    <row r="33155" spans="85:85" hidden="1" x14ac:dyDescent="0.25">
      <c r="CG33155" s="49"/>
    </row>
    <row r="33156" spans="85:85" hidden="1" x14ac:dyDescent="0.25">
      <c r="CG33156" s="49"/>
    </row>
    <row r="33157" spans="85:85" hidden="1" x14ac:dyDescent="0.25">
      <c r="CG33157" s="49"/>
    </row>
    <row r="33158" spans="85:85" hidden="1" x14ac:dyDescent="0.25">
      <c r="CG33158" s="49"/>
    </row>
    <row r="33159" spans="85:85" hidden="1" x14ac:dyDescent="0.25">
      <c r="CG33159" s="49"/>
    </row>
    <row r="33160" spans="85:85" hidden="1" x14ac:dyDescent="0.25">
      <c r="CG33160" s="49"/>
    </row>
    <row r="33161" spans="85:85" hidden="1" x14ac:dyDescent="0.25">
      <c r="CG33161" s="49"/>
    </row>
    <row r="33162" spans="85:85" hidden="1" x14ac:dyDescent="0.25">
      <c r="CG33162" s="49"/>
    </row>
    <row r="33163" spans="85:85" hidden="1" x14ac:dyDescent="0.25">
      <c r="CG33163" s="49"/>
    </row>
    <row r="33164" spans="85:85" hidden="1" x14ac:dyDescent="0.25">
      <c r="CG33164" s="49"/>
    </row>
    <row r="33165" spans="85:85" hidden="1" x14ac:dyDescent="0.25">
      <c r="CG33165" s="49"/>
    </row>
    <row r="33166" spans="85:85" hidden="1" x14ac:dyDescent="0.25">
      <c r="CG33166" s="49"/>
    </row>
    <row r="33167" spans="85:85" hidden="1" x14ac:dyDescent="0.25">
      <c r="CG33167" s="49"/>
    </row>
    <row r="33168" spans="85:85" hidden="1" x14ac:dyDescent="0.25">
      <c r="CG33168" s="49"/>
    </row>
    <row r="33169" spans="85:85" hidden="1" x14ac:dyDescent="0.25">
      <c r="CG33169" s="49"/>
    </row>
    <row r="33170" spans="85:85" hidden="1" x14ac:dyDescent="0.25">
      <c r="CG33170" s="49"/>
    </row>
    <row r="33171" spans="85:85" hidden="1" x14ac:dyDescent="0.25">
      <c r="CG33171" s="49"/>
    </row>
    <row r="33172" spans="85:85" hidden="1" x14ac:dyDescent="0.25">
      <c r="CG33172" s="49"/>
    </row>
    <row r="33173" spans="85:85" hidden="1" x14ac:dyDescent="0.25">
      <c r="CG33173" s="49"/>
    </row>
    <row r="33174" spans="85:85" hidden="1" x14ac:dyDescent="0.25">
      <c r="CG33174" s="49"/>
    </row>
    <row r="33175" spans="85:85" hidden="1" x14ac:dyDescent="0.25">
      <c r="CG33175" s="49"/>
    </row>
    <row r="33176" spans="85:85" hidden="1" x14ac:dyDescent="0.25">
      <c r="CG33176" s="49"/>
    </row>
    <row r="33177" spans="85:85" hidden="1" x14ac:dyDescent="0.25">
      <c r="CG33177" s="49"/>
    </row>
    <row r="33178" spans="85:85" hidden="1" x14ac:dyDescent="0.25">
      <c r="CG33178" s="49"/>
    </row>
    <row r="33179" spans="85:85" hidden="1" x14ac:dyDescent="0.25">
      <c r="CG33179" s="49"/>
    </row>
    <row r="33180" spans="85:85" hidden="1" x14ac:dyDescent="0.25">
      <c r="CG33180" s="49"/>
    </row>
    <row r="33181" spans="85:85" hidden="1" x14ac:dyDescent="0.25">
      <c r="CG33181" s="49"/>
    </row>
    <row r="33182" spans="85:85" hidden="1" x14ac:dyDescent="0.25">
      <c r="CG33182" s="49"/>
    </row>
    <row r="33183" spans="85:85" hidden="1" x14ac:dyDescent="0.25">
      <c r="CG33183" s="49"/>
    </row>
    <row r="33184" spans="85:85" hidden="1" x14ac:dyDescent="0.25">
      <c r="CG33184" s="49"/>
    </row>
    <row r="33185" spans="85:85" hidden="1" x14ac:dyDescent="0.25">
      <c r="CG33185" s="49"/>
    </row>
    <row r="33186" spans="85:85" hidden="1" x14ac:dyDescent="0.25">
      <c r="CG33186" s="49"/>
    </row>
    <row r="33187" spans="85:85" hidden="1" x14ac:dyDescent="0.25">
      <c r="CG33187" s="49"/>
    </row>
    <row r="33188" spans="85:85" hidden="1" x14ac:dyDescent="0.25">
      <c r="CG33188" s="49"/>
    </row>
    <row r="33189" spans="85:85" hidden="1" x14ac:dyDescent="0.25">
      <c r="CG33189" s="49"/>
    </row>
    <row r="33190" spans="85:85" hidden="1" x14ac:dyDescent="0.25">
      <c r="CG33190" s="49"/>
    </row>
    <row r="33191" spans="85:85" hidden="1" x14ac:dyDescent="0.25">
      <c r="CG33191" s="49"/>
    </row>
    <row r="33192" spans="85:85" hidden="1" x14ac:dyDescent="0.25">
      <c r="CG33192" s="49"/>
    </row>
    <row r="33193" spans="85:85" hidden="1" x14ac:dyDescent="0.25">
      <c r="CG33193" s="49"/>
    </row>
    <row r="33194" spans="85:85" hidden="1" x14ac:dyDescent="0.25">
      <c r="CG33194" s="49"/>
    </row>
    <row r="33195" spans="85:85" hidden="1" x14ac:dyDescent="0.25">
      <c r="CG33195" s="49"/>
    </row>
    <row r="33196" spans="85:85" hidden="1" x14ac:dyDescent="0.25">
      <c r="CG33196" s="49"/>
    </row>
    <row r="33197" spans="85:85" hidden="1" x14ac:dyDescent="0.25">
      <c r="CG33197" s="49"/>
    </row>
    <row r="33198" spans="85:85" hidden="1" x14ac:dyDescent="0.25">
      <c r="CG33198" s="49"/>
    </row>
    <row r="33199" spans="85:85" hidden="1" x14ac:dyDescent="0.25">
      <c r="CG33199" s="49"/>
    </row>
    <row r="33200" spans="85:85" hidden="1" x14ac:dyDescent="0.25">
      <c r="CG33200" s="49"/>
    </row>
    <row r="33201" spans="85:85" hidden="1" x14ac:dyDescent="0.25">
      <c r="CG33201" s="49"/>
    </row>
    <row r="33202" spans="85:85" hidden="1" x14ac:dyDescent="0.25">
      <c r="CG33202" s="49"/>
    </row>
    <row r="33203" spans="85:85" hidden="1" x14ac:dyDescent="0.25">
      <c r="CG33203" s="49"/>
    </row>
    <row r="33204" spans="85:85" hidden="1" x14ac:dyDescent="0.25">
      <c r="CG33204" s="49"/>
    </row>
    <row r="33205" spans="85:85" hidden="1" x14ac:dyDescent="0.25">
      <c r="CG33205" s="49"/>
    </row>
    <row r="33206" spans="85:85" hidden="1" x14ac:dyDescent="0.25">
      <c r="CG33206" s="49"/>
    </row>
    <row r="33207" spans="85:85" hidden="1" x14ac:dyDescent="0.25">
      <c r="CG33207" s="49"/>
    </row>
    <row r="33208" spans="85:85" hidden="1" x14ac:dyDescent="0.25">
      <c r="CG33208" s="49"/>
    </row>
    <row r="33209" spans="85:85" hidden="1" x14ac:dyDescent="0.25">
      <c r="CG33209" s="49"/>
    </row>
    <row r="33210" spans="85:85" hidden="1" x14ac:dyDescent="0.25">
      <c r="CG33210" s="49"/>
    </row>
    <row r="33211" spans="85:85" hidden="1" x14ac:dyDescent="0.25">
      <c r="CG33211" s="49"/>
    </row>
    <row r="33212" spans="85:85" hidden="1" x14ac:dyDescent="0.25">
      <c r="CG33212" s="49"/>
    </row>
    <row r="33213" spans="85:85" hidden="1" x14ac:dyDescent="0.25">
      <c r="CG33213" s="49"/>
    </row>
    <row r="33214" spans="85:85" hidden="1" x14ac:dyDescent="0.25">
      <c r="CG33214" s="49"/>
    </row>
    <row r="33215" spans="85:85" hidden="1" x14ac:dyDescent="0.25">
      <c r="CG33215" s="49"/>
    </row>
    <row r="33216" spans="85:85" hidden="1" x14ac:dyDescent="0.25">
      <c r="CG33216" s="49"/>
    </row>
    <row r="33217" spans="85:85" hidden="1" x14ac:dyDescent="0.25">
      <c r="CG33217" s="49"/>
    </row>
    <row r="33218" spans="85:85" hidden="1" x14ac:dyDescent="0.25">
      <c r="CG33218" s="49"/>
    </row>
    <row r="33219" spans="85:85" hidden="1" x14ac:dyDescent="0.25">
      <c r="CG33219" s="49"/>
    </row>
    <row r="33220" spans="85:85" hidden="1" x14ac:dyDescent="0.25">
      <c r="CG33220" s="49"/>
    </row>
    <row r="33221" spans="85:85" hidden="1" x14ac:dyDescent="0.25">
      <c r="CG33221" s="49"/>
    </row>
    <row r="33222" spans="85:85" hidden="1" x14ac:dyDescent="0.25">
      <c r="CG33222" s="49"/>
    </row>
    <row r="33223" spans="85:85" hidden="1" x14ac:dyDescent="0.25">
      <c r="CG33223" s="49"/>
    </row>
    <row r="33224" spans="85:85" hidden="1" x14ac:dyDescent="0.25">
      <c r="CG33224" s="49"/>
    </row>
    <row r="33225" spans="85:85" hidden="1" x14ac:dyDescent="0.25">
      <c r="CG33225" s="49"/>
    </row>
    <row r="33226" spans="85:85" hidden="1" x14ac:dyDescent="0.25">
      <c r="CG33226" s="49"/>
    </row>
    <row r="33227" spans="85:85" hidden="1" x14ac:dyDescent="0.25">
      <c r="CG33227" s="49"/>
    </row>
    <row r="33228" spans="85:85" hidden="1" x14ac:dyDescent="0.25">
      <c r="CG33228" s="49"/>
    </row>
    <row r="33229" spans="85:85" hidden="1" x14ac:dyDescent="0.25">
      <c r="CG33229" s="49"/>
    </row>
    <row r="33230" spans="85:85" hidden="1" x14ac:dyDescent="0.25">
      <c r="CG33230" s="49"/>
    </row>
    <row r="33231" spans="85:85" hidden="1" x14ac:dyDescent="0.25">
      <c r="CG33231" s="49"/>
    </row>
    <row r="33232" spans="85:85" hidden="1" x14ac:dyDescent="0.25">
      <c r="CG33232" s="49"/>
    </row>
    <row r="33233" spans="85:85" hidden="1" x14ac:dyDescent="0.25">
      <c r="CG33233" s="49"/>
    </row>
    <row r="33234" spans="85:85" hidden="1" x14ac:dyDescent="0.25">
      <c r="CG33234" s="49"/>
    </row>
    <row r="33235" spans="85:85" hidden="1" x14ac:dyDescent="0.25">
      <c r="CG33235" s="49"/>
    </row>
    <row r="33236" spans="85:85" hidden="1" x14ac:dyDescent="0.25">
      <c r="CG33236" s="49"/>
    </row>
    <row r="33237" spans="85:85" hidden="1" x14ac:dyDescent="0.25">
      <c r="CG33237" s="49"/>
    </row>
    <row r="33238" spans="85:85" hidden="1" x14ac:dyDescent="0.25">
      <c r="CG33238" s="49"/>
    </row>
    <row r="33239" spans="85:85" hidden="1" x14ac:dyDescent="0.25">
      <c r="CG33239" s="49"/>
    </row>
    <row r="33240" spans="85:85" hidden="1" x14ac:dyDescent="0.25">
      <c r="CG33240" s="49"/>
    </row>
    <row r="33241" spans="85:85" hidden="1" x14ac:dyDescent="0.25">
      <c r="CG33241" s="49"/>
    </row>
    <row r="33242" spans="85:85" hidden="1" x14ac:dyDescent="0.25">
      <c r="CG33242" s="49"/>
    </row>
    <row r="33243" spans="85:85" hidden="1" x14ac:dyDescent="0.25">
      <c r="CG33243" s="49"/>
    </row>
    <row r="33244" spans="85:85" hidden="1" x14ac:dyDescent="0.25">
      <c r="CG33244" s="49"/>
    </row>
    <row r="33245" spans="85:85" hidden="1" x14ac:dyDescent="0.25">
      <c r="CG33245" s="49"/>
    </row>
    <row r="33246" spans="85:85" hidden="1" x14ac:dyDescent="0.25">
      <c r="CG33246" s="49"/>
    </row>
    <row r="33247" spans="85:85" hidden="1" x14ac:dyDescent="0.25">
      <c r="CG33247" s="49"/>
    </row>
    <row r="33248" spans="85:85" hidden="1" x14ac:dyDescent="0.25">
      <c r="CG33248" s="49"/>
    </row>
    <row r="33249" spans="85:85" hidden="1" x14ac:dyDescent="0.25">
      <c r="CG33249" s="49"/>
    </row>
    <row r="33250" spans="85:85" hidden="1" x14ac:dyDescent="0.25">
      <c r="CG33250" s="49"/>
    </row>
    <row r="33251" spans="85:85" hidden="1" x14ac:dyDescent="0.25">
      <c r="CG33251" s="49"/>
    </row>
    <row r="33252" spans="85:85" hidden="1" x14ac:dyDescent="0.25">
      <c r="CG33252" s="49"/>
    </row>
    <row r="33253" spans="85:85" hidden="1" x14ac:dyDescent="0.25">
      <c r="CG33253" s="49"/>
    </row>
    <row r="33254" spans="85:85" hidden="1" x14ac:dyDescent="0.25">
      <c r="CG33254" s="49"/>
    </row>
    <row r="33255" spans="85:85" hidden="1" x14ac:dyDescent="0.25">
      <c r="CG33255" s="49"/>
    </row>
    <row r="33256" spans="85:85" hidden="1" x14ac:dyDescent="0.25">
      <c r="CG33256" s="49"/>
    </row>
    <row r="33257" spans="85:85" hidden="1" x14ac:dyDescent="0.25">
      <c r="CG33257" s="49"/>
    </row>
    <row r="33258" spans="85:85" hidden="1" x14ac:dyDescent="0.25">
      <c r="CG33258" s="49"/>
    </row>
    <row r="33259" spans="85:85" hidden="1" x14ac:dyDescent="0.25">
      <c r="CG33259" s="49"/>
    </row>
    <row r="33260" spans="85:85" hidden="1" x14ac:dyDescent="0.25">
      <c r="CG33260" s="49"/>
    </row>
    <row r="33261" spans="85:85" hidden="1" x14ac:dyDescent="0.25">
      <c r="CG33261" s="49"/>
    </row>
    <row r="33262" spans="85:85" hidden="1" x14ac:dyDescent="0.25">
      <c r="CG33262" s="49"/>
    </row>
    <row r="33263" spans="85:85" hidden="1" x14ac:dyDescent="0.25">
      <c r="CG33263" s="49"/>
    </row>
    <row r="33264" spans="85:85" hidden="1" x14ac:dyDescent="0.25">
      <c r="CG33264" s="49"/>
    </row>
    <row r="33265" spans="85:85" hidden="1" x14ac:dyDescent="0.25">
      <c r="CG33265" s="49"/>
    </row>
    <row r="33266" spans="85:85" hidden="1" x14ac:dyDescent="0.25">
      <c r="CG33266" s="49"/>
    </row>
    <row r="33267" spans="85:85" hidden="1" x14ac:dyDescent="0.25">
      <c r="CG33267" s="49"/>
    </row>
    <row r="33268" spans="85:85" hidden="1" x14ac:dyDescent="0.25">
      <c r="CG33268" s="49"/>
    </row>
    <row r="33269" spans="85:85" hidden="1" x14ac:dyDescent="0.25">
      <c r="CG33269" s="49"/>
    </row>
    <row r="33270" spans="85:85" hidden="1" x14ac:dyDescent="0.25">
      <c r="CG33270" s="49"/>
    </row>
    <row r="33271" spans="85:85" hidden="1" x14ac:dyDescent="0.25">
      <c r="CG33271" s="49"/>
    </row>
    <row r="33272" spans="85:85" hidden="1" x14ac:dyDescent="0.25">
      <c r="CG33272" s="49"/>
    </row>
    <row r="33273" spans="85:85" hidden="1" x14ac:dyDescent="0.25">
      <c r="CG33273" s="49"/>
    </row>
    <row r="33274" spans="85:85" hidden="1" x14ac:dyDescent="0.25">
      <c r="CG33274" s="49"/>
    </row>
    <row r="33275" spans="85:85" hidden="1" x14ac:dyDescent="0.25">
      <c r="CG33275" s="49"/>
    </row>
    <row r="33276" spans="85:85" hidden="1" x14ac:dyDescent="0.25">
      <c r="CG33276" s="49"/>
    </row>
    <row r="33277" spans="85:85" hidden="1" x14ac:dyDescent="0.25">
      <c r="CG33277" s="49"/>
    </row>
    <row r="33278" spans="85:85" hidden="1" x14ac:dyDescent="0.25">
      <c r="CG33278" s="49"/>
    </row>
    <row r="33279" spans="85:85" hidden="1" x14ac:dyDescent="0.25">
      <c r="CG33279" s="49"/>
    </row>
    <row r="33280" spans="85:85" hidden="1" x14ac:dyDescent="0.25">
      <c r="CG33280" s="49"/>
    </row>
    <row r="33281" spans="85:85" hidden="1" x14ac:dyDescent="0.25">
      <c r="CG33281" s="49"/>
    </row>
    <row r="33282" spans="85:85" hidden="1" x14ac:dyDescent="0.25">
      <c r="CG33282" s="49"/>
    </row>
    <row r="33283" spans="85:85" hidden="1" x14ac:dyDescent="0.25">
      <c r="CG33283" s="49"/>
    </row>
    <row r="33284" spans="85:85" hidden="1" x14ac:dyDescent="0.25">
      <c r="CG33284" s="49"/>
    </row>
    <row r="33285" spans="85:85" hidden="1" x14ac:dyDescent="0.25">
      <c r="CG33285" s="49"/>
    </row>
    <row r="33286" spans="85:85" hidden="1" x14ac:dyDescent="0.25">
      <c r="CG33286" s="49"/>
    </row>
    <row r="33287" spans="85:85" hidden="1" x14ac:dyDescent="0.25">
      <c r="CG33287" s="49"/>
    </row>
    <row r="33288" spans="85:85" hidden="1" x14ac:dyDescent="0.25">
      <c r="CG33288" s="49"/>
    </row>
    <row r="33289" spans="85:85" hidden="1" x14ac:dyDescent="0.25">
      <c r="CG33289" s="49"/>
    </row>
    <row r="33290" spans="85:85" hidden="1" x14ac:dyDescent="0.25">
      <c r="CG33290" s="49"/>
    </row>
    <row r="33291" spans="85:85" hidden="1" x14ac:dyDescent="0.25">
      <c r="CG33291" s="49"/>
    </row>
    <row r="33292" spans="85:85" hidden="1" x14ac:dyDescent="0.25">
      <c r="CG33292" s="49"/>
    </row>
    <row r="33293" spans="85:85" hidden="1" x14ac:dyDescent="0.25">
      <c r="CG33293" s="49"/>
    </row>
    <row r="33294" spans="85:85" hidden="1" x14ac:dyDescent="0.25">
      <c r="CG33294" s="49"/>
    </row>
    <row r="33295" spans="85:85" hidden="1" x14ac:dyDescent="0.25">
      <c r="CG33295" s="49"/>
    </row>
    <row r="33296" spans="85:85" hidden="1" x14ac:dyDescent="0.25">
      <c r="CG33296" s="49"/>
    </row>
    <row r="33297" spans="85:85" hidden="1" x14ac:dyDescent="0.25">
      <c r="CG33297" s="49"/>
    </row>
    <row r="33298" spans="85:85" hidden="1" x14ac:dyDescent="0.25">
      <c r="CG33298" s="49"/>
    </row>
    <row r="33299" spans="85:85" hidden="1" x14ac:dyDescent="0.25">
      <c r="CG33299" s="49"/>
    </row>
    <row r="33300" spans="85:85" hidden="1" x14ac:dyDescent="0.25">
      <c r="CG33300" s="49"/>
    </row>
    <row r="33301" spans="85:85" hidden="1" x14ac:dyDescent="0.25">
      <c r="CG33301" s="49"/>
    </row>
    <row r="33302" spans="85:85" hidden="1" x14ac:dyDescent="0.25">
      <c r="CG33302" s="49"/>
    </row>
    <row r="33303" spans="85:85" hidden="1" x14ac:dyDescent="0.25">
      <c r="CG33303" s="49"/>
    </row>
    <row r="33304" spans="85:85" hidden="1" x14ac:dyDescent="0.25">
      <c r="CG33304" s="49"/>
    </row>
    <row r="33305" spans="85:85" hidden="1" x14ac:dyDescent="0.25">
      <c r="CG33305" s="49"/>
    </row>
    <row r="33306" spans="85:85" hidden="1" x14ac:dyDescent="0.25">
      <c r="CG33306" s="49"/>
    </row>
    <row r="33307" spans="85:85" hidden="1" x14ac:dyDescent="0.25">
      <c r="CG33307" s="49"/>
    </row>
    <row r="33308" spans="85:85" hidden="1" x14ac:dyDescent="0.25">
      <c r="CG33308" s="49"/>
    </row>
    <row r="33309" spans="85:85" hidden="1" x14ac:dyDescent="0.25">
      <c r="CG33309" s="49"/>
    </row>
    <row r="33310" spans="85:85" hidden="1" x14ac:dyDescent="0.25">
      <c r="CG33310" s="49"/>
    </row>
    <row r="33311" spans="85:85" hidden="1" x14ac:dyDescent="0.25">
      <c r="CG33311" s="49"/>
    </row>
    <row r="33312" spans="85:85" hidden="1" x14ac:dyDescent="0.25">
      <c r="CG33312" s="49"/>
    </row>
    <row r="33313" spans="85:85" hidden="1" x14ac:dyDescent="0.25">
      <c r="CG33313" s="49"/>
    </row>
    <row r="33314" spans="85:85" hidden="1" x14ac:dyDescent="0.25">
      <c r="CG33314" s="49"/>
    </row>
    <row r="33315" spans="85:85" hidden="1" x14ac:dyDescent="0.25">
      <c r="CG33315" s="49"/>
    </row>
    <row r="33316" spans="85:85" hidden="1" x14ac:dyDescent="0.25">
      <c r="CG33316" s="49"/>
    </row>
    <row r="33317" spans="85:85" hidden="1" x14ac:dyDescent="0.25">
      <c r="CG33317" s="49"/>
    </row>
    <row r="33318" spans="85:85" hidden="1" x14ac:dyDescent="0.25">
      <c r="CG33318" s="49"/>
    </row>
    <row r="33319" spans="85:85" hidden="1" x14ac:dyDescent="0.25">
      <c r="CG33319" s="49"/>
    </row>
    <row r="33320" spans="85:85" hidden="1" x14ac:dyDescent="0.25">
      <c r="CG33320" s="49"/>
    </row>
    <row r="33321" spans="85:85" hidden="1" x14ac:dyDescent="0.25">
      <c r="CG33321" s="49"/>
    </row>
    <row r="33322" spans="85:85" hidden="1" x14ac:dyDescent="0.25">
      <c r="CG33322" s="49"/>
    </row>
    <row r="33323" spans="85:85" hidden="1" x14ac:dyDescent="0.25">
      <c r="CG33323" s="49"/>
    </row>
    <row r="33324" spans="85:85" hidden="1" x14ac:dyDescent="0.25">
      <c r="CG33324" s="49"/>
    </row>
    <row r="33325" spans="85:85" hidden="1" x14ac:dyDescent="0.25">
      <c r="CG33325" s="49"/>
    </row>
    <row r="33326" spans="85:85" hidden="1" x14ac:dyDescent="0.25">
      <c r="CG33326" s="49"/>
    </row>
    <row r="33327" spans="85:85" hidden="1" x14ac:dyDescent="0.25">
      <c r="CG33327" s="49"/>
    </row>
    <row r="33328" spans="85:85" hidden="1" x14ac:dyDescent="0.25">
      <c r="CG33328" s="49"/>
    </row>
    <row r="33329" spans="85:85" hidden="1" x14ac:dyDescent="0.25">
      <c r="CG33329" s="49"/>
    </row>
    <row r="33330" spans="85:85" hidden="1" x14ac:dyDescent="0.25">
      <c r="CG33330" s="49"/>
    </row>
    <row r="33331" spans="85:85" hidden="1" x14ac:dyDescent="0.25">
      <c r="CG33331" s="49"/>
    </row>
    <row r="33332" spans="85:85" hidden="1" x14ac:dyDescent="0.25">
      <c r="CG33332" s="49"/>
    </row>
    <row r="33333" spans="85:85" hidden="1" x14ac:dyDescent="0.25">
      <c r="CG33333" s="49"/>
    </row>
    <row r="33334" spans="85:85" hidden="1" x14ac:dyDescent="0.25">
      <c r="CG33334" s="49"/>
    </row>
    <row r="33335" spans="85:85" hidden="1" x14ac:dyDescent="0.25">
      <c r="CG33335" s="49"/>
    </row>
    <row r="33336" spans="85:85" hidden="1" x14ac:dyDescent="0.25">
      <c r="CG33336" s="49"/>
    </row>
    <row r="33337" spans="85:85" hidden="1" x14ac:dyDescent="0.25">
      <c r="CG33337" s="49"/>
    </row>
    <row r="33338" spans="85:85" hidden="1" x14ac:dyDescent="0.25">
      <c r="CG33338" s="49"/>
    </row>
    <row r="33339" spans="85:85" hidden="1" x14ac:dyDescent="0.25">
      <c r="CG33339" s="49"/>
    </row>
    <row r="33340" spans="85:85" hidden="1" x14ac:dyDescent="0.25">
      <c r="CG33340" s="49"/>
    </row>
    <row r="33341" spans="85:85" hidden="1" x14ac:dyDescent="0.25">
      <c r="CG33341" s="49"/>
    </row>
    <row r="33342" spans="85:85" hidden="1" x14ac:dyDescent="0.25">
      <c r="CG33342" s="49"/>
    </row>
    <row r="33343" spans="85:85" hidden="1" x14ac:dyDescent="0.25">
      <c r="CG33343" s="49"/>
    </row>
    <row r="33344" spans="85:85" hidden="1" x14ac:dyDescent="0.25">
      <c r="CG33344" s="49"/>
    </row>
    <row r="33345" spans="85:85" hidden="1" x14ac:dyDescent="0.25">
      <c r="CG33345" s="49"/>
    </row>
    <row r="33346" spans="85:85" hidden="1" x14ac:dyDescent="0.25">
      <c r="CG33346" s="49"/>
    </row>
    <row r="33347" spans="85:85" hidden="1" x14ac:dyDescent="0.25">
      <c r="CG33347" s="49"/>
    </row>
    <row r="33348" spans="85:85" hidden="1" x14ac:dyDescent="0.25">
      <c r="CG33348" s="49"/>
    </row>
    <row r="33349" spans="85:85" hidden="1" x14ac:dyDescent="0.25">
      <c r="CG33349" s="49"/>
    </row>
    <row r="33350" spans="85:85" hidden="1" x14ac:dyDescent="0.25">
      <c r="CG33350" s="49"/>
    </row>
    <row r="33351" spans="85:85" hidden="1" x14ac:dyDescent="0.25">
      <c r="CG33351" s="49"/>
    </row>
    <row r="33352" spans="85:85" hidden="1" x14ac:dyDescent="0.25">
      <c r="CG33352" s="49"/>
    </row>
    <row r="33353" spans="85:85" hidden="1" x14ac:dyDescent="0.25">
      <c r="CG33353" s="49"/>
    </row>
    <row r="33354" spans="85:85" hidden="1" x14ac:dyDescent="0.25">
      <c r="CG33354" s="49"/>
    </row>
    <row r="33355" spans="85:85" hidden="1" x14ac:dyDescent="0.25">
      <c r="CG33355" s="49"/>
    </row>
    <row r="33356" spans="85:85" hidden="1" x14ac:dyDescent="0.25">
      <c r="CG33356" s="49"/>
    </row>
    <row r="33357" spans="85:85" hidden="1" x14ac:dyDescent="0.25">
      <c r="CG33357" s="49"/>
    </row>
    <row r="33358" spans="85:85" hidden="1" x14ac:dyDescent="0.25">
      <c r="CG33358" s="49"/>
    </row>
    <row r="33359" spans="85:85" hidden="1" x14ac:dyDescent="0.25">
      <c r="CG33359" s="49"/>
    </row>
    <row r="33360" spans="85:85" hidden="1" x14ac:dyDescent="0.25">
      <c r="CG33360" s="49"/>
    </row>
    <row r="33361" spans="85:85" hidden="1" x14ac:dyDescent="0.25">
      <c r="CG33361" s="49"/>
    </row>
    <row r="33362" spans="85:85" hidden="1" x14ac:dyDescent="0.25">
      <c r="CG33362" s="49"/>
    </row>
    <row r="33363" spans="85:85" hidden="1" x14ac:dyDescent="0.25">
      <c r="CG33363" s="49"/>
    </row>
    <row r="33364" spans="85:85" hidden="1" x14ac:dyDescent="0.25">
      <c r="CG33364" s="49"/>
    </row>
    <row r="33365" spans="85:85" hidden="1" x14ac:dyDescent="0.25">
      <c r="CG33365" s="49"/>
    </row>
    <row r="33366" spans="85:85" hidden="1" x14ac:dyDescent="0.25">
      <c r="CG33366" s="49"/>
    </row>
    <row r="33367" spans="85:85" hidden="1" x14ac:dyDescent="0.25">
      <c r="CG33367" s="49"/>
    </row>
    <row r="33368" spans="85:85" hidden="1" x14ac:dyDescent="0.25">
      <c r="CG33368" s="49"/>
    </row>
    <row r="33369" spans="85:85" hidden="1" x14ac:dyDescent="0.25">
      <c r="CG33369" s="49"/>
    </row>
    <row r="33370" spans="85:85" hidden="1" x14ac:dyDescent="0.25">
      <c r="CG33370" s="49"/>
    </row>
    <row r="33371" spans="85:85" hidden="1" x14ac:dyDescent="0.25">
      <c r="CG33371" s="49"/>
    </row>
    <row r="33372" spans="85:85" hidden="1" x14ac:dyDescent="0.25">
      <c r="CG33372" s="49"/>
    </row>
    <row r="33373" spans="85:85" hidden="1" x14ac:dyDescent="0.25">
      <c r="CG33373" s="49"/>
    </row>
    <row r="33374" spans="85:85" hidden="1" x14ac:dyDescent="0.25">
      <c r="CG33374" s="49"/>
    </row>
    <row r="33375" spans="85:85" hidden="1" x14ac:dyDescent="0.25">
      <c r="CG33375" s="49"/>
    </row>
    <row r="33376" spans="85:85" hidden="1" x14ac:dyDescent="0.25">
      <c r="CG33376" s="49"/>
    </row>
    <row r="33377" spans="85:85" hidden="1" x14ac:dyDescent="0.25">
      <c r="CG33377" s="49"/>
    </row>
    <row r="33378" spans="85:85" hidden="1" x14ac:dyDescent="0.25">
      <c r="CG33378" s="49"/>
    </row>
    <row r="33379" spans="85:85" hidden="1" x14ac:dyDescent="0.25">
      <c r="CG33379" s="49"/>
    </row>
    <row r="33380" spans="85:85" hidden="1" x14ac:dyDescent="0.25">
      <c r="CG33380" s="49"/>
    </row>
    <row r="33381" spans="85:85" hidden="1" x14ac:dyDescent="0.25">
      <c r="CG33381" s="49"/>
    </row>
    <row r="33382" spans="85:85" hidden="1" x14ac:dyDescent="0.25">
      <c r="CG33382" s="49"/>
    </row>
    <row r="33383" spans="85:85" hidden="1" x14ac:dyDescent="0.25">
      <c r="CG33383" s="49"/>
    </row>
    <row r="33384" spans="85:85" hidden="1" x14ac:dyDescent="0.25">
      <c r="CG33384" s="49"/>
    </row>
    <row r="33385" spans="85:85" hidden="1" x14ac:dyDescent="0.25">
      <c r="CG33385" s="49"/>
    </row>
    <row r="33386" spans="85:85" hidden="1" x14ac:dyDescent="0.25">
      <c r="CG33386" s="49"/>
    </row>
    <row r="33387" spans="85:85" hidden="1" x14ac:dyDescent="0.25">
      <c r="CG33387" s="49"/>
    </row>
    <row r="33388" spans="85:85" hidden="1" x14ac:dyDescent="0.25">
      <c r="CG33388" s="49"/>
    </row>
    <row r="33389" spans="85:85" hidden="1" x14ac:dyDescent="0.25">
      <c r="CG33389" s="49"/>
    </row>
    <row r="33390" spans="85:85" hidden="1" x14ac:dyDescent="0.25">
      <c r="CG33390" s="49"/>
    </row>
    <row r="33391" spans="85:85" hidden="1" x14ac:dyDescent="0.25">
      <c r="CG33391" s="49"/>
    </row>
    <row r="33392" spans="85:85" hidden="1" x14ac:dyDescent="0.25">
      <c r="CG33392" s="49"/>
    </row>
    <row r="33393" spans="85:85" hidden="1" x14ac:dyDescent="0.25">
      <c r="CG33393" s="49"/>
    </row>
    <row r="33394" spans="85:85" hidden="1" x14ac:dyDescent="0.25">
      <c r="CG33394" s="49"/>
    </row>
    <row r="33395" spans="85:85" hidden="1" x14ac:dyDescent="0.25">
      <c r="CG33395" s="49"/>
    </row>
    <row r="33396" spans="85:85" hidden="1" x14ac:dyDescent="0.25">
      <c r="CG33396" s="49"/>
    </row>
    <row r="33397" spans="85:85" hidden="1" x14ac:dyDescent="0.25">
      <c r="CG33397" s="49"/>
    </row>
    <row r="33398" spans="85:85" hidden="1" x14ac:dyDescent="0.25">
      <c r="CG33398" s="49"/>
    </row>
    <row r="33399" spans="85:85" hidden="1" x14ac:dyDescent="0.25">
      <c r="CG33399" s="49"/>
    </row>
    <row r="33400" spans="85:85" hidden="1" x14ac:dyDescent="0.25">
      <c r="CG33400" s="49"/>
    </row>
    <row r="33401" spans="85:85" hidden="1" x14ac:dyDescent="0.25">
      <c r="CG33401" s="49"/>
    </row>
    <row r="33402" spans="85:85" hidden="1" x14ac:dyDescent="0.25">
      <c r="CG33402" s="49"/>
    </row>
    <row r="33403" spans="85:85" hidden="1" x14ac:dyDescent="0.25">
      <c r="CG33403" s="49"/>
    </row>
    <row r="33404" spans="85:85" hidden="1" x14ac:dyDescent="0.25">
      <c r="CG33404" s="49"/>
    </row>
    <row r="33405" spans="85:85" hidden="1" x14ac:dyDescent="0.25">
      <c r="CG33405" s="49"/>
    </row>
    <row r="33406" spans="85:85" hidden="1" x14ac:dyDescent="0.25">
      <c r="CG33406" s="49"/>
    </row>
    <row r="33407" spans="85:85" hidden="1" x14ac:dyDescent="0.25">
      <c r="CG33407" s="49"/>
    </row>
    <row r="33408" spans="85:85" hidden="1" x14ac:dyDescent="0.25">
      <c r="CG33408" s="49"/>
    </row>
    <row r="33409" spans="85:85" hidden="1" x14ac:dyDescent="0.25">
      <c r="CG33409" s="49"/>
    </row>
    <row r="33410" spans="85:85" hidden="1" x14ac:dyDescent="0.25">
      <c r="CG33410" s="49"/>
    </row>
    <row r="33411" spans="85:85" hidden="1" x14ac:dyDescent="0.25">
      <c r="CG33411" s="49"/>
    </row>
    <row r="33412" spans="85:85" hidden="1" x14ac:dyDescent="0.25">
      <c r="CG33412" s="49"/>
    </row>
    <row r="33413" spans="85:85" hidden="1" x14ac:dyDescent="0.25">
      <c r="CG33413" s="49"/>
    </row>
    <row r="33414" spans="85:85" hidden="1" x14ac:dyDescent="0.25">
      <c r="CG33414" s="49"/>
    </row>
    <row r="33415" spans="85:85" hidden="1" x14ac:dyDescent="0.25">
      <c r="CG33415" s="49"/>
    </row>
    <row r="33416" spans="85:85" hidden="1" x14ac:dyDescent="0.25">
      <c r="CG33416" s="49"/>
    </row>
    <row r="33417" spans="85:85" hidden="1" x14ac:dyDescent="0.25">
      <c r="CG33417" s="49"/>
    </row>
    <row r="33418" spans="85:85" hidden="1" x14ac:dyDescent="0.25">
      <c r="CG33418" s="49"/>
    </row>
    <row r="33419" spans="85:85" hidden="1" x14ac:dyDescent="0.25">
      <c r="CG33419" s="49"/>
    </row>
    <row r="33420" spans="85:85" hidden="1" x14ac:dyDescent="0.25">
      <c r="CG33420" s="49"/>
    </row>
    <row r="33421" spans="85:85" hidden="1" x14ac:dyDescent="0.25">
      <c r="CG33421" s="49"/>
    </row>
    <row r="33422" spans="85:85" hidden="1" x14ac:dyDescent="0.25">
      <c r="CG33422" s="49"/>
    </row>
    <row r="33423" spans="85:85" hidden="1" x14ac:dyDescent="0.25">
      <c r="CG33423" s="49"/>
    </row>
    <row r="33424" spans="85:85" hidden="1" x14ac:dyDescent="0.25">
      <c r="CG33424" s="49"/>
    </row>
    <row r="33425" spans="85:85" hidden="1" x14ac:dyDescent="0.25">
      <c r="CG33425" s="49"/>
    </row>
    <row r="33426" spans="85:85" hidden="1" x14ac:dyDescent="0.25">
      <c r="CG33426" s="49"/>
    </row>
    <row r="33427" spans="85:85" hidden="1" x14ac:dyDescent="0.25">
      <c r="CG33427" s="49"/>
    </row>
    <row r="33428" spans="85:85" hidden="1" x14ac:dyDescent="0.25">
      <c r="CG33428" s="49"/>
    </row>
    <row r="33429" spans="85:85" hidden="1" x14ac:dyDescent="0.25">
      <c r="CG33429" s="49"/>
    </row>
    <row r="33430" spans="85:85" hidden="1" x14ac:dyDescent="0.25">
      <c r="CG33430" s="49"/>
    </row>
    <row r="33431" spans="85:85" hidden="1" x14ac:dyDescent="0.25">
      <c r="CG33431" s="49"/>
    </row>
    <row r="33432" spans="85:85" hidden="1" x14ac:dyDescent="0.25">
      <c r="CG33432" s="49"/>
    </row>
    <row r="33433" spans="85:85" hidden="1" x14ac:dyDescent="0.25">
      <c r="CG33433" s="49"/>
    </row>
    <row r="33434" spans="85:85" hidden="1" x14ac:dyDescent="0.25">
      <c r="CG33434" s="49"/>
    </row>
    <row r="33435" spans="85:85" hidden="1" x14ac:dyDescent="0.25">
      <c r="CG33435" s="49"/>
    </row>
    <row r="33436" spans="85:85" hidden="1" x14ac:dyDescent="0.25">
      <c r="CG33436" s="49"/>
    </row>
    <row r="33437" spans="85:85" hidden="1" x14ac:dyDescent="0.25">
      <c r="CG33437" s="49"/>
    </row>
    <row r="33438" spans="85:85" hidden="1" x14ac:dyDescent="0.25">
      <c r="CG33438" s="49"/>
    </row>
    <row r="33439" spans="85:85" hidden="1" x14ac:dyDescent="0.25">
      <c r="CG33439" s="49"/>
    </row>
    <row r="33440" spans="85:85" hidden="1" x14ac:dyDescent="0.25">
      <c r="CG33440" s="49"/>
    </row>
    <row r="33441" spans="85:85" hidden="1" x14ac:dyDescent="0.25">
      <c r="CG33441" s="49"/>
    </row>
    <row r="33442" spans="85:85" hidden="1" x14ac:dyDescent="0.25">
      <c r="CG33442" s="49"/>
    </row>
    <row r="33443" spans="85:85" hidden="1" x14ac:dyDescent="0.25">
      <c r="CG33443" s="49"/>
    </row>
    <row r="33444" spans="85:85" hidden="1" x14ac:dyDescent="0.25">
      <c r="CG33444" s="49"/>
    </row>
    <row r="33445" spans="85:85" hidden="1" x14ac:dyDescent="0.25">
      <c r="CG33445" s="49"/>
    </row>
    <row r="33446" spans="85:85" hidden="1" x14ac:dyDescent="0.25">
      <c r="CG33446" s="49"/>
    </row>
    <row r="33447" spans="85:85" hidden="1" x14ac:dyDescent="0.25">
      <c r="CG33447" s="49"/>
    </row>
    <row r="33448" spans="85:85" hidden="1" x14ac:dyDescent="0.25">
      <c r="CG33448" s="49"/>
    </row>
    <row r="33449" spans="85:85" hidden="1" x14ac:dyDescent="0.25">
      <c r="CG33449" s="49"/>
    </row>
    <row r="33450" spans="85:85" hidden="1" x14ac:dyDescent="0.25">
      <c r="CG33450" s="49"/>
    </row>
    <row r="33451" spans="85:85" hidden="1" x14ac:dyDescent="0.25">
      <c r="CG33451" s="49"/>
    </row>
    <row r="33452" spans="85:85" hidden="1" x14ac:dyDescent="0.25">
      <c r="CG33452" s="49"/>
    </row>
    <row r="33453" spans="85:85" hidden="1" x14ac:dyDescent="0.25">
      <c r="CG33453" s="49"/>
    </row>
    <row r="33454" spans="85:85" hidden="1" x14ac:dyDescent="0.25">
      <c r="CG33454" s="49"/>
    </row>
    <row r="33455" spans="85:85" hidden="1" x14ac:dyDescent="0.25">
      <c r="CG33455" s="49"/>
    </row>
    <row r="33456" spans="85:85" hidden="1" x14ac:dyDescent="0.25">
      <c r="CG33456" s="49"/>
    </row>
    <row r="33457" spans="85:85" hidden="1" x14ac:dyDescent="0.25">
      <c r="CG33457" s="49"/>
    </row>
    <row r="33458" spans="85:85" hidden="1" x14ac:dyDescent="0.25">
      <c r="CG33458" s="49"/>
    </row>
    <row r="33459" spans="85:85" hidden="1" x14ac:dyDescent="0.25">
      <c r="CG33459" s="49"/>
    </row>
    <row r="33460" spans="85:85" hidden="1" x14ac:dyDescent="0.25">
      <c r="CG33460" s="49"/>
    </row>
    <row r="33461" spans="85:85" hidden="1" x14ac:dyDescent="0.25">
      <c r="CG33461" s="49"/>
    </row>
    <row r="33462" spans="85:85" hidden="1" x14ac:dyDescent="0.25">
      <c r="CG33462" s="49"/>
    </row>
    <row r="33463" spans="85:85" hidden="1" x14ac:dyDescent="0.25">
      <c r="CG33463" s="49"/>
    </row>
    <row r="33464" spans="85:85" hidden="1" x14ac:dyDescent="0.25">
      <c r="CG33464" s="49"/>
    </row>
    <row r="33465" spans="85:85" hidden="1" x14ac:dyDescent="0.25">
      <c r="CG33465" s="49"/>
    </row>
    <row r="33466" spans="85:85" hidden="1" x14ac:dyDescent="0.25">
      <c r="CG33466" s="49"/>
    </row>
    <row r="33467" spans="85:85" hidden="1" x14ac:dyDescent="0.25">
      <c r="CG33467" s="49"/>
    </row>
    <row r="33468" spans="85:85" hidden="1" x14ac:dyDescent="0.25">
      <c r="CG33468" s="49"/>
    </row>
    <row r="33469" spans="85:85" hidden="1" x14ac:dyDescent="0.25">
      <c r="CG33469" s="49"/>
    </row>
    <row r="33470" spans="85:85" hidden="1" x14ac:dyDescent="0.25">
      <c r="CG33470" s="49"/>
    </row>
    <row r="33471" spans="85:85" hidden="1" x14ac:dyDescent="0.25">
      <c r="CG33471" s="49"/>
    </row>
    <row r="33472" spans="85:85" hidden="1" x14ac:dyDescent="0.25">
      <c r="CG33472" s="49"/>
    </row>
    <row r="33473" spans="85:85" hidden="1" x14ac:dyDescent="0.25">
      <c r="CG33473" s="49"/>
    </row>
    <row r="33474" spans="85:85" hidden="1" x14ac:dyDescent="0.25">
      <c r="CG33474" s="49"/>
    </row>
    <row r="33475" spans="85:85" hidden="1" x14ac:dyDescent="0.25">
      <c r="CG33475" s="49"/>
    </row>
    <row r="33476" spans="85:85" hidden="1" x14ac:dyDescent="0.25">
      <c r="CG33476" s="49"/>
    </row>
    <row r="33477" spans="85:85" hidden="1" x14ac:dyDescent="0.25">
      <c r="CG33477" s="49"/>
    </row>
    <row r="33478" spans="85:85" hidden="1" x14ac:dyDescent="0.25">
      <c r="CG33478" s="49"/>
    </row>
    <row r="33479" spans="85:85" hidden="1" x14ac:dyDescent="0.25">
      <c r="CG33479" s="49"/>
    </row>
    <row r="33480" spans="85:85" hidden="1" x14ac:dyDescent="0.25">
      <c r="CG33480" s="49"/>
    </row>
    <row r="33481" spans="85:85" hidden="1" x14ac:dyDescent="0.25">
      <c r="CG33481" s="49"/>
    </row>
    <row r="33482" spans="85:85" hidden="1" x14ac:dyDescent="0.25">
      <c r="CG33482" s="49"/>
    </row>
    <row r="33483" spans="85:85" hidden="1" x14ac:dyDescent="0.25">
      <c r="CG33483" s="49"/>
    </row>
    <row r="33484" spans="85:85" hidden="1" x14ac:dyDescent="0.25">
      <c r="CG33484" s="49"/>
    </row>
    <row r="33485" spans="85:85" hidden="1" x14ac:dyDescent="0.25">
      <c r="CG33485" s="49"/>
    </row>
    <row r="33486" spans="85:85" hidden="1" x14ac:dyDescent="0.25">
      <c r="CG33486" s="49"/>
    </row>
    <row r="33487" spans="85:85" hidden="1" x14ac:dyDescent="0.25">
      <c r="CG33487" s="49"/>
    </row>
    <row r="33488" spans="85:85" hidden="1" x14ac:dyDescent="0.25">
      <c r="CG33488" s="49"/>
    </row>
    <row r="33489" spans="85:85" hidden="1" x14ac:dyDescent="0.25">
      <c r="CG33489" s="49"/>
    </row>
    <row r="33490" spans="85:85" hidden="1" x14ac:dyDescent="0.25">
      <c r="CG33490" s="49"/>
    </row>
    <row r="33491" spans="85:85" hidden="1" x14ac:dyDescent="0.25">
      <c r="CG33491" s="49"/>
    </row>
    <row r="33492" spans="85:85" hidden="1" x14ac:dyDescent="0.25">
      <c r="CG33492" s="49"/>
    </row>
    <row r="33493" spans="85:85" hidden="1" x14ac:dyDescent="0.25">
      <c r="CG33493" s="49"/>
    </row>
    <row r="33494" spans="85:85" hidden="1" x14ac:dyDescent="0.25">
      <c r="CG33494" s="49"/>
    </row>
    <row r="33495" spans="85:85" hidden="1" x14ac:dyDescent="0.25">
      <c r="CG33495" s="49"/>
    </row>
    <row r="33496" spans="85:85" hidden="1" x14ac:dyDescent="0.25">
      <c r="CG33496" s="49"/>
    </row>
    <row r="33497" spans="85:85" hidden="1" x14ac:dyDescent="0.25">
      <c r="CG33497" s="49"/>
    </row>
    <row r="33498" spans="85:85" hidden="1" x14ac:dyDescent="0.25">
      <c r="CG33498" s="49"/>
    </row>
    <row r="33499" spans="85:85" hidden="1" x14ac:dyDescent="0.25">
      <c r="CG33499" s="49"/>
    </row>
    <row r="33500" spans="85:85" hidden="1" x14ac:dyDescent="0.25">
      <c r="CG33500" s="49"/>
    </row>
    <row r="33501" spans="85:85" hidden="1" x14ac:dyDescent="0.25">
      <c r="CG33501" s="49"/>
    </row>
    <row r="33502" spans="85:85" hidden="1" x14ac:dyDescent="0.25">
      <c r="CG33502" s="49"/>
    </row>
    <row r="33503" spans="85:85" hidden="1" x14ac:dyDescent="0.25">
      <c r="CG33503" s="49"/>
    </row>
    <row r="33504" spans="85:85" hidden="1" x14ac:dyDescent="0.25">
      <c r="CG33504" s="49"/>
    </row>
    <row r="33505" spans="85:85" hidden="1" x14ac:dyDescent="0.25">
      <c r="CG33505" s="49"/>
    </row>
    <row r="33506" spans="85:85" hidden="1" x14ac:dyDescent="0.25">
      <c r="CG33506" s="49"/>
    </row>
    <row r="33507" spans="85:85" hidden="1" x14ac:dyDescent="0.25">
      <c r="CG33507" s="49"/>
    </row>
    <row r="33508" spans="85:85" hidden="1" x14ac:dyDescent="0.25">
      <c r="CG33508" s="49"/>
    </row>
    <row r="33509" spans="85:85" hidden="1" x14ac:dyDescent="0.25">
      <c r="CG33509" s="49"/>
    </row>
    <row r="33510" spans="85:85" hidden="1" x14ac:dyDescent="0.25">
      <c r="CG33510" s="49"/>
    </row>
    <row r="33511" spans="85:85" hidden="1" x14ac:dyDescent="0.25">
      <c r="CG33511" s="49"/>
    </row>
    <row r="33512" spans="85:85" hidden="1" x14ac:dyDescent="0.25">
      <c r="CG33512" s="49"/>
    </row>
    <row r="33513" spans="85:85" hidden="1" x14ac:dyDescent="0.25">
      <c r="CG33513" s="49"/>
    </row>
    <row r="33514" spans="85:85" hidden="1" x14ac:dyDescent="0.25">
      <c r="CG33514" s="49"/>
    </row>
    <row r="33515" spans="85:85" hidden="1" x14ac:dyDescent="0.25">
      <c r="CG33515" s="49"/>
    </row>
    <row r="33516" spans="85:85" hidden="1" x14ac:dyDescent="0.25">
      <c r="CG33516" s="49"/>
    </row>
    <row r="33517" spans="85:85" hidden="1" x14ac:dyDescent="0.25">
      <c r="CG33517" s="49"/>
    </row>
    <row r="33518" spans="85:85" hidden="1" x14ac:dyDescent="0.25">
      <c r="CG33518" s="49"/>
    </row>
    <row r="33519" spans="85:85" hidden="1" x14ac:dyDescent="0.25">
      <c r="CG33519" s="49"/>
    </row>
    <row r="33520" spans="85:85" hidden="1" x14ac:dyDescent="0.25">
      <c r="CG33520" s="49"/>
    </row>
    <row r="33521" spans="85:85" hidden="1" x14ac:dyDescent="0.25">
      <c r="CG33521" s="49"/>
    </row>
    <row r="33522" spans="85:85" hidden="1" x14ac:dyDescent="0.25">
      <c r="CG33522" s="49"/>
    </row>
    <row r="33523" spans="85:85" hidden="1" x14ac:dyDescent="0.25">
      <c r="CG33523" s="49"/>
    </row>
    <row r="33524" spans="85:85" hidden="1" x14ac:dyDescent="0.25">
      <c r="CG33524" s="49"/>
    </row>
    <row r="33525" spans="85:85" hidden="1" x14ac:dyDescent="0.25">
      <c r="CG33525" s="49"/>
    </row>
    <row r="33526" spans="85:85" hidden="1" x14ac:dyDescent="0.25">
      <c r="CG33526" s="49"/>
    </row>
    <row r="33527" spans="85:85" hidden="1" x14ac:dyDescent="0.25">
      <c r="CG33527" s="49"/>
    </row>
    <row r="33528" spans="85:85" hidden="1" x14ac:dyDescent="0.25">
      <c r="CG33528" s="49"/>
    </row>
    <row r="33529" spans="85:85" hidden="1" x14ac:dyDescent="0.25">
      <c r="CG33529" s="49"/>
    </row>
    <row r="33530" spans="85:85" hidden="1" x14ac:dyDescent="0.25">
      <c r="CG33530" s="49"/>
    </row>
    <row r="33531" spans="85:85" hidden="1" x14ac:dyDescent="0.25">
      <c r="CG33531" s="49"/>
    </row>
    <row r="33532" spans="85:85" hidden="1" x14ac:dyDescent="0.25">
      <c r="CG33532" s="49"/>
    </row>
    <row r="33533" spans="85:85" hidden="1" x14ac:dyDescent="0.25">
      <c r="CG33533" s="49"/>
    </row>
    <row r="33534" spans="85:85" hidden="1" x14ac:dyDescent="0.25">
      <c r="CG33534" s="49"/>
    </row>
    <row r="33535" spans="85:85" hidden="1" x14ac:dyDescent="0.25">
      <c r="CG33535" s="49"/>
    </row>
    <row r="33536" spans="85:85" hidden="1" x14ac:dyDescent="0.25">
      <c r="CG33536" s="49"/>
    </row>
    <row r="33537" spans="85:85" hidden="1" x14ac:dyDescent="0.25">
      <c r="CG33537" s="49"/>
    </row>
    <row r="33538" spans="85:85" hidden="1" x14ac:dyDescent="0.25">
      <c r="CG33538" s="49"/>
    </row>
    <row r="33539" spans="85:85" hidden="1" x14ac:dyDescent="0.25">
      <c r="CG33539" s="49"/>
    </row>
    <row r="33540" spans="85:85" hidden="1" x14ac:dyDescent="0.25">
      <c r="CG33540" s="49"/>
    </row>
    <row r="33541" spans="85:85" hidden="1" x14ac:dyDescent="0.25">
      <c r="CG33541" s="49"/>
    </row>
    <row r="33542" spans="85:85" hidden="1" x14ac:dyDescent="0.25">
      <c r="CG33542" s="49"/>
    </row>
    <row r="33543" spans="85:85" hidden="1" x14ac:dyDescent="0.25">
      <c r="CG33543" s="49"/>
    </row>
    <row r="33544" spans="85:85" hidden="1" x14ac:dyDescent="0.25">
      <c r="CG33544" s="49"/>
    </row>
    <row r="33545" spans="85:85" hidden="1" x14ac:dyDescent="0.25">
      <c r="CG33545" s="49"/>
    </row>
    <row r="33546" spans="85:85" hidden="1" x14ac:dyDescent="0.25">
      <c r="CG33546" s="49"/>
    </row>
    <row r="33547" spans="85:85" hidden="1" x14ac:dyDescent="0.25">
      <c r="CG33547" s="49"/>
    </row>
    <row r="33548" spans="85:85" hidden="1" x14ac:dyDescent="0.25">
      <c r="CG33548" s="49"/>
    </row>
    <row r="33549" spans="85:85" hidden="1" x14ac:dyDescent="0.25">
      <c r="CG33549" s="49"/>
    </row>
    <row r="33550" spans="85:85" hidden="1" x14ac:dyDescent="0.25">
      <c r="CG33550" s="49"/>
    </row>
    <row r="33551" spans="85:85" hidden="1" x14ac:dyDescent="0.25">
      <c r="CG33551" s="49"/>
    </row>
    <row r="33552" spans="85:85" hidden="1" x14ac:dyDescent="0.25">
      <c r="CG33552" s="49"/>
    </row>
    <row r="33553" spans="85:85" hidden="1" x14ac:dyDescent="0.25">
      <c r="CG33553" s="49"/>
    </row>
    <row r="33554" spans="85:85" hidden="1" x14ac:dyDescent="0.25">
      <c r="CG33554" s="49"/>
    </row>
    <row r="33555" spans="85:85" hidden="1" x14ac:dyDescent="0.25">
      <c r="CG33555" s="49"/>
    </row>
    <row r="33556" spans="85:85" hidden="1" x14ac:dyDescent="0.25">
      <c r="CG33556" s="49"/>
    </row>
    <row r="33557" spans="85:85" hidden="1" x14ac:dyDescent="0.25">
      <c r="CG33557" s="49"/>
    </row>
    <row r="33558" spans="85:85" hidden="1" x14ac:dyDescent="0.25">
      <c r="CG33558" s="49"/>
    </row>
    <row r="33559" spans="85:85" hidden="1" x14ac:dyDescent="0.25">
      <c r="CG33559" s="49"/>
    </row>
    <row r="33560" spans="85:85" hidden="1" x14ac:dyDescent="0.25">
      <c r="CG33560" s="49"/>
    </row>
    <row r="33561" spans="85:85" hidden="1" x14ac:dyDescent="0.25">
      <c r="CG33561" s="49"/>
    </row>
    <row r="33562" spans="85:85" hidden="1" x14ac:dyDescent="0.25">
      <c r="CG33562" s="49"/>
    </row>
    <row r="33563" spans="85:85" hidden="1" x14ac:dyDescent="0.25">
      <c r="CG33563" s="49"/>
    </row>
    <row r="33564" spans="85:85" hidden="1" x14ac:dyDescent="0.25">
      <c r="CG33564" s="49"/>
    </row>
    <row r="33565" spans="85:85" hidden="1" x14ac:dyDescent="0.25">
      <c r="CG33565" s="49"/>
    </row>
    <row r="33566" spans="85:85" hidden="1" x14ac:dyDescent="0.25">
      <c r="CG33566" s="49"/>
    </row>
    <row r="33567" spans="85:85" hidden="1" x14ac:dyDescent="0.25">
      <c r="CG33567" s="49"/>
    </row>
    <row r="33568" spans="85:85" hidden="1" x14ac:dyDescent="0.25">
      <c r="CG33568" s="49"/>
    </row>
    <row r="33569" spans="85:85" hidden="1" x14ac:dyDescent="0.25">
      <c r="CG33569" s="49"/>
    </row>
    <row r="33570" spans="85:85" hidden="1" x14ac:dyDescent="0.25">
      <c r="CG33570" s="49"/>
    </row>
    <row r="33571" spans="85:85" hidden="1" x14ac:dyDescent="0.25">
      <c r="CG33571" s="49"/>
    </row>
    <row r="33572" spans="85:85" hidden="1" x14ac:dyDescent="0.25">
      <c r="CG33572" s="49"/>
    </row>
    <row r="33573" spans="85:85" hidden="1" x14ac:dyDescent="0.25">
      <c r="CG33573" s="49"/>
    </row>
    <row r="33574" spans="85:85" hidden="1" x14ac:dyDescent="0.25">
      <c r="CG33574" s="49"/>
    </row>
    <row r="33575" spans="85:85" hidden="1" x14ac:dyDescent="0.25">
      <c r="CG33575" s="49"/>
    </row>
    <row r="33576" spans="85:85" hidden="1" x14ac:dyDescent="0.25">
      <c r="CG33576" s="49"/>
    </row>
    <row r="33577" spans="85:85" hidden="1" x14ac:dyDescent="0.25">
      <c r="CG33577" s="49"/>
    </row>
    <row r="33578" spans="85:85" hidden="1" x14ac:dyDescent="0.25">
      <c r="CG33578" s="49"/>
    </row>
    <row r="33579" spans="85:85" hidden="1" x14ac:dyDescent="0.25">
      <c r="CG33579" s="49"/>
    </row>
    <row r="33580" spans="85:85" hidden="1" x14ac:dyDescent="0.25">
      <c r="CG33580" s="49"/>
    </row>
    <row r="33581" spans="85:85" hidden="1" x14ac:dyDescent="0.25">
      <c r="CG33581" s="49"/>
    </row>
    <row r="33582" spans="85:85" hidden="1" x14ac:dyDescent="0.25">
      <c r="CG33582" s="49"/>
    </row>
    <row r="33583" spans="85:85" hidden="1" x14ac:dyDescent="0.25">
      <c r="CG33583" s="49"/>
    </row>
    <row r="33584" spans="85:85" hidden="1" x14ac:dyDescent="0.25">
      <c r="CG33584" s="49"/>
    </row>
    <row r="33585" spans="85:85" hidden="1" x14ac:dyDescent="0.25">
      <c r="CG33585" s="49"/>
    </row>
    <row r="33586" spans="85:85" hidden="1" x14ac:dyDescent="0.25">
      <c r="CG33586" s="49"/>
    </row>
    <row r="33587" spans="85:85" hidden="1" x14ac:dyDescent="0.25">
      <c r="CG33587" s="49"/>
    </row>
    <row r="33588" spans="85:85" hidden="1" x14ac:dyDescent="0.25">
      <c r="CG33588" s="49"/>
    </row>
    <row r="33589" spans="85:85" hidden="1" x14ac:dyDescent="0.25">
      <c r="CG33589" s="49"/>
    </row>
    <row r="33590" spans="85:85" hidden="1" x14ac:dyDescent="0.25">
      <c r="CG33590" s="49"/>
    </row>
    <row r="33591" spans="85:85" hidden="1" x14ac:dyDescent="0.25">
      <c r="CG33591" s="49"/>
    </row>
    <row r="33592" spans="85:85" hidden="1" x14ac:dyDescent="0.25">
      <c r="CG33592" s="49"/>
    </row>
    <row r="33593" spans="85:85" hidden="1" x14ac:dyDescent="0.25">
      <c r="CG33593" s="49"/>
    </row>
    <row r="33594" spans="85:85" hidden="1" x14ac:dyDescent="0.25">
      <c r="CG33594" s="49"/>
    </row>
    <row r="33595" spans="85:85" hidden="1" x14ac:dyDescent="0.25">
      <c r="CG33595" s="49"/>
    </row>
    <row r="33596" spans="85:85" hidden="1" x14ac:dyDescent="0.25">
      <c r="CG33596" s="49"/>
    </row>
    <row r="33597" spans="85:85" hidden="1" x14ac:dyDescent="0.25">
      <c r="CG33597" s="49"/>
    </row>
    <row r="33598" spans="85:85" hidden="1" x14ac:dyDescent="0.25">
      <c r="CG33598" s="49"/>
    </row>
    <row r="33599" spans="85:85" hidden="1" x14ac:dyDescent="0.25">
      <c r="CG33599" s="49"/>
    </row>
    <row r="33600" spans="85:85" hidden="1" x14ac:dyDescent="0.25">
      <c r="CG33600" s="49"/>
    </row>
    <row r="33601" spans="85:85" hidden="1" x14ac:dyDescent="0.25">
      <c r="CG33601" s="49"/>
    </row>
    <row r="33602" spans="85:85" hidden="1" x14ac:dyDescent="0.25">
      <c r="CG33602" s="49"/>
    </row>
    <row r="33603" spans="85:85" hidden="1" x14ac:dyDescent="0.25">
      <c r="CG33603" s="49"/>
    </row>
    <row r="33604" spans="85:85" hidden="1" x14ac:dyDescent="0.25">
      <c r="CG33604" s="49"/>
    </row>
    <row r="33605" spans="85:85" hidden="1" x14ac:dyDescent="0.25">
      <c r="CG33605" s="49"/>
    </row>
    <row r="33606" spans="85:85" hidden="1" x14ac:dyDescent="0.25">
      <c r="CG33606" s="49"/>
    </row>
    <row r="33607" spans="85:85" hidden="1" x14ac:dyDescent="0.25">
      <c r="CG33607" s="49"/>
    </row>
    <row r="33608" spans="85:85" hidden="1" x14ac:dyDescent="0.25">
      <c r="CG33608" s="49"/>
    </row>
    <row r="33609" spans="85:85" hidden="1" x14ac:dyDescent="0.25">
      <c r="CG33609" s="49"/>
    </row>
    <row r="33610" spans="85:85" hidden="1" x14ac:dyDescent="0.25">
      <c r="CG33610" s="49"/>
    </row>
    <row r="33611" spans="85:85" hidden="1" x14ac:dyDescent="0.25">
      <c r="CG33611" s="49"/>
    </row>
    <row r="33612" spans="85:85" hidden="1" x14ac:dyDescent="0.25">
      <c r="CG33612" s="49"/>
    </row>
    <row r="33613" spans="85:85" hidden="1" x14ac:dyDescent="0.25">
      <c r="CG33613" s="49"/>
    </row>
    <row r="33614" spans="85:85" hidden="1" x14ac:dyDescent="0.25">
      <c r="CG33614" s="49"/>
    </row>
    <row r="33615" spans="85:85" hidden="1" x14ac:dyDescent="0.25">
      <c r="CG33615" s="49"/>
    </row>
    <row r="33616" spans="85:85" hidden="1" x14ac:dyDescent="0.25">
      <c r="CG33616" s="49"/>
    </row>
    <row r="33617" spans="85:85" hidden="1" x14ac:dyDescent="0.25">
      <c r="CG33617" s="49"/>
    </row>
    <row r="33618" spans="85:85" hidden="1" x14ac:dyDescent="0.25">
      <c r="CG33618" s="49"/>
    </row>
    <row r="33619" spans="85:85" hidden="1" x14ac:dyDescent="0.25">
      <c r="CG33619" s="49"/>
    </row>
    <row r="33620" spans="85:85" hidden="1" x14ac:dyDescent="0.25">
      <c r="CG33620" s="49"/>
    </row>
    <row r="33621" spans="85:85" hidden="1" x14ac:dyDescent="0.25">
      <c r="CG33621" s="49"/>
    </row>
    <row r="33622" spans="85:85" hidden="1" x14ac:dyDescent="0.25">
      <c r="CG33622" s="49"/>
    </row>
    <row r="33623" spans="85:85" hidden="1" x14ac:dyDescent="0.25">
      <c r="CG33623" s="49"/>
    </row>
    <row r="33624" spans="85:85" hidden="1" x14ac:dyDescent="0.25">
      <c r="CG33624" s="49"/>
    </row>
    <row r="33625" spans="85:85" hidden="1" x14ac:dyDescent="0.25">
      <c r="CG33625" s="49"/>
    </row>
    <row r="33626" spans="85:85" hidden="1" x14ac:dyDescent="0.25">
      <c r="CG33626" s="49"/>
    </row>
    <row r="33627" spans="85:85" hidden="1" x14ac:dyDescent="0.25">
      <c r="CG33627" s="49"/>
    </row>
    <row r="33628" spans="85:85" hidden="1" x14ac:dyDescent="0.25">
      <c r="CG33628" s="49"/>
    </row>
    <row r="33629" spans="85:85" hidden="1" x14ac:dyDescent="0.25">
      <c r="CG33629" s="49"/>
    </row>
    <row r="33630" spans="85:85" hidden="1" x14ac:dyDescent="0.25">
      <c r="CG33630" s="49"/>
    </row>
    <row r="33631" spans="85:85" hidden="1" x14ac:dyDescent="0.25">
      <c r="CG33631" s="49"/>
    </row>
    <row r="33632" spans="85:85" hidden="1" x14ac:dyDescent="0.25">
      <c r="CG33632" s="49"/>
    </row>
    <row r="33633" spans="85:85" hidden="1" x14ac:dyDescent="0.25">
      <c r="CG33633" s="49"/>
    </row>
    <row r="33634" spans="85:85" hidden="1" x14ac:dyDescent="0.25">
      <c r="CG33634" s="49"/>
    </row>
    <row r="33635" spans="85:85" hidden="1" x14ac:dyDescent="0.25">
      <c r="CG33635" s="49"/>
    </row>
    <row r="33636" spans="85:85" hidden="1" x14ac:dyDescent="0.25">
      <c r="CG33636" s="49"/>
    </row>
    <row r="33637" spans="85:85" hidden="1" x14ac:dyDescent="0.25">
      <c r="CG33637" s="49"/>
    </row>
    <row r="33638" spans="85:85" hidden="1" x14ac:dyDescent="0.25">
      <c r="CG33638" s="49"/>
    </row>
    <row r="33639" spans="85:85" hidden="1" x14ac:dyDescent="0.25">
      <c r="CG33639" s="49"/>
    </row>
    <row r="33640" spans="85:85" hidden="1" x14ac:dyDescent="0.25">
      <c r="CG33640" s="49"/>
    </row>
    <row r="33641" spans="85:85" hidden="1" x14ac:dyDescent="0.25">
      <c r="CG33641" s="49"/>
    </row>
    <row r="33642" spans="85:85" hidden="1" x14ac:dyDescent="0.25">
      <c r="CG33642" s="49"/>
    </row>
    <row r="33643" spans="85:85" hidden="1" x14ac:dyDescent="0.25">
      <c r="CG33643" s="49"/>
    </row>
    <row r="33644" spans="85:85" hidden="1" x14ac:dyDescent="0.25">
      <c r="CG33644" s="49"/>
    </row>
    <row r="33645" spans="85:85" hidden="1" x14ac:dyDescent="0.25">
      <c r="CG33645" s="49"/>
    </row>
    <row r="33646" spans="85:85" hidden="1" x14ac:dyDescent="0.25">
      <c r="CG33646" s="49"/>
    </row>
    <row r="33647" spans="85:85" hidden="1" x14ac:dyDescent="0.25">
      <c r="CG33647" s="49"/>
    </row>
    <row r="33648" spans="85:85" hidden="1" x14ac:dyDescent="0.25">
      <c r="CG33648" s="49"/>
    </row>
    <row r="33649" spans="85:85" hidden="1" x14ac:dyDescent="0.25">
      <c r="CG33649" s="49"/>
    </row>
    <row r="33650" spans="85:85" hidden="1" x14ac:dyDescent="0.25">
      <c r="CG33650" s="49"/>
    </row>
    <row r="33651" spans="85:85" hidden="1" x14ac:dyDescent="0.25">
      <c r="CG33651" s="49"/>
    </row>
    <row r="33652" spans="85:85" hidden="1" x14ac:dyDescent="0.25">
      <c r="CG33652" s="49"/>
    </row>
    <row r="33653" spans="85:85" hidden="1" x14ac:dyDescent="0.25">
      <c r="CG33653" s="49"/>
    </row>
    <row r="33654" spans="85:85" hidden="1" x14ac:dyDescent="0.25">
      <c r="CG33654" s="49"/>
    </row>
    <row r="33655" spans="85:85" hidden="1" x14ac:dyDescent="0.25">
      <c r="CG33655" s="49"/>
    </row>
    <row r="33656" spans="85:85" hidden="1" x14ac:dyDescent="0.25">
      <c r="CG33656" s="49"/>
    </row>
    <row r="33657" spans="85:85" hidden="1" x14ac:dyDescent="0.25">
      <c r="CG33657" s="49"/>
    </row>
    <row r="33658" spans="85:85" hidden="1" x14ac:dyDescent="0.25">
      <c r="CG33658" s="49"/>
    </row>
    <row r="33659" spans="85:85" hidden="1" x14ac:dyDescent="0.25">
      <c r="CG33659" s="49"/>
    </row>
    <row r="33660" spans="85:85" hidden="1" x14ac:dyDescent="0.25">
      <c r="CG33660" s="49"/>
    </row>
    <row r="33661" spans="85:85" hidden="1" x14ac:dyDescent="0.25">
      <c r="CG33661" s="49"/>
    </row>
    <row r="33662" spans="85:85" hidden="1" x14ac:dyDescent="0.25">
      <c r="CG33662" s="49"/>
    </row>
    <row r="33663" spans="85:85" hidden="1" x14ac:dyDescent="0.25">
      <c r="CG33663" s="49"/>
    </row>
    <row r="33664" spans="85:85" hidden="1" x14ac:dyDescent="0.25">
      <c r="CG33664" s="49"/>
    </row>
    <row r="33665" spans="85:85" hidden="1" x14ac:dyDescent="0.25">
      <c r="CG33665" s="49"/>
    </row>
    <row r="33666" spans="85:85" hidden="1" x14ac:dyDescent="0.25">
      <c r="CG33666" s="49"/>
    </row>
    <row r="33667" spans="85:85" hidden="1" x14ac:dyDescent="0.25">
      <c r="CG33667" s="49"/>
    </row>
    <row r="33668" spans="85:85" hidden="1" x14ac:dyDescent="0.25">
      <c r="CG33668" s="49"/>
    </row>
    <row r="33669" spans="85:85" hidden="1" x14ac:dyDescent="0.25">
      <c r="CG33669" s="49"/>
    </row>
    <row r="33670" spans="85:85" hidden="1" x14ac:dyDescent="0.25">
      <c r="CG33670" s="49"/>
    </row>
    <row r="33671" spans="85:85" hidden="1" x14ac:dyDescent="0.25">
      <c r="CG33671" s="49"/>
    </row>
    <row r="33672" spans="85:85" hidden="1" x14ac:dyDescent="0.25">
      <c r="CG33672" s="49"/>
    </row>
    <row r="33673" spans="85:85" hidden="1" x14ac:dyDescent="0.25">
      <c r="CG33673" s="49"/>
    </row>
    <row r="33674" spans="85:85" hidden="1" x14ac:dyDescent="0.25">
      <c r="CG33674" s="49"/>
    </row>
    <row r="33675" spans="85:85" hidden="1" x14ac:dyDescent="0.25">
      <c r="CG33675" s="49"/>
    </row>
    <row r="33676" spans="85:85" hidden="1" x14ac:dyDescent="0.25">
      <c r="CG33676" s="49"/>
    </row>
    <row r="33677" spans="85:85" hidden="1" x14ac:dyDescent="0.25">
      <c r="CG33677" s="49"/>
    </row>
    <row r="33678" spans="85:85" hidden="1" x14ac:dyDescent="0.25">
      <c r="CG33678" s="49"/>
    </row>
    <row r="33679" spans="85:85" hidden="1" x14ac:dyDescent="0.25">
      <c r="CG33679" s="49"/>
    </row>
    <row r="33680" spans="85:85" hidden="1" x14ac:dyDescent="0.25">
      <c r="CG33680" s="49"/>
    </row>
    <row r="33681" spans="85:85" hidden="1" x14ac:dyDescent="0.25">
      <c r="CG33681" s="49"/>
    </row>
    <row r="33682" spans="85:85" hidden="1" x14ac:dyDescent="0.25">
      <c r="CG33682" s="49"/>
    </row>
    <row r="33683" spans="85:85" hidden="1" x14ac:dyDescent="0.25">
      <c r="CG33683" s="49"/>
    </row>
    <row r="33684" spans="85:85" hidden="1" x14ac:dyDescent="0.25">
      <c r="CG33684" s="49"/>
    </row>
    <row r="33685" spans="85:85" hidden="1" x14ac:dyDescent="0.25">
      <c r="CG33685" s="49"/>
    </row>
    <row r="33686" spans="85:85" hidden="1" x14ac:dyDescent="0.25">
      <c r="CG33686" s="49"/>
    </row>
    <row r="33687" spans="85:85" hidden="1" x14ac:dyDescent="0.25">
      <c r="CG33687" s="49"/>
    </row>
    <row r="33688" spans="85:85" hidden="1" x14ac:dyDescent="0.25">
      <c r="CG33688" s="49"/>
    </row>
    <row r="33689" spans="85:85" hidden="1" x14ac:dyDescent="0.25">
      <c r="CG33689" s="49"/>
    </row>
    <row r="33690" spans="85:85" hidden="1" x14ac:dyDescent="0.25">
      <c r="CG33690" s="49"/>
    </row>
    <row r="33691" spans="85:85" hidden="1" x14ac:dyDescent="0.25">
      <c r="CG33691" s="49"/>
    </row>
    <row r="33692" spans="85:85" hidden="1" x14ac:dyDescent="0.25">
      <c r="CG33692" s="49"/>
    </row>
    <row r="33693" spans="85:85" hidden="1" x14ac:dyDescent="0.25">
      <c r="CG33693" s="49"/>
    </row>
    <row r="33694" spans="85:85" hidden="1" x14ac:dyDescent="0.25">
      <c r="CG33694" s="49"/>
    </row>
    <row r="33695" spans="85:85" hidden="1" x14ac:dyDescent="0.25">
      <c r="CG33695" s="49"/>
    </row>
    <row r="33696" spans="85:85" hidden="1" x14ac:dyDescent="0.25">
      <c r="CG33696" s="49"/>
    </row>
    <row r="33697" spans="85:85" hidden="1" x14ac:dyDescent="0.25">
      <c r="CG33697" s="49"/>
    </row>
    <row r="33698" spans="85:85" hidden="1" x14ac:dyDescent="0.25">
      <c r="CG33698" s="49"/>
    </row>
    <row r="33699" spans="85:85" hidden="1" x14ac:dyDescent="0.25">
      <c r="CG33699" s="49"/>
    </row>
    <row r="33700" spans="85:85" hidden="1" x14ac:dyDescent="0.25">
      <c r="CG33700" s="49"/>
    </row>
    <row r="33701" spans="85:85" hidden="1" x14ac:dyDescent="0.25">
      <c r="CG33701" s="49"/>
    </row>
    <row r="33702" spans="85:85" hidden="1" x14ac:dyDescent="0.25">
      <c r="CG33702" s="49"/>
    </row>
    <row r="33703" spans="85:85" hidden="1" x14ac:dyDescent="0.25">
      <c r="CG33703" s="49"/>
    </row>
    <row r="33704" spans="85:85" hidden="1" x14ac:dyDescent="0.25">
      <c r="CG33704" s="49"/>
    </row>
    <row r="33705" spans="85:85" hidden="1" x14ac:dyDescent="0.25">
      <c r="CG33705" s="49"/>
    </row>
    <row r="33706" spans="85:85" hidden="1" x14ac:dyDescent="0.25">
      <c r="CG33706" s="49"/>
    </row>
    <row r="33707" spans="85:85" hidden="1" x14ac:dyDescent="0.25">
      <c r="CG33707" s="49"/>
    </row>
    <row r="33708" spans="85:85" hidden="1" x14ac:dyDescent="0.25">
      <c r="CG33708" s="49"/>
    </row>
    <row r="33709" spans="85:85" hidden="1" x14ac:dyDescent="0.25">
      <c r="CG33709" s="49"/>
    </row>
    <row r="33710" spans="85:85" hidden="1" x14ac:dyDescent="0.25">
      <c r="CG33710" s="49"/>
    </row>
    <row r="33711" spans="85:85" hidden="1" x14ac:dyDescent="0.25">
      <c r="CG33711" s="49"/>
    </row>
    <row r="33712" spans="85:85" hidden="1" x14ac:dyDescent="0.25">
      <c r="CG33712" s="49"/>
    </row>
    <row r="33713" spans="85:85" hidden="1" x14ac:dyDescent="0.25">
      <c r="CG33713" s="49"/>
    </row>
    <row r="33714" spans="85:85" hidden="1" x14ac:dyDescent="0.25">
      <c r="CG33714" s="49"/>
    </row>
    <row r="33715" spans="85:85" hidden="1" x14ac:dyDescent="0.25">
      <c r="CG33715" s="49"/>
    </row>
    <row r="33716" spans="85:85" hidden="1" x14ac:dyDescent="0.25">
      <c r="CG33716" s="49"/>
    </row>
    <row r="33717" spans="85:85" hidden="1" x14ac:dyDescent="0.25">
      <c r="CG33717" s="49"/>
    </row>
    <row r="33718" spans="85:85" hidden="1" x14ac:dyDescent="0.25">
      <c r="CG33718" s="49"/>
    </row>
    <row r="33719" spans="85:85" hidden="1" x14ac:dyDescent="0.25">
      <c r="CG33719" s="49"/>
    </row>
    <row r="33720" spans="85:85" hidden="1" x14ac:dyDescent="0.25">
      <c r="CG33720" s="49"/>
    </row>
    <row r="33721" spans="85:85" hidden="1" x14ac:dyDescent="0.25">
      <c r="CG33721" s="49"/>
    </row>
    <row r="33722" spans="85:85" hidden="1" x14ac:dyDescent="0.25">
      <c r="CG33722" s="49"/>
    </row>
    <row r="33723" spans="85:85" hidden="1" x14ac:dyDescent="0.25">
      <c r="CG33723" s="49"/>
    </row>
    <row r="33724" spans="85:85" hidden="1" x14ac:dyDescent="0.25">
      <c r="CG33724" s="49"/>
    </row>
    <row r="33725" spans="85:85" hidden="1" x14ac:dyDescent="0.25">
      <c r="CG33725" s="49"/>
    </row>
    <row r="33726" spans="85:85" hidden="1" x14ac:dyDescent="0.25">
      <c r="CG33726" s="49"/>
    </row>
    <row r="33727" spans="85:85" hidden="1" x14ac:dyDescent="0.25">
      <c r="CG33727" s="49"/>
    </row>
    <row r="33728" spans="85:85" hidden="1" x14ac:dyDescent="0.25">
      <c r="CG33728" s="49"/>
    </row>
    <row r="33729" spans="85:85" hidden="1" x14ac:dyDescent="0.25">
      <c r="CG33729" s="49"/>
    </row>
    <row r="33730" spans="85:85" hidden="1" x14ac:dyDescent="0.25">
      <c r="CG33730" s="49"/>
    </row>
    <row r="33731" spans="85:85" hidden="1" x14ac:dyDescent="0.25">
      <c r="CG33731" s="49"/>
    </row>
    <row r="33732" spans="85:85" hidden="1" x14ac:dyDescent="0.25">
      <c r="CG33732" s="49"/>
    </row>
    <row r="33733" spans="85:85" hidden="1" x14ac:dyDescent="0.25">
      <c r="CG33733" s="49"/>
    </row>
    <row r="33734" spans="85:85" hidden="1" x14ac:dyDescent="0.25">
      <c r="CG33734" s="49"/>
    </row>
    <row r="33735" spans="85:85" hidden="1" x14ac:dyDescent="0.25">
      <c r="CG33735" s="49"/>
    </row>
    <row r="33736" spans="85:85" hidden="1" x14ac:dyDescent="0.25">
      <c r="CG33736" s="49"/>
    </row>
    <row r="33737" spans="85:85" hidden="1" x14ac:dyDescent="0.25">
      <c r="CG33737" s="49"/>
    </row>
    <row r="33738" spans="85:85" hidden="1" x14ac:dyDescent="0.25">
      <c r="CG33738" s="49"/>
    </row>
    <row r="33739" spans="85:85" hidden="1" x14ac:dyDescent="0.25">
      <c r="CG33739" s="49"/>
    </row>
    <row r="33740" spans="85:85" hidden="1" x14ac:dyDescent="0.25">
      <c r="CG33740" s="49"/>
    </row>
    <row r="33741" spans="85:85" hidden="1" x14ac:dyDescent="0.25">
      <c r="CG33741" s="49"/>
    </row>
    <row r="33742" spans="85:85" hidden="1" x14ac:dyDescent="0.25">
      <c r="CG33742" s="49"/>
    </row>
    <row r="33743" spans="85:85" hidden="1" x14ac:dyDescent="0.25">
      <c r="CG33743" s="49"/>
    </row>
    <row r="33744" spans="85:85" hidden="1" x14ac:dyDescent="0.25">
      <c r="CG33744" s="49"/>
    </row>
    <row r="33745" spans="85:85" hidden="1" x14ac:dyDescent="0.25">
      <c r="CG33745" s="49"/>
    </row>
    <row r="33746" spans="85:85" hidden="1" x14ac:dyDescent="0.25">
      <c r="CG33746" s="49"/>
    </row>
    <row r="33747" spans="85:85" hidden="1" x14ac:dyDescent="0.25">
      <c r="CG33747" s="49"/>
    </row>
    <row r="33748" spans="85:85" hidden="1" x14ac:dyDescent="0.25">
      <c r="CG33748" s="49"/>
    </row>
    <row r="33749" spans="85:85" hidden="1" x14ac:dyDescent="0.25">
      <c r="CG33749" s="49"/>
    </row>
    <row r="33750" spans="85:85" hidden="1" x14ac:dyDescent="0.25">
      <c r="CG33750" s="49"/>
    </row>
    <row r="33751" spans="85:85" hidden="1" x14ac:dyDescent="0.25">
      <c r="CG33751" s="49"/>
    </row>
    <row r="33752" spans="85:85" hidden="1" x14ac:dyDescent="0.25">
      <c r="CG33752" s="49"/>
    </row>
    <row r="33753" spans="85:85" hidden="1" x14ac:dyDescent="0.25">
      <c r="CG33753" s="49"/>
    </row>
    <row r="33754" spans="85:85" hidden="1" x14ac:dyDescent="0.25">
      <c r="CG33754" s="49"/>
    </row>
    <row r="33755" spans="85:85" hidden="1" x14ac:dyDescent="0.25">
      <c r="CG33755" s="49"/>
    </row>
    <row r="33756" spans="85:85" hidden="1" x14ac:dyDescent="0.25">
      <c r="CG33756" s="49"/>
    </row>
    <row r="33757" spans="85:85" hidden="1" x14ac:dyDescent="0.25">
      <c r="CG33757" s="49"/>
    </row>
    <row r="33758" spans="85:85" hidden="1" x14ac:dyDescent="0.25">
      <c r="CG33758" s="49"/>
    </row>
    <row r="33759" spans="85:85" hidden="1" x14ac:dyDescent="0.25">
      <c r="CG33759" s="49"/>
    </row>
    <row r="33760" spans="85:85" hidden="1" x14ac:dyDescent="0.25">
      <c r="CG33760" s="49"/>
    </row>
    <row r="33761" spans="85:85" hidden="1" x14ac:dyDescent="0.25">
      <c r="CG33761" s="49"/>
    </row>
    <row r="33762" spans="85:85" hidden="1" x14ac:dyDescent="0.25">
      <c r="CG33762" s="49"/>
    </row>
    <row r="33763" spans="85:85" hidden="1" x14ac:dyDescent="0.25">
      <c r="CG33763" s="49"/>
    </row>
    <row r="33764" spans="85:85" hidden="1" x14ac:dyDescent="0.25">
      <c r="CG33764" s="49"/>
    </row>
    <row r="33765" spans="85:85" hidden="1" x14ac:dyDescent="0.25">
      <c r="CG33765" s="49"/>
    </row>
    <row r="33766" spans="85:85" hidden="1" x14ac:dyDescent="0.25">
      <c r="CG33766" s="49"/>
    </row>
    <row r="33767" spans="85:85" hidden="1" x14ac:dyDescent="0.25">
      <c r="CG33767" s="49"/>
    </row>
    <row r="33768" spans="85:85" hidden="1" x14ac:dyDescent="0.25">
      <c r="CG33768" s="49"/>
    </row>
    <row r="33769" spans="85:85" hidden="1" x14ac:dyDescent="0.25">
      <c r="CG33769" s="49"/>
    </row>
    <row r="33770" spans="85:85" hidden="1" x14ac:dyDescent="0.25">
      <c r="CG33770" s="49"/>
    </row>
    <row r="33771" spans="85:85" hidden="1" x14ac:dyDescent="0.25">
      <c r="CG33771" s="49"/>
    </row>
    <row r="33772" spans="85:85" hidden="1" x14ac:dyDescent="0.25">
      <c r="CG33772" s="49"/>
    </row>
    <row r="33773" spans="85:85" hidden="1" x14ac:dyDescent="0.25">
      <c r="CG33773" s="49"/>
    </row>
    <row r="33774" spans="85:85" hidden="1" x14ac:dyDescent="0.25">
      <c r="CG33774" s="49"/>
    </row>
    <row r="33775" spans="85:85" hidden="1" x14ac:dyDescent="0.25">
      <c r="CG33775" s="49"/>
    </row>
    <row r="33776" spans="85:85" hidden="1" x14ac:dyDescent="0.25">
      <c r="CG33776" s="49"/>
    </row>
    <row r="33777" spans="85:85" hidden="1" x14ac:dyDescent="0.25">
      <c r="CG33777" s="49"/>
    </row>
    <row r="33778" spans="85:85" hidden="1" x14ac:dyDescent="0.25">
      <c r="CG33778" s="49"/>
    </row>
    <row r="33779" spans="85:85" hidden="1" x14ac:dyDescent="0.25">
      <c r="CG33779" s="49"/>
    </row>
    <row r="33780" spans="85:85" hidden="1" x14ac:dyDescent="0.25">
      <c r="CG33780" s="49"/>
    </row>
    <row r="33781" spans="85:85" hidden="1" x14ac:dyDescent="0.25">
      <c r="CG33781" s="49"/>
    </row>
    <row r="33782" spans="85:85" hidden="1" x14ac:dyDescent="0.25">
      <c r="CG33782" s="49"/>
    </row>
    <row r="33783" spans="85:85" hidden="1" x14ac:dyDescent="0.25">
      <c r="CG33783" s="49"/>
    </row>
    <row r="33784" spans="85:85" hidden="1" x14ac:dyDescent="0.25">
      <c r="CG33784" s="49"/>
    </row>
    <row r="33785" spans="85:85" hidden="1" x14ac:dyDescent="0.25">
      <c r="CG33785" s="49"/>
    </row>
    <row r="33786" spans="85:85" hidden="1" x14ac:dyDescent="0.25">
      <c r="CG33786" s="49"/>
    </row>
    <row r="33787" spans="85:85" hidden="1" x14ac:dyDescent="0.25">
      <c r="CG33787" s="49"/>
    </row>
    <row r="33788" spans="85:85" hidden="1" x14ac:dyDescent="0.25">
      <c r="CG33788" s="49"/>
    </row>
    <row r="33789" spans="85:85" hidden="1" x14ac:dyDescent="0.25">
      <c r="CG33789" s="49"/>
    </row>
    <row r="33790" spans="85:85" hidden="1" x14ac:dyDescent="0.25">
      <c r="CG33790" s="49"/>
    </row>
    <row r="33791" spans="85:85" hidden="1" x14ac:dyDescent="0.25">
      <c r="CG33791" s="49"/>
    </row>
    <row r="33792" spans="85:85" hidden="1" x14ac:dyDescent="0.25">
      <c r="CG33792" s="49"/>
    </row>
    <row r="33793" spans="85:85" hidden="1" x14ac:dyDescent="0.25">
      <c r="CG33793" s="49"/>
    </row>
    <row r="33794" spans="85:85" hidden="1" x14ac:dyDescent="0.25">
      <c r="CG33794" s="49"/>
    </row>
    <row r="33795" spans="85:85" hidden="1" x14ac:dyDescent="0.25">
      <c r="CG33795" s="49"/>
    </row>
    <row r="33796" spans="85:85" hidden="1" x14ac:dyDescent="0.25">
      <c r="CG33796" s="49"/>
    </row>
    <row r="33797" spans="85:85" hidden="1" x14ac:dyDescent="0.25">
      <c r="CG33797" s="49"/>
    </row>
    <row r="33798" spans="85:85" hidden="1" x14ac:dyDescent="0.25">
      <c r="CG33798" s="49"/>
    </row>
    <row r="33799" spans="85:85" hidden="1" x14ac:dyDescent="0.25">
      <c r="CG33799" s="49"/>
    </row>
    <row r="33800" spans="85:85" hidden="1" x14ac:dyDescent="0.25">
      <c r="CG33800" s="49"/>
    </row>
    <row r="33801" spans="85:85" hidden="1" x14ac:dyDescent="0.25">
      <c r="CG33801" s="49"/>
    </row>
    <row r="33802" spans="85:85" hidden="1" x14ac:dyDescent="0.25">
      <c r="CG33802" s="49"/>
    </row>
    <row r="33803" spans="85:85" hidden="1" x14ac:dyDescent="0.25">
      <c r="CG33803" s="49"/>
    </row>
    <row r="33804" spans="85:85" hidden="1" x14ac:dyDescent="0.25">
      <c r="CG33804" s="49"/>
    </row>
    <row r="33805" spans="85:85" hidden="1" x14ac:dyDescent="0.25">
      <c r="CG33805" s="49"/>
    </row>
    <row r="33806" spans="85:85" hidden="1" x14ac:dyDescent="0.25">
      <c r="CG33806" s="49"/>
    </row>
    <row r="33807" spans="85:85" hidden="1" x14ac:dyDescent="0.25">
      <c r="CG33807" s="49"/>
    </row>
    <row r="33808" spans="85:85" hidden="1" x14ac:dyDescent="0.25">
      <c r="CG33808" s="49"/>
    </row>
    <row r="33809" spans="85:85" hidden="1" x14ac:dyDescent="0.25">
      <c r="CG33809" s="49"/>
    </row>
    <row r="33810" spans="85:85" hidden="1" x14ac:dyDescent="0.25">
      <c r="CG33810" s="49"/>
    </row>
    <row r="33811" spans="85:85" hidden="1" x14ac:dyDescent="0.25">
      <c r="CG33811" s="49"/>
    </row>
    <row r="33812" spans="85:85" hidden="1" x14ac:dyDescent="0.25">
      <c r="CG33812" s="49"/>
    </row>
    <row r="33813" spans="85:85" hidden="1" x14ac:dyDescent="0.25">
      <c r="CG33813" s="49"/>
    </row>
    <row r="33814" spans="85:85" hidden="1" x14ac:dyDescent="0.25">
      <c r="CG33814" s="49"/>
    </row>
    <row r="33815" spans="85:85" hidden="1" x14ac:dyDescent="0.25">
      <c r="CG33815" s="49"/>
    </row>
    <row r="33816" spans="85:85" hidden="1" x14ac:dyDescent="0.25">
      <c r="CG33816" s="49"/>
    </row>
    <row r="33817" spans="85:85" hidden="1" x14ac:dyDescent="0.25">
      <c r="CG33817" s="49"/>
    </row>
    <row r="33818" spans="85:85" hidden="1" x14ac:dyDescent="0.25">
      <c r="CG33818" s="49"/>
    </row>
    <row r="33819" spans="85:85" hidden="1" x14ac:dyDescent="0.25">
      <c r="CG33819" s="49"/>
    </row>
    <row r="33820" spans="85:85" hidden="1" x14ac:dyDescent="0.25">
      <c r="CG33820" s="49"/>
    </row>
    <row r="33821" spans="85:85" hidden="1" x14ac:dyDescent="0.25">
      <c r="CG33821" s="49"/>
    </row>
    <row r="33822" spans="85:85" hidden="1" x14ac:dyDescent="0.25">
      <c r="CG33822" s="49"/>
    </row>
    <row r="33823" spans="85:85" hidden="1" x14ac:dyDescent="0.25">
      <c r="CG33823" s="49"/>
    </row>
    <row r="33824" spans="85:85" hidden="1" x14ac:dyDescent="0.25">
      <c r="CG33824" s="49"/>
    </row>
    <row r="33825" spans="85:85" hidden="1" x14ac:dyDescent="0.25">
      <c r="CG33825" s="49"/>
    </row>
    <row r="33826" spans="85:85" hidden="1" x14ac:dyDescent="0.25">
      <c r="CG33826" s="49"/>
    </row>
    <row r="33827" spans="85:85" hidden="1" x14ac:dyDescent="0.25">
      <c r="CG33827" s="49"/>
    </row>
    <row r="33828" spans="85:85" hidden="1" x14ac:dyDescent="0.25">
      <c r="CG33828" s="49"/>
    </row>
    <row r="33829" spans="85:85" hidden="1" x14ac:dyDescent="0.25">
      <c r="CG33829" s="49"/>
    </row>
    <row r="33830" spans="85:85" hidden="1" x14ac:dyDescent="0.25">
      <c r="CG33830" s="49"/>
    </row>
    <row r="33831" spans="85:85" hidden="1" x14ac:dyDescent="0.25">
      <c r="CG33831" s="49"/>
    </row>
    <row r="33832" spans="85:85" hidden="1" x14ac:dyDescent="0.25">
      <c r="CG33832" s="49"/>
    </row>
    <row r="33833" spans="85:85" hidden="1" x14ac:dyDescent="0.25">
      <c r="CG33833" s="49"/>
    </row>
    <row r="33834" spans="85:85" hidden="1" x14ac:dyDescent="0.25">
      <c r="CG33834" s="49"/>
    </row>
    <row r="33835" spans="85:85" hidden="1" x14ac:dyDescent="0.25">
      <c r="CG33835" s="49"/>
    </row>
    <row r="33836" spans="85:85" hidden="1" x14ac:dyDescent="0.25">
      <c r="CG33836" s="49"/>
    </row>
    <row r="33837" spans="85:85" hidden="1" x14ac:dyDescent="0.25">
      <c r="CG33837" s="49"/>
    </row>
    <row r="33838" spans="85:85" hidden="1" x14ac:dyDescent="0.25">
      <c r="CG33838" s="49"/>
    </row>
    <row r="33839" spans="85:85" hidden="1" x14ac:dyDescent="0.25">
      <c r="CG33839" s="49"/>
    </row>
    <row r="33840" spans="85:85" hidden="1" x14ac:dyDescent="0.25">
      <c r="CG33840" s="49"/>
    </row>
    <row r="33841" spans="85:85" hidden="1" x14ac:dyDescent="0.25">
      <c r="CG33841" s="49"/>
    </row>
    <row r="33842" spans="85:85" hidden="1" x14ac:dyDescent="0.25">
      <c r="CG33842" s="49"/>
    </row>
    <row r="33843" spans="85:85" hidden="1" x14ac:dyDescent="0.25">
      <c r="CG33843" s="49"/>
    </row>
    <row r="33844" spans="85:85" hidden="1" x14ac:dyDescent="0.25">
      <c r="CG33844" s="49"/>
    </row>
    <row r="33845" spans="85:85" hidden="1" x14ac:dyDescent="0.25">
      <c r="CG33845" s="49"/>
    </row>
    <row r="33846" spans="85:85" hidden="1" x14ac:dyDescent="0.25">
      <c r="CG33846" s="49"/>
    </row>
    <row r="33847" spans="85:85" hidden="1" x14ac:dyDescent="0.25">
      <c r="CG33847" s="49"/>
    </row>
    <row r="33848" spans="85:85" hidden="1" x14ac:dyDescent="0.25">
      <c r="CG33848" s="49"/>
    </row>
    <row r="33849" spans="85:85" hidden="1" x14ac:dyDescent="0.25">
      <c r="CG33849" s="49"/>
    </row>
    <row r="33850" spans="85:85" hidden="1" x14ac:dyDescent="0.25">
      <c r="CG33850" s="49"/>
    </row>
    <row r="33851" spans="85:85" hidden="1" x14ac:dyDescent="0.25">
      <c r="CG33851" s="49"/>
    </row>
    <row r="33852" spans="85:85" hidden="1" x14ac:dyDescent="0.25">
      <c r="CG33852" s="49"/>
    </row>
    <row r="33853" spans="85:85" hidden="1" x14ac:dyDescent="0.25">
      <c r="CG33853" s="49"/>
    </row>
    <row r="33854" spans="85:85" hidden="1" x14ac:dyDescent="0.25">
      <c r="CG33854" s="49"/>
    </row>
    <row r="33855" spans="85:85" hidden="1" x14ac:dyDescent="0.25">
      <c r="CG33855" s="49"/>
    </row>
    <row r="33856" spans="85:85" hidden="1" x14ac:dyDescent="0.25">
      <c r="CG33856" s="49"/>
    </row>
    <row r="33857" spans="85:85" hidden="1" x14ac:dyDescent="0.25">
      <c r="CG33857" s="49"/>
    </row>
    <row r="33858" spans="85:85" hidden="1" x14ac:dyDescent="0.25">
      <c r="CG33858" s="49"/>
    </row>
    <row r="33859" spans="85:85" hidden="1" x14ac:dyDescent="0.25">
      <c r="CG33859" s="49"/>
    </row>
    <row r="33860" spans="85:85" hidden="1" x14ac:dyDescent="0.25">
      <c r="CG33860" s="49"/>
    </row>
    <row r="33861" spans="85:85" hidden="1" x14ac:dyDescent="0.25">
      <c r="CG33861" s="49"/>
    </row>
    <row r="33862" spans="85:85" hidden="1" x14ac:dyDescent="0.25">
      <c r="CG33862" s="49"/>
    </row>
    <row r="33863" spans="85:85" hidden="1" x14ac:dyDescent="0.25">
      <c r="CG33863" s="49"/>
    </row>
    <row r="33864" spans="85:85" hidden="1" x14ac:dyDescent="0.25">
      <c r="CG33864" s="49"/>
    </row>
    <row r="33865" spans="85:85" hidden="1" x14ac:dyDescent="0.25">
      <c r="CG33865" s="49"/>
    </row>
    <row r="33866" spans="85:85" hidden="1" x14ac:dyDescent="0.25">
      <c r="CG33866" s="49"/>
    </row>
    <row r="33867" spans="85:85" hidden="1" x14ac:dyDescent="0.25">
      <c r="CG33867" s="49"/>
    </row>
    <row r="33868" spans="85:85" hidden="1" x14ac:dyDescent="0.25">
      <c r="CG33868" s="49"/>
    </row>
    <row r="33869" spans="85:85" hidden="1" x14ac:dyDescent="0.25">
      <c r="CG33869" s="49"/>
    </row>
    <row r="33870" spans="85:85" hidden="1" x14ac:dyDescent="0.25">
      <c r="CG33870" s="49"/>
    </row>
    <row r="33871" spans="85:85" hidden="1" x14ac:dyDescent="0.25">
      <c r="CG33871" s="49"/>
    </row>
    <row r="33872" spans="85:85" hidden="1" x14ac:dyDescent="0.25">
      <c r="CG33872" s="49"/>
    </row>
    <row r="33873" spans="85:85" hidden="1" x14ac:dyDescent="0.25">
      <c r="CG33873" s="49"/>
    </row>
    <row r="33874" spans="85:85" hidden="1" x14ac:dyDescent="0.25">
      <c r="CG33874" s="49"/>
    </row>
    <row r="33875" spans="85:85" hidden="1" x14ac:dyDescent="0.25">
      <c r="CG33875" s="49"/>
    </row>
    <row r="33876" spans="85:85" hidden="1" x14ac:dyDescent="0.25">
      <c r="CG33876" s="49"/>
    </row>
    <row r="33877" spans="85:85" hidden="1" x14ac:dyDescent="0.25">
      <c r="CG33877" s="49"/>
    </row>
    <row r="33878" spans="85:85" hidden="1" x14ac:dyDescent="0.25">
      <c r="CG33878" s="49"/>
    </row>
    <row r="33879" spans="85:85" hidden="1" x14ac:dyDescent="0.25">
      <c r="CG33879" s="49"/>
    </row>
    <row r="33880" spans="85:85" hidden="1" x14ac:dyDescent="0.25">
      <c r="CG33880" s="49"/>
    </row>
    <row r="33881" spans="85:85" hidden="1" x14ac:dyDescent="0.25">
      <c r="CG33881" s="49"/>
    </row>
    <row r="33882" spans="85:85" hidden="1" x14ac:dyDescent="0.25">
      <c r="CG33882" s="49"/>
    </row>
    <row r="33883" spans="85:85" hidden="1" x14ac:dyDescent="0.25">
      <c r="CG33883" s="49"/>
    </row>
    <row r="33884" spans="85:85" hidden="1" x14ac:dyDescent="0.25">
      <c r="CG33884" s="49"/>
    </row>
    <row r="33885" spans="85:85" hidden="1" x14ac:dyDescent="0.25">
      <c r="CG33885" s="49"/>
    </row>
    <row r="33886" spans="85:85" hidden="1" x14ac:dyDescent="0.25">
      <c r="CG33886" s="49"/>
    </row>
    <row r="33887" spans="85:85" hidden="1" x14ac:dyDescent="0.25">
      <c r="CG33887" s="49"/>
    </row>
    <row r="33888" spans="85:85" hidden="1" x14ac:dyDescent="0.25">
      <c r="CG33888" s="49"/>
    </row>
    <row r="33889" spans="85:85" hidden="1" x14ac:dyDescent="0.25">
      <c r="CG33889" s="49"/>
    </row>
    <row r="33890" spans="85:85" hidden="1" x14ac:dyDescent="0.25">
      <c r="CG33890" s="49"/>
    </row>
    <row r="33891" spans="85:85" hidden="1" x14ac:dyDescent="0.25">
      <c r="CG33891" s="49"/>
    </row>
    <row r="33892" spans="85:85" hidden="1" x14ac:dyDescent="0.25">
      <c r="CG33892" s="49"/>
    </row>
    <row r="33893" spans="85:85" hidden="1" x14ac:dyDescent="0.25">
      <c r="CG33893" s="49"/>
    </row>
    <row r="33894" spans="85:85" hidden="1" x14ac:dyDescent="0.25">
      <c r="CG33894" s="49"/>
    </row>
    <row r="33895" spans="85:85" hidden="1" x14ac:dyDescent="0.25">
      <c r="CG33895" s="49"/>
    </row>
    <row r="33896" spans="85:85" hidden="1" x14ac:dyDescent="0.25">
      <c r="CG33896" s="49"/>
    </row>
    <row r="33897" spans="85:85" hidden="1" x14ac:dyDescent="0.25">
      <c r="CG33897" s="49"/>
    </row>
    <row r="33898" spans="85:85" hidden="1" x14ac:dyDescent="0.25">
      <c r="CG33898" s="49"/>
    </row>
    <row r="33899" spans="85:85" hidden="1" x14ac:dyDescent="0.25">
      <c r="CG33899" s="49"/>
    </row>
    <row r="33900" spans="85:85" hidden="1" x14ac:dyDescent="0.25">
      <c r="CG33900" s="49"/>
    </row>
    <row r="33901" spans="85:85" hidden="1" x14ac:dyDescent="0.25">
      <c r="CG33901" s="49"/>
    </row>
    <row r="33902" spans="85:85" hidden="1" x14ac:dyDescent="0.25">
      <c r="CG33902" s="49"/>
    </row>
    <row r="33903" spans="85:85" hidden="1" x14ac:dyDescent="0.25">
      <c r="CG33903" s="49"/>
    </row>
    <row r="33904" spans="85:85" hidden="1" x14ac:dyDescent="0.25">
      <c r="CG33904" s="49"/>
    </row>
    <row r="33905" spans="85:85" hidden="1" x14ac:dyDescent="0.25">
      <c r="CG33905" s="49"/>
    </row>
    <row r="33906" spans="85:85" hidden="1" x14ac:dyDescent="0.25">
      <c r="CG33906" s="49"/>
    </row>
    <row r="33907" spans="85:85" hidden="1" x14ac:dyDescent="0.25">
      <c r="CG33907" s="49"/>
    </row>
    <row r="33908" spans="85:85" hidden="1" x14ac:dyDescent="0.25">
      <c r="CG33908" s="49"/>
    </row>
    <row r="33909" spans="85:85" hidden="1" x14ac:dyDescent="0.25">
      <c r="CG33909" s="49"/>
    </row>
    <row r="33910" spans="85:85" hidden="1" x14ac:dyDescent="0.25">
      <c r="CG33910" s="49"/>
    </row>
    <row r="33911" spans="85:85" hidden="1" x14ac:dyDescent="0.25">
      <c r="CG33911" s="49"/>
    </row>
    <row r="33912" spans="85:85" hidden="1" x14ac:dyDescent="0.25">
      <c r="CG33912" s="49"/>
    </row>
    <row r="33913" spans="85:85" hidden="1" x14ac:dyDescent="0.25">
      <c r="CG33913" s="49"/>
    </row>
    <row r="33914" spans="85:85" hidden="1" x14ac:dyDescent="0.25">
      <c r="CG33914" s="49"/>
    </row>
    <row r="33915" spans="85:85" hidden="1" x14ac:dyDescent="0.25">
      <c r="CG33915" s="49"/>
    </row>
    <row r="33916" spans="85:85" hidden="1" x14ac:dyDescent="0.25">
      <c r="CG33916" s="49"/>
    </row>
    <row r="33917" spans="85:85" hidden="1" x14ac:dyDescent="0.25">
      <c r="CG33917" s="49"/>
    </row>
    <row r="33918" spans="85:85" hidden="1" x14ac:dyDescent="0.25">
      <c r="CG33918" s="49"/>
    </row>
    <row r="33919" spans="85:85" hidden="1" x14ac:dyDescent="0.25">
      <c r="CG33919" s="49"/>
    </row>
    <row r="33920" spans="85:85" hidden="1" x14ac:dyDescent="0.25">
      <c r="CG33920" s="49"/>
    </row>
    <row r="33921" spans="85:85" hidden="1" x14ac:dyDescent="0.25">
      <c r="CG33921" s="49"/>
    </row>
    <row r="33922" spans="85:85" hidden="1" x14ac:dyDescent="0.25">
      <c r="CG33922" s="49"/>
    </row>
    <row r="33923" spans="85:85" hidden="1" x14ac:dyDescent="0.25">
      <c r="CG33923" s="49"/>
    </row>
    <row r="33924" spans="85:85" hidden="1" x14ac:dyDescent="0.25">
      <c r="CG33924" s="49"/>
    </row>
    <row r="33925" spans="85:85" hidden="1" x14ac:dyDescent="0.25">
      <c r="CG33925" s="49"/>
    </row>
    <row r="33926" spans="85:85" hidden="1" x14ac:dyDescent="0.25">
      <c r="CG33926" s="49"/>
    </row>
    <row r="33927" spans="85:85" hidden="1" x14ac:dyDescent="0.25">
      <c r="CG33927" s="49"/>
    </row>
    <row r="33928" spans="85:85" hidden="1" x14ac:dyDescent="0.25">
      <c r="CG33928" s="49"/>
    </row>
    <row r="33929" spans="85:85" hidden="1" x14ac:dyDescent="0.25">
      <c r="CG33929" s="49"/>
    </row>
    <row r="33930" spans="85:85" hidden="1" x14ac:dyDescent="0.25">
      <c r="CG33930" s="49"/>
    </row>
    <row r="33931" spans="85:85" hidden="1" x14ac:dyDescent="0.25">
      <c r="CG33931" s="49"/>
    </row>
    <row r="33932" spans="85:85" hidden="1" x14ac:dyDescent="0.25">
      <c r="CG33932" s="49"/>
    </row>
    <row r="33933" spans="85:85" hidden="1" x14ac:dyDescent="0.25">
      <c r="CG33933" s="49"/>
    </row>
    <row r="33934" spans="85:85" hidden="1" x14ac:dyDescent="0.25">
      <c r="CG33934" s="49"/>
    </row>
    <row r="33935" spans="85:85" hidden="1" x14ac:dyDescent="0.25">
      <c r="CG33935" s="49"/>
    </row>
    <row r="33936" spans="85:85" hidden="1" x14ac:dyDescent="0.25">
      <c r="CG33936" s="49"/>
    </row>
    <row r="33937" spans="85:85" hidden="1" x14ac:dyDescent="0.25">
      <c r="CG33937" s="49"/>
    </row>
    <row r="33938" spans="85:85" hidden="1" x14ac:dyDescent="0.25">
      <c r="CG33938" s="49"/>
    </row>
    <row r="33939" spans="85:85" hidden="1" x14ac:dyDescent="0.25">
      <c r="CG33939" s="49"/>
    </row>
    <row r="33940" spans="85:85" hidden="1" x14ac:dyDescent="0.25">
      <c r="CG33940" s="49"/>
    </row>
    <row r="33941" spans="85:85" hidden="1" x14ac:dyDescent="0.25">
      <c r="CG33941" s="49"/>
    </row>
    <row r="33942" spans="85:85" hidden="1" x14ac:dyDescent="0.25">
      <c r="CG33942" s="49"/>
    </row>
    <row r="33943" spans="85:85" hidden="1" x14ac:dyDescent="0.25">
      <c r="CG33943" s="49"/>
    </row>
    <row r="33944" spans="85:85" hidden="1" x14ac:dyDescent="0.25">
      <c r="CG33944" s="49"/>
    </row>
    <row r="33945" spans="85:85" hidden="1" x14ac:dyDescent="0.25">
      <c r="CG33945" s="49"/>
    </row>
    <row r="33946" spans="85:85" hidden="1" x14ac:dyDescent="0.25">
      <c r="CG33946" s="49"/>
    </row>
    <row r="33947" spans="85:85" hidden="1" x14ac:dyDescent="0.25">
      <c r="CG33947" s="49"/>
    </row>
    <row r="33948" spans="85:85" hidden="1" x14ac:dyDescent="0.25">
      <c r="CG33948" s="49"/>
    </row>
    <row r="33949" spans="85:85" hidden="1" x14ac:dyDescent="0.25">
      <c r="CG33949" s="49"/>
    </row>
    <row r="33950" spans="85:85" hidden="1" x14ac:dyDescent="0.25">
      <c r="CG33950" s="49"/>
    </row>
    <row r="33951" spans="85:85" hidden="1" x14ac:dyDescent="0.25">
      <c r="CG33951" s="49"/>
    </row>
    <row r="33952" spans="85:85" hidden="1" x14ac:dyDescent="0.25">
      <c r="CG33952" s="49"/>
    </row>
    <row r="33953" spans="85:85" hidden="1" x14ac:dyDescent="0.25">
      <c r="CG33953" s="49"/>
    </row>
    <row r="33954" spans="85:85" hidden="1" x14ac:dyDescent="0.25">
      <c r="CG33954" s="49"/>
    </row>
    <row r="33955" spans="85:85" hidden="1" x14ac:dyDescent="0.25">
      <c r="CG33955" s="49"/>
    </row>
    <row r="33956" spans="85:85" hidden="1" x14ac:dyDescent="0.25">
      <c r="CG33956" s="49"/>
    </row>
    <row r="33957" spans="85:85" hidden="1" x14ac:dyDescent="0.25">
      <c r="CG33957" s="49"/>
    </row>
    <row r="33958" spans="85:85" hidden="1" x14ac:dyDescent="0.25">
      <c r="CG33958" s="49"/>
    </row>
    <row r="33959" spans="85:85" hidden="1" x14ac:dyDescent="0.25">
      <c r="CG33959" s="49"/>
    </row>
    <row r="33960" spans="85:85" hidden="1" x14ac:dyDescent="0.25">
      <c r="CG33960" s="49"/>
    </row>
    <row r="33961" spans="85:85" hidden="1" x14ac:dyDescent="0.25">
      <c r="CG33961" s="49"/>
    </row>
    <row r="33962" spans="85:85" hidden="1" x14ac:dyDescent="0.25">
      <c r="CG33962" s="49"/>
    </row>
    <row r="33963" spans="85:85" hidden="1" x14ac:dyDescent="0.25">
      <c r="CG33963" s="49"/>
    </row>
    <row r="33964" spans="85:85" hidden="1" x14ac:dyDescent="0.25">
      <c r="CG33964" s="49"/>
    </row>
    <row r="33965" spans="85:85" hidden="1" x14ac:dyDescent="0.25">
      <c r="CG33965" s="49"/>
    </row>
    <row r="33966" spans="85:85" hidden="1" x14ac:dyDescent="0.25">
      <c r="CG33966" s="49"/>
    </row>
    <row r="33967" spans="85:85" hidden="1" x14ac:dyDescent="0.25">
      <c r="CG33967" s="49"/>
    </row>
    <row r="33968" spans="85:85" hidden="1" x14ac:dyDescent="0.25">
      <c r="CG33968" s="49"/>
    </row>
    <row r="33969" spans="85:85" hidden="1" x14ac:dyDescent="0.25">
      <c r="CG33969" s="49"/>
    </row>
    <row r="33970" spans="85:85" hidden="1" x14ac:dyDescent="0.25">
      <c r="CG33970" s="49"/>
    </row>
    <row r="33971" spans="85:85" hidden="1" x14ac:dyDescent="0.25">
      <c r="CG33971" s="49"/>
    </row>
    <row r="33972" spans="85:85" hidden="1" x14ac:dyDescent="0.25">
      <c r="CG33972" s="49"/>
    </row>
    <row r="33973" spans="85:85" hidden="1" x14ac:dyDescent="0.25">
      <c r="CG33973" s="49"/>
    </row>
    <row r="33974" spans="85:85" hidden="1" x14ac:dyDescent="0.25">
      <c r="CG33974" s="49"/>
    </row>
    <row r="33975" spans="85:85" hidden="1" x14ac:dyDescent="0.25">
      <c r="CG33975" s="49"/>
    </row>
    <row r="33976" spans="85:85" hidden="1" x14ac:dyDescent="0.25">
      <c r="CG33976" s="49"/>
    </row>
    <row r="33977" spans="85:85" hidden="1" x14ac:dyDescent="0.25">
      <c r="CG33977" s="49"/>
    </row>
    <row r="33978" spans="85:85" hidden="1" x14ac:dyDescent="0.25">
      <c r="CG33978" s="49"/>
    </row>
    <row r="33979" spans="85:85" hidden="1" x14ac:dyDescent="0.25">
      <c r="CG33979" s="49"/>
    </row>
    <row r="33980" spans="85:85" hidden="1" x14ac:dyDescent="0.25">
      <c r="CG33980" s="49"/>
    </row>
    <row r="33981" spans="85:85" hidden="1" x14ac:dyDescent="0.25">
      <c r="CG33981" s="49"/>
    </row>
    <row r="33982" spans="85:85" hidden="1" x14ac:dyDescent="0.25">
      <c r="CG33982" s="49"/>
    </row>
    <row r="33983" spans="85:85" hidden="1" x14ac:dyDescent="0.25">
      <c r="CG33983" s="49"/>
    </row>
    <row r="33984" spans="85:85" hidden="1" x14ac:dyDescent="0.25">
      <c r="CG33984" s="49"/>
    </row>
    <row r="33985" spans="85:85" hidden="1" x14ac:dyDescent="0.25">
      <c r="CG33985" s="49"/>
    </row>
    <row r="33986" spans="85:85" hidden="1" x14ac:dyDescent="0.25">
      <c r="CG33986" s="49"/>
    </row>
    <row r="33987" spans="85:85" hidden="1" x14ac:dyDescent="0.25">
      <c r="CG33987" s="49"/>
    </row>
    <row r="33988" spans="85:85" hidden="1" x14ac:dyDescent="0.25">
      <c r="CG33988" s="49"/>
    </row>
    <row r="33989" spans="85:85" hidden="1" x14ac:dyDescent="0.25">
      <c r="CG33989" s="49"/>
    </row>
    <row r="33990" spans="85:85" hidden="1" x14ac:dyDescent="0.25">
      <c r="CG33990" s="49"/>
    </row>
    <row r="33991" spans="85:85" hidden="1" x14ac:dyDescent="0.25">
      <c r="CG33991" s="49"/>
    </row>
    <row r="33992" spans="85:85" hidden="1" x14ac:dyDescent="0.25">
      <c r="CG33992" s="49"/>
    </row>
    <row r="33993" spans="85:85" hidden="1" x14ac:dyDescent="0.25">
      <c r="CG33993" s="49"/>
    </row>
    <row r="33994" spans="85:85" hidden="1" x14ac:dyDescent="0.25">
      <c r="CG33994" s="49"/>
    </row>
    <row r="33995" spans="85:85" hidden="1" x14ac:dyDescent="0.25">
      <c r="CG33995" s="49"/>
    </row>
    <row r="33996" spans="85:85" hidden="1" x14ac:dyDescent="0.25">
      <c r="CG33996" s="49"/>
    </row>
    <row r="33997" spans="85:85" hidden="1" x14ac:dyDescent="0.25">
      <c r="CG33997" s="49"/>
    </row>
    <row r="33998" spans="85:85" hidden="1" x14ac:dyDescent="0.25">
      <c r="CG33998" s="49"/>
    </row>
    <row r="33999" spans="85:85" hidden="1" x14ac:dyDescent="0.25">
      <c r="CG33999" s="49"/>
    </row>
    <row r="34000" spans="85:85" hidden="1" x14ac:dyDescent="0.25">
      <c r="CG34000" s="49"/>
    </row>
    <row r="34001" spans="85:85" hidden="1" x14ac:dyDescent="0.25">
      <c r="CG34001" s="49"/>
    </row>
    <row r="34002" spans="85:85" hidden="1" x14ac:dyDescent="0.25">
      <c r="CG34002" s="49"/>
    </row>
    <row r="34003" spans="85:85" hidden="1" x14ac:dyDescent="0.25">
      <c r="CG34003" s="49"/>
    </row>
    <row r="34004" spans="85:85" hidden="1" x14ac:dyDescent="0.25">
      <c r="CG34004" s="49"/>
    </row>
    <row r="34005" spans="85:85" hidden="1" x14ac:dyDescent="0.25">
      <c r="CG34005" s="49"/>
    </row>
    <row r="34006" spans="85:85" hidden="1" x14ac:dyDescent="0.25">
      <c r="CG34006" s="49"/>
    </row>
    <row r="34007" spans="85:85" hidden="1" x14ac:dyDescent="0.25">
      <c r="CG34007" s="49"/>
    </row>
    <row r="34008" spans="85:85" hidden="1" x14ac:dyDescent="0.25">
      <c r="CG34008" s="49"/>
    </row>
    <row r="34009" spans="85:85" hidden="1" x14ac:dyDescent="0.25">
      <c r="CG34009" s="49"/>
    </row>
    <row r="34010" spans="85:85" hidden="1" x14ac:dyDescent="0.25">
      <c r="CG34010" s="49"/>
    </row>
    <row r="34011" spans="85:85" hidden="1" x14ac:dyDescent="0.25">
      <c r="CG34011" s="49"/>
    </row>
    <row r="34012" spans="85:85" hidden="1" x14ac:dyDescent="0.25">
      <c r="CG34012" s="49"/>
    </row>
    <row r="34013" spans="85:85" hidden="1" x14ac:dyDescent="0.25">
      <c r="CG34013" s="49"/>
    </row>
    <row r="34014" spans="85:85" hidden="1" x14ac:dyDescent="0.25">
      <c r="CG34014" s="49"/>
    </row>
    <row r="34015" spans="85:85" hidden="1" x14ac:dyDescent="0.25">
      <c r="CG34015" s="49"/>
    </row>
    <row r="34016" spans="85:85" hidden="1" x14ac:dyDescent="0.25">
      <c r="CG34016" s="49"/>
    </row>
    <row r="34017" spans="85:85" hidden="1" x14ac:dyDescent="0.25">
      <c r="CG34017" s="49"/>
    </row>
    <row r="34018" spans="85:85" hidden="1" x14ac:dyDescent="0.25">
      <c r="CG34018" s="49"/>
    </row>
    <row r="34019" spans="85:85" hidden="1" x14ac:dyDescent="0.25">
      <c r="CG34019" s="49"/>
    </row>
    <row r="34020" spans="85:85" hidden="1" x14ac:dyDescent="0.25">
      <c r="CG34020" s="49"/>
    </row>
    <row r="34021" spans="85:85" hidden="1" x14ac:dyDescent="0.25">
      <c r="CG34021" s="49"/>
    </row>
    <row r="34022" spans="85:85" hidden="1" x14ac:dyDescent="0.25">
      <c r="CG34022" s="49"/>
    </row>
    <row r="34023" spans="85:85" hidden="1" x14ac:dyDescent="0.25">
      <c r="CG34023" s="49"/>
    </row>
    <row r="34024" spans="85:85" hidden="1" x14ac:dyDescent="0.25">
      <c r="CG34024" s="49"/>
    </row>
    <row r="34025" spans="85:85" hidden="1" x14ac:dyDescent="0.25">
      <c r="CG34025" s="49"/>
    </row>
    <row r="34026" spans="85:85" hidden="1" x14ac:dyDescent="0.25">
      <c r="CG34026" s="49"/>
    </row>
    <row r="34027" spans="85:85" hidden="1" x14ac:dyDescent="0.25">
      <c r="CG34027" s="49"/>
    </row>
    <row r="34028" spans="85:85" hidden="1" x14ac:dyDescent="0.25">
      <c r="CG34028" s="49"/>
    </row>
    <row r="34029" spans="85:85" hidden="1" x14ac:dyDescent="0.25">
      <c r="CG34029" s="49"/>
    </row>
    <row r="34030" spans="85:85" hidden="1" x14ac:dyDescent="0.25">
      <c r="CG34030" s="49"/>
    </row>
    <row r="34031" spans="85:85" hidden="1" x14ac:dyDescent="0.25">
      <c r="CG34031" s="49"/>
    </row>
    <row r="34032" spans="85:85" hidden="1" x14ac:dyDescent="0.25">
      <c r="CG34032" s="49"/>
    </row>
    <row r="34033" spans="85:85" hidden="1" x14ac:dyDescent="0.25">
      <c r="CG34033" s="49"/>
    </row>
    <row r="34034" spans="85:85" hidden="1" x14ac:dyDescent="0.25">
      <c r="CG34034" s="49"/>
    </row>
    <row r="34035" spans="85:85" hidden="1" x14ac:dyDescent="0.25">
      <c r="CG34035" s="49"/>
    </row>
    <row r="34036" spans="85:85" hidden="1" x14ac:dyDescent="0.25">
      <c r="CG34036" s="49"/>
    </row>
    <row r="34037" spans="85:85" hidden="1" x14ac:dyDescent="0.25">
      <c r="CG34037" s="49"/>
    </row>
    <row r="34038" spans="85:85" hidden="1" x14ac:dyDescent="0.25">
      <c r="CG34038" s="49"/>
    </row>
    <row r="34039" spans="85:85" hidden="1" x14ac:dyDescent="0.25">
      <c r="CG34039" s="49"/>
    </row>
    <row r="34040" spans="85:85" hidden="1" x14ac:dyDescent="0.25">
      <c r="CG34040" s="49"/>
    </row>
    <row r="34041" spans="85:85" hidden="1" x14ac:dyDescent="0.25">
      <c r="CG34041" s="49"/>
    </row>
    <row r="34042" spans="85:85" hidden="1" x14ac:dyDescent="0.25">
      <c r="CG34042" s="49"/>
    </row>
    <row r="34043" spans="85:85" hidden="1" x14ac:dyDescent="0.25">
      <c r="CG34043" s="49"/>
    </row>
    <row r="34044" spans="85:85" hidden="1" x14ac:dyDescent="0.25">
      <c r="CG34044" s="49"/>
    </row>
    <row r="34045" spans="85:85" hidden="1" x14ac:dyDescent="0.25">
      <c r="CG34045" s="49"/>
    </row>
    <row r="34046" spans="85:85" hidden="1" x14ac:dyDescent="0.25">
      <c r="CG34046" s="49"/>
    </row>
    <row r="34047" spans="85:85" hidden="1" x14ac:dyDescent="0.25">
      <c r="CG34047" s="49"/>
    </row>
    <row r="34048" spans="85:85" hidden="1" x14ac:dyDescent="0.25">
      <c r="CG34048" s="49"/>
    </row>
    <row r="34049" spans="85:85" hidden="1" x14ac:dyDescent="0.25">
      <c r="CG34049" s="49"/>
    </row>
    <row r="34050" spans="85:85" hidden="1" x14ac:dyDescent="0.25">
      <c r="CG34050" s="49"/>
    </row>
    <row r="34051" spans="85:85" hidden="1" x14ac:dyDescent="0.25">
      <c r="CG34051" s="49"/>
    </row>
    <row r="34052" spans="85:85" hidden="1" x14ac:dyDescent="0.25">
      <c r="CG34052" s="49"/>
    </row>
    <row r="34053" spans="85:85" hidden="1" x14ac:dyDescent="0.25">
      <c r="CG34053" s="49"/>
    </row>
    <row r="34054" spans="85:85" hidden="1" x14ac:dyDescent="0.25">
      <c r="CG34054" s="49"/>
    </row>
    <row r="34055" spans="85:85" hidden="1" x14ac:dyDescent="0.25">
      <c r="CG34055" s="49"/>
    </row>
    <row r="34056" spans="85:85" hidden="1" x14ac:dyDescent="0.25">
      <c r="CG34056" s="49"/>
    </row>
    <row r="34057" spans="85:85" hidden="1" x14ac:dyDescent="0.25">
      <c r="CG34057" s="49"/>
    </row>
    <row r="34058" spans="85:85" hidden="1" x14ac:dyDescent="0.25">
      <c r="CG34058" s="49"/>
    </row>
    <row r="34059" spans="85:85" hidden="1" x14ac:dyDescent="0.25">
      <c r="CG34059" s="49"/>
    </row>
    <row r="34060" spans="85:85" hidden="1" x14ac:dyDescent="0.25">
      <c r="CG34060" s="49"/>
    </row>
    <row r="34061" spans="85:85" hidden="1" x14ac:dyDescent="0.25">
      <c r="CG34061" s="49"/>
    </row>
    <row r="34062" spans="85:85" hidden="1" x14ac:dyDescent="0.25">
      <c r="CG34062" s="49"/>
    </row>
    <row r="34063" spans="85:85" hidden="1" x14ac:dyDescent="0.25">
      <c r="CG34063" s="49"/>
    </row>
    <row r="34064" spans="85:85" hidden="1" x14ac:dyDescent="0.25">
      <c r="CG34064" s="49"/>
    </row>
    <row r="34065" spans="85:85" hidden="1" x14ac:dyDescent="0.25">
      <c r="CG34065" s="49"/>
    </row>
    <row r="34066" spans="85:85" hidden="1" x14ac:dyDescent="0.25">
      <c r="CG34066" s="49"/>
    </row>
    <row r="34067" spans="85:85" hidden="1" x14ac:dyDescent="0.25">
      <c r="CG34067" s="49"/>
    </row>
    <row r="34068" spans="85:85" hidden="1" x14ac:dyDescent="0.25">
      <c r="CG34068" s="49"/>
    </row>
    <row r="34069" spans="85:85" hidden="1" x14ac:dyDescent="0.25">
      <c r="CG34069" s="49"/>
    </row>
    <row r="34070" spans="85:85" hidden="1" x14ac:dyDescent="0.25">
      <c r="CG34070" s="49"/>
    </row>
    <row r="34071" spans="85:85" hidden="1" x14ac:dyDescent="0.25">
      <c r="CG34071" s="49"/>
    </row>
    <row r="34072" spans="85:85" hidden="1" x14ac:dyDescent="0.25">
      <c r="CG34072" s="49"/>
    </row>
    <row r="34073" spans="85:85" hidden="1" x14ac:dyDescent="0.25">
      <c r="CG34073" s="49"/>
    </row>
    <row r="34074" spans="85:85" hidden="1" x14ac:dyDescent="0.25">
      <c r="CG34074" s="49"/>
    </row>
    <row r="34075" spans="85:85" hidden="1" x14ac:dyDescent="0.25">
      <c r="CG34075" s="49"/>
    </row>
    <row r="34076" spans="85:85" hidden="1" x14ac:dyDescent="0.25">
      <c r="CG34076" s="49"/>
    </row>
    <row r="34077" spans="85:85" hidden="1" x14ac:dyDescent="0.25">
      <c r="CG34077" s="49"/>
    </row>
    <row r="34078" spans="85:85" hidden="1" x14ac:dyDescent="0.25">
      <c r="CG34078" s="49"/>
    </row>
    <row r="34079" spans="85:85" hidden="1" x14ac:dyDescent="0.25">
      <c r="CG34079" s="49"/>
    </row>
    <row r="34080" spans="85:85" hidden="1" x14ac:dyDescent="0.25">
      <c r="CG34080" s="49"/>
    </row>
    <row r="34081" spans="85:85" hidden="1" x14ac:dyDescent="0.25">
      <c r="CG34081" s="49"/>
    </row>
    <row r="34082" spans="85:85" hidden="1" x14ac:dyDescent="0.25">
      <c r="CG34082" s="49"/>
    </row>
    <row r="34083" spans="85:85" hidden="1" x14ac:dyDescent="0.25">
      <c r="CG34083" s="49"/>
    </row>
    <row r="34084" spans="85:85" hidden="1" x14ac:dyDescent="0.25">
      <c r="CG34084" s="49"/>
    </row>
    <row r="34085" spans="85:85" hidden="1" x14ac:dyDescent="0.25">
      <c r="CG34085" s="49"/>
    </row>
    <row r="34086" spans="85:85" hidden="1" x14ac:dyDescent="0.25">
      <c r="CG34086" s="49"/>
    </row>
    <row r="34087" spans="85:85" hidden="1" x14ac:dyDescent="0.25">
      <c r="CG34087" s="49"/>
    </row>
    <row r="34088" spans="85:85" hidden="1" x14ac:dyDescent="0.25">
      <c r="CG34088" s="49"/>
    </row>
    <row r="34089" spans="85:85" hidden="1" x14ac:dyDescent="0.25">
      <c r="CG34089" s="49"/>
    </row>
    <row r="34090" spans="85:85" hidden="1" x14ac:dyDescent="0.25">
      <c r="CG34090" s="49"/>
    </row>
    <row r="34091" spans="85:85" hidden="1" x14ac:dyDescent="0.25">
      <c r="CG34091" s="49"/>
    </row>
    <row r="34092" spans="85:85" hidden="1" x14ac:dyDescent="0.25">
      <c r="CG34092" s="49"/>
    </row>
    <row r="34093" spans="85:85" hidden="1" x14ac:dyDescent="0.25">
      <c r="CG34093" s="49"/>
    </row>
    <row r="34094" spans="85:85" hidden="1" x14ac:dyDescent="0.25">
      <c r="CG34094" s="49"/>
    </row>
    <row r="34095" spans="85:85" hidden="1" x14ac:dyDescent="0.25">
      <c r="CG34095" s="49"/>
    </row>
    <row r="34096" spans="85:85" hidden="1" x14ac:dyDescent="0.25">
      <c r="CG34096" s="49"/>
    </row>
    <row r="34097" spans="85:85" hidden="1" x14ac:dyDescent="0.25">
      <c r="CG34097" s="49"/>
    </row>
    <row r="34098" spans="85:85" hidden="1" x14ac:dyDescent="0.25">
      <c r="CG34098" s="49"/>
    </row>
    <row r="34099" spans="85:85" hidden="1" x14ac:dyDescent="0.25">
      <c r="CG34099" s="49"/>
    </row>
    <row r="34100" spans="85:85" hidden="1" x14ac:dyDescent="0.25">
      <c r="CG34100" s="49"/>
    </row>
    <row r="34101" spans="85:85" hidden="1" x14ac:dyDescent="0.25">
      <c r="CG34101" s="49"/>
    </row>
    <row r="34102" spans="85:85" hidden="1" x14ac:dyDescent="0.25">
      <c r="CG34102" s="49"/>
    </row>
    <row r="34103" spans="85:85" hidden="1" x14ac:dyDescent="0.25">
      <c r="CG34103" s="49"/>
    </row>
    <row r="34104" spans="85:85" hidden="1" x14ac:dyDescent="0.25">
      <c r="CG34104" s="49"/>
    </row>
    <row r="34105" spans="85:85" hidden="1" x14ac:dyDescent="0.25">
      <c r="CG34105" s="49"/>
    </row>
    <row r="34106" spans="85:85" hidden="1" x14ac:dyDescent="0.25">
      <c r="CG34106" s="49"/>
    </row>
    <row r="34107" spans="85:85" hidden="1" x14ac:dyDescent="0.25">
      <c r="CG34107" s="49"/>
    </row>
    <row r="34108" spans="85:85" hidden="1" x14ac:dyDescent="0.25">
      <c r="CG34108" s="49"/>
    </row>
    <row r="34109" spans="85:85" hidden="1" x14ac:dyDescent="0.25">
      <c r="CG34109" s="49"/>
    </row>
    <row r="34110" spans="85:85" hidden="1" x14ac:dyDescent="0.25">
      <c r="CG34110" s="49"/>
    </row>
    <row r="34111" spans="85:85" hidden="1" x14ac:dyDescent="0.25">
      <c r="CG34111" s="49"/>
    </row>
    <row r="34112" spans="85:85" hidden="1" x14ac:dyDescent="0.25">
      <c r="CG34112" s="49"/>
    </row>
    <row r="34113" spans="85:85" hidden="1" x14ac:dyDescent="0.25">
      <c r="CG34113" s="49"/>
    </row>
    <row r="34114" spans="85:85" hidden="1" x14ac:dyDescent="0.25">
      <c r="CG34114" s="49"/>
    </row>
    <row r="34115" spans="85:85" hidden="1" x14ac:dyDescent="0.25">
      <c r="CG34115" s="49"/>
    </row>
    <row r="34116" spans="85:85" hidden="1" x14ac:dyDescent="0.25">
      <c r="CG34116" s="49"/>
    </row>
    <row r="34117" spans="85:85" hidden="1" x14ac:dyDescent="0.25">
      <c r="CG34117" s="49"/>
    </row>
    <row r="34118" spans="85:85" hidden="1" x14ac:dyDescent="0.25">
      <c r="CG34118" s="49"/>
    </row>
    <row r="34119" spans="85:85" hidden="1" x14ac:dyDescent="0.25">
      <c r="CG34119" s="49"/>
    </row>
    <row r="34120" spans="85:85" hidden="1" x14ac:dyDescent="0.25">
      <c r="CG34120" s="49"/>
    </row>
    <row r="34121" spans="85:85" hidden="1" x14ac:dyDescent="0.25">
      <c r="CG34121" s="49"/>
    </row>
    <row r="34122" spans="85:85" hidden="1" x14ac:dyDescent="0.25">
      <c r="CG34122" s="49"/>
    </row>
    <row r="34123" spans="85:85" hidden="1" x14ac:dyDescent="0.25">
      <c r="CG34123" s="49"/>
    </row>
    <row r="34124" spans="85:85" hidden="1" x14ac:dyDescent="0.25">
      <c r="CG34124" s="49"/>
    </row>
    <row r="34125" spans="85:85" hidden="1" x14ac:dyDescent="0.25">
      <c r="CG34125" s="49"/>
    </row>
    <row r="34126" spans="85:85" hidden="1" x14ac:dyDescent="0.25">
      <c r="CG34126" s="49"/>
    </row>
    <row r="34127" spans="85:85" hidden="1" x14ac:dyDescent="0.25">
      <c r="CG34127" s="49"/>
    </row>
    <row r="34128" spans="85:85" hidden="1" x14ac:dyDescent="0.25">
      <c r="CG34128" s="49"/>
    </row>
    <row r="34129" spans="85:85" hidden="1" x14ac:dyDescent="0.25">
      <c r="CG34129" s="49"/>
    </row>
    <row r="34130" spans="85:85" hidden="1" x14ac:dyDescent="0.25">
      <c r="CG34130" s="49"/>
    </row>
    <row r="34131" spans="85:85" hidden="1" x14ac:dyDescent="0.25">
      <c r="CG34131" s="49"/>
    </row>
    <row r="34132" spans="85:85" hidden="1" x14ac:dyDescent="0.25">
      <c r="CG34132" s="49"/>
    </row>
    <row r="34133" spans="85:85" hidden="1" x14ac:dyDescent="0.25">
      <c r="CG34133" s="49"/>
    </row>
    <row r="34134" spans="85:85" hidden="1" x14ac:dyDescent="0.25">
      <c r="CG34134" s="49"/>
    </row>
    <row r="34135" spans="85:85" hidden="1" x14ac:dyDescent="0.25">
      <c r="CG34135" s="49"/>
    </row>
    <row r="34136" spans="85:85" hidden="1" x14ac:dyDescent="0.25">
      <c r="CG34136" s="49"/>
    </row>
    <row r="34137" spans="85:85" hidden="1" x14ac:dyDescent="0.25">
      <c r="CG34137" s="49"/>
    </row>
    <row r="34138" spans="85:85" hidden="1" x14ac:dyDescent="0.25">
      <c r="CG34138" s="49"/>
    </row>
    <row r="34139" spans="85:85" hidden="1" x14ac:dyDescent="0.25">
      <c r="CG34139" s="49"/>
    </row>
    <row r="34140" spans="85:85" hidden="1" x14ac:dyDescent="0.25">
      <c r="CG34140" s="49"/>
    </row>
    <row r="34141" spans="85:85" hidden="1" x14ac:dyDescent="0.25">
      <c r="CG34141" s="49"/>
    </row>
    <row r="34142" spans="85:85" hidden="1" x14ac:dyDescent="0.25">
      <c r="CG34142" s="49"/>
    </row>
    <row r="34143" spans="85:85" hidden="1" x14ac:dyDescent="0.25">
      <c r="CG34143" s="49"/>
    </row>
    <row r="34144" spans="85:85" hidden="1" x14ac:dyDescent="0.25">
      <c r="CG34144" s="49"/>
    </row>
    <row r="34145" spans="85:85" hidden="1" x14ac:dyDescent="0.25">
      <c r="CG34145" s="49"/>
    </row>
    <row r="34146" spans="85:85" hidden="1" x14ac:dyDescent="0.25">
      <c r="CG34146" s="49"/>
    </row>
    <row r="34147" spans="85:85" hidden="1" x14ac:dyDescent="0.25">
      <c r="CG34147" s="49"/>
    </row>
    <row r="34148" spans="85:85" hidden="1" x14ac:dyDescent="0.25">
      <c r="CG34148" s="49"/>
    </row>
    <row r="34149" spans="85:85" hidden="1" x14ac:dyDescent="0.25">
      <c r="CG34149" s="49"/>
    </row>
    <row r="34150" spans="85:85" hidden="1" x14ac:dyDescent="0.25">
      <c r="CG34150" s="49"/>
    </row>
    <row r="34151" spans="85:85" hidden="1" x14ac:dyDescent="0.25">
      <c r="CG34151" s="49"/>
    </row>
    <row r="34152" spans="85:85" hidden="1" x14ac:dyDescent="0.25">
      <c r="CG34152" s="49"/>
    </row>
    <row r="34153" spans="85:85" hidden="1" x14ac:dyDescent="0.25">
      <c r="CG34153" s="49"/>
    </row>
    <row r="34154" spans="85:85" hidden="1" x14ac:dyDescent="0.25">
      <c r="CG34154" s="49"/>
    </row>
    <row r="34155" spans="85:85" hidden="1" x14ac:dyDescent="0.25">
      <c r="CG34155" s="49"/>
    </row>
    <row r="34156" spans="85:85" hidden="1" x14ac:dyDescent="0.25">
      <c r="CG34156" s="49"/>
    </row>
    <row r="34157" spans="85:85" hidden="1" x14ac:dyDescent="0.25">
      <c r="CG34157" s="49"/>
    </row>
    <row r="34158" spans="85:85" hidden="1" x14ac:dyDescent="0.25">
      <c r="CG34158" s="49"/>
    </row>
    <row r="34159" spans="85:85" hidden="1" x14ac:dyDescent="0.25">
      <c r="CG34159" s="49"/>
    </row>
    <row r="34160" spans="85:85" hidden="1" x14ac:dyDescent="0.25">
      <c r="CG34160" s="49"/>
    </row>
    <row r="34161" spans="85:85" hidden="1" x14ac:dyDescent="0.25">
      <c r="CG34161" s="49"/>
    </row>
    <row r="34162" spans="85:85" hidden="1" x14ac:dyDescent="0.25">
      <c r="CG34162" s="49"/>
    </row>
    <row r="34163" spans="85:85" hidden="1" x14ac:dyDescent="0.25">
      <c r="CG34163" s="49"/>
    </row>
    <row r="34164" spans="85:85" hidden="1" x14ac:dyDescent="0.25">
      <c r="CG34164" s="49"/>
    </row>
    <row r="34165" spans="85:85" hidden="1" x14ac:dyDescent="0.25">
      <c r="CG34165" s="49"/>
    </row>
    <row r="34166" spans="85:85" hidden="1" x14ac:dyDescent="0.25">
      <c r="CG34166" s="49"/>
    </row>
    <row r="34167" spans="85:85" hidden="1" x14ac:dyDescent="0.25">
      <c r="CG34167" s="49"/>
    </row>
    <row r="34168" spans="85:85" hidden="1" x14ac:dyDescent="0.25">
      <c r="CG34168" s="49"/>
    </row>
    <row r="34169" spans="85:85" hidden="1" x14ac:dyDescent="0.25">
      <c r="CG34169" s="49"/>
    </row>
    <row r="34170" spans="85:85" hidden="1" x14ac:dyDescent="0.25">
      <c r="CG34170" s="49"/>
    </row>
    <row r="34171" spans="85:85" hidden="1" x14ac:dyDescent="0.25">
      <c r="CG34171" s="49"/>
    </row>
    <row r="34172" spans="85:85" hidden="1" x14ac:dyDescent="0.25">
      <c r="CG34172" s="49"/>
    </row>
    <row r="34173" spans="85:85" hidden="1" x14ac:dyDescent="0.25">
      <c r="CG34173" s="49"/>
    </row>
    <row r="34174" spans="85:85" hidden="1" x14ac:dyDescent="0.25">
      <c r="CG34174" s="49"/>
    </row>
    <row r="34175" spans="85:85" hidden="1" x14ac:dyDescent="0.25">
      <c r="CG34175" s="49"/>
    </row>
    <row r="34176" spans="85:85" hidden="1" x14ac:dyDescent="0.25">
      <c r="CG34176" s="49"/>
    </row>
    <row r="34177" spans="85:85" hidden="1" x14ac:dyDescent="0.25">
      <c r="CG34177" s="49"/>
    </row>
    <row r="34178" spans="85:85" hidden="1" x14ac:dyDescent="0.25">
      <c r="CG34178" s="49"/>
    </row>
    <row r="34179" spans="85:85" hidden="1" x14ac:dyDescent="0.25">
      <c r="CG34179" s="49"/>
    </row>
    <row r="34180" spans="85:85" hidden="1" x14ac:dyDescent="0.25">
      <c r="CG34180" s="49"/>
    </row>
    <row r="34181" spans="85:85" hidden="1" x14ac:dyDescent="0.25">
      <c r="CG34181" s="49"/>
    </row>
    <row r="34182" spans="85:85" hidden="1" x14ac:dyDescent="0.25">
      <c r="CG34182" s="49"/>
    </row>
    <row r="34183" spans="85:85" hidden="1" x14ac:dyDescent="0.25">
      <c r="CG34183" s="49"/>
    </row>
    <row r="34184" spans="85:85" hidden="1" x14ac:dyDescent="0.25">
      <c r="CG34184" s="49"/>
    </row>
    <row r="34185" spans="85:85" hidden="1" x14ac:dyDescent="0.25">
      <c r="CG34185" s="49"/>
    </row>
    <row r="34186" spans="85:85" hidden="1" x14ac:dyDescent="0.25">
      <c r="CG34186" s="49"/>
    </row>
    <row r="34187" spans="85:85" hidden="1" x14ac:dyDescent="0.25">
      <c r="CG34187" s="49"/>
    </row>
    <row r="34188" spans="85:85" hidden="1" x14ac:dyDescent="0.25">
      <c r="CG34188" s="49"/>
    </row>
    <row r="34189" spans="85:85" hidden="1" x14ac:dyDescent="0.25">
      <c r="CG34189" s="49"/>
    </row>
    <row r="34190" spans="85:85" hidden="1" x14ac:dyDescent="0.25">
      <c r="CG34190" s="49"/>
    </row>
    <row r="34191" spans="85:85" hidden="1" x14ac:dyDescent="0.25">
      <c r="CG34191" s="49"/>
    </row>
    <row r="34192" spans="85:85" hidden="1" x14ac:dyDescent="0.25">
      <c r="CG34192" s="49"/>
    </row>
    <row r="34193" spans="85:85" hidden="1" x14ac:dyDescent="0.25">
      <c r="CG34193" s="49"/>
    </row>
    <row r="34194" spans="85:85" hidden="1" x14ac:dyDescent="0.25">
      <c r="CG34194" s="49"/>
    </row>
    <row r="34195" spans="85:85" hidden="1" x14ac:dyDescent="0.25">
      <c r="CG34195" s="49"/>
    </row>
    <row r="34196" spans="85:85" hidden="1" x14ac:dyDescent="0.25">
      <c r="CG34196" s="49"/>
    </row>
    <row r="34197" spans="85:85" hidden="1" x14ac:dyDescent="0.25">
      <c r="CG34197" s="49"/>
    </row>
    <row r="34198" spans="85:85" hidden="1" x14ac:dyDescent="0.25">
      <c r="CG34198" s="49"/>
    </row>
    <row r="34199" spans="85:85" hidden="1" x14ac:dyDescent="0.25">
      <c r="CG34199" s="49"/>
    </row>
    <row r="34200" spans="85:85" hidden="1" x14ac:dyDescent="0.25">
      <c r="CG34200" s="49"/>
    </row>
    <row r="34201" spans="85:85" hidden="1" x14ac:dyDescent="0.25">
      <c r="CG34201" s="49"/>
    </row>
    <row r="34202" spans="85:85" hidden="1" x14ac:dyDescent="0.25">
      <c r="CG34202" s="49"/>
    </row>
    <row r="34203" spans="85:85" hidden="1" x14ac:dyDescent="0.25">
      <c r="CG34203" s="49"/>
    </row>
    <row r="34204" spans="85:85" hidden="1" x14ac:dyDescent="0.25">
      <c r="CG34204" s="49"/>
    </row>
    <row r="34205" spans="85:85" hidden="1" x14ac:dyDescent="0.25">
      <c r="CG34205" s="49"/>
    </row>
    <row r="34206" spans="85:85" hidden="1" x14ac:dyDescent="0.25">
      <c r="CG34206" s="49"/>
    </row>
    <row r="34207" spans="85:85" hidden="1" x14ac:dyDescent="0.25">
      <c r="CG34207" s="49"/>
    </row>
    <row r="34208" spans="85:85" hidden="1" x14ac:dyDescent="0.25">
      <c r="CG34208" s="49"/>
    </row>
    <row r="34209" spans="85:85" hidden="1" x14ac:dyDescent="0.25">
      <c r="CG34209" s="49"/>
    </row>
    <row r="34210" spans="85:85" hidden="1" x14ac:dyDescent="0.25">
      <c r="CG34210" s="49"/>
    </row>
    <row r="34211" spans="85:85" hidden="1" x14ac:dyDescent="0.25">
      <c r="CG34211" s="49"/>
    </row>
    <row r="34212" spans="85:85" hidden="1" x14ac:dyDescent="0.25">
      <c r="CG34212" s="49"/>
    </row>
    <row r="34213" spans="85:85" hidden="1" x14ac:dyDescent="0.25">
      <c r="CG34213" s="49"/>
    </row>
    <row r="34214" spans="85:85" hidden="1" x14ac:dyDescent="0.25">
      <c r="CG34214" s="49"/>
    </row>
    <row r="34215" spans="85:85" hidden="1" x14ac:dyDescent="0.25">
      <c r="CG34215" s="49"/>
    </row>
    <row r="34216" spans="85:85" hidden="1" x14ac:dyDescent="0.25">
      <c r="CG34216" s="49"/>
    </row>
    <row r="34217" spans="85:85" hidden="1" x14ac:dyDescent="0.25">
      <c r="CG34217" s="49"/>
    </row>
    <row r="34218" spans="85:85" hidden="1" x14ac:dyDescent="0.25">
      <c r="CG34218" s="49"/>
    </row>
    <row r="34219" spans="85:85" hidden="1" x14ac:dyDescent="0.25">
      <c r="CG34219" s="49"/>
    </row>
    <row r="34220" spans="85:85" hidden="1" x14ac:dyDescent="0.25">
      <c r="CG34220" s="49"/>
    </row>
    <row r="34221" spans="85:85" hidden="1" x14ac:dyDescent="0.25">
      <c r="CG34221" s="49"/>
    </row>
    <row r="34222" spans="85:85" hidden="1" x14ac:dyDescent="0.25">
      <c r="CG34222" s="49"/>
    </row>
    <row r="34223" spans="85:85" hidden="1" x14ac:dyDescent="0.25">
      <c r="CG34223" s="49"/>
    </row>
    <row r="34224" spans="85:85" hidden="1" x14ac:dyDescent="0.25">
      <c r="CG34224" s="49"/>
    </row>
    <row r="34225" spans="85:85" hidden="1" x14ac:dyDescent="0.25">
      <c r="CG34225" s="49"/>
    </row>
    <row r="34226" spans="85:85" hidden="1" x14ac:dyDescent="0.25">
      <c r="CG34226" s="49"/>
    </row>
    <row r="34227" spans="85:85" hidden="1" x14ac:dyDescent="0.25">
      <c r="CG34227" s="49"/>
    </row>
    <row r="34228" spans="85:85" hidden="1" x14ac:dyDescent="0.25">
      <c r="CG34228" s="49"/>
    </row>
    <row r="34229" spans="85:85" hidden="1" x14ac:dyDescent="0.25">
      <c r="CG34229" s="49"/>
    </row>
    <row r="34230" spans="85:85" hidden="1" x14ac:dyDescent="0.25">
      <c r="CG34230" s="49"/>
    </row>
    <row r="34231" spans="85:85" hidden="1" x14ac:dyDescent="0.25">
      <c r="CG34231" s="49"/>
    </row>
    <row r="34232" spans="85:85" hidden="1" x14ac:dyDescent="0.25">
      <c r="CG34232" s="49"/>
    </row>
    <row r="34233" spans="85:85" hidden="1" x14ac:dyDescent="0.25">
      <c r="CG34233" s="49"/>
    </row>
    <row r="34234" spans="85:85" hidden="1" x14ac:dyDescent="0.25">
      <c r="CG34234" s="49"/>
    </row>
    <row r="34235" spans="85:85" hidden="1" x14ac:dyDescent="0.25">
      <c r="CG34235" s="49"/>
    </row>
    <row r="34236" spans="85:85" hidden="1" x14ac:dyDescent="0.25">
      <c r="CG34236" s="49"/>
    </row>
    <row r="34237" spans="85:85" hidden="1" x14ac:dyDescent="0.25">
      <c r="CG34237" s="49"/>
    </row>
    <row r="34238" spans="85:85" hidden="1" x14ac:dyDescent="0.25">
      <c r="CG34238" s="49"/>
    </row>
    <row r="34239" spans="85:85" hidden="1" x14ac:dyDescent="0.25">
      <c r="CG34239" s="49"/>
    </row>
    <row r="34240" spans="85:85" hidden="1" x14ac:dyDescent="0.25">
      <c r="CG34240" s="49"/>
    </row>
    <row r="34241" spans="85:85" hidden="1" x14ac:dyDescent="0.25">
      <c r="CG34241" s="49"/>
    </row>
    <row r="34242" spans="85:85" hidden="1" x14ac:dyDescent="0.25">
      <c r="CG34242" s="49"/>
    </row>
    <row r="34243" spans="85:85" hidden="1" x14ac:dyDescent="0.25">
      <c r="CG34243" s="49"/>
    </row>
    <row r="34244" spans="85:85" hidden="1" x14ac:dyDescent="0.25">
      <c r="CG34244" s="49"/>
    </row>
    <row r="34245" spans="85:85" hidden="1" x14ac:dyDescent="0.25">
      <c r="CG34245" s="49"/>
    </row>
    <row r="34246" spans="85:85" hidden="1" x14ac:dyDescent="0.25">
      <c r="CG34246" s="49"/>
    </row>
    <row r="34247" spans="85:85" hidden="1" x14ac:dyDescent="0.25">
      <c r="CG34247" s="49"/>
    </row>
    <row r="34248" spans="85:85" hidden="1" x14ac:dyDescent="0.25">
      <c r="CG34248" s="49"/>
    </row>
    <row r="34249" spans="85:85" hidden="1" x14ac:dyDescent="0.25">
      <c r="CG34249" s="49"/>
    </row>
    <row r="34250" spans="85:85" hidden="1" x14ac:dyDescent="0.25">
      <c r="CG34250" s="49"/>
    </row>
    <row r="34251" spans="85:85" hidden="1" x14ac:dyDescent="0.25">
      <c r="CG34251" s="49"/>
    </row>
    <row r="34252" spans="85:85" hidden="1" x14ac:dyDescent="0.25">
      <c r="CG34252" s="49"/>
    </row>
    <row r="34253" spans="85:85" hidden="1" x14ac:dyDescent="0.25">
      <c r="CG34253" s="49"/>
    </row>
    <row r="34254" spans="85:85" hidden="1" x14ac:dyDescent="0.25">
      <c r="CG34254" s="49"/>
    </row>
    <row r="34255" spans="85:85" hidden="1" x14ac:dyDescent="0.25">
      <c r="CG34255" s="49"/>
    </row>
    <row r="34256" spans="85:85" hidden="1" x14ac:dyDescent="0.25">
      <c r="CG34256" s="49"/>
    </row>
    <row r="34257" spans="85:85" hidden="1" x14ac:dyDescent="0.25">
      <c r="CG34257" s="49"/>
    </row>
    <row r="34258" spans="85:85" hidden="1" x14ac:dyDescent="0.25">
      <c r="CG34258" s="49"/>
    </row>
    <row r="34259" spans="85:85" hidden="1" x14ac:dyDescent="0.25">
      <c r="CG34259" s="49"/>
    </row>
    <row r="34260" spans="85:85" hidden="1" x14ac:dyDescent="0.25">
      <c r="CG34260" s="49"/>
    </row>
    <row r="34261" spans="85:85" hidden="1" x14ac:dyDescent="0.25">
      <c r="CG34261" s="49"/>
    </row>
    <row r="34262" spans="85:85" hidden="1" x14ac:dyDescent="0.25">
      <c r="CG34262" s="49"/>
    </row>
    <row r="34263" spans="85:85" hidden="1" x14ac:dyDescent="0.25">
      <c r="CG34263" s="49"/>
    </row>
    <row r="34264" spans="85:85" hidden="1" x14ac:dyDescent="0.25">
      <c r="CG34264" s="49"/>
    </row>
    <row r="34265" spans="85:85" hidden="1" x14ac:dyDescent="0.25">
      <c r="CG34265" s="49"/>
    </row>
    <row r="34266" spans="85:85" hidden="1" x14ac:dyDescent="0.25">
      <c r="CG34266" s="49"/>
    </row>
    <row r="34267" spans="85:85" hidden="1" x14ac:dyDescent="0.25">
      <c r="CG34267" s="49"/>
    </row>
    <row r="34268" spans="85:85" hidden="1" x14ac:dyDescent="0.25">
      <c r="CG34268" s="49"/>
    </row>
    <row r="34269" spans="85:85" hidden="1" x14ac:dyDescent="0.25">
      <c r="CG34269" s="49"/>
    </row>
    <row r="34270" spans="85:85" hidden="1" x14ac:dyDescent="0.25">
      <c r="CG34270" s="49"/>
    </row>
    <row r="34271" spans="85:85" hidden="1" x14ac:dyDescent="0.25">
      <c r="CG34271" s="49"/>
    </row>
    <row r="34272" spans="85:85" hidden="1" x14ac:dyDescent="0.25">
      <c r="CG34272" s="49"/>
    </row>
    <row r="34273" spans="85:85" hidden="1" x14ac:dyDescent="0.25">
      <c r="CG34273" s="49"/>
    </row>
    <row r="34274" spans="85:85" hidden="1" x14ac:dyDescent="0.25">
      <c r="CG34274" s="49"/>
    </row>
    <row r="34275" spans="85:85" hidden="1" x14ac:dyDescent="0.25">
      <c r="CG34275" s="49"/>
    </row>
    <row r="34276" spans="85:85" hidden="1" x14ac:dyDescent="0.25">
      <c r="CG34276" s="49"/>
    </row>
    <row r="34277" spans="85:85" hidden="1" x14ac:dyDescent="0.25">
      <c r="CG34277" s="49"/>
    </row>
    <row r="34278" spans="85:85" hidden="1" x14ac:dyDescent="0.25">
      <c r="CG34278" s="49"/>
    </row>
    <row r="34279" spans="85:85" hidden="1" x14ac:dyDescent="0.25">
      <c r="CG34279" s="49"/>
    </row>
    <row r="34280" spans="85:85" hidden="1" x14ac:dyDescent="0.25">
      <c r="CG34280" s="49"/>
    </row>
    <row r="34281" spans="85:85" hidden="1" x14ac:dyDescent="0.25">
      <c r="CG34281" s="49"/>
    </row>
    <row r="34282" spans="85:85" hidden="1" x14ac:dyDescent="0.25">
      <c r="CG34282" s="49"/>
    </row>
    <row r="34283" spans="85:85" hidden="1" x14ac:dyDescent="0.25">
      <c r="CG34283" s="49"/>
    </row>
    <row r="34284" spans="85:85" hidden="1" x14ac:dyDescent="0.25">
      <c r="CG34284" s="49"/>
    </row>
    <row r="34285" spans="85:85" hidden="1" x14ac:dyDescent="0.25">
      <c r="CG34285" s="49"/>
    </row>
    <row r="34286" spans="85:85" hidden="1" x14ac:dyDescent="0.25">
      <c r="CG34286" s="49"/>
    </row>
    <row r="34287" spans="85:85" hidden="1" x14ac:dyDescent="0.25">
      <c r="CG34287" s="49"/>
    </row>
    <row r="34288" spans="85:85" hidden="1" x14ac:dyDescent="0.25">
      <c r="CG34288" s="49"/>
    </row>
    <row r="34289" spans="85:85" hidden="1" x14ac:dyDescent="0.25">
      <c r="CG34289" s="49"/>
    </row>
    <row r="34290" spans="85:85" hidden="1" x14ac:dyDescent="0.25">
      <c r="CG34290" s="49"/>
    </row>
    <row r="34291" spans="85:85" hidden="1" x14ac:dyDescent="0.25">
      <c r="CG34291" s="49"/>
    </row>
    <row r="34292" spans="85:85" hidden="1" x14ac:dyDescent="0.25">
      <c r="CG34292" s="49"/>
    </row>
    <row r="34293" spans="85:85" hidden="1" x14ac:dyDescent="0.25">
      <c r="CG34293" s="49"/>
    </row>
    <row r="34294" spans="85:85" hidden="1" x14ac:dyDescent="0.25">
      <c r="CG34294" s="49"/>
    </row>
    <row r="34295" spans="85:85" hidden="1" x14ac:dyDescent="0.25">
      <c r="CG34295" s="49"/>
    </row>
    <row r="34296" spans="85:85" hidden="1" x14ac:dyDescent="0.25">
      <c r="CG34296" s="49"/>
    </row>
    <row r="34297" spans="85:85" hidden="1" x14ac:dyDescent="0.25">
      <c r="CG34297" s="49"/>
    </row>
    <row r="34298" spans="85:85" hidden="1" x14ac:dyDescent="0.25">
      <c r="CG34298" s="49"/>
    </row>
    <row r="34299" spans="85:85" hidden="1" x14ac:dyDescent="0.25">
      <c r="CG34299" s="49"/>
    </row>
    <row r="34300" spans="85:85" hidden="1" x14ac:dyDescent="0.25">
      <c r="CG34300" s="49"/>
    </row>
    <row r="34301" spans="85:85" hidden="1" x14ac:dyDescent="0.25">
      <c r="CG34301" s="49"/>
    </row>
    <row r="34302" spans="85:85" hidden="1" x14ac:dyDescent="0.25">
      <c r="CG34302" s="49"/>
    </row>
    <row r="34303" spans="85:85" hidden="1" x14ac:dyDescent="0.25">
      <c r="CG34303" s="49"/>
    </row>
    <row r="34304" spans="85:85" hidden="1" x14ac:dyDescent="0.25">
      <c r="CG34304" s="49"/>
    </row>
    <row r="34305" spans="85:85" hidden="1" x14ac:dyDescent="0.25">
      <c r="CG34305" s="49"/>
    </row>
    <row r="34306" spans="85:85" hidden="1" x14ac:dyDescent="0.25">
      <c r="CG34306" s="49"/>
    </row>
    <row r="34307" spans="85:85" hidden="1" x14ac:dyDescent="0.25">
      <c r="CG34307" s="49"/>
    </row>
    <row r="34308" spans="85:85" hidden="1" x14ac:dyDescent="0.25">
      <c r="CG34308" s="49"/>
    </row>
    <row r="34309" spans="85:85" hidden="1" x14ac:dyDescent="0.25">
      <c r="CG34309" s="49"/>
    </row>
    <row r="34310" spans="85:85" hidden="1" x14ac:dyDescent="0.25">
      <c r="CG34310" s="49"/>
    </row>
    <row r="34311" spans="85:85" hidden="1" x14ac:dyDescent="0.25">
      <c r="CG34311" s="49"/>
    </row>
    <row r="34312" spans="85:85" hidden="1" x14ac:dyDescent="0.25">
      <c r="CG34312" s="49"/>
    </row>
    <row r="34313" spans="85:85" hidden="1" x14ac:dyDescent="0.25">
      <c r="CG34313" s="49"/>
    </row>
    <row r="34314" spans="85:85" hidden="1" x14ac:dyDescent="0.25">
      <c r="CG34314" s="49"/>
    </row>
    <row r="34315" spans="85:85" hidden="1" x14ac:dyDescent="0.25">
      <c r="CG34315" s="49"/>
    </row>
    <row r="34316" spans="85:85" hidden="1" x14ac:dyDescent="0.25">
      <c r="CG34316" s="49"/>
    </row>
    <row r="34317" spans="85:85" hidden="1" x14ac:dyDescent="0.25">
      <c r="CG34317" s="49"/>
    </row>
    <row r="34318" spans="85:85" hidden="1" x14ac:dyDescent="0.25">
      <c r="CG34318" s="49"/>
    </row>
    <row r="34319" spans="85:85" hidden="1" x14ac:dyDescent="0.25">
      <c r="CG34319" s="49"/>
    </row>
    <row r="34320" spans="85:85" hidden="1" x14ac:dyDescent="0.25">
      <c r="CG34320" s="49"/>
    </row>
    <row r="34321" spans="85:85" hidden="1" x14ac:dyDescent="0.25">
      <c r="CG34321" s="49"/>
    </row>
    <row r="34322" spans="85:85" hidden="1" x14ac:dyDescent="0.25">
      <c r="CG34322" s="49"/>
    </row>
    <row r="34323" spans="85:85" hidden="1" x14ac:dyDescent="0.25">
      <c r="CG34323" s="49"/>
    </row>
    <row r="34324" spans="85:85" hidden="1" x14ac:dyDescent="0.25">
      <c r="CG34324" s="49"/>
    </row>
    <row r="34325" spans="85:85" hidden="1" x14ac:dyDescent="0.25">
      <c r="CG34325" s="49"/>
    </row>
    <row r="34326" spans="85:85" hidden="1" x14ac:dyDescent="0.25">
      <c r="CG34326" s="49"/>
    </row>
    <row r="34327" spans="85:85" hidden="1" x14ac:dyDescent="0.25">
      <c r="CG34327" s="49"/>
    </row>
    <row r="34328" spans="85:85" hidden="1" x14ac:dyDescent="0.25">
      <c r="CG34328" s="49"/>
    </row>
    <row r="34329" spans="85:85" hidden="1" x14ac:dyDescent="0.25">
      <c r="CG34329" s="49"/>
    </row>
    <row r="34330" spans="85:85" hidden="1" x14ac:dyDescent="0.25">
      <c r="CG34330" s="49"/>
    </row>
    <row r="34331" spans="85:85" hidden="1" x14ac:dyDescent="0.25">
      <c r="CG34331" s="49"/>
    </row>
    <row r="34332" spans="85:85" hidden="1" x14ac:dyDescent="0.25">
      <c r="CG34332" s="49"/>
    </row>
    <row r="34333" spans="85:85" hidden="1" x14ac:dyDescent="0.25">
      <c r="CG34333" s="49"/>
    </row>
    <row r="34334" spans="85:85" hidden="1" x14ac:dyDescent="0.25">
      <c r="CG34334" s="49"/>
    </row>
    <row r="34335" spans="85:85" hidden="1" x14ac:dyDescent="0.25">
      <c r="CG34335" s="49"/>
    </row>
    <row r="34336" spans="85:85" hidden="1" x14ac:dyDescent="0.25">
      <c r="CG34336" s="49"/>
    </row>
    <row r="34337" spans="85:85" hidden="1" x14ac:dyDescent="0.25">
      <c r="CG34337" s="49"/>
    </row>
    <row r="34338" spans="85:85" hidden="1" x14ac:dyDescent="0.25">
      <c r="CG34338" s="49"/>
    </row>
    <row r="34339" spans="85:85" hidden="1" x14ac:dyDescent="0.25">
      <c r="CG34339" s="49"/>
    </row>
    <row r="34340" spans="85:85" hidden="1" x14ac:dyDescent="0.25">
      <c r="CG34340" s="49"/>
    </row>
    <row r="34341" spans="85:85" hidden="1" x14ac:dyDescent="0.25">
      <c r="CG34341" s="49"/>
    </row>
    <row r="34342" spans="85:85" hidden="1" x14ac:dyDescent="0.25">
      <c r="CG34342" s="49"/>
    </row>
    <row r="34343" spans="85:85" hidden="1" x14ac:dyDescent="0.25">
      <c r="CG34343" s="49"/>
    </row>
    <row r="34344" spans="85:85" hidden="1" x14ac:dyDescent="0.25">
      <c r="CG34344" s="49"/>
    </row>
    <row r="34345" spans="85:85" hidden="1" x14ac:dyDescent="0.25">
      <c r="CG34345" s="49"/>
    </row>
    <row r="34346" spans="85:85" hidden="1" x14ac:dyDescent="0.25">
      <c r="CG34346" s="49"/>
    </row>
    <row r="34347" spans="85:85" hidden="1" x14ac:dyDescent="0.25">
      <c r="CG34347" s="49"/>
    </row>
    <row r="34348" spans="85:85" hidden="1" x14ac:dyDescent="0.25">
      <c r="CG34348" s="49"/>
    </row>
    <row r="34349" spans="85:85" hidden="1" x14ac:dyDescent="0.25">
      <c r="CG34349" s="49"/>
    </row>
    <row r="34350" spans="85:85" hidden="1" x14ac:dyDescent="0.25">
      <c r="CG34350" s="49"/>
    </row>
    <row r="34351" spans="85:85" hidden="1" x14ac:dyDescent="0.25">
      <c r="CG34351" s="49"/>
    </row>
    <row r="34352" spans="85:85" hidden="1" x14ac:dyDescent="0.25">
      <c r="CG34352" s="49"/>
    </row>
    <row r="34353" spans="85:85" hidden="1" x14ac:dyDescent="0.25">
      <c r="CG34353" s="49"/>
    </row>
    <row r="34354" spans="85:85" hidden="1" x14ac:dyDescent="0.25">
      <c r="CG34354" s="49"/>
    </row>
    <row r="34355" spans="85:85" hidden="1" x14ac:dyDescent="0.25">
      <c r="CG34355" s="49"/>
    </row>
    <row r="34356" spans="85:85" hidden="1" x14ac:dyDescent="0.25">
      <c r="CG34356" s="49"/>
    </row>
    <row r="34357" spans="85:85" hidden="1" x14ac:dyDescent="0.25">
      <c r="CG34357" s="49"/>
    </row>
    <row r="34358" spans="85:85" hidden="1" x14ac:dyDescent="0.25">
      <c r="CG34358" s="49"/>
    </row>
    <row r="34359" spans="85:85" hidden="1" x14ac:dyDescent="0.25">
      <c r="CG34359" s="49"/>
    </row>
    <row r="34360" spans="85:85" hidden="1" x14ac:dyDescent="0.25">
      <c r="CG34360" s="49"/>
    </row>
    <row r="34361" spans="85:85" hidden="1" x14ac:dyDescent="0.25">
      <c r="CG34361" s="49"/>
    </row>
    <row r="34362" spans="85:85" hidden="1" x14ac:dyDescent="0.25">
      <c r="CG34362" s="49"/>
    </row>
    <row r="34363" spans="85:85" hidden="1" x14ac:dyDescent="0.25">
      <c r="CG34363" s="49"/>
    </row>
    <row r="34364" spans="85:85" hidden="1" x14ac:dyDescent="0.25">
      <c r="CG34364" s="49"/>
    </row>
    <row r="34365" spans="85:85" hidden="1" x14ac:dyDescent="0.25">
      <c r="CG34365" s="49"/>
    </row>
    <row r="34366" spans="85:85" hidden="1" x14ac:dyDescent="0.25">
      <c r="CG34366" s="49"/>
    </row>
    <row r="34367" spans="85:85" hidden="1" x14ac:dyDescent="0.25">
      <c r="CG34367" s="49"/>
    </row>
    <row r="34368" spans="85:85" hidden="1" x14ac:dyDescent="0.25">
      <c r="CG34368" s="49"/>
    </row>
    <row r="34369" spans="85:85" hidden="1" x14ac:dyDescent="0.25">
      <c r="CG34369" s="49"/>
    </row>
    <row r="34370" spans="85:85" hidden="1" x14ac:dyDescent="0.25">
      <c r="CG34370" s="49"/>
    </row>
    <row r="34371" spans="85:85" hidden="1" x14ac:dyDescent="0.25">
      <c r="CG34371" s="49"/>
    </row>
    <row r="34372" spans="85:85" hidden="1" x14ac:dyDescent="0.25">
      <c r="CG34372" s="49"/>
    </row>
    <row r="34373" spans="85:85" hidden="1" x14ac:dyDescent="0.25">
      <c r="CG34373" s="49"/>
    </row>
    <row r="34374" spans="85:85" hidden="1" x14ac:dyDescent="0.25">
      <c r="CG34374" s="49"/>
    </row>
    <row r="34375" spans="85:85" hidden="1" x14ac:dyDescent="0.25">
      <c r="CG34375" s="49"/>
    </row>
    <row r="34376" spans="85:85" hidden="1" x14ac:dyDescent="0.25">
      <c r="CG34376" s="49"/>
    </row>
    <row r="34377" spans="85:85" hidden="1" x14ac:dyDescent="0.25">
      <c r="CG34377" s="49"/>
    </row>
    <row r="34378" spans="85:85" hidden="1" x14ac:dyDescent="0.25">
      <c r="CG34378" s="49"/>
    </row>
    <row r="34379" spans="85:85" hidden="1" x14ac:dyDescent="0.25">
      <c r="CG34379" s="49"/>
    </row>
    <row r="34380" spans="85:85" hidden="1" x14ac:dyDescent="0.25">
      <c r="CG34380" s="49"/>
    </row>
    <row r="34381" spans="85:85" hidden="1" x14ac:dyDescent="0.25">
      <c r="CG34381" s="49"/>
    </row>
    <row r="34382" spans="85:85" hidden="1" x14ac:dyDescent="0.25">
      <c r="CG34382" s="49"/>
    </row>
    <row r="34383" spans="85:85" hidden="1" x14ac:dyDescent="0.25">
      <c r="CG34383" s="49"/>
    </row>
    <row r="34384" spans="85:85" hidden="1" x14ac:dyDescent="0.25">
      <c r="CG34384" s="49"/>
    </row>
    <row r="34385" spans="85:85" hidden="1" x14ac:dyDescent="0.25">
      <c r="CG34385" s="49"/>
    </row>
    <row r="34386" spans="85:85" hidden="1" x14ac:dyDescent="0.25">
      <c r="CG34386" s="49"/>
    </row>
    <row r="34387" spans="85:85" hidden="1" x14ac:dyDescent="0.25">
      <c r="CG34387" s="49"/>
    </row>
    <row r="34388" spans="85:85" hidden="1" x14ac:dyDescent="0.25">
      <c r="CG34388" s="49"/>
    </row>
    <row r="34389" spans="85:85" hidden="1" x14ac:dyDescent="0.25">
      <c r="CG34389" s="49"/>
    </row>
    <row r="34390" spans="85:85" hidden="1" x14ac:dyDescent="0.25">
      <c r="CG34390" s="49"/>
    </row>
    <row r="34391" spans="85:85" hidden="1" x14ac:dyDescent="0.25">
      <c r="CG34391" s="49"/>
    </row>
    <row r="34392" spans="85:85" hidden="1" x14ac:dyDescent="0.25">
      <c r="CG34392" s="49"/>
    </row>
    <row r="34393" spans="85:85" hidden="1" x14ac:dyDescent="0.25">
      <c r="CG34393" s="49"/>
    </row>
    <row r="34394" spans="85:85" hidden="1" x14ac:dyDescent="0.25">
      <c r="CG34394" s="49"/>
    </row>
    <row r="34395" spans="85:85" hidden="1" x14ac:dyDescent="0.25">
      <c r="CG34395" s="49"/>
    </row>
    <row r="34396" spans="85:85" hidden="1" x14ac:dyDescent="0.25">
      <c r="CG34396" s="49"/>
    </row>
    <row r="34397" spans="85:85" hidden="1" x14ac:dyDescent="0.25">
      <c r="CG34397" s="49"/>
    </row>
    <row r="34398" spans="85:85" hidden="1" x14ac:dyDescent="0.25">
      <c r="CG34398" s="49"/>
    </row>
    <row r="34399" spans="85:85" hidden="1" x14ac:dyDescent="0.25">
      <c r="CG34399" s="49"/>
    </row>
    <row r="34400" spans="85:85" hidden="1" x14ac:dyDescent="0.25">
      <c r="CG34400" s="49"/>
    </row>
    <row r="34401" spans="85:85" hidden="1" x14ac:dyDescent="0.25">
      <c r="CG34401" s="49"/>
    </row>
    <row r="34402" spans="85:85" hidden="1" x14ac:dyDescent="0.25">
      <c r="CG34402" s="49"/>
    </row>
    <row r="34403" spans="85:85" hidden="1" x14ac:dyDescent="0.25">
      <c r="CG34403" s="49"/>
    </row>
    <row r="34404" spans="85:85" hidden="1" x14ac:dyDescent="0.25">
      <c r="CG34404" s="49"/>
    </row>
    <row r="34405" spans="85:85" hidden="1" x14ac:dyDescent="0.25">
      <c r="CG34405" s="49"/>
    </row>
    <row r="34406" spans="85:85" hidden="1" x14ac:dyDescent="0.25">
      <c r="CG34406" s="49"/>
    </row>
    <row r="34407" spans="85:85" hidden="1" x14ac:dyDescent="0.25">
      <c r="CG34407" s="49"/>
    </row>
    <row r="34408" spans="85:85" hidden="1" x14ac:dyDescent="0.25">
      <c r="CG34408" s="49"/>
    </row>
    <row r="34409" spans="85:85" hidden="1" x14ac:dyDescent="0.25">
      <c r="CG34409" s="49"/>
    </row>
    <row r="34410" spans="85:85" hidden="1" x14ac:dyDescent="0.25">
      <c r="CG34410" s="49"/>
    </row>
    <row r="34411" spans="85:85" hidden="1" x14ac:dyDescent="0.25">
      <c r="CG34411" s="49"/>
    </row>
    <row r="34412" spans="85:85" hidden="1" x14ac:dyDescent="0.25">
      <c r="CG34412" s="49"/>
    </row>
    <row r="34413" spans="85:85" hidden="1" x14ac:dyDescent="0.25">
      <c r="CG34413" s="49"/>
    </row>
    <row r="34414" spans="85:85" hidden="1" x14ac:dyDescent="0.25">
      <c r="CG34414" s="49"/>
    </row>
    <row r="34415" spans="85:85" hidden="1" x14ac:dyDescent="0.25">
      <c r="CG34415" s="49"/>
    </row>
    <row r="34416" spans="85:85" hidden="1" x14ac:dyDescent="0.25">
      <c r="CG34416" s="49"/>
    </row>
    <row r="34417" spans="85:85" hidden="1" x14ac:dyDescent="0.25">
      <c r="CG34417" s="49"/>
    </row>
    <row r="34418" spans="85:85" hidden="1" x14ac:dyDescent="0.25">
      <c r="CG34418" s="49"/>
    </row>
    <row r="34419" spans="85:85" hidden="1" x14ac:dyDescent="0.25">
      <c r="CG34419" s="49"/>
    </row>
    <row r="34420" spans="85:85" hidden="1" x14ac:dyDescent="0.25">
      <c r="CG34420" s="49"/>
    </row>
    <row r="34421" spans="85:85" hidden="1" x14ac:dyDescent="0.25">
      <c r="CG34421" s="49"/>
    </row>
    <row r="34422" spans="85:85" hidden="1" x14ac:dyDescent="0.25">
      <c r="CG34422" s="49"/>
    </row>
    <row r="34423" spans="85:85" hidden="1" x14ac:dyDescent="0.25">
      <c r="CG34423" s="49"/>
    </row>
    <row r="34424" spans="85:85" hidden="1" x14ac:dyDescent="0.25">
      <c r="CG34424" s="49"/>
    </row>
    <row r="34425" spans="85:85" hidden="1" x14ac:dyDescent="0.25">
      <c r="CG34425" s="49"/>
    </row>
    <row r="34426" spans="85:85" hidden="1" x14ac:dyDescent="0.25">
      <c r="CG34426" s="49"/>
    </row>
    <row r="34427" spans="85:85" hidden="1" x14ac:dyDescent="0.25">
      <c r="CG34427" s="49"/>
    </row>
    <row r="34428" spans="85:85" hidden="1" x14ac:dyDescent="0.25">
      <c r="CG34428" s="49"/>
    </row>
    <row r="34429" spans="85:85" hidden="1" x14ac:dyDescent="0.25">
      <c r="CG34429" s="49"/>
    </row>
    <row r="34430" spans="85:85" hidden="1" x14ac:dyDescent="0.25">
      <c r="CG34430" s="49"/>
    </row>
    <row r="34431" spans="85:85" hidden="1" x14ac:dyDescent="0.25">
      <c r="CG34431" s="49"/>
    </row>
    <row r="34432" spans="85:85" hidden="1" x14ac:dyDescent="0.25">
      <c r="CG34432" s="49"/>
    </row>
    <row r="34433" spans="85:85" hidden="1" x14ac:dyDescent="0.25">
      <c r="CG34433" s="49"/>
    </row>
    <row r="34434" spans="85:85" hidden="1" x14ac:dyDescent="0.25">
      <c r="CG34434" s="49"/>
    </row>
    <row r="34435" spans="85:85" hidden="1" x14ac:dyDescent="0.25">
      <c r="CG34435" s="49"/>
    </row>
    <row r="34436" spans="85:85" hidden="1" x14ac:dyDescent="0.25">
      <c r="CG34436" s="49"/>
    </row>
    <row r="34437" spans="85:85" hidden="1" x14ac:dyDescent="0.25">
      <c r="CG34437" s="49"/>
    </row>
    <row r="34438" spans="85:85" hidden="1" x14ac:dyDescent="0.25">
      <c r="CG34438" s="49"/>
    </row>
    <row r="34439" spans="85:85" hidden="1" x14ac:dyDescent="0.25">
      <c r="CG34439" s="49"/>
    </row>
    <row r="34440" spans="85:85" hidden="1" x14ac:dyDescent="0.25">
      <c r="CG34440" s="49"/>
    </row>
    <row r="34441" spans="85:85" hidden="1" x14ac:dyDescent="0.25">
      <c r="CG34441" s="49"/>
    </row>
    <row r="34442" spans="85:85" hidden="1" x14ac:dyDescent="0.25">
      <c r="CG34442" s="49"/>
    </row>
    <row r="34443" spans="85:85" hidden="1" x14ac:dyDescent="0.25">
      <c r="CG34443" s="49"/>
    </row>
    <row r="34444" spans="85:85" hidden="1" x14ac:dyDescent="0.25">
      <c r="CG34444" s="49"/>
    </row>
    <row r="34445" spans="85:85" hidden="1" x14ac:dyDescent="0.25">
      <c r="CG34445" s="49"/>
    </row>
    <row r="34446" spans="85:85" hidden="1" x14ac:dyDescent="0.25">
      <c r="CG34446" s="49"/>
    </row>
    <row r="34447" spans="85:85" hidden="1" x14ac:dyDescent="0.25">
      <c r="CG34447" s="49"/>
    </row>
    <row r="34448" spans="85:85" hidden="1" x14ac:dyDescent="0.25">
      <c r="CG34448" s="49"/>
    </row>
    <row r="34449" spans="85:85" hidden="1" x14ac:dyDescent="0.25">
      <c r="CG34449" s="49"/>
    </row>
    <row r="34450" spans="85:85" hidden="1" x14ac:dyDescent="0.25">
      <c r="CG34450" s="49"/>
    </row>
    <row r="34451" spans="85:85" hidden="1" x14ac:dyDescent="0.25">
      <c r="CG34451" s="49"/>
    </row>
    <row r="34452" spans="85:85" hidden="1" x14ac:dyDescent="0.25">
      <c r="CG34452" s="49"/>
    </row>
    <row r="34453" spans="85:85" hidden="1" x14ac:dyDescent="0.25">
      <c r="CG34453" s="49"/>
    </row>
    <row r="34454" spans="85:85" hidden="1" x14ac:dyDescent="0.25">
      <c r="CG34454" s="49"/>
    </row>
    <row r="34455" spans="85:85" hidden="1" x14ac:dyDescent="0.25">
      <c r="CG34455" s="49"/>
    </row>
    <row r="34456" spans="85:85" hidden="1" x14ac:dyDescent="0.25">
      <c r="CG34456" s="49"/>
    </row>
    <row r="34457" spans="85:85" hidden="1" x14ac:dyDescent="0.25">
      <c r="CG34457" s="49"/>
    </row>
    <row r="34458" spans="85:85" hidden="1" x14ac:dyDescent="0.25">
      <c r="CG34458" s="49"/>
    </row>
    <row r="34459" spans="85:85" hidden="1" x14ac:dyDescent="0.25">
      <c r="CG34459" s="49"/>
    </row>
    <row r="34460" spans="85:85" hidden="1" x14ac:dyDescent="0.25">
      <c r="CG34460" s="49"/>
    </row>
    <row r="34461" spans="85:85" hidden="1" x14ac:dyDescent="0.25">
      <c r="CG34461" s="49"/>
    </row>
    <row r="34462" spans="85:85" hidden="1" x14ac:dyDescent="0.25">
      <c r="CG34462" s="49"/>
    </row>
    <row r="34463" spans="85:85" hidden="1" x14ac:dyDescent="0.25">
      <c r="CG34463" s="49"/>
    </row>
    <row r="34464" spans="85:85" hidden="1" x14ac:dyDescent="0.25">
      <c r="CG34464" s="49"/>
    </row>
    <row r="34465" spans="85:85" hidden="1" x14ac:dyDescent="0.25">
      <c r="CG34465" s="49"/>
    </row>
    <row r="34466" spans="85:85" hidden="1" x14ac:dyDescent="0.25">
      <c r="CG34466" s="49"/>
    </row>
    <row r="34467" spans="85:85" hidden="1" x14ac:dyDescent="0.25">
      <c r="CG34467" s="49"/>
    </row>
    <row r="34468" spans="85:85" hidden="1" x14ac:dyDescent="0.25">
      <c r="CG34468" s="49"/>
    </row>
    <row r="34469" spans="85:85" hidden="1" x14ac:dyDescent="0.25">
      <c r="CG34469" s="49"/>
    </row>
    <row r="34470" spans="85:85" hidden="1" x14ac:dyDescent="0.25">
      <c r="CG34470" s="49"/>
    </row>
    <row r="34471" spans="85:85" hidden="1" x14ac:dyDescent="0.25">
      <c r="CG34471" s="49"/>
    </row>
    <row r="34472" spans="85:85" hidden="1" x14ac:dyDescent="0.25">
      <c r="CG34472" s="49"/>
    </row>
    <row r="34473" spans="85:85" hidden="1" x14ac:dyDescent="0.25">
      <c r="CG34473" s="49"/>
    </row>
    <row r="34474" spans="85:85" hidden="1" x14ac:dyDescent="0.25">
      <c r="CG34474" s="49"/>
    </row>
    <row r="34475" spans="85:85" hidden="1" x14ac:dyDescent="0.25">
      <c r="CG34475" s="49"/>
    </row>
    <row r="34476" spans="85:85" hidden="1" x14ac:dyDescent="0.25">
      <c r="CG34476" s="49"/>
    </row>
    <row r="34477" spans="85:85" hidden="1" x14ac:dyDescent="0.25">
      <c r="CG34477" s="49"/>
    </row>
    <row r="34478" spans="85:85" hidden="1" x14ac:dyDescent="0.25">
      <c r="CG34478" s="49"/>
    </row>
    <row r="34479" spans="85:85" hidden="1" x14ac:dyDescent="0.25">
      <c r="CG34479" s="49"/>
    </row>
    <row r="34480" spans="85:85" hidden="1" x14ac:dyDescent="0.25">
      <c r="CG34480" s="49"/>
    </row>
    <row r="34481" spans="85:85" hidden="1" x14ac:dyDescent="0.25">
      <c r="CG34481" s="49"/>
    </row>
    <row r="34482" spans="85:85" hidden="1" x14ac:dyDescent="0.25">
      <c r="CG34482" s="49"/>
    </row>
    <row r="34483" spans="85:85" hidden="1" x14ac:dyDescent="0.25">
      <c r="CG34483" s="49"/>
    </row>
    <row r="34484" spans="85:85" hidden="1" x14ac:dyDescent="0.25">
      <c r="CG34484" s="49"/>
    </row>
    <row r="34485" spans="85:85" hidden="1" x14ac:dyDescent="0.25">
      <c r="CG34485" s="49"/>
    </row>
    <row r="34486" spans="85:85" hidden="1" x14ac:dyDescent="0.25">
      <c r="CG34486" s="49"/>
    </row>
    <row r="34487" spans="85:85" hidden="1" x14ac:dyDescent="0.25">
      <c r="CG34487" s="49"/>
    </row>
    <row r="34488" spans="85:85" hidden="1" x14ac:dyDescent="0.25">
      <c r="CG34488" s="49"/>
    </row>
    <row r="34489" spans="85:85" hidden="1" x14ac:dyDescent="0.25">
      <c r="CG34489" s="49"/>
    </row>
    <row r="34490" spans="85:85" hidden="1" x14ac:dyDescent="0.25">
      <c r="CG34490" s="49"/>
    </row>
    <row r="34491" spans="85:85" hidden="1" x14ac:dyDescent="0.25">
      <c r="CG34491" s="49"/>
    </row>
    <row r="34492" spans="85:85" hidden="1" x14ac:dyDescent="0.25">
      <c r="CG34492" s="49"/>
    </row>
    <row r="34493" spans="85:85" hidden="1" x14ac:dyDescent="0.25">
      <c r="CG34493" s="49"/>
    </row>
    <row r="34494" spans="85:85" hidden="1" x14ac:dyDescent="0.25">
      <c r="CG34494" s="49"/>
    </row>
    <row r="34495" spans="85:85" hidden="1" x14ac:dyDescent="0.25">
      <c r="CG34495" s="49"/>
    </row>
    <row r="34496" spans="85:85" hidden="1" x14ac:dyDescent="0.25">
      <c r="CG34496" s="49"/>
    </row>
    <row r="34497" spans="85:85" hidden="1" x14ac:dyDescent="0.25">
      <c r="CG34497" s="49"/>
    </row>
    <row r="34498" spans="85:85" hidden="1" x14ac:dyDescent="0.25">
      <c r="CG34498" s="49"/>
    </row>
    <row r="34499" spans="85:85" hidden="1" x14ac:dyDescent="0.25">
      <c r="CG34499" s="49"/>
    </row>
    <row r="34500" spans="85:85" hidden="1" x14ac:dyDescent="0.25">
      <c r="CG34500" s="49"/>
    </row>
    <row r="34501" spans="85:85" hidden="1" x14ac:dyDescent="0.25">
      <c r="CG34501" s="49"/>
    </row>
    <row r="34502" spans="85:85" hidden="1" x14ac:dyDescent="0.25">
      <c r="CG34502" s="49"/>
    </row>
    <row r="34503" spans="85:85" hidden="1" x14ac:dyDescent="0.25">
      <c r="CG34503" s="49"/>
    </row>
    <row r="34504" spans="85:85" hidden="1" x14ac:dyDescent="0.25">
      <c r="CG34504" s="49"/>
    </row>
    <row r="34505" spans="85:85" hidden="1" x14ac:dyDescent="0.25">
      <c r="CG34505" s="49"/>
    </row>
    <row r="34506" spans="85:85" hidden="1" x14ac:dyDescent="0.25">
      <c r="CG34506" s="49"/>
    </row>
    <row r="34507" spans="85:85" hidden="1" x14ac:dyDescent="0.25">
      <c r="CG34507" s="49"/>
    </row>
    <row r="34508" spans="85:85" hidden="1" x14ac:dyDescent="0.25">
      <c r="CG34508" s="49"/>
    </row>
    <row r="34509" spans="85:85" hidden="1" x14ac:dyDescent="0.25">
      <c r="CG34509" s="49"/>
    </row>
    <row r="34510" spans="85:85" hidden="1" x14ac:dyDescent="0.25">
      <c r="CG34510" s="49"/>
    </row>
    <row r="34511" spans="85:85" hidden="1" x14ac:dyDescent="0.25">
      <c r="CG34511" s="49"/>
    </row>
    <row r="34512" spans="85:85" hidden="1" x14ac:dyDescent="0.25">
      <c r="CG34512" s="49"/>
    </row>
    <row r="34513" spans="85:85" hidden="1" x14ac:dyDescent="0.25">
      <c r="CG34513" s="49"/>
    </row>
    <row r="34514" spans="85:85" hidden="1" x14ac:dyDescent="0.25">
      <c r="CG34514" s="49"/>
    </row>
    <row r="34515" spans="85:85" hidden="1" x14ac:dyDescent="0.25">
      <c r="CG34515" s="49"/>
    </row>
    <row r="34516" spans="85:85" hidden="1" x14ac:dyDescent="0.25">
      <c r="CG34516" s="49"/>
    </row>
    <row r="34517" spans="85:85" hidden="1" x14ac:dyDescent="0.25">
      <c r="CG34517" s="49"/>
    </row>
    <row r="34518" spans="85:85" hidden="1" x14ac:dyDescent="0.25">
      <c r="CG34518" s="49"/>
    </row>
    <row r="34519" spans="85:85" hidden="1" x14ac:dyDescent="0.25">
      <c r="CG34519" s="49"/>
    </row>
    <row r="34520" spans="85:85" hidden="1" x14ac:dyDescent="0.25">
      <c r="CG34520" s="49"/>
    </row>
    <row r="34521" spans="85:85" hidden="1" x14ac:dyDescent="0.25">
      <c r="CG34521" s="49"/>
    </row>
    <row r="34522" spans="85:85" hidden="1" x14ac:dyDescent="0.25">
      <c r="CG34522" s="49"/>
    </row>
    <row r="34523" spans="85:85" hidden="1" x14ac:dyDescent="0.25">
      <c r="CG34523" s="49"/>
    </row>
    <row r="34524" spans="85:85" hidden="1" x14ac:dyDescent="0.25">
      <c r="CG34524" s="49"/>
    </row>
    <row r="34525" spans="85:85" hidden="1" x14ac:dyDescent="0.25">
      <c r="CG34525" s="49"/>
    </row>
    <row r="34526" spans="85:85" hidden="1" x14ac:dyDescent="0.25">
      <c r="CG34526" s="49"/>
    </row>
    <row r="34527" spans="85:85" hidden="1" x14ac:dyDescent="0.25">
      <c r="CG34527" s="49"/>
    </row>
    <row r="34528" spans="85:85" hidden="1" x14ac:dyDescent="0.25">
      <c r="CG34528" s="49"/>
    </row>
    <row r="34529" spans="85:85" hidden="1" x14ac:dyDescent="0.25">
      <c r="CG34529" s="49"/>
    </row>
    <row r="34530" spans="85:85" hidden="1" x14ac:dyDescent="0.25">
      <c r="CG34530" s="49"/>
    </row>
    <row r="34531" spans="85:85" hidden="1" x14ac:dyDescent="0.25">
      <c r="CG34531" s="49"/>
    </row>
    <row r="34532" spans="85:85" hidden="1" x14ac:dyDescent="0.25">
      <c r="CG34532" s="49"/>
    </row>
    <row r="34533" spans="85:85" hidden="1" x14ac:dyDescent="0.25">
      <c r="CG34533" s="49"/>
    </row>
    <row r="34534" spans="85:85" hidden="1" x14ac:dyDescent="0.25">
      <c r="CG34534" s="49"/>
    </row>
    <row r="34535" spans="85:85" hidden="1" x14ac:dyDescent="0.25">
      <c r="CG34535" s="49"/>
    </row>
    <row r="34536" spans="85:85" hidden="1" x14ac:dyDescent="0.25">
      <c r="CG34536" s="49"/>
    </row>
    <row r="34537" spans="85:85" hidden="1" x14ac:dyDescent="0.25">
      <c r="CG34537" s="49"/>
    </row>
    <row r="34538" spans="85:85" hidden="1" x14ac:dyDescent="0.25">
      <c r="CG34538" s="49"/>
    </row>
    <row r="34539" spans="85:85" hidden="1" x14ac:dyDescent="0.25">
      <c r="CG34539" s="49"/>
    </row>
    <row r="34540" spans="85:85" hidden="1" x14ac:dyDescent="0.25">
      <c r="CG34540" s="49"/>
    </row>
    <row r="34541" spans="85:85" hidden="1" x14ac:dyDescent="0.25">
      <c r="CG34541" s="49"/>
    </row>
    <row r="34542" spans="85:85" hidden="1" x14ac:dyDescent="0.25">
      <c r="CG34542" s="49"/>
    </row>
    <row r="34543" spans="85:85" hidden="1" x14ac:dyDescent="0.25">
      <c r="CG34543" s="49"/>
    </row>
    <row r="34544" spans="85:85" hidden="1" x14ac:dyDescent="0.25">
      <c r="CG34544" s="49"/>
    </row>
    <row r="34545" spans="85:85" hidden="1" x14ac:dyDescent="0.25">
      <c r="CG34545" s="49"/>
    </row>
    <row r="34546" spans="85:85" hidden="1" x14ac:dyDescent="0.25">
      <c r="CG34546" s="49"/>
    </row>
    <row r="34547" spans="85:85" hidden="1" x14ac:dyDescent="0.25">
      <c r="CG34547" s="49"/>
    </row>
    <row r="34548" spans="85:85" hidden="1" x14ac:dyDescent="0.25">
      <c r="CG34548" s="49"/>
    </row>
    <row r="34549" spans="85:85" hidden="1" x14ac:dyDescent="0.25">
      <c r="CG34549" s="49"/>
    </row>
    <row r="34550" spans="85:85" hidden="1" x14ac:dyDescent="0.25">
      <c r="CG34550" s="49"/>
    </row>
    <row r="34551" spans="85:85" hidden="1" x14ac:dyDescent="0.25">
      <c r="CG34551" s="49"/>
    </row>
    <row r="34552" spans="85:85" hidden="1" x14ac:dyDescent="0.25">
      <c r="CG34552" s="49"/>
    </row>
    <row r="34553" spans="85:85" hidden="1" x14ac:dyDescent="0.25">
      <c r="CG34553" s="49"/>
    </row>
    <row r="34554" spans="85:85" hidden="1" x14ac:dyDescent="0.25">
      <c r="CG34554" s="49"/>
    </row>
    <row r="34555" spans="85:85" hidden="1" x14ac:dyDescent="0.25">
      <c r="CG34555" s="49"/>
    </row>
    <row r="34556" spans="85:85" hidden="1" x14ac:dyDescent="0.25">
      <c r="CG34556" s="49"/>
    </row>
    <row r="34557" spans="85:85" hidden="1" x14ac:dyDescent="0.25">
      <c r="CG34557" s="49"/>
    </row>
    <row r="34558" spans="85:85" hidden="1" x14ac:dyDescent="0.25">
      <c r="CG34558" s="49"/>
    </row>
    <row r="34559" spans="85:85" hidden="1" x14ac:dyDescent="0.25">
      <c r="CG34559" s="49"/>
    </row>
    <row r="34560" spans="85:85" hidden="1" x14ac:dyDescent="0.25">
      <c r="CG34560" s="49"/>
    </row>
    <row r="34561" spans="85:85" hidden="1" x14ac:dyDescent="0.25">
      <c r="CG34561" s="49"/>
    </row>
    <row r="34562" spans="85:85" hidden="1" x14ac:dyDescent="0.25">
      <c r="CG34562" s="49"/>
    </row>
    <row r="34563" spans="85:85" hidden="1" x14ac:dyDescent="0.25">
      <c r="CG34563" s="49"/>
    </row>
    <row r="34564" spans="85:85" hidden="1" x14ac:dyDescent="0.25">
      <c r="CG34564" s="49"/>
    </row>
    <row r="34565" spans="85:85" hidden="1" x14ac:dyDescent="0.25">
      <c r="CG34565" s="49"/>
    </row>
    <row r="34566" spans="85:85" hidden="1" x14ac:dyDescent="0.25">
      <c r="CG34566" s="49"/>
    </row>
    <row r="34567" spans="85:85" hidden="1" x14ac:dyDescent="0.25">
      <c r="CG34567" s="49"/>
    </row>
    <row r="34568" spans="85:85" hidden="1" x14ac:dyDescent="0.25">
      <c r="CG34568" s="49"/>
    </row>
    <row r="34569" spans="85:85" hidden="1" x14ac:dyDescent="0.25">
      <c r="CG34569" s="49"/>
    </row>
    <row r="34570" spans="85:85" hidden="1" x14ac:dyDescent="0.25">
      <c r="CG34570" s="49"/>
    </row>
    <row r="34571" spans="85:85" hidden="1" x14ac:dyDescent="0.25">
      <c r="CG34571" s="49"/>
    </row>
    <row r="34572" spans="85:85" hidden="1" x14ac:dyDescent="0.25">
      <c r="CG34572" s="49"/>
    </row>
    <row r="34573" spans="85:85" hidden="1" x14ac:dyDescent="0.25">
      <c r="CG34573" s="49"/>
    </row>
    <row r="34574" spans="85:85" hidden="1" x14ac:dyDescent="0.25">
      <c r="CG34574" s="49"/>
    </row>
    <row r="34575" spans="85:85" hidden="1" x14ac:dyDescent="0.25">
      <c r="CG34575" s="49"/>
    </row>
    <row r="34576" spans="85:85" hidden="1" x14ac:dyDescent="0.25">
      <c r="CG34576" s="49"/>
    </row>
    <row r="34577" spans="85:85" hidden="1" x14ac:dyDescent="0.25">
      <c r="CG34577" s="49"/>
    </row>
    <row r="34578" spans="85:85" hidden="1" x14ac:dyDescent="0.25">
      <c r="CG34578" s="49"/>
    </row>
    <row r="34579" spans="85:85" hidden="1" x14ac:dyDescent="0.25">
      <c r="CG34579" s="49"/>
    </row>
    <row r="34580" spans="85:85" hidden="1" x14ac:dyDescent="0.25">
      <c r="CG34580" s="49"/>
    </row>
    <row r="34581" spans="85:85" hidden="1" x14ac:dyDescent="0.25">
      <c r="CG34581" s="49"/>
    </row>
    <row r="34582" spans="85:85" hidden="1" x14ac:dyDescent="0.25">
      <c r="CG34582" s="49"/>
    </row>
    <row r="34583" spans="85:85" hidden="1" x14ac:dyDescent="0.25">
      <c r="CG34583" s="49"/>
    </row>
    <row r="34584" spans="85:85" hidden="1" x14ac:dyDescent="0.25">
      <c r="CG34584" s="49"/>
    </row>
    <row r="34585" spans="85:85" hidden="1" x14ac:dyDescent="0.25">
      <c r="CG34585" s="49"/>
    </row>
    <row r="34586" spans="85:85" hidden="1" x14ac:dyDescent="0.25">
      <c r="CG34586" s="49"/>
    </row>
    <row r="34587" spans="85:85" hidden="1" x14ac:dyDescent="0.25">
      <c r="CG34587" s="49"/>
    </row>
    <row r="34588" spans="85:85" hidden="1" x14ac:dyDescent="0.25">
      <c r="CG34588" s="49"/>
    </row>
    <row r="34589" spans="85:85" hidden="1" x14ac:dyDescent="0.25">
      <c r="CG34589" s="49"/>
    </row>
    <row r="34590" spans="85:85" hidden="1" x14ac:dyDescent="0.25">
      <c r="CG34590" s="49"/>
    </row>
    <row r="34591" spans="85:85" hidden="1" x14ac:dyDescent="0.25">
      <c r="CG34591" s="49"/>
    </row>
    <row r="34592" spans="85:85" hidden="1" x14ac:dyDescent="0.25">
      <c r="CG34592" s="49"/>
    </row>
    <row r="34593" spans="85:85" hidden="1" x14ac:dyDescent="0.25">
      <c r="CG34593" s="49"/>
    </row>
    <row r="34594" spans="85:85" hidden="1" x14ac:dyDescent="0.25">
      <c r="CG34594" s="49"/>
    </row>
    <row r="34595" spans="85:85" hidden="1" x14ac:dyDescent="0.25">
      <c r="CG34595" s="49"/>
    </row>
    <row r="34596" spans="85:85" hidden="1" x14ac:dyDescent="0.25">
      <c r="CG34596" s="49"/>
    </row>
    <row r="34597" spans="85:85" hidden="1" x14ac:dyDescent="0.25">
      <c r="CG34597" s="49"/>
    </row>
    <row r="34598" spans="85:85" hidden="1" x14ac:dyDescent="0.25">
      <c r="CG34598" s="49"/>
    </row>
    <row r="34599" spans="85:85" hidden="1" x14ac:dyDescent="0.25">
      <c r="CG34599" s="49"/>
    </row>
    <row r="34600" spans="85:85" hidden="1" x14ac:dyDescent="0.25">
      <c r="CG34600" s="49"/>
    </row>
    <row r="34601" spans="85:85" hidden="1" x14ac:dyDescent="0.25">
      <c r="CG34601" s="49"/>
    </row>
    <row r="34602" spans="85:85" hidden="1" x14ac:dyDescent="0.25">
      <c r="CG34602" s="49"/>
    </row>
    <row r="34603" spans="85:85" hidden="1" x14ac:dyDescent="0.25">
      <c r="CG34603" s="49"/>
    </row>
    <row r="34604" spans="85:85" hidden="1" x14ac:dyDescent="0.25">
      <c r="CG34604" s="49"/>
    </row>
    <row r="34605" spans="85:85" hidden="1" x14ac:dyDescent="0.25">
      <c r="CG34605" s="49"/>
    </row>
    <row r="34606" spans="85:85" hidden="1" x14ac:dyDescent="0.25">
      <c r="CG34606" s="49"/>
    </row>
    <row r="34607" spans="85:85" hidden="1" x14ac:dyDescent="0.25">
      <c r="CG34607" s="49"/>
    </row>
    <row r="34608" spans="85:85" hidden="1" x14ac:dyDescent="0.25">
      <c r="CG34608" s="49"/>
    </row>
    <row r="34609" spans="85:85" hidden="1" x14ac:dyDescent="0.25">
      <c r="CG34609" s="49"/>
    </row>
    <row r="34610" spans="85:85" hidden="1" x14ac:dyDescent="0.25">
      <c r="CG34610" s="49"/>
    </row>
    <row r="34611" spans="85:85" hidden="1" x14ac:dyDescent="0.25">
      <c r="CG34611" s="49"/>
    </row>
    <row r="34612" spans="85:85" hidden="1" x14ac:dyDescent="0.25">
      <c r="CG34612" s="49"/>
    </row>
    <row r="34613" spans="85:85" hidden="1" x14ac:dyDescent="0.25">
      <c r="CG34613" s="49"/>
    </row>
    <row r="34614" spans="85:85" hidden="1" x14ac:dyDescent="0.25">
      <c r="CG34614" s="49"/>
    </row>
    <row r="34615" spans="85:85" hidden="1" x14ac:dyDescent="0.25">
      <c r="CG34615" s="49"/>
    </row>
    <row r="34616" spans="85:85" hidden="1" x14ac:dyDescent="0.25">
      <c r="CG34616" s="49"/>
    </row>
    <row r="34617" spans="85:85" hidden="1" x14ac:dyDescent="0.25">
      <c r="CG34617" s="49"/>
    </row>
    <row r="34618" spans="85:85" hidden="1" x14ac:dyDescent="0.25">
      <c r="CG34618" s="49"/>
    </row>
    <row r="34619" spans="85:85" hidden="1" x14ac:dyDescent="0.25">
      <c r="CG34619" s="49"/>
    </row>
    <row r="34620" spans="85:85" hidden="1" x14ac:dyDescent="0.25">
      <c r="CG34620" s="49"/>
    </row>
    <row r="34621" spans="85:85" hidden="1" x14ac:dyDescent="0.25">
      <c r="CG34621" s="49"/>
    </row>
    <row r="34622" spans="85:85" hidden="1" x14ac:dyDescent="0.25">
      <c r="CG34622" s="49"/>
    </row>
    <row r="34623" spans="85:85" hidden="1" x14ac:dyDescent="0.25">
      <c r="CG34623" s="49"/>
    </row>
    <row r="34624" spans="85:85" hidden="1" x14ac:dyDescent="0.25">
      <c r="CG34624" s="49"/>
    </row>
    <row r="34625" spans="85:85" hidden="1" x14ac:dyDescent="0.25">
      <c r="CG34625" s="49"/>
    </row>
    <row r="34626" spans="85:85" hidden="1" x14ac:dyDescent="0.25">
      <c r="CG34626" s="49"/>
    </row>
    <row r="34627" spans="85:85" hidden="1" x14ac:dyDescent="0.25">
      <c r="CG34627" s="49"/>
    </row>
    <row r="34628" spans="85:85" hidden="1" x14ac:dyDescent="0.25">
      <c r="CG34628" s="49"/>
    </row>
    <row r="34629" spans="85:85" hidden="1" x14ac:dyDescent="0.25">
      <c r="CG34629" s="49"/>
    </row>
    <row r="34630" spans="85:85" hidden="1" x14ac:dyDescent="0.25">
      <c r="CG34630" s="49"/>
    </row>
    <row r="34631" spans="85:85" hidden="1" x14ac:dyDescent="0.25">
      <c r="CG34631" s="49"/>
    </row>
    <row r="34632" spans="85:85" hidden="1" x14ac:dyDescent="0.25">
      <c r="CG34632" s="49"/>
    </row>
    <row r="34633" spans="85:85" hidden="1" x14ac:dyDescent="0.25">
      <c r="CG34633" s="49"/>
    </row>
    <row r="34634" spans="85:85" hidden="1" x14ac:dyDescent="0.25">
      <c r="CG34634" s="49"/>
    </row>
    <row r="34635" spans="85:85" hidden="1" x14ac:dyDescent="0.25">
      <c r="CG34635" s="49"/>
    </row>
    <row r="34636" spans="85:85" hidden="1" x14ac:dyDescent="0.25">
      <c r="CG34636" s="49"/>
    </row>
    <row r="34637" spans="85:85" hidden="1" x14ac:dyDescent="0.25">
      <c r="CG34637" s="49"/>
    </row>
    <row r="34638" spans="85:85" hidden="1" x14ac:dyDescent="0.25">
      <c r="CG34638" s="49"/>
    </row>
    <row r="34639" spans="85:85" hidden="1" x14ac:dyDescent="0.25">
      <c r="CG34639" s="49"/>
    </row>
    <row r="34640" spans="85:85" hidden="1" x14ac:dyDescent="0.25">
      <c r="CG34640" s="49"/>
    </row>
    <row r="34641" spans="85:85" hidden="1" x14ac:dyDescent="0.25">
      <c r="CG34641" s="49"/>
    </row>
    <row r="34642" spans="85:85" hidden="1" x14ac:dyDescent="0.25">
      <c r="CG34642" s="49"/>
    </row>
    <row r="34643" spans="85:85" hidden="1" x14ac:dyDescent="0.25">
      <c r="CG34643" s="49"/>
    </row>
    <row r="34644" spans="85:85" hidden="1" x14ac:dyDescent="0.25">
      <c r="CG34644" s="49"/>
    </row>
    <row r="34645" spans="85:85" hidden="1" x14ac:dyDescent="0.25">
      <c r="CG34645" s="49"/>
    </row>
    <row r="34646" spans="85:85" hidden="1" x14ac:dyDescent="0.25">
      <c r="CG34646" s="49"/>
    </row>
    <row r="34647" spans="85:85" hidden="1" x14ac:dyDescent="0.25">
      <c r="CG34647" s="49"/>
    </row>
    <row r="34648" spans="85:85" hidden="1" x14ac:dyDescent="0.25">
      <c r="CG34648" s="49"/>
    </row>
    <row r="34649" spans="85:85" hidden="1" x14ac:dyDescent="0.25">
      <c r="CG34649" s="49"/>
    </row>
    <row r="34650" spans="85:85" hidden="1" x14ac:dyDescent="0.25">
      <c r="CG34650" s="49"/>
    </row>
    <row r="34651" spans="85:85" hidden="1" x14ac:dyDescent="0.25">
      <c r="CG34651" s="49"/>
    </row>
    <row r="34652" spans="85:85" hidden="1" x14ac:dyDescent="0.25">
      <c r="CG34652" s="49"/>
    </row>
    <row r="34653" spans="85:85" hidden="1" x14ac:dyDescent="0.25">
      <c r="CG34653" s="49"/>
    </row>
    <row r="34654" spans="85:85" hidden="1" x14ac:dyDescent="0.25">
      <c r="CG34654" s="49"/>
    </row>
    <row r="34655" spans="85:85" hidden="1" x14ac:dyDescent="0.25">
      <c r="CG34655" s="49"/>
    </row>
    <row r="34656" spans="85:85" hidden="1" x14ac:dyDescent="0.25">
      <c r="CG34656" s="49"/>
    </row>
    <row r="34657" spans="85:85" hidden="1" x14ac:dyDescent="0.25">
      <c r="CG34657" s="49"/>
    </row>
    <row r="34658" spans="85:85" hidden="1" x14ac:dyDescent="0.25">
      <c r="CG34658" s="49"/>
    </row>
    <row r="34659" spans="85:85" hidden="1" x14ac:dyDescent="0.25">
      <c r="CG34659" s="49"/>
    </row>
    <row r="34660" spans="85:85" hidden="1" x14ac:dyDescent="0.25">
      <c r="CG34660" s="49"/>
    </row>
    <row r="34661" spans="85:85" hidden="1" x14ac:dyDescent="0.25">
      <c r="CG34661" s="49"/>
    </row>
    <row r="34662" spans="85:85" hidden="1" x14ac:dyDescent="0.25">
      <c r="CG34662" s="49"/>
    </row>
    <row r="34663" spans="85:85" hidden="1" x14ac:dyDescent="0.25">
      <c r="CG34663" s="49"/>
    </row>
    <row r="34664" spans="85:85" hidden="1" x14ac:dyDescent="0.25">
      <c r="CG34664" s="49"/>
    </row>
    <row r="34665" spans="85:85" hidden="1" x14ac:dyDescent="0.25">
      <c r="CG34665" s="49"/>
    </row>
    <row r="34666" spans="85:85" hidden="1" x14ac:dyDescent="0.25">
      <c r="CG34666" s="49"/>
    </row>
    <row r="34667" spans="85:85" hidden="1" x14ac:dyDescent="0.25">
      <c r="CG34667" s="49"/>
    </row>
    <row r="34668" spans="85:85" hidden="1" x14ac:dyDescent="0.25">
      <c r="CG34668" s="49"/>
    </row>
    <row r="34669" spans="85:85" hidden="1" x14ac:dyDescent="0.25">
      <c r="CG34669" s="49"/>
    </row>
    <row r="34670" spans="85:85" hidden="1" x14ac:dyDescent="0.25">
      <c r="CG34670" s="49"/>
    </row>
    <row r="34671" spans="85:85" hidden="1" x14ac:dyDescent="0.25">
      <c r="CG34671" s="49"/>
    </row>
    <row r="34672" spans="85:85" hidden="1" x14ac:dyDescent="0.25">
      <c r="CG34672" s="49"/>
    </row>
    <row r="34673" spans="85:85" hidden="1" x14ac:dyDescent="0.25">
      <c r="CG34673" s="49"/>
    </row>
    <row r="34674" spans="85:85" hidden="1" x14ac:dyDescent="0.25">
      <c r="CG34674" s="49"/>
    </row>
    <row r="34675" spans="85:85" hidden="1" x14ac:dyDescent="0.25">
      <c r="CG34675" s="49"/>
    </row>
    <row r="34676" spans="85:85" hidden="1" x14ac:dyDescent="0.25">
      <c r="CG34676" s="49"/>
    </row>
    <row r="34677" spans="85:85" hidden="1" x14ac:dyDescent="0.25">
      <c r="CG34677" s="49"/>
    </row>
    <row r="34678" spans="85:85" hidden="1" x14ac:dyDescent="0.25">
      <c r="CG34678" s="49"/>
    </row>
    <row r="34679" spans="85:85" hidden="1" x14ac:dyDescent="0.25">
      <c r="CG34679" s="49"/>
    </row>
    <row r="34680" spans="85:85" hidden="1" x14ac:dyDescent="0.25">
      <c r="CG34680" s="49"/>
    </row>
    <row r="34681" spans="85:85" hidden="1" x14ac:dyDescent="0.25">
      <c r="CG34681" s="49"/>
    </row>
    <row r="34682" spans="85:85" hidden="1" x14ac:dyDescent="0.25">
      <c r="CG34682" s="49"/>
    </row>
    <row r="34683" spans="85:85" hidden="1" x14ac:dyDescent="0.25">
      <c r="CG34683" s="49"/>
    </row>
    <row r="34684" spans="85:85" hidden="1" x14ac:dyDescent="0.25">
      <c r="CG34684" s="49"/>
    </row>
    <row r="34685" spans="85:85" hidden="1" x14ac:dyDescent="0.25">
      <c r="CG34685" s="49"/>
    </row>
    <row r="34686" spans="85:85" hidden="1" x14ac:dyDescent="0.25">
      <c r="CG34686" s="49"/>
    </row>
    <row r="34687" spans="85:85" hidden="1" x14ac:dyDescent="0.25">
      <c r="CG34687" s="49"/>
    </row>
    <row r="34688" spans="85:85" hidden="1" x14ac:dyDescent="0.25">
      <c r="CG34688" s="49"/>
    </row>
    <row r="34689" spans="85:85" hidden="1" x14ac:dyDescent="0.25">
      <c r="CG34689" s="49"/>
    </row>
    <row r="34690" spans="85:85" hidden="1" x14ac:dyDescent="0.25">
      <c r="CG34690" s="49"/>
    </row>
    <row r="34691" spans="85:85" hidden="1" x14ac:dyDescent="0.25">
      <c r="CG34691" s="49"/>
    </row>
    <row r="34692" spans="85:85" hidden="1" x14ac:dyDescent="0.25">
      <c r="CG34692" s="49"/>
    </row>
    <row r="34693" spans="85:85" hidden="1" x14ac:dyDescent="0.25">
      <c r="CG34693" s="49"/>
    </row>
    <row r="34694" spans="85:85" hidden="1" x14ac:dyDescent="0.25">
      <c r="CG34694" s="49"/>
    </row>
    <row r="34695" spans="85:85" hidden="1" x14ac:dyDescent="0.25">
      <c r="CG34695" s="49"/>
    </row>
    <row r="34696" spans="85:85" hidden="1" x14ac:dyDescent="0.25">
      <c r="CG34696" s="49"/>
    </row>
    <row r="34697" spans="85:85" hidden="1" x14ac:dyDescent="0.25">
      <c r="CG34697" s="49"/>
    </row>
    <row r="34698" spans="85:85" hidden="1" x14ac:dyDescent="0.25">
      <c r="CG34698" s="49"/>
    </row>
    <row r="34699" spans="85:85" hidden="1" x14ac:dyDescent="0.25">
      <c r="CG34699" s="49"/>
    </row>
    <row r="34700" spans="85:85" hidden="1" x14ac:dyDescent="0.25">
      <c r="CG34700" s="49"/>
    </row>
    <row r="34701" spans="85:85" hidden="1" x14ac:dyDescent="0.25">
      <c r="CG34701" s="49"/>
    </row>
    <row r="34702" spans="85:85" hidden="1" x14ac:dyDescent="0.25">
      <c r="CG34702" s="49"/>
    </row>
    <row r="34703" spans="85:85" hidden="1" x14ac:dyDescent="0.25">
      <c r="CG34703" s="49"/>
    </row>
    <row r="34704" spans="85:85" hidden="1" x14ac:dyDescent="0.25">
      <c r="CG34704" s="49"/>
    </row>
    <row r="34705" spans="85:85" hidden="1" x14ac:dyDescent="0.25">
      <c r="CG34705" s="49"/>
    </row>
    <row r="34706" spans="85:85" hidden="1" x14ac:dyDescent="0.25">
      <c r="CG34706" s="49"/>
    </row>
    <row r="34707" spans="85:85" hidden="1" x14ac:dyDescent="0.25">
      <c r="CG34707" s="49"/>
    </row>
    <row r="34708" spans="85:85" hidden="1" x14ac:dyDescent="0.25">
      <c r="CG34708" s="49"/>
    </row>
    <row r="34709" spans="85:85" hidden="1" x14ac:dyDescent="0.25">
      <c r="CG34709" s="49"/>
    </row>
    <row r="34710" spans="85:85" hidden="1" x14ac:dyDescent="0.25">
      <c r="CG34710" s="49"/>
    </row>
    <row r="34711" spans="85:85" hidden="1" x14ac:dyDescent="0.25">
      <c r="CG34711" s="49"/>
    </row>
    <row r="34712" spans="85:85" hidden="1" x14ac:dyDescent="0.25">
      <c r="CG34712" s="49"/>
    </row>
    <row r="34713" spans="85:85" hidden="1" x14ac:dyDescent="0.25">
      <c r="CG34713" s="49"/>
    </row>
    <row r="34714" spans="85:85" hidden="1" x14ac:dyDescent="0.25">
      <c r="CG34714" s="49"/>
    </row>
    <row r="34715" spans="85:85" hidden="1" x14ac:dyDescent="0.25">
      <c r="CG34715" s="49"/>
    </row>
    <row r="34716" spans="85:85" hidden="1" x14ac:dyDescent="0.25">
      <c r="CG34716" s="49"/>
    </row>
    <row r="34717" spans="85:85" hidden="1" x14ac:dyDescent="0.25">
      <c r="CG34717" s="49"/>
    </row>
    <row r="34718" spans="85:85" hidden="1" x14ac:dyDescent="0.25">
      <c r="CG34718" s="49"/>
    </row>
    <row r="34719" spans="85:85" hidden="1" x14ac:dyDescent="0.25">
      <c r="CG34719" s="49"/>
    </row>
    <row r="34720" spans="85:85" hidden="1" x14ac:dyDescent="0.25">
      <c r="CG34720" s="49"/>
    </row>
    <row r="34721" spans="85:85" hidden="1" x14ac:dyDescent="0.25">
      <c r="CG34721" s="49"/>
    </row>
    <row r="34722" spans="85:85" hidden="1" x14ac:dyDescent="0.25">
      <c r="CG34722" s="49"/>
    </row>
    <row r="34723" spans="85:85" hidden="1" x14ac:dyDescent="0.25">
      <c r="CG34723" s="49"/>
    </row>
    <row r="34724" spans="85:85" hidden="1" x14ac:dyDescent="0.25">
      <c r="CG34724" s="49"/>
    </row>
    <row r="34725" spans="85:85" hidden="1" x14ac:dyDescent="0.25">
      <c r="CG34725" s="49"/>
    </row>
    <row r="34726" spans="85:85" hidden="1" x14ac:dyDescent="0.25">
      <c r="CG34726" s="49"/>
    </row>
    <row r="34727" spans="85:85" hidden="1" x14ac:dyDescent="0.25">
      <c r="CG34727" s="49"/>
    </row>
    <row r="34728" spans="85:85" hidden="1" x14ac:dyDescent="0.25">
      <c r="CG34728" s="49"/>
    </row>
    <row r="34729" spans="85:85" hidden="1" x14ac:dyDescent="0.25">
      <c r="CG34729" s="49"/>
    </row>
    <row r="34730" spans="85:85" hidden="1" x14ac:dyDescent="0.25">
      <c r="CG34730" s="49"/>
    </row>
    <row r="34731" spans="85:85" hidden="1" x14ac:dyDescent="0.25">
      <c r="CG34731" s="49"/>
    </row>
    <row r="34732" spans="85:85" hidden="1" x14ac:dyDescent="0.25">
      <c r="CG34732" s="49"/>
    </row>
    <row r="34733" spans="85:85" hidden="1" x14ac:dyDescent="0.25">
      <c r="CG34733" s="49"/>
    </row>
    <row r="34734" spans="85:85" hidden="1" x14ac:dyDescent="0.25">
      <c r="CG34734" s="49"/>
    </row>
    <row r="34735" spans="85:85" hidden="1" x14ac:dyDescent="0.25">
      <c r="CG34735" s="49"/>
    </row>
    <row r="34736" spans="85:85" hidden="1" x14ac:dyDescent="0.25">
      <c r="CG34736" s="49"/>
    </row>
    <row r="34737" spans="85:85" hidden="1" x14ac:dyDescent="0.25">
      <c r="CG34737" s="49"/>
    </row>
    <row r="34738" spans="85:85" hidden="1" x14ac:dyDescent="0.25">
      <c r="CG34738" s="49"/>
    </row>
    <row r="34739" spans="85:85" hidden="1" x14ac:dyDescent="0.25">
      <c r="CG34739" s="49"/>
    </row>
    <row r="34740" spans="85:85" hidden="1" x14ac:dyDescent="0.25">
      <c r="CG34740" s="49"/>
    </row>
    <row r="34741" spans="85:85" hidden="1" x14ac:dyDescent="0.25">
      <c r="CG34741" s="49"/>
    </row>
    <row r="34742" spans="85:85" hidden="1" x14ac:dyDescent="0.25">
      <c r="CG34742" s="49"/>
    </row>
    <row r="34743" spans="85:85" hidden="1" x14ac:dyDescent="0.25">
      <c r="CG34743" s="49"/>
    </row>
    <row r="34744" spans="85:85" hidden="1" x14ac:dyDescent="0.25">
      <c r="CG34744" s="49"/>
    </row>
    <row r="34745" spans="85:85" hidden="1" x14ac:dyDescent="0.25">
      <c r="CG34745" s="49"/>
    </row>
    <row r="34746" spans="85:85" hidden="1" x14ac:dyDescent="0.25">
      <c r="CG34746" s="49"/>
    </row>
    <row r="34747" spans="85:85" hidden="1" x14ac:dyDescent="0.25">
      <c r="CG34747" s="49"/>
    </row>
    <row r="34748" spans="85:85" hidden="1" x14ac:dyDescent="0.25">
      <c r="CG34748" s="49"/>
    </row>
    <row r="34749" spans="85:85" hidden="1" x14ac:dyDescent="0.25">
      <c r="CG34749" s="49"/>
    </row>
    <row r="34750" spans="85:85" hidden="1" x14ac:dyDescent="0.25">
      <c r="CG34750" s="49"/>
    </row>
    <row r="34751" spans="85:85" hidden="1" x14ac:dyDescent="0.25">
      <c r="CG34751" s="49"/>
    </row>
    <row r="34752" spans="85:85" hidden="1" x14ac:dyDescent="0.25">
      <c r="CG34752" s="49"/>
    </row>
    <row r="34753" spans="85:85" hidden="1" x14ac:dyDescent="0.25">
      <c r="CG34753" s="49"/>
    </row>
    <row r="34754" spans="85:85" hidden="1" x14ac:dyDescent="0.25">
      <c r="CG34754" s="49"/>
    </row>
    <row r="34755" spans="85:85" hidden="1" x14ac:dyDescent="0.25">
      <c r="CG34755" s="49"/>
    </row>
    <row r="34756" spans="85:85" hidden="1" x14ac:dyDescent="0.25">
      <c r="CG34756" s="49"/>
    </row>
    <row r="34757" spans="85:85" hidden="1" x14ac:dyDescent="0.25">
      <c r="CG34757" s="49"/>
    </row>
    <row r="34758" spans="85:85" hidden="1" x14ac:dyDescent="0.25">
      <c r="CG34758" s="49"/>
    </row>
    <row r="34759" spans="85:85" hidden="1" x14ac:dyDescent="0.25">
      <c r="CG34759" s="49"/>
    </row>
    <row r="34760" spans="85:85" hidden="1" x14ac:dyDescent="0.25">
      <c r="CG34760" s="49"/>
    </row>
    <row r="34761" spans="85:85" hidden="1" x14ac:dyDescent="0.25">
      <c r="CG34761" s="49"/>
    </row>
    <row r="34762" spans="85:85" hidden="1" x14ac:dyDescent="0.25">
      <c r="CG34762" s="49"/>
    </row>
    <row r="34763" spans="85:85" hidden="1" x14ac:dyDescent="0.25">
      <c r="CG34763" s="49"/>
    </row>
    <row r="34764" spans="85:85" hidden="1" x14ac:dyDescent="0.25">
      <c r="CG34764" s="49"/>
    </row>
    <row r="34765" spans="85:85" hidden="1" x14ac:dyDescent="0.25">
      <c r="CG34765" s="49"/>
    </row>
    <row r="34766" spans="85:85" hidden="1" x14ac:dyDescent="0.25">
      <c r="CG34766" s="49"/>
    </row>
    <row r="34767" spans="85:85" hidden="1" x14ac:dyDescent="0.25">
      <c r="CG34767" s="49"/>
    </row>
    <row r="34768" spans="85:85" hidden="1" x14ac:dyDescent="0.25">
      <c r="CG34768" s="49"/>
    </row>
    <row r="34769" spans="85:85" hidden="1" x14ac:dyDescent="0.25">
      <c r="CG34769" s="49"/>
    </row>
    <row r="34770" spans="85:85" hidden="1" x14ac:dyDescent="0.25">
      <c r="CG34770" s="49"/>
    </row>
    <row r="34771" spans="85:85" hidden="1" x14ac:dyDescent="0.25">
      <c r="CG34771" s="49"/>
    </row>
    <row r="34772" spans="85:85" hidden="1" x14ac:dyDescent="0.25">
      <c r="CG34772" s="49"/>
    </row>
    <row r="34773" spans="85:85" hidden="1" x14ac:dyDescent="0.25">
      <c r="CG34773" s="49"/>
    </row>
    <row r="34774" spans="85:85" hidden="1" x14ac:dyDescent="0.25">
      <c r="CG34774" s="49"/>
    </row>
    <row r="34775" spans="85:85" hidden="1" x14ac:dyDescent="0.25">
      <c r="CG34775" s="49"/>
    </row>
    <row r="34776" spans="85:85" hidden="1" x14ac:dyDescent="0.25">
      <c r="CG34776" s="49"/>
    </row>
    <row r="34777" spans="85:85" hidden="1" x14ac:dyDescent="0.25">
      <c r="CG34777" s="49"/>
    </row>
    <row r="34778" spans="85:85" hidden="1" x14ac:dyDescent="0.25">
      <c r="CG34778" s="49"/>
    </row>
    <row r="34779" spans="85:85" hidden="1" x14ac:dyDescent="0.25">
      <c r="CG34779" s="49"/>
    </row>
    <row r="34780" spans="85:85" hidden="1" x14ac:dyDescent="0.25">
      <c r="CG34780" s="49"/>
    </row>
    <row r="34781" spans="85:85" hidden="1" x14ac:dyDescent="0.25">
      <c r="CG34781" s="49"/>
    </row>
    <row r="34782" spans="85:85" hidden="1" x14ac:dyDescent="0.25">
      <c r="CG34782" s="49"/>
    </row>
    <row r="34783" spans="85:85" hidden="1" x14ac:dyDescent="0.25">
      <c r="CG34783" s="49"/>
    </row>
    <row r="34784" spans="85:85" hidden="1" x14ac:dyDescent="0.25">
      <c r="CG34784" s="49"/>
    </row>
    <row r="34785" spans="85:85" hidden="1" x14ac:dyDescent="0.25">
      <c r="CG34785" s="49"/>
    </row>
    <row r="34786" spans="85:85" hidden="1" x14ac:dyDescent="0.25">
      <c r="CG34786" s="49"/>
    </row>
    <row r="34787" spans="85:85" hidden="1" x14ac:dyDescent="0.25">
      <c r="CG34787" s="49"/>
    </row>
    <row r="34788" spans="85:85" hidden="1" x14ac:dyDescent="0.25">
      <c r="CG34788" s="49"/>
    </row>
    <row r="34789" spans="85:85" hidden="1" x14ac:dyDescent="0.25">
      <c r="CG34789" s="49"/>
    </row>
    <row r="34790" spans="85:85" hidden="1" x14ac:dyDescent="0.25">
      <c r="CG34790" s="49"/>
    </row>
    <row r="34791" spans="85:85" hidden="1" x14ac:dyDescent="0.25">
      <c r="CG34791" s="49"/>
    </row>
    <row r="34792" spans="85:85" hidden="1" x14ac:dyDescent="0.25">
      <c r="CG34792" s="49"/>
    </row>
    <row r="34793" spans="85:85" hidden="1" x14ac:dyDescent="0.25">
      <c r="CG34793" s="49"/>
    </row>
    <row r="34794" spans="85:85" hidden="1" x14ac:dyDescent="0.25">
      <c r="CG34794" s="49"/>
    </row>
    <row r="34795" spans="85:85" hidden="1" x14ac:dyDescent="0.25">
      <c r="CG34795" s="49"/>
    </row>
    <row r="34796" spans="85:85" hidden="1" x14ac:dyDescent="0.25">
      <c r="CG34796" s="49"/>
    </row>
    <row r="34797" spans="85:85" hidden="1" x14ac:dyDescent="0.25">
      <c r="CG34797" s="49"/>
    </row>
    <row r="34798" spans="85:85" hidden="1" x14ac:dyDescent="0.25">
      <c r="CG34798" s="49"/>
    </row>
    <row r="34799" spans="85:85" hidden="1" x14ac:dyDescent="0.25">
      <c r="CG34799" s="49"/>
    </row>
    <row r="34800" spans="85:85" hidden="1" x14ac:dyDescent="0.25">
      <c r="CG34800" s="49"/>
    </row>
    <row r="34801" spans="85:85" hidden="1" x14ac:dyDescent="0.25">
      <c r="CG34801" s="49"/>
    </row>
    <row r="34802" spans="85:85" hidden="1" x14ac:dyDescent="0.25">
      <c r="CG34802" s="49"/>
    </row>
    <row r="34803" spans="85:85" hidden="1" x14ac:dyDescent="0.25">
      <c r="CG34803" s="49"/>
    </row>
    <row r="34804" spans="85:85" hidden="1" x14ac:dyDescent="0.25">
      <c r="CG34804" s="49"/>
    </row>
    <row r="34805" spans="85:85" hidden="1" x14ac:dyDescent="0.25">
      <c r="CG34805" s="49"/>
    </row>
    <row r="34806" spans="85:85" hidden="1" x14ac:dyDescent="0.25">
      <c r="CG34806" s="49"/>
    </row>
    <row r="34807" spans="85:85" hidden="1" x14ac:dyDescent="0.25">
      <c r="CG34807" s="49"/>
    </row>
    <row r="34808" spans="85:85" hidden="1" x14ac:dyDescent="0.25">
      <c r="CG34808" s="49"/>
    </row>
    <row r="34809" spans="85:85" hidden="1" x14ac:dyDescent="0.25">
      <c r="CG34809" s="49"/>
    </row>
    <row r="34810" spans="85:85" hidden="1" x14ac:dyDescent="0.25">
      <c r="CG34810" s="49"/>
    </row>
    <row r="34811" spans="85:85" hidden="1" x14ac:dyDescent="0.25">
      <c r="CG34811" s="49"/>
    </row>
    <row r="34812" spans="85:85" hidden="1" x14ac:dyDescent="0.25">
      <c r="CG34812" s="49"/>
    </row>
    <row r="34813" spans="85:85" hidden="1" x14ac:dyDescent="0.25">
      <c r="CG34813" s="49"/>
    </row>
    <row r="34814" spans="85:85" hidden="1" x14ac:dyDescent="0.25">
      <c r="CG34814" s="49"/>
    </row>
    <row r="34815" spans="85:85" hidden="1" x14ac:dyDescent="0.25">
      <c r="CG34815" s="49"/>
    </row>
    <row r="34816" spans="85:85" hidden="1" x14ac:dyDescent="0.25">
      <c r="CG34816" s="49"/>
    </row>
    <row r="34817" spans="85:85" hidden="1" x14ac:dyDescent="0.25">
      <c r="CG34817" s="49"/>
    </row>
    <row r="34818" spans="85:85" hidden="1" x14ac:dyDescent="0.25">
      <c r="CG34818" s="49"/>
    </row>
    <row r="34819" spans="85:85" hidden="1" x14ac:dyDescent="0.25">
      <c r="CG34819" s="49"/>
    </row>
    <row r="34820" spans="85:85" hidden="1" x14ac:dyDescent="0.25">
      <c r="CG34820" s="49"/>
    </row>
    <row r="34821" spans="85:85" hidden="1" x14ac:dyDescent="0.25">
      <c r="CG34821" s="49"/>
    </row>
    <row r="34822" spans="85:85" hidden="1" x14ac:dyDescent="0.25">
      <c r="CG34822" s="49"/>
    </row>
    <row r="34823" spans="85:85" hidden="1" x14ac:dyDescent="0.25">
      <c r="CG34823" s="49"/>
    </row>
    <row r="34824" spans="85:85" hidden="1" x14ac:dyDescent="0.25">
      <c r="CG34824" s="49"/>
    </row>
    <row r="34825" spans="85:85" hidden="1" x14ac:dyDescent="0.25">
      <c r="CG34825" s="49"/>
    </row>
    <row r="34826" spans="85:85" hidden="1" x14ac:dyDescent="0.25">
      <c r="CG34826" s="49"/>
    </row>
    <row r="34827" spans="85:85" hidden="1" x14ac:dyDescent="0.25">
      <c r="CG34827" s="49"/>
    </row>
    <row r="34828" spans="85:85" hidden="1" x14ac:dyDescent="0.25">
      <c r="CG34828" s="49"/>
    </row>
    <row r="34829" spans="85:85" hidden="1" x14ac:dyDescent="0.25">
      <c r="CG34829" s="49"/>
    </row>
    <row r="34830" spans="85:85" hidden="1" x14ac:dyDescent="0.25">
      <c r="CG34830" s="49"/>
    </row>
    <row r="34831" spans="85:85" hidden="1" x14ac:dyDescent="0.25">
      <c r="CG34831" s="49"/>
    </row>
    <row r="34832" spans="85:85" hidden="1" x14ac:dyDescent="0.25">
      <c r="CG34832" s="49"/>
    </row>
    <row r="34833" spans="85:85" hidden="1" x14ac:dyDescent="0.25">
      <c r="CG34833" s="49"/>
    </row>
    <row r="34834" spans="85:85" hidden="1" x14ac:dyDescent="0.25">
      <c r="CG34834" s="49"/>
    </row>
    <row r="34835" spans="85:85" hidden="1" x14ac:dyDescent="0.25">
      <c r="CG34835" s="49"/>
    </row>
    <row r="34836" spans="85:85" hidden="1" x14ac:dyDescent="0.25">
      <c r="CG34836" s="49"/>
    </row>
    <row r="34837" spans="85:85" hidden="1" x14ac:dyDescent="0.25">
      <c r="CG34837" s="49"/>
    </row>
    <row r="34838" spans="85:85" hidden="1" x14ac:dyDescent="0.25">
      <c r="CG34838" s="49"/>
    </row>
    <row r="34839" spans="85:85" hidden="1" x14ac:dyDescent="0.25">
      <c r="CG34839" s="49"/>
    </row>
    <row r="34840" spans="85:85" hidden="1" x14ac:dyDescent="0.25">
      <c r="CG34840" s="49"/>
    </row>
    <row r="34841" spans="85:85" hidden="1" x14ac:dyDescent="0.25">
      <c r="CG34841" s="49"/>
    </row>
    <row r="34842" spans="85:85" hidden="1" x14ac:dyDescent="0.25">
      <c r="CG34842" s="49"/>
    </row>
    <row r="34843" spans="85:85" hidden="1" x14ac:dyDescent="0.25">
      <c r="CG34843" s="49"/>
    </row>
    <row r="34844" spans="85:85" hidden="1" x14ac:dyDescent="0.25">
      <c r="CG34844" s="49"/>
    </row>
    <row r="34845" spans="85:85" hidden="1" x14ac:dyDescent="0.25">
      <c r="CG34845" s="49"/>
    </row>
    <row r="34846" spans="85:85" hidden="1" x14ac:dyDescent="0.25">
      <c r="CG34846" s="49"/>
    </row>
    <row r="34847" spans="85:85" hidden="1" x14ac:dyDescent="0.25">
      <c r="CG34847" s="49"/>
    </row>
    <row r="34848" spans="85:85" hidden="1" x14ac:dyDescent="0.25">
      <c r="CG34848" s="49"/>
    </row>
    <row r="34849" spans="85:85" hidden="1" x14ac:dyDescent="0.25">
      <c r="CG34849" s="49"/>
    </row>
    <row r="34850" spans="85:85" hidden="1" x14ac:dyDescent="0.25">
      <c r="CG34850" s="49"/>
    </row>
    <row r="34851" spans="85:85" hidden="1" x14ac:dyDescent="0.25">
      <c r="CG34851" s="49"/>
    </row>
    <row r="34852" spans="85:85" hidden="1" x14ac:dyDescent="0.25">
      <c r="CG34852" s="49"/>
    </row>
    <row r="34853" spans="85:85" hidden="1" x14ac:dyDescent="0.25">
      <c r="CG34853" s="49"/>
    </row>
    <row r="34854" spans="85:85" hidden="1" x14ac:dyDescent="0.25">
      <c r="CG34854" s="49"/>
    </row>
    <row r="34855" spans="85:85" hidden="1" x14ac:dyDescent="0.25">
      <c r="CG34855" s="49"/>
    </row>
    <row r="34856" spans="85:85" hidden="1" x14ac:dyDescent="0.25">
      <c r="CG34856" s="49"/>
    </row>
    <row r="34857" spans="85:85" hidden="1" x14ac:dyDescent="0.25">
      <c r="CG34857" s="49"/>
    </row>
    <row r="34858" spans="85:85" hidden="1" x14ac:dyDescent="0.25">
      <c r="CG34858" s="49"/>
    </row>
    <row r="34859" spans="85:85" hidden="1" x14ac:dyDescent="0.25">
      <c r="CG34859" s="49"/>
    </row>
    <row r="34860" spans="85:85" hidden="1" x14ac:dyDescent="0.25">
      <c r="CG34860" s="49"/>
    </row>
    <row r="34861" spans="85:85" hidden="1" x14ac:dyDescent="0.25">
      <c r="CG34861" s="49"/>
    </row>
    <row r="34862" spans="85:85" hidden="1" x14ac:dyDescent="0.25">
      <c r="CG34862" s="49"/>
    </row>
    <row r="34863" spans="85:85" hidden="1" x14ac:dyDescent="0.25">
      <c r="CG34863" s="49"/>
    </row>
    <row r="34864" spans="85:85" hidden="1" x14ac:dyDescent="0.25">
      <c r="CG34864" s="49"/>
    </row>
    <row r="34865" spans="85:85" hidden="1" x14ac:dyDescent="0.25">
      <c r="CG34865" s="49"/>
    </row>
    <row r="34866" spans="85:85" hidden="1" x14ac:dyDescent="0.25">
      <c r="CG34866" s="49"/>
    </row>
    <row r="34867" spans="85:85" hidden="1" x14ac:dyDescent="0.25">
      <c r="CG34867" s="49"/>
    </row>
    <row r="34868" spans="85:85" hidden="1" x14ac:dyDescent="0.25">
      <c r="CG34868" s="49"/>
    </row>
    <row r="34869" spans="85:85" hidden="1" x14ac:dyDescent="0.25">
      <c r="CG34869" s="49"/>
    </row>
    <row r="34870" spans="85:85" hidden="1" x14ac:dyDescent="0.25">
      <c r="CG34870" s="49"/>
    </row>
    <row r="34871" spans="85:85" hidden="1" x14ac:dyDescent="0.25">
      <c r="CG34871" s="49"/>
    </row>
    <row r="34872" spans="85:85" hidden="1" x14ac:dyDescent="0.25">
      <c r="CG34872" s="49"/>
    </row>
    <row r="34873" spans="85:85" hidden="1" x14ac:dyDescent="0.25">
      <c r="CG34873" s="49"/>
    </row>
    <row r="34874" spans="85:85" hidden="1" x14ac:dyDescent="0.25">
      <c r="CG34874" s="49"/>
    </row>
    <row r="34875" spans="85:85" hidden="1" x14ac:dyDescent="0.25">
      <c r="CG34875" s="49"/>
    </row>
    <row r="34876" spans="85:85" hidden="1" x14ac:dyDescent="0.25">
      <c r="CG34876" s="49"/>
    </row>
    <row r="34877" spans="85:85" hidden="1" x14ac:dyDescent="0.25">
      <c r="CG34877" s="49"/>
    </row>
    <row r="34878" spans="85:85" hidden="1" x14ac:dyDescent="0.25">
      <c r="CG34878" s="49"/>
    </row>
    <row r="34879" spans="85:85" hidden="1" x14ac:dyDescent="0.25">
      <c r="CG34879" s="49"/>
    </row>
    <row r="34880" spans="85:85" hidden="1" x14ac:dyDescent="0.25">
      <c r="CG34880" s="49"/>
    </row>
    <row r="34881" spans="85:85" hidden="1" x14ac:dyDescent="0.25">
      <c r="CG34881" s="49"/>
    </row>
    <row r="34882" spans="85:85" hidden="1" x14ac:dyDescent="0.25">
      <c r="CG34882" s="49"/>
    </row>
    <row r="34883" spans="85:85" hidden="1" x14ac:dyDescent="0.25">
      <c r="CG34883" s="49"/>
    </row>
    <row r="34884" spans="85:85" hidden="1" x14ac:dyDescent="0.25">
      <c r="CG34884" s="49"/>
    </row>
    <row r="34885" spans="85:85" hidden="1" x14ac:dyDescent="0.25">
      <c r="CG34885" s="49"/>
    </row>
    <row r="34886" spans="85:85" hidden="1" x14ac:dyDescent="0.25">
      <c r="CG34886" s="49"/>
    </row>
    <row r="34887" spans="85:85" hidden="1" x14ac:dyDescent="0.25">
      <c r="CG34887" s="49"/>
    </row>
    <row r="34888" spans="85:85" hidden="1" x14ac:dyDescent="0.25">
      <c r="CG34888" s="49"/>
    </row>
    <row r="34889" spans="85:85" hidden="1" x14ac:dyDescent="0.25">
      <c r="CG34889" s="49"/>
    </row>
    <row r="34890" spans="85:85" hidden="1" x14ac:dyDescent="0.25">
      <c r="CG34890" s="49"/>
    </row>
    <row r="34891" spans="85:85" hidden="1" x14ac:dyDescent="0.25">
      <c r="CG34891" s="49"/>
    </row>
    <row r="34892" spans="85:85" hidden="1" x14ac:dyDescent="0.25">
      <c r="CG34892" s="49"/>
    </row>
    <row r="34893" spans="85:85" hidden="1" x14ac:dyDescent="0.25">
      <c r="CG34893" s="49"/>
    </row>
    <row r="34894" spans="85:85" hidden="1" x14ac:dyDescent="0.25">
      <c r="CG34894" s="49"/>
    </row>
    <row r="34895" spans="85:85" hidden="1" x14ac:dyDescent="0.25">
      <c r="CG34895" s="49"/>
    </row>
    <row r="34896" spans="85:85" hidden="1" x14ac:dyDescent="0.25">
      <c r="CG34896" s="49"/>
    </row>
    <row r="34897" spans="85:85" hidden="1" x14ac:dyDescent="0.25">
      <c r="CG34897" s="49"/>
    </row>
    <row r="34898" spans="85:85" hidden="1" x14ac:dyDescent="0.25">
      <c r="CG34898" s="49"/>
    </row>
    <row r="34899" spans="85:85" hidden="1" x14ac:dyDescent="0.25">
      <c r="CG34899" s="49"/>
    </row>
    <row r="34900" spans="85:85" hidden="1" x14ac:dyDescent="0.25">
      <c r="CG34900" s="49"/>
    </row>
    <row r="34901" spans="85:85" hidden="1" x14ac:dyDescent="0.25">
      <c r="CG34901" s="49"/>
    </row>
    <row r="34902" spans="85:85" hidden="1" x14ac:dyDescent="0.25">
      <c r="CG34902" s="49"/>
    </row>
    <row r="34903" spans="85:85" hidden="1" x14ac:dyDescent="0.25">
      <c r="CG34903" s="49"/>
    </row>
    <row r="34904" spans="85:85" hidden="1" x14ac:dyDescent="0.25">
      <c r="CG34904" s="49"/>
    </row>
    <row r="34905" spans="85:85" hidden="1" x14ac:dyDescent="0.25">
      <c r="CG34905" s="49"/>
    </row>
    <row r="34906" spans="85:85" hidden="1" x14ac:dyDescent="0.25">
      <c r="CG34906" s="49"/>
    </row>
    <row r="34907" spans="85:85" hidden="1" x14ac:dyDescent="0.25">
      <c r="CG34907" s="49"/>
    </row>
    <row r="34908" spans="85:85" hidden="1" x14ac:dyDescent="0.25">
      <c r="CG34908" s="49"/>
    </row>
    <row r="34909" spans="85:85" hidden="1" x14ac:dyDescent="0.25">
      <c r="CG34909" s="49"/>
    </row>
    <row r="34910" spans="85:85" hidden="1" x14ac:dyDescent="0.25">
      <c r="CG34910" s="49"/>
    </row>
    <row r="34911" spans="85:85" hidden="1" x14ac:dyDescent="0.25">
      <c r="CG34911" s="49"/>
    </row>
    <row r="34912" spans="85:85" hidden="1" x14ac:dyDescent="0.25">
      <c r="CG34912" s="49"/>
    </row>
    <row r="34913" spans="85:85" hidden="1" x14ac:dyDescent="0.25">
      <c r="CG34913" s="49"/>
    </row>
    <row r="34914" spans="85:85" hidden="1" x14ac:dyDescent="0.25">
      <c r="CG34914" s="49"/>
    </row>
    <row r="34915" spans="85:85" hidden="1" x14ac:dyDescent="0.25">
      <c r="CG34915" s="49"/>
    </row>
    <row r="34916" spans="85:85" hidden="1" x14ac:dyDescent="0.25">
      <c r="CG34916" s="49"/>
    </row>
    <row r="34917" spans="85:85" hidden="1" x14ac:dyDescent="0.25">
      <c r="CG34917" s="49"/>
    </row>
    <row r="34918" spans="85:85" hidden="1" x14ac:dyDescent="0.25">
      <c r="CG34918" s="49"/>
    </row>
    <row r="34919" spans="85:85" hidden="1" x14ac:dyDescent="0.25">
      <c r="CG34919" s="49"/>
    </row>
    <row r="34920" spans="85:85" hidden="1" x14ac:dyDescent="0.25">
      <c r="CG34920" s="49"/>
    </row>
    <row r="34921" spans="85:85" hidden="1" x14ac:dyDescent="0.25">
      <c r="CG34921" s="49"/>
    </row>
    <row r="34922" spans="85:85" hidden="1" x14ac:dyDescent="0.25">
      <c r="CG34922" s="49"/>
    </row>
    <row r="34923" spans="85:85" hidden="1" x14ac:dyDescent="0.25">
      <c r="CG34923" s="49"/>
    </row>
    <row r="34924" spans="85:85" hidden="1" x14ac:dyDescent="0.25">
      <c r="CG34924" s="49"/>
    </row>
    <row r="34925" spans="85:85" hidden="1" x14ac:dyDescent="0.25">
      <c r="CG34925" s="49"/>
    </row>
    <row r="34926" spans="85:85" hidden="1" x14ac:dyDescent="0.25">
      <c r="CG34926" s="49"/>
    </row>
    <row r="34927" spans="85:85" hidden="1" x14ac:dyDescent="0.25">
      <c r="CG34927" s="49"/>
    </row>
    <row r="34928" spans="85:85" hidden="1" x14ac:dyDescent="0.25">
      <c r="CG34928" s="49"/>
    </row>
    <row r="34929" spans="85:85" hidden="1" x14ac:dyDescent="0.25">
      <c r="CG34929" s="49"/>
    </row>
    <row r="34930" spans="85:85" hidden="1" x14ac:dyDescent="0.25">
      <c r="CG34930" s="49"/>
    </row>
    <row r="34931" spans="85:85" hidden="1" x14ac:dyDescent="0.25">
      <c r="CG34931" s="49"/>
    </row>
    <row r="34932" spans="85:85" hidden="1" x14ac:dyDescent="0.25">
      <c r="CG34932" s="49"/>
    </row>
    <row r="34933" spans="85:85" hidden="1" x14ac:dyDescent="0.25">
      <c r="CG34933" s="49"/>
    </row>
    <row r="34934" spans="85:85" hidden="1" x14ac:dyDescent="0.25">
      <c r="CG34934" s="49"/>
    </row>
    <row r="34935" spans="85:85" hidden="1" x14ac:dyDescent="0.25">
      <c r="CG34935" s="49"/>
    </row>
    <row r="34936" spans="85:85" hidden="1" x14ac:dyDescent="0.25">
      <c r="CG34936" s="49"/>
    </row>
    <row r="34937" spans="85:85" hidden="1" x14ac:dyDescent="0.25">
      <c r="CG34937" s="49"/>
    </row>
    <row r="34938" spans="85:85" hidden="1" x14ac:dyDescent="0.25">
      <c r="CG34938" s="49"/>
    </row>
    <row r="34939" spans="85:85" hidden="1" x14ac:dyDescent="0.25">
      <c r="CG34939" s="49"/>
    </row>
    <row r="34940" spans="85:85" hidden="1" x14ac:dyDescent="0.25">
      <c r="CG34940" s="49"/>
    </row>
    <row r="34941" spans="85:85" hidden="1" x14ac:dyDescent="0.25">
      <c r="CG34941" s="49"/>
    </row>
    <row r="34942" spans="85:85" hidden="1" x14ac:dyDescent="0.25">
      <c r="CG34942" s="49"/>
    </row>
    <row r="34943" spans="85:85" hidden="1" x14ac:dyDescent="0.25">
      <c r="CG34943" s="49"/>
    </row>
    <row r="34944" spans="85:85" hidden="1" x14ac:dyDescent="0.25">
      <c r="CG34944" s="49"/>
    </row>
    <row r="34945" spans="85:85" hidden="1" x14ac:dyDescent="0.25">
      <c r="CG34945" s="49"/>
    </row>
    <row r="34946" spans="85:85" hidden="1" x14ac:dyDescent="0.25">
      <c r="CG34946" s="49"/>
    </row>
    <row r="34947" spans="85:85" hidden="1" x14ac:dyDescent="0.25">
      <c r="CG34947" s="49"/>
    </row>
    <row r="34948" spans="85:85" hidden="1" x14ac:dyDescent="0.25">
      <c r="CG34948" s="49"/>
    </row>
    <row r="34949" spans="85:85" hidden="1" x14ac:dyDescent="0.25">
      <c r="CG34949" s="49"/>
    </row>
    <row r="34950" spans="85:85" hidden="1" x14ac:dyDescent="0.25">
      <c r="CG34950" s="49"/>
    </row>
    <row r="34951" spans="85:85" hidden="1" x14ac:dyDescent="0.25">
      <c r="CG34951" s="49"/>
    </row>
    <row r="34952" spans="85:85" hidden="1" x14ac:dyDescent="0.25">
      <c r="CG34952" s="49"/>
    </row>
    <row r="34953" spans="85:85" hidden="1" x14ac:dyDescent="0.25">
      <c r="CG34953" s="49"/>
    </row>
    <row r="34954" spans="85:85" hidden="1" x14ac:dyDescent="0.25">
      <c r="CG34954" s="49"/>
    </row>
    <row r="34955" spans="85:85" hidden="1" x14ac:dyDescent="0.25">
      <c r="CG34955" s="49"/>
    </row>
    <row r="34956" spans="85:85" hidden="1" x14ac:dyDescent="0.25">
      <c r="CG34956" s="49"/>
    </row>
    <row r="34957" spans="85:85" hidden="1" x14ac:dyDescent="0.25">
      <c r="CG34957" s="49"/>
    </row>
    <row r="34958" spans="85:85" hidden="1" x14ac:dyDescent="0.25">
      <c r="CG34958" s="49"/>
    </row>
    <row r="34959" spans="85:85" hidden="1" x14ac:dyDescent="0.25">
      <c r="CG34959" s="49"/>
    </row>
    <row r="34960" spans="85:85" hidden="1" x14ac:dyDescent="0.25">
      <c r="CG34960" s="49"/>
    </row>
    <row r="34961" spans="85:85" hidden="1" x14ac:dyDescent="0.25">
      <c r="CG34961" s="49"/>
    </row>
    <row r="34962" spans="85:85" hidden="1" x14ac:dyDescent="0.25">
      <c r="CG34962" s="49"/>
    </row>
    <row r="34963" spans="85:85" hidden="1" x14ac:dyDescent="0.25">
      <c r="CG34963" s="49"/>
    </row>
    <row r="34964" spans="85:85" hidden="1" x14ac:dyDescent="0.25">
      <c r="CG34964" s="49"/>
    </row>
    <row r="34965" spans="85:85" hidden="1" x14ac:dyDescent="0.25">
      <c r="CG34965" s="49"/>
    </row>
    <row r="34966" spans="85:85" hidden="1" x14ac:dyDescent="0.25">
      <c r="CG34966" s="49"/>
    </row>
    <row r="34967" spans="85:85" hidden="1" x14ac:dyDescent="0.25">
      <c r="CG34967" s="49"/>
    </row>
    <row r="34968" spans="85:85" hidden="1" x14ac:dyDescent="0.25">
      <c r="CG34968" s="49"/>
    </row>
    <row r="34969" spans="85:85" hidden="1" x14ac:dyDescent="0.25">
      <c r="CG34969" s="49"/>
    </row>
    <row r="34970" spans="85:85" hidden="1" x14ac:dyDescent="0.25">
      <c r="CG34970" s="49"/>
    </row>
    <row r="34971" spans="85:85" hidden="1" x14ac:dyDescent="0.25">
      <c r="CG34971" s="49"/>
    </row>
    <row r="34972" spans="85:85" hidden="1" x14ac:dyDescent="0.25">
      <c r="CG34972" s="49"/>
    </row>
    <row r="34973" spans="85:85" hidden="1" x14ac:dyDescent="0.25">
      <c r="CG34973" s="49"/>
    </row>
    <row r="34974" spans="85:85" hidden="1" x14ac:dyDescent="0.25">
      <c r="CG34974" s="49"/>
    </row>
    <row r="34975" spans="85:85" hidden="1" x14ac:dyDescent="0.25">
      <c r="CG34975" s="49"/>
    </row>
    <row r="34976" spans="85:85" hidden="1" x14ac:dyDescent="0.25">
      <c r="CG34976" s="49"/>
    </row>
    <row r="34977" spans="85:85" hidden="1" x14ac:dyDescent="0.25">
      <c r="CG34977" s="49"/>
    </row>
    <row r="34978" spans="85:85" hidden="1" x14ac:dyDescent="0.25">
      <c r="CG34978" s="49"/>
    </row>
    <row r="34979" spans="85:85" hidden="1" x14ac:dyDescent="0.25">
      <c r="CG34979" s="49"/>
    </row>
    <row r="34980" spans="85:85" hidden="1" x14ac:dyDescent="0.25">
      <c r="CG34980" s="49"/>
    </row>
    <row r="34981" spans="85:85" hidden="1" x14ac:dyDescent="0.25">
      <c r="CG34981" s="49"/>
    </row>
    <row r="34982" spans="85:85" hidden="1" x14ac:dyDescent="0.25">
      <c r="CG34982" s="49"/>
    </row>
    <row r="34983" spans="85:85" hidden="1" x14ac:dyDescent="0.25">
      <c r="CG34983" s="49"/>
    </row>
    <row r="34984" spans="85:85" hidden="1" x14ac:dyDescent="0.25">
      <c r="CG34984" s="49"/>
    </row>
    <row r="34985" spans="85:85" hidden="1" x14ac:dyDescent="0.25">
      <c r="CG34985" s="49"/>
    </row>
    <row r="34986" spans="85:85" hidden="1" x14ac:dyDescent="0.25">
      <c r="CG34986" s="49"/>
    </row>
    <row r="34987" spans="85:85" hidden="1" x14ac:dyDescent="0.25">
      <c r="CG34987" s="49"/>
    </row>
    <row r="34988" spans="85:85" hidden="1" x14ac:dyDescent="0.25">
      <c r="CG34988" s="49"/>
    </row>
    <row r="34989" spans="85:85" hidden="1" x14ac:dyDescent="0.25">
      <c r="CG34989" s="49"/>
    </row>
    <row r="34990" spans="85:85" hidden="1" x14ac:dyDescent="0.25">
      <c r="CG34990" s="49"/>
    </row>
    <row r="34991" spans="85:85" hidden="1" x14ac:dyDescent="0.25">
      <c r="CG34991" s="49"/>
    </row>
    <row r="34992" spans="85:85" hidden="1" x14ac:dyDescent="0.25">
      <c r="CG34992" s="49"/>
    </row>
    <row r="34993" spans="85:85" hidden="1" x14ac:dyDescent="0.25">
      <c r="CG34993" s="49"/>
    </row>
    <row r="34994" spans="85:85" hidden="1" x14ac:dyDescent="0.25">
      <c r="CG34994" s="49"/>
    </row>
    <row r="34995" spans="85:85" hidden="1" x14ac:dyDescent="0.25">
      <c r="CG34995" s="49"/>
    </row>
    <row r="34996" spans="85:85" hidden="1" x14ac:dyDescent="0.25">
      <c r="CG34996" s="49"/>
    </row>
    <row r="34997" spans="85:85" hidden="1" x14ac:dyDescent="0.25">
      <c r="CG34997" s="49"/>
    </row>
    <row r="34998" spans="85:85" hidden="1" x14ac:dyDescent="0.25">
      <c r="CG34998" s="49"/>
    </row>
    <row r="34999" spans="85:85" hidden="1" x14ac:dyDescent="0.25">
      <c r="CG34999" s="49"/>
    </row>
    <row r="35000" spans="85:85" hidden="1" x14ac:dyDescent="0.25">
      <c r="CG35000" s="49"/>
    </row>
    <row r="35001" spans="85:85" hidden="1" x14ac:dyDescent="0.25">
      <c r="CG35001" s="49"/>
    </row>
    <row r="35002" spans="85:85" hidden="1" x14ac:dyDescent="0.25">
      <c r="CG35002" s="49"/>
    </row>
    <row r="35003" spans="85:85" hidden="1" x14ac:dyDescent="0.25">
      <c r="CG35003" s="49"/>
    </row>
    <row r="35004" spans="85:85" hidden="1" x14ac:dyDescent="0.25">
      <c r="CG35004" s="49"/>
    </row>
    <row r="35005" spans="85:85" hidden="1" x14ac:dyDescent="0.25">
      <c r="CG35005" s="49"/>
    </row>
    <row r="35006" spans="85:85" hidden="1" x14ac:dyDescent="0.25">
      <c r="CG35006" s="49"/>
    </row>
    <row r="35007" spans="85:85" hidden="1" x14ac:dyDescent="0.25">
      <c r="CG35007" s="49"/>
    </row>
    <row r="35008" spans="85:85" hidden="1" x14ac:dyDescent="0.25">
      <c r="CG35008" s="49"/>
    </row>
    <row r="35009" spans="85:85" hidden="1" x14ac:dyDescent="0.25">
      <c r="CG35009" s="49"/>
    </row>
    <row r="35010" spans="85:85" hidden="1" x14ac:dyDescent="0.25">
      <c r="CG35010" s="49"/>
    </row>
    <row r="35011" spans="85:85" hidden="1" x14ac:dyDescent="0.25">
      <c r="CG35011" s="49"/>
    </row>
    <row r="35012" spans="85:85" hidden="1" x14ac:dyDescent="0.25">
      <c r="CG35012" s="49"/>
    </row>
    <row r="35013" spans="85:85" hidden="1" x14ac:dyDescent="0.25">
      <c r="CG35013" s="49"/>
    </row>
    <row r="35014" spans="85:85" hidden="1" x14ac:dyDescent="0.25">
      <c r="CG35014" s="49"/>
    </row>
    <row r="35015" spans="85:85" hidden="1" x14ac:dyDescent="0.25">
      <c r="CG35015" s="49"/>
    </row>
    <row r="35016" spans="85:85" hidden="1" x14ac:dyDescent="0.25">
      <c r="CG35016" s="49"/>
    </row>
    <row r="35017" spans="85:85" hidden="1" x14ac:dyDescent="0.25">
      <c r="CG35017" s="49"/>
    </row>
    <row r="35018" spans="85:85" hidden="1" x14ac:dyDescent="0.25">
      <c r="CG35018" s="49"/>
    </row>
    <row r="35019" spans="85:85" hidden="1" x14ac:dyDescent="0.25">
      <c r="CG35019" s="49"/>
    </row>
    <row r="35020" spans="85:85" hidden="1" x14ac:dyDescent="0.25">
      <c r="CG35020" s="49"/>
    </row>
    <row r="35021" spans="85:85" hidden="1" x14ac:dyDescent="0.25">
      <c r="CG35021" s="49"/>
    </row>
    <row r="35022" spans="85:85" hidden="1" x14ac:dyDescent="0.25">
      <c r="CG35022" s="49"/>
    </row>
    <row r="35023" spans="85:85" hidden="1" x14ac:dyDescent="0.25">
      <c r="CG35023" s="49"/>
    </row>
    <row r="35024" spans="85:85" hidden="1" x14ac:dyDescent="0.25">
      <c r="CG35024" s="49"/>
    </row>
    <row r="35025" spans="85:85" hidden="1" x14ac:dyDescent="0.25">
      <c r="CG35025" s="49"/>
    </row>
    <row r="35026" spans="85:85" hidden="1" x14ac:dyDescent="0.25">
      <c r="CG35026" s="49"/>
    </row>
    <row r="35027" spans="85:85" hidden="1" x14ac:dyDescent="0.25">
      <c r="CG35027" s="49"/>
    </row>
    <row r="35028" spans="85:85" hidden="1" x14ac:dyDescent="0.25">
      <c r="CG35028" s="49"/>
    </row>
    <row r="35029" spans="85:85" hidden="1" x14ac:dyDescent="0.25">
      <c r="CG35029" s="49"/>
    </row>
    <row r="35030" spans="85:85" hidden="1" x14ac:dyDescent="0.25">
      <c r="CG35030" s="49"/>
    </row>
    <row r="35031" spans="85:85" hidden="1" x14ac:dyDescent="0.25">
      <c r="CG35031" s="49"/>
    </row>
    <row r="35032" spans="85:85" hidden="1" x14ac:dyDescent="0.25">
      <c r="CG35032" s="49"/>
    </row>
    <row r="35033" spans="85:85" hidden="1" x14ac:dyDescent="0.25">
      <c r="CG35033" s="49"/>
    </row>
    <row r="35034" spans="85:85" hidden="1" x14ac:dyDescent="0.25">
      <c r="CG35034" s="49"/>
    </row>
    <row r="35035" spans="85:85" hidden="1" x14ac:dyDescent="0.25">
      <c r="CG35035" s="49"/>
    </row>
    <row r="35036" spans="85:85" hidden="1" x14ac:dyDescent="0.25">
      <c r="CG35036" s="49"/>
    </row>
    <row r="35037" spans="85:85" hidden="1" x14ac:dyDescent="0.25">
      <c r="CG35037" s="49"/>
    </row>
    <row r="35038" spans="85:85" hidden="1" x14ac:dyDescent="0.25">
      <c r="CG35038" s="49"/>
    </row>
    <row r="35039" spans="85:85" hidden="1" x14ac:dyDescent="0.25">
      <c r="CG35039" s="49"/>
    </row>
    <row r="35040" spans="85:85" hidden="1" x14ac:dyDescent="0.25">
      <c r="CG35040" s="49"/>
    </row>
    <row r="35041" spans="85:85" hidden="1" x14ac:dyDescent="0.25">
      <c r="CG35041" s="49"/>
    </row>
    <row r="35042" spans="85:85" hidden="1" x14ac:dyDescent="0.25">
      <c r="CG35042" s="49"/>
    </row>
    <row r="35043" spans="85:85" hidden="1" x14ac:dyDescent="0.25">
      <c r="CG35043" s="49"/>
    </row>
    <row r="35044" spans="85:85" hidden="1" x14ac:dyDescent="0.25">
      <c r="CG35044" s="49"/>
    </row>
    <row r="35045" spans="85:85" hidden="1" x14ac:dyDescent="0.25">
      <c r="CG35045" s="49"/>
    </row>
    <row r="35046" spans="85:85" hidden="1" x14ac:dyDescent="0.25">
      <c r="CG35046" s="49"/>
    </row>
    <row r="35047" spans="85:85" hidden="1" x14ac:dyDescent="0.25">
      <c r="CG35047" s="49"/>
    </row>
    <row r="35048" spans="85:85" hidden="1" x14ac:dyDescent="0.25">
      <c r="CG35048" s="49"/>
    </row>
    <row r="35049" spans="85:85" hidden="1" x14ac:dyDescent="0.25">
      <c r="CG35049" s="49"/>
    </row>
    <row r="35050" spans="85:85" hidden="1" x14ac:dyDescent="0.25">
      <c r="CG35050" s="49"/>
    </row>
    <row r="35051" spans="85:85" hidden="1" x14ac:dyDescent="0.25">
      <c r="CG35051" s="49"/>
    </row>
    <row r="35052" spans="85:85" hidden="1" x14ac:dyDescent="0.25">
      <c r="CG35052" s="49"/>
    </row>
    <row r="35053" spans="85:85" hidden="1" x14ac:dyDescent="0.25">
      <c r="CG35053" s="49"/>
    </row>
    <row r="35054" spans="85:85" hidden="1" x14ac:dyDescent="0.25">
      <c r="CG35054" s="49"/>
    </row>
    <row r="35055" spans="85:85" hidden="1" x14ac:dyDescent="0.25">
      <c r="CG35055" s="49"/>
    </row>
    <row r="35056" spans="85:85" hidden="1" x14ac:dyDescent="0.25">
      <c r="CG35056" s="49"/>
    </row>
    <row r="35057" spans="85:85" hidden="1" x14ac:dyDescent="0.25">
      <c r="CG35057" s="49"/>
    </row>
    <row r="35058" spans="85:85" hidden="1" x14ac:dyDescent="0.25">
      <c r="CG35058" s="49"/>
    </row>
    <row r="35059" spans="85:85" hidden="1" x14ac:dyDescent="0.25">
      <c r="CG35059" s="49"/>
    </row>
    <row r="35060" spans="85:85" hidden="1" x14ac:dyDescent="0.25">
      <c r="CG35060" s="49"/>
    </row>
    <row r="35061" spans="85:85" hidden="1" x14ac:dyDescent="0.25">
      <c r="CG35061" s="49"/>
    </row>
    <row r="35062" spans="85:85" hidden="1" x14ac:dyDescent="0.25">
      <c r="CG35062" s="49"/>
    </row>
    <row r="35063" spans="85:85" hidden="1" x14ac:dyDescent="0.25">
      <c r="CG35063" s="49"/>
    </row>
    <row r="35064" spans="85:85" hidden="1" x14ac:dyDescent="0.25">
      <c r="CG35064" s="49"/>
    </row>
    <row r="35065" spans="85:85" hidden="1" x14ac:dyDescent="0.25">
      <c r="CG35065" s="49"/>
    </row>
    <row r="35066" spans="85:85" hidden="1" x14ac:dyDescent="0.25">
      <c r="CG35066" s="49"/>
    </row>
    <row r="35067" spans="85:85" hidden="1" x14ac:dyDescent="0.25">
      <c r="CG35067" s="49"/>
    </row>
    <row r="35068" spans="85:85" hidden="1" x14ac:dyDescent="0.25">
      <c r="CG35068" s="49"/>
    </row>
    <row r="35069" spans="85:85" hidden="1" x14ac:dyDescent="0.25">
      <c r="CG35069" s="49"/>
    </row>
    <row r="35070" spans="85:85" hidden="1" x14ac:dyDescent="0.25">
      <c r="CG35070" s="49"/>
    </row>
    <row r="35071" spans="85:85" hidden="1" x14ac:dyDescent="0.25">
      <c r="CG35071" s="49"/>
    </row>
    <row r="35072" spans="85:85" hidden="1" x14ac:dyDescent="0.25">
      <c r="CG35072" s="49"/>
    </row>
    <row r="35073" spans="85:85" hidden="1" x14ac:dyDescent="0.25">
      <c r="CG35073" s="49"/>
    </row>
    <row r="35074" spans="85:85" hidden="1" x14ac:dyDescent="0.25">
      <c r="CG35074" s="49"/>
    </row>
    <row r="35075" spans="85:85" hidden="1" x14ac:dyDescent="0.25">
      <c r="CG35075" s="49"/>
    </row>
    <row r="35076" spans="85:85" hidden="1" x14ac:dyDescent="0.25">
      <c r="CG35076" s="49"/>
    </row>
    <row r="35077" spans="85:85" hidden="1" x14ac:dyDescent="0.25">
      <c r="CG35077" s="49"/>
    </row>
    <row r="35078" spans="85:85" hidden="1" x14ac:dyDescent="0.25">
      <c r="CG35078" s="49"/>
    </row>
    <row r="35079" spans="85:85" hidden="1" x14ac:dyDescent="0.25">
      <c r="CG35079" s="49"/>
    </row>
    <row r="35080" spans="85:85" hidden="1" x14ac:dyDescent="0.25">
      <c r="CG35080" s="49"/>
    </row>
    <row r="35081" spans="85:85" hidden="1" x14ac:dyDescent="0.25">
      <c r="CG35081" s="49"/>
    </row>
    <row r="35082" spans="85:85" hidden="1" x14ac:dyDescent="0.25">
      <c r="CG35082" s="49"/>
    </row>
    <row r="35083" spans="85:85" hidden="1" x14ac:dyDescent="0.25">
      <c r="CG35083" s="49"/>
    </row>
    <row r="35084" spans="85:85" hidden="1" x14ac:dyDescent="0.25">
      <c r="CG35084" s="49"/>
    </row>
    <row r="35085" spans="85:85" hidden="1" x14ac:dyDescent="0.25">
      <c r="CG35085" s="49"/>
    </row>
    <row r="35086" spans="85:85" hidden="1" x14ac:dyDescent="0.25">
      <c r="CG35086" s="49"/>
    </row>
    <row r="35087" spans="85:85" hidden="1" x14ac:dyDescent="0.25">
      <c r="CG35087" s="49"/>
    </row>
    <row r="35088" spans="85:85" hidden="1" x14ac:dyDescent="0.25">
      <c r="CG35088" s="49"/>
    </row>
    <row r="35089" spans="85:85" hidden="1" x14ac:dyDescent="0.25">
      <c r="CG35089" s="49"/>
    </row>
    <row r="35090" spans="85:85" hidden="1" x14ac:dyDescent="0.25">
      <c r="CG35090" s="49"/>
    </row>
    <row r="35091" spans="85:85" hidden="1" x14ac:dyDescent="0.25">
      <c r="CG35091" s="49"/>
    </row>
    <row r="35092" spans="85:85" hidden="1" x14ac:dyDescent="0.25">
      <c r="CG35092" s="49"/>
    </row>
    <row r="35093" spans="85:85" hidden="1" x14ac:dyDescent="0.25">
      <c r="CG35093" s="49"/>
    </row>
    <row r="35094" spans="85:85" hidden="1" x14ac:dyDescent="0.25">
      <c r="CG35094" s="49"/>
    </row>
    <row r="35095" spans="85:85" hidden="1" x14ac:dyDescent="0.25">
      <c r="CG35095" s="49"/>
    </row>
    <row r="35096" spans="85:85" hidden="1" x14ac:dyDescent="0.25">
      <c r="CG35096" s="49"/>
    </row>
    <row r="35097" spans="85:85" hidden="1" x14ac:dyDescent="0.25">
      <c r="CG35097" s="49"/>
    </row>
    <row r="35098" spans="85:85" hidden="1" x14ac:dyDescent="0.25">
      <c r="CG35098" s="49"/>
    </row>
    <row r="35099" spans="85:85" hidden="1" x14ac:dyDescent="0.25">
      <c r="CG35099" s="49"/>
    </row>
    <row r="35100" spans="85:85" hidden="1" x14ac:dyDescent="0.25">
      <c r="CG35100" s="49"/>
    </row>
    <row r="35101" spans="85:85" hidden="1" x14ac:dyDescent="0.25">
      <c r="CG35101" s="49"/>
    </row>
    <row r="35102" spans="85:85" hidden="1" x14ac:dyDescent="0.25">
      <c r="CG35102" s="49"/>
    </row>
    <row r="35103" spans="85:85" hidden="1" x14ac:dyDescent="0.25">
      <c r="CG35103" s="49"/>
    </row>
    <row r="35104" spans="85:85" hidden="1" x14ac:dyDescent="0.25">
      <c r="CG35104" s="49"/>
    </row>
    <row r="35105" spans="85:85" hidden="1" x14ac:dyDescent="0.25">
      <c r="CG35105" s="49"/>
    </row>
    <row r="35106" spans="85:85" hidden="1" x14ac:dyDescent="0.25">
      <c r="CG35106" s="49"/>
    </row>
    <row r="35107" spans="85:85" hidden="1" x14ac:dyDescent="0.25">
      <c r="CG35107" s="49"/>
    </row>
    <row r="35108" spans="85:85" hidden="1" x14ac:dyDescent="0.25">
      <c r="CG35108" s="49"/>
    </row>
    <row r="35109" spans="85:85" hidden="1" x14ac:dyDescent="0.25">
      <c r="CG35109" s="49"/>
    </row>
    <row r="35110" spans="85:85" hidden="1" x14ac:dyDescent="0.25">
      <c r="CG35110" s="49"/>
    </row>
    <row r="35111" spans="85:85" hidden="1" x14ac:dyDescent="0.25">
      <c r="CG35111" s="49"/>
    </row>
    <row r="35112" spans="85:85" hidden="1" x14ac:dyDescent="0.25">
      <c r="CG35112" s="49"/>
    </row>
    <row r="35113" spans="85:85" hidden="1" x14ac:dyDescent="0.25">
      <c r="CG35113" s="49"/>
    </row>
    <row r="35114" spans="85:85" hidden="1" x14ac:dyDescent="0.25">
      <c r="CG35114" s="49"/>
    </row>
    <row r="35115" spans="85:85" hidden="1" x14ac:dyDescent="0.25">
      <c r="CG35115" s="49"/>
    </row>
    <row r="35116" spans="85:85" hidden="1" x14ac:dyDescent="0.25">
      <c r="CG35116" s="49"/>
    </row>
    <row r="35117" spans="85:85" hidden="1" x14ac:dyDescent="0.25">
      <c r="CG35117" s="49"/>
    </row>
    <row r="35118" spans="85:85" hidden="1" x14ac:dyDescent="0.25">
      <c r="CG35118" s="49"/>
    </row>
    <row r="35119" spans="85:85" hidden="1" x14ac:dyDescent="0.25">
      <c r="CG35119" s="49"/>
    </row>
    <row r="35120" spans="85:85" hidden="1" x14ac:dyDescent="0.25">
      <c r="CG35120" s="49"/>
    </row>
    <row r="35121" spans="85:85" hidden="1" x14ac:dyDescent="0.25">
      <c r="CG35121" s="49"/>
    </row>
    <row r="35122" spans="85:85" hidden="1" x14ac:dyDescent="0.25">
      <c r="CG35122" s="49"/>
    </row>
    <row r="35123" spans="85:85" hidden="1" x14ac:dyDescent="0.25">
      <c r="CG35123" s="49"/>
    </row>
    <row r="35124" spans="85:85" hidden="1" x14ac:dyDescent="0.25">
      <c r="CG35124" s="49"/>
    </row>
    <row r="35125" spans="85:85" hidden="1" x14ac:dyDescent="0.25">
      <c r="CG35125" s="49"/>
    </row>
    <row r="35126" spans="85:85" hidden="1" x14ac:dyDescent="0.25">
      <c r="CG35126" s="49"/>
    </row>
    <row r="35127" spans="85:85" hidden="1" x14ac:dyDescent="0.25">
      <c r="CG35127" s="49"/>
    </row>
    <row r="35128" spans="85:85" hidden="1" x14ac:dyDescent="0.25">
      <c r="CG35128" s="49"/>
    </row>
    <row r="35129" spans="85:85" hidden="1" x14ac:dyDescent="0.25">
      <c r="CG35129" s="49"/>
    </row>
    <row r="35130" spans="85:85" hidden="1" x14ac:dyDescent="0.25">
      <c r="CG35130" s="49"/>
    </row>
    <row r="35131" spans="85:85" hidden="1" x14ac:dyDescent="0.25">
      <c r="CG35131" s="49"/>
    </row>
    <row r="35132" spans="85:85" hidden="1" x14ac:dyDescent="0.25">
      <c r="CG35132" s="49"/>
    </row>
    <row r="35133" spans="85:85" hidden="1" x14ac:dyDescent="0.25">
      <c r="CG35133" s="49"/>
    </row>
    <row r="35134" spans="85:85" hidden="1" x14ac:dyDescent="0.25">
      <c r="CG35134" s="49"/>
    </row>
    <row r="35135" spans="85:85" hidden="1" x14ac:dyDescent="0.25">
      <c r="CG35135" s="49"/>
    </row>
    <row r="35136" spans="85:85" hidden="1" x14ac:dyDescent="0.25">
      <c r="CG35136" s="49"/>
    </row>
    <row r="35137" spans="85:85" hidden="1" x14ac:dyDescent="0.25">
      <c r="CG35137" s="49"/>
    </row>
    <row r="35138" spans="85:85" hidden="1" x14ac:dyDescent="0.25">
      <c r="CG35138" s="49"/>
    </row>
    <row r="35139" spans="85:85" hidden="1" x14ac:dyDescent="0.25">
      <c r="CG35139" s="49"/>
    </row>
    <row r="35140" spans="85:85" hidden="1" x14ac:dyDescent="0.25">
      <c r="CG35140" s="49"/>
    </row>
    <row r="35141" spans="85:85" hidden="1" x14ac:dyDescent="0.25">
      <c r="CG35141" s="49"/>
    </row>
    <row r="35142" spans="85:85" hidden="1" x14ac:dyDescent="0.25">
      <c r="CG35142" s="49"/>
    </row>
    <row r="35143" spans="85:85" hidden="1" x14ac:dyDescent="0.25">
      <c r="CG35143" s="49"/>
    </row>
    <row r="35144" spans="85:85" hidden="1" x14ac:dyDescent="0.25">
      <c r="CG35144" s="49"/>
    </row>
    <row r="35145" spans="85:85" hidden="1" x14ac:dyDescent="0.25">
      <c r="CG35145" s="49"/>
    </row>
    <row r="35146" spans="85:85" hidden="1" x14ac:dyDescent="0.25">
      <c r="CG35146" s="49"/>
    </row>
    <row r="35147" spans="85:85" hidden="1" x14ac:dyDescent="0.25">
      <c r="CG35147" s="49"/>
    </row>
    <row r="35148" spans="85:85" hidden="1" x14ac:dyDescent="0.25">
      <c r="CG35148" s="49"/>
    </row>
    <row r="35149" spans="85:85" hidden="1" x14ac:dyDescent="0.25">
      <c r="CG35149" s="49"/>
    </row>
    <row r="35150" spans="85:85" hidden="1" x14ac:dyDescent="0.25">
      <c r="CG35150" s="49"/>
    </row>
    <row r="35151" spans="85:85" hidden="1" x14ac:dyDescent="0.25">
      <c r="CG35151" s="49"/>
    </row>
    <row r="35152" spans="85:85" hidden="1" x14ac:dyDescent="0.25">
      <c r="CG35152" s="49"/>
    </row>
    <row r="35153" spans="85:85" hidden="1" x14ac:dyDescent="0.25">
      <c r="CG35153" s="49"/>
    </row>
    <row r="35154" spans="85:85" hidden="1" x14ac:dyDescent="0.25">
      <c r="CG35154" s="49"/>
    </row>
    <row r="35155" spans="85:85" hidden="1" x14ac:dyDescent="0.25">
      <c r="CG35155" s="49"/>
    </row>
    <row r="35156" spans="85:85" hidden="1" x14ac:dyDescent="0.25">
      <c r="CG35156" s="49"/>
    </row>
    <row r="35157" spans="85:85" hidden="1" x14ac:dyDescent="0.25">
      <c r="CG35157" s="49"/>
    </row>
    <row r="35158" spans="85:85" hidden="1" x14ac:dyDescent="0.25">
      <c r="CG35158" s="49"/>
    </row>
    <row r="35159" spans="85:85" hidden="1" x14ac:dyDescent="0.25">
      <c r="CG35159" s="49"/>
    </row>
    <row r="35160" spans="85:85" hidden="1" x14ac:dyDescent="0.25">
      <c r="CG35160" s="49"/>
    </row>
    <row r="35161" spans="85:85" hidden="1" x14ac:dyDescent="0.25">
      <c r="CG35161" s="49"/>
    </row>
    <row r="35162" spans="85:85" hidden="1" x14ac:dyDescent="0.25">
      <c r="CG35162" s="49"/>
    </row>
    <row r="35163" spans="85:85" hidden="1" x14ac:dyDescent="0.25">
      <c r="CG35163" s="49"/>
    </row>
    <row r="35164" spans="85:85" hidden="1" x14ac:dyDescent="0.25">
      <c r="CG35164" s="49"/>
    </row>
    <row r="35165" spans="85:85" hidden="1" x14ac:dyDescent="0.25">
      <c r="CG35165" s="49"/>
    </row>
    <row r="35166" spans="85:85" hidden="1" x14ac:dyDescent="0.25">
      <c r="CG35166" s="49"/>
    </row>
    <row r="35167" spans="85:85" hidden="1" x14ac:dyDescent="0.25">
      <c r="CG35167" s="49"/>
    </row>
    <row r="35168" spans="85:85" hidden="1" x14ac:dyDescent="0.25">
      <c r="CG35168" s="49"/>
    </row>
    <row r="35169" spans="85:85" hidden="1" x14ac:dyDescent="0.25">
      <c r="CG35169" s="49"/>
    </row>
    <row r="35170" spans="85:85" hidden="1" x14ac:dyDescent="0.25">
      <c r="CG35170" s="49"/>
    </row>
    <row r="35171" spans="85:85" hidden="1" x14ac:dyDescent="0.25">
      <c r="CG35171" s="49"/>
    </row>
    <row r="35172" spans="85:85" hidden="1" x14ac:dyDescent="0.25">
      <c r="CG35172" s="49"/>
    </row>
    <row r="35173" spans="85:85" hidden="1" x14ac:dyDescent="0.25">
      <c r="CG35173" s="49"/>
    </row>
    <row r="35174" spans="85:85" hidden="1" x14ac:dyDescent="0.25">
      <c r="CG35174" s="49"/>
    </row>
    <row r="35175" spans="85:85" hidden="1" x14ac:dyDescent="0.25">
      <c r="CG35175" s="49"/>
    </row>
    <row r="35176" spans="85:85" hidden="1" x14ac:dyDescent="0.25">
      <c r="CG35176" s="49"/>
    </row>
    <row r="35177" spans="85:85" hidden="1" x14ac:dyDescent="0.25">
      <c r="CG35177" s="49"/>
    </row>
    <row r="35178" spans="85:85" hidden="1" x14ac:dyDescent="0.25">
      <c r="CG35178" s="49"/>
    </row>
    <row r="35179" spans="85:85" hidden="1" x14ac:dyDescent="0.25">
      <c r="CG35179" s="49"/>
    </row>
    <row r="35180" spans="85:85" hidden="1" x14ac:dyDescent="0.25">
      <c r="CG35180" s="49"/>
    </row>
    <row r="35181" spans="85:85" hidden="1" x14ac:dyDescent="0.25">
      <c r="CG35181" s="49"/>
    </row>
    <row r="35182" spans="85:85" hidden="1" x14ac:dyDescent="0.25">
      <c r="CG35182" s="49"/>
    </row>
    <row r="35183" spans="85:85" hidden="1" x14ac:dyDescent="0.25">
      <c r="CG35183" s="49"/>
    </row>
    <row r="35184" spans="85:85" hidden="1" x14ac:dyDescent="0.25">
      <c r="CG35184" s="49"/>
    </row>
    <row r="35185" spans="85:85" hidden="1" x14ac:dyDescent="0.25">
      <c r="CG35185" s="49"/>
    </row>
    <row r="35186" spans="85:85" hidden="1" x14ac:dyDescent="0.25">
      <c r="CG35186" s="49"/>
    </row>
    <row r="35187" spans="85:85" hidden="1" x14ac:dyDescent="0.25">
      <c r="CG35187" s="49"/>
    </row>
    <row r="35188" spans="85:85" hidden="1" x14ac:dyDescent="0.25">
      <c r="CG35188" s="49"/>
    </row>
    <row r="35189" spans="85:85" hidden="1" x14ac:dyDescent="0.25">
      <c r="CG35189" s="49"/>
    </row>
    <row r="35190" spans="85:85" hidden="1" x14ac:dyDescent="0.25">
      <c r="CG35190" s="49"/>
    </row>
    <row r="35191" spans="85:85" hidden="1" x14ac:dyDescent="0.25">
      <c r="CG35191" s="49"/>
    </row>
    <row r="35192" spans="85:85" hidden="1" x14ac:dyDescent="0.25">
      <c r="CG35192" s="49"/>
    </row>
    <row r="35193" spans="85:85" hidden="1" x14ac:dyDescent="0.25">
      <c r="CG35193" s="49"/>
    </row>
    <row r="35194" spans="85:85" hidden="1" x14ac:dyDescent="0.25">
      <c r="CG35194" s="49"/>
    </row>
    <row r="35195" spans="85:85" hidden="1" x14ac:dyDescent="0.25">
      <c r="CG35195" s="49"/>
    </row>
    <row r="35196" spans="85:85" hidden="1" x14ac:dyDescent="0.25">
      <c r="CG35196" s="49"/>
    </row>
    <row r="35197" spans="85:85" hidden="1" x14ac:dyDescent="0.25">
      <c r="CG35197" s="49"/>
    </row>
    <row r="35198" spans="85:85" hidden="1" x14ac:dyDescent="0.25">
      <c r="CG35198" s="49"/>
    </row>
    <row r="35199" spans="85:85" hidden="1" x14ac:dyDescent="0.25">
      <c r="CG35199" s="49"/>
    </row>
    <row r="35200" spans="85:85" hidden="1" x14ac:dyDescent="0.25">
      <c r="CG35200" s="49"/>
    </row>
    <row r="35201" spans="85:85" hidden="1" x14ac:dyDescent="0.25">
      <c r="CG35201" s="49"/>
    </row>
    <row r="35202" spans="85:85" hidden="1" x14ac:dyDescent="0.25">
      <c r="CG35202" s="49"/>
    </row>
    <row r="35203" spans="85:85" hidden="1" x14ac:dyDescent="0.25">
      <c r="CG35203" s="49"/>
    </row>
    <row r="35204" spans="85:85" hidden="1" x14ac:dyDescent="0.25">
      <c r="CG35204" s="49"/>
    </row>
    <row r="35205" spans="85:85" hidden="1" x14ac:dyDescent="0.25">
      <c r="CG35205" s="49"/>
    </row>
    <row r="35206" spans="85:85" hidden="1" x14ac:dyDescent="0.25">
      <c r="CG35206" s="49"/>
    </row>
    <row r="35207" spans="85:85" hidden="1" x14ac:dyDescent="0.25">
      <c r="CG35207" s="49"/>
    </row>
    <row r="35208" spans="85:85" hidden="1" x14ac:dyDescent="0.25">
      <c r="CG35208" s="49"/>
    </row>
    <row r="35209" spans="85:85" hidden="1" x14ac:dyDescent="0.25">
      <c r="CG35209" s="49"/>
    </row>
    <row r="35210" spans="85:85" hidden="1" x14ac:dyDescent="0.25">
      <c r="CG35210" s="49"/>
    </row>
    <row r="35211" spans="85:85" hidden="1" x14ac:dyDescent="0.25">
      <c r="CG35211" s="49"/>
    </row>
    <row r="35212" spans="85:85" hidden="1" x14ac:dyDescent="0.25">
      <c r="CG35212" s="49"/>
    </row>
    <row r="35213" spans="85:85" hidden="1" x14ac:dyDescent="0.25">
      <c r="CG35213" s="49"/>
    </row>
    <row r="35214" spans="85:85" hidden="1" x14ac:dyDescent="0.25">
      <c r="CG35214" s="49"/>
    </row>
    <row r="35215" spans="85:85" hidden="1" x14ac:dyDescent="0.25">
      <c r="CG35215" s="49"/>
    </row>
    <row r="35216" spans="85:85" hidden="1" x14ac:dyDescent="0.25">
      <c r="CG35216" s="49"/>
    </row>
    <row r="35217" spans="85:85" hidden="1" x14ac:dyDescent="0.25">
      <c r="CG35217" s="49"/>
    </row>
    <row r="35218" spans="85:85" hidden="1" x14ac:dyDescent="0.25">
      <c r="CG35218" s="49"/>
    </row>
    <row r="35219" spans="85:85" hidden="1" x14ac:dyDescent="0.25">
      <c r="CG35219" s="49"/>
    </row>
    <row r="35220" spans="85:85" hidden="1" x14ac:dyDescent="0.25">
      <c r="CG35220" s="49"/>
    </row>
    <row r="35221" spans="85:85" hidden="1" x14ac:dyDescent="0.25">
      <c r="CG35221" s="49"/>
    </row>
    <row r="35222" spans="85:85" hidden="1" x14ac:dyDescent="0.25">
      <c r="CG35222" s="49"/>
    </row>
    <row r="35223" spans="85:85" hidden="1" x14ac:dyDescent="0.25">
      <c r="CG35223" s="49"/>
    </row>
    <row r="35224" spans="85:85" hidden="1" x14ac:dyDescent="0.25">
      <c r="CG35224" s="49"/>
    </row>
    <row r="35225" spans="85:85" hidden="1" x14ac:dyDescent="0.25">
      <c r="CG35225" s="49"/>
    </row>
    <row r="35226" spans="85:85" hidden="1" x14ac:dyDescent="0.25">
      <c r="CG35226" s="49"/>
    </row>
    <row r="35227" spans="85:85" hidden="1" x14ac:dyDescent="0.25">
      <c r="CG35227" s="49"/>
    </row>
    <row r="35228" spans="85:85" hidden="1" x14ac:dyDescent="0.25">
      <c r="CG35228" s="49"/>
    </row>
    <row r="35229" spans="85:85" hidden="1" x14ac:dyDescent="0.25">
      <c r="CG35229" s="49"/>
    </row>
    <row r="35230" spans="85:85" hidden="1" x14ac:dyDescent="0.25">
      <c r="CG35230" s="49"/>
    </row>
    <row r="35231" spans="85:85" hidden="1" x14ac:dyDescent="0.25">
      <c r="CG35231" s="49"/>
    </row>
    <row r="35232" spans="85:85" hidden="1" x14ac:dyDescent="0.25">
      <c r="CG35232" s="49"/>
    </row>
    <row r="35233" spans="85:85" hidden="1" x14ac:dyDescent="0.25">
      <c r="CG35233" s="49"/>
    </row>
    <row r="35234" spans="85:85" hidden="1" x14ac:dyDescent="0.25">
      <c r="CG35234" s="49"/>
    </row>
    <row r="35235" spans="85:85" hidden="1" x14ac:dyDescent="0.25">
      <c r="CG35235" s="49"/>
    </row>
    <row r="35236" spans="85:85" hidden="1" x14ac:dyDescent="0.25">
      <c r="CG35236" s="49"/>
    </row>
    <row r="35237" spans="85:85" hidden="1" x14ac:dyDescent="0.25">
      <c r="CG35237" s="49"/>
    </row>
    <row r="35238" spans="85:85" hidden="1" x14ac:dyDescent="0.25">
      <c r="CG35238" s="49"/>
    </row>
    <row r="35239" spans="85:85" hidden="1" x14ac:dyDescent="0.25">
      <c r="CG35239" s="49"/>
    </row>
    <row r="35240" spans="85:85" hidden="1" x14ac:dyDescent="0.25">
      <c r="CG35240" s="49"/>
    </row>
    <row r="35241" spans="85:85" hidden="1" x14ac:dyDescent="0.25">
      <c r="CG35241" s="49"/>
    </row>
    <row r="35242" spans="85:85" hidden="1" x14ac:dyDescent="0.25">
      <c r="CG35242" s="49"/>
    </row>
    <row r="35243" spans="85:85" hidden="1" x14ac:dyDescent="0.25">
      <c r="CG35243" s="49"/>
    </row>
    <row r="35244" spans="85:85" hidden="1" x14ac:dyDescent="0.25">
      <c r="CG35244" s="49"/>
    </row>
    <row r="35245" spans="85:85" hidden="1" x14ac:dyDescent="0.25">
      <c r="CG35245" s="49"/>
    </row>
    <row r="35246" spans="85:85" hidden="1" x14ac:dyDescent="0.25">
      <c r="CG35246" s="49"/>
    </row>
    <row r="35247" spans="85:85" hidden="1" x14ac:dyDescent="0.25">
      <c r="CG35247" s="49"/>
    </row>
    <row r="35248" spans="85:85" hidden="1" x14ac:dyDescent="0.25">
      <c r="CG35248" s="49"/>
    </row>
    <row r="35249" spans="85:85" hidden="1" x14ac:dyDescent="0.25">
      <c r="CG35249" s="49"/>
    </row>
    <row r="35250" spans="85:85" hidden="1" x14ac:dyDescent="0.25">
      <c r="CG35250" s="49"/>
    </row>
    <row r="35251" spans="85:85" hidden="1" x14ac:dyDescent="0.25">
      <c r="CG35251" s="49"/>
    </row>
    <row r="35252" spans="85:85" hidden="1" x14ac:dyDescent="0.25">
      <c r="CG35252" s="49"/>
    </row>
    <row r="35253" spans="85:85" hidden="1" x14ac:dyDescent="0.25">
      <c r="CG35253" s="49"/>
    </row>
    <row r="35254" spans="85:85" hidden="1" x14ac:dyDescent="0.25">
      <c r="CG35254" s="49"/>
    </row>
    <row r="35255" spans="85:85" hidden="1" x14ac:dyDescent="0.25">
      <c r="CG35255" s="49"/>
    </row>
    <row r="35256" spans="85:85" hidden="1" x14ac:dyDescent="0.25">
      <c r="CG35256" s="49"/>
    </row>
    <row r="35257" spans="85:85" hidden="1" x14ac:dyDescent="0.25">
      <c r="CG35257" s="49"/>
    </row>
    <row r="35258" spans="85:85" hidden="1" x14ac:dyDescent="0.25">
      <c r="CG35258" s="49"/>
    </row>
    <row r="35259" spans="85:85" hidden="1" x14ac:dyDescent="0.25">
      <c r="CG35259" s="49"/>
    </row>
    <row r="35260" spans="85:85" hidden="1" x14ac:dyDescent="0.25">
      <c r="CG35260" s="49"/>
    </row>
    <row r="35261" spans="85:85" hidden="1" x14ac:dyDescent="0.25">
      <c r="CG35261" s="49"/>
    </row>
    <row r="35262" spans="85:85" hidden="1" x14ac:dyDescent="0.25">
      <c r="CG35262" s="49"/>
    </row>
    <row r="35263" spans="85:85" hidden="1" x14ac:dyDescent="0.25">
      <c r="CG35263" s="49"/>
    </row>
    <row r="35264" spans="85:85" hidden="1" x14ac:dyDescent="0.25">
      <c r="CG35264" s="49"/>
    </row>
    <row r="35265" spans="85:85" hidden="1" x14ac:dyDescent="0.25">
      <c r="CG35265" s="49"/>
    </row>
    <row r="35266" spans="85:85" hidden="1" x14ac:dyDescent="0.25">
      <c r="CG35266" s="49"/>
    </row>
    <row r="35267" spans="85:85" hidden="1" x14ac:dyDescent="0.25">
      <c r="CG35267" s="49"/>
    </row>
    <row r="35268" spans="85:85" hidden="1" x14ac:dyDescent="0.25">
      <c r="CG35268" s="49"/>
    </row>
    <row r="35269" spans="85:85" hidden="1" x14ac:dyDescent="0.25">
      <c r="CG35269" s="49"/>
    </row>
    <row r="35270" spans="85:85" hidden="1" x14ac:dyDescent="0.25">
      <c r="CG35270" s="49"/>
    </row>
    <row r="35271" spans="85:85" hidden="1" x14ac:dyDescent="0.25">
      <c r="CG35271" s="49"/>
    </row>
    <row r="35272" spans="85:85" hidden="1" x14ac:dyDescent="0.25">
      <c r="CG35272" s="49"/>
    </row>
    <row r="35273" spans="85:85" hidden="1" x14ac:dyDescent="0.25">
      <c r="CG35273" s="49"/>
    </row>
    <row r="35274" spans="85:85" hidden="1" x14ac:dyDescent="0.25">
      <c r="CG35274" s="49"/>
    </row>
    <row r="35275" spans="85:85" hidden="1" x14ac:dyDescent="0.25">
      <c r="CG35275" s="49"/>
    </row>
    <row r="35276" spans="85:85" hidden="1" x14ac:dyDescent="0.25">
      <c r="CG35276" s="49"/>
    </row>
    <row r="35277" spans="85:85" hidden="1" x14ac:dyDescent="0.25">
      <c r="CG35277" s="49"/>
    </row>
    <row r="35278" spans="85:85" hidden="1" x14ac:dyDescent="0.25">
      <c r="CG35278" s="49"/>
    </row>
    <row r="35279" spans="85:85" hidden="1" x14ac:dyDescent="0.25">
      <c r="CG35279" s="49"/>
    </row>
    <row r="35280" spans="85:85" hidden="1" x14ac:dyDescent="0.25">
      <c r="CG35280" s="49"/>
    </row>
    <row r="35281" spans="85:85" hidden="1" x14ac:dyDescent="0.25">
      <c r="CG35281" s="49"/>
    </row>
    <row r="35282" spans="85:85" hidden="1" x14ac:dyDescent="0.25">
      <c r="CG35282" s="49"/>
    </row>
    <row r="35283" spans="85:85" hidden="1" x14ac:dyDescent="0.25">
      <c r="CG35283" s="49"/>
    </row>
    <row r="35284" spans="85:85" hidden="1" x14ac:dyDescent="0.25">
      <c r="CG35284" s="49"/>
    </row>
    <row r="35285" spans="85:85" hidden="1" x14ac:dyDescent="0.25">
      <c r="CG35285" s="49"/>
    </row>
    <row r="35286" spans="85:85" hidden="1" x14ac:dyDescent="0.25">
      <c r="CG35286" s="49"/>
    </row>
    <row r="35287" spans="85:85" hidden="1" x14ac:dyDescent="0.25">
      <c r="CG35287" s="49"/>
    </row>
    <row r="35288" spans="85:85" hidden="1" x14ac:dyDescent="0.25">
      <c r="CG35288" s="49"/>
    </row>
    <row r="35289" spans="85:85" hidden="1" x14ac:dyDescent="0.25">
      <c r="CG35289" s="49"/>
    </row>
    <row r="35290" spans="85:85" hidden="1" x14ac:dyDescent="0.25">
      <c r="CG35290" s="49"/>
    </row>
    <row r="35291" spans="85:85" hidden="1" x14ac:dyDescent="0.25">
      <c r="CG35291" s="49"/>
    </row>
    <row r="35292" spans="85:85" hidden="1" x14ac:dyDescent="0.25">
      <c r="CG35292" s="49"/>
    </row>
    <row r="35293" spans="85:85" hidden="1" x14ac:dyDescent="0.25">
      <c r="CG35293" s="49"/>
    </row>
    <row r="35294" spans="85:85" hidden="1" x14ac:dyDescent="0.25">
      <c r="CG35294" s="49"/>
    </row>
    <row r="35295" spans="85:85" hidden="1" x14ac:dyDescent="0.25">
      <c r="CG35295" s="49"/>
    </row>
    <row r="35296" spans="85:85" hidden="1" x14ac:dyDescent="0.25">
      <c r="CG35296" s="49"/>
    </row>
    <row r="35297" spans="85:85" hidden="1" x14ac:dyDescent="0.25">
      <c r="CG35297" s="49"/>
    </row>
    <row r="35298" spans="85:85" hidden="1" x14ac:dyDescent="0.25">
      <c r="CG35298" s="49"/>
    </row>
    <row r="35299" spans="85:85" hidden="1" x14ac:dyDescent="0.25">
      <c r="CG35299" s="49"/>
    </row>
    <row r="35300" spans="85:85" hidden="1" x14ac:dyDescent="0.25">
      <c r="CG35300" s="49"/>
    </row>
    <row r="35301" spans="85:85" hidden="1" x14ac:dyDescent="0.25">
      <c r="CG35301" s="49"/>
    </row>
    <row r="35302" spans="85:85" hidden="1" x14ac:dyDescent="0.25">
      <c r="CG35302" s="49"/>
    </row>
    <row r="35303" spans="85:85" hidden="1" x14ac:dyDescent="0.25">
      <c r="CG35303" s="49"/>
    </row>
    <row r="35304" spans="85:85" hidden="1" x14ac:dyDescent="0.25">
      <c r="CG35304" s="49"/>
    </row>
    <row r="35305" spans="85:85" hidden="1" x14ac:dyDescent="0.25">
      <c r="CG35305" s="49"/>
    </row>
    <row r="35306" spans="85:85" hidden="1" x14ac:dyDescent="0.25">
      <c r="CG35306" s="49"/>
    </row>
    <row r="35307" spans="85:85" hidden="1" x14ac:dyDescent="0.25">
      <c r="CG35307" s="49"/>
    </row>
    <row r="35308" spans="85:85" hidden="1" x14ac:dyDescent="0.25">
      <c r="CG35308" s="49"/>
    </row>
    <row r="35309" spans="85:85" hidden="1" x14ac:dyDescent="0.25">
      <c r="CG35309" s="49"/>
    </row>
    <row r="35310" spans="85:85" hidden="1" x14ac:dyDescent="0.25">
      <c r="CG35310" s="49"/>
    </row>
    <row r="35311" spans="85:85" hidden="1" x14ac:dyDescent="0.25">
      <c r="CG35311" s="49"/>
    </row>
    <row r="35312" spans="85:85" hidden="1" x14ac:dyDescent="0.25">
      <c r="CG35312" s="49"/>
    </row>
    <row r="35313" spans="85:85" hidden="1" x14ac:dyDescent="0.25">
      <c r="CG35313" s="49"/>
    </row>
    <row r="35314" spans="85:85" hidden="1" x14ac:dyDescent="0.25">
      <c r="CG35314" s="49"/>
    </row>
    <row r="35315" spans="85:85" hidden="1" x14ac:dyDescent="0.25">
      <c r="CG35315" s="49"/>
    </row>
    <row r="35316" spans="85:85" hidden="1" x14ac:dyDescent="0.25">
      <c r="CG35316" s="49"/>
    </row>
    <row r="35317" spans="85:85" hidden="1" x14ac:dyDescent="0.25">
      <c r="CG35317" s="49"/>
    </row>
    <row r="35318" spans="85:85" hidden="1" x14ac:dyDescent="0.25">
      <c r="CG35318" s="49"/>
    </row>
    <row r="35319" spans="85:85" hidden="1" x14ac:dyDescent="0.25">
      <c r="CG35319" s="49"/>
    </row>
    <row r="35320" spans="85:85" hidden="1" x14ac:dyDescent="0.25">
      <c r="CG35320" s="49"/>
    </row>
    <row r="35321" spans="85:85" hidden="1" x14ac:dyDescent="0.25">
      <c r="CG35321" s="49"/>
    </row>
    <row r="35322" spans="85:85" hidden="1" x14ac:dyDescent="0.25">
      <c r="CG35322" s="49"/>
    </row>
    <row r="35323" spans="85:85" hidden="1" x14ac:dyDescent="0.25">
      <c r="CG35323" s="49"/>
    </row>
    <row r="35324" spans="85:85" hidden="1" x14ac:dyDescent="0.25">
      <c r="CG35324" s="49"/>
    </row>
    <row r="35325" spans="85:85" hidden="1" x14ac:dyDescent="0.25">
      <c r="CG35325" s="49"/>
    </row>
    <row r="35326" spans="85:85" hidden="1" x14ac:dyDescent="0.25">
      <c r="CG35326" s="49"/>
    </row>
    <row r="35327" spans="85:85" hidden="1" x14ac:dyDescent="0.25">
      <c r="CG35327" s="49"/>
    </row>
    <row r="35328" spans="85:85" hidden="1" x14ac:dyDescent="0.25">
      <c r="CG35328" s="49"/>
    </row>
    <row r="35329" spans="85:85" hidden="1" x14ac:dyDescent="0.25">
      <c r="CG35329" s="49"/>
    </row>
    <row r="35330" spans="85:85" hidden="1" x14ac:dyDescent="0.25">
      <c r="CG35330" s="49"/>
    </row>
    <row r="35331" spans="85:85" hidden="1" x14ac:dyDescent="0.25">
      <c r="CG35331" s="49"/>
    </row>
    <row r="35332" spans="85:85" hidden="1" x14ac:dyDescent="0.25">
      <c r="CG35332" s="49"/>
    </row>
    <row r="35333" spans="85:85" hidden="1" x14ac:dyDescent="0.25">
      <c r="CG35333" s="49"/>
    </row>
    <row r="35334" spans="85:85" hidden="1" x14ac:dyDescent="0.25">
      <c r="CG35334" s="49"/>
    </row>
    <row r="35335" spans="85:85" hidden="1" x14ac:dyDescent="0.25">
      <c r="CG35335" s="49"/>
    </row>
    <row r="35336" spans="85:85" hidden="1" x14ac:dyDescent="0.25">
      <c r="CG35336" s="49"/>
    </row>
    <row r="35337" spans="85:85" hidden="1" x14ac:dyDescent="0.25">
      <c r="CG35337" s="49"/>
    </row>
    <row r="35338" spans="85:85" hidden="1" x14ac:dyDescent="0.25">
      <c r="CG35338" s="49"/>
    </row>
    <row r="35339" spans="85:85" hidden="1" x14ac:dyDescent="0.25">
      <c r="CG35339" s="49"/>
    </row>
    <row r="35340" spans="85:85" hidden="1" x14ac:dyDescent="0.25">
      <c r="CG35340" s="49"/>
    </row>
    <row r="35341" spans="85:85" hidden="1" x14ac:dyDescent="0.25">
      <c r="CG35341" s="49"/>
    </row>
    <row r="35342" spans="85:85" hidden="1" x14ac:dyDescent="0.25">
      <c r="CG35342" s="49"/>
    </row>
    <row r="35343" spans="85:85" hidden="1" x14ac:dyDescent="0.25">
      <c r="CG35343" s="49"/>
    </row>
    <row r="35344" spans="85:85" hidden="1" x14ac:dyDescent="0.25">
      <c r="CG35344" s="49"/>
    </row>
    <row r="35345" spans="85:85" hidden="1" x14ac:dyDescent="0.25">
      <c r="CG35345" s="49"/>
    </row>
    <row r="35346" spans="85:85" hidden="1" x14ac:dyDescent="0.25">
      <c r="CG35346" s="49"/>
    </row>
    <row r="35347" spans="85:85" hidden="1" x14ac:dyDescent="0.25">
      <c r="CG35347" s="49"/>
    </row>
    <row r="35348" spans="85:85" hidden="1" x14ac:dyDescent="0.25">
      <c r="CG35348" s="49"/>
    </row>
    <row r="35349" spans="85:85" hidden="1" x14ac:dyDescent="0.25">
      <c r="CG35349" s="49"/>
    </row>
    <row r="35350" spans="85:85" hidden="1" x14ac:dyDescent="0.25">
      <c r="CG35350" s="49"/>
    </row>
    <row r="35351" spans="85:85" hidden="1" x14ac:dyDescent="0.25">
      <c r="CG35351" s="49"/>
    </row>
    <row r="35352" spans="85:85" hidden="1" x14ac:dyDescent="0.25">
      <c r="CG35352" s="49"/>
    </row>
    <row r="35353" spans="85:85" hidden="1" x14ac:dyDescent="0.25">
      <c r="CG35353" s="49"/>
    </row>
    <row r="35354" spans="85:85" hidden="1" x14ac:dyDescent="0.25">
      <c r="CG35354" s="49"/>
    </row>
    <row r="35355" spans="85:85" hidden="1" x14ac:dyDescent="0.25">
      <c r="CG35355" s="49"/>
    </row>
    <row r="35356" spans="85:85" hidden="1" x14ac:dyDescent="0.25">
      <c r="CG35356" s="49"/>
    </row>
    <row r="35357" spans="85:85" hidden="1" x14ac:dyDescent="0.25">
      <c r="CG35357" s="49"/>
    </row>
    <row r="35358" spans="85:85" hidden="1" x14ac:dyDescent="0.25">
      <c r="CG35358" s="49"/>
    </row>
    <row r="35359" spans="85:85" hidden="1" x14ac:dyDescent="0.25">
      <c r="CG35359" s="49"/>
    </row>
    <row r="35360" spans="85:85" hidden="1" x14ac:dyDescent="0.25">
      <c r="CG35360" s="49"/>
    </row>
    <row r="35361" spans="85:85" hidden="1" x14ac:dyDescent="0.25">
      <c r="CG35361" s="49"/>
    </row>
    <row r="35362" spans="85:85" hidden="1" x14ac:dyDescent="0.25">
      <c r="CG35362" s="49"/>
    </row>
    <row r="35363" spans="85:85" hidden="1" x14ac:dyDescent="0.25">
      <c r="CG35363" s="49"/>
    </row>
    <row r="35364" spans="85:85" hidden="1" x14ac:dyDescent="0.25">
      <c r="CG35364" s="49"/>
    </row>
    <row r="35365" spans="85:85" hidden="1" x14ac:dyDescent="0.25">
      <c r="CG35365" s="49"/>
    </row>
    <row r="35366" spans="85:85" hidden="1" x14ac:dyDescent="0.25">
      <c r="CG35366" s="49"/>
    </row>
    <row r="35367" spans="85:85" hidden="1" x14ac:dyDescent="0.25">
      <c r="CG35367" s="49"/>
    </row>
    <row r="35368" spans="85:85" hidden="1" x14ac:dyDescent="0.25">
      <c r="CG35368" s="49"/>
    </row>
    <row r="35369" spans="85:85" hidden="1" x14ac:dyDescent="0.25">
      <c r="CG35369" s="49"/>
    </row>
    <row r="35370" spans="85:85" hidden="1" x14ac:dyDescent="0.25">
      <c r="CG35370" s="49"/>
    </row>
    <row r="35371" spans="85:85" hidden="1" x14ac:dyDescent="0.25">
      <c r="CG35371" s="49"/>
    </row>
    <row r="35372" spans="85:85" hidden="1" x14ac:dyDescent="0.25">
      <c r="CG35372" s="49"/>
    </row>
    <row r="35373" spans="85:85" hidden="1" x14ac:dyDescent="0.25">
      <c r="CG35373" s="49"/>
    </row>
    <row r="35374" spans="85:85" hidden="1" x14ac:dyDescent="0.25">
      <c r="CG35374" s="49"/>
    </row>
    <row r="35375" spans="85:85" hidden="1" x14ac:dyDescent="0.25">
      <c r="CG35375" s="49"/>
    </row>
    <row r="35376" spans="85:85" hidden="1" x14ac:dyDescent="0.25">
      <c r="CG35376" s="49"/>
    </row>
    <row r="35377" spans="85:85" hidden="1" x14ac:dyDescent="0.25">
      <c r="CG35377" s="49"/>
    </row>
    <row r="35378" spans="85:85" hidden="1" x14ac:dyDescent="0.25">
      <c r="CG35378" s="49"/>
    </row>
    <row r="35379" spans="85:85" hidden="1" x14ac:dyDescent="0.25">
      <c r="CG35379" s="49"/>
    </row>
    <row r="35380" spans="85:85" hidden="1" x14ac:dyDescent="0.25">
      <c r="CG35380" s="49"/>
    </row>
    <row r="35381" spans="85:85" hidden="1" x14ac:dyDescent="0.25">
      <c r="CG35381" s="49"/>
    </row>
    <row r="35382" spans="85:85" hidden="1" x14ac:dyDescent="0.25">
      <c r="CG35382" s="49"/>
    </row>
    <row r="35383" spans="85:85" hidden="1" x14ac:dyDescent="0.25">
      <c r="CG35383" s="49"/>
    </row>
    <row r="35384" spans="85:85" hidden="1" x14ac:dyDescent="0.25">
      <c r="CG35384" s="49"/>
    </row>
    <row r="35385" spans="85:85" hidden="1" x14ac:dyDescent="0.25">
      <c r="CG35385" s="49"/>
    </row>
    <row r="35386" spans="85:85" hidden="1" x14ac:dyDescent="0.25">
      <c r="CG35386" s="49"/>
    </row>
    <row r="35387" spans="85:85" hidden="1" x14ac:dyDescent="0.25">
      <c r="CG35387" s="49"/>
    </row>
    <row r="35388" spans="85:85" hidden="1" x14ac:dyDescent="0.25">
      <c r="CG35388" s="49"/>
    </row>
    <row r="35389" spans="85:85" hidden="1" x14ac:dyDescent="0.25">
      <c r="CG35389" s="49"/>
    </row>
    <row r="35390" spans="85:85" hidden="1" x14ac:dyDescent="0.25">
      <c r="CG35390" s="49"/>
    </row>
    <row r="35391" spans="85:85" hidden="1" x14ac:dyDescent="0.25">
      <c r="CG35391" s="49"/>
    </row>
    <row r="35392" spans="85:85" hidden="1" x14ac:dyDescent="0.25">
      <c r="CG35392" s="49"/>
    </row>
    <row r="35393" spans="85:85" hidden="1" x14ac:dyDescent="0.25">
      <c r="CG35393" s="49"/>
    </row>
    <row r="35394" spans="85:85" hidden="1" x14ac:dyDescent="0.25">
      <c r="CG35394" s="49"/>
    </row>
    <row r="35395" spans="85:85" hidden="1" x14ac:dyDescent="0.25">
      <c r="CG35395" s="49"/>
    </row>
    <row r="35396" spans="85:85" hidden="1" x14ac:dyDescent="0.25">
      <c r="CG35396" s="49"/>
    </row>
    <row r="35397" spans="85:85" hidden="1" x14ac:dyDescent="0.25">
      <c r="CG35397" s="49"/>
    </row>
    <row r="35398" spans="85:85" hidden="1" x14ac:dyDescent="0.25">
      <c r="CG35398" s="49"/>
    </row>
    <row r="35399" spans="85:85" hidden="1" x14ac:dyDescent="0.25">
      <c r="CG35399" s="49"/>
    </row>
    <row r="35400" spans="85:85" hidden="1" x14ac:dyDescent="0.25">
      <c r="CG35400" s="49"/>
    </row>
    <row r="35401" spans="85:85" hidden="1" x14ac:dyDescent="0.25">
      <c r="CG35401" s="49"/>
    </row>
    <row r="35402" spans="85:85" hidden="1" x14ac:dyDescent="0.25">
      <c r="CG35402" s="49"/>
    </row>
    <row r="35403" spans="85:85" hidden="1" x14ac:dyDescent="0.25">
      <c r="CG35403" s="49"/>
    </row>
    <row r="35404" spans="85:85" hidden="1" x14ac:dyDescent="0.25">
      <c r="CG35404" s="49"/>
    </row>
    <row r="35405" spans="85:85" hidden="1" x14ac:dyDescent="0.25">
      <c r="CG35405" s="49"/>
    </row>
    <row r="35406" spans="85:85" hidden="1" x14ac:dyDescent="0.25">
      <c r="CG35406" s="49"/>
    </row>
    <row r="35407" spans="85:85" hidden="1" x14ac:dyDescent="0.25">
      <c r="CG35407" s="49"/>
    </row>
    <row r="35408" spans="85:85" hidden="1" x14ac:dyDescent="0.25">
      <c r="CG35408" s="49"/>
    </row>
    <row r="35409" spans="85:85" hidden="1" x14ac:dyDescent="0.25">
      <c r="CG35409" s="49"/>
    </row>
    <row r="35410" spans="85:85" hidden="1" x14ac:dyDescent="0.25">
      <c r="CG35410" s="49"/>
    </row>
    <row r="35411" spans="85:85" hidden="1" x14ac:dyDescent="0.25">
      <c r="CG35411" s="49"/>
    </row>
    <row r="35412" spans="85:85" hidden="1" x14ac:dyDescent="0.25">
      <c r="CG35412" s="49"/>
    </row>
    <row r="35413" spans="85:85" hidden="1" x14ac:dyDescent="0.25">
      <c r="CG35413" s="49"/>
    </row>
    <row r="35414" spans="85:85" hidden="1" x14ac:dyDescent="0.25">
      <c r="CG35414" s="49"/>
    </row>
    <row r="35415" spans="85:85" hidden="1" x14ac:dyDescent="0.25">
      <c r="CG35415" s="49"/>
    </row>
    <row r="35416" spans="85:85" hidden="1" x14ac:dyDescent="0.25">
      <c r="CG35416" s="49"/>
    </row>
    <row r="35417" spans="85:85" hidden="1" x14ac:dyDescent="0.25">
      <c r="CG35417" s="49"/>
    </row>
    <row r="35418" spans="85:85" hidden="1" x14ac:dyDescent="0.25">
      <c r="CG35418" s="49"/>
    </row>
    <row r="35419" spans="85:85" hidden="1" x14ac:dyDescent="0.25">
      <c r="CG35419" s="49"/>
    </row>
    <row r="35420" spans="85:85" hidden="1" x14ac:dyDescent="0.25">
      <c r="CG35420" s="49"/>
    </row>
    <row r="35421" spans="85:85" hidden="1" x14ac:dyDescent="0.25">
      <c r="CG35421" s="49"/>
    </row>
    <row r="35422" spans="85:85" hidden="1" x14ac:dyDescent="0.25">
      <c r="CG35422" s="49"/>
    </row>
    <row r="35423" spans="85:85" hidden="1" x14ac:dyDescent="0.25">
      <c r="CG35423" s="49"/>
    </row>
    <row r="35424" spans="85:85" hidden="1" x14ac:dyDescent="0.25">
      <c r="CG35424" s="49"/>
    </row>
    <row r="35425" spans="85:85" hidden="1" x14ac:dyDescent="0.25">
      <c r="CG35425" s="49"/>
    </row>
    <row r="35426" spans="85:85" hidden="1" x14ac:dyDescent="0.25">
      <c r="CG35426" s="49"/>
    </row>
    <row r="35427" spans="85:85" hidden="1" x14ac:dyDescent="0.25">
      <c r="CG35427" s="49"/>
    </row>
    <row r="35428" spans="85:85" hidden="1" x14ac:dyDescent="0.25">
      <c r="CG35428" s="49"/>
    </row>
    <row r="35429" spans="85:85" hidden="1" x14ac:dyDescent="0.25">
      <c r="CG35429" s="49"/>
    </row>
    <row r="35430" spans="85:85" hidden="1" x14ac:dyDescent="0.25">
      <c r="CG35430" s="49"/>
    </row>
    <row r="35431" spans="85:85" hidden="1" x14ac:dyDescent="0.25">
      <c r="CG35431" s="49"/>
    </row>
    <row r="35432" spans="85:85" hidden="1" x14ac:dyDescent="0.25">
      <c r="CG35432" s="49"/>
    </row>
    <row r="35433" spans="85:85" hidden="1" x14ac:dyDescent="0.25">
      <c r="CG35433" s="49"/>
    </row>
    <row r="35434" spans="85:85" hidden="1" x14ac:dyDescent="0.25">
      <c r="CG35434" s="49"/>
    </row>
    <row r="35435" spans="85:85" hidden="1" x14ac:dyDescent="0.25">
      <c r="CG35435" s="49"/>
    </row>
    <row r="35436" spans="85:85" hidden="1" x14ac:dyDescent="0.25">
      <c r="CG35436" s="49"/>
    </row>
    <row r="35437" spans="85:85" hidden="1" x14ac:dyDescent="0.25">
      <c r="CG35437" s="49"/>
    </row>
    <row r="35438" spans="85:85" hidden="1" x14ac:dyDescent="0.25">
      <c r="CG35438" s="49"/>
    </row>
    <row r="35439" spans="85:85" hidden="1" x14ac:dyDescent="0.25">
      <c r="CG35439" s="49"/>
    </row>
    <row r="35440" spans="85:85" hidden="1" x14ac:dyDescent="0.25">
      <c r="CG35440" s="49"/>
    </row>
    <row r="35441" spans="85:85" hidden="1" x14ac:dyDescent="0.25">
      <c r="CG35441" s="49"/>
    </row>
    <row r="35442" spans="85:85" hidden="1" x14ac:dyDescent="0.25">
      <c r="CG35442" s="49"/>
    </row>
    <row r="35443" spans="85:85" hidden="1" x14ac:dyDescent="0.25">
      <c r="CG35443" s="49"/>
    </row>
    <row r="35444" spans="85:85" hidden="1" x14ac:dyDescent="0.25">
      <c r="CG35444" s="49"/>
    </row>
    <row r="35445" spans="85:85" hidden="1" x14ac:dyDescent="0.25">
      <c r="CG35445" s="49"/>
    </row>
    <row r="35446" spans="85:85" hidden="1" x14ac:dyDescent="0.25">
      <c r="CG35446" s="49"/>
    </row>
    <row r="35447" spans="85:85" hidden="1" x14ac:dyDescent="0.25">
      <c r="CG35447" s="49"/>
    </row>
    <row r="35448" spans="85:85" hidden="1" x14ac:dyDescent="0.25">
      <c r="CG35448" s="49"/>
    </row>
    <row r="35449" spans="85:85" hidden="1" x14ac:dyDescent="0.25">
      <c r="CG35449" s="49"/>
    </row>
    <row r="35450" spans="85:85" hidden="1" x14ac:dyDescent="0.25">
      <c r="CG35450" s="49"/>
    </row>
    <row r="35451" spans="85:85" hidden="1" x14ac:dyDescent="0.25">
      <c r="CG35451" s="49"/>
    </row>
    <row r="35452" spans="85:85" hidden="1" x14ac:dyDescent="0.25">
      <c r="CG35452" s="49"/>
    </row>
    <row r="35453" spans="85:85" hidden="1" x14ac:dyDescent="0.25">
      <c r="CG35453" s="49"/>
    </row>
    <row r="35454" spans="85:85" hidden="1" x14ac:dyDescent="0.25">
      <c r="CG35454" s="49"/>
    </row>
    <row r="35455" spans="85:85" hidden="1" x14ac:dyDescent="0.25">
      <c r="CG35455" s="49"/>
    </row>
    <row r="35456" spans="85:85" hidden="1" x14ac:dyDescent="0.25">
      <c r="CG35456" s="49"/>
    </row>
    <row r="35457" spans="85:85" hidden="1" x14ac:dyDescent="0.25">
      <c r="CG35457" s="49"/>
    </row>
    <row r="35458" spans="85:85" hidden="1" x14ac:dyDescent="0.25">
      <c r="CG35458" s="49"/>
    </row>
    <row r="35459" spans="85:85" hidden="1" x14ac:dyDescent="0.25">
      <c r="CG35459" s="49"/>
    </row>
    <row r="35460" spans="85:85" hidden="1" x14ac:dyDescent="0.25">
      <c r="CG35460" s="49"/>
    </row>
    <row r="35461" spans="85:85" hidden="1" x14ac:dyDescent="0.25">
      <c r="CG35461" s="49"/>
    </row>
    <row r="35462" spans="85:85" hidden="1" x14ac:dyDescent="0.25">
      <c r="CG35462" s="49"/>
    </row>
    <row r="35463" spans="85:85" hidden="1" x14ac:dyDescent="0.25">
      <c r="CG35463" s="49"/>
    </row>
    <row r="35464" spans="85:85" hidden="1" x14ac:dyDescent="0.25">
      <c r="CG35464" s="49"/>
    </row>
    <row r="35465" spans="85:85" hidden="1" x14ac:dyDescent="0.25">
      <c r="CG35465" s="49"/>
    </row>
    <row r="35466" spans="85:85" hidden="1" x14ac:dyDescent="0.25">
      <c r="CG35466" s="49"/>
    </row>
    <row r="35467" spans="85:85" hidden="1" x14ac:dyDescent="0.25">
      <c r="CG35467" s="49"/>
    </row>
    <row r="35468" spans="85:85" hidden="1" x14ac:dyDescent="0.25">
      <c r="CG35468" s="49"/>
    </row>
    <row r="35469" spans="85:85" hidden="1" x14ac:dyDescent="0.25">
      <c r="CG35469" s="49"/>
    </row>
    <row r="35470" spans="85:85" hidden="1" x14ac:dyDescent="0.25">
      <c r="CG35470" s="49"/>
    </row>
    <row r="35471" spans="85:85" hidden="1" x14ac:dyDescent="0.25">
      <c r="CG35471" s="49"/>
    </row>
    <row r="35472" spans="85:85" hidden="1" x14ac:dyDescent="0.25">
      <c r="CG35472" s="49"/>
    </row>
    <row r="35473" spans="85:85" hidden="1" x14ac:dyDescent="0.25">
      <c r="CG35473" s="49"/>
    </row>
    <row r="35474" spans="85:85" hidden="1" x14ac:dyDescent="0.25">
      <c r="CG35474" s="49"/>
    </row>
    <row r="35475" spans="85:85" hidden="1" x14ac:dyDescent="0.25">
      <c r="CG35475" s="49"/>
    </row>
    <row r="35476" spans="85:85" hidden="1" x14ac:dyDescent="0.25">
      <c r="CG35476" s="49"/>
    </row>
    <row r="35477" spans="85:85" hidden="1" x14ac:dyDescent="0.25">
      <c r="CG35477" s="49"/>
    </row>
    <row r="35478" spans="85:85" hidden="1" x14ac:dyDescent="0.25">
      <c r="CG35478" s="49"/>
    </row>
    <row r="35479" spans="85:85" hidden="1" x14ac:dyDescent="0.25">
      <c r="CG35479" s="49"/>
    </row>
    <row r="35480" spans="85:85" hidden="1" x14ac:dyDescent="0.25">
      <c r="CG35480" s="49"/>
    </row>
    <row r="35481" spans="85:85" hidden="1" x14ac:dyDescent="0.25">
      <c r="CG35481" s="49"/>
    </row>
    <row r="35482" spans="85:85" hidden="1" x14ac:dyDescent="0.25">
      <c r="CG35482" s="49"/>
    </row>
    <row r="35483" spans="85:85" hidden="1" x14ac:dyDescent="0.25">
      <c r="CG35483" s="49"/>
    </row>
    <row r="35484" spans="85:85" hidden="1" x14ac:dyDescent="0.25">
      <c r="CG35484" s="49"/>
    </row>
    <row r="35485" spans="85:85" hidden="1" x14ac:dyDescent="0.25">
      <c r="CG35485" s="49"/>
    </row>
    <row r="35486" spans="85:85" hidden="1" x14ac:dyDescent="0.25">
      <c r="CG35486" s="49"/>
    </row>
    <row r="35487" spans="85:85" hidden="1" x14ac:dyDescent="0.25">
      <c r="CG35487" s="49"/>
    </row>
    <row r="35488" spans="85:85" hidden="1" x14ac:dyDescent="0.25">
      <c r="CG35488" s="49"/>
    </row>
    <row r="35489" spans="85:85" hidden="1" x14ac:dyDescent="0.25">
      <c r="CG35489" s="49"/>
    </row>
    <row r="35490" spans="85:85" hidden="1" x14ac:dyDescent="0.25">
      <c r="CG35490" s="49"/>
    </row>
    <row r="35491" spans="85:85" hidden="1" x14ac:dyDescent="0.25">
      <c r="CG35491" s="49"/>
    </row>
    <row r="35492" spans="85:85" hidden="1" x14ac:dyDescent="0.25">
      <c r="CG35492" s="49"/>
    </row>
    <row r="35493" spans="85:85" hidden="1" x14ac:dyDescent="0.25">
      <c r="CG35493" s="49"/>
    </row>
    <row r="35494" spans="85:85" hidden="1" x14ac:dyDescent="0.25">
      <c r="CG35494" s="49"/>
    </row>
    <row r="35495" spans="85:85" hidden="1" x14ac:dyDescent="0.25">
      <c r="CG35495" s="49"/>
    </row>
    <row r="35496" spans="85:85" hidden="1" x14ac:dyDescent="0.25">
      <c r="CG35496" s="49"/>
    </row>
    <row r="35497" spans="85:85" hidden="1" x14ac:dyDescent="0.25">
      <c r="CG35497" s="49"/>
    </row>
    <row r="35498" spans="85:85" hidden="1" x14ac:dyDescent="0.25">
      <c r="CG35498" s="49"/>
    </row>
    <row r="35499" spans="85:85" hidden="1" x14ac:dyDescent="0.25">
      <c r="CG35499" s="49"/>
    </row>
    <row r="35500" spans="85:85" hidden="1" x14ac:dyDescent="0.25">
      <c r="CG35500" s="49"/>
    </row>
    <row r="35501" spans="85:85" hidden="1" x14ac:dyDescent="0.25">
      <c r="CG35501" s="49"/>
    </row>
    <row r="35502" spans="85:85" hidden="1" x14ac:dyDescent="0.25">
      <c r="CG35502" s="49"/>
    </row>
    <row r="35503" spans="85:85" hidden="1" x14ac:dyDescent="0.25">
      <c r="CG35503" s="49"/>
    </row>
    <row r="35504" spans="85:85" hidden="1" x14ac:dyDescent="0.25">
      <c r="CG35504" s="49"/>
    </row>
    <row r="35505" spans="85:85" hidden="1" x14ac:dyDescent="0.25">
      <c r="CG35505" s="49"/>
    </row>
    <row r="35506" spans="85:85" hidden="1" x14ac:dyDescent="0.25">
      <c r="CG35506" s="49"/>
    </row>
    <row r="35507" spans="85:85" hidden="1" x14ac:dyDescent="0.25">
      <c r="CG35507" s="49"/>
    </row>
    <row r="35508" spans="85:85" hidden="1" x14ac:dyDescent="0.25">
      <c r="CG35508" s="49"/>
    </row>
    <row r="35509" spans="85:85" hidden="1" x14ac:dyDescent="0.25">
      <c r="CG35509" s="49"/>
    </row>
    <row r="35510" spans="85:85" hidden="1" x14ac:dyDescent="0.25">
      <c r="CG35510" s="49"/>
    </row>
    <row r="35511" spans="85:85" hidden="1" x14ac:dyDescent="0.25">
      <c r="CG35511" s="49"/>
    </row>
    <row r="35512" spans="85:85" hidden="1" x14ac:dyDescent="0.25">
      <c r="CG35512" s="49"/>
    </row>
    <row r="35513" spans="85:85" hidden="1" x14ac:dyDescent="0.25">
      <c r="CG35513" s="49"/>
    </row>
    <row r="35514" spans="85:85" hidden="1" x14ac:dyDescent="0.25">
      <c r="CG35514" s="49"/>
    </row>
    <row r="35515" spans="85:85" hidden="1" x14ac:dyDescent="0.25">
      <c r="CG35515" s="49"/>
    </row>
    <row r="35516" spans="85:85" hidden="1" x14ac:dyDescent="0.25">
      <c r="CG35516" s="49"/>
    </row>
    <row r="35517" spans="85:85" hidden="1" x14ac:dyDescent="0.25">
      <c r="CG35517" s="49"/>
    </row>
    <row r="35518" spans="85:85" hidden="1" x14ac:dyDescent="0.25">
      <c r="CG35518" s="49"/>
    </row>
    <row r="35519" spans="85:85" hidden="1" x14ac:dyDescent="0.25">
      <c r="CG35519" s="49"/>
    </row>
    <row r="35520" spans="85:85" hidden="1" x14ac:dyDescent="0.25">
      <c r="CG35520" s="49"/>
    </row>
    <row r="35521" spans="85:85" hidden="1" x14ac:dyDescent="0.25">
      <c r="CG35521" s="49"/>
    </row>
    <row r="35522" spans="85:85" hidden="1" x14ac:dyDescent="0.25">
      <c r="CG35522" s="49"/>
    </row>
    <row r="35523" spans="85:85" hidden="1" x14ac:dyDescent="0.25">
      <c r="CG35523" s="49"/>
    </row>
    <row r="35524" spans="85:85" hidden="1" x14ac:dyDescent="0.25">
      <c r="CG35524" s="49"/>
    </row>
    <row r="35525" spans="85:85" hidden="1" x14ac:dyDescent="0.25">
      <c r="CG35525" s="49"/>
    </row>
    <row r="35526" spans="85:85" hidden="1" x14ac:dyDescent="0.25">
      <c r="CG35526" s="49"/>
    </row>
    <row r="35527" spans="85:85" hidden="1" x14ac:dyDescent="0.25">
      <c r="CG35527" s="49"/>
    </row>
    <row r="35528" spans="85:85" hidden="1" x14ac:dyDescent="0.25">
      <c r="CG35528" s="49"/>
    </row>
    <row r="35529" spans="85:85" hidden="1" x14ac:dyDescent="0.25">
      <c r="CG35529" s="49"/>
    </row>
    <row r="35530" spans="85:85" hidden="1" x14ac:dyDescent="0.25">
      <c r="CG35530" s="49"/>
    </row>
    <row r="35531" spans="85:85" hidden="1" x14ac:dyDescent="0.25">
      <c r="CG35531" s="49"/>
    </row>
    <row r="35532" spans="85:85" hidden="1" x14ac:dyDescent="0.25">
      <c r="CG35532" s="49"/>
    </row>
    <row r="35533" spans="85:85" hidden="1" x14ac:dyDescent="0.25">
      <c r="CG35533" s="49"/>
    </row>
    <row r="35534" spans="85:85" hidden="1" x14ac:dyDescent="0.25">
      <c r="CG35534" s="49"/>
    </row>
    <row r="35535" spans="85:85" hidden="1" x14ac:dyDescent="0.25">
      <c r="CG35535" s="49"/>
    </row>
    <row r="35536" spans="85:85" hidden="1" x14ac:dyDescent="0.25">
      <c r="CG35536" s="49"/>
    </row>
    <row r="35537" spans="85:85" hidden="1" x14ac:dyDescent="0.25">
      <c r="CG35537" s="49"/>
    </row>
    <row r="35538" spans="85:85" hidden="1" x14ac:dyDescent="0.25">
      <c r="CG35538" s="49"/>
    </row>
    <row r="35539" spans="85:85" hidden="1" x14ac:dyDescent="0.25">
      <c r="CG35539" s="49"/>
    </row>
    <row r="35540" spans="85:85" hidden="1" x14ac:dyDescent="0.25">
      <c r="CG35540" s="49"/>
    </row>
    <row r="35541" spans="85:85" hidden="1" x14ac:dyDescent="0.25">
      <c r="CG35541" s="49"/>
    </row>
    <row r="35542" spans="85:85" hidden="1" x14ac:dyDescent="0.25">
      <c r="CG35542" s="49"/>
    </row>
    <row r="35543" spans="85:85" hidden="1" x14ac:dyDescent="0.25">
      <c r="CG35543" s="49"/>
    </row>
    <row r="35544" spans="85:85" hidden="1" x14ac:dyDescent="0.25">
      <c r="CG35544" s="49"/>
    </row>
    <row r="35545" spans="85:85" hidden="1" x14ac:dyDescent="0.25">
      <c r="CG35545" s="49"/>
    </row>
    <row r="35546" spans="85:85" hidden="1" x14ac:dyDescent="0.25">
      <c r="CG35546" s="49"/>
    </row>
    <row r="35547" spans="85:85" hidden="1" x14ac:dyDescent="0.25">
      <c r="CG35547" s="49"/>
    </row>
    <row r="35548" spans="85:85" hidden="1" x14ac:dyDescent="0.25">
      <c r="CG35548" s="49"/>
    </row>
    <row r="35549" spans="85:85" hidden="1" x14ac:dyDescent="0.25">
      <c r="CG35549" s="49"/>
    </row>
    <row r="35550" spans="85:85" hidden="1" x14ac:dyDescent="0.25">
      <c r="CG35550" s="49"/>
    </row>
    <row r="35551" spans="85:85" hidden="1" x14ac:dyDescent="0.25">
      <c r="CG35551" s="49"/>
    </row>
    <row r="35552" spans="85:85" hidden="1" x14ac:dyDescent="0.25">
      <c r="CG35552" s="49"/>
    </row>
    <row r="35553" spans="85:85" hidden="1" x14ac:dyDescent="0.25">
      <c r="CG35553" s="49"/>
    </row>
    <row r="35554" spans="85:85" hidden="1" x14ac:dyDescent="0.25">
      <c r="CG35554" s="49"/>
    </row>
    <row r="35555" spans="85:85" hidden="1" x14ac:dyDescent="0.25">
      <c r="CG35555" s="49"/>
    </row>
    <row r="35556" spans="85:85" hidden="1" x14ac:dyDescent="0.25">
      <c r="CG35556" s="49"/>
    </row>
    <row r="35557" spans="85:85" hidden="1" x14ac:dyDescent="0.25">
      <c r="CG35557" s="49"/>
    </row>
    <row r="35558" spans="85:85" hidden="1" x14ac:dyDescent="0.25">
      <c r="CG35558" s="49"/>
    </row>
    <row r="35559" spans="85:85" hidden="1" x14ac:dyDescent="0.25">
      <c r="CG35559" s="49"/>
    </row>
    <row r="35560" spans="85:85" hidden="1" x14ac:dyDescent="0.25">
      <c r="CG35560" s="49"/>
    </row>
    <row r="35561" spans="85:85" hidden="1" x14ac:dyDescent="0.25">
      <c r="CG35561" s="49"/>
    </row>
    <row r="35562" spans="85:85" hidden="1" x14ac:dyDescent="0.25">
      <c r="CG35562" s="49"/>
    </row>
    <row r="35563" spans="85:85" hidden="1" x14ac:dyDescent="0.25">
      <c r="CG35563" s="49"/>
    </row>
    <row r="35564" spans="85:85" hidden="1" x14ac:dyDescent="0.25">
      <c r="CG35564" s="49"/>
    </row>
    <row r="35565" spans="85:85" hidden="1" x14ac:dyDescent="0.25">
      <c r="CG35565" s="49"/>
    </row>
    <row r="35566" spans="85:85" hidden="1" x14ac:dyDescent="0.25">
      <c r="CG35566" s="49"/>
    </row>
    <row r="35567" spans="85:85" hidden="1" x14ac:dyDescent="0.25">
      <c r="CG35567" s="49"/>
    </row>
    <row r="35568" spans="85:85" hidden="1" x14ac:dyDescent="0.25">
      <c r="CG35568" s="49"/>
    </row>
    <row r="35569" spans="85:85" hidden="1" x14ac:dyDescent="0.25">
      <c r="CG35569" s="49"/>
    </row>
    <row r="35570" spans="85:85" hidden="1" x14ac:dyDescent="0.25">
      <c r="CG35570" s="49"/>
    </row>
    <row r="35571" spans="85:85" hidden="1" x14ac:dyDescent="0.25">
      <c r="CG35571" s="49"/>
    </row>
    <row r="35572" spans="85:85" hidden="1" x14ac:dyDescent="0.25">
      <c r="CG35572" s="49"/>
    </row>
    <row r="35573" spans="85:85" hidden="1" x14ac:dyDescent="0.25">
      <c r="CG35573" s="49"/>
    </row>
    <row r="35574" spans="85:85" hidden="1" x14ac:dyDescent="0.25">
      <c r="CG35574" s="49"/>
    </row>
    <row r="35575" spans="85:85" hidden="1" x14ac:dyDescent="0.25">
      <c r="CG35575" s="49"/>
    </row>
    <row r="35576" spans="85:85" hidden="1" x14ac:dyDescent="0.25">
      <c r="CG35576" s="49"/>
    </row>
    <row r="35577" spans="85:85" hidden="1" x14ac:dyDescent="0.25">
      <c r="CG35577" s="49"/>
    </row>
    <row r="35578" spans="85:85" hidden="1" x14ac:dyDescent="0.25">
      <c r="CG35578" s="49"/>
    </row>
    <row r="35579" spans="85:85" hidden="1" x14ac:dyDescent="0.25">
      <c r="CG35579" s="49"/>
    </row>
    <row r="35580" spans="85:85" hidden="1" x14ac:dyDescent="0.25">
      <c r="CG35580" s="49"/>
    </row>
    <row r="35581" spans="85:85" hidden="1" x14ac:dyDescent="0.25">
      <c r="CG35581" s="49"/>
    </row>
    <row r="35582" spans="85:85" hidden="1" x14ac:dyDescent="0.25">
      <c r="CG35582" s="49"/>
    </row>
    <row r="35583" spans="85:85" hidden="1" x14ac:dyDescent="0.25">
      <c r="CG35583" s="49"/>
    </row>
    <row r="35584" spans="85:85" hidden="1" x14ac:dyDescent="0.25">
      <c r="CG35584" s="49"/>
    </row>
    <row r="35585" spans="85:85" hidden="1" x14ac:dyDescent="0.25">
      <c r="CG35585" s="49"/>
    </row>
    <row r="35586" spans="85:85" hidden="1" x14ac:dyDescent="0.25">
      <c r="CG35586" s="49"/>
    </row>
    <row r="35587" spans="85:85" hidden="1" x14ac:dyDescent="0.25">
      <c r="CG35587" s="49"/>
    </row>
    <row r="35588" spans="85:85" hidden="1" x14ac:dyDescent="0.25">
      <c r="CG35588" s="49"/>
    </row>
    <row r="35589" spans="85:85" hidden="1" x14ac:dyDescent="0.25">
      <c r="CG35589" s="49"/>
    </row>
    <row r="35590" spans="85:85" hidden="1" x14ac:dyDescent="0.25">
      <c r="CG35590" s="49"/>
    </row>
    <row r="35591" spans="85:85" hidden="1" x14ac:dyDescent="0.25">
      <c r="CG35591" s="49"/>
    </row>
    <row r="35592" spans="85:85" hidden="1" x14ac:dyDescent="0.25">
      <c r="CG35592" s="49"/>
    </row>
    <row r="35593" spans="85:85" hidden="1" x14ac:dyDescent="0.25">
      <c r="CG35593" s="49"/>
    </row>
    <row r="35594" spans="85:85" hidden="1" x14ac:dyDescent="0.25">
      <c r="CG35594" s="49"/>
    </row>
    <row r="35595" spans="85:85" hidden="1" x14ac:dyDescent="0.25">
      <c r="CG35595" s="49"/>
    </row>
    <row r="35596" spans="85:85" hidden="1" x14ac:dyDescent="0.25">
      <c r="CG35596" s="49"/>
    </row>
    <row r="35597" spans="85:85" hidden="1" x14ac:dyDescent="0.25">
      <c r="CG35597" s="49"/>
    </row>
    <row r="35598" spans="85:85" hidden="1" x14ac:dyDescent="0.25">
      <c r="CG35598" s="49"/>
    </row>
    <row r="35599" spans="85:85" hidden="1" x14ac:dyDescent="0.25">
      <c r="CG35599" s="49"/>
    </row>
    <row r="35600" spans="85:85" hidden="1" x14ac:dyDescent="0.25">
      <c r="CG35600" s="49"/>
    </row>
    <row r="35601" spans="85:85" hidden="1" x14ac:dyDescent="0.25">
      <c r="CG35601" s="49"/>
    </row>
    <row r="35602" spans="85:85" hidden="1" x14ac:dyDescent="0.25">
      <c r="CG35602" s="49"/>
    </row>
    <row r="35603" spans="85:85" hidden="1" x14ac:dyDescent="0.25">
      <c r="CG35603" s="49"/>
    </row>
    <row r="35604" spans="85:85" hidden="1" x14ac:dyDescent="0.25">
      <c r="CG35604" s="49"/>
    </row>
    <row r="35605" spans="85:85" hidden="1" x14ac:dyDescent="0.25">
      <c r="CG35605" s="49"/>
    </row>
    <row r="35606" spans="85:85" hidden="1" x14ac:dyDescent="0.25">
      <c r="CG35606" s="49"/>
    </row>
    <row r="35607" spans="85:85" hidden="1" x14ac:dyDescent="0.25">
      <c r="CG35607" s="49"/>
    </row>
    <row r="35608" spans="85:85" hidden="1" x14ac:dyDescent="0.25">
      <c r="CG35608" s="49"/>
    </row>
    <row r="35609" spans="85:85" hidden="1" x14ac:dyDescent="0.25">
      <c r="CG35609" s="49"/>
    </row>
    <row r="35610" spans="85:85" hidden="1" x14ac:dyDescent="0.25">
      <c r="CG35610" s="49"/>
    </row>
    <row r="35611" spans="85:85" hidden="1" x14ac:dyDescent="0.25">
      <c r="CG35611" s="49"/>
    </row>
    <row r="35612" spans="85:85" hidden="1" x14ac:dyDescent="0.25">
      <c r="CG35612" s="49"/>
    </row>
    <row r="35613" spans="85:85" hidden="1" x14ac:dyDescent="0.25">
      <c r="CG35613" s="49"/>
    </row>
    <row r="35614" spans="85:85" hidden="1" x14ac:dyDescent="0.25">
      <c r="CG35614" s="49"/>
    </row>
    <row r="35615" spans="85:85" hidden="1" x14ac:dyDescent="0.25">
      <c r="CG35615" s="49"/>
    </row>
    <row r="35616" spans="85:85" hidden="1" x14ac:dyDescent="0.25">
      <c r="CG35616" s="49"/>
    </row>
    <row r="35617" spans="85:85" hidden="1" x14ac:dyDescent="0.25">
      <c r="CG35617" s="49"/>
    </row>
    <row r="35618" spans="85:85" hidden="1" x14ac:dyDescent="0.25">
      <c r="CG35618" s="49"/>
    </row>
    <row r="35619" spans="85:85" hidden="1" x14ac:dyDescent="0.25">
      <c r="CG35619" s="49"/>
    </row>
    <row r="35620" spans="85:85" hidden="1" x14ac:dyDescent="0.25">
      <c r="CG35620" s="49"/>
    </row>
    <row r="35621" spans="85:85" hidden="1" x14ac:dyDescent="0.25">
      <c r="CG35621" s="49"/>
    </row>
    <row r="35622" spans="85:85" hidden="1" x14ac:dyDescent="0.25">
      <c r="CG35622" s="49"/>
    </row>
    <row r="35623" spans="85:85" hidden="1" x14ac:dyDescent="0.25">
      <c r="CG35623" s="49"/>
    </row>
    <row r="35624" spans="85:85" hidden="1" x14ac:dyDescent="0.25">
      <c r="CG35624" s="49"/>
    </row>
    <row r="35625" spans="85:85" hidden="1" x14ac:dyDescent="0.25">
      <c r="CG35625" s="49"/>
    </row>
    <row r="35626" spans="85:85" hidden="1" x14ac:dyDescent="0.25">
      <c r="CG35626" s="49"/>
    </row>
    <row r="35627" spans="85:85" hidden="1" x14ac:dyDescent="0.25">
      <c r="CG35627" s="49"/>
    </row>
    <row r="35628" spans="85:85" hidden="1" x14ac:dyDescent="0.25">
      <c r="CG35628" s="49"/>
    </row>
    <row r="35629" spans="85:85" hidden="1" x14ac:dyDescent="0.25">
      <c r="CG35629" s="49"/>
    </row>
    <row r="35630" spans="85:85" hidden="1" x14ac:dyDescent="0.25">
      <c r="CG35630" s="49"/>
    </row>
    <row r="35631" spans="85:85" hidden="1" x14ac:dyDescent="0.25">
      <c r="CG35631" s="49"/>
    </row>
    <row r="35632" spans="85:85" hidden="1" x14ac:dyDescent="0.25">
      <c r="CG35632" s="49"/>
    </row>
    <row r="35633" spans="85:85" hidden="1" x14ac:dyDescent="0.25">
      <c r="CG35633" s="49"/>
    </row>
    <row r="35634" spans="85:85" hidden="1" x14ac:dyDescent="0.25">
      <c r="CG35634" s="49"/>
    </row>
    <row r="35635" spans="85:85" hidden="1" x14ac:dyDescent="0.25">
      <c r="CG35635" s="49"/>
    </row>
    <row r="35636" spans="85:85" hidden="1" x14ac:dyDescent="0.25">
      <c r="CG35636" s="49"/>
    </row>
    <row r="35637" spans="85:85" hidden="1" x14ac:dyDescent="0.25">
      <c r="CG35637" s="49"/>
    </row>
    <row r="35638" spans="85:85" hidden="1" x14ac:dyDescent="0.25">
      <c r="CG35638" s="49"/>
    </row>
    <row r="35639" spans="85:85" hidden="1" x14ac:dyDescent="0.25">
      <c r="CG35639" s="49"/>
    </row>
    <row r="35640" spans="85:85" hidden="1" x14ac:dyDescent="0.25">
      <c r="CG35640" s="49"/>
    </row>
    <row r="35641" spans="85:85" hidden="1" x14ac:dyDescent="0.25">
      <c r="CG35641" s="49"/>
    </row>
    <row r="35642" spans="85:85" hidden="1" x14ac:dyDescent="0.25">
      <c r="CG35642" s="49"/>
    </row>
    <row r="35643" spans="85:85" hidden="1" x14ac:dyDescent="0.25">
      <c r="CG35643" s="49"/>
    </row>
    <row r="35644" spans="85:85" hidden="1" x14ac:dyDescent="0.25">
      <c r="CG35644" s="49"/>
    </row>
    <row r="35645" spans="85:85" hidden="1" x14ac:dyDescent="0.25">
      <c r="CG35645" s="49"/>
    </row>
    <row r="35646" spans="85:85" hidden="1" x14ac:dyDescent="0.25">
      <c r="CG35646" s="49"/>
    </row>
    <row r="35647" spans="85:85" hidden="1" x14ac:dyDescent="0.25">
      <c r="CG35647" s="49"/>
    </row>
    <row r="35648" spans="85:85" hidden="1" x14ac:dyDescent="0.25">
      <c r="CG35648" s="49"/>
    </row>
    <row r="35649" spans="85:85" hidden="1" x14ac:dyDescent="0.25">
      <c r="CG35649" s="49"/>
    </row>
    <row r="35650" spans="85:85" hidden="1" x14ac:dyDescent="0.25">
      <c r="CG35650" s="49"/>
    </row>
    <row r="35651" spans="85:85" hidden="1" x14ac:dyDescent="0.25">
      <c r="CG35651" s="49"/>
    </row>
    <row r="35652" spans="85:85" hidden="1" x14ac:dyDescent="0.25">
      <c r="CG35652" s="49"/>
    </row>
    <row r="35653" spans="85:85" hidden="1" x14ac:dyDescent="0.25">
      <c r="CG35653" s="49"/>
    </row>
    <row r="35654" spans="85:85" hidden="1" x14ac:dyDescent="0.25">
      <c r="CG35654" s="49"/>
    </row>
    <row r="35655" spans="85:85" hidden="1" x14ac:dyDescent="0.25">
      <c r="CG35655" s="49"/>
    </row>
    <row r="35656" spans="85:85" hidden="1" x14ac:dyDescent="0.25">
      <c r="CG35656" s="49"/>
    </row>
    <row r="35657" spans="85:85" hidden="1" x14ac:dyDescent="0.25">
      <c r="CG35657" s="49"/>
    </row>
    <row r="35658" spans="85:85" hidden="1" x14ac:dyDescent="0.25">
      <c r="CG35658" s="49"/>
    </row>
    <row r="35659" spans="85:85" hidden="1" x14ac:dyDescent="0.25">
      <c r="CG35659" s="49"/>
    </row>
    <row r="35660" spans="85:85" hidden="1" x14ac:dyDescent="0.25">
      <c r="CG35660" s="49"/>
    </row>
    <row r="35661" spans="85:85" hidden="1" x14ac:dyDescent="0.25">
      <c r="CG35661" s="49"/>
    </row>
    <row r="35662" spans="85:85" hidden="1" x14ac:dyDescent="0.25">
      <c r="CG35662" s="49"/>
    </row>
    <row r="35663" spans="85:85" hidden="1" x14ac:dyDescent="0.25">
      <c r="CG35663" s="49"/>
    </row>
    <row r="35664" spans="85:85" hidden="1" x14ac:dyDescent="0.25">
      <c r="CG35664" s="49"/>
    </row>
    <row r="35665" spans="85:85" hidden="1" x14ac:dyDescent="0.25">
      <c r="CG35665" s="49"/>
    </row>
    <row r="35666" spans="85:85" hidden="1" x14ac:dyDescent="0.25">
      <c r="CG35666" s="49"/>
    </row>
    <row r="35667" spans="85:85" hidden="1" x14ac:dyDescent="0.25">
      <c r="CG35667" s="49"/>
    </row>
    <row r="35668" spans="85:85" hidden="1" x14ac:dyDescent="0.25">
      <c r="CG35668" s="49"/>
    </row>
    <row r="35669" spans="85:85" hidden="1" x14ac:dyDescent="0.25">
      <c r="CG35669" s="49"/>
    </row>
    <row r="35670" spans="85:85" hidden="1" x14ac:dyDescent="0.25">
      <c r="CG35670" s="49"/>
    </row>
    <row r="35671" spans="85:85" hidden="1" x14ac:dyDescent="0.25">
      <c r="CG35671" s="49"/>
    </row>
    <row r="35672" spans="85:85" hidden="1" x14ac:dyDescent="0.25">
      <c r="CG35672" s="49"/>
    </row>
    <row r="35673" spans="85:85" hidden="1" x14ac:dyDescent="0.25">
      <c r="CG35673" s="49"/>
    </row>
    <row r="35674" spans="85:85" hidden="1" x14ac:dyDescent="0.25">
      <c r="CG35674" s="49"/>
    </row>
    <row r="35675" spans="85:85" hidden="1" x14ac:dyDescent="0.25">
      <c r="CG35675" s="49"/>
    </row>
    <row r="35676" spans="85:85" hidden="1" x14ac:dyDescent="0.25">
      <c r="CG35676" s="49"/>
    </row>
    <row r="35677" spans="85:85" hidden="1" x14ac:dyDescent="0.25">
      <c r="CG35677" s="49"/>
    </row>
    <row r="35678" spans="85:85" hidden="1" x14ac:dyDescent="0.25">
      <c r="CG35678" s="49"/>
    </row>
    <row r="35679" spans="85:85" hidden="1" x14ac:dyDescent="0.25">
      <c r="CG35679" s="49"/>
    </row>
    <row r="35680" spans="85:85" hidden="1" x14ac:dyDescent="0.25">
      <c r="CG35680" s="49"/>
    </row>
    <row r="35681" spans="85:85" hidden="1" x14ac:dyDescent="0.25">
      <c r="CG35681" s="49"/>
    </row>
    <row r="35682" spans="85:85" hidden="1" x14ac:dyDescent="0.25">
      <c r="CG35682" s="49"/>
    </row>
    <row r="35683" spans="85:85" hidden="1" x14ac:dyDescent="0.25">
      <c r="CG35683" s="49"/>
    </row>
    <row r="35684" spans="85:85" hidden="1" x14ac:dyDescent="0.25">
      <c r="CG35684" s="49"/>
    </row>
    <row r="35685" spans="85:85" hidden="1" x14ac:dyDescent="0.25">
      <c r="CG35685" s="49"/>
    </row>
    <row r="35686" spans="85:85" hidden="1" x14ac:dyDescent="0.25">
      <c r="CG35686" s="49"/>
    </row>
    <row r="35687" spans="85:85" hidden="1" x14ac:dyDescent="0.25">
      <c r="CG35687" s="49"/>
    </row>
    <row r="35688" spans="85:85" hidden="1" x14ac:dyDescent="0.25">
      <c r="CG35688" s="49"/>
    </row>
    <row r="35689" spans="85:85" hidden="1" x14ac:dyDescent="0.25">
      <c r="CG35689" s="49"/>
    </row>
    <row r="35690" spans="85:85" hidden="1" x14ac:dyDescent="0.25">
      <c r="CG35690" s="49"/>
    </row>
    <row r="35691" spans="85:85" hidden="1" x14ac:dyDescent="0.25">
      <c r="CG35691" s="49"/>
    </row>
    <row r="35692" spans="85:85" hidden="1" x14ac:dyDescent="0.25">
      <c r="CG35692" s="49"/>
    </row>
    <row r="35693" spans="85:85" hidden="1" x14ac:dyDescent="0.25">
      <c r="CG35693" s="49"/>
    </row>
    <row r="35694" spans="85:85" hidden="1" x14ac:dyDescent="0.25">
      <c r="CG35694" s="49"/>
    </row>
    <row r="35695" spans="85:85" hidden="1" x14ac:dyDescent="0.25">
      <c r="CG35695" s="49"/>
    </row>
    <row r="35696" spans="85:85" hidden="1" x14ac:dyDescent="0.25">
      <c r="CG35696" s="49"/>
    </row>
    <row r="35697" spans="85:85" hidden="1" x14ac:dyDescent="0.25">
      <c r="CG35697" s="49"/>
    </row>
    <row r="35698" spans="85:85" hidden="1" x14ac:dyDescent="0.25">
      <c r="CG35698" s="49"/>
    </row>
    <row r="35699" spans="85:85" hidden="1" x14ac:dyDescent="0.25">
      <c r="CG35699" s="49"/>
    </row>
    <row r="35700" spans="85:85" hidden="1" x14ac:dyDescent="0.25">
      <c r="CG35700" s="49"/>
    </row>
    <row r="35701" spans="85:85" hidden="1" x14ac:dyDescent="0.25">
      <c r="CG35701" s="49"/>
    </row>
    <row r="35702" spans="85:85" hidden="1" x14ac:dyDescent="0.25">
      <c r="CG35702" s="49"/>
    </row>
    <row r="35703" spans="85:85" hidden="1" x14ac:dyDescent="0.25">
      <c r="CG35703" s="49"/>
    </row>
    <row r="35704" spans="85:85" hidden="1" x14ac:dyDescent="0.25">
      <c r="CG35704" s="49"/>
    </row>
    <row r="35705" spans="85:85" hidden="1" x14ac:dyDescent="0.25">
      <c r="CG35705" s="49"/>
    </row>
    <row r="35706" spans="85:85" hidden="1" x14ac:dyDescent="0.25">
      <c r="CG35706" s="49"/>
    </row>
    <row r="35707" spans="85:85" hidden="1" x14ac:dyDescent="0.25">
      <c r="CG35707" s="49"/>
    </row>
    <row r="35708" spans="85:85" hidden="1" x14ac:dyDescent="0.25">
      <c r="CG35708" s="49"/>
    </row>
    <row r="35709" spans="85:85" hidden="1" x14ac:dyDescent="0.25">
      <c r="CG35709" s="49"/>
    </row>
    <row r="35710" spans="85:85" hidden="1" x14ac:dyDescent="0.25">
      <c r="CG35710" s="49"/>
    </row>
    <row r="35711" spans="85:85" hidden="1" x14ac:dyDescent="0.25">
      <c r="CG35711" s="49"/>
    </row>
    <row r="35712" spans="85:85" hidden="1" x14ac:dyDescent="0.25">
      <c r="CG35712" s="49"/>
    </row>
    <row r="35713" spans="85:85" hidden="1" x14ac:dyDescent="0.25">
      <c r="CG35713" s="49"/>
    </row>
    <row r="35714" spans="85:85" hidden="1" x14ac:dyDescent="0.25">
      <c r="CG35714" s="49"/>
    </row>
    <row r="35715" spans="85:85" hidden="1" x14ac:dyDescent="0.25">
      <c r="CG35715" s="49"/>
    </row>
    <row r="35716" spans="85:85" hidden="1" x14ac:dyDescent="0.25">
      <c r="CG35716" s="49"/>
    </row>
    <row r="35717" spans="85:85" hidden="1" x14ac:dyDescent="0.25">
      <c r="CG35717" s="49"/>
    </row>
    <row r="35718" spans="85:85" hidden="1" x14ac:dyDescent="0.25">
      <c r="CG35718" s="49"/>
    </row>
    <row r="35719" spans="85:85" hidden="1" x14ac:dyDescent="0.25">
      <c r="CG35719" s="49"/>
    </row>
    <row r="35720" spans="85:85" hidden="1" x14ac:dyDescent="0.25">
      <c r="CG35720" s="49"/>
    </row>
    <row r="35721" spans="85:85" hidden="1" x14ac:dyDescent="0.25">
      <c r="CG35721" s="49"/>
    </row>
    <row r="35722" spans="85:85" hidden="1" x14ac:dyDescent="0.25">
      <c r="CG35722" s="49"/>
    </row>
    <row r="35723" spans="85:85" hidden="1" x14ac:dyDescent="0.25">
      <c r="CG35723" s="49"/>
    </row>
    <row r="35724" spans="85:85" hidden="1" x14ac:dyDescent="0.25">
      <c r="CG35724" s="49"/>
    </row>
    <row r="35725" spans="85:85" hidden="1" x14ac:dyDescent="0.25">
      <c r="CG35725" s="49"/>
    </row>
    <row r="35726" spans="85:85" hidden="1" x14ac:dyDescent="0.25">
      <c r="CG35726" s="49"/>
    </row>
    <row r="35727" spans="85:85" hidden="1" x14ac:dyDescent="0.25">
      <c r="CG35727" s="49"/>
    </row>
    <row r="35728" spans="85:85" hidden="1" x14ac:dyDescent="0.25">
      <c r="CG35728" s="49"/>
    </row>
    <row r="35729" spans="85:85" hidden="1" x14ac:dyDescent="0.25">
      <c r="CG35729" s="49"/>
    </row>
    <row r="35730" spans="85:85" hidden="1" x14ac:dyDescent="0.25">
      <c r="CG35730" s="49"/>
    </row>
    <row r="35731" spans="85:85" hidden="1" x14ac:dyDescent="0.25">
      <c r="CG35731" s="49"/>
    </row>
    <row r="35732" spans="85:85" hidden="1" x14ac:dyDescent="0.25">
      <c r="CG35732" s="49"/>
    </row>
    <row r="35733" spans="85:85" hidden="1" x14ac:dyDescent="0.25">
      <c r="CG35733" s="49"/>
    </row>
    <row r="35734" spans="85:85" hidden="1" x14ac:dyDescent="0.25">
      <c r="CG35734" s="49"/>
    </row>
    <row r="35735" spans="85:85" hidden="1" x14ac:dyDescent="0.25">
      <c r="CG35735" s="49"/>
    </row>
    <row r="35736" spans="85:85" hidden="1" x14ac:dyDescent="0.25">
      <c r="CG35736" s="49"/>
    </row>
    <row r="35737" spans="85:85" hidden="1" x14ac:dyDescent="0.25">
      <c r="CG35737" s="49"/>
    </row>
    <row r="35738" spans="85:85" hidden="1" x14ac:dyDescent="0.25">
      <c r="CG35738" s="49"/>
    </row>
    <row r="35739" spans="85:85" hidden="1" x14ac:dyDescent="0.25">
      <c r="CG35739" s="49"/>
    </row>
    <row r="35740" spans="85:85" hidden="1" x14ac:dyDescent="0.25">
      <c r="CG35740" s="49"/>
    </row>
    <row r="35741" spans="85:85" hidden="1" x14ac:dyDescent="0.25">
      <c r="CG35741" s="49"/>
    </row>
    <row r="35742" spans="85:85" hidden="1" x14ac:dyDescent="0.25">
      <c r="CG35742" s="49"/>
    </row>
    <row r="35743" spans="85:85" hidden="1" x14ac:dyDescent="0.25">
      <c r="CG35743" s="49"/>
    </row>
    <row r="35744" spans="85:85" hidden="1" x14ac:dyDescent="0.25">
      <c r="CG35744" s="49"/>
    </row>
    <row r="35745" spans="85:85" hidden="1" x14ac:dyDescent="0.25">
      <c r="CG35745" s="49"/>
    </row>
    <row r="35746" spans="85:85" hidden="1" x14ac:dyDescent="0.25">
      <c r="CG35746" s="49"/>
    </row>
    <row r="35747" spans="85:85" hidden="1" x14ac:dyDescent="0.25">
      <c r="CG35747" s="49"/>
    </row>
    <row r="35748" spans="85:85" hidden="1" x14ac:dyDescent="0.25">
      <c r="CG35748" s="49"/>
    </row>
    <row r="35749" spans="85:85" hidden="1" x14ac:dyDescent="0.25">
      <c r="CG35749" s="49"/>
    </row>
    <row r="35750" spans="85:85" hidden="1" x14ac:dyDescent="0.25">
      <c r="CG35750" s="49"/>
    </row>
    <row r="35751" spans="85:85" hidden="1" x14ac:dyDescent="0.25">
      <c r="CG35751" s="49"/>
    </row>
    <row r="35752" spans="85:85" hidden="1" x14ac:dyDescent="0.25">
      <c r="CG35752" s="49"/>
    </row>
    <row r="35753" spans="85:85" hidden="1" x14ac:dyDescent="0.25">
      <c r="CG35753" s="49"/>
    </row>
    <row r="35754" spans="85:85" hidden="1" x14ac:dyDescent="0.25">
      <c r="CG35754" s="49"/>
    </row>
    <row r="35755" spans="85:85" hidden="1" x14ac:dyDescent="0.25">
      <c r="CG35755" s="49"/>
    </row>
    <row r="35756" spans="85:85" hidden="1" x14ac:dyDescent="0.25">
      <c r="CG35756" s="49"/>
    </row>
    <row r="35757" spans="85:85" hidden="1" x14ac:dyDescent="0.25">
      <c r="CG35757" s="49"/>
    </row>
    <row r="35758" spans="85:85" hidden="1" x14ac:dyDescent="0.25">
      <c r="CG35758" s="49"/>
    </row>
    <row r="35759" spans="85:85" hidden="1" x14ac:dyDescent="0.25">
      <c r="CG35759" s="49"/>
    </row>
    <row r="35760" spans="85:85" hidden="1" x14ac:dyDescent="0.25">
      <c r="CG35760" s="49"/>
    </row>
    <row r="35761" spans="85:85" hidden="1" x14ac:dyDescent="0.25">
      <c r="CG35761" s="49"/>
    </row>
    <row r="35762" spans="85:85" hidden="1" x14ac:dyDescent="0.25">
      <c r="CG35762" s="49"/>
    </row>
    <row r="35763" spans="85:85" hidden="1" x14ac:dyDescent="0.25">
      <c r="CG35763" s="49"/>
    </row>
    <row r="35764" spans="85:85" hidden="1" x14ac:dyDescent="0.25">
      <c r="CG35764" s="49"/>
    </row>
    <row r="35765" spans="85:85" hidden="1" x14ac:dyDescent="0.25">
      <c r="CG35765" s="49"/>
    </row>
    <row r="35766" spans="85:85" hidden="1" x14ac:dyDescent="0.25">
      <c r="CG35766" s="49"/>
    </row>
    <row r="35767" spans="85:85" hidden="1" x14ac:dyDescent="0.25">
      <c r="CG35767" s="49"/>
    </row>
    <row r="35768" spans="85:85" hidden="1" x14ac:dyDescent="0.25">
      <c r="CG35768" s="49"/>
    </row>
    <row r="35769" spans="85:85" hidden="1" x14ac:dyDescent="0.25">
      <c r="CG35769" s="49"/>
    </row>
    <row r="35770" spans="85:85" hidden="1" x14ac:dyDescent="0.25">
      <c r="CG35770" s="49"/>
    </row>
    <row r="35771" spans="85:85" hidden="1" x14ac:dyDescent="0.25">
      <c r="CG35771" s="49"/>
    </row>
    <row r="35772" spans="85:85" hidden="1" x14ac:dyDescent="0.25">
      <c r="CG35772" s="49"/>
    </row>
    <row r="35773" spans="85:85" hidden="1" x14ac:dyDescent="0.25">
      <c r="CG35773" s="49"/>
    </row>
    <row r="35774" spans="85:85" hidden="1" x14ac:dyDescent="0.25">
      <c r="CG35774" s="49"/>
    </row>
    <row r="35775" spans="85:85" hidden="1" x14ac:dyDescent="0.25">
      <c r="CG35775" s="49"/>
    </row>
    <row r="35776" spans="85:85" hidden="1" x14ac:dyDescent="0.25">
      <c r="CG35776" s="49"/>
    </row>
    <row r="35777" spans="85:85" hidden="1" x14ac:dyDescent="0.25">
      <c r="CG35777" s="49"/>
    </row>
    <row r="35778" spans="85:85" hidden="1" x14ac:dyDescent="0.25">
      <c r="CG35778" s="49"/>
    </row>
    <row r="35779" spans="85:85" hidden="1" x14ac:dyDescent="0.25">
      <c r="CG35779" s="49"/>
    </row>
    <row r="35780" spans="85:85" hidden="1" x14ac:dyDescent="0.25">
      <c r="CG35780" s="49"/>
    </row>
    <row r="35781" spans="85:85" hidden="1" x14ac:dyDescent="0.25">
      <c r="CG35781" s="49"/>
    </row>
    <row r="35782" spans="85:85" hidden="1" x14ac:dyDescent="0.25">
      <c r="CG35782" s="49"/>
    </row>
    <row r="35783" spans="85:85" hidden="1" x14ac:dyDescent="0.25">
      <c r="CG35783" s="49"/>
    </row>
    <row r="35784" spans="85:85" hidden="1" x14ac:dyDescent="0.25">
      <c r="CG35784" s="49"/>
    </row>
    <row r="35785" spans="85:85" hidden="1" x14ac:dyDescent="0.25">
      <c r="CG35785" s="49"/>
    </row>
    <row r="35786" spans="85:85" hidden="1" x14ac:dyDescent="0.25">
      <c r="CG35786" s="49"/>
    </row>
    <row r="35787" spans="85:85" hidden="1" x14ac:dyDescent="0.25">
      <c r="CG35787" s="49"/>
    </row>
    <row r="35788" spans="85:85" hidden="1" x14ac:dyDescent="0.25">
      <c r="CG35788" s="49"/>
    </row>
    <row r="35789" spans="85:85" hidden="1" x14ac:dyDescent="0.25">
      <c r="CG35789" s="49"/>
    </row>
    <row r="35790" spans="85:85" hidden="1" x14ac:dyDescent="0.25">
      <c r="CG35790" s="49"/>
    </row>
    <row r="35791" spans="85:85" hidden="1" x14ac:dyDescent="0.25">
      <c r="CG35791" s="49"/>
    </row>
    <row r="35792" spans="85:85" hidden="1" x14ac:dyDescent="0.25">
      <c r="CG35792" s="49"/>
    </row>
    <row r="35793" spans="85:85" hidden="1" x14ac:dyDescent="0.25">
      <c r="CG35793" s="49"/>
    </row>
    <row r="35794" spans="85:85" hidden="1" x14ac:dyDescent="0.25">
      <c r="CG35794" s="49"/>
    </row>
    <row r="35795" spans="85:85" hidden="1" x14ac:dyDescent="0.25">
      <c r="CG35795" s="49"/>
    </row>
    <row r="35796" spans="85:85" hidden="1" x14ac:dyDescent="0.25">
      <c r="CG35796" s="49"/>
    </row>
    <row r="35797" spans="85:85" hidden="1" x14ac:dyDescent="0.25">
      <c r="CG35797" s="49"/>
    </row>
    <row r="35798" spans="85:85" hidden="1" x14ac:dyDescent="0.25">
      <c r="CG35798" s="49"/>
    </row>
    <row r="35799" spans="85:85" hidden="1" x14ac:dyDescent="0.25">
      <c r="CG35799" s="49"/>
    </row>
    <row r="35800" spans="85:85" hidden="1" x14ac:dyDescent="0.25">
      <c r="CG35800" s="49"/>
    </row>
    <row r="35801" spans="85:85" hidden="1" x14ac:dyDescent="0.25">
      <c r="CG35801" s="49"/>
    </row>
    <row r="35802" spans="85:85" hidden="1" x14ac:dyDescent="0.25">
      <c r="CG35802" s="49"/>
    </row>
    <row r="35803" spans="85:85" hidden="1" x14ac:dyDescent="0.25">
      <c r="CG35803" s="49"/>
    </row>
    <row r="35804" spans="85:85" hidden="1" x14ac:dyDescent="0.25">
      <c r="CG35804" s="49"/>
    </row>
    <row r="35805" spans="85:85" hidden="1" x14ac:dyDescent="0.25">
      <c r="CG35805" s="49"/>
    </row>
    <row r="35806" spans="85:85" hidden="1" x14ac:dyDescent="0.25">
      <c r="CG35806" s="49"/>
    </row>
    <row r="35807" spans="85:85" hidden="1" x14ac:dyDescent="0.25">
      <c r="CG35807" s="49"/>
    </row>
    <row r="35808" spans="85:85" hidden="1" x14ac:dyDescent="0.25">
      <c r="CG35808" s="49"/>
    </row>
    <row r="35809" spans="85:85" hidden="1" x14ac:dyDescent="0.25">
      <c r="CG35809" s="49"/>
    </row>
    <row r="35810" spans="85:85" hidden="1" x14ac:dyDescent="0.25">
      <c r="CG35810" s="49"/>
    </row>
    <row r="35811" spans="85:85" hidden="1" x14ac:dyDescent="0.25">
      <c r="CG35811" s="49"/>
    </row>
    <row r="35812" spans="85:85" hidden="1" x14ac:dyDescent="0.25">
      <c r="CG35812" s="49"/>
    </row>
    <row r="35813" spans="85:85" hidden="1" x14ac:dyDescent="0.25">
      <c r="CG35813" s="49"/>
    </row>
    <row r="35814" spans="85:85" hidden="1" x14ac:dyDescent="0.25">
      <c r="CG35814" s="49"/>
    </row>
    <row r="35815" spans="85:85" hidden="1" x14ac:dyDescent="0.25">
      <c r="CG35815" s="49"/>
    </row>
    <row r="35816" spans="85:85" hidden="1" x14ac:dyDescent="0.25">
      <c r="CG35816" s="49"/>
    </row>
    <row r="35817" spans="85:85" hidden="1" x14ac:dyDescent="0.25">
      <c r="CG35817" s="49"/>
    </row>
    <row r="35818" spans="85:85" hidden="1" x14ac:dyDescent="0.25">
      <c r="CG35818" s="49"/>
    </row>
    <row r="35819" spans="85:85" hidden="1" x14ac:dyDescent="0.25">
      <c r="CG35819" s="49"/>
    </row>
    <row r="35820" spans="85:85" hidden="1" x14ac:dyDescent="0.25">
      <c r="CG35820" s="49"/>
    </row>
    <row r="35821" spans="85:85" hidden="1" x14ac:dyDescent="0.25">
      <c r="CG35821" s="49"/>
    </row>
    <row r="35822" spans="85:85" hidden="1" x14ac:dyDescent="0.25">
      <c r="CG35822" s="49"/>
    </row>
    <row r="35823" spans="85:85" hidden="1" x14ac:dyDescent="0.25">
      <c r="CG35823" s="49"/>
    </row>
    <row r="35824" spans="85:85" hidden="1" x14ac:dyDescent="0.25">
      <c r="CG35824" s="49"/>
    </row>
    <row r="35825" spans="85:85" hidden="1" x14ac:dyDescent="0.25">
      <c r="CG35825" s="49"/>
    </row>
    <row r="35826" spans="85:85" hidden="1" x14ac:dyDescent="0.25">
      <c r="CG35826" s="49"/>
    </row>
    <row r="35827" spans="85:85" hidden="1" x14ac:dyDescent="0.25">
      <c r="CG35827" s="49"/>
    </row>
    <row r="35828" spans="85:85" hidden="1" x14ac:dyDescent="0.25">
      <c r="CG35828" s="49"/>
    </row>
    <row r="35829" spans="85:85" hidden="1" x14ac:dyDescent="0.25">
      <c r="CG35829" s="49"/>
    </row>
    <row r="35830" spans="85:85" hidden="1" x14ac:dyDescent="0.25">
      <c r="CG35830" s="49"/>
    </row>
    <row r="35831" spans="85:85" hidden="1" x14ac:dyDescent="0.25">
      <c r="CG35831" s="49"/>
    </row>
    <row r="35832" spans="85:85" hidden="1" x14ac:dyDescent="0.25">
      <c r="CG35832" s="49"/>
    </row>
    <row r="35833" spans="85:85" hidden="1" x14ac:dyDescent="0.25">
      <c r="CG35833" s="49"/>
    </row>
    <row r="35834" spans="85:85" hidden="1" x14ac:dyDescent="0.25">
      <c r="CG35834" s="49"/>
    </row>
    <row r="35835" spans="85:85" hidden="1" x14ac:dyDescent="0.25">
      <c r="CG35835" s="49"/>
    </row>
    <row r="35836" spans="85:85" hidden="1" x14ac:dyDescent="0.25">
      <c r="CG35836" s="49"/>
    </row>
    <row r="35837" spans="85:85" hidden="1" x14ac:dyDescent="0.25">
      <c r="CG35837" s="49"/>
    </row>
    <row r="35838" spans="85:85" hidden="1" x14ac:dyDescent="0.25">
      <c r="CG35838" s="49"/>
    </row>
    <row r="35839" spans="85:85" hidden="1" x14ac:dyDescent="0.25">
      <c r="CG35839" s="49"/>
    </row>
    <row r="35840" spans="85:85" hidden="1" x14ac:dyDescent="0.25">
      <c r="CG35840" s="49"/>
    </row>
    <row r="35841" spans="85:85" hidden="1" x14ac:dyDescent="0.25">
      <c r="CG35841" s="49"/>
    </row>
    <row r="35842" spans="85:85" hidden="1" x14ac:dyDescent="0.25">
      <c r="CG35842" s="49"/>
    </row>
    <row r="35843" spans="85:85" hidden="1" x14ac:dyDescent="0.25">
      <c r="CG35843" s="49"/>
    </row>
    <row r="35844" spans="85:85" hidden="1" x14ac:dyDescent="0.25">
      <c r="CG35844" s="49"/>
    </row>
    <row r="35845" spans="85:85" hidden="1" x14ac:dyDescent="0.25">
      <c r="CG35845" s="49"/>
    </row>
    <row r="35846" spans="85:85" hidden="1" x14ac:dyDescent="0.25">
      <c r="CG35846" s="49"/>
    </row>
    <row r="35847" spans="85:85" hidden="1" x14ac:dyDescent="0.25">
      <c r="CG35847" s="49"/>
    </row>
    <row r="35848" spans="85:85" hidden="1" x14ac:dyDescent="0.25">
      <c r="CG35848" s="49"/>
    </row>
    <row r="35849" spans="85:85" hidden="1" x14ac:dyDescent="0.25">
      <c r="CG35849" s="49"/>
    </row>
    <row r="35850" spans="85:85" hidden="1" x14ac:dyDescent="0.25">
      <c r="CG35850" s="49"/>
    </row>
    <row r="35851" spans="85:85" hidden="1" x14ac:dyDescent="0.25">
      <c r="CG35851" s="49"/>
    </row>
    <row r="35852" spans="85:85" hidden="1" x14ac:dyDescent="0.25">
      <c r="CG35852" s="49"/>
    </row>
    <row r="35853" spans="85:85" hidden="1" x14ac:dyDescent="0.25">
      <c r="CG35853" s="49"/>
    </row>
    <row r="35854" spans="85:85" hidden="1" x14ac:dyDescent="0.25">
      <c r="CG35854" s="49"/>
    </row>
    <row r="35855" spans="85:85" hidden="1" x14ac:dyDescent="0.25">
      <c r="CG35855" s="49"/>
    </row>
    <row r="35856" spans="85:85" hidden="1" x14ac:dyDescent="0.25">
      <c r="CG35856" s="49"/>
    </row>
    <row r="35857" spans="85:85" hidden="1" x14ac:dyDescent="0.25">
      <c r="CG35857" s="49"/>
    </row>
    <row r="35858" spans="85:85" hidden="1" x14ac:dyDescent="0.25">
      <c r="CG35858" s="49"/>
    </row>
    <row r="35859" spans="85:85" hidden="1" x14ac:dyDescent="0.25">
      <c r="CG35859" s="49"/>
    </row>
    <row r="35860" spans="85:85" hidden="1" x14ac:dyDescent="0.25">
      <c r="CG35860" s="49"/>
    </row>
    <row r="35861" spans="85:85" hidden="1" x14ac:dyDescent="0.25">
      <c r="CG35861" s="49"/>
    </row>
    <row r="35862" spans="85:85" hidden="1" x14ac:dyDescent="0.25">
      <c r="CG35862" s="49"/>
    </row>
    <row r="35863" spans="85:85" hidden="1" x14ac:dyDescent="0.25">
      <c r="CG35863" s="49"/>
    </row>
    <row r="35864" spans="85:85" hidden="1" x14ac:dyDescent="0.25">
      <c r="CG35864" s="49"/>
    </row>
    <row r="35865" spans="85:85" hidden="1" x14ac:dyDescent="0.25">
      <c r="CG35865" s="49"/>
    </row>
    <row r="35866" spans="85:85" hidden="1" x14ac:dyDescent="0.25">
      <c r="CG35866" s="49"/>
    </row>
    <row r="35867" spans="85:85" hidden="1" x14ac:dyDescent="0.25">
      <c r="CG35867" s="49"/>
    </row>
    <row r="35868" spans="85:85" hidden="1" x14ac:dyDescent="0.25">
      <c r="CG35868" s="49"/>
    </row>
    <row r="35869" spans="85:85" hidden="1" x14ac:dyDescent="0.25">
      <c r="CG35869" s="49"/>
    </row>
    <row r="35870" spans="85:85" hidden="1" x14ac:dyDescent="0.25">
      <c r="CG35870" s="49"/>
    </row>
    <row r="35871" spans="85:85" hidden="1" x14ac:dyDescent="0.25">
      <c r="CG35871" s="49"/>
    </row>
    <row r="35872" spans="85:85" hidden="1" x14ac:dyDescent="0.25">
      <c r="CG35872" s="49"/>
    </row>
    <row r="35873" spans="85:85" hidden="1" x14ac:dyDescent="0.25">
      <c r="CG35873" s="49"/>
    </row>
    <row r="35874" spans="85:85" hidden="1" x14ac:dyDescent="0.25">
      <c r="CG35874" s="49"/>
    </row>
    <row r="35875" spans="85:85" hidden="1" x14ac:dyDescent="0.25">
      <c r="CG35875" s="49"/>
    </row>
    <row r="35876" spans="85:85" hidden="1" x14ac:dyDescent="0.25">
      <c r="CG35876" s="49"/>
    </row>
    <row r="35877" spans="85:85" hidden="1" x14ac:dyDescent="0.25">
      <c r="CG35877" s="49"/>
    </row>
    <row r="35878" spans="85:85" hidden="1" x14ac:dyDescent="0.25">
      <c r="CG35878" s="49"/>
    </row>
    <row r="35879" spans="85:85" hidden="1" x14ac:dyDescent="0.25">
      <c r="CG35879" s="49"/>
    </row>
    <row r="35880" spans="85:85" hidden="1" x14ac:dyDescent="0.25">
      <c r="CG35880" s="49"/>
    </row>
    <row r="35881" spans="85:85" hidden="1" x14ac:dyDescent="0.25">
      <c r="CG35881" s="49"/>
    </row>
    <row r="35882" spans="85:85" hidden="1" x14ac:dyDescent="0.25">
      <c r="CG35882" s="49"/>
    </row>
    <row r="35883" spans="85:85" hidden="1" x14ac:dyDescent="0.25">
      <c r="CG35883" s="49"/>
    </row>
    <row r="35884" spans="85:85" hidden="1" x14ac:dyDescent="0.25">
      <c r="CG35884" s="49"/>
    </row>
    <row r="35885" spans="85:85" hidden="1" x14ac:dyDescent="0.25">
      <c r="CG35885" s="49"/>
    </row>
    <row r="35886" spans="85:85" hidden="1" x14ac:dyDescent="0.25">
      <c r="CG35886" s="49"/>
    </row>
    <row r="35887" spans="85:85" hidden="1" x14ac:dyDescent="0.25">
      <c r="CG35887" s="49"/>
    </row>
    <row r="35888" spans="85:85" hidden="1" x14ac:dyDescent="0.25">
      <c r="CG35888" s="49"/>
    </row>
    <row r="35889" spans="85:85" hidden="1" x14ac:dyDescent="0.25">
      <c r="CG35889" s="49"/>
    </row>
    <row r="35890" spans="85:85" hidden="1" x14ac:dyDescent="0.25">
      <c r="CG35890" s="49"/>
    </row>
    <row r="35891" spans="85:85" hidden="1" x14ac:dyDescent="0.25">
      <c r="CG35891" s="49"/>
    </row>
    <row r="35892" spans="85:85" hidden="1" x14ac:dyDescent="0.25">
      <c r="CG35892" s="49"/>
    </row>
    <row r="35893" spans="85:85" hidden="1" x14ac:dyDescent="0.25">
      <c r="CG35893" s="49"/>
    </row>
    <row r="35894" spans="85:85" hidden="1" x14ac:dyDescent="0.25">
      <c r="CG35894" s="49"/>
    </row>
    <row r="35895" spans="85:85" hidden="1" x14ac:dyDescent="0.25">
      <c r="CG35895" s="49"/>
    </row>
    <row r="35896" spans="85:85" hidden="1" x14ac:dyDescent="0.25">
      <c r="CG35896" s="49"/>
    </row>
    <row r="35897" spans="85:85" hidden="1" x14ac:dyDescent="0.25">
      <c r="CG35897" s="49"/>
    </row>
    <row r="35898" spans="85:85" hidden="1" x14ac:dyDescent="0.25">
      <c r="CG35898" s="49"/>
    </row>
    <row r="35899" spans="85:85" hidden="1" x14ac:dyDescent="0.25">
      <c r="CG35899" s="49"/>
    </row>
    <row r="35900" spans="85:85" hidden="1" x14ac:dyDescent="0.25">
      <c r="CG35900" s="49"/>
    </row>
    <row r="35901" spans="85:85" hidden="1" x14ac:dyDescent="0.25">
      <c r="CG35901" s="49"/>
    </row>
    <row r="35902" spans="85:85" hidden="1" x14ac:dyDescent="0.25">
      <c r="CG35902" s="49"/>
    </row>
    <row r="35903" spans="85:85" hidden="1" x14ac:dyDescent="0.25">
      <c r="CG35903" s="49"/>
    </row>
    <row r="35904" spans="85:85" hidden="1" x14ac:dyDescent="0.25">
      <c r="CG35904" s="49"/>
    </row>
    <row r="35905" spans="85:85" hidden="1" x14ac:dyDescent="0.25">
      <c r="CG35905" s="49"/>
    </row>
    <row r="35906" spans="85:85" hidden="1" x14ac:dyDescent="0.25">
      <c r="CG35906" s="49"/>
    </row>
    <row r="35907" spans="85:85" hidden="1" x14ac:dyDescent="0.25">
      <c r="CG35907" s="49"/>
    </row>
    <row r="35908" spans="85:85" hidden="1" x14ac:dyDescent="0.25">
      <c r="CG35908" s="49"/>
    </row>
    <row r="35909" spans="85:85" hidden="1" x14ac:dyDescent="0.25">
      <c r="CG35909" s="49"/>
    </row>
    <row r="35910" spans="85:85" hidden="1" x14ac:dyDescent="0.25">
      <c r="CG35910" s="49"/>
    </row>
    <row r="35911" spans="85:85" hidden="1" x14ac:dyDescent="0.25">
      <c r="CG35911" s="49"/>
    </row>
    <row r="35912" spans="85:85" hidden="1" x14ac:dyDescent="0.25">
      <c r="CG35912" s="49"/>
    </row>
    <row r="35913" spans="85:85" hidden="1" x14ac:dyDescent="0.25">
      <c r="CG35913" s="49"/>
    </row>
    <row r="35914" spans="85:85" hidden="1" x14ac:dyDescent="0.25">
      <c r="CG35914" s="49"/>
    </row>
    <row r="35915" spans="85:85" hidden="1" x14ac:dyDescent="0.25">
      <c r="CG35915" s="49"/>
    </row>
    <row r="35916" spans="85:85" hidden="1" x14ac:dyDescent="0.25">
      <c r="CG35916" s="49"/>
    </row>
    <row r="35917" spans="85:85" hidden="1" x14ac:dyDescent="0.25">
      <c r="CG35917" s="49"/>
    </row>
    <row r="35918" spans="85:85" hidden="1" x14ac:dyDescent="0.25">
      <c r="CG35918" s="49"/>
    </row>
    <row r="35919" spans="85:85" hidden="1" x14ac:dyDescent="0.25">
      <c r="CG35919" s="49"/>
    </row>
    <row r="35920" spans="85:85" hidden="1" x14ac:dyDescent="0.25">
      <c r="CG35920" s="49"/>
    </row>
    <row r="35921" spans="85:85" hidden="1" x14ac:dyDescent="0.25">
      <c r="CG35921" s="49"/>
    </row>
    <row r="35922" spans="85:85" hidden="1" x14ac:dyDescent="0.25">
      <c r="CG35922" s="49"/>
    </row>
    <row r="35923" spans="85:85" hidden="1" x14ac:dyDescent="0.25">
      <c r="CG35923" s="49"/>
    </row>
    <row r="35924" spans="85:85" hidden="1" x14ac:dyDescent="0.25">
      <c r="CG35924" s="49"/>
    </row>
    <row r="35925" spans="85:85" hidden="1" x14ac:dyDescent="0.25">
      <c r="CG35925" s="49"/>
    </row>
    <row r="35926" spans="85:85" hidden="1" x14ac:dyDescent="0.25">
      <c r="CG35926" s="49"/>
    </row>
    <row r="35927" spans="85:85" hidden="1" x14ac:dyDescent="0.25">
      <c r="CG35927" s="49"/>
    </row>
    <row r="35928" spans="85:85" hidden="1" x14ac:dyDescent="0.25">
      <c r="CG35928" s="49"/>
    </row>
    <row r="35929" spans="85:85" hidden="1" x14ac:dyDescent="0.25">
      <c r="CG35929" s="49"/>
    </row>
    <row r="35930" spans="85:85" hidden="1" x14ac:dyDescent="0.25">
      <c r="CG35930" s="49"/>
    </row>
    <row r="35931" spans="85:85" hidden="1" x14ac:dyDescent="0.25">
      <c r="CG35931" s="49"/>
    </row>
    <row r="35932" spans="85:85" hidden="1" x14ac:dyDescent="0.25">
      <c r="CG35932" s="49"/>
    </row>
    <row r="35933" spans="85:85" hidden="1" x14ac:dyDescent="0.25">
      <c r="CG35933" s="49"/>
    </row>
    <row r="35934" spans="85:85" hidden="1" x14ac:dyDescent="0.25">
      <c r="CG35934" s="49"/>
    </row>
    <row r="35935" spans="85:85" hidden="1" x14ac:dyDescent="0.25">
      <c r="CG35935" s="49"/>
    </row>
    <row r="35936" spans="85:85" hidden="1" x14ac:dyDescent="0.25">
      <c r="CG35936" s="49"/>
    </row>
    <row r="35937" spans="85:85" hidden="1" x14ac:dyDescent="0.25">
      <c r="CG35937" s="49"/>
    </row>
    <row r="35938" spans="85:85" hidden="1" x14ac:dyDescent="0.25">
      <c r="CG35938" s="49"/>
    </row>
    <row r="35939" spans="85:85" hidden="1" x14ac:dyDescent="0.25">
      <c r="CG35939" s="49"/>
    </row>
    <row r="35940" spans="85:85" hidden="1" x14ac:dyDescent="0.25">
      <c r="CG35940" s="49"/>
    </row>
    <row r="35941" spans="85:85" hidden="1" x14ac:dyDescent="0.25">
      <c r="CG35941" s="49"/>
    </row>
    <row r="35942" spans="85:85" hidden="1" x14ac:dyDescent="0.25">
      <c r="CG35942" s="49"/>
    </row>
    <row r="35943" spans="85:85" hidden="1" x14ac:dyDescent="0.25">
      <c r="CG35943" s="49"/>
    </row>
    <row r="35944" spans="85:85" hidden="1" x14ac:dyDescent="0.25">
      <c r="CG35944" s="49"/>
    </row>
    <row r="35945" spans="85:85" hidden="1" x14ac:dyDescent="0.25">
      <c r="CG35945" s="49"/>
    </row>
    <row r="35946" spans="85:85" hidden="1" x14ac:dyDescent="0.25">
      <c r="CG35946" s="49"/>
    </row>
    <row r="35947" spans="85:85" hidden="1" x14ac:dyDescent="0.25">
      <c r="CG35947" s="49"/>
    </row>
    <row r="35948" spans="85:85" hidden="1" x14ac:dyDescent="0.25">
      <c r="CG35948" s="49"/>
    </row>
    <row r="35949" spans="85:85" hidden="1" x14ac:dyDescent="0.25">
      <c r="CG35949" s="49"/>
    </row>
    <row r="35950" spans="85:85" hidden="1" x14ac:dyDescent="0.25">
      <c r="CG35950" s="49"/>
    </row>
    <row r="35951" spans="85:85" hidden="1" x14ac:dyDescent="0.25">
      <c r="CG35951" s="49"/>
    </row>
    <row r="35952" spans="85:85" hidden="1" x14ac:dyDescent="0.25">
      <c r="CG35952" s="49"/>
    </row>
    <row r="35953" spans="85:85" hidden="1" x14ac:dyDescent="0.25">
      <c r="CG35953" s="49"/>
    </row>
    <row r="35954" spans="85:85" hidden="1" x14ac:dyDescent="0.25">
      <c r="CG35954" s="49"/>
    </row>
    <row r="35955" spans="85:85" hidden="1" x14ac:dyDescent="0.25">
      <c r="CG35955" s="49"/>
    </row>
    <row r="35956" spans="85:85" hidden="1" x14ac:dyDescent="0.25">
      <c r="CG35956" s="49"/>
    </row>
    <row r="35957" spans="85:85" hidden="1" x14ac:dyDescent="0.25">
      <c r="CG35957" s="49"/>
    </row>
    <row r="35958" spans="85:85" hidden="1" x14ac:dyDescent="0.25">
      <c r="CG35958" s="49"/>
    </row>
    <row r="35959" spans="85:85" hidden="1" x14ac:dyDescent="0.25">
      <c r="CG35959" s="49"/>
    </row>
    <row r="35960" spans="85:85" hidden="1" x14ac:dyDescent="0.25">
      <c r="CG35960" s="49"/>
    </row>
    <row r="35961" spans="85:85" hidden="1" x14ac:dyDescent="0.25">
      <c r="CG35961" s="49"/>
    </row>
    <row r="35962" spans="85:85" hidden="1" x14ac:dyDescent="0.25">
      <c r="CG35962" s="49"/>
    </row>
    <row r="35963" spans="85:85" hidden="1" x14ac:dyDescent="0.25">
      <c r="CG35963" s="49"/>
    </row>
    <row r="35964" spans="85:85" hidden="1" x14ac:dyDescent="0.25">
      <c r="CG35964" s="49"/>
    </row>
    <row r="35965" spans="85:85" hidden="1" x14ac:dyDescent="0.25">
      <c r="CG35965" s="49"/>
    </row>
    <row r="35966" spans="85:85" hidden="1" x14ac:dyDescent="0.25">
      <c r="CG35966" s="49"/>
    </row>
    <row r="35967" spans="85:85" hidden="1" x14ac:dyDescent="0.25">
      <c r="CG35967" s="49"/>
    </row>
    <row r="35968" spans="85:85" hidden="1" x14ac:dyDescent="0.25">
      <c r="CG35968" s="49"/>
    </row>
    <row r="35969" spans="85:85" hidden="1" x14ac:dyDescent="0.25">
      <c r="CG35969" s="49"/>
    </row>
    <row r="35970" spans="85:85" hidden="1" x14ac:dyDescent="0.25">
      <c r="CG35970" s="49"/>
    </row>
    <row r="35971" spans="85:85" hidden="1" x14ac:dyDescent="0.25">
      <c r="CG35971" s="49"/>
    </row>
    <row r="35972" spans="85:85" hidden="1" x14ac:dyDescent="0.25">
      <c r="CG35972" s="49"/>
    </row>
    <row r="35973" spans="85:85" hidden="1" x14ac:dyDescent="0.25">
      <c r="CG35973" s="49"/>
    </row>
    <row r="35974" spans="85:85" hidden="1" x14ac:dyDescent="0.25">
      <c r="CG35974" s="49"/>
    </row>
    <row r="35975" spans="85:85" hidden="1" x14ac:dyDescent="0.25">
      <c r="CG35975" s="49"/>
    </row>
    <row r="35976" spans="85:85" hidden="1" x14ac:dyDescent="0.25">
      <c r="CG35976" s="49"/>
    </row>
    <row r="35977" spans="85:85" hidden="1" x14ac:dyDescent="0.25">
      <c r="CG35977" s="49"/>
    </row>
    <row r="35978" spans="85:85" hidden="1" x14ac:dyDescent="0.25">
      <c r="CG35978" s="49"/>
    </row>
    <row r="35979" spans="85:85" hidden="1" x14ac:dyDescent="0.25">
      <c r="CG35979" s="49"/>
    </row>
    <row r="35980" spans="85:85" hidden="1" x14ac:dyDescent="0.25">
      <c r="CG35980" s="49"/>
    </row>
    <row r="35981" spans="85:85" hidden="1" x14ac:dyDescent="0.25">
      <c r="CG35981" s="49"/>
    </row>
    <row r="35982" spans="85:85" hidden="1" x14ac:dyDescent="0.25">
      <c r="CG35982" s="49"/>
    </row>
    <row r="35983" spans="85:85" hidden="1" x14ac:dyDescent="0.25">
      <c r="CG35983" s="49"/>
    </row>
    <row r="35984" spans="85:85" hidden="1" x14ac:dyDescent="0.25">
      <c r="CG35984" s="49"/>
    </row>
    <row r="35985" spans="85:85" hidden="1" x14ac:dyDescent="0.25">
      <c r="CG35985" s="49"/>
    </row>
    <row r="35986" spans="85:85" hidden="1" x14ac:dyDescent="0.25">
      <c r="CG35986" s="49"/>
    </row>
    <row r="35987" spans="85:85" hidden="1" x14ac:dyDescent="0.25">
      <c r="CG35987" s="49"/>
    </row>
    <row r="35988" spans="85:85" hidden="1" x14ac:dyDescent="0.25">
      <c r="CG35988" s="49"/>
    </row>
    <row r="35989" spans="85:85" hidden="1" x14ac:dyDescent="0.25">
      <c r="CG35989" s="49"/>
    </row>
    <row r="35990" spans="85:85" hidden="1" x14ac:dyDescent="0.25">
      <c r="CG35990" s="49"/>
    </row>
    <row r="35991" spans="85:85" hidden="1" x14ac:dyDescent="0.25">
      <c r="CG35991" s="49"/>
    </row>
    <row r="35992" spans="85:85" hidden="1" x14ac:dyDescent="0.25">
      <c r="CG35992" s="49"/>
    </row>
    <row r="35993" spans="85:85" hidden="1" x14ac:dyDescent="0.25">
      <c r="CG35993" s="49"/>
    </row>
    <row r="35994" spans="85:85" hidden="1" x14ac:dyDescent="0.25">
      <c r="CG35994" s="49"/>
    </row>
    <row r="35995" spans="85:85" hidden="1" x14ac:dyDescent="0.25">
      <c r="CG35995" s="49"/>
    </row>
    <row r="35996" spans="85:85" hidden="1" x14ac:dyDescent="0.25">
      <c r="CG35996" s="49"/>
    </row>
    <row r="35997" spans="85:85" hidden="1" x14ac:dyDescent="0.25">
      <c r="CG35997" s="49"/>
    </row>
    <row r="35998" spans="85:85" hidden="1" x14ac:dyDescent="0.25">
      <c r="CG35998" s="49"/>
    </row>
    <row r="35999" spans="85:85" hidden="1" x14ac:dyDescent="0.25">
      <c r="CG35999" s="49"/>
    </row>
    <row r="36000" spans="85:85" hidden="1" x14ac:dyDescent="0.25">
      <c r="CG36000" s="49"/>
    </row>
    <row r="36001" spans="85:85" hidden="1" x14ac:dyDescent="0.25">
      <c r="CG36001" s="49"/>
    </row>
    <row r="36002" spans="85:85" hidden="1" x14ac:dyDescent="0.25">
      <c r="CG36002" s="49"/>
    </row>
    <row r="36003" spans="85:85" hidden="1" x14ac:dyDescent="0.25">
      <c r="CG36003" s="49"/>
    </row>
    <row r="36004" spans="85:85" hidden="1" x14ac:dyDescent="0.25">
      <c r="CG36004" s="49"/>
    </row>
    <row r="36005" spans="85:85" hidden="1" x14ac:dyDescent="0.25">
      <c r="CG36005" s="49"/>
    </row>
    <row r="36006" spans="85:85" hidden="1" x14ac:dyDescent="0.25">
      <c r="CG36006" s="49"/>
    </row>
    <row r="36007" spans="85:85" hidden="1" x14ac:dyDescent="0.25">
      <c r="CG36007" s="49"/>
    </row>
    <row r="36008" spans="85:85" hidden="1" x14ac:dyDescent="0.25">
      <c r="CG36008" s="49"/>
    </row>
    <row r="36009" spans="85:85" hidden="1" x14ac:dyDescent="0.25">
      <c r="CG36009" s="49"/>
    </row>
    <row r="36010" spans="85:85" hidden="1" x14ac:dyDescent="0.25">
      <c r="CG36010" s="49"/>
    </row>
    <row r="36011" spans="85:85" hidden="1" x14ac:dyDescent="0.25">
      <c r="CG36011" s="49"/>
    </row>
    <row r="36012" spans="85:85" hidden="1" x14ac:dyDescent="0.25">
      <c r="CG36012" s="49"/>
    </row>
    <row r="36013" spans="85:85" hidden="1" x14ac:dyDescent="0.25">
      <c r="CG36013" s="49"/>
    </row>
    <row r="36014" spans="85:85" hidden="1" x14ac:dyDescent="0.25">
      <c r="CG36014" s="49"/>
    </row>
    <row r="36015" spans="85:85" hidden="1" x14ac:dyDescent="0.25">
      <c r="CG36015" s="49"/>
    </row>
    <row r="36016" spans="85:85" hidden="1" x14ac:dyDescent="0.25">
      <c r="CG36016" s="49"/>
    </row>
    <row r="36017" spans="85:85" hidden="1" x14ac:dyDescent="0.25">
      <c r="CG36017" s="49"/>
    </row>
    <row r="36018" spans="85:85" hidden="1" x14ac:dyDescent="0.25">
      <c r="CG36018" s="49"/>
    </row>
    <row r="36019" spans="85:85" hidden="1" x14ac:dyDescent="0.25">
      <c r="CG36019" s="49"/>
    </row>
    <row r="36020" spans="85:85" hidden="1" x14ac:dyDescent="0.25">
      <c r="CG36020" s="49"/>
    </row>
    <row r="36021" spans="85:85" hidden="1" x14ac:dyDescent="0.25">
      <c r="CG36021" s="49"/>
    </row>
    <row r="36022" spans="85:85" hidden="1" x14ac:dyDescent="0.25">
      <c r="CG36022" s="49"/>
    </row>
    <row r="36023" spans="85:85" hidden="1" x14ac:dyDescent="0.25">
      <c r="CG36023" s="49"/>
    </row>
    <row r="36024" spans="85:85" hidden="1" x14ac:dyDescent="0.25">
      <c r="CG36024" s="49"/>
    </row>
    <row r="36025" spans="85:85" hidden="1" x14ac:dyDescent="0.25">
      <c r="CG36025" s="49"/>
    </row>
    <row r="36026" spans="85:85" hidden="1" x14ac:dyDescent="0.25">
      <c r="CG36026" s="49"/>
    </row>
    <row r="36027" spans="85:85" hidden="1" x14ac:dyDescent="0.25">
      <c r="CG36027" s="49"/>
    </row>
    <row r="36028" spans="85:85" hidden="1" x14ac:dyDescent="0.25">
      <c r="CG36028" s="49"/>
    </row>
    <row r="36029" spans="85:85" hidden="1" x14ac:dyDescent="0.25">
      <c r="CG36029" s="49"/>
    </row>
    <row r="36030" spans="85:85" hidden="1" x14ac:dyDescent="0.25">
      <c r="CG36030" s="49"/>
    </row>
    <row r="36031" spans="85:85" hidden="1" x14ac:dyDescent="0.25">
      <c r="CG36031" s="49"/>
    </row>
    <row r="36032" spans="85:85" hidden="1" x14ac:dyDescent="0.25">
      <c r="CG36032" s="49"/>
    </row>
    <row r="36033" spans="85:85" hidden="1" x14ac:dyDescent="0.25">
      <c r="CG36033" s="49"/>
    </row>
    <row r="36034" spans="85:85" hidden="1" x14ac:dyDescent="0.25">
      <c r="CG36034" s="49"/>
    </row>
    <row r="36035" spans="85:85" hidden="1" x14ac:dyDescent="0.25">
      <c r="CG36035" s="49"/>
    </row>
    <row r="36036" spans="85:85" hidden="1" x14ac:dyDescent="0.25">
      <c r="CG36036" s="49"/>
    </row>
    <row r="36037" spans="85:85" hidden="1" x14ac:dyDescent="0.25">
      <c r="CG36037" s="49"/>
    </row>
    <row r="36038" spans="85:85" hidden="1" x14ac:dyDescent="0.25">
      <c r="CG36038" s="49"/>
    </row>
    <row r="36039" spans="85:85" hidden="1" x14ac:dyDescent="0.25">
      <c r="CG36039" s="49"/>
    </row>
    <row r="36040" spans="85:85" hidden="1" x14ac:dyDescent="0.25">
      <c r="CG36040" s="49"/>
    </row>
    <row r="36041" spans="85:85" hidden="1" x14ac:dyDescent="0.25">
      <c r="CG36041" s="49"/>
    </row>
    <row r="36042" spans="85:85" hidden="1" x14ac:dyDescent="0.25">
      <c r="CG36042" s="49"/>
    </row>
    <row r="36043" spans="85:85" hidden="1" x14ac:dyDescent="0.25">
      <c r="CG36043" s="49"/>
    </row>
    <row r="36044" spans="85:85" hidden="1" x14ac:dyDescent="0.25">
      <c r="CG36044" s="49"/>
    </row>
    <row r="36045" spans="85:85" hidden="1" x14ac:dyDescent="0.25">
      <c r="CG36045" s="49"/>
    </row>
    <row r="36046" spans="85:85" hidden="1" x14ac:dyDescent="0.25">
      <c r="CG36046" s="49"/>
    </row>
    <row r="36047" spans="85:85" hidden="1" x14ac:dyDescent="0.25">
      <c r="CG36047" s="49"/>
    </row>
    <row r="36048" spans="85:85" hidden="1" x14ac:dyDescent="0.25">
      <c r="CG36048" s="49"/>
    </row>
    <row r="36049" spans="85:85" hidden="1" x14ac:dyDescent="0.25">
      <c r="CG36049" s="49"/>
    </row>
    <row r="36050" spans="85:85" hidden="1" x14ac:dyDescent="0.25">
      <c r="CG36050" s="49"/>
    </row>
    <row r="36051" spans="85:85" hidden="1" x14ac:dyDescent="0.25">
      <c r="CG36051" s="49"/>
    </row>
    <row r="36052" spans="85:85" hidden="1" x14ac:dyDescent="0.25">
      <c r="CG36052" s="49"/>
    </row>
    <row r="36053" spans="85:85" hidden="1" x14ac:dyDescent="0.25">
      <c r="CG36053" s="49"/>
    </row>
    <row r="36054" spans="85:85" hidden="1" x14ac:dyDescent="0.25">
      <c r="CG36054" s="49"/>
    </row>
    <row r="36055" spans="85:85" hidden="1" x14ac:dyDescent="0.25">
      <c r="CG36055" s="49"/>
    </row>
    <row r="36056" spans="85:85" hidden="1" x14ac:dyDescent="0.25">
      <c r="CG36056" s="49"/>
    </row>
    <row r="36057" spans="85:85" hidden="1" x14ac:dyDescent="0.25">
      <c r="CG36057" s="49"/>
    </row>
    <row r="36058" spans="85:85" hidden="1" x14ac:dyDescent="0.25">
      <c r="CG36058" s="49"/>
    </row>
    <row r="36059" spans="85:85" hidden="1" x14ac:dyDescent="0.25">
      <c r="CG36059" s="49"/>
    </row>
    <row r="36060" spans="85:85" hidden="1" x14ac:dyDescent="0.25">
      <c r="CG36060" s="49"/>
    </row>
    <row r="36061" spans="85:85" hidden="1" x14ac:dyDescent="0.25">
      <c r="CG36061" s="49"/>
    </row>
    <row r="36062" spans="85:85" hidden="1" x14ac:dyDescent="0.25">
      <c r="CG36062" s="49"/>
    </row>
    <row r="36063" spans="85:85" hidden="1" x14ac:dyDescent="0.25">
      <c r="CG36063" s="49"/>
    </row>
    <row r="36064" spans="85:85" hidden="1" x14ac:dyDescent="0.25">
      <c r="CG36064" s="49"/>
    </row>
    <row r="36065" spans="85:85" hidden="1" x14ac:dyDescent="0.25">
      <c r="CG36065" s="49"/>
    </row>
    <row r="36066" spans="85:85" hidden="1" x14ac:dyDescent="0.25">
      <c r="CG36066" s="49"/>
    </row>
    <row r="36067" spans="85:85" hidden="1" x14ac:dyDescent="0.25">
      <c r="CG36067" s="49"/>
    </row>
    <row r="36068" spans="85:85" hidden="1" x14ac:dyDescent="0.25">
      <c r="CG36068" s="49"/>
    </row>
    <row r="36069" spans="85:85" hidden="1" x14ac:dyDescent="0.25">
      <c r="CG36069" s="49"/>
    </row>
    <row r="36070" spans="85:85" hidden="1" x14ac:dyDescent="0.25">
      <c r="CG36070" s="49"/>
    </row>
    <row r="36071" spans="85:85" hidden="1" x14ac:dyDescent="0.25">
      <c r="CG36071" s="49"/>
    </row>
    <row r="36072" spans="85:85" hidden="1" x14ac:dyDescent="0.25">
      <c r="CG36072" s="49"/>
    </row>
    <row r="36073" spans="85:85" hidden="1" x14ac:dyDescent="0.25">
      <c r="CG36073" s="49"/>
    </row>
    <row r="36074" spans="85:85" hidden="1" x14ac:dyDescent="0.25">
      <c r="CG36074" s="49"/>
    </row>
    <row r="36075" spans="85:85" hidden="1" x14ac:dyDescent="0.25">
      <c r="CG36075" s="49"/>
    </row>
    <row r="36076" spans="85:85" hidden="1" x14ac:dyDescent="0.25">
      <c r="CG36076" s="49"/>
    </row>
    <row r="36077" spans="85:85" hidden="1" x14ac:dyDescent="0.25">
      <c r="CG36077" s="49"/>
    </row>
    <row r="36078" spans="85:85" hidden="1" x14ac:dyDescent="0.25">
      <c r="CG36078" s="49"/>
    </row>
    <row r="36079" spans="85:85" hidden="1" x14ac:dyDescent="0.25">
      <c r="CG36079" s="49"/>
    </row>
    <row r="36080" spans="85:85" hidden="1" x14ac:dyDescent="0.25">
      <c r="CG36080" s="49"/>
    </row>
    <row r="36081" spans="85:85" hidden="1" x14ac:dyDescent="0.25">
      <c r="CG36081" s="49"/>
    </row>
    <row r="36082" spans="85:85" hidden="1" x14ac:dyDescent="0.25">
      <c r="CG36082" s="49"/>
    </row>
    <row r="36083" spans="85:85" hidden="1" x14ac:dyDescent="0.25">
      <c r="CG36083" s="49"/>
    </row>
    <row r="36084" spans="85:85" hidden="1" x14ac:dyDescent="0.25">
      <c r="CG36084" s="49"/>
    </row>
    <row r="36085" spans="85:85" hidden="1" x14ac:dyDescent="0.25">
      <c r="CG36085" s="49"/>
    </row>
    <row r="36086" spans="85:85" hidden="1" x14ac:dyDescent="0.25">
      <c r="CG36086" s="49"/>
    </row>
    <row r="36087" spans="85:85" hidden="1" x14ac:dyDescent="0.25">
      <c r="CG36087" s="49"/>
    </row>
    <row r="36088" spans="85:85" hidden="1" x14ac:dyDescent="0.25">
      <c r="CG36088" s="49"/>
    </row>
    <row r="36089" spans="85:85" hidden="1" x14ac:dyDescent="0.25">
      <c r="CG36089" s="49"/>
    </row>
    <row r="36090" spans="85:85" hidden="1" x14ac:dyDescent="0.25">
      <c r="CG36090" s="49"/>
    </row>
    <row r="36091" spans="85:85" hidden="1" x14ac:dyDescent="0.25">
      <c r="CG36091" s="49"/>
    </row>
    <row r="36092" spans="85:85" hidden="1" x14ac:dyDescent="0.25">
      <c r="CG36092" s="49"/>
    </row>
    <row r="36093" spans="85:85" hidden="1" x14ac:dyDescent="0.25">
      <c r="CG36093" s="49"/>
    </row>
    <row r="36094" spans="85:85" hidden="1" x14ac:dyDescent="0.25">
      <c r="CG36094" s="49"/>
    </row>
    <row r="36095" spans="85:85" hidden="1" x14ac:dyDescent="0.25">
      <c r="CG36095" s="49"/>
    </row>
    <row r="36096" spans="85:85" hidden="1" x14ac:dyDescent="0.25">
      <c r="CG36096" s="49"/>
    </row>
    <row r="36097" spans="85:85" hidden="1" x14ac:dyDescent="0.25">
      <c r="CG36097" s="49"/>
    </row>
    <row r="36098" spans="85:85" hidden="1" x14ac:dyDescent="0.25">
      <c r="CG36098" s="49"/>
    </row>
    <row r="36099" spans="85:85" hidden="1" x14ac:dyDescent="0.25">
      <c r="CG36099" s="49"/>
    </row>
    <row r="36100" spans="85:85" hidden="1" x14ac:dyDescent="0.25">
      <c r="CG36100" s="49"/>
    </row>
    <row r="36101" spans="85:85" hidden="1" x14ac:dyDescent="0.25">
      <c r="CG36101" s="49"/>
    </row>
    <row r="36102" spans="85:85" hidden="1" x14ac:dyDescent="0.25">
      <c r="CG36102" s="49"/>
    </row>
    <row r="36103" spans="85:85" hidden="1" x14ac:dyDescent="0.25">
      <c r="CG36103" s="49"/>
    </row>
    <row r="36104" spans="85:85" hidden="1" x14ac:dyDescent="0.25">
      <c r="CG36104" s="49"/>
    </row>
    <row r="36105" spans="85:85" hidden="1" x14ac:dyDescent="0.25">
      <c r="CG36105" s="49"/>
    </row>
    <row r="36106" spans="85:85" hidden="1" x14ac:dyDescent="0.25">
      <c r="CG36106" s="49"/>
    </row>
    <row r="36107" spans="85:85" hidden="1" x14ac:dyDescent="0.25">
      <c r="CG36107" s="49"/>
    </row>
    <row r="36108" spans="85:85" hidden="1" x14ac:dyDescent="0.25">
      <c r="CG36108" s="49"/>
    </row>
    <row r="36109" spans="85:85" hidden="1" x14ac:dyDescent="0.25">
      <c r="CG36109" s="49"/>
    </row>
    <row r="36110" spans="85:85" hidden="1" x14ac:dyDescent="0.25">
      <c r="CG36110" s="49"/>
    </row>
    <row r="36111" spans="85:85" hidden="1" x14ac:dyDescent="0.25">
      <c r="CG36111" s="49"/>
    </row>
    <row r="36112" spans="85:85" hidden="1" x14ac:dyDescent="0.25">
      <c r="CG36112" s="49"/>
    </row>
    <row r="36113" spans="85:85" hidden="1" x14ac:dyDescent="0.25">
      <c r="CG36113" s="49"/>
    </row>
    <row r="36114" spans="85:85" hidden="1" x14ac:dyDescent="0.25">
      <c r="CG36114" s="49"/>
    </row>
    <row r="36115" spans="85:85" hidden="1" x14ac:dyDescent="0.25">
      <c r="CG36115" s="49"/>
    </row>
    <row r="36116" spans="85:85" hidden="1" x14ac:dyDescent="0.25">
      <c r="CG36116" s="49"/>
    </row>
    <row r="36117" spans="85:85" hidden="1" x14ac:dyDescent="0.25">
      <c r="CG36117" s="49"/>
    </row>
    <row r="36118" spans="85:85" hidden="1" x14ac:dyDescent="0.25">
      <c r="CG36118" s="49"/>
    </row>
    <row r="36119" spans="85:85" hidden="1" x14ac:dyDescent="0.25">
      <c r="CG36119" s="49"/>
    </row>
    <row r="36120" spans="85:85" hidden="1" x14ac:dyDescent="0.25">
      <c r="CG36120" s="49"/>
    </row>
    <row r="36121" spans="85:85" hidden="1" x14ac:dyDescent="0.25">
      <c r="CG36121" s="49"/>
    </row>
    <row r="36122" spans="85:85" hidden="1" x14ac:dyDescent="0.25">
      <c r="CG36122" s="49"/>
    </row>
    <row r="36123" spans="85:85" hidden="1" x14ac:dyDescent="0.25">
      <c r="CG36123" s="49"/>
    </row>
    <row r="36124" spans="85:85" hidden="1" x14ac:dyDescent="0.25">
      <c r="CG36124" s="49"/>
    </row>
    <row r="36125" spans="85:85" hidden="1" x14ac:dyDescent="0.25">
      <c r="CG36125" s="49"/>
    </row>
    <row r="36126" spans="85:85" hidden="1" x14ac:dyDescent="0.25">
      <c r="CG36126" s="49"/>
    </row>
    <row r="36127" spans="85:85" hidden="1" x14ac:dyDescent="0.25">
      <c r="CG36127" s="49"/>
    </row>
    <row r="36128" spans="85:85" hidden="1" x14ac:dyDescent="0.25">
      <c r="CG36128" s="49"/>
    </row>
    <row r="36129" spans="85:85" hidden="1" x14ac:dyDescent="0.25">
      <c r="CG36129" s="49"/>
    </row>
    <row r="36130" spans="85:85" hidden="1" x14ac:dyDescent="0.25">
      <c r="CG36130" s="49"/>
    </row>
    <row r="36131" spans="85:85" hidden="1" x14ac:dyDescent="0.25">
      <c r="CG36131" s="49"/>
    </row>
    <row r="36132" spans="85:85" hidden="1" x14ac:dyDescent="0.25">
      <c r="CG36132" s="49"/>
    </row>
    <row r="36133" spans="85:85" hidden="1" x14ac:dyDescent="0.25">
      <c r="CG36133" s="49"/>
    </row>
    <row r="36134" spans="85:85" hidden="1" x14ac:dyDescent="0.25">
      <c r="CG36134" s="49"/>
    </row>
    <row r="36135" spans="85:85" hidden="1" x14ac:dyDescent="0.25">
      <c r="CG36135" s="49"/>
    </row>
    <row r="36136" spans="85:85" hidden="1" x14ac:dyDescent="0.25">
      <c r="CG36136" s="49"/>
    </row>
    <row r="36137" spans="85:85" hidden="1" x14ac:dyDescent="0.25">
      <c r="CG36137" s="49"/>
    </row>
    <row r="36138" spans="85:85" hidden="1" x14ac:dyDescent="0.25">
      <c r="CG36138" s="49"/>
    </row>
    <row r="36139" spans="85:85" hidden="1" x14ac:dyDescent="0.25">
      <c r="CG36139" s="49"/>
    </row>
    <row r="36140" spans="85:85" hidden="1" x14ac:dyDescent="0.25">
      <c r="CG36140" s="49"/>
    </row>
    <row r="36141" spans="85:85" hidden="1" x14ac:dyDescent="0.25">
      <c r="CG36141" s="49"/>
    </row>
    <row r="36142" spans="85:85" hidden="1" x14ac:dyDescent="0.25">
      <c r="CG36142" s="49"/>
    </row>
    <row r="36143" spans="85:85" hidden="1" x14ac:dyDescent="0.25">
      <c r="CG36143" s="49"/>
    </row>
    <row r="36144" spans="85:85" hidden="1" x14ac:dyDescent="0.25">
      <c r="CG36144" s="49"/>
    </row>
    <row r="36145" spans="85:85" hidden="1" x14ac:dyDescent="0.25">
      <c r="CG36145" s="49"/>
    </row>
    <row r="36146" spans="85:85" hidden="1" x14ac:dyDescent="0.25">
      <c r="CG36146" s="49"/>
    </row>
    <row r="36147" spans="85:85" hidden="1" x14ac:dyDescent="0.25">
      <c r="CG36147" s="49"/>
    </row>
    <row r="36148" spans="85:85" hidden="1" x14ac:dyDescent="0.25">
      <c r="CG36148" s="49"/>
    </row>
    <row r="36149" spans="85:85" hidden="1" x14ac:dyDescent="0.25">
      <c r="CG36149" s="49"/>
    </row>
    <row r="36150" spans="85:85" hidden="1" x14ac:dyDescent="0.25">
      <c r="CG36150" s="49"/>
    </row>
    <row r="36151" spans="85:85" hidden="1" x14ac:dyDescent="0.25">
      <c r="CG36151" s="49"/>
    </row>
    <row r="36152" spans="85:85" hidden="1" x14ac:dyDescent="0.25">
      <c r="CG36152" s="49"/>
    </row>
    <row r="36153" spans="85:85" hidden="1" x14ac:dyDescent="0.25">
      <c r="CG36153" s="49"/>
    </row>
    <row r="36154" spans="85:85" hidden="1" x14ac:dyDescent="0.25">
      <c r="CG36154" s="49"/>
    </row>
    <row r="36155" spans="85:85" hidden="1" x14ac:dyDescent="0.25">
      <c r="CG36155" s="49"/>
    </row>
    <row r="36156" spans="85:85" hidden="1" x14ac:dyDescent="0.25">
      <c r="CG36156" s="49"/>
    </row>
    <row r="36157" spans="85:85" hidden="1" x14ac:dyDescent="0.25">
      <c r="CG36157" s="49"/>
    </row>
    <row r="36158" spans="85:85" hidden="1" x14ac:dyDescent="0.25">
      <c r="CG36158" s="49"/>
    </row>
    <row r="36159" spans="85:85" hidden="1" x14ac:dyDescent="0.25">
      <c r="CG36159" s="49"/>
    </row>
    <row r="36160" spans="85:85" hidden="1" x14ac:dyDescent="0.25">
      <c r="CG36160" s="49"/>
    </row>
    <row r="36161" spans="85:85" hidden="1" x14ac:dyDescent="0.25">
      <c r="CG36161" s="49"/>
    </row>
    <row r="36162" spans="85:85" hidden="1" x14ac:dyDescent="0.25">
      <c r="CG36162" s="49"/>
    </row>
    <row r="36163" spans="85:85" hidden="1" x14ac:dyDescent="0.25">
      <c r="CG36163" s="49"/>
    </row>
    <row r="36164" spans="85:85" hidden="1" x14ac:dyDescent="0.25">
      <c r="CG36164" s="49"/>
    </row>
    <row r="36165" spans="85:85" hidden="1" x14ac:dyDescent="0.25">
      <c r="CG36165" s="49"/>
    </row>
    <row r="36166" spans="85:85" hidden="1" x14ac:dyDescent="0.25">
      <c r="CG36166" s="49"/>
    </row>
    <row r="36167" spans="85:85" hidden="1" x14ac:dyDescent="0.25">
      <c r="CG36167" s="49"/>
    </row>
    <row r="36168" spans="85:85" hidden="1" x14ac:dyDescent="0.25">
      <c r="CG36168" s="49"/>
    </row>
    <row r="36169" spans="85:85" hidden="1" x14ac:dyDescent="0.25">
      <c r="CG36169" s="49"/>
    </row>
    <row r="36170" spans="85:85" hidden="1" x14ac:dyDescent="0.25">
      <c r="CG36170" s="49"/>
    </row>
    <row r="36171" spans="85:85" hidden="1" x14ac:dyDescent="0.25">
      <c r="CG36171" s="49"/>
    </row>
    <row r="36172" spans="85:85" hidden="1" x14ac:dyDescent="0.25">
      <c r="CG36172" s="49"/>
    </row>
    <row r="36173" spans="85:85" hidden="1" x14ac:dyDescent="0.25">
      <c r="CG36173" s="49"/>
    </row>
    <row r="36174" spans="85:85" hidden="1" x14ac:dyDescent="0.25">
      <c r="CG36174" s="49"/>
    </row>
    <row r="36175" spans="85:85" hidden="1" x14ac:dyDescent="0.25">
      <c r="CG36175" s="49"/>
    </row>
    <row r="36176" spans="85:85" hidden="1" x14ac:dyDescent="0.25">
      <c r="CG36176" s="49"/>
    </row>
    <row r="36177" spans="85:85" hidden="1" x14ac:dyDescent="0.25">
      <c r="CG36177" s="49"/>
    </row>
    <row r="36178" spans="85:85" hidden="1" x14ac:dyDescent="0.25">
      <c r="CG36178" s="49"/>
    </row>
    <row r="36179" spans="85:85" hidden="1" x14ac:dyDescent="0.25">
      <c r="CG36179" s="49"/>
    </row>
    <row r="36180" spans="85:85" hidden="1" x14ac:dyDescent="0.25">
      <c r="CG36180" s="49"/>
    </row>
    <row r="36181" spans="85:85" hidden="1" x14ac:dyDescent="0.25">
      <c r="CG36181" s="49"/>
    </row>
    <row r="36182" spans="85:85" hidden="1" x14ac:dyDescent="0.25">
      <c r="CG36182" s="49"/>
    </row>
    <row r="36183" spans="85:85" hidden="1" x14ac:dyDescent="0.25">
      <c r="CG36183" s="49"/>
    </row>
    <row r="36184" spans="85:85" hidden="1" x14ac:dyDescent="0.25">
      <c r="CG36184" s="49"/>
    </row>
    <row r="36185" spans="85:85" hidden="1" x14ac:dyDescent="0.25">
      <c r="CG36185" s="49"/>
    </row>
    <row r="36186" spans="85:85" hidden="1" x14ac:dyDescent="0.25">
      <c r="CG36186" s="49"/>
    </row>
    <row r="36187" spans="85:85" hidden="1" x14ac:dyDescent="0.25">
      <c r="CG36187" s="49"/>
    </row>
    <row r="36188" spans="85:85" hidden="1" x14ac:dyDescent="0.25">
      <c r="CG36188" s="49"/>
    </row>
    <row r="36189" spans="85:85" hidden="1" x14ac:dyDescent="0.25">
      <c r="CG36189" s="49"/>
    </row>
    <row r="36190" spans="85:85" hidden="1" x14ac:dyDescent="0.25">
      <c r="CG36190" s="49"/>
    </row>
    <row r="36191" spans="85:85" hidden="1" x14ac:dyDescent="0.25">
      <c r="CG36191" s="49"/>
    </row>
    <row r="36192" spans="85:85" hidden="1" x14ac:dyDescent="0.25">
      <c r="CG36192" s="49"/>
    </row>
    <row r="36193" spans="85:85" hidden="1" x14ac:dyDescent="0.25">
      <c r="CG36193" s="49"/>
    </row>
    <row r="36194" spans="85:85" hidden="1" x14ac:dyDescent="0.25">
      <c r="CG36194" s="49"/>
    </row>
    <row r="36195" spans="85:85" hidden="1" x14ac:dyDescent="0.25">
      <c r="CG36195" s="49"/>
    </row>
    <row r="36196" spans="85:85" hidden="1" x14ac:dyDescent="0.25">
      <c r="CG36196" s="49"/>
    </row>
    <row r="36197" spans="85:85" hidden="1" x14ac:dyDescent="0.25">
      <c r="CG36197" s="49"/>
    </row>
    <row r="36198" spans="85:85" hidden="1" x14ac:dyDescent="0.25">
      <c r="CG36198" s="49"/>
    </row>
    <row r="36199" spans="85:85" hidden="1" x14ac:dyDescent="0.25">
      <c r="CG36199" s="49"/>
    </row>
    <row r="36200" spans="85:85" hidden="1" x14ac:dyDescent="0.25">
      <c r="CG36200" s="49"/>
    </row>
    <row r="36201" spans="85:85" hidden="1" x14ac:dyDescent="0.25">
      <c r="CG36201" s="49"/>
    </row>
    <row r="36202" spans="85:85" hidden="1" x14ac:dyDescent="0.25">
      <c r="CG36202" s="49"/>
    </row>
    <row r="36203" spans="85:85" hidden="1" x14ac:dyDescent="0.25">
      <c r="CG36203" s="49"/>
    </row>
    <row r="36204" spans="85:85" hidden="1" x14ac:dyDescent="0.25">
      <c r="CG36204" s="49"/>
    </row>
    <row r="36205" spans="85:85" hidden="1" x14ac:dyDescent="0.25">
      <c r="CG36205" s="49"/>
    </row>
    <row r="36206" spans="85:85" hidden="1" x14ac:dyDescent="0.25">
      <c r="CG36206" s="49"/>
    </row>
    <row r="36207" spans="85:85" hidden="1" x14ac:dyDescent="0.25">
      <c r="CG36207" s="49"/>
    </row>
    <row r="36208" spans="85:85" hidden="1" x14ac:dyDescent="0.25">
      <c r="CG36208" s="49"/>
    </row>
    <row r="36209" spans="85:85" hidden="1" x14ac:dyDescent="0.25">
      <c r="CG36209" s="49"/>
    </row>
    <row r="36210" spans="85:85" hidden="1" x14ac:dyDescent="0.25">
      <c r="CG36210" s="49"/>
    </row>
    <row r="36211" spans="85:85" hidden="1" x14ac:dyDescent="0.25">
      <c r="CG36211" s="49"/>
    </row>
    <row r="36212" spans="85:85" hidden="1" x14ac:dyDescent="0.25">
      <c r="CG36212" s="49"/>
    </row>
    <row r="36213" spans="85:85" hidden="1" x14ac:dyDescent="0.25">
      <c r="CG36213" s="49"/>
    </row>
    <row r="36214" spans="85:85" hidden="1" x14ac:dyDescent="0.25">
      <c r="CG36214" s="49"/>
    </row>
    <row r="36215" spans="85:85" hidden="1" x14ac:dyDescent="0.25">
      <c r="CG36215" s="49"/>
    </row>
    <row r="36216" spans="85:85" hidden="1" x14ac:dyDescent="0.25">
      <c r="CG36216" s="49"/>
    </row>
    <row r="36217" spans="85:85" hidden="1" x14ac:dyDescent="0.25">
      <c r="CG36217" s="49"/>
    </row>
    <row r="36218" spans="85:85" hidden="1" x14ac:dyDescent="0.25">
      <c r="CG36218" s="49"/>
    </row>
    <row r="36219" spans="85:85" hidden="1" x14ac:dyDescent="0.25">
      <c r="CG36219" s="49"/>
    </row>
    <row r="36220" spans="85:85" hidden="1" x14ac:dyDescent="0.25">
      <c r="CG36220" s="49"/>
    </row>
    <row r="36221" spans="85:85" hidden="1" x14ac:dyDescent="0.25">
      <c r="CG36221" s="49"/>
    </row>
    <row r="36222" spans="85:85" hidden="1" x14ac:dyDescent="0.25">
      <c r="CG36222" s="49"/>
    </row>
    <row r="36223" spans="85:85" hidden="1" x14ac:dyDescent="0.25">
      <c r="CG36223" s="49"/>
    </row>
    <row r="36224" spans="85:85" hidden="1" x14ac:dyDescent="0.25">
      <c r="CG36224" s="49"/>
    </row>
    <row r="36225" spans="85:85" hidden="1" x14ac:dyDescent="0.25">
      <c r="CG36225" s="49"/>
    </row>
    <row r="36226" spans="85:85" hidden="1" x14ac:dyDescent="0.25">
      <c r="CG36226" s="49"/>
    </row>
    <row r="36227" spans="85:85" hidden="1" x14ac:dyDescent="0.25">
      <c r="CG36227" s="49"/>
    </row>
    <row r="36228" spans="85:85" hidden="1" x14ac:dyDescent="0.25">
      <c r="CG36228" s="49"/>
    </row>
    <row r="36229" spans="85:85" hidden="1" x14ac:dyDescent="0.25">
      <c r="CG36229" s="49"/>
    </row>
    <row r="36230" spans="85:85" hidden="1" x14ac:dyDescent="0.25">
      <c r="CG36230" s="49"/>
    </row>
    <row r="36231" spans="85:85" hidden="1" x14ac:dyDescent="0.25">
      <c r="CG36231" s="49"/>
    </row>
    <row r="36232" spans="85:85" hidden="1" x14ac:dyDescent="0.25">
      <c r="CG36232" s="49"/>
    </row>
    <row r="36233" spans="85:85" hidden="1" x14ac:dyDescent="0.25">
      <c r="CG36233" s="49"/>
    </row>
    <row r="36234" spans="85:85" hidden="1" x14ac:dyDescent="0.25">
      <c r="CG36234" s="49"/>
    </row>
    <row r="36235" spans="85:85" hidden="1" x14ac:dyDescent="0.25">
      <c r="CG36235" s="49"/>
    </row>
    <row r="36236" spans="85:85" hidden="1" x14ac:dyDescent="0.25">
      <c r="CG36236" s="49"/>
    </row>
    <row r="36237" spans="85:85" hidden="1" x14ac:dyDescent="0.25">
      <c r="CG36237" s="49"/>
    </row>
    <row r="36238" spans="85:85" hidden="1" x14ac:dyDescent="0.25">
      <c r="CG36238" s="49"/>
    </row>
    <row r="36239" spans="85:85" hidden="1" x14ac:dyDescent="0.25">
      <c r="CG36239" s="49"/>
    </row>
    <row r="36240" spans="85:85" hidden="1" x14ac:dyDescent="0.25">
      <c r="CG36240" s="49"/>
    </row>
    <row r="36241" spans="85:85" hidden="1" x14ac:dyDescent="0.25">
      <c r="CG36241" s="49"/>
    </row>
    <row r="36242" spans="85:85" hidden="1" x14ac:dyDescent="0.25">
      <c r="CG36242" s="49"/>
    </row>
    <row r="36243" spans="85:85" hidden="1" x14ac:dyDescent="0.25">
      <c r="CG36243" s="49"/>
    </row>
    <row r="36244" spans="85:85" hidden="1" x14ac:dyDescent="0.25">
      <c r="CG36244" s="49"/>
    </row>
    <row r="36245" spans="85:85" hidden="1" x14ac:dyDescent="0.25">
      <c r="CG36245" s="49"/>
    </row>
    <row r="36246" spans="85:85" hidden="1" x14ac:dyDescent="0.25">
      <c r="CG36246" s="49"/>
    </row>
    <row r="36247" spans="85:85" hidden="1" x14ac:dyDescent="0.25">
      <c r="CG36247" s="49"/>
    </row>
    <row r="36248" spans="85:85" hidden="1" x14ac:dyDescent="0.25">
      <c r="CG36248" s="49"/>
    </row>
    <row r="36249" spans="85:85" hidden="1" x14ac:dyDescent="0.25">
      <c r="CG36249" s="49"/>
    </row>
    <row r="36250" spans="85:85" hidden="1" x14ac:dyDescent="0.25">
      <c r="CG36250" s="49"/>
    </row>
    <row r="36251" spans="85:85" hidden="1" x14ac:dyDescent="0.25">
      <c r="CG36251" s="49"/>
    </row>
    <row r="36252" spans="85:85" hidden="1" x14ac:dyDescent="0.25">
      <c r="CG36252" s="49"/>
    </row>
    <row r="36253" spans="85:85" hidden="1" x14ac:dyDescent="0.25">
      <c r="CG36253" s="49"/>
    </row>
    <row r="36254" spans="85:85" hidden="1" x14ac:dyDescent="0.25">
      <c r="CG36254" s="49"/>
    </row>
    <row r="36255" spans="85:85" hidden="1" x14ac:dyDescent="0.25">
      <c r="CG36255" s="49"/>
    </row>
    <row r="36256" spans="85:85" hidden="1" x14ac:dyDescent="0.25">
      <c r="CG36256" s="49"/>
    </row>
    <row r="36257" spans="85:85" hidden="1" x14ac:dyDescent="0.25">
      <c r="CG36257" s="49"/>
    </row>
    <row r="36258" spans="85:85" hidden="1" x14ac:dyDescent="0.25">
      <c r="CG36258" s="49"/>
    </row>
    <row r="36259" spans="85:85" hidden="1" x14ac:dyDescent="0.25">
      <c r="CG36259" s="49"/>
    </row>
    <row r="36260" spans="85:85" hidden="1" x14ac:dyDescent="0.25">
      <c r="CG36260" s="49"/>
    </row>
    <row r="36261" spans="85:85" hidden="1" x14ac:dyDescent="0.25">
      <c r="CG36261" s="49"/>
    </row>
    <row r="36262" spans="85:85" hidden="1" x14ac:dyDescent="0.25">
      <c r="CG36262" s="49"/>
    </row>
    <row r="36263" spans="85:85" hidden="1" x14ac:dyDescent="0.25">
      <c r="CG36263" s="49"/>
    </row>
    <row r="36264" spans="85:85" hidden="1" x14ac:dyDescent="0.25">
      <c r="CG36264" s="49"/>
    </row>
    <row r="36265" spans="85:85" hidden="1" x14ac:dyDescent="0.25">
      <c r="CG36265" s="49"/>
    </row>
    <row r="36266" spans="85:85" hidden="1" x14ac:dyDescent="0.25">
      <c r="CG36266" s="49"/>
    </row>
    <row r="36267" spans="85:85" hidden="1" x14ac:dyDescent="0.25">
      <c r="CG36267" s="49"/>
    </row>
    <row r="36268" spans="85:85" hidden="1" x14ac:dyDescent="0.25">
      <c r="CG36268" s="49"/>
    </row>
    <row r="36269" spans="85:85" hidden="1" x14ac:dyDescent="0.25">
      <c r="CG36269" s="49"/>
    </row>
    <row r="36270" spans="85:85" hidden="1" x14ac:dyDescent="0.25">
      <c r="CG36270" s="49"/>
    </row>
    <row r="36271" spans="85:85" hidden="1" x14ac:dyDescent="0.25">
      <c r="CG36271" s="49"/>
    </row>
    <row r="36272" spans="85:85" hidden="1" x14ac:dyDescent="0.25">
      <c r="CG36272" s="49"/>
    </row>
    <row r="36273" spans="85:85" hidden="1" x14ac:dyDescent="0.25">
      <c r="CG36273" s="49"/>
    </row>
    <row r="36274" spans="85:85" hidden="1" x14ac:dyDescent="0.25">
      <c r="CG36274" s="49"/>
    </row>
    <row r="36275" spans="85:85" hidden="1" x14ac:dyDescent="0.25">
      <c r="CG36275" s="49"/>
    </row>
    <row r="36276" spans="85:85" hidden="1" x14ac:dyDescent="0.25">
      <c r="CG36276" s="49"/>
    </row>
    <row r="36277" spans="85:85" hidden="1" x14ac:dyDescent="0.25">
      <c r="CG36277" s="49"/>
    </row>
    <row r="36278" spans="85:85" hidden="1" x14ac:dyDescent="0.25">
      <c r="CG36278" s="49"/>
    </row>
    <row r="36279" spans="85:85" hidden="1" x14ac:dyDescent="0.25">
      <c r="CG36279" s="49"/>
    </row>
    <row r="36280" spans="85:85" hidden="1" x14ac:dyDescent="0.25">
      <c r="CG36280" s="49"/>
    </row>
    <row r="36281" spans="85:85" hidden="1" x14ac:dyDescent="0.25">
      <c r="CG36281" s="49"/>
    </row>
    <row r="36282" spans="85:85" hidden="1" x14ac:dyDescent="0.25">
      <c r="CG36282" s="49"/>
    </row>
    <row r="36283" spans="85:85" hidden="1" x14ac:dyDescent="0.25">
      <c r="CG36283" s="49"/>
    </row>
    <row r="36284" spans="85:85" hidden="1" x14ac:dyDescent="0.25">
      <c r="CG36284" s="49"/>
    </row>
    <row r="36285" spans="85:85" hidden="1" x14ac:dyDescent="0.25">
      <c r="CG36285" s="49"/>
    </row>
    <row r="36286" spans="85:85" hidden="1" x14ac:dyDescent="0.25">
      <c r="CG36286" s="49"/>
    </row>
    <row r="36287" spans="85:85" hidden="1" x14ac:dyDescent="0.25">
      <c r="CG36287" s="49"/>
    </row>
    <row r="36288" spans="85:85" hidden="1" x14ac:dyDescent="0.25">
      <c r="CG36288" s="49"/>
    </row>
    <row r="36289" spans="85:85" hidden="1" x14ac:dyDescent="0.25">
      <c r="CG36289" s="49"/>
    </row>
    <row r="36290" spans="85:85" hidden="1" x14ac:dyDescent="0.25">
      <c r="CG36290" s="49"/>
    </row>
    <row r="36291" spans="85:85" hidden="1" x14ac:dyDescent="0.25">
      <c r="CG36291" s="49"/>
    </row>
    <row r="36292" spans="85:85" hidden="1" x14ac:dyDescent="0.25">
      <c r="CG36292" s="49"/>
    </row>
    <row r="36293" spans="85:85" hidden="1" x14ac:dyDescent="0.25">
      <c r="CG36293" s="49"/>
    </row>
    <row r="36294" spans="85:85" hidden="1" x14ac:dyDescent="0.25">
      <c r="CG36294" s="49"/>
    </row>
    <row r="36295" spans="85:85" hidden="1" x14ac:dyDescent="0.25">
      <c r="CG36295" s="49"/>
    </row>
    <row r="36296" spans="85:85" hidden="1" x14ac:dyDescent="0.25">
      <c r="CG36296" s="49"/>
    </row>
    <row r="36297" spans="85:85" hidden="1" x14ac:dyDescent="0.25">
      <c r="CG36297" s="49"/>
    </row>
    <row r="36298" spans="85:85" hidden="1" x14ac:dyDescent="0.25">
      <c r="CG36298" s="49"/>
    </row>
    <row r="36299" spans="85:85" hidden="1" x14ac:dyDescent="0.25">
      <c r="CG36299" s="49"/>
    </row>
    <row r="36300" spans="85:85" hidden="1" x14ac:dyDescent="0.25">
      <c r="CG36300" s="49"/>
    </row>
    <row r="36301" spans="85:85" hidden="1" x14ac:dyDescent="0.25">
      <c r="CG36301" s="49"/>
    </row>
    <row r="36302" spans="85:85" hidden="1" x14ac:dyDescent="0.25">
      <c r="CG36302" s="49"/>
    </row>
    <row r="36303" spans="85:85" hidden="1" x14ac:dyDescent="0.25">
      <c r="CG36303" s="49"/>
    </row>
    <row r="36304" spans="85:85" hidden="1" x14ac:dyDescent="0.25">
      <c r="CG36304" s="49"/>
    </row>
    <row r="36305" spans="85:85" hidden="1" x14ac:dyDescent="0.25">
      <c r="CG36305" s="49"/>
    </row>
    <row r="36306" spans="85:85" hidden="1" x14ac:dyDescent="0.25">
      <c r="CG36306" s="49"/>
    </row>
    <row r="36307" spans="85:85" hidden="1" x14ac:dyDescent="0.25">
      <c r="CG36307" s="49"/>
    </row>
    <row r="36308" spans="85:85" hidden="1" x14ac:dyDescent="0.25">
      <c r="CG36308" s="49"/>
    </row>
    <row r="36309" spans="85:85" hidden="1" x14ac:dyDescent="0.25">
      <c r="CG36309" s="49"/>
    </row>
    <row r="36310" spans="85:85" hidden="1" x14ac:dyDescent="0.25">
      <c r="CG36310" s="49"/>
    </row>
    <row r="36311" spans="85:85" hidden="1" x14ac:dyDescent="0.25">
      <c r="CG36311" s="49"/>
    </row>
    <row r="36312" spans="85:85" hidden="1" x14ac:dyDescent="0.25">
      <c r="CG36312" s="49"/>
    </row>
    <row r="36313" spans="85:85" hidden="1" x14ac:dyDescent="0.25">
      <c r="CG36313" s="49"/>
    </row>
    <row r="36314" spans="85:85" hidden="1" x14ac:dyDescent="0.25">
      <c r="CG36314" s="49"/>
    </row>
    <row r="36315" spans="85:85" hidden="1" x14ac:dyDescent="0.25">
      <c r="CG36315" s="49"/>
    </row>
    <row r="36316" spans="85:85" hidden="1" x14ac:dyDescent="0.25">
      <c r="CG36316" s="49"/>
    </row>
    <row r="36317" spans="85:85" hidden="1" x14ac:dyDescent="0.25">
      <c r="CG36317" s="49"/>
    </row>
    <row r="36318" spans="85:85" hidden="1" x14ac:dyDescent="0.25">
      <c r="CG36318" s="49"/>
    </row>
    <row r="36319" spans="85:85" hidden="1" x14ac:dyDescent="0.25">
      <c r="CG36319" s="49"/>
    </row>
    <row r="36320" spans="85:85" hidden="1" x14ac:dyDescent="0.25">
      <c r="CG36320" s="49"/>
    </row>
    <row r="36321" spans="85:85" hidden="1" x14ac:dyDescent="0.25">
      <c r="CG36321" s="49"/>
    </row>
    <row r="36322" spans="85:85" hidden="1" x14ac:dyDescent="0.25">
      <c r="CG36322" s="49"/>
    </row>
    <row r="36323" spans="85:85" hidden="1" x14ac:dyDescent="0.25">
      <c r="CG36323" s="49"/>
    </row>
    <row r="36324" spans="85:85" hidden="1" x14ac:dyDescent="0.25">
      <c r="CG36324" s="49"/>
    </row>
    <row r="36325" spans="85:85" hidden="1" x14ac:dyDescent="0.25">
      <c r="CG36325" s="49"/>
    </row>
    <row r="36326" spans="85:85" hidden="1" x14ac:dyDescent="0.25">
      <c r="CG36326" s="49"/>
    </row>
    <row r="36327" spans="85:85" hidden="1" x14ac:dyDescent="0.25">
      <c r="CG36327" s="49"/>
    </row>
    <row r="36328" spans="85:85" hidden="1" x14ac:dyDescent="0.25">
      <c r="CG36328" s="49"/>
    </row>
    <row r="36329" spans="85:85" hidden="1" x14ac:dyDescent="0.25">
      <c r="CG36329" s="49"/>
    </row>
    <row r="36330" spans="85:85" hidden="1" x14ac:dyDescent="0.25">
      <c r="CG36330" s="49"/>
    </row>
    <row r="36331" spans="85:85" hidden="1" x14ac:dyDescent="0.25">
      <c r="CG36331" s="49"/>
    </row>
    <row r="36332" spans="85:85" hidden="1" x14ac:dyDescent="0.25">
      <c r="CG36332" s="49"/>
    </row>
    <row r="36333" spans="85:85" hidden="1" x14ac:dyDescent="0.25">
      <c r="CG36333" s="49"/>
    </row>
    <row r="36334" spans="85:85" hidden="1" x14ac:dyDescent="0.25">
      <c r="CG36334" s="49"/>
    </row>
    <row r="36335" spans="85:85" hidden="1" x14ac:dyDescent="0.25">
      <c r="CG36335" s="49"/>
    </row>
    <row r="36336" spans="85:85" hidden="1" x14ac:dyDescent="0.25">
      <c r="CG36336" s="49"/>
    </row>
    <row r="36337" spans="85:85" hidden="1" x14ac:dyDescent="0.25">
      <c r="CG36337" s="49"/>
    </row>
    <row r="36338" spans="85:85" hidden="1" x14ac:dyDescent="0.25">
      <c r="CG36338" s="49"/>
    </row>
    <row r="36339" spans="85:85" hidden="1" x14ac:dyDescent="0.25">
      <c r="CG36339" s="49"/>
    </row>
    <row r="36340" spans="85:85" hidden="1" x14ac:dyDescent="0.25">
      <c r="CG36340" s="49"/>
    </row>
    <row r="36341" spans="85:85" hidden="1" x14ac:dyDescent="0.25">
      <c r="CG36341" s="49"/>
    </row>
    <row r="36342" spans="85:85" hidden="1" x14ac:dyDescent="0.25">
      <c r="CG36342" s="49"/>
    </row>
    <row r="36343" spans="85:85" hidden="1" x14ac:dyDescent="0.25">
      <c r="CG36343" s="49"/>
    </row>
    <row r="36344" spans="85:85" hidden="1" x14ac:dyDescent="0.25">
      <c r="CG36344" s="49"/>
    </row>
    <row r="36345" spans="85:85" hidden="1" x14ac:dyDescent="0.25">
      <c r="CG36345" s="49"/>
    </row>
    <row r="36346" spans="85:85" hidden="1" x14ac:dyDescent="0.25">
      <c r="CG36346" s="49"/>
    </row>
    <row r="36347" spans="85:85" hidden="1" x14ac:dyDescent="0.25">
      <c r="CG36347" s="49"/>
    </row>
    <row r="36348" spans="85:85" hidden="1" x14ac:dyDescent="0.25">
      <c r="CG36348" s="49"/>
    </row>
    <row r="36349" spans="85:85" hidden="1" x14ac:dyDescent="0.25">
      <c r="CG36349" s="49"/>
    </row>
    <row r="36350" spans="85:85" hidden="1" x14ac:dyDescent="0.25">
      <c r="CG36350" s="49"/>
    </row>
    <row r="36351" spans="85:85" hidden="1" x14ac:dyDescent="0.25">
      <c r="CG36351" s="49"/>
    </row>
    <row r="36352" spans="85:85" hidden="1" x14ac:dyDescent="0.25">
      <c r="CG36352" s="49"/>
    </row>
    <row r="36353" spans="85:85" hidden="1" x14ac:dyDescent="0.25">
      <c r="CG36353" s="49"/>
    </row>
    <row r="36354" spans="85:85" hidden="1" x14ac:dyDescent="0.25">
      <c r="CG36354" s="49"/>
    </row>
    <row r="36355" spans="85:85" hidden="1" x14ac:dyDescent="0.25">
      <c r="CG36355" s="49"/>
    </row>
    <row r="36356" spans="85:85" hidden="1" x14ac:dyDescent="0.25">
      <c r="CG36356" s="49"/>
    </row>
    <row r="36357" spans="85:85" hidden="1" x14ac:dyDescent="0.25">
      <c r="CG36357" s="49"/>
    </row>
    <row r="36358" spans="85:85" hidden="1" x14ac:dyDescent="0.25">
      <c r="CG36358" s="49"/>
    </row>
    <row r="36359" spans="85:85" hidden="1" x14ac:dyDescent="0.25">
      <c r="CG36359" s="49"/>
    </row>
    <row r="36360" spans="85:85" hidden="1" x14ac:dyDescent="0.25">
      <c r="CG36360" s="49"/>
    </row>
    <row r="36361" spans="85:85" hidden="1" x14ac:dyDescent="0.25">
      <c r="CG36361" s="49"/>
    </row>
    <row r="36362" spans="85:85" hidden="1" x14ac:dyDescent="0.25">
      <c r="CG36362" s="49"/>
    </row>
    <row r="36363" spans="85:85" hidden="1" x14ac:dyDescent="0.25">
      <c r="CG36363" s="49"/>
    </row>
    <row r="36364" spans="85:85" hidden="1" x14ac:dyDescent="0.25">
      <c r="CG36364" s="49"/>
    </row>
    <row r="36365" spans="85:85" hidden="1" x14ac:dyDescent="0.25">
      <c r="CG36365" s="49"/>
    </row>
    <row r="36366" spans="85:85" hidden="1" x14ac:dyDescent="0.25">
      <c r="CG36366" s="49"/>
    </row>
    <row r="36367" spans="85:85" hidden="1" x14ac:dyDescent="0.25">
      <c r="CG36367" s="49"/>
    </row>
    <row r="36368" spans="85:85" hidden="1" x14ac:dyDescent="0.25">
      <c r="CG36368" s="49"/>
    </row>
    <row r="36369" spans="85:85" hidden="1" x14ac:dyDescent="0.25">
      <c r="CG36369" s="49"/>
    </row>
    <row r="36370" spans="85:85" hidden="1" x14ac:dyDescent="0.25">
      <c r="CG36370" s="49"/>
    </row>
    <row r="36371" spans="85:85" hidden="1" x14ac:dyDescent="0.25">
      <c r="CG36371" s="49"/>
    </row>
    <row r="36372" spans="85:85" hidden="1" x14ac:dyDescent="0.25">
      <c r="CG36372" s="49"/>
    </row>
    <row r="36373" spans="85:85" hidden="1" x14ac:dyDescent="0.25">
      <c r="CG36373" s="49"/>
    </row>
    <row r="36374" spans="85:85" hidden="1" x14ac:dyDescent="0.25">
      <c r="CG36374" s="49"/>
    </row>
    <row r="36375" spans="85:85" hidden="1" x14ac:dyDescent="0.25">
      <c r="CG36375" s="49"/>
    </row>
    <row r="36376" spans="85:85" hidden="1" x14ac:dyDescent="0.25">
      <c r="CG36376" s="49"/>
    </row>
    <row r="36377" spans="85:85" hidden="1" x14ac:dyDescent="0.25">
      <c r="CG36377" s="49"/>
    </row>
    <row r="36378" spans="85:85" hidden="1" x14ac:dyDescent="0.25">
      <c r="CG36378" s="49"/>
    </row>
    <row r="36379" spans="85:85" hidden="1" x14ac:dyDescent="0.25">
      <c r="CG36379" s="49"/>
    </row>
    <row r="36380" spans="85:85" hidden="1" x14ac:dyDescent="0.25">
      <c r="CG36380" s="49"/>
    </row>
    <row r="36381" spans="85:85" hidden="1" x14ac:dyDescent="0.25">
      <c r="CG36381" s="49"/>
    </row>
    <row r="36382" spans="85:85" hidden="1" x14ac:dyDescent="0.25">
      <c r="CG36382" s="49"/>
    </row>
    <row r="36383" spans="85:85" hidden="1" x14ac:dyDescent="0.25">
      <c r="CG36383" s="49"/>
    </row>
    <row r="36384" spans="85:85" hidden="1" x14ac:dyDescent="0.25">
      <c r="CG36384" s="49"/>
    </row>
    <row r="36385" spans="85:85" hidden="1" x14ac:dyDescent="0.25">
      <c r="CG36385" s="49"/>
    </row>
    <row r="36386" spans="85:85" hidden="1" x14ac:dyDescent="0.25">
      <c r="CG36386" s="49"/>
    </row>
    <row r="36387" spans="85:85" hidden="1" x14ac:dyDescent="0.25">
      <c r="CG36387" s="49"/>
    </row>
    <row r="36388" spans="85:85" hidden="1" x14ac:dyDescent="0.25">
      <c r="CG36388" s="49"/>
    </row>
    <row r="36389" spans="85:85" hidden="1" x14ac:dyDescent="0.25">
      <c r="CG36389" s="49"/>
    </row>
    <row r="36390" spans="85:85" hidden="1" x14ac:dyDescent="0.25">
      <c r="CG36390" s="49"/>
    </row>
    <row r="36391" spans="85:85" hidden="1" x14ac:dyDescent="0.25">
      <c r="CG36391" s="49"/>
    </row>
    <row r="36392" spans="85:85" hidden="1" x14ac:dyDescent="0.25">
      <c r="CG36392" s="49"/>
    </row>
    <row r="36393" spans="85:85" hidden="1" x14ac:dyDescent="0.25">
      <c r="CG36393" s="49"/>
    </row>
    <row r="36394" spans="85:85" hidden="1" x14ac:dyDescent="0.25">
      <c r="CG36394" s="49"/>
    </row>
    <row r="36395" spans="85:85" hidden="1" x14ac:dyDescent="0.25">
      <c r="CG36395" s="49"/>
    </row>
    <row r="36396" spans="85:85" hidden="1" x14ac:dyDescent="0.25">
      <c r="CG36396" s="49"/>
    </row>
    <row r="36397" spans="85:85" hidden="1" x14ac:dyDescent="0.25">
      <c r="CG36397" s="49"/>
    </row>
    <row r="36398" spans="85:85" hidden="1" x14ac:dyDescent="0.25">
      <c r="CG36398" s="49"/>
    </row>
    <row r="36399" spans="85:85" hidden="1" x14ac:dyDescent="0.25">
      <c r="CG36399" s="49"/>
    </row>
    <row r="36400" spans="85:85" hidden="1" x14ac:dyDescent="0.25">
      <c r="CG36400" s="49"/>
    </row>
    <row r="36401" spans="85:85" hidden="1" x14ac:dyDescent="0.25">
      <c r="CG36401" s="49"/>
    </row>
    <row r="36402" spans="85:85" hidden="1" x14ac:dyDescent="0.25">
      <c r="CG36402" s="49"/>
    </row>
    <row r="36403" spans="85:85" hidden="1" x14ac:dyDescent="0.25">
      <c r="CG36403" s="49"/>
    </row>
    <row r="36404" spans="85:85" hidden="1" x14ac:dyDescent="0.25">
      <c r="CG36404" s="49"/>
    </row>
    <row r="36405" spans="85:85" hidden="1" x14ac:dyDescent="0.25">
      <c r="CG36405" s="49"/>
    </row>
    <row r="36406" spans="85:85" hidden="1" x14ac:dyDescent="0.25">
      <c r="CG36406" s="49"/>
    </row>
    <row r="36407" spans="85:85" hidden="1" x14ac:dyDescent="0.25">
      <c r="CG36407" s="49"/>
    </row>
    <row r="36408" spans="85:85" hidden="1" x14ac:dyDescent="0.25">
      <c r="CG36408" s="49"/>
    </row>
    <row r="36409" spans="85:85" hidden="1" x14ac:dyDescent="0.25">
      <c r="CG36409" s="49"/>
    </row>
    <row r="36410" spans="85:85" hidden="1" x14ac:dyDescent="0.25">
      <c r="CG36410" s="49"/>
    </row>
    <row r="36411" spans="85:85" hidden="1" x14ac:dyDescent="0.25">
      <c r="CG36411" s="49"/>
    </row>
    <row r="36412" spans="85:85" hidden="1" x14ac:dyDescent="0.25">
      <c r="CG36412" s="49"/>
    </row>
    <row r="36413" spans="85:85" hidden="1" x14ac:dyDescent="0.25">
      <c r="CG36413" s="49"/>
    </row>
    <row r="36414" spans="85:85" hidden="1" x14ac:dyDescent="0.25">
      <c r="CG36414" s="49"/>
    </row>
    <row r="36415" spans="85:85" hidden="1" x14ac:dyDescent="0.25">
      <c r="CG36415" s="49"/>
    </row>
    <row r="36416" spans="85:85" hidden="1" x14ac:dyDescent="0.25">
      <c r="CG36416" s="49"/>
    </row>
    <row r="36417" spans="85:85" hidden="1" x14ac:dyDescent="0.25">
      <c r="CG36417" s="49"/>
    </row>
    <row r="36418" spans="85:85" hidden="1" x14ac:dyDescent="0.25">
      <c r="CG36418" s="49"/>
    </row>
    <row r="36419" spans="85:85" hidden="1" x14ac:dyDescent="0.25">
      <c r="CG36419" s="49"/>
    </row>
    <row r="36420" spans="85:85" hidden="1" x14ac:dyDescent="0.25">
      <c r="CG36420" s="49"/>
    </row>
    <row r="36421" spans="85:85" hidden="1" x14ac:dyDescent="0.25">
      <c r="CG36421" s="49"/>
    </row>
    <row r="36422" spans="85:85" hidden="1" x14ac:dyDescent="0.25">
      <c r="CG36422" s="49"/>
    </row>
    <row r="36423" spans="85:85" hidden="1" x14ac:dyDescent="0.25">
      <c r="CG36423" s="49"/>
    </row>
    <row r="36424" spans="85:85" hidden="1" x14ac:dyDescent="0.25">
      <c r="CG36424" s="49"/>
    </row>
    <row r="36425" spans="85:85" hidden="1" x14ac:dyDescent="0.25">
      <c r="CG36425" s="49"/>
    </row>
    <row r="36426" spans="85:85" hidden="1" x14ac:dyDescent="0.25">
      <c r="CG36426" s="49"/>
    </row>
    <row r="36427" spans="85:85" hidden="1" x14ac:dyDescent="0.25">
      <c r="CG36427" s="49"/>
    </row>
    <row r="36428" spans="85:85" hidden="1" x14ac:dyDescent="0.25">
      <c r="CG36428" s="49"/>
    </row>
    <row r="36429" spans="85:85" hidden="1" x14ac:dyDescent="0.25">
      <c r="CG36429" s="49"/>
    </row>
    <row r="36430" spans="85:85" hidden="1" x14ac:dyDescent="0.25">
      <c r="CG36430" s="49"/>
    </row>
    <row r="36431" spans="85:85" hidden="1" x14ac:dyDescent="0.25">
      <c r="CG36431" s="49"/>
    </row>
    <row r="36432" spans="85:85" hidden="1" x14ac:dyDescent="0.25">
      <c r="CG36432" s="49"/>
    </row>
    <row r="36433" spans="85:85" hidden="1" x14ac:dyDescent="0.25">
      <c r="CG36433" s="49"/>
    </row>
    <row r="36434" spans="85:85" hidden="1" x14ac:dyDescent="0.25">
      <c r="CG36434" s="49"/>
    </row>
    <row r="36435" spans="85:85" hidden="1" x14ac:dyDescent="0.25">
      <c r="CG36435" s="49"/>
    </row>
    <row r="36436" spans="85:85" hidden="1" x14ac:dyDescent="0.25">
      <c r="CG36436" s="49"/>
    </row>
    <row r="36437" spans="85:85" hidden="1" x14ac:dyDescent="0.25">
      <c r="CG36437" s="49"/>
    </row>
    <row r="36438" spans="85:85" hidden="1" x14ac:dyDescent="0.25">
      <c r="CG36438" s="49"/>
    </row>
    <row r="36439" spans="85:85" hidden="1" x14ac:dyDescent="0.25">
      <c r="CG36439" s="49"/>
    </row>
    <row r="36440" spans="85:85" hidden="1" x14ac:dyDescent="0.25">
      <c r="CG36440" s="49"/>
    </row>
    <row r="36441" spans="85:85" hidden="1" x14ac:dyDescent="0.25">
      <c r="CG36441" s="49"/>
    </row>
    <row r="36442" spans="85:85" hidden="1" x14ac:dyDescent="0.25">
      <c r="CG36442" s="49"/>
    </row>
    <row r="36443" spans="85:85" hidden="1" x14ac:dyDescent="0.25">
      <c r="CG36443" s="49"/>
    </row>
    <row r="36444" spans="85:85" hidden="1" x14ac:dyDescent="0.25">
      <c r="CG36444" s="49"/>
    </row>
    <row r="36445" spans="85:85" hidden="1" x14ac:dyDescent="0.25">
      <c r="CG36445" s="49"/>
    </row>
    <row r="36446" spans="85:85" hidden="1" x14ac:dyDescent="0.25">
      <c r="CG36446" s="49"/>
    </row>
    <row r="36447" spans="85:85" hidden="1" x14ac:dyDescent="0.25">
      <c r="CG36447" s="49"/>
    </row>
    <row r="36448" spans="85:85" hidden="1" x14ac:dyDescent="0.25">
      <c r="CG36448" s="49"/>
    </row>
    <row r="36449" spans="85:85" hidden="1" x14ac:dyDescent="0.25">
      <c r="CG36449" s="49"/>
    </row>
    <row r="36450" spans="85:85" hidden="1" x14ac:dyDescent="0.25">
      <c r="CG36450" s="49"/>
    </row>
    <row r="36451" spans="85:85" hidden="1" x14ac:dyDescent="0.25">
      <c r="CG36451" s="49"/>
    </row>
    <row r="36452" spans="85:85" hidden="1" x14ac:dyDescent="0.25">
      <c r="CG36452" s="49"/>
    </row>
    <row r="36453" spans="85:85" hidden="1" x14ac:dyDescent="0.25">
      <c r="CG36453" s="49"/>
    </row>
    <row r="36454" spans="85:85" hidden="1" x14ac:dyDescent="0.25">
      <c r="CG36454" s="49"/>
    </row>
    <row r="36455" spans="85:85" hidden="1" x14ac:dyDescent="0.25">
      <c r="CG36455" s="49"/>
    </row>
    <row r="36456" spans="85:85" hidden="1" x14ac:dyDescent="0.25">
      <c r="CG36456" s="49"/>
    </row>
    <row r="36457" spans="85:85" hidden="1" x14ac:dyDescent="0.25">
      <c r="CG36457" s="49"/>
    </row>
    <row r="36458" spans="85:85" hidden="1" x14ac:dyDescent="0.25">
      <c r="CG36458" s="49"/>
    </row>
    <row r="36459" spans="85:85" hidden="1" x14ac:dyDescent="0.25">
      <c r="CG36459" s="49"/>
    </row>
    <row r="36460" spans="85:85" hidden="1" x14ac:dyDescent="0.25">
      <c r="CG36460" s="49"/>
    </row>
    <row r="36461" spans="85:85" hidden="1" x14ac:dyDescent="0.25">
      <c r="CG36461" s="49"/>
    </row>
    <row r="36462" spans="85:85" hidden="1" x14ac:dyDescent="0.25">
      <c r="CG36462" s="49"/>
    </row>
    <row r="36463" spans="85:85" hidden="1" x14ac:dyDescent="0.25">
      <c r="CG36463" s="49"/>
    </row>
    <row r="36464" spans="85:85" hidden="1" x14ac:dyDescent="0.25">
      <c r="CG36464" s="49"/>
    </row>
    <row r="36465" spans="85:85" hidden="1" x14ac:dyDescent="0.25">
      <c r="CG36465" s="49"/>
    </row>
    <row r="36466" spans="85:85" hidden="1" x14ac:dyDescent="0.25">
      <c r="CG36466" s="49"/>
    </row>
    <row r="36467" spans="85:85" hidden="1" x14ac:dyDescent="0.25">
      <c r="CG36467" s="49"/>
    </row>
    <row r="36468" spans="85:85" hidden="1" x14ac:dyDescent="0.25">
      <c r="CG36468" s="49"/>
    </row>
    <row r="36469" spans="85:85" hidden="1" x14ac:dyDescent="0.25">
      <c r="CG36469" s="49"/>
    </row>
    <row r="36470" spans="85:85" hidden="1" x14ac:dyDescent="0.25">
      <c r="CG36470" s="49"/>
    </row>
    <row r="36471" spans="85:85" hidden="1" x14ac:dyDescent="0.25">
      <c r="CG36471" s="49"/>
    </row>
    <row r="36472" spans="85:85" hidden="1" x14ac:dyDescent="0.25">
      <c r="CG36472" s="49"/>
    </row>
    <row r="36473" spans="85:85" hidden="1" x14ac:dyDescent="0.25">
      <c r="CG36473" s="49"/>
    </row>
    <row r="36474" spans="85:85" hidden="1" x14ac:dyDescent="0.25">
      <c r="CG36474" s="49"/>
    </row>
    <row r="36475" spans="85:85" hidden="1" x14ac:dyDescent="0.25">
      <c r="CG36475" s="49"/>
    </row>
    <row r="36476" spans="85:85" hidden="1" x14ac:dyDescent="0.25">
      <c r="CG36476" s="49"/>
    </row>
    <row r="36477" spans="85:85" hidden="1" x14ac:dyDescent="0.25">
      <c r="CG36477" s="49"/>
    </row>
    <row r="36478" spans="85:85" hidden="1" x14ac:dyDescent="0.25">
      <c r="CG36478" s="49"/>
    </row>
    <row r="36479" spans="85:85" hidden="1" x14ac:dyDescent="0.25">
      <c r="CG36479" s="49"/>
    </row>
    <row r="36480" spans="85:85" hidden="1" x14ac:dyDescent="0.25">
      <c r="CG36480" s="49"/>
    </row>
    <row r="36481" spans="85:85" hidden="1" x14ac:dyDescent="0.25">
      <c r="CG36481" s="49"/>
    </row>
    <row r="36482" spans="85:85" hidden="1" x14ac:dyDescent="0.25">
      <c r="CG36482" s="49"/>
    </row>
    <row r="36483" spans="85:85" hidden="1" x14ac:dyDescent="0.25">
      <c r="CG36483" s="49"/>
    </row>
    <row r="36484" spans="85:85" hidden="1" x14ac:dyDescent="0.25">
      <c r="CG36484" s="49"/>
    </row>
    <row r="36485" spans="85:85" hidden="1" x14ac:dyDescent="0.25">
      <c r="CG36485" s="49"/>
    </row>
    <row r="36486" spans="85:85" hidden="1" x14ac:dyDescent="0.25">
      <c r="CG36486" s="49"/>
    </row>
    <row r="36487" spans="85:85" hidden="1" x14ac:dyDescent="0.25">
      <c r="CG36487" s="49"/>
    </row>
    <row r="36488" spans="85:85" hidden="1" x14ac:dyDescent="0.25">
      <c r="CG36488" s="49"/>
    </row>
    <row r="36489" spans="85:85" hidden="1" x14ac:dyDescent="0.25">
      <c r="CG36489" s="49"/>
    </row>
    <row r="36490" spans="85:85" hidden="1" x14ac:dyDescent="0.25">
      <c r="CG36490" s="49"/>
    </row>
    <row r="36491" spans="85:85" hidden="1" x14ac:dyDescent="0.25">
      <c r="CG36491" s="49"/>
    </row>
    <row r="36492" spans="85:85" hidden="1" x14ac:dyDescent="0.25">
      <c r="CG36492" s="49"/>
    </row>
    <row r="36493" spans="85:85" hidden="1" x14ac:dyDescent="0.25">
      <c r="CG36493" s="49"/>
    </row>
    <row r="36494" spans="85:85" hidden="1" x14ac:dyDescent="0.25">
      <c r="CG36494" s="49"/>
    </row>
    <row r="36495" spans="85:85" hidden="1" x14ac:dyDescent="0.25">
      <c r="CG36495" s="49"/>
    </row>
    <row r="36496" spans="85:85" hidden="1" x14ac:dyDescent="0.25">
      <c r="CG36496" s="49"/>
    </row>
    <row r="36497" spans="85:85" hidden="1" x14ac:dyDescent="0.25">
      <c r="CG36497" s="49"/>
    </row>
    <row r="36498" spans="85:85" hidden="1" x14ac:dyDescent="0.25">
      <c r="CG36498" s="49"/>
    </row>
    <row r="36499" spans="85:85" hidden="1" x14ac:dyDescent="0.25">
      <c r="CG36499" s="49"/>
    </row>
    <row r="36500" spans="85:85" hidden="1" x14ac:dyDescent="0.25">
      <c r="CG36500" s="49"/>
    </row>
    <row r="36501" spans="85:85" hidden="1" x14ac:dyDescent="0.25">
      <c r="CG36501" s="49"/>
    </row>
    <row r="36502" spans="85:85" hidden="1" x14ac:dyDescent="0.25">
      <c r="CG36502" s="49"/>
    </row>
    <row r="36503" spans="85:85" hidden="1" x14ac:dyDescent="0.25">
      <c r="CG36503" s="49"/>
    </row>
    <row r="36504" spans="85:85" hidden="1" x14ac:dyDescent="0.25">
      <c r="CG36504" s="49"/>
    </row>
    <row r="36505" spans="85:85" hidden="1" x14ac:dyDescent="0.25">
      <c r="CG36505" s="49"/>
    </row>
    <row r="36506" spans="85:85" hidden="1" x14ac:dyDescent="0.25">
      <c r="CG36506" s="49"/>
    </row>
    <row r="36507" spans="85:85" hidden="1" x14ac:dyDescent="0.25">
      <c r="CG36507" s="49"/>
    </row>
    <row r="36508" spans="85:85" hidden="1" x14ac:dyDescent="0.25">
      <c r="CG36508" s="49"/>
    </row>
    <row r="36509" spans="85:85" hidden="1" x14ac:dyDescent="0.25">
      <c r="CG36509" s="49"/>
    </row>
    <row r="36510" spans="85:85" hidden="1" x14ac:dyDescent="0.25">
      <c r="CG36510" s="49"/>
    </row>
    <row r="36511" spans="85:85" hidden="1" x14ac:dyDescent="0.25">
      <c r="CG36511" s="49"/>
    </row>
    <row r="36512" spans="85:85" hidden="1" x14ac:dyDescent="0.25">
      <c r="CG36512" s="49"/>
    </row>
    <row r="36513" spans="85:85" hidden="1" x14ac:dyDescent="0.25">
      <c r="CG36513" s="49"/>
    </row>
    <row r="36514" spans="85:85" hidden="1" x14ac:dyDescent="0.25">
      <c r="CG36514" s="49"/>
    </row>
    <row r="36515" spans="85:85" hidden="1" x14ac:dyDescent="0.25">
      <c r="CG36515" s="49"/>
    </row>
    <row r="36516" spans="85:85" hidden="1" x14ac:dyDescent="0.25">
      <c r="CG36516" s="49"/>
    </row>
    <row r="36517" spans="85:85" hidden="1" x14ac:dyDescent="0.25">
      <c r="CG36517" s="49"/>
    </row>
    <row r="36518" spans="85:85" hidden="1" x14ac:dyDescent="0.25">
      <c r="CG36518" s="49"/>
    </row>
    <row r="36519" spans="85:85" hidden="1" x14ac:dyDescent="0.25">
      <c r="CG36519" s="49"/>
    </row>
    <row r="36520" spans="85:85" hidden="1" x14ac:dyDescent="0.25">
      <c r="CG36520" s="49"/>
    </row>
    <row r="36521" spans="85:85" hidden="1" x14ac:dyDescent="0.25">
      <c r="CG36521" s="49"/>
    </row>
    <row r="36522" spans="85:85" hidden="1" x14ac:dyDescent="0.25">
      <c r="CG36522" s="49"/>
    </row>
    <row r="36523" spans="85:85" hidden="1" x14ac:dyDescent="0.25">
      <c r="CG36523" s="49"/>
    </row>
    <row r="36524" spans="85:85" hidden="1" x14ac:dyDescent="0.25">
      <c r="CG36524" s="49"/>
    </row>
    <row r="36525" spans="85:85" hidden="1" x14ac:dyDescent="0.25">
      <c r="CG36525" s="49"/>
    </row>
    <row r="36526" spans="85:85" hidden="1" x14ac:dyDescent="0.25">
      <c r="CG36526" s="49"/>
    </row>
    <row r="36527" spans="85:85" hidden="1" x14ac:dyDescent="0.25">
      <c r="CG36527" s="49"/>
    </row>
    <row r="36528" spans="85:85" hidden="1" x14ac:dyDescent="0.25">
      <c r="CG36528" s="49"/>
    </row>
    <row r="36529" spans="85:85" hidden="1" x14ac:dyDescent="0.25">
      <c r="CG36529" s="49"/>
    </row>
    <row r="36530" spans="85:85" hidden="1" x14ac:dyDescent="0.25">
      <c r="CG36530" s="49"/>
    </row>
    <row r="36531" spans="85:85" hidden="1" x14ac:dyDescent="0.25">
      <c r="CG36531" s="49"/>
    </row>
    <row r="36532" spans="85:85" hidden="1" x14ac:dyDescent="0.25">
      <c r="CG36532" s="49"/>
    </row>
    <row r="36533" spans="85:85" hidden="1" x14ac:dyDescent="0.25">
      <c r="CG36533" s="49"/>
    </row>
    <row r="36534" spans="85:85" hidden="1" x14ac:dyDescent="0.25">
      <c r="CG36534" s="49"/>
    </row>
    <row r="36535" spans="85:85" hidden="1" x14ac:dyDescent="0.25">
      <c r="CG36535" s="49"/>
    </row>
    <row r="36536" spans="85:85" hidden="1" x14ac:dyDescent="0.25">
      <c r="CG36536" s="49"/>
    </row>
    <row r="36537" spans="85:85" hidden="1" x14ac:dyDescent="0.25">
      <c r="CG36537" s="49"/>
    </row>
    <row r="36538" spans="85:85" hidden="1" x14ac:dyDescent="0.25">
      <c r="CG36538" s="49"/>
    </row>
    <row r="36539" spans="85:85" hidden="1" x14ac:dyDescent="0.25">
      <c r="CG36539" s="49"/>
    </row>
    <row r="36540" spans="85:85" hidden="1" x14ac:dyDescent="0.25">
      <c r="CG36540" s="49"/>
    </row>
    <row r="36541" spans="85:85" hidden="1" x14ac:dyDescent="0.25">
      <c r="CG36541" s="49"/>
    </row>
    <row r="36542" spans="85:85" hidden="1" x14ac:dyDescent="0.25">
      <c r="CG36542" s="49"/>
    </row>
    <row r="36543" spans="85:85" hidden="1" x14ac:dyDescent="0.25">
      <c r="CG36543" s="49"/>
    </row>
    <row r="36544" spans="85:85" hidden="1" x14ac:dyDescent="0.25">
      <c r="CG36544" s="49"/>
    </row>
    <row r="36545" spans="85:85" hidden="1" x14ac:dyDescent="0.25">
      <c r="CG36545" s="49"/>
    </row>
    <row r="36546" spans="85:85" hidden="1" x14ac:dyDescent="0.25">
      <c r="CG36546" s="49"/>
    </row>
    <row r="36547" spans="85:85" hidden="1" x14ac:dyDescent="0.25">
      <c r="CG36547" s="49"/>
    </row>
    <row r="36548" spans="85:85" hidden="1" x14ac:dyDescent="0.25">
      <c r="CG36548" s="49"/>
    </row>
    <row r="36549" spans="85:85" hidden="1" x14ac:dyDescent="0.25">
      <c r="CG36549" s="49"/>
    </row>
    <row r="36550" spans="85:85" hidden="1" x14ac:dyDescent="0.25">
      <c r="CG36550" s="49"/>
    </row>
    <row r="36551" spans="85:85" hidden="1" x14ac:dyDescent="0.25">
      <c r="CG36551" s="49"/>
    </row>
    <row r="36552" spans="85:85" hidden="1" x14ac:dyDescent="0.25">
      <c r="CG36552" s="49"/>
    </row>
    <row r="36553" spans="85:85" hidden="1" x14ac:dyDescent="0.25">
      <c r="CG36553" s="49"/>
    </row>
    <row r="36554" spans="85:85" hidden="1" x14ac:dyDescent="0.25">
      <c r="CG36554" s="49"/>
    </row>
    <row r="36555" spans="85:85" hidden="1" x14ac:dyDescent="0.25">
      <c r="CG36555" s="49"/>
    </row>
    <row r="36556" spans="85:85" hidden="1" x14ac:dyDescent="0.25">
      <c r="CG36556" s="49"/>
    </row>
    <row r="36557" spans="85:85" hidden="1" x14ac:dyDescent="0.25">
      <c r="CG36557" s="49"/>
    </row>
    <row r="36558" spans="85:85" hidden="1" x14ac:dyDescent="0.25">
      <c r="CG36558" s="49"/>
    </row>
    <row r="36559" spans="85:85" hidden="1" x14ac:dyDescent="0.25">
      <c r="CG36559" s="49"/>
    </row>
    <row r="36560" spans="85:85" hidden="1" x14ac:dyDescent="0.25">
      <c r="CG36560" s="49"/>
    </row>
    <row r="36561" spans="85:85" hidden="1" x14ac:dyDescent="0.25">
      <c r="CG36561" s="49"/>
    </row>
    <row r="36562" spans="85:85" hidden="1" x14ac:dyDescent="0.25">
      <c r="CG36562" s="49"/>
    </row>
    <row r="36563" spans="85:85" hidden="1" x14ac:dyDescent="0.25">
      <c r="CG36563" s="49"/>
    </row>
    <row r="36564" spans="85:85" hidden="1" x14ac:dyDescent="0.25">
      <c r="CG36564" s="49"/>
    </row>
    <row r="36565" spans="85:85" hidden="1" x14ac:dyDescent="0.25">
      <c r="CG36565" s="49"/>
    </row>
    <row r="36566" spans="85:85" hidden="1" x14ac:dyDescent="0.25">
      <c r="CG36566" s="49"/>
    </row>
    <row r="36567" spans="85:85" hidden="1" x14ac:dyDescent="0.25">
      <c r="CG36567" s="49"/>
    </row>
    <row r="36568" spans="85:85" hidden="1" x14ac:dyDescent="0.25">
      <c r="CG36568" s="49"/>
    </row>
    <row r="36569" spans="85:85" hidden="1" x14ac:dyDescent="0.25">
      <c r="CG36569" s="49"/>
    </row>
    <row r="36570" spans="85:85" hidden="1" x14ac:dyDescent="0.25">
      <c r="CG36570" s="49"/>
    </row>
    <row r="36571" spans="85:85" hidden="1" x14ac:dyDescent="0.25">
      <c r="CG36571" s="49"/>
    </row>
    <row r="36572" spans="85:85" hidden="1" x14ac:dyDescent="0.25">
      <c r="CG36572" s="49"/>
    </row>
    <row r="36573" spans="85:85" hidden="1" x14ac:dyDescent="0.25">
      <c r="CG36573" s="49"/>
    </row>
    <row r="36574" spans="85:85" hidden="1" x14ac:dyDescent="0.25">
      <c r="CG36574" s="49"/>
    </row>
    <row r="36575" spans="85:85" hidden="1" x14ac:dyDescent="0.25">
      <c r="CG36575" s="49"/>
    </row>
    <row r="36576" spans="85:85" hidden="1" x14ac:dyDescent="0.25">
      <c r="CG36576" s="49"/>
    </row>
    <row r="36577" spans="85:85" hidden="1" x14ac:dyDescent="0.25">
      <c r="CG36577" s="49"/>
    </row>
    <row r="36578" spans="85:85" hidden="1" x14ac:dyDescent="0.25">
      <c r="CG36578" s="49"/>
    </row>
    <row r="36579" spans="85:85" hidden="1" x14ac:dyDescent="0.25">
      <c r="CG36579" s="49"/>
    </row>
    <row r="36580" spans="85:85" hidden="1" x14ac:dyDescent="0.25">
      <c r="CG36580" s="49"/>
    </row>
    <row r="36581" spans="85:85" hidden="1" x14ac:dyDescent="0.25">
      <c r="CG36581" s="49"/>
    </row>
    <row r="36582" spans="85:85" hidden="1" x14ac:dyDescent="0.25">
      <c r="CG36582" s="49"/>
    </row>
    <row r="36583" spans="85:85" hidden="1" x14ac:dyDescent="0.25">
      <c r="CG36583" s="49"/>
    </row>
    <row r="36584" spans="85:85" hidden="1" x14ac:dyDescent="0.25">
      <c r="CG36584" s="49"/>
    </row>
    <row r="36585" spans="85:85" hidden="1" x14ac:dyDescent="0.25">
      <c r="CG36585" s="49"/>
    </row>
    <row r="36586" spans="85:85" hidden="1" x14ac:dyDescent="0.25">
      <c r="CG36586" s="49"/>
    </row>
    <row r="36587" spans="85:85" hidden="1" x14ac:dyDescent="0.25">
      <c r="CG36587" s="49"/>
    </row>
    <row r="36588" spans="85:85" hidden="1" x14ac:dyDescent="0.25">
      <c r="CG36588" s="49"/>
    </row>
    <row r="36589" spans="85:85" hidden="1" x14ac:dyDescent="0.25">
      <c r="CG36589" s="49"/>
    </row>
    <row r="36590" spans="85:85" hidden="1" x14ac:dyDescent="0.25">
      <c r="CG36590" s="49"/>
    </row>
    <row r="36591" spans="85:85" hidden="1" x14ac:dyDescent="0.25">
      <c r="CG36591" s="49"/>
    </row>
    <row r="36592" spans="85:85" hidden="1" x14ac:dyDescent="0.25">
      <c r="CG36592" s="49"/>
    </row>
    <row r="36593" spans="85:85" hidden="1" x14ac:dyDescent="0.25">
      <c r="CG36593" s="49"/>
    </row>
    <row r="36594" spans="85:85" hidden="1" x14ac:dyDescent="0.25">
      <c r="CG36594" s="49"/>
    </row>
    <row r="36595" spans="85:85" hidden="1" x14ac:dyDescent="0.25">
      <c r="CG36595" s="49"/>
    </row>
    <row r="36596" spans="85:85" hidden="1" x14ac:dyDescent="0.25">
      <c r="CG36596" s="49"/>
    </row>
    <row r="36597" spans="85:85" hidden="1" x14ac:dyDescent="0.25">
      <c r="CG36597" s="49"/>
    </row>
    <row r="36598" spans="85:85" hidden="1" x14ac:dyDescent="0.25">
      <c r="CG36598" s="49"/>
    </row>
    <row r="36599" spans="85:85" hidden="1" x14ac:dyDescent="0.25">
      <c r="CG36599" s="49"/>
    </row>
    <row r="36600" spans="85:85" hidden="1" x14ac:dyDescent="0.25">
      <c r="CG36600" s="49"/>
    </row>
    <row r="36601" spans="85:85" hidden="1" x14ac:dyDescent="0.25">
      <c r="CG36601" s="49"/>
    </row>
    <row r="36602" spans="85:85" hidden="1" x14ac:dyDescent="0.25">
      <c r="CG36602" s="49"/>
    </row>
    <row r="36603" spans="85:85" hidden="1" x14ac:dyDescent="0.25">
      <c r="CG36603" s="49"/>
    </row>
    <row r="36604" spans="85:85" hidden="1" x14ac:dyDescent="0.25">
      <c r="CG36604" s="49"/>
    </row>
    <row r="36605" spans="85:85" hidden="1" x14ac:dyDescent="0.25">
      <c r="CG36605" s="49"/>
    </row>
    <row r="36606" spans="85:85" hidden="1" x14ac:dyDescent="0.25">
      <c r="CG36606" s="49"/>
    </row>
    <row r="36607" spans="85:85" hidden="1" x14ac:dyDescent="0.25">
      <c r="CG36607" s="49"/>
    </row>
    <row r="36608" spans="85:85" hidden="1" x14ac:dyDescent="0.25">
      <c r="CG36608" s="49"/>
    </row>
    <row r="36609" spans="85:85" hidden="1" x14ac:dyDescent="0.25">
      <c r="CG36609" s="49"/>
    </row>
    <row r="36610" spans="85:85" hidden="1" x14ac:dyDescent="0.25">
      <c r="CG36610" s="49"/>
    </row>
    <row r="36611" spans="85:85" hidden="1" x14ac:dyDescent="0.25">
      <c r="CG36611" s="49"/>
    </row>
    <row r="36612" spans="85:85" hidden="1" x14ac:dyDescent="0.25">
      <c r="CG36612" s="49"/>
    </row>
    <row r="36613" spans="85:85" hidden="1" x14ac:dyDescent="0.25">
      <c r="CG36613" s="49"/>
    </row>
    <row r="36614" spans="85:85" hidden="1" x14ac:dyDescent="0.25">
      <c r="CG36614" s="49"/>
    </row>
    <row r="36615" spans="85:85" hidden="1" x14ac:dyDescent="0.25">
      <c r="CG36615" s="49"/>
    </row>
    <row r="36616" spans="85:85" hidden="1" x14ac:dyDescent="0.25">
      <c r="CG36616" s="49"/>
    </row>
    <row r="36617" spans="85:85" hidden="1" x14ac:dyDescent="0.25">
      <c r="CG36617" s="49"/>
    </row>
    <row r="36618" spans="85:85" hidden="1" x14ac:dyDescent="0.25">
      <c r="CG36618" s="49"/>
    </row>
    <row r="36619" spans="85:85" hidden="1" x14ac:dyDescent="0.25">
      <c r="CG36619" s="49"/>
    </row>
    <row r="36620" spans="85:85" hidden="1" x14ac:dyDescent="0.25">
      <c r="CG36620" s="49"/>
    </row>
    <row r="36621" spans="85:85" hidden="1" x14ac:dyDescent="0.25">
      <c r="CG36621" s="49"/>
    </row>
    <row r="36622" spans="85:85" hidden="1" x14ac:dyDescent="0.25">
      <c r="CG36622" s="49"/>
    </row>
    <row r="36623" spans="85:85" hidden="1" x14ac:dyDescent="0.25">
      <c r="CG36623" s="49"/>
    </row>
    <row r="36624" spans="85:85" hidden="1" x14ac:dyDescent="0.25">
      <c r="CG36624" s="49"/>
    </row>
    <row r="36625" spans="85:85" hidden="1" x14ac:dyDescent="0.25">
      <c r="CG36625" s="49"/>
    </row>
    <row r="36626" spans="85:85" hidden="1" x14ac:dyDescent="0.25">
      <c r="CG36626" s="49"/>
    </row>
    <row r="36627" spans="85:85" hidden="1" x14ac:dyDescent="0.25">
      <c r="CG36627" s="49"/>
    </row>
    <row r="36628" spans="85:85" hidden="1" x14ac:dyDescent="0.25">
      <c r="CG36628" s="49"/>
    </row>
    <row r="36629" spans="85:85" hidden="1" x14ac:dyDescent="0.25">
      <c r="CG36629" s="49"/>
    </row>
    <row r="36630" spans="85:85" hidden="1" x14ac:dyDescent="0.25">
      <c r="CG36630" s="49"/>
    </row>
    <row r="36631" spans="85:85" hidden="1" x14ac:dyDescent="0.25">
      <c r="CG36631" s="49"/>
    </row>
    <row r="36632" spans="85:85" hidden="1" x14ac:dyDescent="0.25">
      <c r="CG36632" s="49"/>
    </row>
    <row r="36633" spans="85:85" hidden="1" x14ac:dyDescent="0.25">
      <c r="CG36633" s="49"/>
    </row>
    <row r="36634" spans="85:85" hidden="1" x14ac:dyDescent="0.25">
      <c r="CG36634" s="49"/>
    </row>
    <row r="36635" spans="85:85" hidden="1" x14ac:dyDescent="0.25">
      <c r="CG36635" s="49"/>
    </row>
    <row r="36636" spans="85:85" hidden="1" x14ac:dyDescent="0.25">
      <c r="CG36636" s="49"/>
    </row>
    <row r="36637" spans="85:85" hidden="1" x14ac:dyDescent="0.25">
      <c r="CG36637" s="49"/>
    </row>
    <row r="36638" spans="85:85" hidden="1" x14ac:dyDescent="0.25">
      <c r="CG36638" s="49"/>
    </row>
    <row r="36639" spans="85:85" hidden="1" x14ac:dyDescent="0.25">
      <c r="CG36639" s="49"/>
    </row>
    <row r="36640" spans="85:85" hidden="1" x14ac:dyDescent="0.25">
      <c r="CG36640" s="49"/>
    </row>
    <row r="36641" spans="85:85" hidden="1" x14ac:dyDescent="0.25">
      <c r="CG36641" s="49"/>
    </row>
    <row r="36642" spans="85:85" hidden="1" x14ac:dyDescent="0.25">
      <c r="CG36642" s="49"/>
    </row>
    <row r="36643" spans="85:85" hidden="1" x14ac:dyDescent="0.25">
      <c r="CG36643" s="49"/>
    </row>
    <row r="36644" spans="85:85" hidden="1" x14ac:dyDescent="0.25">
      <c r="CG36644" s="49"/>
    </row>
    <row r="36645" spans="85:85" hidden="1" x14ac:dyDescent="0.25">
      <c r="CG36645" s="49"/>
    </row>
    <row r="36646" spans="85:85" hidden="1" x14ac:dyDescent="0.25">
      <c r="CG36646" s="49"/>
    </row>
    <row r="36647" spans="85:85" hidden="1" x14ac:dyDescent="0.25">
      <c r="CG36647" s="49"/>
    </row>
    <row r="36648" spans="85:85" hidden="1" x14ac:dyDescent="0.25">
      <c r="CG36648" s="49"/>
    </row>
    <row r="36649" spans="85:85" hidden="1" x14ac:dyDescent="0.25">
      <c r="CG36649" s="49"/>
    </row>
    <row r="36650" spans="85:85" hidden="1" x14ac:dyDescent="0.25">
      <c r="CG36650" s="49"/>
    </row>
    <row r="36651" spans="85:85" hidden="1" x14ac:dyDescent="0.25">
      <c r="CG36651" s="49"/>
    </row>
    <row r="36652" spans="85:85" hidden="1" x14ac:dyDescent="0.25">
      <c r="CG36652" s="49"/>
    </row>
    <row r="36653" spans="85:85" hidden="1" x14ac:dyDescent="0.25">
      <c r="CG36653" s="49"/>
    </row>
    <row r="36654" spans="85:85" hidden="1" x14ac:dyDescent="0.25">
      <c r="CG36654" s="49"/>
    </row>
    <row r="36655" spans="85:85" hidden="1" x14ac:dyDescent="0.25">
      <c r="CG36655" s="49"/>
    </row>
    <row r="36656" spans="85:85" hidden="1" x14ac:dyDescent="0.25">
      <c r="CG36656" s="49"/>
    </row>
    <row r="36657" spans="85:85" hidden="1" x14ac:dyDescent="0.25">
      <c r="CG36657" s="49"/>
    </row>
    <row r="36658" spans="85:85" hidden="1" x14ac:dyDescent="0.25">
      <c r="CG36658" s="49"/>
    </row>
    <row r="36659" spans="85:85" hidden="1" x14ac:dyDescent="0.25">
      <c r="CG36659" s="49"/>
    </row>
    <row r="36660" spans="85:85" hidden="1" x14ac:dyDescent="0.25">
      <c r="CG36660" s="49"/>
    </row>
    <row r="36661" spans="85:85" hidden="1" x14ac:dyDescent="0.25">
      <c r="CG36661" s="49"/>
    </row>
    <row r="36662" spans="85:85" hidden="1" x14ac:dyDescent="0.25">
      <c r="CG36662" s="49"/>
    </row>
    <row r="36663" spans="85:85" hidden="1" x14ac:dyDescent="0.25">
      <c r="CG36663" s="49"/>
    </row>
    <row r="36664" spans="85:85" hidden="1" x14ac:dyDescent="0.25">
      <c r="CG36664" s="49"/>
    </row>
    <row r="36665" spans="85:85" hidden="1" x14ac:dyDescent="0.25">
      <c r="CG36665" s="49"/>
    </row>
    <row r="36666" spans="85:85" hidden="1" x14ac:dyDescent="0.25">
      <c r="CG36666" s="49"/>
    </row>
    <row r="36667" spans="85:85" hidden="1" x14ac:dyDescent="0.25">
      <c r="CG36667" s="49"/>
    </row>
    <row r="36668" spans="85:85" hidden="1" x14ac:dyDescent="0.25">
      <c r="CG36668" s="49"/>
    </row>
    <row r="36669" spans="85:85" hidden="1" x14ac:dyDescent="0.25">
      <c r="CG36669" s="49"/>
    </row>
    <row r="36670" spans="85:85" hidden="1" x14ac:dyDescent="0.25">
      <c r="CG36670" s="49"/>
    </row>
    <row r="36671" spans="85:85" hidden="1" x14ac:dyDescent="0.25">
      <c r="CG36671" s="49"/>
    </row>
    <row r="36672" spans="85:85" hidden="1" x14ac:dyDescent="0.25">
      <c r="CG36672" s="49"/>
    </row>
    <row r="36673" spans="85:85" hidden="1" x14ac:dyDescent="0.25">
      <c r="CG36673" s="49"/>
    </row>
    <row r="36674" spans="85:85" hidden="1" x14ac:dyDescent="0.25">
      <c r="CG36674" s="49"/>
    </row>
    <row r="36675" spans="85:85" hidden="1" x14ac:dyDescent="0.25">
      <c r="CG36675" s="49"/>
    </row>
    <row r="36676" spans="85:85" hidden="1" x14ac:dyDescent="0.25">
      <c r="CG36676" s="49"/>
    </row>
    <row r="36677" spans="85:85" hidden="1" x14ac:dyDescent="0.25">
      <c r="CG36677" s="49"/>
    </row>
    <row r="36678" spans="85:85" hidden="1" x14ac:dyDescent="0.25">
      <c r="CG36678" s="49"/>
    </row>
    <row r="36679" spans="85:85" hidden="1" x14ac:dyDescent="0.25">
      <c r="CG36679" s="49"/>
    </row>
    <row r="36680" spans="85:85" hidden="1" x14ac:dyDescent="0.25">
      <c r="CG36680" s="49"/>
    </row>
    <row r="36681" spans="85:85" hidden="1" x14ac:dyDescent="0.25">
      <c r="CG36681" s="49"/>
    </row>
    <row r="36682" spans="85:85" hidden="1" x14ac:dyDescent="0.25">
      <c r="CG36682" s="49"/>
    </row>
    <row r="36683" spans="85:85" hidden="1" x14ac:dyDescent="0.25">
      <c r="CG36683" s="49"/>
    </row>
    <row r="36684" spans="85:85" hidden="1" x14ac:dyDescent="0.25">
      <c r="CG36684" s="49"/>
    </row>
    <row r="36685" spans="85:85" hidden="1" x14ac:dyDescent="0.25">
      <c r="CG36685" s="49"/>
    </row>
    <row r="36686" spans="85:85" hidden="1" x14ac:dyDescent="0.25">
      <c r="CG36686" s="49"/>
    </row>
    <row r="36687" spans="85:85" hidden="1" x14ac:dyDescent="0.25">
      <c r="CG36687" s="49"/>
    </row>
    <row r="36688" spans="85:85" hidden="1" x14ac:dyDescent="0.25">
      <c r="CG36688" s="49"/>
    </row>
    <row r="36689" spans="85:85" hidden="1" x14ac:dyDescent="0.25">
      <c r="CG36689" s="49"/>
    </row>
    <row r="36690" spans="85:85" hidden="1" x14ac:dyDescent="0.25">
      <c r="CG36690" s="49"/>
    </row>
    <row r="36691" spans="85:85" hidden="1" x14ac:dyDescent="0.25">
      <c r="CG36691" s="49"/>
    </row>
    <row r="36692" spans="85:85" hidden="1" x14ac:dyDescent="0.25">
      <c r="CG36692" s="49"/>
    </row>
    <row r="36693" spans="85:85" hidden="1" x14ac:dyDescent="0.25">
      <c r="CG36693" s="49"/>
    </row>
    <row r="36694" spans="85:85" hidden="1" x14ac:dyDescent="0.25">
      <c r="CG36694" s="49"/>
    </row>
    <row r="36695" spans="85:85" hidden="1" x14ac:dyDescent="0.25">
      <c r="CG36695" s="49"/>
    </row>
    <row r="36696" spans="85:85" hidden="1" x14ac:dyDescent="0.25">
      <c r="CG36696" s="49"/>
    </row>
    <row r="36697" spans="85:85" hidden="1" x14ac:dyDescent="0.25">
      <c r="CG36697" s="49"/>
    </row>
    <row r="36698" spans="85:85" hidden="1" x14ac:dyDescent="0.25">
      <c r="CG36698" s="49"/>
    </row>
    <row r="36699" spans="85:85" hidden="1" x14ac:dyDescent="0.25">
      <c r="CG36699" s="49"/>
    </row>
    <row r="36700" spans="85:85" hidden="1" x14ac:dyDescent="0.25">
      <c r="CG36700" s="49"/>
    </row>
    <row r="36701" spans="85:85" hidden="1" x14ac:dyDescent="0.25">
      <c r="CG36701" s="49"/>
    </row>
    <row r="36702" spans="85:85" hidden="1" x14ac:dyDescent="0.25">
      <c r="CG36702" s="49"/>
    </row>
    <row r="36703" spans="85:85" hidden="1" x14ac:dyDescent="0.25">
      <c r="CG36703" s="49"/>
    </row>
    <row r="36704" spans="85:85" hidden="1" x14ac:dyDescent="0.25">
      <c r="CG36704" s="49"/>
    </row>
    <row r="36705" spans="85:85" hidden="1" x14ac:dyDescent="0.25">
      <c r="CG36705" s="49"/>
    </row>
    <row r="36706" spans="85:85" hidden="1" x14ac:dyDescent="0.25">
      <c r="CG36706" s="49"/>
    </row>
    <row r="36707" spans="85:85" hidden="1" x14ac:dyDescent="0.25">
      <c r="CG36707" s="49"/>
    </row>
    <row r="36708" spans="85:85" hidden="1" x14ac:dyDescent="0.25">
      <c r="CG36708" s="49"/>
    </row>
    <row r="36709" spans="85:85" hidden="1" x14ac:dyDescent="0.25">
      <c r="CG36709" s="49"/>
    </row>
    <row r="36710" spans="85:85" hidden="1" x14ac:dyDescent="0.25">
      <c r="CG36710" s="49"/>
    </row>
    <row r="36711" spans="85:85" hidden="1" x14ac:dyDescent="0.25">
      <c r="CG36711" s="49"/>
    </row>
    <row r="36712" spans="85:85" hidden="1" x14ac:dyDescent="0.25">
      <c r="CG36712" s="49"/>
    </row>
    <row r="36713" spans="85:85" hidden="1" x14ac:dyDescent="0.25">
      <c r="CG36713" s="49"/>
    </row>
    <row r="36714" spans="85:85" hidden="1" x14ac:dyDescent="0.25">
      <c r="CG36714" s="49"/>
    </row>
    <row r="36715" spans="85:85" hidden="1" x14ac:dyDescent="0.25">
      <c r="CG36715" s="49"/>
    </row>
    <row r="36716" spans="85:85" hidden="1" x14ac:dyDescent="0.25">
      <c r="CG36716" s="49"/>
    </row>
    <row r="36717" spans="85:85" hidden="1" x14ac:dyDescent="0.25">
      <c r="CG36717" s="49"/>
    </row>
    <row r="36718" spans="85:85" hidden="1" x14ac:dyDescent="0.25">
      <c r="CG36718" s="49"/>
    </row>
    <row r="36719" spans="85:85" hidden="1" x14ac:dyDescent="0.25">
      <c r="CG36719" s="49"/>
    </row>
    <row r="36720" spans="85:85" hidden="1" x14ac:dyDescent="0.25">
      <c r="CG36720" s="49"/>
    </row>
    <row r="36721" spans="85:85" hidden="1" x14ac:dyDescent="0.25">
      <c r="CG36721" s="49"/>
    </row>
    <row r="36722" spans="85:85" hidden="1" x14ac:dyDescent="0.25">
      <c r="CG36722" s="49"/>
    </row>
    <row r="36723" spans="85:85" hidden="1" x14ac:dyDescent="0.25">
      <c r="CG36723" s="49"/>
    </row>
    <row r="36724" spans="85:85" hidden="1" x14ac:dyDescent="0.25">
      <c r="CG36724" s="49"/>
    </row>
    <row r="36725" spans="85:85" hidden="1" x14ac:dyDescent="0.25">
      <c r="CG36725" s="49"/>
    </row>
    <row r="36726" spans="85:85" hidden="1" x14ac:dyDescent="0.25">
      <c r="CG36726" s="49"/>
    </row>
    <row r="36727" spans="85:85" hidden="1" x14ac:dyDescent="0.25">
      <c r="CG36727" s="49"/>
    </row>
    <row r="36728" spans="85:85" hidden="1" x14ac:dyDescent="0.25">
      <c r="CG36728" s="49"/>
    </row>
    <row r="36729" spans="85:85" hidden="1" x14ac:dyDescent="0.25">
      <c r="CG36729" s="49"/>
    </row>
    <row r="36730" spans="85:85" hidden="1" x14ac:dyDescent="0.25">
      <c r="CG36730" s="49"/>
    </row>
    <row r="36731" spans="85:85" hidden="1" x14ac:dyDescent="0.25">
      <c r="CG36731" s="49"/>
    </row>
    <row r="36732" spans="85:85" hidden="1" x14ac:dyDescent="0.25">
      <c r="CG36732" s="49"/>
    </row>
    <row r="36733" spans="85:85" hidden="1" x14ac:dyDescent="0.25">
      <c r="CG36733" s="49"/>
    </row>
    <row r="36734" spans="85:85" hidden="1" x14ac:dyDescent="0.25">
      <c r="CG36734" s="49"/>
    </row>
    <row r="36735" spans="85:85" hidden="1" x14ac:dyDescent="0.25">
      <c r="CG36735" s="49"/>
    </row>
    <row r="36736" spans="85:85" hidden="1" x14ac:dyDescent="0.25">
      <c r="CG36736" s="49"/>
    </row>
    <row r="36737" spans="85:85" hidden="1" x14ac:dyDescent="0.25">
      <c r="CG36737" s="49"/>
    </row>
    <row r="36738" spans="85:85" hidden="1" x14ac:dyDescent="0.25">
      <c r="CG36738" s="49"/>
    </row>
    <row r="36739" spans="85:85" hidden="1" x14ac:dyDescent="0.25">
      <c r="CG36739" s="49"/>
    </row>
    <row r="36740" spans="85:85" hidden="1" x14ac:dyDescent="0.25">
      <c r="CG36740" s="49"/>
    </row>
    <row r="36741" spans="85:85" hidden="1" x14ac:dyDescent="0.25">
      <c r="CG36741" s="49"/>
    </row>
    <row r="36742" spans="85:85" hidden="1" x14ac:dyDescent="0.25">
      <c r="CG36742" s="49"/>
    </row>
    <row r="36743" spans="85:85" hidden="1" x14ac:dyDescent="0.25">
      <c r="CG36743" s="49"/>
    </row>
    <row r="36744" spans="85:85" hidden="1" x14ac:dyDescent="0.25">
      <c r="CG36744" s="49"/>
    </row>
    <row r="36745" spans="85:85" hidden="1" x14ac:dyDescent="0.25">
      <c r="CG36745" s="49"/>
    </row>
    <row r="36746" spans="85:85" hidden="1" x14ac:dyDescent="0.25">
      <c r="CG36746" s="49"/>
    </row>
    <row r="36747" spans="85:85" hidden="1" x14ac:dyDescent="0.25">
      <c r="CG36747" s="49"/>
    </row>
    <row r="36748" spans="85:85" hidden="1" x14ac:dyDescent="0.25">
      <c r="CG36748" s="49"/>
    </row>
    <row r="36749" spans="85:85" hidden="1" x14ac:dyDescent="0.25">
      <c r="CG36749" s="49"/>
    </row>
    <row r="36750" spans="85:85" hidden="1" x14ac:dyDescent="0.25">
      <c r="CG36750" s="49"/>
    </row>
    <row r="36751" spans="85:85" hidden="1" x14ac:dyDescent="0.25">
      <c r="CG36751" s="49"/>
    </row>
    <row r="36752" spans="85:85" hidden="1" x14ac:dyDescent="0.25">
      <c r="CG36752" s="49"/>
    </row>
    <row r="36753" spans="85:85" hidden="1" x14ac:dyDescent="0.25">
      <c r="CG36753" s="49"/>
    </row>
    <row r="36754" spans="85:85" hidden="1" x14ac:dyDescent="0.25">
      <c r="CG36754" s="49"/>
    </row>
    <row r="36755" spans="85:85" hidden="1" x14ac:dyDescent="0.25">
      <c r="CG36755" s="49"/>
    </row>
    <row r="36756" spans="85:85" hidden="1" x14ac:dyDescent="0.25">
      <c r="CG36756" s="49"/>
    </row>
    <row r="36757" spans="85:85" hidden="1" x14ac:dyDescent="0.25">
      <c r="CG36757" s="49"/>
    </row>
    <row r="36758" spans="85:85" hidden="1" x14ac:dyDescent="0.25">
      <c r="CG36758" s="49"/>
    </row>
    <row r="36759" spans="85:85" hidden="1" x14ac:dyDescent="0.25">
      <c r="CG36759" s="49"/>
    </row>
    <row r="36760" spans="85:85" hidden="1" x14ac:dyDescent="0.25">
      <c r="CG36760" s="49"/>
    </row>
    <row r="36761" spans="85:85" hidden="1" x14ac:dyDescent="0.25">
      <c r="CG36761" s="49"/>
    </row>
    <row r="36762" spans="85:85" hidden="1" x14ac:dyDescent="0.25">
      <c r="CG36762" s="49"/>
    </row>
    <row r="36763" spans="85:85" hidden="1" x14ac:dyDescent="0.25">
      <c r="CG36763" s="49"/>
    </row>
    <row r="36764" spans="85:85" hidden="1" x14ac:dyDescent="0.25">
      <c r="CG36764" s="49"/>
    </row>
    <row r="36765" spans="85:85" hidden="1" x14ac:dyDescent="0.25">
      <c r="CG36765" s="49"/>
    </row>
    <row r="36766" spans="85:85" hidden="1" x14ac:dyDescent="0.25">
      <c r="CG36766" s="49"/>
    </row>
    <row r="36767" spans="85:85" hidden="1" x14ac:dyDescent="0.25">
      <c r="CG36767" s="49"/>
    </row>
    <row r="36768" spans="85:85" hidden="1" x14ac:dyDescent="0.25">
      <c r="CG36768" s="49"/>
    </row>
    <row r="36769" spans="85:85" hidden="1" x14ac:dyDescent="0.25">
      <c r="CG36769" s="49"/>
    </row>
    <row r="36770" spans="85:85" hidden="1" x14ac:dyDescent="0.25">
      <c r="CG36770" s="49"/>
    </row>
    <row r="36771" spans="85:85" hidden="1" x14ac:dyDescent="0.25">
      <c r="CG36771" s="49"/>
    </row>
    <row r="36772" spans="85:85" hidden="1" x14ac:dyDescent="0.25">
      <c r="CG36772" s="49"/>
    </row>
    <row r="36773" spans="85:85" hidden="1" x14ac:dyDescent="0.25">
      <c r="CG36773" s="49"/>
    </row>
    <row r="36774" spans="85:85" hidden="1" x14ac:dyDescent="0.25">
      <c r="CG36774" s="49"/>
    </row>
    <row r="36775" spans="85:85" hidden="1" x14ac:dyDescent="0.25">
      <c r="CG36775" s="49"/>
    </row>
    <row r="36776" spans="85:85" hidden="1" x14ac:dyDescent="0.25">
      <c r="CG36776" s="49"/>
    </row>
    <row r="36777" spans="85:85" hidden="1" x14ac:dyDescent="0.25">
      <c r="CG36777" s="49"/>
    </row>
    <row r="36778" spans="85:85" hidden="1" x14ac:dyDescent="0.25">
      <c r="CG36778" s="49"/>
    </row>
    <row r="36779" spans="85:85" hidden="1" x14ac:dyDescent="0.25">
      <c r="CG36779" s="49"/>
    </row>
    <row r="36780" spans="85:85" hidden="1" x14ac:dyDescent="0.25">
      <c r="CG36780" s="49"/>
    </row>
    <row r="36781" spans="85:85" hidden="1" x14ac:dyDescent="0.25">
      <c r="CG36781" s="49"/>
    </row>
    <row r="36782" spans="85:85" hidden="1" x14ac:dyDescent="0.25">
      <c r="CG36782" s="49"/>
    </row>
    <row r="36783" spans="85:85" hidden="1" x14ac:dyDescent="0.25">
      <c r="CG36783" s="49"/>
    </row>
    <row r="36784" spans="85:85" hidden="1" x14ac:dyDescent="0.25">
      <c r="CG36784" s="49"/>
    </row>
    <row r="36785" spans="85:85" hidden="1" x14ac:dyDescent="0.25">
      <c r="CG36785" s="49"/>
    </row>
    <row r="36786" spans="85:85" hidden="1" x14ac:dyDescent="0.25">
      <c r="CG36786" s="49"/>
    </row>
    <row r="36787" spans="85:85" hidden="1" x14ac:dyDescent="0.25">
      <c r="CG36787" s="49"/>
    </row>
    <row r="36788" spans="85:85" hidden="1" x14ac:dyDescent="0.25">
      <c r="CG36788" s="49"/>
    </row>
    <row r="36789" spans="85:85" hidden="1" x14ac:dyDescent="0.25">
      <c r="CG36789" s="49"/>
    </row>
    <row r="36790" spans="85:85" hidden="1" x14ac:dyDescent="0.25">
      <c r="CG36790" s="49"/>
    </row>
    <row r="36791" spans="85:85" hidden="1" x14ac:dyDescent="0.25">
      <c r="CG36791" s="49"/>
    </row>
    <row r="36792" spans="85:85" hidden="1" x14ac:dyDescent="0.25">
      <c r="CG36792" s="49"/>
    </row>
    <row r="36793" spans="85:85" hidden="1" x14ac:dyDescent="0.25">
      <c r="CG36793" s="49"/>
    </row>
    <row r="36794" spans="85:85" hidden="1" x14ac:dyDescent="0.25">
      <c r="CG36794" s="49"/>
    </row>
    <row r="36795" spans="85:85" hidden="1" x14ac:dyDescent="0.25">
      <c r="CG36795" s="49"/>
    </row>
    <row r="36796" spans="85:85" hidden="1" x14ac:dyDescent="0.25">
      <c r="CG36796" s="49"/>
    </row>
    <row r="36797" spans="85:85" hidden="1" x14ac:dyDescent="0.25">
      <c r="CG36797" s="49"/>
    </row>
    <row r="36798" spans="85:85" hidden="1" x14ac:dyDescent="0.25">
      <c r="CG36798" s="49"/>
    </row>
    <row r="36799" spans="85:85" hidden="1" x14ac:dyDescent="0.25">
      <c r="CG36799" s="49"/>
    </row>
    <row r="36800" spans="85:85" hidden="1" x14ac:dyDescent="0.25">
      <c r="CG36800" s="49"/>
    </row>
    <row r="36801" spans="85:85" hidden="1" x14ac:dyDescent="0.25">
      <c r="CG36801" s="49"/>
    </row>
    <row r="36802" spans="85:85" hidden="1" x14ac:dyDescent="0.25">
      <c r="CG36802" s="49"/>
    </row>
    <row r="36803" spans="85:85" hidden="1" x14ac:dyDescent="0.25">
      <c r="CG36803" s="49"/>
    </row>
    <row r="36804" spans="85:85" hidden="1" x14ac:dyDescent="0.25">
      <c r="CG36804" s="49"/>
    </row>
    <row r="36805" spans="85:85" hidden="1" x14ac:dyDescent="0.25">
      <c r="CG36805" s="49"/>
    </row>
    <row r="36806" spans="85:85" hidden="1" x14ac:dyDescent="0.25">
      <c r="CG36806" s="49"/>
    </row>
    <row r="36807" spans="85:85" hidden="1" x14ac:dyDescent="0.25">
      <c r="CG36807" s="49"/>
    </row>
    <row r="36808" spans="85:85" hidden="1" x14ac:dyDescent="0.25">
      <c r="CG36808" s="49"/>
    </row>
    <row r="36809" spans="85:85" hidden="1" x14ac:dyDescent="0.25">
      <c r="CG36809" s="49"/>
    </row>
    <row r="36810" spans="85:85" hidden="1" x14ac:dyDescent="0.25">
      <c r="CG36810" s="49"/>
    </row>
    <row r="36811" spans="85:85" hidden="1" x14ac:dyDescent="0.25">
      <c r="CG36811" s="49"/>
    </row>
    <row r="36812" spans="85:85" hidden="1" x14ac:dyDescent="0.25">
      <c r="CG36812" s="49"/>
    </row>
    <row r="36813" spans="85:85" hidden="1" x14ac:dyDescent="0.25">
      <c r="CG36813" s="49"/>
    </row>
    <row r="36814" spans="85:85" hidden="1" x14ac:dyDescent="0.25">
      <c r="CG36814" s="49"/>
    </row>
    <row r="36815" spans="85:85" hidden="1" x14ac:dyDescent="0.25">
      <c r="CG36815" s="49"/>
    </row>
    <row r="36816" spans="85:85" hidden="1" x14ac:dyDescent="0.25">
      <c r="CG36816" s="49"/>
    </row>
    <row r="36817" spans="85:85" hidden="1" x14ac:dyDescent="0.25">
      <c r="CG36817" s="49"/>
    </row>
    <row r="36818" spans="85:85" hidden="1" x14ac:dyDescent="0.25">
      <c r="CG36818" s="49"/>
    </row>
    <row r="36819" spans="85:85" hidden="1" x14ac:dyDescent="0.25">
      <c r="CG36819" s="49"/>
    </row>
    <row r="36820" spans="85:85" hidden="1" x14ac:dyDescent="0.25">
      <c r="CG36820" s="49"/>
    </row>
    <row r="36821" spans="85:85" hidden="1" x14ac:dyDescent="0.25">
      <c r="CG36821" s="49"/>
    </row>
    <row r="36822" spans="85:85" hidden="1" x14ac:dyDescent="0.25">
      <c r="CG36822" s="49"/>
    </row>
    <row r="36823" spans="85:85" hidden="1" x14ac:dyDescent="0.25">
      <c r="CG36823" s="49"/>
    </row>
    <row r="36824" spans="85:85" hidden="1" x14ac:dyDescent="0.25">
      <c r="CG36824" s="49"/>
    </row>
    <row r="36825" spans="85:85" hidden="1" x14ac:dyDescent="0.25">
      <c r="CG36825" s="49"/>
    </row>
    <row r="36826" spans="85:85" hidden="1" x14ac:dyDescent="0.25">
      <c r="CG36826" s="49"/>
    </row>
    <row r="36827" spans="85:85" hidden="1" x14ac:dyDescent="0.25">
      <c r="CG36827" s="49"/>
    </row>
    <row r="36828" spans="85:85" hidden="1" x14ac:dyDescent="0.25">
      <c r="CG36828" s="49"/>
    </row>
    <row r="36829" spans="85:85" hidden="1" x14ac:dyDescent="0.25">
      <c r="CG36829" s="49"/>
    </row>
    <row r="36830" spans="85:85" hidden="1" x14ac:dyDescent="0.25">
      <c r="CG36830" s="49"/>
    </row>
    <row r="36831" spans="85:85" hidden="1" x14ac:dyDescent="0.25">
      <c r="CG36831" s="49"/>
    </row>
    <row r="36832" spans="85:85" hidden="1" x14ac:dyDescent="0.25">
      <c r="CG36832" s="49"/>
    </row>
    <row r="36833" spans="85:85" hidden="1" x14ac:dyDescent="0.25">
      <c r="CG36833" s="49"/>
    </row>
    <row r="36834" spans="85:85" hidden="1" x14ac:dyDescent="0.25">
      <c r="CG36834" s="49"/>
    </row>
    <row r="36835" spans="85:85" hidden="1" x14ac:dyDescent="0.25">
      <c r="CG36835" s="49"/>
    </row>
    <row r="36836" spans="85:85" hidden="1" x14ac:dyDescent="0.25">
      <c r="CG36836" s="49"/>
    </row>
    <row r="36837" spans="85:85" hidden="1" x14ac:dyDescent="0.25">
      <c r="CG36837" s="49"/>
    </row>
    <row r="36838" spans="85:85" hidden="1" x14ac:dyDescent="0.25">
      <c r="CG36838" s="49"/>
    </row>
    <row r="36839" spans="85:85" hidden="1" x14ac:dyDescent="0.25">
      <c r="CG36839" s="49"/>
    </row>
    <row r="36840" spans="85:85" hidden="1" x14ac:dyDescent="0.25">
      <c r="CG36840" s="49"/>
    </row>
    <row r="36841" spans="85:85" hidden="1" x14ac:dyDescent="0.25">
      <c r="CG36841" s="49"/>
    </row>
    <row r="36842" spans="85:85" hidden="1" x14ac:dyDescent="0.25">
      <c r="CG36842" s="49"/>
    </row>
    <row r="36843" spans="85:85" hidden="1" x14ac:dyDescent="0.25">
      <c r="CG36843" s="49"/>
    </row>
    <row r="36844" spans="85:85" hidden="1" x14ac:dyDescent="0.25">
      <c r="CG36844" s="49"/>
    </row>
    <row r="36845" spans="85:85" hidden="1" x14ac:dyDescent="0.25">
      <c r="CG36845" s="49"/>
    </row>
    <row r="36846" spans="85:85" hidden="1" x14ac:dyDescent="0.25">
      <c r="CG36846" s="49"/>
    </row>
    <row r="36847" spans="85:85" hidden="1" x14ac:dyDescent="0.25">
      <c r="CG36847" s="49"/>
    </row>
    <row r="36848" spans="85:85" hidden="1" x14ac:dyDescent="0.25">
      <c r="CG36848" s="49"/>
    </row>
    <row r="36849" spans="85:85" hidden="1" x14ac:dyDescent="0.25">
      <c r="CG36849" s="49"/>
    </row>
    <row r="36850" spans="85:85" hidden="1" x14ac:dyDescent="0.25">
      <c r="CG36850" s="49"/>
    </row>
    <row r="36851" spans="85:85" hidden="1" x14ac:dyDescent="0.25">
      <c r="CG36851" s="49"/>
    </row>
    <row r="36852" spans="85:85" hidden="1" x14ac:dyDescent="0.25">
      <c r="CG36852" s="49"/>
    </row>
    <row r="36853" spans="85:85" hidden="1" x14ac:dyDescent="0.25">
      <c r="CG36853" s="49"/>
    </row>
    <row r="36854" spans="85:85" hidden="1" x14ac:dyDescent="0.25">
      <c r="CG36854" s="49"/>
    </row>
    <row r="36855" spans="85:85" hidden="1" x14ac:dyDescent="0.25">
      <c r="CG36855" s="49"/>
    </row>
    <row r="36856" spans="85:85" hidden="1" x14ac:dyDescent="0.25">
      <c r="CG36856" s="49"/>
    </row>
    <row r="36857" spans="85:85" hidden="1" x14ac:dyDescent="0.25">
      <c r="CG36857" s="49"/>
    </row>
    <row r="36858" spans="85:85" hidden="1" x14ac:dyDescent="0.25">
      <c r="CG36858" s="49"/>
    </row>
    <row r="36859" spans="85:85" hidden="1" x14ac:dyDescent="0.25">
      <c r="CG36859" s="49"/>
    </row>
    <row r="36860" spans="85:85" hidden="1" x14ac:dyDescent="0.25">
      <c r="CG36860" s="49"/>
    </row>
    <row r="36861" spans="85:85" hidden="1" x14ac:dyDescent="0.25">
      <c r="CG36861" s="49"/>
    </row>
    <row r="36862" spans="85:85" hidden="1" x14ac:dyDescent="0.25">
      <c r="CG36862" s="49"/>
    </row>
    <row r="36863" spans="85:85" hidden="1" x14ac:dyDescent="0.25">
      <c r="CG36863" s="49"/>
    </row>
    <row r="36864" spans="85:85" hidden="1" x14ac:dyDescent="0.25">
      <c r="CG36864" s="49"/>
    </row>
    <row r="36865" spans="85:85" hidden="1" x14ac:dyDescent="0.25">
      <c r="CG36865" s="49"/>
    </row>
    <row r="36866" spans="85:85" hidden="1" x14ac:dyDescent="0.25">
      <c r="CG36866" s="49"/>
    </row>
    <row r="36867" spans="85:85" hidden="1" x14ac:dyDescent="0.25">
      <c r="CG36867" s="49"/>
    </row>
    <row r="36868" spans="85:85" hidden="1" x14ac:dyDescent="0.25">
      <c r="CG36868" s="49"/>
    </row>
    <row r="36869" spans="85:85" hidden="1" x14ac:dyDescent="0.25">
      <c r="CG36869" s="49"/>
    </row>
    <row r="36870" spans="85:85" hidden="1" x14ac:dyDescent="0.25">
      <c r="CG36870" s="49"/>
    </row>
    <row r="36871" spans="85:85" hidden="1" x14ac:dyDescent="0.25">
      <c r="CG36871" s="49"/>
    </row>
    <row r="36872" spans="85:85" hidden="1" x14ac:dyDescent="0.25">
      <c r="CG36872" s="49"/>
    </row>
    <row r="36873" spans="85:85" hidden="1" x14ac:dyDescent="0.25">
      <c r="CG36873" s="49"/>
    </row>
    <row r="36874" spans="85:85" hidden="1" x14ac:dyDescent="0.25">
      <c r="CG36874" s="49"/>
    </row>
    <row r="36875" spans="85:85" hidden="1" x14ac:dyDescent="0.25">
      <c r="CG36875" s="49"/>
    </row>
    <row r="36876" spans="85:85" hidden="1" x14ac:dyDescent="0.25">
      <c r="CG36876" s="49"/>
    </row>
    <row r="36877" spans="85:85" hidden="1" x14ac:dyDescent="0.25">
      <c r="CG36877" s="49"/>
    </row>
    <row r="36878" spans="85:85" hidden="1" x14ac:dyDescent="0.25">
      <c r="CG36878" s="49"/>
    </row>
    <row r="36879" spans="85:85" hidden="1" x14ac:dyDescent="0.25">
      <c r="CG36879" s="49"/>
    </row>
    <row r="36880" spans="85:85" hidden="1" x14ac:dyDescent="0.25">
      <c r="CG36880" s="49"/>
    </row>
    <row r="36881" spans="85:85" hidden="1" x14ac:dyDescent="0.25">
      <c r="CG36881" s="49"/>
    </row>
    <row r="36882" spans="85:85" hidden="1" x14ac:dyDescent="0.25">
      <c r="CG36882" s="49"/>
    </row>
    <row r="36883" spans="85:85" hidden="1" x14ac:dyDescent="0.25">
      <c r="CG36883" s="49"/>
    </row>
    <row r="36884" spans="85:85" hidden="1" x14ac:dyDescent="0.25">
      <c r="CG36884" s="49"/>
    </row>
    <row r="36885" spans="85:85" hidden="1" x14ac:dyDescent="0.25">
      <c r="CG36885" s="49"/>
    </row>
    <row r="36886" spans="85:85" hidden="1" x14ac:dyDescent="0.25">
      <c r="CG36886" s="49"/>
    </row>
    <row r="36887" spans="85:85" hidden="1" x14ac:dyDescent="0.25">
      <c r="CG36887" s="49"/>
    </row>
    <row r="36888" spans="85:85" hidden="1" x14ac:dyDescent="0.25">
      <c r="CG36888" s="49"/>
    </row>
    <row r="36889" spans="85:85" hidden="1" x14ac:dyDescent="0.25">
      <c r="CG36889" s="49"/>
    </row>
    <row r="36890" spans="85:85" hidden="1" x14ac:dyDescent="0.25">
      <c r="CG36890" s="49"/>
    </row>
    <row r="36891" spans="85:85" hidden="1" x14ac:dyDescent="0.25">
      <c r="CG36891" s="49"/>
    </row>
    <row r="36892" spans="85:85" hidden="1" x14ac:dyDescent="0.25">
      <c r="CG36892" s="49"/>
    </row>
    <row r="36893" spans="85:85" hidden="1" x14ac:dyDescent="0.25">
      <c r="CG36893" s="49"/>
    </row>
    <row r="36894" spans="85:85" hidden="1" x14ac:dyDescent="0.25">
      <c r="CG36894" s="49"/>
    </row>
    <row r="36895" spans="85:85" hidden="1" x14ac:dyDescent="0.25">
      <c r="CG36895" s="49"/>
    </row>
    <row r="36896" spans="85:85" hidden="1" x14ac:dyDescent="0.25">
      <c r="CG36896" s="49"/>
    </row>
    <row r="36897" spans="85:85" hidden="1" x14ac:dyDescent="0.25">
      <c r="CG36897" s="49"/>
    </row>
    <row r="36898" spans="85:85" hidden="1" x14ac:dyDescent="0.25">
      <c r="CG36898" s="49"/>
    </row>
    <row r="36899" spans="85:85" hidden="1" x14ac:dyDescent="0.25">
      <c r="CG36899" s="49"/>
    </row>
    <row r="36900" spans="85:85" hidden="1" x14ac:dyDescent="0.25">
      <c r="CG36900" s="49"/>
    </row>
    <row r="36901" spans="85:85" hidden="1" x14ac:dyDescent="0.25">
      <c r="CG36901" s="49"/>
    </row>
    <row r="36902" spans="85:85" hidden="1" x14ac:dyDescent="0.25">
      <c r="CG36902" s="49"/>
    </row>
    <row r="36903" spans="85:85" hidden="1" x14ac:dyDescent="0.25">
      <c r="CG36903" s="49"/>
    </row>
    <row r="36904" spans="85:85" hidden="1" x14ac:dyDescent="0.25">
      <c r="CG36904" s="49"/>
    </row>
    <row r="36905" spans="85:85" hidden="1" x14ac:dyDescent="0.25">
      <c r="CG36905" s="49"/>
    </row>
    <row r="36906" spans="85:85" hidden="1" x14ac:dyDescent="0.25">
      <c r="CG36906" s="49"/>
    </row>
    <row r="36907" spans="85:85" hidden="1" x14ac:dyDescent="0.25">
      <c r="CG36907" s="49"/>
    </row>
    <row r="36908" spans="85:85" hidden="1" x14ac:dyDescent="0.25">
      <c r="CG36908" s="49"/>
    </row>
    <row r="36909" spans="85:85" hidden="1" x14ac:dyDescent="0.25">
      <c r="CG36909" s="49"/>
    </row>
    <row r="36910" spans="85:85" hidden="1" x14ac:dyDescent="0.25">
      <c r="CG36910" s="49"/>
    </row>
    <row r="36911" spans="85:85" hidden="1" x14ac:dyDescent="0.25">
      <c r="CG36911" s="49"/>
    </row>
    <row r="36912" spans="85:85" hidden="1" x14ac:dyDescent="0.25">
      <c r="CG36912" s="49"/>
    </row>
    <row r="36913" spans="85:85" hidden="1" x14ac:dyDescent="0.25">
      <c r="CG36913" s="49"/>
    </row>
    <row r="36914" spans="85:85" hidden="1" x14ac:dyDescent="0.25">
      <c r="CG36914" s="49"/>
    </row>
    <row r="36915" spans="85:85" hidden="1" x14ac:dyDescent="0.25">
      <c r="CG36915" s="49"/>
    </row>
    <row r="36916" spans="85:85" hidden="1" x14ac:dyDescent="0.25">
      <c r="CG36916" s="49"/>
    </row>
    <row r="36917" spans="85:85" hidden="1" x14ac:dyDescent="0.25">
      <c r="CG36917" s="49"/>
    </row>
    <row r="36918" spans="85:85" hidden="1" x14ac:dyDescent="0.25">
      <c r="CG36918" s="49"/>
    </row>
    <row r="36919" spans="85:85" hidden="1" x14ac:dyDescent="0.25">
      <c r="CG36919" s="49"/>
    </row>
    <row r="36920" spans="85:85" hidden="1" x14ac:dyDescent="0.25">
      <c r="CG36920" s="49"/>
    </row>
    <row r="36921" spans="85:85" hidden="1" x14ac:dyDescent="0.25">
      <c r="CG36921" s="49"/>
    </row>
    <row r="36922" spans="85:85" hidden="1" x14ac:dyDescent="0.25">
      <c r="CG36922" s="49"/>
    </row>
    <row r="36923" spans="85:85" hidden="1" x14ac:dyDescent="0.25">
      <c r="CG36923" s="49"/>
    </row>
    <row r="36924" spans="85:85" hidden="1" x14ac:dyDescent="0.25">
      <c r="CG36924" s="49"/>
    </row>
    <row r="36925" spans="85:85" hidden="1" x14ac:dyDescent="0.25">
      <c r="CG36925" s="49"/>
    </row>
    <row r="36926" spans="85:85" hidden="1" x14ac:dyDescent="0.25">
      <c r="CG36926" s="49"/>
    </row>
    <row r="36927" spans="85:85" hidden="1" x14ac:dyDescent="0.25">
      <c r="CG36927" s="49"/>
    </row>
    <row r="36928" spans="85:85" hidden="1" x14ac:dyDescent="0.25">
      <c r="CG36928" s="49"/>
    </row>
    <row r="36929" spans="85:85" hidden="1" x14ac:dyDescent="0.25">
      <c r="CG36929" s="49"/>
    </row>
    <row r="36930" spans="85:85" hidden="1" x14ac:dyDescent="0.25">
      <c r="CG36930" s="49"/>
    </row>
    <row r="36931" spans="85:85" hidden="1" x14ac:dyDescent="0.25">
      <c r="CG36931" s="49"/>
    </row>
    <row r="36932" spans="85:85" hidden="1" x14ac:dyDescent="0.25">
      <c r="CG36932" s="49"/>
    </row>
    <row r="36933" spans="85:85" hidden="1" x14ac:dyDescent="0.25">
      <c r="CG36933" s="49"/>
    </row>
    <row r="36934" spans="85:85" hidden="1" x14ac:dyDescent="0.25">
      <c r="CG36934" s="49"/>
    </row>
    <row r="36935" spans="85:85" hidden="1" x14ac:dyDescent="0.25">
      <c r="CG36935" s="49"/>
    </row>
    <row r="36936" spans="85:85" hidden="1" x14ac:dyDescent="0.25">
      <c r="CG36936" s="49"/>
    </row>
    <row r="36937" spans="85:85" hidden="1" x14ac:dyDescent="0.25">
      <c r="CG36937" s="49"/>
    </row>
    <row r="36938" spans="85:85" hidden="1" x14ac:dyDescent="0.25">
      <c r="CG36938" s="49"/>
    </row>
    <row r="36939" spans="85:85" hidden="1" x14ac:dyDescent="0.25">
      <c r="CG36939" s="49"/>
    </row>
    <row r="36940" spans="85:85" hidden="1" x14ac:dyDescent="0.25">
      <c r="CG36940" s="49"/>
    </row>
    <row r="36941" spans="85:85" hidden="1" x14ac:dyDescent="0.25">
      <c r="CG36941" s="49"/>
    </row>
    <row r="36942" spans="85:85" hidden="1" x14ac:dyDescent="0.25">
      <c r="CG36942" s="49"/>
    </row>
    <row r="36943" spans="85:85" hidden="1" x14ac:dyDescent="0.25">
      <c r="CG36943" s="49"/>
    </row>
    <row r="36944" spans="85:85" hidden="1" x14ac:dyDescent="0.25">
      <c r="CG36944" s="49"/>
    </row>
    <row r="36945" spans="85:85" hidden="1" x14ac:dyDescent="0.25">
      <c r="CG36945" s="49"/>
    </row>
    <row r="36946" spans="85:85" hidden="1" x14ac:dyDescent="0.25">
      <c r="CG36946" s="49"/>
    </row>
    <row r="36947" spans="85:85" hidden="1" x14ac:dyDescent="0.25">
      <c r="CG36947" s="49"/>
    </row>
    <row r="36948" spans="85:85" hidden="1" x14ac:dyDescent="0.25">
      <c r="CG36948" s="49"/>
    </row>
    <row r="36949" spans="85:85" hidden="1" x14ac:dyDescent="0.25">
      <c r="CG36949" s="49"/>
    </row>
    <row r="36950" spans="85:85" hidden="1" x14ac:dyDescent="0.25">
      <c r="CG36950" s="49"/>
    </row>
    <row r="36951" spans="85:85" hidden="1" x14ac:dyDescent="0.25">
      <c r="CG36951" s="49"/>
    </row>
    <row r="36952" spans="85:85" hidden="1" x14ac:dyDescent="0.25">
      <c r="CG36952" s="49"/>
    </row>
    <row r="36953" spans="85:85" hidden="1" x14ac:dyDescent="0.25">
      <c r="CG36953" s="49"/>
    </row>
    <row r="36954" spans="85:85" hidden="1" x14ac:dyDescent="0.25">
      <c r="CG36954" s="49"/>
    </row>
    <row r="36955" spans="85:85" hidden="1" x14ac:dyDescent="0.25">
      <c r="CG36955" s="49"/>
    </row>
    <row r="36956" spans="85:85" hidden="1" x14ac:dyDescent="0.25">
      <c r="CG36956" s="49"/>
    </row>
    <row r="36957" spans="85:85" hidden="1" x14ac:dyDescent="0.25">
      <c r="CG36957" s="49"/>
    </row>
    <row r="36958" spans="85:85" hidden="1" x14ac:dyDescent="0.25">
      <c r="CG36958" s="49"/>
    </row>
    <row r="36959" spans="85:85" hidden="1" x14ac:dyDescent="0.25">
      <c r="CG36959" s="49"/>
    </row>
    <row r="36960" spans="85:85" hidden="1" x14ac:dyDescent="0.25">
      <c r="CG36960" s="49"/>
    </row>
    <row r="36961" spans="85:85" hidden="1" x14ac:dyDescent="0.25">
      <c r="CG36961" s="49"/>
    </row>
    <row r="36962" spans="85:85" hidden="1" x14ac:dyDescent="0.25">
      <c r="CG36962" s="49"/>
    </row>
    <row r="36963" spans="85:85" hidden="1" x14ac:dyDescent="0.25">
      <c r="CG36963" s="49"/>
    </row>
    <row r="36964" spans="85:85" hidden="1" x14ac:dyDescent="0.25">
      <c r="CG36964" s="49"/>
    </row>
    <row r="36965" spans="85:85" hidden="1" x14ac:dyDescent="0.25">
      <c r="CG36965" s="49"/>
    </row>
    <row r="36966" spans="85:85" hidden="1" x14ac:dyDescent="0.25">
      <c r="CG36966" s="49"/>
    </row>
    <row r="36967" spans="85:85" hidden="1" x14ac:dyDescent="0.25">
      <c r="CG36967" s="49"/>
    </row>
    <row r="36968" spans="85:85" hidden="1" x14ac:dyDescent="0.25">
      <c r="CG36968" s="49"/>
    </row>
    <row r="36969" spans="85:85" hidden="1" x14ac:dyDescent="0.25">
      <c r="CG36969" s="49"/>
    </row>
    <row r="36970" spans="85:85" hidden="1" x14ac:dyDescent="0.25">
      <c r="CG36970" s="49"/>
    </row>
    <row r="36971" spans="85:85" hidden="1" x14ac:dyDescent="0.25">
      <c r="CG36971" s="49"/>
    </row>
    <row r="36972" spans="85:85" hidden="1" x14ac:dyDescent="0.25">
      <c r="CG36972" s="49"/>
    </row>
    <row r="36973" spans="85:85" hidden="1" x14ac:dyDescent="0.25">
      <c r="CG36973" s="49"/>
    </row>
    <row r="36974" spans="85:85" hidden="1" x14ac:dyDescent="0.25">
      <c r="CG36974" s="49"/>
    </row>
    <row r="36975" spans="85:85" hidden="1" x14ac:dyDescent="0.25">
      <c r="CG36975" s="49"/>
    </row>
    <row r="36976" spans="85:85" hidden="1" x14ac:dyDescent="0.25">
      <c r="CG36976" s="49"/>
    </row>
    <row r="36977" spans="85:85" hidden="1" x14ac:dyDescent="0.25">
      <c r="CG36977" s="49"/>
    </row>
    <row r="36978" spans="85:85" hidden="1" x14ac:dyDescent="0.25">
      <c r="CG36978" s="49"/>
    </row>
    <row r="36979" spans="85:85" hidden="1" x14ac:dyDescent="0.25">
      <c r="CG36979" s="49"/>
    </row>
    <row r="36980" spans="85:85" hidden="1" x14ac:dyDescent="0.25">
      <c r="CG36980" s="49"/>
    </row>
    <row r="36981" spans="85:85" hidden="1" x14ac:dyDescent="0.25">
      <c r="CG36981" s="49"/>
    </row>
    <row r="36982" spans="85:85" hidden="1" x14ac:dyDescent="0.25">
      <c r="CG36982" s="49"/>
    </row>
    <row r="36983" spans="85:85" hidden="1" x14ac:dyDescent="0.25">
      <c r="CG36983" s="49"/>
    </row>
    <row r="36984" spans="85:85" hidden="1" x14ac:dyDescent="0.25">
      <c r="CG36984" s="49"/>
    </row>
    <row r="36985" spans="85:85" hidden="1" x14ac:dyDescent="0.25">
      <c r="CG36985" s="49"/>
    </row>
    <row r="36986" spans="85:85" hidden="1" x14ac:dyDescent="0.25">
      <c r="CG36986" s="49"/>
    </row>
    <row r="36987" spans="85:85" hidden="1" x14ac:dyDescent="0.25">
      <c r="CG36987" s="49"/>
    </row>
    <row r="36988" spans="85:85" hidden="1" x14ac:dyDescent="0.25">
      <c r="CG36988" s="49"/>
    </row>
    <row r="36989" spans="85:85" hidden="1" x14ac:dyDescent="0.25">
      <c r="CG36989" s="49"/>
    </row>
    <row r="36990" spans="85:85" hidden="1" x14ac:dyDescent="0.25">
      <c r="CG36990" s="49"/>
    </row>
    <row r="36991" spans="85:85" hidden="1" x14ac:dyDescent="0.25">
      <c r="CG36991" s="49"/>
    </row>
    <row r="36992" spans="85:85" hidden="1" x14ac:dyDescent="0.25">
      <c r="CG36992" s="49"/>
    </row>
    <row r="36993" spans="85:85" hidden="1" x14ac:dyDescent="0.25">
      <c r="CG36993" s="49"/>
    </row>
    <row r="36994" spans="85:85" hidden="1" x14ac:dyDescent="0.25">
      <c r="CG36994" s="49"/>
    </row>
    <row r="36995" spans="85:85" hidden="1" x14ac:dyDescent="0.25">
      <c r="CG36995" s="49"/>
    </row>
    <row r="36996" spans="85:85" hidden="1" x14ac:dyDescent="0.25">
      <c r="CG36996" s="49"/>
    </row>
    <row r="36997" spans="85:85" hidden="1" x14ac:dyDescent="0.25">
      <c r="CG36997" s="49"/>
    </row>
    <row r="36998" spans="85:85" hidden="1" x14ac:dyDescent="0.25">
      <c r="CG36998" s="49"/>
    </row>
    <row r="36999" spans="85:85" hidden="1" x14ac:dyDescent="0.25">
      <c r="CG36999" s="49"/>
    </row>
    <row r="37000" spans="85:85" hidden="1" x14ac:dyDescent="0.25">
      <c r="CG37000" s="49"/>
    </row>
    <row r="37001" spans="85:85" hidden="1" x14ac:dyDescent="0.25">
      <c r="CG37001" s="49"/>
    </row>
    <row r="37002" spans="85:85" hidden="1" x14ac:dyDescent="0.25">
      <c r="CG37002" s="49"/>
    </row>
    <row r="37003" spans="85:85" hidden="1" x14ac:dyDescent="0.25">
      <c r="CG37003" s="49"/>
    </row>
    <row r="37004" spans="85:85" hidden="1" x14ac:dyDescent="0.25">
      <c r="CG37004" s="49"/>
    </row>
    <row r="37005" spans="85:85" hidden="1" x14ac:dyDescent="0.25">
      <c r="CG37005" s="49"/>
    </row>
    <row r="37006" spans="85:85" hidden="1" x14ac:dyDescent="0.25">
      <c r="CG37006" s="49"/>
    </row>
    <row r="37007" spans="85:85" hidden="1" x14ac:dyDescent="0.25">
      <c r="CG37007" s="49"/>
    </row>
    <row r="37008" spans="85:85" hidden="1" x14ac:dyDescent="0.25">
      <c r="CG37008" s="49"/>
    </row>
    <row r="37009" spans="85:85" hidden="1" x14ac:dyDescent="0.25">
      <c r="CG37009" s="49"/>
    </row>
    <row r="37010" spans="85:85" hidden="1" x14ac:dyDescent="0.25">
      <c r="CG37010" s="49"/>
    </row>
    <row r="37011" spans="85:85" hidden="1" x14ac:dyDescent="0.25">
      <c r="CG37011" s="49"/>
    </row>
    <row r="37012" spans="85:85" hidden="1" x14ac:dyDescent="0.25">
      <c r="CG37012" s="49"/>
    </row>
    <row r="37013" spans="85:85" hidden="1" x14ac:dyDescent="0.25">
      <c r="CG37013" s="49"/>
    </row>
    <row r="37014" spans="85:85" hidden="1" x14ac:dyDescent="0.25">
      <c r="CG37014" s="49"/>
    </row>
    <row r="37015" spans="85:85" hidden="1" x14ac:dyDescent="0.25">
      <c r="CG37015" s="49"/>
    </row>
    <row r="37016" spans="85:85" hidden="1" x14ac:dyDescent="0.25">
      <c r="CG37016" s="49"/>
    </row>
    <row r="37017" spans="85:85" hidden="1" x14ac:dyDescent="0.25">
      <c r="CG37017" s="49"/>
    </row>
    <row r="37018" spans="85:85" hidden="1" x14ac:dyDescent="0.25">
      <c r="CG37018" s="49"/>
    </row>
    <row r="37019" spans="85:85" hidden="1" x14ac:dyDescent="0.25">
      <c r="CG37019" s="49"/>
    </row>
    <row r="37020" spans="85:85" hidden="1" x14ac:dyDescent="0.25">
      <c r="CG37020" s="49"/>
    </row>
    <row r="37021" spans="85:85" hidden="1" x14ac:dyDescent="0.25">
      <c r="CG37021" s="49"/>
    </row>
    <row r="37022" spans="85:85" hidden="1" x14ac:dyDescent="0.25">
      <c r="CG37022" s="49"/>
    </row>
    <row r="37023" spans="85:85" hidden="1" x14ac:dyDescent="0.25">
      <c r="CG37023" s="49"/>
    </row>
    <row r="37024" spans="85:85" hidden="1" x14ac:dyDescent="0.25">
      <c r="CG37024" s="49"/>
    </row>
    <row r="37025" spans="85:85" hidden="1" x14ac:dyDescent="0.25">
      <c r="CG37025" s="49"/>
    </row>
    <row r="37026" spans="85:85" hidden="1" x14ac:dyDescent="0.25">
      <c r="CG37026" s="49"/>
    </row>
    <row r="37027" spans="85:85" hidden="1" x14ac:dyDescent="0.25">
      <c r="CG37027" s="49"/>
    </row>
    <row r="37028" spans="85:85" hidden="1" x14ac:dyDescent="0.25">
      <c r="CG37028" s="49"/>
    </row>
    <row r="37029" spans="85:85" hidden="1" x14ac:dyDescent="0.25">
      <c r="CG37029" s="49"/>
    </row>
    <row r="37030" spans="85:85" hidden="1" x14ac:dyDescent="0.25">
      <c r="CG37030" s="49"/>
    </row>
    <row r="37031" spans="85:85" hidden="1" x14ac:dyDescent="0.25">
      <c r="CG37031" s="49"/>
    </row>
    <row r="37032" spans="85:85" hidden="1" x14ac:dyDescent="0.25">
      <c r="CG37032" s="49"/>
    </row>
    <row r="37033" spans="85:85" hidden="1" x14ac:dyDescent="0.25">
      <c r="CG37033" s="49"/>
    </row>
    <row r="37034" spans="85:85" hidden="1" x14ac:dyDescent="0.25">
      <c r="CG37034" s="49"/>
    </row>
    <row r="37035" spans="85:85" hidden="1" x14ac:dyDescent="0.25">
      <c r="CG37035" s="49"/>
    </row>
    <row r="37036" spans="85:85" hidden="1" x14ac:dyDescent="0.25">
      <c r="CG37036" s="49"/>
    </row>
    <row r="37037" spans="85:85" hidden="1" x14ac:dyDescent="0.25">
      <c r="CG37037" s="49"/>
    </row>
    <row r="37038" spans="85:85" hidden="1" x14ac:dyDescent="0.25">
      <c r="CG37038" s="49"/>
    </row>
    <row r="37039" spans="85:85" hidden="1" x14ac:dyDescent="0.25">
      <c r="CG37039" s="49"/>
    </row>
    <row r="37040" spans="85:85" hidden="1" x14ac:dyDescent="0.25">
      <c r="CG37040" s="49"/>
    </row>
    <row r="37041" spans="85:85" hidden="1" x14ac:dyDescent="0.25">
      <c r="CG37041" s="49"/>
    </row>
    <row r="37042" spans="85:85" hidden="1" x14ac:dyDescent="0.25">
      <c r="CG37042" s="49"/>
    </row>
    <row r="37043" spans="85:85" hidden="1" x14ac:dyDescent="0.25">
      <c r="CG37043" s="49"/>
    </row>
    <row r="37044" spans="85:85" hidden="1" x14ac:dyDescent="0.25">
      <c r="CG37044" s="49"/>
    </row>
    <row r="37045" spans="85:85" hidden="1" x14ac:dyDescent="0.25">
      <c r="CG37045" s="49"/>
    </row>
    <row r="37046" spans="85:85" hidden="1" x14ac:dyDescent="0.25">
      <c r="CG37046" s="49"/>
    </row>
    <row r="37047" spans="85:85" hidden="1" x14ac:dyDescent="0.25">
      <c r="CG37047" s="49"/>
    </row>
    <row r="37048" spans="85:85" hidden="1" x14ac:dyDescent="0.25">
      <c r="CG37048" s="49"/>
    </row>
    <row r="37049" spans="85:85" hidden="1" x14ac:dyDescent="0.25">
      <c r="CG37049" s="49"/>
    </row>
    <row r="37050" spans="85:85" hidden="1" x14ac:dyDescent="0.25">
      <c r="CG37050" s="49"/>
    </row>
    <row r="37051" spans="85:85" hidden="1" x14ac:dyDescent="0.25">
      <c r="CG37051" s="49"/>
    </row>
    <row r="37052" spans="85:85" hidden="1" x14ac:dyDescent="0.25">
      <c r="CG37052" s="49"/>
    </row>
    <row r="37053" spans="85:85" hidden="1" x14ac:dyDescent="0.25">
      <c r="CG37053" s="49"/>
    </row>
    <row r="37054" spans="85:85" hidden="1" x14ac:dyDescent="0.25">
      <c r="CG37054" s="49"/>
    </row>
    <row r="37055" spans="85:85" hidden="1" x14ac:dyDescent="0.25">
      <c r="CG37055" s="49"/>
    </row>
    <row r="37056" spans="85:85" hidden="1" x14ac:dyDescent="0.25">
      <c r="CG37056" s="49"/>
    </row>
    <row r="37057" spans="85:85" hidden="1" x14ac:dyDescent="0.25">
      <c r="CG37057" s="49"/>
    </row>
    <row r="37058" spans="85:85" hidden="1" x14ac:dyDescent="0.25">
      <c r="CG37058" s="49"/>
    </row>
    <row r="37059" spans="85:85" hidden="1" x14ac:dyDescent="0.25">
      <c r="CG37059" s="49"/>
    </row>
    <row r="37060" spans="85:85" hidden="1" x14ac:dyDescent="0.25">
      <c r="CG37060" s="49"/>
    </row>
    <row r="37061" spans="85:85" hidden="1" x14ac:dyDescent="0.25">
      <c r="CG37061" s="49"/>
    </row>
    <row r="37062" spans="85:85" hidden="1" x14ac:dyDescent="0.25">
      <c r="CG37062" s="49"/>
    </row>
    <row r="37063" spans="85:85" hidden="1" x14ac:dyDescent="0.25">
      <c r="CG37063" s="49"/>
    </row>
    <row r="37064" spans="85:85" hidden="1" x14ac:dyDescent="0.25">
      <c r="CG37064" s="49"/>
    </row>
    <row r="37065" spans="85:85" hidden="1" x14ac:dyDescent="0.25">
      <c r="CG37065" s="49"/>
    </row>
    <row r="37066" spans="85:85" hidden="1" x14ac:dyDescent="0.25">
      <c r="CG37066" s="49"/>
    </row>
    <row r="37067" spans="85:85" hidden="1" x14ac:dyDescent="0.25">
      <c r="CG37067" s="49"/>
    </row>
    <row r="37068" spans="85:85" hidden="1" x14ac:dyDescent="0.25">
      <c r="CG37068" s="49"/>
    </row>
    <row r="37069" spans="85:85" hidden="1" x14ac:dyDescent="0.25">
      <c r="CG37069" s="49"/>
    </row>
    <row r="37070" spans="85:85" hidden="1" x14ac:dyDescent="0.25">
      <c r="CG37070" s="49"/>
    </row>
    <row r="37071" spans="85:85" hidden="1" x14ac:dyDescent="0.25">
      <c r="CG37071" s="49"/>
    </row>
    <row r="37072" spans="85:85" hidden="1" x14ac:dyDescent="0.25">
      <c r="CG37072" s="49"/>
    </row>
    <row r="37073" spans="85:85" hidden="1" x14ac:dyDescent="0.25">
      <c r="CG37073" s="49"/>
    </row>
    <row r="37074" spans="85:85" hidden="1" x14ac:dyDescent="0.25">
      <c r="CG37074" s="49"/>
    </row>
    <row r="37075" spans="85:85" hidden="1" x14ac:dyDescent="0.25">
      <c r="CG37075" s="49"/>
    </row>
    <row r="37076" spans="85:85" hidden="1" x14ac:dyDescent="0.25">
      <c r="CG37076" s="49"/>
    </row>
    <row r="37077" spans="85:85" hidden="1" x14ac:dyDescent="0.25">
      <c r="CG37077" s="49"/>
    </row>
    <row r="37078" spans="85:85" hidden="1" x14ac:dyDescent="0.25">
      <c r="CG37078" s="49"/>
    </row>
    <row r="37079" spans="85:85" hidden="1" x14ac:dyDescent="0.25">
      <c r="CG37079" s="49"/>
    </row>
    <row r="37080" spans="85:85" hidden="1" x14ac:dyDescent="0.25">
      <c r="CG37080" s="49"/>
    </row>
    <row r="37081" spans="85:85" hidden="1" x14ac:dyDescent="0.25">
      <c r="CG37081" s="49"/>
    </row>
    <row r="37082" spans="85:85" hidden="1" x14ac:dyDescent="0.25">
      <c r="CG37082" s="49"/>
    </row>
    <row r="37083" spans="85:85" hidden="1" x14ac:dyDescent="0.25">
      <c r="CG37083" s="49"/>
    </row>
    <row r="37084" spans="85:85" hidden="1" x14ac:dyDescent="0.25">
      <c r="CG37084" s="49"/>
    </row>
    <row r="37085" spans="85:85" hidden="1" x14ac:dyDescent="0.25">
      <c r="CG37085" s="49"/>
    </row>
    <row r="37086" spans="85:85" hidden="1" x14ac:dyDescent="0.25">
      <c r="CG37086" s="49"/>
    </row>
    <row r="37087" spans="85:85" hidden="1" x14ac:dyDescent="0.25">
      <c r="CG37087" s="49"/>
    </row>
    <row r="37088" spans="85:85" hidden="1" x14ac:dyDescent="0.25">
      <c r="CG37088" s="49"/>
    </row>
    <row r="37089" spans="85:85" hidden="1" x14ac:dyDescent="0.25">
      <c r="CG37089" s="49"/>
    </row>
    <row r="37090" spans="85:85" hidden="1" x14ac:dyDescent="0.25">
      <c r="CG37090" s="49"/>
    </row>
    <row r="37091" spans="85:85" hidden="1" x14ac:dyDescent="0.25">
      <c r="CG37091" s="49"/>
    </row>
    <row r="37092" spans="85:85" hidden="1" x14ac:dyDescent="0.25">
      <c r="CG37092" s="49"/>
    </row>
    <row r="37093" spans="85:85" hidden="1" x14ac:dyDescent="0.25">
      <c r="CG37093" s="49"/>
    </row>
    <row r="37094" spans="85:85" hidden="1" x14ac:dyDescent="0.25">
      <c r="CG37094" s="49"/>
    </row>
    <row r="37095" spans="85:85" hidden="1" x14ac:dyDescent="0.25">
      <c r="CG37095" s="49"/>
    </row>
    <row r="37096" spans="85:85" hidden="1" x14ac:dyDescent="0.25">
      <c r="CG37096" s="49"/>
    </row>
    <row r="37097" spans="85:85" hidden="1" x14ac:dyDescent="0.25">
      <c r="CG37097" s="49"/>
    </row>
    <row r="37098" spans="85:85" hidden="1" x14ac:dyDescent="0.25">
      <c r="CG37098" s="49"/>
    </row>
    <row r="37099" spans="85:85" hidden="1" x14ac:dyDescent="0.25">
      <c r="CG37099" s="49"/>
    </row>
    <row r="37100" spans="85:85" hidden="1" x14ac:dyDescent="0.25">
      <c r="CG37100" s="49"/>
    </row>
    <row r="37101" spans="85:85" hidden="1" x14ac:dyDescent="0.25">
      <c r="CG37101" s="49"/>
    </row>
    <row r="37102" spans="85:85" hidden="1" x14ac:dyDescent="0.25">
      <c r="CG37102" s="49"/>
    </row>
    <row r="37103" spans="85:85" hidden="1" x14ac:dyDescent="0.25">
      <c r="CG37103" s="49"/>
    </row>
    <row r="37104" spans="85:85" hidden="1" x14ac:dyDescent="0.25">
      <c r="CG37104" s="49"/>
    </row>
    <row r="37105" spans="85:85" hidden="1" x14ac:dyDescent="0.25">
      <c r="CG37105" s="49"/>
    </row>
    <row r="37106" spans="85:85" hidden="1" x14ac:dyDescent="0.25">
      <c r="CG37106" s="49"/>
    </row>
    <row r="37107" spans="85:85" hidden="1" x14ac:dyDescent="0.25">
      <c r="CG37107" s="49"/>
    </row>
    <row r="37108" spans="85:85" hidden="1" x14ac:dyDescent="0.25">
      <c r="CG37108" s="49"/>
    </row>
    <row r="37109" spans="85:85" hidden="1" x14ac:dyDescent="0.25">
      <c r="CG37109" s="49"/>
    </row>
    <row r="37110" spans="85:85" hidden="1" x14ac:dyDescent="0.25">
      <c r="CG37110" s="49"/>
    </row>
    <row r="37111" spans="85:85" hidden="1" x14ac:dyDescent="0.25">
      <c r="CG37111" s="49"/>
    </row>
    <row r="37112" spans="85:85" hidden="1" x14ac:dyDescent="0.25">
      <c r="CG37112" s="49"/>
    </row>
    <row r="37113" spans="85:85" hidden="1" x14ac:dyDescent="0.25">
      <c r="CG37113" s="49"/>
    </row>
    <row r="37114" spans="85:85" hidden="1" x14ac:dyDescent="0.25">
      <c r="CG37114" s="49"/>
    </row>
    <row r="37115" spans="85:85" hidden="1" x14ac:dyDescent="0.25">
      <c r="CG37115" s="49"/>
    </row>
    <row r="37116" spans="85:85" hidden="1" x14ac:dyDescent="0.25">
      <c r="CG37116" s="49"/>
    </row>
    <row r="37117" spans="85:85" hidden="1" x14ac:dyDescent="0.25">
      <c r="CG37117" s="49"/>
    </row>
    <row r="37118" spans="85:85" hidden="1" x14ac:dyDescent="0.25">
      <c r="CG37118" s="49"/>
    </row>
    <row r="37119" spans="85:85" hidden="1" x14ac:dyDescent="0.25">
      <c r="CG37119" s="49"/>
    </row>
    <row r="37120" spans="85:85" hidden="1" x14ac:dyDescent="0.25">
      <c r="CG37120" s="49"/>
    </row>
    <row r="37121" spans="85:85" hidden="1" x14ac:dyDescent="0.25">
      <c r="CG37121" s="49"/>
    </row>
    <row r="37122" spans="85:85" hidden="1" x14ac:dyDescent="0.25">
      <c r="CG37122" s="49"/>
    </row>
    <row r="37123" spans="85:85" hidden="1" x14ac:dyDescent="0.25">
      <c r="CG37123" s="49"/>
    </row>
    <row r="37124" spans="85:85" hidden="1" x14ac:dyDescent="0.25">
      <c r="CG37124" s="49"/>
    </row>
    <row r="37125" spans="85:85" hidden="1" x14ac:dyDescent="0.25">
      <c r="CG37125" s="49"/>
    </row>
    <row r="37126" spans="85:85" hidden="1" x14ac:dyDescent="0.25">
      <c r="CG37126" s="49"/>
    </row>
    <row r="37127" spans="85:85" hidden="1" x14ac:dyDescent="0.25">
      <c r="CG37127" s="49"/>
    </row>
    <row r="37128" spans="85:85" hidden="1" x14ac:dyDescent="0.25">
      <c r="CG37128" s="49"/>
    </row>
    <row r="37129" spans="85:85" hidden="1" x14ac:dyDescent="0.25">
      <c r="CG37129" s="49"/>
    </row>
    <row r="37130" spans="85:85" hidden="1" x14ac:dyDescent="0.25">
      <c r="CG37130" s="49"/>
    </row>
    <row r="37131" spans="85:85" hidden="1" x14ac:dyDescent="0.25">
      <c r="CG37131" s="49"/>
    </row>
    <row r="37132" spans="85:85" hidden="1" x14ac:dyDescent="0.25">
      <c r="CG37132" s="49"/>
    </row>
    <row r="37133" spans="85:85" hidden="1" x14ac:dyDescent="0.25">
      <c r="CG37133" s="49"/>
    </row>
    <row r="37134" spans="85:85" hidden="1" x14ac:dyDescent="0.25">
      <c r="CG37134" s="49"/>
    </row>
    <row r="37135" spans="85:85" hidden="1" x14ac:dyDescent="0.25">
      <c r="CG37135" s="49"/>
    </row>
    <row r="37136" spans="85:85" hidden="1" x14ac:dyDescent="0.25">
      <c r="CG37136" s="49"/>
    </row>
    <row r="37137" spans="85:85" hidden="1" x14ac:dyDescent="0.25">
      <c r="CG37137" s="49"/>
    </row>
    <row r="37138" spans="85:85" hidden="1" x14ac:dyDescent="0.25">
      <c r="CG37138" s="49"/>
    </row>
    <row r="37139" spans="85:85" hidden="1" x14ac:dyDescent="0.25">
      <c r="CG37139" s="49"/>
    </row>
    <row r="37140" spans="85:85" hidden="1" x14ac:dyDescent="0.25">
      <c r="CG37140" s="49"/>
    </row>
    <row r="37141" spans="85:85" hidden="1" x14ac:dyDescent="0.25">
      <c r="CG37141" s="49"/>
    </row>
    <row r="37142" spans="85:85" hidden="1" x14ac:dyDescent="0.25">
      <c r="CG37142" s="49"/>
    </row>
    <row r="37143" spans="85:85" hidden="1" x14ac:dyDescent="0.25">
      <c r="CG37143" s="49"/>
    </row>
    <row r="37144" spans="85:85" hidden="1" x14ac:dyDescent="0.25">
      <c r="CG37144" s="49"/>
    </row>
    <row r="37145" spans="85:85" hidden="1" x14ac:dyDescent="0.25">
      <c r="CG37145" s="49"/>
    </row>
    <row r="37146" spans="85:85" hidden="1" x14ac:dyDescent="0.25">
      <c r="CG37146" s="49"/>
    </row>
    <row r="37147" spans="85:85" hidden="1" x14ac:dyDescent="0.25">
      <c r="CG37147" s="49"/>
    </row>
    <row r="37148" spans="85:85" hidden="1" x14ac:dyDescent="0.25">
      <c r="CG37148" s="49"/>
    </row>
    <row r="37149" spans="85:85" hidden="1" x14ac:dyDescent="0.25">
      <c r="CG37149" s="49"/>
    </row>
    <row r="37150" spans="85:85" hidden="1" x14ac:dyDescent="0.25">
      <c r="CG37150" s="49"/>
    </row>
    <row r="37151" spans="85:85" hidden="1" x14ac:dyDescent="0.25">
      <c r="CG37151" s="49"/>
    </row>
    <row r="37152" spans="85:85" hidden="1" x14ac:dyDescent="0.25">
      <c r="CG37152" s="49"/>
    </row>
    <row r="37153" spans="85:85" hidden="1" x14ac:dyDescent="0.25">
      <c r="CG37153" s="49"/>
    </row>
    <row r="37154" spans="85:85" hidden="1" x14ac:dyDescent="0.25">
      <c r="CG37154" s="49"/>
    </row>
    <row r="37155" spans="85:85" hidden="1" x14ac:dyDescent="0.25">
      <c r="CG37155" s="49"/>
    </row>
    <row r="37156" spans="85:85" hidden="1" x14ac:dyDescent="0.25">
      <c r="CG37156" s="49"/>
    </row>
    <row r="37157" spans="85:85" hidden="1" x14ac:dyDescent="0.25">
      <c r="CG37157" s="49"/>
    </row>
    <row r="37158" spans="85:85" hidden="1" x14ac:dyDescent="0.25">
      <c r="CG37158" s="49"/>
    </row>
    <row r="37159" spans="85:85" hidden="1" x14ac:dyDescent="0.25">
      <c r="CG37159" s="49"/>
    </row>
    <row r="37160" spans="85:85" hidden="1" x14ac:dyDescent="0.25">
      <c r="CG37160" s="49"/>
    </row>
    <row r="37161" spans="85:85" hidden="1" x14ac:dyDescent="0.25">
      <c r="CG37161" s="49"/>
    </row>
    <row r="37162" spans="85:85" hidden="1" x14ac:dyDescent="0.25">
      <c r="CG37162" s="49"/>
    </row>
    <row r="37163" spans="85:85" hidden="1" x14ac:dyDescent="0.25">
      <c r="CG37163" s="49"/>
    </row>
    <row r="37164" spans="85:85" hidden="1" x14ac:dyDescent="0.25">
      <c r="CG37164" s="49"/>
    </row>
    <row r="37165" spans="85:85" hidden="1" x14ac:dyDescent="0.25">
      <c r="CG37165" s="49"/>
    </row>
    <row r="37166" spans="85:85" hidden="1" x14ac:dyDescent="0.25">
      <c r="CG37166" s="49"/>
    </row>
    <row r="37167" spans="85:85" hidden="1" x14ac:dyDescent="0.25">
      <c r="CG37167" s="49"/>
    </row>
    <row r="37168" spans="85:85" hidden="1" x14ac:dyDescent="0.25">
      <c r="CG37168" s="49"/>
    </row>
    <row r="37169" spans="85:85" hidden="1" x14ac:dyDescent="0.25">
      <c r="CG37169" s="49"/>
    </row>
    <row r="37170" spans="85:85" hidden="1" x14ac:dyDescent="0.25">
      <c r="CG37170" s="49"/>
    </row>
    <row r="37171" spans="85:85" hidden="1" x14ac:dyDescent="0.25">
      <c r="CG37171" s="49"/>
    </row>
    <row r="37172" spans="85:85" hidden="1" x14ac:dyDescent="0.25">
      <c r="CG37172" s="49"/>
    </row>
    <row r="37173" spans="85:85" hidden="1" x14ac:dyDescent="0.25">
      <c r="CG37173" s="49"/>
    </row>
    <row r="37174" spans="85:85" hidden="1" x14ac:dyDescent="0.25">
      <c r="CG37174" s="49"/>
    </row>
    <row r="37175" spans="85:85" hidden="1" x14ac:dyDescent="0.25">
      <c r="CG37175" s="49"/>
    </row>
    <row r="37176" spans="85:85" hidden="1" x14ac:dyDescent="0.25">
      <c r="CG37176" s="49"/>
    </row>
    <row r="37177" spans="85:85" hidden="1" x14ac:dyDescent="0.25">
      <c r="CG37177" s="49"/>
    </row>
    <row r="37178" spans="85:85" hidden="1" x14ac:dyDescent="0.25">
      <c r="CG37178" s="49"/>
    </row>
    <row r="37179" spans="85:85" hidden="1" x14ac:dyDescent="0.25">
      <c r="CG37179" s="49"/>
    </row>
    <row r="37180" spans="85:85" hidden="1" x14ac:dyDescent="0.25">
      <c r="CG37180" s="49"/>
    </row>
    <row r="37181" spans="85:85" hidden="1" x14ac:dyDescent="0.25">
      <c r="CG37181" s="49"/>
    </row>
    <row r="37182" spans="85:85" hidden="1" x14ac:dyDescent="0.25">
      <c r="CG37182" s="49"/>
    </row>
    <row r="37183" spans="85:85" hidden="1" x14ac:dyDescent="0.25">
      <c r="CG37183" s="49"/>
    </row>
    <row r="37184" spans="85:85" hidden="1" x14ac:dyDescent="0.25">
      <c r="CG37184" s="49"/>
    </row>
    <row r="37185" spans="85:85" hidden="1" x14ac:dyDescent="0.25">
      <c r="CG37185" s="49"/>
    </row>
    <row r="37186" spans="85:85" hidden="1" x14ac:dyDescent="0.25">
      <c r="CG37186" s="49"/>
    </row>
    <row r="37187" spans="85:85" hidden="1" x14ac:dyDescent="0.25">
      <c r="CG37187" s="49"/>
    </row>
    <row r="37188" spans="85:85" hidden="1" x14ac:dyDescent="0.25">
      <c r="CG37188" s="49"/>
    </row>
    <row r="37189" spans="85:85" hidden="1" x14ac:dyDescent="0.25">
      <c r="CG37189" s="49"/>
    </row>
    <row r="37190" spans="85:85" hidden="1" x14ac:dyDescent="0.25">
      <c r="CG37190" s="49"/>
    </row>
    <row r="37191" spans="85:85" hidden="1" x14ac:dyDescent="0.25">
      <c r="CG37191" s="49"/>
    </row>
    <row r="37192" spans="85:85" hidden="1" x14ac:dyDescent="0.25">
      <c r="CG37192" s="49"/>
    </row>
    <row r="37193" spans="85:85" hidden="1" x14ac:dyDescent="0.25">
      <c r="CG37193" s="49"/>
    </row>
    <row r="37194" spans="85:85" hidden="1" x14ac:dyDescent="0.25">
      <c r="CG37194" s="49"/>
    </row>
    <row r="37195" spans="85:85" hidden="1" x14ac:dyDescent="0.25">
      <c r="CG37195" s="49"/>
    </row>
    <row r="37196" spans="85:85" hidden="1" x14ac:dyDescent="0.25">
      <c r="CG37196" s="49"/>
    </row>
    <row r="37197" spans="85:85" hidden="1" x14ac:dyDescent="0.25">
      <c r="CG37197" s="49"/>
    </row>
    <row r="37198" spans="85:85" hidden="1" x14ac:dyDescent="0.25">
      <c r="CG37198" s="49"/>
    </row>
    <row r="37199" spans="85:85" hidden="1" x14ac:dyDescent="0.25">
      <c r="CG37199" s="49"/>
    </row>
    <row r="37200" spans="85:85" hidden="1" x14ac:dyDescent="0.25">
      <c r="CG37200" s="49"/>
    </row>
    <row r="37201" spans="85:85" hidden="1" x14ac:dyDescent="0.25">
      <c r="CG37201" s="49"/>
    </row>
    <row r="37202" spans="85:85" hidden="1" x14ac:dyDescent="0.25">
      <c r="CG37202" s="49"/>
    </row>
    <row r="37203" spans="85:85" hidden="1" x14ac:dyDescent="0.25">
      <c r="CG37203" s="49"/>
    </row>
    <row r="37204" spans="85:85" hidden="1" x14ac:dyDescent="0.25">
      <c r="CG37204" s="49"/>
    </row>
    <row r="37205" spans="85:85" hidden="1" x14ac:dyDescent="0.25">
      <c r="CG37205" s="49"/>
    </row>
    <row r="37206" spans="85:85" hidden="1" x14ac:dyDescent="0.25">
      <c r="CG37206" s="49"/>
    </row>
    <row r="37207" spans="85:85" hidden="1" x14ac:dyDescent="0.25">
      <c r="CG37207" s="49"/>
    </row>
    <row r="37208" spans="85:85" hidden="1" x14ac:dyDescent="0.25">
      <c r="CG37208" s="49"/>
    </row>
    <row r="37209" spans="85:85" hidden="1" x14ac:dyDescent="0.25">
      <c r="CG37209" s="49"/>
    </row>
    <row r="37210" spans="85:85" hidden="1" x14ac:dyDescent="0.25">
      <c r="CG37210" s="49"/>
    </row>
    <row r="37211" spans="85:85" hidden="1" x14ac:dyDescent="0.25">
      <c r="CG37211" s="49"/>
    </row>
    <row r="37212" spans="85:85" hidden="1" x14ac:dyDescent="0.25">
      <c r="CG37212" s="49"/>
    </row>
    <row r="37213" spans="85:85" hidden="1" x14ac:dyDescent="0.25">
      <c r="CG37213" s="49"/>
    </row>
    <row r="37214" spans="85:85" hidden="1" x14ac:dyDescent="0.25">
      <c r="CG37214" s="49"/>
    </row>
    <row r="37215" spans="85:85" hidden="1" x14ac:dyDescent="0.25">
      <c r="CG37215" s="49"/>
    </row>
    <row r="37216" spans="85:85" hidden="1" x14ac:dyDescent="0.25">
      <c r="CG37216" s="49"/>
    </row>
    <row r="37217" spans="85:85" hidden="1" x14ac:dyDescent="0.25">
      <c r="CG37217" s="49"/>
    </row>
    <row r="37218" spans="85:85" hidden="1" x14ac:dyDescent="0.25">
      <c r="CG37218" s="49"/>
    </row>
    <row r="37219" spans="85:85" hidden="1" x14ac:dyDescent="0.25">
      <c r="CG37219" s="49"/>
    </row>
    <row r="37220" spans="85:85" hidden="1" x14ac:dyDescent="0.25">
      <c r="CG37220" s="49"/>
    </row>
    <row r="37221" spans="85:85" hidden="1" x14ac:dyDescent="0.25">
      <c r="CG37221" s="49"/>
    </row>
    <row r="37222" spans="85:85" hidden="1" x14ac:dyDescent="0.25">
      <c r="CG37222" s="49"/>
    </row>
    <row r="37223" spans="85:85" hidden="1" x14ac:dyDescent="0.25">
      <c r="CG37223" s="49"/>
    </row>
    <row r="37224" spans="85:85" hidden="1" x14ac:dyDescent="0.25">
      <c r="CG37224" s="49"/>
    </row>
    <row r="37225" spans="85:85" hidden="1" x14ac:dyDescent="0.25">
      <c r="CG37225" s="49"/>
    </row>
    <row r="37226" spans="85:85" hidden="1" x14ac:dyDescent="0.25">
      <c r="CG37226" s="49"/>
    </row>
    <row r="37227" spans="85:85" hidden="1" x14ac:dyDescent="0.25">
      <c r="CG37227" s="49"/>
    </row>
    <row r="37228" spans="85:85" hidden="1" x14ac:dyDescent="0.25">
      <c r="CG37228" s="49"/>
    </row>
    <row r="37229" spans="85:85" hidden="1" x14ac:dyDescent="0.25">
      <c r="CG37229" s="49"/>
    </row>
    <row r="37230" spans="85:85" hidden="1" x14ac:dyDescent="0.25">
      <c r="CG37230" s="49"/>
    </row>
    <row r="37231" spans="85:85" hidden="1" x14ac:dyDescent="0.25">
      <c r="CG37231" s="49"/>
    </row>
    <row r="37232" spans="85:85" hidden="1" x14ac:dyDescent="0.25">
      <c r="CG37232" s="49"/>
    </row>
    <row r="37233" spans="85:85" hidden="1" x14ac:dyDescent="0.25">
      <c r="CG37233" s="49"/>
    </row>
    <row r="37234" spans="85:85" hidden="1" x14ac:dyDescent="0.25">
      <c r="CG37234" s="49"/>
    </row>
    <row r="37235" spans="85:85" hidden="1" x14ac:dyDescent="0.25">
      <c r="CG37235" s="49"/>
    </row>
    <row r="37236" spans="85:85" hidden="1" x14ac:dyDescent="0.25">
      <c r="CG37236" s="49"/>
    </row>
    <row r="37237" spans="85:85" hidden="1" x14ac:dyDescent="0.25">
      <c r="CG37237" s="49"/>
    </row>
    <row r="37238" spans="85:85" hidden="1" x14ac:dyDescent="0.25">
      <c r="CG37238" s="49"/>
    </row>
    <row r="37239" spans="85:85" hidden="1" x14ac:dyDescent="0.25">
      <c r="CG37239" s="49"/>
    </row>
    <row r="37240" spans="85:85" hidden="1" x14ac:dyDescent="0.25">
      <c r="CG37240" s="49"/>
    </row>
    <row r="37241" spans="85:85" hidden="1" x14ac:dyDescent="0.25">
      <c r="CG37241" s="49"/>
    </row>
    <row r="37242" spans="85:85" hidden="1" x14ac:dyDescent="0.25">
      <c r="CG37242" s="49"/>
    </row>
    <row r="37243" spans="85:85" hidden="1" x14ac:dyDescent="0.25">
      <c r="CG37243" s="49"/>
    </row>
    <row r="37244" spans="85:85" hidden="1" x14ac:dyDescent="0.25">
      <c r="CG37244" s="49"/>
    </row>
    <row r="37245" spans="85:85" hidden="1" x14ac:dyDescent="0.25">
      <c r="CG37245" s="49"/>
    </row>
    <row r="37246" spans="85:85" hidden="1" x14ac:dyDescent="0.25">
      <c r="CG37246" s="49"/>
    </row>
    <row r="37247" spans="85:85" hidden="1" x14ac:dyDescent="0.25">
      <c r="CG37247" s="49"/>
    </row>
    <row r="37248" spans="85:85" hidden="1" x14ac:dyDescent="0.25">
      <c r="CG37248" s="49"/>
    </row>
    <row r="37249" spans="85:85" hidden="1" x14ac:dyDescent="0.25">
      <c r="CG37249" s="49"/>
    </row>
    <row r="37250" spans="85:85" hidden="1" x14ac:dyDescent="0.25">
      <c r="CG37250" s="49"/>
    </row>
    <row r="37251" spans="85:85" hidden="1" x14ac:dyDescent="0.25">
      <c r="CG37251" s="49"/>
    </row>
    <row r="37252" spans="85:85" hidden="1" x14ac:dyDescent="0.25">
      <c r="CG37252" s="49"/>
    </row>
    <row r="37253" spans="85:85" hidden="1" x14ac:dyDescent="0.25">
      <c r="CG37253" s="49"/>
    </row>
    <row r="37254" spans="85:85" hidden="1" x14ac:dyDescent="0.25">
      <c r="CG37254" s="49"/>
    </row>
    <row r="37255" spans="85:85" hidden="1" x14ac:dyDescent="0.25">
      <c r="CG37255" s="49"/>
    </row>
    <row r="37256" spans="85:85" hidden="1" x14ac:dyDescent="0.25">
      <c r="CG37256" s="49"/>
    </row>
    <row r="37257" spans="85:85" hidden="1" x14ac:dyDescent="0.25">
      <c r="CG37257" s="49"/>
    </row>
    <row r="37258" spans="85:85" hidden="1" x14ac:dyDescent="0.25">
      <c r="CG37258" s="49"/>
    </row>
    <row r="37259" spans="85:85" hidden="1" x14ac:dyDescent="0.25">
      <c r="CG37259" s="49"/>
    </row>
    <row r="37260" spans="85:85" hidden="1" x14ac:dyDescent="0.25">
      <c r="CG37260" s="49"/>
    </row>
    <row r="37261" spans="85:85" hidden="1" x14ac:dyDescent="0.25">
      <c r="CG37261" s="49"/>
    </row>
    <row r="37262" spans="85:85" hidden="1" x14ac:dyDescent="0.25">
      <c r="CG37262" s="49"/>
    </row>
    <row r="37263" spans="85:85" hidden="1" x14ac:dyDescent="0.25">
      <c r="CG37263" s="49"/>
    </row>
    <row r="37264" spans="85:85" hidden="1" x14ac:dyDescent="0.25">
      <c r="CG37264" s="49"/>
    </row>
    <row r="37265" spans="85:85" hidden="1" x14ac:dyDescent="0.25">
      <c r="CG37265" s="49"/>
    </row>
    <row r="37266" spans="85:85" hidden="1" x14ac:dyDescent="0.25">
      <c r="CG37266" s="49"/>
    </row>
    <row r="37267" spans="85:85" hidden="1" x14ac:dyDescent="0.25">
      <c r="CG37267" s="49"/>
    </row>
    <row r="37268" spans="85:85" hidden="1" x14ac:dyDescent="0.25">
      <c r="CG37268" s="49"/>
    </row>
    <row r="37269" spans="85:85" hidden="1" x14ac:dyDescent="0.25">
      <c r="CG37269" s="49"/>
    </row>
    <row r="37270" spans="85:85" hidden="1" x14ac:dyDescent="0.25">
      <c r="CG37270" s="49"/>
    </row>
    <row r="37271" spans="85:85" hidden="1" x14ac:dyDescent="0.25">
      <c r="CG37271" s="49"/>
    </row>
    <row r="37272" spans="85:85" hidden="1" x14ac:dyDescent="0.25">
      <c r="CG37272" s="49"/>
    </row>
    <row r="37273" spans="85:85" hidden="1" x14ac:dyDescent="0.25">
      <c r="CG37273" s="49"/>
    </row>
    <row r="37274" spans="85:85" hidden="1" x14ac:dyDescent="0.25">
      <c r="CG37274" s="49"/>
    </row>
    <row r="37275" spans="85:85" hidden="1" x14ac:dyDescent="0.25">
      <c r="CG37275" s="49"/>
    </row>
    <row r="37276" spans="85:85" hidden="1" x14ac:dyDescent="0.25">
      <c r="CG37276" s="49"/>
    </row>
    <row r="37277" spans="85:85" hidden="1" x14ac:dyDescent="0.25">
      <c r="CG37277" s="49"/>
    </row>
    <row r="37278" spans="85:85" hidden="1" x14ac:dyDescent="0.25">
      <c r="CG37278" s="49"/>
    </row>
    <row r="37279" spans="85:85" hidden="1" x14ac:dyDescent="0.25">
      <c r="CG37279" s="49"/>
    </row>
    <row r="37280" spans="85:85" hidden="1" x14ac:dyDescent="0.25">
      <c r="CG37280" s="49"/>
    </row>
    <row r="37281" spans="85:85" hidden="1" x14ac:dyDescent="0.25">
      <c r="CG37281" s="49"/>
    </row>
    <row r="37282" spans="85:85" hidden="1" x14ac:dyDescent="0.25">
      <c r="CG37282" s="49"/>
    </row>
    <row r="37283" spans="85:85" hidden="1" x14ac:dyDescent="0.25">
      <c r="CG37283" s="49"/>
    </row>
    <row r="37284" spans="85:85" hidden="1" x14ac:dyDescent="0.25">
      <c r="CG37284" s="49"/>
    </row>
    <row r="37285" spans="85:85" hidden="1" x14ac:dyDescent="0.25">
      <c r="CG37285" s="49"/>
    </row>
    <row r="37286" spans="85:85" hidden="1" x14ac:dyDescent="0.25">
      <c r="CG37286" s="49"/>
    </row>
    <row r="37287" spans="85:85" hidden="1" x14ac:dyDescent="0.25">
      <c r="CG37287" s="49"/>
    </row>
    <row r="37288" spans="85:85" hidden="1" x14ac:dyDescent="0.25">
      <c r="CG37288" s="49"/>
    </row>
    <row r="37289" spans="85:85" hidden="1" x14ac:dyDescent="0.25">
      <c r="CG37289" s="49"/>
    </row>
    <row r="37290" spans="85:85" hidden="1" x14ac:dyDescent="0.25">
      <c r="CG37290" s="49"/>
    </row>
    <row r="37291" spans="85:85" hidden="1" x14ac:dyDescent="0.25">
      <c r="CG37291" s="49"/>
    </row>
    <row r="37292" spans="85:85" hidden="1" x14ac:dyDescent="0.25">
      <c r="CG37292" s="49"/>
    </row>
    <row r="37293" spans="85:85" hidden="1" x14ac:dyDescent="0.25">
      <c r="CG37293" s="49"/>
    </row>
    <row r="37294" spans="85:85" hidden="1" x14ac:dyDescent="0.25">
      <c r="CG37294" s="49"/>
    </row>
    <row r="37295" spans="85:85" hidden="1" x14ac:dyDescent="0.25">
      <c r="CG37295" s="49"/>
    </row>
    <row r="37296" spans="85:85" hidden="1" x14ac:dyDescent="0.25">
      <c r="CG37296" s="49"/>
    </row>
    <row r="37297" spans="85:85" hidden="1" x14ac:dyDescent="0.25">
      <c r="CG37297" s="49"/>
    </row>
    <row r="37298" spans="85:85" hidden="1" x14ac:dyDescent="0.25">
      <c r="CG37298" s="49"/>
    </row>
    <row r="37299" spans="85:85" hidden="1" x14ac:dyDescent="0.25">
      <c r="CG37299" s="49"/>
    </row>
    <row r="37300" spans="85:85" hidden="1" x14ac:dyDescent="0.25">
      <c r="CG37300" s="49"/>
    </row>
    <row r="37301" spans="85:85" hidden="1" x14ac:dyDescent="0.25">
      <c r="CG37301" s="49"/>
    </row>
    <row r="37302" spans="85:85" hidden="1" x14ac:dyDescent="0.25">
      <c r="CG37302" s="49"/>
    </row>
    <row r="37303" spans="85:85" hidden="1" x14ac:dyDescent="0.25">
      <c r="CG37303" s="49"/>
    </row>
    <row r="37304" spans="85:85" hidden="1" x14ac:dyDescent="0.25">
      <c r="CG37304" s="49"/>
    </row>
    <row r="37305" spans="85:85" hidden="1" x14ac:dyDescent="0.25">
      <c r="CG37305" s="49"/>
    </row>
    <row r="37306" spans="85:85" hidden="1" x14ac:dyDescent="0.25">
      <c r="CG37306" s="49"/>
    </row>
    <row r="37307" spans="85:85" hidden="1" x14ac:dyDescent="0.25">
      <c r="CG37307" s="49"/>
    </row>
    <row r="37308" spans="85:85" hidden="1" x14ac:dyDescent="0.25">
      <c r="CG37308" s="49"/>
    </row>
    <row r="37309" spans="85:85" hidden="1" x14ac:dyDescent="0.25">
      <c r="CG37309" s="49"/>
    </row>
    <row r="37310" spans="85:85" hidden="1" x14ac:dyDescent="0.25">
      <c r="CG37310" s="49"/>
    </row>
    <row r="37311" spans="85:85" hidden="1" x14ac:dyDescent="0.25">
      <c r="CG37311" s="49"/>
    </row>
    <row r="37312" spans="85:85" hidden="1" x14ac:dyDescent="0.25">
      <c r="CG37312" s="49"/>
    </row>
    <row r="37313" spans="85:85" hidden="1" x14ac:dyDescent="0.25">
      <c r="CG37313" s="49"/>
    </row>
    <row r="37314" spans="85:85" hidden="1" x14ac:dyDescent="0.25">
      <c r="CG37314" s="49"/>
    </row>
    <row r="37315" spans="85:85" hidden="1" x14ac:dyDescent="0.25">
      <c r="CG37315" s="49"/>
    </row>
    <row r="37316" spans="85:85" hidden="1" x14ac:dyDescent="0.25">
      <c r="CG37316" s="49"/>
    </row>
    <row r="37317" spans="85:85" hidden="1" x14ac:dyDescent="0.25">
      <c r="CG37317" s="49"/>
    </row>
    <row r="37318" spans="85:85" hidden="1" x14ac:dyDescent="0.25">
      <c r="CG37318" s="49"/>
    </row>
    <row r="37319" spans="85:85" hidden="1" x14ac:dyDescent="0.25">
      <c r="CG37319" s="49"/>
    </row>
    <row r="37320" spans="85:85" hidden="1" x14ac:dyDescent="0.25">
      <c r="CG37320" s="49"/>
    </row>
    <row r="37321" spans="85:85" hidden="1" x14ac:dyDescent="0.25">
      <c r="CG37321" s="49"/>
    </row>
    <row r="37322" spans="85:85" hidden="1" x14ac:dyDescent="0.25">
      <c r="CG37322" s="49"/>
    </row>
    <row r="37323" spans="85:85" hidden="1" x14ac:dyDescent="0.25">
      <c r="CG37323" s="49"/>
    </row>
    <row r="37324" spans="85:85" hidden="1" x14ac:dyDescent="0.25">
      <c r="CG37324" s="49"/>
    </row>
    <row r="37325" spans="85:85" hidden="1" x14ac:dyDescent="0.25">
      <c r="CG37325" s="49"/>
    </row>
    <row r="37326" spans="85:85" hidden="1" x14ac:dyDescent="0.25">
      <c r="CG37326" s="49"/>
    </row>
    <row r="37327" spans="85:85" hidden="1" x14ac:dyDescent="0.25">
      <c r="CG37327" s="49"/>
    </row>
    <row r="37328" spans="85:85" hidden="1" x14ac:dyDescent="0.25">
      <c r="CG37328" s="49"/>
    </row>
    <row r="37329" spans="85:85" hidden="1" x14ac:dyDescent="0.25">
      <c r="CG37329" s="49"/>
    </row>
    <row r="37330" spans="85:85" hidden="1" x14ac:dyDescent="0.25">
      <c r="CG37330" s="49"/>
    </row>
    <row r="37331" spans="85:85" hidden="1" x14ac:dyDescent="0.25">
      <c r="CG37331" s="49"/>
    </row>
    <row r="37332" spans="85:85" hidden="1" x14ac:dyDescent="0.25">
      <c r="CG37332" s="49"/>
    </row>
    <row r="37333" spans="85:85" hidden="1" x14ac:dyDescent="0.25">
      <c r="CG37333" s="49"/>
    </row>
    <row r="37334" spans="85:85" hidden="1" x14ac:dyDescent="0.25">
      <c r="CG37334" s="49"/>
    </row>
    <row r="37335" spans="85:85" hidden="1" x14ac:dyDescent="0.25">
      <c r="CG37335" s="49"/>
    </row>
    <row r="37336" spans="85:85" hidden="1" x14ac:dyDescent="0.25">
      <c r="CG37336" s="49"/>
    </row>
    <row r="37337" spans="85:85" hidden="1" x14ac:dyDescent="0.25">
      <c r="CG37337" s="49"/>
    </row>
    <row r="37338" spans="85:85" hidden="1" x14ac:dyDescent="0.25">
      <c r="CG37338" s="49"/>
    </row>
    <row r="37339" spans="85:85" hidden="1" x14ac:dyDescent="0.25">
      <c r="CG37339" s="49"/>
    </row>
    <row r="37340" spans="85:85" hidden="1" x14ac:dyDescent="0.25">
      <c r="CG37340" s="49"/>
    </row>
    <row r="37341" spans="85:85" hidden="1" x14ac:dyDescent="0.25">
      <c r="CG37341" s="49"/>
    </row>
    <row r="37342" spans="85:85" hidden="1" x14ac:dyDescent="0.25">
      <c r="CG37342" s="49"/>
    </row>
    <row r="37343" spans="85:85" hidden="1" x14ac:dyDescent="0.25">
      <c r="CG37343" s="49"/>
    </row>
    <row r="37344" spans="85:85" hidden="1" x14ac:dyDescent="0.25">
      <c r="CG37344" s="49"/>
    </row>
    <row r="37345" spans="85:85" hidden="1" x14ac:dyDescent="0.25">
      <c r="CG37345" s="49"/>
    </row>
    <row r="37346" spans="85:85" hidden="1" x14ac:dyDescent="0.25">
      <c r="CG37346" s="49"/>
    </row>
    <row r="37347" spans="85:85" hidden="1" x14ac:dyDescent="0.25">
      <c r="CG37347" s="49"/>
    </row>
    <row r="37348" spans="85:85" hidden="1" x14ac:dyDescent="0.25">
      <c r="CG37348" s="49"/>
    </row>
    <row r="37349" spans="85:85" hidden="1" x14ac:dyDescent="0.25">
      <c r="CG37349" s="49"/>
    </row>
    <row r="37350" spans="85:85" hidden="1" x14ac:dyDescent="0.25">
      <c r="CG37350" s="49"/>
    </row>
    <row r="37351" spans="85:85" hidden="1" x14ac:dyDescent="0.25">
      <c r="CG37351" s="49"/>
    </row>
    <row r="37352" spans="85:85" hidden="1" x14ac:dyDescent="0.25">
      <c r="CG37352" s="49"/>
    </row>
    <row r="37353" spans="85:85" hidden="1" x14ac:dyDescent="0.25">
      <c r="CG37353" s="49"/>
    </row>
    <row r="37354" spans="85:85" hidden="1" x14ac:dyDescent="0.25">
      <c r="CG37354" s="49"/>
    </row>
    <row r="37355" spans="85:85" hidden="1" x14ac:dyDescent="0.25">
      <c r="CG37355" s="49"/>
    </row>
    <row r="37356" spans="85:85" hidden="1" x14ac:dyDescent="0.25">
      <c r="CG37356" s="49"/>
    </row>
    <row r="37357" spans="85:85" hidden="1" x14ac:dyDescent="0.25">
      <c r="CG37357" s="49"/>
    </row>
    <row r="37358" spans="85:85" hidden="1" x14ac:dyDescent="0.25">
      <c r="CG37358" s="49"/>
    </row>
    <row r="37359" spans="85:85" hidden="1" x14ac:dyDescent="0.25">
      <c r="CG37359" s="49"/>
    </row>
    <row r="37360" spans="85:85" hidden="1" x14ac:dyDescent="0.25">
      <c r="CG37360" s="49"/>
    </row>
    <row r="37361" spans="85:85" hidden="1" x14ac:dyDescent="0.25">
      <c r="CG37361" s="49"/>
    </row>
    <row r="37362" spans="85:85" hidden="1" x14ac:dyDescent="0.25">
      <c r="CG37362" s="49"/>
    </row>
    <row r="37363" spans="85:85" hidden="1" x14ac:dyDescent="0.25">
      <c r="CG37363" s="49"/>
    </row>
    <row r="37364" spans="85:85" hidden="1" x14ac:dyDescent="0.25">
      <c r="CG37364" s="49"/>
    </row>
    <row r="37365" spans="85:85" hidden="1" x14ac:dyDescent="0.25">
      <c r="CG37365" s="49"/>
    </row>
    <row r="37366" spans="85:85" hidden="1" x14ac:dyDescent="0.25">
      <c r="CG37366" s="49"/>
    </row>
    <row r="37367" spans="85:85" hidden="1" x14ac:dyDescent="0.25">
      <c r="CG37367" s="49"/>
    </row>
    <row r="37368" spans="85:85" hidden="1" x14ac:dyDescent="0.25">
      <c r="CG37368" s="49"/>
    </row>
    <row r="37369" spans="85:85" hidden="1" x14ac:dyDescent="0.25">
      <c r="CG37369" s="49"/>
    </row>
    <row r="37370" spans="85:85" hidden="1" x14ac:dyDescent="0.25">
      <c r="CG37370" s="49"/>
    </row>
    <row r="37371" spans="85:85" hidden="1" x14ac:dyDescent="0.25">
      <c r="CG37371" s="49"/>
    </row>
    <row r="37372" spans="85:85" hidden="1" x14ac:dyDescent="0.25">
      <c r="CG37372" s="49"/>
    </row>
    <row r="37373" spans="85:85" hidden="1" x14ac:dyDescent="0.25">
      <c r="CG37373" s="49"/>
    </row>
    <row r="37374" spans="85:85" hidden="1" x14ac:dyDescent="0.25">
      <c r="CG37374" s="49"/>
    </row>
    <row r="37375" spans="85:85" hidden="1" x14ac:dyDescent="0.25">
      <c r="CG37375" s="49"/>
    </row>
    <row r="37376" spans="85:85" hidden="1" x14ac:dyDescent="0.25">
      <c r="CG37376" s="49"/>
    </row>
    <row r="37377" spans="85:85" hidden="1" x14ac:dyDescent="0.25">
      <c r="CG37377" s="49"/>
    </row>
    <row r="37378" spans="85:85" hidden="1" x14ac:dyDescent="0.25">
      <c r="CG37378" s="49"/>
    </row>
    <row r="37379" spans="85:85" hidden="1" x14ac:dyDescent="0.25">
      <c r="CG37379" s="49"/>
    </row>
    <row r="37380" spans="85:85" hidden="1" x14ac:dyDescent="0.25">
      <c r="CG37380" s="49"/>
    </row>
    <row r="37381" spans="85:85" hidden="1" x14ac:dyDescent="0.25">
      <c r="CG37381" s="49"/>
    </row>
    <row r="37382" spans="85:85" hidden="1" x14ac:dyDescent="0.25">
      <c r="CG37382" s="49"/>
    </row>
    <row r="37383" spans="85:85" hidden="1" x14ac:dyDescent="0.25">
      <c r="CG37383" s="49"/>
    </row>
    <row r="37384" spans="85:85" hidden="1" x14ac:dyDescent="0.25">
      <c r="CG37384" s="49"/>
    </row>
    <row r="37385" spans="85:85" hidden="1" x14ac:dyDescent="0.25">
      <c r="CG37385" s="49"/>
    </row>
    <row r="37386" spans="85:85" hidden="1" x14ac:dyDescent="0.25">
      <c r="CG37386" s="49"/>
    </row>
    <row r="37387" spans="85:85" hidden="1" x14ac:dyDescent="0.25">
      <c r="CG37387" s="49"/>
    </row>
    <row r="37388" spans="85:85" hidden="1" x14ac:dyDescent="0.25">
      <c r="CG37388" s="49"/>
    </row>
    <row r="37389" spans="85:85" hidden="1" x14ac:dyDescent="0.25">
      <c r="CG37389" s="49"/>
    </row>
    <row r="37390" spans="85:85" hidden="1" x14ac:dyDescent="0.25">
      <c r="CG37390" s="49"/>
    </row>
    <row r="37391" spans="85:85" hidden="1" x14ac:dyDescent="0.25">
      <c r="CG37391" s="49"/>
    </row>
    <row r="37392" spans="85:85" hidden="1" x14ac:dyDescent="0.25">
      <c r="CG37392" s="49"/>
    </row>
    <row r="37393" spans="85:85" hidden="1" x14ac:dyDescent="0.25">
      <c r="CG37393" s="49"/>
    </row>
    <row r="37394" spans="85:85" hidden="1" x14ac:dyDescent="0.25">
      <c r="CG37394" s="49"/>
    </row>
    <row r="37395" spans="85:85" hidden="1" x14ac:dyDescent="0.25">
      <c r="CG37395" s="49"/>
    </row>
    <row r="37396" spans="85:85" hidden="1" x14ac:dyDescent="0.25">
      <c r="CG37396" s="49"/>
    </row>
    <row r="37397" spans="85:85" hidden="1" x14ac:dyDescent="0.25">
      <c r="CG37397" s="49"/>
    </row>
    <row r="37398" spans="85:85" hidden="1" x14ac:dyDescent="0.25">
      <c r="CG37398" s="49"/>
    </row>
    <row r="37399" spans="85:85" hidden="1" x14ac:dyDescent="0.25">
      <c r="CG37399" s="49"/>
    </row>
    <row r="37400" spans="85:85" hidden="1" x14ac:dyDescent="0.25">
      <c r="CG37400" s="49"/>
    </row>
    <row r="37401" spans="85:85" hidden="1" x14ac:dyDescent="0.25">
      <c r="CG37401" s="49"/>
    </row>
    <row r="37402" spans="85:85" hidden="1" x14ac:dyDescent="0.25">
      <c r="CG37402" s="49"/>
    </row>
    <row r="37403" spans="85:85" hidden="1" x14ac:dyDescent="0.25">
      <c r="CG37403" s="49"/>
    </row>
    <row r="37404" spans="85:85" hidden="1" x14ac:dyDescent="0.25">
      <c r="CG37404" s="49"/>
    </row>
    <row r="37405" spans="85:85" hidden="1" x14ac:dyDescent="0.25">
      <c r="CG37405" s="49"/>
    </row>
    <row r="37406" spans="85:85" hidden="1" x14ac:dyDescent="0.25">
      <c r="CG37406" s="49"/>
    </row>
    <row r="37407" spans="85:85" hidden="1" x14ac:dyDescent="0.25">
      <c r="CG37407" s="49"/>
    </row>
    <row r="37408" spans="85:85" hidden="1" x14ac:dyDescent="0.25">
      <c r="CG37408" s="49"/>
    </row>
    <row r="37409" spans="85:85" hidden="1" x14ac:dyDescent="0.25">
      <c r="CG37409" s="49"/>
    </row>
    <row r="37410" spans="85:85" hidden="1" x14ac:dyDescent="0.25">
      <c r="CG37410" s="49"/>
    </row>
    <row r="37411" spans="85:85" hidden="1" x14ac:dyDescent="0.25">
      <c r="CG37411" s="49"/>
    </row>
    <row r="37412" spans="85:85" hidden="1" x14ac:dyDescent="0.25">
      <c r="CG37412" s="49"/>
    </row>
    <row r="37413" spans="85:85" hidden="1" x14ac:dyDescent="0.25">
      <c r="CG37413" s="49"/>
    </row>
    <row r="37414" spans="85:85" hidden="1" x14ac:dyDescent="0.25">
      <c r="CG37414" s="49"/>
    </row>
    <row r="37415" spans="85:85" hidden="1" x14ac:dyDescent="0.25">
      <c r="CG37415" s="49"/>
    </row>
    <row r="37416" spans="85:85" hidden="1" x14ac:dyDescent="0.25">
      <c r="CG37416" s="49"/>
    </row>
    <row r="37417" spans="85:85" hidden="1" x14ac:dyDescent="0.25">
      <c r="CG37417" s="49"/>
    </row>
    <row r="37418" spans="85:85" hidden="1" x14ac:dyDescent="0.25">
      <c r="CG37418" s="49"/>
    </row>
    <row r="37419" spans="85:85" hidden="1" x14ac:dyDescent="0.25">
      <c r="CG37419" s="49"/>
    </row>
    <row r="37420" spans="85:85" hidden="1" x14ac:dyDescent="0.25">
      <c r="CG37420" s="49"/>
    </row>
    <row r="37421" spans="85:85" hidden="1" x14ac:dyDescent="0.25">
      <c r="CG37421" s="49"/>
    </row>
    <row r="37422" spans="85:85" hidden="1" x14ac:dyDescent="0.25">
      <c r="CG37422" s="49"/>
    </row>
    <row r="37423" spans="85:85" hidden="1" x14ac:dyDescent="0.25">
      <c r="CG37423" s="49"/>
    </row>
    <row r="37424" spans="85:85" hidden="1" x14ac:dyDescent="0.25">
      <c r="CG37424" s="49"/>
    </row>
    <row r="37425" spans="85:85" hidden="1" x14ac:dyDescent="0.25">
      <c r="CG37425" s="49"/>
    </row>
    <row r="37426" spans="85:85" hidden="1" x14ac:dyDescent="0.25">
      <c r="CG37426" s="49"/>
    </row>
    <row r="37427" spans="85:85" hidden="1" x14ac:dyDescent="0.25">
      <c r="CG37427" s="49"/>
    </row>
    <row r="37428" spans="85:85" hidden="1" x14ac:dyDescent="0.25">
      <c r="CG37428" s="49"/>
    </row>
    <row r="37429" spans="85:85" hidden="1" x14ac:dyDescent="0.25">
      <c r="CG37429" s="49"/>
    </row>
    <row r="37430" spans="85:85" hidden="1" x14ac:dyDescent="0.25">
      <c r="CG37430" s="49"/>
    </row>
    <row r="37431" spans="85:85" hidden="1" x14ac:dyDescent="0.25">
      <c r="CG37431" s="49"/>
    </row>
    <row r="37432" spans="85:85" hidden="1" x14ac:dyDescent="0.25">
      <c r="CG37432" s="49"/>
    </row>
    <row r="37433" spans="85:85" hidden="1" x14ac:dyDescent="0.25">
      <c r="CG37433" s="49"/>
    </row>
    <row r="37434" spans="85:85" hidden="1" x14ac:dyDescent="0.25">
      <c r="CG37434" s="49"/>
    </row>
    <row r="37435" spans="85:85" hidden="1" x14ac:dyDescent="0.25">
      <c r="CG37435" s="49"/>
    </row>
    <row r="37436" spans="85:85" hidden="1" x14ac:dyDescent="0.25">
      <c r="CG37436" s="49"/>
    </row>
    <row r="37437" spans="85:85" hidden="1" x14ac:dyDescent="0.25">
      <c r="CG37437" s="49"/>
    </row>
    <row r="37438" spans="85:85" hidden="1" x14ac:dyDescent="0.25">
      <c r="CG37438" s="49"/>
    </row>
    <row r="37439" spans="85:85" hidden="1" x14ac:dyDescent="0.25">
      <c r="CG37439" s="49"/>
    </row>
    <row r="37440" spans="85:85" hidden="1" x14ac:dyDescent="0.25">
      <c r="CG37440" s="49"/>
    </row>
    <row r="37441" spans="85:85" hidden="1" x14ac:dyDescent="0.25">
      <c r="CG37441" s="49"/>
    </row>
    <row r="37442" spans="85:85" hidden="1" x14ac:dyDescent="0.25">
      <c r="CG37442" s="49"/>
    </row>
    <row r="37443" spans="85:85" hidden="1" x14ac:dyDescent="0.25">
      <c r="CG37443" s="49"/>
    </row>
    <row r="37444" spans="85:85" hidden="1" x14ac:dyDescent="0.25">
      <c r="CG37444" s="49"/>
    </row>
    <row r="37445" spans="85:85" hidden="1" x14ac:dyDescent="0.25">
      <c r="CG37445" s="49"/>
    </row>
    <row r="37446" spans="85:85" hidden="1" x14ac:dyDescent="0.25">
      <c r="CG37446" s="49"/>
    </row>
    <row r="37447" spans="85:85" hidden="1" x14ac:dyDescent="0.25">
      <c r="CG37447" s="49"/>
    </row>
    <row r="37448" spans="85:85" hidden="1" x14ac:dyDescent="0.25">
      <c r="CG37448" s="49"/>
    </row>
    <row r="37449" spans="85:85" hidden="1" x14ac:dyDescent="0.25">
      <c r="CG37449" s="49"/>
    </row>
    <row r="37450" spans="85:85" hidden="1" x14ac:dyDescent="0.25">
      <c r="CG37450" s="49"/>
    </row>
    <row r="37451" spans="85:85" hidden="1" x14ac:dyDescent="0.25">
      <c r="CG37451" s="49"/>
    </row>
    <row r="37452" spans="85:85" hidden="1" x14ac:dyDescent="0.25">
      <c r="CG37452" s="49"/>
    </row>
    <row r="37453" spans="85:85" hidden="1" x14ac:dyDescent="0.25">
      <c r="CG37453" s="49"/>
    </row>
    <row r="37454" spans="85:85" hidden="1" x14ac:dyDescent="0.25">
      <c r="CG37454" s="49"/>
    </row>
    <row r="37455" spans="85:85" hidden="1" x14ac:dyDescent="0.25">
      <c r="CG37455" s="49"/>
    </row>
    <row r="37456" spans="85:85" hidden="1" x14ac:dyDescent="0.25">
      <c r="CG37456" s="49"/>
    </row>
    <row r="37457" spans="85:85" hidden="1" x14ac:dyDescent="0.25">
      <c r="CG37457" s="49"/>
    </row>
    <row r="37458" spans="85:85" hidden="1" x14ac:dyDescent="0.25">
      <c r="CG37458" s="49"/>
    </row>
    <row r="37459" spans="85:85" hidden="1" x14ac:dyDescent="0.25">
      <c r="CG37459" s="49"/>
    </row>
    <row r="37460" spans="85:85" hidden="1" x14ac:dyDescent="0.25">
      <c r="CG37460" s="49"/>
    </row>
    <row r="37461" spans="85:85" hidden="1" x14ac:dyDescent="0.25">
      <c r="CG37461" s="49"/>
    </row>
    <row r="37462" spans="85:85" hidden="1" x14ac:dyDescent="0.25">
      <c r="CG37462" s="49"/>
    </row>
    <row r="37463" spans="85:85" hidden="1" x14ac:dyDescent="0.25">
      <c r="CG37463" s="49"/>
    </row>
    <row r="37464" spans="85:85" hidden="1" x14ac:dyDescent="0.25">
      <c r="CG37464" s="49"/>
    </row>
    <row r="37465" spans="85:85" hidden="1" x14ac:dyDescent="0.25">
      <c r="CG37465" s="49"/>
    </row>
    <row r="37466" spans="85:85" hidden="1" x14ac:dyDescent="0.25">
      <c r="CG37466" s="49"/>
    </row>
    <row r="37467" spans="85:85" hidden="1" x14ac:dyDescent="0.25">
      <c r="CG37467" s="49"/>
    </row>
    <row r="37468" spans="85:85" hidden="1" x14ac:dyDescent="0.25">
      <c r="CG37468" s="49"/>
    </row>
    <row r="37469" spans="85:85" hidden="1" x14ac:dyDescent="0.25">
      <c r="CG37469" s="49"/>
    </row>
    <row r="37470" spans="85:85" hidden="1" x14ac:dyDescent="0.25">
      <c r="CG37470" s="49"/>
    </row>
    <row r="37471" spans="85:85" hidden="1" x14ac:dyDescent="0.25">
      <c r="CG37471" s="49"/>
    </row>
    <row r="37472" spans="85:85" hidden="1" x14ac:dyDescent="0.25">
      <c r="CG37472" s="49"/>
    </row>
    <row r="37473" spans="85:85" hidden="1" x14ac:dyDescent="0.25">
      <c r="CG37473" s="49"/>
    </row>
    <row r="37474" spans="85:85" hidden="1" x14ac:dyDescent="0.25">
      <c r="CG37474" s="49"/>
    </row>
    <row r="37475" spans="85:85" hidden="1" x14ac:dyDescent="0.25">
      <c r="CG37475" s="49"/>
    </row>
    <row r="37476" spans="85:85" hidden="1" x14ac:dyDescent="0.25">
      <c r="CG37476" s="49"/>
    </row>
    <row r="37477" spans="85:85" hidden="1" x14ac:dyDescent="0.25">
      <c r="CG37477" s="49"/>
    </row>
    <row r="37478" spans="85:85" hidden="1" x14ac:dyDescent="0.25">
      <c r="CG37478" s="49"/>
    </row>
    <row r="37479" spans="85:85" hidden="1" x14ac:dyDescent="0.25">
      <c r="CG37479" s="49"/>
    </row>
    <row r="37480" spans="85:85" hidden="1" x14ac:dyDescent="0.25">
      <c r="CG37480" s="49"/>
    </row>
    <row r="37481" spans="85:85" hidden="1" x14ac:dyDescent="0.25">
      <c r="CG37481" s="49"/>
    </row>
    <row r="37482" spans="85:85" hidden="1" x14ac:dyDescent="0.25">
      <c r="CG37482" s="49"/>
    </row>
    <row r="37483" spans="85:85" hidden="1" x14ac:dyDescent="0.25">
      <c r="CG37483" s="49"/>
    </row>
    <row r="37484" spans="85:85" hidden="1" x14ac:dyDescent="0.25">
      <c r="CG37484" s="49"/>
    </row>
    <row r="37485" spans="85:85" hidden="1" x14ac:dyDescent="0.25">
      <c r="CG37485" s="49"/>
    </row>
    <row r="37486" spans="85:85" hidden="1" x14ac:dyDescent="0.25">
      <c r="CG37486" s="49"/>
    </row>
    <row r="37487" spans="85:85" hidden="1" x14ac:dyDescent="0.25">
      <c r="CG37487" s="49"/>
    </row>
    <row r="37488" spans="85:85" hidden="1" x14ac:dyDescent="0.25">
      <c r="CG37488" s="49"/>
    </row>
    <row r="37489" spans="85:85" hidden="1" x14ac:dyDescent="0.25">
      <c r="CG37489" s="49"/>
    </row>
    <row r="37490" spans="85:85" hidden="1" x14ac:dyDescent="0.25">
      <c r="CG37490" s="49"/>
    </row>
    <row r="37491" spans="85:85" hidden="1" x14ac:dyDescent="0.25">
      <c r="CG37491" s="49"/>
    </row>
    <row r="37492" spans="85:85" hidden="1" x14ac:dyDescent="0.25">
      <c r="CG37492" s="49"/>
    </row>
    <row r="37493" spans="85:85" hidden="1" x14ac:dyDescent="0.25">
      <c r="CG37493" s="49"/>
    </row>
    <row r="37494" spans="85:85" hidden="1" x14ac:dyDescent="0.25">
      <c r="CG37494" s="49"/>
    </row>
    <row r="37495" spans="85:85" hidden="1" x14ac:dyDescent="0.25">
      <c r="CG37495" s="49"/>
    </row>
    <row r="37496" spans="85:85" hidden="1" x14ac:dyDescent="0.25">
      <c r="CG37496" s="49"/>
    </row>
    <row r="37497" spans="85:85" hidden="1" x14ac:dyDescent="0.25">
      <c r="CG37497" s="49"/>
    </row>
    <row r="37498" spans="85:85" hidden="1" x14ac:dyDescent="0.25">
      <c r="CG37498" s="49"/>
    </row>
    <row r="37499" spans="85:85" hidden="1" x14ac:dyDescent="0.25">
      <c r="CG37499" s="49"/>
    </row>
    <row r="37500" spans="85:85" hidden="1" x14ac:dyDescent="0.25">
      <c r="CG37500" s="49"/>
    </row>
    <row r="37501" spans="85:85" hidden="1" x14ac:dyDescent="0.25">
      <c r="CG37501" s="49"/>
    </row>
    <row r="37502" spans="85:85" hidden="1" x14ac:dyDescent="0.25">
      <c r="CG37502" s="49"/>
    </row>
    <row r="37503" spans="85:85" hidden="1" x14ac:dyDescent="0.25">
      <c r="CG37503" s="49"/>
    </row>
    <row r="37504" spans="85:85" hidden="1" x14ac:dyDescent="0.25">
      <c r="CG37504" s="49"/>
    </row>
    <row r="37505" spans="85:85" hidden="1" x14ac:dyDescent="0.25">
      <c r="CG37505" s="49"/>
    </row>
    <row r="37506" spans="85:85" hidden="1" x14ac:dyDescent="0.25">
      <c r="CG37506" s="49"/>
    </row>
    <row r="37507" spans="85:85" hidden="1" x14ac:dyDescent="0.25">
      <c r="CG37507" s="49"/>
    </row>
    <row r="37508" spans="85:85" hidden="1" x14ac:dyDescent="0.25">
      <c r="CG37508" s="49"/>
    </row>
    <row r="37509" spans="85:85" hidden="1" x14ac:dyDescent="0.25">
      <c r="CG37509" s="49"/>
    </row>
    <row r="37510" spans="85:85" hidden="1" x14ac:dyDescent="0.25">
      <c r="CG37510" s="49"/>
    </row>
    <row r="37511" spans="85:85" hidden="1" x14ac:dyDescent="0.25">
      <c r="CG37511" s="49"/>
    </row>
    <row r="37512" spans="85:85" hidden="1" x14ac:dyDescent="0.25">
      <c r="CG37512" s="49"/>
    </row>
    <row r="37513" spans="85:85" hidden="1" x14ac:dyDescent="0.25">
      <c r="CG37513" s="49"/>
    </row>
    <row r="37514" spans="85:85" hidden="1" x14ac:dyDescent="0.25">
      <c r="CG37514" s="49"/>
    </row>
    <row r="37515" spans="85:85" hidden="1" x14ac:dyDescent="0.25">
      <c r="CG37515" s="49"/>
    </row>
    <row r="37516" spans="85:85" hidden="1" x14ac:dyDescent="0.25">
      <c r="CG37516" s="49"/>
    </row>
    <row r="37517" spans="85:85" hidden="1" x14ac:dyDescent="0.25">
      <c r="CG37517" s="49"/>
    </row>
    <row r="37518" spans="85:85" hidden="1" x14ac:dyDescent="0.25">
      <c r="CG37518" s="49"/>
    </row>
    <row r="37519" spans="85:85" hidden="1" x14ac:dyDescent="0.25">
      <c r="CG37519" s="49"/>
    </row>
    <row r="37520" spans="85:85" hidden="1" x14ac:dyDescent="0.25">
      <c r="CG37520" s="49"/>
    </row>
    <row r="37521" spans="85:85" hidden="1" x14ac:dyDescent="0.25">
      <c r="CG37521" s="49"/>
    </row>
    <row r="37522" spans="85:85" hidden="1" x14ac:dyDescent="0.25">
      <c r="CG37522" s="49"/>
    </row>
    <row r="37523" spans="85:85" hidden="1" x14ac:dyDescent="0.25">
      <c r="CG37523" s="49"/>
    </row>
    <row r="37524" spans="85:85" hidden="1" x14ac:dyDescent="0.25">
      <c r="CG37524" s="49"/>
    </row>
    <row r="37525" spans="85:85" hidden="1" x14ac:dyDescent="0.25">
      <c r="CG37525" s="49"/>
    </row>
    <row r="37526" spans="85:85" hidden="1" x14ac:dyDescent="0.25">
      <c r="CG37526" s="49"/>
    </row>
    <row r="37527" spans="85:85" hidden="1" x14ac:dyDescent="0.25">
      <c r="CG37527" s="49"/>
    </row>
    <row r="37528" spans="85:85" hidden="1" x14ac:dyDescent="0.25">
      <c r="CG37528" s="49"/>
    </row>
    <row r="37529" spans="85:85" hidden="1" x14ac:dyDescent="0.25">
      <c r="CG37529" s="49"/>
    </row>
    <row r="37530" spans="85:85" hidden="1" x14ac:dyDescent="0.25">
      <c r="CG37530" s="49"/>
    </row>
    <row r="37531" spans="85:85" hidden="1" x14ac:dyDescent="0.25">
      <c r="CG37531" s="49"/>
    </row>
    <row r="37532" spans="85:85" hidden="1" x14ac:dyDescent="0.25">
      <c r="CG37532" s="49"/>
    </row>
    <row r="37533" spans="85:85" hidden="1" x14ac:dyDescent="0.25">
      <c r="CG37533" s="49"/>
    </row>
    <row r="37534" spans="85:85" hidden="1" x14ac:dyDescent="0.25">
      <c r="CG37534" s="49"/>
    </row>
    <row r="37535" spans="85:85" hidden="1" x14ac:dyDescent="0.25">
      <c r="CG37535" s="49"/>
    </row>
    <row r="37536" spans="85:85" hidden="1" x14ac:dyDescent="0.25">
      <c r="CG37536" s="49"/>
    </row>
    <row r="37537" spans="85:85" hidden="1" x14ac:dyDescent="0.25">
      <c r="CG37537" s="49"/>
    </row>
    <row r="37538" spans="85:85" hidden="1" x14ac:dyDescent="0.25">
      <c r="CG37538" s="49"/>
    </row>
    <row r="37539" spans="85:85" hidden="1" x14ac:dyDescent="0.25">
      <c r="CG37539" s="49"/>
    </row>
    <row r="37540" spans="85:85" hidden="1" x14ac:dyDescent="0.25">
      <c r="CG37540" s="49"/>
    </row>
    <row r="37541" spans="85:85" hidden="1" x14ac:dyDescent="0.25">
      <c r="CG37541" s="49"/>
    </row>
    <row r="37542" spans="85:85" hidden="1" x14ac:dyDescent="0.25">
      <c r="CG37542" s="49"/>
    </row>
    <row r="37543" spans="85:85" hidden="1" x14ac:dyDescent="0.25">
      <c r="CG37543" s="49"/>
    </row>
    <row r="37544" spans="85:85" hidden="1" x14ac:dyDescent="0.25">
      <c r="CG37544" s="49"/>
    </row>
    <row r="37545" spans="85:85" hidden="1" x14ac:dyDescent="0.25">
      <c r="CG37545" s="49"/>
    </row>
    <row r="37546" spans="85:85" hidden="1" x14ac:dyDescent="0.25">
      <c r="CG37546" s="49"/>
    </row>
    <row r="37547" spans="85:85" hidden="1" x14ac:dyDescent="0.25">
      <c r="CG37547" s="49"/>
    </row>
    <row r="37548" spans="85:85" hidden="1" x14ac:dyDescent="0.25">
      <c r="CG37548" s="49"/>
    </row>
    <row r="37549" spans="85:85" hidden="1" x14ac:dyDescent="0.25">
      <c r="CG37549" s="49"/>
    </row>
    <row r="37550" spans="85:85" hidden="1" x14ac:dyDescent="0.25">
      <c r="CG37550" s="49"/>
    </row>
    <row r="37551" spans="85:85" hidden="1" x14ac:dyDescent="0.25">
      <c r="CG37551" s="49"/>
    </row>
    <row r="37552" spans="85:85" hidden="1" x14ac:dyDescent="0.25">
      <c r="CG37552" s="49"/>
    </row>
    <row r="37553" spans="85:85" hidden="1" x14ac:dyDescent="0.25">
      <c r="CG37553" s="49"/>
    </row>
    <row r="37554" spans="85:85" hidden="1" x14ac:dyDescent="0.25">
      <c r="CG37554" s="49"/>
    </row>
    <row r="37555" spans="85:85" hidden="1" x14ac:dyDescent="0.25">
      <c r="CG37555" s="49"/>
    </row>
    <row r="37556" spans="85:85" hidden="1" x14ac:dyDescent="0.25">
      <c r="CG37556" s="49"/>
    </row>
    <row r="37557" spans="85:85" hidden="1" x14ac:dyDescent="0.25">
      <c r="CG37557" s="49"/>
    </row>
    <row r="37558" spans="85:85" hidden="1" x14ac:dyDescent="0.25">
      <c r="CG37558" s="49"/>
    </row>
    <row r="37559" spans="85:85" hidden="1" x14ac:dyDescent="0.25">
      <c r="CG37559" s="49"/>
    </row>
    <row r="37560" spans="85:85" hidden="1" x14ac:dyDescent="0.25">
      <c r="CG37560" s="49"/>
    </row>
    <row r="37561" spans="85:85" hidden="1" x14ac:dyDescent="0.25">
      <c r="CG37561" s="49"/>
    </row>
    <row r="37562" spans="85:85" hidden="1" x14ac:dyDescent="0.25">
      <c r="CG37562" s="49"/>
    </row>
    <row r="37563" spans="85:85" hidden="1" x14ac:dyDescent="0.25">
      <c r="CG37563" s="49"/>
    </row>
    <row r="37564" spans="85:85" hidden="1" x14ac:dyDescent="0.25">
      <c r="CG37564" s="49"/>
    </row>
    <row r="37565" spans="85:85" hidden="1" x14ac:dyDescent="0.25">
      <c r="CG37565" s="49"/>
    </row>
    <row r="37566" spans="85:85" hidden="1" x14ac:dyDescent="0.25">
      <c r="CG37566" s="49"/>
    </row>
    <row r="37567" spans="85:85" hidden="1" x14ac:dyDescent="0.25">
      <c r="CG37567" s="49"/>
    </row>
    <row r="37568" spans="85:85" hidden="1" x14ac:dyDescent="0.25">
      <c r="CG37568" s="49"/>
    </row>
    <row r="37569" spans="85:85" hidden="1" x14ac:dyDescent="0.25">
      <c r="CG37569" s="49"/>
    </row>
    <row r="37570" spans="85:85" hidden="1" x14ac:dyDescent="0.25">
      <c r="CG37570" s="49"/>
    </row>
    <row r="37571" spans="85:85" hidden="1" x14ac:dyDescent="0.25">
      <c r="CG37571" s="49"/>
    </row>
    <row r="37572" spans="85:85" hidden="1" x14ac:dyDescent="0.25">
      <c r="CG37572" s="49"/>
    </row>
    <row r="37573" spans="85:85" hidden="1" x14ac:dyDescent="0.25">
      <c r="CG37573" s="49"/>
    </row>
    <row r="37574" spans="85:85" hidden="1" x14ac:dyDescent="0.25">
      <c r="CG37574" s="49"/>
    </row>
    <row r="37575" spans="85:85" hidden="1" x14ac:dyDescent="0.25">
      <c r="CG37575" s="49"/>
    </row>
    <row r="37576" spans="85:85" hidden="1" x14ac:dyDescent="0.25">
      <c r="CG37576" s="49"/>
    </row>
    <row r="37577" spans="85:85" hidden="1" x14ac:dyDescent="0.25">
      <c r="CG37577" s="49"/>
    </row>
    <row r="37578" spans="85:85" hidden="1" x14ac:dyDescent="0.25">
      <c r="CG37578" s="49"/>
    </row>
    <row r="37579" spans="85:85" hidden="1" x14ac:dyDescent="0.25">
      <c r="CG37579" s="49"/>
    </row>
    <row r="37580" spans="85:85" hidden="1" x14ac:dyDescent="0.25">
      <c r="CG37580" s="49"/>
    </row>
    <row r="37581" spans="85:85" hidden="1" x14ac:dyDescent="0.25">
      <c r="CG37581" s="49"/>
    </row>
    <row r="37582" spans="85:85" hidden="1" x14ac:dyDescent="0.25">
      <c r="CG37582" s="49"/>
    </row>
    <row r="37583" spans="85:85" hidden="1" x14ac:dyDescent="0.25">
      <c r="CG37583" s="49"/>
    </row>
    <row r="37584" spans="85:85" hidden="1" x14ac:dyDescent="0.25">
      <c r="CG37584" s="49"/>
    </row>
    <row r="37585" spans="85:85" hidden="1" x14ac:dyDescent="0.25">
      <c r="CG37585" s="49"/>
    </row>
    <row r="37586" spans="85:85" hidden="1" x14ac:dyDescent="0.25">
      <c r="CG37586" s="49"/>
    </row>
    <row r="37587" spans="85:85" hidden="1" x14ac:dyDescent="0.25">
      <c r="CG37587" s="49"/>
    </row>
    <row r="37588" spans="85:85" hidden="1" x14ac:dyDescent="0.25">
      <c r="CG37588" s="49"/>
    </row>
    <row r="37589" spans="85:85" hidden="1" x14ac:dyDescent="0.25">
      <c r="CG37589" s="49"/>
    </row>
    <row r="37590" spans="85:85" hidden="1" x14ac:dyDescent="0.25">
      <c r="CG37590" s="49"/>
    </row>
    <row r="37591" spans="85:85" hidden="1" x14ac:dyDescent="0.25">
      <c r="CG37591" s="49"/>
    </row>
    <row r="37592" spans="85:85" hidden="1" x14ac:dyDescent="0.25">
      <c r="CG37592" s="49"/>
    </row>
    <row r="37593" spans="85:85" hidden="1" x14ac:dyDescent="0.25">
      <c r="CG37593" s="49"/>
    </row>
    <row r="37594" spans="85:85" hidden="1" x14ac:dyDescent="0.25">
      <c r="CG37594" s="49"/>
    </row>
    <row r="37595" spans="85:85" hidden="1" x14ac:dyDescent="0.25">
      <c r="CG37595" s="49"/>
    </row>
    <row r="37596" spans="85:85" hidden="1" x14ac:dyDescent="0.25">
      <c r="CG37596" s="49"/>
    </row>
    <row r="37597" spans="85:85" hidden="1" x14ac:dyDescent="0.25">
      <c r="CG37597" s="49"/>
    </row>
    <row r="37598" spans="85:85" hidden="1" x14ac:dyDescent="0.25">
      <c r="CG37598" s="49"/>
    </row>
    <row r="37599" spans="85:85" hidden="1" x14ac:dyDescent="0.25">
      <c r="CG37599" s="49"/>
    </row>
    <row r="37600" spans="85:85" hidden="1" x14ac:dyDescent="0.25">
      <c r="CG37600" s="49"/>
    </row>
    <row r="37601" spans="85:85" hidden="1" x14ac:dyDescent="0.25">
      <c r="CG37601" s="49"/>
    </row>
    <row r="37602" spans="85:85" hidden="1" x14ac:dyDescent="0.25">
      <c r="CG37602" s="49"/>
    </row>
    <row r="37603" spans="85:85" hidden="1" x14ac:dyDescent="0.25">
      <c r="CG37603" s="49"/>
    </row>
    <row r="37604" spans="85:85" hidden="1" x14ac:dyDescent="0.25">
      <c r="CG37604" s="49"/>
    </row>
    <row r="37605" spans="85:85" hidden="1" x14ac:dyDescent="0.25">
      <c r="CG37605" s="49"/>
    </row>
    <row r="37606" spans="85:85" hidden="1" x14ac:dyDescent="0.25">
      <c r="CG37606" s="49"/>
    </row>
    <row r="37607" spans="85:85" hidden="1" x14ac:dyDescent="0.25">
      <c r="CG37607" s="49"/>
    </row>
    <row r="37608" spans="85:85" hidden="1" x14ac:dyDescent="0.25">
      <c r="CG37608" s="49"/>
    </row>
    <row r="37609" spans="85:85" hidden="1" x14ac:dyDescent="0.25">
      <c r="CG37609" s="49"/>
    </row>
    <row r="37610" spans="85:85" hidden="1" x14ac:dyDescent="0.25">
      <c r="CG37610" s="49"/>
    </row>
    <row r="37611" spans="85:85" hidden="1" x14ac:dyDescent="0.25">
      <c r="CG37611" s="49"/>
    </row>
    <row r="37612" spans="85:85" hidden="1" x14ac:dyDescent="0.25">
      <c r="CG37612" s="49"/>
    </row>
    <row r="37613" spans="85:85" hidden="1" x14ac:dyDescent="0.25">
      <c r="CG37613" s="49"/>
    </row>
    <row r="37614" spans="85:85" hidden="1" x14ac:dyDescent="0.25">
      <c r="CG37614" s="49"/>
    </row>
    <row r="37615" spans="85:85" hidden="1" x14ac:dyDescent="0.25">
      <c r="CG37615" s="49"/>
    </row>
    <row r="37616" spans="85:85" hidden="1" x14ac:dyDescent="0.25">
      <c r="CG37616" s="49"/>
    </row>
    <row r="37617" spans="85:85" hidden="1" x14ac:dyDescent="0.25">
      <c r="CG37617" s="49"/>
    </row>
    <row r="37618" spans="85:85" hidden="1" x14ac:dyDescent="0.25">
      <c r="CG37618" s="49"/>
    </row>
    <row r="37619" spans="85:85" hidden="1" x14ac:dyDescent="0.25">
      <c r="CG37619" s="49"/>
    </row>
    <row r="37620" spans="85:85" hidden="1" x14ac:dyDescent="0.25">
      <c r="CG37620" s="49"/>
    </row>
    <row r="37621" spans="85:85" hidden="1" x14ac:dyDescent="0.25">
      <c r="CG37621" s="49"/>
    </row>
    <row r="37622" spans="85:85" hidden="1" x14ac:dyDescent="0.25">
      <c r="CG37622" s="49"/>
    </row>
    <row r="37623" spans="85:85" hidden="1" x14ac:dyDescent="0.25">
      <c r="CG37623" s="49"/>
    </row>
    <row r="37624" spans="85:85" hidden="1" x14ac:dyDescent="0.25">
      <c r="CG37624" s="49"/>
    </row>
    <row r="37625" spans="85:85" hidden="1" x14ac:dyDescent="0.25">
      <c r="CG37625" s="49"/>
    </row>
    <row r="37626" spans="85:85" hidden="1" x14ac:dyDescent="0.25">
      <c r="CG37626" s="49"/>
    </row>
    <row r="37627" spans="85:85" hidden="1" x14ac:dyDescent="0.25">
      <c r="CG37627" s="49"/>
    </row>
    <row r="37628" spans="85:85" hidden="1" x14ac:dyDescent="0.25">
      <c r="CG37628" s="49"/>
    </row>
    <row r="37629" spans="85:85" hidden="1" x14ac:dyDescent="0.25">
      <c r="CG37629" s="49"/>
    </row>
    <row r="37630" spans="85:85" hidden="1" x14ac:dyDescent="0.25">
      <c r="CG37630" s="49"/>
    </row>
    <row r="37631" spans="85:85" hidden="1" x14ac:dyDescent="0.25">
      <c r="CG37631" s="49"/>
    </row>
    <row r="37632" spans="85:85" hidden="1" x14ac:dyDescent="0.25">
      <c r="CG37632" s="49"/>
    </row>
    <row r="37633" spans="85:85" hidden="1" x14ac:dyDescent="0.25">
      <c r="CG37633" s="49"/>
    </row>
    <row r="37634" spans="85:85" hidden="1" x14ac:dyDescent="0.25">
      <c r="CG37634" s="49"/>
    </row>
    <row r="37635" spans="85:85" hidden="1" x14ac:dyDescent="0.25">
      <c r="CG37635" s="49"/>
    </row>
    <row r="37636" spans="85:85" hidden="1" x14ac:dyDescent="0.25">
      <c r="CG37636" s="49"/>
    </row>
    <row r="37637" spans="85:85" hidden="1" x14ac:dyDescent="0.25">
      <c r="CG37637" s="49"/>
    </row>
    <row r="37638" spans="85:85" hidden="1" x14ac:dyDescent="0.25">
      <c r="CG37638" s="49"/>
    </row>
    <row r="37639" spans="85:85" hidden="1" x14ac:dyDescent="0.25">
      <c r="CG37639" s="49"/>
    </row>
    <row r="37640" spans="85:85" hidden="1" x14ac:dyDescent="0.25">
      <c r="CG37640" s="49"/>
    </row>
    <row r="37641" spans="85:85" hidden="1" x14ac:dyDescent="0.25">
      <c r="CG37641" s="49"/>
    </row>
    <row r="37642" spans="85:85" hidden="1" x14ac:dyDescent="0.25">
      <c r="CG37642" s="49"/>
    </row>
    <row r="37643" spans="85:85" hidden="1" x14ac:dyDescent="0.25">
      <c r="CG37643" s="49"/>
    </row>
    <row r="37644" spans="85:85" hidden="1" x14ac:dyDescent="0.25">
      <c r="CG37644" s="49"/>
    </row>
    <row r="37645" spans="85:85" hidden="1" x14ac:dyDescent="0.25">
      <c r="CG37645" s="49"/>
    </row>
    <row r="37646" spans="85:85" hidden="1" x14ac:dyDescent="0.25">
      <c r="CG37646" s="49"/>
    </row>
    <row r="37647" spans="85:85" hidden="1" x14ac:dyDescent="0.25">
      <c r="CG37647" s="49"/>
    </row>
    <row r="37648" spans="85:85" hidden="1" x14ac:dyDescent="0.25">
      <c r="CG37648" s="49"/>
    </row>
    <row r="37649" spans="85:85" hidden="1" x14ac:dyDescent="0.25">
      <c r="CG37649" s="49"/>
    </row>
    <row r="37650" spans="85:85" hidden="1" x14ac:dyDescent="0.25">
      <c r="CG37650" s="49"/>
    </row>
    <row r="37651" spans="85:85" hidden="1" x14ac:dyDescent="0.25">
      <c r="CG37651" s="49"/>
    </row>
    <row r="37652" spans="85:85" hidden="1" x14ac:dyDescent="0.25">
      <c r="CG37652" s="49"/>
    </row>
    <row r="37653" spans="85:85" hidden="1" x14ac:dyDescent="0.25">
      <c r="CG37653" s="49"/>
    </row>
    <row r="37654" spans="85:85" hidden="1" x14ac:dyDescent="0.25">
      <c r="CG37654" s="49"/>
    </row>
    <row r="37655" spans="85:85" hidden="1" x14ac:dyDescent="0.25">
      <c r="CG37655" s="49"/>
    </row>
    <row r="37656" spans="85:85" hidden="1" x14ac:dyDescent="0.25">
      <c r="CG37656" s="49"/>
    </row>
    <row r="37657" spans="85:85" hidden="1" x14ac:dyDescent="0.25">
      <c r="CG37657" s="49"/>
    </row>
    <row r="37658" spans="85:85" hidden="1" x14ac:dyDescent="0.25">
      <c r="CG37658" s="49"/>
    </row>
    <row r="37659" spans="85:85" hidden="1" x14ac:dyDescent="0.25">
      <c r="CG37659" s="49"/>
    </row>
    <row r="37660" spans="85:85" hidden="1" x14ac:dyDescent="0.25">
      <c r="CG37660" s="49"/>
    </row>
    <row r="37661" spans="85:85" hidden="1" x14ac:dyDescent="0.25">
      <c r="CG37661" s="49"/>
    </row>
    <row r="37662" spans="85:85" hidden="1" x14ac:dyDescent="0.25">
      <c r="CG37662" s="49"/>
    </row>
    <row r="37663" spans="85:85" hidden="1" x14ac:dyDescent="0.25">
      <c r="CG37663" s="49"/>
    </row>
    <row r="37664" spans="85:85" hidden="1" x14ac:dyDescent="0.25">
      <c r="CG37664" s="49"/>
    </row>
    <row r="37665" spans="85:85" hidden="1" x14ac:dyDescent="0.25">
      <c r="CG37665" s="49"/>
    </row>
    <row r="37666" spans="85:85" hidden="1" x14ac:dyDescent="0.25">
      <c r="CG37666" s="49"/>
    </row>
    <row r="37667" spans="85:85" hidden="1" x14ac:dyDescent="0.25">
      <c r="CG37667" s="49"/>
    </row>
    <row r="37668" spans="85:85" hidden="1" x14ac:dyDescent="0.25">
      <c r="CG37668" s="49"/>
    </row>
    <row r="37669" spans="85:85" hidden="1" x14ac:dyDescent="0.25">
      <c r="CG37669" s="49"/>
    </row>
    <row r="37670" spans="85:85" hidden="1" x14ac:dyDescent="0.25">
      <c r="CG37670" s="49"/>
    </row>
    <row r="37671" spans="85:85" hidden="1" x14ac:dyDescent="0.25">
      <c r="CG37671" s="49"/>
    </row>
    <row r="37672" spans="85:85" hidden="1" x14ac:dyDescent="0.25">
      <c r="CG37672" s="49"/>
    </row>
    <row r="37673" spans="85:85" hidden="1" x14ac:dyDescent="0.25">
      <c r="CG37673" s="49"/>
    </row>
    <row r="37674" spans="85:85" hidden="1" x14ac:dyDescent="0.25">
      <c r="CG37674" s="49"/>
    </row>
    <row r="37675" spans="85:85" hidden="1" x14ac:dyDescent="0.25">
      <c r="CG37675" s="49"/>
    </row>
    <row r="37676" spans="85:85" hidden="1" x14ac:dyDescent="0.25">
      <c r="CG37676" s="49"/>
    </row>
    <row r="37677" spans="85:85" hidden="1" x14ac:dyDescent="0.25">
      <c r="CG37677" s="49"/>
    </row>
    <row r="37678" spans="85:85" hidden="1" x14ac:dyDescent="0.25">
      <c r="CG37678" s="49"/>
    </row>
    <row r="37679" spans="85:85" hidden="1" x14ac:dyDescent="0.25">
      <c r="CG37679" s="49"/>
    </row>
    <row r="37680" spans="85:85" hidden="1" x14ac:dyDescent="0.25">
      <c r="CG37680" s="49"/>
    </row>
    <row r="37681" spans="85:85" hidden="1" x14ac:dyDescent="0.25">
      <c r="CG37681" s="49"/>
    </row>
    <row r="37682" spans="85:85" hidden="1" x14ac:dyDescent="0.25">
      <c r="CG37682" s="49"/>
    </row>
    <row r="37683" spans="85:85" hidden="1" x14ac:dyDescent="0.25">
      <c r="CG37683" s="49"/>
    </row>
    <row r="37684" spans="85:85" hidden="1" x14ac:dyDescent="0.25">
      <c r="CG37684" s="49"/>
    </row>
    <row r="37685" spans="85:85" hidden="1" x14ac:dyDescent="0.25">
      <c r="CG37685" s="49"/>
    </row>
    <row r="37686" spans="85:85" hidden="1" x14ac:dyDescent="0.25">
      <c r="CG37686" s="49"/>
    </row>
    <row r="37687" spans="85:85" hidden="1" x14ac:dyDescent="0.25">
      <c r="CG37687" s="49"/>
    </row>
    <row r="37688" spans="85:85" hidden="1" x14ac:dyDescent="0.25">
      <c r="CG37688" s="49"/>
    </row>
    <row r="37689" spans="85:85" hidden="1" x14ac:dyDescent="0.25">
      <c r="CG37689" s="49"/>
    </row>
    <row r="37690" spans="85:85" hidden="1" x14ac:dyDescent="0.25">
      <c r="CG37690" s="49"/>
    </row>
    <row r="37691" spans="85:85" hidden="1" x14ac:dyDescent="0.25">
      <c r="CG37691" s="49"/>
    </row>
    <row r="37692" spans="85:85" hidden="1" x14ac:dyDescent="0.25">
      <c r="CG37692" s="49"/>
    </row>
    <row r="37693" spans="85:85" hidden="1" x14ac:dyDescent="0.25">
      <c r="CG37693" s="49"/>
    </row>
    <row r="37694" spans="85:85" hidden="1" x14ac:dyDescent="0.25">
      <c r="CG37694" s="49"/>
    </row>
    <row r="37695" spans="85:85" hidden="1" x14ac:dyDescent="0.25">
      <c r="CG37695" s="49"/>
    </row>
    <row r="37696" spans="85:85" hidden="1" x14ac:dyDescent="0.25">
      <c r="CG37696" s="49"/>
    </row>
    <row r="37697" spans="85:85" hidden="1" x14ac:dyDescent="0.25">
      <c r="CG37697" s="49"/>
    </row>
    <row r="37698" spans="85:85" hidden="1" x14ac:dyDescent="0.25">
      <c r="CG37698" s="49"/>
    </row>
    <row r="37699" spans="85:85" hidden="1" x14ac:dyDescent="0.25">
      <c r="CG37699" s="49"/>
    </row>
    <row r="37700" spans="85:85" hidden="1" x14ac:dyDescent="0.25">
      <c r="CG37700" s="49"/>
    </row>
    <row r="37701" spans="85:85" hidden="1" x14ac:dyDescent="0.25">
      <c r="CG37701" s="49"/>
    </row>
    <row r="37702" spans="85:85" hidden="1" x14ac:dyDescent="0.25">
      <c r="CG37702" s="49"/>
    </row>
    <row r="37703" spans="85:85" hidden="1" x14ac:dyDescent="0.25">
      <c r="CG37703" s="49"/>
    </row>
    <row r="37704" spans="85:85" hidden="1" x14ac:dyDescent="0.25">
      <c r="CG37704" s="49"/>
    </row>
    <row r="37705" spans="85:85" hidden="1" x14ac:dyDescent="0.25">
      <c r="CG37705" s="49"/>
    </row>
    <row r="37706" spans="85:85" hidden="1" x14ac:dyDescent="0.25">
      <c r="CG37706" s="49"/>
    </row>
    <row r="37707" spans="85:85" hidden="1" x14ac:dyDescent="0.25">
      <c r="CG37707" s="49"/>
    </row>
    <row r="37708" spans="85:85" hidden="1" x14ac:dyDescent="0.25">
      <c r="CG37708" s="49"/>
    </row>
    <row r="37709" spans="85:85" hidden="1" x14ac:dyDescent="0.25">
      <c r="CG37709" s="49"/>
    </row>
    <row r="37710" spans="85:85" hidden="1" x14ac:dyDescent="0.25">
      <c r="CG37710" s="49"/>
    </row>
    <row r="37711" spans="85:85" hidden="1" x14ac:dyDescent="0.25">
      <c r="CG37711" s="49"/>
    </row>
    <row r="37712" spans="85:85" hidden="1" x14ac:dyDescent="0.25">
      <c r="CG37712" s="49"/>
    </row>
    <row r="37713" spans="85:85" hidden="1" x14ac:dyDescent="0.25">
      <c r="CG37713" s="49"/>
    </row>
    <row r="37714" spans="85:85" hidden="1" x14ac:dyDescent="0.25">
      <c r="CG37714" s="49"/>
    </row>
    <row r="37715" spans="85:85" hidden="1" x14ac:dyDescent="0.25">
      <c r="CG37715" s="49"/>
    </row>
    <row r="37716" spans="85:85" hidden="1" x14ac:dyDescent="0.25">
      <c r="CG37716" s="49"/>
    </row>
    <row r="37717" spans="85:85" hidden="1" x14ac:dyDescent="0.25">
      <c r="CG37717" s="49"/>
    </row>
    <row r="37718" spans="85:85" hidden="1" x14ac:dyDescent="0.25">
      <c r="CG37718" s="49"/>
    </row>
    <row r="37719" spans="85:85" hidden="1" x14ac:dyDescent="0.25">
      <c r="CG37719" s="49"/>
    </row>
    <row r="37720" spans="85:85" hidden="1" x14ac:dyDescent="0.25">
      <c r="CG37720" s="49"/>
    </row>
    <row r="37721" spans="85:85" hidden="1" x14ac:dyDescent="0.25">
      <c r="CG37721" s="49"/>
    </row>
    <row r="37722" spans="85:85" hidden="1" x14ac:dyDescent="0.25">
      <c r="CG37722" s="49"/>
    </row>
    <row r="37723" spans="85:85" hidden="1" x14ac:dyDescent="0.25">
      <c r="CG37723" s="49"/>
    </row>
    <row r="37724" spans="85:85" hidden="1" x14ac:dyDescent="0.25">
      <c r="CG37724" s="49"/>
    </row>
    <row r="37725" spans="85:85" hidden="1" x14ac:dyDescent="0.25">
      <c r="CG37725" s="49"/>
    </row>
    <row r="37726" spans="85:85" hidden="1" x14ac:dyDescent="0.25">
      <c r="CG37726" s="49"/>
    </row>
    <row r="37727" spans="85:85" hidden="1" x14ac:dyDescent="0.25">
      <c r="CG37727" s="49"/>
    </row>
    <row r="37728" spans="85:85" hidden="1" x14ac:dyDescent="0.25">
      <c r="CG37728" s="49"/>
    </row>
    <row r="37729" spans="85:85" hidden="1" x14ac:dyDescent="0.25">
      <c r="CG37729" s="49"/>
    </row>
    <row r="37730" spans="85:85" hidden="1" x14ac:dyDescent="0.25">
      <c r="CG37730" s="49"/>
    </row>
    <row r="37731" spans="85:85" hidden="1" x14ac:dyDescent="0.25">
      <c r="CG37731" s="49"/>
    </row>
    <row r="37732" spans="85:85" hidden="1" x14ac:dyDescent="0.25">
      <c r="CG37732" s="49"/>
    </row>
    <row r="37733" spans="85:85" hidden="1" x14ac:dyDescent="0.25">
      <c r="CG37733" s="49"/>
    </row>
    <row r="37734" spans="85:85" hidden="1" x14ac:dyDescent="0.25">
      <c r="CG37734" s="49"/>
    </row>
    <row r="37735" spans="85:85" hidden="1" x14ac:dyDescent="0.25">
      <c r="CG37735" s="49"/>
    </row>
    <row r="37736" spans="85:85" hidden="1" x14ac:dyDescent="0.25">
      <c r="CG37736" s="49"/>
    </row>
    <row r="37737" spans="85:85" hidden="1" x14ac:dyDescent="0.25">
      <c r="CG37737" s="49"/>
    </row>
    <row r="37738" spans="85:85" hidden="1" x14ac:dyDescent="0.25">
      <c r="CG37738" s="49"/>
    </row>
    <row r="37739" spans="85:85" hidden="1" x14ac:dyDescent="0.25">
      <c r="CG37739" s="49"/>
    </row>
    <row r="37740" spans="85:85" hidden="1" x14ac:dyDescent="0.25">
      <c r="CG37740" s="49"/>
    </row>
    <row r="37741" spans="85:85" hidden="1" x14ac:dyDescent="0.25">
      <c r="CG37741" s="49"/>
    </row>
    <row r="37742" spans="85:85" hidden="1" x14ac:dyDescent="0.25">
      <c r="CG37742" s="49"/>
    </row>
    <row r="37743" spans="85:85" hidden="1" x14ac:dyDescent="0.25">
      <c r="CG37743" s="49"/>
    </row>
    <row r="37744" spans="85:85" hidden="1" x14ac:dyDescent="0.25">
      <c r="CG37744" s="49"/>
    </row>
    <row r="37745" spans="85:85" hidden="1" x14ac:dyDescent="0.25">
      <c r="CG37745" s="49"/>
    </row>
    <row r="37746" spans="85:85" hidden="1" x14ac:dyDescent="0.25">
      <c r="CG37746" s="49"/>
    </row>
    <row r="37747" spans="85:85" hidden="1" x14ac:dyDescent="0.25">
      <c r="CG37747" s="49"/>
    </row>
    <row r="37748" spans="85:85" hidden="1" x14ac:dyDescent="0.25">
      <c r="CG37748" s="49"/>
    </row>
    <row r="37749" spans="85:85" hidden="1" x14ac:dyDescent="0.25">
      <c r="CG37749" s="49"/>
    </row>
    <row r="37750" spans="85:85" hidden="1" x14ac:dyDescent="0.25">
      <c r="CG37750" s="49"/>
    </row>
    <row r="37751" spans="85:85" hidden="1" x14ac:dyDescent="0.25">
      <c r="CG37751" s="49"/>
    </row>
    <row r="37752" spans="85:85" hidden="1" x14ac:dyDescent="0.25">
      <c r="CG37752" s="49"/>
    </row>
    <row r="37753" spans="85:85" hidden="1" x14ac:dyDescent="0.25">
      <c r="CG37753" s="49"/>
    </row>
    <row r="37754" spans="85:85" hidden="1" x14ac:dyDescent="0.25">
      <c r="CG37754" s="49"/>
    </row>
    <row r="37755" spans="85:85" hidden="1" x14ac:dyDescent="0.25">
      <c r="CG37755" s="49"/>
    </row>
    <row r="37756" spans="85:85" hidden="1" x14ac:dyDescent="0.25">
      <c r="CG37756" s="49"/>
    </row>
    <row r="37757" spans="85:85" hidden="1" x14ac:dyDescent="0.25">
      <c r="CG37757" s="49"/>
    </row>
    <row r="37758" spans="85:85" hidden="1" x14ac:dyDescent="0.25">
      <c r="CG37758" s="49"/>
    </row>
    <row r="37759" spans="85:85" hidden="1" x14ac:dyDescent="0.25">
      <c r="CG37759" s="49"/>
    </row>
    <row r="37760" spans="85:85" hidden="1" x14ac:dyDescent="0.25">
      <c r="CG37760" s="49"/>
    </row>
    <row r="37761" spans="85:85" hidden="1" x14ac:dyDescent="0.25">
      <c r="CG37761" s="49"/>
    </row>
    <row r="37762" spans="85:85" hidden="1" x14ac:dyDescent="0.25">
      <c r="CG37762" s="49"/>
    </row>
    <row r="37763" spans="85:85" hidden="1" x14ac:dyDescent="0.25">
      <c r="CG37763" s="49"/>
    </row>
    <row r="37764" spans="85:85" hidden="1" x14ac:dyDescent="0.25">
      <c r="CG37764" s="49"/>
    </row>
    <row r="37765" spans="85:85" hidden="1" x14ac:dyDescent="0.25">
      <c r="CG37765" s="49"/>
    </row>
    <row r="37766" spans="85:85" hidden="1" x14ac:dyDescent="0.25">
      <c r="CG37766" s="49"/>
    </row>
    <row r="37767" spans="85:85" hidden="1" x14ac:dyDescent="0.25">
      <c r="CG37767" s="49"/>
    </row>
    <row r="37768" spans="85:85" hidden="1" x14ac:dyDescent="0.25">
      <c r="CG37768" s="49"/>
    </row>
    <row r="37769" spans="85:85" hidden="1" x14ac:dyDescent="0.25">
      <c r="CG37769" s="49"/>
    </row>
    <row r="37770" spans="85:85" hidden="1" x14ac:dyDescent="0.25">
      <c r="CG37770" s="49"/>
    </row>
    <row r="37771" spans="85:85" hidden="1" x14ac:dyDescent="0.25">
      <c r="CG37771" s="49"/>
    </row>
    <row r="37772" spans="85:85" hidden="1" x14ac:dyDescent="0.25">
      <c r="CG37772" s="49"/>
    </row>
    <row r="37773" spans="85:85" hidden="1" x14ac:dyDescent="0.25">
      <c r="CG37773" s="49"/>
    </row>
    <row r="37774" spans="85:85" hidden="1" x14ac:dyDescent="0.25">
      <c r="CG37774" s="49"/>
    </row>
    <row r="37775" spans="85:85" hidden="1" x14ac:dyDescent="0.25">
      <c r="CG37775" s="49"/>
    </row>
    <row r="37776" spans="85:85" hidden="1" x14ac:dyDescent="0.25">
      <c r="CG37776" s="49"/>
    </row>
    <row r="37777" spans="85:85" hidden="1" x14ac:dyDescent="0.25">
      <c r="CG37777" s="49"/>
    </row>
    <row r="37778" spans="85:85" hidden="1" x14ac:dyDescent="0.25">
      <c r="CG37778" s="49"/>
    </row>
    <row r="37779" spans="85:85" hidden="1" x14ac:dyDescent="0.25">
      <c r="CG37779" s="49"/>
    </row>
    <row r="37780" spans="85:85" hidden="1" x14ac:dyDescent="0.25">
      <c r="CG37780" s="49"/>
    </row>
    <row r="37781" spans="85:85" hidden="1" x14ac:dyDescent="0.25">
      <c r="CG37781" s="49"/>
    </row>
    <row r="37782" spans="85:85" hidden="1" x14ac:dyDescent="0.25">
      <c r="CG37782" s="49"/>
    </row>
    <row r="37783" spans="85:85" hidden="1" x14ac:dyDescent="0.25">
      <c r="CG37783" s="49"/>
    </row>
    <row r="37784" spans="85:85" hidden="1" x14ac:dyDescent="0.25">
      <c r="CG37784" s="49"/>
    </row>
    <row r="37785" spans="85:85" hidden="1" x14ac:dyDescent="0.25">
      <c r="CG37785" s="49"/>
    </row>
    <row r="37786" spans="85:85" hidden="1" x14ac:dyDescent="0.25">
      <c r="CG37786" s="49"/>
    </row>
    <row r="37787" spans="85:85" hidden="1" x14ac:dyDescent="0.25">
      <c r="CG37787" s="49"/>
    </row>
    <row r="37788" spans="85:85" hidden="1" x14ac:dyDescent="0.25">
      <c r="CG37788" s="49"/>
    </row>
    <row r="37789" spans="85:85" hidden="1" x14ac:dyDescent="0.25">
      <c r="CG37789" s="49"/>
    </row>
    <row r="37790" spans="85:85" hidden="1" x14ac:dyDescent="0.25">
      <c r="CG37790" s="49"/>
    </row>
    <row r="37791" spans="85:85" hidden="1" x14ac:dyDescent="0.25">
      <c r="CG37791" s="49"/>
    </row>
    <row r="37792" spans="85:85" hidden="1" x14ac:dyDescent="0.25">
      <c r="CG37792" s="49"/>
    </row>
    <row r="37793" spans="85:85" hidden="1" x14ac:dyDescent="0.25">
      <c r="CG37793" s="49"/>
    </row>
    <row r="37794" spans="85:85" hidden="1" x14ac:dyDescent="0.25">
      <c r="CG37794" s="49"/>
    </row>
    <row r="37795" spans="85:85" hidden="1" x14ac:dyDescent="0.25">
      <c r="CG37795" s="49"/>
    </row>
    <row r="37796" spans="85:85" hidden="1" x14ac:dyDescent="0.25">
      <c r="CG37796" s="49"/>
    </row>
    <row r="37797" spans="85:85" hidden="1" x14ac:dyDescent="0.25">
      <c r="CG37797" s="49"/>
    </row>
    <row r="37798" spans="85:85" hidden="1" x14ac:dyDescent="0.25">
      <c r="CG37798" s="49"/>
    </row>
    <row r="37799" spans="85:85" hidden="1" x14ac:dyDescent="0.25">
      <c r="CG37799" s="49"/>
    </row>
    <row r="37800" spans="85:85" hidden="1" x14ac:dyDescent="0.25">
      <c r="CG37800" s="49"/>
    </row>
    <row r="37801" spans="85:85" hidden="1" x14ac:dyDescent="0.25">
      <c r="CG37801" s="49"/>
    </row>
    <row r="37802" spans="85:85" hidden="1" x14ac:dyDescent="0.25">
      <c r="CG37802" s="49"/>
    </row>
    <row r="37803" spans="85:85" hidden="1" x14ac:dyDescent="0.25">
      <c r="CG37803" s="49"/>
    </row>
    <row r="37804" spans="85:85" hidden="1" x14ac:dyDescent="0.25">
      <c r="CG37804" s="49"/>
    </row>
    <row r="37805" spans="85:85" hidden="1" x14ac:dyDescent="0.25">
      <c r="CG37805" s="49"/>
    </row>
    <row r="37806" spans="85:85" hidden="1" x14ac:dyDescent="0.25">
      <c r="CG37806" s="49"/>
    </row>
    <row r="37807" spans="85:85" hidden="1" x14ac:dyDescent="0.25">
      <c r="CG37807" s="49"/>
    </row>
    <row r="37808" spans="85:85" hidden="1" x14ac:dyDescent="0.25">
      <c r="CG37808" s="49"/>
    </row>
    <row r="37809" spans="85:85" hidden="1" x14ac:dyDescent="0.25">
      <c r="CG37809" s="49"/>
    </row>
    <row r="37810" spans="85:85" hidden="1" x14ac:dyDescent="0.25">
      <c r="CG37810" s="49"/>
    </row>
    <row r="37811" spans="85:85" hidden="1" x14ac:dyDescent="0.25">
      <c r="CG37811" s="49"/>
    </row>
    <row r="37812" spans="85:85" hidden="1" x14ac:dyDescent="0.25">
      <c r="CG37812" s="49"/>
    </row>
    <row r="37813" spans="85:85" hidden="1" x14ac:dyDescent="0.25">
      <c r="CG37813" s="49"/>
    </row>
    <row r="37814" spans="85:85" hidden="1" x14ac:dyDescent="0.25">
      <c r="CG37814" s="49"/>
    </row>
    <row r="37815" spans="85:85" hidden="1" x14ac:dyDescent="0.25">
      <c r="CG37815" s="49"/>
    </row>
    <row r="37816" spans="85:85" hidden="1" x14ac:dyDescent="0.25">
      <c r="CG37816" s="49"/>
    </row>
    <row r="37817" spans="85:85" hidden="1" x14ac:dyDescent="0.25">
      <c r="CG37817" s="49"/>
    </row>
    <row r="37818" spans="85:85" hidden="1" x14ac:dyDescent="0.25">
      <c r="CG37818" s="49"/>
    </row>
    <row r="37819" spans="85:85" hidden="1" x14ac:dyDescent="0.25">
      <c r="CG37819" s="49"/>
    </row>
    <row r="37820" spans="85:85" hidden="1" x14ac:dyDescent="0.25">
      <c r="CG37820" s="49"/>
    </row>
    <row r="37821" spans="85:85" hidden="1" x14ac:dyDescent="0.25">
      <c r="CG37821" s="49"/>
    </row>
    <row r="37822" spans="85:85" hidden="1" x14ac:dyDescent="0.25">
      <c r="CG37822" s="49"/>
    </row>
    <row r="37823" spans="85:85" hidden="1" x14ac:dyDescent="0.25">
      <c r="CG37823" s="49"/>
    </row>
    <row r="37824" spans="85:85" hidden="1" x14ac:dyDescent="0.25">
      <c r="CG37824" s="49"/>
    </row>
    <row r="37825" spans="85:85" hidden="1" x14ac:dyDescent="0.25">
      <c r="CG37825" s="49"/>
    </row>
    <row r="37826" spans="85:85" hidden="1" x14ac:dyDescent="0.25">
      <c r="CG37826" s="49"/>
    </row>
    <row r="37827" spans="85:85" hidden="1" x14ac:dyDescent="0.25">
      <c r="CG37827" s="49"/>
    </row>
    <row r="37828" spans="85:85" hidden="1" x14ac:dyDescent="0.25">
      <c r="CG37828" s="49"/>
    </row>
    <row r="37829" spans="85:85" hidden="1" x14ac:dyDescent="0.25">
      <c r="CG37829" s="49"/>
    </row>
    <row r="37830" spans="85:85" hidden="1" x14ac:dyDescent="0.25">
      <c r="CG37830" s="49"/>
    </row>
    <row r="37831" spans="85:85" hidden="1" x14ac:dyDescent="0.25">
      <c r="CG37831" s="49"/>
    </row>
    <row r="37832" spans="85:85" hidden="1" x14ac:dyDescent="0.25">
      <c r="CG37832" s="49"/>
    </row>
    <row r="37833" spans="85:85" hidden="1" x14ac:dyDescent="0.25">
      <c r="CG37833" s="49"/>
    </row>
    <row r="37834" spans="85:85" hidden="1" x14ac:dyDescent="0.25">
      <c r="CG37834" s="49"/>
    </row>
    <row r="37835" spans="85:85" hidden="1" x14ac:dyDescent="0.25">
      <c r="CG37835" s="49"/>
    </row>
    <row r="37836" spans="85:85" hidden="1" x14ac:dyDescent="0.25">
      <c r="CG37836" s="49"/>
    </row>
    <row r="37837" spans="85:85" hidden="1" x14ac:dyDescent="0.25">
      <c r="CG37837" s="49"/>
    </row>
    <row r="37838" spans="85:85" hidden="1" x14ac:dyDescent="0.25">
      <c r="CG37838" s="49"/>
    </row>
    <row r="37839" spans="85:85" hidden="1" x14ac:dyDescent="0.25">
      <c r="CG37839" s="49"/>
    </row>
    <row r="37840" spans="85:85" hidden="1" x14ac:dyDescent="0.25">
      <c r="CG37840" s="49"/>
    </row>
    <row r="37841" spans="85:85" hidden="1" x14ac:dyDescent="0.25">
      <c r="CG37841" s="49"/>
    </row>
    <row r="37842" spans="85:85" hidden="1" x14ac:dyDescent="0.25">
      <c r="CG37842" s="49"/>
    </row>
    <row r="37843" spans="85:85" hidden="1" x14ac:dyDescent="0.25">
      <c r="CG37843" s="49"/>
    </row>
    <row r="37844" spans="85:85" hidden="1" x14ac:dyDescent="0.25">
      <c r="CG37844" s="49"/>
    </row>
    <row r="37845" spans="85:85" hidden="1" x14ac:dyDescent="0.25">
      <c r="CG37845" s="49"/>
    </row>
    <row r="37846" spans="85:85" hidden="1" x14ac:dyDescent="0.25">
      <c r="CG37846" s="49"/>
    </row>
    <row r="37847" spans="85:85" hidden="1" x14ac:dyDescent="0.25">
      <c r="CG37847" s="49"/>
    </row>
    <row r="37848" spans="85:85" hidden="1" x14ac:dyDescent="0.25">
      <c r="CG37848" s="49"/>
    </row>
    <row r="37849" spans="85:85" hidden="1" x14ac:dyDescent="0.25">
      <c r="CG37849" s="49"/>
    </row>
    <row r="37850" spans="85:85" hidden="1" x14ac:dyDescent="0.25">
      <c r="CG37850" s="49"/>
    </row>
    <row r="37851" spans="85:85" hidden="1" x14ac:dyDescent="0.25">
      <c r="CG37851" s="49"/>
    </row>
    <row r="37852" spans="85:85" hidden="1" x14ac:dyDescent="0.25">
      <c r="CG37852" s="49"/>
    </row>
    <row r="37853" spans="85:85" hidden="1" x14ac:dyDescent="0.25">
      <c r="CG37853" s="49"/>
    </row>
    <row r="37854" spans="85:85" hidden="1" x14ac:dyDescent="0.25">
      <c r="CG37854" s="49"/>
    </row>
    <row r="37855" spans="85:85" hidden="1" x14ac:dyDescent="0.25">
      <c r="CG37855" s="49"/>
    </row>
    <row r="37856" spans="85:85" hidden="1" x14ac:dyDescent="0.25">
      <c r="CG37856" s="49"/>
    </row>
    <row r="37857" spans="85:85" hidden="1" x14ac:dyDescent="0.25">
      <c r="CG37857" s="49"/>
    </row>
    <row r="37858" spans="85:85" hidden="1" x14ac:dyDescent="0.25">
      <c r="CG37858" s="49"/>
    </row>
    <row r="37859" spans="85:85" hidden="1" x14ac:dyDescent="0.25">
      <c r="CG37859" s="49"/>
    </row>
    <row r="37860" spans="85:85" hidden="1" x14ac:dyDescent="0.25">
      <c r="CG37860" s="49"/>
    </row>
    <row r="37861" spans="85:85" hidden="1" x14ac:dyDescent="0.25">
      <c r="CG37861" s="49"/>
    </row>
    <row r="37862" spans="85:85" hidden="1" x14ac:dyDescent="0.25">
      <c r="CG37862" s="49"/>
    </row>
    <row r="37863" spans="85:85" hidden="1" x14ac:dyDescent="0.25">
      <c r="CG37863" s="49"/>
    </row>
    <row r="37864" spans="85:85" hidden="1" x14ac:dyDescent="0.25">
      <c r="CG37864" s="49"/>
    </row>
    <row r="37865" spans="85:85" hidden="1" x14ac:dyDescent="0.25">
      <c r="CG37865" s="49"/>
    </row>
    <row r="37866" spans="85:85" hidden="1" x14ac:dyDescent="0.25">
      <c r="CG37866" s="49"/>
    </row>
    <row r="37867" spans="85:85" hidden="1" x14ac:dyDescent="0.25">
      <c r="CG37867" s="49"/>
    </row>
    <row r="37868" spans="85:85" hidden="1" x14ac:dyDescent="0.25">
      <c r="CG37868" s="49"/>
    </row>
    <row r="37869" spans="85:85" hidden="1" x14ac:dyDescent="0.25">
      <c r="CG37869" s="49"/>
    </row>
    <row r="37870" spans="85:85" hidden="1" x14ac:dyDescent="0.25">
      <c r="CG37870" s="49"/>
    </row>
    <row r="37871" spans="85:85" hidden="1" x14ac:dyDescent="0.25">
      <c r="CG37871" s="49"/>
    </row>
    <row r="37872" spans="85:85" hidden="1" x14ac:dyDescent="0.25">
      <c r="CG37872" s="49"/>
    </row>
    <row r="37873" spans="85:85" hidden="1" x14ac:dyDescent="0.25">
      <c r="CG37873" s="49"/>
    </row>
    <row r="37874" spans="85:85" hidden="1" x14ac:dyDescent="0.25">
      <c r="CG37874" s="49"/>
    </row>
    <row r="37875" spans="85:85" hidden="1" x14ac:dyDescent="0.25">
      <c r="CG37875" s="49"/>
    </row>
    <row r="37876" spans="85:85" hidden="1" x14ac:dyDescent="0.25">
      <c r="CG37876" s="49"/>
    </row>
    <row r="37877" spans="85:85" hidden="1" x14ac:dyDescent="0.25">
      <c r="CG37877" s="49"/>
    </row>
    <row r="37878" spans="85:85" hidden="1" x14ac:dyDescent="0.25">
      <c r="CG37878" s="49"/>
    </row>
    <row r="37879" spans="85:85" hidden="1" x14ac:dyDescent="0.25">
      <c r="CG37879" s="49"/>
    </row>
    <row r="37880" spans="85:85" hidden="1" x14ac:dyDescent="0.25">
      <c r="CG37880" s="49"/>
    </row>
    <row r="37881" spans="85:85" hidden="1" x14ac:dyDescent="0.25">
      <c r="CG37881" s="49"/>
    </row>
    <row r="37882" spans="85:85" hidden="1" x14ac:dyDescent="0.25">
      <c r="CG37882" s="49"/>
    </row>
    <row r="37883" spans="85:85" hidden="1" x14ac:dyDescent="0.25">
      <c r="CG37883" s="49"/>
    </row>
    <row r="37884" spans="85:85" hidden="1" x14ac:dyDescent="0.25">
      <c r="CG37884" s="49"/>
    </row>
    <row r="37885" spans="85:85" hidden="1" x14ac:dyDescent="0.25">
      <c r="CG37885" s="49"/>
    </row>
    <row r="37886" spans="85:85" hidden="1" x14ac:dyDescent="0.25">
      <c r="CG37886" s="49"/>
    </row>
    <row r="37887" spans="85:85" hidden="1" x14ac:dyDescent="0.25">
      <c r="CG37887" s="49"/>
    </row>
    <row r="37888" spans="85:85" hidden="1" x14ac:dyDescent="0.25">
      <c r="CG37888" s="49"/>
    </row>
    <row r="37889" spans="85:85" hidden="1" x14ac:dyDescent="0.25">
      <c r="CG37889" s="49"/>
    </row>
    <row r="37890" spans="85:85" hidden="1" x14ac:dyDescent="0.25">
      <c r="CG37890" s="49"/>
    </row>
    <row r="37891" spans="85:85" hidden="1" x14ac:dyDescent="0.25">
      <c r="CG37891" s="49"/>
    </row>
    <row r="37892" spans="85:85" hidden="1" x14ac:dyDescent="0.25">
      <c r="CG37892" s="49"/>
    </row>
    <row r="37893" spans="85:85" hidden="1" x14ac:dyDescent="0.25">
      <c r="CG37893" s="49"/>
    </row>
    <row r="37894" spans="85:85" hidden="1" x14ac:dyDescent="0.25">
      <c r="CG37894" s="49"/>
    </row>
    <row r="37895" spans="85:85" hidden="1" x14ac:dyDescent="0.25">
      <c r="CG37895" s="49"/>
    </row>
    <row r="37896" spans="85:85" hidden="1" x14ac:dyDescent="0.25">
      <c r="CG37896" s="49"/>
    </row>
    <row r="37897" spans="85:85" hidden="1" x14ac:dyDescent="0.25">
      <c r="CG37897" s="49"/>
    </row>
    <row r="37898" spans="85:85" hidden="1" x14ac:dyDescent="0.25">
      <c r="CG37898" s="49"/>
    </row>
    <row r="37899" spans="85:85" hidden="1" x14ac:dyDescent="0.25">
      <c r="CG37899" s="49"/>
    </row>
    <row r="37900" spans="85:85" hidden="1" x14ac:dyDescent="0.25">
      <c r="CG37900" s="49"/>
    </row>
    <row r="37901" spans="85:85" hidden="1" x14ac:dyDescent="0.25">
      <c r="CG37901" s="49"/>
    </row>
    <row r="37902" spans="85:85" hidden="1" x14ac:dyDescent="0.25">
      <c r="CG37902" s="49"/>
    </row>
    <row r="37903" spans="85:85" hidden="1" x14ac:dyDescent="0.25">
      <c r="CG37903" s="49"/>
    </row>
    <row r="37904" spans="85:85" hidden="1" x14ac:dyDescent="0.25">
      <c r="CG37904" s="49"/>
    </row>
    <row r="37905" spans="85:85" hidden="1" x14ac:dyDescent="0.25">
      <c r="CG37905" s="49"/>
    </row>
    <row r="37906" spans="85:85" hidden="1" x14ac:dyDescent="0.25">
      <c r="CG37906" s="49"/>
    </row>
    <row r="37907" spans="85:85" hidden="1" x14ac:dyDescent="0.25">
      <c r="CG37907" s="49"/>
    </row>
    <row r="37908" spans="85:85" hidden="1" x14ac:dyDescent="0.25">
      <c r="CG37908" s="49"/>
    </row>
    <row r="37909" spans="85:85" hidden="1" x14ac:dyDescent="0.25">
      <c r="CG37909" s="49"/>
    </row>
    <row r="37910" spans="85:85" hidden="1" x14ac:dyDescent="0.25">
      <c r="CG37910" s="49"/>
    </row>
    <row r="37911" spans="85:85" hidden="1" x14ac:dyDescent="0.25">
      <c r="CG37911" s="49"/>
    </row>
    <row r="37912" spans="85:85" hidden="1" x14ac:dyDescent="0.25">
      <c r="CG37912" s="49"/>
    </row>
    <row r="37913" spans="85:85" hidden="1" x14ac:dyDescent="0.25">
      <c r="CG37913" s="49"/>
    </row>
    <row r="37914" spans="85:85" hidden="1" x14ac:dyDescent="0.25">
      <c r="CG37914" s="49"/>
    </row>
    <row r="37915" spans="85:85" hidden="1" x14ac:dyDescent="0.25">
      <c r="CG37915" s="49"/>
    </row>
    <row r="37916" spans="85:85" hidden="1" x14ac:dyDescent="0.25">
      <c r="CG37916" s="49"/>
    </row>
    <row r="37917" spans="85:85" hidden="1" x14ac:dyDescent="0.25">
      <c r="CG37917" s="49"/>
    </row>
    <row r="37918" spans="85:85" hidden="1" x14ac:dyDescent="0.25">
      <c r="CG37918" s="49"/>
    </row>
    <row r="37919" spans="85:85" hidden="1" x14ac:dyDescent="0.25">
      <c r="CG37919" s="49"/>
    </row>
    <row r="37920" spans="85:85" hidden="1" x14ac:dyDescent="0.25">
      <c r="CG37920" s="49"/>
    </row>
    <row r="37921" spans="85:85" hidden="1" x14ac:dyDescent="0.25">
      <c r="CG37921" s="49"/>
    </row>
    <row r="37922" spans="85:85" hidden="1" x14ac:dyDescent="0.25">
      <c r="CG37922" s="49"/>
    </row>
    <row r="37923" spans="85:85" hidden="1" x14ac:dyDescent="0.25">
      <c r="CG37923" s="49"/>
    </row>
    <row r="37924" spans="85:85" hidden="1" x14ac:dyDescent="0.25">
      <c r="CG37924" s="49"/>
    </row>
    <row r="37925" spans="85:85" hidden="1" x14ac:dyDescent="0.25">
      <c r="CG37925" s="49"/>
    </row>
    <row r="37926" spans="85:85" hidden="1" x14ac:dyDescent="0.25">
      <c r="CG37926" s="49"/>
    </row>
    <row r="37927" spans="85:85" hidden="1" x14ac:dyDescent="0.25">
      <c r="CG37927" s="49"/>
    </row>
    <row r="37928" spans="85:85" hidden="1" x14ac:dyDescent="0.25">
      <c r="CG37928" s="49"/>
    </row>
    <row r="37929" spans="85:85" hidden="1" x14ac:dyDescent="0.25">
      <c r="CG37929" s="49"/>
    </row>
    <row r="37930" spans="85:85" hidden="1" x14ac:dyDescent="0.25">
      <c r="CG37930" s="49"/>
    </row>
    <row r="37931" spans="85:85" hidden="1" x14ac:dyDescent="0.25">
      <c r="CG37931" s="49"/>
    </row>
    <row r="37932" spans="85:85" hidden="1" x14ac:dyDescent="0.25">
      <c r="CG37932" s="49"/>
    </row>
    <row r="37933" spans="85:85" hidden="1" x14ac:dyDescent="0.25">
      <c r="CG37933" s="49"/>
    </row>
    <row r="37934" spans="85:85" hidden="1" x14ac:dyDescent="0.25">
      <c r="CG37934" s="49"/>
    </row>
    <row r="37935" spans="85:85" hidden="1" x14ac:dyDescent="0.25">
      <c r="CG37935" s="49"/>
    </row>
    <row r="37936" spans="85:85" hidden="1" x14ac:dyDescent="0.25">
      <c r="CG37936" s="49"/>
    </row>
    <row r="37937" spans="85:85" hidden="1" x14ac:dyDescent="0.25">
      <c r="CG37937" s="49"/>
    </row>
    <row r="37938" spans="85:85" hidden="1" x14ac:dyDescent="0.25">
      <c r="CG37938" s="49"/>
    </row>
    <row r="37939" spans="85:85" hidden="1" x14ac:dyDescent="0.25">
      <c r="CG37939" s="49"/>
    </row>
    <row r="37940" spans="85:85" hidden="1" x14ac:dyDescent="0.25">
      <c r="CG37940" s="49"/>
    </row>
    <row r="37941" spans="85:85" hidden="1" x14ac:dyDescent="0.25">
      <c r="CG37941" s="49"/>
    </row>
    <row r="37942" spans="85:85" hidden="1" x14ac:dyDescent="0.25">
      <c r="CG37942" s="49"/>
    </row>
    <row r="37943" spans="85:85" hidden="1" x14ac:dyDescent="0.25">
      <c r="CG37943" s="49"/>
    </row>
    <row r="37944" spans="85:85" hidden="1" x14ac:dyDescent="0.25">
      <c r="CG37944" s="49"/>
    </row>
    <row r="37945" spans="85:85" hidden="1" x14ac:dyDescent="0.25">
      <c r="CG37945" s="49"/>
    </row>
    <row r="37946" spans="85:85" hidden="1" x14ac:dyDescent="0.25">
      <c r="CG37946" s="49"/>
    </row>
    <row r="37947" spans="85:85" hidden="1" x14ac:dyDescent="0.25">
      <c r="CG37947" s="49"/>
    </row>
    <row r="37948" spans="85:85" hidden="1" x14ac:dyDescent="0.25">
      <c r="CG37948" s="49"/>
    </row>
    <row r="37949" spans="85:85" hidden="1" x14ac:dyDescent="0.25">
      <c r="CG37949" s="49"/>
    </row>
    <row r="37950" spans="85:85" hidden="1" x14ac:dyDescent="0.25">
      <c r="CG37950" s="49"/>
    </row>
    <row r="37951" spans="85:85" hidden="1" x14ac:dyDescent="0.25">
      <c r="CG37951" s="49"/>
    </row>
    <row r="37952" spans="85:85" hidden="1" x14ac:dyDescent="0.25">
      <c r="CG37952" s="49"/>
    </row>
    <row r="37953" spans="85:85" hidden="1" x14ac:dyDescent="0.25">
      <c r="CG37953" s="49"/>
    </row>
    <row r="37954" spans="85:85" hidden="1" x14ac:dyDescent="0.25">
      <c r="CG37954" s="49"/>
    </row>
    <row r="37955" spans="85:85" hidden="1" x14ac:dyDescent="0.25">
      <c r="CG37955" s="49"/>
    </row>
    <row r="37956" spans="85:85" hidden="1" x14ac:dyDescent="0.25">
      <c r="CG37956" s="49"/>
    </row>
    <row r="37957" spans="85:85" hidden="1" x14ac:dyDescent="0.25">
      <c r="CG37957" s="49"/>
    </row>
    <row r="37958" spans="85:85" hidden="1" x14ac:dyDescent="0.25">
      <c r="CG37958" s="49"/>
    </row>
    <row r="37959" spans="85:85" hidden="1" x14ac:dyDescent="0.25">
      <c r="CG37959" s="49"/>
    </row>
    <row r="37960" spans="85:85" hidden="1" x14ac:dyDescent="0.25">
      <c r="CG37960" s="49"/>
    </row>
    <row r="37961" spans="85:85" hidden="1" x14ac:dyDescent="0.25">
      <c r="CG37961" s="49"/>
    </row>
    <row r="37962" spans="85:85" hidden="1" x14ac:dyDescent="0.25">
      <c r="CG37962" s="49"/>
    </row>
    <row r="37963" spans="85:85" hidden="1" x14ac:dyDescent="0.25">
      <c r="CG37963" s="49"/>
    </row>
    <row r="37964" spans="85:85" hidden="1" x14ac:dyDescent="0.25">
      <c r="CG37964" s="49"/>
    </row>
    <row r="37965" spans="85:85" hidden="1" x14ac:dyDescent="0.25">
      <c r="CG37965" s="49"/>
    </row>
    <row r="37966" spans="85:85" hidden="1" x14ac:dyDescent="0.25">
      <c r="CG37966" s="49"/>
    </row>
    <row r="37967" spans="85:85" hidden="1" x14ac:dyDescent="0.25">
      <c r="CG37967" s="49"/>
    </row>
    <row r="37968" spans="85:85" hidden="1" x14ac:dyDescent="0.25">
      <c r="CG37968" s="49"/>
    </row>
    <row r="37969" spans="85:85" hidden="1" x14ac:dyDescent="0.25">
      <c r="CG37969" s="49"/>
    </row>
    <row r="37970" spans="85:85" hidden="1" x14ac:dyDescent="0.25">
      <c r="CG37970" s="49"/>
    </row>
    <row r="37971" spans="85:85" hidden="1" x14ac:dyDescent="0.25">
      <c r="CG37971" s="49"/>
    </row>
    <row r="37972" spans="85:85" hidden="1" x14ac:dyDescent="0.25">
      <c r="CG37972" s="49"/>
    </row>
    <row r="37973" spans="85:85" hidden="1" x14ac:dyDescent="0.25">
      <c r="CG37973" s="49"/>
    </row>
    <row r="37974" spans="85:85" hidden="1" x14ac:dyDescent="0.25">
      <c r="CG37974" s="49"/>
    </row>
    <row r="37975" spans="85:85" hidden="1" x14ac:dyDescent="0.25">
      <c r="CG37975" s="49"/>
    </row>
    <row r="37976" spans="85:85" hidden="1" x14ac:dyDescent="0.25">
      <c r="CG37976" s="49"/>
    </row>
    <row r="37977" spans="85:85" hidden="1" x14ac:dyDescent="0.25">
      <c r="CG37977" s="49"/>
    </row>
    <row r="37978" spans="85:85" hidden="1" x14ac:dyDescent="0.25">
      <c r="CG37978" s="49"/>
    </row>
    <row r="37979" spans="85:85" hidden="1" x14ac:dyDescent="0.25">
      <c r="CG37979" s="49"/>
    </row>
    <row r="37980" spans="85:85" hidden="1" x14ac:dyDescent="0.25">
      <c r="CG37980" s="49"/>
    </row>
    <row r="37981" spans="85:85" hidden="1" x14ac:dyDescent="0.25">
      <c r="CG37981" s="49"/>
    </row>
    <row r="37982" spans="85:85" hidden="1" x14ac:dyDescent="0.25">
      <c r="CG37982" s="49"/>
    </row>
    <row r="37983" spans="85:85" hidden="1" x14ac:dyDescent="0.25">
      <c r="CG37983" s="49"/>
    </row>
    <row r="37984" spans="85:85" hidden="1" x14ac:dyDescent="0.25">
      <c r="CG37984" s="49"/>
    </row>
    <row r="37985" spans="85:85" hidden="1" x14ac:dyDescent="0.25">
      <c r="CG37985" s="49"/>
    </row>
    <row r="37986" spans="85:85" hidden="1" x14ac:dyDescent="0.25">
      <c r="CG37986" s="49"/>
    </row>
    <row r="37987" spans="85:85" hidden="1" x14ac:dyDescent="0.25">
      <c r="CG37987" s="49"/>
    </row>
    <row r="37988" spans="85:85" hidden="1" x14ac:dyDescent="0.25">
      <c r="CG37988" s="49"/>
    </row>
    <row r="37989" spans="85:85" hidden="1" x14ac:dyDescent="0.25">
      <c r="CG37989" s="49"/>
    </row>
    <row r="37990" spans="85:85" hidden="1" x14ac:dyDescent="0.25">
      <c r="CG37990" s="49"/>
    </row>
    <row r="37991" spans="85:85" hidden="1" x14ac:dyDescent="0.25">
      <c r="CG37991" s="49"/>
    </row>
    <row r="37992" spans="85:85" hidden="1" x14ac:dyDescent="0.25">
      <c r="CG37992" s="49"/>
    </row>
    <row r="37993" spans="85:85" hidden="1" x14ac:dyDescent="0.25">
      <c r="CG37993" s="49"/>
    </row>
    <row r="37994" spans="85:85" hidden="1" x14ac:dyDescent="0.25">
      <c r="CG37994" s="49"/>
    </row>
    <row r="37995" spans="85:85" hidden="1" x14ac:dyDescent="0.25">
      <c r="CG37995" s="49"/>
    </row>
    <row r="37996" spans="85:85" hidden="1" x14ac:dyDescent="0.25">
      <c r="CG37996" s="49"/>
    </row>
    <row r="37997" spans="85:85" hidden="1" x14ac:dyDescent="0.25">
      <c r="CG37997" s="49"/>
    </row>
    <row r="37998" spans="85:85" hidden="1" x14ac:dyDescent="0.25">
      <c r="CG37998" s="49"/>
    </row>
    <row r="37999" spans="85:85" hidden="1" x14ac:dyDescent="0.25">
      <c r="CG37999" s="49"/>
    </row>
    <row r="38000" spans="85:85" hidden="1" x14ac:dyDescent="0.25">
      <c r="CG38000" s="49"/>
    </row>
    <row r="38001" spans="85:85" hidden="1" x14ac:dyDescent="0.25">
      <c r="CG38001" s="49"/>
    </row>
    <row r="38002" spans="85:85" hidden="1" x14ac:dyDescent="0.25">
      <c r="CG38002" s="49"/>
    </row>
    <row r="38003" spans="85:85" hidden="1" x14ac:dyDescent="0.25">
      <c r="CG38003" s="49"/>
    </row>
    <row r="38004" spans="85:85" hidden="1" x14ac:dyDescent="0.25">
      <c r="CG38004" s="49"/>
    </row>
    <row r="38005" spans="85:85" hidden="1" x14ac:dyDescent="0.25">
      <c r="CG38005" s="49"/>
    </row>
    <row r="38006" spans="85:85" hidden="1" x14ac:dyDescent="0.25">
      <c r="CG38006" s="49"/>
    </row>
    <row r="38007" spans="85:85" hidden="1" x14ac:dyDescent="0.25">
      <c r="CG38007" s="49"/>
    </row>
    <row r="38008" spans="85:85" hidden="1" x14ac:dyDescent="0.25">
      <c r="CG38008" s="49"/>
    </row>
    <row r="38009" spans="85:85" hidden="1" x14ac:dyDescent="0.25">
      <c r="CG38009" s="49"/>
    </row>
    <row r="38010" spans="85:85" hidden="1" x14ac:dyDescent="0.25">
      <c r="CG38010" s="49"/>
    </row>
    <row r="38011" spans="85:85" hidden="1" x14ac:dyDescent="0.25">
      <c r="CG38011" s="49"/>
    </row>
    <row r="38012" spans="85:85" hidden="1" x14ac:dyDescent="0.25">
      <c r="CG38012" s="49"/>
    </row>
    <row r="38013" spans="85:85" hidden="1" x14ac:dyDescent="0.25">
      <c r="CG38013" s="49"/>
    </row>
    <row r="38014" spans="85:85" hidden="1" x14ac:dyDescent="0.25">
      <c r="CG38014" s="49"/>
    </row>
    <row r="38015" spans="85:85" hidden="1" x14ac:dyDescent="0.25">
      <c r="CG38015" s="49"/>
    </row>
    <row r="38016" spans="85:85" hidden="1" x14ac:dyDescent="0.25">
      <c r="CG38016" s="49"/>
    </row>
    <row r="38017" spans="85:85" hidden="1" x14ac:dyDescent="0.25">
      <c r="CG38017" s="49"/>
    </row>
    <row r="38018" spans="85:85" hidden="1" x14ac:dyDescent="0.25">
      <c r="CG38018" s="49"/>
    </row>
    <row r="38019" spans="85:85" hidden="1" x14ac:dyDescent="0.25">
      <c r="CG38019" s="49"/>
    </row>
    <row r="38020" spans="85:85" hidden="1" x14ac:dyDescent="0.25">
      <c r="CG38020" s="49"/>
    </row>
    <row r="38021" spans="85:85" hidden="1" x14ac:dyDescent="0.25">
      <c r="CG38021" s="49"/>
    </row>
    <row r="38022" spans="85:85" hidden="1" x14ac:dyDescent="0.25">
      <c r="CG38022" s="49"/>
    </row>
    <row r="38023" spans="85:85" hidden="1" x14ac:dyDescent="0.25">
      <c r="CG38023" s="49"/>
    </row>
    <row r="38024" spans="85:85" hidden="1" x14ac:dyDescent="0.25">
      <c r="CG38024" s="49"/>
    </row>
    <row r="38025" spans="85:85" hidden="1" x14ac:dyDescent="0.25">
      <c r="CG38025" s="49"/>
    </row>
    <row r="38026" spans="85:85" hidden="1" x14ac:dyDescent="0.25">
      <c r="CG38026" s="49"/>
    </row>
    <row r="38027" spans="85:85" hidden="1" x14ac:dyDescent="0.25">
      <c r="CG38027" s="49"/>
    </row>
    <row r="38028" spans="85:85" hidden="1" x14ac:dyDescent="0.25">
      <c r="CG38028" s="49"/>
    </row>
    <row r="38029" spans="85:85" hidden="1" x14ac:dyDescent="0.25">
      <c r="CG38029" s="49"/>
    </row>
    <row r="38030" spans="85:85" hidden="1" x14ac:dyDescent="0.25">
      <c r="CG38030" s="49"/>
    </row>
    <row r="38031" spans="85:85" hidden="1" x14ac:dyDescent="0.25">
      <c r="CG38031" s="49"/>
    </row>
    <row r="38032" spans="85:85" hidden="1" x14ac:dyDescent="0.25">
      <c r="CG38032" s="49"/>
    </row>
    <row r="38033" spans="85:85" hidden="1" x14ac:dyDescent="0.25">
      <c r="CG38033" s="49"/>
    </row>
    <row r="38034" spans="85:85" hidden="1" x14ac:dyDescent="0.25">
      <c r="CG38034" s="49"/>
    </row>
    <row r="38035" spans="85:85" hidden="1" x14ac:dyDescent="0.25">
      <c r="CG38035" s="49"/>
    </row>
    <row r="38036" spans="85:85" hidden="1" x14ac:dyDescent="0.25">
      <c r="CG38036" s="49"/>
    </row>
    <row r="38037" spans="85:85" hidden="1" x14ac:dyDescent="0.25">
      <c r="CG38037" s="49"/>
    </row>
    <row r="38038" spans="85:85" hidden="1" x14ac:dyDescent="0.25">
      <c r="CG38038" s="49"/>
    </row>
    <row r="38039" spans="85:85" hidden="1" x14ac:dyDescent="0.25">
      <c r="CG38039" s="49"/>
    </row>
    <row r="38040" spans="85:85" hidden="1" x14ac:dyDescent="0.25">
      <c r="CG38040" s="49"/>
    </row>
    <row r="38041" spans="85:85" hidden="1" x14ac:dyDescent="0.25">
      <c r="CG38041" s="49"/>
    </row>
    <row r="38042" spans="85:85" hidden="1" x14ac:dyDescent="0.25">
      <c r="CG38042" s="49"/>
    </row>
    <row r="38043" spans="85:85" hidden="1" x14ac:dyDescent="0.25">
      <c r="CG38043" s="49"/>
    </row>
    <row r="38044" spans="85:85" hidden="1" x14ac:dyDescent="0.25">
      <c r="CG38044" s="49"/>
    </row>
    <row r="38045" spans="85:85" hidden="1" x14ac:dyDescent="0.25">
      <c r="CG38045" s="49"/>
    </row>
    <row r="38046" spans="85:85" hidden="1" x14ac:dyDescent="0.25">
      <c r="CG38046" s="49"/>
    </row>
    <row r="38047" spans="85:85" hidden="1" x14ac:dyDescent="0.25">
      <c r="CG38047" s="49"/>
    </row>
    <row r="38048" spans="85:85" hidden="1" x14ac:dyDescent="0.25">
      <c r="CG38048" s="49"/>
    </row>
    <row r="38049" spans="85:85" hidden="1" x14ac:dyDescent="0.25">
      <c r="CG38049" s="49"/>
    </row>
    <row r="38050" spans="85:85" hidden="1" x14ac:dyDescent="0.25">
      <c r="CG38050" s="49"/>
    </row>
    <row r="38051" spans="85:85" hidden="1" x14ac:dyDescent="0.25">
      <c r="CG38051" s="49"/>
    </row>
    <row r="38052" spans="85:85" hidden="1" x14ac:dyDescent="0.25">
      <c r="CG38052" s="49"/>
    </row>
    <row r="38053" spans="85:85" hidden="1" x14ac:dyDescent="0.25">
      <c r="CG38053" s="49"/>
    </row>
    <row r="38054" spans="85:85" hidden="1" x14ac:dyDescent="0.25">
      <c r="CG38054" s="49"/>
    </row>
    <row r="38055" spans="85:85" hidden="1" x14ac:dyDescent="0.25">
      <c r="CG38055" s="49"/>
    </row>
    <row r="38056" spans="85:85" hidden="1" x14ac:dyDescent="0.25">
      <c r="CG38056" s="49"/>
    </row>
    <row r="38057" spans="85:85" hidden="1" x14ac:dyDescent="0.25">
      <c r="CG38057" s="49"/>
    </row>
    <row r="38058" spans="85:85" hidden="1" x14ac:dyDescent="0.25">
      <c r="CG38058" s="49"/>
    </row>
    <row r="38059" spans="85:85" hidden="1" x14ac:dyDescent="0.25">
      <c r="CG38059" s="49"/>
    </row>
    <row r="38060" spans="85:85" hidden="1" x14ac:dyDescent="0.25">
      <c r="CG38060" s="49"/>
    </row>
    <row r="38061" spans="85:85" hidden="1" x14ac:dyDescent="0.25">
      <c r="CG38061" s="49"/>
    </row>
    <row r="38062" spans="85:85" hidden="1" x14ac:dyDescent="0.25">
      <c r="CG38062" s="49"/>
    </row>
    <row r="38063" spans="85:85" hidden="1" x14ac:dyDescent="0.25">
      <c r="CG38063" s="49"/>
    </row>
    <row r="38064" spans="85:85" hidden="1" x14ac:dyDescent="0.25">
      <c r="CG38064" s="49"/>
    </row>
    <row r="38065" spans="85:85" hidden="1" x14ac:dyDescent="0.25">
      <c r="CG38065" s="49"/>
    </row>
    <row r="38066" spans="85:85" hidden="1" x14ac:dyDescent="0.25">
      <c r="CG38066" s="49"/>
    </row>
    <row r="38067" spans="85:85" hidden="1" x14ac:dyDescent="0.25">
      <c r="CG38067" s="49"/>
    </row>
    <row r="38068" spans="85:85" hidden="1" x14ac:dyDescent="0.25">
      <c r="CG38068" s="49"/>
    </row>
    <row r="38069" spans="85:85" hidden="1" x14ac:dyDescent="0.25">
      <c r="CG38069" s="49"/>
    </row>
    <row r="38070" spans="85:85" hidden="1" x14ac:dyDescent="0.25">
      <c r="CG38070" s="49"/>
    </row>
    <row r="38071" spans="85:85" hidden="1" x14ac:dyDescent="0.25">
      <c r="CG38071" s="49"/>
    </row>
    <row r="38072" spans="85:85" hidden="1" x14ac:dyDescent="0.25">
      <c r="CG38072" s="49"/>
    </row>
    <row r="38073" spans="85:85" hidden="1" x14ac:dyDescent="0.25">
      <c r="CG38073" s="49"/>
    </row>
    <row r="38074" spans="85:85" hidden="1" x14ac:dyDescent="0.25">
      <c r="CG38074" s="49"/>
    </row>
    <row r="38075" spans="85:85" hidden="1" x14ac:dyDescent="0.25">
      <c r="CG38075" s="49"/>
    </row>
    <row r="38076" spans="85:85" hidden="1" x14ac:dyDescent="0.25">
      <c r="CG38076" s="49"/>
    </row>
    <row r="38077" spans="85:85" hidden="1" x14ac:dyDescent="0.25">
      <c r="CG38077" s="49"/>
    </row>
    <row r="38078" spans="85:85" hidden="1" x14ac:dyDescent="0.25">
      <c r="CG38078" s="49"/>
    </row>
    <row r="38079" spans="85:85" hidden="1" x14ac:dyDescent="0.25">
      <c r="CG38079" s="49"/>
    </row>
    <row r="38080" spans="85:85" hidden="1" x14ac:dyDescent="0.25">
      <c r="CG38080" s="49"/>
    </row>
    <row r="38081" spans="85:85" hidden="1" x14ac:dyDescent="0.25">
      <c r="CG38081" s="49"/>
    </row>
    <row r="38082" spans="85:85" hidden="1" x14ac:dyDescent="0.25">
      <c r="CG38082" s="49"/>
    </row>
    <row r="38083" spans="85:85" hidden="1" x14ac:dyDescent="0.25">
      <c r="CG38083" s="49"/>
    </row>
    <row r="38084" spans="85:85" hidden="1" x14ac:dyDescent="0.25">
      <c r="CG38084" s="49"/>
    </row>
    <row r="38085" spans="85:85" hidden="1" x14ac:dyDescent="0.25">
      <c r="CG38085" s="49"/>
    </row>
    <row r="38086" spans="85:85" hidden="1" x14ac:dyDescent="0.25">
      <c r="CG38086" s="49"/>
    </row>
    <row r="38087" spans="85:85" hidden="1" x14ac:dyDescent="0.25">
      <c r="CG38087" s="49"/>
    </row>
    <row r="38088" spans="85:85" hidden="1" x14ac:dyDescent="0.25">
      <c r="CG38088" s="49"/>
    </row>
    <row r="38089" spans="85:85" hidden="1" x14ac:dyDescent="0.25">
      <c r="CG38089" s="49"/>
    </row>
    <row r="38090" spans="85:85" hidden="1" x14ac:dyDescent="0.25">
      <c r="CG38090" s="49"/>
    </row>
    <row r="38091" spans="85:85" hidden="1" x14ac:dyDescent="0.25">
      <c r="CG38091" s="49"/>
    </row>
    <row r="38092" spans="85:85" hidden="1" x14ac:dyDescent="0.25">
      <c r="CG38092" s="49"/>
    </row>
    <row r="38093" spans="85:85" hidden="1" x14ac:dyDescent="0.25">
      <c r="CG38093" s="49"/>
    </row>
    <row r="38094" spans="85:85" hidden="1" x14ac:dyDescent="0.25">
      <c r="CG38094" s="49"/>
    </row>
    <row r="38095" spans="85:85" hidden="1" x14ac:dyDescent="0.25">
      <c r="CG38095" s="49"/>
    </row>
    <row r="38096" spans="85:85" hidden="1" x14ac:dyDescent="0.25">
      <c r="CG38096" s="49"/>
    </row>
    <row r="38097" spans="85:85" hidden="1" x14ac:dyDescent="0.25">
      <c r="CG38097" s="49"/>
    </row>
    <row r="38098" spans="85:85" hidden="1" x14ac:dyDescent="0.25">
      <c r="CG38098" s="49"/>
    </row>
    <row r="38099" spans="85:85" hidden="1" x14ac:dyDescent="0.25">
      <c r="CG38099" s="49"/>
    </row>
    <row r="38100" spans="85:85" hidden="1" x14ac:dyDescent="0.25">
      <c r="CG38100" s="49"/>
    </row>
    <row r="38101" spans="85:85" hidden="1" x14ac:dyDescent="0.25">
      <c r="CG38101" s="49"/>
    </row>
    <row r="38102" spans="85:85" hidden="1" x14ac:dyDescent="0.25">
      <c r="CG38102" s="49"/>
    </row>
    <row r="38103" spans="85:85" hidden="1" x14ac:dyDescent="0.25">
      <c r="CG38103" s="49"/>
    </row>
    <row r="38104" spans="85:85" hidden="1" x14ac:dyDescent="0.25">
      <c r="CG38104" s="49"/>
    </row>
    <row r="38105" spans="85:85" hidden="1" x14ac:dyDescent="0.25">
      <c r="CG38105" s="49"/>
    </row>
    <row r="38106" spans="85:85" hidden="1" x14ac:dyDescent="0.25">
      <c r="CG38106" s="49"/>
    </row>
    <row r="38107" spans="85:85" hidden="1" x14ac:dyDescent="0.25">
      <c r="CG38107" s="49"/>
    </row>
    <row r="38108" spans="85:85" hidden="1" x14ac:dyDescent="0.25">
      <c r="CG38108" s="49"/>
    </row>
    <row r="38109" spans="85:85" hidden="1" x14ac:dyDescent="0.25">
      <c r="CG38109" s="49"/>
    </row>
    <row r="38110" spans="85:85" hidden="1" x14ac:dyDescent="0.25">
      <c r="CG38110" s="49"/>
    </row>
    <row r="38111" spans="85:85" hidden="1" x14ac:dyDescent="0.25">
      <c r="CG38111" s="49"/>
    </row>
    <row r="38112" spans="85:85" hidden="1" x14ac:dyDescent="0.25">
      <c r="CG38112" s="49"/>
    </row>
    <row r="38113" spans="85:85" hidden="1" x14ac:dyDescent="0.25">
      <c r="CG38113" s="49"/>
    </row>
    <row r="38114" spans="85:85" hidden="1" x14ac:dyDescent="0.25">
      <c r="CG38114" s="49"/>
    </row>
    <row r="38115" spans="85:85" hidden="1" x14ac:dyDescent="0.25">
      <c r="CG38115" s="49"/>
    </row>
    <row r="38116" spans="85:85" hidden="1" x14ac:dyDescent="0.25">
      <c r="CG38116" s="49"/>
    </row>
    <row r="38117" spans="85:85" hidden="1" x14ac:dyDescent="0.25">
      <c r="CG38117" s="49"/>
    </row>
    <row r="38118" spans="85:85" hidden="1" x14ac:dyDescent="0.25">
      <c r="CG38118" s="49"/>
    </row>
    <row r="38119" spans="85:85" hidden="1" x14ac:dyDescent="0.25">
      <c r="CG38119" s="49"/>
    </row>
    <row r="38120" spans="85:85" hidden="1" x14ac:dyDescent="0.25">
      <c r="CG38120" s="49"/>
    </row>
    <row r="38121" spans="85:85" hidden="1" x14ac:dyDescent="0.25">
      <c r="CG38121" s="49"/>
    </row>
    <row r="38122" spans="85:85" hidden="1" x14ac:dyDescent="0.25">
      <c r="CG38122" s="49"/>
    </row>
    <row r="38123" spans="85:85" hidden="1" x14ac:dyDescent="0.25">
      <c r="CG38123" s="49"/>
    </row>
    <row r="38124" spans="85:85" hidden="1" x14ac:dyDescent="0.25">
      <c r="CG38124" s="49"/>
    </row>
    <row r="38125" spans="85:85" hidden="1" x14ac:dyDescent="0.25">
      <c r="CG38125" s="49"/>
    </row>
    <row r="38126" spans="85:85" hidden="1" x14ac:dyDescent="0.25">
      <c r="CG38126" s="49"/>
    </row>
    <row r="38127" spans="85:85" hidden="1" x14ac:dyDescent="0.25">
      <c r="CG38127" s="49"/>
    </row>
    <row r="38128" spans="85:85" hidden="1" x14ac:dyDescent="0.25">
      <c r="CG38128" s="49"/>
    </row>
    <row r="38129" spans="85:85" hidden="1" x14ac:dyDescent="0.25">
      <c r="CG38129" s="49"/>
    </row>
    <row r="38130" spans="85:85" hidden="1" x14ac:dyDescent="0.25">
      <c r="CG38130" s="49"/>
    </row>
    <row r="38131" spans="85:85" hidden="1" x14ac:dyDescent="0.25">
      <c r="CG38131" s="49"/>
    </row>
    <row r="38132" spans="85:85" hidden="1" x14ac:dyDescent="0.25">
      <c r="CG38132" s="49"/>
    </row>
    <row r="38133" spans="85:85" hidden="1" x14ac:dyDescent="0.25">
      <c r="CG38133" s="49"/>
    </row>
    <row r="38134" spans="85:85" hidden="1" x14ac:dyDescent="0.25">
      <c r="CG38134" s="49"/>
    </row>
    <row r="38135" spans="85:85" hidden="1" x14ac:dyDescent="0.25">
      <c r="CG38135" s="49"/>
    </row>
    <row r="38136" spans="85:85" hidden="1" x14ac:dyDescent="0.25">
      <c r="CG38136" s="49"/>
    </row>
    <row r="38137" spans="85:85" hidden="1" x14ac:dyDescent="0.25">
      <c r="CG38137" s="49"/>
    </row>
    <row r="38138" spans="85:85" hidden="1" x14ac:dyDescent="0.25">
      <c r="CG38138" s="49"/>
    </row>
    <row r="38139" spans="85:85" hidden="1" x14ac:dyDescent="0.25">
      <c r="CG38139" s="49"/>
    </row>
    <row r="38140" spans="85:85" hidden="1" x14ac:dyDescent="0.25">
      <c r="CG38140" s="49"/>
    </row>
    <row r="38141" spans="85:85" hidden="1" x14ac:dyDescent="0.25">
      <c r="CG38141" s="49"/>
    </row>
    <row r="38142" spans="85:85" hidden="1" x14ac:dyDescent="0.25">
      <c r="CG38142" s="49"/>
    </row>
    <row r="38143" spans="85:85" hidden="1" x14ac:dyDescent="0.25">
      <c r="CG38143" s="49"/>
    </row>
    <row r="38144" spans="85:85" hidden="1" x14ac:dyDescent="0.25">
      <c r="CG38144" s="49"/>
    </row>
    <row r="38145" spans="85:85" hidden="1" x14ac:dyDescent="0.25">
      <c r="CG38145" s="49"/>
    </row>
    <row r="38146" spans="85:85" hidden="1" x14ac:dyDescent="0.25">
      <c r="CG38146" s="49"/>
    </row>
    <row r="38147" spans="85:85" hidden="1" x14ac:dyDescent="0.25">
      <c r="CG38147" s="49"/>
    </row>
    <row r="38148" spans="85:85" hidden="1" x14ac:dyDescent="0.25">
      <c r="CG38148" s="49"/>
    </row>
    <row r="38149" spans="85:85" hidden="1" x14ac:dyDescent="0.25">
      <c r="CG38149" s="49"/>
    </row>
    <row r="38150" spans="85:85" hidden="1" x14ac:dyDescent="0.25">
      <c r="CG38150" s="49"/>
    </row>
    <row r="38151" spans="85:85" hidden="1" x14ac:dyDescent="0.25">
      <c r="CG38151" s="49"/>
    </row>
    <row r="38152" spans="85:85" hidden="1" x14ac:dyDescent="0.25">
      <c r="CG38152" s="49"/>
    </row>
    <row r="38153" spans="85:85" hidden="1" x14ac:dyDescent="0.25">
      <c r="CG38153" s="49"/>
    </row>
    <row r="38154" spans="85:85" hidden="1" x14ac:dyDescent="0.25">
      <c r="CG38154" s="49"/>
    </row>
    <row r="38155" spans="85:85" hidden="1" x14ac:dyDescent="0.25">
      <c r="CG38155" s="49"/>
    </row>
    <row r="38156" spans="85:85" hidden="1" x14ac:dyDescent="0.25">
      <c r="CG38156" s="49"/>
    </row>
    <row r="38157" spans="85:85" hidden="1" x14ac:dyDescent="0.25">
      <c r="CG38157" s="49"/>
    </row>
    <row r="38158" spans="85:85" hidden="1" x14ac:dyDescent="0.25">
      <c r="CG38158" s="49"/>
    </row>
    <row r="38159" spans="85:85" hidden="1" x14ac:dyDescent="0.25">
      <c r="CG38159" s="49"/>
    </row>
    <row r="38160" spans="85:85" hidden="1" x14ac:dyDescent="0.25">
      <c r="CG38160" s="49"/>
    </row>
    <row r="38161" spans="85:85" hidden="1" x14ac:dyDescent="0.25">
      <c r="CG38161" s="49"/>
    </row>
    <row r="38162" spans="85:85" hidden="1" x14ac:dyDescent="0.25">
      <c r="CG38162" s="49"/>
    </row>
    <row r="38163" spans="85:85" hidden="1" x14ac:dyDescent="0.25">
      <c r="CG38163" s="49"/>
    </row>
    <row r="38164" spans="85:85" hidden="1" x14ac:dyDescent="0.25">
      <c r="CG38164" s="49"/>
    </row>
    <row r="38165" spans="85:85" hidden="1" x14ac:dyDescent="0.25">
      <c r="CG38165" s="49"/>
    </row>
    <row r="38166" spans="85:85" hidden="1" x14ac:dyDescent="0.25">
      <c r="CG38166" s="49"/>
    </row>
    <row r="38167" spans="85:85" hidden="1" x14ac:dyDescent="0.25">
      <c r="CG38167" s="49"/>
    </row>
    <row r="38168" spans="85:85" hidden="1" x14ac:dyDescent="0.25">
      <c r="CG38168" s="49"/>
    </row>
    <row r="38169" spans="85:85" hidden="1" x14ac:dyDescent="0.25">
      <c r="CG38169" s="49"/>
    </row>
    <row r="38170" spans="85:85" hidden="1" x14ac:dyDescent="0.25">
      <c r="CG38170" s="49"/>
    </row>
    <row r="38171" spans="85:85" hidden="1" x14ac:dyDescent="0.25">
      <c r="CG38171" s="49"/>
    </row>
    <row r="38172" spans="85:85" hidden="1" x14ac:dyDescent="0.25">
      <c r="CG38172" s="49"/>
    </row>
    <row r="38173" spans="85:85" hidden="1" x14ac:dyDescent="0.25">
      <c r="CG38173" s="49"/>
    </row>
    <row r="38174" spans="85:85" hidden="1" x14ac:dyDescent="0.25">
      <c r="CG38174" s="49"/>
    </row>
    <row r="38175" spans="85:85" hidden="1" x14ac:dyDescent="0.25">
      <c r="CG38175" s="49"/>
    </row>
    <row r="38176" spans="85:85" hidden="1" x14ac:dyDescent="0.25">
      <c r="CG38176" s="49"/>
    </row>
    <row r="38177" spans="85:85" hidden="1" x14ac:dyDescent="0.25">
      <c r="CG38177" s="49"/>
    </row>
    <row r="38178" spans="85:85" hidden="1" x14ac:dyDescent="0.25">
      <c r="CG38178" s="49"/>
    </row>
    <row r="38179" spans="85:85" hidden="1" x14ac:dyDescent="0.25">
      <c r="CG38179" s="49"/>
    </row>
    <row r="38180" spans="85:85" hidden="1" x14ac:dyDescent="0.25">
      <c r="CG38180" s="49"/>
    </row>
    <row r="38181" spans="85:85" hidden="1" x14ac:dyDescent="0.25">
      <c r="CG38181" s="49"/>
    </row>
    <row r="38182" spans="85:85" hidden="1" x14ac:dyDescent="0.25">
      <c r="CG38182" s="49"/>
    </row>
    <row r="38183" spans="85:85" hidden="1" x14ac:dyDescent="0.25">
      <c r="CG38183" s="49"/>
    </row>
    <row r="38184" spans="85:85" hidden="1" x14ac:dyDescent="0.25">
      <c r="CG38184" s="49"/>
    </row>
    <row r="38185" spans="85:85" hidden="1" x14ac:dyDescent="0.25">
      <c r="CG38185" s="49"/>
    </row>
    <row r="38186" spans="85:85" hidden="1" x14ac:dyDescent="0.25">
      <c r="CG38186" s="49"/>
    </row>
    <row r="38187" spans="85:85" hidden="1" x14ac:dyDescent="0.25">
      <c r="CG38187" s="49"/>
    </row>
    <row r="38188" spans="85:85" hidden="1" x14ac:dyDescent="0.25">
      <c r="CG38188" s="49"/>
    </row>
    <row r="38189" spans="85:85" hidden="1" x14ac:dyDescent="0.25">
      <c r="CG38189" s="49"/>
    </row>
    <row r="38190" spans="85:85" hidden="1" x14ac:dyDescent="0.25">
      <c r="CG38190" s="49"/>
    </row>
    <row r="38191" spans="85:85" hidden="1" x14ac:dyDescent="0.25">
      <c r="CG38191" s="49"/>
    </row>
    <row r="38192" spans="85:85" hidden="1" x14ac:dyDescent="0.25">
      <c r="CG38192" s="49"/>
    </row>
    <row r="38193" spans="85:85" hidden="1" x14ac:dyDescent="0.25">
      <c r="CG38193" s="49"/>
    </row>
    <row r="38194" spans="85:85" hidden="1" x14ac:dyDescent="0.25">
      <c r="CG38194" s="49"/>
    </row>
    <row r="38195" spans="85:85" hidden="1" x14ac:dyDescent="0.25">
      <c r="CG38195" s="49"/>
    </row>
    <row r="38196" spans="85:85" hidden="1" x14ac:dyDescent="0.25">
      <c r="CG38196" s="49"/>
    </row>
    <row r="38197" spans="85:85" hidden="1" x14ac:dyDescent="0.25">
      <c r="CG38197" s="49"/>
    </row>
    <row r="38198" spans="85:85" hidden="1" x14ac:dyDescent="0.25">
      <c r="CG38198" s="49"/>
    </row>
    <row r="38199" spans="85:85" hidden="1" x14ac:dyDescent="0.25">
      <c r="CG38199" s="49"/>
    </row>
    <row r="38200" spans="85:85" hidden="1" x14ac:dyDescent="0.25">
      <c r="CG38200" s="49"/>
    </row>
    <row r="38201" spans="85:85" hidden="1" x14ac:dyDescent="0.25">
      <c r="CG38201" s="49"/>
    </row>
    <row r="38202" spans="85:85" hidden="1" x14ac:dyDescent="0.25">
      <c r="CG38202" s="49"/>
    </row>
    <row r="38203" spans="85:85" hidden="1" x14ac:dyDescent="0.25">
      <c r="CG38203" s="49"/>
    </row>
    <row r="38204" spans="85:85" hidden="1" x14ac:dyDescent="0.25">
      <c r="CG38204" s="49"/>
    </row>
    <row r="38205" spans="85:85" hidden="1" x14ac:dyDescent="0.25">
      <c r="CG38205" s="49"/>
    </row>
    <row r="38206" spans="85:85" hidden="1" x14ac:dyDescent="0.25">
      <c r="CG38206" s="49"/>
    </row>
    <row r="38207" spans="85:85" hidden="1" x14ac:dyDescent="0.25">
      <c r="CG38207" s="49"/>
    </row>
    <row r="38208" spans="85:85" hidden="1" x14ac:dyDescent="0.25">
      <c r="CG38208" s="49"/>
    </row>
    <row r="38209" spans="85:85" hidden="1" x14ac:dyDescent="0.25">
      <c r="CG38209" s="49"/>
    </row>
    <row r="38210" spans="85:85" hidden="1" x14ac:dyDescent="0.25">
      <c r="CG38210" s="49"/>
    </row>
    <row r="38211" spans="85:85" hidden="1" x14ac:dyDescent="0.25">
      <c r="CG38211" s="49"/>
    </row>
    <row r="38212" spans="85:85" hidden="1" x14ac:dyDescent="0.25">
      <c r="CG38212" s="49"/>
    </row>
    <row r="38213" spans="85:85" hidden="1" x14ac:dyDescent="0.25">
      <c r="CG38213" s="49"/>
    </row>
    <row r="38214" spans="85:85" hidden="1" x14ac:dyDescent="0.25">
      <c r="CG38214" s="49"/>
    </row>
    <row r="38215" spans="85:85" hidden="1" x14ac:dyDescent="0.25">
      <c r="CG38215" s="49"/>
    </row>
    <row r="38216" spans="85:85" hidden="1" x14ac:dyDescent="0.25">
      <c r="CG38216" s="49"/>
    </row>
    <row r="38217" spans="85:85" hidden="1" x14ac:dyDescent="0.25">
      <c r="CG38217" s="49"/>
    </row>
    <row r="38218" spans="85:85" hidden="1" x14ac:dyDescent="0.25">
      <c r="CG38218" s="49"/>
    </row>
    <row r="38219" spans="85:85" hidden="1" x14ac:dyDescent="0.25">
      <c r="CG38219" s="49"/>
    </row>
    <row r="38220" spans="85:85" hidden="1" x14ac:dyDescent="0.25">
      <c r="CG38220" s="49"/>
    </row>
    <row r="38221" spans="85:85" hidden="1" x14ac:dyDescent="0.25">
      <c r="CG38221" s="49"/>
    </row>
    <row r="38222" spans="85:85" hidden="1" x14ac:dyDescent="0.25">
      <c r="CG38222" s="49"/>
    </row>
    <row r="38223" spans="85:85" hidden="1" x14ac:dyDescent="0.25">
      <c r="CG38223" s="49"/>
    </row>
    <row r="38224" spans="85:85" hidden="1" x14ac:dyDescent="0.25">
      <c r="CG38224" s="49"/>
    </row>
    <row r="38225" spans="85:85" hidden="1" x14ac:dyDescent="0.25">
      <c r="CG38225" s="49"/>
    </row>
    <row r="38226" spans="85:85" hidden="1" x14ac:dyDescent="0.25">
      <c r="CG38226" s="49"/>
    </row>
    <row r="38227" spans="85:85" hidden="1" x14ac:dyDescent="0.25">
      <c r="CG38227" s="49"/>
    </row>
    <row r="38228" spans="85:85" hidden="1" x14ac:dyDescent="0.25">
      <c r="CG38228" s="49"/>
    </row>
    <row r="38229" spans="85:85" hidden="1" x14ac:dyDescent="0.25">
      <c r="CG38229" s="49"/>
    </row>
    <row r="38230" spans="85:85" hidden="1" x14ac:dyDescent="0.25">
      <c r="CG38230" s="49"/>
    </row>
    <row r="38231" spans="85:85" hidden="1" x14ac:dyDescent="0.25">
      <c r="CG38231" s="49"/>
    </row>
    <row r="38232" spans="85:85" hidden="1" x14ac:dyDescent="0.25">
      <c r="CG38232" s="49"/>
    </row>
    <row r="38233" spans="85:85" hidden="1" x14ac:dyDescent="0.25">
      <c r="CG38233" s="49"/>
    </row>
    <row r="38234" spans="85:85" hidden="1" x14ac:dyDescent="0.25">
      <c r="CG38234" s="49"/>
    </row>
    <row r="38235" spans="85:85" hidden="1" x14ac:dyDescent="0.25">
      <c r="CG38235" s="49"/>
    </row>
    <row r="38236" spans="85:85" hidden="1" x14ac:dyDescent="0.25">
      <c r="CG38236" s="49"/>
    </row>
    <row r="38237" spans="85:85" hidden="1" x14ac:dyDescent="0.25">
      <c r="CG38237" s="49"/>
    </row>
    <row r="38238" spans="85:85" hidden="1" x14ac:dyDescent="0.25">
      <c r="CG38238" s="49"/>
    </row>
    <row r="38239" spans="85:85" hidden="1" x14ac:dyDescent="0.25">
      <c r="CG38239" s="49"/>
    </row>
    <row r="38240" spans="85:85" hidden="1" x14ac:dyDescent="0.25">
      <c r="CG38240" s="49"/>
    </row>
    <row r="38241" spans="85:85" hidden="1" x14ac:dyDescent="0.25">
      <c r="CG38241" s="49"/>
    </row>
    <row r="38242" spans="85:85" hidden="1" x14ac:dyDescent="0.25">
      <c r="CG38242" s="49"/>
    </row>
    <row r="38243" spans="85:85" hidden="1" x14ac:dyDescent="0.25">
      <c r="CG38243" s="49"/>
    </row>
    <row r="38244" spans="85:85" hidden="1" x14ac:dyDescent="0.25">
      <c r="CG38244" s="49"/>
    </row>
    <row r="38245" spans="85:85" hidden="1" x14ac:dyDescent="0.25">
      <c r="CG38245" s="49"/>
    </row>
    <row r="38246" spans="85:85" hidden="1" x14ac:dyDescent="0.25">
      <c r="CG38246" s="49"/>
    </row>
    <row r="38247" spans="85:85" hidden="1" x14ac:dyDescent="0.25">
      <c r="CG38247" s="49"/>
    </row>
    <row r="38248" spans="85:85" hidden="1" x14ac:dyDescent="0.25">
      <c r="CG38248" s="49"/>
    </row>
    <row r="38249" spans="85:85" hidden="1" x14ac:dyDescent="0.25">
      <c r="CG38249" s="49"/>
    </row>
    <row r="38250" spans="85:85" hidden="1" x14ac:dyDescent="0.25">
      <c r="CG38250" s="49"/>
    </row>
    <row r="38251" spans="85:85" hidden="1" x14ac:dyDescent="0.25">
      <c r="CG38251" s="49"/>
    </row>
    <row r="38252" spans="85:85" hidden="1" x14ac:dyDescent="0.25">
      <c r="CG38252" s="49"/>
    </row>
    <row r="38253" spans="85:85" hidden="1" x14ac:dyDescent="0.25">
      <c r="CG38253" s="49"/>
    </row>
    <row r="38254" spans="85:85" hidden="1" x14ac:dyDescent="0.25">
      <c r="CG38254" s="49"/>
    </row>
    <row r="38255" spans="85:85" hidden="1" x14ac:dyDescent="0.25">
      <c r="CG38255" s="49"/>
    </row>
    <row r="38256" spans="85:85" hidden="1" x14ac:dyDescent="0.25">
      <c r="CG38256" s="49"/>
    </row>
    <row r="38257" spans="85:85" hidden="1" x14ac:dyDescent="0.25">
      <c r="CG38257" s="49"/>
    </row>
    <row r="38258" spans="85:85" hidden="1" x14ac:dyDescent="0.25">
      <c r="CG38258" s="49"/>
    </row>
    <row r="38259" spans="85:85" hidden="1" x14ac:dyDescent="0.25">
      <c r="CG38259" s="49"/>
    </row>
    <row r="38260" spans="85:85" hidden="1" x14ac:dyDescent="0.25">
      <c r="CG38260" s="49"/>
    </row>
    <row r="38261" spans="85:85" hidden="1" x14ac:dyDescent="0.25">
      <c r="CG38261" s="49"/>
    </row>
    <row r="38262" spans="85:85" hidden="1" x14ac:dyDescent="0.25">
      <c r="CG38262" s="49"/>
    </row>
    <row r="38263" spans="85:85" hidden="1" x14ac:dyDescent="0.25">
      <c r="CG38263" s="49"/>
    </row>
    <row r="38264" spans="85:85" hidden="1" x14ac:dyDescent="0.25">
      <c r="CG38264" s="49"/>
    </row>
    <row r="38265" spans="85:85" hidden="1" x14ac:dyDescent="0.25">
      <c r="CG38265" s="49"/>
    </row>
    <row r="38266" spans="85:85" hidden="1" x14ac:dyDescent="0.25">
      <c r="CG38266" s="49"/>
    </row>
    <row r="38267" spans="85:85" hidden="1" x14ac:dyDescent="0.25">
      <c r="CG38267" s="49"/>
    </row>
    <row r="38268" spans="85:85" hidden="1" x14ac:dyDescent="0.25">
      <c r="CG38268" s="49"/>
    </row>
    <row r="38269" spans="85:85" hidden="1" x14ac:dyDescent="0.25">
      <c r="CG38269" s="49"/>
    </row>
    <row r="38270" spans="85:85" hidden="1" x14ac:dyDescent="0.25">
      <c r="CG38270" s="49"/>
    </row>
    <row r="38271" spans="85:85" hidden="1" x14ac:dyDescent="0.25">
      <c r="CG38271" s="49"/>
    </row>
    <row r="38272" spans="85:85" hidden="1" x14ac:dyDescent="0.25">
      <c r="CG38272" s="49"/>
    </row>
    <row r="38273" spans="85:85" hidden="1" x14ac:dyDescent="0.25">
      <c r="CG38273" s="49"/>
    </row>
    <row r="38274" spans="85:85" hidden="1" x14ac:dyDescent="0.25">
      <c r="CG38274" s="49"/>
    </row>
    <row r="38275" spans="85:85" hidden="1" x14ac:dyDescent="0.25">
      <c r="CG38275" s="49"/>
    </row>
    <row r="38276" spans="85:85" hidden="1" x14ac:dyDescent="0.25">
      <c r="CG38276" s="49"/>
    </row>
    <row r="38277" spans="85:85" hidden="1" x14ac:dyDescent="0.25">
      <c r="CG38277" s="49"/>
    </row>
    <row r="38278" spans="85:85" hidden="1" x14ac:dyDescent="0.25">
      <c r="CG38278" s="49"/>
    </row>
    <row r="38279" spans="85:85" hidden="1" x14ac:dyDescent="0.25">
      <c r="CG38279" s="49"/>
    </row>
    <row r="38280" spans="85:85" hidden="1" x14ac:dyDescent="0.25">
      <c r="CG38280" s="49"/>
    </row>
    <row r="38281" spans="85:85" hidden="1" x14ac:dyDescent="0.25">
      <c r="CG38281" s="49"/>
    </row>
    <row r="38282" spans="85:85" hidden="1" x14ac:dyDescent="0.25">
      <c r="CG38282" s="49"/>
    </row>
    <row r="38283" spans="85:85" hidden="1" x14ac:dyDescent="0.25">
      <c r="CG38283" s="49"/>
    </row>
    <row r="38284" spans="85:85" hidden="1" x14ac:dyDescent="0.25">
      <c r="CG38284" s="49"/>
    </row>
    <row r="38285" spans="85:85" hidden="1" x14ac:dyDescent="0.25">
      <c r="CG38285" s="49"/>
    </row>
    <row r="38286" spans="85:85" hidden="1" x14ac:dyDescent="0.25">
      <c r="CG38286" s="49"/>
    </row>
    <row r="38287" spans="85:85" hidden="1" x14ac:dyDescent="0.25">
      <c r="CG38287" s="49"/>
    </row>
    <row r="38288" spans="85:85" hidden="1" x14ac:dyDescent="0.25">
      <c r="CG38288" s="49"/>
    </row>
    <row r="38289" spans="85:85" hidden="1" x14ac:dyDescent="0.25">
      <c r="CG38289" s="49"/>
    </row>
    <row r="38290" spans="85:85" hidden="1" x14ac:dyDescent="0.25">
      <c r="CG38290" s="49"/>
    </row>
    <row r="38291" spans="85:85" hidden="1" x14ac:dyDescent="0.25">
      <c r="CG38291" s="49"/>
    </row>
    <row r="38292" spans="85:85" hidden="1" x14ac:dyDescent="0.25">
      <c r="CG38292" s="49"/>
    </row>
    <row r="38293" spans="85:85" hidden="1" x14ac:dyDescent="0.25">
      <c r="CG38293" s="49"/>
    </row>
    <row r="38294" spans="85:85" hidden="1" x14ac:dyDescent="0.25">
      <c r="CG38294" s="49"/>
    </row>
    <row r="38295" spans="85:85" hidden="1" x14ac:dyDescent="0.25">
      <c r="CG38295" s="49"/>
    </row>
    <row r="38296" spans="85:85" hidden="1" x14ac:dyDescent="0.25">
      <c r="CG38296" s="49"/>
    </row>
    <row r="38297" spans="85:85" hidden="1" x14ac:dyDescent="0.25">
      <c r="CG38297" s="49"/>
    </row>
    <row r="38298" spans="85:85" hidden="1" x14ac:dyDescent="0.25">
      <c r="CG38298" s="49"/>
    </row>
    <row r="38299" spans="85:85" hidden="1" x14ac:dyDescent="0.25">
      <c r="CG38299" s="49"/>
    </row>
    <row r="38300" spans="85:85" hidden="1" x14ac:dyDescent="0.25">
      <c r="CG38300" s="49"/>
    </row>
    <row r="38301" spans="85:85" hidden="1" x14ac:dyDescent="0.25">
      <c r="CG38301" s="49"/>
    </row>
    <row r="38302" spans="85:85" hidden="1" x14ac:dyDescent="0.25">
      <c r="CG38302" s="49"/>
    </row>
    <row r="38303" spans="85:85" hidden="1" x14ac:dyDescent="0.25">
      <c r="CG38303" s="49"/>
    </row>
    <row r="38304" spans="85:85" hidden="1" x14ac:dyDescent="0.25">
      <c r="CG38304" s="49"/>
    </row>
    <row r="38305" spans="85:85" hidden="1" x14ac:dyDescent="0.25">
      <c r="CG38305" s="49"/>
    </row>
    <row r="38306" spans="85:85" hidden="1" x14ac:dyDescent="0.25">
      <c r="CG38306" s="49"/>
    </row>
    <row r="38307" spans="85:85" hidden="1" x14ac:dyDescent="0.25">
      <c r="CG38307" s="49"/>
    </row>
    <row r="38308" spans="85:85" hidden="1" x14ac:dyDescent="0.25">
      <c r="CG38308" s="49"/>
    </row>
    <row r="38309" spans="85:85" hidden="1" x14ac:dyDescent="0.25">
      <c r="CG38309" s="49"/>
    </row>
    <row r="38310" spans="85:85" hidden="1" x14ac:dyDescent="0.25">
      <c r="CG38310" s="49"/>
    </row>
    <row r="38311" spans="85:85" hidden="1" x14ac:dyDescent="0.25">
      <c r="CG38311" s="49"/>
    </row>
    <row r="38312" spans="85:85" hidden="1" x14ac:dyDescent="0.25">
      <c r="CG38312" s="49"/>
    </row>
    <row r="38313" spans="85:85" hidden="1" x14ac:dyDescent="0.25">
      <c r="CG38313" s="49"/>
    </row>
    <row r="38314" spans="85:85" hidden="1" x14ac:dyDescent="0.25">
      <c r="CG38314" s="49"/>
    </row>
    <row r="38315" spans="85:85" hidden="1" x14ac:dyDescent="0.25">
      <c r="CG38315" s="49"/>
    </row>
    <row r="38316" spans="85:85" hidden="1" x14ac:dyDescent="0.25">
      <c r="CG38316" s="49"/>
    </row>
    <row r="38317" spans="85:85" hidden="1" x14ac:dyDescent="0.25">
      <c r="CG38317" s="49"/>
    </row>
    <row r="38318" spans="85:85" hidden="1" x14ac:dyDescent="0.25">
      <c r="CG38318" s="49"/>
    </row>
    <row r="38319" spans="85:85" hidden="1" x14ac:dyDescent="0.25">
      <c r="CG38319" s="49"/>
    </row>
    <row r="38320" spans="85:85" hidden="1" x14ac:dyDescent="0.25">
      <c r="CG38320" s="49"/>
    </row>
    <row r="38321" spans="85:85" hidden="1" x14ac:dyDescent="0.25">
      <c r="CG38321" s="49"/>
    </row>
    <row r="38322" spans="85:85" hidden="1" x14ac:dyDescent="0.25">
      <c r="CG38322" s="49"/>
    </row>
    <row r="38323" spans="85:85" hidden="1" x14ac:dyDescent="0.25">
      <c r="CG38323" s="49"/>
    </row>
    <row r="38324" spans="85:85" hidden="1" x14ac:dyDescent="0.25">
      <c r="CG38324" s="49"/>
    </row>
    <row r="38325" spans="85:85" hidden="1" x14ac:dyDescent="0.25">
      <c r="CG38325" s="49"/>
    </row>
    <row r="38326" spans="85:85" hidden="1" x14ac:dyDescent="0.25">
      <c r="CG38326" s="49"/>
    </row>
    <row r="38327" spans="85:85" hidden="1" x14ac:dyDescent="0.25">
      <c r="CG38327" s="49"/>
    </row>
    <row r="38328" spans="85:85" hidden="1" x14ac:dyDescent="0.25">
      <c r="CG38328" s="49"/>
    </row>
    <row r="38329" spans="85:85" hidden="1" x14ac:dyDescent="0.25">
      <c r="CG38329" s="49"/>
    </row>
    <row r="38330" spans="85:85" hidden="1" x14ac:dyDescent="0.25">
      <c r="CG38330" s="49"/>
    </row>
    <row r="38331" spans="85:85" hidden="1" x14ac:dyDescent="0.25">
      <c r="CG38331" s="49"/>
    </row>
    <row r="38332" spans="85:85" hidden="1" x14ac:dyDescent="0.25">
      <c r="CG38332" s="49"/>
    </row>
    <row r="38333" spans="85:85" hidden="1" x14ac:dyDescent="0.25">
      <c r="CG38333" s="49"/>
    </row>
    <row r="38334" spans="85:85" hidden="1" x14ac:dyDescent="0.25">
      <c r="CG38334" s="49"/>
    </row>
    <row r="38335" spans="85:85" hidden="1" x14ac:dyDescent="0.25">
      <c r="CG38335" s="49"/>
    </row>
    <row r="38336" spans="85:85" hidden="1" x14ac:dyDescent="0.25">
      <c r="CG38336" s="49"/>
    </row>
    <row r="38337" spans="85:85" hidden="1" x14ac:dyDescent="0.25">
      <c r="CG38337" s="49"/>
    </row>
    <row r="38338" spans="85:85" hidden="1" x14ac:dyDescent="0.25">
      <c r="CG38338" s="49"/>
    </row>
    <row r="38339" spans="85:85" hidden="1" x14ac:dyDescent="0.25">
      <c r="CG38339" s="49"/>
    </row>
    <row r="38340" spans="85:85" hidden="1" x14ac:dyDescent="0.25">
      <c r="CG38340" s="49"/>
    </row>
    <row r="38341" spans="85:85" hidden="1" x14ac:dyDescent="0.25">
      <c r="CG38341" s="49"/>
    </row>
    <row r="38342" spans="85:85" hidden="1" x14ac:dyDescent="0.25">
      <c r="CG38342" s="49"/>
    </row>
    <row r="38343" spans="85:85" hidden="1" x14ac:dyDescent="0.25">
      <c r="CG38343" s="49"/>
    </row>
    <row r="38344" spans="85:85" hidden="1" x14ac:dyDescent="0.25">
      <c r="CG38344" s="49"/>
    </row>
    <row r="38345" spans="85:85" hidden="1" x14ac:dyDescent="0.25">
      <c r="CG38345" s="49"/>
    </row>
    <row r="38346" spans="85:85" hidden="1" x14ac:dyDescent="0.25">
      <c r="CG38346" s="49"/>
    </row>
    <row r="38347" spans="85:85" hidden="1" x14ac:dyDescent="0.25">
      <c r="CG38347" s="49"/>
    </row>
    <row r="38348" spans="85:85" hidden="1" x14ac:dyDescent="0.25">
      <c r="CG38348" s="49"/>
    </row>
    <row r="38349" spans="85:85" hidden="1" x14ac:dyDescent="0.25">
      <c r="CG38349" s="49"/>
    </row>
    <row r="38350" spans="85:85" hidden="1" x14ac:dyDescent="0.25">
      <c r="CG38350" s="49"/>
    </row>
    <row r="38351" spans="85:85" hidden="1" x14ac:dyDescent="0.25">
      <c r="CG38351" s="49"/>
    </row>
    <row r="38352" spans="85:85" hidden="1" x14ac:dyDescent="0.25">
      <c r="CG38352" s="49"/>
    </row>
    <row r="38353" spans="85:85" hidden="1" x14ac:dyDescent="0.25">
      <c r="CG38353" s="49"/>
    </row>
    <row r="38354" spans="85:85" hidden="1" x14ac:dyDescent="0.25">
      <c r="CG38354" s="49"/>
    </row>
    <row r="38355" spans="85:85" hidden="1" x14ac:dyDescent="0.25">
      <c r="CG38355" s="49"/>
    </row>
    <row r="38356" spans="85:85" hidden="1" x14ac:dyDescent="0.25">
      <c r="CG38356" s="49"/>
    </row>
    <row r="38357" spans="85:85" hidden="1" x14ac:dyDescent="0.25">
      <c r="CG38357" s="49"/>
    </row>
    <row r="38358" spans="85:85" hidden="1" x14ac:dyDescent="0.25">
      <c r="CG38358" s="49"/>
    </row>
    <row r="38359" spans="85:85" hidden="1" x14ac:dyDescent="0.25">
      <c r="CG38359" s="49"/>
    </row>
    <row r="38360" spans="85:85" hidden="1" x14ac:dyDescent="0.25">
      <c r="CG38360" s="49"/>
    </row>
    <row r="38361" spans="85:85" hidden="1" x14ac:dyDescent="0.25">
      <c r="CG38361" s="49"/>
    </row>
    <row r="38362" spans="85:85" hidden="1" x14ac:dyDescent="0.25">
      <c r="CG38362" s="49"/>
    </row>
    <row r="38363" spans="85:85" hidden="1" x14ac:dyDescent="0.25">
      <c r="CG38363" s="49"/>
    </row>
    <row r="38364" spans="85:85" hidden="1" x14ac:dyDescent="0.25">
      <c r="CG38364" s="49"/>
    </row>
    <row r="38365" spans="85:85" hidden="1" x14ac:dyDescent="0.25">
      <c r="CG38365" s="49"/>
    </row>
    <row r="38366" spans="85:85" hidden="1" x14ac:dyDescent="0.25">
      <c r="CG38366" s="49"/>
    </row>
    <row r="38367" spans="85:85" hidden="1" x14ac:dyDescent="0.25">
      <c r="CG38367" s="49"/>
    </row>
    <row r="38368" spans="85:85" hidden="1" x14ac:dyDescent="0.25">
      <c r="CG38368" s="49"/>
    </row>
    <row r="38369" spans="85:85" hidden="1" x14ac:dyDescent="0.25">
      <c r="CG38369" s="49"/>
    </row>
    <row r="38370" spans="85:85" hidden="1" x14ac:dyDescent="0.25">
      <c r="CG38370" s="49"/>
    </row>
    <row r="38371" spans="85:85" hidden="1" x14ac:dyDescent="0.25">
      <c r="CG38371" s="49"/>
    </row>
    <row r="38372" spans="85:85" hidden="1" x14ac:dyDescent="0.25">
      <c r="CG38372" s="49"/>
    </row>
    <row r="38373" spans="85:85" hidden="1" x14ac:dyDescent="0.25">
      <c r="CG38373" s="49"/>
    </row>
    <row r="38374" spans="85:85" hidden="1" x14ac:dyDescent="0.25">
      <c r="CG38374" s="49"/>
    </row>
    <row r="38375" spans="85:85" hidden="1" x14ac:dyDescent="0.25">
      <c r="CG38375" s="49"/>
    </row>
    <row r="38376" spans="85:85" hidden="1" x14ac:dyDescent="0.25">
      <c r="CG38376" s="49"/>
    </row>
    <row r="38377" spans="85:85" hidden="1" x14ac:dyDescent="0.25">
      <c r="CG38377" s="49"/>
    </row>
    <row r="38378" spans="85:85" hidden="1" x14ac:dyDescent="0.25">
      <c r="CG38378" s="49"/>
    </row>
    <row r="38379" spans="85:85" hidden="1" x14ac:dyDescent="0.25">
      <c r="CG38379" s="49"/>
    </row>
    <row r="38380" spans="85:85" hidden="1" x14ac:dyDescent="0.25">
      <c r="CG38380" s="49"/>
    </row>
    <row r="38381" spans="85:85" hidden="1" x14ac:dyDescent="0.25">
      <c r="CG38381" s="49"/>
    </row>
    <row r="38382" spans="85:85" hidden="1" x14ac:dyDescent="0.25">
      <c r="CG38382" s="49"/>
    </row>
    <row r="38383" spans="85:85" hidden="1" x14ac:dyDescent="0.25">
      <c r="CG38383" s="49"/>
    </row>
    <row r="38384" spans="85:85" hidden="1" x14ac:dyDescent="0.25">
      <c r="CG38384" s="49"/>
    </row>
    <row r="38385" spans="85:85" hidden="1" x14ac:dyDescent="0.25">
      <c r="CG38385" s="49"/>
    </row>
    <row r="38386" spans="85:85" hidden="1" x14ac:dyDescent="0.25">
      <c r="CG38386" s="49"/>
    </row>
    <row r="38387" spans="85:85" hidden="1" x14ac:dyDescent="0.25">
      <c r="CG38387" s="49"/>
    </row>
    <row r="38388" spans="85:85" hidden="1" x14ac:dyDescent="0.25">
      <c r="CG38388" s="49"/>
    </row>
    <row r="38389" spans="85:85" hidden="1" x14ac:dyDescent="0.25">
      <c r="CG38389" s="49"/>
    </row>
    <row r="38390" spans="85:85" hidden="1" x14ac:dyDescent="0.25">
      <c r="CG38390" s="49"/>
    </row>
    <row r="38391" spans="85:85" hidden="1" x14ac:dyDescent="0.25">
      <c r="CG38391" s="49"/>
    </row>
    <row r="38392" spans="85:85" hidden="1" x14ac:dyDescent="0.25">
      <c r="CG38392" s="49"/>
    </row>
    <row r="38393" spans="85:85" hidden="1" x14ac:dyDescent="0.25">
      <c r="CG38393" s="49"/>
    </row>
    <row r="38394" spans="85:85" hidden="1" x14ac:dyDescent="0.25">
      <c r="CG38394" s="49"/>
    </row>
    <row r="38395" spans="85:85" hidden="1" x14ac:dyDescent="0.25">
      <c r="CG38395" s="49"/>
    </row>
    <row r="38396" spans="85:85" hidden="1" x14ac:dyDescent="0.25">
      <c r="CG38396" s="49"/>
    </row>
    <row r="38397" spans="85:85" hidden="1" x14ac:dyDescent="0.25">
      <c r="CG38397" s="49"/>
    </row>
    <row r="38398" spans="85:85" hidden="1" x14ac:dyDescent="0.25">
      <c r="CG38398" s="49"/>
    </row>
    <row r="38399" spans="85:85" hidden="1" x14ac:dyDescent="0.25">
      <c r="CG38399" s="49"/>
    </row>
    <row r="38400" spans="85:85" hidden="1" x14ac:dyDescent="0.25">
      <c r="CG38400" s="49"/>
    </row>
    <row r="38401" spans="85:85" hidden="1" x14ac:dyDescent="0.25">
      <c r="CG38401" s="49"/>
    </row>
    <row r="38402" spans="85:85" hidden="1" x14ac:dyDescent="0.25">
      <c r="CG38402" s="49"/>
    </row>
    <row r="38403" spans="85:85" hidden="1" x14ac:dyDescent="0.25">
      <c r="CG38403" s="49"/>
    </row>
    <row r="38404" spans="85:85" hidden="1" x14ac:dyDescent="0.25">
      <c r="CG38404" s="49"/>
    </row>
    <row r="38405" spans="85:85" hidden="1" x14ac:dyDescent="0.25">
      <c r="CG38405" s="49"/>
    </row>
    <row r="38406" spans="85:85" hidden="1" x14ac:dyDescent="0.25">
      <c r="CG38406" s="49"/>
    </row>
    <row r="38407" spans="85:85" hidden="1" x14ac:dyDescent="0.25">
      <c r="CG38407" s="49"/>
    </row>
    <row r="38408" spans="85:85" hidden="1" x14ac:dyDescent="0.25">
      <c r="CG38408" s="49"/>
    </row>
    <row r="38409" spans="85:85" hidden="1" x14ac:dyDescent="0.25">
      <c r="CG38409" s="49"/>
    </row>
    <row r="38410" spans="85:85" hidden="1" x14ac:dyDescent="0.25">
      <c r="CG38410" s="49"/>
    </row>
    <row r="38411" spans="85:85" hidden="1" x14ac:dyDescent="0.25">
      <c r="CG38411" s="49"/>
    </row>
    <row r="38412" spans="85:85" hidden="1" x14ac:dyDescent="0.25">
      <c r="CG38412" s="49"/>
    </row>
    <row r="38413" spans="85:85" hidden="1" x14ac:dyDescent="0.25">
      <c r="CG38413" s="49"/>
    </row>
    <row r="38414" spans="85:85" hidden="1" x14ac:dyDescent="0.25">
      <c r="CG38414" s="49"/>
    </row>
    <row r="38415" spans="85:85" hidden="1" x14ac:dyDescent="0.25">
      <c r="CG38415" s="49"/>
    </row>
    <row r="38416" spans="85:85" hidden="1" x14ac:dyDescent="0.25">
      <c r="CG38416" s="49"/>
    </row>
    <row r="38417" spans="85:85" hidden="1" x14ac:dyDescent="0.25">
      <c r="CG38417" s="49"/>
    </row>
    <row r="38418" spans="85:85" hidden="1" x14ac:dyDescent="0.25">
      <c r="CG38418" s="49"/>
    </row>
    <row r="38419" spans="85:85" hidden="1" x14ac:dyDescent="0.25">
      <c r="CG38419" s="49"/>
    </row>
    <row r="38420" spans="85:85" hidden="1" x14ac:dyDescent="0.25">
      <c r="CG38420" s="49"/>
    </row>
    <row r="38421" spans="85:85" hidden="1" x14ac:dyDescent="0.25">
      <c r="CG38421" s="49"/>
    </row>
    <row r="38422" spans="85:85" hidden="1" x14ac:dyDescent="0.25">
      <c r="CG38422" s="49"/>
    </row>
    <row r="38423" spans="85:85" hidden="1" x14ac:dyDescent="0.25">
      <c r="CG38423" s="49"/>
    </row>
    <row r="38424" spans="85:85" hidden="1" x14ac:dyDescent="0.25">
      <c r="CG38424" s="49"/>
    </row>
    <row r="38425" spans="85:85" hidden="1" x14ac:dyDescent="0.25">
      <c r="CG38425" s="49"/>
    </row>
    <row r="38426" spans="85:85" hidden="1" x14ac:dyDescent="0.25">
      <c r="CG38426" s="49"/>
    </row>
    <row r="38427" spans="85:85" hidden="1" x14ac:dyDescent="0.25">
      <c r="CG38427" s="49"/>
    </row>
    <row r="38428" spans="85:85" hidden="1" x14ac:dyDescent="0.25">
      <c r="CG38428" s="49"/>
    </row>
    <row r="38429" spans="85:85" hidden="1" x14ac:dyDescent="0.25">
      <c r="CG38429" s="49"/>
    </row>
    <row r="38430" spans="85:85" hidden="1" x14ac:dyDescent="0.25">
      <c r="CG38430" s="49"/>
    </row>
    <row r="38431" spans="85:85" hidden="1" x14ac:dyDescent="0.25">
      <c r="CG38431" s="49"/>
    </row>
    <row r="38432" spans="85:85" hidden="1" x14ac:dyDescent="0.25">
      <c r="CG38432" s="49"/>
    </row>
    <row r="38433" spans="85:85" hidden="1" x14ac:dyDescent="0.25">
      <c r="CG38433" s="49"/>
    </row>
    <row r="38434" spans="85:85" hidden="1" x14ac:dyDescent="0.25">
      <c r="CG38434" s="49"/>
    </row>
    <row r="38435" spans="85:85" hidden="1" x14ac:dyDescent="0.25">
      <c r="CG38435" s="49"/>
    </row>
    <row r="38436" spans="85:85" hidden="1" x14ac:dyDescent="0.25">
      <c r="CG38436" s="49"/>
    </row>
    <row r="38437" spans="85:85" hidden="1" x14ac:dyDescent="0.25">
      <c r="CG38437" s="49"/>
    </row>
    <row r="38438" spans="85:85" hidden="1" x14ac:dyDescent="0.25">
      <c r="CG38438" s="49"/>
    </row>
    <row r="38439" spans="85:85" hidden="1" x14ac:dyDescent="0.25">
      <c r="CG38439" s="49"/>
    </row>
    <row r="38440" spans="85:85" hidden="1" x14ac:dyDescent="0.25">
      <c r="CG38440" s="49"/>
    </row>
    <row r="38441" spans="85:85" hidden="1" x14ac:dyDescent="0.25">
      <c r="CG38441" s="49"/>
    </row>
    <row r="38442" spans="85:85" hidden="1" x14ac:dyDescent="0.25">
      <c r="CG38442" s="49"/>
    </row>
    <row r="38443" spans="85:85" hidden="1" x14ac:dyDescent="0.25">
      <c r="CG38443" s="49"/>
    </row>
    <row r="38444" spans="85:85" hidden="1" x14ac:dyDescent="0.25">
      <c r="CG38444" s="49"/>
    </row>
    <row r="38445" spans="85:85" hidden="1" x14ac:dyDescent="0.25">
      <c r="CG38445" s="49"/>
    </row>
    <row r="38446" spans="85:85" hidden="1" x14ac:dyDescent="0.25">
      <c r="CG38446" s="49"/>
    </row>
    <row r="38447" spans="85:85" hidden="1" x14ac:dyDescent="0.25">
      <c r="CG38447" s="49"/>
    </row>
    <row r="38448" spans="85:85" hidden="1" x14ac:dyDescent="0.25">
      <c r="CG38448" s="49"/>
    </row>
    <row r="38449" spans="85:85" hidden="1" x14ac:dyDescent="0.25">
      <c r="CG38449" s="49"/>
    </row>
    <row r="38450" spans="85:85" hidden="1" x14ac:dyDescent="0.25">
      <c r="CG38450" s="49"/>
    </row>
    <row r="38451" spans="85:85" hidden="1" x14ac:dyDescent="0.25">
      <c r="CG38451" s="49"/>
    </row>
    <row r="38452" spans="85:85" hidden="1" x14ac:dyDescent="0.25">
      <c r="CG38452" s="49"/>
    </row>
    <row r="38453" spans="85:85" hidden="1" x14ac:dyDescent="0.25">
      <c r="CG38453" s="49"/>
    </row>
    <row r="38454" spans="85:85" hidden="1" x14ac:dyDescent="0.25">
      <c r="CG38454" s="49"/>
    </row>
    <row r="38455" spans="85:85" hidden="1" x14ac:dyDescent="0.25">
      <c r="CG38455" s="49"/>
    </row>
    <row r="38456" spans="85:85" hidden="1" x14ac:dyDescent="0.25">
      <c r="CG38456" s="49"/>
    </row>
    <row r="38457" spans="85:85" hidden="1" x14ac:dyDescent="0.25">
      <c r="CG38457" s="49"/>
    </row>
    <row r="38458" spans="85:85" hidden="1" x14ac:dyDescent="0.25">
      <c r="CG38458" s="49"/>
    </row>
    <row r="38459" spans="85:85" hidden="1" x14ac:dyDescent="0.25">
      <c r="CG38459" s="49"/>
    </row>
    <row r="38460" spans="85:85" hidden="1" x14ac:dyDescent="0.25">
      <c r="CG38460" s="49"/>
    </row>
    <row r="38461" spans="85:85" hidden="1" x14ac:dyDescent="0.25">
      <c r="CG38461" s="49"/>
    </row>
    <row r="38462" spans="85:85" hidden="1" x14ac:dyDescent="0.25">
      <c r="CG38462" s="49"/>
    </row>
    <row r="38463" spans="85:85" hidden="1" x14ac:dyDescent="0.25">
      <c r="CG38463" s="49"/>
    </row>
    <row r="38464" spans="85:85" hidden="1" x14ac:dyDescent="0.25">
      <c r="CG38464" s="49"/>
    </row>
    <row r="38465" spans="85:85" hidden="1" x14ac:dyDescent="0.25">
      <c r="CG38465" s="49"/>
    </row>
    <row r="38466" spans="85:85" hidden="1" x14ac:dyDescent="0.25">
      <c r="CG38466" s="49"/>
    </row>
    <row r="38467" spans="85:85" hidden="1" x14ac:dyDescent="0.25">
      <c r="CG38467" s="49"/>
    </row>
    <row r="38468" spans="85:85" hidden="1" x14ac:dyDescent="0.25">
      <c r="CG38468" s="49"/>
    </row>
    <row r="38469" spans="85:85" hidden="1" x14ac:dyDescent="0.25">
      <c r="CG38469" s="49"/>
    </row>
    <row r="38470" spans="85:85" hidden="1" x14ac:dyDescent="0.25">
      <c r="CG38470" s="49"/>
    </row>
    <row r="38471" spans="85:85" hidden="1" x14ac:dyDescent="0.25">
      <c r="CG38471" s="49"/>
    </row>
    <row r="38472" spans="85:85" hidden="1" x14ac:dyDescent="0.25">
      <c r="CG38472" s="49"/>
    </row>
    <row r="38473" spans="85:85" hidden="1" x14ac:dyDescent="0.25">
      <c r="CG38473" s="49"/>
    </row>
    <row r="38474" spans="85:85" hidden="1" x14ac:dyDescent="0.25">
      <c r="CG38474" s="49"/>
    </row>
    <row r="38475" spans="85:85" hidden="1" x14ac:dyDescent="0.25">
      <c r="CG38475" s="49"/>
    </row>
    <row r="38476" spans="85:85" hidden="1" x14ac:dyDescent="0.25">
      <c r="CG38476" s="49"/>
    </row>
    <row r="38477" spans="85:85" hidden="1" x14ac:dyDescent="0.25">
      <c r="CG38477" s="49"/>
    </row>
    <row r="38478" spans="85:85" hidden="1" x14ac:dyDescent="0.25">
      <c r="CG38478" s="49"/>
    </row>
    <row r="38479" spans="85:85" hidden="1" x14ac:dyDescent="0.25">
      <c r="CG38479" s="49"/>
    </row>
    <row r="38480" spans="85:85" hidden="1" x14ac:dyDescent="0.25">
      <c r="CG38480" s="49"/>
    </row>
    <row r="38481" spans="85:85" hidden="1" x14ac:dyDescent="0.25">
      <c r="CG38481" s="49"/>
    </row>
    <row r="38482" spans="85:85" hidden="1" x14ac:dyDescent="0.25">
      <c r="CG38482" s="49"/>
    </row>
    <row r="38483" spans="85:85" hidden="1" x14ac:dyDescent="0.25">
      <c r="CG38483" s="49"/>
    </row>
    <row r="38484" spans="85:85" hidden="1" x14ac:dyDescent="0.25">
      <c r="CG38484" s="49"/>
    </row>
    <row r="38485" spans="85:85" hidden="1" x14ac:dyDescent="0.25">
      <c r="CG38485" s="49"/>
    </row>
    <row r="38486" spans="85:85" hidden="1" x14ac:dyDescent="0.25">
      <c r="CG38486" s="49"/>
    </row>
    <row r="38487" spans="85:85" hidden="1" x14ac:dyDescent="0.25">
      <c r="CG38487" s="49"/>
    </row>
    <row r="38488" spans="85:85" hidden="1" x14ac:dyDescent="0.25">
      <c r="CG38488" s="49"/>
    </row>
    <row r="38489" spans="85:85" hidden="1" x14ac:dyDescent="0.25">
      <c r="CG38489" s="49"/>
    </row>
    <row r="38490" spans="85:85" hidden="1" x14ac:dyDescent="0.25">
      <c r="CG38490" s="49"/>
    </row>
    <row r="38491" spans="85:85" hidden="1" x14ac:dyDescent="0.25">
      <c r="CG38491" s="49"/>
    </row>
    <row r="38492" spans="85:85" hidden="1" x14ac:dyDescent="0.25">
      <c r="CG38492" s="49"/>
    </row>
    <row r="38493" spans="85:85" hidden="1" x14ac:dyDescent="0.25">
      <c r="CG38493" s="49"/>
    </row>
    <row r="38494" spans="85:85" hidden="1" x14ac:dyDescent="0.25">
      <c r="CG38494" s="49"/>
    </row>
    <row r="38495" spans="85:85" hidden="1" x14ac:dyDescent="0.25">
      <c r="CG38495" s="49"/>
    </row>
    <row r="38496" spans="85:85" hidden="1" x14ac:dyDescent="0.25">
      <c r="CG38496" s="49"/>
    </row>
    <row r="38497" spans="85:85" hidden="1" x14ac:dyDescent="0.25">
      <c r="CG38497" s="49"/>
    </row>
    <row r="38498" spans="85:85" hidden="1" x14ac:dyDescent="0.25">
      <c r="CG38498" s="49"/>
    </row>
    <row r="38499" spans="85:85" hidden="1" x14ac:dyDescent="0.25">
      <c r="CG38499" s="49"/>
    </row>
    <row r="38500" spans="85:85" hidden="1" x14ac:dyDescent="0.25">
      <c r="CG38500" s="49"/>
    </row>
    <row r="38501" spans="85:85" hidden="1" x14ac:dyDescent="0.25">
      <c r="CG38501" s="49"/>
    </row>
    <row r="38502" spans="85:85" hidden="1" x14ac:dyDescent="0.25">
      <c r="CG38502" s="49"/>
    </row>
    <row r="38503" spans="85:85" hidden="1" x14ac:dyDescent="0.25">
      <c r="CG38503" s="49"/>
    </row>
    <row r="38504" spans="85:85" hidden="1" x14ac:dyDescent="0.25">
      <c r="CG38504" s="49"/>
    </row>
    <row r="38505" spans="85:85" hidden="1" x14ac:dyDescent="0.25">
      <c r="CG38505" s="49"/>
    </row>
    <row r="38506" spans="85:85" hidden="1" x14ac:dyDescent="0.25">
      <c r="CG38506" s="49"/>
    </row>
    <row r="38507" spans="85:85" hidden="1" x14ac:dyDescent="0.25">
      <c r="CG38507" s="49"/>
    </row>
    <row r="38508" spans="85:85" hidden="1" x14ac:dyDescent="0.25">
      <c r="CG38508" s="49"/>
    </row>
    <row r="38509" spans="85:85" hidden="1" x14ac:dyDescent="0.25">
      <c r="CG38509" s="49"/>
    </row>
    <row r="38510" spans="85:85" hidden="1" x14ac:dyDescent="0.25">
      <c r="CG38510" s="49"/>
    </row>
    <row r="38511" spans="85:85" hidden="1" x14ac:dyDescent="0.25">
      <c r="CG38511" s="49"/>
    </row>
    <row r="38512" spans="85:85" hidden="1" x14ac:dyDescent="0.25">
      <c r="CG38512" s="49"/>
    </row>
    <row r="38513" spans="85:85" hidden="1" x14ac:dyDescent="0.25">
      <c r="CG38513" s="49"/>
    </row>
    <row r="38514" spans="85:85" hidden="1" x14ac:dyDescent="0.25">
      <c r="CG38514" s="49"/>
    </row>
    <row r="38515" spans="85:85" hidden="1" x14ac:dyDescent="0.25">
      <c r="CG38515" s="49"/>
    </row>
    <row r="38516" spans="85:85" hidden="1" x14ac:dyDescent="0.25">
      <c r="CG38516" s="49"/>
    </row>
    <row r="38517" spans="85:85" hidden="1" x14ac:dyDescent="0.25">
      <c r="CG38517" s="49"/>
    </row>
    <row r="38518" spans="85:85" hidden="1" x14ac:dyDescent="0.25">
      <c r="CG38518" s="49"/>
    </row>
    <row r="38519" spans="85:85" hidden="1" x14ac:dyDescent="0.25">
      <c r="CG38519" s="49"/>
    </row>
    <row r="38520" spans="85:85" hidden="1" x14ac:dyDescent="0.25">
      <c r="CG38520" s="49"/>
    </row>
    <row r="38521" spans="85:85" hidden="1" x14ac:dyDescent="0.25">
      <c r="CG38521" s="49"/>
    </row>
    <row r="38522" spans="85:85" hidden="1" x14ac:dyDescent="0.25">
      <c r="CG38522" s="49"/>
    </row>
    <row r="38523" spans="85:85" hidden="1" x14ac:dyDescent="0.25">
      <c r="CG38523" s="49"/>
    </row>
    <row r="38524" spans="85:85" hidden="1" x14ac:dyDescent="0.25">
      <c r="CG38524" s="49"/>
    </row>
    <row r="38525" spans="85:85" hidden="1" x14ac:dyDescent="0.25">
      <c r="CG38525" s="49"/>
    </row>
    <row r="38526" spans="85:85" hidden="1" x14ac:dyDescent="0.25">
      <c r="CG38526" s="49"/>
    </row>
    <row r="38527" spans="85:85" hidden="1" x14ac:dyDescent="0.25">
      <c r="CG38527" s="49"/>
    </row>
    <row r="38528" spans="85:85" hidden="1" x14ac:dyDescent="0.25">
      <c r="CG38528" s="49"/>
    </row>
    <row r="38529" spans="85:85" hidden="1" x14ac:dyDescent="0.25">
      <c r="CG38529" s="49"/>
    </row>
    <row r="38530" spans="85:85" hidden="1" x14ac:dyDescent="0.25">
      <c r="CG38530" s="49"/>
    </row>
    <row r="38531" spans="85:85" hidden="1" x14ac:dyDescent="0.25">
      <c r="CG38531" s="49"/>
    </row>
    <row r="38532" spans="85:85" hidden="1" x14ac:dyDescent="0.25">
      <c r="CG38532" s="49"/>
    </row>
    <row r="38533" spans="85:85" hidden="1" x14ac:dyDescent="0.25">
      <c r="CG38533" s="49"/>
    </row>
    <row r="38534" spans="85:85" hidden="1" x14ac:dyDescent="0.25">
      <c r="CG38534" s="49"/>
    </row>
    <row r="38535" spans="85:85" hidden="1" x14ac:dyDescent="0.25">
      <c r="CG38535" s="49"/>
    </row>
    <row r="38536" spans="85:85" hidden="1" x14ac:dyDescent="0.25">
      <c r="CG38536" s="49"/>
    </row>
    <row r="38537" spans="85:85" hidden="1" x14ac:dyDescent="0.25">
      <c r="CG38537" s="49"/>
    </row>
    <row r="38538" spans="85:85" hidden="1" x14ac:dyDescent="0.25">
      <c r="CG38538" s="49"/>
    </row>
    <row r="38539" spans="85:85" hidden="1" x14ac:dyDescent="0.25">
      <c r="CG38539" s="49"/>
    </row>
    <row r="38540" spans="85:85" hidden="1" x14ac:dyDescent="0.25">
      <c r="CG38540" s="49"/>
    </row>
    <row r="38541" spans="85:85" hidden="1" x14ac:dyDescent="0.25">
      <c r="CG38541" s="49"/>
    </row>
    <row r="38542" spans="85:85" hidden="1" x14ac:dyDescent="0.25">
      <c r="CG38542" s="49"/>
    </row>
    <row r="38543" spans="85:85" hidden="1" x14ac:dyDescent="0.25">
      <c r="CG38543" s="49"/>
    </row>
    <row r="38544" spans="85:85" hidden="1" x14ac:dyDescent="0.25">
      <c r="CG38544" s="49"/>
    </row>
    <row r="38545" spans="85:85" hidden="1" x14ac:dyDescent="0.25">
      <c r="CG38545" s="49"/>
    </row>
    <row r="38546" spans="85:85" hidden="1" x14ac:dyDescent="0.25">
      <c r="CG38546" s="49"/>
    </row>
    <row r="38547" spans="85:85" hidden="1" x14ac:dyDescent="0.25">
      <c r="CG38547" s="49"/>
    </row>
    <row r="38548" spans="85:85" hidden="1" x14ac:dyDescent="0.25">
      <c r="CG38548" s="49"/>
    </row>
    <row r="38549" spans="85:85" hidden="1" x14ac:dyDescent="0.25">
      <c r="CG38549" s="49"/>
    </row>
    <row r="38550" spans="85:85" hidden="1" x14ac:dyDescent="0.25">
      <c r="CG38550" s="49"/>
    </row>
    <row r="38551" spans="85:85" hidden="1" x14ac:dyDescent="0.25">
      <c r="CG38551" s="49"/>
    </row>
    <row r="38552" spans="85:85" hidden="1" x14ac:dyDescent="0.25">
      <c r="CG38552" s="49"/>
    </row>
    <row r="38553" spans="85:85" hidden="1" x14ac:dyDescent="0.25">
      <c r="CG38553" s="49"/>
    </row>
    <row r="38554" spans="85:85" hidden="1" x14ac:dyDescent="0.25">
      <c r="CG38554" s="49"/>
    </row>
    <row r="38555" spans="85:85" hidden="1" x14ac:dyDescent="0.25">
      <c r="CG38555" s="49"/>
    </row>
    <row r="38556" spans="85:85" hidden="1" x14ac:dyDescent="0.25">
      <c r="CG38556" s="49"/>
    </row>
    <row r="38557" spans="85:85" hidden="1" x14ac:dyDescent="0.25">
      <c r="CG38557" s="49"/>
    </row>
    <row r="38558" spans="85:85" hidden="1" x14ac:dyDescent="0.25">
      <c r="CG38558" s="49"/>
    </row>
    <row r="38559" spans="85:85" hidden="1" x14ac:dyDescent="0.25">
      <c r="CG38559" s="49"/>
    </row>
    <row r="38560" spans="85:85" hidden="1" x14ac:dyDescent="0.25">
      <c r="CG38560" s="49"/>
    </row>
    <row r="38561" spans="85:85" hidden="1" x14ac:dyDescent="0.25">
      <c r="CG38561" s="49"/>
    </row>
    <row r="38562" spans="85:85" hidden="1" x14ac:dyDescent="0.25">
      <c r="CG38562" s="49"/>
    </row>
    <row r="38563" spans="85:85" hidden="1" x14ac:dyDescent="0.25">
      <c r="CG38563" s="49"/>
    </row>
    <row r="38564" spans="85:85" hidden="1" x14ac:dyDescent="0.25">
      <c r="CG38564" s="49"/>
    </row>
    <row r="38565" spans="85:85" hidden="1" x14ac:dyDescent="0.25">
      <c r="CG38565" s="49"/>
    </row>
    <row r="38566" spans="85:85" hidden="1" x14ac:dyDescent="0.25">
      <c r="CG38566" s="49"/>
    </row>
    <row r="38567" spans="85:85" hidden="1" x14ac:dyDescent="0.25">
      <c r="CG38567" s="49"/>
    </row>
    <row r="38568" spans="85:85" hidden="1" x14ac:dyDescent="0.25">
      <c r="CG38568" s="49"/>
    </row>
    <row r="38569" spans="85:85" hidden="1" x14ac:dyDescent="0.25">
      <c r="CG38569" s="49"/>
    </row>
    <row r="38570" spans="85:85" hidden="1" x14ac:dyDescent="0.25">
      <c r="CG38570" s="49"/>
    </row>
    <row r="38571" spans="85:85" hidden="1" x14ac:dyDescent="0.25">
      <c r="CG38571" s="49"/>
    </row>
    <row r="38572" spans="85:85" hidden="1" x14ac:dyDescent="0.25">
      <c r="CG38572" s="49"/>
    </row>
    <row r="38573" spans="85:85" hidden="1" x14ac:dyDescent="0.25">
      <c r="CG38573" s="49"/>
    </row>
    <row r="38574" spans="85:85" hidden="1" x14ac:dyDescent="0.25">
      <c r="CG38574" s="49"/>
    </row>
    <row r="38575" spans="85:85" hidden="1" x14ac:dyDescent="0.25">
      <c r="CG38575" s="49"/>
    </row>
    <row r="38576" spans="85:85" hidden="1" x14ac:dyDescent="0.25">
      <c r="CG38576" s="49"/>
    </row>
    <row r="38577" spans="85:85" hidden="1" x14ac:dyDescent="0.25">
      <c r="CG38577" s="49"/>
    </row>
    <row r="38578" spans="85:85" hidden="1" x14ac:dyDescent="0.25">
      <c r="CG38578" s="49"/>
    </row>
    <row r="38579" spans="85:85" hidden="1" x14ac:dyDescent="0.25">
      <c r="CG38579" s="49"/>
    </row>
    <row r="38580" spans="85:85" hidden="1" x14ac:dyDescent="0.25">
      <c r="CG38580" s="49"/>
    </row>
    <row r="38581" spans="85:85" hidden="1" x14ac:dyDescent="0.25">
      <c r="CG38581" s="49"/>
    </row>
    <row r="38582" spans="85:85" hidden="1" x14ac:dyDescent="0.25">
      <c r="CG38582" s="49"/>
    </row>
    <row r="38583" spans="85:85" hidden="1" x14ac:dyDescent="0.25">
      <c r="CG38583" s="49"/>
    </row>
    <row r="38584" spans="85:85" hidden="1" x14ac:dyDescent="0.25">
      <c r="CG38584" s="49"/>
    </row>
    <row r="38585" spans="85:85" hidden="1" x14ac:dyDescent="0.25">
      <c r="CG38585" s="49"/>
    </row>
    <row r="38586" spans="85:85" hidden="1" x14ac:dyDescent="0.25">
      <c r="CG38586" s="49"/>
    </row>
    <row r="38587" spans="85:85" hidden="1" x14ac:dyDescent="0.25">
      <c r="CG38587" s="49"/>
    </row>
    <row r="38588" spans="85:85" hidden="1" x14ac:dyDescent="0.25">
      <c r="CG38588" s="49"/>
    </row>
    <row r="38589" spans="85:85" hidden="1" x14ac:dyDescent="0.25">
      <c r="CG38589" s="49"/>
    </row>
    <row r="38590" spans="85:85" hidden="1" x14ac:dyDescent="0.25">
      <c r="CG38590" s="49"/>
    </row>
    <row r="38591" spans="85:85" hidden="1" x14ac:dyDescent="0.25">
      <c r="CG38591" s="49"/>
    </row>
    <row r="38592" spans="85:85" hidden="1" x14ac:dyDescent="0.25">
      <c r="CG38592" s="49"/>
    </row>
    <row r="38593" spans="85:85" hidden="1" x14ac:dyDescent="0.25">
      <c r="CG38593" s="49"/>
    </row>
    <row r="38594" spans="85:85" hidden="1" x14ac:dyDescent="0.25">
      <c r="CG38594" s="49"/>
    </row>
    <row r="38595" spans="85:85" hidden="1" x14ac:dyDescent="0.25">
      <c r="CG38595" s="49"/>
    </row>
    <row r="38596" spans="85:85" hidden="1" x14ac:dyDescent="0.25">
      <c r="CG38596" s="49"/>
    </row>
    <row r="38597" spans="85:85" hidden="1" x14ac:dyDescent="0.25">
      <c r="CG38597" s="49"/>
    </row>
    <row r="38598" spans="85:85" hidden="1" x14ac:dyDescent="0.25">
      <c r="CG38598" s="49"/>
    </row>
    <row r="38599" spans="85:85" hidden="1" x14ac:dyDescent="0.25">
      <c r="CG38599" s="49"/>
    </row>
    <row r="38600" spans="85:85" hidden="1" x14ac:dyDescent="0.25">
      <c r="CG38600" s="49"/>
    </row>
    <row r="38601" spans="85:85" hidden="1" x14ac:dyDescent="0.25">
      <c r="CG38601" s="49"/>
    </row>
    <row r="38602" spans="85:85" hidden="1" x14ac:dyDescent="0.25">
      <c r="CG38602" s="49"/>
    </row>
    <row r="38603" spans="85:85" hidden="1" x14ac:dyDescent="0.25">
      <c r="CG38603" s="49"/>
    </row>
    <row r="38604" spans="85:85" hidden="1" x14ac:dyDescent="0.25">
      <c r="CG38604" s="49"/>
    </row>
    <row r="38605" spans="85:85" hidden="1" x14ac:dyDescent="0.25">
      <c r="CG38605" s="49"/>
    </row>
    <row r="38606" spans="85:85" hidden="1" x14ac:dyDescent="0.25">
      <c r="CG38606" s="49"/>
    </row>
    <row r="38607" spans="85:85" hidden="1" x14ac:dyDescent="0.25">
      <c r="CG38607" s="49"/>
    </row>
    <row r="38608" spans="85:85" hidden="1" x14ac:dyDescent="0.25">
      <c r="CG38608" s="49"/>
    </row>
    <row r="38609" spans="85:85" hidden="1" x14ac:dyDescent="0.25">
      <c r="CG38609" s="49"/>
    </row>
    <row r="38610" spans="85:85" hidden="1" x14ac:dyDescent="0.25">
      <c r="CG38610" s="49"/>
    </row>
    <row r="38611" spans="85:85" hidden="1" x14ac:dyDescent="0.25">
      <c r="CG38611" s="49"/>
    </row>
    <row r="38612" spans="85:85" hidden="1" x14ac:dyDescent="0.25">
      <c r="CG38612" s="49"/>
    </row>
    <row r="38613" spans="85:85" hidden="1" x14ac:dyDescent="0.25">
      <c r="CG38613" s="49"/>
    </row>
    <row r="38614" spans="85:85" hidden="1" x14ac:dyDescent="0.25">
      <c r="CG38614" s="49"/>
    </row>
    <row r="38615" spans="85:85" hidden="1" x14ac:dyDescent="0.25">
      <c r="CG38615" s="49"/>
    </row>
    <row r="38616" spans="85:85" hidden="1" x14ac:dyDescent="0.25">
      <c r="CG38616" s="49"/>
    </row>
    <row r="38617" spans="85:85" hidden="1" x14ac:dyDescent="0.25">
      <c r="CG38617" s="49"/>
    </row>
    <row r="38618" spans="85:85" hidden="1" x14ac:dyDescent="0.25">
      <c r="CG38618" s="49"/>
    </row>
    <row r="38619" spans="85:85" hidden="1" x14ac:dyDescent="0.25">
      <c r="CG38619" s="49"/>
    </row>
    <row r="38620" spans="85:85" hidden="1" x14ac:dyDescent="0.25">
      <c r="CG38620" s="49"/>
    </row>
    <row r="38621" spans="85:85" hidden="1" x14ac:dyDescent="0.25">
      <c r="CG38621" s="49"/>
    </row>
    <row r="38622" spans="85:85" hidden="1" x14ac:dyDescent="0.25">
      <c r="CG38622" s="49"/>
    </row>
    <row r="38623" spans="85:85" hidden="1" x14ac:dyDescent="0.25">
      <c r="CG38623" s="49"/>
    </row>
    <row r="38624" spans="85:85" hidden="1" x14ac:dyDescent="0.25">
      <c r="CG38624" s="49"/>
    </row>
    <row r="38625" spans="85:85" hidden="1" x14ac:dyDescent="0.25">
      <c r="CG38625" s="49"/>
    </row>
    <row r="38626" spans="85:85" hidden="1" x14ac:dyDescent="0.25">
      <c r="CG38626" s="49"/>
    </row>
    <row r="38627" spans="85:85" hidden="1" x14ac:dyDescent="0.25">
      <c r="CG38627" s="49"/>
    </row>
    <row r="38628" spans="85:85" hidden="1" x14ac:dyDescent="0.25">
      <c r="CG38628" s="49"/>
    </row>
    <row r="38629" spans="85:85" hidden="1" x14ac:dyDescent="0.25">
      <c r="CG38629" s="49"/>
    </row>
    <row r="38630" spans="85:85" hidden="1" x14ac:dyDescent="0.25">
      <c r="CG38630" s="49"/>
    </row>
    <row r="38631" spans="85:85" hidden="1" x14ac:dyDescent="0.25">
      <c r="CG38631" s="49"/>
    </row>
    <row r="38632" spans="85:85" hidden="1" x14ac:dyDescent="0.25">
      <c r="CG38632" s="49"/>
    </row>
    <row r="38633" spans="85:85" hidden="1" x14ac:dyDescent="0.25">
      <c r="CG38633" s="49"/>
    </row>
    <row r="38634" spans="85:85" hidden="1" x14ac:dyDescent="0.25">
      <c r="CG38634" s="49"/>
    </row>
    <row r="38635" spans="85:85" hidden="1" x14ac:dyDescent="0.25">
      <c r="CG38635" s="49"/>
    </row>
    <row r="38636" spans="85:85" hidden="1" x14ac:dyDescent="0.25">
      <c r="CG38636" s="49"/>
    </row>
    <row r="38637" spans="85:85" hidden="1" x14ac:dyDescent="0.25">
      <c r="CG38637" s="49"/>
    </row>
    <row r="38638" spans="85:85" hidden="1" x14ac:dyDescent="0.25">
      <c r="CG38638" s="49"/>
    </row>
    <row r="38639" spans="85:85" hidden="1" x14ac:dyDescent="0.25">
      <c r="CG38639" s="49"/>
    </row>
    <row r="38640" spans="85:85" hidden="1" x14ac:dyDescent="0.25">
      <c r="CG38640" s="49"/>
    </row>
    <row r="38641" spans="85:85" hidden="1" x14ac:dyDescent="0.25">
      <c r="CG38641" s="49"/>
    </row>
    <row r="38642" spans="85:85" hidden="1" x14ac:dyDescent="0.25">
      <c r="CG38642" s="49"/>
    </row>
    <row r="38643" spans="85:85" hidden="1" x14ac:dyDescent="0.25">
      <c r="CG38643" s="49"/>
    </row>
    <row r="38644" spans="85:85" hidden="1" x14ac:dyDescent="0.25">
      <c r="CG38644" s="49"/>
    </row>
    <row r="38645" spans="85:85" hidden="1" x14ac:dyDescent="0.25">
      <c r="CG38645" s="49"/>
    </row>
    <row r="38646" spans="85:85" hidden="1" x14ac:dyDescent="0.25">
      <c r="CG38646" s="49"/>
    </row>
    <row r="38647" spans="85:85" hidden="1" x14ac:dyDescent="0.25">
      <c r="CG38647" s="49"/>
    </row>
    <row r="38648" spans="85:85" hidden="1" x14ac:dyDescent="0.25">
      <c r="CG38648" s="49"/>
    </row>
    <row r="38649" spans="85:85" hidden="1" x14ac:dyDescent="0.25">
      <c r="CG38649" s="49"/>
    </row>
    <row r="38650" spans="85:85" hidden="1" x14ac:dyDescent="0.25">
      <c r="CG38650" s="49"/>
    </row>
    <row r="38651" spans="85:85" hidden="1" x14ac:dyDescent="0.25">
      <c r="CG38651" s="49"/>
    </row>
    <row r="38652" spans="85:85" hidden="1" x14ac:dyDescent="0.25">
      <c r="CG38652" s="49"/>
    </row>
    <row r="38653" spans="85:85" hidden="1" x14ac:dyDescent="0.25">
      <c r="CG38653" s="49"/>
    </row>
    <row r="38654" spans="85:85" hidden="1" x14ac:dyDescent="0.25">
      <c r="CG38654" s="49"/>
    </row>
    <row r="38655" spans="85:85" hidden="1" x14ac:dyDescent="0.25">
      <c r="CG38655" s="49"/>
    </row>
    <row r="38656" spans="85:85" hidden="1" x14ac:dyDescent="0.25">
      <c r="CG38656" s="49"/>
    </row>
    <row r="38657" spans="85:85" hidden="1" x14ac:dyDescent="0.25">
      <c r="CG38657" s="49"/>
    </row>
    <row r="38658" spans="85:85" hidden="1" x14ac:dyDescent="0.25">
      <c r="CG38658" s="49"/>
    </row>
    <row r="38659" spans="85:85" hidden="1" x14ac:dyDescent="0.25">
      <c r="CG38659" s="49"/>
    </row>
    <row r="38660" spans="85:85" hidden="1" x14ac:dyDescent="0.25">
      <c r="CG38660" s="49"/>
    </row>
    <row r="38661" spans="85:85" hidden="1" x14ac:dyDescent="0.25">
      <c r="CG38661" s="49"/>
    </row>
    <row r="38662" spans="85:85" hidden="1" x14ac:dyDescent="0.25">
      <c r="CG38662" s="49"/>
    </row>
    <row r="38663" spans="85:85" hidden="1" x14ac:dyDescent="0.25">
      <c r="CG38663" s="49"/>
    </row>
    <row r="38664" spans="85:85" hidden="1" x14ac:dyDescent="0.25">
      <c r="CG38664" s="49"/>
    </row>
    <row r="38665" spans="85:85" hidden="1" x14ac:dyDescent="0.25">
      <c r="CG38665" s="49"/>
    </row>
    <row r="38666" spans="85:85" hidden="1" x14ac:dyDescent="0.25">
      <c r="CG38666" s="49"/>
    </row>
    <row r="38667" spans="85:85" hidden="1" x14ac:dyDescent="0.25">
      <c r="CG38667" s="49"/>
    </row>
    <row r="38668" spans="85:85" hidden="1" x14ac:dyDescent="0.25">
      <c r="CG38668" s="49"/>
    </row>
    <row r="38669" spans="85:85" hidden="1" x14ac:dyDescent="0.25">
      <c r="CG38669" s="49"/>
    </row>
    <row r="38670" spans="85:85" hidden="1" x14ac:dyDescent="0.25">
      <c r="CG38670" s="49"/>
    </row>
    <row r="38671" spans="85:85" hidden="1" x14ac:dyDescent="0.25">
      <c r="CG38671" s="49"/>
    </row>
    <row r="38672" spans="85:85" hidden="1" x14ac:dyDescent="0.25">
      <c r="CG38672" s="49"/>
    </row>
    <row r="38673" spans="85:85" hidden="1" x14ac:dyDescent="0.25">
      <c r="CG38673" s="49"/>
    </row>
    <row r="38674" spans="85:85" hidden="1" x14ac:dyDescent="0.25">
      <c r="CG38674" s="49"/>
    </row>
    <row r="38675" spans="85:85" hidden="1" x14ac:dyDescent="0.25">
      <c r="CG38675" s="49"/>
    </row>
    <row r="38676" spans="85:85" hidden="1" x14ac:dyDescent="0.25">
      <c r="CG38676" s="49"/>
    </row>
    <row r="38677" spans="85:85" hidden="1" x14ac:dyDescent="0.25">
      <c r="CG38677" s="49"/>
    </row>
    <row r="38678" spans="85:85" hidden="1" x14ac:dyDescent="0.25">
      <c r="CG38678" s="49"/>
    </row>
    <row r="38679" spans="85:85" hidden="1" x14ac:dyDescent="0.25">
      <c r="CG38679" s="49"/>
    </row>
    <row r="38680" spans="85:85" hidden="1" x14ac:dyDescent="0.25">
      <c r="CG38680" s="49"/>
    </row>
    <row r="38681" spans="85:85" hidden="1" x14ac:dyDescent="0.25">
      <c r="CG38681" s="49"/>
    </row>
    <row r="38682" spans="85:85" hidden="1" x14ac:dyDescent="0.25">
      <c r="CG38682" s="49"/>
    </row>
    <row r="38683" spans="85:85" hidden="1" x14ac:dyDescent="0.25">
      <c r="CG38683" s="49"/>
    </row>
    <row r="38684" spans="85:85" hidden="1" x14ac:dyDescent="0.25">
      <c r="CG38684" s="49"/>
    </row>
    <row r="38685" spans="85:85" hidden="1" x14ac:dyDescent="0.25">
      <c r="CG38685" s="49"/>
    </row>
    <row r="38686" spans="85:85" hidden="1" x14ac:dyDescent="0.25">
      <c r="CG38686" s="49"/>
    </row>
    <row r="38687" spans="85:85" hidden="1" x14ac:dyDescent="0.25">
      <c r="CG38687" s="49"/>
    </row>
    <row r="38688" spans="85:85" hidden="1" x14ac:dyDescent="0.25">
      <c r="CG38688" s="49"/>
    </row>
    <row r="38689" spans="85:85" hidden="1" x14ac:dyDescent="0.25">
      <c r="CG38689" s="49"/>
    </row>
    <row r="38690" spans="85:85" hidden="1" x14ac:dyDescent="0.25">
      <c r="CG38690" s="49"/>
    </row>
    <row r="38691" spans="85:85" hidden="1" x14ac:dyDescent="0.25">
      <c r="CG38691" s="49"/>
    </row>
    <row r="38692" spans="85:85" hidden="1" x14ac:dyDescent="0.25">
      <c r="CG38692" s="49"/>
    </row>
    <row r="38693" spans="85:85" hidden="1" x14ac:dyDescent="0.25">
      <c r="CG38693" s="49"/>
    </row>
    <row r="38694" spans="85:85" hidden="1" x14ac:dyDescent="0.25">
      <c r="CG38694" s="49"/>
    </row>
    <row r="38695" spans="85:85" hidden="1" x14ac:dyDescent="0.25">
      <c r="CG38695" s="49"/>
    </row>
    <row r="38696" spans="85:85" hidden="1" x14ac:dyDescent="0.25">
      <c r="CG38696" s="49"/>
    </row>
    <row r="38697" spans="85:85" hidden="1" x14ac:dyDescent="0.25">
      <c r="CG38697" s="49"/>
    </row>
    <row r="38698" spans="85:85" hidden="1" x14ac:dyDescent="0.25">
      <c r="CG38698" s="49"/>
    </row>
    <row r="38699" spans="85:85" hidden="1" x14ac:dyDescent="0.25">
      <c r="CG38699" s="49"/>
    </row>
    <row r="38700" spans="85:85" hidden="1" x14ac:dyDescent="0.25">
      <c r="CG38700" s="49"/>
    </row>
    <row r="38701" spans="85:85" hidden="1" x14ac:dyDescent="0.25">
      <c r="CG38701" s="49"/>
    </row>
    <row r="38702" spans="85:85" hidden="1" x14ac:dyDescent="0.25">
      <c r="CG38702" s="49"/>
    </row>
    <row r="38703" spans="85:85" hidden="1" x14ac:dyDescent="0.25">
      <c r="CG38703" s="49"/>
    </row>
    <row r="38704" spans="85:85" hidden="1" x14ac:dyDescent="0.25">
      <c r="CG38704" s="49"/>
    </row>
    <row r="38705" spans="85:85" hidden="1" x14ac:dyDescent="0.25">
      <c r="CG38705" s="49"/>
    </row>
    <row r="38706" spans="85:85" hidden="1" x14ac:dyDescent="0.25">
      <c r="CG38706" s="49"/>
    </row>
    <row r="38707" spans="85:85" hidden="1" x14ac:dyDescent="0.25">
      <c r="CG38707" s="49"/>
    </row>
    <row r="38708" spans="85:85" hidden="1" x14ac:dyDescent="0.25">
      <c r="CG38708" s="49"/>
    </row>
    <row r="38709" spans="85:85" hidden="1" x14ac:dyDescent="0.25">
      <c r="CG38709" s="49"/>
    </row>
    <row r="38710" spans="85:85" hidden="1" x14ac:dyDescent="0.25">
      <c r="CG38710" s="49"/>
    </row>
    <row r="38711" spans="85:85" hidden="1" x14ac:dyDescent="0.25">
      <c r="CG38711" s="49"/>
    </row>
    <row r="38712" spans="85:85" hidden="1" x14ac:dyDescent="0.25">
      <c r="CG38712" s="49"/>
    </row>
    <row r="38713" spans="85:85" hidden="1" x14ac:dyDescent="0.25">
      <c r="CG38713" s="49"/>
    </row>
    <row r="38714" spans="85:85" hidden="1" x14ac:dyDescent="0.25">
      <c r="CG38714" s="49"/>
    </row>
    <row r="38715" spans="85:85" hidden="1" x14ac:dyDescent="0.25">
      <c r="CG38715" s="49"/>
    </row>
    <row r="38716" spans="85:85" hidden="1" x14ac:dyDescent="0.25">
      <c r="CG38716" s="49"/>
    </row>
    <row r="38717" spans="85:85" hidden="1" x14ac:dyDescent="0.25">
      <c r="CG38717" s="49"/>
    </row>
    <row r="38718" spans="85:85" hidden="1" x14ac:dyDescent="0.25">
      <c r="CG38718" s="49"/>
    </row>
    <row r="38719" spans="85:85" hidden="1" x14ac:dyDescent="0.25">
      <c r="CG38719" s="49"/>
    </row>
    <row r="38720" spans="85:85" hidden="1" x14ac:dyDescent="0.25">
      <c r="CG38720" s="49"/>
    </row>
    <row r="38721" spans="85:85" hidden="1" x14ac:dyDescent="0.25">
      <c r="CG38721" s="49"/>
    </row>
    <row r="38722" spans="85:85" hidden="1" x14ac:dyDescent="0.25">
      <c r="CG38722" s="49"/>
    </row>
    <row r="38723" spans="85:85" hidden="1" x14ac:dyDescent="0.25">
      <c r="CG38723" s="49"/>
    </row>
    <row r="38724" spans="85:85" hidden="1" x14ac:dyDescent="0.25">
      <c r="CG38724" s="49"/>
    </row>
    <row r="38725" spans="85:85" hidden="1" x14ac:dyDescent="0.25">
      <c r="CG38725" s="49"/>
    </row>
    <row r="38726" spans="85:85" hidden="1" x14ac:dyDescent="0.25">
      <c r="CG38726" s="49"/>
    </row>
    <row r="38727" spans="85:85" hidden="1" x14ac:dyDescent="0.25">
      <c r="CG38727" s="49"/>
    </row>
    <row r="38728" spans="85:85" hidden="1" x14ac:dyDescent="0.25">
      <c r="CG38728" s="49"/>
    </row>
    <row r="38729" spans="85:85" hidden="1" x14ac:dyDescent="0.25">
      <c r="CG38729" s="49"/>
    </row>
    <row r="38730" spans="85:85" hidden="1" x14ac:dyDescent="0.25">
      <c r="CG38730" s="49"/>
    </row>
    <row r="38731" spans="85:85" hidden="1" x14ac:dyDescent="0.25">
      <c r="CG38731" s="49"/>
    </row>
    <row r="38732" spans="85:85" hidden="1" x14ac:dyDescent="0.25">
      <c r="CG38732" s="49"/>
    </row>
    <row r="38733" spans="85:85" hidden="1" x14ac:dyDescent="0.25">
      <c r="CG38733" s="49"/>
    </row>
    <row r="38734" spans="85:85" hidden="1" x14ac:dyDescent="0.25">
      <c r="CG38734" s="49"/>
    </row>
    <row r="38735" spans="85:85" hidden="1" x14ac:dyDescent="0.25">
      <c r="CG38735" s="49"/>
    </row>
    <row r="38736" spans="85:85" hidden="1" x14ac:dyDescent="0.25">
      <c r="CG38736" s="49"/>
    </row>
    <row r="38737" spans="85:85" hidden="1" x14ac:dyDescent="0.25">
      <c r="CG38737" s="49"/>
    </row>
    <row r="38738" spans="85:85" hidden="1" x14ac:dyDescent="0.25">
      <c r="CG38738" s="49"/>
    </row>
    <row r="38739" spans="85:85" hidden="1" x14ac:dyDescent="0.25">
      <c r="CG38739" s="49"/>
    </row>
    <row r="38740" spans="85:85" hidden="1" x14ac:dyDescent="0.25">
      <c r="CG38740" s="49"/>
    </row>
    <row r="38741" spans="85:85" hidden="1" x14ac:dyDescent="0.25">
      <c r="CG38741" s="49"/>
    </row>
    <row r="38742" spans="85:85" hidden="1" x14ac:dyDescent="0.25">
      <c r="CG38742" s="49"/>
    </row>
    <row r="38743" spans="85:85" hidden="1" x14ac:dyDescent="0.25">
      <c r="CG38743" s="49"/>
    </row>
    <row r="38744" spans="85:85" hidden="1" x14ac:dyDescent="0.25">
      <c r="CG38744" s="49"/>
    </row>
    <row r="38745" spans="85:85" hidden="1" x14ac:dyDescent="0.25">
      <c r="CG38745" s="49"/>
    </row>
    <row r="38746" spans="85:85" hidden="1" x14ac:dyDescent="0.25">
      <c r="CG38746" s="49"/>
    </row>
    <row r="38747" spans="85:85" hidden="1" x14ac:dyDescent="0.25">
      <c r="CG38747" s="49"/>
    </row>
    <row r="38748" spans="85:85" hidden="1" x14ac:dyDescent="0.25">
      <c r="CG38748" s="49"/>
    </row>
    <row r="38749" spans="85:85" hidden="1" x14ac:dyDescent="0.25">
      <c r="CG38749" s="49"/>
    </row>
    <row r="38750" spans="85:85" hidden="1" x14ac:dyDescent="0.25">
      <c r="CG38750" s="49"/>
    </row>
    <row r="38751" spans="85:85" hidden="1" x14ac:dyDescent="0.25">
      <c r="CG38751" s="49"/>
    </row>
    <row r="38752" spans="85:85" hidden="1" x14ac:dyDescent="0.25">
      <c r="CG38752" s="49"/>
    </row>
    <row r="38753" spans="85:85" hidden="1" x14ac:dyDescent="0.25">
      <c r="CG38753" s="49"/>
    </row>
    <row r="38754" spans="85:85" hidden="1" x14ac:dyDescent="0.25">
      <c r="CG38754" s="49"/>
    </row>
    <row r="38755" spans="85:85" hidden="1" x14ac:dyDescent="0.25">
      <c r="CG38755" s="49"/>
    </row>
    <row r="38756" spans="85:85" hidden="1" x14ac:dyDescent="0.25">
      <c r="CG38756" s="49"/>
    </row>
    <row r="38757" spans="85:85" hidden="1" x14ac:dyDescent="0.25">
      <c r="CG38757" s="49"/>
    </row>
    <row r="38758" spans="85:85" hidden="1" x14ac:dyDescent="0.25">
      <c r="CG38758" s="49"/>
    </row>
    <row r="38759" spans="85:85" hidden="1" x14ac:dyDescent="0.25">
      <c r="CG38759" s="49"/>
    </row>
    <row r="38760" spans="85:85" hidden="1" x14ac:dyDescent="0.25">
      <c r="CG38760" s="49"/>
    </row>
    <row r="38761" spans="85:85" hidden="1" x14ac:dyDescent="0.25">
      <c r="CG38761" s="49"/>
    </row>
    <row r="38762" spans="85:85" hidden="1" x14ac:dyDescent="0.25">
      <c r="CG38762" s="49"/>
    </row>
    <row r="38763" spans="85:85" hidden="1" x14ac:dyDescent="0.25">
      <c r="CG38763" s="49"/>
    </row>
    <row r="38764" spans="85:85" hidden="1" x14ac:dyDescent="0.25">
      <c r="CG38764" s="49"/>
    </row>
    <row r="38765" spans="85:85" hidden="1" x14ac:dyDescent="0.25">
      <c r="CG38765" s="49"/>
    </row>
    <row r="38766" spans="85:85" hidden="1" x14ac:dyDescent="0.25">
      <c r="CG38766" s="49"/>
    </row>
    <row r="38767" spans="85:85" hidden="1" x14ac:dyDescent="0.25">
      <c r="CG38767" s="49"/>
    </row>
    <row r="38768" spans="85:85" hidden="1" x14ac:dyDescent="0.25">
      <c r="CG38768" s="49"/>
    </row>
    <row r="38769" spans="85:85" hidden="1" x14ac:dyDescent="0.25">
      <c r="CG38769" s="49"/>
    </row>
    <row r="38770" spans="85:85" hidden="1" x14ac:dyDescent="0.25">
      <c r="CG38770" s="49"/>
    </row>
    <row r="38771" spans="85:85" hidden="1" x14ac:dyDescent="0.25">
      <c r="CG38771" s="49"/>
    </row>
    <row r="38772" spans="85:85" hidden="1" x14ac:dyDescent="0.25">
      <c r="CG38772" s="49"/>
    </row>
    <row r="38773" spans="85:85" hidden="1" x14ac:dyDescent="0.25">
      <c r="CG38773" s="49"/>
    </row>
    <row r="38774" spans="85:85" hidden="1" x14ac:dyDescent="0.25">
      <c r="CG38774" s="49"/>
    </row>
    <row r="38775" spans="85:85" hidden="1" x14ac:dyDescent="0.25">
      <c r="CG38775" s="49"/>
    </row>
    <row r="38776" spans="85:85" hidden="1" x14ac:dyDescent="0.25">
      <c r="CG38776" s="49"/>
    </row>
    <row r="38777" spans="85:85" hidden="1" x14ac:dyDescent="0.25">
      <c r="CG38777" s="49"/>
    </row>
    <row r="38778" spans="85:85" hidden="1" x14ac:dyDescent="0.25">
      <c r="CG38778" s="49"/>
    </row>
    <row r="38779" spans="85:85" hidden="1" x14ac:dyDescent="0.25">
      <c r="CG38779" s="49"/>
    </row>
    <row r="38780" spans="85:85" hidden="1" x14ac:dyDescent="0.25">
      <c r="CG38780" s="49"/>
    </row>
    <row r="38781" spans="85:85" hidden="1" x14ac:dyDescent="0.25">
      <c r="CG38781" s="49"/>
    </row>
    <row r="38782" spans="85:85" hidden="1" x14ac:dyDescent="0.25">
      <c r="CG38782" s="49"/>
    </row>
    <row r="38783" spans="85:85" hidden="1" x14ac:dyDescent="0.25">
      <c r="CG38783" s="49"/>
    </row>
    <row r="38784" spans="85:85" hidden="1" x14ac:dyDescent="0.25">
      <c r="CG38784" s="49"/>
    </row>
    <row r="38785" spans="85:85" hidden="1" x14ac:dyDescent="0.25">
      <c r="CG38785" s="49"/>
    </row>
    <row r="38786" spans="85:85" hidden="1" x14ac:dyDescent="0.25">
      <c r="CG38786" s="49"/>
    </row>
    <row r="38787" spans="85:85" hidden="1" x14ac:dyDescent="0.25">
      <c r="CG38787" s="49"/>
    </row>
    <row r="38788" spans="85:85" hidden="1" x14ac:dyDescent="0.25">
      <c r="CG38788" s="49"/>
    </row>
    <row r="38789" spans="85:85" hidden="1" x14ac:dyDescent="0.25">
      <c r="CG38789" s="49"/>
    </row>
    <row r="38790" spans="85:85" hidden="1" x14ac:dyDescent="0.25">
      <c r="CG38790" s="49"/>
    </row>
    <row r="38791" spans="85:85" hidden="1" x14ac:dyDescent="0.25">
      <c r="CG38791" s="49"/>
    </row>
    <row r="38792" spans="85:85" hidden="1" x14ac:dyDescent="0.25">
      <c r="CG38792" s="49"/>
    </row>
    <row r="38793" spans="85:85" hidden="1" x14ac:dyDescent="0.25">
      <c r="CG38793" s="49"/>
    </row>
    <row r="38794" spans="85:85" hidden="1" x14ac:dyDescent="0.25">
      <c r="CG38794" s="49"/>
    </row>
    <row r="38795" spans="85:85" hidden="1" x14ac:dyDescent="0.25">
      <c r="CG38795" s="49"/>
    </row>
    <row r="38796" spans="85:85" hidden="1" x14ac:dyDescent="0.25">
      <c r="CG38796" s="49"/>
    </row>
    <row r="38797" spans="85:85" hidden="1" x14ac:dyDescent="0.25">
      <c r="CG38797" s="49"/>
    </row>
    <row r="38798" spans="85:85" hidden="1" x14ac:dyDescent="0.25">
      <c r="CG38798" s="49"/>
    </row>
    <row r="38799" spans="85:85" hidden="1" x14ac:dyDescent="0.25">
      <c r="CG38799" s="49"/>
    </row>
    <row r="38800" spans="85:85" hidden="1" x14ac:dyDescent="0.25">
      <c r="CG38800" s="49"/>
    </row>
    <row r="38801" spans="85:85" hidden="1" x14ac:dyDescent="0.25">
      <c r="CG38801" s="49"/>
    </row>
    <row r="38802" spans="85:85" hidden="1" x14ac:dyDescent="0.25">
      <c r="CG38802" s="49"/>
    </row>
    <row r="38803" spans="85:85" hidden="1" x14ac:dyDescent="0.25">
      <c r="CG38803" s="49"/>
    </row>
    <row r="38804" spans="85:85" hidden="1" x14ac:dyDescent="0.25">
      <c r="CG38804" s="49"/>
    </row>
    <row r="38805" spans="85:85" hidden="1" x14ac:dyDescent="0.25">
      <c r="CG38805" s="49"/>
    </row>
    <row r="38806" spans="85:85" hidden="1" x14ac:dyDescent="0.25">
      <c r="CG38806" s="49"/>
    </row>
    <row r="38807" spans="85:85" hidden="1" x14ac:dyDescent="0.25">
      <c r="CG38807" s="49"/>
    </row>
    <row r="38808" spans="85:85" hidden="1" x14ac:dyDescent="0.25">
      <c r="CG38808" s="49"/>
    </row>
    <row r="38809" spans="85:85" hidden="1" x14ac:dyDescent="0.25">
      <c r="CG38809" s="49"/>
    </row>
    <row r="38810" spans="85:85" hidden="1" x14ac:dyDescent="0.25">
      <c r="CG38810" s="49"/>
    </row>
    <row r="38811" spans="85:85" hidden="1" x14ac:dyDescent="0.25">
      <c r="CG38811" s="49"/>
    </row>
    <row r="38812" spans="85:85" hidden="1" x14ac:dyDescent="0.25">
      <c r="CG38812" s="49"/>
    </row>
    <row r="38813" spans="85:85" hidden="1" x14ac:dyDescent="0.25">
      <c r="CG38813" s="49"/>
    </row>
    <row r="38814" spans="85:85" hidden="1" x14ac:dyDescent="0.25">
      <c r="CG38814" s="49"/>
    </row>
    <row r="38815" spans="85:85" hidden="1" x14ac:dyDescent="0.25">
      <c r="CG38815" s="49"/>
    </row>
    <row r="38816" spans="85:85" hidden="1" x14ac:dyDescent="0.25">
      <c r="CG38816" s="49"/>
    </row>
    <row r="38817" spans="85:85" hidden="1" x14ac:dyDescent="0.25">
      <c r="CG38817" s="49"/>
    </row>
    <row r="38818" spans="85:85" hidden="1" x14ac:dyDescent="0.25">
      <c r="CG38818" s="49"/>
    </row>
    <row r="38819" spans="85:85" hidden="1" x14ac:dyDescent="0.25">
      <c r="CG38819" s="49"/>
    </row>
    <row r="38820" spans="85:85" hidden="1" x14ac:dyDescent="0.25">
      <c r="CG38820" s="49"/>
    </row>
    <row r="38821" spans="85:85" hidden="1" x14ac:dyDescent="0.25">
      <c r="CG38821" s="49"/>
    </row>
    <row r="38822" spans="85:85" hidden="1" x14ac:dyDescent="0.25">
      <c r="CG38822" s="49"/>
    </row>
    <row r="38823" spans="85:85" hidden="1" x14ac:dyDescent="0.25">
      <c r="CG38823" s="49"/>
    </row>
    <row r="38824" spans="85:85" hidden="1" x14ac:dyDescent="0.25">
      <c r="CG38824" s="49"/>
    </row>
    <row r="38825" spans="85:85" hidden="1" x14ac:dyDescent="0.25">
      <c r="CG38825" s="49"/>
    </row>
    <row r="38826" spans="85:85" hidden="1" x14ac:dyDescent="0.25">
      <c r="CG38826" s="49"/>
    </row>
    <row r="38827" spans="85:85" hidden="1" x14ac:dyDescent="0.25">
      <c r="CG38827" s="49"/>
    </row>
    <row r="38828" spans="85:85" hidden="1" x14ac:dyDescent="0.25">
      <c r="CG38828" s="49"/>
    </row>
    <row r="38829" spans="85:85" hidden="1" x14ac:dyDescent="0.25">
      <c r="CG38829" s="49"/>
    </row>
    <row r="38830" spans="85:85" hidden="1" x14ac:dyDescent="0.25">
      <c r="CG38830" s="49"/>
    </row>
    <row r="38831" spans="85:85" hidden="1" x14ac:dyDescent="0.25">
      <c r="CG38831" s="49"/>
    </row>
    <row r="38832" spans="85:85" hidden="1" x14ac:dyDescent="0.25">
      <c r="CG38832" s="49"/>
    </row>
    <row r="38833" spans="85:85" hidden="1" x14ac:dyDescent="0.25">
      <c r="CG38833" s="49"/>
    </row>
    <row r="38834" spans="85:85" hidden="1" x14ac:dyDescent="0.25">
      <c r="CG38834" s="49"/>
    </row>
    <row r="38835" spans="85:85" hidden="1" x14ac:dyDescent="0.25">
      <c r="CG38835" s="49"/>
    </row>
    <row r="38836" spans="85:85" hidden="1" x14ac:dyDescent="0.25">
      <c r="CG38836" s="49"/>
    </row>
    <row r="38837" spans="85:85" hidden="1" x14ac:dyDescent="0.25">
      <c r="CG38837" s="49"/>
    </row>
    <row r="38838" spans="85:85" hidden="1" x14ac:dyDescent="0.25">
      <c r="CG38838" s="49"/>
    </row>
    <row r="38839" spans="85:85" hidden="1" x14ac:dyDescent="0.25">
      <c r="CG38839" s="49"/>
    </row>
    <row r="38840" spans="85:85" hidden="1" x14ac:dyDescent="0.25">
      <c r="CG38840" s="49"/>
    </row>
    <row r="38841" spans="85:85" hidden="1" x14ac:dyDescent="0.25">
      <c r="CG38841" s="49"/>
    </row>
    <row r="38842" spans="85:85" hidden="1" x14ac:dyDescent="0.25">
      <c r="CG38842" s="49"/>
    </row>
    <row r="38843" spans="85:85" hidden="1" x14ac:dyDescent="0.25">
      <c r="CG38843" s="49"/>
    </row>
    <row r="38844" spans="85:85" hidden="1" x14ac:dyDescent="0.25">
      <c r="CG38844" s="49"/>
    </row>
    <row r="38845" spans="85:85" hidden="1" x14ac:dyDescent="0.25">
      <c r="CG38845" s="49"/>
    </row>
    <row r="38846" spans="85:85" hidden="1" x14ac:dyDescent="0.25">
      <c r="CG38846" s="49"/>
    </row>
    <row r="38847" spans="85:85" hidden="1" x14ac:dyDescent="0.25">
      <c r="CG38847" s="49"/>
    </row>
    <row r="38848" spans="85:85" hidden="1" x14ac:dyDescent="0.25">
      <c r="CG38848" s="49"/>
    </row>
    <row r="38849" spans="85:85" hidden="1" x14ac:dyDescent="0.25">
      <c r="CG38849" s="49"/>
    </row>
    <row r="38850" spans="85:85" hidden="1" x14ac:dyDescent="0.25">
      <c r="CG38850" s="49"/>
    </row>
    <row r="38851" spans="85:85" hidden="1" x14ac:dyDescent="0.25">
      <c r="CG38851" s="49"/>
    </row>
    <row r="38852" spans="85:85" hidden="1" x14ac:dyDescent="0.25">
      <c r="CG38852" s="49"/>
    </row>
    <row r="38853" spans="85:85" hidden="1" x14ac:dyDescent="0.25">
      <c r="CG38853" s="49"/>
    </row>
    <row r="38854" spans="85:85" hidden="1" x14ac:dyDescent="0.25">
      <c r="CG38854" s="49"/>
    </row>
    <row r="38855" spans="85:85" hidden="1" x14ac:dyDescent="0.25">
      <c r="CG38855" s="49"/>
    </row>
    <row r="38856" spans="85:85" hidden="1" x14ac:dyDescent="0.25">
      <c r="CG38856" s="49"/>
    </row>
    <row r="38857" spans="85:85" hidden="1" x14ac:dyDescent="0.25">
      <c r="CG38857" s="49"/>
    </row>
    <row r="38858" spans="85:85" hidden="1" x14ac:dyDescent="0.25">
      <c r="CG38858" s="49"/>
    </row>
    <row r="38859" spans="85:85" hidden="1" x14ac:dyDescent="0.25">
      <c r="CG38859" s="49"/>
    </row>
    <row r="38860" spans="85:85" hidden="1" x14ac:dyDescent="0.25">
      <c r="CG38860" s="49"/>
    </row>
    <row r="38861" spans="85:85" hidden="1" x14ac:dyDescent="0.25">
      <c r="CG38861" s="49"/>
    </row>
    <row r="38862" spans="85:85" hidden="1" x14ac:dyDescent="0.25">
      <c r="CG38862" s="49"/>
    </row>
    <row r="38863" spans="85:85" hidden="1" x14ac:dyDescent="0.25">
      <c r="CG38863" s="49"/>
    </row>
    <row r="38864" spans="85:85" hidden="1" x14ac:dyDescent="0.25">
      <c r="CG38864" s="49"/>
    </row>
    <row r="38865" spans="85:85" hidden="1" x14ac:dyDescent="0.25">
      <c r="CG38865" s="49"/>
    </row>
    <row r="38866" spans="85:85" hidden="1" x14ac:dyDescent="0.25">
      <c r="CG38866" s="49"/>
    </row>
    <row r="38867" spans="85:85" hidden="1" x14ac:dyDescent="0.25">
      <c r="CG38867" s="49"/>
    </row>
    <row r="38868" spans="85:85" hidden="1" x14ac:dyDescent="0.25">
      <c r="CG38868" s="49"/>
    </row>
    <row r="38869" spans="85:85" hidden="1" x14ac:dyDescent="0.25">
      <c r="CG38869" s="49"/>
    </row>
    <row r="38870" spans="85:85" hidden="1" x14ac:dyDescent="0.25">
      <c r="CG38870" s="49"/>
    </row>
    <row r="38871" spans="85:85" hidden="1" x14ac:dyDescent="0.25">
      <c r="CG38871" s="49"/>
    </row>
    <row r="38872" spans="85:85" hidden="1" x14ac:dyDescent="0.25">
      <c r="CG38872" s="49"/>
    </row>
    <row r="38873" spans="85:85" hidden="1" x14ac:dyDescent="0.25">
      <c r="CG38873" s="49"/>
    </row>
    <row r="38874" spans="85:85" hidden="1" x14ac:dyDescent="0.25">
      <c r="CG38874" s="49"/>
    </row>
    <row r="38875" spans="85:85" hidden="1" x14ac:dyDescent="0.25">
      <c r="CG38875" s="49"/>
    </row>
    <row r="38876" spans="85:85" hidden="1" x14ac:dyDescent="0.25">
      <c r="CG38876" s="49"/>
    </row>
    <row r="38877" spans="85:85" hidden="1" x14ac:dyDescent="0.25">
      <c r="CG38877" s="49"/>
    </row>
    <row r="38878" spans="85:85" hidden="1" x14ac:dyDescent="0.25">
      <c r="CG38878" s="49"/>
    </row>
    <row r="38879" spans="85:85" hidden="1" x14ac:dyDescent="0.25">
      <c r="CG38879" s="49"/>
    </row>
    <row r="38880" spans="85:85" hidden="1" x14ac:dyDescent="0.25">
      <c r="CG38880" s="49"/>
    </row>
    <row r="38881" spans="85:85" hidden="1" x14ac:dyDescent="0.25">
      <c r="CG38881" s="49"/>
    </row>
    <row r="38882" spans="85:85" hidden="1" x14ac:dyDescent="0.25">
      <c r="CG38882" s="49"/>
    </row>
    <row r="38883" spans="85:85" hidden="1" x14ac:dyDescent="0.25">
      <c r="CG38883" s="49"/>
    </row>
    <row r="38884" spans="85:85" hidden="1" x14ac:dyDescent="0.25">
      <c r="CG38884" s="49"/>
    </row>
    <row r="38885" spans="85:85" hidden="1" x14ac:dyDescent="0.25">
      <c r="CG38885" s="49"/>
    </row>
    <row r="38886" spans="85:85" hidden="1" x14ac:dyDescent="0.25">
      <c r="CG38886" s="49"/>
    </row>
    <row r="38887" spans="85:85" hidden="1" x14ac:dyDescent="0.25">
      <c r="CG38887" s="49"/>
    </row>
    <row r="38888" spans="85:85" hidden="1" x14ac:dyDescent="0.25">
      <c r="CG38888" s="49"/>
    </row>
    <row r="38889" spans="85:85" hidden="1" x14ac:dyDescent="0.25">
      <c r="CG38889" s="49"/>
    </row>
    <row r="38890" spans="85:85" hidden="1" x14ac:dyDescent="0.25">
      <c r="CG38890" s="49"/>
    </row>
    <row r="38891" spans="85:85" hidden="1" x14ac:dyDescent="0.25">
      <c r="CG38891" s="49"/>
    </row>
    <row r="38892" spans="85:85" hidden="1" x14ac:dyDescent="0.25">
      <c r="CG38892" s="49"/>
    </row>
    <row r="38893" spans="85:85" hidden="1" x14ac:dyDescent="0.25">
      <c r="CG38893" s="49"/>
    </row>
    <row r="38894" spans="85:85" hidden="1" x14ac:dyDescent="0.25">
      <c r="CG38894" s="49"/>
    </row>
    <row r="38895" spans="85:85" hidden="1" x14ac:dyDescent="0.25">
      <c r="CG38895" s="49"/>
    </row>
    <row r="38896" spans="85:85" hidden="1" x14ac:dyDescent="0.25">
      <c r="CG38896" s="49"/>
    </row>
    <row r="38897" spans="85:85" hidden="1" x14ac:dyDescent="0.25">
      <c r="CG38897" s="49"/>
    </row>
    <row r="38898" spans="85:85" hidden="1" x14ac:dyDescent="0.25">
      <c r="CG38898" s="49"/>
    </row>
    <row r="38899" spans="85:85" hidden="1" x14ac:dyDescent="0.25">
      <c r="CG38899" s="49"/>
    </row>
    <row r="38900" spans="85:85" hidden="1" x14ac:dyDescent="0.25">
      <c r="CG38900" s="49"/>
    </row>
    <row r="38901" spans="85:85" hidden="1" x14ac:dyDescent="0.25">
      <c r="CG38901" s="49"/>
    </row>
    <row r="38902" spans="85:85" hidden="1" x14ac:dyDescent="0.25">
      <c r="CG38902" s="49"/>
    </row>
    <row r="38903" spans="85:85" hidden="1" x14ac:dyDescent="0.25">
      <c r="CG38903" s="49"/>
    </row>
    <row r="38904" spans="85:85" hidden="1" x14ac:dyDescent="0.25">
      <c r="CG38904" s="49"/>
    </row>
    <row r="38905" spans="85:85" hidden="1" x14ac:dyDescent="0.25">
      <c r="CG38905" s="49"/>
    </row>
    <row r="38906" spans="85:85" hidden="1" x14ac:dyDescent="0.25">
      <c r="CG38906" s="49"/>
    </row>
    <row r="38907" spans="85:85" hidden="1" x14ac:dyDescent="0.25">
      <c r="CG38907" s="49"/>
    </row>
    <row r="38908" spans="85:85" hidden="1" x14ac:dyDescent="0.25">
      <c r="CG38908" s="49"/>
    </row>
    <row r="38909" spans="85:85" hidden="1" x14ac:dyDescent="0.25">
      <c r="CG38909" s="49"/>
    </row>
    <row r="38910" spans="85:85" hidden="1" x14ac:dyDescent="0.25">
      <c r="CG38910" s="49"/>
    </row>
    <row r="38911" spans="85:85" hidden="1" x14ac:dyDescent="0.25">
      <c r="CG38911" s="49"/>
    </row>
    <row r="38912" spans="85:85" hidden="1" x14ac:dyDescent="0.25">
      <c r="CG38912" s="49"/>
    </row>
    <row r="38913" spans="85:85" hidden="1" x14ac:dyDescent="0.25">
      <c r="CG38913" s="49"/>
    </row>
    <row r="38914" spans="85:85" hidden="1" x14ac:dyDescent="0.25">
      <c r="CG38914" s="49"/>
    </row>
    <row r="38915" spans="85:85" hidden="1" x14ac:dyDescent="0.25">
      <c r="CG38915" s="49"/>
    </row>
    <row r="38916" spans="85:85" hidden="1" x14ac:dyDescent="0.25">
      <c r="CG38916" s="49"/>
    </row>
    <row r="38917" spans="85:85" hidden="1" x14ac:dyDescent="0.25">
      <c r="CG38917" s="49"/>
    </row>
    <row r="38918" spans="85:85" hidden="1" x14ac:dyDescent="0.25">
      <c r="CG38918" s="49"/>
    </row>
    <row r="38919" spans="85:85" hidden="1" x14ac:dyDescent="0.25">
      <c r="CG38919" s="49"/>
    </row>
    <row r="38920" spans="85:85" hidden="1" x14ac:dyDescent="0.25">
      <c r="CG38920" s="49"/>
    </row>
    <row r="38921" spans="85:85" hidden="1" x14ac:dyDescent="0.25">
      <c r="CG38921" s="49"/>
    </row>
    <row r="38922" spans="85:85" hidden="1" x14ac:dyDescent="0.25">
      <c r="CG38922" s="49"/>
    </row>
    <row r="38923" spans="85:85" hidden="1" x14ac:dyDescent="0.25">
      <c r="CG38923" s="49"/>
    </row>
    <row r="38924" spans="85:85" hidden="1" x14ac:dyDescent="0.25">
      <c r="CG38924" s="49"/>
    </row>
    <row r="38925" spans="85:85" hidden="1" x14ac:dyDescent="0.25">
      <c r="CG38925" s="49"/>
    </row>
    <row r="38926" spans="85:85" hidden="1" x14ac:dyDescent="0.25">
      <c r="CG38926" s="49"/>
    </row>
    <row r="38927" spans="85:85" hidden="1" x14ac:dyDescent="0.25">
      <c r="CG38927" s="49"/>
    </row>
    <row r="38928" spans="85:85" hidden="1" x14ac:dyDescent="0.25">
      <c r="CG38928" s="49"/>
    </row>
    <row r="38929" spans="85:85" hidden="1" x14ac:dyDescent="0.25">
      <c r="CG38929" s="49"/>
    </row>
    <row r="38930" spans="85:85" hidden="1" x14ac:dyDescent="0.25">
      <c r="CG38930" s="49"/>
    </row>
    <row r="38931" spans="85:85" hidden="1" x14ac:dyDescent="0.25">
      <c r="CG38931" s="49"/>
    </row>
    <row r="38932" spans="85:85" hidden="1" x14ac:dyDescent="0.25">
      <c r="CG38932" s="49"/>
    </row>
    <row r="38933" spans="85:85" hidden="1" x14ac:dyDescent="0.25">
      <c r="CG38933" s="49"/>
    </row>
    <row r="38934" spans="85:85" hidden="1" x14ac:dyDescent="0.25">
      <c r="CG38934" s="49"/>
    </row>
    <row r="38935" spans="85:85" hidden="1" x14ac:dyDescent="0.25">
      <c r="CG38935" s="49"/>
    </row>
    <row r="38936" spans="85:85" hidden="1" x14ac:dyDescent="0.25">
      <c r="CG38936" s="49"/>
    </row>
    <row r="38937" spans="85:85" hidden="1" x14ac:dyDescent="0.25">
      <c r="CG38937" s="49"/>
    </row>
    <row r="38938" spans="85:85" hidden="1" x14ac:dyDescent="0.25">
      <c r="CG38938" s="49"/>
    </row>
    <row r="38939" spans="85:85" hidden="1" x14ac:dyDescent="0.25">
      <c r="CG38939" s="49"/>
    </row>
    <row r="38940" spans="85:85" hidden="1" x14ac:dyDescent="0.25">
      <c r="CG38940" s="49"/>
    </row>
    <row r="38941" spans="85:85" hidden="1" x14ac:dyDescent="0.25">
      <c r="CG38941" s="49"/>
    </row>
    <row r="38942" spans="85:85" hidden="1" x14ac:dyDescent="0.25">
      <c r="CG38942" s="49"/>
    </row>
    <row r="38943" spans="85:85" hidden="1" x14ac:dyDescent="0.25">
      <c r="CG38943" s="49"/>
    </row>
    <row r="38944" spans="85:85" hidden="1" x14ac:dyDescent="0.25">
      <c r="CG38944" s="49"/>
    </row>
    <row r="38945" spans="85:85" hidden="1" x14ac:dyDescent="0.25">
      <c r="CG38945" s="49"/>
    </row>
    <row r="38946" spans="85:85" hidden="1" x14ac:dyDescent="0.25">
      <c r="CG38946" s="49"/>
    </row>
    <row r="38947" spans="85:85" hidden="1" x14ac:dyDescent="0.25">
      <c r="CG38947" s="49"/>
    </row>
    <row r="38948" spans="85:85" hidden="1" x14ac:dyDescent="0.25">
      <c r="CG38948" s="49"/>
    </row>
    <row r="38949" spans="85:85" hidden="1" x14ac:dyDescent="0.25">
      <c r="CG38949" s="49"/>
    </row>
    <row r="38950" spans="85:85" hidden="1" x14ac:dyDescent="0.25">
      <c r="CG38950" s="49"/>
    </row>
    <row r="38951" spans="85:85" hidden="1" x14ac:dyDescent="0.25">
      <c r="CG38951" s="49"/>
    </row>
    <row r="38952" spans="85:85" hidden="1" x14ac:dyDescent="0.25">
      <c r="CG38952" s="49"/>
    </row>
    <row r="38953" spans="85:85" hidden="1" x14ac:dyDescent="0.25">
      <c r="CG38953" s="49"/>
    </row>
    <row r="38954" spans="85:85" hidden="1" x14ac:dyDescent="0.25">
      <c r="CG38954" s="49"/>
    </row>
    <row r="38955" spans="85:85" hidden="1" x14ac:dyDescent="0.25">
      <c r="CG38955" s="49"/>
    </row>
    <row r="38956" spans="85:85" hidden="1" x14ac:dyDescent="0.25">
      <c r="CG38956" s="49"/>
    </row>
    <row r="38957" spans="85:85" hidden="1" x14ac:dyDescent="0.25">
      <c r="CG38957" s="49"/>
    </row>
    <row r="38958" spans="85:85" hidden="1" x14ac:dyDescent="0.25">
      <c r="CG38958" s="49"/>
    </row>
    <row r="38959" spans="85:85" hidden="1" x14ac:dyDescent="0.25">
      <c r="CG38959" s="49"/>
    </row>
    <row r="38960" spans="85:85" hidden="1" x14ac:dyDescent="0.25">
      <c r="CG38960" s="49"/>
    </row>
    <row r="38961" spans="85:85" hidden="1" x14ac:dyDescent="0.25">
      <c r="CG38961" s="49"/>
    </row>
    <row r="38962" spans="85:85" hidden="1" x14ac:dyDescent="0.25">
      <c r="CG38962" s="49"/>
    </row>
    <row r="38963" spans="85:85" hidden="1" x14ac:dyDescent="0.25">
      <c r="CG38963" s="49"/>
    </row>
    <row r="38964" spans="85:85" hidden="1" x14ac:dyDescent="0.25">
      <c r="CG38964" s="49"/>
    </row>
    <row r="38965" spans="85:85" hidden="1" x14ac:dyDescent="0.25">
      <c r="CG38965" s="49"/>
    </row>
    <row r="38966" spans="85:85" hidden="1" x14ac:dyDescent="0.25">
      <c r="CG38966" s="49"/>
    </row>
    <row r="38967" spans="85:85" hidden="1" x14ac:dyDescent="0.25">
      <c r="CG38967" s="49"/>
    </row>
    <row r="38968" spans="85:85" hidden="1" x14ac:dyDescent="0.25">
      <c r="CG38968" s="49"/>
    </row>
    <row r="38969" spans="85:85" hidden="1" x14ac:dyDescent="0.25">
      <c r="CG38969" s="49"/>
    </row>
    <row r="38970" spans="85:85" hidden="1" x14ac:dyDescent="0.25">
      <c r="CG38970" s="49"/>
    </row>
    <row r="38971" spans="85:85" hidden="1" x14ac:dyDescent="0.25">
      <c r="CG38971" s="49"/>
    </row>
    <row r="38972" spans="85:85" hidden="1" x14ac:dyDescent="0.25">
      <c r="CG38972" s="49"/>
    </row>
    <row r="38973" spans="85:85" hidden="1" x14ac:dyDescent="0.25">
      <c r="CG38973" s="49"/>
    </row>
    <row r="38974" spans="85:85" hidden="1" x14ac:dyDescent="0.25">
      <c r="CG38974" s="49"/>
    </row>
    <row r="38975" spans="85:85" hidden="1" x14ac:dyDescent="0.25">
      <c r="CG38975" s="49"/>
    </row>
    <row r="38976" spans="85:85" hidden="1" x14ac:dyDescent="0.25">
      <c r="CG38976" s="49"/>
    </row>
    <row r="38977" spans="85:85" hidden="1" x14ac:dyDescent="0.25">
      <c r="CG38977" s="49"/>
    </row>
    <row r="38978" spans="85:85" hidden="1" x14ac:dyDescent="0.25">
      <c r="CG38978" s="49"/>
    </row>
    <row r="38979" spans="85:85" hidden="1" x14ac:dyDescent="0.25">
      <c r="CG38979" s="49"/>
    </row>
    <row r="38980" spans="85:85" hidden="1" x14ac:dyDescent="0.25">
      <c r="CG38980" s="49"/>
    </row>
    <row r="38981" spans="85:85" hidden="1" x14ac:dyDescent="0.25">
      <c r="CG38981" s="49"/>
    </row>
    <row r="38982" spans="85:85" hidden="1" x14ac:dyDescent="0.25">
      <c r="CG38982" s="49"/>
    </row>
    <row r="38983" spans="85:85" hidden="1" x14ac:dyDescent="0.25">
      <c r="CG38983" s="49"/>
    </row>
    <row r="38984" spans="85:85" hidden="1" x14ac:dyDescent="0.25">
      <c r="CG38984" s="49"/>
    </row>
    <row r="38985" spans="85:85" hidden="1" x14ac:dyDescent="0.25">
      <c r="CG38985" s="49"/>
    </row>
    <row r="38986" spans="85:85" hidden="1" x14ac:dyDescent="0.25">
      <c r="CG38986" s="49"/>
    </row>
    <row r="38987" spans="85:85" hidden="1" x14ac:dyDescent="0.25">
      <c r="CG38987" s="49"/>
    </row>
    <row r="38988" spans="85:85" hidden="1" x14ac:dyDescent="0.25">
      <c r="CG38988" s="49"/>
    </row>
    <row r="38989" spans="85:85" hidden="1" x14ac:dyDescent="0.25">
      <c r="CG38989" s="49"/>
    </row>
    <row r="38990" spans="85:85" hidden="1" x14ac:dyDescent="0.25">
      <c r="CG38990" s="49"/>
    </row>
    <row r="38991" spans="85:85" hidden="1" x14ac:dyDescent="0.25">
      <c r="CG38991" s="49"/>
    </row>
    <row r="38992" spans="85:85" hidden="1" x14ac:dyDescent="0.25">
      <c r="CG38992" s="49"/>
    </row>
    <row r="38993" spans="85:85" hidden="1" x14ac:dyDescent="0.25">
      <c r="CG38993" s="49"/>
    </row>
    <row r="38994" spans="85:85" hidden="1" x14ac:dyDescent="0.25">
      <c r="CG38994" s="49"/>
    </row>
    <row r="38995" spans="85:85" hidden="1" x14ac:dyDescent="0.25">
      <c r="CG38995" s="49"/>
    </row>
    <row r="38996" spans="85:85" hidden="1" x14ac:dyDescent="0.25">
      <c r="CG38996" s="49"/>
    </row>
    <row r="38997" spans="85:85" hidden="1" x14ac:dyDescent="0.25">
      <c r="CG38997" s="49"/>
    </row>
    <row r="38998" spans="85:85" hidden="1" x14ac:dyDescent="0.25">
      <c r="CG38998" s="49"/>
    </row>
    <row r="38999" spans="85:85" hidden="1" x14ac:dyDescent="0.25">
      <c r="CG38999" s="49"/>
    </row>
    <row r="39000" spans="85:85" hidden="1" x14ac:dyDescent="0.25">
      <c r="CG39000" s="49"/>
    </row>
    <row r="39001" spans="85:85" hidden="1" x14ac:dyDescent="0.25">
      <c r="CG39001" s="49"/>
    </row>
    <row r="39002" spans="85:85" hidden="1" x14ac:dyDescent="0.25">
      <c r="CG39002" s="49"/>
    </row>
    <row r="39003" spans="85:85" hidden="1" x14ac:dyDescent="0.25">
      <c r="CG39003" s="49"/>
    </row>
    <row r="39004" spans="85:85" hidden="1" x14ac:dyDescent="0.25">
      <c r="CG39004" s="49"/>
    </row>
    <row r="39005" spans="85:85" hidden="1" x14ac:dyDescent="0.25">
      <c r="CG39005" s="49"/>
    </row>
    <row r="39006" spans="85:85" hidden="1" x14ac:dyDescent="0.25">
      <c r="CG39006" s="49"/>
    </row>
    <row r="39007" spans="85:85" hidden="1" x14ac:dyDescent="0.25">
      <c r="CG39007" s="49"/>
    </row>
    <row r="39008" spans="85:85" hidden="1" x14ac:dyDescent="0.25">
      <c r="CG39008" s="49"/>
    </row>
    <row r="39009" spans="85:85" hidden="1" x14ac:dyDescent="0.25">
      <c r="CG39009" s="49"/>
    </row>
    <row r="39010" spans="85:85" hidden="1" x14ac:dyDescent="0.25">
      <c r="CG39010" s="49"/>
    </row>
    <row r="39011" spans="85:85" hidden="1" x14ac:dyDescent="0.25">
      <c r="CG39011" s="49"/>
    </row>
    <row r="39012" spans="85:85" hidden="1" x14ac:dyDescent="0.25">
      <c r="CG39012" s="49"/>
    </row>
    <row r="39013" spans="85:85" hidden="1" x14ac:dyDescent="0.25">
      <c r="CG39013" s="49"/>
    </row>
    <row r="39014" spans="85:85" hidden="1" x14ac:dyDescent="0.25">
      <c r="CG39014" s="49"/>
    </row>
    <row r="39015" spans="85:85" hidden="1" x14ac:dyDescent="0.25">
      <c r="CG39015" s="49"/>
    </row>
    <row r="39016" spans="85:85" hidden="1" x14ac:dyDescent="0.25">
      <c r="CG39016" s="49"/>
    </row>
    <row r="39017" spans="85:85" hidden="1" x14ac:dyDescent="0.25">
      <c r="CG39017" s="49"/>
    </row>
    <row r="39018" spans="85:85" hidden="1" x14ac:dyDescent="0.25">
      <c r="CG39018" s="49"/>
    </row>
    <row r="39019" spans="85:85" hidden="1" x14ac:dyDescent="0.25">
      <c r="CG39019" s="49"/>
    </row>
    <row r="39020" spans="85:85" hidden="1" x14ac:dyDescent="0.25">
      <c r="CG39020" s="49"/>
    </row>
    <row r="39021" spans="85:85" hidden="1" x14ac:dyDescent="0.25">
      <c r="CG39021" s="49"/>
    </row>
    <row r="39022" spans="85:85" hidden="1" x14ac:dyDescent="0.25">
      <c r="CG39022" s="49"/>
    </row>
    <row r="39023" spans="85:85" hidden="1" x14ac:dyDescent="0.25">
      <c r="CG39023" s="49"/>
    </row>
    <row r="39024" spans="85:85" hidden="1" x14ac:dyDescent="0.25">
      <c r="CG39024" s="49"/>
    </row>
    <row r="39025" spans="85:85" hidden="1" x14ac:dyDescent="0.25">
      <c r="CG39025" s="49"/>
    </row>
    <row r="39026" spans="85:85" hidden="1" x14ac:dyDescent="0.25">
      <c r="CG39026" s="49"/>
    </row>
    <row r="39027" spans="85:85" hidden="1" x14ac:dyDescent="0.25">
      <c r="CG39027" s="49"/>
    </row>
    <row r="39028" spans="85:85" hidden="1" x14ac:dyDescent="0.25">
      <c r="CG39028" s="49"/>
    </row>
    <row r="39029" spans="85:85" hidden="1" x14ac:dyDescent="0.25">
      <c r="CG39029" s="49"/>
    </row>
    <row r="39030" spans="85:85" hidden="1" x14ac:dyDescent="0.25">
      <c r="CG39030" s="49"/>
    </row>
    <row r="39031" spans="85:85" hidden="1" x14ac:dyDescent="0.25">
      <c r="CG39031" s="49"/>
    </row>
    <row r="39032" spans="85:85" hidden="1" x14ac:dyDescent="0.25">
      <c r="CG39032" s="49"/>
    </row>
    <row r="39033" spans="85:85" hidden="1" x14ac:dyDescent="0.25">
      <c r="CG39033" s="49"/>
    </row>
    <row r="39034" spans="85:85" hidden="1" x14ac:dyDescent="0.25">
      <c r="CG39034" s="49"/>
    </row>
    <row r="39035" spans="85:85" hidden="1" x14ac:dyDescent="0.25">
      <c r="CG39035" s="49"/>
    </row>
    <row r="39036" spans="85:85" hidden="1" x14ac:dyDescent="0.25">
      <c r="CG39036" s="49"/>
    </row>
    <row r="39037" spans="85:85" hidden="1" x14ac:dyDescent="0.25">
      <c r="CG39037" s="49"/>
    </row>
    <row r="39038" spans="85:85" hidden="1" x14ac:dyDescent="0.25">
      <c r="CG39038" s="49"/>
    </row>
    <row r="39039" spans="85:85" hidden="1" x14ac:dyDescent="0.25">
      <c r="CG39039" s="49"/>
    </row>
    <row r="39040" spans="85:85" hidden="1" x14ac:dyDescent="0.25">
      <c r="CG39040" s="49"/>
    </row>
    <row r="39041" spans="85:85" hidden="1" x14ac:dyDescent="0.25">
      <c r="CG39041" s="49"/>
    </row>
    <row r="39042" spans="85:85" hidden="1" x14ac:dyDescent="0.25">
      <c r="CG39042" s="49"/>
    </row>
    <row r="39043" spans="85:85" hidden="1" x14ac:dyDescent="0.25">
      <c r="CG39043" s="49"/>
    </row>
    <row r="39044" spans="85:85" hidden="1" x14ac:dyDescent="0.25">
      <c r="CG39044" s="49"/>
    </row>
    <row r="39045" spans="85:85" hidden="1" x14ac:dyDescent="0.25">
      <c r="CG39045" s="49"/>
    </row>
    <row r="39046" spans="85:85" hidden="1" x14ac:dyDescent="0.25">
      <c r="CG39046" s="49"/>
    </row>
    <row r="39047" spans="85:85" hidden="1" x14ac:dyDescent="0.25">
      <c r="CG39047" s="49"/>
    </row>
    <row r="39048" spans="85:85" hidden="1" x14ac:dyDescent="0.25">
      <c r="CG39048" s="49"/>
    </row>
    <row r="39049" spans="85:85" hidden="1" x14ac:dyDescent="0.25">
      <c r="CG39049" s="49"/>
    </row>
    <row r="39050" spans="85:85" hidden="1" x14ac:dyDescent="0.25">
      <c r="CG39050" s="49"/>
    </row>
    <row r="39051" spans="85:85" hidden="1" x14ac:dyDescent="0.25">
      <c r="CG39051" s="49"/>
    </row>
    <row r="39052" spans="85:85" hidden="1" x14ac:dyDescent="0.25">
      <c r="CG39052" s="49"/>
    </row>
    <row r="39053" spans="85:85" hidden="1" x14ac:dyDescent="0.25">
      <c r="CG39053" s="49"/>
    </row>
    <row r="39054" spans="85:85" hidden="1" x14ac:dyDescent="0.25">
      <c r="CG39054" s="49"/>
    </row>
    <row r="39055" spans="85:85" hidden="1" x14ac:dyDescent="0.25">
      <c r="CG39055" s="49"/>
    </row>
    <row r="39056" spans="85:85" hidden="1" x14ac:dyDescent="0.25">
      <c r="CG39056" s="49"/>
    </row>
    <row r="39057" spans="85:85" hidden="1" x14ac:dyDescent="0.25">
      <c r="CG39057" s="49"/>
    </row>
    <row r="39058" spans="85:85" hidden="1" x14ac:dyDescent="0.25">
      <c r="CG39058" s="49"/>
    </row>
    <row r="39059" spans="85:85" hidden="1" x14ac:dyDescent="0.25">
      <c r="CG39059" s="49"/>
    </row>
    <row r="39060" spans="85:85" hidden="1" x14ac:dyDescent="0.25">
      <c r="CG39060" s="49"/>
    </row>
    <row r="39061" spans="85:85" hidden="1" x14ac:dyDescent="0.25">
      <c r="CG39061" s="49"/>
    </row>
    <row r="39062" spans="85:85" hidden="1" x14ac:dyDescent="0.25">
      <c r="CG39062" s="49"/>
    </row>
    <row r="39063" spans="85:85" hidden="1" x14ac:dyDescent="0.25">
      <c r="CG39063" s="49"/>
    </row>
    <row r="39064" spans="85:85" hidden="1" x14ac:dyDescent="0.25">
      <c r="CG39064" s="49"/>
    </row>
    <row r="39065" spans="85:85" hidden="1" x14ac:dyDescent="0.25">
      <c r="CG39065" s="49"/>
    </row>
    <row r="39066" spans="85:85" hidden="1" x14ac:dyDescent="0.25">
      <c r="CG39066" s="49"/>
    </row>
    <row r="39067" spans="85:85" hidden="1" x14ac:dyDescent="0.25">
      <c r="CG39067" s="49"/>
    </row>
    <row r="39068" spans="85:85" hidden="1" x14ac:dyDescent="0.25">
      <c r="CG39068" s="49"/>
    </row>
    <row r="39069" spans="85:85" hidden="1" x14ac:dyDescent="0.25">
      <c r="CG39069" s="49"/>
    </row>
    <row r="39070" spans="85:85" hidden="1" x14ac:dyDescent="0.25">
      <c r="CG39070" s="49"/>
    </row>
    <row r="39071" spans="85:85" hidden="1" x14ac:dyDescent="0.25">
      <c r="CG39071" s="49"/>
    </row>
    <row r="39072" spans="85:85" hidden="1" x14ac:dyDescent="0.25">
      <c r="CG39072" s="49"/>
    </row>
    <row r="39073" spans="85:85" hidden="1" x14ac:dyDescent="0.25">
      <c r="CG39073" s="49"/>
    </row>
    <row r="39074" spans="85:85" hidden="1" x14ac:dyDescent="0.25">
      <c r="CG39074" s="49"/>
    </row>
    <row r="39075" spans="85:85" hidden="1" x14ac:dyDescent="0.25">
      <c r="CG39075" s="49"/>
    </row>
    <row r="39076" spans="85:85" hidden="1" x14ac:dyDescent="0.25">
      <c r="CG39076" s="49"/>
    </row>
    <row r="39077" spans="85:85" hidden="1" x14ac:dyDescent="0.25">
      <c r="CG39077" s="49"/>
    </row>
    <row r="39078" spans="85:85" hidden="1" x14ac:dyDescent="0.25">
      <c r="CG39078" s="49"/>
    </row>
    <row r="39079" spans="85:85" hidden="1" x14ac:dyDescent="0.25">
      <c r="CG39079" s="49"/>
    </row>
    <row r="39080" spans="85:85" hidden="1" x14ac:dyDescent="0.25">
      <c r="CG39080" s="49"/>
    </row>
    <row r="39081" spans="85:85" hidden="1" x14ac:dyDescent="0.25">
      <c r="CG39081" s="49"/>
    </row>
    <row r="39082" spans="85:85" hidden="1" x14ac:dyDescent="0.25">
      <c r="CG39082" s="49"/>
    </row>
    <row r="39083" spans="85:85" hidden="1" x14ac:dyDescent="0.25">
      <c r="CG39083" s="49"/>
    </row>
    <row r="39084" spans="85:85" hidden="1" x14ac:dyDescent="0.25">
      <c r="CG39084" s="49"/>
    </row>
    <row r="39085" spans="85:85" hidden="1" x14ac:dyDescent="0.25">
      <c r="CG39085" s="49"/>
    </row>
    <row r="39086" spans="85:85" hidden="1" x14ac:dyDescent="0.25">
      <c r="CG39086" s="49"/>
    </row>
    <row r="39087" spans="85:85" hidden="1" x14ac:dyDescent="0.25">
      <c r="CG39087" s="49"/>
    </row>
    <row r="39088" spans="85:85" hidden="1" x14ac:dyDescent="0.25">
      <c r="CG39088" s="49"/>
    </row>
    <row r="39089" spans="85:85" hidden="1" x14ac:dyDescent="0.25">
      <c r="CG39089" s="49"/>
    </row>
    <row r="39090" spans="85:85" hidden="1" x14ac:dyDescent="0.25">
      <c r="CG39090" s="49"/>
    </row>
    <row r="39091" spans="85:85" hidden="1" x14ac:dyDescent="0.25">
      <c r="CG39091" s="49"/>
    </row>
    <row r="39092" spans="85:85" hidden="1" x14ac:dyDescent="0.25">
      <c r="CG39092" s="49"/>
    </row>
    <row r="39093" spans="85:85" hidden="1" x14ac:dyDescent="0.25">
      <c r="CG39093" s="49"/>
    </row>
    <row r="39094" spans="85:85" hidden="1" x14ac:dyDescent="0.25">
      <c r="CG39094" s="49"/>
    </row>
    <row r="39095" spans="85:85" hidden="1" x14ac:dyDescent="0.25">
      <c r="CG39095" s="49"/>
    </row>
    <row r="39096" spans="85:85" hidden="1" x14ac:dyDescent="0.25">
      <c r="CG39096" s="49"/>
    </row>
    <row r="39097" spans="85:85" hidden="1" x14ac:dyDescent="0.25">
      <c r="CG39097" s="49"/>
    </row>
    <row r="39098" spans="85:85" hidden="1" x14ac:dyDescent="0.25">
      <c r="CG39098" s="49"/>
    </row>
    <row r="39099" spans="85:85" hidden="1" x14ac:dyDescent="0.25">
      <c r="CG39099" s="49"/>
    </row>
    <row r="39100" spans="85:85" hidden="1" x14ac:dyDescent="0.25">
      <c r="CG39100" s="49"/>
    </row>
    <row r="39101" spans="85:85" hidden="1" x14ac:dyDescent="0.25">
      <c r="CG39101" s="49"/>
    </row>
    <row r="39102" spans="85:85" hidden="1" x14ac:dyDescent="0.25">
      <c r="CG39102" s="49"/>
    </row>
    <row r="39103" spans="85:85" hidden="1" x14ac:dyDescent="0.25">
      <c r="CG39103" s="49"/>
    </row>
    <row r="39104" spans="85:85" hidden="1" x14ac:dyDescent="0.25">
      <c r="CG39104" s="49"/>
    </row>
    <row r="39105" spans="85:85" hidden="1" x14ac:dyDescent="0.25">
      <c r="CG39105" s="49"/>
    </row>
    <row r="39106" spans="85:85" hidden="1" x14ac:dyDescent="0.25">
      <c r="CG39106" s="49"/>
    </row>
    <row r="39107" spans="85:85" hidden="1" x14ac:dyDescent="0.25">
      <c r="CG39107" s="49"/>
    </row>
    <row r="39108" spans="85:85" hidden="1" x14ac:dyDescent="0.25">
      <c r="CG39108" s="49"/>
    </row>
    <row r="39109" spans="85:85" hidden="1" x14ac:dyDescent="0.25">
      <c r="CG39109" s="49"/>
    </row>
    <row r="39110" spans="85:85" hidden="1" x14ac:dyDescent="0.25">
      <c r="CG39110" s="49"/>
    </row>
    <row r="39111" spans="85:85" hidden="1" x14ac:dyDescent="0.25">
      <c r="CG39111" s="49"/>
    </row>
    <row r="39112" spans="85:85" hidden="1" x14ac:dyDescent="0.25">
      <c r="CG39112" s="49"/>
    </row>
    <row r="39113" spans="85:85" hidden="1" x14ac:dyDescent="0.25">
      <c r="CG39113" s="49"/>
    </row>
    <row r="39114" spans="85:85" hidden="1" x14ac:dyDescent="0.25">
      <c r="CG39114" s="49"/>
    </row>
    <row r="39115" spans="85:85" hidden="1" x14ac:dyDescent="0.25">
      <c r="CG39115" s="49"/>
    </row>
    <row r="39116" spans="85:85" hidden="1" x14ac:dyDescent="0.25">
      <c r="CG39116" s="49"/>
    </row>
    <row r="39117" spans="85:85" hidden="1" x14ac:dyDescent="0.25">
      <c r="CG39117" s="49"/>
    </row>
    <row r="39118" spans="85:85" hidden="1" x14ac:dyDescent="0.25">
      <c r="CG39118" s="49"/>
    </row>
    <row r="39119" spans="85:85" hidden="1" x14ac:dyDescent="0.25">
      <c r="CG39119" s="49"/>
    </row>
    <row r="39120" spans="85:85" hidden="1" x14ac:dyDescent="0.25">
      <c r="CG39120" s="49"/>
    </row>
    <row r="39121" spans="85:85" hidden="1" x14ac:dyDescent="0.25">
      <c r="CG39121" s="49"/>
    </row>
    <row r="39122" spans="85:85" hidden="1" x14ac:dyDescent="0.25">
      <c r="CG39122" s="49"/>
    </row>
    <row r="39123" spans="85:85" hidden="1" x14ac:dyDescent="0.25">
      <c r="CG39123" s="49"/>
    </row>
    <row r="39124" spans="85:85" hidden="1" x14ac:dyDescent="0.25">
      <c r="CG39124" s="49"/>
    </row>
    <row r="39125" spans="85:85" hidden="1" x14ac:dyDescent="0.25">
      <c r="CG39125" s="49"/>
    </row>
    <row r="39126" spans="85:85" hidden="1" x14ac:dyDescent="0.25">
      <c r="CG39126" s="49"/>
    </row>
    <row r="39127" spans="85:85" hidden="1" x14ac:dyDescent="0.25">
      <c r="CG39127" s="49"/>
    </row>
    <row r="39128" spans="85:85" hidden="1" x14ac:dyDescent="0.25">
      <c r="CG39128" s="49"/>
    </row>
    <row r="39129" spans="85:85" hidden="1" x14ac:dyDescent="0.25">
      <c r="CG39129" s="49"/>
    </row>
    <row r="39130" spans="85:85" hidden="1" x14ac:dyDescent="0.25">
      <c r="CG39130" s="49"/>
    </row>
    <row r="39131" spans="85:85" hidden="1" x14ac:dyDescent="0.25">
      <c r="CG39131" s="49"/>
    </row>
    <row r="39132" spans="85:85" hidden="1" x14ac:dyDescent="0.25">
      <c r="CG39132" s="49"/>
    </row>
    <row r="39133" spans="85:85" hidden="1" x14ac:dyDescent="0.25">
      <c r="CG39133" s="49"/>
    </row>
    <row r="39134" spans="85:85" hidden="1" x14ac:dyDescent="0.25">
      <c r="CG39134" s="49"/>
    </row>
    <row r="39135" spans="85:85" hidden="1" x14ac:dyDescent="0.25">
      <c r="CG39135" s="49"/>
    </row>
    <row r="39136" spans="85:85" hidden="1" x14ac:dyDescent="0.25">
      <c r="CG39136" s="49"/>
    </row>
    <row r="39137" spans="85:85" hidden="1" x14ac:dyDescent="0.25">
      <c r="CG39137" s="49"/>
    </row>
    <row r="39138" spans="85:85" hidden="1" x14ac:dyDescent="0.25">
      <c r="CG39138" s="49"/>
    </row>
    <row r="39139" spans="85:85" hidden="1" x14ac:dyDescent="0.25">
      <c r="CG39139" s="49"/>
    </row>
    <row r="39140" spans="85:85" hidden="1" x14ac:dyDescent="0.25">
      <c r="CG39140" s="49"/>
    </row>
    <row r="39141" spans="85:85" hidden="1" x14ac:dyDescent="0.25">
      <c r="CG39141" s="49"/>
    </row>
    <row r="39142" spans="85:85" hidden="1" x14ac:dyDescent="0.25">
      <c r="CG39142" s="49"/>
    </row>
    <row r="39143" spans="85:85" hidden="1" x14ac:dyDescent="0.25">
      <c r="CG39143" s="49"/>
    </row>
    <row r="39144" spans="85:85" hidden="1" x14ac:dyDescent="0.25">
      <c r="CG39144" s="49"/>
    </row>
    <row r="39145" spans="85:85" hidden="1" x14ac:dyDescent="0.25">
      <c r="CG39145" s="49"/>
    </row>
    <row r="39146" spans="85:85" hidden="1" x14ac:dyDescent="0.25">
      <c r="CG39146" s="49"/>
    </row>
    <row r="39147" spans="85:85" hidden="1" x14ac:dyDescent="0.25">
      <c r="CG39147" s="49"/>
    </row>
    <row r="39148" spans="85:85" hidden="1" x14ac:dyDescent="0.25">
      <c r="CG39148" s="49"/>
    </row>
    <row r="39149" spans="85:85" hidden="1" x14ac:dyDescent="0.25">
      <c r="CG39149" s="49"/>
    </row>
    <row r="39150" spans="85:85" hidden="1" x14ac:dyDescent="0.25">
      <c r="CG39150" s="49"/>
    </row>
    <row r="39151" spans="85:85" hidden="1" x14ac:dyDescent="0.25">
      <c r="CG39151" s="49"/>
    </row>
    <row r="39152" spans="85:85" hidden="1" x14ac:dyDescent="0.25">
      <c r="CG39152" s="49"/>
    </row>
    <row r="39153" spans="85:85" hidden="1" x14ac:dyDescent="0.25">
      <c r="CG39153" s="49"/>
    </row>
    <row r="39154" spans="85:85" hidden="1" x14ac:dyDescent="0.25">
      <c r="CG39154" s="49"/>
    </row>
    <row r="39155" spans="85:85" hidden="1" x14ac:dyDescent="0.25">
      <c r="CG39155" s="49"/>
    </row>
    <row r="39156" spans="85:85" hidden="1" x14ac:dyDescent="0.25">
      <c r="CG39156" s="49"/>
    </row>
    <row r="39157" spans="85:85" hidden="1" x14ac:dyDescent="0.25">
      <c r="CG39157" s="49"/>
    </row>
    <row r="39158" spans="85:85" hidden="1" x14ac:dyDescent="0.25">
      <c r="CG39158" s="49"/>
    </row>
    <row r="39159" spans="85:85" hidden="1" x14ac:dyDescent="0.25">
      <c r="CG39159" s="49"/>
    </row>
    <row r="39160" spans="85:85" hidden="1" x14ac:dyDescent="0.25">
      <c r="CG39160" s="49"/>
    </row>
    <row r="39161" spans="85:85" hidden="1" x14ac:dyDescent="0.25">
      <c r="CG39161" s="49"/>
    </row>
    <row r="39162" spans="85:85" hidden="1" x14ac:dyDescent="0.25">
      <c r="CG39162" s="49"/>
    </row>
    <row r="39163" spans="85:85" hidden="1" x14ac:dyDescent="0.25">
      <c r="CG39163" s="49"/>
    </row>
    <row r="39164" spans="85:85" hidden="1" x14ac:dyDescent="0.25">
      <c r="CG39164" s="49"/>
    </row>
    <row r="39165" spans="85:85" hidden="1" x14ac:dyDescent="0.25">
      <c r="CG39165" s="49"/>
    </row>
    <row r="39166" spans="85:85" hidden="1" x14ac:dyDescent="0.25">
      <c r="CG39166" s="49"/>
    </row>
    <row r="39167" spans="85:85" hidden="1" x14ac:dyDescent="0.25">
      <c r="CG39167" s="49"/>
    </row>
    <row r="39168" spans="85:85" hidden="1" x14ac:dyDescent="0.25">
      <c r="CG39168" s="49"/>
    </row>
    <row r="39169" spans="85:85" hidden="1" x14ac:dyDescent="0.25">
      <c r="CG39169" s="49"/>
    </row>
    <row r="39170" spans="85:85" hidden="1" x14ac:dyDescent="0.25">
      <c r="CG39170" s="49"/>
    </row>
    <row r="39171" spans="85:85" hidden="1" x14ac:dyDescent="0.25">
      <c r="CG39171" s="49"/>
    </row>
    <row r="39172" spans="85:85" hidden="1" x14ac:dyDescent="0.25">
      <c r="CG39172" s="49"/>
    </row>
    <row r="39173" spans="85:85" hidden="1" x14ac:dyDescent="0.25">
      <c r="CG39173" s="49"/>
    </row>
    <row r="39174" spans="85:85" hidden="1" x14ac:dyDescent="0.25">
      <c r="CG39174" s="49"/>
    </row>
    <row r="39175" spans="85:85" hidden="1" x14ac:dyDescent="0.25">
      <c r="CG39175" s="49"/>
    </row>
    <row r="39176" spans="85:85" hidden="1" x14ac:dyDescent="0.25">
      <c r="CG39176" s="49"/>
    </row>
    <row r="39177" spans="85:85" hidden="1" x14ac:dyDescent="0.25">
      <c r="CG39177" s="49"/>
    </row>
    <row r="39178" spans="85:85" hidden="1" x14ac:dyDescent="0.25">
      <c r="CG39178" s="49"/>
    </row>
    <row r="39179" spans="85:85" hidden="1" x14ac:dyDescent="0.25">
      <c r="CG39179" s="49"/>
    </row>
    <row r="39180" spans="85:85" hidden="1" x14ac:dyDescent="0.25">
      <c r="CG39180" s="49"/>
    </row>
    <row r="39181" spans="85:85" hidden="1" x14ac:dyDescent="0.25">
      <c r="CG39181" s="49"/>
    </row>
    <row r="39182" spans="85:85" hidden="1" x14ac:dyDescent="0.25">
      <c r="CG39182" s="49"/>
    </row>
    <row r="39183" spans="85:85" hidden="1" x14ac:dyDescent="0.25">
      <c r="CG39183" s="49"/>
    </row>
    <row r="39184" spans="85:85" hidden="1" x14ac:dyDescent="0.25">
      <c r="CG39184" s="49"/>
    </row>
    <row r="39185" spans="85:85" hidden="1" x14ac:dyDescent="0.25">
      <c r="CG39185" s="49"/>
    </row>
    <row r="39186" spans="85:85" hidden="1" x14ac:dyDescent="0.25">
      <c r="CG39186" s="49"/>
    </row>
    <row r="39187" spans="85:85" hidden="1" x14ac:dyDescent="0.25">
      <c r="CG39187" s="49"/>
    </row>
    <row r="39188" spans="85:85" hidden="1" x14ac:dyDescent="0.25">
      <c r="CG39188" s="49"/>
    </row>
    <row r="39189" spans="85:85" hidden="1" x14ac:dyDescent="0.25">
      <c r="CG39189" s="49"/>
    </row>
    <row r="39190" spans="85:85" hidden="1" x14ac:dyDescent="0.25">
      <c r="CG39190" s="49"/>
    </row>
    <row r="39191" spans="85:85" hidden="1" x14ac:dyDescent="0.25">
      <c r="CG39191" s="49"/>
    </row>
    <row r="39192" spans="85:85" hidden="1" x14ac:dyDescent="0.25">
      <c r="CG39192" s="49"/>
    </row>
    <row r="39193" spans="85:85" hidden="1" x14ac:dyDescent="0.25">
      <c r="CG39193" s="49"/>
    </row>
    <row r="39194" spans="85:85" hidden="1" x14ac:dyDescent="0.25">
      <c r="CG39194" s="49"/>
    </row>
    <row r="39195" spans="85:85" hidden="1" x14ac:dyDescent="0.25">
      <c r="CG39195" s="49"/>
    </row>
    <row r="39196" spans="85:85" hidden="1" x14ac:dyDescent="0.25">
      <c r="CG39196" s="49"/>
    </row>
    <row r="39197" spans="85:85" hidden="1" x14ac:dyDescent="0.25">
      <c r="CG39197" s="49"/>
    </row>
    <row r="39198" spans="85:85" hidden="1" x14ac:dyDescent="0.25">
      <c r="CG39198" s="49"/>
    </row>
    <row r="39199" spans="85:85" hidden="1" x14ac:dyDescent="0.25">
      <c r="CG39199" s="49"/>
    </row>
    <row r="39200" spans="85:85" hidden="1" x14ac:dyDescent="0.25">
      <c r="CG39200" s="49"/>
    </row>
    <row r="39201" spans="85:85" hidden="1" x14ac:dyDescent="0.25">
      <c r="CG39201" s="49"/>
    </row>
    <row r="39202" spans="85:85" hidden="1" x14ac:dyDescent="0.25">
      <c r="CG39202" s="49"/>
    </row>
    <row r="39203" spans="85:85" hidden="1" x14ac:dyDescent="0.25">
      <c r="CG39203" s="49"/>
    </row>
    <row r="39204" spans="85:85" hidden="1" x14ac:dyDescent="0.25">
      <c r="CG39204" s="49"/>
    </row>
    <row r="39205" spans="85:85" hidden="1" x14ac:dyDescent="0.25">
      <c r="CG39205" s="49"/>
    </row>
    <row r="39206" spans="85:85" hidden="1" x14ac:dyDescent="0.25">
      <c r="CG39206" s="49"/>
    </row>
    <row r="39207" spans="85:85" hidden="1" x14ac:dyDescent="0.25">
      <c r="CG39207" s="49"/>
    </row>
    <row r="39208" spans="85:85" hidden="1" x14ac:dyDescent="0.25">
      <c r="CG39208" s="49"/>
    </row>
    <row r="39209" spans="85:85" hidden="1" x14ac:dyDescent="0.25">
      <c r="CG39209" s="49"/>
    </row>
    <row r="39210" spans="85:85" hidden="1" x14ac:dyDescent="0.25">
      <c r="CG39210" s="49"/>
    </row>
    <row r="39211" spans="85:85" hidden="1" x14ac:dyDescent="0.25">
      <c r="CG39211" s="49"/>
    </row>
    <row r="39212" spans="85:85" hidden="1" x14ac:dyDescent="0.25">
      <c r="CG39212" s="49"/>
    </row>
    <row r="39213" spans="85:85" hidden="1" x14ac:dyDescent="0.25">
      <c r="CG39213" s="49"/>
    </row>
    <row r="39214" spans="85:85" hidden="1" x14ac:dyDescent="0.25">
      <c r="CG39214" s="49"/>
    </row>
    <row r="39215" spans="85:85" hidden="1" x14ac:dyDescent="0.25">
      <c r="CG39215" s="49"/>
    </row>
    <row r="39216" spans="85:85" hidden="1" x14ac:dyDescent="0.25">
      <c r="CG39216" s="49"/>
    </row>
    <row r="39217" spans="85:85" hidden="1" x14ac:dyDescent="0.25">
      <c r="CG39217" s="49"/>
    </row>
    <row r="39218" spans="85:85" hidden="1" x14ac:dyDescent="0.25">
      <c r="CG39218" s="49"/>
    </row>
    <row r="39219" spans="85:85" hidden="1" x14ac:dyDescent="0.25">
      <c r="CG39219" s="49"/>
    </row>
    <row r="39220" spans="85:85" hidden="1" x14ac:dyDescent="0.25">
      <c r="CG39220" s="49"/>
    </row>
    <row r="39221" spans="85:85" hidden="1" x14ac:dyDescent="0.25">
      <c r="CG39221" s="49"/>
    </row>
    <row r="39222" spans="85:85" hidden="1" x14ac:dyDescent="0.25">
      <c r="CG39222" s="49"/>
    </row>
    <row r="39223" spans="85:85" hidden="1" x14ac:dyDescent="0.25">
      <c r="CG39223" s="49"/>
    </row>
    <row r="39224" spans="85:85" hidden="1" x14ac:dyDescent="0.25">
      <c r="CG39224" s="49"/>
    </row>
    <row r="39225" spans="85:85" hidden="1" x14ac:dyDescent="0.25">
      <c r="CG39225" s="49"/>
    </row>
    <row r="39226" spans="85:85" hidden="1" x14ac:dyDescent="0.25">
      <c r="CG39226" s="49"/>
    </row>
    <row r="39227" spans="85:85" hidden="1" x14ac:dyDescent="0.25">
      <c r="CG39227" s="49"/>
    </row>
    <row r="39228" spans="85:85" hidden="1" x14ac:dyDescent="0.25">
      <c r="CG39228" s="49"/>
    </row>
    <row r="39229" spans="85:85" hidden="1" x14ac:dyDescent="0.25">
      <c r="CG39229" s="49"/>
    </row>
    <row r="39230" spans="85:85" hidden="1" x14ac:dyDescent="0.25">
      <c r="CG39230" s="49"/>
    </row>
    <row r="39231" spans="85:85" hidden="1" x14ac:dyDescent="0.25">
      <c r="CG39231" s="49"/>
    </row>
    <row r="39232" spans="85:85" hidden="1" x14ac:dyDescent="0.25">
      <c r="CG39232" s="49"/>
    </row>
    <row r="39233" spans="85:85" hidden="1" x14ac:dyDescent="0.25">
      <c r="CG39233" s="49"/>
    </row>
    <row r="39234" spans="85:85" hidden="1" x14ac:dyDescent="0.25">
      <c r="CG39234" s="49"/>
    </row>
    <row r="39235" spans="85:85" hidden="1" x14ac:dyDescent="0.25">
      <c r="CG39235" s="49"/>
    </row>
    <row r="39236" spans="85:85" hidden="1" x14ac:dyDescent="0.25">
      <c r="CG39236" s="49"/>
    </row>
    <row r="39237" spans="85:85" hidden="1" x14ac:dyDescent="0.25">
      <c r="CG39237" s="49"/>
    </row>
    <row r="39238" spans="85:85" hidden="1" x14ac:dyDescent="0.25">
      <c r="CG39238" s="49"/>
    </row>
    <row r="39239" spans="85:85" hidden="1" x14ac:dyDescent="0.25">
      <c r="CG39239" s="49"/>
    </row>
    <row r="39240" spans="85:85" hidden="1" x14ac:dyDescent="0.25">
      <c r="CG39240" s="49"/>
    </row>
    <row r="39241" spans="85:85" hidden="1" x14ac:dyDescent="0.25">
      <c r="CG39241" s="49"/>
    </row>
    <row r="39242" spans="85:85" hidden="1" x14ac:dyDescent="0.25">
      <c r="CG39242" s="49"/>
    </row>
    <row r="39243" spans="85:85" hidden="1" x14ac:dyDescent="0.25">
      <c r="CG39243" s="49"/>
    </row>
    <row r="39244" spans="85:85" hidden="1" x14ac:dyDescent="0.25">
      <c r="CG39244" s="49"/>
    </row>
    <row r="39245" spans="85:85" hidden="1" x14ac:dyDescent="0.25">
      <c r="CG39245" s="49"/>
    </row>
    <row r="39246" spans="85:85" hidden="1" x14ac:dyDescent="0.25">
      <c r="CG39246" s="49"/>
    </row>
    <row r="39247" spans="85:85" hidden="1" x14ac:dyDescent="0.25">
      <c r="CG39247" s="49"/>
    </row>
    <row r="39248" spans="85:85" hidden="1" x14ac:dyDescent="0.25">
      <c r="CG39248" s="49"/>
    </row>
    <row r="39249" spans="85:85" hidden="1" x14ac:dyDescent="0.25">
      <c r="CG39249" s="49"/>
    </row>
    <row r="39250" spans="85:85" hidden="1" x14ac:dyDescent="0.25">
      <c r="CG39250" s="49"/>
    </row>
    <row r="39251" spans="85:85" hidden="1" x14ac:dyDescent="0.25">
      <c r="CG39251" s="49"/>
    </row>
    <row r="39252" spans="85:85" hidden="1" x14ac:dyDescent="0.25">
      <c r="CG39252" s="49"/>
    </row>
    <row r="39253" spans="85:85" hidden="1" x14ac:dyDescent="0.25">
      <c r="CG39253" s="49"/>
    </row>
    <row r="39254" spans="85:85" hidden="1" x14ac:dyDescent="0.25">
      <c r="CG39254" s="49"/>
    </row>
    <row r="39255" spans="85:85" hidden="1" x14ac:dyDescent="0.25">
      <c r="CG39255" s="49"/>
    </row>
    <row r="39256" spans="85:85" hidden="1" x14ac:dyDescent="0.25">
      <c r="CG39256" s="49"/>
    </row>
    <row r="39257" spans="85:85" hidden="1" x14ac:dyDescent="0.25">
      <c r="CG39257" s="49"/>
    </row>
    <row r="39258" spans="85:85" hidden="1" x14ac:dyDescent="0.25">
      <c r="CG39258" s="49"/>
    </row>
    <row r="39259" spans="85:85" hidden="1" x14ac:dyDescent="0.25">
      <c r="CG39259" s="49"/>
    </row>
    <row r="39260" spans="85:85" hidden="1" x14ac:dyDescent="0.25">
      <c r="CG39260" s="49"/>
    </row>
    <row r="39261" spans="85:85" hidden="1" x14ac:dyDescent="0.25">
      <c r="CG39261" s="49"/>
    </row>
    <row r="39262" spans="85:85" hidden="1" x14ac:dyDescent="0.25">
      <c r="CG39262" s="49"/>
    </row>
    <row r="39263" spans="85:85" hidden="1" x14ac:dyDescent="0.25">
      <c r="CG39263" s="49"/>
    </row>
    <row r="39264" spans="85:85" hidden="1" x14ac:dyDescent="0.25">
      <c r="CG39264" s="49"/>
    </row>
    <row r="39265" spans="85:85" hidden="1" x14ac:dyDescent="0.25">
      <c r="CG39265" s="49"/>
    </row>
    <row r="39266" spans="85:85" hidden="1" x14ac:dyDescent="0.25">
      <c r="CG39266" s="49"/>
    </row>
    <row r="39267" spans="85:85" hidden="1" x14ac:dyDescent="0.25">
      <c r="CG39267" s="49"/>
    </row>
    <row r="39268" spans="85:85" hidden="1" x14ac:dyDescent="0.25">
      <c r="CG39268" s="49"/>
    </row>
    <row r="39269" spans="85:85" hidden="1" x14ac:dyDescent="0.25">
      <c r="CG39269" s="49"/>
    </row>
    <row r="39270" spans="85:85" hidden="1" x14ac:dyDescent="0.25">
      <c r="CG39270" s="49"/>
    </row>
    <row r="39271" spans="85:85" hidden="1" x14ac:dyDescent="0.25">
      <c r="CG39271" s="49"/>
    </row>
    <row r="39272" spans="85:85" hidden="1" x14ac:dyDescent="0.25">
      <c r="CG39272" s="49"/>
    </row>
    <row r="39273" spans="85:85" hidden="1" x14ac:dyDescent="0.25">
      <c r="CG39273" s="49"/>
    </row>
    <row r="39274" spans="85:85" hidden="1" x14ac:dyDescent="0.25">
      <c r="CG39274" s="49"/>
    </row>
    <row r="39275" spans="85:85" hidden="1" x14ac:dyDescent="0.25">
      <c r="CG39275" s="49"/>
    </row>
    <row r="39276" spans="85:85" hidden="1" x14ac:dyDescent="0.25">
      <c r="CG39276" s="49"/>
    </row>
    <row r="39277" spans="85:85" hidden="1" x14ac:dyDescent="0.25">
      <c r="CG39277" s="49"/>
    </row>
    <row r="39278" spans="85:85" hidden="1" x14ac:dyDescent="0.25">
      <c r="CG39278" s="49"/>
    </row>
    <row r="39279" spans="85:85" hidden="1" x14ac:dyDescent="0.25">
      <c r="CG39279" s="49"/>
    </row>
    <row r="39280" spans="85:85" hidden="1" x14ac:dyDescent="0.25">
      <c r="CG39280" s="49"/>
    </row>
    <row r="39281" spans="85:85" hidden="1" x14ac:dyDescent="0.25">
      <c r="CG39281" s="49"/>
    </row>
    <row r="39282" spans="85:85" hidden="1" x14ac:dyDescent="0.25">
      <c r="CG39282" s="49"/>
    </row>
    <row r="39283" spans="85:85" hidden="1" x14ac:dyDescent="0.25">
      <c r="CG39283" s="49"/>
    </row>
    <row r="39284" spans="85:85" hidden="1" x14ac:dyDescent="0.25">
      <c r="CG39284" s="49"/>
    </row>
    <row r="39285" spans="85:85" hidden="1" x14ac:dyDescent="0.25">
      <c r="CG39285" s="49"/>
    </row>
    <row r="39286" spans="85:85" hidden="1" x14ac:dyDescent="0.25">
      <c r="CG39286" s="49"/>
    </row>
    <row r="39287" spans="85:85" hidden="1" x14ac:dyDescent="0.25">
      <c r="CG39287" s="49"/>
    </row>
    <row r="39288" spans="85:85" hidden="1" x14ac:dyDescent="0.25">
      <c r="CG39288" s="49"/>
    </row>
    <row r="39289" spans="85:85" hidden="1" x14ac:dyDescent="0.25">
      <c r="CG39289" s="49"/>
    </row>
    <row r="39290" spans="85:85" hidden="1" x14ac:dyDescent="0.25">
      <c r="CG39290" s="49"/>
    </row>
    <row r="39291" spans="85:85" hidden="1" x14ac:dyDescent="0.25">
      <c r="CG39291" s="49"/>
    </row>
    <row r="39292" spans="85:85" hidden="1" x14ac:dyDescent="0.25">
      <c r="CG39292" s="49"/>
    </row>
    <row r="39293" spans="85:85" hidden="1" x14ac:dyDescent="0.25">
      <c r="CG39293" s="49"/>
    </row>
    <row r="39294" spans="85:85" hidden="1" x14ac:dyDescent="0.25">
      <c r="CG39294" s="49"/>
    </row>
    <row r="39295" spans="85:85" hidden="1" x14ac:dyDescent="0.25">
      <c r="CG39295" s="49"/>
    </row>
    <row r="39296" spans="85:85" hidden="1" x14ac:dyDescent="0.25">
      <c r="CG39296" s="49"/>
    </row>
    <row r="39297" spans="85:85" hidden="1" x14ac:dyDescent="0.25">
      <c r="CG39297" s="49"/>
    </row>
    <row r="39298" spans="85:85" hidden="1" x14ac:dyDescent="0.25">
      <c r="CG39298" s="49"/>
    </row>
    <row r="39299" spans="85:85" hidden="1" x14ac:dyDescent="0.25">
      <c r="CG39299" s="49"/>
    </row>
    <row r="39300" spans="85:85" hidden="1" x14ac:dyDescent="0.25">
      <c r="CG39300" s="49"/>
    </row>
    <row r="39301" spans="85:85" hidden="1" x14ac:dyDescent="0.25">
      <c r="CG39301" s="49"/>
    </row>
    <row r="39302" spans="85:85" hidden="1" x14ac:dyDescent="0.25">
      <c r="CG39302" s="49"/>
    </row>
    <row r="39303" spans="85:85" hidden="1" x14ac:dyDescent="0.25">
      <c r="CG39303" s="49"/>
    </row>
    <row r="39304" spans="85:85" hidden="1" x14ac:dyDescent="0.25">
      <c r="CG39304" s="49"/>
    </row>
    <row r="39305" spans="85:85" hidden="1" x14ac:dyDescent="0.25">
      <c r="CG39305" s="49"/>
    </row>
    <row r="39306" spans="85:85" hidden="1" x14ac:dyDescent="0.25">
      <c r="CG39306" s="49"/>
    </row>
    <row r="39307" spans="85:85" hidden="1" x14ac:dyDescent="0.25">
      <c r="CG39307" s="49"/>
    </row>
    <row r="39308" spans="85:85" hidden="1" x14ac:dyDescent="0.25">
      <c r="CG39308" s="49"/>
    </row>
    <row r="39309" spans="85:85" hidden="1" x14ac:dyDescent="0.25">
      <c r="CG39309" s="49"/>
    </row>
    <row r="39310" spans="85:85" hidden="1" x14ac:dyDescent="0.25">
      <c r="CG39310" s="49"/>
    </row>
    <row r="39311" spans="85:85" hidden="1" x14ac:dyDescent="0.25">
      <c r="CG39311" s="49"/>
    </row>
    <row r="39312" spans="85:85" hidden="1" x14ac:dyDescent="0.25">
      <c r="CG39312" s="49"/>
    </row>
    <row r="39313" spans="85:85" hidden="1" x14ac:dyDescent="0.25">
      <c r="CG39313" s="49"/>
    </row>
    <row r="39314" spans="85:85" hidden="1" x14ac:dyDescent="0.25">
      <c r="CG39314" s="49"/>
    </row>
    <row r="39315" spans="85:85" hidden="1" x14ac:dyDescent="0.25">
      <c r="CG39315" s="49"/>
    </row>
    <row r="39316" spans="85:85" hidden="1" x14ac:dyDescent="0.25">
      <c r="CG39316" s="49"/>
    </row>
    <row r="39317" spans="85:85" hidden="1" x14ac:dyDescent="0.25">
      <c r="CG39317" s="49"/>
    </row>
    <row r="39318" spans="85:85" hidden="1" x14ac:dyDescent="0.25">
      <c r="CG39318" s="49"/>
    </row>
    <row r="39319" spans="85:85" hidden="1" x14ac:dyDescent="0.25">
      <c r="CG39319" s="49"/>
    </row>
    <row r="39320" spans="85:85" hidden="1" x14ac:dyDescent="0.25">
      <c r="CG39320" s="49"/>
    </row>
    <row r="39321" spans="85:85" hidden="1" x14ac:dyDescent="0.25">
      <c r="CG39321" s="49"/>
    </row>
    <row r="39322" spans="85:85" hidden="1" x14ac:dyDescent="0.25">
      <c r="CG39322" s="49"/>
    </row>
    <row r="39323" spans="85:85" hidden="1" x14ac:dyDescent="0.25">
      <c r="CG39323" s="49"/>
    </row>
    <row r="39324" spans="85:85" hidden="1" x14ac:dyDescent="0.25">
      <c r="CG39324" s="49"/>
    </row>
    <row r="39325" spans="85:85" hidden="1" x14ac:dyDescent="0.25">
      <c r="CG39325" s="49"/>
    </row>
    <row r="39326" spans="85:85" hidden="1" x14ac:dyDescent="0.25">
      <c r="CG39326" s="49"/>
    </row>
    <row r="39327" spans="85:85" hidden="1" x14ac:dyDescent="0.25">
      <c r="CG39327" s="49"/>
    </row>
    <row r="39328" spans="85:85" hidden="1" x14ac:dyDescent="0.25">
      <c r="CG39328" s="49"/>
    </row>
    <row r="39329" spans="85:85" hidden="1" x14ac:dyDescent="0.25">
      <c r="CG39329" s="49"/>
    </row>
    <row r="39330" spans="85:85" hidden="1" x14ac:dyDescent="0.25">
      <c r="CG39330" s="49"/>
    </row>
    <row r="39331" spans="85:85" hidden="1" x14ac:dyDescent="0.25">
      <c r="CG39331" s="49"/>
    </row>
    <row r="39332" spans="85:85" hidden="1" x14ac:dyDescent="0.25">
      <c r="CG39332" s="49"/>
    </row>
    <row r="39333" spans="85:85" hidden="1" x14ac:dyDescent="0.25">
      <c r="CG39333" s="49"/>
    </row>
    <row r="39334" spans="85:85" hidden="1" x14ac:dyDescent="0.25">
      <c r="CG39334" s="49"/>
    </row>
    <row r="39335" spans="85:85" hidden="1" x14ac:dyDescent="0.25">
      <c r="CG39335" s="49"/>
    </row>
    <row r="39336" spans="85:85" hidden="1" x14ac:dyDescent="0.25">
      <c r="CG39336" s="49"/>
    </row>
    <row r="39337" spans="85:85" hidden="1" x14ac:dyDescent="0.25">
      <c r="CG39337" s="49"/>
    </row>
    <row r="39338" spans="85:85" hidden="1" x14ac:dyDescent="0.25">
      <c r="CG39338" s="49"/>
    </row>
    <row r="39339" spans="85:85" hidden="1" x14ac:dyDescent="0.25">
      <c r="CG39339" s="49"/>
    </row>
    <row r="39340" spans="85:85" hidden="1" x14ac:dyDescent="0.25">
      <c r="CG39340" s="49"/>
    </row>
    <row r="39341" spans="85:85" hidden="1" x14ac:dyDescent="0.25">
      <c r="CG39341" s="49"/>
    </row>
    <row r="39342" spans="85:85" hidden="1" x14ac:dyDescent="0.25">
      <c r="CG39342" s="49"/>
    </row>
    <row r="39343" spans="85:85" hidden="1" x14ac:dyDescent="0.25">
      <c r="CG39343" s="49"/>
    </row>
    <row r="39344" spans="85:85" hidden="1" x14ac:dyDescent="0.25">
      <c r="CG39344" s="49"/>
    </row>
    <row r="39345" spans="85:85" hidden="1" x14ac:dyDescent="0.25">
      <c r="CG39345" s="49"/>
    </row>
    <row r="39346" spans="85:85" hidden="1" x14ac:dyDescent="0.25">
      <c r="CG39346" s="49"/>
    </row>
    <row r="39347" spans="85:85" hidden="1" x14ac:dyDescent="0.25">
      <c r="CG39347" s="49"/>
    </row>
    <row r="39348" spans="85:85" hidden="1" x14ac:dyDescent="0.25">
      <c r="CG39348" s="49"/>
    </row>
    <row r="39349" spans="85:85" hidden="1" x14ac:dyDescent="0.25">
      <c r="CG39349" s="49"/>
    </row>
    <row r="39350" spans="85:85" hidden="1" x14ac:dyDescent="0.25">
      <c r="CG39350" s="49"/>
    </row>
    <row r="39351" spans="85:85" hidden="1" x14ac:dyDescent="0.25">
      <c r="CG39351" s="49"/>
    </row>
    <row r="39352" spans="85:85" hidden="1" x14ac:dyDescent="0.25">
      <c r="CG39352" s="49"/>
    </row>
    <row r="39353" spans="85:85" hidden="1" x14ac:dyDescent="0.25">
      <c r="CG39353" s="49"/>
    </row>
    <row r="39354" spans="85:85" hidden="1" x14ac:dyDescent="0.25">
      <c r="CG39354" s="49"/>
    </row>
    <row r="39355" spans="85:85" hidden="1" x14ac:dyDescent="0.25">
      <c r="CG39355" s="49"/>
    </row>
    <row r="39356" spans="85:85" hidden="1" x14ac:dyDescent="0.25">
      <c r="CG39356" s="49"/>
    </row>
    <row r="39357" spans="85:85" hidden="1" x14ac:dyDescent="0.25">
      <c r="CG39357" s="49"/>
    </row>
    <row r="39358" spans="85:85" hidden="1" x14ac:dyDescent="0.25">
      <c r="CG39358" s="49"/>
    </row>
    <row r="39359" spans="85:85" hidden="1" x14ac:dyDescent="0.25">
      <c r="CG39359" s="49"/>
    </row>
    <row r="39360" spans="85:85" hidden="1" x14ac:dyDescent="0.25">
      <c r="CG39360" s="49"/>
    </row>
    <row r="39361" spans="85:85" hidden="1" x14ac:dyDescent="0.25">
      <c r="CG39361" s="49"/>
    </row>
    <row r="39362" spans="85:85" hidden="1" x14ac:dyDescent="0.25">
      <c r="CG39362" s="49"/>
    </row>
    <row r="39363" spans="85:85" hidden="1" x14ac:dyDescent="0.25">
      <c r="CG39363" s="49"/>
    </row>
    <row r="39364" spans="85:85" hidden="1" x14ac:dyDescent="0.25">
      <c r="CG39364" s="49"/>
    </row>
    <row r="39365" spans="85:85" hidden="1" x14ac:dyDescent="0.25">
      <c r="CG39365" s="49"/>
    </row>
    <row r="39366" spans="85:85" hidden="1" x14ac:dyDescent="0.25">
      <c r="CG39366" s="49"/>
    </row>
    <row r="39367" spans="85:85" hidden="1" x14ac:dyDescent="0.25">
      <c r="CG39367" s="49"/>
    </row>
    <row r="39368" spans="85:85" hidden="1" x14ac:dyDescent="0.25">
      <c r="CG39368" s="49"/>
    </row>
    <row r="39369" spans="85:85" hidden="1" x14ac:dyDescent="0.25">
      <c r="CG39369" s="49"/>
    </row>
    <row r="39370" spans="85:85" hidden="1" x14ac:dyDescent="0.25">
      <c r="CG39370" s="49"/>
    </row>
    <row r="39371" spans="85:85" hidden="1" x14ac:dyDescent="0.25">
      <c r="CG39371" s="49"/>
    </row>
    <row r="39372" spans="85:85" hidden="1" x14ac:dyDescent="0.25">
      <c r="CG39372" s="49"/>
    </row>
    <row r="39373" spans="85:85" hidden="1" x14ac:dyDescent="0.25">
      <c r="CG39373" s="49"/>
    </row>
    <row r="39374" spans="85:85" hidden="1" x14ac:dyDescent="0.25">
      <c r="CG39374" s="49"/>
    </row>
    <row r="39375" spans="85:85" hidden="1" x14ac:dyDescent="0.25">
      <c r="CG39375" s="49"/>
    </row>
    <row r="39376" spans="85:85" hidden="1" x14ac:dyDescent="0.25">
      <c r="CG39376" s="49"/>
    </row>
    <row r="39377" spans="85:85" hidden="1" x14ac:dyDescent="0.25">
      <c r="CG39377" s="49"/>
    </row>
    <row r="39378" spans="85:85" hidden="1" x14ac:dyDescent="0.25">
      <c r="CG39378" s="49"/>
    </row>
    <row r="39379" spans="85:85" hidden="1" x14ac:dyDescent="0.25">
      <c r="CG39379" s="49"/>
    </row>
    <row r="39380" spans="85:85" hidden="1" x14ac:dyDescent="0.25">
      <c r="CG39380" s="49"/>
    </row>
    <row r="39381" spans="85:85" hidden="1" x14ac:dyDescent="0.25">
      <c r="CG39381" s="49"/>
    </row>
    <row r="39382" spans="85:85" hidden="1" x14ac:dyDescent="0.25">
      <c r="CG39382" s="49"/>
    </row>
    <row r="39383" spans="85:85" hidden="1" x14ac:dyDescent="0.25">
      <c r="CG39383" s="49"/>
    </row>
    <row r="39384" spans="85:85" hidden="1" x14ac:dyDescent="0.25">
      <c r="CG39384" s="49"/>
    </row>
    <row r="39385" spans="85:85" hidden="1" x14ac:dyDescent="0.25">
      <c r="CG39385" s="49"/>
    </row>
    <row r="39386" spans="85:85" hidden="1" x14ac:dyDescent="0.25">
      <c r="CG39386" s="49"/>
    </row>
    <row r="39387" spans="85:85" hidden="1" x14ac:dyDescent="0.25">
      <c r="CG39387" s="49"/>
    </row>
    <row r="39388" spans="85:85" hidden="1" x14ac:dyDescent="0.25">
      <c r="CG39388" s="49"/>
    </row>
    <row r="39389" spans="85:85" hidden="1" x14ac:dyDescent="0.25">
      <c r="CG39389" s="49"/>
    </row>
    <row r="39390" spans="85:85" hidden="1" x14ac:dyDescent="0.25">
      <c r="CG39390" s="49"/>
    </row>
    <row r="39391" spans="85:85" hidden="1" x14ac:dyDescent="0.25">
      <c r="CG39391" s="49"/>
    </row>
    <row r="39392" spans="85:85" hidden="1" x14ac:dyDescent="0.25">
      <c r="CG39392" s="49"/>
    </row>
    <row r="39393" spans="85:85" hidden="1" x14ac:dyDescent="0.25">
      <c r="CG39393" s="49"/>
    </row>
    <row r="39394" spans="85:85" hidden="1" x14ac:dyDescent="0.25">
      <c r="CG39394" s="49"/>
    </row>
    <row r="39395" spans="85:85" hidden="1" x14ac:dyDescent="0.25">
      <c r="CG39395" s="49"/>
    </row>
    <row r="39396" spans="85:85" hidden="1" x14ac:dyDescent="0.25">
      <c r="CG39396" s="49"/>
    </row>
    <row r="39397" spans="85:85" hidden="1" x14ac:dyDescent="0.25">
      <c r="CG39397" s="49"/>
    </row>
    <row r="39398" spans="85:85" hidden="1" x14ac:dyDescent="0.25">
      <c r="CG39398" s="49"/>
    </row>
    <row r="39399" spans="85:85" hidden="1" x14ac:dyDescent="0.25">
      <c r="CG39399" s="49"/>
    </row>
    <row r="39400" spans="85:85" hidden="1" x14ac:dyDescent="0.25">
      <c r="CG39400" s="49"/>
    </row>
    <row r="39401" spans="85:85" hidden="1" x14ac:dyDescent="0.25">
      <c r="CG39401" s="49"/>
    </row>
    <row r="39402" spans="85:85" hidden="1" x14ac:dyDescent="0.25">
      <c r="CG39402" s="49"/>
    </row>
    <row r="39403" spans="85:85" hidden="1" x14ac:dyDescent="0.25">
      <c r="CG39403" s="49"/>
    </row>
    <row r="39404" spans="85:85" hidden="1" x14ac:dyDescent="0.25">
      <c r="CG39404" s="49"/>
    </row>
    <row r="39405" spans="85:85" hidden="1" x14ac:dyDescent="0.25">
      <c r="CG39405" s="49"/>
    </row>
    <row r="39406" spans="85:85" hidden="1" x14ac:dyDescent="0.25">
      <c r="CG39406" s="49"/>
    </row>
    <row r="39407" spans="85:85" hidden="1" x14ac:dyDescent="0.25">
      <c r="CG39407" s="49"/>
    </row>
    <row r="39408" spans="85:85" hidden="1" x14ac:dyDescent="0.25">
      <c r="CG39408" s="49"/>
    </row>
    <row r="39409" spans="85:85" hidden="1" x14ac:dyDescent="0.25">
      <c r="CG39409" s="49"/>
    </row>
    <row r="39410" spans="85:85" hidden="1" x14ac:dyDescent="0.25">
      <c r="CG39410" s="49"/>
    </row>
    <row r="39411" spans="85:85" hidden="1" x14ac:dyDescent="0.25">
      <c r="CG39411" s="49"/>
    </row>
    <row r="39412" spans="85:85" hidden="1" x14ac:dyDescent="0.25">
      <c r="CG39412" s="49"/>
    </row>
    <row r="39413" spans="85:85" hidden="1" x14ac:dyDescent="0.25">
      <c r="CG39413" s="49"/>
    </row>
    <row r="39414" spans="85:85" hidden="1" x14ac:dyDescent="0.25">
      <c r="CG39414" s="49"/>
    </row>
    <row r="39415" spans="85:85" hidden="1" x14ac:dyDescent="0.25">
      <c r="CG39415" s="49"/>
    </row>
    <row r="39416" spans="85:85" hidden="1" x14ac:dyDescent="0.25">
      <c r="CG39416" s="49"/>
    </row>
    <row r="39417" spans="85:85" hidden="1" x14ac:dyDescent="0.25">
      <c r="CG39417" s="49"/>
    </row>
    <row r="39418" spans="85:85" hidden="1" x14ac:dyDescent="0.25">
      <c r="CG39418" s="49"/>
    </row>
    <row r="39419" spans="85:85" hidden="1" x14ac:dyDescent="0.25">
      <c r="CG39419" s="49"/>
    </row>
    <row r="39420" spans="85:85" hidden="1" x14ac:dyDescent="0.25">
      <c r="CG39420" s="49"/>
    </row>
    <row r="39421" spans="85:85" hidden="1" x14ac:dyDescent="0.25">
      <c r="CG39421" s="49"/>
    </row>
    <row r="39422" spans="85:85" hidden="1" x14ac:dyDescent="0.25">
      <c r="CG39422" s="49"/>
    </row>
    <row r="39423" spans="85:85" hidden="1" x14ac:dyDescent="0.25">
      <c r="CG39423" s="49"/>
    </row>
    <row r="39424" spans="85:85" hidden="1" x14ac:dyDescent="0.25">
      <c r="CG39424" s="49"/>
    </row>
    <row r="39425" spans="85:85" hidden="1" x14ac:dyDescent="0.25">
      <c r="CG39425" s="49"/>
    </row>
    <row r="39426" spans="85:85" hidden="1" x14ac:dyDescent="0.25">
      <c r="CG39426" s="49"/>
    </row>
    <row r="39427" spans="85:85" hidden="1" x14ac:dyDescent="0.25">
      <c r="CG39427" s="49"/>
    </row>
    <row r="39428" spans="85:85" hidden="1" x14ac:dyDescent="0.25">
      <c r="CG39428" s="49"/>
    </row>
    <row r="39429" spans="85:85" hidden="1" x14ac:dyDescent="0.25">
      <c r="CG39429" s="49"/>
    </row>
    <row r="39430" spans="85:85" hidden="1" x14ac:dyDescent="0.25">
      <c r="CG39430" s="49"/>
    </row>
    <row r="39431" spans="85:85" hidden="1" x14ac:dyDescent="0.25">
      <c r="CG39431" s="49"/>
    </row>
    <row r="39432" spans="85:85" hidden="1" x14ac:dyDescent="0.25">
      <c r="CG39432" s="49"/>
    </row>
    <row r="39433" spans="85:85" hidden="1" x14ac:dyDescent="0.25">
      <c r="CG39433" s="49"/>
    </row>
    <row r="39434" spans="85:85" hidden="1" x14ac:dyDescent="0.25">
      <c r="CG39434" s="49"/>
    </row>
    <row r="39435" spans="85:85" hidden="1" x14ac:dyDescent="0.25">
      <c r="CG39435" s="49"/>
    </row>
    <row r="39436" spans="85:85" hidden="1" x14ac:dyDescent="0.25">
      <c r="CG39436" s="49"/>
    </row>
    <row r="39437" spans="85:85" hidden="1" x14ac:dyDescent="0.25">
      <c r="CG39437" s="49"/>
    </row>
    <row r="39438" spans="85:85" hidden="1" x14ac:dyDescent="0.25">
      <c r="CG39438" s="49"/>
    </row>
    <row r="39439" spans="85:85" hidden="1" x14ac:dyDescent="0.25">
      <c r="CG39439" s="49"/>
    </row>
    <row r="39440" spans="85:85" hidden="1" x14ac:dyDescent="0.25">
      <c r="CG39440" s="49"/>
    </row>
    <row r="39441" spans="85:85" hidden="1" x14ac:dyDescent="0.25">
      <c r="CG39441" s="49"/>
    </row>
    <row r="39442" spans="85:85" hidden="1" x14ac:dyDescent="0.25">
      <c r="CG39442" s="49"/>
    </row>
    <row r="39443" spans="85:85" hidden="1" x14ac:dyDescent="0.25">
      <c r="CG39443" s="49"/>
    </row>
    <row r="39444" spans="85:85" hidden="1" x14ac:dyDescent="0.25">
      <c r="CG39444" s="49"/>
    </row>
    <row r="39445" spans="85:85" hidden="1" x14ac:dyDescent="0.25">
      <c r="CG39445" s="49"/>
    </row>
    <row r="39446" spans="85:85" hidden="1" x14ac:dyDescent="0.25">
      <c r="CG39446" s="49"/>
    </row>
    <row r="39447" spans="85:85" hidden="1" x14ac:dyDescent="0.25">
      <c r="CG39447" s="49"/>
    </row>
    <row r="39448" spans="85:85" hidden="1" x14ac:dyDescent="0.25">
      <c r="CG39448" s="49"/>
    </row>
    <row r="39449" spans="85:85" hidden="1" x14ac:dyDescent="0.25">
      <c r="CG39449" s="49"/>
    </row>
    <row r="39450" spans="85:85" hidden="1" x14ac:dyDescent="0.25">
      <c r="CG39450" s="49"/>
    </row>
    <row r="39451" spans="85:85" hidden="1" x14ac:dyDescent="0.25">
      <c r="CG39451" s="49"/>
    </row>
    <row r="39452" spans="85:85" hidden="1" x14ac:dyDescent="0.25">
      <c r="CG39452" s="49"/>
    </row>
    <row r="39453" spans="85:85" hidden="1" x14ac:dyDescent="0.25">
      <c r="CG39453" s="49"/>
    </row>
    <row r="39454" spans="85:85" hidden="1" x14ac:dyDescent="0.25">
      <c r="CG39454" s="49"/>
    </row>
    <row r="39455" spans="85:85" hidden="1" x14ac:dyDescent="0.25">
      <c r="CG39455" s="49"/>
    </row>
    <row r="39456" spans="85:85" hidden="1" x14ac:dyDescent="0.25">
      <c r="CG39456" s="49"/>
    </row>
    <row r="39457" spans="85:85" hidden="1" x14ac:dyDescent="0.25">
      <c r="CG39457" s="49"/>
    </row>
    <row r="39458" spans="85:85" hidden="1" x14ac:dyDescent="0.25">
      <c r="CG39458" s="49"/>
    </row>
    <row r="39459" spans="85:85" hidden="1" x14ac:dyDescent="0.25">
      <c r="CG39459" s="49"/>
    </row>
    <row r="39460" spans="85:85" hidden="1" x14ac:dyDescent="0.25">
      <c r="CG39460" s="49"/>
    </row>
    <row r="39461" spans="85:85" hidden="1" x14ac:dyDescent="0.25">
      <c r="CG39461" s="49"/>
    </row>
    <row r="39462" spans="85:85" hidden="1" x14ac:dyDescent="0.25">
      <c r="CG39462" s="49"/>
    </row>
    <row r="39463" spans="85:85" hidden="1" x14ac:dyDescent="0.25">
      <c r="CG39463" s="49"/>
    </row>
    <row r="39464" spans="85:85" hidden="1" x14ac:dyDescent="0.25">
      <c r="CG39464" s="49"/>
    </row>
    <row r="39465" spans="85:85" hidden="1" x14ac:dyDescent="0.25">
      <c r="CG39465" s="49"/>
    </row>
    <row r="39466" spans="85:85" hidden="1" x14ac:dyDescent="0.25">
      <c r="CG39466" s="49"/>
    </row>
    <row r="39467" spans="85:85" hidden="1" x14ac:dyDescent="0.25">
      <c r="CG39467" s="49"/>
    </row>
    <row r="39468" spans="85:85" hidden="1" x14ac:dyDescent="0.25">
      <c r="CG39468" s="49"/>
    </row>
    <row r="39469" spans="85:85" hidden="1" x14ac:dyDescent="0.25">
      <c r="CG39469" s="49"/>
    </row>
    <row r="39470" spans="85:85" hidden="1" x14ac:dyDescent="0.25">
      <c r="CG39470" s="49"/>
    </row>
    <row r="39471" spans="85:85" hidden="1" x14ac:dyDescent="0.25">
      <c r="CG39471" s="49"/>
    </row>
    <row r="39472" spans="85:85" hidden="1" x14ac:dyDescent="0.25">
      <c r="CG39472" s="49"/>
    </row>
    <row r="39473" spans="85:85" hidden="1" x14ac:dyDescent="0.25">
      <c r="CG39473" s="49"/>
    </row>
    <row r="39474" spans="85:85" hidden="1" x14ac:dyDescent="0.25">
      <c r="CG39474" s="49"/>
    </row>
    <row r="39475" spans="85:85" hidden="1" x14ac:dyDescent="0.25">
      <c r="CG39475" s="49"/>
    </row>
    <row r="39476" spans="85:85" hidden="1" x14ac:dyDescent="0.25">
      <c r="CG39476" s="49"/>
    </row>
    <row r="39477" spans="85:85" hidden="1" x14ac:dyDescent="0.25">
      <c r="CG39477" s="49"/>
    </row>
    <row r="39478" spans="85:85" hidden="1" x14ac:dyDescent="0.25">
      <c r="CG39478" s="49"/>
    </row>
    <row r="39479" spans="85:85" hidden="1" x14ac:dyDescent="0.25">
      <c r="CG39479" s="49"/>
    </row>
    <row r="39480" spans="85:85" hidden="1" x14ac:dyDescent="0.25">
      <c r="CG39480" s="49"/>
    </row>
    <row r="39481" spans="85:85" hidden="1" x14ac:dyDescent="0.25">
      <c r="CG39481" s="49"/>
    </row>
    <row r="39482" spans="85:85" hidden="1" x14ac:dyDescent="0.25">
      <c r="CG39482" s="49"/>
    </row>
    <row r="39483" spans="85:85" hidden="1" x14ac:dyDescent="0.25">
      <c r="CG39483" s="49"/>
    </row>
    <row r="39484" spans="85:85" hidden="1" x14ac:dyDescent="0.25">
      <c r="CG39484" s="49"/>
    </row>
    <row r="39485" spans="85:85" hidden="1" x14ac:dyDescent="0.25">
      <c r="CG39485" s="49"/>
    </row>
    <row r="39486" spans="85:85" hidden="1" x14ac:dyDescent="0.25">
      <c r="CG39486" s="49"/>
    </row>
    <row r="39487" spans="85:85" hidden="1" x14ac:dyDescent="0.25">
      <c r="CG39487" s="49"/>
    </row>
    <row r="39488" spans="85:85" hidden="1" x14ac:dyDescent="0.25">
      <c r="CG39488" s="49"/>
    </row>
    <row r="39489" spans="85:85" hidden="1" x14ac:dyDescent="0.25">
      <c r="CG39489" s="49"/>
    </row>
    <row r="39490" spans="85:85" hidden="1" x14ac:dyDescent="0.25">
      <c r="CG39490" s="49"/>
    </row>
    <row r="39491" spans="85:85" hidden="1" x14ac:dyDescent="0.25">
      <c r="CG39491" s="49"/>
    </row>
    <row r="39492" spans="85:85" hidden="1" x14ac:dyDescent="0.25">
      <c r="CG39492" s="49"/>
    </row>
    <row r="39493" spans="85:85" hidden="1" x14ac:dyDescent="0.25">
      <c r="CG39493" s="49"/>
    </row>
    <row r="39494" spans="85:85" hidden="1" x14ac:dyDescent="0.25">
      <c r="CG39494" s="49"/>
    </row>
    <row r="39495" spans="85:85" hidden="1" x14ac:dyDescent="0.25">
      <c r="CG39495" s="49"/>
    </row>
    <row r="39496" spans="85:85" hidden="1" x14ac:dyDescent="0.25">
      <c r="CG39496" s="49"/>
    </row>
    <row r="39497" spans="85:85" hidden="1" x14ac:dyDescent="0.25">
      <c r="CG39497" s="49"/>
    </row>
    <row r="39498" spans="85:85" hidden="1" x14ac:dyDescent="0.25">
      <c r="CG39498" s="49"/>
    </row>
    <row r="39499" spans="85:85" hidden="1" x14ac:dyDescent="0.25">
      <c r="CG39499" s="49"/>
    </row>
    <row r="39500" spans="85:85" hidden="1" x14ac:dyDescent="0.25">
      <c r="CG39500" s="49"/>
    </row>
    <row r="39501" spans="85:85" hidden="1" x14ac:dyDescent="0.25">
      <c r="CG39501" s="49"/>
    </row>
    <row r="39502" spans="85:85" hidden="1" x14ac:dyDescent="0.25">
      <c r="CG39502" s="49"/>
    </row>
    <row r="39503" spans="85:85" hidden="1" x14ac:dyDescent="0.25">
      <c r="CG39503" s="49"/>
    </row>
    <row r="39504" spans="85:85" hidden="1" x14ac:dyDescent="0.25">
      <c r="CG39504" s="49"/>
    </row>
    <row r="39505" spans="85:85" hidden="1" x14ac:dyDescent="0.25">
      <c r="CG39505" s="49"/>
    </row>
    <row r="39506" spans="85:85" hidden="1" x14ac:dyDescent="0.25">
      <c r="CG39506" s="49"/>
    </row>
    <row r="39507" spans="85:85" hidden="1" x14ac:dyDescent="0.25">
      <c r="CG39507" s="49"/>
    </row>
    <row r="39508" spans="85:85" hidden="1" x14ac:dyDescent="0.25">
      <c r="CG39508" s="49"/>
    </row>
    <row r="39509" spans="85:85" hidden="1" x14ac:dyDescent="0.25">
      <c r="CG39509" s="49"/>
    </row>
    <row r="39510" spans="85:85" hidden="1" x14ac:dyDescent="0.25">
      <c r="CG39510" s="49"/>
    </row>
    <row r="39511" spans="85:85" hidden="1" x14ac:dyDescent="0.25">
      <c r="CG39511" s="49"/>
    </row>
    <row r="39512" spans="85:85" hidden="1" x14ac:dyDescent="0.25">
      <c r="CG39512" s="49"/>
    </row>
    <row r="39513" spans="85:85" hidden="1" x14ac:dyDescent="0.25">
      <c r="CG39513" s="49"/>
    </row>
    <row r="39514" spans="85:85" hidden="1" x14ac:dyDescent="0.25">
      <c r="CG39514" s="49"/>
    </row>
    <row r="39515" spans="85:85" hidden="1" x14ac:dyDescent="0.25">
      <c r="CG39515" s="49"/>
    </row>
    <row r="39516" spans="85:85" hidden="1" x14ac:dyDescent="0.25">
      <c r="CG39516" s="49"/>
    </row>
    <row r="39517" spans="85:85" hidden="1" x14ac:dyDescent="0.25">
      <c r="CG39517" s="49"/>
    </row>
    <row r="39518" spans="85:85" hidden="1" x14ac:dyDescent="0.25">
      <c r="CG39518" s="49"/>
    </row>
    <row r="39519" spans="85:85" hidden="1" x14ac:dyDescent="0.25">
      <c r="CG39519" s="49"/>
    </row>
    <row r="39520" spans="85:85" hidden="1" x14ac:dyDescent="0.25">
      <c r="CG39520" s="49"/>
    </row>
    <row r="39521" spans="85:85" hidden="1" x14ac:dyDescent="0.25">
      <c r="CG39521" s="49"/>
    </row>
    <row r="39522" spans="85:85" hidden="1" x14ac:dyDescent="0.25">
      <c r="CG39522" s="49"/>
    </row>
    <row r="39523" spans="85:85" hidden="1" x14ac:dyDescent="0.25">
      <c r="CG39523" s="49"/>
    </row>
    <row r="39524" spans="85:85" hidden="1" x14ac:dyDescent="0.25">
      <c r="CG39524" s="49"/>
    </row>
    <row r="39525" spans="85:85" hidden="1" x14ac:dyDescent="0.25">
      <c r="CG39525" s="49"/>
    </row>
    <row r="39526" spans="85:85" hidden="1" x14ac:dyDescent="0.25">
      <c r="CG39526" s="49"/>
    </row>
    <row r="39527" spans="85:85" hidden="1" x14ac:dyDescent="0.25">
      <c r="CG39527" s="49"/>
    </row>
    <row r="39528" spans="85:85" hidden="1" x14ac:dyDescent="0.25">
      <c r="CG39528" s="49"/>
    </row>
    <row r="39529" spans="85:85" hidden="1" x14ac:dyDescent="0.25">
      <c r="CG39529" s="49"/>
    </row>
    <row r="39530" spans="85:85" hidden="1" x14ac:dyDescent="0.25">
      <c r="CG39530" s="49"/>
    </row>
    <row r="39531" spans="85:85" hidden="1" x14ac:dyDescent="0.25">
      <c r="CG39531" s="49"/>
    </row>
    <row r="39532" spans="85:85" hidden="1" x14ac:dyDescent="0.25">
      <c r="CG39532" s="49"/>
    </row>
    <row r="39533" spans="85:85" hidden="1" x14ac:dyDescent="0.25">
      <c r="CG39533" s="49"/>
    </row>
    <row r="39534" spans="85:85" hidden="1" x14ac:dyDescent="0.25">
      <c r="CG39534" s="49"/>
    </row>
    <row r="39535" spans="85:85" hidden="1" x14ac:dyDescent="0.25">
      <c r="CG39535" s="49"/>
    </row>
    <row r="39536" spans="85:85" hidden="1" x14ac:dyDescent="0.25">
      <c r="CG39536" s="49"/>
    </row>
    <row r="39537" spans="85:85" hidden="1" x14ac:dyDescent="0.25">
      <c r="CG39537" s="49"/>
    </row>
    <row r="39538" spans="85:85" hidden="1" x14ac:dyDescent="0.25">
      <c r="CG39538" s="49"/>
    </row>
    <row r="39539" spans="85:85" hidden="1" x14ac:dyDescent="0.25">
      <c r="CG39539" s="49"/>
    </row>
    <row r="39540" spans="85:85" hidden="1" x14ac:dyDescent="0.25">
      <c r="CG39540" s="49"/>
    </row>
    <row r="39541" spans="85:85" hidden="1" x14ac:dyDescent="0.25">
      <c r="CG39541" s="49"/>
    </row>
    <row r="39542" spans="85:85" hidden="1" x14ac:dyDescent="0.25">
      <c r="CG39542" s="49"/>
    </row>
    <row r="39543" spans="85:85" hidden="1" x14ac:dyDescent="0.25">
      <c r="CG39543" s="49"/>
    </row>
    <row r="39544" spans="85:85" hidden="1" x14ac:dyDescent="0.25">
      <c r="CG39544" s="49"/>
    </row>
    <row r="39545" spans="85:85" hidden="1" x14ac:dyDescent="0.25">
      <c r="CG39545" s="49"/>
    </row>
    <row r="39546" spans="85:85" hidden="1" x14ac:dyDescent="0.25">
      <c r="CG39546" s="49"/>
    </row>
    <row r="39547" spans="85:85" hidden="1" x14ac:dyDescent="0.25">
      <c r="CG39547" s="49"/>
    </row>
    <row r="39548" spans="85:85" hidden="1" x14ac:dyDescent="0.25">
      <c r="CG39548" s="49"/>
    </row>
    <row r="39549" spans="85:85" hidden="1" x14ac:dyDescent="0.25">
      <c r="CG39549" s="49"/>
    </row>
    <row r="39550" spans="85:85" hidden="1" x14ac:dyDescent="0.25">
      <c r="CG39550" s="49"/>
    </row>
    <row r="39551" spans="85:85" hidden="1" x14ac:dyDescent="0.25">
      <c r="CG39551" s="49"/>
    </row>
    <row r="39552" spans="85:85" hidden="1" x14ac:dyDescent="0.25">
      <c r="CG39552" s="49"/>
    </row>
    <row r="39553" spans="85:85" hidden="1" x14ac:dyDescent="0.25">
      <c r="CG39553" s="49"/>
    </row>
    <row r="39554" spans="85:85" hidden="1" x14ac:dyDescent="0.25">
      <c r="CG39554" s="49"/>
    </row>
    <row r="39555" spans="85:85" hidden="1" x14ac:dyDescent="0.25">
      <c r="CG39555" s="49"/>
    </row>
    <row r="39556" spans="85:85" hidden="1" x14ac:dyDescent="0.25">
      <c r="CG39556" s="49"/>
    </row>
    <row r="39557" spans="85:85" hidden="1" x14ac:dyDescent="0.25">
      <c r="CG39557" s="49"/>
    </row>
    <row r="39558" spans="85:85" hidden="1" x14ac:dyDescent="0.25">
      <c r="CG39558" s="49"/>
    </row>
    <row r="39559" spans="85:85" hidden="1" x14ac:dyDescent="0.25">
      <c r="CG39559" s="49"/>
    </row>
    <row r="39560" spans="85:85" hidden="1" x14ac:dyDescent="0.25">
      <c r="CG39560" s="49"/>
    </row>
    <row r="39561" spans="85:85" hidden="1" x14ac:dyDescent="0.25">
      <c r="CG39561" s="49"/>
    </row>
    <row r="39562" spans="85:85" hidden="1" x14ac:dyDescent="0.25">
      <c r="CG39562" s="49"/>
    </row>
    <row r="39563" spans="85:85" hidden="1" x14ac:dyDescent="0.25">
      <c r="CG39563" s="49"/>
    </row>
    <row r="39564" spans="85:85" hidden="1" x14ac:dyDescent="0.25">
      <c r="CG39564" s="49"/>
    </row>
    <row r="39565" spans="85:85" hidden="1" x14ac:dyDescent="0.25">
      <c r="CG39565" s="49"/>
    </row>
    <row r="39566" spans="85:85" hidden="1" x14ac:dyDescent="0.25">
      <c r="CG39566" s="49"/>
    </row>
    <row r="39567" spans="85:85" hidden="1" x14ac:dyDescent="0.25">
      <c r="CG39567" s="49"/>
    </row>
    <row r="39568" spans="85:85" hidden="1" x14ac:dyDescent="0.25">
      <c r="CG39568" s="49"/>
    </row>
    <row r="39569" spans="85:85" hidden="1" x14ac:dyDescent="0.25">
      <c r="CG39569" s="49"/>
    </row>
    <row r="39570" spans="85:85" hidden="1" x14ac:dyDescent="0.25">
      <c r="CG39570" s="49"/>
    </row>
    <row r="39571" spans="85:85" hidden="1" x14ac:dyDescent="0.25">
      <c r="CG39571" s="49"/>
    </row>
    <row r="39572" spans="85:85" hidden="1" x14ac:dyDescent="0.25">
      <c r="CG39572" s="49"/>
    </row>
    <row r="39573" spans="85:85" hidden="1" x14ac:dyDescent="0.25">
      <c r="CG39573" s="49"/>
    </row>
    <row r="39574" spans="85:85" hidden="1" x14ac:dyDescent="0.25">
      <c r="CG39574" s="49"/>
    </row>
    <row r="39575" spans="85:85" hidden="1" x14ac:dyDescent="0.25">
      <c r="CG39575" s="49"/>
    </row>
    <row r="39576" spans="85:85" hidden="1" x14ac:dyDescent="0.25">
      <c r="CG39576" s="49"/>
    </row>
    <row r="39577" spans="85:85" hidden="1" x14ac:dyDescent="0.25">
      <c r="CG39577" s="49"/>
    </row>
    <row r="39578" spans="85:85" hidden="1" x14ac:dyDescent="0.25">
      <c r="CG39578" s="49"/>
    </row>
    <row r="39579" spans="85:85" hidden="1" x14ac:dyDescent="0.25">
      <c r="CG39579" s="49"/>
    </row>
    <row r="39580" spans="85:85" hidden="1" x14ac:dyDescent="0.25">
      <c r="CG39580" s="49"/>
    </row>
    <row r="39581" spans="85:85" hidden="1" x14ac:dyDescent="0.25">
      <c r="CG39581" s="49"/>
    </row>
    <row r="39582" spans="85:85" hidden="1" x14ac:dyDescent="0.25">
      <c r="CG39582" s="49"/>
    </row>
    <row r="39583" spans="85:85" hidden="1" x14ac:dyDescent="0.25">
      <c r="CG39583" s="49"/>
    </row>
    <row r="39584" spans="85:85" hidden="1" x14ac:dyDescent="0.25">
      <c r="CG39584" s="49"/>
    </row>
    <row r="39585" spans="85:85" hidden="1" x14ac:dyDescent="0.25">
      <c r="CG39585" s="49"/>
    </row>
    <row r="39586" spans="85:85" hidden="1" x14ac:dyDescent="0.25">
      <c r="CG39586" s="49"/>
    </row>
    <row r="39587" spans="85:85" hidden="1" x14ac:dyDescent="0.25">
      <c r="CG39587" s="49"/>
    </row>
    <row r="39588" spans="85:85" hidden="1" x14ac:dyDescent="0.25">
      <c r="CG39588" s="49"/>
    </row>
    <row r="39589" spans="85:85" hidden="1" x14ac:dyDescent="0.25">
      <c r="CG39589" s="49"/>
    </row>
    <row r="39590" spans="85:85" hidden="1" x14ac:dyDescent="0.25">
      <c r="CG39590" s="49"/>
    </row>
    <row r="39591" spans="85:85" hidden="1" x14ac:dyDescent="0.25">
      <c r="CG39591" s="49"/>
    </row>
    <row r="39592" spans="85:85" hidden="1" x14ac:dyDescent="0.25">
      <c r="CG39592" s="49"/>
    </row>
    <row r="39593" spans="85:85" hidden="1" x14ac:dyDescent="0.25">
      <c r="CG39593" s="49"/>
    </row>
    <row r="39594" spans="85:85" hidden="1" x14ac:dyDescent="0.25">
      <c r="CG39594" s="49"/>
    </row>
    <row r="39595" spans="85:85" hidden="1" x14ac:dyDescent="0.25">
      <c r="CG39595" s="49"/>
    </row>
    <row r="39596" spans="85:85" hidden="1" x14ac:dyDescent="0.25">
      <c r="CG39596" s="49"/>
    </row>
    <row r="39597" spans="85:85" hidden="1" x14ac:dyDescent="0.25">
      <c r="CG39597" s="49"/>
    </row>
    <row r="39598" spans="85:85" hidden="1" x14ac:dyDescent="0.25">
      <c r="CG39598" s="49"/>
    </row>
    <row r="39599" spans="85:85" hidden="1" x14ac:dyDescent="0.25">
      <c r="CG39599" s="49"/>
    </row>
    <row r="39600" spans="85:85" hidden="1" x14ac:dyDescent="0.25">
      <c r="CG39600" s="49"/>
    </row>
    <row r="39601" spans="85:85" hidden="1" x14ac:dyDescent="0.25">
      <c r="CG39601" s="49"/>
    </row>
    <row r="39602" spans="85:85" hidden="1" x14ac:dyDescent="0.25">
      <c r="CG39602" s="49"/>
    </row>
    <row r="39603" spans="85:85" hidden="1" x14ac:dyDescent="0.25">
      <c r="CG39603" s="49"/>
    </row>
    <row r="39604" spans="85:85" hidden="1" x14ac:dyDescent="0.25">
      <c r="CG39604" s="49"/>
    </row>
    <row r="39605" spans="85:85" hidden="1" x14ac:dyDescent="0.25">
      <c r="CG39605" s="49"/>
    </row>
    <row r="39606" spans="85:85" hidden="1" x14ac:dyDescent="0.25">
      <c r="CG39606" s="49"/>
    </row>
    <row r="39607" spans="85:85" hidden="1" x14ac:dyDescent="0.25">
      <c r="CG39607" s="49"/>
    </row>
    <row r="39608" spans="85:85" hidden="1" x14ac:dyDescent="0.25">
      <c r="CG39608" s="49"/>
    </row>
    <row r="39609" spans="85:85" hidden="1" x14ac:dyDescent="0.25">
      <c r="CG39609" s="49"/>
    </row>
    <row r="39610" spans="85:85" hidden="1" x14ac:dyDescent="0.25">
      <c r="CG39610" s="49"/>
    </row>
    <row r="39611" spans="85:85" hidden="1" x14ac:dyDescent="0.25">
      <c r="CG39611" s="49"/>
    </row>
    <row r="39612" spans="85:85" hidden="1" x14ac:dyDescent="0.25">
      <c r="CG39612" s="49"/>
    </row>
    <row r="39613" spans="85:85" hidden="1" x14ac:dyDescent="0.25">
      <c r="CG39613" s="49"/>
    </row>
    <row r="39614" spans="85:85" hidden="1" x14ac:dyDescent="0.25">
      <c r="CG39614" s="49"/>
    </row>
    <row r="39615" spans="85:85" hidden="1" x14ac:dyDescent="0.25">
      <c r="CG39615" s="49"/>
    </row>
    <row r="39616" spans="85:85" hidden="1" x14ac:dyDescent="0.25">
      <c r="CG39616" s="49"/>
    </row>
    <row r="39617" spans="85:85" hidden="1" x14ac:dyDescent="0.25">
      <c r="CG39617" s="49"/>
    </row>
    <row r="39618" spans="85:85" hidden="1" x14ac:dyDescent="0.25">
      <c r="CG39618" s="49"/>
    </row>
    <row r="39619" spans="85:85" hidden="1" x14ac:dyDescent="0.25">
      <c r="CG39619" s="49"/>
    </row>
    <row r="39620" spans="85:85" hidden="1" x14ac:dyDescent="0.25">
      <c r="CG39620" s="49"/>
    </row>
    <row r="39621" spans="85:85" hidden="1" x14ac:dyDescent="0.25">
      <c r="CG39621" s="49"/>
    </row>
    <row r="39622" spans="85:85" hidden="1" x14ac:dyDescent="0.25">
      <c r="CG39622" s="49"/>
    </row>
    <row r="39623" spans="85:85" hidden="1" x14ac:dyDescent="0.25">
      <c r="CG39623" s="49"/>
    </row>
    <row r="39624" spans="85:85" hidden="1" x14ac:dyDescent="0.25">
      <c r="CG39624" s="49"/>
    </row>
    <row r="39625" spans="85:85" hidden="1" x14ac:dyDescent="0.25">
      <c r="CG39625" s="49"/>
    </row>
    <row r="39626" spans="85:85" hidden="1" x14ac:dyDescent="0.25">
      <c r="CG39626" s="49"/>
    </row>
    <row r="39627" spans="85:85" hidden="1" x14ac:dyDescent="0.25">
      <c r="CG39627" s="49"/>
    </row>
    <row r="39628" spans="85:85" hidden="1" x14ac:dyDescent="0.25">
      <c r="CG39628" s="49"/>
    </row>
    <row r="39629" spans="85:85" hidden="1" x14ac:dyDescent="0.25">
      <c r="CG39629" s="49"/>
    </row>
    <row r="39630" spans="85:85" hidden="1" x14ac:dyDescent="0.25">
      <c r="CG39630" s="49"/>
    </row>
    <row r="39631" spans="85:85" hidden="1" x14ac:dyDescent="0.25">
      <c r="CG39631" s="49"/>
    </row>
    <row r="39632" spans="85:85" hidden="1" x14ac:dyDescent="0.25">
      <c r="CG39632" s="49"/>
    </row>
    <row r="39633" spans="85:85" hidden="1" x14ac:dyDescent="0.25">
      <c r="CG39633" s="49"/>
    </row>
    <row r="39634" spans="85:85" hidden="1" x14ac:dyDescent="0.25">
      <c r="CG39634" s="49"/>
    </row>
    <row r="39635" spans="85:85" hidden="1" x14ac:dyDescent="0.25">
      <c r="CG39635" s="49"/>
    </row>
    <row r="39636" spans="85:85" hidden="1" x14ac:dyDescent="0.25">
      <c r="CG39636" s="49"/>
    </row>
    <row r="39637" spans="85:85" hidden="1" x14ac:dyDescent="0.25">
      <c r="CG39637" s="49"/>
    </row>
    <row r="39638" spans="85:85" hidden="1" x14ac:dyDescent="0.25">
      <c r="CG39638" s="49"/>
    </row>
    <row r="39639" spans="85:85" hidden="1" x14ac:dyDescent="0.25">
      <c r="CG39639" s="49"/>
    </row>
    <row r="39640" spans="85:85" hidden="1" x14ac:dyDescent="0.25">
      <c r="CG39640" s="49"/>
    </row>
    <row r="39641" spans="85:85" hidden="1" x14ac:dyDescent="0.25">
      <c r="CG39641" s="49"/>
    </row>
    <row r="39642" spans="85:85" hidden="1" x14ac:dyDescent="0.25">
      <c r="CG39642" s="49"/>
    </row>
    <row r="39643" spans="85:85" hidden="1" x14ac:dyDescent="0.25">
      <c r="CG39643" s="49"/>
    </row>
    <row r="39644" spans="85:85" hidden="1" x14ac:dyDescent="0.25">
      <c r="CG39644" s="49"/>
    </row>
    <row r="39645" spans="85:85" hidden="1" x14ac:dyDescent="0.25">
      <c r="CG39645" s="49"/>
    </row>
    <row r="39646" spans="85:85" hidden="1" x14ac:dyDescent="0.25">
      <c r="CG39646" s="49"/>
    </row>
    <row r="39647" spans="85:85" hidden="1" x14ac:dyDescent="0.25">
      <c r="CG39647" s="49"/>
    </row>
    <row r="39648" spans="85:85" hidden="1" x14ac:dyDescent="0.25">
      <c r="CG39648" s="49"/>
    </row>
    <row r="39649" spans="85:85" hidden="1" x14ac:dyDescent="0.25">
      <c r="CG39649" s="49"/>
    </row>
    <row r="39650" spans="85:85" hidden="1" x14ac:dyDescent="0.25">
      <c r="CG39650" s="49"/>
    </row>
    <row r="39651" spans="85:85" hidden="1" x14ac:dyDescent="0.25">
      <c r="CG39651" s="49"/>
    </row>
    <row r="39652" spans="85:85" hidden="1" x14ac:dyDescent="0.25">
      <c r="CG39652" s="49"/>
    </row>
    <row r="39653" spans="85:85" hidden="1" x14ac:dyDescent="0.25">
      <c r="CG39653" s="49"/>
    </row>
    <row r="39654" spans="85:85" hidden="1" x14ac:dyDescent="0.25">
      <c r="CG39654" s="49"/>
    </row>
    <row r="39655" spans="85:85" hidden="1" x14ac:dyDescent="0.25">
      <c r="CG39655" s="49"/>
    </row>
    <row r="39656" spans="85:85" hidden="1" x14ac:dyDescent="0.25">
      <c r="CG39656" s="49"/>
    </row>
    <row r="39657" spans="85:85" hidden="1" x14ac:dyDescent="0.25">
      <c r="CG39657" s="49"/>
    </row>
    <row r="39658" spans="85:85" hidden="1" x14ac:dyDescent="0.25">
      <c r="CG39658" s="49"/>
    </row>
    <row r="39659" spans="85:85" hidden="1" x14ac:dyDescent="0.25">
      <c r="CG39659" s="49"/>
    </row>
    <row r="39660" spans="85:85" hidden="1" x14ac:dyDescent="0.25">
      <c r="CG39660" s="49"/>
    </row>
    <row r="39661" spans="85:85" hidden="1" x14ac:dyDescent="0.25">
      <c r="CG39661" s="49"/>
    </row>
    <row r="39662" spans="85:85" hidden="1" x14ac:dyDescent="0.25">
      <c r="CG39662" s="49"/>
    </row>
    <row r="39663" spans="85:85" hidden="1" x14ac:dyDescent="0.25">
      <c r="CG39663" s="49"/>
    </row>
    <row r="39664" spans="85:85" hidden="1" x14ac:dyDescent="0.25">
      <c r="CG39664" s="49"/>
    </row>
    <row r="39665" spans="85:85" hidden="1" x14ac:dyDescent="0.25">
      <c r="CG39665" s="49"/>
    </row>
    <row r="39666" spans="85:85" hidden="1" x14ac:dyDescent="0.25">
      <c r="CG39666" s="49"/>
    </row>
    <row r="39667" spans="85:85" hidden="1" x14ac:dyDescent="0.25">
      <c r="CG39667" s="49"/>
    </row>
    <row r="39668" spans="85:85" hidden="1" x14ac:dyDescent="0.25">
      <c r="CG39668" s="49"/>
    </row>
    <row r="39669" spans="85:85" hidden="1" x14ac:dyDescent="0.25">
      <c r="CG39669" s="49"/>
    </row>
    <row r="39670" spans="85:85" hidden="1" x14ac:dyDescent="0.25">
      <c r="CG39670" s="49"/>
    </row>
    <row r="39671" spans="85:85" hidden="1" x14ac:dyDescent="0.25">
      <c r="CG39671" s="49"/>
    </row>
    <row r="39672" spans="85:85" hidden="1" x14ac:dyDescent="0.25">
      <c r="CG39672" s="49"/>
    </row>
    <row r="39673" spans="85:85" hidden="1" x14ac:dyDescent="0.25">
      <c r="CG39673" s="49"/>
    </row>
    <row r="39674" spans="85:85" hidden="1" x14ac:dyDescent="0.25">
      <c r="CG39674" s="49"/>
    </row>
    <row r="39675" spans="85:85" hidden="1" x14ac:dyDescent="0.25">
      <c r="CG39675" s="49"/>
    </row>
    <row r="39676" spans="85:85" hidden="1" x14ac:dyDescent="0.25">
      <c r="CG39676" s="49"/>
    </row>
    <row r="39677" spans="85:85" hidden="1" x14ac:dyDescent="0.25">
      <c r="CG39677" s="49"/>
    </row>
    <row r="39678" spans="85:85" hidden="1" x14ac:dyDescent="0.25">
      <c r="CG39678" s="49"/>
    </row>
    <row r="39679" spans="85:85" hidden="1" x14ac:dyDescent="0.25">
      <c r="CG39679" s="49"/>
    </row>
    <row r="39680" spans="85:85" hidden="1" x14ac:dyDescent="0.25">
      <c r="CG39680" s="49"/>
    </row>
    <row r="39681" spans="85:85" hidden="1" x14ac:dyDescent="0.25">
      <c r="CG39681" s="49"/>
    </row>
    <row r="39682" spans="85:85" hidden="1" x14ac:dyDescent="0.25">
      <c r="CG39682" s="49"/>
    </row>
    <row r="39683" spans="85:85" hidden="1" x14ac:dyDescent="0.25">
      <c r="CG39683" s="49"/>
    </row>
    <row r="39684" spans="85:85" hidden="1" x14ac:dyDescent="0.25">
      <c r="CG39684" s="49"/>
    </row>
    <row r="39685" spans="85:85" hidden="1" x14ac:dyDescent="0.25">
      <c r="CG39685" s="49"/>
    </row>
    <row r="39686" spans="85:85" hidden="1" x14ac:dyDescent="0.25">
      <c r="CG39686" s="49"/>
    </row>
    <row r="39687" spans="85:85" hidden="1" x14ac:dyDescent="0.25">
      <c r="CG39687" s="49"/>
    </row>
    <row r="39688" spans="85:85" hidden="1" x14ac:dyDescent="0.25">
      <c r="CG39688" s="49"/>
    </row>
    <row r="39689" spans="85:85" hidden="1" x14ac:dyDescent="0.25">
      <c r="CG39689" s="49"/>
    </row>
    <row r="39690" spans="85:85" hidden="1" x14ac:dyDescent="0.25">
      <c r="CG39690" s="49"/>
    </row>
    <row r="39691" spans="85:85" hidden="1" x14ac:dyDescent="0.25">
      <c r="CG39691" s="49"/>
    </row>
    <row r="39692" spans="85:85" hidden="1" x14ac:dyDescent="0.25">
      <c r="CG39692" s="49"/>
    </row>
    <row r="39693" spans="85:85" hidden="1" x14ac:dyDescent="0.25">
      <c r="CG39693" s="49"/>
    </row>
    <row r="39694" spans="85:85" hidden="1" x14ac:dyDescent="0.25">
      <c r="CG39694" s="49"/>
    </row>
    <row r="39695" spans="85:85" hidden="1" x14ac:dyDescent="0.25">
      <c r="CG39695" s="49"/>
    </row>
    <row r="39696" spans="85:85" hidden="1" x14ac:dyDescent="0.25">
      <c r="CG39696" s="49"/>
    </row>
    <row r="39697" spans="85:85" hidden="1" x14ac:dyDescent="0.25">
      <c r="CG39697" s="49"/>
    </row>
    <row r="39698" spans="85:85" hidden="1" x14ac:dyDescent="0.25">
      <c r="CG39698" s="49"/>
    </row>
    <row r="39699" spans="85:85" hidden="1" x14ac:dyDescent="0.25">
      <c r="CG39699" s="49"/>
    </row>
    <row r="39700" spans="85:85" hidden="1" x14ac:dyDescent="0.25">
      <c r="CG39700" s="49"/>
    </row>
    <row r="39701" spans="85:85" hidden="1" x14ac:dyDescent="0.25">
      <c r="CG39701" s="49"/>
    </row>
    <row r="39702" spans="85:85" hidden="1" x14ac:dyDescent="0.25">
      <c r="CG39702" s="49"/>
    </row>
    <row r="39703" spans="85:85" hidden="1" x14ac:dyDescent="0.25">
      <c r="CG39703" s="49"/>
    </row>
    <row r="39704" spans="85:85" hidden="1" x14ac:dyDescent="0.25">
      <c r="CG39704" s="49"/>
    </row>
    <row r="39705" spans="85:85" hidden="1" x14ac:dyDescent="0.25">
      <c r="CG39705" s="49"/>
    </row>
    <row r="39706" spans="85:85" hidden="1" x14ac:dyDescent="0.25">
      <c r="CG39706" s="49"/>
    </row>
    <row r="39707" spans="85:85" hidden="1" x14ac:dyDescent="0.25">
      <c r="CG39707" s="49"/>
    </row>
    <row r="39708" spans="85:85" hidden="1" x14ac:dyDescent="0.25">
      <c r="CG39708" s="49"/>
    </row>
    <row r="39709" spans="85:85" hidden="1" x14ac:dyDescent="0.25">
      <c r="CG39709" s="49"/>
    </row>
    <row r="39710" spans="85:85" hidden="1" x14ac:dyDescent="0.25">
      <c r="CG39710" s="49"/>
    </row>
    <row r="39711" spans="85:85" hidden="1" x14ac:dyDescent="0.25">
      <c r="CG39711" s="49"/>
    </row>
    <row r="39712" spans="85:85" hidden="1" x14ac:dyDescent="0.25">
      <c r="CG39712" s="49"/>
    </row>
    <row r="39713" spans="85:85" hidden="1" x14ac:dyDescent="0.25">
      <c r="CG39713" s="49"/>
    </row>
    <row r="39714" spans="85:85" hidden="1" x14ac:dyDescent="0.25">
      <c r="CG39714" s="49"/>
    </row>
    <row r="39715" spans="85:85" hidden="1" x14ac:dyDescent="0.25">
      <c r="CG39715" s="49"/>
    </row>
    <row r="39716" spans="85:85" hidden="1" x14ac:dyDescent="0.25">
      <c r="CG39716" s="49"/>
    </row>
    <row r="39717" spans="85:85" hidden="1" x14ac:dyDescent="0.25">
      <c r="CG39717" s="49"/>
    </row>
    <row r="39718" spans="85:85" hidden="1" x14ac:dyDescent="0.25">
      <c r="CG39718" s="49"/>
    </row>
    <row r="39719" spans="85:85" hidden="1" x14ac:dyDescent="0.25">
      <c r="CG39719" s="49"/>
    </row>
    <row r="39720" spans="85:85" hidden="1" x14ac:dyDescent="0.25">
      <c r="CG39720" s="49"/>
    </row>
    <row r="39721" spans="85:85" hidden="1" x14ac:dyDescent="0.25">
      <c r="CG39721" s="49"/>
    </row>
    <row r="39722" spans="85:85" hidden="1" x14ac:dyDescent="0.25">
      <c r="CG39722" s="49"/>
    </row>
    <row r="39723" spans="85:85" hidden="1" x14ac:dyDescent="0.25">
      <c r="CG39723" s="49"/>
    </row>
    <row r="39724" spans="85:85" hidden="1" x14ac:dyDescent="0.25">
      <c r="CG39724" s="49"/>
    </row>
    <row r="39725" spans="85:85" hidden="1" x14ac:dyDescent="0.25">
      <c r="CG39725" s="49"/>
    </row>
    <row r="39726" spans="85:85" hidden="1" x14ac:dyDescent="0.25">
      <c r="CG39726" s="49"/>
    </row>
    <row r="39727" spans="85:85" hidden="1" x14ac:dyDescent="0.25">
      <c r="CG39727" s="49"/>
    </row>
    <row r="39728" spans="85:85" hidden="1" x14ac:dyDescent="0.25">
      <c r="CG39728" s="49"/>
    </row>
    <row r="39729" spans="85:85" hidden="1" x14ac:dyDescent="0.25">
      <c r="CG39729" s="49"/>
    </row>
    <row r="39730" spans="85:85" hidden="1" x14ac:dyDescent="0.25">
      <c r="CG39730" s="49"/>
    </row>
    <row r="39731" spans="85:85" hidden="1" x14ac:dyDescent="0.25">
      <c r="CG39731" s="49"/>
    </row>
    <row r="39732" spans="85:85" hidden="1" x14ac:dyDescent="0.25">
      <c r="CG39732" s="49"/>
    </row>
    <row r="39733" spans="85:85" hidden="1" x14ac:dyDescent="0.25">
      <c r="CG39733" s="49"/>
    </row>
    <row r="39734" spans="85:85" hidden="1" x14ac:dyDescent="0.25">
      <c r="CG39734" s="49"/>
    </row>
    <row r="39735" spans="85:85" hidden="1" x14ac:dyDescent="0.25">
      <c r="CG39735" s="49"/>
    </row>
    <row r="39736" spans="85:85" hidden="1" x14ac:dyDescent="0.25">
      <c r="CG39736" s="49"/>
    </row>
    <row r="39737" spans="85:85" hidden="1" x14ac:dyDescent="0.25">
      <c r="CG39737" s="49"/>
    </row>
    <row r="39738" spans="85:85" hidden="1" x14ac:dyDescent="0.25">
      <c r="CG39738" s="49"/>
    </row>
    <row r="39739" spans="85:85" hidden="1" x14ac:dyDescent="0.25">
      <c r="CG39739" s="49"/>
    </row>
    <row r="39740" spans="85:85" hidden="1" x14ac:dyDescent="0.25">
      <c r="CG39740" s="49"/>
    </row>
    <row r="39741" spans="85:85" hidden="1" x14ac:dyDescent="0.25">
      <c r="CG39741" s="49"/>
    </row>
    <row r="39742" spans="85:85" hidden="1" x14ac:dyDescent="0.25">
      <c r="CG39742" s="49"/>
    </row>
    <row r="39743" spans="85:85" hidden="1" x14ac:dyDescent="0.25">
      <c r="CG39743" s="49"/>
    </row>
    <row r="39744" spans="85:85" hidden="1" x14ac:dyDescent="0.25">
      <c r="CG39744" s="49"/>
    </row>
    <row r="39745" spans="85:85" hidden="1" x14ac:dyDescent="0.25">
      <c r="CG39745" s="49"/>
    </row>
    <row r="39746" spans="85:85" hidden="1" x14ac:dyDescent="0.25">
      <c r="CG39746" s="49"/>
    </row>
    <row r="39747" spans="85:85" hidden="1" x14ac:dyDescent="0.25">
      <c r="CG39747" s="49"/>
    </row>
    <row r="39748" spans="85:85" hidden="1" x14ac:dyDescent="0.25">
      <c r="CG39748" s="49"/>
    </row>
    <row r="39749" spans="85:85" hidden="1" x14ac:dyDescent="0.25">
      <c r="CG39749" s="49"/>
    </row>
    <row r="39750" spans="85:85" hidden="1" x14ac:dyDescent="0.25">
      <c r="CG39750" s="49"/>
    </row>
    <row r="39751" spans="85:85" hidden="1" x14ac:dyDescent="0.25">
      <c r="CG39751" s="49"/>
    </row>
    <row r="39752" spans="85:85" hidden="1" x14ac:dyDescent="0.25">
      <c r="CG39752" s="49"/>
    </row>
    <row r="39753" spans="85:85" hidden="1" x14ac:dyDescent="0.25">
      <c r="CG39753" s="49"/>
    </row>
    <row r="39754" spans="85:85" hidden="1" x14ac:dyDescent="0.25">
      <c r="CG39754" s="49"/>
    </row>
    <row r="39755" spans="85:85" hidden="1" x14ac:dyDescent="0.25">
      <c r="CG39755" s="49"/>
    </row>
    <row r="39756" spans="85:85" hidden="1" x14ac:dyDescent="0.25">
      <c r="CG39756" s="49"/>
    </row>
    <row r="39757" spans="85:85" hidden="1" x14ac:dyDescent="0.25">
      <c r="CG39757" s="49"/>
    </row>
    <row r="39758" spans="85:85" hidden="1" x14ac:dyDescent="0.25">
      <c r="CG39758" s="49"/>
    </row>
    <row r="39759" spans="85:85" hidden="1" x14ac:dyDescent="0.25">
      <c r="CG39759" s="49"/>
    </row>
    <row r="39760" spans="85:85" hidden="1" x14ac:dyDescent="0.25">
      <c r="CG39760" s="49"/>
    </row>
    <row r="39761" spans="85:85" hidden="1" x14ac:dyDescent="0.25">
      <c r="CG39761" s="49"/>
    </row>
    <row r="39762" spans="85:85" hidden="1" x14ac:dyDescent="0.25">
      <c r="CG39762" s="49"/>
    </row>
    <row r="39763" spans="85:85" hidden="1" x14ac:dyDescent="0.25">
      <c r="CG39763" s="49"/>
    </row>
    <row r="39764" spans="85:85" hidden="1" x14ac:dyDescent="0.25">
      <c r="CG39764" s="49"/>
    </row>
    <row r="39765" spans="85:85" hidden="1" x14ac:dyDescent="0.25">
      <c r="CG39765" s="49"/>
    </row>
    <row r="39766" spans="85:85" hidden="1" x14ac:dyDescent="0.25">
      <c r="CG39766" s="49"/>
    </row>
    <row r="39767" spans="85:85" hidden="1" x14ac:dyDescent="0.25">
      <c r="CG39767" s="49"/>
    </row>
    <row r="39768" spans="85:85" hidden="1" x14ac:dyDescent="0.25">
      <c r="CG39768" s="49"/>
    </row>
    <row r="39769" spans="85:85" hidden="1" x14ac:dyDescent="0.25">
      <c r="CG39769" s="49"/>
    </row>
    <row r="39770" spans="85:85" hidden="1" x14ac:dyDescent="0.25">
      <c r="CG39770" s="49"/>
    </row>
    <row r="39771" spans="85:85" hidden="1" x14ac:dyDescent="0.25">
      <c r="CG39771" s="49"/>
    </row>
    <row r="39772" spans="85:85" hidden="1" x14ac:dyDescent="0.25">
      <c r="CG39772" s="49"/>
    </row>
    <row r="39773" spans="85:85" hidden="1" x14ac:dyDescent="0.25">
      <c r="CG39773" s="49"/>
    </row>
    <row r="39774" spans="85:85" hidden="1" x14ac:dyDescent="0.25">
      <c r="CG39774" s="49"/>
    </row>
    <row r="39775" spans="85:85" hidden="1" x14ac:dyDescent="0.25">
      <c r="CG39775" s="49"/>
    </row>
    <row r="39776" spans="85:85" hidden="1" x14ac:dyDescent="0.25">
      <c r="CG39776" s="49"/>
    </row>
    <row r="39777" spans="85:85" hidden="1" x14ac:dyDescent="0.25">
      <c r="CG39777" s="49"/>
    </row>
    <row r="39778" spans="85:85" hidden="1" x14ac:dyDescent="0.25">
      <c r="CG39778" s="49"/>
    </row>
    <row r="39779" spans="85:85" hidden="1" x14ac:dyDescent="0.25">
      <c r="CG39779" s="49"/>
    </row>
    <row r="39780" spans="85:85" hidden="1" x14ac:dyDescent="0.25">
      <c r="CG39780" s="49"/>
    </row>
    <row r="39781" spans="85:85" hidden="1" x14ac:dyDescent="0.25">
      <c r="CG39781" s="49"/>
    </row>
    <row r="39782" spans="85:85" hidden="1" x14ac:dyDescent="0.25">
      <c r="CG39782" s="49"/>
    </row>
    <row r="39783" spans="85:85" hidden="1" x14ac:dyDescent="0.25">
      <c r="CG39783" s="49"/>
    </row>
    <row r="39784" spans="85:85" hidden="1" x14ac:dyDescent="0.25">
      <c r="CG39784" s="49"/>
    </row>
    <row r="39785" spans="85:85" hidden="1" x14ac:dyDescent="0.25">
      <c r="CG39785" s="49"/>
    </row>
    <row r="39786" spans="85:85" hidden="1" x14ac:dyDescent="0.25">
      <c r="CG39786" s="49"/>
    </row>
    <row r="39787" spans="85:85" hidden="1" x14ac:dyDescent="0.25">
      <c r="CG39787" s="49"/>
    </row>
    <row r="39788" spans="85:85" hidden="1" x14ac:dyDescent="0.25">
      <c r="CG39788" s="49"/>
    </row>
    <row r="39789" spans="85:85" hidden="1" x14ac:dyDescent="0.25">
      <c r="CG39789" s="49"/>
    </row>
    <row r="39790" spans="85:85" hidden="1" x14ac:dyDescent="0.25">
      <c r="CG39790" s="49"/>
    </row>
    <row r="39791" spans="85:85" hidden="1" x14ac:dyDescent="0.25">
      <c r="CG39791" s="49"/>
    </row>
    <row r="39792" spans="85:85" hidden="1" x14ac:dyDescent="0.25">
      <c r="CG39792" s="49"/>
    </row>
    <row r="39793" spans="85:85" hidden="1" x14ac:dyDescent="0.25">
      <c r="CG39793" s="49"/>
    </row>
    <row r="39794" spans="85:85" hidden="1" x14ac:dyDescent="0.25">
      <c r="CG39794" s="49"/>
    </row>
    <row r="39795" spans="85:85" hidden="1" x14ac:dyDescent="0.25">
      <c r="CG39795" s="49"/>
    </row>
    <row r="39796" spans="85:85" hidden="1" x14ac:dyDescent="0.25">
      <c r="CG39796" s="49"/>
    </row>
    <row r="39797" spans="85:85" hidden="1" x14ac:dyDescent="0.25">
      <c r="CG39797" s="49"/>
    </row>
    <row r="39798" spans="85:85" hidden="1" x14ac:dyDescent="0.25">
      <c r="CG39798" s="49"/>
    </row>
    <row r="39799" spans="85:85" hidden="1" x14ac:dyDescent="0.25">
      <c r="CG39799" s="49"/>
    </row>
    <row r="39800" spans="85:85" hidden="1" x14ac:dyDescent="0.25">
      <c r="CG39800" s="49"/>
    </row>
    <row r="39801" spans="85:85" hidden="1" x14ac:dyDescent="0.25">
      <c r="CG39801" s="49"/>
    </row>
    <row r="39802" spans="85:85" hidden="1" x14ac:dyDescent="0.25">
      <c r="CG39802" s="49"/>
    </row>
    <row r="39803" spans="85:85" hidden="1" x14ac:dyDescent="0.25">
      <c r="CG39803" s="49"/>
    </row>
    <row r="39804" spans="85:85" hidden="1" x14ac:dyDescent="0.25">
      <c r="CG39804" s="49"/>
    </row>
    <row r="39805" spans="85:85" hidden="1" x14ac:dyDescent="0.25">
      <c r="CG39805" s="49"/>
    </row>
    <row r="39806" spans="85:85" hidden="1" x14ac:dyDescent="0.25">
      <c r="CG39806" s="49"/>
    </row>
    <row r="39807" spans="85:85" hidden="1" x14ac:dyDescent="0.25">
      <c r="CG39807" s="49"/>
    </row>
    <row r="39808" spans="85:85" hidden="1" x14ac:dyDescent="0.25">
      <c r="CG39808" s="49"/>
    </row>
    <row r="39809" spans="85:85" hidden="1" x14ac:dyDescent="0.25">
      <c r="CG39809" s="49"/>
    </row>
    <row r="39810" spans="85:85" hidden="1" x14ac:dyDescent="0.25">
      <c r="CG39810" s="49"/>
    </row>
    <row r="39811" spans="85:85" hidden="1" x14ac:dyDescent="0.25">
      <c r="CG39811" s="49"/>
    </row>
    <row r="39812" spans="85:85" hidden="1" x14ac:dyDescent="0.25">
      <c r="CG39812" s="49"/>
    </row>
    <row r="39813" spans="85:85" hidden="1" x14ac:dyDescent="0.25">
      <c r="CG39813" s="49"/>
    </row>
    <row r="39814" spans="85:85" hidden="1" x14ac:dyDescent="0.25">
      <c r="CG39814" s="49"/>
    </row>
    <row r="39815" spans="85:85" hidden="1" x14ac:dyDescent="0.25">
      <c r="CG39815" s="49"/>
    </row>
    <row r="39816" spans="85:85" hidden="1" x14ac:dyDescent="0.25">
      <c r="CG39816" s="49"/>
    </row>
    <row r="39817" spans="85:85" hidden="1" x14ac:dyDescent="0.25">
      <c r="CG39817" s="49"/>
    </row>
    <row r="39818" spans="85:85" hidden="1" x14ac:dyDescent="0.25">
      <c r="CG39818" s="49"/>
    </row>
    <row r="39819" spans="85:85" hidden="1" x14ac:dyDescent="0.25">
      <c r="CG39819" s="49"/>
    </row>
    <row r="39820" spans="85:85" hidden="1" x14ac:dyDescent="0.25">
      <c r="CG39820" s="49"/>
    </row>
    <row r="39821" spans="85:85" hidden="1" x14ac:dyDescent="0.25">
      <c r="CG39821" s="49"/>
    </row>
    <row r="39822" spans="85:85" hidden="1" x14ac:dyDescent="0.25">
      <c r="CG39822" s="49"/>
    </row>
    <row r="39823" spans="85:85" hidden="1" x14ac:dyDescent="0.25">
      <c r="CG39823" s="49"/>
    </row>
    <row r="39824" spans="85:85" hidden="1" x14ac:dyDescent="0.25">
      <c r="CG39824" s="49"/>
    </row>
    <row r="39825" spans="85:85" hidden="1" x14ac:dyDescent="0.25">
      <c r="CG39825" s="49"/>
    </row>
    <row r="39826" spans="85:85" hidden="1" x14ac:dyDescent="0.25">
      <c r="CG39826" s="49"/>
    </row>
    <row r="39827" spans="85:85" hidden="1" x14ac:dyDescent="0.25">
      <c r="CG39827" s="49"/>
    </row>
    <row r="39828" spans="85:85" hidden="1" x14ac:dyDescent="0.25">
      <c r="CG39828" s="49"/>
    </row>
    <row r="39829" spans="85:85" hidden="1" x14ac:dyDescent="0.25">
      <c r="CG39829" s="49"/>
    </row>
    <row r="39830" spans="85:85" hidden="1" x14ac:dyDescent="0.25">
      <c r="CG39830" s="49"/>
    </row>
    <row r="39831" spans="85:85" hidden="1" x14ac:dyDescent="0.25">
      <c r="CG39831" s="49"/>
    </row>
    <row r="39832" spans="85:85" hidden="1" x14ac:dyDescent="0.25">
      <c r="CG39832" s="49"/>
    </row>
    <row r="39833" spans="85:85" hidden="1" x14ac:dyDescent="0.25">
      <c r="CG39833" s="49"/>
    </row>
    <row r="39834" spans="85:85" hidden="1" x14ac:dyDescent="0.25">
      <c r="CG39834" s="49"/>
    </row>
    <row r="39835" spans="85:85" hidden="1" x14ac:dyDescent="0.25">
      <c r="CG39835" s="49"/>
    </row>
    <row r="39836" spans="85:85" hidden="1" x14ac:dyDescent="0.25">
      <c r="CG39836" s="49"/>
    </row>
    <row r="39837" spans="85:85" hidden="1" x14ac:dyDescent="0.25">
      <c r="CG39837" s="49"/>
    </row>
    <row r="39838" spans="85:85" hidden="1" x14ac:dyDescent="0.25">
      <c r="CG39838" s="49"/>
    </row>
    <row r="39839" spans="85:85" hidden="1" x14ac:dyDescent="0.25">
      <c r="CG39839" s="49"/>
    </row>
    <row r="39840" spans="85:85" hidden="1" x14ac:dyDescent="0.25">
      <c r="CG39840" s="49"/>
    </row>
    <row r="39841" spans="85:85" hidden="1" x14ac:dyDescent="0.25">
      <c r="CG39841" s="49"/>
    </row>
    <row r="39842" spans="85:85" hidden="1" x14ac:dyDescent="0.25">
      <c r="CG39842" s="49"/>
    </row>
    <row r="39843" spans="85:85" hidden="1" x14ac:dyDescent="0.25">
      <c r="CG39843" s="49"/>
    </row>
    <row r="39844" spans="85:85" hidden="1" x14ac:dyDescent="0.25">
      <c r="CG39844" s="49"/>
    </row>
    <row r="39845" spans="85:85" hidden="1" x14ac:dyDescent="0.25">
      <c r="CG39845" s="49"/>
    </row>
    <row r="39846" spans="85:85" hidden="1" x14ac:dyDescent="0.25">
      <c r="CG39846" s="49"/>
    </row>
    <row r="39847" spans="85:85" hidden="1" x14ac:dyDescent="0.25">
      <c r="CG39847" s="49"/>
    </row>
    <row r="39848" spans="85:85" hidden="1" x14ac:dyDescent="0.25">
      <c r="CG39848" s="49"/>
    </row>
    <row r="39849" spans="85:85" hidden="1" x14ac:dyDescent="0.25">
      <c r="CG39849" s="49"/>
    </row>
    <row r="39850" spans="85:85" hidden="1" x14ac:dyDescent="0.25">
      <c r="CG39850" s="49"/>
    </row>
    <row r="39851" spans="85:85" hidden="1" x14ac:dyDescent="0.25">
      <c r="CG39851" s="49"/>
    </row>
    <row r="39852" spans="85:85" hidden="1" x14ac:dyDescent="0.25">
      <c r="CG39852" s="49"/>
    </row>
    <row r="39853" spans="85:85" hidden="1" x14ac:dyDescent="0.25">
      <c r="CG39853" s="49"/>
    </row>
    <row r="39854" spans="85:85" hidden="1" x14ac:dyDescent="0.25">
      <c r="CG39854" s="49"/>
    </row>
    <row r="39855" spans="85:85" hidden="1" x14ac:dyDescent="0.25">
      <c r="CG39855" s="49"/>
    </row>
    <row r="39856" spans="85:85" hidden="1" x14ac:dyDescent="0.25">
      <c r="CG39856" s="49"/>
    </row>
    <row r="39857" spans="85:85" hidden="1" x14ac:dyDescent="0.25">
      <c r="CG39857" s="49"/>
    </row>
    <row r="39858" spans="85:85" hidden="1" x14ac:dyDescent="0.25">
      <c r="CG39858" s="49"/>
    </row>
    <row r="39859" spans="85:85" hidden="1" x14ac:dyDescent="0.25">
      <c r="CG39859" s="49"/>
    </row>
    <row r="39860" spans="85:85" hidden="1" x14ac:dyDescent="0.25">
      <c r="CG39860" s="49"/>
    </row>
    <row r="39861" spans="85:85" hidden="1" x14ac:dyDescent="0.25">
      <c r="CG39861" s="49"/>
    </row>
    <row r="39862" spans="85:85" hidden="1" x14ac:dyDescent="0.25">
      <c r="CG39862" s="49"/>
    </row>
    <row r="39863" spans="85:85" hidden="1" x14ac:dyDescent="0.25">
      <c r="CG39863" s="49"/>
    </row>
    <row r="39864" spans="85:85" hidden="1" x14ac:dyDescent="0.25">
      <c r="CG39864" s="49"/>
    </row>
    <row r="39865" spans="85:85" hidden="1" x14ac:dyDescent="0.25">
      <c r="CG39865" s="49"/>
    </row>
    <row r="39866" spans="85:85" hidden="1" x14ac:dyDescent="0.25">
      <c r="CG39866" s="49"/>
    </row>
    <row r="39867" spans="85:85" hidden="1" x14ac:dyDescent="0.25">
      <c r="CG39867" s="49"/>
    </row>
    <row r="39868" spans="85:85" hidden="1" x14ac:dyDescent="0.25">
      <c r="CG39868" s="49"/>
    </row>
    <row r="39869" spans="85:85" hidden="1" x14ac:dyDescent="0.25">
      <c r="CG39869" s="49"/>
    </row>
    <row r="39870" spans="85:85" hidden="1" x14ac:dyDescent="0.25">
      <c r="CG39870" s="49"/>
    </row>
    <row r="39871" spans="85:85" hidden="1" x14ac:dyDescent="0.25">
      <c r="CG39871" s="49"/>
    </row>
    <row r="39872" spans="85:85" hidden="1" x14ac:dyDescent="0.25">
      <c r="CG39872" s="49"/>
    </row>
    <row r="39873" spans="85:85" hidden="1" x14ac:dyDescent="0.25">
      <c r="CG39873" s="49"/>
    </row>
    <row r="39874" spans="85:85" hidden="1" x14ac:dyDescent="0.25">
      <c r="CG39874" s="49"/>
    </row>
    <row r="39875" spans="85:85" hidden="1" x14ac:dyDescent="0.25">
      <c r="CG39875" s="49"/>
    </row>
    <row r="39876" spans="85:85" hidden="1" x14ac:dyDescent="0.25">
      <c r="CG39876" s="49"/>
    </row>
    <row r="39877" spans="85:85" hidden="1" x14ac:dyDescent="0.25">
      <c r="CG39877" s="49"/>
    </row>
    <row r="39878" spans="85:85" hidden="1" x14ac:dyDescent="0.25">
      <c r="CG39878" s="49"/>
    </row>
    <row r="39879" spans="85:85" hidden="1" x14ac:dyDescent="0.25">
      <c r="CG39879" s="49"/>
    </row>
    <row r="39880" spans="85:85" hidden="1" x14ac:dyDescent="0.25">
      <c r="CG39880" s="49"/>
    </row>
    <row r="39881" spans="85:85" hidden="1" x14ac:dyDescent="0.25">
      <c r="CG39881" s="49"/>
    </row>
    <row r="39882" spans="85:85" hidden="1" x14ac:dyDescent="0.25">
      <c r="CG39882" s="49"/>
    </row>
    <row r="39883" spans="85:85" hidden="1" x14ac:dyDescent="0.25">
      <c r="CG39883" s="49"/>
    </row>
    <row r="39884" spans="85:85" hidden="1" x14ac:dyDescent="0.25">
      <c r="CG39884" s="49"/>
    </row>
    <row r="39885" spans="85:85" hidden="1" x14ac:dyDescent="0.25">
      <c r="CG39885" s="49"/>
    </row>
    <row r="39886" spans="85:85" hidden="1" x14ac:dyDescent="0.25">
      <c r="CG39886" s="49"/>
    </row>
    <row r="39887" spans="85:85" hidden="1" x14ac:dyDescent="0.25">
      <c r="CG39887" s="49"/>
    </row>
    <row r="39888" spans="85:85" hidden="1" x14ac:dyDescent="0.25">
      <c r="CG39888" s="49"/>
    </row>
    <row r="39889" spans="85:85" hidden="1" x14ac:dyDescent="0.25">
      <c r="CG39889" s="49"/>
    </row>
    <row r="39890" spans="85:85" hidden="1" x14ac:dyDescent="0.25">
      <c r="CG39890" s="49"/>
    </row>
    <row r="39891" spans="85:85" hidden="1" x14ac:dyDescent="0.25">
      <c r="CG39891" s="49"/>
    </row>
    <row r="39892" spans="85:85" hidden="1" x14ac:dyDescent="0.25">
      <c r="CG39892" s="49"/>
    </row>
    <row r="39893" spans="85:85" hidden="1" x14ac:dyDescent="0.25">
      <c r="CG39893" s="49"/>
    </row>
    <row r="39894" spans="85:85" hidden="1" x14ac:dyDescent="0.25">
      <c r="CG39894" s="49"/>
    </row>
    <row r="39895" spans="85:85" hidden="1" x14ac:dyDescent="0.25">
      <c r="CG39895" s="49"/>
    </row>
    <row r="39896" spans="85:85" hidden="1" x14ac:dyDescent="0.25">
      <c r="CG39896" s="49"/>
    </row>
    <row r="39897" spans="85:85" hidden="1" x14ac:dyDescent="0.25">
      <c r="CG39897" s="49"/>
    </row>
    <row r="39898" spans="85:85" hidden="1" x14ac:dyDescent="0.25">
      <c r="CG39898" s="49"/>
    </row>
    <row r="39899" spans="85:85" hidden="1" x14ac:dyDescent="0.25">
      <c r="CG39899" s="49"/>
    </row>
    <row r="39900" spans="85:85" hidden="1" x14ac:dyDescent="0.25">
      <c r="CG39900" s="49"/>
    </row>
    <row r="39901" spans="85:85" hidden="1" x14ac:dyDescent="0.25">
      <c r="CG39901" s="49"/>
    </row>
    <row r="39902" spans="85:85" hidden="1" x14ac:dyDescent="0.25">
      <c r="CG39902" s="49"/>
    </row>
    <row r="39903" spans="85:85" hidden="1" x14ac:dyDescent="0.25">
      <c r="CG39903" s="49"/>
    </row>
    <row r="39904" spans="85:85" hidden="1" x14ac:dyDescent="0.25">
      <c r="CG39904" s="49"/>
    </row>
    <row r="39905" spans="85:85" hidden="1" x14ac:dyDescent="0.25">
      <c r="CG39905" s="49"/>
    </row>
    <row r="39906" spans="85:85" hidden="1" x14ac:dyDescent="0.25">
      <c r="CG39906" s="49"/>
    </row>
    <row r="39907" spans="85:85" hidden="1" x14ac:dyDescent="0.25">
      <c r="CG39907" s="49"/>
    </row>
    <row r="39908" spans="85:85" hidden="1" x14ac:dyDescent="0.25">
      <c r="CG39908" s="49"/>
    </row>
    <row r="39909" spans="85:85" hidden="1" x14ac:dyDescent="0.25">
      <c r="CG39909" s="49"/>
    </row>
    <row r="39910" spans="85:85" hidden="1" x14ac:dyDescent="0.25">
      <c r="CG39910" s="49"/>
    </row>
    <row r="39911" spans="85:85" hidden="1" x14ac:dyDescent="0.25">
      <c r="CG39911" s="49"/>
    </row>
    <row r="39912" spans="85:85" hidden="1" x14ac:dyDescent="0.25">
      <c r="CG39912" s="49"/>
    </row>
    <row r="39913" spans="85:85" hidden="1" x14ac:dyDescent="0.25">
      <c r="CG39913" s="49"/>
    </row>
    <row r="39914" spans="85:85" hidden="1" x14ac:dyDescent="0.25">
      <c r="CG39914" s="49"/>
    </row>
    <row r="39915" spans="85:85" hidden="1" x14ac:dyDescent="0.25">
      <c r="CG39915" s="49"/>
    </row>
    <row r="39916" spans="85:85" hidden="1" x14ac:dyDescent="0.25">
      <c r="CG39916" s="49"/>
    </row>
    <row r="39917" spans="85:85" hidden="1" x14ac:dyDescent="0.25">
      <c r="CG39917" s="49"/>
    </row>
    <row r="39918" spans="85:85" hidden="1" x14ac:dyDescent="0.25">
      <c r="CG39918" s="49"/>
    </row>
    <row r="39919" spans="85:85" hidden="1" x14ac:dyDescent="0.25">
      <c r="CG39919" s="49"/>
    </row>
    <row r="39920" spans="85:85" hidden="1" x14ac:dyDescent="0.25">
      <c r="CG39920" s="49"/>
    </row>
    <row r="39921" spans="85:85" hidden="1" x14ac:dyDescent="0.25">
      <c r="CG39921" s="49"/>
    </row>
    <row r="39922" spans="85:85" hidden="1" x14ac:dyDescent="0.25">
      <c r="CG39922" s="49"/>
    </row>
    <row r="39923" spans="85:85" hidden="1" x14ac:dyDescent="0.25">
      <c r="CG39923" s="49"/>
    </row>
    <row r="39924" spans="85:85" hidden="1" x14ac:dyDescent="0.25">
      <c r="CG39924" s="49"/>
    </row>
    <row r="39925" spans="85:85" hidden="1" x14ac:dyDescent="0.25">
      <c r="CG39925" s="49"/>
    </row>
    <row r="39926" spans="85:85" hidden="1" x14ac:dyDescent="0.25">
      <c r="CG39926" s="49"/>
    </row>
    <row r="39927" spans="85:85" hidden="1" x14ac:dyDescent="0.25">
      <c r="CG39927" s="49"/>
    </row>
    <row r="39928" spans="85:85" hidden="1" x14ac:dyDescent="0.25">
      <c r="CG39928" s="49"/>
    </row>
    <row r="39929" spans="85:85" hidden="1" x14ac:dyDescent="0.25">
      <c r="CG39929" s="49"/>
    </row>
    <row r="39930" spans="85:85" hidden="1" x14ac:dyDescent="0.25">
      <c r="CG39930" s="49"/>
    </row>
    <row r="39931" spans="85:85" hidden="1" x14ac:dyDescent="0.25">
      <c r="CG39931" s="49"/>
    </row>
    <row r="39932" spans="85:85" hidden="1" x14ac:dyDescent="0.25">
      <c r="CG39932" s="49"/>
    </row>
    <row r="39933" spans="85:85" hidden="1" x14ac:dyDescent="0.25">
      <c r="CG39933" s="49"/>
    </row>
    <row r="39934" spans="85:85" hidden="1" x14ac:dyDescent="0.25">
      <c r="CG39934" s="49"/>
    </row>
    <row r="39935" spans="85:85" hidden="1" x14ac:dyDescent="0.25">
      <c r="CG39935" s="49"/>
    </row>
    <row r="39936" spans="85:85" hidden="1" x14ac:dyDescent="0.25">
      <c r="CG39936" s="49"/>
    </row>
    <row r="39937" spans="85:85" hidden="1" x14ac:dyDescent="0.25">
      <c r="CG39937" s="49"/>
    </row>
    <row r="39938" spans="85:85" hidden="1" x14ac:dyDescent="0.25">
      <c r="CG39938" s="49"/>
    </row>
    <row r="39939" spans="85:85" hidden="1" x14ac:dyDescent="0.25">
      <c r="CG39939" s="49"/>
    </row>
    <row r="39940" spans="85:85" hidden="1" x14ac:dyDescent="0.25">
      <c r="CG39940" s="49"/>
    </row>
    <row r="39941" spans="85:85" hidden="1" x14ac:dyDescent="0.25">
      <c r="CG39941" s="49"/>
    </row>
    <row r="39942" spans="85:85" hidden="1" x14ac:dyDescent="0.25">
      <c r="CG39942" s="49"/>
    </row>
    <row r="39943" spans="85:85" hidden="1" x14ac:dyDescent="0.25">
      <c r="CG39943" s="49"/>
    </row>
    <row r="39944" spans="85:85" hidden="1" x14ac:dyDescent="0.25">
      <c r="CG39944" s="49"/>
    </row>
    <row r="39945" spans="85:85" hidden="1" x14ac:dyDescent="0.25">
      <c r="CG39945" s="49"/>
    </row>
    <row r="39946" spans="85:85" hidden="1" x14ac:dyDescent="0.25">
      <c r="CG39946" s="49"/>
    </row>
    <row r="39947" spans="85:85" hidden="1" x14ac:dyDescent="0.25">
      <c r="CG39947" s="49"/>
    </row>
    <row r="39948" spans="85:85" hidden="1" x14ac:dyDescent="0.25">
      <c r="CG39948" s="49"/>
    </row>
    <row r="39949" spans="85:85" hidden="1" x14ac:dyDescent="0.25">
      <c r="CG39949" s="49"/>
    </row>
    <row r="39950" spans="85:85" hidden="1" x14ac:dyDescent="0.25">
      <c r="CG39950" s="49"/>
    </row>
    <row r="39951" spans="85:85" hidden="1" x14ac:dyDescent="0.25">
      <c r="CG39951" s="49"/>
    </row>
    <row r="39952" spans="85:85" hidden="1" x14ac:dyDescent="0.25">
      <c r="CG39952" s="49"/>
    </row>
    <row r="39953" spans="85:85" hidden="1" x14ac:dyDescent="0.25">
      <c r="CG39953" s="49"/>
    </row>
    <row r="39954" spans="85:85" hidden="1" x14ac:dyDescent="0.25">
      <c r="CG39954" s="49"/>
    </row>
    <row r="39955" spans="85:85" hidden="1" x14ac:dyDescent="0.25">
      <c r="CG39955" s="49"/>
    </row>
    <row r="39956" spans="85:85" hidden="1" x14ac:dyDescent="0.25">
      <c r="CG39956" s="49"/>
    </row>
    <row r="39957" spans="85:85" hidden="1" x14ac:dyDescent="0.25">
      <c r="CG39957" s="49"/>
    </row>
    <row r="39958" spans="85:85" hidden="1" x14ac:dyDescent="0.25">
      <c r="CG39958" s="49"/>
    </row>
    <row r="39959" spans="85:85" hidden="1" x14ac:dyDescent="0.25">
      <c r="CG39959" s="49"/>
    </row>
    <row r="39960" spans="85:85" hidden="1" x14ac:dyDescent="0.25">
      <c r="CG39960" s="49"/>
    </row>
    <row r="39961" spans="85:85" hidden="1" x14ac:dyDescent="0.25">
      <c r="CG39961" s="49"/>
    </row>
    <row r="39962" spans="85:85" hidden="1" x14ac:dyDescent="0.25">
      <c r="CG39962" s="49"/>
    </row>
    <row r="39963" spans="85:85" hidden="1" x14ac:dyDescent="0.25">
      <c r="CG39963" s="49"/>
    </row>
    <row r="39964" spans="85:85" hidden="1" x14ac:dyDescent="0.25">
      <c r="CG39964" s="49"/>
    </row>
    <row r="39965" spans="85:85" hidden="1" x14ac:dyDescent="0.25">
      <c r="CG39965" s="49"/>
    </row>
    <row r="39966" spans="85:85" hidden="1" x14ac:dyDescent="0.25">
      <c r="CG39966" s="49"/>
    </row>
    <row r="39967" spans="85:85" hidden="1" x14ac:dyDescent="0.25">
      <c r="CG39967" s="49"/>
    </row>
    <row r="39968" spans="85:85" hidden="1" x14ac:dyDescent="0.25">
      <c r="CG39968" s="49"/>
    </row>
    <row r="39969" spans="85:85" hidden="1" x14ac:dyDescent="0.25">
      <c r="CG39969" s="49"/>
    </row>
    <row r="39970" spans="85:85" hidden="1" x14ac:dyDescent="0.25">
      <c r="CG39970" s="49"/>
    </row>
    <row r="39971" spans="85:85" hidden="1" x14ac:dyDescent="0.25">
      <c r="CG39971" s="49"/>
    </row>
    <row r="39972" spans="85:85" hidden="1" x14ac:dyDescent="0.25">
      <c r="CG39972" s="49"/>
    </row>
    <row r="39973" spans="85:85" hidden="1" x14ac:dyDescent="0.25">
      <c r="CG39973" s="49"/>
    </row>
    <row r="39974" spans="85:85" hidden="1" x14ac:dyDescent="0.25">
      <c r="CG39974" s="49"/>
    </row>
    <row r="39975" spans="85:85" hidden="1" x14ac:dyDescent="0.25">
      <c r="CG39975" s="49"/>
    </row>
    <row r="39976" spans="85:85" hidden="1" x14ac:dyDescent="0.25">
      <c r="CG39976" s="49"/>
    </row>
    <row r="39977" spans="85:85" hidden="1" x14ac:dyDescent="0.25">
      <c r="CG39977" s="49"/>
    </row>
    <row r="39978" spans="85:85" hidden="1" x14ac:dyDescent="0.25">
      <c r="CG39978" s="49"/>
    </row>
    <row r="39979" spans="85:85" hidden="1" x14ac:dyDescent="0.25">
      <c r="CG39979" s="49"/>
    </row>
    <row r="39980" spans="85:85" hidden="1" x14ac:dyDescent="0.25">
      <c r="CG39980" s="49"/>
    </row>
    <row r="39981" spans="85:85" hidden="1" x14ac:dyDescent="0.25">
      <c r="CG39981" s="49"/>
    </row>
    <row r="39982" spans="85:85" hidden="1" x14ac:dyDescent="0.25">
      <c r="CG39982" s="49"/>
    </row>
    <row r="39983" spans="85:85" hidden="1" x14ac:dyDescent="0.25">
      <c r="CG39983" s="49"/>
    </row>
    <row r="39984" spans="85:85" hidden="1" x14ac:dyDescent="0.25">
      <c r="CG39984" s="49"/>
    </row>
    <row r="39985" spans="85:85" hidden="1" x14ac:dyDescent="0.25">
      <c r="CG39985" s="49"/>
    </row>
    <row r="39986" spans="85:85" hidden="1" x14ac:dyDescent="0.25">
      <c r="CG39986" s="49"/>
    </row>
    <row r="39987" spans="85:85" hidden="1" x14ac:dyDescent="0.25">
      <c r="CG39987" s="49"/>
    </row>
    <row r="39988" spans="85:85" hidden="1" x14ac:dyDescent="0.25">
      <c r="CG39988" s="49"/>
    </row>
    <row r="39989" spans="85:85" hidden="1" x14ac:dyDescent="0.25">
      <c r="CG39989" s="49"/>
    </row>
    <row r="39990" spans="85:85" hidden="1" x14ac:dyDescent="0.25">
      <c r="CG39990" s="49"/>
    </row>
    <row r="39991" spans="85:85" hidden="1" x14ac:dyDescent="0.25">
      <c r="CG39991" s="49"/>
    </row>
    <row r="39992" spans="85:85" hidden="1" x14ac:dyDescent="0.25">
      <c r="CG39992" s="49"/>
    </row>
    <row r="39993" spans="85:85" hidden="1" x14ac:dyDescent="0.25">
      <c r="CG39993" s="49"/>
    </row>
    <row r="39994" spans="85:85" hidden="1" x14ac:dyDescent="0.25">
      <c r="CG39994" s="49"/>
    </row>
    <row r="39995" spans="85:85" hidden="1" x14ac:dyDescent="0.25">
      <c r="CG39995" s="49"/>
    </row>
    <row r="39996" spans="85:85" hidden="1" x14ac:dyDescent="0.25">
      <c r="CG39996" s="49"/>
    </row>
    <row r="39997" spans="85:85" hidden="1" x14ac:dyDescent="0.25">
      <c r="CG39997" s="49"/>
    </row>
    <row r="39998" spans="85:85" hidden="1" x14ac:dyDescent="0.25">
      <c r="CG39998" s="49"/>
    </row>
    <row r="39999" spans="85:85" hidden="1" x14ac:dyDescent="0.25">
      <c r="CG39999" s="49"/>
    </row>
    <row r="40000" spans="85:85" hidden="1" x14ac:dyDescent="0.25">
      <c r="CG40000" s="49"/>
    </row>
    <row r="40001" spans="85:85" hidden="1" x14ac:dyDescent="0.25">
      <c r="CG40001" s="49"/>
    </row>
    <row r="40002" spans="85:85" hidden="1" x14ac:dyDescent="0.25">
      <c r="CG40002" s="49"/>
    </row>
    <row r="40003" spans="85:85" hidden="1" x14ac:dyDescent="0.25">
      <c r="CG40003" s="49"/>
    </row>
    <row r="40004" spans="85:85" hidden="1" x14ac:dyDescent="0.25">
      <c r="CG40004" s="49"/>
    </row>
    <row r="40005" spans="85:85" hidden="1" x14ac:dyDescent="0.25">
      <c r="CG40005" s="49"/>
    </row>
    <row r="40006" spans="85:85" hidden="1" x14ac:dyDescent="0.25">
      <c r="CG40006" s="49"/>
    </row>
    <row r="40007" spans="85:85" hidden="1" x14ac:dyDescent="0.25">
      <c r="CG40007" s="49"/>
    </row>
    <row r="40008" spans="85:85" hidden="1" x14ac:dyDescent="0.25">
      <c r="CG40008" s="49"/>
    </row>
    <row r="40009" spans="85:85" hidden="1" x14ac:dyDescent="0.25">
      <c r="CG40009" s="49"/>
    </row>
    <row r="40010" spans="85:85" hidden="1" x14ac:dyDescent="0.25">
      <c r="CG40010" s="49"/>
    </row>
    <row r="40011" spans="85:85" hidden="1" x14ac:dyDescent="0.25">
      <c r="CG40011" s="49"/>
    </row>
    <row r="40012" spans="85:85" hidden="1" x14ac:dyDescent="0.25">
      <c r="CG40012" s="49"/>
    </row>
    <row r="40013" spans="85:85" hidden="1" x14ac:dyDescent="0.25">
      <c r="CG40013" s="49"/>
    </row>
    <row r="40014" spans="85:85" hidden="1" x14ac:dyDescent="0.25">
      <c r="CG40014" s="49"/>
    </row>
    <row r="40015" spans="85:85" hidden="1" x14ac:dyDescent="0.25">
      <c r="CG40015" s="49"/>
    </row>
    <row r="40016" spans="85:85" hidden="1" x14ac:dyDescent="0.25">
      <c r="CG40016" s="49"/>
    </row>
    <row r="40017" spans="85:85" hidden="1" x14ac:dyDescent="0.25">
      <c r="CG40017" s="49"/>
    </row>
    <row r="40018" spans="85:85" hidden="1" x14ac:dyDescent="0.25">
      <c r="CG40018" s="49"/>
    </row>
    <row r="40019" spans="85:85" hidden="1" x14ac:dyDescent="0.25">
      <c r="CG40019" s="49"/>
    </row>
    <row r="40020" spans="85:85" hidden="1" x14ac:dyDescent="0.25">
      <c r="CG40020" s="49"/>
    </row>
    <row r="40021" spans="85:85" hidden="1" x14ac:dyDescent="0.25">
      <c r="CG40021" s="49"/>
    </row>
    <row r="40022" spans="85:85" hidden="1" x14ac:dyDescent="0.25">
      <c r="CG40022" s="49"/>
    </row>
    <row r="40023" spans="85:85" hidden="1" x14ac:dyDescent="0.25">
      <c r="CG40023" s="49"/>
    </row>
    <row r="40024" spans="85:85" hidden="1" x14ac:dyDescent="0.25">
      <c r="CG40024" s="49"/>
    </row>
    <row r="40025" spans="85:85" hidden="1" x14ac:dyDescent="0.25">
      <c r="CG40025" s="49"/>
    </row>
    <row r="40026" spans="85:85" hidden="1" x14ac:dyDescent="0.25">
      <c r="CG40026" s="49"/>
    </row>
    <row r="40027" spans="85:85" hidden="1" x14ac:dyDescent="0.25">
      <c r="CG40027" s="49"/>
    </row>
    <row r="40028" spans="85:85" hidden="1" x14ac:dyDescent="0.25">
      <c r="CG40028" s="49"/>
    </row>
    <row r="40029" spans="85:85" hidden="1" x14ac:dyDescent="0.25">
      <c r="CG40029" s="49"/>
    </row>
    <row r="40030" spans="85:85" hidden="1" x14ac:dyDescent="0.25">
      <c r="CG40030" s="49"/>
    </row>
    <row r="40031" spans="85:85" hidden="1" x14ac:dyDescent="0.25">
      <c r="CG40031" s="49"/>
    </row>
    <row r="40032" spans="85:85" hidden="1" x14ac:dyDescent="0.25">
      <c r="CG40032" s="49"/>
    </row>
    <row r="40033" spans="85:85" hidden="1" x14ac:dyDescent="0.25">
      <c r="CG40033" s="49"/>
    </row>
    <row r="40034" spans="85:85" hidden="1" x14ac:dyDescent="0.25">
      <c r="CG40034" s="49"/>
    </row>
    <row r="40035" spans="85:85" hidden="1" x14ac:dyDescent="0.25">
      <c r="CG40035" s="49"/>
    </row>
    <row r="40036" spans="85:85" hidden="1" x14ac:dyDescent="0.25">
      <c r="CG40036" s="49"/>
    </row>
    <row r="40037" spans="85:85" hidden="1" x14ac:dyDescent="0.25">
      <c r="CG40037" s="49"/>
    </row>
    <row r="40038" spans="85:85" hidden="1" x14ac:dyDescent="0.25">
      <c r="CG40038" s="49"/>
    </row>
    <row r="40039" spans="85:85" hidden="1" x14ac:dyDescent="0.25">
      <c r="CG40039" s="49"/>
    </row>
    <row r="40040" spans="85:85" hidden="1" x14ac:dyDescent="0.25">
      <c r="CG40040" s="49"/>
    </row>
    <row r="40041" spans="85:85" hidden="1" x14ac:dyDescent="0.25">
      <c r="CG40041" s="49"/>
    </row>
    <row r="40042" spans="85:85" hidden="1" x14ac:dyDescent="0.25">
      <c r="CG40042" s="49"/>
    </row>
    <row r="40043" spans="85:85" hidden="1" x14ac:dyDescent="0.25">
      <c r="CG40043" s="49"/>
    </row>
    <row r="40044" spans="85:85" hidden="1" x14ac:dyDescent="0.25">
      <c r="CG40044" s="49"/>
    </row>
    <row r="40045" spans="85:85" hidden="1" x14ac:dyDescent="0.25">
      <c r="CG40045" s="49"/>
    </row>
    <row r="40046" spans="85:85" hidden="1" x14ac:dyDescent="0.25">
      <c r="CG40046" s="49"/>
    </row>
    <row r="40047" spans="85:85" hidden="1" x14ac:dyDescent="0.25">
      <c r="CG40047" s="49"/>
    </row>
    <row r="40048" spans="85:85" hidden="1" x14ac:dyDescent="0.25">
      <c r="CG40048" s="49"/>
    </row>
    <row r="40049" spans="85:85" hidden="1" x14ac:dyDescent="0.25">
      <c r="CG40049" s="49"/>
    </row>
    <row r="40050" spans="85:85" hidden="1" x14ac:dyDescent="0.25">
      <c r="CG40050" s="49"/>
    </row>
    <row r="40051" spans="85:85" hidden="1" x14ac:dyDescent="0.25">
      <c r="CG40051" s="49"/>
    </row>
    <row r="40052" spans="85:85" hidden="1" x14ac:dyDescent="0.25">
      <c r="CG40052" s="49"/>
    </row>
    <row r="40053" spans="85:85" hidden="1" x14ac:dyDescent="0.25">
      <c r="CG40053" s="49"/>
    </row>
    <row r="40054" spans="85:85" hidden="1" x14ac:dyDescent="0.25">
      <c r="CG40054" s="49"/>
    </row>
    <row r="40055" spans="85:85" hidden="1" x14ac:dyDescent="0.25">
      <c r="CG40055" s="49"/>
    </row>
    <row r="40056" spans="85:85" hidden="1" x14ac:dyDescent="0.25">
      <c r="CG40056" s="49"/>
    </row>
    <row r="40057" spans="85:85" hidden="1" x14ac:dyDescent="0.25">
      <c r="CG40057" s="49"/>
    </row>
    <row r="40058" spans="85:85" hidden="1" x14ac:dyDescent="0.25">
      <c r="CG40058" s="49"/>
    </row>
    <row r="40059" spans="85:85" hidden="1" x14ac:dyDescent="0.25">
      <c r="CG40059" s="49"/>
    </row>
    <row r="40060" spans="85:85" hidden="1" x14ac:dyDescent="0.25">
      <c r="CG40060" s="49"/>
    </row>
    <row r="40061" spans="85:85" hidden="1" x14ac:dyDescent="0.25">
      <c r="CG40061" s="49"/>
    </row>
    <row r="40062" spans="85:85" hidden="1" x14ac:dyDescent="0.25">
      <c r="CG40062" s="49"/>
    </row>
    <row r="40063" spans="85:85" hidden="1" x14ac:dyDescent="0.25">
      <c r="CG40063" s="49"/>
    </row>
    <row r="40064" spans="85:85" hidden="1" x14ac:dyDescent="0.25">
      <c r="CG40064" s="49"/>
    </row>
    <row r="40065" spans="85:85" hidden="1" x14ac:dyDescent="0.25">
      <c r="CG40065" s="49"/>
    </row>
    <row r="40066" spans="85:85" hidden="1" x14ac:dyDescent="0.25">
      <c r="CG40066" s="49"/>
    </row>
    <row r="40067" spans="85:85" hidden="1" x14ac:dyDescent="0.25">
      <c r="CG40067" s="49"/>
    </row>
    <row r="40068" spans="85:85" hidden="1" x14ac:dyDescent="0.25">
      <c r="CG40068" s="49"/>
    </row>
    <row r="40069" spans="85:85" hidden="1" x14ac:dyDescent="0.25">
      <c r="CG40069" s="49"/>
    </row>
    <row r="40070" spans="85:85" hidden="1" x14ac:dyDescent="0.25">
      <c r="CG40070" s="49"/>
    </row>
    <row r="40071" spans="85:85" hidden="1" x14ac:dyDescent="0.25">
      <c r="CG40071" s="49"/>
    </row>
    <row r="40072" spans="85:85" hidden="1" x14ac:dyDescent="0.25">
      <c r="CG40072" s="49"/>
    </row>
    <row r="40073" spans="85:85" hidden="1" x14ac:dyDescent="0.25">
      <c r="CG40073" s="49"/>
    </row>
    <row r="40074" spans="85:85" hidden="1" x14ac:dyDescent="0.25">
      <c r="CG40074" s="49"/>
    </row>
    <row r="40075" spans="85:85" hidden="1" x14ac:dyDescent="0.25">
      <c r="CG40075" s="49"/>
    </row>
    <row r="40076" spans="85:85" hidden="1" x14ac:dyDescent="0.25">
      <c r="CG40076" s="49"/>
    </row>
    <row r="40077" spans="85:85" hidden="1" x14ac:dyDescent="0.25">
      <c r="CG40077" s="49"/>
    </row>
    <row r="40078" spans="85:85" hidden="1" x14ac:dyDescent="0.25">
      <c r="CG40078" s="49"/>
    </row>
    <row r="40079" spans="85:85" hidden="1" x14ac:dyDescent="0.25">
      <c r="CG40079" s="49"/>
    </row>
    <row r="40080" spans="85:85" hidden="1" x14ac:dyDescent="0.25">
      <c r="CG40080" s="49"/>
    </row>
    <row r="40081" spans="85:85" hidden="1" x14ac:dyDescent="0.25">
      <c r="CG40081" s="49"/>
    </row>
    <row r="40082" spans="85:85" hidden="1" x14ac:dyDescent="0.25">
      <c r="CG40082" s="49"/>
    </row>
    <row r="40083" spans="85:85" hidden="1" x14ac:dyDescent="0.25">
      <c r="CG40083" s="49"/>
    </row>
    <row r="40084" spans="85:85" hidden="1" x14ac:dyDescent="0.25">
      <c r="CG40084" s="49"/>
    </row>
    <row r="40085" spans="85:85" hidden="1" x14ac:dyDescent="0.25">
      <c r="CG40085" s="49"/>
    </row>
    <row r="40086" spans="85:85" hidden="1" x14ac:dyDescent="0.25">
      <c r="CG40086" s="49"/>
    </row>
    <row r="40087" spans="85:85" hidden="1" x14ac:dyDescent="0.25">
      <c r="CG40087" s="49"/>
    </row>
    <row r="40088" spans="85:85" hidden="1" x14ac:dyDescent="0.25">
      <c r="CG40088" s="49"/>
    </row>
    <row r="40089" spans="85:85" hidden="1" x14ac:dyDescent="0.25">
      <c r="CG40089" s="49"/>
    </row>
    <row r="40090" spans="85:85" hidden="1" x14ac:dyDescent="0.25">
      <c r="CG40090" s="49"/>
    </row>
    <row r="40091" spans="85:85" hidden="1" x14ac:dyDescent="0.25">
      <c r="CG40091" s="49"/>
    </row>
    <row r="40092" spans="85:85" hidden="1" x14ac:dyDescent="0.25">
      <c r="CG40092" s="49"/>
    </row>
    <row r="40093" spans="85:85" hidden="1" x14ac:dyDescent="0.25">
      <c r="CG40093" s="49"/>
    </row>
    <row r="40094" spans="85:85" hidden="1" x14ac:dyDescent="0.25">
      <c r="CG40094" s="49"/>
    </row>
    <row r="40095" spans="85:85" hidden="1" x14ac:dyDescent="0.25">
      <c r="CG40095" s="49"/>
    </row>
    <row r="40096" spans="85:85" hidden="1" x14ac:dyDescent="0.25">
      <c r="CG40096" s="49"/>
    </row>
    <row r="40097" spans="85:85" hidden="1" x14ac:dyDescent="0.25">
      <c r="CG40097" s="49"/>
    </row>
    <row r="40098" spans="85:85" hidden="1" x14ac:dyDescent="0.25">
      <c r="CG40098" s="49"/>
    </row>
    <row r="40099" spans="85:85" hidden="1" x14ac:dyDescent="0.25">
      <c r="CG40099" s="49"/>
    </row>
    <row r="40100" spans="85:85" hidden="1" x14ac:dyDescent="0.25">
      <c r="CG40100" s="49"/>
    </row>
    <row r="40101" spans="85:85" hidden="1" x14ac:dyDescent="0.25">
      <c r="CG40101" s="49"/>
    </row>
    <row r="40102" spans="85:85" hidden="1" x14ac:dyDescent="0.25">
      <c r="CG40102" s="49"/>
    </row>
    <row r="40103" spans="85:85" hidden="1" x14ac:dyDescent="0.25">
      <c r="CG40103" s="49"/>
    </row>
    <row r="40104" spans="85:85" hidden="1" x14ac:dyDescent="0.25">
      <c r="CG40104" s="49"/>
    </row>
    <row r="40105" spans="85:85" hidden="1" x14ac:dyDescent="0.25">
      <c r="CG40105" s="49"/>
    </row>
    <row r="40106" spans="85:85" hidden="1" x14ac:dyDescent="0.25">
      <c r="CG40106" s="49"/>
    </row>
    <row r="40107" spans="85:85" hidden="1" x14ac:dyDescent="0.25">
      <c r="CG40107" s="49"/>
    </row>
    <row r="40108" spans="85:85" hidden="1" x14ac:dyDescent="0.25">
      <c r="CG40108" s="49"/>
    </row>
    <row r="40109" spans="85:85" hidden="1" x14ac:dyDescent="0.25">
      <c r="CG40109" s="49"/>
    </row>
    <row r="40110" spans="85:85" hidden="1" x14ac:dyDescent="0.25">
      <c r="CG40110" s="49"/>
    </row>
    <row r="40111" spans="85:85" hidden="1" x14ac:dyDescent="0.25">
      <c r="CG40111" s="49"/>
    </row>
    <row r="40112" spans="85:85" hidden="1" x14ac:dyDescent="0.25">
      <c r="CG40112" s="49"/>
    </row>
    <row r="40113" spans="85:85" hidden="1" x14ac:dyDescent="0.25">
      <c r="CG40113" s="49"/>
    </row>
    <row r="40114" spans="85:85" hidden="1" x14ac:dyDescent="0.25">
      <c r="CG40114" s="49"/>
    </row>
    <row r="40115" spans="85:85" hidden="1" x14ac:dyDescent="0.25">
      <c r="CG40115" s="49"/>
    </row>
    <row r="40116" spans="85:85" hidden="1" x14ac:dyDescent="0.25">
      <c r="CG40116" s="49"/>
    </row>
    <row r="40117" spans="85:85" hidden="1" x14ac:dyDescent="0.25">
      <c r="CG40117" s="49"/>
    </row>
    <row r="40118" spans="85:85" hidden="1" x14ac:dyDescent="0.25">
      <c r="CG40118" s="49"/>
    </row>
    <row r="40119" spans="85:85" hidden="1" x14ac:dyDescent="0.25">
      <c r="CG40119" s="49"/>
    </row>
    <row r="40120" spans="85:85" hidden="1" x14ac:dyDescent="0.25">
      <c r="CG40120" s="49"/>
    </row>
    <row r="40121" spans="85:85" hidden="1" x14ac:dyDescent="0.25">
      <c r="CG40121" s="49"/>
    </row>
    <row r="40122" spans="85:85" hidden="1" x14ac:dyDescent="0.25">
      <c r="CG40122" s="49"/>
    </row>
    <row r="40123" spans="85:85" hidden="1" x14ac:dyDescent="0.25">
      <c r="CG40123" s="49"/>
    </row>
    <row r="40124" spans="85:85" hidden="1" x14ac:dyDescent="0.25">
      <c r="CG40124" s="49"/>
    </row>
    <row r="40125" spans="85:85" hidden="1" x14ac:dyDescent="0.25">
      <c r="CG40125" s="49"/>
    </row>
    <row r="40126" spans="85:85" hidden="1" x14ac:dyDescent="0.25">
      <c r="CG40126" s="49"/>
    </row>
    <row r="40127" spans="85:85" hidden="1" x14ac:dyDescent="0.25">
      <c r="CG40127" s="49"/>
    </row>
    <row r="40128" spans="85:85" hidden="1" x14ac:dyDescent="0.25">
      <c r="CG40128" s="49"/>
    </row>
    <row r="40129" spans="85:85" hidden="1" x14ac:dyDescent="0.25">
      <c r="CG40129" s="49"/>
    </row>
    <row r="40130" spans="85:85" hidden="1" x14ac:dyDescent="0.25">
      <c r="CG40130" s="49"/>
    </row>
    <row r="40131" spans="85:85" hidden="1" x14ac:dyDescent="0.25">
      <c r="CG40131" s="49"/>
    </row>
    <row r="40132" spans="85:85" hidden="1" x14ac:dyDescent="0.25">
      <c r="CG40132" s="49"/>
    </row>
    <row r="40133" spans="85:85" hidden="1" x14ac:dyDescent="0.25">
      <c r="CG40133" s="49"/>
    </row>
    <row r="40134" spans="85:85" hidden="1" x14ac:dyDescent="0.25">
      <c r="CG40134" s="49"/>
    </row>
    <row r="40135" spans="85:85" hidden="1" x14ac:dyDescent="0.25">
      <c r="CG40135" s="49"/>
    </row>
    <row r="40136" spans="85:85" hidden="1" x14ac:dyDescent="0.25">
      <c r="CG40136" s="49"/>
    </row>
    <row r="40137" spans="85:85" hidden="1" x14ac:dyDescent="0.25">
      <c r="CG40137" s="49"/>
    </row>
    <row r="40138" spans="85:85" hidden="1" x14ac:dyDescent="0.25">
      <c r="CG40138" s="49"/>
    </row>
    <row r="40139" spans="85:85" hidden="1" x14ac:dyDescent="0.25">
      <c r="CG40139" s="49"/>
    </row>
    <row r="40140" spans="85:85" hidden="1" x14ac:dyDescent="0.25">
      <c r="CG40140" s="49"/>
    </row>
    <row r="40141" spans="85:85" hidden="1" x14ac:dyDescent="0.25">
      <c r="CG40141" s="49"/>
    </row>
    <row r="40142" spans="85:85" hidden="1" x14ac:dyDescent="0.25">
      <c r="CG40142" s="49"/>
    </row>
    <row r="40143" spans="85:85" hidden="1" x14ac:dyDescent="0.25">
      <c r="CG40143" s="49"/>
    </row>
    <row r="40144" spans="85:85" hidden="1" x14ac:dyDescent="0.25">
      <c r="CG40144" s="49"/>
    </row>
    <row r="40145" spans="85:85" hidden="1" x14ac:dyDescent="0.25">
      <c r="CG40145" s="49"/>
    </row>
    <row r="40146" spans="85:85" hidden="1" x14ac:dyDescent="0.25">
      <c r="CG40146" s="49"/>
    </row>
    <row r="40147" spans="85:85" hidden="1" x14ac:dyDescent="0.25">
      <c r="CG40147" s="49"/>
    </row>
    <row r="40148" spans="85:85" hidden="1" x14ac:dyDescent="0.25">
      <c r="CG40148" s="49"/>
    </row>
    <row r="40149" spans="85:85" hidden="1" x14ac:dyDescent="0.25">
      <c r="CG40149" s="49"/>
    </row>
    <row r="40150" spans="85:85" hidden="1" x14ac:dyDescent="0.25">
      <c r="CG40150" s="49"/>
    </row>
    <row r="40151" spans="85:85" hidden="1" x14ac:dyDescent="0.25">
      <c r="CG40151" s="49"/>
    </row>
    <row r="40152" spans="85:85" hidden="1" x14ac:dyDescent="0.25">
      <c r="CG40152" s="49"/>
    </row>
    <row r="40153" spans="85:85" hidden="1" x14ac:dyDescent="0.25">
      <c r="CG40153" s="49"/>
    </row>
    <row r="40154" spans="85:85" hidden="1" x14ac:dyDescent="0.25">
      <c r="CG40154" s="49"/>
    </row>
    <row r="40155" spans="85:85" hidden="1" x14ac:dyDescent="0.25">
      <c r="CG40155" s="49"/>
    </row>
    <row r="40156" spans="85:85" hidden="1" x14ac:dyDescent="0.25">
      <c r="CG40156" s="49"/>
    </row>
    <row r="40157" spans="85:85" hidden="1" x14ac:dyDescent="0.25">
      <c r="CG40157" s="49"/>
    </row>
    <row r="40158" spans="85:85" hidden="1" x14ac:dyDescent="0.25">
      <c r="CG40158" s="49"/>
    </row>
    <row r="40159" spans="85:85" hidden="1" x14ac:dyDescent="0.25">
      <c r="CG40159" s="49"/>
    </row>
    <row r="40160" spans="85:85" hidden="1" x14ac:dyDescent="0.25">
      <c r="CG40160" s="49"/>
    </row>
    <row r="40161" spans="85:85" hidden="1" x14ac:dyDescent="0.25">
      <c r="CG40161" s="49"/>
    </row>
    <row r="40162" spans="85:85" hidden="1" x14ac:dyDescent="0.25">
      <c r="CG40162" s="49"/>
    </row>
    <row r="40163" spans="85:85" hidden="1" x14ac:dyDescent="0.25">
      <c r="CG40163" s="49"/>
    </row>
    <row r="40164" spans="85:85" hidden="1" x14ac:dyDescent="0.25">
      <c r="CG40164" s="49"/>
    </row>
    <row r="40165" spans="85:85" hidden="1" x14ac:dyDescent="0.25">
      <c r="CG40165" s="49"/>
    </row>
    <row r="40166" spans="85:85" hidden="1" x14ac:dyDescent="0.25">
      <c r="CG40166" s="49"/>
    </row>
    <row r="40167" spans="85:85" hidden="1" x14ac:dyDescent="0.25">
      <c r="CG40167" s="49"/>
    </row>
    <row r="40168" spans="85:85" hidden="1" x14ac:dyDescent="0.25">
      <c r="CG40168" s="49"/>
    </row>
    <row r="40169" spans="85:85" hidden="1" x14ac:dyDescent="0.25">
      <c r="CG40169" s="49"/>
    </row>
    <row r="40170" spans="85:85" hidden="1" x14ac:dyDescent="0.25">
      <c r="CG40170" s="49"/>
    </row>
    <row r="40171" spans="85:85" hidden="1" x14ac:dyDescent="0.25">
      <c r="CG40171" s="49"/>
    </row>
    <row r="40172" spans="85:85" hidden="1" x14ac:dyDescent="0.25">
      <c r="CG40172" s="49"/>
    </row>
    <row r="40173" spans="85:85" hidden="1" x14ac:dyDescent="0.25">
      <c r="CG40173" s="49"/>
    </row>
    <row r="40174" spans="85:85" hidden="1" x14ac:dyDescent="0.25">
      <c r="CG40174" s="49"/>
    </row>
    <row r="40175" spans="85:85" hidden="1" x14ac:dyDescent="0.25">
      <c r="CG40175" s="49"/>
    </row>
    <row r="40176" spans="85:85" hidden="1" x14ac:dyDescent="0.25">
      <c r="CG40176" s="49"/>
    </row>
    <row r="40177" spans="85:85" hidden="1" x14ac:dyDescent="0.25">
      <c r="CG40177" s="49"/>
    </row>
    <row r="40178" spans="85:85" hidden="1" x14ac:dyDescent="0.25">
      <c r="CG40178" s="49"/>
    </row>
    <row r="40179" spans="85:85" hidden="1" x14ac:dyDescent="0.25">
      <c r="CG40179" s="49"/>
    </row>
    <row r="40180" spans="85:85" hidden="1" x14ac:dyDescent="0.25">
      <c r="CG40180" s="49"/>
    </row>
    <row r="40181" spans="85:85" hidden="1" x14ac:dyDescent="0.25">
      <c r="CG40181" s="49"/>
    </row>
    <row r="40182" spans="85:85" hidden="1" x14ac:dyDescent="0.25">
      <c r="CG40182" s="49"/>
    </row>
    <row r="40183" spans="85:85" hidden="1" x14ac:dyDescent="0.25">
      <c r="CG40183" s="49"/>
    </row>
    <row r="40184" spans="85:85" hidden="1" x14ac:dyDescent="0.25">
      <c r="CG40184" s="49"/>
    </row>
    <row r="40185" spans="85:85" hidden="1" x14ac:dyDescent="0.25">
      <c r="CG40185" s="49"/>
    </row>
    <row r="40186" spans="85:85" hidden="1" x14ac:dyDescent="0.25">
      <c r="CG40186" s="49"/>
    </row>
    <row r="40187" spans="85:85" hidden="1" x14ac:dyDescent="0.25">
      <c r="CG40187" s="49"/>
    </row>
    <row r="40188" spans="85:85" hidden="1" x14ac:dyDescent="0.25">
      <c r="CG40188" s="49"/>
    </row>
    <row r="40189" spans="85:85" hidden="1" x14ac:dyDescent="0.25">
      <c r="CG40189" s="49"/>
    </row>
    <row r="40190" spans="85:85" hidden="1" x14ac:dyDescent="0.25">
      <c r="CG40190" s="49"/>
    </row>
    <row r="40191" spans="85:85" hidden="1" x14ac:dyDescent="0.25">
      <c r="CG40191" s="49"/>
    </row>
    <row r="40192" spans="85:85" hidden="1" x14ac:dyDescent="0.25">
      <c r="CG40192" s="49"/>
    </row>
    <row r="40193" spans="85:85" hidden="1" x14ac:dyDescent="0.25">
      <c r="CG40193" s="49"/>
    </row>
    <row r="40194" spans="85:85" hidden="1" x14ac:dyDescent="0.25">
      <c r="CG40194" s="49"/>
    </row>
    <row r="40195" spans="85:85" hidden="1" x14ac:dyDescent="0.25">
      <c r="CG40195" s="49"/>
    </row>
    <row r="40196" spans="85:85" hidden="1" x14ac:dyDescent="0.25">
      <c r="CG40196" s="49"/>
    </row>
    <row r="40197" spans="85:85" hidden="1" x14ac:dyDescent="0.25">
      <c r="CG40197" s="49"/>
    </row>
    <row r="40198" spans="85:85" hidden="1" x14ac:dyDescent="0.25">
      <c r="CG40198" s="49"/>
    </row>
    <row r="40199" spans="85:85" hidden="1" x14ac:dyDescent="0.25">
      <c r="CG40199" s="49"/>
    </row>
    <row r="40200" spans="85:85" hidden="1" x14ac:dyDescent="0.25">
      <c r="CG40200" s="49"/>
    </row>
    <row r="40201" spans="85:85" hidden="1" x14ac:dyDescent="0.25">
      <c r="CG40201" s="49"/>
    </row>
    <row r="40202" spans="85:85" hidden="1" x14ac:dyDescent="0.25">
      <c r="CG40202" s="49"/>
    </row>
    <row r="40203" spans="85:85" hidden="1" x14ac:dyDescent="0.25">
      <c r="CG40203" s="49"/>
    </row>
    <row r="40204" spans="85:85" hidden="1" x14ac:dyDescent="0.25">
      <c r="CG40204" s="49"/>
    </row>
    <row r="40205" spans="85:85" hidden="1" x14ac:dyDescent="0.25">
      <c r="CG40205" s="49"/>
    </row>
    <row r="40206" spans="85:85" hidden="1" x14ac:dyDescent="0.25">
      <c r="CG40206" s="49"/>
    </row>
    <row r="40207" spans="85:85" hidden="1" x14ac:dyDescent="0.25">
      <c r="CG40207" s="49"/>
    </row>
    <row r="40208" spans="85:85" hidden="1" x14ac:dyDescent="0.25">
      <c r="CG40208" s="49"/>
    </row>
    <row r="40209" spans="85:85" hidden="1" x14ac:dyDescent="0.25">
      <c r="CG40209" s="49"/>
    </row>
    <row r="40210" spans="85:85" hidden="1" x14ac:dyDescent="0.25">
      <c r="CG40210" s="49"/>
    </row>
    <row r="40211" spans="85:85" hidden="1" x14ac:dyDescent="0.25">
      <c r="CG40211" s="49"/>
    </row>
    <row r="40212" spans="85:85" hidden="1" x14ac:dyDescent="0.25">
      <c r="CG40212" s="49"/>
    </row>
    <row r="40213" spans="85:85" hidden="1" x14ac:dyDescent="0.25">
      <c r="CG40213" s="49"/>
    </row>
    <row r="40214" spans="85:85" hidden="1" x14ac:dyDescent="0.25">
      <c r="CG40214" s="49"/>
    </row>
    <row r="40215" spans="85:85" hidden="1" x14ac:dyDescent="0.25">
      <c r="CG40215" s="49"/>
    </row>
    <row r="40216" spans="85:85" hidden="1" x14ac:dyDescent="0.25">
      <c r="CG40216" s="49"/>
    </row>
    <row r="40217" spans="85:85" hidden="1" x14ac:dyDescent="0.25">
      <c r="CG40217" s="49"/>
    </row>
    <row r="40218" spans="85:85" hidden="1" x14ac:dyDescent="0.25">
      <c r="CG40218" s="49"/>
    </row>
    <row r="40219" spans="85:85" hidden="1" x14ac:dyDescent="0.25">
      <c r="CG40219" s="49"/>
    </row>
    <row r="40220" spans="85:85" hidden="1" x14ac:dyDescent="0.25">
      <c r="CG40220" s="49"/>
    </row>
    <row r="40221" spans="85:85" hidden="1" x14ac:dyDescent="0.25">
      <c r="CG40221" s="49"/>
    </row>
    <row r="40222" spans="85:85" hidden="1" x14ac:dyDescent="0.25">
      <c r="CG40222" s="49"/>
    </row>
    <row r="40223" spans="85:85" hidden="1" x14ac:dyDescent="0.25">
      <c r="CG40223" s="49"/>
    </row>
    <row r="40224" spans="85:85" hidden="1" x14ac:dyDescent="0.25">
      <c r="CG40224" s="49"/>
    </row>
    <row r="40225" spans="85:85" hidden="1" x14ac:dyDescent="0.25">
      <c r="CG40225" s="49"/>
    </row>
    <row r="40226" spans="85:85" hidden="1" x14ac:dyDescent="0.25">
      <c r="CG40226" s="49"/>
    </row>
    <row r="40227" spans="85:85" hidden="1" x14ac:dyDescent="0.25">
      <c r="CG40227" s="49"/>
    </row>
    <row r="40228" spans="85:85" hidden="1" x14ac:dyDescent="0.25">
      <c r="CG40228" s="49"/>
    </row>
    <row r="40229" spans="85:85" hidden="1" x14ac:dyDescent="0.25">
      <c r="CG40229" s="49"/>
    </row>
    <row r="40230" spans="85:85" hidden="1" x14ac:dyDescent="0.25">
      <c r="CG40230" s="49"/>
    </row>
    <row r="40231" spans="85:85" hidden="1" x14ac:dyDescent="0.25">
      <c r="CG40231" s="49"/>
    </row>
    <row r="40232" spans="85:85" hidden="1" x14ac:dyDescent="0.25">
      <c r="CG40232" s="49"/>
    </row>
    <row r="40233" spans="85:85" hidden="1" x14ac:dyDescent="0.25">
      <c r="CG40233" s="49"/>
    </row>
    <row r="40234" spans="85:85" hidden="1" x14ac:dyDescent="0.25">
      <c r="CG40234" s="49"/>
    </row>
    <row r="40235" spans="85:85" hidden="1" x14ac:dyDescent="0.25">
      <c r="CG40235" s="49"/>
    </row>
    <row r="40236" spans="85:85" hidden="1" x14ac:dyDescent="0.25">
      <c r="CG40236" s="49"/>
    </row>
    <row r="40237" spans="85:85" hidden="1" x14ac:dyDescent="0.25">
      <c r="CG40237" s="49"/>
    </row>
    <row r="40238" spans="85:85" hidden="1" x14ac:dyDescent="0.25">
      <c r="CG40238" s="49"/>
    </row>
    <row r="40239" spans="85:85" hidden="1" x14ac:dyDescent="0.25">
      <c r="CG40239" s="49"/>
    </row>
    <row r="40240" spans="85:85" hidden="1" x14ac:dyDescent="0.25">
      <c r="CG40240" s="49"/>
    </row>
    <row r="40241" spans="85:85" hidden="1" x14ac:dyDescent="0.25">
      <c r="CG40241" s="49"/>
    </row>
    <row r="40242" spans="85:85" hidden="1" x14ac:dyDescent="0.25">
      <c r="CG40242" s="49"/>
    </row>
    <row r="40243" spans="85:85" hidden="1" x14ac:dyDescent="0.25">
      <c r="CG40243" s="49"/>
    </row>
    <row r="40244" spans="85:85" hidden="1" x14ac:dyDescent="0.25">
      <c r="CG40244" s="49"/>
    </row>
    <row r="40245" spans="85:85" hidden="1" x14ac:dyDescent="0.25">
      <c r="CG40245" s="49"/>
    </row>
    <row r="40246" spans="85:85" hidden="1" x14ac:dyDescent="0.25">
      <c r="CG40246" s="49"/>
    </row>
    <row r="40247" spans="85:85" hidden="1" x14ac:dyDescent="0.25">
      <c r="CG40247" s="49"/>
    </row>
    <row r="40248" spans="85:85" hidden="1" x14ac:dyDescent="0.25">
      <c r="CG40248" s="49"/>
    </row>
    <row r="40249" spans="85:85" hidden="1" x14ac:dyDescent="0.25">
      <c r="CG40249" s="49"/>
    </row>
    <row r="40250" spans="85:85" hidden="1" x14ac:dyDescent="0.25">
      <c r="CG40250" s="49"/>
    </row>
    <row r="40251" spans="85:85" hidden="1" x14ac:dyDescent="0.25">
      <c r="CG40251" s="49"/>
    </row>
    <row r="40252" spans="85:85" hidden="1" x14ac:dyDescent="0.25">
      <c r="CG40252" s="49"/>
    </row>
    <row r="40253" spans="85:85" hidden="1" x14ac:dyDescent="0.25">
      <c r="CG40253" s="49"/>
    </row>
    <row r="40254" spans="85:85" hidden="1" x14ac:dyDescent="0.25">
      <c r="CG40254" s="49"/>
    </row>
    <row r="40255" spans="85:85" hidden="1" x14ac:dyDescent="0.25">
      <c r="CG40255" s="49"/>
    </row>
    <row r="40256" spans="85:85" hidden="1" x14ac:dyDescent="0.25">
      <c r="CG40256" s="49"/>
    </row>
    <row r="40257" spans="85:85" hidden="1" x14ac:dyDescent="0.25">
      <c r="CG40257" s="49"/>
    </row>
    <row r="40258" spans="85:85" hidden="1" x14ac:dyDescent="0.25">
      <c r="CG40258" s="49"/>
    </row>
    <row r="40259" spans="85:85" hidden="1" x14ac:dyDescent="0.25">
      <c r="CG40259" s="49"/>
    </row>
    <row r="40260" spans="85:85" hidden="1" x14ac:dyDescent="0.25">
      <c r="CG40260" s="49"/>
    </row>
    <row r="40261" spans="85:85" hidden="1" x14ac:dyDescent="0.25">
      <c r="CG40261" s="49"/>
    </row>
    <row r="40262" spans="85:85" hidden="1" x14ac:dyDescent="0.25">
      <c r="CG40262" s="49"/>
    </row>
    <row r="40263" spans="85:85" hidden="1" x14ac:dyDescent="0.25">
      <c r="CG40263" s="49"/>
    </row>
    <row r="40264" spans="85:85" hidden="1" x14ac:dyDescent="0.25">
      <c r="CG40264" s="49"/>
    </row>
    <row r="40265" spans="85:85" hidden="1" x14ac:dyDescent="0.25">
      <c r="CG40265" s="49"/>
    </row>
    <row r="40266" spans="85:85" hidden="1" x14ac:dyDescent="0.25">
      <c r="CG40266" s="49"/>
    </row>
    <row r="40267" spans="85:85" hidden="1" x14ac:dyDescent="0.25">
      <c r="CG40267" s="49"/>
    </row>
    <row r="40268" spans="85:85" hidden="1" x14ac:dyDescent="0.25">
      <c r="CG40268" s="49"/>
    </row>
    <row r="40269" spans="85:85" hidden="1" x14ac:dyDescent="0.25">
      <c r="CG40269" s="49"/>
    </row>
    <row r="40270" spans="85:85" hidden="1" x14ac:dyDescent="0.25">
      <c r="CG40270" s="49"/>
    </row>
    <row r="40271" spans="85:85" hidden="1" x14ac:dyDescent="0.25">
      <c r="CG40271" s="49"/>
    </row>
    <row r="40272" spans="85:85" hidden="1" x14ac:dyDescent="0.25">
      <c r="CG40272" s="49"/>
    </row>
    <row r="40273" spans="85:85" hidden="1" x14ac:dyDescent="0.25">
      <c r="CG40273" s="49"/>
    </row>
    <row r="40274" spans="85:85" hidden="1" x14ac:dyDescent="0.25">
      <c r="CG40274" s="49"/>
    </row>
    <row r="40275" spans="85:85" hidden="1" x14ac:dyDescent="0.25">
      <c r="CG40275" s="49"/>
    </row>
    <row r="40276" spans="85:85" hidden="1" x14ac:dyDescent="0.25">
      <c r="CG40276" s="49"/>
    </row>
    <row r="40277" spans="85:85" hidden="1" x14ac:dyDescent="0.25">
      <c r="CG40277" s="49"/>
    </row>
    <row r="40278" spans="85:85" hidden="1" x14ac:dyDescent="0.25">
      <c r="CG40278" s="49"/>
    </row>
    <row r="40279" spans="85:85" hidden="1" x14ac:dyDescent="0.25">
      <c r="CG40279" s="49"/>
    </row>
    <row r="40280" spans="85:85" hidden="1" x14ac:dyDescent="0.25">
      <c r="CG40280" s="49"/>
    </row>
    <row r="40281" spans="85:85" hidden="1" x14ac:dyDescent="0.25">
      <c r="CG40281" s="49"/>
    </row>
    <row r="40282" spans="85:85" hidden="1" x14ac:dyDescent="0.25">
      <c r="CG40282" s="49"/>
    </row>
    <row r="40283" spans="85:85" hidden="1" x14ac:dyDescent="0.25">
      <c r="CG40283" s="49"/>
    </row>
    <row r="40284" spans="85:85" hidden="1" x14ac:dyDescent="0.25">
      <c r="CG40284" s="49"/>
    </row>
    <row r="40285" spans="85:85" hidden="1" x14ac:dyDescent="0.25">
      <c r="CG40285" s="49"/>
    </row>
    <row r="40286" spans="85:85" hidden="1" x14ac:dyDescent="0.25">
      <c r="CG40286" s="49"/>
    </row>
    <row r="40287" spans="85:85" hidden="1" x14ac:dyDescent="0.25">
      <c r="CG40287" s="49"/>
    </row>
    <row r="40288" spans="85:85" hidden="1" x14ac:dyDescent="0.25">
      <c r="CG40288" s="49"/>
    </row>
    <row r="40289" spans="85:85" hidden="1" x14ac:dyDescent="0.25">
      <c r="CG40289" s="49"/>
    </row>
    <row r="40290" spans="85:85" hidden="1" x14ac:dyDescent="0.25">
      <c r="CG40290" s="49"/>
    </row>
    <row r="40291" spans="85:85" hidden="1" x14ac:dyDescent="0.25">
      <c r="CG40291" s="49"/>
    </row>
    <row r="40292" spans="85:85" hidden="1" x14ac:dyDescent="0.25">
      <c r="CG40292" s="49"/>
    </row>
    <row r="40293" spans="85:85" hidden="1" x14ac:dyDescent="0.25">
      <c r="CG40293" s="49"/>
    </row>
    <row r="40294" spans="85:85" hidden="1" x14ac:dyDescent="0.25">
      <c r="CG40294" s="49"/>
    </row>
    <row r="40295" spans="85:85" hidden="1" x14ac:dyDescent="0.25">
      <c r="CG40295" s="49"/>
    </row>
    <row r="40296" spans="85:85" hidden="1" x14ac:dyDescent="0.25">
      <c r="CG40296" s="49"/>
    </row>
    <row r="40297" spans="85:85" hidden="1" x14ac:dyDescent="0.25">
      <c r="CG40297" s="49"/>
    </row>
    <row r="40298" spans="85:85" hidden="1" x14ac:dyDescent="0.25">
      <c r="CG40298" s="49"/>
    </row>
    <row r="40299" spans="85:85" hidden="1" x14ac:dyDescent="0.25">
      <c r="CG40299" s="49"/>
    </row>
    <row r="40300" spans="85:85" hidden="1" x14ac:dyDescent="0.25">
      <c r="CG40300" s="49"/>
    </row>
    <row r="40301" spans="85:85" hidden="1" x14ac:dyDescent="0.25">
      <c r="CG40301" s="49"/>
    </row>
    <row r="40302" spans="85:85" hidden="1" x14ac:dyDescent="0.25">
      <c r="CG40302" s="49"/>
    </row>
    <row r="40303" spans="85:85" hidden="1" x14ac:dyDescent="0.25">
      <c r="CG40303" s="49"/>
    </row>
    <row r="40304" spans="85:85" hidden="1" x14ac:dyDescent="0.25">
      <c r="CG40304" s="49"/>
    </row>
    <row r="40305" spans="85:85" hidden="1" x14ac:dyDescent="0.25">
      <c r="CG40305" s="49"/>
    </row>
    <row r="40306" spans="85:85" hidden="1" x14ac:dyDescent="0.25">
      <c r="CG40306" s="49"/>
    </row>
    <row r="40307" spans="85:85" hidden="1" x14ac:dyDescent="0.25">
      <c r="CG40307" s="49"/>
    </row>
    <row r="40308" spans="85:85" hidden="1" x14ac:dyDescent="0.25">
      <c r="CG40308" s="49"/>
    </row>
    <row r="40309" spans="85:85" hidden="1" x14ac:dyDescent="0.25">
      <c r="CG40309" s="49"/>
    </row>
    <row r="40310" spans="85:85" hidden="1" x14ac:dyDescent="0.25">
      <c r="CG40310" s="49"/>
    </row>
    <row r="40311" spans="85:85" hidden="1" x14ac:dyDescent="0.25">
      <c r="CG40311" s="49"/>
    </row>
    <row r="40312" spans="85:85" hidden="1" x14ac:dyDescent="0.25">
      <c r="CG40312" s="49"/>
    </row>
    <row r="40313" spans="85:85" hidden="1" x14ac:dyDescent="0.25">
      <c r="CG40313" s="49"/>
    </row>
    <row r="40314" spans="85:85" hidden="1" x14ac:dyDescent="0.25">
      <c r="CG40314" s="49"/>
    </row>
    <row r="40315" spans="85:85" hidden="1" x14ac:dyDescent="0.25">
      <c r="CG40315" s="49"/>
    </row>
    <row r="40316" spans="85:85" hidden="1" x14ac:dyDescent="0.25">
      <c r="CG40316" s="49"/>
    </row>
    <row r="40317" spans="85:85" hidden="1" x14ac:dyDescent="0.25">
      <c r="CG40317" s="49"/>
    </row>
    <row r="40318" spans="85:85" hidden="1" x14ac:dyDescent="0.25">
      <c r="CG40318" s="49"/>
    </row>
    <row r="40319" spans="85:85" hidden="1" x14ac:dyDescent="0.25">
      <c r="CG40319" s="49"/>
    </row>
    <row r="40320" spans="85:85" hidden="1" x14ac:dyDescent="0.25">
      <c r="CG40320" s="49"/>
    </row>
    <row r="40321" spans="85:85" hidden="1" x14ac:dyDescent="0.25">
      <c r="CG40321" s="49"/>
    </row>
    <row r="40322" spans="85:85" hidden="1" x14ac:dyDescent="0.25">
      <c r="CG40322" s="49"/>
    </row>
    <row r="40323" spans="85:85" hidden="1" x14ac:dyDescent="0.25">
      <c r="CG40323" s="49"/>
    </row>
    <row r="40324" spans="85:85" hidden="1" x14ac:dyDescent="0.25">
      <c r="CG40324" s="49"/>
    </row>
    <row r="40325" spans="85:85" hidden="1" x14ac:dyDescent="0.25">
      <c r="CG40325" s="49"/>
    </row>
    <row r="40326" spans="85:85" hidden="1" x14ac:dyDescent="0.25">
      <c r="CG40326" s="49"/>
    </row>
    <row r="40327" spans="85:85" hidden="1" x14ac:dyDescent="0.25">
      <c r="CG40327" s="49"/>
    </row>
    <row r="40328" spans="85:85" hidden="1" x14ac:dyDescent="0.25">
      <c r="CG40328" s="49"/>
    </row>
    <row r="40329" spans="85:85" hidden="1" x14ac:dyDescent="0.25">
      <c r="CG40329" s="49"/>
    </row>
    <row r="40330" spans="85:85" hidden="1" x14ac:dyDescent="0.25">
      <c r="CG40330" s="49"/>
    </row>
    <row r="40331" spans="85:85" hidden="1" x14ac:dyDescent="0.25">
      <c r="CG40331" s="49"/>
    </row>
    <row r="40332" spans="85:85" hidden="1" x14ac:dyDescent="0.25">
      <c r="CG40332" s="49"/>
    </row>
    <row r="40333" spans="85:85" hidden="1" x14ac:dyDescent="0.25">
      <c r="CG40333" s="49"/>
    </row>
    <row r="40334" spans="85:85" hidden="1" x14ac:dyDescent="0.25">
      <c r="CG40334" s="49"/>
    </row>
    <row r="40335" spans="85:85" hidden="1" x14ac:dyDescent="0.25">
      <c r="CG40335" s="49"/>
    </row>
    <row r="40336" spans="85:85" hidden="1" x14ac:dyDescent="0.25">
      <c r="CG40336" s="49"/>
    </row>
    <row r="40337" spans="85:85" hidden="1" x14ac:dyDescent="0.25">
      <c r="CG40337" s="49"/>
    </row>
    <row r="40338" spans="85:85" hidden="1" x14ac:dyDescent="0.25">
      <c r="CG40338" s="49"/>
    </row>
    <row r="40339" spans="85:85" hidden="1" x14ac:dyDescent="0.25">
      <c r="CG40339" s="49"/>
    </row>
    <row r="40340" spans="85:85" hidden="1" x14ac:dyDescent="0.25">
      <c r="CG40340" s="49"/>
    </row>
    <row r="40341" spans="85:85" hidden="1" x14ac:dyDescent="0.25">
      <c r="CG40341" s="49"/>
    </row>
    <row r="40342" spans="85:85" hidden="1" x14ac:dyDescent="0.25">
      <c r="CG40342" s="49"/>
    </row>
    <row r="40343" spans="85:85" hidden="1" x14ac:dyDescent="0.25">
      <c r="CG40343" s="49"/>
    </row>
    <row r="40344" spans="85:85" hidden="1" x14ac:dyDescent="0.25">
      <c r="CG40344" s="49"/>
    </row>
    <row r="40345" spans="85:85" hidden="1" x14ac:dyDescent="0.25">
      <c r="CG40345" s="49"/>
    </row>
    <row r="40346" spans="85:85" hidden="1" x14ac:dyDescent="0.25">
      <c r="CG40346" s="49"/>
    </row>
    <row r="40347" spans="85:85" hidden="1" x14ac:dyDescent="0.25">
      <c r="CG40347" s="49"/>
    </row>
    <row r="40348" spans="85:85" hidden="1" x14ac:dyDescent="0.25">
      <c r="CG40348" s="49"/>
    </row>
    <row r="40349" spans="85:85" hidden="1" x14ac:dyDescent="0.25">
      <c r="CG40349" s="49"/>
    </row>
    <row r="40350" spans="85:85" hidden="1" x14ac:dyDescent="0.25">
      <c r="CG40350" s="49"/>
    </row>
    <row r="40351" spans="85:85" hidden="1" x14ac:dyDescent="0.25">
      <c r="CG40351" s="49"/>
    </row>
    <row r="40352" spans="85:85" hidden="1" x14ac:dyDescent="0.25">
      <c r="CG40352" s="49"/>
    </row>
    <row r="40353" spans="85:85" hidden="1" x14ac:dyDescent="0.25">
      <c r="CG40353" s="49"/>
    </row>
    <row r="40354" spans="85:85" hidden="1" x14ac:dyDescent="0.25">
      <c r="CG40354" s="49"/>
    </row>
    <row r="40355" spans="85:85" hidden="1" x14ac:dyDescent="0.25">
      <c r="CG40355" s="49"/>
    </row>
    <row r="40356" spans="85:85" hidden="1" x14ac:dyDescent="0.25">
      <c r="CG40356" s="49"/>
    </row>
    <row r="40357" spans="85:85" hidden="1" x14ac:dyDescent="0.25">
      <c r="CG40357" s="49"/>
    </row>
    <row r="40358" spans="85:85" hidden="1" x14ac:dyDescent="0.25">
      <c r="CG40358" s="49"/>
    </row>
    <row r="40359" spans="85:85" hidden="1" x14ac:dyDescent="0.25">
      <c r="CG40359" s="49"/>
    </row>
    <row r="40360" spans="85:85" hidden="1" x14ac:dyDescent="0.25">
      <c r="CG40360" s="49"/>
    </row>
    <row r="40361" spans="85:85" hidden="1" x14ac:dyDescent="0.25">
      <c r="CG40361" s="49"/>
    </row>
    <row r="40362" spans="85:85" hidden="1" x14ac:dyDescent="0.25">
      <c r="CG40362" s="49"/>
    </row>
    <row r="40363" spans="85:85" hidden="1" x14ac:dyDescent="0.25">
      <c r="CG40363" s="49"/>
    </row>
    <row r="40364" spans="85:85" hidden="1" x14ac:dyDescent="0.25">
      <c r="CG40364" s="49"/>
    </row>
    <row r="40365" spans="85:85" hidden="1" x14ac:dyDescent="0.25">
      <c r="CG40365" s="49"/>
    </row>
    <row r="40366" spans="85:85" hidden="1" x14ac:dyDescent="0.25">
      <c r="CG40366" s="49"/>
    </row>
    <row r="40367" spans="85:85" hidden="1" x14ac:dyDescent="0.25">
      <c r="CG40367" s="49"/>
    </row>
    <row r="40368" spans="85:85" hidden="1" x14ac:dyDescent="0.25">
      <c r="CG40368" s="49"/>
    </row>
    <row r="40369" spans="85:85" hidden="1" x14ac:dyDescent="0.25">
      <c r="CG40369" s="49"/>
    </row>
    <row r="40370" spans="85:85" hidden="1" x14ac:dyDescent="0.25">
      <c r="CG40370" s="49"/>
    </row>
    <row r="40371" spans="85:85" hidden="1" x14ac:dyDescent="0.25">
      <c r="CG40371" s="49"/>
    </row>
    <row r="40372" spans="85:85" hidden="1" x14ac:dyDescent="0.25">
      <c r="CG40372" s="49"/>
    </row>
    <row r="40373" spans="85:85" hidden="1" x14ac:dyDescent="0.25">
      <c r="CG40373" s="49"/>
    </row>
    <row r="40374" spans="85:85" hidden="1" x14ac:dyDescent="0.25">
      <c r="CG40374" s="49"/>
    </row>
    <row r="40375" spans="85:85" hidden="1" x14ac:dyDescent="0.25">
      <c r="CG40375" s="49"/>
    </row>
    <row r="40376" spans="85:85" hidden="1" x14ac:dyDescent="0.25">
      <c r="CG40376" s="49"/>
    </row>
    <row r="40377" spans="85:85" hidden="1" x14ac:dyDescent="0.25">
      <c r="CG40377" s="49"/>
    </row>
    <row r="40378" spans="85:85" hidden="1" x14ac:dyDescent="0.25">
      <c r="CG40378" s="49"/>
    </row>
    <row r="40379" spans="85:85" hidden="1" x14ac:dyDescent="0.25">
      <c r="CG40379" s="49"/>
    </row>
    <row r="40380" spans="85:85" hidden="1" x14ac:dyDescent="0.25">
      <c r="CG40380" s="49"/>
    </row>
    <row r="40381" spans="85:85" hidden="1" x14ac:dyDescent="0.25">
      <c r="CG40381" s="49"/>
    </row>
    <row r="40382" spans="85:85" hidden="1" x14ac:dyDescent="0.25">
      <c r="CG40382" s="49"/>
    </row>
    <row r="40383" spans="85:85" hidden="1" x14ac:dyDescent="0.25">
      <c r="CG40383" s="49"/>
    </row>
    <row r="40384" spans="85:85" hidden="1" x14ac:dyDescent="0.25">
      <c r="CG40384" s="49"/>
    </row>
    <row r="40385" spans="85:85" hidden="1" x14ac:dyDescent="0.25">
      <c r="CG40385" s="49"/>
    </row>
    <row r="40386" spans="85:85" hidden="1" x14ac:dyDescent="0.25">
      <c r="CG40386" s="49"/>
    </row>
    <row r="40387" spans="85:85" hidden="1" x14ac:dyDescent="0.25">
      <c r="CG40387" s="49"/>
    </row>
    <row r="40388" spans="85:85" hidden="1" x14ac:dyDescent="0.25">
      <c r="CG40388" s="49"/>
    </row>
    <row r="40389" spans="85:85" hidden="1" x14ac:dyDescent="0.25">
      <c r="CG40389" s="49"/>
    </row>
    <row r="40390" spans="85:85" hidden="1" x14ac:dyDescent="0.25">
      <c r="CG40390" s="49"/>
    </row>
    <row r="40391" spans="85:85" hidden="1" x14ac:dyDescent="0.25">
      <c r="CG40391" s="49"/>
    </row>
    <row r="40392" spans="85:85" hidden="1" x14ac:dyDescent="0.25">
      <c r="CG40392" s="49"/>
    </row>
    <row r="40393" spans="85:85" hidden="1" x14ac:dyDescent="0.25">
      <c r="CG40393" s="49"/>
    </row>
    <row r="40394" spans="85:85" hidden="1" x14ac:dyDescent="0.25">
      <c r="CG40394" s="49"/>
    </row>
    <row r="40395" spans="85:85" hidden="1" x14ac:dyDescent="0.25">
      <c r="CG40395" s="49"/>
    </row>
    <row r="40396" spans="85:85" hidden="1" x14ac:dyDescent="0.25">
      <c r="CG40396" s="49"/>
    </row>
    <row r="40397" spans="85:85" hidden="1" x14ac:dyDescent="0.25">
      <c r="CG40397" s="49"/>
    </row>
    <row r="40398" spans="85:85" hidden="1" x14ac:dyDescent="0.25">
      <c r="CG40398" s="49"/>
    </row>
    <row r="40399" spans="85:85" hidden="1" x14ac:dyDescent="0.25">
      <c r="CG40399" s="49"/>
    </row>
    <row r="40400" spans="85:85" hidden="1" x14ac:dyDescent="0.25">
      <c r="CG40400" s="49"/>
    </row>
    <row r="40401" spans="85:85" hidden="1" x14ac:dyDescent="0.25">
      <c r="CG40401" s="49"/>
    </row>
    <row r="40402" spans="85:85" hidden="1" x14ac:dyDescent="0.25">
      <c r="CG40402" s="49"/>
    </row>
    <row r="40403" spans="85:85" hidden="1" x14ac:dyDescent="0.25">
      <c r="CG40403" s="49"/>
    </row>
    <row r="40404" spans="85:85" hidden="1" x14ac:dyDescent="0.25">
      <c r="CG40404" s="49"/>
    </row>
    <row r="40405" spans="85:85" hidden="1" x14ac:dyDescent="0.25">
      <c r="CG40405" s="49"/>
    </row>
    <row r="40406" spans="85:85" hidden="1" x14ac:dyDescent="0.25">
      <c r="CG40406" s="49"/>
    </row>
    <row r="40407" spans="85:85" hidden="1" x14ac:dyDescent="0.25">
      <c r="CG40407" s="49"/>
    </row>
    <row r="40408" spans="85:85" hidden="1" x14ac:dyDescent="0.25">
      <c r="CG40408" s="49"/>
    </row>
    <row r="40409" spans="85:85" hidden="1" x14ac:dyDescent="0.25">
      <c r="CG40409" s="49"/>
    </row>
    <row r="40410" spans="85:85" hidden="1" x14ac:dyDescent="0.25">
      <c r="CG40410" s="49"/>
    </row>
    <row r="40411" spans="85:85" hidden="1" x14ac:dyDescent="0.25">
      <c r="CG40411" s="49"/>
    </row>
    <row r="40412" spans="85:85" hidden="1" x14ac:dyDescent="0.25">
      <c r="CG40412" s="49"/>
    </row>
    <row r="40413" spans="85:85" hidden="1" x14ac:dyDescent="0.25">
      <c r="CG40413" s="49"/>
    </row>
    <row r="40414" spans="85:85" hidden="1" x14ac:dyDescent="0.25">
      <c r="CG40414" s="49"/>
    </row>
    <row r="40415" spans="85:85" hidden="1" x14ac:dyDescent="0.25">
      <c r="CG40415" s="49"/>
    </row>
    <row r="40416" spans="85:85" hidden="1" x14ac:dyDescent="0.25">
      <c r="CG40416" s="49"/>
    </row>
    <row r="40417" spans="85:85" hidden="1" x14ac:dyDescent="0.25">
      <c r="CG40417" s="49"/>
    </row>
    <row r="40418" spans="85:85" hidden="1" x14ac:dyDescent="0.25">
      <c r="CG40418" s="49"/>
    </row>
    <row r="40419" spans="85:85" hidden="1" x14ac:dyDescent="0.25">
      <c r="CG40419" s="49"/>
    </row>
    <row r="40420" spans="85:85" hidden="1" x14ac:dyDescent="0.25">
      <c r="CG40420" s="49"/>
    </row>
    <row r="40421" spans="85:85" hidden="1" x14ac:dyDescent="0.25">
      <c r="CG40421" s="49"/>
    </row>
    <row r="40422" spans="85:85" hidden="1" x14ac:dyDescent="0.25">
      <c r="CG40422" s="49"/>
    </row>
    <row r="40423" spans="85:85" hidden="1" x14ac:dyDescent="0.25">
      <c r="CG40423" s="49"/>
    </row>
    <row r="40424" spans="85:85" hidden="1" x14ac:dyDescent="0.25">
      <c r="CG40424" s="49"/>
    </row>
    <row r="40425" spans="85:85" hidden="1" x14ac:dyDescent="0.25">
      <c r="CG40425" s="49"/>
    </row>
    <row r="40426" spans="85:85" hidden="1" x14ac:dyDescent="0.25">
      <c r="CG40426" s="49"/>
    </row>
    <row r="40427" spans="85:85" hidden="1" x14ac:dyDescent="0.25">
      <c r="CG40427" s="49"/>
    </row>
    <row r="40428" spans="85:85" hidden="1" x14ac:dyDescent="0.25">
      <c r="CG40428" s="49"/>
    </row>
    <row r="40429" spans="85:85" hidden="1" x14ac:dyDescent="0.25">
      <c r="CG40429" s="49"/>
    </row>
    <row r="40430" spans="85:85" hidden="1" x14ac:dyDescent="0.25">
      <c r="CG40430" s="49"/>
    </row>
    <row r="40431" spans="85:85" hidden="1" x14ac:dyDescent="0.25">
      <c r="CG40431" s="49"/>
    </row>
    <row r="40432" spans="85:85" hidden="1" x14ac:dyDescent="0.25">
      <c r="CG40432" s="49"/>
    </row>
    <row r="40433" spans="85:85" hidden="1" x14ac:dyDescent="0.25">
      <c r="CG40433" s="49"/>
    </row>
    <row r="40434" spans="85:85" hidden="1" x14ac:dyDescent="0.25">
      <c r="CG40434" s="49"/>
    </row>
    <row r="40435" spans="85:85" hidden="1" x14ac:dyDescent="0.25">
      <c r="CG40435" s="49"/>
    </row>
    <row r="40436" spans="85:85" hidden="1" x14ac:dyDescent="0.25">
      <c r="CG40436" s="49"/>
    </row>
    <row r="40437" spans="85:85" hidden="1" x14ac:dyDescent="0.25">
      <c r="CG40437" s="49"/>
    </row>
    <row r="40438" spans="85:85" hidden="1" x14ac:dyDescent="0.25">
      <c r="CG40438" s="49"/>
    </row>
    <row r="40439" spans="85:85" hidden="1" x14ac:dyDescent="0.25">
      <c r="CG40439" s="49"/>
    </row>
    <row r="40440" spans="85:85" hidden="1" x14ac:dyDescent="0.25">
      <c r="CG40440" s="49"/>
    </row>
    <row r="40441" spans="85:85" hidden="1" x14ac:dyDescent="0.25">
      <c r="CG40441" s="49"/>
    </row>
    <row r="40442" spans="85:85" hidden="1" x14ac:dyDescent="0.25">
      <c r="CG40442" s="49"/>
    </row>
    <row r="40443" spans="85:85" hidden="1" x14ac:dyDescent="0.25">
      <c r="CG40443" s="49"/>
    </row>
    <row r="40444" spans="85:85" hidden="1" x14ac:dyDescent="0.25">
      <c r="CG40444" s="49"/>
    </row>
    <row r="40445" spans="85:85" hidden="1" x14ac:dyDescent="0.25">
      <c r="CG40445" s="49"/>
    </row>
    <row r="40446" spans="85:85" hidden="1" x14ac:dyDescent="0.25">
      <c r="CG40446" s="49"/>
    </row>
    <row r="40447" spans="85:85" hidden="1" x14ac:dyDescent="0.25">
      <c r="CG40447" s="49"/>
    </row>
    <row r="40448" spans="85:85" hidden="1" x14ac:dyDescent="0.25">
      <c r="CG40448" s="49"/>
    </row>
    <row r="40449" spans="85:85" hidden="1" x14ac:dyDescent="0.25">
      <c r="CG40449" s="49"/>
    </row>
    <row r="40450" spans="85:85" hidden="1" x14ac:dyDescent="0.25">
      <c r="CG40450" s="49"/>
    </row>
    <row r="40451" spans="85:85" hidden="1" x14ac:dyDescent="0.25">
      <c r="CG40451" s="49"/>
    </row>
    <row r="40452" spans="85:85" hidden="1" x14ac:dyDescent="0.25">
      <c r="CG40452" s="49"/>
    </row>
    <row r="40453" spans="85:85" hidden="1" x14ac:dyDescent="0.25">
      <c r="CG40453" s="49"/>
    </row>
    <row r="40454" spans="85:85" hidden="1" x14ac:dyDescent="0.25">
      <c r="CG40454" s="49"/>
    </row>
    <row r="40455" spans="85:85" hidden="1" x14ac:dyDescent="0.25">
      <c r="CG40455" s="49"/>
    </row>
    <row r="40456" spans="85:85" hidden="1" x14ac:dyDescent="0.25">
      <c r="CG40456" s="49"/>
    </row>
    <row r="40457" spans="85:85" hidden="1" x14ac:dyDescent="0.25">
      <c r="CG40457" s="49"/>
    </row>
    <row r="40458" spans="85:85" hidden="1" x14ac:dyDescent="0.25">
      <c r="CG40458" s="49"/>
    </row>
    <row r="40459" spans="85:85" hidden="1" x14ac:dyDescent="0.25">
      <c r="CG40459" s="49"/>
    </row>
    <row r="40460" spans="85:85" hidden="1" x14ac:dyDescent="0.25">
      <c r="CG40460" s="49"/>
    </row>
    <row r="40461" spans="85:85" hidden="1" x14ac:dyDescent="0.25">
      <c r="CG40461" s="49"/>
    </row>
    <row r="40462" spans="85:85" hidden="1" x14ac:dyDescent="0.25">
      <c r="CG40462" s="49"/>
    </row>
    <row r="40463" spans="85:85" hidden="1" x14ac:dyDescent="0.25">
      <c r="CG40463" s="49"/>
    </row>
    <row r="40464" spans="85:85" hidden="1" x14ac:dyDescent="0.25">
      <c r="CG40464" s="49"/>
    </row>
    <row r="40465" spans="85:85" hidden="1" x14ac:dyDescent="0.25">
      <c r="CG40465" s="49"/>
    </row>
    <row r="40466" spans="85:85" hidden="1" x14ac:dyDescent="0.25">
      <c r="CG40466" s="49"/>
    </row>
    <row r="40467" spans="85:85" hidden="1" x14ac:dyDescent="0.25">
      <c r="CG40467" s="49"/>
    </row>
    <row r="40468" spans="85:85" hidden="1" x14ac:dyDescent="0.25">
      <c r="CG40468" s="49"/>
    </row>
    <row r="40469" spans="85:85" hidden="1" x14ac:dyDescent="0.25">
      <c r="CG40469" s="49"/>
    </row>
    <row r="40470" spans="85:85" hidden="1" x14ac:dyDescent="0.25">
      <c r="CG40470" s="49"/>
    </row>
    <row r="40471" spans="85:85" hidden="1" x14ac:dyDescent="0.25">
      <c r="CG40471" s="49"/>
    </row>
    <row r="40472" spans="85:85" hidden="1" x14ac:dyDescent="0.25">
      <c r="CG40472" s="49"/>
    </row>
    <row r="40473" spans="85:85" hidden="1" x14ac:dyDescent="0.25">
      <c r="CG40473" s="49"/>
    </row>
    <row r="40474" spans="85:85" hidden="1" x14ac:dyDescent="0.25">
      <c r="CG40474" s="49"/>
    </row>
    <row r="40475" spans="85:85" hidden="1" x14ac:dyDescent="0.25">
      <c r="CG40475" s="49"/>
    </row>
    <row r="40476" spans="85:85" hidden="1" x14ac:dyDescent="0.25">
      <c r="CG40476" s="49"/>
    </row>
    <row r="40477" spans="85:85" hidden="1" x14ac:dyDescent="0.25">
      <c r="CG40477" s="49"/>
    </row>
    <row r="40478" spans="85:85" hidden="1" x14ac:dyDescent="0.25">
      <c r="CG40478" s="49"/>
    </row>
    <row r="40479" spans="85:85" hidden="1" x14ac:dyDescent="0.25">
      <c r="CG40479" s="49"/>
    </row>
    <row r="40480" spans="85:85" hidden="1" x14ac:dyDescent="0.25">
      <c r="CG40480" s="49"/>
    </row>
    <row r="40481" spans="85:85" hidden="1" x14ac:dyDescent="0.25">
      <c r="CG40481" s="49"/>
    </row>
    <row r="40482" spans="85:85" hidden="1" x14ac:dyDescent="0.25">
      <c r="CG40482" s="49"/>
    </row>
    <row r="40483" spans="85:85" hidden="1" x14ac:dyDescent="0.25">
      <c r="CG40483" s="49"/>
    </row>
    <row r="40484" spans="85:85" hidden="1" x14ac:dyDescent="0.25">
      <c r="CG40484" s="49"/>
    </row>
    <row r="40485" spans="85:85" hidden="1" x14ac:dyDescent="0.25">
      <c r="CG40485" s="49"/>
    </row>
    <row r="40486" spans="85:85" hidden="1" x14ac:dyDescent="0.25">
      <c r="CG40486" s="49"/>
    </row>
    <row r="40487" spans="85:85" hidden="1" x14ac:dyDescent="0.25">
      <c r="CG40487" s="49"/>
    </row>
    <row r="40488" spans="85:85" hidden="1" x14ac:dyDescent="0.25">
      <c r="CG40488" s="49"/>
    </row>
    <row r="40489" spans="85:85" hidden="1" x14ac:dyDescent="0.25">
      <c r="CG40489" s="49"/>
    </row>
    <row r="40490" spans="85:85" hidden="1" x14ac:dyDescent="0.25">
      <c r="CG40490" s="49"/>
    </row>
    <row r="40491" spans="85:85" hidden="1" x14ac:dyDescent="0.25">
      <c r="CG40491" s="49"/>
    </row>
    <row r="40492" spans="85:85" hidden="1" x14ac:dyDescent="0.25">
      <c r="CG40492" s="49"/>
    </row>
    <row r="40493" spans="85:85" hidden="1" x14ac:dyDescent="0.25">
      <c r="CG40493" s="49"/>
    </row>
    <row r="40494" spans="85:85" hidden="1" x14ac:dyDescent="0.25">
      <c r="CG40494" s="49"/>
    </row>
    <row r="40495" spans="85:85" hidden="1" x14ac:dyDescent="0.25">
      <c r="CG40495" s="49"/>
    </row>
    <row r="40496" spans="85:85" hidden="1" x14ac:dyDescent="0.25">
      <c r="CG40496" s="49"/>
    </row>
    <row r="40497" spans="85:85" hidden="1" x14ac:dyDescent="0.25">
      <c r="CG40497" s="49"/>
    </row>
    <row r="40498" spans="85:85" hidden="1" x14ac:dyDescent="0.25">
      <c r="CG40498" s="49"/>
    </row>
    <row r="40499" spans="85:85" hidden="1" x14ac:dyDescent="0.25">
      <c r="CG40499" s="49"/>
    </row>
    <row r="40500" spans="85:85" hidden="1" x14ac:dyDescent="0.25">
      <c r="CG40500" s="49"/>
    </row>
    <row r="40501" spans="85:85" hidden="1" x14ac:dyDescent="0.25">
      <c r="CG40501" s="49"/>
    </row>
    <row r="40502" spans="85:85" hidden="1" x14ac:dyDescent="0.25">
      <c r="CG40502" s="49"/>
    </row>
    <row r="40503" spans="85:85" hidden="1" x14ac:dyDescent="0.25">
      <c r="CG40503" s="49"/>
    </row>
    <row r="40504" spans="85:85" hidden="1" x14ac:dyDescent="0.25">
      <c r="CG40504" s="49"/>
    </row>
    <row r="40505" spans="85:85" hidden="1" x14ac:dyDescent="0.25">
      <c r="CG40505" s="49"/>
    </row>
    <row r="40506" spans="85:85" hidden="1" x14ac:dyDescent="0.25">
      <c r="CG40506" s="49"/>
    </row>
    <row r="40507" spans="85:85" hidden="1" x14ac:dyDescent="0.25">
      <c r="CG40507" s="49"/>
    </row>
    <row r="40508" spans="85:85" hidden="1" x14ac:dyDescent="0.25">
      <c r="CG40508" s="49"/>
    </row>
    <row r="40509" spans="85:85" hidden="1" x14ac:dyDescent="0.25">
      <c r="CG40509" s="49"/>
    </row>
    <row r="40510" spans="85:85" hidden="1" x14ac:dyDescent="0.25">
      <c r="CG40510" s="49"/>
    </row>
    <row r="40511" spans="85:85" hidden="1" x14ac:dyDescent="0.25">
      <c r="CG40511" s="49"/>
    </row>
    <row r="40512" spans="85:85" hidden="1" x14ac:dyDescent="0.25">
      <c r="CG40512" s="49"/>
    </row>
    <row r="40513" spans="85:85" hidden="1" x14ac:dyDescent="0.25">
      <c r="CG40513" s="49"/>
    </row>
    <row r="40514" spans="85:85" hidden="1" x14ac:dyDescent="0.25">
      <c r="CG40514" s="49"/>
    </row>
    <row r="40515" spans="85:85" hidden="1" x14ac:dyDescent="0.25">
      <c r="CG40515" s="49"/>
    </row>
    <row r="40516" spans="85:85" hidden="1" x14ac:dyDescent="0.25">
      <c r="CG40516" s="49"/>
    </row>
    <row r="40517" spans="85:85" hidden="1" x14ac:dyDescent="0.25">
      <c r="CG40517" s="49"/>
    </row>
    <row r="40518" spans="85:85" hidden="1" x14ac:dyDescent="0.25">
      <c r="CG40518" s="49"/>
    </row>
    <row r="40519" spans="85:85" hidden="1" x14ac:dyDescent="0.25">
      <c r="CG40519" s="49"/>
    </row>
    <row r="40520" spans="85:85" hidden="1" x14ac:dyDescent="0.25">
      <c r="CG40520" s="49"/>
    </row>
    <row r="40521" spans="85:85" hidden="1" x14ac:dyDescent="0.25">
      <c r="CG40521" s="49"/>
    </row>
    <row r="40522" spans="85:85" hidden="1" x14ac:dyDescent="0.25">
      <c r="CG40522" s="49"/>
    </row>
    <row r="40523" spans="85:85" hidden="1" x14ac:dyDescent="0.25">
      <c r="CG40523" s="49"/>
    </row>
    <row r="40524" spans="85:85" hidden="1" x14ac:dyDescent="0.25">
      <c r="CG40524" s="49"/>
    </row>
    <row r="40525" spans="85:85" hidden="1" x14ac:dyDescent="0.25">
      <c r="CG40525" s="49"/>
    </row>
    <row r="40526" spans="85:85" hidden="1" x14ac:dyDescent="0.25">
      <c r="CG40526" s="49"/>
    </row>
    <row r="40527" spans="85:85" hidden="1" x14ac:dyDescent="0.25">
      <c r="CG40527" s="49"/>
    </row>
    <row r="40528" spans="85:85" hidden="1" x14ac:dyDescent="0.25">
      <c r="CG40528" s="49"/>
    </row>
    <row r="40529" spans="85:85" hidden="1" x14ac:dyDescent="0.25">
      <c r="CG40529" s="49"/>
    </row>
    <row r="40530" spans="85:85" hidden="1" x14ac:dyDescent="0.25">
      <c r="CG40530" s="49"/>
    </row>
    <row r="40531" spans="85:85" hidden="1" x14ac:dyDescent="0.25">
      <c r="CG40531" s="49"/>
    </row>
    <row r="40532" spans="85:85" hidden="1" x14ac:dyDescent="0.25">
      <c r="CG40532" s="49"/>
    </row>
    <row r="40533" spans="85:85" hidden="1" x14ac:dyDescent="0.25">
      <c r="CG40533" s="49"/>
    </row>
    <row r="40534" spans="85:85" hidden="1" x14ac:dyDescent="0.25">
      <c r="CG40534" s="49"/>
    </row>
    <row r="40535" spans="85:85" hidden="1" x14ac:dyDescent="0.25">
      <c r="CG40535" s="49"/>
    </row>
    <row r="40536" spans="85:85" hidden="1" x14ac:dyDescent="0.25">
      <c r="CG40536" s="49"/>
    </row>
    <row r="40537" spans="85:85" hidden="1" x14ac:dyDescent="0.25">
      <c r="CG40537" s="49"/>
    </row>
    <row r="40538" spans="85:85" hidden="1" x14ac:dyDescent="0.25">
      <c r="CG40538" s="49"/>
    </row>
    <row r="40539" spans="85:85" hidden="1" x14ac:dyDescent="0.25">
      <c r="CG40539" s="49"/>
    </row>
    <row r="40540" spans="85:85" hidden="1" x14ac:dyDescent="0.25">
      <c r="CG40540" s="49"/>
    </row>
    <row r="40541" spans="85:85" hidden="1" x14ac:dyDescent="0.25">
      <c r="CG40541" s="49"/>
    </row>
    <row r="40542" spans="85:85" hidden="1" x14ac:dyDescent="0.25">
      <c r="CG40542" s="49"/>
    </row>
    <row r="40543" spans="85:85" hidden="1" x14ac:dyDescent="0.25">
      <c r="CG40543" s="49"/>
    </row>
    <row r="40544" spans="85:85" hidden="1" x14ac:dyDescent="0.25">
      <c r="CG40544" s="49"/>
    </row>
    <row r="40545" spans="85:85" hidden="1" x14ac:dyDescent="0.25">
      <c r="CG40545" s="49"/>
    </row>
    <row r="40546" spans="85:85" hidden="1" x14ac:dyDescent="0.25">
      <c r="CG40546" s="49"/>
    </row>
    <row r="40547" spans="85:85" hidden="1" x14ac:dyDescent="0.25">
      <c r="CG40547" s="49"/>
    </row>
    <row r="40548" spans="85:85" hidden="1" x14ac:dyDescent="0.25">
      <c r="CG40548" s="49"/>
    </row>
    <row r="40549" spans="85:85" hidden="1" x14ac:dyDescent="0.25">
      <c r="CG40549" s="49"/>
    </row>
    <row r="40550" spans="85:85" hidden="1" x14ac:dyDescent="0.25">
      <c r="CG40550" s="49"/>
    </row>
    <row r="40551" spans="85:85" hidden="1" x14ac:dyDescent="0.25">
      <c r="CG40551" s="49"/>
    </row>
    <row r="40552" spans="85:85" hidden="1" x14ac:dyDescent="0.25">
      <c r="CG40552" s="49"/>
    </row>
    <row r="40553" spans="85:85" hidden="1" x14ac:dyDescent="0.25">
      <c r="CG40553" s="49"/>
    </row>
    <row r="40554" spans="85:85" hidden="1" x14ac:dyDescent="0.25">
      <c r="CG40554" s="49"/>
    </row>
    <row r="40555" spans="85:85" hidden="1" x14ac:dyDescent="0.25">
      <c r="CG40555" s="49"/>
    </row>
    <row r="40556" spans="85:85" hidden="1" x14ac:dyDescent="0.25">
      <c r="CG40556" s="49"/>
    </row>
    <row r="40557" spans="85:85" hidden="1" x14ac:dyDescent="0.25">
      <c r="CG40557" s="49"/>
    </row>
    <row r="40558" spans="85:85" hidden="1" x14ac:dyDescent="0.25">
      <c r="CG40558" s="49"/>
    </row>
    <row r="40559" spans="85:85" hidden="1" x14ac:dyDescent="0.25">
      <c r="CG40559" s="49"/>
    </row>
    <row r="40560" spans="85:85" hidden="1" x14ac:dyDescent="0.25">
      <c r="CG40560" s="49"/>
    </row>
    <row r="40561" spans="85:85" hidden="1" x14ac:dyDescent="0.25">
      <c r="CG40561" s="49"/>
    </row>
    <row r="40562" spans="85:85" hidden="1" x14ac:dyDescent="0.25">
      <c r="CG40562" s="49"/>
    </row>
    <row r="40563" spans="85:85" hidden="1" x14ac:dyDescent="0.25">
      <c r="CG40563" s="49"/>
    </row>
    <row r="40564" spans="85:85" hidden="1" x14ac:dyDescent="0.25">
      <c r="CG40564" s="49"/>
    </row>
    <row r="40565" spans="85:85" hidden="1" x14ac:dyDescent="0.25">
      <c r="CG40565" s="49"/>
    </row>
    <row r="40566" spans="85:85" hidden="1" x14ac:dyDescent="0.25">
      <c r="CG40566" s="49"/>
    </row>
    <row r="40567" spans="85:85" hidden="1" x14ac:dyDescent="0.25">
      <c r="CG40567" s="49"/>
    </row>
    <row r="40568" spans="85:85" hidden="1" x14ac:dyDescent="0.25">
      <c r="CG40568" s="49"/>
    </row>
    <row r="40569" spans="85:85" hidden="1" x14ac:dyDescent="0.25">
      <c r="CG40569" s="49"/>
    </row>
    <row r="40570" spans="85:85" hidden="1" x14ac:dyDescent="0.25">
      <c r="CG40570" s="49"/>
    </row>
    <row r="40571" spans="85:85" hidden="1" x14ac:dyDescent="0.25">
      <c r="CG40571" s="49"/>
    </row>
    <row r="40572" spans="85:85" hidden="1" x14ac:dyDescent="0.25">
      <c r="CG40572" s="49"/>
    </row>
    <row r="40573" spans="85:85" hidden="1" x14ac:dyDescent="0.25">
      <c r="CG40573" s="49"/>
    </row>
    <row r="40574" spans="85:85" hidden="1" x14ac:dyDescent="0.25">
      <c r="CG40574" s="49"/>
    </row>
    <row r="40575" spans="85:85" hidden="1" x14ac:dyDescent="0.25">
      <c r="CG40575" s="49"/>
    </row>
    <row r="40576" spans="85:85" hidden="1" x14ac:dyDescent="0.25">
      <c r="CG40576" s="49"/>
    </row>
    <row r="40577" spans="85:85" hidden="1" x14ac:dyDescent="0.25">
      <c r="CG40577" s="49"/>
    </row>
    <row r="40578" spans="85:85" hidden="1" x14ac:dyDescent="0.25">
      <c r="CG40578" s="49"/>
    </row>
    <row r="40579" spans="85:85" hidden="1" x14ac:dyDescent="0.25">
      <c r="CG40579" s="49"/>
    </row>
    <row r="40580" spans="85:85" hidden="1" x14ac:dyDescent="0.25">
      <c r="CG40580" s="49"/>
    </row>
    <row r="40581" spans="85:85" hidden="1" x14ac:dyDescent="0.25">
      <c r="CG40581" s="49"/>
    </row>
    <row r="40582" spans="85:85" hidden="1" x14ac:dyDescent="0.25">
      <c r="CG40582" s="49"/>
    </row>
    <row r="40583" spans="85:85" hidden="1" x14ac:dyDescent="0.25">
      <c r="CG40583" s="49"/>
    </row>
    <row r="40584" spans="85:85" hidden="1" x14ac:dyDescent="0.25">
      <c r="CG40584" s="49"/>
    </row>
    <row r="40585" spans="85:85" hidden="1" x14ac:dyDescent="0.25">
      <c r="CG40585" s="49"/>
    </row>
    <row r="40586" spans="85:85" hidden="1" x14ac:dyDescent="0.25">
      <c r="CG40586" s="49"/>
    </row>
    <row r="40587" spans="85:85" hidden="1" x14ac:dyDescent="0.25">
      <c r="CG40587" s="49"/>
    </row>
    <row r="40588" spans="85:85" hidden="1" x14ac:dyDescent="0.25">
      <c r="CG40588" s="49"/>
    </row>
    <row r="40589" spans="85:85" hidden="1" x14ac:dyDescent="0.25">
      <c r="CG40589" s="49"/>
    </row>
    <row r="40590" spans="85:85" hidden="1" x14ac:dyDescent="0.25">
      <c r="CG40590" s="49"/>
    </row>
    <row r="40591" spans="85:85" hidden="1" x14ac:dyDescent="0.25">
      <c r="CG40591" s="49"/>
    </row>
    <row r="40592" spans="85:85" hidden="1" x14ac:dyDescent="0.25">
      <c r="CG40592" s="49"/>
    </row>
    <row r="40593" spans="85:85" hidden="1" x14ac:dyDescent="0.25">
      <c r="CG40593" s="49"/>
    </row>
    <row r="40594" spans="85:85" hidden="1" x14ac:dyDescent="0.25">
      <c r="CG40594" s="49"/>
    </row>
    <row r="40595" spans="85:85" hidden="1" x14ac:dyDescent="0.25">
      <c r="CG40595" s="49"/>
    </row>
    <row r="40596" spans="85:85" hidden="1" x14ac:dyDescent="0.25">
      <c r="CG40596" s="49"/>
    </row>
    <row r="40597" spans="85:85" hidden="1" x14ac:dyDescent="0.25">
      <c r="CG40597" s="49"/>
    </row>
    <row r="40598" spans="85:85" hidden="1" x14ac:dyDescent="0.25">
      <c r="CG40598" s="49"/>
    </row>
    <row r="40599" spans="85:85" hidden="1" x14ac:dyDescent="0.25">
      <c r="CG40599" s="49"/>
    </row>
    <row r="40600" spans="85:85" hidden="1" x14ac:dyDescent="0.25">
      <c r="CG40600" s="49"/>
    </row>
    <row r="40601" spans="85:85" hidden="1" x14ac:dyDescent="0.25">
      <c r="CG40601" s="49"/>
    </row>
    <row r="40602" spans="85:85" hidden="1" x14ac:dyDescent="0.25">
      <c r="CG40602" s="49"/>
    </row>
    <row r="40603" spans="85:85" hidden="1" x14ac:dyDescent="0.25">
      <c r="CG40603" s="49"/>
    </row>
    <row r="40604" spans="85:85" hidden="1" x14ac:dyDescent="0.25">
      <c r="CG40604" s="49"/>
    </row>
    <row r="40605" spans="85:85" hidden="1" x14ac:dyDescent="0.25">
      <c r="CG40605" s="49"/>
    </row>
    <row r="40606" spans="85:85" hidden="1" x14ac:dyDescent="0.25">
      <c r="CG40606" s="49"/>
    </row>
    <row r="40607" spans="85:85" hidden="1" x14ac:dyDescent="0.25">
      <c r="CG40607" s="49"/>
    </row>
    <row r="40608" spans="85:85" hidden="1" x14ac:dyDescent="0.25">
      <c r="CG40608" s="49"/>
    </row>
    <row r="40609" spans="85:85" hidden="1" x14ac:dyDescent="0.25">
      <c r="CG40609" s="49"/>
    </row>
    <row r="40610" spans="85:85" hidden="1" x14ac:dyDescent="0.25">
      <c r="CG40610" s="49"/>
    </row>
    <row r="40611" spans="85:85" hidden="1" x14ac:dyDescent="0.25">
      <c r="CG40611" s="49"/>
    </row>
    <row r="40612" spans="85:85" hidden="1" x14ac:dyDescent="0.25">
      <c r="CG40612" s="49"/>
    </row>
    <row r="40613" spans="85:85" hidden="1" x14ac:dyDescent="0.25">
      <c r="CG40613" s="49"/>
    </row>
    <row r="40614" spans="85:85" hidden="1" x14ac:dyDescent="0.25">
      <c r="CG40614" s="49"/>
    </row>
    <row r="40615" spans="85:85" hidden="1" x14ac:dyDescent="0.25">
      <c r="CG40615" s="49"/>
    </row>
    <row r="40616" spans="85:85" hidden="1" x14ac:dyDescent="0.25">
      <c r="CG40616" s="49"/>
    </row>
    <row r="40617" spans="85:85" hidden="1" x14ac:dyDescent="0.25">
      <c r="CG40617" s="49"/>
    </row>
    <row r="40618" spans="85:85" hidden="1" x14ac:dyDescent="0.25">
      <c r="CG40618" s="49"/>
    </row>
    <row r="40619" spans="85:85" hidden="1" x14ac:dyDescent="0.25">
      <c r="CG40619" s="49"/>
    </row>
    <row r="40620" spans="85:85" hidden="1" x14ac:dyDescent="0.25">
      <c r="CG40620" s="49"/>
    </row>
    <row r="40621" spans="85:85" hidden="1" x14ac:dyDescent="0.25">
      <c r="CG40621" s="49"/>
    </row>
    <row r="40622" spans="85:85" hidden="1" x14ac:dyDescent="0.25">
      <c r="CG40622" s="49"/>
    </row>
    <row r="40623" spans="85:85" hidden="1" x14ac:dyDescent="0.25">
      <c r="CG40623" s="49"/>
    </row>
    <row r="40624" spans="85:85" hidden="1" x14ac:dyDescent="0.25">
      <c r="CG40624" s="49"/>
    </row>
    <row r="40625" spans="85:85" hidden="1" x14ac:dyDescent="0.25">
      <c r="CG40625" s="49"/>
    </row>
    <row r="40626" spans="85:85" hidden="1" x14ac:dyDescent="0.25">
      <c r="CG40626" s="49"/>
    </row>
    <row r="40627" spans="85:85" hidden="1" x14ac:dyDescent="0.25">
      <c r="CG40627" s="49"/>
    </row>
    <row r="40628" spans="85:85" hidden="1" x14ac:dyDescent="0.25">
      <c r="CG40628" s="49"/>
    </row>
    <row r="40629" spans="85:85" hidden="1" x14ac:dyDescent="0.25">
      <c r="CG40629" s="49"/>
    </row>
    <row r="40630" spans="85:85" hidden="1" x14ac:dyDescent="0.25">
      <c r="CG40630" s="49"/>
    </row>
    <row r="40631" spans="85:85" hidden="1" x14ac:dyDescent="0.25">
      <c r="CG40631" s="49"/>
    </row>
    <row r="40632" spans="85:85" hidden="1" x14ac:dyDescent="0.25">
      <c r="CG40632" s="49"/>
    </row>
    <row r="40633" spans="85:85" hidden="1" x14ac:dyDescent="0.25">
      <c r="CG40633" s="49"/>
    </row>
    <row r="40634" spans="85:85" hidden="1" x14ac:dyDescent="0.25">
      <c r="CG40634" s="49"/>
    </row>
    <row r="40635" spans="85:85" hidden="1" x14ac:dyDescent="0.25">
      <c r="CG40635" s="49"/>
    </row>
    <row r="40636" spans="85:85" hidden="1" x14ac:dyDescent="0.25">
      <c r="CG40636" s="49"/>
    </row>
    <row r="40637" spans="85:85" hidden="1" x14ac:dyDescent="0.25">
      <c r="CG40637" s="49"/>
    </row>
    <row r="40638" spans="85:85" hidden="1" x14ac:dyDescent="0.25">
      <c r="CG40638" s="49"/>
    </row>
    <row r="40639" spans="85:85" hidden="1" x14ac:dyDescent="0.25">
      <c r="CG40639" s="49"/>
    </row>
    <row r="40640" spans="85:85" hidden="1" x14ac:dyDescent="0.25">
      <c r="CG40640" s="49"/>
    </row>
    <row r="40641" spans="85:85" hidden="1" x14ac:dyDescent="0.25">
      <c r="CG40641" s="49"/>
    </row>
    <row r="40642" spans="85:85" hidden="1" x14ac:dyDescent="0.25">
      <c r="CG40642" s="49"/>
    </row>
    <row r="40643" spans="85:85" hidden="1" x14ac:dyDescent="0.25">
      <c r="CG40643" s="49"/>
    </row>
    <row r="40644" spans="85:85" hidden="1" x14ac:dyDescent="0.25">
      <c r="CG40644" s="49"/>
    </row>
    <row r="40645" spans="85:85" hidden="1" x14ac:dyDescent="0.25">
      <c r="CG40645" s="49"/>
    </row>
    <row r="40646" spans="85:85" hidden="1" x14ac:dyDescent="0.25">
      <c r="CG40646" s="49"/>
    </row>
    <row r="40647" spans="85:85" hidden="1" x14ac:dyDescent="0.25">
      <c r="CG40647" s="49"/>
    </row>
    <row r="40648" spans="85:85" hidden="1" x14ac:dyDescent="0.25">
      <c r="CG40648" s="49"/>
    </row>
    <row r="40649" spans="85:85" hidden="1" x14ac:dyDescent="0.25">
      <c r="CG40649" s="49"/>
    </row>
    <row r="40650" spans="85:85" hidden="1" x14ac:dyDescent="0.25">
      <c r="CG40650" s="49"/>
    </row>
    <row r="40651" spans="85:85" hidden="1" x14ac:dyDescent="0.25">
      <c r="CG40651" s="49"/>
    </row>
    <row r="40652" spans="85:85" hidden="1" x14ac:dyDescent="0.25">
      <c r="CG40652" s="49"/>
    </row>
    <row r="40653" spans="85:85" hidden="1" x14ac:dyDescent="0.25">
      <c r="CG40653" s="49"/>
    </row>
    <row r="40654" spans="85:85" hidden="1" x14ac:dyDescent="0.25">
      <c r="CG40654" s="49"/>
    </row>
    <row r="40655" spans="85:85" hidden="1" x14ac:dyDescent="0.25">
      <c r="CG40655" s="49"/>
    </row>
    <row r="40656" spans="85:85" hidden="1" x14ac:dyDescent="0.25">
      <c r="CG40656" s="49"/>
    </row>
    <row r="40657" spans="85:85" hidden="1" x14ac:dyDescent="0.25">
      <c r="CG40657" s="49"/>
    </row>
    <row r="40658" spans="85:85" hidden="1" x14ac:dyDescent="0.25">
      <c r="CG40658" s="49"/>
    </row>
    <row r="40659" spans="85:85" hidden="1" x14ac:dyDescent="0.25">
      <c r="CG40659" s="49"/>
    </row>
    <row r="40660" spans="85:85" hidden="1" x14ac:dyDescent="0.25">
      <c r="CG40660" s="49"/>
    </row>
    <row r="40661" spans="85:85" hidden="1" x14ac:dyDescent="0.25">
      <c r="CG40661" s="49"/>
    </row>
    <row r="40662" spans="85:85" hidden="1" x14ac:dyDescent="0.25">
      <c r="CG40662" s="49"/>
    </row>
    <row r="40663" spans="85:85" hidden="1" x14ac:dyDescent="0.25">
      <c r="CG40663" s="49"/>
    </row>
    <row r="40664" spans="85:85" hidden="1" x14ac:dyDescent="0.25">
      <c r="CG40664" s="49"/>
    </row>
    <row r="40665" spans="85:85" hidden="1" x14ac:dyDescent="0.25">
      <c r="CG40665" s="49"/>
    </row>
    <row r="40666" spans="85:85" hidden="1" x14ac:dyDescent="0.25">
      <c r="CG40666" s="49"/>
    </row>
    <row r="40667" spans="85:85" hidden="1" x14ac:dyDescent="0.25">
      <c r="CG40667" s="49"/>
    </row>
    <row r="40668" spans="85:85" hidden="1" x14ac:dyDescent="0.25">
      <c r="CG40668" s="49"/>
    </row>
    <row r="40669" spans="85:85" hidden="1" x14ac:dyDescent="0.25">
      <c r="CG40669" s="49"/>
    </row>
    <row r="40670" spans="85:85" hidden="1" x14ac:dyDescent="0.25">
      <c r="CG40670" s="49"/>
    </row>
    <row r="40671" spans="85:85" hidden="1" x14ac:dyDescent="0.25">
      <c r="CG40671" s="49"/>
    </row>
    <row r="40672" spans="85:85" hidden="1" x14ac:dyDescent="0.25">
      <c r="CG40672" s="49"/>
    </row>
    <row r="40673" spans="85:85" hidden="1" x14ac:dyDescent="0.25">
      <c r="CG40673" s="49"/>
    </row>
    <row r="40674" spans="85:85" hidden="1" x14ac:dyDescent="0.25">
      <c r="CG40674" s="49"/>
    </row>
    <row r="40675" spans="85:85" hidden="1" x14ac:dyDescent="0.25">
      <c r="CG40675" s="49"/>
    </row>
    <row r="40676" spans="85:85" hidden="1" x14ac:dyDescent="0.25">
      <c r="CG40676" s="49"/>
    </row>
    <row r="40677" spans="85:85" hidden="1" x14ac:dyDescent="0.25">
      <c r="CG40677" s="49"/>
    </row>
    <row r="40678" spans="85:85" hidden="1" x14ac:dyDescent="0.25">
      <c r="CG40678" s="49"/>
    </row>
    <row r="40679" spans="85:85" hidden="1" x14ac:dyDescent="0.25">
      <c r="CG40679" s="49"/>
    </row>
    <row r="40680" spans="85:85" hidden="1" x14ac:dyDescent="0.25">
      <c r="CG40680" s="49"/>
    </row>
    <row r="40681" spans="85:85" hidden="1" x14ac:dyDescent="0.25">
      <c r="CG40681" s="49"/>
    </row>
    <row r="40682" spans="85:85" hidden="1" x14ac:dyDescent="0.25">
      <c r="CG40682" s="49"/>
    </row>
    <row r="40683" spans="85:85" hidden="1" x14ac:dyDescent="0.25">
      <c r="CG40683" s="49"/>
    </row>
    <row r="40684" spans="85:85" hidden="1" x14ac:dyDescent="0.25">
      <c r="CG40684" s="49"/>
    </row>
    <row r="40685" spans="85:85" hidden="1" x14ac:dyDescent="0.25">
      <c r="CG40685" s="49"/>
    </row>
    <row r="40686" spans="85:85" hidden="1" x14ac:dyDescent="0.25">
      <c r="CG40686" s="49"/>
    </row>
    <row r="40687" spans="85:85" hidden="1" x14ac:dyDescent="0.25">
      <c r="CG40687" s="49"/>
    </row>
    <row r="40688" spans="85:85" hidden="1" x14ac:dyDescent="0.25">
      <c r="CG40688" s="49"/>
    </row>
    <row r="40689" spans="85:85" hidden="1" x14ac:dyDescent="0.25">
      <c r="CG40689" s="49"/>
    </row>
    <row r="40690" spans="85:85" hidden="1" x14ac:dyDescent="0.25">
      <c r="CG40690" s="49"/>
    </row>
    <row r="40691" spans="85:85" hidden="1" x14ac:dyDescent="0.25">
      <c r="CG40691" s="49"/>
    </row>
    <row r="40692" spans="85:85" hidden="1" x14ac:dyDescent="0.25">
      <c r="CG40692" s="49"/>
    </row>
    <row r="40693" spans="85:85" hidden="1" x14ac:dyDescent="0.25">
      <c r="CG40693" s="49"/>
    </row>
    <row r="40694" spans="85:85" hidden="1" x14ac:dyDescent="0.25">
      <c r="CG40694" s="49"/>
    </row>
    <row r="40695" spans="85:85" hidden="1" x14ac:dyDescent="0.25">
      <c r="CG40695" s="49"/>
    </row>
    <row r="40696" spans="85:85" hidden="1" x14ac:dyDescent="0.25">
      <c r="CG40696" s="49"/>
    </row>
    <row r="40697" spans="85:85" hidden="1" x14ac:dyDescent="0.25">
      <c r="CG40697" s="49"/>
    </row>
    <row r="40698" spans="85:85" hidden="1" x14ac:dyDescent="0.25">
      <c r="CG40698" s="49"/>
    </row>
    <row r="40699" spans="85:85" hidden="1" x14ac:dyDescent="0.25">
      <c r="CG40699" s="49"/>
    </row>
    <row r="40700" spans="85:85" hidden="1" x14ac:dyDescent="0.25">
      <c r="CG40700" s="49"/>
    </row>
    <row r="40701" spans="85:85" hidden="1" x14ac:dyDescent="0.25">
      <c r="CG40701" s="49"/>
    </row>
    <row r="40702" spans="85:85" hidden="1" x14ac:dyDescent="0.25">
      <c r="CG40702" s="49"/>
    </row>
    <row r="40703" spans="85:85" hidden="1" x14ac:dyDescent="0.25">
      <c r="CG40703" s="49"/>
    </row>
    <row r="40704" spans="85:85" hidden="1" x14ac:dyDescent="0.25">
      <c r="CG40704" s="49"/>
    </row>
    <row r="40705" spans="85:85" hidden="1" x14ac:dyDescent="0.25">
      <c r="CG40705" s="49"/>
    </row>
    <row r="40706" spans="85:85" hidden="1" x14ac:dyDescent="0.25">
      <c r="CG40706" s="49"/>
    </row>
    <row r="40707" spans="85:85" hidden="1" x14ac:dyDescent="0.25">
      <c r="CG40707" s="49"/>
    </row>
    <row r="40708" spans="85:85" hidden="1" x14ac:dyDescent="0.25">
      <c r="CG40708" s="49"/>
    </row>
    <row r="40709" spans="85:85" hidden="1" x14ac:dyDescent="0.25">
      <c r="CG40709" s="49"/>
    </row>
    <row r="40710" spans="85:85" hidden="1" x14ac:dyDescent="0.25">
      <c r="CG40710" s="49"/>
    </row>
    <row r="40711" spans="85:85" hidden="1" x14ac:dyDescent="0.25">
      <c r="CG40711" s="49"/>
    </row>
    <row r="40712" spans="85:85" hidden="1" x14ac:dyDescent="0.25">
      <c r="CG40712" s="49"/>
    </row>
    <row r="40713" spans="85:85" hidden="1" x14ac:dyDescent="0.25">
      <c r="CG40713" s="49"/>
    </row>
    <row r="40714" spans="85:85" hidden="1" x14ac:dyDescent="0.25">
      <c r="CG40714" s="49"/>
    </row>
    <row r="40715" spans="85:85" hidden="1" x14ac:dyDescent="0.25">
      <c r="CG40715" s="49"/>
    </row>
    <row r="40716" spans="85:85" hidden="1" x14ac:dyDescent="0.25">
      <c r="CG40716" s="49"/>
    </row>
    <row r="40717" spans="85:85" hidden="1" x14ac:dyDescent="0.25">
      <c r="CG40717" s="49"/>
    </row>
    <row r="40718" spans="85:85" hidden="1" x14ac:dyDescent="0.25">
      <c r="CG40718" s="49"/>
    </row>
    <row r="40719" spans="85:85" hidden="1" x14ac:dyDescent="0.25">
      <c r="CG40719" s="49"/>
    </row>
    <row r="40720" spans="85:85" hidden="1" x14ac:dyDescent="0.25">
      <c r="CG40720" s="49"/>
    </row>
    <row r="40721" spans="85:85" hidden="1" x14ac:dyDescent="0.25">
      <c r="CG40721" s="49"/>
    </row>
    <row r="40722" spans="85:85" hidden="1" x14ac:dyDescent="0.25">
      <c r="CG40722" s="49"/>
    </row>
    <row r="40723" spans="85:85" hidden="1" x14ac:dyDescent="0.25">
      <c r="CG40723" s="49"/>
    </row>
    <row r="40724" spans="85:85" hidden="1" x14ac:dyDescent="0.25">
      <c r="CG40724" s="49"/>
    </row>
    <row r="40725" spans="85:85" hidden="1" x14ac:dyDescent="0.25">
      <c r="CG40725" s="49"/>
    </row>
    <row r="40726" spans="85:85" hidden="1" x14ac:dyDescent="0.25">
      <c r="CG40726" s="49"/>
    </row>
    <row r="40727" spans="85:85" hidden="1" x14ac:dyDescent="0.25">
      <c r="CG40727" s="49"/>
    </row>
    <row r="40728" spans="85:85" hidden="1" x14ac:dyDescent="0.25">
      <c r="CG40728" s="49"/>
    </row>
    <row r="40729" spans="85:85" hidden="1" x14ac:dyDescent="0.25">
      <c r="CG40729" s="49"/>
    </row>
    <row r="40730" spans="85:85" hidden="1" x14ac:dyDescent="0.25">
      <c r="CG40730" s="49"/>
    </row>
    <row r="40731" spans="85:85" hidden="1" x14ac:dyDescent="0.25">
      <c r="CG40731" s="49"/>
    </row>
    <row r="40732" spans="85:85" hidden="1" x14ac:dyDescent="0.25">
      <c r="CG40732" s="49"/>
    </row>
    <row r="40733" spans="85:85" hidden="1" x14ac:dyDescent="0.25">
      <c r="CG40733" s="49"/>
    </row>
    <row r="40734" spans="85:85" hidden="1" x14ac:dyDescent="0.25">
      <c r="CG40734" s="49"/>
    </row>
    <row r="40735" spans="85:85" hidden="1" x14ac:dyDescent="0.25">
      <c r="CG40735" s="49"/>
    </row>
    <row r="40736" spans="85:85" hidden="1" x14ac:dyDescent="0.25">
      <c r="CG40736" s="49"/>
    </row>
    <row r="40737" spans="85:85" hidden="1" x14ac:dyDescent="0.25">
      <c r="CG40737" s="49"/>
    </row>
    <row r="40738" spans="85:85" hidden="1" x14ac:dyDescent="0.25">
      <c r="CG40738" s="49"/>
    </row>
    <row r="40739" spans="85:85" hidden="1" x14ac:dyDescent="0.25">
      <c r="CG40739" s="49"/>
    </row>
    <row r="40740" spans="85:85" hidden="1" x14ac:dyDescent="0.25">
      <c r="CG40740" s="49"/>
    </row>
    <row r="40741" spans="85:85" hidden="1" x14ac:dyDescent="0.25">
      <c r="CG40741" s="49"/>
    </row>
    <row r="40742" spans="85:85" hidden="1" x14ac:dyDescent="0.25">
      <c r="CG40742" s="49"/>
    </row>
    <row r="40743" spans="85:85" hidden="1" x14ac:dyDescent="0.25">
      <c r="CG40743" s="49"/>
    </row>
    <row r="40744" spans="85:85" hidden="1" x14ac:dyDescent="0.25">
      <c r="CG40744" s="49"/>
    </row>
    <row r="40745" spans="85:85" hidden="1" x14ac:dyDescent="0.25">
      <c r="CG40745" s="49"/>
    </row>
    <row r="40746" spans="85:85" hidden="1" x14ac:dyDescent="0.25">
      <c r="CG40746" s="49"/>
    </row>
    <row r="40747" spans="85:85" hidden="1" x14ac:dyDescent="0.25">
      <c r="CG40747" s="49"/>
    </row>
    <row r="40748" spans="85:85" hidden="1" x14ac:dyDescent="0.25">
      <c r="CG40748" s="49"/>
    </row>
    <row r="40749" spans="85:85" hidden="1" x14ac:dyDescent="0.25">
      <c r="CG40749" s="49"/>
    </row>
    <row r="40750" spans="85:85" hidden="1" x14ac:dyDescent="0.25">
      <c r="CG40750" s="49"/>
    </row>
    <row r="40751" spans="85:85" hidden="1" x14ac:dyDescent="0.25">
      <c r="CG40751" s="49"/>
    </row>
    <row r="40752" spans="85:85" hidden="1" x14ac:dyDescent="0.25">
      <c r="CG40752" s="49"/>
    </row>
    <row r="40753" spans="85:85" hidden="1" x14ac:dyDescent="0.25">
      <c r="CG40753" s="49"/>
    </row>
    <row r="40754" spans="85:85" hidden="1" x14ac:dyDescent="0.25">
      <c r="CG40754" s="49"/>
    </row>
    <row r="40755" spans="85:85" hidden="1" x14ac:dyDescent="0.25">
      <c r="CG40755" s="49"/>
    </row>
    <row r="40756" spans="85:85" hidden="1" x14ac:dyDescent="0.25">
      <c r="CG40756" s="49"/>
    </row>
    <row r="40757" spans="85:85" hidden="1" x14ac:dyDescent="0.25">
      <c r="CG40757" s="49"/>
    </row>
    <row r="40758" spans="85:85" hidden="1" x14ac:dyDescent="0.25">
      <c r="CG40758" s="49"/>
    </row>
    <row r="40759" spans="85:85" hidden="1" x14ac:dyDescent="0.25">
      <c r="CG40759" s="49"/>
    </row>
    <row r="40760" spans="85:85" hidden="1" x14ac:dyDescent="0.25">
      <c r="CG40760" s="49"/>
    </row>
    <row r="40761" spans="85:85" hidden="1" x14ac:dyDescent="0.25">
      <c r="CG40761" s="49"/>
    </row>
    <row r="40762" spans="85:85" hidden="1" x14ac:dyDescent="0.25">
      <c r="CG40762" s="49"/>
    </row>
    <row r="40763" spans="85:85" hidden="1" x14ac:dyDescent="0.25">
      <c r="CG40763" s="49"/>
    </row>
    <row r="40764" spans="85:85" hidden="1" x14ac:dyDescent="0.25">
      <c r="CG40764" s="49"/>
    </row>
    <row r="40765" spans="85:85" hidden="1" x14ac:dyDescent="0.25">
      <c r="CG40765" s="49"/>
    </row>
    <row r="40766" spans="85:85" hidden="1" x14ac:dyDescent="0.25">
      <c r="CG40766" s="49"/>
    </row>
    <row r="40767" spans="85:85" hidden="1" x14ac:dyDescent="0.25">
      <c r="CG40767" s="49"/>
    </row>
    <row r="40768" spans="85:85" hidden="1" x14ac:dyDescent="0.25">
      <c r="CG40768" s="49"/>
    </row>
    <row r="40769" spans="85:85" hidden="1" x14ac:dyDescent="0.25">
      <c r="CG40769" s="49"/>
    </row>
    <row r="40770" spans="85:85" hidden="1" x14ac:dyDescent="0.25">
      <c r="CG40770" s="49"/>
    </row>
    <row r="40771" spans="85:85" hidden="1" x14ac:dyDescent="0.25">
      <c r="CG40771" s="49"/>
    </row>
    <row r="40772" spans="85:85" hidden="1" x14ac:dyDescent="0.25">
      <c r="CG40772" s="49"/>
    </row>
    <row r="40773" spans="85:85" hidden="1" x14ac:dyDescent="0.25">
      <c r="CG40773" s="49"/>
    </row>
    <row r="40774" spans="85:85" hidden="1" x14ac:dyDescent="0.25">
      <c r="CG40774" s="49"/>
    </row>
    <row r="40775" spans="85:85" hidden="1" x14ac:dyDescent="0.25">
      <c r="CG40775" s="49"/>
    </row>
    <row r="40776" spans="85:85" hidden="1" x14ac:dyDescent="0.25">
      <c r="CG40776" s="49"/>
    </row>
    <row r="40777" spans="85:85" hidden="1" x14ac:dyDescent="0.25">
      <c r="CG40777" s="49"/>
    </row>
    <row r="40778" spans="85:85" hidden="1" x14ac:dyDescent="0.25">
      <c r="CG40778" s="49"/>
    </row>
    <row r="40779" spans="85:85" hidden="1" x14ac:dyDescent="0.25">
      <c r="CG40779" s="49"/>
    </row>
    <row r="40780" spans="85:85" hidden="1" x14ac:dyDescent="0.25">
      <c r="CG40780" s="49"/>
    </row>
    <row r="40781" spans="85:85" hidden="1" x14ac:dyDescent="0.25">
      <c r="CG40781" s="49"/>
    </row>
    <row r="40782" spans="85:85" hidden="1" x14ac:dyDescent="0.25">
      <c r="CG40782" s="49"/>
    </row>
    <row r="40783" spans="85:85" hidden="1" x14ac:dyDescent="0.25">
      <c r="CG40783" s="49"/>
    </row>
    <row r="40784" spans="85:85" hidden="1" x14ac:dyDescent="0.25">
      <c r="CG40784" s="49"/>
    </row>
    <row r="40785" spans="85:85" hidden="1" x14ac:dyDescent="0.25">
      <c r="CG40785" s="49"/>
    </row>
    <row r="40786" spans="85:85" hidden="1" x14ac:dyDescent="0.25">
      <c r="CG40786" s="49"/>
    </row>
    <row r="40787" spans="85:85" hidden="1" x14ac:dyDescent="0.25">
      <c r="CG40787" s="49"/>
    </row>
    <row r="40788" spans="85:85" hidden="1" x14ac:dyDescent="0.25">
      <c r="CG40788" s="49"/>
    </row>
    <row r="40789" spans="85:85" hidden="1" x14ac:dyDescent="0.25">
      <c r="CG40789" s="49"/>
    </row>
    <row r="40790" spans="85:85" hidden="1" x14ac:dyDescent="0.25">
      <c r="CG40790" s="49"/>
    </row>
    <row r="40791" spans="85:85" hidden="1" x14ac:dyDescent="0.25">
      <c r="CG40791" s="49"/>
    </row>
    <row r="40792" spans="85:85" hidden="1" x14ac:dyDescent="0.25">
      <c r="CG40792" s="49"/>
    </row>
    <row r="40793" spans="85:85" hidden="1" x14ac:dyDescent="0.25">
      <c r="CG40793" s="49"/>
    </row>
    <row r="40794" spans="85:85" hidden="1" x14ac:dyDescent="0.25">
      <c r="CG40794" s="49"/>
    </row>
    <row r="40795" spans="85:85" hidden="1" x14ac:dyDescent="0.25">
      <c r="CG40795" s="49"/>
    </row>
    <row r="40796" spans="85:85" hidden="1" x14ac:dyDescent="0.25">
      <c r="CG40796" s="49"/>
    </row>
    <row r="40797" spans="85:85" hidden="1" x14ac:dyDescent="0.25">
      <c r="CG40797" s="49"/>
    </row>
    <row r="40798" spans="85:85" hidden="1" x14ac:dyDescent="0.25">
      <c r="CG40798" s="49"/>
    </row>
    <row r="40799" spans="85:85" hidden="1" x14ac:dyDescent="0.25">
      <c r="CG40799" s="49"/>
    </row>
    <row r="40800" spans="85:85" hidden="1" x14ac:dyDescent="0.25">
      <c r="CG40800" s="49"/>
    </row>
    <row r="40801" spans="85:85" hidden="1" x14ac:dyDescent="0.25">
      <c r="CG40801" s="49"/>
    </row>
    <row r="40802" spans="85:85" hidden="1" x14ac:dyDescent="0.25">
      <c r="CG40802" s="49"/>
    </row>
    <row r="40803" spans="85:85" hidden="1" x14ac:dyDescent="0.25">
      <c r="CG40803" s="49"/>
    </row>
    <row r="40804" spans="85:85" hidden="1" x14ac:dyDescent="0.25">
      <c r="CG40804" s="49"/>
    </row>
    <row r="40805" spans="85:85" hidden="1" x14ac:dyDescent="0.25">
      <c r="CG40805" s="49"/>
    </row>
    <row r="40806" spans="85:85" hidden="1" x14ac:dyDescent="0.25">
      <c r="CG40806" s="49"/>
    </row>
    <row r="40807" spans="85:85" hidden="1" x14ac:dyDescent="0.25">
      <c r="CG40807" s="49"/>
    </row>
    <row r="40808" spans="85:85" hidden="1" x14ac:dyDescent="0.25">
      <c r="CG40808" s="49"/>
    </row>
    <row r="40809" spans="85:85" hidden="1" x14ac:dyDescent="0.25">
      <c r="CG40809" s="49"/>
    </row>
    <row r="40810" spans="85:85" hidden="1" x14ac:dyDescent="0.25">
      <c r="CG40810" s="49"/>
    </row>
    <row r="40811" spans="85:85" hidden="1" x14ac:dyDescent="0.25">
      <c r="CG40811" s="49"/>
    </row>
    <row r="40812" spans="85:85" hidden="1" x14ac:dyDescent="0.25">
      <c r="CG40812" s="49"/>
    </row>
    <row r="40813" spans="85:85" hidden="1" x14ac:dyDescent="0.25">
      <c r="CG40813" s="49"/>
    </row>
    <row r="40814" spans="85:85" hidden="1" x14ac:dyDescent="0.25">
      <c r="CG40814" s="49"/>
    </row>
    <row r="40815" spans="85:85" hidden="1" x14ac:dyDescent="0.25">
      <c r="CG40815" s="49"/>
    </row>
    <row r="40816" spans="85:85" hidden="1" x14ac:dyDescent="0.25">
      <c r="CG40816" s="49"/>
    </row>
    <row r="40817" spans="85:85" hidden="1" x14ac:dyDescent="0.25">
      <c r="CG40817" s="49"/>
    </row>
    <row r="40818" spans="85:85" hidden="1" x14ac:dyDescent="0.25">
      <c r="CG40818" s="49"/>
    </row>
    <row r="40819" spans="85:85" hidden="1" x14ac:dyDescent="0.25">
      <c r="CG40819" s="49"/>
    </row>
    <row r="40820" spans="85:85" hidden="1" x14ac:dyDescent="0.25">
      <c r="CG40820" s="49"/>
    </row>
    <row r="40821" spans="85:85" hidden="1" x14ac:dyDescent="0.25">
      <c r="CG40821" s="49"/>
    </row>
    <row r="40822" spans="85:85" hidden="1" x14ac:dyDescent="0.25">
      <c r="CG40822" s="49"/>
    </row>
    <row r="40823" spans="85:85" hidden="1" x14ac:dyDescent="0.25">
      <c r="CG40823" s="49"/>
    </row>
    <row r="40824" spans="85:85" hidden="1" x14ac:dyDescent="0.25">
      <c r="CG40824" s="49"/>
    </row>
    <row r="40825" spans="85:85" hidden="1" x14ac:dyDescent="0.25">
      <c r="CG40825" s="49"/>
    </row>
    <row r="40826" spans="85:85" hidden="1" x14ac:dyDescent="0.25">
      <c r="CG40826" s="49"/>
    </row>
    <row r="40827" spans="85:85" hidden="1" x14ac:dyDescent="0.25">
      <c r="CG40827" s="49"/>
    </row>
    <row r="40828" spans="85:85" hidden="1" x14ac:dyDescent="0.25">
      <c r="CG40828" s="49"/>
    </row>
    <row r="40829" spans="85:85" hidden="1" x14ac:dyDescent="0.25">
      <c r="CG40829" s="49"/>
    </row>
    <row r="40830" spans="85:85" hidden="1" x14ac:dyDescent="0.25">
      <c r="CG40830" s="49"/>
    </row>
    <row r="40831" spans="85:85" hidden="1" x14ac:dyDescent="0.25">
      <c r="CG40831" s="49"/>
    </row>
    <row r="40832" spans="85:85" hidden="1" x14ac:dyDescent="0.25">
      <c r="CG40832" s="49"/>
    </row>
    <row r="40833" spans="85:85" hidden="1" x14ac:dyDescent="0.25">
      <c r="CG40833" s="49"/>
    </row>
    <row r="40834" spans="85:85" hidden="1" x14ac:dyDescent="0.25">
      <c r="CG40834" s="49"/>
    </row>
    <row r="40835" spans="85:85" hidden="1" x14ac:dyDescent="0.25">
      <c r="CG40835" s="49"/>
    </row>
    <row r="40836" spans="85:85" hidden="1" x14ac:dyDescent="0.25">
      <c r="CG40836" s="49"/>
    </row>
    <row r="40837" spans="85:85" hidden="1" x14ac:dyDescent="0.25">
      <c r="CG40837" s="49"/>
    </row>
    <row r="40838" spans="85:85" hidden="1" x14ac:dyDescent="0.25">
      <c r="CG40838" s="49"/>
    </row>
    <row r="40839" spans="85:85" hidden="1" x14ac:dyDescent="0.25">
      <c r="CG40839" s="49"/>
    </row>
    <row r="40840" spans="85:85" hidden="1" x14ac:dyDescent="0.25">
      <c r="CG40840" s="49"/>
    </row>
    <row r="40841" spans="85:85" hidden="1" x14ac:dyDescent="0.25">
      <c r="CG40841" s="49"/>
    </row>
    <row r="40842" spans="85:85" hidden="1" x14ac:dyDescent="0.25">
      <c r="CG40842" s="49"/>
    </row>
    <row r="40843" spans="85:85" hidden="1" x14ac:dyDescent="0.25">
      <c r="CG40843" s="49"/>
    </row>
    <row r="40844" spans="85:85" hidden="1" x14ac:dyDescent="0.25">
      <c r="CG40844" s="49"/>
    </row>
    <row r="40845" spans="85:85" hidden="1" x14ac:dyDescent="0.25">
      <c r="CG40845" s="49"/>
    </row>
    <row r="40846" spans="85:85" hidden="1" x14ac:dyDescent="0.25">
      <c r="CG40846" s="49"/>
    </row>
    <row r="40847" spans="85:85" hidden="1" x14ac:dyDescent="0.25">
      <c r="CG40847" s="49"/>
    </row>
    <row r="40848" spans="85:85" hidden="1" x14ac:dyDescent="0.25">
      <c r="CG40848" s="49"/>
    </row>
    <row r="40849" spans="85:85" hidden="1" x14ac:dyDescent="0.25">
      <c r="CG40849" s="49"/>
    </row>
    <row r="40850" spans="85:85" hidden="1" x14ac:dyDescent="0.25">
      <c r="CG40850" s="49"/>
    </row>
    <row r="40851" spans="85:85" hidden="1" x14ac:dyDescent="0.25">
      <c r="CG40851" s="49"/>
    </row>
    <row r="40852" spans="85:85" hidden="1" x14ac:dyDescent="0.25">
      <c r="CG40852" s="49"/>
    </row>
    <row r="40853" spans="85:85" hidden="1" x14ac:dyDescent="0.25">
      <c r="CG40853" s="49"/>
    </row>
    <row r="40854" spans="85:85" hidden="1" x14ac:dyDescent="0.25">
      <c r="CG40854" s="49"/>
    </row>
    <row r="40855" spans="85:85" hidden="1" x14ac:dyDescent="0.25">
      <c r="CG40855" s="49"/>
    </row>
    <row r="40856" spans="85:85" hidden="1" x14ac:dyDescent="0.25">
      <c r="CG40856" s="49"/>
    </row>
    <row r="40857" spans="85:85" hidden="1" x14ac:dyDescent="0.25">
      <c r="CG40857" s="49"/>
    </row>
    <row r="40858" spans="85:85" hidden="1" x14ac:dyDescent="0.25">
      <c r="CG40858" s="49"/>
    </row>
    <row r="40859" spans="85:85" hidden="1" x14ac:dyDescent="0.25">
      <c r="CG40859" s="49"/>
    </row>
    <row r="40860" spans="85:85" hidden="1" x14ac:dyDescent="0.25">
      <c r="CG40860" s="49"/>
    </row>
    <row r="40861" spans="85:85" hidden="1" x14ac:dyDescent="0.25">
      <c r="CG40861" s="49"/>
    </row>
    <row r="40862" spans="85:85" hidden="1" x14ac:dyDescent="0.25">
      <c r="CG40862" s="49"/>
    </row>
    <row r="40863" spans="85:85" hidden="1" x14ac:dyDescent="0.25">
      <c r="CG40863" s="49"/>
    </row>
    <row r="40864" spans="85:85" hidden="1" x14ac:dyDescent="0.25">
      <c r="CG40864" s="49"/>
    </row>
    <row r="40865" spans="85:85" hidden="1" x14ac:dyDescent="0.25">
      <c r="CG40865" s="49"/>
    </row>
    <row r="40866" spans="85:85" hidden="1" x14ac:dyDescent="0.25">
      <c r="CG40866" s="49"/>
    </row>
    <row r="40867" spans="85:85" hidden="1" x14ac:dyDescent="0.25">
      <c r="CG40867" s="49"/>
    </row>
    <row r="40868" spans="85:85" hidden="1" x14ac:dyDescent="0.25">
      <c r="CG40868" s="49"/>
    </row>
    <row r="40869" spans="85:85" hidden="1" x14ac:dyDescent="0.25">
      <c r="CG40869" s="49"/>
    </row>
    <row r="40870" spans="85:85" hidden="1" x14ac:dyDescent="0.25">
      <c r="CG40870" s="49"/>
    </row>
    <row r="40871" spans="85:85" hidden="1" x14ac:dyDescent="0.25">
      <c r="CG40871" s="49"/>
    </row>
    <row r="40872" spans="85:85" hidden="1" x14ac:dyDescent="0.25">
      <c r="CG40872" s="49"/>
    </row>
    <row r="40873" spans="85:85" hidden="1" x14ac:dyDescent="0.25">
      <c r="CG40873" s="49"/>
    </row>
    <row r="40874" spans="85:85" hidden="1" x14ac:dyDescent="0.25">
      <c r="CG40874" s="49"/>
    </row>
    <row r="40875" spans="85:85" hidden="1" x14ac:dyDescent="0.25">
      <c r="CG40875" s="49"/>
    </row>
    <row r="40876" spans="85:85" hidden="1" x14ac:dyDescent="0.25">
      <c r="CG40876" s="49"/>
    </row>
    <row r="40877" spans="85:85" hidden="1" x14ac:dyDescent="0.25">
      <c r="CG40877" s="49"/>
    </row>
    <row r="40878" spans="85:85" hidden="1" x14ac:dyDescent="0.25">
      <c r="CG40878" s="49"/>
    </row>
    <row r="40879" spans="85:85" hidden="1" x14ac:dyDescent="0.25">
      <c r="CG40879" s="49"/>
    </row>
    <row r="40880" spans="85:85" hidden="1" x14ac:dyDescent="0.25">
      <c r="CG40880" s="49"/>
    </row>
    <row r="40881" spans="85:85" hidden="1" x14ac:dyDescent="0.25">
      <c r="CG40881" s="49"/>
    </row>
    <row r="40882" spans="85:85" hidden="1" x14ac:dyDescent="0.25">
      <c r="CG40882" s="49"/>
    </row>
    <row r="40883" spans="85:85" hidden="1" x14ac:dyDescent="0.25">
      <c r="CG40883" s="49"/>
    </row>
    <row r="40884" spans="85:85" hidden="1" x14ac:dyDescent="0.25">
      <c r="CG40884" s="49"/>
    </row>
    <row r="40885" spans="85:85" hidden="1" x14ac:dyDescent="0.25">
      <c r="CG40885" s="49"/>
    </row>
    <row r="40886" spans="85:85" hidden="1" x14ac:dyDescent="0.25">
      <c r="CG40886" s="49"/>
    </row>
    <row r="40887" spans="85:85" hidden="1" x14ac:dyDescent="0.25">
      <c r="CG40887" s="49"/>
    </row>
    <row r="40888" spans="85:85" hidden="1" x14ac:dyDescent="0.25">
      <c r="CG40888" s="49"/>
    </row>
    <row r="40889" spans="85:85" hidden="1" x14ac:dyDescent="0.25">
      <c r="CG40889" s="49"/>
    </row>
    <row r="40890" spans="85:85" hidden="1" x14ac:dyDescent="0.25">
      <c r="CG40890" s="49"/>
    </row>
    <row r="40891" spans="85:85" hidden="1" x14ac:dyDescent="0.25">
      <c r="CG40891" s="49"/>
    </row>
    <row r="40892" spans="85:85" hidden="1" x14ac:dyDescent="0.25">
      <c r="CG40892" s="49"/>
    </row>
    <row r="40893" spans="85:85" hidden="1" x14ac:dyDescent="0.25">
      <c r="CG40893" s="49"/>
    </row>
    <row r="40894" spans="85:85" hidden="1" x14ac:dyDescent="0.25">
      <c r="CG40894" s="49"/>
    </row>
    <row r="40895" spans="85:85" hidden="1" x14ac:dyDescent="0.25">
      <c r="CG40895" s="49"/>
    </row>
    <row r="40896" spans="85:85" hidden="1" x14ac:dyDescent="0.25">
      <c r="CG40896" s="49"/>
    </row>
    <row r="40897" spans="85:85" hidden="1" x14ac:dyDescent="0.25">
      <c r="CG40897" s="49"/>
    </row>
    <row r="40898" spans="85:85" hidden="1" x14ac:dyDescent="0.25">
      <c r="CG40898" s="49"/>
    </row>
    <row r="40899" spans="85:85" hidden="1" x14ac:dyDescent="0.25">
      <c r="CG40899" s="49"/>
    </row>
    <row r="40900" spans="85:85" hidden="1" x14ac:dyDescent="0.25">
      <c r="CG40900" s="49"/>
    </row>
    <row r="40901" spans="85:85" hidden="1" x14ac:dyDescent="0.25">
      <c r="CG40901" s="49"/>
    </row>
    <row r="40902" spans="85:85" hidden="1" x14ac:dyDescent="0.25">
      <c r="CG40902" s="49"/>
    </row>
    <row r="40903" spans="85:85" hidden="1" x14ac:dyDescent="0.25">
      <c r="CG40903" s="49"/>
    </row>
    <row r="40904" spans="85:85" hidden="1" x14ac:dyDescent="0.25">
      <c r="CG40904" s="49"/>
    </row>
    <row r="40905" spans="85:85" hidden="1" x14ac:dyDescent="0.25">
      <c r="CG40905" s="49"/>
    </row>
    <row r="40906" spans="85:85" hidden="1" x14ac:dyDescent="0.25">
      <c r="CG40906" s="49"/>
    </row>
    <row r="40907" spans="85:85" hidden="1" x14ac:dyDescent="0.25">
      <c r="CG40907" s="49"/>
    </row>
    <row r="40908" spans="85:85" hidden="1" x14ac:dyDescent="0.25">
      <c r="CG40908" s="49"/>
    </row>
    <row r="40909" spans="85:85" hidden="1" x14ac:dyDescent="0.25">
      <c r="CG40909" s="49"/>
    </row>
    <row r="40910" spans="85:85" hidden="1" x14ac:dyDescent="0.25">
      <c r="CG40910" s="49"/>
    </row>
    <row r="40911" spans="85:85" hidden="1" x14ac:dyDescent="0.25">
      <c r="CG40911" s="49"/>
    </row>
    <row r="40912" spans="85:85" hidden="1" x14ac:dyDescent="0.25">
      <c r="CG40912" s="49"/>
    </row>
    <row r="40913" spans="85:85" hidden="1" x14ac:dyDescent="0.25">
      <c r="CG40913" s="49"/>
    </row>
    <row r="40914" spans="85:85" hidden="1" x14ac:dyDescent="0.25">
      <c r="CG40914" s="49"/>
    </row>
    <row r="40915" spans="85:85" hidden="1" x14ac:dyDescent="0.25">
      <c r="CG40915" s="49"/>
    </row>
    <row r="40916" spans="85:85" hidden="1" x14ac:dyDescent="0.25">
      <c r="CG40916" s="49"/>
    </row>
    <row r="40917" spans="85:85" hidden="1" x14ac:dyDescent="0.25">
      <c r="CG40917" s="49"/>
    </row>
    <row r="40918" spans="85:85" hidden="1" x14ac:dyDescent="0.25">
      <c r="CG40918" s="49"/>
    </row>
    <row r="40919" spans="85:85" hidden="1" x14ac:dyDescent="0.25">
      <c r="CG40919" s="49"/>
    </row>
    <row r="40920" spans="85:85" hidden="1" x14ac:dyDescent="0.25">
      <c r="CG40920" s="49"/>
    </row>
    <row r="40921" spans="85:85" hidden="1" x14ac:dyDescent="0.25">
      <c r="CG40921" s="49"/>
    </row>
    <row r="40922" spans="85:85" hidden="1" x14ac:dyDescent="0.25">
      <c r="CG40922" s="49"/>
    </row>
    <row r="40923" spans="85:85" hidden="1" x14ac:dyDescent="0.25">
      <c r="CG40923" s="49"/>
    </row>
    <row r="40924" spans="85:85" hidden="1" x14ac:dyDescent="0.25">
      <c r="CG40924" s="49"/>
    </row>
    <row r="40925" spans="85:85" hidden="1" x14ac:dyDescent="0.25">
      <c r="CG40925" s="49"/>
    </row>
    <row r="40926" spans="85:85" hidden="1" x14ac:dyDescent="0.25">
      <c r="CG40926" s="49"/>
    </row>
    <row r="40927" spans="85:85" hidden="1" x14ac:dyDescent="0.25">
      <c r="CG40927" s="49"/>
    </row>
    <row r="40928" spans="85:85" hidden="1" x14ac:dyDescent="0.25">
      <c r="CG40928" s="49"/>
    </row>
    <row r="40929" spans="85:85" hidden="1" x14ac:dyDescent="0.25">
      <c r="CG40929" s="49"/>
    </row>
    <row r="40930" spans="85:85" hidden="1" x14ac:dyDescent="0.25">
      <c r="CG40930" s="49"/>
    </row>
    <row r="40931" spans="85:85" hidden="1" x14ac:dyDescent="0.25">
      <c r="CG40931" s="49"/>
    </row>
    <row r="40932" spans="85:85" hidden="1" x14ac:dyDescent="0.25">
      <c r="CG40932" s="49"/>
    </row>
    <row r="40933" spans="85:85" hidden="1" x14ac:dyDescent="0.25">
      <c r="CG40933" s="49"/>
    </row>
    <row r="40934" spans="85:85" hidden="1" x14ac:dyDescent="0.25">
      <c r="CG40934" s="49"/>
    </row>
    <row r="40935" spans="85:85" hidden="1" x14ac:dyDescent="0.25">
      <c r="CG40935" s="49"/>
    </row>
    <row r="40936" spans="85:85" hidden="1" x14ac:dyDescent="0.25">
      <c r="CG40936" s="49"/>
    </row>
    <row r="40937" spans="85:85" hidden="1" x14ac:dyDescent="0.25">
      <c r="CG40937" s="49"/>
    </row>
    <row r="40938" spans="85:85" hidden="1" x14ac:dyDescent="0.25">
      <c r="CG40938" s="49"/>
    </row>
    <row r="40939" spans="85:85" hidden="1" x14ac:dyDescent="0.25">
      <c r="CG40939" s="49"/>
    </row>
    <row r="40940" spans="85:85" hidden="1" x14ac:dyDescent="0.25">
      <c r="CG40940" s="49"/>
    </row>
    <row r="40941" spans="85:85" hidden="1" x14ac:dyDescent="0.25">
      <c r="CG40941" s="49"/>
    </row>
    <row r="40942" spans="85:85" hidden="1" x14ac:dyDescent="0.25">
      <c r="CG40942" s="49"/>
    </row>
    <row r="40943" spans="85:85" hidden="1" x14ac:dyDescent="0.25">
      <c r="CG40943" s="49"/>
    </row>
    <row r="40944" spans="85:85" hidden="1" x14ac:dyDescent="0.25">
      <c r="CG40944" s="49"/>
    </row>
    <row r="40945" spans="85:85" hidden="1" x14ac:dyDescent="0.25">
      <c r="CG40945" s="49"/>
    </row>
    <row r="40946" spans="85:85" hidden="1" x14ac:dyDescent="0.25">
      <c r="CG40946" s="49"/>
    </row>
    <row r="40947" spans="85:85" hidden="1" x14ac:dyDescent="0.25">
      <c r="CG40947" s="49"/>
    </row>
    <row r="40948" spans="85:85" hidden="1" x14ac:dyDescent="0.25">
      <c r="CG40948" s="49"/>
    </row>
    <row r="40949" spans="85:85" hidden="1" x14ac:dyDescent="0.25">
      <c r="CG40949" s="49"/>
    </row>
    <row r="40950" spans="85:85" hidden="1" x14ac:dyDescent="0.25">
      <c r="CG40950" s="49"/>
    </row>
    <row r="40951" spans="85:85" hidden="1" x14ac:dyDescent="0.25">
      <c r="CG40951" s="49"/>
    </row>
    <row r="40952" spans="85:85" hidden="1" x14ac:dyDescent="0.25">
      <c r="CG40952" s="49"/>
    </row>
    <row r="40953" spans="85:85" hidden="1" x14ac:dyDescent="0.25">
      <c r="CG40953" s="49"/>
    </row>
    <row r="40954" spans="85:85" hidden="1" x14ac:dyDescent="0.25">
      <c r="CG40954" s="49"/>
    </row>
    <row r="40955" spans="85:85" hidden="1" x14ac:dyDescent="0.25">
      <c r="CG40955" s="49"/>
    </row>
    <row r="40956" spans="85:85" hidden="1" x14ac:dyDescent="0.25">
      <c r="CG40956" s="49"/>
    </row>
    <row r="40957" spans="85:85" hidden="1" x14ac:dyDescent="0.25">
      <c r="CG40957" s="49"/>
    </row>
    <row r="40958" spans="85:85" hidden="1" x14ac:dyDescent="0.25">
      <c r="CG40958" s="49"/>
    </row>
    <row r="40959" spans="85:85" hidden="1" x14ac:dyDescent="0.25">
      <c r="CG40959" s="49"/>
    </row>
    <row r="40960" spans="85:85" hidden="1" x14ac:dyDescent="0.25">
      <c r="CG40960" s="49"/>
    </row>
    <row r="40961" spans="85:85" hidden="1" x14ac:dyDescent="0.25">
      <c r="CG40961" s="49"/>
    </row>
    <row r="40962" spans="85:85" hidden="1" x14ac:dyDescent="0.25">
      <c r="CG40962" s="49"/>
    </row>
    <row r="40963" spans="85:85" hidden="1" x14ac:dyDescent="0.25">
      <c r="CG40963" s="49"/>
    </row>
    <row r="40964" spans="85:85" hidden="1" x14ac:dyDescent="0.25">
      <c r="CG40964" s="49"/>
    </row>
    <row r="40965" spans="85:85" hidden="1" x14ac:dyDescent="0.25">
      <c r="CG40965" s="49"/>
    </row>
    <row r="40966" spans="85:85" hidden="1" x14ac:dyDescent="0.25">
      <c r="CG40966" s="49"/>
    </row>
    <row r="40967" spans="85:85" hidden="1" x14ac:dyDescent="0.25">
      <c r="CG40967" s="49"/>
    </row>
    <row r="40968" spans="85:85" hidden="1" x14ac:dyDescent="0.25">
      <c r="CG40968" s="49"/>
    </row>
    <row r="40969" spans="85:85" hidden="1" x14ac:dyDescent="0.25">
      <c r="CG40969" s="49"/>
    </row>
    <row r="40970" spans="85:85" hidden="1" x14ac:dyDescent="0.25">
      <c r="CG40970" s="49"/>
    </row>
    <row r="40971" spans="85:85" hidden="1" x14ac:dyDescent="0.25">
      <c r="CG40971" s="49"/>
    </row>
    <row r="40972" spans="85:85" hidden="1" x14ac:dyDescent="0.25">
      <c r="CG40972" s="49"/>
    </row>
    <row r="40973" spans="85:85" hidden="1" x14ac:dyDescent="0.25">
      <c r="CG40973" s="49"/>
    </row>
    <row r="40974" spans="85:85" hidden="1" x14ac:dyDescent="0.25">
      <c r="CG40974" s="49"/>
    </row>
    <row r="40975" spans="85:85" hidden="1" x14ac:dyDescent="0.25">
      <c r="CG40975" s="49"/>
    </row>
    <row r="40976" spans="85:85" hidden="1" x14ac:dyDescent="0.25">
      <c r="CG40976" s="49"/>
    </row>
    <row r="40977" spans="85:85" hidden="1" x14ac:dyDescent="0.25">
      <c r="CG40977" s="49"/>
    </row>
    <row r="40978" spans="85:85" hidden="1" x14ac:dyDescent="0.25">
      <c r="CG40978" s="49"/>
    </row>
    <row r="40979" spans="85:85" hidden="1" x14ac:dyDescent="0.25">
      <c r="CG40979" s="49"/>
    </row>
    <row r="40980" spans="85:85" hidden="1" x14ac:dyDescent="0.25">
      <c r="CG40980" s="49"/>
    </row>
    <row r="40981" spans="85:85" hidden="1" x14ac:dyDescent="0.25">
      <c r="CG40981" s="49"/>
    </row>
    <row r="40982" spans="85:85" hidden="1" x14ac:dyDescent="0.25">
      <c r="CG40982" s="49"/>
    </row>
    <row r="40983" spans="85:85" hidden="1" x14ac:dyDescent="0.25">
      <c r="CG40983" s="49"/>
    </row>
    <row r="40984" spans="85:85" hidden="1" x14ac:dyDescent="0.25">
      <c r="CG40984" s="49"/>
    </row>
    <row r="40985" spans="85:85" hidden="1" x14ac:dyDescent="0.25">
      <c r="CG40985" s="49"/>
    </row>
    <row r="40986" spans="85:85" hidden="1" x14ac:dyDescent="0.25">
      <c r="CG40986" s="49"/>
    </row>
    <row r="40987" spans="85:85" hidden="1" x14ac:dyDescent="0.25">
      <c r="CG40987" s="49"/>
    </row>
    <row r="40988" spans="85:85" hidden="1" x14ac:dyDescent="0.25">
      <c r="CG40988" s="49"/>
    </row>
    <row r="40989" spans="85:85" hidden="1" x14ac:dyDescent="0.25">
      <c r="CG40989" s="49"/>
    </row>
    <row r="40990" spans="85:85" hidden="1" x14ac:dyDescent="0.25">
      <c r="CG40990" s="49"/>
    </row>
    <row r="40991" spans="85:85" hidden="1" x14ac:dyDescent="0.25">
      <c r="CG40991" s="49"/>
    </row>
    <row r="40992" spans="85:85" hidden="1" x14ac:dyDescent="0.25">
      <c r="CG40992" s="49"/>
    </row>
    <row r="40993" spans="85:85" hidden="1" x14ac:dyDescent="0.25">
      <c r="CG40993" s="49"/>
    </row>
    <row r="40994" spans="85:85" hidden="1" x14ac:dyDescent="0.25">
      <c r="CG40994" s="49"/>
    </row>
    <row r="40995" spans="85:85" hidden="1" x14ac:dyDescent="0.25">
      <c r="CG40995" s="49"/>
    </row>
    <row r="40996" spans="85:85" hidden="1" x14ac:dyDescent="0.25">
      <c r="CG40996" s="49"/>
    </row>
    <row r="40997" spans="85:85" hidden="1" x14ac:dyDescent="0.25">
      <c r="CG40997" s="49"/>
    </row>
    <row r="40998" spans="85:85" hidden="1" x14ac:dyDescent="0.25">
      <c r="CG40998" s="49"/>
    </row>
    <row r="40999" spans="85:85" hidden="1" x14ac:dyDescent="0.25">
      <c r="CG40999" s="49"/>
    </row>
    <row r="41000" spans="85:85" hidden="1" x14ac:dyDescent="0.25">
      <c r="CG41000" s="49"/>
    </row>
    <row r="41001" spans="85:85" hidden="1" x14ac:dyDescent="0.25">
      <c r="CG41001" s="49"/>
    </row>
    <row r="41002" spans="85:85" hidden="1" x14ac:dyDescent="0.25">
      <c r="CG41002" s="49"/>
    </row>
    <row r="41003" spans="85:85" hidden="1" x14ac:dyDescent="0.25">
      <c r="CG41003" s="49"/>
    </row>
    <row r="41004" spans="85:85" hidden="1" x14ac:dyDescent="0.25">
      <c r="CG41004" s="49"/>
    </row>
    <row r="41005" spans="85:85" hidden="1" x14ac:dyDescent="0.25">
      <c r="CG41005" s="49"/>
    </row>
    <row r="41006" spans="85:85" hidden="1" x14ac:dyDescent="0.25">
      <c r="CG41006" s="49"/>
    </row>
    <row r="41007" spans="85:85" hidden="1" x14ac:dyDescent="0.25">
      <c r="CG41007" s="49"/>
    </row>
    <row r="41008" spans="85:85" hidden="1" x14ac:dyDescent="0.25">
      <c r="CG41008" s="49"/>
    </row>
    <row r="41009" spans="85:85" hidden="1" x14ac:dyDescent="0.25">
      <c r="CG41009" s="49"/>
    </row>
    <row r="41010" spans="85:85" hidden="1" x14ac:dyDescent="0.25">
      <c r="CG41010" s="49"/>
    </row>
    <row r="41011" spans="85:85" hidden="1" x14ac:dyDescent="0.25">
      <c r="CG41011" s="49"/>
    </row>
    <row r="41012" spans="85:85" hidden="1" x14ac:dyDescent="0.25">
      <c r="CG41012" s="49"/>
    </row>
    <row r="41013" spans="85:85" hidden="1" x14ac:dyDescent="0.25">
      <c r="CG41013" s="49"/>
    </row>
    <row r="41014" spans="85:85" hidden="1" x14ac:dyDescent="0.25">
      <c r="CG41014" s="49"/>
    </row>
    <row r="41015" spans="85:85" hidden="1" x14ac:dyDescent="0.25">
      <c r="CG41015" s="49"/>
    </row>
    <row r="41016" spans="85:85" hidden="1" x14ac:dyDescent="0.25">
      <c r="CG41016" s="49"/>
    </row>
    <row r="41017" spans="85:85" hidden="1" x14ac:dyDescent="0.25">
      <c r="CG41017" s="49"/>
    </row>
    <row r="41018" spans="85:85" hidden="1" x14ac:dyDescent="0.25">
      <c r="CG41018" s="49"/>
    </row>
    <row r="41019" spans="85:85" hidden="1" x14ac:dyDescent="0.25">
      <c r="CG41019" s="49"/>
    </row>
    <row r="41020" spans="85:85" hidden="1" x14ac:dyDescent="0.25">
      <c r="CG41020" s="49"/>
    </row>
    <row r="41021" spans="85:85" hidden="1" x14ac:dyDescent="0.25">
      <c r="CG41021" s="49"/>
    </row>
    <row r="41022" spans="85:85" hidden="1" x14ac:dyDescent="0.25">
      <c r="CG41022" s="49"/>
    </row>
    <row r="41023" spans="85:85" hidden="1" x14ac:dyDescent="0.25">
      <c r="CG41023" s="49"/>
    </row>
    <row r="41024" spans="85:85" hidden="1" x14ac:dyDescent="0.25">
      <c r="CG41024" s="49"/>
    </row>
    <row r="41025" spans="85:85" hidden="1" x14ac:dyDescent="0.25">
      <c r="CG41025" s="49"/>
    </row>
    <row r="41026" spans="85:85" hidden="1" x14ac:dyDescent="0.25">
      <c r="CG41026" s="49"/>
    </row>
    <row r="41027" spans="85:85" hidden="1" x14ac:dyDescent="0.25">
      <c r="CG41027" s="49"/>
    </row>
    <row r="41028" spans="85:85" hidden="1" x14ac:dyDescent="0.25">
      <c r="CG41028" s="49"/>
    </row>
    <row r="41029" spans="85:85" hidden="1" x14ac:dyDescent="0.25">
      <c r="CG41029" s="49"/>
    </row>
    <row r="41030" spans="85:85" hidden="1" x14ac:dyDescent="0.25">
      <c r="CG41030" s="49"/>
    </row>
    <row r="41031" spans="85:85" hidden="1" x14ac:dyDescent="0.25">
      <c r="CG41031" s="49"/>
    </row>
    <row r="41032" spans="85:85" hidden="1" x14ac:dyDescent="0.25">
      <c r="CG41032" s="49"/>
    </row>
    <row r="41033" spans="85:85" hidden="1" x14ac:dyDescent="0.25">
      <c r="CG41033" s="49"/>
    </row>
    <row r="41034" spans="85:85" hidden="1" x14ac:dyDescent="0.25">
      <c r="CG41034" s="49"/>
    </row>
    <row r="41035" spans="85:85" hidden="1" x14ac:dyDescent="0.25">
      <c r="CG41035" s="49"/>
    </row>
    <row r="41036" spans="85:85" hidden="1" x14ac:dyDescent="0.25">
      <c r="CG41036" s="49"/>
    </row>
    <row r="41037" spans="85:85" hidden="1" x14ac:dyDescent="0.25">
      <c r="CG41037" s="49"/>
    </row>
    <row r="41038" spans="85:85" hidden="1" x14ac:dyDescent="0.25">
      <c r="CG41038" s="49"/>
    </row>
    <row r="41039" spans="85:85" hidden="1" x14ac:dyDescent="0.25">
      <c r="CG41039" s="49"/>
    </row>
    <row r="41040" spans="85:85" hidden="1" x14ac:dyDescent="0.25">
      <c r="CG41040" s="49"/>
    </row>
    <row r="41041" spans="85:85" hidden="1" x14ac:dyDescent="0.25">
      <c r="CG41041" s="49"/>
    </row>
    <row r="41042" spans="85:85" hidden="1" x14ac:dyDescent="0.25">
      <c r="CG41042" s="49"/>
    </row>
    <row r="41043" spans="85:85" hidden="1" x14ac:dyDescent="0.25">
      <c r="CG41043" s="49"/>
    </row>
    <row r="41044" spans="85:85" hidden="1" x14ac:dyDescent="0.25">
      <c r="CG41044" s="49"/>
    </row>
    <row r="41045" spans="85:85" hidden="1" x14ac:dyDescent="0.25">
      <c r="CG41045" s="49"/>
    </row>
    <row r="41046" spans="85:85" hidden="1" x14ac:dyDescent="0.25">
      <c r="CG41046" s="49"/>
    </row>
    <row r="41047" spans="85:85" hidden="1" x14ac:dyDescent="0.25">
      <c r="CG41047" s="49"/>
    </row>
    <row r="41048" spans="85:85" hidden="1" x14ac:dyDescent="0.25">
      <c r="CG41048" s="49"/>
    </row>
    <row r="41049" spans="85:85" hidden="1" x14ac:dyDescent="0.25">
      <c r="CG41049" s="49"/>
    </row>
    <row r="41050" spans="85:85" hidden="1" x14ac:dyDescent="0.25">
      <c r="CG41050" s="49"/>
    </row>
    <row r="41051" spans="85:85" hidden="1" x14ac:dyDescent="0.25">
      <c r="CG41051" s="49"/>
    </row>
    <row r="41052" spans="85:85" hidden="1" x14ac:dyDescent="0.25">
      <c r="CG41052" s="49"/>
    </row>
    <row r="41053" spans="85:85" hidden="1" x14ac:dyDescent="0.25">
      <c r="CG41053" s="49"/>
    </row>
    <row r="41054" spans="85:85" hidden="1" x14ac:dyDescent="0.25">
      <c r="CG41054" s="49"/>
    </row>
    <row r="41055" spans="85:85" hidden="1" x14ac:dyDescent="0.25">
      <c r="CG41055" s="49"/>
    </row>
    <row r="41056" spans="85:85" hidden="1" x14ac:dyDescent="0.25">
      <c r="CG41056" s="49"/>
    </row>
    <row r="41057" spans="85:85" hidden="1" x14ac:dyDescent="0.25">
      <c r="CG41057" s="49"/>
    </row>
    <row r="41058" spans="85:85" hidden="1" x14ac:dyDescent="0.25">
      <c r="CG41058" s="49"/>
    </row>
    <row r="41059" spans="85:85" hidden="1" x14ac:dyDescent="0.25">
      <c r="CG41059" s="49"/>
    </row>
    <row r="41060" spans="85:85" hidden="1" x14ac:dyDescent="0.25">
      <c r="CG41060" s="49"/>
    </row>
    <row r="41061" spans="85:85" hidden="1" x14ac:dyDescent="0.25">
      <c r="CG41061" s="49"/>
    </row>
    <row r="41062" spans="85:85" hidden="1" x14ac:dyDescent="0.25">
      <c r="CG41062" s="49"/>
    </row>
    <row r="41063" spans="85:85" hidden="1" x14ac:dyDescent="0.25">
      <c r="CG41063" s="49"/>
    </row>
    <row r="41064" spans="85:85" hidden="1" x14ac:dyDescent="0.25">
      <c r="CG41064" s="49"/>
    </row>
    <row r="41065" spans="85:85" hidden="1" x14ac:dyDescent="0.25">
      <c r="CG41065" s="49"/>
    </row>
    <row r="41066" spans="85:85" hidden="1" x14ac:dyDescent="0.25">
      <c r="CG41066" s="49"/>
    </row>
    <row r="41067" spans="85:85" hidden="1" x14ac:dyDescent="0.25">
      <c r="CG41067" s="49"/>
    </row>
    <row r="41068" spans="85:85" hidden="1" x14ac:dyDescent="0.25">
      <c r="CG41068" s="49"/>
    </row>
    <row r="41069" spans="85:85" hidden="1" x14ac:dyDescent="0.25">
      <c r="CG41069" s="49"/>
    </row>
    <row r="41070" spans="85:85" hidden="1" x14ac:dyDescent="0.25">
      <c r="CG41070" s="49"/>
    </row>
    <row r="41071" spans="85:85" hidden="1" x14ac:dyDescent="0.25">
      <c r="CG41071" s="49"/>
    </row>
    <row r="41072" spans="85:85" hidden="1" x14ac:dyDescent="0.25">
      <c r="CG41072" s="49"/>
    </row>
    <row r="41073" spans="85:85" hidden="1" x14ac:dyDescent="0.25">
      <c r="CG41073" s="49"/>
    </row>
    <row r="41074" spans="85:85" hidden="1" x14ac:dyDescent="0.25">
      <c r="CG41074" s="49"/>
    </row>
    <row r="41075" spans="85:85" hidden="1" x14ac:dyDescent="0.25">
      <c r="CG41075" s="49"/>
    </row>
    <row r="41076" spans="85:85" hidden="1" x14ac:dyDescent="0.25">
      <c r="CG41076" s="49"/>
    </row>
    <row r="41077" spans="85:85" hidden="1" x14ac:dyDescent="0.25">
      <c r="CG41077" s="49"/>
    </row>
    <row r="41078" spans="85:85" hidden="1" x14ac:dyDescent="0.25">
      <c r="CG41078" s="49"/>
    </row>
    <row r="41079" spans="85:85" hidden="1" x14ac:dyDescent="0.25">
      <c r="CG41079" s="49"/>
    </row>
    <row r="41080" spans="85:85" hidden="1" x14ac:dyDescent="0.25">
      <c r="CG41080" s="49"/>
    </row>
    <row r="41081" spans="85:85" hidden="1" x14ac:dyDescent="0.25">
      <c r="CG41081" s="49"/>
    </row>
    <row r="41082" spans="85:85" hidden="1" x14ac:dyDescent="0.25">
      <c r="CG41082" s="49"/>
    </row>
    <row r="41083" spans="85:85" hidden="1" x14ac:dyDescent="0.25">
      <c r="CG41083" s="49"/>
    </row>
    <row r="41084" spans="85:85" hidden="1" x14ac:dyDescent="0.25">
      <c r="CG41084" s="49"/>
    </row>
    <row r="41085" spans="85:85" hidden="1" x14ac:dyDescent="0.25">
      <c r="CG41085" s="49"/>
    </row>
    <row r="41086" spans="85:85" hidden="1" x14ac:dyDescent="0.25">
      <c r="CG41086" s="49"/>
    </row>
    <row r="41087" spans="85:85" hidden="1" x14ac:dyDescent="0.25">
      <c r="CG41087" s="49"/>
    </row>
    <row r="41088" spans="85:85" hidden="1" x14ac:dyDescent="0.25">
      <c r="CG41088" s="49"/>
    </row>
    <row r="41089" spans="85:85" hidden="1" x14ac:dyDescent="0.25">
      <c r="CG41089" s="49"/>
    </row>
    <row r="41090" spans="85:85" hidden="1" x14ac:dyDescent="0.25">
      <c r="CG41090" s="49"/>
    </row>
    <row r="41091" spans="85:85" hidden="1" x14ac:dyDescent="0.25">
      <c r="CG41091" s="49"/>
    </row>
    <row r="41092" spans="85:85" hidden="1" x14ac:dyDescent="0.25">
      <c r="CG41092" s="49"/>
    </row>
    <row r="41093" spans="85:85" hidden="1" x14ac:dyDescent="0.25">
      <c r="CG41093" s="49"/>
    </row>
    <row r="41094" spans="85:85" hidden="1" x14ac:dyDescent="0.25">
      <c r="CG41094" s="49"/>
    </row>
    <row r="41095" spans="85:85" hidden="1" x14ac:dyDescent="0.25">
      <c r="CG41095" s="49"/>
    </row>
    <row r="41096" spans="85:85" hidden="1" x14ac:dyDescent="0.25">
      <c r="CG41096" s="49"/>
    </row>
    <row r="41097" spans="85:85" hidden="1" x14ac:dyDescent="0.25">
      <c r="CG41097" s="49"/>
    </row>
    <row r="41098" spans="85:85" hidden="1" x14ac:dyDescent="0.25">
      <c r="CG41098" s="49"/>
    </row>
    <row r="41099" spans="85:85" hidden="1" x14ac:dyDescent="0.25">
      <c r="CG41099" s="49"/>
    </row>
    <row r="41100" spans="85:85" hidden="1" x14ac:dyDescent="0.25">
      <c r="CG41100" s="49"/>
    </row>
    <row r="41101" spans="85:85" hidden="1" x14ac:dyDescent="0.25">
      <c r="CG41101" s="49"/>
    </row>
    <row r="41102" spans="85:85" hidden="1" x14ac:dyDescent="0.25">
      <c r="CG41102" s="49"/>
    </row>
    <row r="41103" spans="85:85" hidden="1" x14ac:dyDescent="0.25">
      <c r="CG41103" s="49"/>
    </row>
    <row r="41104" spans="85:85" hidden="1" x14ac:dyDescent="0.25">
      <c r="CG41104" s="49"/>
    </row>
    <row r="41105" spans="85:85" hidden="1" x14ac:dyDescent="0.25">
      <c r="CG41105" s="49"/>
    </row>
    <row r="41106" spans="85:85" hidden="1" x14ac:dyDescent="0.25">
      <c r="CG41106" s="49"/>
    </row>
    <row r="41107" spans="85:85" hidden="1" x14ac:dyDescent="0.25">
      <c r="CG41107" s="49"/>
    </row>
    <row r="41108" spans="85:85" hidden="1" x14ac:dyDescent="0.25">
      <c r="CG41108" s="49"/>
    </row>
    <row r="41109" spans="85:85" hidden="1" x14ac:dyDescent="0.25">
      <c r="CG41109" s="49"/>
    </row>
    <row r="41110" spans="85:85" hidden="1" x14ac:dyDescent="0.25">
      <c r="CG41110" s="49"/>
    </row>
    <row r="41111" spans="85:85" hidden="1" x14ac:dyDescent="0.25">
      <c r="CG41111" s="49"/>
    </row>
    <row r="41112" spans="85:85" hidden="1" x14ac:dyDescent="0.25">
      <c r="CG41112" s="49"/>
    </row>
    <row r="41113" spans="85:85" hidden="1" x14ac:dyDescent="0.25">
      <c r="CG41113" s="49"/>
    </row>
    <row r="41114" spans="85:85" hidden="1" x14ac:dyDescent="0.25">
      <c r="CG41114" s="49"/>
    </row>
    <row r="41115" spans="85:85" hidden="1" x14ac:dyDescent="0.25">
      <c r="CG41115" s="49"/>
    </row>
    <row r="41116" spans="85:85" hidden="1" x14ac:dyDescent="0.25">
      <c r="CG41116" s="49"/>
    </row>
    <row r="41117" spans="85:85" hidden="1" x14ac:dyDescent="0.25">
      <c r="CG41117" s="49"/>
    </row>
    <row r="41118" spans="85:85" hidden="1" x14ac:dyDescent="0.25">
      <c r="CG41118" s="49"/>
    </row>
    <row r="41119" spans="85:85" hidden="1" x14ac:dyDescent="0.25">
      <c r="CG41119" s="49"/>
    </row>
    <row r="41120" spans="85:85" hidden="1" x14ac:dyDescent="0.25">
      <c r="CG41120" s="49"/>
    </row>
    <row r="41121" spans="85:85" hidden="1" x14ac:dyDescent="0.25">
      <c r="CG41121" s="49"/>
    </row>
    <row r="41122" spans="85:85" hidden="1" x14ac:dyDescent="0.25">
      <c r="CG41122" s="49"/>
    </row>
    <row r="41123" spans="85:85" hidden="1" x14ac:dyDescent="0.25">
      <c r="CG41123" s="49"/>
    </row>
    <row r="41124" spans="85:85" hidden="1" x14ac:dyDescent="0.25">
      <c r="CG41124" s="49"/>
    </row>
    <row r="41125" spans="85:85" hidden="1" x14ac:dyDescent="0.25">
      <c r="CG41125" s="49"/>
    </row>
    <row r="41126" spans="85:85" hidden="1" x14ac:dyDescent="0.25">
      <c r="CG41126" s="49"/>
    </row>
    <row r="41127" spans="85:85" hidden="1" x14ac:dyDescent="0.25">
      <c r="CG41127" s="49"/>
    </row>
    <row r="41128" spans="85:85" hidden="1" x14ac:dyDescent="0.25">
      <c r="CG41128" s="49"/>
    </row>
    <row r="41129" spans="85:85" hidden="1" x14ac:dyDescent="0.25">
      <c r="CG41129" s="49"/>
    </row>
    <row r="41130" spans="85:85" hidden="1" x14ac:dyDescent="0.25">
      <c r="CG41130" s="49"/>
    </row>
    <row r="41131" spans="85:85" hidden="1" x14ac:dyDescent="0.25">
      <c r="CG41131" s="49"/>
    </row>
    <row r="41132" spans="85:85" hidden="1" x14ac:dyDescent="0.25">
      <c r="CG41132" s="49"/>
    </row>
    <row r="41133" spans="85:85" hidden="1" x14ac:dyDescent="0.25">
      <c r="CG41133" s="49"/>
    </row>
    <row r="41134" spans="85:85" hidden="1" x14ac:dyDescent="0.25">
      <c r="CG41134" s="49"/>
    </row>
    <row r="41135" spans="85:85" hidden="1" x14ac:dyDescent="0.25">
      <c r="CG41135" s="49"/>
    </row>
    <row r="41136" spans="85:85" hidden="1" x14ac:dyDescent="0.25">
      <c r="CG41136" s="49"/>
    </row>
    <row r="41137" spans="85:85" hidden="1" x14ac:dyDescent="0.25">
      <c r="CG41137" s="49"/>
    </row>
    <row r="41138" spans="85:85" hidden="1" x14ac:dyDescent="0.25">
      <c r="CG41138" s="49"/>
    </row>
    <row r="41139" spans="85:85" hidden="1" x14ac:dyDescent="0.25">
      <c r="CG41139" s="49"/>
    </row>
    <row r="41140" spans="85:85" hidden="1" x14ac:dyDescent="0.25">
      <c r="CG41140" s="49"/>
    </row>
    <row r="41141" spans="85:85" hidden="1" x14ac:dyDescent="0.25">
      <c r="CG41141" s="49"/>
    </row>
    <row r="41142" spans="85:85" hidden="1" x14ac:dyDescent="0.25">
      <c r="CG41142" s="49"/>
    </row>
    <row r="41143" spans="85:85" hidden="1" x14ac:dyDescent="0.25">
      <c r="CG41143" s="49"/>
    </row>
    <row r="41144" spans="85:85" hidden="1" x14ac:dyDescent="0.25">
      <c r="CG41144" s="49"/>
    </row>
    <row r="41145" spans="85:85" hidden="1" x14ac:dyDescent="0.25">
      <c r="CG41145" s="49"/>
    </row>
    <row r="41146" spans="85:85" hidden="1" x14ac:dyDescent="0.25">
      <c r="CG41146" s="49"/>
    </row>
    <row r="41147" spans="85:85" hidden="1" x14ac:dyDescent="0.25">
      <c r="CG41147" s="49"/>
    </row>
    <row r="41148" spans="85:85" hidden="1" x14ac:dyDescent="0.25">
      <c r="CG41148" s="49"/>
    </row>
    <row r="41149" spans="85:85" hidden="1" x14ac:dyDescent="0.25">
      <c r="CG41149" s="49"/>
    </row>
    <row r="41150" spans="85:85" hidden="1" x14ac:dyDescent="0.25">
      <c r="CG41150" s="49"/>
    </row>
    <row r="41151" spans="85:85" hidden="1" x14ac:dyDescent="0.25">
      <c r="CG41151" s="49"/>
    </row>
    <row r="41152" spans="85:85" hidden="1" x14ac:dyDescent="0.25">
      <c r="CG41152" s="49"/>
    </row>
    <row r="41153" spans="85:85" hidden="1" x14ac:dyDescent="0.25">
      <c r="CG41153" s="49"/>
    </row>
    <row r="41154" spans="85:85" hidden="1" x14ac:dyDescent="0.25">
      <c r="CG41154" s="49"/>
    </row>
    <row r="41155" spans="85:85" hidden="1" x14ac:dyDescent="0.25">
      <c r="CG41155" s="49"/>
    </row>
    <row r="41156" spans="85:85" hidden="1" x14ac:dyDescent="0.25">
      <c r="CG41156" s="49"/>
    </row>
    <row r="41157" spans="85:85" hidden="1" x14ac:dyDescent="0.25">
      <c r="CG41157" s="49"/>
    </row>
    <row r="41158" spans="85:85" hidden="1" x14ac:dyDescent="0.25">
      <c r="CG41158" s="49"/>
    </row>
    <row r="41159" spans="85:85" hidden="1" x14ac:dyDescent="0.25">
      <c r="CG41159" s="49"/>
    </row>
    <row r="41160" spans="85:85" hidden="1" x14ac:dyDescent="0.25">
      <c r="CG41160" s="49"/>
    </row>
    <row r="41161" spans="85:85" hidden="1" x14ac:dyDescent="0.25">
      <c r="CG41161" s="49"/>
    </row>
    <row r="41162" spans="85:85" hidden="1" x14ac:dyDescent="0.25">
      <c r="CG41162" s="49"/>
    </row>
    <row r="41163" spans="85:85" hidden="1" x14ac:dyDescent="0.25">
      <c r="CG41163" s="49"/>
    </row>
    <row r="41164" spans="85:85" hidden="1" x14ac:dyDescent="0.25">
      <c r="CG41164" s="49"/>
    </row>
    <row r="41165" spans="85:85" hidden="1" x14ac:dyDescent="0.25">
      <c r="CG41165" s="49"/>
    </row>
    <row r="41166" spans="85:85" hidden="1" x14ac:dyDescent="0.25">
      <c r="CG41166" s="49"/>
    </row>
    <row r="41167" spans="85:85" hidden="1" x14ac:dyDescent="0.25">
      <c r="CG41167" s="49"/>
    </row>
    <row r="41168" spans="85:85" hidden="1" x14ac:dyDescent="0.25">
      <c r="CG41168" s="49"/>
    </row>
    <row r="41169" spans="85:85" hidden="1" x14ac:dyDescent="0.25">
      <c r="CG41169" s="49"/>
    </row>
    <row r="41170" spans="85:85" hidden="1" x14ac:dyDescent="0.25">
      <c r="CG41170" s="49"/>
    </row>
    <row r="41171" spans="85:85" hidden="1" x14ac:dyDescent="0.25">
      <c r="CG41171" s="49"/>
    </row>
    <row r="41172" spans="85:85" hidden="1" x14ac:dyDescent="0.25">
      <c r="CG41172" s="49"/>
    </row>
    <row r="41173" spans="85:85" hidden="1" x14ac:dyDescent="0.25">
      <c r="CG41173" s="49"/>
    </row>
    <row r="41174" spans="85:85" hidden="1" x14ac:dyDescent="0.25">
      <c r="CG41174" s="49"/>
    </row>
    <row r="41175" spans="85:85" hidden="1" x14ac:dyDescent="0.25">
      <c r="CG41175" s="49"/>
    </row>
    <row r="41176" spans="85:85" hidden="1" x14ac:dyDescent="0.25">
      <c r="CG41176" s="49"/>
    </row>
    <row r="41177" spans="85:85" hidden="1" x14ac:dyDescent="0.25">
      <c r="CG41177" s="49"/>
    </row>
    <row r="41178" spans="85:85" hidden="1" x14ac:dyDescent="0.25">
      <c r="CG41178" s="49"/>
    </row>
    <row r="41179" spans="85:85" hidden="1" x14ac:dyDescent="0.25">
      <c r="CG41179" s="49"/>
    </row>
    <row r="41180" spans="85:85" hidden="1" x14ac:dyDescent="0.25">
      <c r="CG41180" s="49"/>
    </row>
    <row r="41181" spans="85:85" hidden="1" x14ac:dyDescent="0.25">
      <c r="CG41181" s="49"/>
    </row>
    <row r="41182" spans="85:85" hidden="1" x14ac:dyDescent="0.25">
      <c r="CG41182" s="49"/>
    </row>
    <row r="41183" spans="85:85" hidden="1" x14ac:dyDescent="0.25">
      <c r="CG41183" s="49"/>
    </row>
    <row r="41184" spans="85:85" hidden="1" x14ac:dyDescent="0.25">
      <c r="CG41184" s="49"/>
    </row>
    <row r="41185" spans="85:85" hidden="1" x14ac:dyDescent="0.25">
      <c r="CG41185" s="49"/>
    </row>
    <row r="41186" spans="85:85" hidden="1" x14ac:dyDescent="0.25">
      <c r="CG41186" s="49"/>
    </row>
    <row r="41187" spans="85:85" hidden="1" x14ac:dyDescent="0.25">
      <c r="CG41187" s="49"/>
    </row>
    <row r="41188" spans="85:85" hidden="1" x14ac:dyDescent="0.25">
      <c r="CG41188" s="49"/>
    </row>
    <row r="41189" spans="85:85" hidden="1" x14ac:dyDescent="0.25">
      <c r="CG41189" s="49"/>
    </row>
    <row r="41190" spans="85:85" hidden="1" x14ac:dyDescent="0.25">
      <c r="CG41190" s="49"/>
    </row>
    <row r="41191" spans="85:85" hidden="1" x14ac:dyDescent="0.25">
      <c r="CG41191" s="49"/>
    </row>
    <row r="41192" spans="85:85" hidden="1" x14ac:dyDescent="0.25">
      <c r="CG41192" s="49"/>
    </row>
    <row r="41193" spans="85:85" hidden="1" x14ac:dyDescent="0.25">
      <c r="CG41193" s="49"/>
    </row>
    <row r="41194" spans="85:85" hidden="1" x14ac:dyDescent="0.25">
      <c r="CG41194" s="49"/>
    </row>
    <row r="41195" spans="85:85" hidden="1" x14ac:dyDescent="0.25">
      <c r="CG41195" s="49"/>
    </row>
    <row r="41196" spans="85:85" hidden="1" x14ac:dyDescent="0.25">
      <c r="CG41196" s="49"/>
    </row>
    <row r="41197" spans="85:85" hidden="1" x14ac:dyDescent="0.25">
      <c r="CG41197" s="49"/>
    </row>
    <row r="41198" spans="85:85" hidden="1" x14ac:dyDescent="0.25">
      <c r="CG41198" s="49"/>
    </row>
    <row r="41199" spans="85:85" hidden="1" x14ac:dyDescent="0.25">
      <c r="CG41199" s="49"/>
    </row>
    <row r="41200" spans="85:85" hidden="1" x14ac:dyDescent="0.25">
      <c r="CG41200" s="49"/>
    </row>
    <row r="41201" spans="85:85" hidden="1" x14ac:dyDescent="0.25">
      <c r="CG41201" s="49"/>
    </row>
    <row r="41202" spans="85:85" hidden="1" x14ac:dyDescent="0.25">
      <c r="CG41202" s="49"/>
    </row>
    <row r="41203" spans="85:85" hidden="1" x14ac:dyDescent="0.25">
      <c r="CG41203" s="49"/>
    </row>
    <row r="41204" spans="85:85" hidden="1" x14ac:dyDescent="0.25">
      <c r="CG41204" s="49"/>
    </row>
    <row r="41205" spans="85:85" hidden="1" x14ac:dyDescent="0.25">
      <c r="CG41205" s="49"/>
    </row>
    <row r="41206" spans="85:85" hidden="1" x14ac:dyDescent="0.25">
      <c r="CG41206" s="49"/>
    </row>
    <row r="41207" spans="85:85" hidden="1" x14ac:dyDescent="0.25">
      <c r="CG41207" s="49"/>
    </row>
    <row r="41208" spans="85:85" hidden="1" x14ac:dyDescent="0.25">
      <c r="CG41208" s="49"/>
    </row>
    <row r="41209" spans="85:85" hidden="1" x14ac:dyDescent="0.25">
      <c r="CG41209" s="49"/>
    </row>
    <row r="41210" spans="85:85" hidden="1" x14ac:dyDescent="0.25">
      <c r="CG41210" s="49"/>
    </row>
    <row r="41211" spans="85:85" hidden="1" x14ac:dyDescent="0.25">
      <c r="CG41211" s="49"/>
    </row>
    <row r="41212" spans="85:85" hidden="1" x14ac:dyDescent="0.25">
      <c r="CG41212" s="49"/>
    </row>
    <row r="41213" spans="85:85" hidden="1" x14ac:dyDescent="0.25">
      <c r="CG41213" s="49"/>
    </row>
    <row r="41214" spans="85:85" hidden="1" x14ac:dyDescent="0.25">
      <c r="CG41214" s="49"/>
    </row>
    <row r="41215" spans="85:85" hidden="1" x14ac:dyDescent="0.25">
      <c r="CG41215" s="49"/>
    </row>
    <row r="41216" spans="85:85" hidden="1" x14ac:dyDescent="0.25">
      <c r="CG41216" s="49"/>
    </row>
    <row r="41217" spans="85:85" hidden="1" x14ac:dyDescent="0.25">
      <c r="CG41217" s="49"/>
    </row>
    <row r="41218" spans="85:85" hidden="1" x14ac:dyDescent="0.25">
      <c r="CG41218" s="49"/>
    </row>
    <row r="41219" spans="85:85" hidden="1" x14ac:dyDescent="0.25">
      <c r="CG41219" s="49"/>
    </row>
    <row r="41220" spans="85:85" hidden="1" x14ac:dyDescent="0.25">
      <c r="CG41220" s="49"/>
    </row>
    <row r="41221" spans="85:85" hidden="1" x14ac:dyDescent="0.25">
      <c r="CG41221" s="49"/>
    </row>
    <row r="41222" spans="85:85" hidden="1" x14ac:dyDescent="0.25">
      <c r="CG41222" s="49"/>
    </row>
    <row r="41223" spans="85:85" hidden="1" x14ac:dyDescent="0.25">
      <c r="CG41223" s="49"/>
    </row>
    <row r="41224" spans="85:85" hidden="1" x14ac:dyDescent="0.25">
      <c r="CG41224" s="49"/>
    </row>
    <row r="41225" spans="85:85" hidden="1" x14ac:dyDescent="0.25">
      <c r="CG41225" s="49"/>
    </row>
    <row r="41226" spans="85:85" hidden="1" x14ac:dyDescent="0.25">
      <c r="CG41226" s="49"/>
    </row>
    <row r="41227" spans="85:85" hidden="1" x14ac:dyDescent="0.25">
      <c r="CG41227" s="49"/>
    </row>
    <row r="41228" spans="85:85" hidden="1" x14ac:dyDescent="0.25">
      <c r="CG41228" s="49"/>
    </row>
    <row r="41229" spans="85:85" hidden="1" x14ac:dyDescent="0.25">
      <c r="CG41229" s="49"/>
    </row>
    <row r="41230" spans="85:85" hidden="1" x14ac:dyDescent="0.25">
      <c r="CG41230" s="49"/>
    </row>
    <row r="41231" spans="85:85" hidden="1" x14ac:dyDescent="0.25">
      <c r="CG41231" s="49"/>
    </row>
    <row r="41232" spans="85:85" hidden="1" x14ac:dyDescent="0.25">
      <c r="CG41232" s="49"/>
    </row>
    <row r="41233" spans="85:85" hidden="1" x14ac:dyDescent="0.25">
      <c r="CG41233" s="49"/>
    </row>
    <row r="41234" spans="85:85" hidden="1" x14ac:dyDescent="0.25">
      <c r="CG41234" s="49"/>
    </row>
    <row r="41235" spans="85:85" hidden="1" x14ac:dyDescent="0.25">
      <c r="CG41235" s="49"/>
    </row>
    <row r="41236" spans="85:85" hidden="1" x14ac:dyDescent="0.25">
      <c r="CG41236" s="49"/>
    </row>
    <row r="41237" spans="85:85" hidden="1" x14ac:dyDescent="0.25">
      <c r="CG41237" s="49"/>
    </row>
    <row r="41238" spans="85:85" hidden="1" x14ac:dyDescent="0.25">
      <c r="CG41238" s="49"/>
    </row>
    <row r="41239" spans="85:85" hidden="1" x14ac:dyDescent="0.25">
      <c r="CG41239" s="49"/>
    </row>
    <row r="41240" spans="85:85" hidden="1" x14ac:dyDescent="0.25">
      <c r="CG41240" s="49"/>
    </row>
    <row r="41241" spans="85:85" hidden="1" x14ac:dyDescent="0.25">
      <c r="CG41241" s="49"/>
    </row>
    <row r="41242" spans="85:85" hidden="1" x14ac:dyDescent="0.25">
      <c r="CG41242" s="49"/>
    </row>
    <row r="41243" spans="85:85" hidden="1" x14ac:dyDescent="0.25">
      <c r="CG41243" s="49"/>
    </row>
    <row r="41244" spans="85:85" hidden="1" x14ac:dyDescent="0.25">
      <c r="CG41244" s="49"/>
    </row>
    <row r="41245" spans="85:85" hidden="1" x14ac:dyDescent="0.25">
      <c r="CG41245" s="49"/>
    </row>
    <row r="41246" spans="85:85" hidden="1" x14ac:dyDescent="0.25">
      <c r="CG41246" s="49"/>
    </row>
    <row r="41247" spans="85:85" hidden="1" x14ac:dyDescent="0.25">
      <c r="CG41247" s="49"/>
    </row>
    <row r="41248" spans="85:85" hidden="1" x14ac:dyDescent="0.25">
      <c r="CG41248" s="49"/>
    </row>
    <row r="41249" spans="85:85" hidden="1" x14ac:dyDescent="0.25">
      <c r="CG41249" s="49"/>
    </row>
    <row r="41250" spans="85:85" hidden="1" x14ac:dyDescent="0.25">
      <c r="CG41250" s="49"/>
    </row>
    <row r="41251" spans="85:85" hidden="1" x14ac:dyDescent="0.25">
      <c r="CG41251" s="49"/>
    </row>
    <row r="41252" spans="85:85" hidden="1" x14ac:dyDescent="0.25">
      <c r="CG41252" s="49"/>
    </row>
    <row r="41253" spans="85:85" hidden="1" x14ac:dyDescent="0.25">
      <c r="CG41253" s="49"/>
    </row>
    <row r="41254" spans="85:85" hidden="1" x14ac:dyDescent="0.25">
      <c r="CG41254" s="49"/>
    </row>
    <row r="41255" spans="85:85" hidden="1" x14ac:dyDescent="0.25">
      <c r="CG41255" s="49"/>
    </row>
    <row r="41256" spans="85:85" hidden="1" x14ac:dyDescent="0.25">
      <c r="CG41256" s="49"/>
    </row>
    <row r="41257" spans="85:85" hidden="1" x14ac:dyDescent="0.25">
      <c r="CG41257" s="49"/>
    </row>
    <row r="41258" spans="85:85" hidden="1" x14ac:dyDescent="0.25">
      <c r="CG41258" s="49"/>
    </row>
    <row r="41259" spans="85:85" hidden="1" x14ac:dyDescent="0.25">
      <c r="CG41259" s="49"/>
    </row>
    <row r="41260" spans="85:85" hidden="1" x14ac:dyDescent="0.25">
      <c r="CG41260" s="49"/>
    </row>
    <row r="41261" spans="85:85" hidden="1" x14ac:dyDescent="0.25">
      <c r="CG41261" s="49"/>
    </row>
    <row r="41262" spans="85:85" hidden="1" x14ac:dyDescent="0.25">
      <c r="CG41262" s="49"/>
    </row>
    <row r="41263" spans="85:85" hidden="1" x14ac:dyDescent="0.25">
      <c r="CG41263" s="49"/>
    </row>
    <row r="41264" spans="85:85" hidden="1" x14ac:dyDescent="0.25">
      <c r="CG41264" s="49"/>
    </row>
    <row r="41265" spans="85:85" hidden="1" x14ac:dyDescent="0.25">
      <c r="CG41265" s="49"/>
    </row>
    <row r="41266" spans="85:85" hidden="1" x14ac:dyDescent="0.25">
      <c r="CG41266" s="49"/>
    </row>
    <row r="41267" spans="85:85" hidden="1" x14ac:dyDescent="0.25">
      <c r="CG41267" s="49"/>
    </row>
    <row r="41268" spans="85:85" hidden="1" x14ac:dyDescent="0.25">
      <c r="CG41268" s="49"/>
    </row>
    <row r="41269" spans="85:85" hidden="1" x14ac:dyDescent="0.25">
      <c r="CG41269" s="49"/>
    </row>
    <row r="41270" spans="85:85" hidden="1" x14ac:dyDescent="0.25">
      <c r="CG41270" s="49"/>
    </row>
    <row r="41271" spans="85:85" hidden="1" x14ac:dyDescent="0.25">
      <c r="CG41271" s="49"/>
    </row>
    <row r="41272" spans="85:85" hidden="1" x14ac:dyDescent="0.25">
      <c r="CG41272" s="49"/>
    </row>
    <row r="41273" spans="85:85" hidden="1" x14ac:dyDescent="0.25">
      <c r="CG41273" s="49"/>
    </row>
    <row r="41274" spans="85:85" hidden="1" x14ac:dyDescent="0.25">
      <c r="CG41274" s="49"/>
    </row>
    <row r="41275" spans="85:85" hidden="1" x14ac:dyDescent="0.25">
      <c r="CG41275" s="49"/>
    </row>
    <row r="41276" spans="85:85" hidden="1" x14ac:dyDescent="0.25">
      <c r="CG41276" s="49"/>
    </row>
    <row r="41277" spans="85:85" hidden="1" x14ac:dyDescent="0.25">
      <c r="CG41277" s="49"/>
    </row>
    <row r="41278" spans="85:85" hidden="1" x14ac:dyDescent="0.25">
      <c r="CG41278" s="49"/>
    </row>
    <row r="41279" spans="85:85" hidden="1" x14ac:dyDescent="0.25">
      <c r="CG41279" s="49"/>
    </row>
    <row r="41280" spans="85:85" hidden="1" x14ac:dyDescent="0.25">
      <c r="CG41280" s="49"/>
    </row>
    <row r="41281" spans="85:85" hidden="1" x14ac:dyDescent="0.25">
      <c r="CG41281" s="49"/>
    </row>
    <row r="41282" spans="85:85" hidden="1" x14ac:dyDescent="0.25">
      <c r="CG41282" s="49"/>
    </row>
    <row r="41283" spans="85:85" hidden="1" x14ac:dyDescent="0.25">
      <c r="CG41283" s="49"/>
    </row>
    <row r="41284" spans="85:85" hidden="1" x14ac:dyDescent="0.25">
      <c r="CG41284" s="49"/>
    </row>
    <row r="41285" spans="85:85" hidden="1" x14ac:dyDescent="0.25">
      <c r="CG41285" s="49"/>
    </row>
    <row r="41286" spans="85:85" hidden="1" x14ac:dyDescent="0.25">
      <c r="CG41286" s="49"/>
    </row>
    <row r="41287" spans="85:85" hidden="1" x14ac:dyDescent="0.25">
      <c r="CG41287" s="49"/>
    </row>
    <row r="41288" spans="85:85" hidden="1" x14ac:dyDescent="0.25">
      <c r="CG41288" s="49"/>
    </row>
    <row r="41289" spans="85:85" hidden="1" x14ac:dyDescent="0.25">
      <c r="CG41289" s="49"/>
    </row>
    <row r="41290" spans="85:85" hidden="1" x14ac:dyDescent="0.25">
      <c r="CG41290" s="49"/>
    </row>
    <row r="41291" spans="85:85" hidden="1" x14ac:dyDescent="0.25">
      <c r="CG41291" s="49"/>
    </row>
    <row r="41292" spans="85:85" hidden="1" x14ac:dyDescent="0.25">
      <c r="CG41292" s="49"/>
    </row>
    <row r="41293" spans="85:85" hidden="1" x14ac:dyDescent="0.25">
      <c r="CG41293" s="49"/>
    </row>
    <row r="41294" spans="85:85" hidden="1" x14ac:dyDescent="0.25">
      <c r="CG41294" s="49"/>
    </row>
    <row r="41295" spans="85:85" hidden="1" x14ac:dyDescent="0.25">
      <c r="CG41295" s="49"/>
    </row>
    <row r="41296" spans="85:85" hidden="1" x14ac:dyDescent="0.25">
      <c r="CG41296" s="49"/>
    </row>
    <row r="41297" spans="85:85" hidden="1" x14ac:dyDescent="0.25">
      <c r="CG41297" s="49"/>
    </row>
    <row r="41298" spans="85:85" hidden="1" x14ac:dyDescent="0.25">
      <c r="CG41298" s="49"/>
    </row>
    <row r="41299" spans="85:85" hidden="1" x14ac:dyDescent="0.25">
      <c r="CG41299" s="49"/>
    </row>
    <row r="41300" spans="85:85" hidden="1" x14ac:dyDescent="0.25">
      <c r="CG41300" s="49"/>
    </row>
    <row r="41301" spans="85:85" hidden="1" x14ac:dyDescent="0.25">
      <c r="CG41301" s="49"/>
    </row>
    <row r="41302" spans="85:85" hidden="1" x14ac:dyDescent="0.25">
      <c r="CG41302" s="49"/>
    </row>
    <row r="41303" spans="85:85" hidden="1" x14ac:dyDescent="0.25">
      <c r="CG41303" s="49"/>
    </row>
    <row r="41304" spans="85:85" hidden="1" x14ac:dyDescent="0.25">
      <c r="CG41304" s="49"/>
    </row>
    <row r="41305" spans="85:85" hidden="1" x14ac:dyDescent="0.25">
      <c r="CG41305" s="49"/>
    </row>
    <row r="41306" spans="85:85" hidden="1" x14ac:dyDescent="0.25">
      <c r="CG41306" s="49"/>
    </row>
    <row r="41307" spans="85:85" hidden="1" x14ac:dyDescent="0.25">
      <c r="CG41307" s="49"/>
    </row>
    <row r="41308" spans="85:85" hidden="1" x14ac:dyDescent="0.25">
      <c r="CG41308" s="49"/>
    </row>
    <row r="41309" spans="85:85" hidden="1" x14ac:dyDescent="0.25">
      <c r="CG41309" s="49"/>
    </row>
    <row r="41310" spans="85:85" hidden="1" x14ac:dyDescent="0.25">
      <c r="CG41310" s="49"/>
    </row>
    <row r="41311" spans="85:85" hidden="1" x14ac:dyDescent="0.25">
      <c r="CG41311" s="49"/>
    </row>
    <row r="41312" spans="85:85" hidden="1" x14ac:dyDescent="0.25">
      <c r="CG41312" s="49"/>
    </row>
    <row r="41313" spans="85:85" hidden="1" x14ac:dyDescent="0.25">
      <c r="CG41313" s="49"/>
    </row>
    <row r="41314" spans="85:85" hidden="1" x14ac:dyDescent="0.25">
      <c r="CG41314" s="49"/>
    </row>
    <row r="41315" spans="85:85" hidden="1" x14ac:dyDescent="0.25">
      <c r="CG41315" s="49"/>
    </row>
    <row r="41316" spans="85:85" hidden="1" x14ac:dyDescent="0.25">
      <c r="CG41316" s="49"/>
    </row>
    <row r="41317" spans="85:85" hidden="1" x14ac:dyDescent="0.25">
      <c r="CG41317" s="49"/>
    </row>
    <row r="41318" spans="85:85" hidden="1" x14ac:dyDescent="0.25">
      <c r="CG41318" s="49"/>
    </row>
    <row r="41319" spans="85:85" hidden="1" x14ac:dyDescent="0.25">
      <c r="CG41319" s="49"/>
    </row>
    <row r="41320" spans="85:85" hidden="1" x14ac:dyDescent="0.25">
      <c r="CG41320" s="49"/>
    </row>
    <row r="41321" spans="85:85" hidden="1" x14ac:dyDescent="0.25">
      <c r="CG41321" s="49"/>
    </row>
    <row r="41322" spans="85:85" hidden="1" x14ac:dyDescent="0.25">
      <c r="CG41322" s="49"/>
    </row>
    <row r="41323" spans="85:85" hidden="1" x14ac:dyDescent="0.25">
      <c r="CG41323" s="49"/>
    </row>
    <row r="41324" spans="85:85" hidden="1" x14ac:dyDescent="0.25">
      <c r="CG41324" s="49"/>
    </row>
    <row r="41325" spans="85:85" hidden="1" x14ac:dyDescent="0.25">
      <c r="CG41325" s="49"/>
    </row>
    <row r="41326" spans="85:85" hidden="1" x14ac:dyDescent="0.25">
      <c r="CG41326" s="49"/>
    </row>
    <row r="41327" spans="85:85" hidden="1" x14ac:dyDescent="0.25">
      <c r="CG41327" s="49"/>
    </row>
    <row r="41328" spans="85:85" hidden="1" x14ac:dyDescent="0.25">
      <c r="CG41328" s="49"/>
    </row>
    <row r="41329" spans="85:85" hidden="1" x14ac:dyDescent="0.25">
      <c r="CG41329" s="49"/>
    </row>
    <row r="41330" spans="85:85" hidden="1" x14ac:dyDescent="0.25">
      <c r="CG41330" s="49"/>
    </row>
    <row r="41331" spans="85:85" hidden="1" x14ac:dyDescent="0.25">
      <c r="CG41331" s="49"/>
    </row>
    <row r="41332" spans="85:85" hidden="1" x14ac:dyDescent="0.25">
      <c r="CG41332" s="49"/>
    </row>
    <row r="41333" spans="85:85" hidden="1" x14ac:dyDescent="0.25">
      <c r="CG41333" s="49"/>
    </row>
    <row r="41334" spans="85:85" hidden="1" x14ac:dyDescent="0.25">
      <c r="CG41334" s="49"/>
    </row>
    <row r="41335" spans="85:85" hidden="1" x14ac:dyDescent="0.25">
      <c r="CG41335" s="49"/>
    </row>
    <row r="41336" spans="85:85" hidden="1" x14ac:dyDescent="0.25">
      <c r="CG41336" s="49"/>
    </row>
    <row r="41337" spans="85:85" hidden="1" x14ac:dyDescent="0.25">
      <c r="CG41337" s="49"/>
    </row>
    <row r="41338" spans="85:85" hidden="1" x14ac:dyDescent="0.25">
      <c r="CG41338" s="49"/>
    </row>
    <row r="41339" spans="85:85" hidden="1" x14ac:dyDescent="0.25">
      <c r="CG41339" s="49"/>
    </row>
    <row r="41340" spans="85:85" hidden="1" x14ac:dyDescent="0.25">
      <c r="CG41340" s="49"/>
    </row>
    <row r="41341" spans="85:85" hidden="1" x14ac:dyDescent="0.25">
      <c r="CG41341" s="49"/>
    </row>
    <row r="41342" spans="85:85" hidden="1" x14ac:dyDescent="0.25">
      <c r="CG41342" s="49"/>
    </row>
    <row r="41343" spans="85:85" hidden="1" x14ac:dyDescent="0.25">
      <c r="CG41343" s="49"/>
    </row>
    <row r="41344" spans="85:85" hidden="1" x14ac:dyDescent="0.25">
      <c r="CG41344" s="49"/>
    </row>
    <row r="41345" spans="85:85" hidden="1" x14ac:dyDescent="0.25">
      <c r="CG41345" s="49"/>
    </row>
    <row r="41346" spans="85:85" hidden="1" x14ac:dyDescent="0.25">
      <c r="CG41346" s="49"/>
    </row>
    <row r="41347" spans="85:85" hidden="1" x14ac:dyDescent="0.25">
      <c r="CG41347" s="49"/>
    </row>
    <row r="41348" spans="85:85" hidden="1" x14ac:dyDescent="0.25">
      <c r="CG41348" s="49"/>
    </row>
    <row r="41349" spans="85:85" hidden="1" x14ac:dyDescent="0.25">
      <c r="CG41349" s="49"/>
    </row>
    <row r="41350" spans="85:85" hidden="1" x14ac:dyDescent="0.25">
      <c r="CG41350" s="49"/>
    </row>
    <row r="41351" spans="85:85" hidden="1" x14ac:dyDescent="0.25">
      <c r="CG41351" s="49"/>
    </row>
    <row r="41352" spans="85:85" hidden="1" x14ac:dyDescent="0.25">
      <c r="CG41352" s="49"/>
    </row>
    <row r="41353" spans="85:85" hidden="1" x14ac:dyDescent="0.25">
      <c r="CG41353" s="49"/>
    </row>
    <row r="41354" spans="85:85" hidden="1" x14ac:dyDescent="0.25">
      <c r="CG41354" s="49"/>
    </row>
    <row r="41355" spans="85:85" hidden="1" x14ac:dyDescent="0.25">
      <c r="CG41355" s="49"/>
    </row>
    <row r="41356" spans="85:85" hidden="1" x14ac:dyDescent="0.25">
      <c r="CG41356" s="49"/>
    </row>
    <row r="41357" spans="85:85" hidden="1" x14ac:dyDescent="0.25">
      <c r="CG41357" s="49"/>
    </row>
    <row r="41358" spans="85:85" hidden="1" x14ac:dyDescent="0.25">
      <c r="CG41358" s="49"/>
    </row>
    <row r="41359" spans="85:85" hidden="1" x14ac:dyDescent="0.25">
      <c r="CG41359" s="49"/>
    </row>
    <row r="41360" spans="85:85" hidden="1" x14ac:dyDescent="0.25">
      <c r="CG41360" s="49"/>
    </row>
    <row r="41361" spans="85:85" hidden="1" x14ac:dyDescent="0.25">
      <c r="CG41361" s="49"/>
    </row>
    <row r="41362" spans="85:85" hidden="1" x14ac:dyDescent="0.25">
      <c r="CG41362" s="49"/>
    </row>
    <row r="41363" spans="85:85" hidden="1" x14ac:dyDescent="0.25">
      <c r="CG41363" s="49"/>
    </row>
    <row r="41364" spans="85:85" hidden="1" x14ac:dyDescent="0.25">
      <c r="CG41364" s="49"/>
    </row>
    <row r="41365" spans="85:85" hidden="1" x14ac:dyDescent="0.25">
      <c r="CG41365" s="49"/>
    </row>
    <row r="41366" spans="85:85" hidden="1" x14ac:dyDescent="0.25">
      <c r="CG41366" s="49"/>
    </row>
    <row r="41367" spans="85:85" hidden="1" x14ac:dyDescent="0.25">
      <c r="CG41367" s="49"/>
    </row>
    <row r="41368" spans="85:85" hidden="1" x14ac:dyDescent="0.25">
      <c r="CG41368" s="49"/>
    </row>
    <row r="41369" spans="85:85" hidden="1" x14ac:dyDescent="0.25">
      <c r="CG41369" s="49"/>
    </row>
    <row r="41370" spans="85:85" hidden="1" x14ac:dyDescent="0.25">
      <c r="CG41370" s="49"/>
    </row>
    <row r="41371" spans="85:85" hidden="1" x14ac:dyDescent="0.25">
      <c r="CG41371" s="49"/>
    </row>
    <row r="41372" spans="85:85" hidden="1" x14ac:dyDescent="0.25">
      <c r="CG41372" s="49"/>
    </row>
    <row r="41373" spans="85:85" hidden="1" x14ac:dyDescent="0.25">
      <c r="CG41373" s="49"/>
    </row>
    <row r="41374" spans="85:85" hidden="1" x14ac:dyDescent="0.25">
      <c r="CG41374" s="49"/>
    </row>
    <row r="41375" spans="85:85" hidden="1" x14ac:dyDescent="0.25">
      <c r="CG41375" s="49"/>
    </row>
    <row r="41376" spans="85:85" hidden="1" x14ac:dyDescent="0.25">
      <c r="CG41376" s="49"/>
    </row>
    <row r="41377" spans="85:85" hidden="1" x14ac:dyDescent="0.25">
      <c r="CG41377" s="49"/>
    </row>
    <row r="41378" spans="85:85" hidden="1" x14ac:dyDescent="0.25">
      <c r="CG41378" s="49"/>
    </row>
    <row r="41379" spans="85:85" hidden="1" x14ac:dyDescent="0.25">
      <c r="CG41379" s="49"/>
    </row>
    <row r="41380" spans="85:85" hidden="1" x14ac:dyDescent="0.25">
      <c r="CG41380" s="49"/>
    </row>
    <row r="41381" spans="85:85" hidden="1" x14ac:dyDescent="0.25">
      <c r="CG41381" s="49"/>
    </row>
    <row r="41382" spans="85:85" hidden="1" x14ac:dyDescent="0.25">
      <c r="CG41382" s="49"/>
    </row>
    <row r="41383" spans="85:85" hidden="1" x14ac:dyDescent="0.25">
      <c r="CG41383" s="49"/>
    </row>
    <row r="41384" spans="85:85" hidden="1" x14ac:dyDescent="0.25">
      <c r="CG41384" s="49"/>
    </row>
    <row r="41385" spans="85:85" hidden="1" x14ac:dyDescent="0.25">
      <c r="CG41385" s="49"/>
    </row>
    <row r="41386" spans="85:85" hidden="1" x14ac:dyDescent="0.25">
      <c r="CG41386" s="49"/>
    </row>
    <row r="41387" spans="85:85" hidden="1" x14ac:dyDescent="0.25">
      <c r="CG41387" s="49"/>
    </row>
    <row r="41388" spans="85:85" hidden="1" x14ac:dyDescent="0.25">
      <c r="CG41388" s="49"/>
    </row>
    <row r="41389" spans="85:85" hidden="1" x14ac:dyDescent="0.25">
      <c r="CG41389" s="49"/>
    </row>
    <row r="41390" spans="85:85" hidden="1" x14ac:dyDescent="0.25">
      <c r="CG41390" s="49"/>
    </row>
    <row r="41391" spans="85:85" hidden="1" x14ac:dyDescent="0.25">
      <c r="CG41391" s="49"/>
    </row>
    <row r="41392" spans="85:85" hidden="1" x14ac:dyDescent="0.25">
      <c r="CG41392" s="49"/>
    </row>
    <row r="41393" spans="85:85" hidden="1" x14ac:dyDescent="0.25">
      <c r="CG41393" s="49"/>
    </row>
    <row r="41394" spans="85:85" hidden="1" x14ac:dyDescent="0.25">
      <c r="CG41394" s="49"/>
    </row>
    <row r="41395" spans="85:85" hidden="1" x14ac:dyDescent="0.25">
      <c r="CG41395" s="49"/>
    </row>
    <row r="41396" spans="85:85" hidden="1" x14ac:dyDescent="0.25">
      <c r="CG41396" s="49"/>
    </row>
    <row r="41397" spans="85:85" hidden="1" x14ac:dyDescent="0.25">
      <c r="CG41397" s="49"/>
    </row>
    <row r="41398" spans="85:85" hidden="1" x14ac:dyDescent="0.25">
      <c r="CG41398" s="49"/>
    </row>
    <row r="41399" spans="85:85" hidden="1" x14ac:dyDescent="0.25">
      <c r="CG41399" s="49"/>
    </row>
    <row r="41400" spans="85:85" hidden="1" x14ac:dyDescent="0.25">
      <c r="CG41400" s="49"/>
    </row>
    <row r="41401" spans="85:85" hidden="1" x14ac:dyDescent="0.25">
      <c r="CG41401" s="49"/>
    </row>
    <row r="41402" spans="85:85" hidden="1" x14ac:dyDescent="0.25">
      <c r="CG41402" s="49"/>
    </row>
    <row r="41403" spans="85:85" hidden="1" x14ac:dyDescent="0.25">
      <c r="CG41403" s="49"/>
    </row>
    <row r="41404" spans="85:85" hidden="1" x14ac:dyDescent="0.25">
      <c r="CG41404" s="49"/>
    </row>
    <row r="41405" spans="85:85" hidden="1" x14ac:dyDescent="0.25">
      <c r="CG41405" s="49"/>
    </row>
    <row r="41406" spans="85:85" hidden="1" x14ac:dyDescent="0.25">
      <c r="CG41406" s="49"/>
    </row>
    <row r="41407" spans="85:85" hidden="1" x14ac:dyDescent="0.25">
      <c r="CG41407" s="49"/>
    </row>
    <row r="41408" spans="85:85" hidden="1" x14ac:dyDescent="0.25">
      <c r="CG41408" s="49"/>
    </row>
    <row r="41409" spans="85:85" hidden="1" x14ac:dyDescent="0.25">
      <c r="CG41409" s="49"/>
    </row>
    <row r="41410" spans="85:85" hidden="1" x14ac:dyDescent="0.25">
      <c r="CG41410" s="49"/>
    </row>
    <row r="41411" spans="85:85" hidden="1" x14ac:dyDescent="0.25">
      <c r="CG41411" s="49"/>
    </row>
    <row r="41412" spans="85:85" hidden="1" x14ac:dyDescent="0.25">
      <c r="CG41412" s="49"/>
    </row>
    <row r="41413" spans="85:85" hidden="1" x14ac:dyDescent="0.25">
      <c r="CG41413" s="49"/>
    </row>
    <row r="41414" spans="85:85" hidden="1" x14ac:dyDescent="0.25">
      <c r="CG41414" s="49"/>
    </row>
    <row r="41415" spans="85:85" hidden="1" x14ac:dyDescent="0.25">
      <c r="CG41415" s="49"/>
    </row>
    <row r="41416" spans="85:85" hidden="1" x14ac:dyDescent="0.25">
      <c r="CG41416" s="49"/>
    </row>
    <row r="41417" spans="85:85" hidden="1" x14ac:dyDescent="0.25">
      <c r="CG41417" s="49"/>
    </row>
    <row r="41418" spans="85:85" hidden="1" x14ac:dyDescent="0.25">
      <c r="CG41418" s="49"/>
    </row>
    <row r="41419" spans="85:85" hidden="1" x14ac:dyDescent="0.25">
      <c r="CG41419" s="49"/>
    </row>
    <row r="41420" spans="85:85" hidden="1" x14ac:dyDescent="0.25">
      <c r="CG41420" s="49"/>
    </row>
    <row r="41421" spans="85:85" hidden="1" x14ac:dyDescent="0.25">
      <c r="CG41421" s="49"/>
    </row>
    <row r="41422" spans="85:85" hidden="1" x14ac:dyDescent="0.25">
      <c r="CG41422" s="49"/>
    </row>
    <row r="41423" spans="85:85" hidden="1" x14ac:dyDescent="0.25">
      <c r="CG41423" s="49"/>
    </row>
    <row r="41424" spans="85:85" hidden="1" x14ac:dyDescent="0.25">
      <c r="CG41424" s="49"/>
    </row>
    <row r="41425" spans="85:85" hidden="1" x14ac:dyDescent="0.25">
      <c r="CG41425" s="49"/>
    </row>
    <row r="41426" spans="85:85" hidden="1" x14ac:dyDescent="0.25">
      <c r="CG41426" s="49"/>
    </row>
    <row r="41427" spans="85:85" hidden="1" x14ac:dyDescent="0.25">
      <c r="CG41427" s="49"/>
    </row>
    <row r="41428" spans="85:85" hidden="1" x14ac:dyDescent="0.25">
      <c r="CG41428" s="49"/>
    </row>
    <row r="41429" spans="85:85" hidden="1" x14ac:dyDescent="0.25">
      <c r="CG41429" s="49"/>
    </row>
    <row r="41430" spans="85:85" hidden="1" x14ac:dyDescent="0.25">
      <c r="CG41430" s="49"/>
    </row>
    <row r="41431" spans="85:85" hidden="1" x14ac:dyDescent="0.25">
      <c r="CG41431" s="49"/>
    </row>
    <row r="41432" spans="85:85" hidden="1" x14ac:dyDescent="0.25">
      <c r="CG41432" s="49"/>
    </row>
    <row r="41433" spans="85:85" hidden="1" x14ac:dyDescent="0.25">
      <c r="CG41433" s="49"/>
    </row>
    <row r="41434" spans="85:85" hidden="1" x14ac:dyDescent="0.25">
      <c r="CG41434" s="49"/>
    </row>
    <row r="41435" spans="85:85" hidden="1" x14ac:dyDescent="0.25">
      <c r="CG41435" s="49"/>
    </row>
    <row r="41436" spans="85:85" hidden="1" x14ac:dyDescent="0.25">
      <c r="CG41436" s="49"/>
    </row>
    <row r="41437" spans="85:85" hidden="1" x14ac:dyDescent="0.25">
      <c r="CG41437" s="49"/>
    </row>
    <row r="41438" spans="85:85" hidden="1" x14ac:dyDescent="0.25">
      <c r="CG41438" s="49"/>
    </row>
    <row r="41439" spans="85:85" hidden="1" x14ac:dyDescent="0.25">
      <c r="CG41439" s="49"/>
    </row>
    <row r="41440" spans="85:85" hidden="1" x14ac:dyDescent="0.25">
      <c r="CG41440" s="49"/>
    </row>
    <row r="41441" spans="85:85" hidden="1" x14ac:dyDescent="0.25">
      <c r="CG41441" s="49"/>
    </row>
    <row r="41442" spans="85:85" hidden="1" x14ac:dyDescent="0.25">
      <c r="CG41442" s="49"/>
    </row>
    <row r="41443" spans="85:85" hidden="1" x14ac:dyDescent="0.25">
      <c r="CG41443" s="49"/>
    </row>
    <row r="41444" spans="85:85" hidden="1" x14ac:dyDescent="0.25">
      <c r="CG41444" s="49"/>
    </row>
    <row r="41445" spans="85:85" hidden="1" x14ac:dyDescent="0.25">
      <c r="CG41445" s="49"/>
    </row>
    <row r="41446" spans="85:85" hidden="1" x14ac:dyDescent="0.25">
      <c r="CG41446" s="49"/>
    </row>
    <row r="41447" spans="85:85" hidden="1" x14ac:dyDescent="0.25">
      <c r="CG41447" s="49"/>
    </row>
    <row r="41448" spans="85:85" hidden="1" x14ac:dyDescent="0.25">
      <c r="CG41448" s="49"/>
    </row>
    <row r="41449" spans="85:85" hidden="1" x14ac:dyDescent="0.25">
      <c r="CG41449" s="49"/>
    </row>
    <row r="41450" spans="85:85" hidden="1" x14ac:dyDescent="0.25">
      <c r="CG41450" s="49"/>
    </row>
    <row r="41451" spans="85:85" hidden="1" x14ac:dyDescent="0.25">
      <c r="CG41451" s="49"/>
    </row>
    <row r="41452" spans="85:85" hidden="1" x14ac:dyDescent="0.25">
      <c r="CG41452" s="49"/>
    </row>
    <row r="41453" spans="85:85" hidden="1" x14ac:dyDescent="0.25">
      <c r="CG41453" s="49"/>
    </row>
    <row r="41454" spans="85:85" hidden="1" x14ac:dyDescent="0.25">
      <c r="CG41454" s="49"/>
    </row>
    <row r="41455" spans="85:85" hidden="1" x14ac:dyDescent="0.25">
      <c r="CG41455" s="49"/>
    </row>
    <row r="41456" spans="85:85" hidden="1" x14ac:dyDescent="0.25">
      <c r="CG41456" s="49"/>
    </row>
    <row r="41457" spans="85:85" hidden="1" x14ac:dyDescent="0.25">
      <c r="CG41457" s="49"/>
    </row>
    <row r="41458" spans="85:85" hidden="1" x14ac:dyDescent="0.25">
      <c r="CG41458" s="49"/>
    </row>
    <row r="41459" spans="85:85" hidden="1" x14ac:dyDescent="0.25">
      <c r="CG41459" s="49"/>
    </row>
    <row r="41460" spans="85:85" hidden="1" x14ac:dyDescent="0.25">
      <c r="CG41460" s="49"/>
    </row>
    <row r="41461" spans="85:85" hidden="1" x14ac:dyDescent="0.25">
      <c r="CG41461" s="49"/>
    </row>
    <row r="41462" spans="85:85" hidden="1" x14ac:dyDescent="0.25">
      <c r="CG41462" s="49"/>
    </row>
    <row r="41463" spans="85:85" hidden="1" x14ac:dyDescent="0.25">
      <c r="CG41463" s="49"/>
    </row>
    <row r="41464" spans="85:85" hidden="1" x14ac:dyDescent="0.25">
      <c r="CG41464" s="49"/>
    </row>
    <row r="41465" spans="85:85" hidden="1" x14ac:dyDescent="0.25">
      <c r="CG41465" s="49"/>
    </row>
    <row r="41466" spans="85:85" hidden="1" x14ac:dyDescent="0.25">
      <c r="CG41466" s="49"/>
    </row>
    <row r="41467" spans="85:85" hidden="1" x14ac:dyDescent="0.25">
      <c r="CG41467" s="49"/>
    </row>
    <row r="41468" spans="85:85" hidden="1" x14ac:dyDescent="0.25">
      <c r="CG41468" s="49"/>
    </row>
    <row r="41469" spans="85:85" hidden="1" x14ac:dyDescent="0.25">
      <c r="CG41469" s="49"/>
    </row>
    <row r="41470" spans="85:85" hidden="1" x14ac:dyDescent="0.25">
      <c r="CG41470" s="49"/>
    </row>
    <row r="41471" spans="85:85" hidden="1" x14ac:dyDescent="0.25">
      <c r="CG41471" s="49"/>
    </row>
    <row r="41472" spans="85:85" hidden="1" x14ac:dyDescent="0.25">
      <c r="CG41472" s="49"/>
    </row>
    <row r="41473" spans="85:85" hidden="1" x14ac:dyDescent="0.25">
      <c r="CG41473" s="49"/>
    </row>
    <row r="41474" spans="85:85" hidden="1" x14ac:dyDescent="0.25">
      <c r="CG41474" s="49"/>
    </row>
    <row r="41475" spans="85:85" hidden="1" x14ac:dyDescent="0.25">
      <c r="CG41475" s="49"/>
    </row>
    <row r="41476" spans="85:85" hidden="1" x14ac:dyDescent="0.25">
      <c r="CG41476" s="49"/>
    </row>
    <row r="41477" spans="85:85" hidden="1" x14ac:dyDescent="0.25">
      <c r="CG41477" s="49"/>
    </row>
    <row r="41478" spans="85:85" hidden="1" x14ac:dyDescent="0.25">
      <c r="CG41478" s="49"/>
    </row>
    <row r="41479" spans="85:85" hidden="1" x14ac:dyDescent="0.25">
      <c r="CG41479" s="49"/>
    </row>
    <row r="41480" spans="85:85" hidden="1" x14ac:dyDescent="0.25">
      <c r="CG41480" s="49"/>
    </row>
    <row r="41481" spans="85:85" hidden="1" x14ac:dyDescent="0.25">
      <c r="CG41481" s="49"/>
    </row>
    <row r="41482" spans="85:85" hidden="1" x14ac:dyDescent="0.25">
      <c r="CG41482" s="49"/>
    </row>
    <row r="41483" spans="85:85" hidden="1" x14ac:dyDescent="0.25">
      <c r="CG41483" s="49"/>
    </row>
    <row r="41484" spans="85:85" hidden="1" x14ac:dyDescent="0.25">
      <c r="CG41484" s="49"/>
    </row>
    <row r="41485" spans="85:85" hidden="1" x14ac:dyDescent="0.25">
      <c r="CG41485" s="49"/>
    </row>
    <row r="41486" spans="85:85" hidden="1" x14ac:dyDescent="0.25">
      <c r="CG41486" s="49"/>
    </row>
    <row r="41487" spans="85:85" hidden="1" x14ac:dyDescent="0.25">
      <c r="CG41487" s="49"/>
    </row>
    <row r="41488" spans="85:85" hidden="1" x14ac:dyDescent="0.25">
      <c r="CG41488" s="49"/>
    </row>
    <row r="41489" spans="85:85" hidden="1" x14ac:dyDescent="0.25">
      <c r="CG41489" s="49"/>
    </row>
    <row r="41490" spans="85:85" hidden="1" x14ac:dyDescent="0.25">
      <c r="CG41490" s="49"/>
    </row>
    <row r="41491" spans="85:85" hidden="1" x14ac:dyDescent="0.25">
      <c r="CG41491" s="49"/>
    </row>
    <row r="41492" spans="85:85" hidden="1" x14ac:dyDescent="0.25">
      <c r="CG41492" s="49"/>
    </row>
    <row r="41493" spans="85:85" hidden="1" x14ac:dyDescent="0.25">
      <c r="CG41493" s="49"/>
    </row>
    <row r="41494" spans="85:85" hidden="1" x14ac:dyDescent="0.25">
      <c r="CG41494" s="49"/>
    </row>
    <row r="41495" spans="85:85" hidden="1" x14ac:dyDescent="0.25">
      <c r="CG41495" s="49"/>
    </row>
    <row r="41496" spans="85:85" hidden="1" x14ac:dyDescent="0.25">
      <c r="CG41496" s="49"/>
    </row>
    <row r="41497" spans="85:85" hidden="1" x14ac:dyDescent="0.25">
      <c r="CG41497" s="49"/>
    </row>
    <row r="41498" spans="85:85" hidden="1" x14ac:dyDescent="0.25">
      <c r="CG41498" s="49"/>
    </row>
    <row r="41499" spans="85:85" hidden="1" x14ac:dyDescent="0.25">
      <c r="CG41499" s="49"/>
    </row>
    <row r="41500" spans="85:85" hidden="1" x14ac:dyDescent="0.25">
      <c r="CG41500" s="49"/>
    </row>
    <row r="41501" spans="85:85" hidden="1" x14ac:dyDescent="0.25">
      <c r="CG41501" s="49"/>
    </row>
    <row r="41502" spans="85:85" hidden="1" x14ac:dyDescent="0.25">
      <c r="CG41502" s="49"/>
    </row>
    <row r="41503" spans="85:85" hidden="1" x14ac:dyDescent="0.25">
      <c r="CG41503" s="49"/>
    </row>
    <row r="41504" spans="85:85" hidden="1" x14ac:dyDescent="0.25">
      <c r="CG41504" s="49"/>
    </row>
    <row r="41505" spans="85:85" hidden="1" x14ac:dyDescent="0.25">
      <c r="CG41505" s="49"/>
    </row>
    <row r="41506" spans="85:85" hidden="1" x14ac:dyDescent="0.25">
      <c r="CG41506" s="49"/>
    </row>
    <row r="41507" spans="85:85" hidden="1" x14ac:dyDescent="0.25">
      <c r="CG41507" s="49"/>
    </row>
    <row r="41508" spans="85:85" hidden="1" x14ac:dyDescent="0.25">
      <c r="CG41508" s="49"/>
    </row>
    <row r="41509" spans="85:85" hidden="1" x14ac:dyDescent="0.25">
      <c r="CG41509" s="49"/>
    </row>
    <row r="41510" spans="85:85" hidden="1" x14ac:dyDescent="0.25">
      <c r="CG41510" s="49"/>
    </row>
    <row r="41511" spans="85:85" hidden="1" x14ac:dyDescent="0.25">
      <c r="CG41511" s="49"/>
    </row>
    <row r="41512" spans="85:85" hidden="1" x14ac:dyDescent="0.25">
      <c r="CG41512" s="49"/>
    </row>
    <row r="41513" spans="85:85" hidden="1" x14ac:dyDescent="0.25">
      <c r="CG41513" s="49"/>
    </row>
    <row r="41514" spans="85:85" hidden="1" x14ac:dyDescent="0.25">
      <c r="CG41514" s="49"/>
    </row>
    <row r="41515" spans="85:85" hidden="1" x14ac:dyDescent="0.25">
      <c r="CG41515" s="49"/>
    </row>
    <row r="41516" spans="85:85" hidden="1" x14ac:dyDescent="0.25">
      <c r="CG41516" s="49"/>
    </row>
    <row r="41517" spans="85:85" hidden="1" x14ac:dyDescent="0.25">
      <c r="CG41517" s="49"/>
    </row>
    <row r="41518" spans="85:85" hidden="1" x14ac:dyDescent="0.25">
      <c r="CG41518" s="49"/>
    </row>
    <row r="41519" spans="85:85" hidden="1" x14ac:dyDescent="0.25">
      <c r="CG41519" s="49"/>
    </row>
    <row r="41520" spans="85:85" hidden="1" x14ac:dyDescent="0.25">
      <c r="CG41520" s="49"/>
    </row>
    <row r="41521" spans="85:85" hidden="1" x14ac:dyDescent="0.25">
      <c r="CG41521" s="49"/>
    </row>
    <row r="41522" spans="85:85" hidden="1" x14ac:dyDescent="0.25">
      <c r="CG41522" s="49"/>
    </row>
    <row r="41523" spans="85:85" hidden="1" x14ac:dyDescent="0.25">
      <c r="CG41523" s="49"/>
    </row>
    <row r="41524" spans="85:85" hidden="1" x14ac:dyDescent="0.25">
      <c r="CG41524" s="49"/>
    </row>
    <row r="41525" spans="85:85" hidden="1" x14ac:dyDescent="0.25">
      <c r="CG41525" s="49"/>
    </row>
    <row r="41526" spans="85:85" hidden="1" x14ac:dyDescent="0.25">
      <c r="CG41526" s="49"/>
    </row>
    <row r="41527" spans="85:85" hidden="1" x14ac:dyDescent="0.25">
      <c r="CG41527" s="49"/>
    </row>
    <row r="41528" spans="85:85" hidden="1" x14ac:dyDescent="0.25">
      <c r="CG41528" s="49"/>
    </row>
    <row r="41529" spans="85:85" hidden="1" x14ac:dyDescent="0.25">
      <c r="CG41529" s="49"/>
    </row>
    <row r="41530" spans="85:85" hidden="1" x14ac:dyDescent="0.25">
      <c r="CG41530" s="49"/>
    </row>
    <row r="41531" spans="85:85" hidden="1" x14ac:dyDescent="0.25">
      <c r="CG41531" s="49"/>
    </row>
    <row r="41532" spans="85:85" hidden="1" x14ac:dyDescent="0.25">
      <c r="CG41532" s="49"/>
    </row>
    <row r="41533" spans="85:85" hidden="1" x14ac:dyDescent="0.25">
      <c r="CG41533" s="49"/>
    </row>
    <row r="41534" spans="85:85" hidden="1" x14ac:dyDescent="0.25">
      <c r="CG41534" s="49"/>
    </row>
    <row r="41535" spans="85:85" hidden="1" x14ac:dyDescent="0.25">
      <c r="CG41535" s="49"/>
    </row>
    <row r="41536" spans="85:85" hidden="1" x14ac:dyDescent="0.25">
      <c r="CG41536" s="49"/>
    </row>
    <row r="41537" spans="85:85" hidden="1" x14ac:dyDescent="0.25">
      <c r="CG41537" s="49"/>
    </row>
    <row r="41538" spans="85:85" hidden="1" x14ac:dyDescent="0.25">
      <c r="CG41538" s="49"/>
    </row>
    <row r="41539" spans="85:85" hidden="1" x14ac:dyDescent="0.25">
      <c r="CG41539" s="49"/>
    </row>
    <row r="41540" spans="85:85" hidden="1" x14ac:dyDescent="0.25">
      <c r="CG41540" s="49"/>
    </row>
    <row r="41541" spans="85:85" hidden="1" x14ac:dyDescent="0.25">
      <c r="CG41541" s="49"/>
    </row>
    <row r="41542" spans="85:85" hidden="1" x14ac:dyDescent="0.25">
      <c r="CG41542" s="49"/>
    </row>
    <row r="41543" spans="85:85" hidden="1" x14ac:dyDescent="0.25">
      <c r="CG41543" s="49"/>
    </row>
    <row r="41544" spans="85:85" hidden="1" x14ac:dyDescent="0.25">
      <c r="CG41544" s="49"/>
    </row>
    <row r="41545" spans="85:85" hidden="1" x14ac:dyDescent="0.25">
      <c r="CG41545" s="49"/>
    </row>
    <row r="41546" spans="85:85" hidden="1" x14ac:dyDescent="0.25">
      <c r="CG41546" s="49"/>
    </row>
    <row r="41547" spans="85:85" hidden="1" x14ac:dyDescent="0.25">
      <c r="CG41547" s="49"/>
    </row>
    <row r="41548" spans="85:85" hidden="1" x14ac:dyDescent="0.25">
      <c r="CG41548" s="49"/>
    </row>
    <row r="41549" spans="85:85" hidden="1" x14ac:dyDescent="0.25">
      <c r="CG41549" s="49"/>
    </row>
    <row r="41550" spans="85:85" hidden="1" x14ac:dyDescent="0.25">
      <c r="CG41550" s="49"/>
    </row>
    <row r="41551" spans="85:85" hidden="1" x14ac:dyDescent="0.25">
      <c r="CG41551" s="49"/>
    </row>
    <row r="41552" spans="85:85" hidden="1" x14ac:dyDescent="0.25">
      <c r="CG41552" s="49"/>
    </row>
    <row r="41553" spans="85:85" hidden="1" x14ac:dyDescent="0.25">
      <c r="CG41553" s="49"/>
    </row>
    <row r="41554" spans="85:85" hidden="1" x14ac:dyDescent="0.25">
      <c r="CG41554" s="49"/>
    </row>
    <row r="41555" spans="85:85" hidden="1" x14ac:dyDescent="0.25">
      <c r="CG41555" s="49"/>
    </row>
    <row r="41556" spans="85:85" hidden="1" x14ac:dyDescent="0.25">
      <c r="CG41556" s="49"/>
    </row>
    <row r="41557" spans="85:85" hidden="1" x14ac:dyDescent="0.25">
      <c r="CG41557" s="49"/>
    </row>
    <row r="41558" spans="85:85" hidden="1" x14ac:dyDescent="0.25">
      <c r="CG41558" s="49"/>
    </row>
    <row r="41559" spans="85:85" hidden="1" x14ac:dyDescent="0.25">
      <c r="CG41559" s="49"/>
    </row>
    <row r="41560" spans="85:85" hidden="1" x14ac:dyDescent="0.25">
      <c r="CG41560" s="49"/>
    </row>
    <row r="41561" spans="85:85" hidden="1" x14ac:dyDescent="0.25">
      <c r="CG41561" s="49"/>
    </row>
    <row r="41562" spans="85:85" hidden="1" x14ac:dyDescent="0.25">
      <c r="CG41562" s="49"/>
    </row>
    <row r="41563" spans="85:85" hidden="1" x14ac:dyDescent="0.25">
      <c r="CG41563" s="49"/>
    </row>
    <row r="41564" spans="85:85" hidden="1" x14ac:dyDescent="0.25">
      <c r="CG41564" s="49"/>
    </row>
    <row r="41565" spans="85:85" hidden="1" x14ac:dyDescent="0.25">
      <c r="CG41565" s="49"/>
    </row>
    <row r="41566" spans="85:85" hidden="1" x14ac:dyDescent="0.25">
      <c r="CG41566" s="49"/>
    </row>
    <row r="41567" spans="85:85" hidden="1" x14ac:dyDescent="0.25">
      <c r="CG41567" s="49"/>
    </row>
    <row r="41568" spans="85:85" hidden="1" x14ac:dyDescent="0.25">
      <c r="CG41568" s="49"/>
    </row>
    <row r="41569" spans="85:85" hidden="1" x14ac:dyDescent="0.25">
      <c r="CG41569" s="49"/>
    </row>
    <row r="41570" spans="85:85" hidden="1" x14ac:dyDescent="0.25">
      <c r="CG41570" s="49"/>
    </row>
    <row r="41571" spans="85:85" hidden="1" x14ac:dyDescent="0.25">
      <c r="CG41571" s="49"/>
    </row>
    <row r="41572" spans="85:85" hidden="1" x14ac:dyDescent="0.25">
      <c r="CG41572" s="49"/>
    </row>
    <row r="41573" spans="85:85" hidden="1" x14ac:dyDescent="0.25">
      <c r="CG41573" s="49"/>
    </row>
    <row r="41574" spans="85:85" hidden="1" x14ac:dyDescent="0.25">
      <c r="CG41574" s="49"/>
    </row>
    <row r="41575" spans="85:85" hidden="1" x14ac:dyDescent="0.25">
      <c r="CG41575" s="49"/>
    </row>
    <row r="41576" spans="85:85" hidden="1" x14ac:dyDescent="0.25">
      <c r="CG41576" s="49"/>
    </row>
    <row r="41577" spans="85:85" hidden="1" x14ac:dyDescent="0.25">
      <c r="CG41577" s="49"/>
    </row>
    <row r="41578" spans="85:85" hidden="1" x14ac:dyDescent="0.25">
      <c r="CG41578" s="49"/>
    </row>
    <row r="41579" spans="85:85" hidden="1" x14ac:dyDescent="0.25">
      <c r="CG41579" s="49"/>
    </row>
    <row r="41580" spans="85:85" hidden="1" x14ac:dyDescent="0.25">
      <c r="CG41580" s="49"/>
    </row>
    <row r="41581" spans="85:85" hidden="1" x14ac:dyDescent="0.25">
      <c r="CG41581" s="49"/>
    </row>
    <row r="41582" spans="85:85" hidden="1" x14ac:dyDescent="0.25">
      <c r="CG41582" s="49"/>
    </row>
    <row r="41583" spans="85:85" hidden="1" x14ac:dyDescent="0.25">
      <c r="CG41583" s="49"/>
    </row>
    <row r="41584" spans="85:85" hidden="1" x14ac:dyDescent="0.25">
      <c r="CG41584" s="49"/>
    </row>
    <row r="41585" spans="85:85" hidden="1" x14ac:dyDescent="0.25">
      <c r="CG41585" s="49"/>
    </row>
    <row r="41586" spans="85:85" hidden="1" x14ac:dyDescent="0.25">
      <c r="CG41586" s="49"/>
    </row>
    <row r="41587" spans="85:85" hidden="1" x14ac:dyDescent="0.25">
      <c r="CG41587" s="49"/>
    </row>
    <row r="41588" spans="85:85" hidden="1" x14ac:dyDescent="0.25">
      <c r="CG41588" s="49"/>
    </row>
    <row r="41589" spans="85:85" hidden="1" x14ac:dyDescent="0.25">
      <c r="CG41589" s="49"/>
    </row>
    <row r="41590" spans="85:85" hidden="1" x14ac:dyDescent="0.25">
      <c r="CG41590" s="49"/>
    </row>
    <row r="41591" spans="85:85" hidden="1" x14ac:dyDescent="0.25">
      <c r="CG41591" s="49"/>
    </row>
    <row r="41592" spans="85:85" hidden="1" x14ac:dyDescent="0.25">
      <c r="CG41592" s="49"/>
    </row>
    <row r="41593" spans="85:85" hidden="1" x14ac:dyDescent="0.25">
      <c r="CG41593" s="49"/>
    </row>
    <row r="41594" spans="85:85" hidden="1" x14ac:dyDescent="0.25">
      <c r="CG41594" s="49"/>
    </row>
    <row r="41595" spans="85:85" hidden="1" x14ac:dyDescent="0.25">
      <c r="CG41595" s="49"/>
    </row>
    <row r="41596" spans="85:85" hidden="1" x14ac:dyDescent="0.25">
      <c r="CG41596" s="49"/>
    </row>
    <row r="41597" spans="85:85" hidden="1" x14ac:dyDescent="0.25">
      <c r="CG41597" s="49"/>
    </row>
    <row r="41598" spans="85:85" hidden="1" x14ac:dyDescent="0.25">
      <c r="CG41598" s="49"/>
    </row>
    <row r="41599" spans="85:85" hidden="1" x14ac:dyDescent="0.25">
      <c r="CG41599" s="49"/>
    </row>
    <row r="41600" spans="85:85" hidden="1" x14ac:dyDescent="0.25">
      <c r="CG41600" s="49"/>
    </row>
    <row r="41601" spans="85:85" hidden="1" x14ac:dyDescent="0.25">
      <c r="CG41601" s="49"/>
    </row>
    <row r="41602" spans="85:85" hidden="1" x14ac:dyDescent="0.25">
      <c r="CG41602" s="49"/>
    </row>
    <row r="41603" spans="85:85" hidden="1" x14ac:dyDescent="0.25">
      <c r="CG41603" s="49"/>
    </row>
    <row r="41604" spans="85:85" hidden="1" x14ac:dyDescent="0.25">
      <c r="CG41604" s="49"/>
    </row>
    <row r="41605" spans="85:85" hidden="1" x14ac:dyDescent="0.25">
      <c r="CG41605" s="49"/>
    </row>
    <row r="41606" spans="85:85" hidden="1" x14ac:dyDescent="0.25">
      <c r="CG41606" s="49"/>
    </row>
    <row r="41607" spans="85:85" hidden="1" x14ac:dyDescent="0.25">
      <c r="CG41607" s="49"/>
    </row>
    <row r="41608" spans="85:85" hidden="1" x14ac:dyDescent="0.25">
      <c r="CG41608" s="49"/>
    </row>
    <row r="41609" spans="85:85" hidden="1" x14ac:dyDescent="0.25">
      <c r="CG41609" s="49"/>
    </row>
    <row r="41610" spans="85:85" hidden="1" x14ac:dyDescent="0.25">
      <c r="CG41610" s="49"/>
    </row>
    <row r="41611" spans="85:85" hidden="1" x14ac:dyDescent="0.25">
      <c r="CG41611" s="49"/>
    </row>
    <row r="41612" spans="85:85" hidden="1" x14ac:dyDescent="0.25">
      <c r="CG41612" s="49"/>
    </row>
    <row r="41613" spans="85:85" hidden="1" x14ac:dyDescent="0.25">
      <c r="CG41613" s="49"/>
    </row>
    <row r="41614" spans="85:85" hidden="1" x14ac:dyDescent="0.25">
      <c r="CG41614" s="49"/>
    </row>
    <row r="41615" spans="85:85" hidden="1" x14ac:dyDescent="0.25">
      <c r="CG41615" s="49"/>
    </row>
    <row r="41616" spans="85:85" hidden="1" x14ac:dyDescent="0.25">
      <c r="CG41616" s="49"/>
    </row>
    <row r="41617" spans="85:85" hidden="1" x14ac:dyDescent="0.25">
      <c r="CG41617" s="49"/>
    </row>
    <row r="41618" spans="85:85" hidden="1" x14ac:dyDescent="0.25">
      <c r="CG41618" s="49"/>
    </row>
    <row r="41619" spans="85:85" hidden="1" x14ac:dyDescent="0.25">
      <c r="CG41619" s="49"/>
    </row>
    <row r="41620" spans="85:85" hidden="1" x14ac:dyDescent="0.25">
      <c r="CG41620" s="49"/>
    </row>
    <row r="41621" spans="85:85" hidden="1" x14ac:dyDescent="0.25">
      <c r="CG41621" s="49"/>
    </row>
    <row r="41622" spans="85:85" hidden="1" x14ac:dyDescent="0.25">
      <c r="CG41622" s="49"/>
    </row>
    <row r="41623" spans="85:85" hidden="1" x14ac:dyDescent="0.25">
      <c r="CG41623" s="49"/>
    </row>
    <row r="41624" spans="85:85" hidden="1" x14ac:dyDescent="0.25">
      <c r="CG41624" s="49"/>
    </row>
    <row r="41625" spans="85:85" hidden="1" x14ac:dyDescent="0.25">
      <c r="CG41625" s="49"/>
    </row>
    <row r="41626" spans="85:85" hidden="1" x14ac:dyDescent="0.25">
      <c r="CG41626" s="49"/>
    </row>
    <row r="41627" spans="85:85" hidden="1" x14ac:dyDescent="0.25">
      <c r="CG41627" s="49"/>
    </row>
    <row r="41628" spans="85:85" hidden="1" x14ac:dyDescent="0.25">
      <c r="CG41628" s="49"/>
    </row>
    <row r="41629" spans="85:85" hidden="1" x14ac:dyDescent="0.25">
      <c r="CG41629" s="49"/>
    </row>
    <row r="41630" spans="85:85" hidden="1" x14ac:dyDescent="0.25">
      <c r="CG41630" s="49"/>
    </row>
    <row r="41631" spans="85:85" hidden="1" x14ac:dyDescent="0.25">
      <c r="CG41631" s="49"/>
    </row>
    <row r="41632" spans="85:85" hidden="1" x14ac:dyDescent="0.25">
      <c r="CG41632" s="49"/>
    </row>
    <row r="41633" spans="85:85" hidden="1" x14ac:dyDescent="0.25">
      <c r="CG41633" s="49"/>
    </row>
    <row r="41634" spans="85:85" hidden="1" x14ac:dyDescent="0.25">
      <c r="CG41634" s="49"/>
    </row>
    <row r="41635" spans="85:85" hidden="1" x14ac:dyDescent="0.25">
      <c r="CG41635" s="49"/>
    </row>
    <row r="41636" spans="85:85" hidden="1" x14ac:dyDescent="0.25">
      <c r="CG41636" s="49"/>
    </row>
    <row r="41637" spans="85:85" hidden="1" x14ac:dyDescent="0.25">
      <c r="CG41637" s="49"/>
    </row>
    <row r="41638" spans="85:85" hidden="1" x14ac:dyDescent="0.25">
      <c r="CG41638" s="49"/>
    </row>
    <row r="41639" spans="85:85" hidden="1" x14ac:dyDescent="0.25">
      <c r="CG41639" s="49"/>
    </row>
    <row r="41640" spans="85:85" hidden="1" x14ac:dyDescent="0.25">
      <c r="CG41640" s="49"/>
    </row>
    <row r="41641" spans="85:85" hidden="1" x14ac:dyDescent="0.25">
      <c r="CG41641" s="49"/>
    </row>
    <row r="41642" spans="85:85" hidden="1" x14ac:dyDescent="0.25">
      <c r="CG41642" s="49"/>
    </row>
    <row r="41643" spans="85:85" hidden="1" x14ac:dyDescent="0.25">
      <c r="CG41643" s="49"/>
    </row>
    <row r="41644" spans="85:85" hidden="1" x14ac:dyDescent="0.25">
      <c r="CG41644" s="49"/>
    </row>
    <row r="41645" spans="85:85" hidden="1" x14ac:dyDescent="0.25">
      <c r="CG41645" s="49"/>
    </row>
    <row r="41646" spans="85:85" hidden="1" x14ac:dyDescent="0.25">
      <c r="CG41646" s="49"/>
    </row>
    <row r="41647" spans="85:85" hidden="1" x14ac:dyDescent="0.25">
      <c r="CG41647" s="49"/>
    </row>
    <row r="41648" spans="85:85" hidden="1" x14ac:dyDescent="0.25">
      <c r="CG41648" s="49"/>
    </row>
    <row r="41649" spans="85:85" hidden="1" x14ac:dyDescent="0.25">
      <c r="CG41649" s="49"/>
    </row>
    <row r="41650" spans="85:85" hidden="1" x14ac:dyDescent="0.25">
      <c r="CG41650" s="49"/>
    </row>
    <row r="41651" spans="85:85" hidden="1" x14ac:dyDescent="0.25">
      <c r="CG41651" s="49"/>
    </row>
    <row r="41652" spans="85:85" hidden="1" x14ac:dyDescent="0.25">
      <c r="CG41652" s="49"/>
    </row>
    <row r="41653" spans="85:85" hidden="1" x14ac:dyDescent="0.25">
      <c r="CG41653" s="49"/>
    </row>
    <row r="41654" spans="85:85" hidden="1" x14ac:dyDescent="0.25">
      <c r="CG41654" s="49"/>
    </row>
    <row r="41655" spans="85:85" hidden="1" x14ac:dyDescent="0.25">
      <c r="CG41655" s="49"/>
    </row>
    <row r="41656" spans="85:85" hidden="1" x14ac:dyDescent="0.25">
      <c r="CG41656" s="49"/>
    </row>
    <row r="41657" spans="85:85" hidden="1" x14ac:dyDescent="0.25">
      <c r="CG41657" s="49"/>
    </row>
    <row r="41658" spans="85:85" hidden="1" x14ac:dyDescent="0.25">
      <c r="CG41658" s="49"/>
    </row>
    <row r="41659" spans="85:85" hidden="1" x14ac:dyDescent="0.25">
      <c r="CG41659" s="49"/>
    </row>
    <row r="41660" spans="85:85" hidden="1" x14ac:dyDescent="0.25">
      <c r="CG41660" s="49"/>
    </row>
    <row r="41661" spans="85:85" hidden="1" x14ac:dyDescent="0.25">
      <c r="CG41661" s="49"/>
    </row>
    <row r="41662" spans="85:85" hidden="1" x14ac:dyDescent="0.25">
      <c r="CG41662" s="49"/>
    </row>
    <row r="41663" spans="85:85" hidden="1" x14ac:dyDescent="0.25">
      <c r="CG41663" s="49"/>
    </row>
    <row r="41664" spans="85:85" hidden="1" x14ac:dyDescent="0.25">
      <c r="CG41664" s="49"/>
    </row>
    <row r="41665" spans="85:85" hidden="1" x14ac:dyDescent="0.25">
      <c r="CG41665" s="49"/>
    </row>
    <row r="41666" spans="85:85" hidden="1" x14ac:dyDescent="0.25">
      <c r="CG41666" s="49"/>
    </row>
    <row r="41667" spans="85:85" hidden="1" x14ac:dyDescent="0.25">
      <c r="CG41667" s="49"/>
    </row>
    <row r="41668" spans="85:85" hidden="1" x14ac:dyDescent="0.25">
      <c r="CG41668" s="49"/>
    </row>
    <row r="41669" spans="85:85" hidden="1" x14ac:dyDescent="0.25">
      <c r="CG41669" s="49"/>
    </row>
    <row r="41670" spans="85:85" hidden="1" x14ac:dyDescent="0.25">
      <c r="CG41670" s="49"/>
    </row>
    <row r="41671" spans="85:85" hidden="1" x14ac:dyDescent="0.25">
      <c r="CG41671" s="49"/>
    </row>
    <row r="41672" spans="85:85" hidden="1" x14ac:dyDescent="0.25">
      <c r="CG41672" s="49"/>
    </row>
    <row r="41673" spans="85:85" hidden="1" x14ac:dyDescent="0.25">
      <c r="CG41673" s="49"/>
    </row>
    <row r="41674" spans="85:85" hidden="1" x14ac:dyDescent="0.25">
      <c r="CG41674" s="49"/>
    </row>
    <row r="41675" spans="85:85" hidden="1" x14ac:dyDescent="0.25">
      <c r="CG41675" s="49"/>
    </row>
    <row r="41676" spans="85:85" hidden="1" x14ac:dyDescent="0.25">
      <c r="CG41676" s="49"/>
    </row>
    <row r="41677" spans="85:85" hidden="1" x14ac:dyDescent="0.25">
      <c r="CG41677" s="49"/>
    </row>
    <row r="41678" spans="85:85" hidden="1" x14ac:dyDescent="0.25">
      <c r="CG41678" s="49"/>
    </row>
    <row r="41679" spans="85:85" hidden="1" x14ac:dyDescent="0.25">
      <c r="CG41679" s="49"/>
    </row>
    <row r="41680" spans="85:85" hidden="1" x14ac:dyDescent="0.25">
      <c r="CG41680" s="49"/>
    </row>
    <row r="41681" spans="85:85" hidden="1" x14ac:dyDescent="0.25">
      <c r="CG41681" s="49"/>
    </row>
    <row r="41682" spans="85:85" hidden="1" x14ac:dyDescent="0.25">
      <c r="CG41682" s="49"/>
    </row>
    <row r="41683" spans="85:85" hidden="1" x14ac:dyDescent="0.25">
      <c r="CG41683" s="49"/>
    </row>
    <row r="41684" spans="85:85" hidden="1" x14ac:dyDescent="0.25">
      <c r="CG41684" s="49"/>
    </row>
    <row r="41685" spans="85:85" hidden="1" x14ac:dyDescent="0.25">
      <c r="CG41685" s="49"/>
    </row>
    <row r="41686" spans="85:85" hidden="1" x14ac:dyDescent="0.25">
      <c r="CG41686" s="49"/>
    </row>
    <row r="41687" spans="85:85" hidden="1" x14ac:dyDescent="0.25">
      <c r="CG41687" s="49"/>
    </row>
    <row r="41688" spans="85:85" hidden="1" x14ac:dyDescent="0.25">
      <c r="CG41688" s="49"/>
    </row>
    <row r="41689" spans="85:85" hidden="1" x14ac:dyDescent="0.25">
      <c r="CG41689" s="49"/>
    </row>
    <row r="41690" spans="85:85" hidden="1" x14ac:dyDescent="0.25">
      <c r="CG41690" s="49"/>
    </row>
    <row r="41691" spans="85:85" hidden="1" x14ac:dyDescent="0.25">
      <c r="CG41691" s="49"/>
    </row>
    <row r="41692" spans="85:85" hidden="1" x14ac:dyDescent="0.25">
      <c r="CG41692" s="49"/>
    </row>
    <row r="41693" spans="85:85" hidden="1" x14ac:dyDescent="0.25">
      <c r="CG41693" s="49"/>
    </row>
    <row r="41694" spans="85:85" hidden="1" x14ac:dyDescent="0.25">
      <c r="CG41694" s="49"/>
    </row>
    <row r="41695" spans="85:85" hidden="1" x14ac:dyDescent="0.25">
      <c r="CG41695" s="49"/>
    </row>
    <row r="41696" spans="85:85" hidden="1" x14ac:dyDescent="0.25">
      <c r="CG41696" s="49"/>
    </row>
    <row r="41697" spans="85:85" hidden="1" x14ac:dyDescent="0.25">
      <c r="CG41697" s="49"/>
    </row>
    <row r="41698" spans="85:85" hidden="1" x14ac:dyDescent="0.25">
      <c r="CG41698" s="49"/>
    </row>
    <row r="41699" spans="85:85" hidden="1" x14ac:dyDescent="0.25">
      <c r="CG41699" s="49"/>
    </row>
    <row r="41700" spans="85:85" hidden="1" x14ac:dyDescent="0.25">
      <c r="CG41700" s="49"/>
    </row>
    <row r="41701" spans="85:85" hidden="1" x14ac:dyDescent="0.25">
      <c r="CG41701" s="49"/>
    </row>
    <row r="41702" spans="85:85" hidden="1" x14ac:dyDescent="0.25">
      <c r="CG41702" s="49"/>
    </row>
    <row r="41703" spans="85:85" hidden="1" x14ac:dyDescent="0.25">
      <c r="CG41703" s="49"/>
    </row>
    <row r="41704" spans="85:85" hidden="1" x14ac:dyDescent="0.25">
      <c r="CG41704" s="49"/>
    </row>
    <row r="41705" spans="85:85" hidden="1" x14ac:dyDescent="0.25">
      <c r="CG41705" s="49"/>
    </row>
    <row r="41706" spans="85:85" hidden="1" x14ac:dyDescent="0.25">
      <c r="CG41706" s="49"/>
    </row>
    <row r="41707" spans="85:85" hidden="1" x14ac:dyDescent="0.25">
      <c r="CG41707" s="49"/>
    </row>
    <row r="41708" spans="85:85" hidden="1" x14ac:dyDescent="0.25">
      <c r="CG41708" s="49"/>
    </row>
    <row r="41709" spans="85:85" hidden="1" x14ac:dyDescent="0.25">
      <c r="CG41709" s="49"/>
    </row>
    <row r="41710" spans="85:85" hidden="1" x14ac:dyDescent="0.25">
      <c r="CG41710" s="49"/>
    </row>
    <row r="41711" spans="85:85" hidden="1" x14ac:dyDescent="0.25">
      <c r="CG41711" s="49"/>
    </row>
    <row r="41712" spans="85:85" hidden="1" x14ac:dyDescent="0.25">
      <c r="CG41712" s="49"/>
    </row>
    <row r="41713" spans="85:85" hidden="1" x14ac:dyDescent="0.25">
      <c r="CG41713" s="49"/>
    </row>
    <row r="41714" spans="85:85" hidden="1" x14ac:dyDescent="0.25">
      <c r="CG41714" s="49"/>
    </row>
    <row r="41715" spans="85:85" hidden="1" x14ac:dyDescent="0.25">
      <c r="CG41715" s="49"/>
    </row>
    <row r="41716" spans="85:85" hidden="1" x14ac:dyDescent="0.25">
      <c r="CG41716" s="49"/>
    </row>
    <row r="41717" spans="85:85" hidden="1" x14ac:dyDescent="0.25">
      <c r="CG41717" s="49"/>
    </row>
    <row r="41718" spans="85:85" hidden="1" x14ac:dyDescent="0.25">
      <c r="CG41718" s="49"/>
    </row>
    <row r="41719" spans="85:85" hidden="1" x14ac:dyDescent="0.25">
      <c r="CG41719" s="49"/>
    </row>
    <row r="41720" spans="85:85" hidden="1" x14ac:dyDescent="0.25">
      <c r="CG41720" s="49"/>
    </row>
    <row r="41721" spans="85:85" hidden="1" x14ac:dyDescent="0.25">
      <c r="CG41721" s="49"/>
    </row>
    <row r="41722" spans="85:85" hidden="1" x14ac:dyDescent="0.25">
      <c r="CG41722" s="49"/>
    </row>
    <row r="41723" spans="85:85" hidden="1" x14ac:dyDescent="0.25">
      <c r="CG41723" s="49"/>
    </row>
    <row r="41724" spans="85:85" hidden="1" x14ac:dyDescent="0.25">
      <c r="CG41724" s="49"/>
    </row>
    <row r="41725" spans="85:85" hidden="1" x14ac:dyDescent="0.25">
      <c r="CG41725" s="49"/>
    </row>
    <row r="41726" spans="85:85" hidden="1" x14ac:dyDescent="0.25">
      <c r="CG41726" s="49"/>
    </row>
    <row r="41727" spans="85:85" hidden="1" x14ac:dyDescent="0.25">
      <c r="CG41727" s="49"/>
    </row>
    <row r="41728" spans="85:85" hidden="1" x14ac:dyDescent="0.25">
      <c r="CG41728" s="49"/>
    </row>
    <row r="41729" spans="85:85" hidden="1" x14ac:dyDescent="0.25">
      <c r="CG41729" s="49"/>
    </row>
    <row r="41730" spans="85:85" hidden="1" x14ac:dyDescent="0.25">
      <c r="CG41730" s="49"/>
    </row>
    <row r="41731" spans="85:85" hidden="1" x14ac:dyDescent="0.25">
      <c r="CG41731" s="49"/>
    </row>
    <row r="41732" spans="85:85" hidden="1" x14ac:dyDescent="0.25">
      <c r="CG41732" s="49"/>
    </row>
    <row r="41733" spans="85:85" hidden="1" x14ac:dyDescent="0.25">
      <c r="CG41733" s="49"/>
    </row>
    <row r="41734" spans="85:85" hidden="1" x14ac:dyDescent="0.25">
      <c r="CG41734" s="49"/>
    </row>
    <row r="41735" spans="85:85" hidden="1" x14ac:dyDescent="0.25">
      <c r="CG41735" s="49"/>
    </row>
    <row r="41736" spans="85:85" hidden="1" x14ac:dyDescent="0.25">
      <c r="CG41736" s="49"/>
    </row>
    <row r="41737" spans="85:85" hidden="1" x14ac:dyDescent="0.25">
      <c r="CG41737" s="49"/>
    </row>
    <row r="41738" spans="85:85" hidden="1" x14ac:dyDescent="0.25">
      <c r="CG41738" s="49"/>
    </row>
    <row r="41739" spans="85:85" hidden="1" x14ac:dyDescent="0.25">
      <c r="CG41739" s="49"/>
    </row>
    <row r="41740" spans="85:85" hidden="1" x14ac:dyDescent="0.25">
      <c r="CG41740" s="49"/>
    </row>
    <row r="41741" spans="85:85" hidden="1" x14ac:dyDescent="0.25">
      <c r="CG41741" s="49"/>
    </row>
    <row r="41742" spans="85:85" hidden="1" x14ac:dyDescent="0.25">
      <c r="CG41742" s="49"/>
    </row>
    <row r="41743" spans="85:85" hidden="1" x14ac:dyDescent="0.25">
      <c r="CG41743" s="49"/>
    </row>
    <row r="41744" spans="85:85" hidden="1" x14ac:dyDescent="0.25">
      <c r="CG41744" s="49"/>
    </row>
    <row r="41745" spans="85:85" hidden="1" x14ac:dyDescent="0.25">
      <c r="CG41745" s="49"/>
    </row>
    <row r="41746" spans="85:85" hidden="1" x14ac:dyDescent="0.25">
      <c r="CG41746" s="49"/>
    </row>
    <row r="41747" spans="85:85" hidden="1" x14ac:dyDescent="0.25">
      <c r="CG41747" s="49"/>
    </row>
    <row r="41748" spans="85:85" hidden="1" x14ac:dyDescent="0.25">
      <c r="CG41748" s="49"/>
    </row>
    <row r="41749" spans="85:85" hidden="1" x14ac:dyDescent="0.25">
      <c r="CG41749" s="49"/>
    </row>
    <row r="41750" spans="85:85" hidden="1" x14ac:dyDescent="0.25">
      <c r="CG41750" s="49"/>
    </row>
    <row r="41751" spans="85:85" hidden="1" x14ac:dyDescent="0.25">
      <c r="CG41751" s="49"/>
    </row>
    <row r="41752" spans="85:85" hidden="1" x14ac:dyDescent="0.25">
      <c r="CG41752" s="49"/>
    </row>
    <row r="41753" spans="85:85" hidden="1" x14ac:dyDescent="0.25">
      <c r="CG41753" s="49"/>
    </row>
    <row r="41754" spans="85:85" hidden="1" x14ac:dyDescent="0.25">
      <c r="CG41754" s="49"/>
    </row>
    <row r="41755" spans="85:85" hidden="1" x14ac:dyDescent="0.25">
      <c r="CG41755" s="49"/>
    </row>
    <row r="41756" spans="85:85" hidden="1" x14ac:dyDescent="0.25">
      <c r="CG41756" s="49"/>
    </row>
    <row r="41757" spans="85:85" hidden="1" x14ac:dyDescent="0.25">
      <c r="CG41757" s="49"/>
    </row>
    <row r="41758" spans="85:85" hidden="1" x14ac:dyDescent="0.25">
      <c r="CG41758" s="49"/>
    </row>
    <row r="41759" spans="85:85" hidden="1" x14ac:dyDescent="0.25">
      <c r="CG41759" s="49"/>
    </row>
    <row r="41760" spans="85:85" hidden="1" x14ac:dyDescent="0.25">
      <c r="CG41760" s="49"/>
    </row>
    <row r="41761" spans="85:85" hidden="1" x14ac:dyDescent="0.25">
      <c r="CG41761" s="49"/>
    </row>
    <row r="41762" spans="85:85" hidden="1" x14ac:dyDescent="0.25">
      <c r="CG41762" s="49"/>
    </row>
    <row r="41763" spans="85:85" hidden="1" x14ac:dyDescent="0.25">
      <c r="CG41763" s="49"/>
    </row>
    <row r="41764" spans="85:85" hidden="1" x14ac:dyDescent="0.25">
      <c r="CG41764" s="49"/>
    </row>
    <row r="41765" spans="85:85" hidden="1" x14ac:dyDescent="0.25">
      <c r="CG41765" s="49"/>
    </row>
    <row r="41766" spans="85:85" hidden="1" x14ac:dyDescent="0.25">
      <c r="CG41766" s="49"/>
    </row>
    <row r="41767" spans="85:85" hidden="1" x14ac:dyDescent="0.25">
      <c r="CG41767" s="49"/>
    </row>
    <row r="41768" spans="85:85" hidden="1" x14ac:dyDescent="0.25">
      <c r="CG41768" s="49"/>
    </row>
    <row r="41769" spans="85:85" hidden="1" x14ac:dyDescent="0.25">
      <c r="CG41769" s="49"/>
    </row>
    <row r="41770" spans="85:85" hidden="1" x14ac:dyDescent="0.25">
      <c r="CG41770" s="49"/>
    </row>
    <row r="41771" spans="85:85" hidden="1" x14ac:dyDescent="0.25">
      <c r="CG41771" s="49"/>
    </row>
    <row r="41772" spans="85:85" hidden="1" x14ac:dyDescent="0.25">
      <c r="CG41772" s="49"/>
    </row>
    <row r="41773" spans="85:85" hidden="1" x14ac:dyDescent="0.25">
      <c r="CG41773" s="49"/>
    </row>
    <row r="41774" spans="85:85" hidden="1" x14ac:dyDescent="0.25">
      <c r="CG41774" s="49"/>
    </row>
    <row r="41775" spans="85:85" hidden="1" x14ac:dyDescent="0.25">
      <c r="CG41775" s="49"/>
    </row>
    <row r="41776" spans="85:85" hidden="1" x14ac:dyDescent="0.25">
      <c r="CG41776" s="49"/>
    </row>
    <row r="41777" spans="85:85" hidden="1" x14ac:dyDescent="0.25">
      <c r="CG41777" s="49"/>
    </row>
    <row r="41778" spans="85:85" hidden="1" x14ac:dyDescent="0.25">
      <c r="CG41778" s="49"/>
    </row>
    <row r="41779" spans="85:85" hidden="1" x14ac:dyDescent="0.25">
      <c r="CG41779" s="49"/>
    </row>
    <row r="41780" spans="85:85" hidden="1" x14ac:dyDescent="0.25">
      <c r="CG41780" s="49"/>
    </row>
    <row r="41781" spans="85:85" hidden="1" x14ac:dyDescent="0.25">
      <c r="CG41781" s="49"/>
    </row>
    <row r="41782" spans="85:85" hidden="1" x14ac:dyDescent="0.25">
      <c r="CG41782" s="49"/>
    </row>
    <row r="41783" spans="85:85" hidden="1" x14ac:dyDescent="0.25">
      <c r="CG41783" s="49"/>
    </row>
    <row r="41784" spans="85:85" hidden="1" x14ac:dyDescent="0.25">
      <c r="CG41784" s="49"/>
    </row>
    <row r="41785" spans="85:85" hidden="1" x14ac:dyDescent="0.25">
      <c r="CG41785" s="49"/>
    </row>
    <row r="41786" spans="85:85" hidden="1" x14ac:dyDescent="0.25">
      <c r="CG41786" s="49"/>
    </row>
    <row r="41787" spans="85:85" hidden="1" x14ac:dyDescent="0.25">
      <c r="CG41787" s="49"/>
    </row>
    <row r="41788" spans="85:85" hidden="1" x14ac:dyDescent="0.25">
      <c r="CG41788" s="49"/>
    </row>
    <row r="41789" spans="85:85" hidden="1" x14ac:dyDescent="0.25">
      <c r="CG41789" s="49"/>
    </row>
    <row r="41790" spans="85:85" hidden="1" x14ac:dyDescent="0.25">
      <c r="CG41790" s="49"/>
    </row>
    <row r="41791" spans="85:85" hidden="1" x14ac:dyDescent="0.25">
      <c r="CG41791" s="49"/>
    </row>
    <row r="41792" spans="85:85" hidden="1" x14ac:dyDescent="0.25">
      <c r="CG41792" s="49"/>
    </row>
    <row r="41793" spans="85:85" hidden="1" x14ac:dyDescent="0.25">
      <c r="CG41793" s="49"/>
    </row>
    <row r="41794" spans="85:85" hidden="1" x14ac:dyDescent="0.25">
      <c r="CG41794" s="49"/>
    </row>
    <row r="41795" spans="85:85" hidden="1" x14ac:dyDescent="0.25">
      <c r="CG41795" s="49"/>
    </row>
    <row r="41796" spans="85:85" hidden="1" x14ac:dyDescent="0.25">
      <c r="CG41796" s="49"/>
    </row>
    <row r="41797" spans="85:85" hidden="1" x14ac:dyDescent="0.25">
      <c r="CG41797" s="49"/>
    </row>
    <row r="41798" spans="85:85" hidden="1" x14ac:dyDescent="0.25">
      <c r="CG41798" s="49"/>
    </row>
    <row r="41799" spans="85:85" hidden="1" x14ac:dyDescent="0.25">
      <c r="CG41799" s="49"/>
    </row>
    <row r="41800" spans="85:85" hidden="1" x14ac:dyDescent="0.25">
      <c r="CG41800" s="49"/>
    </row>
    <row r="41801" spans="85:85" hidden="1" x14ac:dyDescent="0.25">
      <c r="CG41801" s="49"/>
    </row>
    <row r="41802" spans="85:85" hidden="1" x14ac:dyDescent="0.25">
      <c r="CG41802" s="49"/>
    </row>
    <row r="41803" spans="85:85" hidden="1" x14ac:dyDescent="0.25">
      <c r="CG41803" s="49"/>
    </row>
    <row r="41804" spans="85:85" hidden="1" x14ac:dyDescent="0.25">
      <c r="CG41804" s="49"/>
    </row>
    <row r="41805" spans="85:85" hidden="1" x14ac:dyDescent="0.25">
      <c r="CG41805" s="49"/>
    </row>
    <row r="41806" spans="85:85" hidden="1" x14ac:dyDescent="0.25">
      <c r="CG41806" s="49"/>
    </row>
    <row r="41807" spans="85:85" hidden="1" x14ac:dyDescent="0.25">
      <c r="CG41807" s="49"/>
    </row>
    <row r="41808" spans="85:85" hidden="1" x14ac:dyDescent="0.25">
      <c r="CG41808" s="49"/>
    </row>
    <row r="41809" spans="85:85" hidden="1" x14ac:dyDescent="0.25">
      <c r="CG41809" s="49"/>
    </row>
    <row r="41810" spans="85:85" hidden="1" x14ac:dyDescent="0.25">
      <c r="CG41810" s="49"/>
    </row>
    <row r="41811" spans="85:85" hidden="1" x14ac:dyDescent="0.25">
      <c r="CG41811" s="49"/>
    </row>
    <row r="41812" spans="85:85" hidden="1" x14ac:dyDescent="0.25">
      <c r="CG41812" s="49"/>
    </row>
    <row r="41813" spans="85:85" hidden="1" x14ac:dyDescent="0.25">
      <c r="CG41813" s="49"/>
    </row>
    <row r="41814" spans="85:85" hidden="1" x14ac:dyDescent="0.25">
      <c r="CG41814" s="49"/>
    </row>
    <row r="41815" spans="85:85" hidden="1" x14ac:dyDescent="0.25">
      <c r="CG41815" s="49"/>
    </row>
    <row r="41816" spans="85:85" hidden="1" x14ac:dyDescent="0.25">
      <c r="CG41816" s="49"/>
    </row>
    <row r="41817" spans="85:85" hidden="1" x14ac:dyDescent="0.25">
      <c r="CG41817" s="49"/>
    </row>
    <row r="41818" spans="85:85" hidden="1" x14ac:dyDescent="0.25">
      <c r="CG41818" s="49"/>
    </row>
    <row r="41819" spans="85:85" hidden="1" x14ac:dyDescent="0.25">
      <c r="CG41819" s="49"/>
    </row>
    <row r="41820" spans="85:85" hidden="1" x14ac:dyDescent="0.25">
      <c r="CG41820" s="49"/>
    </row>
    <row r="41821" spans="85:85" hidden="1" x14ac:dyDescent="0.25">
      <c r="CG41821" s="49"/>
    </row>
    <row r="41822" spans="85:85" hidden="1" x14ac:dyDescent="0.25">
      <c r="CG41822" s="49"/>
    </row>
    <row r="41823" spans="85:85" hidden="1" x14ac:dyDescent="0.25">
      <c r="CG41823" s="49"/>
    </row>
    <row r="41824" spans="85:85" hidden="1" x14ac:dyDescent="0.25">
      <c r="CG41824" s="49"/>
    </row>
    <row r="41825" spans="85:85" hidden="1" x14ac:dyDescent="0.25">
      <c r="CG41825" s="49"/>
    </row>
    <row r="41826" spans="85:85" hidden="1" x14ac:dyDescent="0.25">
      <c r="CG41826" s="49"/>
    </row>
    <row r="41827" spans="85:85" hidden="1" x14ac:dyDescent="0.25">
      <c r="CG41827" s="49"/>
    </row>
    <row r="41828" spans="85:85" hidden="1" x14ac:dyDescent="0.25">
      <c r="CG41828" s="49"/>
    </row>
    <row r="41829" spans="85:85" hidden="1" x14ac:dyDescent="0.25">
      <c r="CG41829" s="49"/>
    </row>
    <row r="41830" spans="85:85" hidden="1" x14ac:dyDescent="0.25">
      <c r="CG41830" s="49"/>
    </row>
    <row r="41831" spans="85:85" hidden="1" x14ac:dyDescent="0.25">
      <c r="CG41831" s="49"/>
    </row>
    <row r="41832" spans="85:85" hidden="1" x14ac:dyDescent="0.25">
      <c r="CG41832" s="49"/>
    </row>
    <row r="41833" spans="85:85" hidden="1" x14ac:dyDescent="0.25">
      <c r="CG41833" s="49"/>
    </row>
    <row r="41834" spans="85:85" hidden="1" x14ac:dyDescent="0.25">
      <c r="CG41834" s="49"/>
    </row>
    <row r="41835" spans="85:85" hidden="1" x14ac:dyDescent="0.25">
      <c r="CG41835" s="49"/>
    </row>
    <row r="41836" spans="85:85" hidden="1" x14ac:dyDescent="0.25">
      <c r="CG41836" s="49"/>
    </row>
    <row r="41837" spans="85:85" hidden="1" x14ac:dyDescent="0.25">
      <c r="CG41837" s="49"/>
    </row>
    <row r="41838" spans="85:85" hidden="1" x14ac:dyDescent="0.25">
      <c r="CG41838" s="49"/>
    </row>
    <row r="41839" spans="85:85" hidden="1" x14ac:dyDescent="0.25">
      <c r="CG41839" s="49"/>
    </row>
    <row r="41840" spans="85:85" hidden="1" x14ac:dyDescent="0.25">
      <c r="CG41840" s="49"/>
    </row>
    <row r="41841" spans="85:85" hidden="1" x14ac:dyDescent="0.25">
      <c r="CG41841" s="49"/>
    </row>
    <row r="41842" spans="85:85" hidden="1" x14ac:dyDescent="0.25">
      <c r="CG41842" s="49"/>
    </row>
    <row r="41843" spans="85:85" hidden="1" x14ac:dyDescent="0.25">
      <c r="CG41843" s="49"/>
    </row>
    <row r="41844" spans="85:85" hidden="1" x14ac:dyDescent="0.25">
      <c r="CG41844" s="49"/>
    </row>
    <row r="41845" spans="85:85" hidden="1" x14ac:dyDescent="0.25">
      <c r="CG41845" s="49"/>
    </row>
    <row r="41846" spans="85:85" hidden="1" x14ac:dyDescent="0.25">
      <c r="CG41846" s="49"/>
    </row>
    <row r="41847" spans="85:85" hidden="1" x14ac:dyDescent="0.25">
      <c r="CG41847" s="49"/>
    </row>
    <row r="41848" spans="85:85" hidden="1" x14ac:dyDescent="0.25">
      <c r="CG41848" s="49"/>
    </row>
    <row r="41849" spans="85:85" hidden="1" x14ac:dyDescent="0.25">
      <c r="CG41849" s="49"/>
    </row>
    <row r="41850" spans="85:85" hidden="1" x14ac:dyDescent="0.25">
      <c r="CG41850" s="49"/>
    </row>
    <row r="41851" spans="85:85" hidden="1" x14ac:dyDescent="0.25">
      <c r="CG41851" s="49"/>
    </row>
    <row r="41852" spans="85:85" hidden="1" x14ac:dyDescent="0.25">
      <c r="CG41852" s="49"/>
    </row>
    <row r="41853" spans="85:85" hidden="1" x14ac:dyDescent="0.25">
      <c r="CG41853" s="49"/>
    </row>
    <row r="41854" spans="85:85" hidden="1" x14ac:dyDescent="0.25">
      <c r="CG41854" s="49"/>
    </row>
    <row r="41855" spans="85:85" hidden="1" x14ac:dyDescent="0.25">
      <c r="CG41855" s="49"/>
    </row>
    <row r="41856" spans="85:85" hidden="1" x14ac:dyDescent="0.25">
      <c r="CG41856" s="49"/>
    </row>
    <row r="41857" spans="85:85" hidden="1" x14ac:dyDescent="0.25">
      <c r="CG41857" s="49"/>
    </row>
    <row r="41858" spans="85:85" hidden="1" x14ac:dyDescent="0.25">
      <c r="CG41858" s="49"/>
    </row>
    <row r="41859" spans="85:85" hidden="1" x14ac:dyDescent="0.25">
      <c r="CG41859" s="49"/>
    </row>
    <row r="41860" spans="85:85" hidden="1" x14ac:dyDescent="0.25">
      <c r="CG41860" s="49"/>
    </row>
    <row r="41861" spans="85:85" hidden="1" x14ac:dyDescent="0.25">
      <c r="CG41861" s="49"/>
    </row>
    <row r="41862" spans="85:85" hidden="1" x14ac:dyDescent="0.25">
      <c r="CG41862" s="49"/>
    </row>
    <row r="41863" spans="85:85" hidden="1" x14ac:dyDescent="0.25">
      <c r="CG41863" s="49"/>
    </row>
    <row r="41864" spans="85:85" hidden="1" x14ac:dyDescent="0.25">
      <c r="CG41864" s="49"/>
    </row>
    <row r="41865" spans="85:85" hidden="1" x14ac:dyDescent="0.25">
      <c r="CG41865" s="49"/>
    </row>
    <row r="41866" spans="85:85" hidden="1" x14ac:dyDescent="0.25">
      <c r="CG41866" s="49"/>
    </row>
    <row r="41867" spans="85:85" hidden="1" x14ac:dyDescent="0.25">
      <c r="CG41867" s="49"/>
    </row>
    <row r="41868" spans="85:85" hidden="1" x14ac:dyDescent="0.25">
      <c r="CG41868" s="49"/>
    </row>
    <row r="41869" spans="85:85" hidden="1" x14ac:dyDescent="0.25">
      <c r="CG41869" s="49"/>
    </row>
    <row r="41870" spans="85:85" hidden="1" x14ac:dyDescent="0.25">
      <c r="CG41870" s="49"/>
    </row>
    <row r="41871" spans="85:85" hidden="1" x14ac:dyDescent="0.25">
      <c r="CG41871" s="49"/>
    </row>
    <row r="41872" spans="85:85" hidden="1" x14ac:dyDescent="0.25">
      <c r="CG41872" s="49"/>
    </row>
    <row r="41873" spans="85:85" hidden="1" x14ac:dyDescent="0.25">
      <c r="CG41873" s="49"/>
    </row>
    <row r="41874" spans="85:85" hidden="1" x14ac:dyDescent="0.25">
      <c r="CG41874" s="49"/>
    </row>
    <row r="41875" spans="85:85" hidden="1" x14ac:dyDescent="0.25">
      <c r="CG41875" s="49"/>
    </row>
    <row r="41876" spans="85:85" hidden="1" x14ac:dyDescent="0.25">
      <c r="CG41876" s="49"/>
    </row>
    <row r="41877" spans="85:85" hidden="1" x14ac:dyDescent="0.25">
      <c r="CG41877" s="49"/>
    </row>
    <row r="41878" spans="85:85" hidden="1" x14ac:dyDescent="0.25">
      <c r="CG41878" s="49"/>
    </row>
    <row r="41879" spans="85:85" hidden="1" x14ac:dyDescent="0.25">
      <c r="CG41879" s="49"/>
    </row>
    <row r="41880" spans="85:85" hidden="1" x14ac:dyDescent="0.25">
      <c r="CG41880" s="49"/>
    </row>
    <row r="41881" spans="85:85" hidden="1" x14ac:dyDescent="0.25">
      <c r="CG41881" s="49"/>
    </row>
    <row r="41882" spans="85:85" hidden="1" x14ac:dyDescent="0.25">
      <c r="CG41882" s="49"/>
    </row>
    <row r="41883" spans="85:85" hidden="1" x14ac:dyDescent="0.25">
      <c r="CG41883" s="49"/>
    </row>
    <row r="41884" spans="85:85" hidden="1" x14ac:dyDescent="0.25">
      <c r="CG41884" s="49"/>
    </row>
    <row r="41885" spans="85:85" hidden="1" x14ac:dyDescent="0.25">
      <c r="CG41885" s="49"/>
    </row>
    <row r="41886" spans="85:85" hidden="1" x14ac:dyDescent="0.25">
      <c r="CG41886" s="49"/>
    </row>
    <row r="41887" spans="85:85" hidden="1" x14ac:dyDescent="0.25">
      <c r="CG41887" s="49"/>
    </row>
    <row r="41888" spans="85:85" hidden="1" x14ac:dyDescent="0.25">
      <c r="CG41888" s="49"/>
    </row>
    <row r="41889" spans="85:85" hidden="1" x14ac:dyDescent="0.25">
      <c r="CG41889" s="49"/>
    </row>
    <row r="41890" spans="85:85" hidden="1" x14ac:dyDescent="0.25">
      <c r="CG41890" s="49"/>
    </row>
    <row r="41891" spans="85:85" hidden="1" x14ac:dyDescent="0.25">
      <c r="CG41891" s="49"/>
    </row>
    <row r="41892" spans="85:85" hidden="1" x14ac:dyDescent="0.25">
      <c r="CG41892" s="49"/>
    </row>
    <row r="41893" spans="85:85" hidden="1" x14ac:dyDescent="0.25">
      <c r="CG41893" s="49"/>
    </row>
    <row r="41894" spans="85:85" hidden="1" x14ac:dyDescent="0.25">
      <c r="CG41894" s="49"/>
    </row>
    <row r="41895" spans="85:85" hidden="1" x14ac:dyDescent="0.25">
      <c r="CG41895" s="49"/>
    </row>
    <row r="41896" spans="85:85" hidden="1" x14ac:dyDescent="0.25">
      <c r="CG41896" s="49"/>
    </row>
    <row r="41897" spans="85:85" hidden="1" x14ac:dyDescent="0.25">
      <c r="CG41897" s="49"/>
    </row>
    <row r="41898" spans="85:85" hidden="1" x14ac:dyDescent="0.25">
      <c r="CG41898" s="49"/>
    </row>
    <row r="41899" spans="85:85" hidden="1" x14ac:dyDescent="0.25">
      <c r="CG41899" s="49"/>
    </row>
    <row r="41900" spans="85:85" hidden="1" x14ac:dyDescent="0.25">
      <c r="CG41900" s="49"/>
    </row>
    <row r="41901" spans="85:85" hidden="1" x14ac:dyDescent="0.25">
      <c r="CG41901" s="49"/>
    </row>
    <row r="41902" spans="85:85" hidden="1" x14ac:dyDescent="0.25">
      <c r="CG41902" s="49"/>
    </row>
    <row r="41903" spans="85:85" hidden="1" x14ac:dyDescent="0.25">
      <c r="CG41903" s="49"/>
    </row>
    <row r="41904" spans="85:85" hidden="1" x14ac:dyDescent="0.25">
      <c r="CG41904" s="49"/>
    </row>
    <row r="41905" spans="85:85" hidden="1" x14ac:dyDescent="0.25">
      <c r="CG41905" s="49"/>
    </row>
    <row r="41906" spans="85:85" hidden="1" x14ac:dyDescent="0.25">
      <c r="CG41906" s="49"/>
    </row>
    <row r="41907" spans="85:85" hidden="1" x14ac:dyDescent="0.25">
      <c r="CG41907" s="49"/>
    </row>
    <row r="41908" spans="85:85" hidden="1" x14ac:dyDescent="0.25">
      <c r="CG41908" s="49"/>
    </row>
    <row r="41909" spans="85:85" hidden="1" x14ac:dyDescent="0.25">
      <c r="CG41909" s="49"/>
    </row>
    <row r="41910" spans="85:85" hidden="1" x14ac:dyDescent="0.25">
      <c r="CG41910" s="49"/>
    </row>
    <row r="41911" spans="85:85" hidden="1" x14ac:dyDescent="0.25">
      <c r="CG41911" s="49"/>
    </row>
    <row r="41912" spans="85:85" hidden="1" x14ac:dyDescent="0.25">
      <c r="CG41912" s="49"/>
    </row>
    <row r="41913" spans="85:85" hidden="1" x14ac:dyDescent="0.25">
      <c r="CG41913" s="49"/>
    </row>
    <row r="41914" spans="85:85" hidden="1" x14ac:dyDescent="0.25">
      <c r="CG41914" s="49"/>
    </row>
    <row r="41915" spans="85:85" hidden="1" x14ac:dyDescent="0.25">
      <c r="CG41915" s="49"/>
    </row>
    <row r="41916" spans="85:85" hidden="1" x14ac:dyDescent="0.25">
      <c r="CG41916" s="49"/>
    </row>
    <row r="41917" spans="85:85" hidden="1" x14ac:dyDescent="0.25">
      <c r="CG41917" s="49"/>
    </row>
    <row r="41918" spans="85:85" hidden="1" x14ac:dyDescent="0.25">
      <c r="CG41918" s="49"/>
    </row>
    <row r="41919" spans="85:85" hidden="1" x14ac:dyDescent="0.25">
      <c r="CG41919" s="49"/>
    </row>
    <row r="41920" spans="85:85" hidden="1" x14ac:dyDescent="0.25">
      <c r="CG41920" s="49"/>
    </row>
    <row r="41921" spans="85:85" hidden="1" x14ac:dyDescent="0.25">
      <c r="CG41921" s="49"/>
    </row>
    <row r="41922" spans="85:85" hidden="1" x14ac:dyDescent="0.25">
      <c r="CG41922" s="49"/>
    </row>
    <row r="41923" spans="85:85" hidden="1" x14ac:dyDescent="0.25">
      <c r="CG41923" s="49"/>
    </row>
    <row r="41924" spans="85:85" hidden="1" x14ac:dyDescent="0.25">
      <c r="CG41924" s="49"/>
    </row>
    <row r="41925" spans="85:85" hidden="1" x14ac:dyDescent="0.25">
      <c r="CG41925" s="49"/>
    </row>
    <row r="41926" spans="85:85" hidden="1" x14ac:dyDescent="0.25">
      <c r="CG41926" s="49"/>
    </row>
    <row r="41927" spans="85:85" hidden="1" x14ac:dyDescent="0.25">
      <c r="CG41927" s="49"/>
    </row>
    <row r="41928" spans="85:85" hidden="1" x14ac:dyDescent="0.25">
      <c r="CG41928" s="49"/>
    </row>
    <row r="41929" spans="85:85" hidden="1" x14ac:dyDescent="0.25">
      <c r="CG41929" s="49"/>
    </row>
    <row r="41930" spans="85:85" hidden="1" x14ac:dyDescent="0.25">
      <c r="CG41930" s="49"/>
    </row>
    <row r="41931" spans="85:85" hidden="1" x14ac:dyDescent="0.25">
      <c r="CG41931" s="49"/>
    </row>
    <row r="41932" spans="85:85" hidden="1" x14ac:dyDescent="0.25">
      <c r="CG41932" s="49"/>
    </row>
    <row r="41933" spans="85:85" hidden="1" x14ac:dyDescent="0.25">
      <c r="CG41933" s="49"/>
    </row>
    <row r="41934" spans="85:85" hidden="1" x14ac:dyDescent="0.25">
      <c r="CG41934" s="49"/>
    </row>
    <row r="41935" spans="85:85" hidden="1" x14ac:dyDescent="0.25">
      <c r="CG41935" s="49"/>
    </row>
    <row r="41936" spans="85:85" hidden="1" x14ac:dyDescent="0.25">
      <c r="CG41936" s="49"/>
    </row>
    <row r="41937" spans="85:85" hidden="1" x14ac:dyDescent="0.25">
      <c r="CG41937" s="49"/>
    </row>
    <row r="41938" spans="85:85" hidden="1" x14ac:dyDescent="0.25">
      <c r="CG41938" s="49"/>
    </row>
    <row r="41939" spans="85:85" hidden="1" x14ac:dyDescent="0.25">
      <c r="CG41939" s="49"/>
    </row>
    <row r="41940" spans="85:85" hidden="1" x14ac:dyDescent="0.25">
      <c r="CG41940" s="49"/>
    </row>
    <row r="41941" spans="85:85" hidden="1" x14ac:dyDescent="0.25">
      <c r="CG41941" s="49"/>
    </row>
    <row r="41942" spans="85:85" hidden="1" x14ac:dyDescent="0.25">
      <c r="CG41942" s="49"/>
    </row>
    <row r="41943" spans="85:85" hidden="1" x14ac:dyDescent="0.25">
      <c r="CG41943" s="49"/>
    </row>
    <row r="41944" spans="85:85" hidden="1" x14ac:dyDescent="0.25">
      <c r="CG41944" s="49"/>
    </row>
    <row r="41945" spans="85:85" hidden="1" x14ac:dyDescent="0.25">
      <c r="CG41945" s="49"/>
    </row>
    <row r="41946" spans="85:85" hidden="1" x14ac:dyDescent="0.25">
      <c r="CG41946" s="49"/>
    </row>
    <row r="41947" spans="85:85" hidden="1" x14ac:dyDescent="0.25">
      <c r="CG41947" s="49"/>
    </row>
    <row r="41948" spans="85:85" hidden="1" x14ac:dyDescent="0.25">
      <c r="CG41948" s="49"/>
    </row>
    <row r="41949" spans="85:85" hidden="1" x14ac:dyDescent="0.25">
      <c r="CG41949" s="49"/>
    </row>
    <row r="41950" spans="85:85" hidden="1" x14ac:dyDescent="0.25">
      <c r="CG41950" s="49"/>
    </row>
    <row r="41951" spans="85:85" hidden="1" x14ac:dyDescent="0.25">
      <c r="CG41951" s="49"/>
    </row>
    <row r="41952" spans="85:85" hidden="1" x14ac:dyDescent="0.25">
      <c r="CG41952" s="49"/>
    </row>
    <row r="41953" spans="85:85" hidden="1" x14ac:dyDescent="0.25">
      <c r="CG41953" s="49"/>
    </row>
    <row r="41954" spans="85:85" hidden="1" x14ac:dyDescent="0.25">
      <c r="CG41954" s="49"/>
    </row>
    <row r="41955" spans="85:85" hidden="1" x14ac:dyDescent="0.25">
      <c r="CG41955" s="49"/>
    </row>
    <row r="41956" spans="85:85" hidden="1" x14ac:dyDescent="0.25">
      <c r="CG41956" s="49"/>
    </row>
    <row r="41957" spans="85:85" hidden="1" x14ac:dyDescent="0.25">
      <c r="CG41957" s="49"/>
    </row>
    <row r="41958" spans="85:85" hidden="1" x14ac:dyDescent="0.25">
      <c r="CG41958" s="49"/>
    </row>
    <row r="41959" spans="85:85" hidden="1" x14ac:dyDescent="0.25">
      <c r="CG41959" s="49"/>
    </row>
    <row r="41960" spans="85:85" hidden="1" x14ac:dyDescent="0.25">
      <c r="CG41960" s="49"/>
    </row>
    <row r="41961" spans="85:85" hidden="1" x14ac:dyDescent="0.25">
      <c r="CG41961" s="49"/>
    </row>
    <row r="41962" spans="85:85" hidden="1" x14ac:dyDescent="0.25">
      <c r="CG41962" s="49"/>
    </row>
    <row r="41963" spans="85:85" hidden="1" x14ac:dyDescent="0.25">
      <c r="CG41963" s="49"/>
    </row>
    <row r="41964" spans="85:85" hidden="1" x14ac:dyDescent="0.25">
      <c r="CG41964" s="49"/>
    </row>
    <row r="41965" spans="85:85" hidden="1" x14ac:dyDescent="0.25">
      <c r="CG41965" s="49"/>
    </row>
    <row r="41966" spans="85:85" hidden="1" x14ac:dyDescent="0.25">
      <c r="CG41966" s="49"/>
    </row>
    <row r="41967" spans="85:85" hidden="1" x14ac:dyDescent="0.25">
      <c r="CG41967" s="49"/>
    </row>
    <row r="41968" spans="85:85" hidden="1" x14ac:dyDescent="0.25">
      <c r="CG41968" s="49"/>
    </row>
    <row r="41969" spans="85:85" hidden="1" x14ac:dyDescent="0.25">
      <c r="CG41969" s="49"/>
    </row>
    <row r="41970" spans="85:85" hidden="1" x14ac:dyDescent="0.25">
      <c r="CG41970" s="49"/>
    </row>
    <row r="41971" spans="85:85" hidden="1" x14ac:dyDescent="0.25">
      <c r="CG41971" s="49"/>
    </row>
    <row r="41972" spans="85:85" hidden="1" x14ac:dyDescent="0.25">
      <c r="CG41972" s="49"/>
    </row>
    <row r="41973" spans="85:85" hidden="1" x14ac:dyDescent="0.25">
      <c r="CG41973" s="49"/>
    </row>
    <row r="41974" spans="85:85" hidden="1" x14ac:dyDescent="0.25">
      <c r="CG41974" s="49"/>
    </row>
    <row r="41975" spans="85:85" hidden="1" x14ac:dyDescent="0.25">
      <c r="CG41975" s="49"/>
    </row>
    <row r="41976" spans="85:85" hidden="1" x14ac:dyDescent="0.25">
      <c r="CG41976" s="49"/>
    </row>
    <row r="41977" spans="85:85" hidden="1" x14ac:dyDescent="0.25">
      <c r="CG41977" s="49"/>
    </row>
    <row r="41978" spans="85:85" hidden="1" x14ac:dyDescent="0.25">
      <c r="CG41978" s="49"/>
    </row>
    <row r="41979" spans="85:85" hidden="1" x14ac:dyDescent="0.25">
      <c r="CG41979" s="49"/>
    </row>
    <row r="41980" spans="85:85" hidden="1" x14ac:dyDescent="0.25">
      <c r="CG41980" s="49"/>
    </row>
    <row r="41981" spans="85:85" hidden="1" x14ac:dyDescent="0.25">
      <c r="CG41981" s="49"/>
    </row>
    <row r="41982" spans="85:85" hidden="1" x14ac:dyDescent="0.25">
      <c r="CG41982" s="49"/>
    </row>
    <row r="41983" spans="85:85" hidden="1" x14ac:dyDescent="0.25">
      <c r="CG41983" s="49"/>
    </row>
    <row r="41984" spans="85:85" hidden="1" x14ac:dyDescent="0.25">
      <c r="CG41984" s="49"/>
    </row>
    <row r="41985" spans="85:85" hidden="1" x14ac:dyDescent="0.25">
      <c r="CG41985" s="49"/>
    </row>
    <row r="41986" spans="85:85" hidden="1" x14ac:dyDescent="0.25">
      <c r="CG41986" s="49"/>
    </row>
    <row r="41987" spans="85:85" hidden="1" x14ac:dyDescent="0.25">
      <c r="CG41987" s="49"/>
    </row>
    <row r="41988" spans="85:85" hidden="1" x14ac:dyDescent="0.25">
      <c r="CG41988" s="49"/>
    </row>
    <row r="41989" spans="85:85" hidden="1" x14ac:dyDescent="0.25">
      <c r="CG41989" s="49"/>
    </row>
    <row r="41990" spans="85:85" hidden="1" x14ac:dyDescent="0.25">
      <c r="CG41990" s="49"/>
    </row>
    <row r="41991" spans="85:85" hidden="1" x14ac:dyDescent="0.25">
      <c r="CG41991" s="49"/>
    </row>
    <row r="41992" spans="85:85" hidden="1" x14ac:dyDescent="0.25">
      <c r="CG41992" s="49"/>
    </row>
    <row r="41993" spans="85:85" hidden="1" x14ac:dyDescent="0.25">
      <c r="CG41993" s="49"/>
    </row>
    <row r="41994" spans="85:85" hidden="1" x14ac:dyDescent="0.25">
      <c r="CG41994" s="49"/>
    </row>
    <row r="41995" spans="85:85" hidden="1" x14ac:dyDescent="0.25">
      <c r="CG41995" s="49"/>
    </row>
    <row r="41996" spans="85:85" hidden="1" x14ac:dyDescent="0.25">
      <c r="CG41996" s="49"/>
    </row>
    <row r="41997" spans="85:85" hidden="1" x14ac:dyDescent="0.25">
      <c r="CG41997" s="49"/>
    </row>
    <row r="41998" spans="85:85" hidden="1" x14ac:dyDescent="0.25">
      <c r="CG41998" s="49"/>
    </row>
    <row r="41999" spans="85:85" hidden="1" x14ac:dyDescent="0.25">
      <c r="CG41999" s="49"/>
    </row>
    <row r="42000" spans="85:85" hidden="1" x14ac:dyDescent="0.25">
      <c r="CG42000" s="49"/>
    </row>
    <row r="42001" spans="85:85" hidden="1" x14ac:dyDescent="0.25">
      <c r="CG42001" s="49"/>
    </row>
    <row r="42002" spans="85:85" hidden="1" x14ac:dyDescent="0.25">
      <c r="CG42002" s="49"/>
    </row>
    <row r="42003" spans="85:85" hidden="1" x14ac:dyDescent="0.25">
      <c r="CG42003" s="49"/>
    </row>
    <row r="42004" spans="85:85" hidden="1" x14ac:dyDescent="0.25">
      <c r="CG42004" s="49"/>
    </row>
    <row r="42005" spans="85:85" hidden="1" x14ac:dyDescent="0.25">
      <c r="CG42005" s="49"/>
    </row>
    <row r="42006" spans="85:85" hidden="1" x14ac:dyDescent="0.25">
      <c r="CG42006" s="49"/>
    </row>
    <row r="42007" spans="85:85" hidden="1" x14ac:dyDescent="0.25">
      <c r="CG42007" s="49"/>
    </row>
    <row r="42008" spans="85:85" hidden="1" x14ac:dyDescent="0.25">
      <c r="CG42008" s="49"/>
    </row>
    <row r="42009" spans="85:85" hidden="1" x14ac:dyDescent="0.25">
      <c r="CG42009" s="49"/>
    </row>
    <row r="42010" spans="85:85" hidden="1" x14ac:dyDescent="0.25">
      <c r="CG42010" s="49"/>
    </row>
    <row r="42011" spans="85:85" hidden="1" x14ac:dyDescent="0.25">
      <c r="CG42011" s="49"/>
    </row>
    <row r="42012" spans="85:85" hidden="1" x14ac:dyDescent="0.25">
      <c r="CG42012" s="49"/>
    </row>
    <row r="42013" spans="85:85" hidden="1" x14ac:dyDescent="0.25">
      <c r="CG42013" s="49"/>
    </row>
    <row r="42014" spans="85:85" hidden="1" x14ac:dyDescent="0.25">
      <c r="CG42014" s="49"/>
    </row>
    <row r="42015" spans="85:85" hidden="1" x14ac:dyDescent="0.25">
      <c r="CG42015" s="49"/>
    </row>
    <row r="42016" spans="85:85" hidden="1" x14ac:dyDescent="0.25">
      <c r="CG42016" s="49"/>
    </row>
    <row r="42017" spans="85:85" hidden="1" x14ac:dyDescent="0.25">
      <c r="CG42017" s="49"/>
    </row>
    <row r="42018" spans="85:85" hidden="1" x14ac:dyDescent="0.25">
      <c r="CG42018" s="49"/>
    </row>
    <row r="42019" spans="85:85" hidden="1" x14ac:dyDescent="0.25">
      <c r="CG42019" s="49"/>
    </row>
    <row r="42020" spans="85:85" hidden="1" x14ac:dyDescent="0.25">
      <c r="CG42020" s="49"/>
    </row>
    <row r="42021" spans="85:85" hidden="1" x14ac:dyDescent="0.25">
      <c r="CG42021" s="49"/>
    </row>
    <row r="42022" spans="85:85" hidden="1" x14ac:dyDescent="0.25">
      <c r="CG42022" s="49"/>
    </row>
    <row r="42023" spans="85:85" hidden="1" x14ac:dyDescent="0.25">
      <c r="CG42023" s="49"/>
    </row>
    <row r="42024" spans="85:85" hidden="1" x14ac:dyDescent="0.25">
      <c r="CG42024" s="49"/>
    </row>
    <row r="42025" spans="85:85" hidden="1" x14ac:dyDescent="0.25">
      <c r="CG42025" s="49"/>
    </row>
    <row r="42026" spans="85:85" hidden="1" x14ac:dyDescent="0.25">
      <c r="CG42026" s="49"/>
    </row>
    <row r="42027" spans="85:85" hidden="1" x14ac:dyDescent="0.25">
      <c r="CG42027" s="49"/>
    </row>
    <row r="42028" spans="85:85" hidden="1" x14ac:dyDescent="0.25">
      <c r="CG42028" s="49"/>
    </row>
    <row r="42029" spans="85:85" hidden="1" x14ac:dyDescent="0.25">
      <c r="CG42029" s="49"/>
    </row>
    <row r="42030" spans="85:85" hidden="1" x14ac:dyDescent="0.25">
      <c r="CG42030" s="49"/>
    </row>
    <row r="42031" spans="85:85" hidden="1" x14ac:dyDescent="0.25">
      <c r="CG42031" s="49"/>
    </row>
    <row r="42032" spans="85:85" hidden="1" x14ac:dyDescent="0.25">
      <c r="CG42032" s="49"/>
    </row>
    <row r="42033" spans="85:85" hidden="1" x14ac:dyDescent="0.25">
      <c r="CG42033" s="49"/>
    </row>
    <row r="42034" spans="85:85" hidden="1" x14ac:dyDescent="0.25">
      <c r="CG42034" s="49"/>
    </row>
    <row r="42035" spans="85:85" hidden="1" x14ac:dyDescent="0.25">
      <c r="CG42035" s="49"/>
    </row>
    <row r="42036" spans="85:85" hidden="1" x14ac:dyDescent="0.25">
      <c r="CG42036" s="49"/>
    </row>
    <row r="42037" spans="85:85" hidden="1" x14ac:dyDescent="0.25">
      <c r="CG42037" s="49"/>
    </row>
    <row r="42038" spans="85:85" hidden="1" x14ac:dyDescent="0.25">
      <c r="CG42038" s="49"/>
    </row>
    <row r="42039" spans="85:85" hidden="1" x14ac:dyDescent="0.25">
      <c r="CG42039" s="49"/>
    </row>
    <row r="42040" spans="85:85" hidden="1" x14ac:dyDescent="0.25">
      <c r="CG42040" s="49"/>
    </row>
    <row r="42041" spans="85:85" hidden="1" x14ac:dyDescent="0.25">
      <c r="CG42041" s="49"/>
    </row>
    <row r="42042" spans="85:85" hidden="1" x14ac:dyDescent="0.25">
      <c r="CG42042" s="49"/>
    </row>
    <row r="42043" spans="85:85" hidden="1" x14ac:dyDescent="0.25">
      <c r="CG42043" s="49"/>
    </row>
    <row r="42044" spans="85:85" hidden="1" x14ac:dyDescent="0.25">
      <c r="CG42044" s="49"/>
    </row>
    <row r="42045" spans="85:85" hidden="1" x14ac:dyDescent="0.25">
      <c r="CG42045" s="49"/>
    </row>
    <row r="42046" spans="85:85" hidden="1" x14ac:dyDescent="0.25">
      <c r="CG42046" s="49"/>
    </row>
    <row r="42047" spans="85:85" hidden="1" x14ac:dyDescent="0.25">
      <c r="CG42047" s="49"/>
    </row>
    <row r="42048" spans="85:85" hidden="1" x14ac:dyDescent="0.25">
      <c r="CG42048" s="49"/>
    </row>
    <row r="42049" spans="85:85" hidden="1" x14ac:dyDescent="0.25">
      <c r="CG42049" s="49"/>
    </row>
    <row r="42050" spans="85:85" hidden="1" x14ac:dyDescent="0.25">
      <c r="CG42050" s="49"/>
    </row>
    <row r="42051" spans="85:85" hidden="1" x14ac:dyDescent="0.25">
      <c r="CG42051" s="49"/>
    </row>
    <row r="42052" spans="85:85" hidden="1" x14ac:dyDescent="0.25">
      <c r="CG42052" s="49"/>
    </row>
    <row r="42053" spans="85:85" hidden="1" x14ac:dyDescent="0.25">
      <c r="CG42053" s="49"/>
    </row>
    <row r="42054" spans="85:85" hidden="1" x14ac:dyDescent="0.25">
      <c r="CG42054" s="49"/>
    </row>
    <row r="42055" spans="85:85" hidden="1" x14ac:dyDescent="0.25">
      <c r="CG42055" s="49"/>
    </row>
    <row r="42056" spans="85:85" hidden="1" x14ac:dyDescent="0.25">
      <c r="CG42056" s="49"/>
    </row>
    <row r="42057" spans="85:85" hidden="1" x14ac:dyDescent="0.25">
      <c r="CG42057" s="49"/>
    </row>
    <row r="42058" spans="85:85" hidden="1" x14ac:dyDescent="0.25">
      <c r="CG42058" s="49"/>
    </row>
    <row r="42059" spans="85:85" hidden="1" x14ac:dyDescent="0.25">
      <c r="CG42059" s="49"/>
    </row>
    <row r="42060" spans="85:85" hidden="1" x14ac:dyDescent="0.25">
      <c r="CG42060" s="49"/>
    </row>
    <row r="42061" spans="85:85" hidden="1" x14ac:dyDescent="0.25">
      <c r="CG42061" s="49"/>
    </row>
    <row r="42062" spans="85:85" hidden="1" x14ac:dyDescent="0.25">
      <c r="CG42062" s="49"/>
    </row>
    <row r="42063" spans="85:85" hidden="1" x14ac:dyDescent="0.25">
      <c r="CG42063" s="49"/>
    </row>
    <row r="42064" spans="85:85" hidden="1" x14ac:dyDescent="0.25">
      <c r="CG42064" s="49"/>
    </row>
    <row r="42065" spans="85:85" hidden="1" x14ac:dyDescent="0.25">
      <c r="CG42065" s="49"/>
    </row>
    <row r="42066" spans="85:85" hidden="1" x14ac:dyDescent="0.25">
      <c r="CG42066" s="49"/>
    </row>
    <row r="42067" spans="85:85" hidden="1" x14ac:dyDescent="0.25">
      <c r="CG42067" s="49"/>
    </row>
    <row r="42068" spans="85:85" hidden="1" x14ac:dyDescent="0.25">
      <c r="CG42068" s="49"/>
    </row>
    <row r="42069" spans="85:85" hidden="1" x14ac:dyDescent="0.25">
      <c r="CG42069" s="49"/>
    </row>
    <row r="42070" spans="85:85" hidden="1" x14ac:dyDescent="0.25">
      <c r="CG42070" s="49"/>
    </row>
    <row r="42071" spans="85:85" hidden="1" x14ac:dyDescent="0.25">
      <c r="CG42071" s="49"/>
    </row>
    <row r="42072" spans="85:85" hidden="1" x14ac:dyDescent="0.25">
      <c r="CG42072" s="49"/>
    </row>
    <row r="42073" spans="85:85" hidden="1" x14ac:dyDescent="0.25">
      <c r="CG42073" s="49"/>
    </row>
    <row r="42074" spans="85:85" hidden="1" x14ac:dyDescent="0.25">
      <c r="CG42074" s="49"/>
    </row>
    <row r="42075" spans="85:85" hidden="1" x14ac:dyDescent="0.25">
      <c r="CG42075" s="49"/>
    </row>
    <row r="42076" spans="85:85" hidden="1" x14ac:dyDescent="0.25">
      <c r="CG42076" s="49"/>
    </row>
    <row r="42077" spans="85:85" hidden="1" x14ac:dyDescent="0.25">
      <c r="CG42077" s="49"/>
    </row>
    <row r="42078" spans="85:85" hidden="1" x14ac:dyDescent="0.25">
      <c r="CG42078" s="49"/>
    </row>
    <row r="42079" spans="85:85" hidden="1" x14ac:dyDescent="0.25">
      <c r="CG42079" s="49"/>
    </row>
    <row r="42080" spans="85:85" hidden="1" x14ac:dyDescent="0.25">
      <c r="CG42080" s="49"/>
    </row>
    <row r="42081" spans="85:85" hidden="1" x14ac:dyDescent="0.25">
      <c r="CG42081" s="49"/>
    </row>
    <row r="42082" spans="85:85" hidden="1" x14ac:dyDescent="0.25">
      <c r="CG42082" s="49"/>
    </row>
    <row r="42083" spans="85:85" hidden="1" x14ac:dyDescent="0.25">
      <c r="CG42083" s="49"/>
    </row>
    <row r="42084" spans="85:85" hidden="1" x14ac:dyDescent="0.25">
      <c r="CG42084" s="49"/>
    </row>
    <row r="42085" spans="85:85" hidden="1" x14ac:dyDescent="0.25">
      <c r="CG42085" s="49"/>
    </row>
    <row r="42086" spans="85:85" hidden="1" x14ac:dyDescent="0.25">
      <c r="CG42086" s="49"/>
    </row>
    <row r="42087" spans="85:85" hidden="1" x14ac:dyDescent="0.25">
      <c r="CG42087" s="49"/>
    </row>
    <row r="42088" spans="85:85" hidden="1" x14ac:dyDescent="0.25">
      <c r="CG42088" s="49"/>
    </row>
    <row r="42089" spans="85:85" hidden="1" x14ac:dyDescent="0.25">
      <c r="CG42089" s="49"/>
    </row>
    <row r="42090" spans="85:85" hidden="1" x14ac:dyDescent="0.25">
      <c r="CG42090" s="49"/>
    </row>
    <row r="42091" spans="85:85" hidden="1" x14ac:dyDescent="0.25">
      <c r="CG42091" s="49"/>
    </row>
    <row r="42092" spans="85:85" hidden="1" x14ac:dyDescent="0.25">
      <c r="CG42092" s="49"/>
    </row>
    <row r="42093" spans="85:85" hidden="1" x14ac:dyDescent="0.25">
      <c r="CG42093" s="49"/>
    </row>
    <row r="42094" spans="85:85" hidden="1" x14ac:dyDescent="0.25">
      <c r="CG42094" s="49"/>
    </row>
    <row r="42095" spans="85:85" hidden="1" x14ac:dyDescent="0.25">
      <c r="CG42095" s="49"/>
    </row>
    <row r="42096" spans="85:85" hidden="1" x14ac:dyDescent="0.25">
      <c r="CG42096" s="49"/>
    </row>
    <row r="42097" spans="85:85" hidden="1" x14ac:dyDescent="0.25">
      <c r="CG42097" s="49"/>
    </row>
    <row r="42098" spans="85:85" hidden="1" x14ac:dyDescent="0.25">
      <c r="CG42098" s="49"/>
    </row>
    <row r="42099" spans="85:85" hidden="1" x14ac:dyDescent="0.25">
      <c r="CG42099" s="49"/>
    </row>
    <row r="42100" spans="85:85" hidden="1" x14ac:dyDescent="0.25">
      <c r="CG42100" s="49"/>
    </row>
    <row r="42101" spans="85:85" hidden="1" x14ac:dyDescent="0.25">
      <c r="CG42101" s="49"/>
    </row>
    <row r="42102" spans="85:85" hidden="1" x14ac:dyDescent="0.25">
      <c r="CG42102" s="49"/>
    </row>
    <row r="42103" spans="85:85" hidden="1" x14ac:dyDescent="0.25">
      <c r="CG42103" s="49"/>
    </row>
    <row r="42104" spans="85:85" hidden="1" x14ac:dyDescent="0.25">
      <c r="CG42104" s="49"/>
    </row>
    <row r="42105" spans="85:85" hidden="1" x14ac:dyDescent="0.25">
      <c r="CG42105" s="49"/>
    </row>
    <row r="42106" spans="85:85" hidden="1" x14ac:dyDescent="0.25">
      <c r="CG42106" s="49"/>
    </row>
    <row r="42107" spans="85:85" hidden="1" x14ac:dyDescent="0.25">
      <c r="CG42107" s="49"/>
    </row>
    <row r="42108" spans="85:85" hidden="1" x14ac:dyDescent="0.25">
      <c r="CG42108" s="49"/>
    </row>
    <row r="42109" spans="85:85" hidden="1" x14ac:dyDescent="0.25">
      <c r="CG42109" s="49"/>
    </row>
    <row r="42110" spans="85:85" hidden="1" x14ac:dyDescent="0.25">
      <c r="CG42110" s="49"/>
    </row>
    <row r="42111" spans="85:85" hidden="1" x14ac:dyDescent="0.25">
      <c r="CG42111" s="49"/>
    </row>
    <row r="42112" spans="85:85" hidden="1" x14ac:dyDescent="0.25">
      <c r="CG42112" s="49"/>
    </row>
    <row r="42113" spans="85:85" hidden="1" x14ac:dyDescent="0.25">
      <c r="CG42113" s="49"/>
    </row>
    <row r="42114" spans="85:85" hidden="1" x14ac:dyDescent="0.25">
      <c r="CG42114" s="49"/>
    </row>
    <row r="42115" spans="85:85" hidden="1" x14ac:dyDescent="0.25">
      <c r="CG42115" s="49"/>
    </row>
    <row r="42116" spans="85:85" hidden="1" x14ac:dyDescent="0.25">
      <c r="CG42116" s="49"/>
    </row>
    <row r="42117" spans="85:85" hidden="1" x14ac:dyDescent="0.25">
      <c r="CG42117" s="49"/>
    </row>
    <row r="42118" spans="85:85" hidden="1" x14ac:dyDescent="0.25">
      <c r="CG42118" s="49"/>
    </row>
    <row r="42119" spans="85:85" hidden="1" x14ac:dyDescent="0.25">
      <c r="CG42119" s="49"/>
    </row>
    <row r="42120" spans="85:85" hidden="1" x14ac:dyDescent="0.25">
      <c r="CG42120" s="49"/>
    </row>
    <row r="42121" spans="85:85" hidden="1" x14ac:dyDescent="0.25">
      <c r="CG42121" s="49"/>
    </row>
    <row r="42122" spans="85:85" hidden="1" x14ac:dyDescent="0.25">
      <c r="CG42122" s="49"/>
    </row>
    <row r="42123" spans="85:85" hidden="1" x14ac:dyDescent="0.25">
      <c r="CG42123" s="49"/>
    </row>
    <row r="42124" spans="85:85" hidden="1" x14ac:dyDescent="0.25">
      <c r="CG42124" s="49"/>
    </row>
    <row r="42125" spans="85:85" hidden="1" x14ac:dyDescent="0.25">
      <c r="CG42125" s="49"/>
    </row>
    <row r="42126" spans="85:85" hidden="1" x14ac:dyDescent="0.25">
      <c r="CG42126" s="49"/>
    </row>
    <row r="42127" spans="85:85" hidden="1" x14ac:dyDescent="0.25">
      <c r="CG42127" s="49"/>
    </row>
    <row r="42128" spans="85:85" hidden="1" x14ac:dyDescent="0.25">
      <c r="CG42128" s="49"/>
    </row>
    <row r="42129" spans="85:85" hidden="1" x14ac:dyDescent="0.25">
      <c r="CG42129" s="49"/>
    </row>
    <row r="42130" spans="85:85" hidden="1" x14ac:dyDescent="0.25">
      <c r="CG42130" s="49"/>
    </row>
    <row r="42131" spans="85:85" hidden="1" x14ac:dyDescent="0.25">
      <c r="CG42131" s="49"/>
    </row>
    <row r="42132" spans="85:85" hidden="1" x14ac:dyDescent="0.25">
      <c r="CG42132" s="49"/>
    </row>
    <row r="42133" spans="85:85" hidden="1" x14ac:dyDescent="0.25">
      <c r="CG42133" s="49"/>
    </row>
    <row r="42134" spans="85:85" hidden="1" x14ac:dyDescent="0.25">
      <c r="CG42134" s="49"/>
    </row>
    <row r="42135" spans="85:85" hidden="1" x14ac:dyDescent="0.25">
      <c r="CG42135" s="49"/>
    </row>
    <row r="42136" spans="85:85" hidden="1" x14ac:dyDescent="0.25">
      <c r="CG42136" s="49"/>
    </row>
    <row r="42137" spans="85:85" hidden="1" x14ac:dyDescent="0.25">
      <c r="CG42137" s="49"/>
    </row>
    <row r="42138" spans="85:85" hidden="1" x14ac:dyDescent="0.25">
      <c r="CG42138" s="49"/>
    </row>
    <row r="42139" spans="85:85" hidden="1" x14ac:dyDescent="0.25">
      <c r="CG42139" s="49"/>
    </row>
    <row r="42140" spans="85:85" hidden="1" x14ac:dyDescent="0.25">
      <c r="CG42140" s="49"/>
    </row>
    <row r="42141" spans="85:85" hidden="1" x14ac:dyDescent="0.25">
      <c r="CG42141" s="49"/>
    </row>
    <row r="42142" spans="85:85" hidden="1" x14ac:dyDescent="0.25">
      <c r="CG42142" s="49"/>
    </row>
    <row r="42143" spans="85:85" hidden="1" x14ac:dyDescent="0.25">
      <c r="CG42143" s="49"/>
    </row>
    <row r="42144" spans="85:85" hidden="1" x14ac:dyDescent="0.25">
      <c r="CG42144" s="49"/>
    </row>
    <row r="42145" spans="85:85" hidden="1" x14ac:dyDescent="0.25">
      <c r="CG42145" s="49"/>
    </row>
    <row r="42146" spans="85:85" hidden="1" x14ac:dyDescent="0.25">
      <c r="CG42146" s="49"/>
    </row>
    <row r="42147" spans="85:85" hidden="1" x14ac:dyDescent="0.25">
      <c r="CG42147" s="49"/>
    </row>
    <row r="42148" spans="85:85" hidden="1" x14ac:dyDescent="0.25">
      <c r="CG42148" s="49"/>
    </row>
    <row r="42149" spans="85:85" hidden="1" x14ac:dyDescent="0.25">
      <c r="CG42149" s="49"/>
    </row>
    <row r="42150" spans="85:85" hidden="1" x14ac:dyDescent="0.25">
      <c r="CG42150" s="49"/>
    </row>
    <row r="42151" spans="85:85" hidden="1" x14ac:dyDescent="0.25">
      <c r="CG42151" s="49"/>
    </row>
    <row r="42152" spans="85:85" hidden="1" x14ac:dyDescent="0.25">
      <c r="CG42152" s="49"/>
    </row>
    <row r="42153" spans="85:85" hidden="1" x14ac:dyDescent="0.25">
      <c r="CG42153" s="49"/>
    </row>
    <row r="42154" spans="85:85" hidden="1" x14ac:dyDescent="0.25">
      <c r="CG42154" s="49"/>
    </row>
    <row r="42155" spans="85:85" hidden="1" x14ac:dyDescent="0.25">
      <c r="CG42155" s="49"/>
    </row>
    <row r="42156" spans="85:85" hidden="1" x14ac:dyDescent="0.25">
      <c r="CG42156" s="49"/>
    </row>
    <row r="42157" spans="85:85" hidden="1" x14ac:dyDescent="0.25">
      <c r="CG42157" s="49"/>
    </row>
    <row r="42158" spans="85:85" hidden="1" x14ac:dyDescent="0.25">
      <c r="CG42158" s="49"/>
    </row>
    <row r="42159" spans="85:85" hidden="1" x14ac:dyDescent="0.25">
      <c r="CG42159" s="49"/>
    </row>
    <row r="42160" spans="85:85" hidden="1" x14ac:dyDescent="0.25">
      <c r="CG42160" s="49"/>
    </row>
    <row r="42161" spans="85:85" hidden="1" x14ac:dyDescent="0.25">
      <c r="CG42161" s="49"/>
    </row>
    <row r="42162" spans="85:85" hidden="1" x14ac:dyDescent="0.25">
      <c r="CG42162" s="49"/>
    </row>
    <row r="42163" spans="85:85" hidden="1" x14ac:dyDescent="0.25">
      <c r="CG42163" s="49"/>
    </row>
    <row r="42164" spans="85:85" hidden="1" x14ac:dyDescent="0.25">
      <c r="CG42164" s="49"/>
    </row>
    <row r="42165" spans="85:85" hidden="1" x14ac:dyDescent="0.25">
      <c r="CG42165" s="49"/>
    </row>
    <row r="42166" spans="85:85" hidden="1" x14ac:dyDescent="0.25">
      <c r="CG42166" s="49"/>
    </row>
    <row r="42167" spans="85:85" hidden="1" x14ac:dyDescent="0.25">
      <c r="CG42167" s="49"/>
    </row>
    <row r="42168" spans="85:85" hidden="1" x14ac:dyDescent="0.25">
      <c r="CG42168" s="49"/>
    </row>
    <row r="42169" spans="85:85" hidden="1" x14ac:dyDescent="0.25">
      <c r="CG42169" s="49"/>
    </row>
    <row r="42170" spans="85:85" hidden="1" x14ac:dyDescent="0.25">
      <c r="CG42170" s="49"/>
    </row>
    <row r="42171" spans="85:85" hidden="1" x14ac:dyDescent="0.25">
      <c r="CG42171" s="49"/>
    </row>
    <row r="42172" spans="85:85" hidden="1" x14ac:dyDescent="0.25">
      <c r="CG42172" s="49"/>
    </row>
    <row r="42173" spans="85:85" hidden="1" x14ac:dyDescent="0.25">
      <c r="CG42173" s="49"/>
    </row>
    <row r="42174" spans="85:85" hidden="1" x14ac:dyDescent="0.25">
      <c r="CG42174" s="49"/>
    </row>
    <row r="42175" spans="85:85" hidden="1" x14ac:dyDescent="0.25">
      <c r="CG42175" s="49"/>
    </row>
    <row r="42176" spans="85:85" hidden="1" x14ac:dyDescent="0.25">
      <c r="CG42176" s="49"/>
    </row>
    <row r="42177" spans="85:85" hidden="1" x14ac:dyDescent="0.25">
      <c r="CG42177" s="49"/>
    </row>
    <row r="42178" spans="85:85" hidden="1" x14ac:dyDescent="0.25">
      <c r="CG42178" s="49"/>
    </row>
    <row r="42179" spans="85:85" hidden="1" x14ac:dyDescent="0.25">
      <c r="CG42179" s="49"/>
    </row>
    <row r="42180" spans="85:85" hidden="1" x14ac:dyDescent="0.25">
      <c r="CG42180" s="49"/>
    </row>
    <row r="42181" spans="85:85" hidden="1" x14ac:dyDescent="0.25">
      <c r="CG42181" s="49"/>
    </row>
    <row r="42182" spans="85:85" hidden="1" x14ac:dyDescent="0.25">
      <c r="CG42182" s="49"/>
    </row>
    <row r="42183" spans="85:85" hidden="1" x14ac:dyDescent="0.25">
      <c r="CG42183" s="49"/>
    </row>
    <row r="42184" spans="85:85" hidden="1" x14ac:dyDescent="0.25">
      <c r="CG42184" s="49"/>
    </row>
    <row r="42185" spans="85:85" hidden="1" x14ac:dyDescent="0.25">
      <c r="CG42185" s="49"/>
    </row>
    <row r="42186" spans="85:85" hidden="1" x14ac:dyDescent="0.25">
      <c r="CG42186" s="49"/>
    </row>
    <row r="42187" spans="85:85" hidden="1" x14ac:dyDescent="0.25">
      <c r="CG42187" s="49"/>
    </row>
    <row r="42188" spans="85:85" hidden="1" x14ac:dyDescent="0.25">
      <c r="CG42188" s="49"/>
    </row>
    <row r="42189" spans="85:85" hidden="1" x14ac:dyDescent="0.25">
      <c r="CG42189" s="49"/>
    </row>
    <row r="42190" spans="85:85" hidden="1" x14ac:dyDescent="0.25">
      <c r="CG42190" s="49"/>
    </row>
    <row r="42191" spans="85:85" hidden="1" x14ac:dyDescent="0.25">
      <c r="CG42191" s="49"/>
    </row>
    <row r="42192" spans="85:85" hidden="1" x14ac:dyDescent="0.25">
      <c r="CG42192" s="49"/>
    </row>
    <row r="42193" spans="85:85" hidden="1" x14ac:dyDescent="0.25">
      <c r="CG42193" s="49"/>
    </row>
    <row r="42194" spans="85:85" hidden="1" x14ac:dyDescent="0.25">
      <c r="CG42194" s="49"/>
    </row>
    <row r="42195" spans="85:85" hidden="1" x14ac:dyDescent="0.25">
      <c r="CG42195" s="49"/>
    </row>
    <row r="42196" spans="85:85" hidden="1" x14ac:dyDescent="0.25">
      <c r="CG42196" s="49"/>
    </row>
    <row r="42197" spans="85:85" hidden="1" x14ac:dyDescent="0.25">
      <c r="CG42197" s="49"/>
    </row>
    <row r="42198" spans="85:85" hidden="1" x14ac:dyDescent="0.25">
      <c r="CG42198" s="49"/>
    </row>
    <row r="42199" spans="85:85" hidden="1" x14ac:dyDescent="0.25">
      <c r="CG42199" s="49"/>
    </row>
    <row r="42200" spans="85:85" hidden="1" x14ac:dyDescent="0.25">
      <c r="CG42200" s="49"/>
    </row>
    <row r="42201" spans="85:85" hidden="1" x14ac:dyDescent="0.25">
      <c r="CG42201" s="49"/>
    </row>
    <row r="42202" spans="85:85" hidden="1" x14ac:dyDescent="0.25">
      <c r="CG42202" s="49"/>
    </row>
    <row r="42203" spans="85:85" hidden="1" x14ac:dyDescent="0.25">
      <c r="CG42203" s="49"/>
    </row>
    <row r="42204" spans="85:85" hidden="1" x14ac:dyDescent="0.25">
      <c r="CG42204" s="49"/>
    </row>
    <row r="42205" spans="85:85" hidden="1" x14ac:dyDescent="0.25">
      <c r="CG42205" s="49"/>
    </row>
    <row r="42206" spans="85:85" hidden="1" x14ac:dyDescent="0.25">
      <c r="CG42206" s="49"/>
    </row>
    <row r="42207" spans="85:85" hidden="1" x14ac:dyDescent="0.25">
      <c r="CG42207" s="49"/>
    </row>
    <row r="42208" spans="85:85" hidden="1" x14ac:dyDescent="0.25">
      <c r="CG42208" s="49"/>
    </row>
    <row r="42209" spans="85:85" hidden="1" x14ac:dyDescent="0.25">
      <c r="CG42209" s="49"/>
    </row>
    <row r="42210" spans="85:85" hidden="1" x14ac:dyDescent="0.25">
      <c r="CG42210" s="49"/>
    </row>
    <row r="42211" spans="85:85" hidden="1" x14ac:dyDescent="0.25">
      <c r="CG42211" s="49"/>
    </row>
    <row r="42212" spans="85:85" hidden="1" x14ac:dyDescent="0.25">
      <c r="CG42212" s="49"/>
    </row>
    <row r="42213" spans="85:85" hidden="1" x14ac:dyDescent="0.25">
      <c r="CG42213" s="49"/>
    </row>
    <row r="42214" spans="85:85" hidden="1" x14ac:dyDescent="0.25">
      <c r="CG42214" s="49"/>
    </row>
    <row r="42215" spans="85:85" hidden="1" x14ac:dyDescent="0.25">
      <c r="CG42215" s="49"/>
    </row>
    <row r="42216" spans="85:85" hidden="1" x14ac:dyDescent="0.25">
      <c r="CG42216" s="49"/>
    </row>
    <row r="42217" spans="85:85" hidden="1" x14ac:dyDescent="0.25">
      <c r="CG42217" s="49"/>
    </row>
    <row r="42218" spans="85:85" hidden="1" x14ac:dyDescent="0.25">
      <c r="CG42218" s="49"/>
    </row>
    <row r="42219" spans="85:85" hidden="1" x14ac:dyDescent="0.25">
      <c r="CG42219" s="49"/>
    </row>
    <row r="42220" spans="85:85" hidden="1" x14ac:dyDescent="0.25">
      <c r="CG42220" s="49"/>
    </row>
    <row r="42221" spans="85:85" hidden="1" x14ac:dyDescent="0.25">
      <c r="CG42221" s="49"/>
    </row>
    <row r="42222" spans="85:85" hidden="1" x14ac:dyDescent="0.25">
      <c r="CG42222" s="49"/>
    </row>
    <row r="42223" spans="85:85" hidden="1" x14ac:dyDescent="0.25">
      <c r="CG42223" s="49"/>
    </row>
    <row r="42224" spans="85:85" hidden="1" x14ac:dyDescent="0.25">
      <c r="CG42224" s="49"/>
    </row>
    <row r="42225" spans="85:85" hidden="1" x14ac:dyDescent="0.25">
      <c r="CG42225" s="49"/>
    </row>
    <row r="42226" spans="85:85" hidden="1" x14ac:dyDescent="0.25">
      <c r="CG42226" s="49"/>
    </row>
    <row r="42227" spans="85:85" hidden="1" x14ac:dyDescent="0.25">
      <c r="CG42227" s="49"/>
    </row>
    <row r="42228" spans="85:85" hidden="1" x14ac:dyDescent="0.25">
      <c r="CG42228" s="49"/>
    </row>
    <row r="42229" spans="85:85" hidden="1" x14ac:dyDescent="0.25">
      <c r="CG42229" s="49"/>
    </row>
    <row r="42230" spans="85:85" hidden="1" x14ac:dyDescent="0.25">
      <c r="CG42230" s="49"/>
    </row>
    <row r="42231" spans="85:85" hidden="1" x14ac:dyDescent="0.25">
      <c r="CG42231" s="49"/>
    </row>
    <row r="42232" spans="85:85" hidden="1" x14ac:dyDescent="0.25">
      <c r="CG42232" s="49"/>
    </row>
    <row r="42233" spans="85:85" hidden="1" x14ac:dyDescent="0.25">
      <c r="CG42233" s="49"/>
    </row>
    <row r="42234" spans="85:85" hidden="1" x14ac:dyDescent="0.25">
      <c r="CG42234" s="49"/>
    </row>
    <row r="42235" spans="85:85" hidden="1" x14ac:dyDescent="0.25">
      <c r="CG42235" s="49"/>
    </row>
    <row r="42236" spans="85:85" hidden="1" x14ac:dyDescent="0.25">
      <c r="CG42236" s="49"/>
    </row>
    <row r="42237" spans="85:85" hidden="1" x14ac:dyDescent="0.25">
      <c r="CG42237" s="49"/>
    </row>
    <row r="42238" spans="85:85" hidden="1" x14ac:dyDescent="0.25">
      <c r="CG42238" s="49"/>
    </row>
    <row r="42239" spans="85:85" hidden="1" x14ac:dyDescent="0.25">
      <c r="CG42239" s="49"/>
    </row>
    <row r="42240" spans="85:85" hidden="1" x14ac:dyDescent="0.25">
      <c r="CG42240" s="49"/>
    </row>
    <row r="42241" spans="85:85" hidden="1" x14ac:dyDescent="0.25">
      <c r="CG42241" s="49"/>
    </row>
    <row r="42242" spans="85:85" hidden="1" x14ac:dyDescent="0.25">
      <c r="CG42242" s="49"/>
    </row>
    <row r="42243" spans="85:85" hidden="1" x14ac:dyDescent="0.25">
      <c r="CG42243" s="49"/>
    </row>
    <row r="42244" spans="85:85" hidden="1" x14ac:dyDescent="0.25">
      <c r="CG42244" s="49"/>
    </row>
    <row r="42245" spans="85:85" hidden="1" x14ac:dyDescent="0.25">
      <c r="CG42245" s="49"/>
    </row>
    <row r="42246" spans="85:85" hidden="1" x14ac:dyDescent="0.25">
      <c r="CG42246" s="49"/>
    </row>
    <row r="42247" spans="85:85" hidden="1" x14ac:dyDescent="0.25">
      <c r="CG42247" s="49"/>
    </row>
    <row r="42248" spans="85:85" hidden="1" x14ac:dyDescent="0.25">
      <c r="CG42248" s="49"/>
    </row>
    <row r="42249" spans="85:85" hidden="1" x14ac:dyDescent="0.25">
      <c r="CG42249" s="49"/>
    </row>
    <row r="42250" spans="85:85" hidden="1" x14ac:dyDescent="0.25">
      <c r="CG42250" s="49"/>
    </row>
    <row r="42251" spans="85:85" hidden="1" x14ac:dyDescent="0.25">
      <c r="CG42251" s="49"/>
    </row>
    <row r="42252" spans="85:85" hidden="1" x14ac:dyDescent="0.25">
      <c r="CG42252" s="49"/>
    </row>
    <row r="42253" spans="85:85" hidden="1" x14ac:dyDescent="0.25">
      <c r="CG42253" s="49"/>
    </row>
    <row r="42254" spans="85:85" hidden="1" x14ac:dyDescent="0.25">
      <c r="CG42254" s="49"/>
    </row>
    <row r="42255" spans="85:85" hidden="1" x14ac:dyDescent="0.25">
      <c r="CG42255" s="49"/>
    </row>
    <row r="42256" spans="85:85" hidden="1" x14ac:dyDescent="0.25">
      <c r="CG42256" s="49"/>
    </row>
    <row r="42257" spans="85:85" hidden="1" x14ac:dyDescent="0.25">
      <c r="CG42257" s="49"/>
    </row>
    <row r="42258" spans="85:85" hidden="1" x14ac:dyDescent="0.25">
      <c r="CG42258" s="49"/>
    </row>
    <row r="42259" spans="85:85" hidden="1" x14ac:dyDescent="0.25">
      <c r="CG42259" s="49"/>
    </row>
    <row r="42260" spans="85:85" hidden="1" x14ac:dyDescent="0.25">
      <c r="CG42260" s="49"/>
    </row>
    <row r="42261" spans="85:85" hidden="1" x14ac:dyDescent="0.25">
      <c r="CG42261" s="49"/>
    </row>
    <row r="42262" spans="85:85" hidden="1" x14ac:dyDescent="0.25">
      <c r="CG42262" s="49"/>
    </row>
    <row r="42263" spans="85:85" hidden="1" x14ac:dyDescent="0.25">
      <c r="CG42263" s="49"/>
    </row>
    <row r="42264" spans="85:85" hidden="1" x14ac:dyDescent="0.25">
      <c r="CG42264" s="49"/>
    </row>
    <row r="42265" spans="85:85" hidden="1" x14ac:dyDescent="0.25">
      <c r="CG42265" s="49"/>
    </row>
    <row r="42266" spans="85:85" hidden="1" x14ac:dyDescent="0.25">
      <c r="CG42266" s="49"/>
    </row>
    <row r="42267" spans="85:85" hidden="1" x14ac:dyDescent="0.25">
      <c r="CG42267" s="49"/>
    </row>
    <row r="42268" spans="85:85" hidden="1" x14ac:dyDescent="0.25">
      <c r="CG42268" s="49"/>
    </row>
    <row r="42269" spans="85:85" hidden="1" x14ac:dyDescent="0.25">
      <c r="CG42269" s="49"/>
    </row>
    <row r="42270" spans="85:85" hidden="1" x14ac:dyDescent="0.25">
      <c r="CG42270" s="49"/>
    </row>
    <row r="42271" spans="85:85" hidden="1" x14ac:dyDescent="0.25">
      <c r="CG42271" s="49"/>
    </row>
    <row r="42272" spans="85:85" hidden="1" x14ac:dyDescent="0.25">
      <c r="CG42272" s="49"/>
    </row>
    <row r="42273" spans="85:85" hidden="1" x14ac:dyDescent="0.25">
      <c r="CG42273" s="49"/>
    </row>
    <row r="42274" spans="85:85" hidden="1" x14ac:dyDescent="0.25">
      <c r="CG42274" s="49"/>
    </row>
    <row r="42275" spans="85:85" hidden="1" x14ac:dyDescent="0.25">
      <c r="CG42275" s="49"/>
    </row>
    <row r="42276" spans="85:85" hidden="1" x14ac:dyDescent="0.25">
      <c r="CG42276" s="49"/>
    </row>
    <row r="42277" spans="85:85" hidden="1" x14ac:dyDescent="0.25">
      <c r="CG42277" s="49"/>
    </row>
    <row r="42278" spans="85:85" hidden="1" x14ac:dyDescent="0.25">
      <c r="CG42278" s="49"/>
    </row>
    <row r="42279" spans="85:85" hidden="1" x14ac:dyDescent="0.25">
      <c r="CG42279" s="49"/>
    </row>
    <row r="42280" spans="85:85" hidden="1" x14ac:dyDescent="0.25">
      <c r="CG42280" s="49"/>
    </row>
    <row r="42281" spans="85:85" hidden="1" x14ac:dyDescent="0.25">
      <c r="CG42281" s="49"/>
    </row>
    <row r="42282" spans="85:85" hidden="1" x14ac:dyDescent="0.25">
      <c r="CG42282" s="49"/>
    </row>
    <row r="42283" spans="85:85" hidden="1" x14ac:dyDescent="0.25">
      <c r="CG42283" s="49"/>
    </row>
    <row r="42284" spans="85:85" hidden="1" x14ac:dyDescent="0.25">
      <c r="CG42284" s="49"/>
    </row>
    <row r="42285" spans="85:85" hidden="1" x14ac:dyDescent="0.25">
      <c r="CG42285" s="49"/>
    </row>
    <row r="42286" spans="85:85" hidden="1" x14ac:dyDescent="0.25">
      <c r="CG42286" s="49"/>
    </row>
    <row r="42287" spans="85:85" hidden="1" x14ac:dyDescent="0.25">
      <c r="CG42287" s="49"/>
    </row>
    <row r="42288" spans="85:85" hidden="1" x14ac:dyDescent="0.25">
      <c r="CG42288" s="49"/>
    </row>
    <row r="42289" spans="85:85" hidden="1" x14ac:dyDescent="0.25">
      <c r="CG42289" s="49"/>
    </row>
    <row r="42290" spans="85:85" hidden="1" x14ac:dyDescent="0.25">
      <c r="CG42290" s="49"/>
    </row>
    <row r="42291" spans="85:85" hidden="1" x14ac:dyDescent="0.25">
      <c r="CG42291" s="49"/>
    </row>
    <row r="42292" spans="85:85" hidden="1" x14ac:dyDescent="0.25">
      <c r="CG42292" s="49"/>
    </row>
    <row r="42293" spans="85:85" hidden="1" x14ac:dyDescent="0.25">
      <c r="CG42293" s="49"/>
    </row>
    <row r="42294" spans="85:85" hidden="1" x14ac:dyDescent="0.25">
      <c r="CG42294" s="49"/>
    </row>
    <row r="42295" spans="85:85" hidden="1" x14ac:dyDescent="0.25">
      <c r="CG42295" s="49"/>
    </row>
    <row r="42296" spans="85:85" hidden="1" x14ac:dyDescent="0.25">
      <c r="CG42296" s="49"/>
    </row>
    <row r="42297" spans="85:85" hidden="1" x14ac:dyDescent="0.25">
      <c r="CG42297" s="49"/>
    </row>
    <row r="42298" spans="85:85" hidden="1" x14ac:dyDescent="0.25">
      <c r="CG42298" s="49"/>
    </row>
    <row r="42299" spans="85:85" hidden="1" x14ac:dyDescent="0.25">
      <c r="CG42299" s="49"/>
    </row>
    <row r="42300" spans="85:85" hidden="1" x14ac:dyDescent="0.25">
      <c r="CG42300" s="49"/>
    </row>
    <row r="42301" spans="85:85" hidden="1" x14ac:dyDescent="0.25">
      <c r="CG42301" s="49"/>
    </row>
    <row r="42302" spans="85:85" hidden="1" x14ac:dyDescent="0.25">
      <c r="CG42302" s="49"/>
    </row>
    <row r="42303" spans="85:85" hidden="1" x14ac:dyDescent="0.25">
      <c r="CG42303" s="49"/>
    </row>
    <row r="42304" spans="85:85" hidden="1" x14ac:dyDescent="0.25">
      <c r="CG42304" s="49"/>
    </row>
    <row r="42305" spans="85:85" hidden="1" x14ac:dyDescent="0.25">
      <c r="CG42305" s="49"/>
    </row>
    <row r="42306" spans="85:85" hidden="1" x14ac:dyDescent="0.25">
      <c r="CG42306" s="49"/>
    </row>
    <row r="42307" spans="85:85" hidden="1" x14ac:dyDescent="0.25">
      <c r="CG42307" s="49"/>
    </row>
    <row r="42308" spans="85:85" hidden="1" x14ac:dyDescent="0.25">
      <c r="CG42308" s="49"/>
    </row>
    <row r="42309" spans="85:85" hidden="1" x14ac:dyDescent="0.25">
      <c r="CG42309" s="49"/>
    </row>
    <row r="42310" spans="85:85" hidden="1" x14ac:dyDescent="0.25">
      <c r="CG42310" s="49"/>
    </row>
    <row r="42311" spans="85:85" hidden="1" x14ac:dyDescent="0.25">
      <c r="CG42311" s="49"/>
    </row>
    <row r="42312" spans="85:85" hidden="1" x14ac:dyDescent="0.25">
      <c r="CG42312" s="49"/>
    </row>
    <row r="42313" spans="85:85" hidden="1" x14ac:dyDescent="0.25">
      <c r="CG42313" s="49"/>
    </row>
    <row r="42314" spans="85:85" hidden="1" x14ac:dyDescent="0.25">
      <c r="CG42314" s="49"/>
    </row>
    <row r="42315" spans="85:85" hidden="1" x14ac:dyDescent="0.25">
      <c r="CG42315" s="49"/>
    </row>
    <row r="42316" spans="85:85" hidden="1" x14ac:dyDescent="0.25">
      <c r="CG42316" s="49"/>
    </row>
    <row r="42317" spans="85:85" hidden="1" x14ac:dyDescent="0.25">
      <c r="CG42317" s="49"/>
    </row>
    <row r="42318" spans="85:85" hidden="1" x14ac:dyDescent="0.25">
      <c r="CG42318" s="49"/>
    </row>
    <row r="42319" spans="85:85" hidden="1" x14ac:dyDescent="0.25">
      <c r="CG42319" s="49"/>
    </row>
    <row r="42320" spans="85:85" hidden="1" x14ac:dyDescent="0.25">
      <c r="CG42320" s="49"/>
    </row>
    <row r="42321" spans="85:85" hidden="1" x14ac:dyDescent="0.25">
      <c r="CG42321" s="49"/>
    </row>
    <row r="42322" spans="85:85" hidden="1" x14ac:dyDescent="0.25">
      <c r="CG42322" s="49"/>
    </row>
    <row r="42323" spans="85:85" hidden="1" x14ac:dyDescent="0.25">
      <c r="CG42323" s="49"/>
    </row>
    <row r="42324" spans="85:85" hidden="1" x14ac:dyDescent="0.25">
      <c r="CG42324" s="49"/>
    </row>
    <row r="42325" spans="85:85" hidden="1" x14ac:dyDescent="0.25">
      <c r="CG42325" s="49"/>
    </row>
    <row r="42326" spans="85:85" hidden="1" x14ac:dyDescent="0.25">
      <c r="CG42326" s="49"/>
    </row>
    <row r="42327" spans="85:85" hidden="1" x14ac:dyDescent="0.25">
      <c r="CG42327" s="49"/>
    </row>
    <row r="42328" spans="85:85" hidden="1" x14ac:dyDescent="0.25">
      <c r="CG42328" s="49"/>
    </row>
    <row r="42329" spans="85:85" hidden="1" x14ac:dyDescent="0.25">
      <c r="CG42329" s="49"/>
    </row>
    <row r="42330" spans="85:85" hidden="1" x14ac:dyDescent="0.25">
      <c r="CG42330" s="49"/>
    </row>
    <row r="42331" spans="85:85" hidden="1" x14ac:dyDescent="0.25">
      <c r="CG42331" s="49"/>
    </row>
    <row r="42332" spans="85:85" hidden="1" x14ac:dyDescent="0.25">
      <c r="CG42332" s="49"/>
    </row>
    <row r="42333" spans="85:85" hidden="1" x14ac:dyDescent="0.25">
      <c r="CG42333" s="49"/>
    </row>
    <row r="42334" spans="85:85" hidden="1" x14ac:dyDescent="0.25">
      <c r="CG42334" s="49"/>
    </row>
    <row r="42335" spans="85:85" hidden="1" x14ac:dyDescent="0.25">
      <c r="CG42335" s="49"/>
    </row>
    <row r="42336" spans="85:85" hidden="1" x14ac:dyDescent="0.25">
      <c r="CG42336" s="49"/>
    </row>
    <row r="42337" spans="85:85" hidden="1" x14ac:dyDescent="0.25">
      <c r="CG42337" s="49"/>
    </row>
    <row r="42338" spans="85:85" hidden="1" x14ac:dyDescent="0.25">
      <c r="CG42338" s="49"/>
    </row>
    <row r="42339" spans="85:85" hidden="1" x14ac:dyDescent="0.25">
      <c r="CG42339" s="49"/>
    </row>
    <row r="42340" spans="85:85" hidden="1" x14ac:dyDescent="0.25">
      <c r="CG42340" s="49"/>
    </row>
    <row r="42341" spans="85:85" hidden="1" x14ac:dyDescent="0.25">
      <c r="CG42341" s="49"/>
    </row>
    <row r="42342" spans="85:85" hidden="1" x14ac:dyDescent="0.25">
      <c r="CG42342" s="49"/>
    </row>
    <row r="42343" spans="85:85" hidden="1" x14ac:dyDescent="0.25">
      <c r="CG42343" s="49"/>
    </row>
    <row r="42344" spans="85:85" hidden="1" x14ac:dyDescent="0.25">
      <c r="CG42344" s="49"/>
    </row>
    <row r="42345" spans="85:85" hidden="1" x14ac:dyDescent="0.25">
      <c r="CG42345" s="49"/>
    </row>
    <row r="42346" spans="85:85" hidden="1" x14ac:dyDescent="0.25">
      <c r="CG42346" s="49"/>
    </row>
    <row r="42347" spans="85:85" hidden="1" x14ac:dyDescent="0.25">
      <c r="CG42347" s="49"/>
    </row>
    <row r="42348" spans="85:85" hidden="1" x14ac:dyDescent="0.25">
      <c r="CG42348" s="49"/>
    </row>
    <row r="42349" spans="85:85" hidden="1" x14ac:dyDescent="0.25">
      <c r="CG42349" s="49"/>
    </row>
    <row r="42350" spans="85:85" hidden="1" x14ac:dyDescent="0.25">
      <c r="CG42350" s="49"/>
    </row>
    <row r="42351" spans="85:85" hidden="1" x14ac:dyDescent="0.25">
      <c r="CG42351" s="49"/>
    </row>
    <row r="42352" spans="85:85" hidden="1" x14ac:dyDescent="0.25">
      <c r="CG42352" s="49"/>
    </row>
    <row r="42353" spans="85:85" hidden="1" x14ac:dyDescent="0.25">
      <c r="CG42353" s="49"/>
    </row>
    <row r="42354" spans="85:85" hidden="1" x14ac:dyDescent="0.25">
      <c r="CG42354" s="49"/>
    </row>
    <row r="42355" spans="85:85" hidden="1" x14ac:dyDescent="0.25">
      <c r="CG42355" s="49"/>
    </row>
    <row r="42356" spans="85:85" hidden="1" x14ac:dyDescent="0.25">
      <c r="CG42356" s="49"/>
    </row>
    <row r="42357" spans="85:85" hidden="1" x14ac:dyDescent="0.25">
      <c r="CG42357" s="49"/>
    </row>
    <row r="42358" spans="85:85" hidden="1" x14ac:dyDescent="0.25">
      <c r="CG42358" s="49"/>
    </row>
    <row r="42359" spans="85:85" hidden="1" x14ac:dyDescent="0.25">
      <c r="CG42359" s="49"/>
    </row>
    <row r="42360" spans="85:85" hidden="1" x14ac:dyDescent="0.25">
      <c r="CG42360" s="49"/>
    </row>
    <row r="42361" spans="85:85" hidden="1" x14ac:dyDescent="0.25">
      <c r="CG42361" s="49"/>
    </row>
    <row r="42362" spans="85:85" hidden="1" x14ac:dyDescent="0.25">
      <c r="CG42362" s="49"/>
    </row>
    <row r="42363" spans="85:85" hidden="1" x14ac:dyDescent="0.25">
      <c r="CG42363" s="49"/>
    </row>
    <row r="42364" spans="85:85" hidden="1" x14ac:dyDescent="0.25">
      <c r="CG42364" s="49"/>
    </row>
    <row r="42365" spans="85:85" hidden="1" x14ac:dyDescent="0.25">
      <c r="CG42365" s="49"/>
    </row>
    <row r="42366" spans="85:85" hidden="1" x14ac:dyDescent="0.25">
      <c r="CG42366" s="49"/>
    </row>
    <row r="42367" spans="85:85" hidden="1" x14ac:dyDescent="0.25">
      <c r="CG42367" s="49"/>
    </row>
    <row r="42368" spans="85:85" hidden="1" x14ac:dyDescent="0.25">
      <c r="CG42368" s="49"/>
    </row>
    <row r="42369" spans="85:85" hidden="1" x14ac:dyDescent="0.25">
      <c r="CG42369" s="49"/>
    </row>
    <row r="42370" spans="85:85" hidden="1" x14ac:dyDescent="0.25">
      <c r="CG42370" s="49"/>
    </row>
    <row r="42371" spans="85:85" hidden="1" x14ac:dyDescent="0.25">
      <c r="CG42371" s="49"/>
    </row>
    <row r="42372" spans="85:85" hidden="1" x14ac:dyDescent="0.25">
      <c r="CG42372" s="49"/>
    </row>
    <row r="42373" spans="85:85" hidden="1" x14ac:dyDescent="0.25">
      <c r="CG42373" s="49"/>
    </row>
    <row r="42374" spans="85:85" hidden="1" x14ac:dyDescent="0.25">
      <c r="CG42374" s="49"/>
    </row>
    <row r="42375" spans="85:85" hidden="1" x14ac:dyDescent="0.25">
      <c r="CG42375" s="49"/>
    </row>
    <row r="42376" spans="85:85" hidden="1" x14ac:dyDescent="0.25">
      <c r="CG42376" s="49"/>
    </row>
    <row r="42377" spans="85:85" hidden="1" x14ac:dyDescent="0.25">
      <c r="CG42377" s="49"/>
    </row>
    <row r="42378" spans="85:85" hidden="1" x14ac:dyDescent="0.25">
      <c r="CG42378" s="49"/>
    </row>
    <row r="42379" spans="85:85" hidden="1" x14ac:dyDescent="0.25">
      <c r="CG42379" s="49"/>
    </row>
    <row r="42380" spans="85:85" hidden="1" x14ac:dyDescent="0.25">
      <c r="CG42380" s="49"/>
    </row>
    <row r="42381" spans="85:85" hidden="1" x14ac:dyDescent="0.25">
      <c r="CG42381" s="49"/>
    </row>
    <row r="42382" spans="85:85" hidden="1" x14ac:dyDescent="0.25">
      <c r="CG42382" s="49"/>
    </row>
    <row r="42383" spans="85:85" hidden="1" x14ac:dyDescent="0.25">
      <c r="CG42383" s="49"/>
    </row>
    <row r="42384" spans="85:85" hidden="1" x14ac:dyDescent="0.25">
      <c r="CG42384" s="49"/>
    </row>
    <row r="42385" spans="85:85" hidden="1" x14ac:dyDescent="0.25">
      <c r="CG42385" s="49"/>
    </row>
    <row r="42386" spans="85:85" hidden="1" x14ac:dyDescent="0.25">
      <c r="CG42386" s="49"/>
    </row>
    <row r="42387" spans="85:85" hidden="1" x14ac:dyDescent="0.25">
      <c r="CG42387" s="49"/>
    </row>
    <row r="42388" spans="85:85" hidden="1" x14ac:dyDescent="0.25">
      <c r="CG42388" s="49"/>
    </row>
    <row r="42389" spans="85:85" hidden="1" x14ac:dyDescent="0.25">
      <c r="CG42389" s="49"/>
    </row>
    <row r="42390" spans="85:85" hidden="1" x14ac:dyDescent="0.25">
      <c r="CG42390" s="49"/>
    </row>
    <row r="42391" spans="85:85" hidden="1" x14ac:dyDescent="0.25">
      <c r="CG42391" s="49"/>
    </row>
    <row r="42392" spans="85:85" hidden="1" x14ac:dyDescent="0.25">
      <c r="CG42392" s="49"/>
    </row>
    <row r="42393" spans="85:85" hidden="1" x14ac:dyDescent="0.25">
      <c r="CG42393" s="49"/>
    </row>
    <row r="42394" spans="85:85" hidden="1" x14ac:dyDescent="0.25">
      <c r="CG42394" s="49"/>
    </row>
    <row r="42395" spans="85:85" hidden="1" x14ac:dyDescent="0.25">
      <c r="CG42395" s="49"/>
    </row>
    <row r="42396" spans="85:85" hidden="1" x14ac:dyDescent="0.25">
      <c r="CG42396" s="49"/>
    </row>
    <row r="42397" spans="85:85" hidden="1" x14ac:dyDescent="0.25">
      <c r="CG42397" s="49"/>
    </row>
    <row r="42398" spans="85:85" hidden="1" x14ac:dyDescent="0.25">
      <c r="CG42398" s="49"/>
    </row>
    <row r="42399" spans="85:85" hidden="1" x14ac:dyDescent="0.25">
      <c r="CG42399" s="49"/>
    </row>
    <row r="42400" spans="85:85" hidden="1" x14ac:dyDescent="0.25">
      <c r="CG42400" s="49"/>
    </row>
    <row r="42401" spans="85:85" hidden="1" x14ac:dyDescent="0.25">
      <c r="CG42401" s="49"/>
    </row>
    <row r="42402" spans="85:85" hidden="1" x14ac:dyDescent="0.25">
      <c r="CG42402" s="49"/>
    </row>
    <row r="42403" spans="85:85" hidden="1" x14ac:dyDescent="0.25">
      <c r="CG42403" s="49"/>
    </row>
    <row r="42404" spans="85:85" hidden="1" x14ac:dyDescent="0.25">
      <c r="CG42404" s="49"/>
    </row>
    <row r="42405" spans="85:85" hidden="1" x14ac:dyDescent="0.25">
      <c r="CG42405" s="49"/>
    </row>
    <row r="42406" spans="85:85" hidden="1" x14ac:dyDescent="0.25">
      <c r="CG42406" s="49"/>
    </row>
    <row r="42407" spans="85:85" hidden="1" x14ac:dyDescent="0.25">
      <c r="CG42407" s="49"/>
    </row>
    <row r="42408" spans="85:85" hidden="1" x14ac:dyDescent="0.25">
      <c r="CG42408" s="49"/>
    </row>
    <row r="42409" spans="85:85" hidden="1" x14ac:dyDescent="0.25">
      <c r="CG42409" s="49"/>
    </row>
    <row r="42410" spans="85:85" hidden="1" x14ac:dyDescent="0.25">
      <c r="CG42410" s="49"/>
    </row>
    <row r="42411" spans="85:85" hidden="1" x14ac:dyDescent="0.25">
      <c r="CG42411" s="49"/>
    </row>
    <row r="42412" spans="85:85" hidden="1" x14ac:dyDescent="0.25">
      <c r="CG42412" s="49"/>
    </row>
    <row r="42413" spans="85:85" hidden="1" x14ac:dyDescent="0.25">
      <c r="CG42413" s="49"/>
    </row>
    <row r="42414" spans="85:85" hidden="1" x14ac:dyDescent="0.25">
      <c r="CG42414" s="49"/>
    </row>
    <row r="42415" spans="85:85" hidden="1" x14ac:dyDescent="0.25">
      <c r="CG42415" s="49"/>
    </row>
    <row r="42416" spans="85:85" hidden="1" x14ac:dyDescent="0.25">
      <c r="CG42416" s="49"/>
    </row>
    <row r="42417" spans="85:85" hidden="1" x14ac:dyDescent="0.25">
      <c r="CG42417" s="49"/>
    </row>
    <row r="42418" spans="85:85" hidden="1" x14ac:dyDescent="0.25">
      <c r="CG42418" s="49"/>
    </row>
    <row r="42419" spans="85:85" hidden="1" x14ac:dyDescent="0.25">
      <c r="CG42419" s="49"/>
    </row>
    <row r="42420" spans="85:85" hidden="1" x14ac:dyDescent="0.25">
      <c r="CG42420" s="49"/>
    </row>
    <row r="42421" spans="85:85" hidden="1" x14ac:dyDescent="0.25">
      <c r="CG42421" s="49"/>
    </row>
    <row r="42422" spans="85:85" hidden="1" x14ac:dyDescent="0.25">
      <c r="CG42422" s="49"/>
    </row>
    <row r="42423" spans="85:85" hidden="1" x14ac:dyDescent="0.25">
      <c r="CG42423" s="49"/>
    </row>
    <row r="42424" spans="85:85" hidden="1" x14ac:dyDescent="0.25">
      <c r="CG42424" s="49"/>
    </row>
    <row r="42425" spans="85:85" hidden="1" x14ac:dyDescent="0.25">
      <c r="CG42425" s="49"/>
    </row>
    <row r="42426" spans="85:85" hidden="1" x14ac:dyDescent="0.25">
      <c r="CG42426" s="49"/>
    </row>
    <row r="42427" spans="85:85" hidden="1" x14ac:dyDescent="0.25">
      <c r="CG42427" s="49"/>
    </row>
    <row r="42428" spans="85:85" hidden="1" x14ac:dyDescent="0.25">
      <c r="CG42428" s="49"/>
    </row>
    <row r="42429" spans="85:85" hidden="1" x14ac:dyDescent="0.25">
      <c r="CG42429" s="49"/>
    </row>
    <row r="42430" spans="85:85" hidden="1" x14ac:dyDescent="0.25">
      <c r="CG42430" s="49"/>
    </row>
    <row r="42431" spans="85:85" hidden="1" x14ac:dyDescent="0.25">
      <c r="CG42431" s="49"/>
    </row>
    <row r="42432" spans="85:85" hidden="1" x14ac:dyDescent="0.25">
      <c r="CG42432" s="49"/>
    </row>
    <row r="42433" spans="85:85" hidden="1" x14ac:dyDescent="0.25">
      <c r="CG42433" s="49"/>
    </row>
    <row r="42434" spans="85:85" hidden="1" x14ac:dyDescent="0.25">
      <c r="CG42434" s="49"/>
    </row>
    <row r="42435" spans="85:85" hidden="1" x14ac:dyDescent="0.25">
      <c r="CG42435" s="49"/>
    </row>
    <row r="42436" spans="85:85" hidden="1" x14ac:dyDescent="0.25">
      <c r="CG42436" s="49"/>
    </row>
    <row r="42437" spans="85:85" hidden="1" x14ac:dyDescent="0.25">
      <c r="CG42437" s="49"/>
    </row>
    <row r="42438" spans="85:85" hidden="1" x14ac:dyDescent="0.25">
      <c r="CG42438" s="49"/>
    </row>
    <row r="42439" spans="85:85" hidden="1" x14ac:dyDescent="0.25">
      <c r="CG42439" s="49"/>
    </row>
    <row r="42440" spans="85:85" hidden="1" x14ac:dyDescent="0.25">
      <c r="CG42440" s="49"/>
    </row>
    <row r="42441" spans="85:85" hidden="1" x14ac:dyDescent="0.25">
      <c r="CG42441" s="49"/>
    </row>
    <row r="42442" spans="85:85" hidden="1" x14ac:dyDescent="0.25">
      <c r="CG42442" s="49"/>
    </row>
    <row r="42443" spans="85:85" hidden="1" x14ac:dyDescent="0.25">
      <c r="CG42443" s="49"/>
    </row>
    <row r="42444" spans="85:85" hidden="1" x14ac:dyDescent="0.25">
      <c r="CG42444" s="49"/>
    </row>
    <row r="42445" spans="85:85" hidden="1" x14ac:dyDescent="0.25">
      <c r="CG42445" s="49"/>
    </row>
    <row r="42446" spans="85:85" hidden="1" x14ac:dyDescent="0.25">
      <c r="CG42446" s="49"/>
    </row>
    <row r="42447" spans="85:85" hidden="1" x14ac:dyDescent="0.25">
      <c r="CG42447" s="49"/>
    </row>
    <row r="42448" spans="85:85" hidden="1" x14ac:dyDescent="0.25">
      <c r="CG42448" s="49"/>
    </row>
    <row r="42449" spans="85:85" hidden="1" x14ac:dyDescent="0.25">
      <c r="CG42449" s="49"/>
    </row>
    <row r="42450" spans="85:85" hidden="1" x14ac:dyDescent="0.25">
      <c r="CG42450" s="49"/>
    </row>
    <row r="42451" spans="85:85" hidden="1" x14ac:dyDescent="0.25">
      <c r="CG42451" s="49"/>
    </row>
    <row r="42452" spans="85:85" hidden="1" x14ac:dyDescent="0.25">
      <c r="CG42452" s="49"/>
    </row>
    <row r="42453" spans="85:85" hidden="1" x14ac:dyDescent="0.25">
      <c r="CG42453" s="49"/>
    </row>
    <row r="42454" spans="85:85" hidden="1" x14ac:dyDescent="0.25">
      <c r="CG42454" s="49"/>
    </row>
    <row r="42455" spans="85:85" hidden="1" x14ac:dyDescent="0.25">
      <c r="CG42455" s="49"/>
    </row>
    <row r="42456" spans="85:85" hidden="1" x14ac:dyDescent="0.25">
      <c r="CG42456" s="49"/>
    </row>
    <row r="42457" spans="85:85" hidden="1" x14ac:dyDescent="0.25">
      <c r="CG42457" s="49"/>
    </row>
    <row r="42458" spans="85:85" hidden="1" x14ac:dyDescent="0.25">
      <c r="CG42458" s="49"/>
    </row>
    <row r="42459" spans="85:85" hidden="1" x14ac:dyDescent="0.25">
      <c r="CG42459" s="49"/>
    </row>
    <row r="42460" spans="85:85" hidden="1" x14ac:dyDescent="0.25">
      <c r="CG42460" s="49"/>
    </row>
    <row r="42461" spans="85:85" hidden="1" x14ac:dyDescent="0.25">
      <c r="CG42461" s="49"/>
    </row>
    <row r="42462" spans="85:85" hidden="1" x14ac:dyDescent="0.25">
      <c r="CG42462" s="49"/>
    </row>
    <row r="42463" spans="85:85" hidden="1" x14ac:dyDescent="0.25">
      <c r="CG42463" s="49"/>
    </row>
    <row r="42464" spans="85:85" hidden="1" x14ac:dyDescent="0.25">
      <c r="CG42464" s="49"/>
    </row>
    <row r="42465" spans="85:85" hidden="1" x14ac:dyDescent="0.25">
      <c r="CG42465" s="49"/>
    </row>
    <row r="42466" spans="85:85" hidden="1" x14ac:dyDescent="0.25">
      <c r="CG42466" s="49"/>
    </row>
    <row r="42467" spans="85:85" hidden="1" x14ac:dyDescent="0.25">
      <c r="CG42467" s="49"/>
    </row>
    <row r="42468" spans="85:85" hidden="1" x14ac:dyDescent="0.25">
      <c r="CG42468" s="49"/>
    </row>
    <row r="42469" spans="85:85" hidden="1" x14ac:dyDescent="0.25">
      <c r="CG42469" s="49"/>
    </row>
    <row r="42470" spans="85:85" hidden="1" x14ac:dyDescent="0.25">
      <c r="CG42470" s="49"/>
    </row>
    <row r="42471" spans="85:85" hidden="1" x14ac:dyDescent="0.25">
      <c r="CG42471" s="49"/>
    </row>
    <row r="42472" spans="85:85" hidden="1" x14ac:dyDescent="0.25">
      <c r="CG42472" s="49"/>
    </row>
    <row r="42473" spans="85:85" hidden="1" x14ac:dyDescent="0.25">
      <c r="CG42473" s="49"/>
    </row>
    <row r="42474" spans="85:85" hidden="1" x14ac:dyDescent="0.25">
      <c r="CG42474" s="49"/>
    </row>
    <row r="42475" spans="85:85" hidden="1" x14ac:dyDescent="0.25">
      <c r="CG42475" s="49"/>
    </row>
    <row r="42476" spans="85:85" hidden="1" x14ac:dyDescent="0.25">
      <c r="CG42476" s="49"/>
    </row>
    <row r="42477" spans="85:85" hidden="1" x14ac:dyDescent="0.25">
      <c r="CG42477" s="49"/>
    </row>
    <row r="42478" spans="85:85" hidden="1" x14ac:dyDescent="0.25">
      <c r="CG42478" s="49"/>
    </row>
    <row r="42479" spans="85:85" hidden="1" x14ac:dyDescent="0.25">
      <c r="CG42479" s="49"/>
    </row>
    <row r="42480" spans="85:85" hidden="1" x14ac:dyDescent="0.25">
      <c r="CG42480" s="49"/>
    </row>
    <row r="42481" spans="85:85" hidden="1" x14ac:dyDescent="0.25">
      <c r="CG42481" s="49"/>
    </row>
    <row r="42482" spans="85:85" hidden="1" x14ac:dyDescent="0.25">
      <c r="CG42482" s="49"/>
    </row>
    <row r="42483" spans="85:85" hidden="1" x14ac:dyDescent="0.25">
      <c r="CG42483" s="49"/>
    </row>
    <row r="42484" spans="85:85" hidden="1" x14ac:dyDescent="0.25">
      <c r="CG42484" s="49"/>
    </row>
    <row r="42485" spans="85:85" hidden="1" x14ac:dyDescent="0.25">
      <c r="CG42485" s="49"/>
    </row>
    <row r="42486" spans="85:85" hidden="1" x14ac:dyDescent="0.25">
      <c r="CG42486" s="49"/>
    </row>
    <row r="42487" spans="85:85" hidden="1" x14ac:dyDescent="0.25">
      <c r="CG42487" s="49"/>
    </row>
    <row r="42488" spans="85:85" hidden="1" x14ac:dyDescent="0.25">
      <c r="CG42488" s="49"/>
    </row>
    <row r="42489" spans="85:85" hidden="1" x14ac:dyDescent="0.25">
      <c r="CG42489" s="49"/>
    </row>
    <row r="42490" spans="85:85" hidden="1" x14ac:dyDescent="0.25">
      <c r="CG42490" s="49"/>
    </row>
    <row r="42491" spans="85:85" hidden="1" x14ac:dyDescent="0.25">
      <c r="CG42491" s="49"/>
    </row>
    <row r="42492" spans="85:85" hidden="1" x14ac:dyDescent="0.25">
      <c r="CG42492" s="49"/>
    </row>
    <row r="42493" spans="85:85" hidden="1" x14ac:dyDescent="0.25">
      <c r="CG42493" s="49"/>
    </row>
    <row r="42494" spans="85:85" hidden="1" x14ac:dyDescent="0.25">
      <c r="CG42494" s="49"/>
    </row>
    <row r="42495" spans="85:85" hidden="1" x14ac:dyDescent="0.25">
      <c r="CG42495" s="49"/>
    </row>
    <row r="42496" spans="85:85" hidden="1" x14ac:dyDescent="0.25">
      <c r="CG42496" s="49"/>
    </row>
    <row r="42497" spans="85:85" hidden="1" x14ac:dyDescent="0.25">
      <c r="CG42497" s="49"/>
    </row>
    <row r="42498" spans="85:85" hidden="1" x14ac:dyDescent="0.25">
      <c r="CG42498" s="49"/>
    </row>
    <row r="42499" spans="85:85" hidden="1" x14ac:dyDescent="0.25">
      <c r="CG42499" s="49"/>
    </row>
    <row r="42500" spans="85:85" hidden="1" x14ac:dyDescent="0.25">
      <c r="CG42500" s="49"/>
    </row>
    <row r="42501" spans="85:85" hidden="1" x14ac:dyDescent="0.25">
      <c r="CG42501" s="49"/>
    </row>
    <row r="42502" spans="85:85" hidden="1" x14ac:dyDescent="0.25">
      <c r="CG42502" s="49"/>
    </row>
    <row r="42503" spans="85:85" hidden="1" x14ac:dyDescent="0.25">
      <c r="CG42503" s="49"/>
    </row>
    <row r="42504" spans="85:85" hidden="1" x14ac:dyDescent="0.25">
      <c r="CG42504" s="49"/>
    </row>
    <row r="42505" spans="85:85" hidden="1" x14ac:dyDescent="0.25">
      <c r="CG42505" s="49"/>
    </row>
    <row r="42506" spans="85:85" hidden="1" x14ac:dyDescent="0.25">
      <c r="CG42506" s="49"/>
    </row>
    <row r="42507" spans="85:85" hidden="1" x14ac:dyDescent="0.25">
      <c r="CG42507" s="49"/>
    </row>
    <row r="42508" spans="85:85" hidden="1" x14ac:dyDescent="0.25">
      <c r="CG42508" s="49"/>
    </row>
    <row r="42509" spans="85:85" hidden="1" x14ac:dyDescent="0.25">
      <c r="CG42509" s="49"/>
    </row>
    <row r="42510" spans="85:85" hidden="1" x14ac:dyDescent="0.25">
      <c r="CG42510" s="49"/>
    </row>
    <row r="42511" spans="85:85" hidden="1" x14ac:dyDescent="0.25">
      <c r="CG42511" s="49"/>
    </row>
    <row r="42512" spans="85:85" hidden="1" x14ac:dyDescent="0.25">
      <c r="CG42512" s="49"/>
    </row>
    <row r="42513" spans="85:85" hidden="1" x14ac:dyDescent="0.25">
      <c r="CG42513" s="49"/>
    </row>
    <row r="42514" spans="85:85" hidden="1" x14ac:dyDescent="0.25">
      <c r="CG42514" s="49"/>
    </row>
    <row r="42515" spans="85:85" hidden="1" x14ac:dyDescent="0.25">
      <c r="CG42515" s="49"/>
    </row>
    <row r="42516" spans="85:85" hidden="1" x14ac:dyDescent="0.25">
      <c r="CG42516" s="49"/>
    </row>
    <row r="42517" spans="85:85" hidden="1" x14ac:dyDescent="0.25">
      <c r="CG42517" s="49"/>
    </row>
    <row r="42518" spans="85:85" hidden="1" x14ac:dyDescent="0.25">
      <c r="CG42518" s="49"/>
    </row>
    <row r="42519" spans="85:85" hidden="1" x14ac:dyDescent="0.25">
      <c r="CG42519" s="49"/>
    </row>
    <row r="42520" spans="85:85" hidden="1" x14ac:dyDescent="0.25">
      <c r="CG42520" s="49"/>
    </row>
    <row r="42521" spans="85:85" hidden="1" x14ac:dyDescent="0.25">
      <c r="CG42521" s="49"/>
    </row>
    <row r="42522" spans="85:85" hidden="1" x14ac:dyDescent="0.25">
      <c r="CG42522" s="49"/>
    </row>
    <row r="42523" spans="85:85" hidden="1" x14ac:dyDescent="0.25">
      <c r="CG42523" s="49"/>
    </row>
    <row r="42524" spans="85:85" hidden="1" x14ac:dyDescent="0.25">
      <c r="CG42524" s="49"/>
    </row>
    <row r="42525" spans="85:85" hidden="1" x14ac:dyDescent="0.25">
      <c r="CG42525" s="49"/>
    </row>
    <row r="42526" spans="85:85" hidden="1" x14ac:dyDescent="0.25">
      <c r="CG42526" s="49"/>
    </row>
    <row r="42527" spans="85:85" hidden="1" x14ac:dyDescent="0.25">
      <c r="CG42527" s="49"/>
    </row>
    <row r="42528" spans="85:85" hidden="1" x14ac:dyDescent="0.25">
      <c r="CG42528" s="49"/>
    </row>
    <row r="42529" spans="85:85" hidden="1" x14ac:dyDescent="0.25">
      <c r="CG42529" s="49"/>
    </row>
    <row r="42530" spans="85:85" hidden="1" x14ac:dyDescent="0.25">
      <c r="CG42530" s="49"/>
    </row>
    <row r="42531" spans="85:85" hidden="1" x14ac:dyDescent="0.25">
      <c r="CG42531" s="49"/>
    </row>
    <row r="42532" spans="85:85" hidden="1" x14ac:dyDescent="0.25">
      <c r="CG42532" s="49"/>
    </row>
    <row r="42533" spans="85:85" hidden="1" x14ac:dyDescent="0.25">
      <c r="CG42533" s="49"/>
    </row>
    <row r="42534" spans="85:85" hidden="1" x14ac:dyDescent="0.25">
      <c r="CG42534" s="49"/>
    </row>
    <row r="42535" spans="85:85" hidden="1" x14ac:dyDescent="0.25">
      <c r="CG42535" s="49"/>
    </row>
    <row r="42536" spans="85:85" hidden="1" x14ac:dyDescent="0.25">
      <c r="CG42536" s="49"/>
    </row>
    <row r="42537" spans="85:85" hidden="1" x14ac:dyDescent="0.25">
      <c r="CG42537" s="49"/>
    </row>
    <row r="42538" spans="85:85" hidden="1" x14ac:dyDescent="0.25">
      <c r="CG42538" s="49"/>
    </row>
    <row r="42539" spans="85:85" hidden="1" x14ac:dyDescent="0.25">
      <c r="CG42539" s="49"/>
    </row>
    <row r="42540" spans="85:85" hidden="1" x14ac:dyDescent="0.25">
      <c r="CG42540" s="49"/>
    </row>
    <row r="42541" spans="85:85" hidden="1" x14ac:dyDescent="0.25">
      <c r="CG42541" s="49"/>
    </row>
    <row r="42542" spans="85:85" hidden="1" x14ac:dyDescent="0.25">
      <c r="CG42542" s="49"/>
    </row>
    <row r="42543" spans="85:85" hidden="1" x14ac:dyDescent="0.25">
      <c r="CG42543" s="49"/>
    </row>
    <row r="42544" spans="85:85" hidden="1" x14ac:dyDescent="0.25">
      <c r="CG42544" s="49"/>
    </row>
    <row r="42545" spans="85:85" hidden="1" x14ac:dyDescent="0.25">
      <c r="CG42545" s="49"/>
    </row>
    <row r="42546" spans="85:85" hidden="1" x14ac:dyDescent="0.25">
      <c r="CG42546" s="49"/>
    </row>
    <row r="42547" spans="85:85" hidden="1" x14ac:dyDescent="0.25">
      <c r="CG42547" s="49"/>
    </row>
    <row r="42548" spans="85:85" hidden="1" x14ac:dyDescent="0.25">
      <c r="CG42548" s="49"/>
    </row>
    <row r="42549" spans="85:85" hidden="1" x14ac:dyDescent="0.25">
      <c r="CG42549" s="49"/>
    </row>
    <row r="42550" spans="85:85" hidden="1" x14ac:dyDescent="0.25">
      <c r="CG42550" s="49"/>
    </row>
    <row r="42551" spans="85:85" hidden="1" x14ac:dyDescent="0.25">
      <c r="CG42551" s="49"/>
    </row>
    <row r="42552" spans="85:85" hidden="1" x14ac:dyDescent="0.25">
      <c r="CG42552" s="49"/>
    </row>
    <row r="42553" spans="85:85" hidden="1" x14ac:dyDescent="0.25">
      <c r="CG42553" s="49"/>
    </row>
    <row r="42554" spans="85:85" hidden="1" x14ac:dyDescent="0.25">
      <c r="CG42554" s="49"/>
    </row>
    <row r="42555" spans="85:85" hidden="1" x14ac:dyDescent="0.25">
      <c r="CG42555" s="49"/>
    </row>
    <row r="42556" spans="85:85" hidden="1" x14ac:dyDescent="0.25">
      <c r="CG42556" s="49"/>
    </row>
    <row r="42557" spans="85:85" hidden="1" x14ac:dyDescent="0.25">
      <c r="CG42557" s="49"/>
    </row>
    <row r="42558" spans="85:85" hidden="1" x14ac:dyDescent="0.25">
      <c r="CG42558" s="49"/>
    </row>
    <row r="42559" spans="85:85" hidden="1" x14ac:dyDescent="0.25">
      <c r="CG42559" s="49"/>
    </row>
    <row r="42560" spans="85:85" hidden="1" x14ac:dyDescent="0.25">
      <c r="CG42560" s="49"/>
    </row>
    <row r="42561" spans="85:85" hidden="1" x14ac:dyDescent="0.25">
      <c r="CG42561" s="49"/>
    </row>
    <row r="42562" spans="85:85" hidden="1" x14ac:dyDescent="0.25">
      <c r="CG42562" s="49"/>
    </row>
    <row r="42563" spans="85:85" hidden="1" x14ac:dyDescent="0.25">
      <c r="CG42563" s="49"/>
    </row>
    <row r="42564" spans="85:85" hidden="1" x14ac:dyDescent="0.25">
      <c r="CG42564" s="49"/>
    </row>
    <row r="42565" spans="85:85" hidden="1" x14ac:dyDescent="0.25">
      <c r="CG42565" s="49"/>
    </row>
    <row r="42566" spans="85:85" hidden="1" x14ac:dyDescent="0.25">
      <c r="CG42566" s="49"/>
    </row>
    <row r="42567" spans="85:85" hidden="1" x14ac:dyDescent="0.25">
      <c r="CG42567" s="49"/>
    </row>
    <row r="42568" spans="85:85" hidden="1" x14ac:dyDescent="0.25">
      <c r="CG42568" s="49"/>
    </row>
    <row r="42569" spans="85:85" hidden="1" x14ac:dyDescent="0.25">
      <c r="CG42569" s="49"/>
    </row>
    <row r="42570" spans="85:85" hidden="1" x14ac:dyDescent="0.25">
      <c r="CG42570" s="49"/>
    </row>
    <row r="42571" spans="85:85" hidden="1" x14ac:dyDescent="0.25">
      <c r="CG42571" s="49"/>
    </row>
    <row r="42572" spans="85:85" hidden="1" x14ac:dyDescent="0.25">
      <c r="CG42572" s="49"/>
    </row>
    <row r="42573" spans="85:85" hidden="1" x14ac:dyDescent="0.25">
      <c r="CG42573" s="49"/>
    </row>
    <row r="42574" spans="85:85" hidden="1" x14ac:dyDescent="0.25">
      <c r="CG42574" s="49"/>
    </row>
    <row r="42575" spans="85:85" hidden="1" x14ac:dyDescent="0.25">
      <c r="CG42575" s="49"/>
    </row>
    <row r="42576" spans="85:85" hidden="1" x14ac:dyDescent="0.25">
      <c r="CG42576" s="49"/>
    </row>
    <row r="42577" spans="85:85" hidden="1" x14ac:dyDescent="0.25">
      <c r="CG42577" s="49"/>
    </row>
    <row r="42578" spans="85:85" hidden="1" x14ac:dyDescent="0.25">
      <c r="CG42578" s="49"/>
    </row>
    <row r="42579" spans="85:85" hidden="1" x14ac:dyDescent="0.25">
      <c r="CG42579" s="49"/>
    </row>
    <row r="42580" spans="85:85" hidden="1" x14ac:dyDescent="0.25">
      <c r="CG42580" s="49"/>
    </row>
    <row r="42581" spans="85:85" hidden="1" x14ac:dyDescent="0.25">
      <c r="CG42581" s="49"/>
    </row>
    <row r="42582" spans="85:85" hidden="1" x14ac:dyDescent="0.25">
      <c r="CG42582" s="49"/>
    </row>
    <row r="42583" spans="85:85" hidden="1" x14ac:dyDescent="0.25">
      <c r="CG42583" s="49"/>
    </row>
    <row r="42584" spans="85:85" hidden="1" x14ac:dyDescent="0.25">
      <c r="CG42584" s="49"/>
    </row>
    <row r="42585" spans="85:85" hidden="1" x14ac:dyDescent="0.25">
      <c r="CG42585" s="49"/>
    </row>
    <row r="42586" spans="85:85" hidden="1" x14ac:dyDescent="0.25">
      <c r="CG42586" s="49"/>
    </row>
    <row r="42587" spans="85:85" hidden="1" x14ac:dyDescent="0.25">
      <c r="CG42587" s="49"/>
    </row>
    <row r="42588" spans="85:85" hidden="1" x14ac:dyDescent="0.25">
      <c r="CG42588" s="49"/>
    </row>
    <row r="42589" spans="85:85" hidden="1" x14ac:dyDescent="0.25">
      <c r="CG42589" s="49"/>
    </row>
    <row r="42590" spans="85:85" hidden="1" x14ac:dyDescent="0.25">
      <c r="CG42590" s="49"/>
    </row>
    <row r="42591" spans="85:85" hidden="1" x14ac:dyDescent="0.25">
      <c r="CG42591" s="49"/>
    </row>
    <row r="42592" spans="85:85" hidden="1" x14ac:dyDescent="0.25">
      <c r="CG42592" s="49"/>
    </row>
    <row r="42593" spans="85:85" hidden="1" x14ac:dyDescent="0.25">
      <c r="CG42593" s="49"/>
    </row>
    <row r="42594" spans="85:85" hidden="1" x14ac:dyDescent="0.25">
      <c r="CG42594" s="49"/>
    </row>
    <row r="42595" spans="85:85" hidden="1" x14ac:dyDescent="0.25">
      <c r="CG42595" s="49"/>
    </row>
    <row r="42596" spans="85:85" hidden="1" x14ac:dyDescent="0.25">
      <c r="CG42596" s="49"/>
    </row>
    <row r="42597" spans="85:85" hidden="1" x14ac:dyDescent="0.25">
      <c r="CG42597" s="49"/>
    </row>
    <row r="42598" spans="85:85" hidden="1" x14ac:dyDescent="0.25">
      <c r="CG42598" s="49"/>
    </row>
    <row r="42599" spans="85:85" hidden="1" x14ac:dyDescent="0.25">
      <c r="CG42599" s="49"/>
    </row>
    <row r="42600" spans="85:85" hidden="1" x14ac:dyDescent="0.25">
      <c r="CG42600" s="49"/>
    </row>
    <row r="42601" spans="85:85" hidden="1" x14ac:dyDescent="0.25">
      <c r="CG42601" s="49"/>
    </row>
    <row r="42602" spans="85:85" hidden="1" x14ac:dyDescent="0.25">
      <c r="CG42602" s="49"/>
    </row>
    <row r="42603" spans="85:85" hidden="1" x14ac:dyDescent="0.25">
      <c r="CG42603" s="49"/>
    </row>
    <row r="42604" spans="85:85" hidden="1" x14ac:dyDescent="0.25">
      <c r="CG42604" s="49"/>
    </row>
    <row r="42605" spans="85:85" hidden="1" x14ac:dyDescent="0.25">
      <c r="CG42605" s="49"/>
    </row>
    <row r="42606" spans="85:85" hidden="1" x14ac:dyDescent="0.25">
      <c r="CG42606" s="49"/>
    </row>
    <row r="42607" spans="85:85" hidden="1" x14ac:dyDescent="0.25">
      <c r="CG42607" s="49"/>
    </row>
    <row r="42608" spans="85:85" hidden="1" x14ac:dyDescent="0.25">
      <c r="CG42608" s="49"/>
    </row>
    <row r="42609" spans="85:85" hidden="1" x14ac:dyDescent="0.25">
      <c r="CG42609" s="49"/>
    </row>
    <row r="42610" spans="85:85" hidden="1" x14ac:dyDescent="0.25">
      <c r="CG42610" s="49"/>
    </row>
    <row r="42611" spans="85:85" hidden="1" x14ac:dyDescent="0.25">
      <c r="CG42611" s="49"/>
    </row>
    <row r="42612" spans="85:85" hidden="1" x14ac:dyDescent="0.25">
      <c r="CG42612" s="49"/>
    </row>
    <row r="42613" spans="85:85" hidden="1" x14ac:dyDescent="0.25">
      <c r="CG42613" s="49"/>
    </row>
    <row r="42614" spans="85:85" hidden="1" x14ac:dyDescent="0.25">
      <c r="CG42614" s="49"/>
    </row>
    <row r="42615" spans="85:85" hidden="1" x14ac:dyDescent="0.25">
      <c r="CG42615" s="49"/>
    </row>
    <row r="42616" spans="85:85" hidden="1" x14ac:dyDescent="0.25">
      <c r="CG42616" s="49"/>
    </row>
    <row r="42617" spans="85:85" hidden="1" x14ac:dyDescent="0.25">
      <c r="CG42617" s="49"/>
    </row>
    <row r="42618" spans="85:85" hidden="1" x14ac:dyDescent="0.25">
      <c r="CG42618" s="49"/>
    </row>
    <row r="42619" spans="85:85" hidden="1" x14ac:dyDescent="0.25">
      <c r="CG42619" s="49"/>
    </row>
    <row r="42620" spans="85:85" hidden="1" x14ac:dyDescent="0.25">
      <c r="CG42620" s="49"/>
    </row>
    <row r="42621" spans="85:85" hidden="1" x14ac:dyDescent="0.25">
      <c r="CG42621" s="49"/>
    </row>
    <row r="42622" spans="85:85" hidden="1" x14ac:dyDescent="0.25">
      <c r="CG42622" s="49"/>
    </row>
    <row r="42623" spans="85:85" hidden="1" x14ac:dyDescent="0.25">
      <c r="CG42623" s="49"/>
    </row>
    <row r="42624" spans="85:85" hidden="1" x14ac:dyDescent="0.25">
      <c r="CG42624" s="49"/>
    </row>
    <row r="42625" spans="85:85" hidden="1" x14ac:dyDescent="0.25">
      <c r="CG42625" s="49"/>
    </row>
    <row r="42626" spans="85:85" hidden="1" x14ac:dyDescent="0.25">
      <c r="CG42626" s="49"/>
    </row>
    <row r="42627" spans="85:85" hidden="1" x14ac:dyDescent="0.25">
      <c r="CG42627" s="49"/>
    </row>
    <row r="42628" spans="85:85" hidden="1" x14ac:dyDescent="0.25">
      <c r="CG42628" s="49"/>
    </row>
    <row r="42629" spans="85:85" hidden="1" x14ac:dyDescent="0.25">
      <c r="CG42629" s="49"/>
    </row>
    <row r="42630" spans="85:85" hidden="1" x14ac:dyDescent="0.25">
      <c r="CG42630" s="49"/>
    </row>
    <row r="42631" spans="85:85" hidden="1" x14ac:dyDescent="0.25">
      <c r="CG42631" s="49"/>
    </row>
    <row r="42632" spans="85:85" hidden="1" x14ac:dyDescent="0.25">
      <c r="CG42632" s="49"/>
    </row>
    <row r="42633" spans="85:85" hidden="1" x14ac:dyDescent="0.25">
      <c r="CG42633" s="49"/>
    </row>
    <row r="42634" spans="85:85" hidden="1" x14ac:dyDescent="0.25">
      <c r="CG42634" s="49"/>
    </row>
    <row r="42635" spans="85:85" hidden="1" x14ac:dyDescent="0.25">
      <c r="CG42635" s="49"/>
    </row>
    <row r="42636" spans="85:85" hidden="1" x14ac:dyDescent="0.25">
      <c r="CG42636" s="49"/>
    </row>
    <row r="42637" spans="85:85" hidden="1" x14ac:dyDescent="0.25">
      <c r="CG42637" s="49"/>
    </row>
    <row r="42638" spans="85:85" hidden="1" x14ac:dyDescent="0.25">
      <c r="CG42638" s="49"/>
    </row>
    <row r="42639" spans="85:85" hidden="1" x14ac:dyDescent="0.25">
      <c r="CG42639" s="49"/>
    </row>
    <row r="42640" spans="85:85" hidden="1" x14ac:dyDescent="0.25">
      <c r="CG42640" s="49"/>
    </row>
    <row r="42641" spans="85:85" hidden="1" x14ac:dyDescent="0.25">
      <c r="CG42641" s="49"/>
    </row>
    <row r="42642" spans="85:85" hidden="1" x14ac:dyDescent="0.25">
      <c r="CG42642" s="49"/>
    </row>
    <row r="42643" spans="85:85" hidden="1" x14ac:dyDescent="0.25">
      <c r="CG42643" s="49"/>
    </row>
    <row r="42644" spans="85:85" hidden="1" x14ac:dyDescent="0.25">
      <c r="CG42644" s="49"/>
    </row>
    <row r="42645" spans="85:85" hidden="1" x14ac:dyDescent="0.25">
      <c r="CG42645" s="49"/>
    </row>
    <row r="42646" spans="85:85" hidden="1" x14ac:dyDescent="0.25">
      <c r="CG42646" s="49"/>
    </row>
    <row r="42647" spans="85:85" hidden="1" x14ac:dyDescent="0.25">
      <c r="CG42647" s="49"/>
    </row>
    <row r="42648" spans="85:85" hidden="1" x14ac:dyDescent="0.25">
      <c r="CG42648" s="49"/>
    </row>
    <row r="42649" spans="85:85" hidden="1" x14ac:dyDescent="0.25">
      <c r="CG42649" s="49"/>
    </row>
    <row r="42650" spans="85:85" hidden="1" x14ac:dyDescent="0.25">
      <c r="CG42650" s="49"/>
    </row>
    <row r="42651" spans="85:85" hidden="1" x14ac:dyDescent="0.25">
      <c r="CG42651" s="49"/>
    </row>
    <row r="42652" spans="85:85" hidden="1" x14ac:dyDescent="0.25">
      <c r="CG42652" s="49"/>
    </row>
    <row r="42653" spans="85:85" hidden="1" x14ac:dyDescent="0.25">
      <c r="CG42653" s="49"/>
    </row>
    <row r="42654" spans="85:85" hidden="1" x14ac:dyDescent="0.25">
      <c r="CG42654" s="49"/>
    </row>
    <row r="42655" spans="85:85" hidden="1" x14ac:dyDescent="0.25">
      <c r="CG42655" s="49"/>
    </row>
    <row r="42656" spans="85:85" hidden="1" x14ac:dyDescent="0.25">
      <c r="CG42656" s="49"/>
    </row>
    <row r="42657" spans="85:85" hidden="1" x14ac:dyDescent="0.25">
      <c r="CG42657" s="49"/>
    </row>
    <row r="42658" spans="85:85" hidden="1" x14ac:dyDescent="0.25">
      <c r="CG42658" s="49"/>
    </row>
    <row r="42659" spans="85:85" hidden="1" x14ac:dyDescent="0.25">
      <c r="CG42659" s="49"/>
    </row>
    <row r="42660" spans="85:85" hidden="1" x14ac:dyDescent="0.25">
      <c r="CG42660" s="49"/>
    </row>
    <row r="42661" spans="85:85" hidden="1" x14ac:dyDescent="0.25">
      <c r="CG42661" s="49"/>
    </row>
    <row r="42662" spans="85:85" hidden="1" x14ac:dyDescent="0.25">
      <c r="CG42662" s="49"/>
    </row>
    <row r="42663" spans="85:85" hidden="1" x14ac:dyDescent="0.25">
      <c r="CG42663" s="49"/>
    </row>
    <row r="42664" spans="85:85" hidden="1" x14ac:dyDescent="0.25">
      <c r="CG42664" s="49"/>
    </row>
    <row r="42665" spans="85:85" hidden="1" x14ac:dyDescent="0.25">
      <c r="CG42665" s="49"/>
    </row>
    <row r="42666" spans="85:85" hidden="1" x14ac:dyDescent="0.25">
      <c r="CG42666" s="49"/>
    </row>
    <row r="42667" spans="85:85" hidden="1" x14ac:dyDescent="0.25">
      <c r="CG42667" s="49"/>
    </row>
    <row r="42668" spans="85:85" hidden="1" x14ac:dyDescent="0.25">
      <c r="CG42668" s="49"/>
    </row>
    <row r="42669" spans="85:85" hidden="1" x14ac:dyDescent="0.25">
      <c r="CG42669" s="49"/>
    </row>
    <row r="42670" spans="85:85" hidden="1" x14ac:dyDescent="0.25">
      <c r="CG42670" s="49"/>
    </row>
    <row r="42671" spans="85:85" hidden="1" x14ac:dyDescent="0.25">
      <c r="CG42671" s="49"/>
    </row>
    <row r="42672" spans="85:85" hidden="1" x14ac:dyDescent="0.25">
      <c r="CG42672" s="49"/>
    </row>
    <row r="42673" spans="85:85" hidden="1" x14ac:dyDescent="0.25">
      <c r="CG42673" s="49"/>
    </row>
    <row r="42674" spans="85:85" hidden="1" x14ac:dyDescent="0.25">
      <c r="CG42674" s="49"/>
    </row>
    <row r="42675" spans="85:85" hidden="1" x14ac:dyDescent="0.25">
      <c r="CG42675" s="49"/>
    </row>
    <row r="42676" spans="85:85" hidden="1" x14ac:dyDescent="0.25">
      <c r="CG42676" s="49"/>
    </row>
    <row r="42677" spans="85:85" hidden="1" x14ac:dyDescent="0.25">
      <c r="CG42677" s="49"/>
    </row>
    <row r="42678" spans="85:85" hidden="1" x14ac:dyDescent="0.25">
      <c r="CG42678" s="49"/>
    </row>
    <row r="42679" spans="85:85" hidden="1" x14ac:dyDescent="0.25">
      <c r="CG42679" s="49"/>
    </row>
    <row r="42680" spans="85:85" hidden="1" x14ac:dyDescent="0.25">
      <c r="CG42680" s="49"/>
    </row>
    <row r="42681" spans="85:85" hidden="1" x14ac:dyDescent="0.25">
      <c r="CG42681" s="49"/>
    </row>
    <row r="42682" spans="85:85" hidden="1" x14ac:dyDescent="0.25">
      <c r="CG42682" s="49"/>
    </row>
    <row r="42683" spans="85:85" hidden="1" x14ac:dyDescent="0.25">
      <c r="CG42683" s="49"/>
    </row>
    <row r="42684" spans="85:85" hidden="1" x14ac:dyDescent="0.25">
      <c r="CG42684" s="49"/>
    </row>
    <row r="42685" spans="85:85" hidden="1" x14ac:dyDescent="0.25">
      <c r="CG42685" s="49"/>
    </row>
    <row r="42686" spans="85:85" hidden="1" x14ac:dyDescent="0.25">
      <c r="CG42686" s="49"/>
    </row>
    <row r="42687" spans="85:85" hidden="1" x14ac:dyDescent="0.25">
      <c r="CG42687" s="49"/>
    </row>
    <row r="42688" spans="85:85" hidden="1" x14ac:dyDescent="0.25">
      <c r="CG42688" s="49"/>
    </row>
    <row r="42689" spans="85:85" hidden="1" x14ac:dyDescent="0.25">
      <c r="CG42689" s="49"/>
    </row>
    <row r="42690" spans="85:85" hidden="1" x14ac:dyDescent="0.25">
      <c r="CG42690" s="49"/>
    </row>
    <row r="42691" spans="85:85" hidden="1" x14ac:dyDescent="0.25">
      <c r="CG42691" s="49"/>
    </row>
    <row r="42692" spans="85:85" hidden="1" x14ac:dyDescent="0.25">
      <c r="CG42692" s="49"/>
    </row>
    <row r="42693" spans="85:85" hidden="1" x14ac:dyDescent="0.25">
      <c r="CG42693" s="49"/>
    </row>
    <row r="42694" spans="85:85" hidden="1" x14ac:dyDescent="0.25">
      <c r="CG42694" s="49"/>
    </row>
    <row r="42695" spans="85:85" hidden="1" x14ac:dyDescent="0.25">
      <c r="CG42695" s="49"/>
    </row>
    <row r="42696" spans="85:85" hidden="1" x14ac:dyDescent="0.25">
      <c r="CG42696" s="49"/>
    </row>
    <row r="42697" spans="85:85" hidden="1" x14ac:dyDescent="0.25">
      <c r="CG42697" s="49"/>
    </row>
    <row r="42698" spans="85:85" hidden="1" x14ac:dyDescent="0.25">
      <c r="CG42698" s="49"/>
    </row>
    <row r="42699" spans="85:85" hidden="1" x14ac:dyDescent="0.25">
      <c r="CG42699" s="49"/>
    </row>
    <row r="42700" spans="85:85" hidden="1" x14ac:dyDescent="0.25">
      <c r="CG42700" s="49"/>
    </row>
    <row r="42701" spans="85:85" hidden="1" x14ac:dyDescent="0.25">
      <c r="CG42701" s="49"/>
    </row>
    <row r="42702" spans="85:85" hidden="1" x14ac:dyDescent="0.25">
      <c r="CG42702" s="49"/>
    </row>
    <row r="42703" spans="85:85" hidden="1" x14ac:dyDescent="0.25">
      <c r="CG42703" s="49"/>
    </row>
    <row r="42704" spans="85:85" hidden="1" x14ac:dyDescent="0.25">
      <c r="CG42704" s="49"/>
    </row>
    <row r="42705" spans="85:85" hidden="1" x14ac:dyDescent="0.25">
      <c r="CG42705" s="49"/>
    </row>
    <row r="42706" spans="85:85" hidden="1" x14ac:dyDescent="0.25">
      <c r="CG42706" s="49"/>
    </row>
    <row r="42707" spans="85:85" hidden="1" x14ac:dyDescent="0.25">
      <c r="CG42707" s="49"/>
    </row>
    <row r="42708" spans="85:85" hidden="1" x14ac:dyDescent="0.25">
      <c r="CG42708" s="49"/>
    </row>
    <row r="42709" spans="85:85" hidden="1" x14ac:dyDescent="0.25">
      <c r="CG42709" s="49"/>
    </row>
    <row r="42710" spans="85:85" hidden="1" x14ac:dyDescent="0.25">
      <c r="CG42710" s="49"/>
    </row>
    <row r="42711" spans="85:85" hidden="1" x14ac:dyDescent="0.25">
      <c r="CG42711" s="49"/>
    </row>
    <row r="42712" spans="85:85" hidden="1" x14ac:dyDescent="0.25">
      <c r="CG42712" s="49"/>
    </row>
    <row r="42713" spans="85:85" hidden="1" x14ac:dyDescent="0.25">
      <c r="CG42713" s="49"/>
    </row>
    <row r="42714" spans="85:85" hidden="1" x14ac:dyDescent="0.25">
      <c r="CG42714" s="49"/>
    </row>
    <row r="42715" spans="85:85" hidden="1" x14ac:dyDescent="0.25">
      <c r="CG42715" s="49"/>
    </row>
    <row r="42716" spans="85:85" hidden="1" x14ac:dyDescent="0.25">
      <c r="CG42716" s="49"/>
    </row>
    <row r="42717" spans="85:85" hidden="1" x14ac:dyDescent="0.25">
      <c r="CG42717" s="49"/>
    </row>
    <row r="42718" spans="85:85" hidden="1" x14ac:dyDescent="0.25">
      <c r="CG42718" s="49"/>
    </row>
    <row r="42719" spans="85:85" hidden="1" x14ac:dyDescent="0.25">
      <c r="CG42719" s="49"/>
    </row>
    <row r="42720" spans="85:85" hidden="1" x14ac:dyDescent="0.25">
      <c r="CG42720" s="49"/>
    </row>
    <row r="42721" spans="85:85" hidden="1" x14ac:dyDescent="0.25">
      <c r="CG42721" s="49"/>
    </row>
    <row r="42722" spans="85:85" hidden="1" x14ac:dyDescent="0.25">
      <c r="CG42722" s="49"/>
    </row>
    <row r="42723" spans="85:85" hidden="1" x14ac:dyDescent="0.25">
      <c r="CG42723" s="49"/>
    </row>
    <row r="42724" spans="85:85" hidden="1" x14ac:dyDescent="0.25">
      <c r="CG42724" s="49"/>
    </row>
    <row r="42725" spans="85:85" hidden="1" x14ac:dyDescent="0.25">
      <c r="CG42725" s="49"/>
    </row>
    <row r="42726" spans="85:85" hidden="1" x14ac:dyDescent="0.25">
      <c r="CG42726" s="49"/>
    </row>
    <row r="42727" spans="85:85" hidden="1" x14ac:dyDescent="0.25">
      <c r="CG42727" s="49"/>
    </row>
    <row r="42728" spans="85:85" hidden="1" x14ac:dyDescent="0.25">
      <c r="CG42728" s="49"/>
    </row>
    <row r="42729" spans="85:85" hidden="1" x14ac:dyDescent="0.25">
      <c r="CG42729" s="49"/>
    </row>
    <row r="42730" spans="85:85" hidden="1" x14ac:dyDescent="0.25">
      <c r="CG42730" s="49"/>
    </row>
    <row r="42731" spans="85:85" hidden="1" x14ac:dyDescent="0.25">
      <c r="CG42731" s="49"/>
    </row>
    <row r="42732" spans="85:85" hidden="1" x14ac:dyDescent="0.25">
      <c r="CG42732" s="49"/>
    </row>
    <row r="42733" spans="85:85" hidden="1" x14ac:dyDescent="0.25">
      <c r="CG42733" s="49"/>
    </row>
    <row r="42734" spans="85:85" hidden="1" x14ac:dyDescent="0.25">
      <c r="CG42734" s="49"/>
    </row>
    <row r="42735" spans="85:85" hidden="1" x14ac:dyDescent="0.25">
      <c r="CG42735" s="49"/>
    </row>
    <row r="42736" spans="85:85" hidden="1" x14ac:dyDescent="0.25">
      <c r="CG42736" s="49"/>
    </row>
    <row r="42737" spans="85:85" hidden="1" x14ac:dyDescent="0.25">
      <c r="CG42737" s="49"/>
    </row>
    <row r="42738" spans="85:85" hidden="1" x14ac:dyDescent="0.25">
      <c r="CG42738" s="49"/>
    </row>
    <row r="42739" spans="85:85" hidden="1" x14ac:dyDescent="0.25">
      <c r="CG42739" s="49"/>
    </row>
    <row r="42740" spans="85:85" hidden="1" x14ac:dyDescent="0.25">
      <c r="CG42740" s="49"/>
    </row>
    <row r="42741" spans="85:85" hidden="1" x14ac:dyDescent="0.25">
      <c r="CG42741" s="49"/>
    </row>
    <row r="42742" spans="85:85" hidden="1" x14ac:dyDescent="0.25">
      <c r="CG42742" s="49"/>
    </row>
    <row r="42743" spans="85:85" hidden="1" x14ac:dyDescent="0.25">
      <c r="CG42743" s="49"/>
    </row>
    <row r="42744" spans="85:85" hidden="1" x14ac:dyDescent="0.25">
      <c r="CG42744" s="49"/>
    </row>
    <row r="42745" spans="85:85" hidden="1" x14ac:dyDescent="0.25">
      <c r="CG42745" s="49"/>
    </row>
    <row r="42746" spans="85:85" hidden="1" x14ac:dyDescent="0.25">
      <c r="CG42746" s="49"/>
    </row>
    <row r="42747" spans="85:85" hidden="1" x14ac:dyDescent="0.25">
      <c r="CG42747" s="49"/>
    </row>
    <row r="42748" spans="85:85" hidden="1" x14ac:dyDescent="0.25">
      <c r="CG42748" s="49"/>
    </row>
    <row r="42749" spans="85:85" hidden="1" x14ac:dyDescent="0.25">
      <c r="CG42749" s="49"/>
    </row>
    <row r="42750" spans="85:85" hidden="1" x14ac:dyDescent="0.25">
      <c r="CG42750" s="49"/>
    </row>
    <row r="42751" spans="85:85" hidden="1" x14ac:dyDescent="0.25">
      <c r="CG42751" s="49"/>
    </row>
    <row r="42752" spans="85:85" hidden="1" x14ac:dyDescent="0.25">
      <c r="CG42752" s="49"/>
    </row>
    <row r="42753" spans="85:85" hidden="1" x14ac:dyDescent="0.25">
      <c r="CG42753" s="49"/>
    </row>
    <row r="42754" spans="85:85" hidden="1" x14ac:dyDescent="0.25">
      <c r="CG42754" s="49"/>
    </row>
    <row r="42755" spans="85:85" hidden="1" x14ac:dyDescent="0.25">
      <c r="CG42755" s="49"/>
    </row>
    <row r="42756" spans="85:85" hidden="1" x14ac:dyDescent="0.25">
      <c r="CG42756" s="49"/>
    </row>
    <row r="42757" spans="85:85" hidden="1" x14ac:dyDescent="0.25">
      <c r="CG42757" s="49"/>
    </row>
    <row r="42758" spans="85:85" hidden="1" x14ac:dyDescent="0.25">
      <c r="CG42758" s="49"/>
    </row>
    <row r="42759" spans="85:85" hidden="1" x14ac:dyDescent="0.25">
      <c r="CG42759" s="49"/>
    </row>
    <row r="42760" spans="85:85" hidden="1" x14ac:dyDescent="0.25">
      <c r="CG42760" s="49"/>
    </row>
    <row r="42761" spans="85:85" hidden="1" x14ac:dyDescent="0.25">
      <c r="CG42761" s="49"/>
    </row>
    <row r="42762" spans="85:85" hidden="1" x14ac:dyDescent="0.25">
      <c r="CG42762" s="49"/>
    </row>
    <row r="42763" spans="85:85" hidden="1" x14ac:dyDescent="0.25">
      <c r="CG42763" s="49"/>
    </row>
    <row r="42764" spans="85:85" hidden="1" x14ac:dyDescent="0.25">
      <c r="CG42764" s="49"/>
    </row>
    <row r="42765" spans="85:85" hidden="1" x14ac:dyDescent="0.25">
      <c r="CG42765" s="49"/>
    </row>
    <row r="42766" spans="85:85" hidden="1" x14ac:dyDescent="0.25">
      <c r="CG42766" s="49"/>
    </row>
    <row r="42767" spans="85:85" hidden="1" x14ac:dyDescent="0.25">
      <c r="CG42767" s="49"/>
    </row>
    <row r="42768" spans="85:85" hidden="1" x14ac:dyDescent="0.25">
      <c r="CG42768" s="49"/>
    </row>
    <row r="42769" spans="85:85" hidden="1" x14ac:dyDescent="0.25">
      <c r="CG42769" s="49"/>
    </row>
    <row r="42770" spans="85:85" hidden="1" x14ac:dyDescent="0.25">
      <c r="CG42770" s="49"/>
    </row>
    <row r="42771" spans="85:85" hidden="1" x14ac:dyDescent="0.25">
      <c r="CG42771" s="49"/>
    </row>
    <row r="42772" spans="85:85" hidden="1" x14ac:dyDescent="0.25">
      <c r="CG42772" s="49"/>
    </row>
    <row r="42773" spans="85:85" hidden="1" x14ac:dyDescent="0.25">
      <c r="CG42773" s="49"/>
    </row>
    <row r="42774" spans="85:85" hidden="1" x14ac:dyDescent="0.25">
      <c r="CG42774" s="49"/>
    </row>
    <row r="42775" spans="85:85" hidden="1" x14ac:dyDescent="0.25">
      <c r="CG42775" s="49"/>
    </row>
    <row r="42776" spans="85:85" hidden="1" x14ac:dyDescent="0.25">
      <c r="CG42776" s="49"/>
    </row>
    <row r="42777" spans="85:85" hidden="1" x14ac:dyDescent="0.25">
      <c r="CG42777" s="49"/>
    </row>
    <row r="42778" spans="85:85" hidden="1" x14ac:dyDescent="0.25">
      <c r="CG42778" s="49"/>
    </row>
    <row r="42779" spans="85:85" hidden="1" x14ac:dyDescent="0.25">
      <c r="CG42779" s="49"/>
    </row>
    <row r="42780" spans="85:85" hidden="1" x14ac:dyDescent="0.25">
      <c r="CG42780" s="49"/>
    </row>
    <row r="42781" spans="85:85" hidden="1" x14ac:dyDescent="0.25">
      <c r="CG42781" s="49"/>
    </row>
    <row r="42782" spans="85:85" hidden="1" x14ac:dyDescent="0.25">
      <c r="CG42782" s="49"/>
    </row>
    <row r="42783" spans="85:85" hidden="1" x14ac:dyDescent="0.25">
      <c r="CG42783" s="49"/>
    </row>
    <row r="42784" spans="85:85" hidden="1" x14ac:dyDescent="0.25">
      <c r="CG42784" s="49"/>
    </row>
    <row r="42785" spans="85:85" hidden="1" x14ac:dyDescent="0.25">
      <c r="CG42785" s="49"/>
    </row>
    <row r="42786" spans="85:85" hidden="1" x14ac:dyDescent="0.25">
      <c r="CG42786" s="49"/>
    </row>
    <row r="42787" spans="85:85" hidden="1" x14ac:dyDescent="0.25">
      <c r="CG42787" s="49"/>
    </row>
    <row r="42788" spans="85:85" hidden="1" x14ac:dyDescent="0.25">
      <c r="CG42788" s="49"/>
    </row>
    <row r="42789" spans="85:85" hidden="1" x14ac:dyDescent="0.25">
      <c r="CG42789" s="49"/>
    </row>
    <row r="42790" spans="85:85" hidden="1" x14ac:dyDescent="0.25">
      <c r="CG42790" s="49"/>
    </row>
    <row r="42791" spans="85:85" hidden="1" x14ac:dyDescent="0.25">
      <c r="CG42791" s="49"/>
    </row>
    <row r="42792" spans="85:85" hidden="1" x14ac:dyDescent="0.25">
      <c r="CG42792" s="49"/>
    </row>
    <row r="42793" spans="85:85" hidden="1" x14ac:dyDescent="0.25">
      <c r="CG42793" s="49"/>
    </row>
    <row r="42794" spans="85:85" hidden="1" x14ac:dyDescent="0.25">
      <c r="CG42794" s="49"/>
    </row>
    <row r="42795" spans="85:85" hidden="1" x14ac:dyDescent="0.25">
      <c r="CG42795" s="49"/>
    </row>
    <row r="42796" spans="85:85" hidden="1" x14ac:dyDescent="0.25">
      <c r="CG42796" s="49"/>
    </row>
    <row r="42797" spans="85:85" hidden="1" x14ac:dyDescent="0.25">
      <c r="CG42797" s="49"/>
    </row>
    <row r="42798" spans="85:85" hidden="1" x14ac:dyDescent="0.25">
      <c r="CG42798" s="49"/>
    </row>
    <row r="42799" spans="85:85" hidden="1" x14ac:dyDescent="0.25">
      <c r="CG42799" s="49"/>
    </row>
    <row r="42800" spans="85:85" hidden="1" x14ac:dyDescent="0.25">
      <c r="CG42800" s="49"/>
    </row>
    <row r="42801" spans="85:85" hidden="1" x14ac:dyDescent="0.25">
      <c r="CG42801" s="49"/>
    </row>
    <row r="42802" spans="85:85" hidden="1" x14ac:dyDescent="0.25">
      <c r="CG42802" s="49"/>
    </row>
    <row r="42803" spans="85:85" hidden="1" x14ac:dyDescent="0.25">
      <c r="CG42803" s="49"/>
    </row>
    <row r="42804" spans="85:85" hidden="1" x14ac:dyDescent="0.25">
      <c r="CG42804" s="49"/>
    </row>
    <row r="42805" spans="85:85" hidden="1" x14ac:dyDescent="0.25">
      <c r="CG42805" s="49"/>
    </row>
    <row r="42806" spans="85:85" hidden="1" x14ac:dyDescent="0.25">
      <c r="CG42806" s="49"/>
    </row>
    <row r="42807" spans="85:85" hidden="1" x14ac:dyDescent="0.25">
      <c r="CG42807" s="49"/>
    </row>
    <row r="42808" spans="85:85" hidden="1" x14ac:dyDescent="0.25">
      <c r="CG42808" s="49"/>
    </row>
    <row r="42809" spans="85:85" hidden="1" x14ac:dyDescent="0.25">
      <c r="CG42809" s="49"/>
    </row>
    <row r="42810" spans="85:85" hidden="1" x14ac:dyDescent="0.25">
      <c r="CG42810" s="49"/>
    </row>
    <row r="42811" spans="85:85" hidden="1" x14ac:dyDescent="0.25">
      <c r="CG42811" s="49"/>
    </row>
    <row r="42812" spans="85:85" hidden="1" x14ac:dyDescent="0.25">
      <c r="CG42812" s="49"/>
    </row>
    <row r="42813" spans="85:85" hidden="1" x14ac:dyDescent="0.25">
      <c r="CG42813" s="49"/>
    </row>
    <row r="42814" spans="85:85" hidden="1" x14ac:dyDescent="0.25">
      <c r="CG42814" s="49"/>
    </row>
    <row r="42815" spans="85:85" hidden="1" x14ac:dyDescent="0.25">
      <c r="CG42815" s="49"/>
    </row>
    <row r="42816" spans="85:85" hidden="1" x14ac:dyDescent="0.25">
      <c r="CG42816" s="49"/>
    </row>
    <row r="42817" spans="85:85" hidden="1" x14ac:dyDescent="0.25">
      <c r="CG42817" s="49"/>
    </row>
    <row r="42818" spans="85:85" hidden="1" x14ac:dyDescent="0.25">
      <c r="CG42818" s="49"/>
    </row>
    <row r="42819" spans="85:85" hidden="1" x14ac:dyDescent="0.25">
      <c r="CG42819" s="49"/>
    </row>
    <row r="42820" spans="85:85" hidden="1" x14ac:dyDescent="0.25">
      <c r="CG42820" s="49"/>
    </row>
    <row r="42821" spans="85:85" hidden="1" x14ac:dyDescent="0.25">
      <c r="CG42821" s="49"/>
    </row>
    <row r="42822" spans="85:85" hidden="1" x14ac:dyDescent="0.25">
      <c r="CG42822" s="49"/>
    </row>
    <row r="42823" spans="85:85" hidden="1" x14ac:dyDescent="0.25">
      <c r="CG42823" s="49"/>
    </row>
    <row r="42824" spans="85:85" hidden="1" x14ac:dyDescent="0.25">
      <c r="CG42824" s="49"/>
    </row>
    <row r="42825" spans="85:85" hidden="1" x14ac:dyDescent="0.25">
      <c r="CG42825" s="49"/>
    </row>
    <row r="42826" spans="85:85" hidden="1" x14ac:dyDescent="0.25">
      <c r="CG42826" s="49"/>
    </row>
    <row r="42827" spans="85:85" hidden="1" x14ac:dyDescent="0.25">
      <c r="CG42827" s="49"/>
    </row>
    <row r="42828" spans="85:85" hidden="1" x14ac:dyDescent="0.25">
      <c r="CG42828" s="49"/>
    </row>
    <row r="42829" spans="85:85" hidden="1" x14ac:dyDescent="0.25">
      <c r="CG42829" s="49"/>
    </row>
    <row r="42830" spans="85:85" hidden="1" x14ac:dyDescent="0.25">
      <c r="CG42830" s="49"/>
    </row>
    <row r="42831" spans="85:85" hidden="1" x14ac:dyDescent="0.25">
      <c r="CG42831" s="49"/>
    </row>
    <row r="42832" spans="85:85" hidden="1" x14ac:dyDescent="0.25">
      <c r="CG42832" s="49"/>
    </row>
    <row r="42833" spans="85:85" hidden="1" x14ac:dyDescent="0.25">
      <c r="CG42833" s="49"/>
    </row>
    <row r="42834" spans="85:85" hidden="1" x14ac:dyDescent="0.25">
      <c r="CG42834" s="49"/>
    </row>
    <row r="42835" spans="85:85" hidden="1" x14ac:dyDescent="0.25">
      <c r="CG42835" s="49"/>
    </row>
    <row r="42836" spans="85:85" hidden="1" x14ac:dyDescent="0.25">
      <c r="CG42836" s="49"/>
    </row>
    <row r="42837" spans="85:85" hidden="1" x14ac:dyDescent="0.25">
      <c r="CG42837" s="49"/>
    </row>
    <row r="42838" spans="85:85" hidden="1" x14ac:dyDescent="0.25">
      <c r="CG42838" s="49"/>
    </row>
    <row r="42839" spans="85:85" hidden="1" x14ac:dyDescent="0.25">
      <c r="CG42839" s="49"/>
    </row>
    <row r="42840" spans="85:85" hidden="1" x14ac:dyDescent="0.25">
      <c r="CG42840" s="49"/>
    </row>
    <row r="42841" spans="85:85" hidden="1" x14ac:dyDescent="0.25">
      <c r="CG42841" s="49"/>
    </row>
    <row r="42842" spans="85:85" hidden="1" x14ac:dyDescent="0.25">
      <c r="CG42842" s="49"/>
    </row>
    <row r="42843" spans="85:85" hidden="1" x14ac:dyDescent="0.25">
      <c r="CG42843" s="49"/>
    </row>
    <row r="42844" spans="85:85" hidden="1" x14ac:dyDescent="0.25">
      <c r="CG42844" s="49"/>
    </row>
    <row r="42845" spans="85:85" hidden="1" x14ac:dyDescent="0.25">
      <c r="CG42845" s="49"/>
    </row>
    <row r="42846" spans="85:85" hidden="1" x14ac:dyDescent="0.25">
      <c r="CG42846" s="49"/>
    </row>
    <row r="42847" spans="85:85" hidden="1" x14ac:dyDescent="0.25">
      <c r="CG42847" s="49"/>
    </row>
    <row r="42848" spans="85:85" hidden="1" x14ac:dyDescent="0.25">
      <c r="CG42848" s="49"/>
    </row>
    <row r="42849" spans="85:85" hidden="1" x14ac:dyDescent="0.25">
      <c r="CG42849" s="49"/>
    </row>
    <row r="42850" spans="85:85" hidden="1" x14ac:dyDescent="0.25">
      <c r="CG42850" s="49"/>
    </row>
    <row r="42851" spans="85:85" hidden="1" x14ac:dyDescent="0.25">
      <c r="CG42851" s="49"/>
    </row>
    <row r="42852" spans="85:85" hidden="1" x14ac:dyDescent="0.25">
      <c r="CG42852" s="49"/>
    </row>
    <row r="42853" spans="85:85" hidden="1" x14ac:dyDescent="0.25">
      <c r="CG42853" s="49"/>
    </row>
    <row r="42854" spans="85:85" hidden="1" x14ac:dyDescent="0.25">
      <c r="CG42854" s="49"/>
    </row>
    <row r="42855" spans="85:85" hidden="1" x14ac:dyDescent="0.25">
      <c r="CG42855" s="49"/>
    </row>
    <row r="42856" spans="85:85" hidden="1" x14ac:dyDescent="0.25">
      <c r="CG42856" s="49"/>
    </row>
    <row r="42857" spans="85:85" hidden="1" x14ac:dyDescent="0.25">
      <c r="CG42857" s="49"/>
    </row>
    <row r="42858" spans="85:85" hidden="1" x14ac:dyDescent="0.25">
      <c r="CG42858" s="49"/>
    </row>
    <row r="42859" spans="85:85" hidden="1" x14ac:dyDescent="0.25">
      <c r="CG42859" s="49"/>
    </row>
    <row r="42860" spans="85:85" hidden="1" x14ac:dyDescent="0.25">
      <c r="CG42860" s="49"/>
    </row>
    <row r="42861" spans="85:85" hidden="1" x14ac:dyDescent="0.25">
      <c r="CG42861" s="49"/>
    </row>
    <row r="42862" spans="85:85" hidden="1" x14ac:dyDescent="0.25">
      <c r="CG42862" s="49"/>
    </row>
    <row r="42863" spans="85:85" hidden="1" x14ac:dyDescent="0.25">
      <c r="CG42863" s="49"/>
    </row>
    <row r="42864" spans="85:85" hidden="1" x14ac:dyDescent="0.25">
      <c r="CG42864" s="49"/>
    </row>
    <row r="42865" spans="85:85" hidden="1" x14ac:dyDescent="0.25">
      <c r="CG42865" s="49"/>
    </row>
    <row r="42866" spans="85:85" hidden="1" x14ac:dyDescent="0.25">
      <c r="CG42866" s="49"/>
    </row>
    <row r="42867" spans="85:85" hidden="1" x14ac:dyDescent="0.25">
      <c r="CG42867" s="49"/>
    </row>
    <row r="42868" spans="85:85" hidden="1" x14ac:dyDescent="0.25">
      <c r="CG42868" s="49"/>
    </row>
    <row r="42869" spans="85:85" hidden="1" x14ac:dyDescent="0.25">
      <c r="CG42869" s="49"/>
    </row>
    <row r="42870" spans="85:85" hidden="1" x14ac:dyDescent="0.25">
      <c r="CG42870" s="49"/>
    </row>
    <row r="42871" spans="85:85" hidden="1" x14ac:dyDescent="0.25">
      <c r="CG42871" s="49"/>
    </row>
    <row r="42872" spans="85:85" hidden="1" x14ac:dyDescent="0.25">
      <c r="CG42872" s="49"/>
    </row>
    <row r="42873" spans="85:85" hidden="1" x14ac:dyDescent="0.25">
      <c r="CG42873" s="49"/>
    </row>
    <row r="42874" spans="85:85" hidden="1" x14ac:dyDescent="0.25">
      <c r="CG42874" s="49"/>
    </row>
    <row r="42875" spans="85:85" hidden="1" x14ac:dyDescent="0.25">
      <c r="CG42875" s="49"/>
    </row>
    <row r="42876" spans="85:85" hidden="1" x14ac:dyDescent="0.25">
      <c r="CG42876" s="49"/>
    </row>
    <row r="42877" spans="85:85" hidden="1" x14ac:dyDescent="0.25">
      <c r="CG42877" s="49"/>
    </row>
    <row r="42878" spans="85:85" hidden="1" x14ac:dyDescent="0.25">
      <c r="CG42878" s="49"/>
    </row>
    <row r="42879" spans="85:85" hidden="1" x14ac:dyDescent="0.25">
      <c r="CG42879" s="49"/>
    </row>
    <row r="42880" spans="85:85" hidden="1" x14ac:dyDescent="0.25">
      <c r="CG42880" s="49"/>
    </row>
    <row r="42881" spans="85:85" hidden="1" x14ac:dyDescent="0.25">
      <c r="CG42881" s="49"/>
    </row>
    <row r="42882" spans="85:85" hidden="1" x14ac:dyDescent="0.25">
      <c r="CG42882" s="49"/>
    </row>
    <row r="42883" spans="85:85" hidden="1" x14ac:dyDescent="0.25">
      <c r="CG42883" s="49"/>
    </row>
    <row r="42884" spans="85:85" hidden="1" x14ac:dyDescent="0.25">
      <c r="CG42884" s="49"/>
    </row>
    <row r="42885" spans="85:85" hidden="1" x14ac:dyDescent="0.25">
      <c r="CG42885" s="49"/>
    </row>
    <row r="42886" spans="85:85" hidden="1" x14ac:dyDescent="0.25">
      <c r="CG42886" s="49"/>
    </row>
    <row r="42887" spans="85:85" hidden="1" x14ac:dyDescent="0.25">
      <c r="CG42887" s="49"/>
    </row>
    <row r="42888" spans="85:85" hidden="1" x14ac:dyDescent="0.25">
      <c r="CG42888" s="49"/>
    </row>
    <row r="42889" spans="85:85" hidden="1" x14ac:dyDescent="0.25">
      <c r="CG42889" s="49"/>
    </row>
    <row r="42890" spans="85:85" hidden="1" x14ac:dyDescent="0.25">
      <c r="CG42890" s="49"/>
    </row>
    <row r="42891" spans="85:85" hidden="1" x14ac:dyDescent="0.25">
      <c r="CG42891" s="49"/>
    </row>
    <row r="42892" spans="85:85" hidden="1" x14ac:dyDescent="0.25">
      <c r="CG42892" s="49"/>
    </row>
    <row r="42893" spans="85:85" hidden="1" x14ac:dyDescent="0.25">
      <c r="CG42893" s="49"/>
    </row>
    <row r="42894" spans="85:85" hidden="1" x14ac:dyDescent="0.25">
      <c r="CG42894" s="49"/>
    </row>
    <row r="42895" spans="85:85" hidden="1" x14ac:dyDescent="0.25">
      <c r="CG42895" s="49"/>
    </row>
    <row r="42896" spans="85:85" hidden="1" x14ac:dyDescent="0.25">
      <c r="CG42896" s="49"/>
    </row>
    <row r="42897" spans="85:85" hidden="1" x14ac:dyDescent="0.25">
      <c r="CG42897" s="49"/>
    </row>
    <row r="42898" spans="85:85" hidden="1" x14ac:dyDescent="0.25">
      <c r="CG42898" s="49"/>
    </row>
    <row r="42899" spans="85:85" hidden="1" x14ac:dyDescent="0.25">
      <c r="CG42899" s="49"/>
    </row>
    <row r="42900" spans="85:85" hidden="1" x14ac:dyDescent="0.25">
      <c r="CG42900" s="49"/>
    </row>
    <row r="42901" spans="85:85" hidden="1" x14ac:dyDescent="0.25">
      <c r="CG42901" s="49"/>
    </row>
    <row r="42902" spans="85:85" hidden="1" x14ac:dyDescent="0.25">
      <c r="CG42902" s="49"/>
    </row>
    <row r="42903" spans="85:85" hidden="1" x14ac:dyDescent="0.25">
      <c r="CG42903" s="49"/>
    </row>
    <row r="42904" spans="85:85" hidden="1" x14ac:dyDescent="0.25">
      <c r="CG42904" s="49"/>
    </row>
    <row r="42905" spans="85:85" hidden="1" x14ac:dyDescent="0.25">
      <c r="CG42905" s="49"/>
    </row>
    <row r="42906" spans="85:85" hidden="1" x14ac:dyDescent="0.25">
      <c r="CG42906" s="49"/>
    </row>
    <row r="42907" spans="85:85" hidden="1" x14ac:dyDescent="0.25">
      <c r="CG42907" s="49"/>
    </row>
    <row r="42908" spans="85:85" hidden="1" x14ac:dyDescent="0.25">
      <c r="CG42908" s="49"/>
    </row>
    <row r="42909" spans="85:85" hidden="1" x14ac:dyDescent="0.25">
      <c r="CG42909" s="49"/>
    </row>
    <row r="42910" spans="85:85" hidden="1" x14ac:dyDescent="0.25">
      <c r="CG42910" s="49"/>
    </row>
    <row r="42911" spans="85:85" hidden="1" x14ac:dyDescent="0.25">
      <c r="CG42911" s="49"/>
    </row>
    <row r="42912" spans="85:85" hidden="1" x14ac:dyDescent="0.25">
      <c r="CG42912" s="49"/>
    </row>
    <row r="42913" spans="85:85" hidden="1" x14ac:dyDescent="0.25">
      <c r="CG42913" s="49"/>
    </row>
    <row r="42914" spans="85:85" hidden="1" x14ac:dyDescent="0.25">
      <c r="CG42914" s="49"/>
    </row>
    <row r="42915" spans="85:85" hidden="1" x14ac:dyDescent="0.25">
      <c r="CG42915" s="49"/>
    </row>
    <row r="42916" spans="85:85" hidden="1" x14ac:dyDescent="0.25">
      <c r="CG42916" s="49"/>
    </row>
    <row r="42917" spans="85:85" hidden="1" x14ac:dyDescent="0.25">
      <c r="CG42917" s="49"/>
    </row>
    <row r="42918" spans="85:85" hidden="1" x14ac:dyDescent="0.25">
      <c r="CG42918" s="49"/>
    </row>
    <row r="42919" spans="85:85" hidden="1" x14ac:dyDescent="0.25">
      <c r="CG42919" s="49"/>
    </row>
    <row r="42920" spans="85:85" hidden="1" x14ac:dyDescent="0.25">
      <c r="CG42920" s="49"/>
    </row>
    <row r="42921" spans="85:85" hidden="1" x14ac:dyDescent="0.25">
      <c r="CG42921" s="49"/>
    </row>
    <row r="42922" spans="85:85" hidden="1" x14ac:dyDescent="0.25">
      <c r="CG42922" s="49"/>
    </row>
    <row r="42923" spans="85:85" hidden="1" x14ac:dyDescent="0.25">
      <c r="CG42923" s="49"/>
    </row>
    <row r="42924" spans="85:85" hidden="1" x14ac:dyDescent="0.25">
      <c r="CG42924" s="49"/>
    </row>
    <row r="42925" spans="85:85" hidden="1" x14ac:dyDescent="0.25">
      <c r="CG42925" s="49"/>
    </row>
    <row r="42926" spans="85:85" hidden="1" x14ac:dyDescent="0.25">
      <c r="CG42926" s="49"/>
    </row>
    <row r="42927" spans="85:85" hidden="1" x14ac:dyDescent="0.25">
      <c r="CG42927" s="49"/>
    </row>
    <row r="42928" spans="85:85" hidden="1" x14ac:dyDescent="0.25">
      <c r="CG42928" s="49"/>
    </row>
    <row r="42929" spans="85:85" hidden="1" x14ac:dyDescent="0.25">
      <c r="CG42929" s="49"/>
    </row>
    <row r="42930" spans="85:85" hidden="1" x14ac:dyDescent="0.25">
      <c r="CG42930" s="49"/>
    </row>
    <row r="42931" spans="85:85" hidden="1" x14ac:dyDescent="0.25">
      <c r="CG42931" s="49"/>
    </row>
    <row r="42932" spans="85:85" hidden="1" x14ac:dyDescent="0.25">
      <c r="CG42932" s="49"/>
    </row>
    <row r="42933" spans="85:85" hidden="1" x14ac:dyDescent="0.25">
      <c r="CG42933" s="49"/>
    </row>
    <row r="42934" spans="85:85" hidden="1" x14ac:dyDescent="0.25">
      <c r="CG42934" s="49"/>
    </row>
    <row r="42935" spans="85:85" hidden="1" x14ac:dyDescent="0.25">
      <c r="CG42935" s="49"/>
    </row>
    <row r="42936" spans="85:85" hidden="1" x14ac:dyDescent="0.25">
      <c r="CG42936" s="49"/>
    </row>
    <row r="42937" spans="85:85" hidden="1" x14ac:dyDescent="0.25">
      <c r="CG42937" s="49"/>
    </row>
    <row r="42938" spans="85:85" hidden="1" x14ac:dyDescent="0.25">
      <c r="CG42938" s="49"/>
    </row>
    <row r="42939" spans="85:85" hidden="1" x14ac:dyDescent="0.25">
      <c r="CG42939" s="49"/>
    </row>
    <row r="42940" spans="85:85" hidden="1" x14ac:dyDescent="0.25">
      <c r="CG42940" s="49"/>
    </row>
    <row r="42941" spans="85:85" hidden="1" x14ac:dyDescent="0.25">
      <c r="CG42941" s="49"/>
    </row>
    <row r="42942" spans="85:85" hidden="1" x14ac:dyDescent="0.25">
      <c r="CG42942" s="49"/>
    </row>
    <row r="42943" spans="85:85" hidden="1" x14ac:dyDescent="0.25">
      <c r="CG42943" s="49"/>
    </row>
    <row r="42944" spans="85:85" hidden="1" x14ac:dyDescent="0.25">
      <c r="CG42944" s="49"/>
    </row>
    <row r="42945" spans="85:85" hidden="1" x14ac:dyDescent="0.25">
      <c r="CG42945" s="49"/>
    </row>
    <row r="42946" spans="85:85" hidden="1" x14ac:dyDescent="0.25">
      <c r="CG42946" s="49"/>
    </row>
    <row r="42947" spans="85:85" hidden="1" x14ac:dyDescent="0.25">
      <c r="CG42947" s="49"/>
    </row>
    <row r="42948" spans="85:85" hidden="1" x14ac:dyDescent="0.25">
      <c r="CG42948" s="49"/>
    </row>
    <row r="42949" spans="85:85" hidden="1" x14ac:dyDescent="0.25">
      <c r="CG42949" s="49"/>
    </row>
    <row r="42950" spans="85:85" hidden="1" x14ac:dyDescent="0.25">
      <c r="CG42950" s="49"/>
    </row>
    <row r="42951" spans="85:85" hidden="1" x14ac:dyDescent="0.25">
      <c r="CG42951" s="49"/>
    </row>
    <row r="42952" spans="85:85" hidden="1" x14ac:dyDescent="0.25">
      <c r="CG42952" s="49"/>
    </row>
    <row r="42953" spans="85:85" hidden="1" x14ac:dyDescent="0.25">
      <c r="CG42953" s="49"/>
    </row>
    <row r="42954" spans="85:85" hidden="1" x14ac:dyDescent="0.25">
      <c r="CG42954" s="49"/>
    </row>
    <row r="42955" spans="85:85" hidden="1" x14ac:dyDescent="0.25">
      <c r="CG42955" s="49"/>
    </row>
    <row r="42956" spans="85:85" hidden="1" x14ac:dyDescent="0.25">
      <c r="CG42956" s="49"/>
    </row>
    <row r="42957" spans="85:85" hidden="1" x14ac:dyDescent="0.25">
      <c r="CG42957" s="49"/>
    </row>
    <row r="42958" spans="85:85" hidden="1" x14ac:dyDescent="0.25">
      <c r="CG42958" s="49"/>
    </row>
    <row r="42959" spans="85:85" hidden="1" x14ac:dyDescent="0.25">
      <c r="CG42959" s="49"/>
    </row>
    <row r="42960" spans="85:85" hidden="1" x14ac:dyDescent="0.25">
      <c r="CG42960" s="49"/>
    </row>
    <row r="42961" spans="85:85" hidden="1" x14ac:dyDescent="0.25">
      <c r="CG42961" s="49"/>
    </row>
    <row r="42962" spans="85:85" hidden="1" x14ac:dyDescent="0.25">
      <c r="CG42962" s="49"/>
    </row>
    <row r="42963" spans="85:85" hidden="1" x14ac:dyDescent="0.25">
      <c r="CG42963" s="49"/>
    </row>
    <row r="42964" spans="85:85" hidden="1" x14ac:dyDescent="0.25">
      <c r="CG42964" s="49"/>
    </row>
    <row r="42965" spans="85:85" hidden="1" x14ac:dyDescent="0.25">
      <c r="CG42965" s="49"/>
    </row>
    <row r="42966" spans="85:85" hidden="1" x14ac:dyDescent="0.25">
      <c r="CG42966" s="49"/>
    </row>
    <row r="42967" spans="85:85" hidden="1" x14ac:dyDescent="0.25">
      <c r="CG42967" s="49"/>
    </row>
    <row r="42968" spans="85:85" hidden="1" x14ac:dyDescent="0.25">
      <c r="CG42968" s="49"/>
    </row>
    <row r="42969" spans="85:85" hidden="1" x14ac:dyDescent="0.25">
      <c r="CG42969" s="49"/>
    </row>
    <row r="42970" spans="85:85" hidden="1" x14ac:dyDescent="0.25">
      <c r="CG42970" s="49"/>
    </row>
    <row r="42971" spans="85:85" hidden="1" x14ac:dyDescent="0.25">
      <c r="CG42971" s="49"/>
    </row>
    <row r="42972" spans="85:85" hidden="1" x14ac:dyDescent="0.25">
      <c r="CG42972" s="49"/>
    </row>
    <row r="42973" spans="85:85" hidden="1" x14ac:dyDescent="0.25">
      <c r="CG42973" s="49"/>
    </row>
    <row r="42974" spans="85:85" hidden="1" x14ac:dyDescent="0.25">
      <c r="CG42974" s="49"/>
    </row>
    <row r="42975" spans="85:85" hidden="1" x14ac:dyDescent="0.25">
      <c r="CG42975" s="49"/>
    </row>
    <row r="42976" spans="85:85" hidden="1" x14ac:dyDescent="0.25">
      <c r="CG42976" s="49"/>
    </row>
    <row r="42977" spans="85:85" hidden="1" x14ac:dyDescent="0.25">
      <c r="CG42977" s="49"/>
    </row>
    <row r="42978" spans="85:85" hidden="1" x14ac:dyDescent="0.25">
      <c r="CG42978" s="49"/>
    </row>
    <row r="42979" spans="85:85" hidden="1" x14ac:dyDescent="0.25">
      <c r="CG42979" s="49"/>
    </row>
    <row r="42980" spans="85:85" hidden="1" x14ac:dyDescent="0.25">
      <c r="CG42980" s="49"/>
    </row>
    <row r="42981" spans="85:85" hidden="1" x14ac:dyDescent="0.25">
      <c r="CG42981" s="49"/>
    </row>
    <row r="42982" spans="85:85" hidden="1" x14ac:dyDescent="0.25">
      <c r="CG42982" s="49"/>
    </row>
    <row r="42983" spans="85:85" hidden="1" x14ac:dyDescent="0.25">
      <c r="CG42983" s="49"/>
    </row>
    <row r="42984" spans="85:85" hidden="1" x14ac:dyDescent="0.25">
      <c r="CG42984" s="49"/>
    </row>
    <row r="42985" spans="85:85" hidden="1" x14ac:dyDescent="0.25">
      <c r="CG42985" s="49"/>
    </row>
    <row r="42986" spans="85:85" hidden="1" x14ac:dyDescent="0.25">
      <c r="CG42986" s="49"/>
    </row>
    <row r="42987" spans="85:85" hidden="1" x14ac:dyDescent="0.25">
      <c r="CG42987" s="49"/>
    </row>
    <row r="42988" spans="85:85" hidden="1" x14ac:dyDescent="0.25">
      <c r="CG42988" s="49"/>
    </row>
    <row r="42989" spans="85:85" hidden="1" x14ac:dyDescent="0.25">
      <c r="CG42989" s="49"/>
    </row>
    <row r="42990" spans="85:85" hidden="1" x14ac:dyDescent="0.25">
      <c r="CG42990" s="49"/>
    </row>
    <row r="42991" spans="85:85" hidden="1" x14ac:dyDescent="0.25">
      <c r="CG42991" s="49"/>
    </row>
    <row r="42992" spans="85:85" hidden="1" x14ac:dyDescent="0.25">
      <c r="CG42992" s="49"/>
    </row>
    <row r="42993" spans="85:85" hidden="1" x14ac:dyDescent="0.25">
      <c r="CG42993" s="49"/>
    </row>
    <row r="42994" spans="85:85" hidden="1" x14ac:dyDescent="0.25">
      <c r="CG42994" s="49"/>
    </row>
    <row r="42995" spans="85:85" hidden="1" x14ac:dyDescent="0.25">
      <c r="CG42995" s="49"/>
    </row>
    <row r="42996" spans="85:85" hidden="1" x14ac:dyDescent="0.25">
      <c r="CG42996" s="49"/>
    </row>
    <row r="42997" spans="85:85" hidden="1" x14ac:dyDescent="0.25">
      <c r="CG42997" s="49"/>
    </row>
    <row r="42998" spans="85:85" hidden="1" x14ac:dyDescent="0.25">
      <c r="CG42998" s="49"/>
    </row>
    <row r="42999" spans="85:85" hidden="1" x14ac:dyDescent="0.25">
      <c r="CG42999" s="49"/>
    </row>
    <row r="43000" spans="85:85" hidden="1" x14ac:dyDescent="0.25">
      <c r="CG43000" s="49"/>
    </row>
    <row r="43001" spans="85:85" hidden="1" x14ac:dyDescent="0.25">
      <c r="CG43001" s="49"/>
    </row>
    <row r="43002" spans="85:85" hidden="1" x14ac:dyDescent="0.25">
      <c r="CG43002" s="49"/>
    </row>
    <row r="43003" spans="85:85" hidden="1" x14ac:dyDescent="0.25">
      <c r="CG43003" s="49"/>
    </row>
    <row r="43004" spans="85:85" hidden="1" x14ac:dyDescent="0.25">
      <c r="CG43004" s="49"/>
    </row>
    <row r="43005" spans="85:85" hidden="1" x14ac:dyDescent="0.25">
      <c r="CG43005" s="49"/>
    </row>
    <row r="43006" spans="85:85" hidden="1" x14ac:dyDescent="0.25">
      <c r="CG43006" s="49"/>
    </row>
    <row r="43007" spans="85:85" hidden="1" x14ac:dyDescent="0.25">
      <c r="CG43007" s="49"/>
    </row>
    <row r="43008" spans="85:85" hidden="1" x14ac:dyDescent="0.25">
      <c r="CG43008" s="49"/>
    </row>
    <row r="43009" spans="85:85" hidden="1" x14ac:dyDescent="0.25">
      <c r="CG43009" s="49"/>
    </row>
    <row r="43010" spans="85:85" hidden="1" x14ac:dyDescent="0.25">
      <c r="CG43010" s="49"/>
    </row>
    <row r="43011" spans="85:85" hidden="1" x14ac:dyDescent="0.25">
      <c r="CG43011" s="49"/>
    </row>
    <row r="43012" spans="85:85" hidden="1" x14ac:dyDescent="0.25">
      <c r="CG43012" s="49"/>
    </row>
    <row r="43013" spans="85:85" hidden="1" x14ac:dyDescent="0.25">
      <c r="CG43013" s="49"/>
    </row>
    <row r="43014" spans="85:85" hidden="1" x14ac:dyDescent="0.25">
      <c r="CG43014" s="49"/>
    </row>
    <row r="43015" spans="85:85" hidden="1" x14ac:dyDescent="0.25">
      <c r="CG43015" s="49"/>
    </row>
    <row r="43016" spans="85:85" hidden="1" x14ac:dyDescent="0.25">
      <c r="CG43016" s="49"/>
    </row>
    <row r="43017" spans="85:85" hidden="1" x14ac:dyDescent="0.25">
      <c r="CG43017" s="49"/>
    </row>
    <row r="43018" spans="85:85" hidden="1" x14ac:dyDescent="0.25">
      <c r="CG43018" s="49"/>
    </row>
    <row r="43019" spans="85:85" hidden="1" x14ac:dyDescent="0.25">
      <c r="CG43019" s="49"/>
    </row>
    <row r="43020" spans="85:85" hidden="1" x14ac:dyDescent="0.25">
      <c r="CG43020" s="49"/>
    </row>
    <row r="43021" spans="85:85" hidden="1" x14ac:dyDescent="0.25">
      <c r="CG43021" s="49"/>
    </row>
    <row r="43022" spans="85:85" hidden="1" x14ac:dyDescent="0.25">
      <c r="CG43022" s="49"/>
    </row>
    <row r="43023" spans="85:85" hidden="1" x14ac:dyDescent="0.25">
      <c r="CG43023" s="49"/>
    </row>
    <row r="43024" spans="85:85" hidden="1" x14ac:dyDescent="0.25">
      <c r="CG43024" s="49"/>
    </row>
    <row r="43025" spans="85:85" hidden="1" x14ac:dyDescent="0.25">
      <c r="CG43025" s="49"/>
    </row>
    <row r="43026" spans="85:85" hidden="1" x14ac:dyDescent="0.25">
      <c r="CG43026" s="49"/>
    </row>
    <row r="43027" spans="85:85" hidden="1" x14ac:dyDescent="0.25">
      <c r="CG43027" s="49"/>
    </row>
    <row r="43028" spans="85:85" hidden="1" x14ac:dyDescent="0.25">
      <c r="CG43028" s="49"/>
    </row>
    <row r="43029" spans="85:85" hidden="1" x14ac:dyDescent="0.25">
      <c r="CG43029" s="49"/>
    </row>
    <row r="43030" spans="85:85" hidden="1" x14ac:dyDescent="0.25">
      <c r="CG43030" s="49"/>
    </row>
    <row r="43031" spans="85:85" hidden="1" x14ac:dyDescent="0.25">
      <c r="CG43031" s="49"/>
    </row>
    <row r="43032" spans="85:85" hidden="1" x14ac:dyDescent="0.25">
      <c r="CG43032" s="49"/>
    </row>
    <row r="43033" spans="85:85" hidden="1" x14ac:dyDescent="0.25">
      <c r="CG43033" s="49"/>
    </row>
    <row r="43034" spans="85:85" hidden="1" x14ac:dyDescent="0.25">
      <c r="CG43034" s="49"/>
    </row>
    <row r="43035" spans="85:85" hidden="1" x14ac:dyDescent="0.25">
      <c r="CG43035" s="49"/>
    </row>
    <row r="43036" spans="85:85" hidden="1" x14ac:dyDescent="0.25">
      <c r="CG43036" s="49"/>
    </row>
    <row r="43037" spans="85:85" hidden="1" x14ac:dyDescent="0.25">
      <c r="CG43037" s="49"/>
    </row>
    <row r="43038" spans="85:85" hidden="1" x14ac:dyDescent="0.25">
      <c r="CG43038" s="49"/>
    </row>
    <row r="43039" spans="85:85" hidden="1" x14ac:dyDescent="0.25">
      <c r="CG43039" s="49"/>
    </row>
    <row r="43040" spans="85:85" hidden="1" x14ac:dyDescent="0.25">
      <c r="CG43040" s="49"/>
    </row>
    <row r="43041" spans="85:85" hidden="1" x14ac:dyDescent="0.25">
      <c r="CG43041" s="49"/>
    </row>
    <row r="43042" spans="85:85" hidden="1" x14ac:dyDescent="0.25">
      <c r="CG43042" s="49"/>
    </row>
    <row r="43043" spans="85:85" hidden="1" x14ac:dyDescent="0.25">
      <c r="CG43043" s="49"/>
    </row>
    <row r="43044" spans="85:85" hidden="1" x14ac:dyDescent="0.25">
      <c r="CG43044" s="49"/>
    </row>
    <row r="43045" spans="85:85" hidden="1" x14ac:dyDescent="0.25">
      <c r="CG43045" s="49"/>
    </row>
    <row r="43046" spans="85:85" hidden="1" x14ac:dyDescent="0.25">
      <c r="CG43046" s="49"/>
    </row>
    <row r="43047" spans="85:85" hidden="1" x14ac:dyDescent="0.25">
      <c r="CG43047" s="49"/>
    </row>
    <row r="43048" spans="85:85" hidden="1" x14ac:dyDescent="0.25">
      <c r="CG43048" s="49"/>
    </row>
    <row r="43049" spans="85:85" hidden="1" x14ac:dyDescent="0.25">
      <c r="CG43049" s="49"/>
    </row>
    <row r="43050" spans="85:85" hidden="1" x14ac:dyDescent="0.25">
      <c r="CG43050" s="49"/>
    </row>
    <row r="43051" spans="85:85" hidden="1" x14ac:dyDescent="0.25">
      <c r="CG43051" s="49"/>
    </row>
    <row r="43052" spans="85:85" hidden="1" x14ac:dyDescent="0.25">
      <c r="CG43052" s="49"/>
    </row>
    <row r="43053" spans="85:85" hidden="1" x14ac:dyDescent="0.25">
      <c r="CG43053" s="49"/>
    </row>
    <row r="43054" spans="85:85" hidden="1" x14ac:dyDescent="0.25">
      <c r="CG43054" s="49"/>
    </row>
    <row r="43055" spans="85:85" hidden="1" x14ac:dyDescent="0.25">
      <c r="CG43055" s="49"/>
    </row>
    <row r="43056" spans="85:85" hidden="1" x14ac:dyDescent="0.25">
      <c r="CG43056" s="49"/>
    </row>
    <row r="43057" spans="85:85" hidden="1" x14ac:dyDescent="0.25">
      <c r="CG43057" s="49"/>
    </row>
    <row r="43058" spans="85:85" hidden="1" x14ac:dyDescent="0.25">
      <c r="CG43058" s="49"/>
    </row>
    <row r="43059" spans="85:85" hidden="1" x14ac:dyDescent="0.25">
      <c r="CG43059" s="49"/>
    </row>
    <row r="43060" spans="85:85" hidden="1" x14ac:dyDescent="0.25">
      <c r="CG43060" s="49"/>
    </row>
    <row r="43061" spans="85:85" hidden="1" x14ac:dyDescent="0.25">
      <c r="CG43061" s="49"/>
    </row>
    <row r="43062" spans="85:85" hidden="1" x14ac:dyDescent="0.25">
      <c r="CG43062" s="49"/>
    </row>
    <row r="43063" spans="85:85" hidden="1" x14ac:dyDescent="0.25">
      <c r="CG43063" s="49"/>
    </row>
    <row r="43064" spans="85:85" hidden="1" x14ac:dyDescent="0.25">
      <c r="CG43064" s="49"/>
    </row>
    <row r="43065" spans="85:85" hidden="1" x14ac:dyDescent="0.25">
      <c r="CG43065" s="49"/>
    </row>
    <row r="43066" spans="85:85" hidden="1" x14ac:dyDescent="0.25">
      <c r="CG43066" s="49"/>
    </row>
    <row r="43067" spans="85:85" hidden="1" x14ac:dyDescent="0.25">
      <c r="CG43067" s="49"/>
    </row>
    <row r="43068" spans="85:85" hidden="1" x14ac:dyDescent="0.25">
      <c r="CG43068" s="49"/>
    </row>
    <row r="43069" spans="85:85" hidden="1" x14ac:dyDescent="0.25">
      <c r="CG43069" s="49"/>
    </row>
    <row r="43070" spans="85:85" hidden="1" x14ac:dyDescent="0.25">
      <c r="CG43070" s="49"/>
    </row>
    <row r="43071" spans="85:85" hidden="1" x14ac:dyDescent="0.25">
      <c r="CG43071" s="49"/>
    </row>
    <row r="43072" spans="85:85" hidden="1" x14ac:dyDescent="0.25">
      <c r="CG43072" s="49"/>
    </row>
    <row r="43073" spans="85:85" hidden="1" x14ac:dyDescent="0.25">
      <c r="CG43073" s="49"/>
    </row>
    <row r="43074" spans="85:85" hidden="1" x14ac:dyDescent="0.25">
      <c r="CG43074" s="49"/>
    </row>
    <row r="43075" spans="85:85" hidden="1" x14ac:dyDescent="0.25">
      <c r="CG43075" s="49"/>
    </row>
    <row r="43076" spans="85:85" hidden="1" x14ac:dyDescent="0.25">
      <c r="CG43076" s="49"/>
    </row>
    <row r="43077" spans="85:85" hidden="1" x14ac:dyDescent="0.25">
      <c r="CG43077" s="49"/>
    </row>
    <row r="43078" spans="85:85" hidden="1" x14ac:dyDescent="0.25">
      <c r="CG43078" s="49"/>
    </row>
    <row r="43079" spans="85:85" hidden="1" x14ac:dyDescent="0.25">
      <c r="CG43079" s="49"/>
    </row>
    <row r="43080" spans="85:85" hidden="1" x14ac:dyDescent="0.25">
      <c r="CG43080" s="49"/>
    </row>
    <row r="43081" spans="85:85" hidden="1" x14ac:dyDescent="0.25">
      <c r="CG43081" s="49"/>
    </row>
    <row r="43082" spans="85:85" hidden="1" x14ac:dyDescent="0.25">
      <c r="CG43082" s="49"/>
    </row>
    <row r="43083" spans="85:85" hidden="1" x14ac:dyDescent="0.25">
      <c r="CG43083" s="49"/>
    </row>
    <row r="43084" spans="85:85" hidden="1" x14ac:dyDescent="0.25">
      <c r="CG43084" s="49"/>
    </row>
    <row r="43085" spans="85:85" hidden="1" x14ac:dyDescent="0.25">
      <c r="CG43085" s="49"/>
    </row>
    <row r="43086" spans="85:85" hidden="1" x14ac:dyDescent="0.25">
      <c r="CG43086" s="49"/>
    </row>
    <row r="43087" spans="85:85" hidden="1" x14ac:dyDescent="0.25">
      <c r="CG43087" s="49"/>
    </row>
    <row r="43088" spans="85:85" hidden="1" x14ac:dyDescent="0.25">
      <c r="CG43088" s="49"/>
    </row>
    <row r="43089" spans="85:85" hidden="1" x14ac:dyDescent="0.25">
      <c r="CG43089" s="49"/>
    </row>
    <row r="43090" spans="85:85" hidden="1" x14ac:dyDescent="0.25">
      <c r="CG43090" s="49"/>
    </row>
    <row r="43091" spans="85:85" hidden="1" x14ac:dyDescent="0.25">
      <c r="CG43091" s="49"/>
    </row>
    <row r="43092" spans="85:85" hidden="1" x14ac:dyDescent="0.25">
      <c r="CG43092" s="49"/>
    </row>
    <row r="43093" spans="85:85" hidden="1" x14ac:dyDescent="0.25">
      <c r="CG43093" s="49"/>
    </row>
    <row r="43094" spans="85:85" hidden="1" x14ac:dyDescent="0.25">
      <c r="CG43094" s="49"/>
    </row>
    <row r="43095" spans="85:85" hidden="1" x14ac:dyDescent="0.25">
      <c r="CG43095" s="49"/>
    </row>
    <row r="43096" spans="85:85" hidden="1" x14ac:dyDescent="0.25">
      <c r="CG43096" s="49"/>
    </row>
    <row r="43097" spans="85:85" hidden="1" x14ac:dyDescent="0.25">
      <c r="CG43097" s="49"/>
    </row>
    <row r="43098" spans="85:85" hidden="1" x14ac:dyDescent="0.25">
      <c r="CG43098" s="49"/>
    </row>
    <row r="43099" spans="85:85" hidden="1" x14ac:dyDescent="0.25">
      <c r="CG43099" s="49"/>
    </row>
    <row r="43100" spans="85:85" hidden="1" x14ac:dyDescent="0.25">
      <c r="CG43100" s="49"/>
    </row>
    <row r="43101" spans="85:85" hidden="1" x14ac:dyDescent="0.25">
      <c r="CG43101" s="49"/>
    </row>
    <row r="43102" spans="85:85" hidden="1" x14ac:dyDescent="0.25">
      <c r="CG43102" s="49"/>
    </row>
    <row r="43103" spans="85:85" hidden="1" x14ac:dyDescent="0.25">
      <c r="CG43103" s="49"/>
    </row>
    <row r="43104" spans="85:85" hidden="1" x14ac:dyDescent="0.25">
      <c r="CG43104" s="49"/>
    </row>
    <row r="43105" spans="85:85" hidden="1" x14ac:dyDescent="0.25">
      <c r="CG43105" s="49"/>
    </row>
    <row r="43106" spans="85:85" hidden="1" x14ac:dyDescent="0.25">
      <c r="CG43106" s="49"/>
    </row>
    <row r="43107" spans="85:85" hidden="1" x14ac:dyDescent="0.25">
      <c r="CG43107" s="49"/>
    </row>
    <row r="43108" spans="85:85" hidden="1" x14ac:dyDescent="0.25">
      <c r="CG43108" s="49"/>
    </row>
    <row r="43109" spans="85:85" hidden="1" x14ac:dyDescent="0.25">
      <c r="CG43109" s="49"/>
    </row>
    <row r="43110" spans="85:85" hidden="1" x14ac:dyDescent="0.25">
      <c r="CG43110" s="49"/>
    </row>
    <row r="43111" spans="85:85" hidden="1" x14ac:dyDescent="0.25">
      <c r="CG43111" s="49"/>
    </row>
    <row r="43112" spans="85:85" hidden="1" x14ac:dyDescent="0.25">
      <c r="CG43112" s="49"/>
    </row>
    <row r="43113" spans="85:85" hidden="1" x14ac:dyDescent="0.25">
      <c r="CG43113" s="49"/>
    </row>
    <row r="43114" spans="85:85" hidden="1" x14ac:dyDescent="0.25">
      <c r="CG43114" s="49"/>
    </row>
    <row r="43115" spans="85:85" hidden="1" x14ac:dyDescent="0.25">
      <c r="CG43115" s="49"/>
    </row>
    <row r="43116" spans="85:85" hidden="1" x14ac:dyDescent="0.25">
      <c r="CG43116" s="49"/>
    </row>
    <row r="43117" spans="85:85" hidden="1" x14ac:dyDescent="0.25">
      <c r="CG43117" s="49"/>
    </row>
    <row r="43118" spans="85:85" hidden="1" x14ac:dyDescent="0.25">
      <c r="CG43118" s="49"/>
    </row>
    <row r="43119" spans="85:85" hidden="1" x14ac:dyDescent="0.25">
      <c r="CG43119" s="49"/>
    </row>
    <row r="43120" spans="85:85" hidden="1" x14ac:dyDescent="0.25">
      <c r="CG43120" s="49"/>
    </row>
    <row r="43121" spans="85:85" hidden="1" x14ac:dyDescent="0.25">
      <c r="CG43121" s="49"/>
    </row>
    <row r="43122" spans="85:85" hidden="1" x14ac:dyDescent="0.25">
      <c r="CG43122" s="49"/>
    </row>
    <row r="43123" spans="85:85" hidden="1" x14ac:dyDescent="0.25">
      <c r="CG43123" s="49"/>
    </row>
    <row r="43124" spans="85:85" hidden="1" x14ac:dyDescent="0.25">
      <c r="CG43124" s="49"/>
    </row>
    <row r="43125" spans="85:85" hidden="1" x14ac:dyDescent="0.25">
      <c r="CG43125" s="49"/>
    </row>
    <row r="43126" spans="85:85" hidden="1" x14ac:dyDescent="0.25">
      <c r="CG43126" s="49"/>
    </row>
    <row r="43127" spans="85:85" hidden="1" x14ac:dyDescent="0.25">
      <c r="CG43127" s="49"/>
    </row>
    <row r="43128" spans="85:85" hidden="1" x14ac:dyDescent="0.25">
      <c r="CG43128" s="49"/>
    </row>
    <row r="43129" spans="85:85" hidden="1" x14ac:dyDescent="0.25">
      <c r="CG43129" s="49"/>
    </row>
    <row r="43130" spans="85:85" hidden="1" x14ac:dyDescent="0.25">
      <c r="CG43130" s="49"/>
    </row>
    <row r="43131" spans="85:85" hidden="1" x14ac:dyDescent="0.25">
      <c r="CG43131" s="49"/>
    </row>
    <row r="43132" spans="85:85" hidden="1" x14ac:dyDescent="0.25">
      <c r="CG43132" s="49"/>
    </row>
    <row r="43133" spans="85:85" hidden="1" x14ac:dyDescent="0.25">
      <c r="CG43133" s="49"/>
    </row>
    <row r="43134" spans="85:85" hidden="1" x14ac:dyDescent="0.25">
      <c r="CG43134" s="49"/>
    </row>
    <row r="43135" spans="85:85" hidden="1" x14ac:dyDescent="0.25">
      <c r="CG43135" s="49"/>
    </row>
    <row r="43136" spans="85:85" hidden="1" x14ac:dyDescent="0.25">
      <c r="CG43136" s="49"/>
    </row>
    <row r="43137" spans="85:85" hidden="1" x14ac:dyDescent="0.25">
      <c r="CG43137" s="49"/>
    </row>
    <row r="43138" spans="85:85" hidden="1" x14ac:dyDescent="0.25">
      <c r="CG43138" s="49"/>
    </row>
    <row r="43139" spans="85:85" hidden="1" x14ac:dyDescent="0.25">
      <c r="CG43139" s="49"/>
    </row>
    <row r="43140" spans="85:85" hidden="1" x14ac:dyDescent="0.25">
      <c r="CG43140" s="49"/>
    </row>
    <row r="43141" spans="85:85" hidden="1" x14ac:dyDescent="0.25">
      <c r="CG43141" s="49"/>
    </row>
    <row r="43142" spans="85:85" hidden="1" x14ac:dyDescent="0.25">
      <c r="CG43142" s="49"/>
    </row>
    <row r="43143" spans="85:85" hidden="1" x14ac:dyDescent="0.25">
      <c r="CG43143" s="49"/>
    </row>
    <row r="43144" spans="85:85" hidden="1" x14ac:dyDescent="0.25">
      <c r="CG43144" s="49"/>
    </row>
    <row r="43145" spans="85:85" hidden="1" x14ac:dyDescent="0.25">
      <c r="CG43145" s="49"/>
    </row>
    <row r="43146" spans="85:85" hidden="1" x14ac:dyDescent="0.25">
      <c r="CG43146" s="49"/>
    </row>
    <row r="43147" spans="85:85" hidden="1" x14ac:dyDescent="0.25">
      <c r="CG43147" s="49"/>
    </row>
    <row r="43148" spans="85:85" hidden="1" x14ac:dyDescent="0.25">
      <c r="CG43148" s="49"/>
    </row>
    <row r="43149" spans="85:85" hidden="1" x14ac:dyDescent="0.25">
      <c r="CG43149" s="49"/>
    </row>
    <row r="43150" spans="85:85" hidden="1" x14ac:dyDescent="0.25">
      <c r="CG43150" s="49"/>
    </row>
    <row r="43151" spans="85:85" hidden="1" x14ac:dyDescent="0.25">
      <c r="CG43151" s="49"/>
    </row>
    <row r="43152" spans="85:85" hidden="1" x14ac:dyDescent="0.25">
      <c r="CG43152" s="49"/>
    </row>
    <row r="43153" spans="85:85" hidden="1" x14ac:dyDescent="0.25">
      <c r="CG43153" s="49"/>
    </row>
    <row r="43154" spans="85:85" hidden="1" x14ac:dyDescent="0.25">
      <c r="CG43154" s="49"/>
    </row>
    <row r="43155" spans="85:85" hidden="1" x14ac:dyDescent="0.25">
      <c r="CG43155" s="49"/>
    </row>
    <row r="43156" spans="85:85" hidden="1" x14ac:dyDescent="0.25">
      <c r="CG43156" s="49"/>
    </row>
    <row r="43157" spans="85:85" hidden="1" x14ac:dyDescent="0.25">
      <c r="CG43157" s="49"/>
    </row>
    <row r="43158" spans="85:85" hidden="1" x14ac:dyDescent="0.25">
      <c r="CG43158" s="49"/>
    </row>
    <row r="43159" spans="85:85" hidden="1" x14ac:dyDescent="0.25">
      <c r="CG43159" s="49"/>
    </row>
    <row r="43160" spans="85:85" hidden="1" x14ac:dyDescent="0.25">
      <c r="CG43160" s="49"/>
    </row>
    <row r="43161" spans="85:85" hidden="1" x14ac:dyDescent="0.25">
      <c r="CG43161" s="49"/>
    </row>
    <row r="43162" spans="85:85" hidden="1" x14ac:dyDescent="0.25">
      <c r="CG43162" s="49"/>
    </row>
    <row r="43163" spans="85:85" hidden="1" x14ac:dyDescent="0.25">
      <c r="CG43163" s="49"/>
    </row>
    <row r="43164" spans="85:85" hidden="1" x14ac:dyDescent="0.25">
      <c r="CG43164" s="49"/>
    </row>
    <row r="43165" spans="85:85" hidden="1" x14ac:dyDescent="0.25">
      <c r="CG43165" s="49"/>
    </row>
    <row r="43166" spans="85:85" hidden="1" x14ac:dyDescent="0.25">
      <c r="CG43166" s="49"/>
    </row>
    <row r="43167" spans="85:85" hidden="1" x14ac:dyDescent="0.25">
      <c r="CG43167" s="49"/>
    </row>
    <row r="43168" spans="85:85" hidden="1" x14ac:dyDescent="0.25">
      <c r="CG43168" s="49"/>
    </row>
    <row r="43169" spans="85:85" hidden="1" x14ac:dyDescent="0.25">
      <c r="CG43169" s="49"/>
    </row>
    <row r="43170" spans="85:85" hidden="1" x14ac:dyDescent="0.25">
      <c r="CG43170" s="49"/>
    </row>
    <row r="43171" spans="85:85" hidden="1" x14ac:dyDescent="0.25">
      <c r="CG43171" s="49"/>
    </row>
    <row r="43172" spans="85:85" hidden="1" x14ac:dyDescent="0.25">
      <c r="CG43172" s="49"/>
    </row>
    <row r="43173" spans="85:85" hidden="1" x14ac:dyDescent="0.25">
      <c r="CG43173" s="49"/>
    </row>
    <row r="43174" spans="85:85" hidden="1" x14ac:dyDescent="0.25">
      <c r="CG43174" s="49"/>
    </row>
    <row r="43175" spans="85:85" hidden="1" x14ac:dyDescent="0.25">
      <c r="CG43175" s="49"/>
    </row>
    <row r="43176" spans="85:85" hidden="1" x14ac:dyDescent="0.25">
      <c r="CG43176" s="49"/>
    </row>
    <row r="43177" spans="85:85" hidden="1" x14ac:dyDescent="0.25">
      <c r="CG43177" s="49"/>
    </row>
    <row r="43178" spans="85:85" hidden="1" x14ac:dyDescent="0.25">
      <c r="CG43178" s="49"/>
    </row>
    <row r="43179" spans="85:85" hidden="1" x14ac:dyDescent="0.25">
      <c r="CG43179" s="49"/>
    </row>
    <row r="43180" spans="85:85" hidden="1" x14ac:dyDescent="0.25">
      <c r="CG43180" s="49"/>
    </row>
    <row r="43181" spans="85:85" hidden="1" x14ac:dyDescent="0.25">
      <c r="CG43181" s="49"/>
    </row>
    <row r="43182" spans="85:85" hidden="1" x14ac:dyDescent="0.25">
      <c r="CG43182" s="49"/>
    </row>
    <row r="43183" spans="85:85" hidden="1" x14ac:dyDescent="0.25">
      <c r="CG43183" s="49"/>
    </row>
    <row r="43184" spans="85:85" hidden="1" x14ac:dyDescent="0.25">
      <c r="CG43184" s="49"/>
    </row>
    <row r="43185" spans="85:85" hidden="1" x14ac:dyDescent="0.25">
      <c r="CG43185" s="49"/>
    </row>
    <row r="43186" spans="85:85" hidden="1" x14ac:dyDescent="0.25">
      <c r="CG43186" s="49"/>
    </row>
    <row r="43187" spans="85:85" hidden="1" x14ac:dyDescent="0.25">
      <c r="CG43187" s="49"/>
    </row>
    <row r="43188" spans="85:85" hidden="1" x14ac:dyDescent="0.25">
      <c r="CG43188" s="49"/>
    </row>
    <row r="43189" spans="85:85" hidden="1" x14ac:dyDescent="0.25">
      <c r="CG43189" s="49"/>
    </row>
    <row r="43190" spans="85:85" hidden="1" x14ac:dyDescent="0.25">
      <c r="CG43190" s="49"/>
    </row>
    <row r="43191" spans="85:85" hidden="1" x14ac:dyDescent="0.25">
      <c r="CG43191" s="49"/>
    </row>
    <row r="43192" spans="85:85" hidden="1" x14ac:dyDescent="0.25">
      <c r="CG43192" s="49"/>
    </row>
    <row r="43193" spans="85:85" hidden="1" x14ac:dyDescent="0.25">
      <c r="CG43193" s="49"/>
    </row>
    <row r="43194" spans="85:85" hidden="1" x14ac:dyDescent="0.25">
      <c r="CG43194" s="49"/>
    </row>
    <row r="43195" spans="85:85" hidden="1" x14ac:dyDescent="0.25">
      <c r="CG43195" s="49"/>
    </row>
    <row r="43196" spans="85:85" hidden="1" x14ac:dyDescent="0.25">
      <c r="CG43196" s="49"/>
    </row>
    <row r="43197" spans="85:85" hidden="1" x14ac:dyDescent="0.25">
      <c r="CG43197" s="49"/>
    </row>
    <row r="43198" spans="85:85" hidden="1" x14ac:dyDescent="0.25">
      <c r="CG43198" s="49"/>
    </row>
    <row r="43199" spans="85:85" hidden="1" x14ac:dyDescent="0.25">
      <c r="CG43199" s="49"/>
    </row>
    <row r="43200" spans="85:85" hidden="1" x14ac:dyDescent="0.25">
      <c r="CG43200" s="49"/>
    </row>
    <row r="43201" spans="85:85" hidden="1" x14ac:dyDescent="0.25">
      <c r="CG43201" s="49"/>
    </row>
    <row r="43202" spans="85:85" hidden="1" x14ac:dyDescent="0.25">
      <c r="CG43202" s="49"/>
    </row>
    <row r="43203" spans="85:85" hidden="1" x14ac:dyDescent="0.25">
      <c r="CG43203" s="49"/>
    </row>
    <row r="43204" spans="85:85" hidden="1" x14ac:dyDescent="0.25">
      <c r="CG43204" s="49"/>
    </row>
    <row r="43205" spans="85:85" hidden="1" x14ac:dyDescent="0.25">
      <c r="CG43205" s="49"/>
    </row>
    <row r="43206" spans="85:85" hidden="1" x14ac:dyDescent="0.25">
      <c r="CG43206" s="49"/>
    </row>
    <row r="43207" spans="85:85" hidden="1" x14ac:dyDescent="0.25">
      <c r="CG43207" s="49"/>
    </row>
    <row r="43208" spans="85:85" hidden="1" x14ac:dyDescent="0.25">
      <c r="CG43208" s="49"/>
    </row>
    <row r="43209" spans="85:85" hidden="1" x14ac:dyDescent="0.25">
      <c r="CG43209" s="49"/>
    </row>
    <row r="43210" spans="85:85" hidden="1" x14ac:dyDescent="0.25">
      <c r="CG43210" s="49"/>
    </row>
    <row r="43211" spans="85:85" hidden="1" x14ac:dyDescent="0.25">
      <c r="CG43211" s="49"/>
    </row>
    <row r="43212" spans="85:85" hidden="1" x14ac:dyDescent="0.25">
      <c r="CG43212" s="49"/>
    </row>
    <row r="43213" spans="85:85" hidden="1" x14ac:dyDescent="0.25">
      <c r="CG43213" s="49"/>
    </row>
    <row r="43214" spans="85:85" hidden="1" x14ac:dyDescent="0.25">
      <c r="CG43214" s="49"/>
    </row>
    <row r="43215" spans="85:85" hidden="1" x14ac:dyDescent="0.25">
      <c r="CG43215" s="49"/>
    </row>
    <row r="43216" spans="85:85" hidden="1" x14ac:dyDescent="0.25">
      <c r="CG43216" s="49"/>
    </row>
    <row r="43217" spans="85:85" hidden="1" x14ac:dyDescent="0.25">
      <c r="CG43217" s="49"/>
    </row>
    <row r="43218" spans="85:85" hidden="1" x14ac:dyDescent="0.25">
      <c r="CG43218" s="49"/>
    </row>
    <row r="43219" spans="85:85" hidden="1" x14ac:dyDescent="0.25">
      <c r="CG43219" s="49"/>
    </row>
    <row r="43220" spans="85:85" hidden="1" x14ac:dyDescent="0.25">
      <c r="CG43220" s="49"/>
    </row>
    <row r="43221" spans="85:85" hidden="1" x14ac:dyDescent="0.25">
      <c r="CG43221" s="49"/>
    </row>
    <row r="43222" spans="85:85" hidden="1" x14ac:dyDescent="0.25">
      <c r="CG43222" s="49"/>
    </row>
    <row r="43223" spans="85:85" hidden="1" x14ac:dyDescent="0.25">
      <c r="CG43223" s="49"/>
    </row>
    <row r="43224" spans="85:85" hidden="1" x14ac:dyDescent="0.25">
      <c r="CG43224" s="49"/>
    </row>
    <row r="43225" spans="85:85" hidden="1" x14ac:dyDescent="0.25">
      <c r="CG43225" s="49"/>
    </row>
    <row r="43226" spans="85:85" hidden="1" x14ac:dyDescent="0.25">
      <c r="CG43226" s="49"/>
    </row>
    <row r="43227" spans="85:85" hidden="1" x14ac:dyDescent="0.25">
      <c r="CG43227" s="49"/>
    </row>
    <row r="43228" spans="85:85" hidden="1" x14ac:dyDescent="0.25">
      <c r="CG43228" s="49"/>
    </row>
    <row r="43229" spans="85:85" hidden="1" x14ac:dyDescent="0.25">
      <c r="CG43229" s="49"/>
    </row>
    <row r="43230" spans="85:85" hidden="1" x14ac:dyDescent="0.25">
      <c r="CG43230" s="49"/>
    </row>
    <row r="43231" spans="85:85" hidden="1" x14ac:dyDescent="0.25">
      <c r="CG43231" s="49"/>
    </row>
    <row r="43232" spans="85:85" hidden="1" x14ac:dyDescent="0.25">
      <c r="CG43232" s="49"/>
    </row>
    <row r="43233" spans="85:85" hidden="1" x14ac:dyDescent="0.25">
      <c r="CG43233" s="49"/>
    </row>
    <row r="43234" spans="85:85" hidden="1" x14ac:dyDescent="0.25">
      <c r="CG43234" s="49"/>
    </row>
    <row r="43235" spans="85:85" hidden="1" x14ac:dyDescent="0.25">
      <c r="CG43235" s="49"/>
    </row>
    <row r="43236" spans="85:85" hidden="1" x14ac:dyDescent="0.25">
      <c r="CG43236" s="49"/>
    </row>
    <row r="43237" spans="85:85" hidden="1" x14ac:dyDescent="0.25">
      <c r="CG43237" s="49"/>
    </row>
    <row r="43238" spans="85:85" hidden="1" x14ac:dyDescent="0.25">
      <c r="CG43238" s="49"/>
    </row>
    <row r="43239" spans="85:85" hidden="1" x14ac:dyDescent="0.25">
      <c r="CG43239" s="49"/>
    </row>
    <row r="43240" spans="85:85" hidden="1" x14ac:dyDescent="0.25">
      <c r="CG43240" s="49"/>
    </row>
    <row r="43241" spans="85:85" hidden="1" x14ac:dyDescent="0.25">
      <c r="CG43241" s="49"/>
    </row>
    <row r="43242" spans="85:85" hidden="1" x14ac:dyDescent="0.25">
      <c r="CG43242" s="49"/>
    </row>
    <row r="43243" spans="85:85" hidden="1" x14ac:dyDescent="0.25">
      <c r="CG43243" s="49"/>
    </row>
    <row r="43244" spans="85:85" hidden="1" x14ac:dyDescent="0.25">
      <c r="CG43244" s="49"/>
    </row>
    <row r="43245" spans="85:85" hidden="1" x14ac:dyDescent="0.25">
      <c r="CG43245" s="49"/>
    </row>
    <row r="43246" spans="85:85" hidden="1" x14ac:dyDescent="0.25">
      <c r="CG43246" s="49"/>
    </row>
    <row r="43247" spans="85:85" hidden="1" x14ac:dyDescent="0.25">
      <c r="CG43247" s="49"/>
    </row>
    <row r="43248" spans="85:85" hidden="1" x14ac:dyDescent="0.25">
      <c r="CG43248" s="49"/>
    </row>
    <row r="43249" spans="85:85" hidden="1" x14ac:dyDescent="0.25">
      <c r="CG43249" s="49"/>
    </row>
    <row r="43250" spans="85:85" hidden="1" x14ac:dyDescent="0.25">
      <c r="CG43250" s="49"/>
    </row>
    <row r="43251" spans="85:85" hidden="1" x14ac:dyDescent="0.25">
      <c r="CG43251" s="49"/>
    </row>
    <row r="43252" spans="85:85" hidden="1" x14ac:dyDescent="0.25">
      <c r="CG43252" s="49"/>
    </row>
    <row r="43253" spans="85:85" hidden="1" x14ac:dyDescent="0.25">
      <c r="CG43253" s="49"/>
    </row>
    <row r="43254" spans="85:85" hidden="1" x14ac:dyDescent="0.25">
      <c r="CG43254" s="49"/>
    </row>
    <row r="43255" spans="85:85" hidden="1" x14ac:dyDescent="0.25">
      <c r="CG43255" s="49"/>
    </row>
    <row r="43256" spans="85:85" hidden="1" x14ac:dyDescent="0.25">
      <c r="CG43256" s="49"/>
    </row>
    <row r="43257" spans="85:85" hidden="1" x14ac:dyDescent="0.25">
      <c r="CG43257" s="49"/>
    </row>
    <row r="43258" spans="85:85" hidden="1" x14ac:dyDescent="0.25">
      <c r="CG43258" s="49"/>
    </row>
    <row r="43259" spans="85:85" hidden="1" x14ac:dyDescent="0.25">
      <c r="CG43259" s="49"/>
    </row>
    <row r="43260" spans="85:85" hidden="1" x14ac:dyDescent="0.25">
      <c r="CG43260" s="49"/>
    </row>
    <row r="43261" spans="85:85" hidden="1" x14ac:dyDescent="0.25">
      <c r="CG43261" s="49"/>
    </row>
    <row r="43262" spans="85:85" hidden="1" x14ac:dyDescent="0.25">
      <c r="CG43262" s="49"/>
    </row>
    <row r="43263" spans="85:85" hidden="1" x14ac:dyDescent="0.25">
      <c r="CG43263" s="49"/>
    </row>
    <row r="43264" spans="85:85" hidden="1" x14ac:dyDescent="0.25">
      <c r="CG43264" s="49"/>
    </row>
    <row r="43265" spans="85:85" hidden="1" x14ac:dyDescent="0.25">
      <c r="CG43265" s="49"/>
    </row>
    <row r="43266" spans="85:85" hidden="1" x14ac:dyDescent="0.25">
      <c r="CG43266" s="49"/>
    </row>
    <row r="43267" spans="85:85" hidden="1" x14ac:dyDescent="0.25">
      <c r="CG43267" s="49"/>
    </row>
    <row r="43268" spans="85:85" hidden="1" x14ac:dyDescent="0.25">
      <c r="CG43268" s="49"/>
    </row>
    <row r="43269" spans="85:85" hidden="1" x14ac:dyDescent="0.25">
      <c r="CG43269" s="49"/>
    </row>
    <row r="43270" spans="85:85" hidden="1" x14ac:dyDescent="0.25">
      <c r="CG43270" s="49"/>
    </row>
    <row r="43271" spans="85:85" hidden="1" x14ac:dyDescent="0.25">
      <c r="CG43271" s="49"/>
    </row>
    <row r="43272" spans="85:85" hidden="1" x14ac:dyDescent="0.25">
      <c r="CG43272" s="49"/>
    </row>
    <row r="43273" spans="85:85" hidden="1" x14ac:dyDescent="0.25">
      <c r="CG43273" s="49"/>
    </row>
    <row r="43274" spans="85:85" hidden="1" x14ac:dyDescent="0.25">
      <c r="CG43274" s="49"/>
    </row>
    <row r="43275" spans="85:85" hidden="1" x14ac:dyDescent="0.25">
      <c r="CG43275" s="49"/>
    </row>
    <row r="43276" spans="85:85" hidden="1" x14ac:dyDescent="0.25">
      <c r="CG43276" s="49"/>
    </row>
    <row r="43277" spans="85:85" hidden="1" x14ac:dyDescent="0.25">
      <c r="CG43277" s="49"/>
    </row>
    <row r="43278" spans="85:85" hidden="1" x14ac:dyDescent="0.25">
      <c r="CG43278" s="49"/>
    </row>
    <row r="43279" spans="85:85" hidden="1" x14ac:dyDescent="0.25">
      <c r="CG43279" s="49"/>
    </row>
    <row r="43280" spans="85:85" hidden="1" x14ac:dyDescent="0.25">
      <c r="CG43280" s="49"/>
    </row>
    <row r="43281" spans="85:85" hidden="1" x14ac:dyDescent="0.25">
      <c r="CG43281" s="49"/>
    </row>
    <row r="43282" spans="85:85" hidden="1" x14ac:dyDescent="0.25">
      <c r="CG43282" s="49"/>
    </row>
    <row r="43283" spans="85:85" hidden="1" x14ac:dyDescent="0.25">
      <c r="CG43283" s="49"/>
    </row>
    <row r="43284" spans="85:85" hidden="1" x14ac:dyDescent="0.25">
      <c r="CG43284" s="49"/>
    </row>
    <row r="43285" spans="85:85" hidden="1" x14ac:dyDescent="0.25">
      <c r="CG43285" s="49"/>
    </row>
    <row r="43286" spans="85:85" hidden="1" x14ac:dyDescent="0.25">
      <c r="CG43286" s="49"/>
    </row>
    <row r="43287" spans="85:85" hidden="1" x14ac:dyDescent="0.25">
      <c r="CG43287" s="49"/>
    </row>
    <row r="43288" spans="85:85" hidden="1" x14ac:dyDescent="0.25">
      <c r="CG43288" s="49"/>
    </row>
    <row r="43289" spans="85:85" hidden="1" x14ac:dyDescent="0.25">
      <c r="CG43289" s="49"/>
    </row>
    <row r="43290" spans="85:85" hidden="1" x14ac:dyDescent="0.25">
      <c r="CG43290" s="49"/>
    </row>
    <row r="43291" spans="85:85" hidden="1" x14ac:dyDescent="0.25">
      <c r="CG43291" s="49"/>
    </row>
    <row r="43292" spans="85:85" hidden="1" x14ac:dyDescent="0.25">
      <c r="CG43292" s="49"/>
    </row>
    <row r="43293" spans="85:85" hidden="1" x14ac:dyDescent="0.25">
      <c r="CG43293" s="49"/>
    </row>
    <row r="43294" spans="85:85" hidden="1" x14ac:dyDescent="0.25">
      <c r="CG43294" s="49"/>
    </row>
    <row r="43295" spans="85:85" hidden="1" x14ac:dyDescent="0.25">
      <c r="CG43295" s="49"/>
    </row>
    <row r="43296" spans="85:85" hidden="1" x14ac:dyDescent="0.25">
      <c r="CG43296" s="49"/>
    </row>
    <row r="43297" spans="85:85" hidden="1" x14ac:dyDescent="0.25">
      <c r="CG43297" s="49"/>
    </row>
    <row r="43298" spans="85:85" hidden="1" x14ac:dyDescent="0.25">
      <c r="CG43298" s="49"/>
    </row>
    <row r="43299" spans="85:85" hidden="1" x14ac:dyDescent="0.25">
      <c r="CG43299" s="49"/>
    </row>
    <row r="43300" spans="85:85" hidden="1" x14ac:dyDescent="0.25">
      <c r="CG43300" s="49"/>
    </row>
    <row r="43301" spans="85:85" hidden="1" x14ac:dyDescent="0.25">
      <c r="CG43301" s="49"/>
    </row>
    <row r="43302" spans="85:85" hidden="1" x14ac:dyDescent="0.25">
      <c r="CG43302" s="49"/>
    </row>
    <row r="43303" spans="85:85" hidden="1" x14ac:dyDescent="0.25">
      <c r="CG43303" s="49"/>
    </row>
    <row r="43304" spans="85:85" hidden="1" x14ac:dyDescent="0.25">
      <c r="CG43304" s="49"/>
    </row>
    <row r="43305" spans="85:85" hidden="1" x14ac:dyDescent="0.25">
      <c r="CG43305" s="49"/>
    </row>
    <row r="43306" spans="85:85" hidden="1" x14ac:dyDescent="0.25">
      <c r="CG43306" s="49"/>
    </row>
    <row r="43307" spans="85:85" hidden="1" x14ac:dyDescent="0.25">
      <c r="CG43307" s="49"/>
    </row>
    <row r="43308" spans="85:85" hidden="1" x14ac:dyDescent="0.25">
      <c r="CG43308" s="49"/>
    </row>
    <row r="43309" spans="85:85" hidden="1" x14ac:dyDescent="0.25">
      <c r="CG43309" s="49"/>
    </row>
    <row r="43310" spans="85:85" hidden="1" x14ac:dyDescent="0.25">
      <c r="CG43310" s="49"/>
    </row>
    <row r="43311" spans="85:85" hidden="1" x14ac:dyDescent="0.25">
      <c r="CG43311" s="49"/>
    </row>
    <row r="43312" spans="85:85" hidden="1" x14ac:dyDescent="0.25">
      <c r="CG43312" s="49"/>
    </row>
    <row r="43313" spans="85:85" hidden="1" x14ac:dyDescent="0.25">
      <c r="CG43313" s="49"/>
    </row>
    <row r="43314" spans="85:85" hidden="1" x14ac:dyDescent="0.25">
      <c r="CG43314" s="49"/>
    </row>
    <row r="43315" spans="85:85" hidden="1" x14ac:dyDescent="0.25">
      <c r="CG43315" s="49"/>
    </row>
    <row r="43316" spans="85:85" hidden="1" x14ac:dyDescent="0.25">
      <c r="CG43316" s="49"/>
    </row>
    <row r="43317" spans="85:85" hidden="1" x14ac:dyDescent="0.25">
      <c r="CG43317" s="49"/>
    </row>
    <row r="43318" spans="85:85" hidden="1" x14ac:dyDescent="0.25">
      <c r="CG43318" s="49"/>
    </row>
    <row r="43319" spans="85:85" hidden="1" x14ac:dyDescent="0.25">
      <c r="CG43319" s="49"/>
    </row>
    <row r="43320" spans="85:85" hidden="1" x14ac:dyDescent="0.25">
      <c r="CG43320" s="49"/>
    </row>
    <row r="43321" spans="85:85" hidden="1" x14ac:dyDescent="0.25">
      <c r="CG43321" s="49"/>
    </row>
    <row r="43322" spans="85:85" hidden="1" x14ac:dyDescent="0.25">
      <c r="CG43322" s="49"/>
    </row>
    <row r="43323" spans="85:85" hidden="1" x14ac:dyDescent="0.25">
      <c r="CG43323" s="49"/>
    </row>
    <row r="43324" spans="85:85" hidden="1" x14ac:dyDescent="0.25">
      <c r="CG43324" s="49"/>
    </row>
    <row r="43325" spans="85:85" hidden="1" x14ac:dyDescent="0.25">
      <c r="CG43325" s="49"/>
    </row>
    <row r="43326" spans="85:85" hidden="1" x14ac:dyDescent="0.25">
      <c r="CG43326" s="49"/>
    </row>
    <row r="43327" spans="85:85" hidden="1" x14ac:dyDescent="0.25">
      <c r="CG43327" s="49"/>
    </row>
    <row r="43328" spans="85:85" hidden="1" x14ac:dyDescent="0.25">
      <c r="CG43328" s="49"/>
    </row>
    <row r="43329" spans="85:85" hidden="1" x14ac:dyDescent="0.25">
      <c r="CG43329" s="49"/>
    </row>
    <row r="43330" spans="85:85" hidden="1" x14ac:dyDescent="0.25">
      <c r="CG43330" s="49"/>
    </row>
    <row r="43331" spans="85:85" hidden="1" x14ac:dyDescent="0.25">
      <c r="CG43331" s="49"/>
    </row>
    <row r="43332" spans="85:85" hidden="1" x14ac:dyDescent="0.25">
      <c r="CG43332" s="49"/>
    </row>
    <row r="43333" spans="85:85" hidden="1" x14ac:dyDescent="0.25">
      <c r="CG43333" s="49"/>
    </row>
    <row r="43334" spans="85:85" hidden="1" x14ac:dyDescent="0.25">
      <c r="CG43334" s="49"/>
    </row>
    <row r="43335" spans="85:85" hidden="1" x14ac:dyDescent="0.25">
      <c r="CG43335" s="49"/>
    </row>
    <row r="43336" spans="85:85" hidden="1" x14ac:dyDescent="0.25">
      <c r="CG43336" s="49"/>
    </row>
    <row r="43337" spans="85:85" hidden="1" x14ac:dyDescent="0.25">
      <c r="CG43337" s="49"/>
    </row>
    <row r="43338" spans="85:85" hidden="1" x14ac:dyDescent="0.25">
      <c r="CG43338" s="49"/>
    </row>
    <row r="43339" spans="85:85" hidden="1" x14ac:dyDescent="0.25">
      <c r="CG43339" s="49"/>
    </row>
    <row r="43340" spans="85:85" hidden="1" x14ac:dyDescent="0.25">
      <c r="CG43340" s="49"/>
    </row>
    <row r="43341" spans="85:85" hidden="1" x14ac:dyDescent="0.25">
      <c r="CG43341" s="49"/>
    </row>
    <row r="43342" spans="85:85" hidden="1" x14ac:dyDescent="0.25">
      <c r="CG43342" s="49"/>
    </row>
    <row r="43343" spans="85:85" hidden="1" x14ac:dyDescent="0.25">
      <c r="CG43343" s="49"/>
    </row>
    <row r="43344" spans="85:85" hidden="1" x14ac:dyDescent="0.25">
      <c r="CG43344" s="49"/>
    </row>
    <row r="43345" spans="85:85" hidden="1" x14ac:dyDescent="0.25">
      <c r="CG43345" s="49"/>
    </row>
    <row r="43346" spans="85:85" hidden="1" x14ac:dyDescent="0.25">
      <c r="CG43346" s="49"/>
    </row>
    <row r="43347" spans="85:85" hidden="1" x14ac:dyDescent="0.25">
      <c r="CG43347" s="49"/>
    </row>
    <row r="43348" spans="85:85" hidden="1" x14ac:dyDescent="0.25">
      <c r="CG43348" s="49"/>
    </row>
    <row r="43349" spans="85:85" hidden="1" x14ac:dyDescent="0.25">
      <c r="CG43349" s="49"/>
    </row>
    <row r="43350" spans="85:85" hidden="1" x14ac:dyDescent="0.25">
      <c r="CG43350" s="49"/>
    </row>
    <row r="43351" spans="85:85" hidden="1" x14ac:dyDescent="0.25">
      <c r="CG43351" s="49"/>
    </row>
    <row r="43352" spans="85:85" hidden="1" x14ac:dyDescent="0.25">
      <c r="CG43352" s="49"/>
    </row>
    <row r="43353" spans="85:85" hidden="1" x14ac:dyDescent="0.25">
      <c r="CG43353" s="49"/>
    </row>
    <row r="43354" spans="85:85" hidden="1" x14ac:dyDescent="0.25">
      <c r="CG43354" s="49"/>
    </row>
    <row r="43355" spans="85:85" hidden="1" x14ac:dyDescent="0.25">
      <c r="CG43355" s="49"/>
    </row>
    <row r="43356" spans="85:85" hidden="1" x14ac:dyDescent="0.25">
      <c r="CG43356" s="49"/>
    </row>
    <row r="43357" spans="85:85" hidden="1" x14ac:dyDescent="0.25">
      <c r="CG43357" s="49"/>
    </row>
    <row r="43358" spans="85:85" hidden="1" x14ac:dyDescent="0.25">
      <c r="CG43358" s="49"/>
    </row>
    <row r="43359" spans="85:85" hidden="1" x14ac:dyDescent="0.25">
      <c r="CG43359" s="49"/>
    </row>
    <row r="43360" spans="85:85" hidden="1" x14ac:dyDescent="0.25">
      <c r="CG43360" s="49"/>
    </row>
    <row r="43361" spans="85:85" hidden="1" x14ac:dyDescent="0.25">
      <c r="CG43361" s="49"/>
    </row>
    <row r="43362" spans="85:85" hidden="1" x14ac:dyDescent="0.25">
      <c r="CG43362" s="49"/>
    </row>
    <row r="43363" spans="85:85" hidden="1" x14ac:dyDescent="0.25">
      <c r="CG43363" s="49"/>
    </row>
    <row r="43364" spans="85:85" hidden="1" x14ac:dyDescent="0.25">
      <c r="CG43364" s="49"/>
    </row>
    <row r="43365" spans="85:85" hidden="1" x14ac:dyDescent="0.25">
      <c r="CG43365" s="49"/>
    </row>
    <row r="43366" spans="85:85" hidden="1" x14ac:dyDescent="0.25">
      <c r="CG43366" s="49"/>
    </row>
    <row r="43367" spans="85:85" hidden="1" x14ac:dyDescent="0.25">
      <c r="CG43367" s="49"/>
    </row>
    <row r="43368" spans="85:85" hidden="1" x14ac:dyDescent="0.25">
      <c r="CG43368" s="49"/>
    </row>
    <row r="43369" spans="85:85" hidden="1" x14ac:dyDescent="0.25">
      <c r="CG43369" s="49"/>
    </row>
    <row r="43370" spans="85:85" hidden="1" x14ac:dyDescent="0.25">
      <c r="CG43370" s="49"/>
    </row>
    <row r="43371" spans="85:85" hidden="1" x14ac:dyDescent="0.25">
      <c r="CG43371" s="49"/>
    </row>
    <row r="43372" spans="85:85" hidden="1" x14ac:dyDescent="0.25">
      <c r="CG43372" s="49"/>
    </row>
    <row r="43373" spans="85:85" hidden="1" x14ac:dyDescent="0.25">
      <c r="CG43373" s="49"/>
    </row>
    <row r="43374" spans="85:85" hidden="1" x14ac:dyDescent="0.25">
      <c r="CG43374" s="49"/>
    </row>
    <row r="43375" spans="85:85" hidden="1" x14ac:dyDescent="0.25">
      <c r="CG43375" s="49"/>
    </row>
    <row r="43376" spans="85:85" hidden="1" x14ac:dyDescent="0.25">
      <c r="CG43376" s="49"/>
    </row>
    <row r="43377" spans="85:85" hidden="1" x14ac:dyDescent="0.25">
      <c r="CG43377" s="49"/>
    </row>
    <row r="43378" spans="85:85" hidden="1" x14ac:dyDescent="0.25">
      <c r="CG43378" s="49"/>
    </row>
    <row r="43379" spans="85:85" hidden="1" x14ac:dyDescent="0.25">
      <c r="CG43379" s="49"/>
    </row>
    <row r="43380" spans="85:85" hidden="1" x14ac:dyDescent="0.25">
      <c r="CG43380" s="49"/>
    </row>
    <row r="43381" spans="85:85" hidden="1" x14ac:dyDescent="0.25">
      <c r="CG43381" s="49"/>
    </row>
    <row r="43382" spans="85:85" hidden="1" x14ac:dyDescent="0.25">
      <c r="CG43382" s="49"/>
    </row>
    <row r="43383" spans="85:85" hidden="1" x14ac:dyDescent="0.25">
      <c r="CG43383" s="49"/>
    </row>
    <row r="43384" spans="85:85" hidden="1" x14ac:dyDescent="0.25">
      <c r="CG43384" s="49"/>
    </row>
    <row r="43385" spans="85:85" hidden="1" x14ac:dyDescent="0.25">
      <c r="CG43385" s="49"/>
    </row>
    <row r="43386" spans="85:85" hidden="1" x14ac:dyDescent="0.25">
      <c r="CG43386" s="49"/>
    </row>
    <row r="43387" spans="85:85" hidden="1" x14ac:dyDescent="0.25">
      <c r="CG43387" s="49"/>
    </row>
    <row r="43388" spans="85:85" hidden="1" x14ac:dyDescent="0.25">
      <c r="CG43388" s="49"/>
    </row>
    <row r="43389" spans="85:85" hidden="1" x14ac:dyDescent="0.25">
      <c r="CG43389" s="49"/>
    </row>
    <row r="43390" spans="85:85" hidden="1" x14ac:dyDescent="0.25">
      <c r="CG43390" s="49"/>
    </row>
    <row r="43391" spans="85:85" hidden="1" x14ac:dyDescent="0.25">
      <c r="CG43391" s="49"/>
    </row>
    <row r="43392" spans="85:85" hidden="1" x14ac:dyDescent="0.25">
      <c r="CG43392" s="49"/>
    </row>
    <row r="43393" spans="85:85" hidden="1" x14ac:dyDescent="0.25">
      <c r="CG43393" s="49"/>
    </row>
    <row r="43394" spans="85:85" hidden="1" x14ac:dyDescent="0.25">
      <c r="CG43394" s="49"/>
    </row>
    <row r="43395" spans="85:85" hidden="1" x14ac:dyDescent="0.25">
      <c r="CG43395" s="49"/>
    </row>
    <row r="43396" spans="85:85" hidden="1" x14ac:dyDescent="0.25">
      <c r="CG43396" s="49"/>
    </row>
    <row r="43397" spans="85:85" hidden="1" x14ac:dyDescent="0.25">
      <c r="CG43397" s="49"/>
    </row>
    <row r="43398" spans="85:85" hidden="1" x14ac:dyDescent="0.25">
      <c r="CG43398" s="49"/>
    </row>
    <row r="43399" spans="85:85" hidden="1" x14ac:dyDescent="0.25">
      <c r="CG43399" s="49"/>
    </row>
    <row r="43400" spans="85:85" hidden="1" x14ac:dyDescent="0.25">
      <c r="CG43400" s="49"/>
    </row>
    <row r="43401" spans="85:85" hidden="1" x14ac:dyDescent="0.25">
      <c r="CG43401" s="49"/>
    </row>
    <row r="43402" spans="85:85" hidden="1" x14ac:dyDescent="0.25">
      <c r="CG43402" s="49"/>
    </row>
    <row r="43403" spans="85:85" hidden="1" x14ac:dyDescent="0.25">
      <c r="CG43403" s="49"/>
    </row>
    <row r="43404" spans="85:85" hidden="1" x14ac:dyDescent="0.25">
      <c r="CG43404" s="49"/>
    </row>
    <row r="43405" spans="85:85" hidden="1" x14ac:dyDescent="0.25">
      <c r="CG43405" s="49"/>
    </row>
    <row r="43406" spans="85:85" hidden="1" x14ac:dyDescent="0.25">
      <c r="CG43406" s="49"/>
    </row>
    <row r="43407" spans="85:85" hidden="1" x14ac:dyDescent="0.25">
      <c r="CG43407" s="49"/>
    </row>
    <row r="43408" spans="85:85" hidden="1" x14ac:dyDescent="0.25">
      <c r="CG43408" s="49"/>
    </row>
    <row r="43409" spans="85:85" hidden="1" x14ac:dyDescent="0.25">
      <c r="CG43409" s="49"/>
    </row>
    <row r="43410" spans="85:85" hidden="1" x14ac:dyDescent="0.25">
      <c r="CG43410" s="49"/>
    </row>
    <row r="43411" spans="85:85" hidden="1" x14ac:dyDescent="0.25">
      <c r="CG43411" s="49"/>
    </row>
    <row r="43412" spans="85:85" hidden="1" x14ac:dyDescent="0.25">
      <c r="CG43412" s="49"/>
    </row>
    <row r="43413" spans="85:85" hidden="1" x14ac:dyDescent="0.25">
      <c r="CG43413" s="49"/>
    </row>
    <row r="43414" spans="85:85" hidden="1" x14ac:dyDescent="0.25">
      <c r="CG43414" s="49"/>
    </row>
    <row r="43415" spans="85:85" hidden="1" x14ac:dyDescent="0.25">
      <c r="CG43415" s="49"/>
    </row>
    <row r="43416" spans="85:85" hidden="1" x14ac:dyDescent="0.25">
      <c r="CG43416" s="49"/>
    </row>
    <row r="43417" spans="85:85" hidden="1" x14ac:dyDescent="0.25">
      <c r="CG43417" s="49"/>
    </row>
    <row r="43418" spans="85:85" hidden="1" x14ac:dyDescent="0.25">
      <c r="CG43418" s="49"/>
    </row>
    <row r="43419" spans="85:85" hidden="1" x14ac:dyDescent="0.25">
      <c r="CG43419" s="49"/>
    </row>
    <row r="43420" spans="85:85" hidden="1" x14ac:dyDescent="0.25">
      <c r="CG43420" s="49"/>
    </row>
    <row r="43421" spans="85:85" hidden="1" x14ac:dyDescent="0.25">
      <c r="CG43421" s="49"/>
    </row>
    <row r="43422" spans="85:85" hidden="1" x14ac:dyDescent="0.25">
      <c r="CG43422" s="49"/>
    </row>
    <row r="43423" spans="85:85" hidden="1" x14ac:dyDescent="0.25">
      <c r="CG43423" s="49"/>
    </row>
    <row r="43424" spans="85:85" hidden="1" x14ac:dyDescent="0.25">
      <c r="CG43424" s="49"/>
    </row>
    <row r="43425" spans="85:85" hidden="1" x14ac:dyDescent="0.25">
      <c r="CG43425" s="49"/>
    </row>
    <row r="43426" spans="85:85" hidden="1" x14ac:dyDescent="0.25">
      <c r="CG43426" s="49"/>
    </row>
    <row r="43427" spans="85:85" hidden="1" x14ac:dyDescent="0.25">
      <c r="CG43427" s="49"/>
    </row>
    <row r="43428" spans="85:85" hidden="1" x14ac:dyDescent="0.25">
      <c r="CG43428" s="49"/>
    </row>
    <row r="43429" spans="85:85" hidden="1" x14ac:dyDescent="0.25">
      <c r="CG43429" s="49"/>
    </row>
    <row r="43430" spans="85:85" hidden="1" x14ac:dyDescent="0.25">
      <c r="CG43430" s="49"/>
    </row>
    <row r="43431" spans="85:85" hidden="1" x14ac:dyDescent="0.25">
      <c r="CG43431" s="49"/>
    </row>
    <row r="43432" spans="85:85" hidden="1" x14ac:dyDescent="0.25">
      <c r="CG43432" s="49"/>
    </row>
    <row r="43433" spans="85:85" hidden="1" x14ac:dyDescent="0.25">
      <c r="CG43433" s="49"/>
    </row>
    <row r="43434" spans="85:85" hidden="1" x14ac:dyDescent="0.25">
      <c r="CG43434" s="49"/>
    </row>
    <row r="43435" spans="85:85" hidden="1" x14ac:dyDescent="0.25">
      <c r="CG43435" s="49"/>
    </row>
    <row r="43436" spans="85:85" hidden="1" x14ac:dyDescent="0.25">
      <c r="CG43436" s="49"/>
    </row>
    <row r="43437" spans="85:85" hidden="1" x14ac:dyDescent="0.25">
      <c r="CG43437" s="49"/>
    </row>
    <row r="43438" spans="85:85" hidden="1" x14ac:dyDescent="0.25">
      <c r="CG43438" s="49"/>
    </row>
    <row r="43439" spans="85:85" hidden="1" x14ac:dyDescent="0.25">
      <c r="CG43439" s="49"/>
    </row>
    <row r="43440" spans="85:85" hidden="1" x14ac:dyDescent="0.25">
      <c r="CG43440" s="49"/>
    </row>
    <row r="43441" spans="85:85" hidden="1" x14ac:dyDescent="0.25">
      <c r="CG43441" s="49"/>
    </row>
    <row r="43442" spans="85:85" hidden="1" x14ac:dyDescent="0.25">
      <c r="CG43442" s="49"/>
    </row>
    <row r="43443" spans="85:85" hidden="1" x14ac:dyDescent="0.25">
      <c r="CG43443" s="49"/>
    </row>
    <row r="43444" spans="85:85" hidden="1" x14ac:dyDescent="0.25">
      <c r="CG43444" s="49"/>
    </row>
    <row r="43445" spans="85:85" hidden="1" x14ac:dyDescent="0.25">
      <c r="CG43445" s="49"/>
    </row>
    <row r="43446" spans="85:85" hidden="1" x14ac:dyDescent="0.25">
      <c r="CG43446" s="49"/>
    </row>
    <row r="43447" spans="85:85" hidden="1" x14ac:dyDescent="0.25">
      <c r="CG43447" s="49"/>
    </row>
    <row r="43448" spans="85:85" hidden="1" x14ac:dyDescent="0.25">
      <c r="CG43448" s="49"/>
    </row>
    <row r="43449" spans="85:85" hidden="1" x14ac:dyDescent="0.25">
      <c r="CG43449" s="49"/>
    </row>
    <row r="43450" spans="85:85" hidden="1" x14ac:dyDescent="0.25">
      <c r="CG43450" s="49"/>
    </row>
    <row r="43451" spans="85:85" hidden="1" x14ac:dyDescent="0.25">
      <c r="CG43451" s="49"/>
    </row>
    <row r="43452" spans="85:85" hidden="1" x14ac:dyDescent="0.25">
      <c r="CG43452" s="49"/>
    </row>
    <row r="43453" spans="85:85" hidden="1" x14ac:dyDescent="0.25">
      <c r="CG43453" s="49"/>
    </row>
    <row r="43454" spans="85:85" hidden="1" x14ac:dyDescent="0.25">
      <c r="CG43454" s="49"/>
    </row>
    <row r="43455" spans="85:85" hidden="1" x14ac:dyDescent="0.25">
      <c r="CG43455" s="49"/>
    </row>
    <row r="43456" spans="85:85" hidden="1" x14ac:dyDescent="0.25">
      <c r="CG43456" s="49"/>
    </row>
    <row r="43457" spans="85:85" hidden="1" x14ac:dyDescent="0.25">
      <c r="CG43457" s="49"/>
    </row>
    <row r="43458" spans="85:85" hidden="1" x14ac:dyDescent="0.25">
      <c r="CG43458" s="49"/>
    </row>
    <row r="43459" spans="85:85" hidden="1" x14ac:dyDescent="0.25">
      <c r="CG43459" s="49"/>
    </row>
    <row r="43460" spans="85:85" hidden="1" x14ac:dyDescent="0.25">
      <c r="CG43460" s="49"/>
    </row>
    <row r="43461" spans="85:85" hidden="1" x14ac:dyDescent="0.25">
      <c r="CG43461" s="49"/>
    </row>
    <row r="43462" spans="85:85" hidden="1" x14ac:dyDescent="0.25">
      <c r="CG43462" s="49"/>
    </row>
    <row r="43463" spans="85:85" hidden="1" x14ac:dyDescent="0.25">
      <c r="CG43463" s="49"/>
    </row>
    <row r="43464" spans="85:85" hidden="1" x14ac:dyDescent="0.25">
      <c r="CG43464" s="49"/>
    </row>
    <row r="43465" spans="85:85" hidden="1" x14ac:dyDescent="0.25">
      <c r="CG43465" s="49"/>
    </row>
    <row r="43466" spans="85:85" hidden="1" x14ac:dyDescent="0.25">
      <c r="CG43466" s="49"/>
    </row>
    <row r="43467" spans="85:85" hidden="1" x14ac:dyDescent="0.25">
      <c r="CG43467" s="49"/>
    </row>
    <row r="43468" spans="85:85" hidden="1" x14ac:dyDescent="0.25">
      <c r="CG43468" s="49"/>
    </row>
    <row r="43469" spans="85:85" hidden="1" x14ac:dyDescent="0.25">
      <c r="CG43469" s="49"/>
    </row>
    <row r="43470" spans="85:85" hidden="1" x14ac:dyDescent="0.25">
      <c r="CG43470" s="49"/>
    </row>
    <row r="43471" spans="85:85" hidden="1" x14ac:dyDescent="0.25">
      <c r="CG43471" s="49"/>
    </row>
    <row r="43472" spans="85:85" hidden="1" x14ac:dyDescent="0.25">
      <c r="CG43472" s="49"/>
    </row>
    <row r="43473" spans="85:85" hidden="1" x14ac:dyDescent="0.25">
      <c r="CG43473" s="49"/>
    </row>
    <row r="43474" spans="85:85" hidden="1" x14ac:dyDescent="0.25">
      <c r="CG43474" s="49"/>
    </row>
    <row r="43475" spans="85:85" hidden="1" x14ac:dyDescent="0.25">
      <c r="CG43475" s="49"/>
    </row>
    <row r="43476" spans="85:85" hidden="1" x14ac:dyDescent="0.25">
      <c r="CG43476" s="49"/>
    </row>
    <row r="43477" spans="85:85" hidden="1" x14ac:dyDescent="0.25">
      <c r="CG43477" s="49"/>
    </row>
    <row r="43478" spans="85:85" hidden="1" x14ac:dyDescent="0.25">
      <c r="CG43478" s="49"/>
    </row>
    <row r="43479" spans="85:85" hidden="1" x14ac:dyDescent="0.25">
      <c r="CG43479" s="49"/>
    </row>
    <row r="43480" spans="85:85" hidden="1" x14ac:dyDescent="0.25">
      <c r="CG43480" s="49"/>
    </row>
    <row r="43481" spans="85:85" hidden="1" x14ac:dyDescent="0.25">
      <c r="CG43481" s="49"/>
    </row>
    <row r="43482" spans="85:85" hidden="1" x14ac:dyDescent="0.25">
      <c r="CG43482" s="49"/>
    </row>
    <row r="43483" spans="85:85" hidden="1" x14ac:dyDescent="0.25">
      <c r="CG43483" s="49"/>
    </row>
    <row r="43484" spans="85:85" hidden="1" x14ac:dyDescent="0.25">
      <c r="CG43484" s="49"/>
    </row>
    <row r="43485" spans="85:85" hidden="1" x14ac:dyDescent="0.25">
      <c r="CG43485" s="49"/>
    </row>
    <row r="43486" spans="85:85" hidden="1" x14ac:dyDescent="0.25">
      <c r="CG43486" s="49"/>
    </row>
    <row r="43487" spans="85:85" hidden="1" x14ac:dyDescent="0.25">
      <c r="CG43487" s="49"/>
    </row>
    <row r="43488" spans="85:85" hidden="1" x14ac:dyDescent="0.25">
      <c r="CG43488" s="49"/>
    </row>
    <row r="43489" spans="85:85" hidden="1" x14ac:dyDescent="0.25">
      <c r="CG43489" s="49"/>
    </row>
    <row r="43490" spans="85:85" hidden="1" x14ac:dyDescent="0.25">
      <c r="CG43490" s="49"/>
    </row>
    <row r="43491" spans="85:85" hidden="1" x14ac:dyDescent="0.25">
      <c r="CG43491" s="49"/>
    </row>
    <row r="43492" spans="85:85" hidden="1" x14ac:dyDescent="0.25">
      <c r="CG43492" s="49"/>
    </row>
    <row r="43493" spans="85:85" hidden="1" x14ac:dyDescent="0.25">
      <c r="CG43493" s="49"/>
    </row>
    <row r="43494" spans="85:85" hidden="1" x14ac:dyDescent="0.25">
      <c r="CG43494" s="49"/>
    </row>
    <row r="43495" spans="85:85" hidden="1" x14ac:dyDescent="0.25">
      <c r="CG43495" s="49"/>
    </row>
    <row r="43496" spans="85:85" hidden="1" x14ac:dyDescent="0.25">
      <c r="CG43496" s="49"/>
    </row>
    <row r="43497" spans="85:85" hidden="1" x14ac:dyDescent="0.25">
      <c r="CG43497" s="49"/>
    </row>
    <row r="43498" spans="85:85" hidden="1" x14ac:dyDescent="0.25">
      <c r="CG43498" s="49"/>
    </row>
    <row r="43499" spans="85:85" hidden="1" x14ac:dyDescent="0.25">
      <c r="CG43499" s="49"/>
    </row>
    <row r="43500" spans="85:85" hidden="1" x14ac:dyDescent="0.25">
      <c r="CG43500" s="49"/>
    </row>
    <row r="43501" spans="85:85" hidden="1" x14ac:dyDescent="0.25">
      <c r="CG43501" s="49"/>
    </row>
    <row r="43502" spans="85:85" hidden="1" x14ac:dyDescent="0.25">
      <c r="CG43502" s="49"/>
    </row>
    <row r="43503" spans="85:85" hidden="1" x14ac:dyDescent="0.25">
      <c r="CG43503" s="49"/>
    </row>
    <row r="43504" spans="85:85" hidden="1" x14ac:dyDescent="0.25">
      <c r="CG43504" s="49"/>
    </row>
    <row r="43505" spans="85:85" hidden="1" x14ac:dyDescent="0.25">
      <c r="CG43505" s="49"/>
    </row>
    <row r="43506" spans="85:85" hidden="1" x14ac:dyDescent="0.25">
      <c r="CG43506" s="49"/>
    </row>
    <row r="43507" spans="85:85" hidden="1" x14ac:dyDescent="0.25">
      <c r="CG43507" s="49"/>
    </row>
    <row r="43508" spans="85:85" hidden="1" x14ac:dyDescent="0.25">
      <c r="CG43508" s="49"/>
    </row>
    <row r="43509" spans="85:85" hidden="1" x14ac:dyDescent="0.25">
      <c r="CG43509" s="49"/>
    </row>
    <row r="43510" spans="85:85" hidden="1" x14ac:dyDescent="0.25">
      <c r="CG43510" s="49"/>
    </row>
    <row r="43511" spans="85:85" hidden="1" x14ac:dyDescent="0.25">
      <c r="CG43511" s="49"/>
    </row>
    <row r="43512" spans="85:85" hidden="1" x14ac:dyDescent="0.25">
      <c r="CG43512" s="49"/>
    </row>
    <row r="43513" spans="85:85" hidden="1" x14ac:dyDescent="0.25">
      <c r="CG43513" s="49"/>
    </row>
    <row r="43514" spans="85:85" hidden="1" x14ac:dyDescent="0.25">
      <c r="CG43514" s="49"/>
    </row>
    <row r="43515" spans="85:85" hidden="1" x14ac:dyDescent="0.25">
      <c r="CG43515" s="49"/>
    </row>
    <row r="43516" spans="85:85" hidden="1" x14ac:dyDescent="0.25">
      <c r="CG43516" s="49"/>
    </row>
    <row r="43517" spans="85:85" hidden="1" x14ac:dyDescent="0.25">
      <c r="CG43517" s="49"/>
    </row>
    <row r="43518" spans="85:85" hidden="1" x14ac:dyDescent="0.25">
      <c r="CG43518" s="49"/>
    </row>
    <row r="43519" spans="85:85" hidden="1" x14ac:dyDescent="0.25">
      <c r="CG43519" s="49"/>
    </row>
    <row r="43520" spans="85:85" hidden="1" x14ac:dyDescent="0.25">
      <c r="CG43520" s="49"/>
    </row>
    <row r="43521" spans="85:85" hidden="1" x14ac:dyDescent="0.25">
      <c r="CG43521" s="49"/>
    </row>
    <row r="43522" spans="85:85" hidden="1" x14ac:dyDescent="0.25">
      <c r="CG43522" s="49"/>
    </row>
    <row r="43523" spans="85:85" hidden="1" x14ac:dyDescent="0.25">
      <c r="CG43523" s="49"/>
    </row>
    <row r="43524" spans="85:85" hidden="1" x14ac:dyDescent="0.25">
      <c r="CG43524" s="49"/>
    </row>
    <row r="43525" spans="85:85" hidden="1" x14ac:dyDescent="0.25">
      <c r="CG43525" s="49"/>
    </row>
    <row r="43526" spans="85:85" hidden="1" x14ac:dyDescent="0.25">
      <c r="CG43526" s="49"/>
    </row>
    <row r="43527" spans="85:85" hidden="1" x14ac:dyDescent="0.25">
      <c r="CG43527" s="49"/>
    </row>
    <row r="43528" spans="85:85" hidden="1" x14ac:dyDescent="0.25">
      <c r="CG43528" s="49"/>
    </row>
    <row r="43529" spans="85:85" hidden="1" x14ac:dyDescent="0.25">
      <c r="CG43529" s="49"/>
    </row>
    <row r="43530" spans="85:85" hidden="1" x14ac:dyDescent="0.25">
      <c r="CG43530" s="49"/>
    </row>
    <row r="43531" spans="85:85" hidden="1" x14ac:dyDescent="0.25">
      <c r="CG43531" s="49"/>
    </row>
    <row r="43532" spans="85:85" hidden="1" x14ac:dyDescent="0.25">
      <c r="CG43532" s="49"/>
    </row>
    <row r="43533" spans="85:85" hidden="1" x14ac:dyDescent="0.25">
      <c r="CG43533" s="49"/>
    </row>
    <row r="43534" spans="85:85" hidden="1" x14ac:dyDescent="0.25">
      <c r="CG43534" s="49"/>
    </row>
    <row r="43535" spans="85:85" hidden="1" x14ac:dyDescent="0.25">
      <c r="CG43535" s="49"/>
    </row>
    <row r="43536" spans="85:85" hidden="1" x14ac:dyDescent="0.25">
      <c r="CG43536" s="49"/>
    </row>
    <row r="43537" spans="85:85" hidden="1" x14ac:dyDescent="0.25">
      <c r="CG43537" s="49"/>
    </row>
    <row r="43538" spans="85:85" hidden="1" x14ac:dyDescent="0.25">
      <c r="CG43538" s="49"/>
    </row>
    <row r="43539" spans="85:85" hidden="1" x14ac:dyDescent="0.25">
      <c r="CG43539" s="49"/>
    </row>
    <row r="43540" spans="85:85" hidden="1" x14ac:dyDescent="0.25">
      <c r="CG43540" s="49"/>
    </row>
    <row r="43541" spans="85:85" hidden="1" x14ac:dyDescent="0.25">
      <c r="CG43541" s="49"/>
    </row>
    <row r="43542" spans="85:85" hidden="1" x14ac:dyDescent="0.25">
      <c r="CG43542" s="49"/>
    </row>
    <row r="43543" spans="85:85" hidden="1" x14ac:dyDescent="0.25">
      <c r="CG43543" s="49"/>
    </row>
    <row r="43544" spans="85:85" hidden="1" x14ac:dyDescent="0.25">
      <c r="CG43544" s="49"/>
    </row>
    <row r="43545" spans="85:85" hidden="1" x14ac:dyDescent="0.25">
      <c r="CG43545" s="49"/>
    </row>
    <row r="43546" spans="85:85" hidden="1" x14ac:dyDescent="0.25">
      <c r="CG43546" s="49"/>
    </row>
    <row r="43547" spans="85:85" hidden="1" x14ac:dyDescent="0.25">
      <c r="CG43547" s="49"/>
    </row>
    <row r="43548" spans="85:85" hidden="1" x14ac:dyDescent="0.25">
      <c r="CG43548" s="49"/>
    </row>
    <row r="43549" spans="85:85" hidden="1" x14ac:dyDescent="0.25">
      <c r="CG43549" s="49"/>
    </row>
    <row r="43550" spans="85:85" hidden="1" x14ac:dyDescent="0.25">
      <c r="CG43550" s="49"/>
    </row>
    <row r="43551" spans="85:85" hidden="1" x14ac:dyDescent="0.25">
      <c r="CG43551" s="49"/>
    </row>
    <row r="43552" spans="85:85" hidden="1" x14ac:dyDescent="0.25">
      <c r="CG43552" s="49"/>
    </row>
    <row r="43553" spans="85:85" hidden="1" x14ac:dyDescent="0.25">
      <c r="CG43553" s="49"/>
    </row>
    <row r="43554" spans="85:85" hidden="1" x14ac:dyDescent="0.25">
      <c r="CG43554" s="49"/>
    </row>
    <row r="43555" spans="85:85" hidden="1" x14ac:dyDescent="0.25">
      <c r="CG43555" s="49"/>
    </row>
    <row r="43556" spans="85:85" hidden="1" x14ac:dyDescent="0.25">
      <c r="CG43556" s="49"/>
    </row>
    <row r="43557" spans="85:85" hidden="1" x14ac:dyDescent="0.25">
      <c r="CG43557" s="49"/>
    </row>
    <row r="43558" spans="85:85" hidden="1" x14ac:dyDescent="0.25">
      <c r="CG43558" s="49"/>
    </row>
    <row r="43559" spans="85:85" hidden="1" x14ac:dyDescent="0.25">
      <c r="CG43559" s="49"/>
    </row>
    <row r="43560" spans="85:85" hidden="1" x14ac:dyDescent="0.25">
      <c r="CG43560" s="49"/>
    </row>
    <row r="43561" spans="85:85" hidden="1" x14ac:dyDescent="0.25">
      <c r="CG43561" s="49"/>
    </row>
    <row r="43562" spans="85:85" hidden="1" x14ac:dyDescent="0.25">
      <c r="CG43562" s="49"/>
    </row>
    <row r="43563" spans="85:85" hidden="1" x14ac:dyDescent="0.25">
      <c r="CG43563" s="49"/>
    </row>
    <row r="43564" spans="85:85" hidden="1" x14ac:dyDescent="0.25">
      <c r="CG43564" s="49"/>
    </row>
    <row r="43565" spans="85:85" hidden="1" x14ac:dyDescent="0.25">
      <c r="CG43565" s="49"/>
    </row>
    <row r="43566" spans="85:85" hidden="1" x14ac:dyDescent="0.25">
      <c r="CG43566" s="49"/>
    </row>
    <row r="43567" spans="85:85" hidden="1" x14ac:dyDescent="0.25">
      <c r="CG43567" s="49"/>
    </row>
    <row r="43568" spans="85:85" hidden="1" x14ac:dyDescent="0.25">
      <c r="CG43568" s="49"/>
    </row>
    <row r="43569" spans="85:85" hidden="1" x14ac:dyDescent="0.25">
      <c r="CG43569" s="49"/>
    </row>
    <row r="43570" spans="85:85" hidden="1" x14ac:dyDescent="0.25">
      <c r="CG43570" s="49"/>
    </row>
    <row r="43571" spans="85:85" hidden="1" x14ac:dyDescent="0.25">
      <c r="CG43571" s="49"/>
    </row>
    <row r="43572" spans="85:85" hidden="1" x14ac:dyDescent="0.25">
      <c r="CG43572" s="49"/>
    </row>
    <row r="43573" spans="85:85" hidden="1" x14ac:dyDescent="0.25">
      <c r="CG43573" s="49"/>
    </row>
    <row r="43574" spans="85:85" hidden="1" x14ac:dyDescent="0.25">
      <c r="CG43574" s="49"/>
    </row>
    <row r="43575" spans="85:85" hidden="1" x14ac:dyDescent="0.25">
      <c r="CG43575" s="49"/>
    </row>
    <row r="43576" spans="85:85" hidden="1" x14ac:dyDescent="0.25">
      <c r="CG43576" s="49"/>
    </row>
    <row r="43577" spans="85:85" hidden="1" x14ac:dyDescent="0.25">
      <c r="CG43577" s="49"/>
    </row>
    <row r="43578" spans="85:85" hidden="1" x14ac:dyDescent="0.25">
      <c r="CG43578" s="49"/>
    </row>
    <row r="43579" spans="85:85" hidden="1" x14ac:dyDescent="0.25">
      <c r="CG43579" s="49"/>
    </row>
    <row r="43580" spans="85:85" hidden="1" x14ac:dyDescent="0.25">
      <c r="CG43580" s="49"/>
    </row>
    <row r="43581" spans="85:85" hidden="1" x14ac:dyDescent="0.25">
      <c r="CG43581" s="49"/>
    </row>
    <row r="43582" spans="85:85" hidden="1" x14ac:dyDescent="0.25">
      <c r="CG43582" s="49"/>
    </row>
    <row r="43583" spans="85:85" hidden="1" x14ac:dyDescent="0.25">
      <c r="CG43583" s="49"/>
    </row>
    <row r="43584" spans="85:85" hidden="1" x14ac:dyDescent="0.25">
      <c r="CG43584" s="49"/>
    </row>
    <row r="43585" spans="85:85" hidden="1" x14ac:dyDescent="0.25">
      <c r="CG43585" s="49"/>
    </row>
    <row r="43586" spans="85:85" hidden="1" x14ac:dyDescent="0.25">
      <c r="CG43586" s="49"/>
    </row>
    <row r="43587" spans="85:85" hidden="1" x14ac:dyDescent="0.25">
      <c r="CG43587" s="49"/>
    </row>
    <row r="43588" spans="85:85" hidden="1" x14ac:dyDescent="0.25">
      <c r="CG43588" s="49"/>
    </row>
    <row r="43589" spans="85:85" hidden="1" x14ac:dyDescent="0.25">
      <c r="CG43589" s="49"/>
    </row>
    <row r="43590" spans="85:85" hidden="1" x14ac:dyDescent="0.25">
      <c r="CG43590" s="49"/>
    </row>
    <row r="43591" spans="85:85" hidden="1" x14ac:dyDescent="0.25">
      <c r="CG43591" s="49"/>
    </row>
    <row r="43592" spans="85:85" hidden="1" x14ac:dyDescent="0.25">
      <c r="CG43592" s="49"/>
    </row>
    <row r="43593" spans="85:85" hidden="1" x14ac:dyDescent="0.25">
      <c r="CG43593" s="49"/>
    </row>
    <row r="43594" spans="85:85" hidden="1" x14ac:dyDescent="0.25">
      <c r="CG43594" s="49"/>
    </row>
    <row r="43595" spans="85:85" hidden="1" x14ac:dyDescent="0.25">
      <c r="CG43595" s="49"/>
    </row>
    <row r="43596" spans="85:85" hidden="1" x14ac:dyDescent="0.25">
      <c r="CG43596" s="49"/>
    </row>
    <row r="43597" spans="85:85" hidden="1" x14ac:dyDescent="0.25">
      <c r="CG43597" s="49"/>
    </row>
    <row r="43598" spans="85:85" hidden="1" x14ac:dyDescent="0.25">
      <c r="CG43598" s="49"/>
    </row>
    <row r="43599" spans="85:85" hidden="1" x14ac:dyDescent="0.25">
      <c r="CG43599" s="49"/>
    </row>
    <row r="43600" spans="85:85" hidden="1" x14ac:dyDescent="0.25">
      <c r="CG43600" s="49"/>
    </row>
    <row r="43601" spans="85:85" hidden="1" x14ac:dyDescent="0.25">
      <c r="CG43601" s="49"/>
    </row>
    <row r="43602" spans="85:85" hidden="1" x14ac:dyDescent="0.25">
      <c r="CG43602" s="49"/>
    </row>
    <row r="43603" spans="85:85" hidden="1" x14ac:dyDescent="0.25">
      <c r="CG43603" s="49"/>
    </row>
    <row r="43604" spans="85:85" hidden="1" x14ac:dyDescent="0.25">
      <c r="CG43604" s="49"/>
    </row>
    <row r="43605" spans="85:85" hidden="1" x14ac:dyDescent="0.25">
      <c r="CG43605" s="49"/>
    </row>
    <row r="43606" spans="85:85" hidden="1" x14ac:dyDescent="0.25">
      <c r="CG43606" s="49"/>
    </row>
    <row r="43607" spans="85:85" hidden="1" x14ac:dyDescent="0.25">
      <c r="CG43607" s="49"/>
    </row>
    <row r="43608" spans="85:85" hidden="1" x14ac:dyDescent="0.25">
      <c r="CG43608" s="49"/>
    </row>
    <row r="43609" spans="85:85" hidden="1" x14ac:dyDescent="0.25">
      <c r="CG43609" s="49"/>
    </row>
    <row r="43610" spans="85:85" hidden="1" x14ac:dyDescent="0.25">
      <c r="CG43610" s="49"/>
    </row>
    <row r="43611" spans="85:85" hidden="1" x14ac:dyDescent="0.25">
      <c r="CG43611" s="49"/>
    </row>
    <row r="43612" spans="85:85" hidden="1" x14ac:dyDescent="0.25">
      <c r="CG43612" s="49"/>
    </row>
    <row r="43613" spans="85:85" hidden="1" x14ac:dyDescent="0.25">
      <c r="CG43613" s="49"/>
    </row>
    <row r="43614" spans="85:85" hidden="1" x14ac:dyDescent="0.25">
      <c r="CG43614" s="49"/>
    </row>
    <row r="43615" spans="85:85" hidden="1" x14ac:dyDescent="0.25">
      <c r="CG43615" s="49"/>
    </row>
    <row r="43616" spans="85:85" hidden="1" x14ac:dyDescent="0.25">
      <c r="CG43616" s="49"/>
    </row>
    <row r="43617" spans="85:85" hidden="1" x14ac:dyDescent="0.25">
      <c r="CG43617" s="49"/>
    </row>
    <row r="43618" spans="85:85" hidden="1" x14ac:dyDescent="0.25">
      <c r="CG43618" s="49"/>
    </row>
    <row r="43619" spans="85:85" hidden="1" x14ac:dyDescent="0.25">
      <c r="CG43619" s="49"/>
    </row>
    <row r="43620" spans="85:85" hidden="1" x14ac:dyDescent="0.25">
      <c r="CG43620" s="49"/>
    </row>
    <row r="43621" spans="85:85" hidden="1" x14ac:dyDescent="0.25">
      <c r="CG43621" s="49"/>
    </row>
    <row r="43622" spans="85:85" hidden="1" x14ac:dyDescent="0.25">
      <c r="CG43622" s="49"/>
    </row>
    <row r="43623" spans="85:85" hidden="1" x14ac:dyDescent="0.25">
      <c r="CG43623" s="49"/>
    </row>
    <row r="43624" spans="85:85" hidden="1" x14ac:dyDescent="0.25">
      <c r="CG43624" s="49"/>
    </row>
    <row r="43625" spans="85:85" hidden="1" x14ac:dyDescent="0.25">
      <c r="CG43625" s="49"/>
    </row>
    <row r="43626" spans="85:85" hidden="1" x14ac:dyDescent="0.25">
      <c r="CG43626" s="49"/>
    </row>
    <row r="43627" spans="85:85" hidden="1" x14ac:dyDescent="0.25">
      <c r="CG43627" s="49"/>
    </row>
    <row r="43628" spans="85:85" hidden="1" x14ac:dyDescent="0.25">
      <c r="CG43628" s="49"/>
    </row>
    <row r="43629" spans="85:85" hidden="1" x14ac:dyDescent="0.25">
      <c r="CG43629" s="49"/>
    </row>
    <row r="43630" spans="85:85" hidden="1" x14ac:dyDescent="0.25">
      <c r="CG43630" s="49"/>
    </row>
    <row r="43631" spans="85:85" hidden="1" x14ac:dyDescent="0.25">
      <c r="CG43631" s="49"/>
    </row>
    <row r="43632" spans="85:85" hidden="1" x14ac:dyDescent="0.25">
      <c r="CG43632" s="49"/>
    </row>
    <row r="43633" spans="85:85" hidden="1" x14ac:dyDescent="0.25">
      <c r="CG43633" s="49"/>
    </row>
    <row r="43634" spans="85:85" hidden="1" x14ac:dyDescent="0.25">
      <c r="CG43634" s="49"/>
    </row>
    <row r="43635" spans="85:85" hidden="1" x14ac:dyDescent="0.25">
      <c r="CG43635" s="49"/>
    </row>
    <row r="43636" spans="85:85" hidden="1" x14ac:dyDescent="0.25">
      <c r="CG43636" s="49"/>
    </row>
    <row r="43637" spans="85:85" hidden="1" x14ac:dyDescent="0.25">
      <c r="CG43637" s="49"/>
    </row>
    <row r="43638" spans="85:85" hidden="1" x14ac:dyDescent="0.25">
      <c r="CG43638" s="49"/>
    </row>
    <row r="43639" spans="85:85" hidden="1" x14ac:dyDescent="0.25">
      <c r="CG43639" s="49"/>
    </row>
    <row r="43640" spans="85:85" hidden="1" x14ac:dyDescent="0.25">
      <c r="CG43640" s="49"/>
    </row>
    <row r="43641" spans="85:85" hidden="1" x14ac:dyDescent="0.25">
      <c r="CG43641" s="49"/>
    </row>
    <row r="43642" spans="85:85" hidden="1" x14ac:dyDescent="0.25">
      <c r="CG43642" s="49"/>
    </row>
    <row r="43643" spans="85:85" hidden="1" x14ac:dyDescent="0.25">
      <c r="CG43643" s="49"/>
    </row>
    <row r="43644" spans="85:85" hidden="1" x14ac:dyDescent="0.25">
      <c r="CG43644" s="49"/>
    </row>
    <row r="43645" spans="85:85" hidden="1" x14ac:dyDescent="0.25">
      <c r="CG43645" s="49"/>
    </row>
    <row r="43646" spans="85:85" hidden="1" x14ac:dyDescent="0.25">
      <c r="CG43646" s="49"/>
    </row>
    <row r="43647" spans="85:85" hidden="1" x14ac:dyDescent="0.25">
      <c r="CG43647" s="49"/>
    </row>
    <row r="43648" spans="85:85" hidden="1" x14ac:dyDescent="0.25">
      <c r="CG43648" s="49"/>
    </row>
    <row r="43649" spans="85:85" hidden="1" x14ac:dyDescent="0.25">
      <c r="CG43649" s="49"/>
    </row>
    <row r="43650" spans="85:85" hidden="1" x14ac:dyDescent="0.25">
      <c r="CG43650" s="49"/>
    </row>
    <row r="43651" spans="85:85" hidden="1" x14ac:dyDescent="0.25">
      <c r="CG43651" s="49"/>
    </row>
    <row r="43652" spans="85:85" hidden="1" x14ac:dyDescent="0.25">
      <c r="CG43652" s="49"/>
    </row>
    <row r="43653" spans="85:85" hidden="1" x14ac:dyDescent="0.25">
      <c r="CG43653" s="49"/>
    </row>
    <row r="43654" spans="85:85" hidden="1" x14ac:dyDescent="0.25">
      <c r="CG43654" s="49"/>
    </row>
    <row r="43655" spans="85:85" hidden="1" x14ac:dyDescent="0.25">
      <c r="CG43655" s="49"/>
    </row>
    <row r="43656" spans="85:85" hidden="1" x14ac:dyDescent="0.25">
      <c r="CG43656" s="49"/>
    </row>
    <row r="43657" spans="85:85" hidden="1" x14ac:dyDescent="0.25">
      <c r="CG43657" s="49"/>
    </row>
    <row r="43658" spans="85:85" hidden="1" x14ac:dyDescent="0.25">
      <c r="CG43658" s="49"/>
    </row>
    <row r="43659" spans="85:85" hidden="1" x14ac:dyDescent="0.25">
      <c r="CG43659" s="49"/>
    </row>
    <row r="43660" spans="85:85" hidden="1" x14ac:dyDescent="0.25">
      <c r="CG43660" s="49"/>
    </row>
    <row r="43661" spans="85:85" hidden="1" x14ac:dyDescent="0.25">
      <c r="CG43661" s="49"/>
    </row>
    <row r="43662" spans="85:85" hidden="1" x14ac:dyDescent="0.25">
      <c r="CG43662" s="49"/>
    </row>
    <row r="43663" spans="85:85" hidden="1" x14ac:dyDescent="0.25">
      <c r="CG43663" s="49"/>
    </row>
    <row r="43664" spans="85:85" hidden="1" x14ac:dyDescent="0.25">
      <c r="CG43664" s="49"/>
    </row>
    <row r="43665" spans="85:85" hidden="1" x14ac:dyDescent="0.25">
      <c r="CG43665" s="49"/>
    </row>
    <row r="43666" spans="85:85" hidden="1" x14ac:dyDescent="0.25">
      <c r="CG43666" s="49"/>
    </row>
    <row r="43667" spans="85:85" hidden="1" x14ac:dyDescent="0.25">
      <c r="CG43667" s="49"/>
    </row>
    <row r="43668" spans="85:85" hidden="1" x14ac:dyDescent="0.25">
      <c r="CG43668" s="49"/>
    </row>
    <row r="43669" spans="85:85" hidden="1" x14ac:dyDescent="0.25">
      <c r="CG43669" s="49"/>
    </row>
    <row r="43670" spans="85:85" hidden="1" x14ac:dyDescent="0.25">
      <c r="CG43670" s="49"/>
    </row>
    <row r="43671" spans="85:85" hidden="1" x14ac:dyDescent="0.25">
      <c r="CG43671" s="49"/>
    </row>
    <row r="43672" spans="85:85" hidden="1" x14ac:dyDescent="0.25">
      <c r="CG43672" s="49"/>
    </row>
    <row r="43673" spans="85:85" hidden="1" x14ac:dyDescent="0.25">
      <c r="CG43673" s="49"/>
    </row>
    <row r="43674" spans="85:85" hidden="1" x14ac:dyDescent="0.25">
      <c r="CG43674" s="49"/>
    </row>
    <row r="43675" spans="85:85" hidden="1" x14ac:dyDescent="0.25">
      <c r="CG43675" s="49"/>
    </row>
    <row r="43676" spans="85:85" hidden="1" x14ac:dyDescent="0.25">
      <c r="CG43676" s="49"/>
    </row>
    <row r="43677" spans="85:85" hidden="1" x14ac:dyDescent="0.25">
      <c r="CG43677" s="49"/>
    </row>
    <row r="43678" spans="85:85" hidden="1" x14ac:dyDescent="0.25">
      <c r="CG43678" s="49"/>
    </row>
    <row r="43679" spans="85:85" hidden="1" x14ac:dyDescent="0.25">
      <c r="CG43679" s="49"/>
    </row>
    <row r="43680" spans="85:85" hidden="1" x14ac:dyDescent="0.25">
      <c r="CG43680" s="49"/>
    </row>
    <row r="43681" spans="85:85" hidden="1" x14ac:dyDescent="0.25">
      <c r="CG43681" s="49"/>
    </row>
    <row r="43682" spans="85:85" hidden="1" x14ac:dyDescent="0.25">
      <c r="CG43682" s="49"/>
    </row>
    <row r="43683" spans="85:85" hidden="1" x14ac:dyDescent="0.25">
      <c r="CG43683" s="49"/>
    </row>
    <row r="43684" spans="85:85" hidden="1" x14ac:dyDescent="0.25">
      <c r="CG43684" s="49"/>
    </row>
    <row r="43685" spans="85:85" hidden="1" x14ac:dyDescent="0.25">
      <c r="CG43685" s="49"/>
    </row>
    <row r="43686" spans="85:85" hidden="1" x14ac:dyDescent="0.25">
      <c r="CG43686" s="49"/>
    </row>
    <row r="43687" spans="85:85" hidden="1" x14ac:dyDescent="0.25">
      <c r="CG43687" s="49"/>
    </row>
    <row r="43688" spans="85:85" hidden="1" x14ac:dyDescent="0.25">
      <c r="CG43688" s="49"/>
    </row>
    <row r="43689" spans="85:85" hidden="1" x14ac:dyDescent="0.25">
      <c r="CG43689" s="49"/>
    </row>
    <row r="43690" spans="85:85" hidden="1" x14ac:dyDescent="0.25">
      <c r="CG43690" s="49"/>
    </row>
    <row r="43691" spans="85:85" hidden="1" x14ac:dyDescent="0.25">
      <c r="CG43691" s="49"/>
    </row>
    <row r="43692" spans="85:85" hidden="1" x14ac:dyDescent="0.25">
      <c r="CG43692" s="49"/>
    </row>
    <row r="43693" spans="85:85" hidden="1" x14ac:dyDescent="0.25">
      <c r="CG43693" s="49"/>
    </row>
    <row r="43694" spans="85:85" hidden="1" x14ac:dyDescent="0.25">
      <c r="CG43694" s="49"/>
    </row>
    <row r="43695" spans="85:85" hidden="1" x14ac:dyDescent="0.25">
      <c r="CG43695" s="49"/>
    </row>
    <row r="43696" spans="85:85" hidden="1" x14ac:dyDescent="0.25">
      <c r="CG43696" s="49"/>
    </row>
    <row r="43697" spans="85:85" hidden="1" x14ac:dyDescent="0.25">
      <c r="CG43697" s="49"/>
    </row>
    <row r="43698" spans="85:85" hidden="1" x14ac:dyDescent="0.25">
      <c r="CG43698" s="49"/>
    </row>
    <row r="43699" spans="85:85" hidden="1" x14ac:dyDescent="0.25">
      <c r="CG43699" s="49"/>
    </row>
    <row r="43700" spans="85:85" hidden="1" x14ac:dyDescent="0.25">
      <c r="CG43700" s="49"/>
    </row>
    <row r="43701" spans="85:85" hidden="1" x14ac:dyDescent="0.25">
      <c r="CG43701" s="49"/>
    </row>
    <row r="43702" spans="85:85" hidden="1" x14ac:dyDescent="0.25">
      <c r="CG43702" s="49"/>
    </row>
    <row r="43703" spans="85:85" hidden="1" x14ac:dyDescent="0.25">
      <c r="CG43703" s="49"/>
    </row>
    <row r="43704" spans="85:85" hidden="1" x14ac:dyDescent="0.25">
      <c r="CG43704" s="49"/>
    </row>
    <row r="43705" spans="85:85" hidden="1" x14ac:dyDescent="0.25">
      <c r="CG43705" s="49"/>
    </row>
    <row r="43706" spans="85:85" hidden="1" x14ac:dyDescent="0.25">
      <c r="CG43706" s="49"/>
    </row>
    <row r="43707" spans="85:85" hidden="1" x14ac:dyDescent="0.25">
      <c r="CG43707" s="49"/>
    </row>
    <row r="43708" spans="85:85" hidden="1" x14ac:dyDescent="0.25">
      <c r="CG43708" s="49"/>
    </row>
    <row r="43709" spans="85:85" hidden="1" x14ac:dyDescent="0.25">
      <c r="CG43709" s="49"/>
    </row>
    <row r="43710" spans="85:85" hidden="1" x14ac:dyDescent="0.25">
      <c r="CG43710" s="49"/>
    </row>
    <row r="43711" spans="85:85" hidden="1" x14ac:dyDescent="0.25">
      <c r="CG43711" s="49"/>
    </row>
    <row r="43712" spans="85:85" hidden="1" x14ac:dyDescent="0.25">
      <c r="CG43712" s="49"/>
    </row>
    <row r="43713" spans="85:85" hidden="1" x14ac:dyDescent="0.25">
      <c r="CG43713" s="49"/>
    </row>
    <row r="43714" spans="85:85" hidden="1" x14ac:dyDescent="0.25">
      <c r="CG43714" s="49"/>
    </row>
    <row r="43715" spans="85:85" hidden="1" x14ac:dyDescent="0.25">
      <c r="CG43715" s="49"/>
    </row>
    <row r="43716" spans="85:85" hidden="1" x14ac:dyDescent="0.25">
      <c r="CG43716" s="49"/>
    </row>
    <row r="43717" spans="85:85" hidden="1" x14ac:dyDescent="0.25">
      <c r="CG43717" s="49"/>
    </row>
    <row r="43718" spans="85:85" hidden="1" x14ac:dyDescent="0.25">
      <c r="CG43718" s="49"/>
    </row>
    <row r="43719" spans="85:85" hidden="1" x14ac:dyDescent="0.25">
      <c r="CG43719" s="49"/>
    </row>
    <row r="43720" spans="85:85" hidden="1" x14ac:dyDescent="0.25">
      <c r="CG43720" s="49"/>
    </row>
    <row r="43721" spans="85:85" hidden="1" x14ac:dyDescent="0.25">
      <c r="CG43721" s="49"/>
    </row>
    <row r="43722" spans="85:85" hidden="1" x14ac:dyDescent="0.25">
      <c r="CG43722" s="49"/>
    </row>
    <row r="43723" spans="85:85" hidden="1" x14ac:dyDescent="0.25">
      <c r="CG43723" s="49"/>
    </row>
    <row r="43724" spans="85:85" hidden="1" x14ac:dyDescent="0.25">
      <c r="CG43724" s="49"/>
    </row>
    <row r="43725" spans="85:85" hidden="1" x14ac:dyDescent="0.25">
      <c r="CG43725" s="49"/>
    </row>
    <row r="43726" spans="85:85" hidden="1" x14ac:dyDescent="0.25">
      <c r="CG43726" s="49"/>
    </row>
    <row r="43727" spans="85:85" hidden="1" x14ac:dyDescent="0.25">
      <c r="CG43727" s="49"/>
    </row>
    <row r="43728" spans="85:85" hidden="1" x14ac:dyDescent="0.25">
      <c r="CG43728" s="49"/>
    </row>
    <row r="43729" spans="85:85" hidden="1" x14ac:dyDescent="0.25">
      <c r="CG43729" s="49"/>
    </row>
    <row r="43730" spans="85:85" hidden="1" x14ac:dyDescent="0.25">
      <c r="CG43730" s="49"/>
    </row>
    <row r="43731" spans="85:85" hidden="1" x14ac:dyDescent="0.25">
      <c r="CG43731" s="49"/>
    </row>
    <row r="43732" spans="85:85" hidden="1" x14ac:dyDescent="0.25">
      <c r="CG43732" s="49"/>
    </row>
    <row r="43733" spans="85:85" hidden="1" x14ac:dyDescent="0.25">
      <c r="CG43733" s="49"/>
    </row>
    <row r="43734" spans="85:85" hidden="1" x14ac:dyDescent="0.25">
      <c r="CG43734" s="49"/>
    </row>
    <row r="43735" spans="85:85" hidden="1" x14ac:dyDescent="0.25">
      <c r="CG43735" s="49"/>
    </row>
    <row r="43736" spans="85:85" hidden="1" x14ac:dyDescent="0.25">
      <c r="CG43736" s="49"/>
    </row>
    <row r="43737" spans="85:85" hidden="1" x14ac:dyDescent="0.25">
      <c r="CG43737" s="49"/>
    </row>
    <row r="43738" spans="85:85" hidden="1" x14ac:dyDescent="0.25">
      <c r="CG43738" s="49"/>
    </row>
    <row r="43739" spans="85:85" hidden="1" x14ac:dyDescent="0.25">
      <c r="CG43739" s="49"/>
    </row>
    <row r="43740" spans="85:85" hidden="1" x14ac:dyDescent="0.25">
      <c r="CG43740" s="49"/>
    </row>
    <row r="43741" spans="85:85" hidden="1" x14ac:dyDescent="0.25">
      <c r="CG43741" s="49"/>
    </row>
    <row r="43742" spans="85:85" hidden="1" x14ac:dyDescent="0.25">
      <c r="CG43742" s="49"/>
    </row>
    <row r="43743" spans="85:85" hidden="1" x14ac:dyDescent="0.25">
      <c r="CG43743" s="49"/>
    </row>
    <row r="43744" spans="85:85" hidden="1" x14ac:dyDescent="0.25">
      <c r="CG43744" s="49"/>
    </row>
    <row r="43745" spans="85:85" hidden="1" x14ac:dyDescent="0.25">
      <c r="CG43745" s="49"/>
    </row>
    <row r="43746" spans="85:85" hidden="1" x14ac:dyDescent="0.25">
      <c r="CG43746" s="49"/>
    </row>
    <row r="43747" spans="85:85" hidden="1" x14ac:dyDescent="0.25">
      <c r="CG43747" s="49"/>
    </row>
    <row r="43748" spans="85:85" hidden="1" x14ac:dyDescent="0.25">
      <c r="CG43748" s="49"/>
    </row>
    <row r="43749" spans="85:85" hidden="1" x14ac:dyDescent="0.25">
      <c r="CG43749" s="49"/>
    </row>
    <row r="43750" spans="85:85" hidden="1" x14ac:dyDescent="0.25">
      <c r="CG43750" s="49"/>
    </row>
    <row r="43751" spans="85:85" hidden="1" x14ac:dyDescent="0.25">
      <c r="CG43751" s="49"/>
    </row>
    <row r="43752" spans="85:85" hidden="1" x14ac:dyDescent="0.25">
      <c r="CG43752" s="49"/>
    </row>
    <row r="43753" spans="85:85" hidden="1" x14ac:dyDescent="0.25">
      <c r="CG43753" s="49"/>
    </row>
    <row r="43754" spans="85:85" hidden="1" x14ac:dyDescent="0.25">
      <c r="CG43754" s="49"/>
    </row>
    <row r="43755" spans="85:85" hidden="1" x14ac:dyDescent="0.25">
      <c r="CG43755" s="49"/>
    </row>
    <row r="43756" spans="85:85" hidden="1" x14ac:dyDescent="0.25">
      <c r="CG43756" s="49"/>
    </row>
    <row r="43757" spans="85:85" hidden="1" x14ac:dyDescent="0.25">
      <c r="CG43757" s="49"/>
    </row>
    <row r="43758" spans="85:85" hidden="1" x14ac:dyDescent="0.25">
      <c r="CG43758" s="49"/>
    </row>
    <row r="43759" spans="85:85" hidden="1" x14ac:dyDescent="0.25">
      <c r="CG43759" s="49"/>
    </row>
    <row r="43760" spans="85:85" hidden="1" x14ac:dyDescent="0.25">
      <c r="CG43760" s="49"/>
    </row>
    <row r="43761" spans="85:85" hidden="1" x14ac:dyDescent="0.25">
      <c r="CG43761" s="49"/>
    </row>
    <row r="43762" spans="85:85" hidden="1" x14ac:dyDescent="0.25">
      <c r="CG43762" s="49"/>
    </row>
    <row r="43763" spans="85:85" hidden="1" x14ac:dyDescent="0.25">
      <c r="CG43763" s="49"/>
    </row>
    <row r="43764" spans="85:85" hidden="1" x14ac:dyDescent="0.25">
      <c r="CG43764" s="49"/>
    </row>
    <row r="43765" spans="85:85" hidden="1" x14ac:dyDescent="0.25">
      <c r="CG43765" s="49"/>
    </row>
    <row r="43766" spans="85:85" hidden="1" x14ac:dyDescent="0.25">
      <c r="CG43766" s="49"/>
    </row>
    <row r="43767" spans="85:85" hidden="1" x14ac:dyDescent="0.25">
      <c r="CG43767" s="49"/>
    </row>
    <row r="43768" spans="85:85" hidden="1" x14ac:dyDescent="0.25">
      <c r="CG43768" s="49"/>
    </row>
    <row r="43769" spans="85:85" hidden="1" x14ac:dyDescent="0.25">
      <c r="CG43769" s="49"/>
    </row>
    <row r="43770" spans="85:85" hidden="1" x14ac:dyDescent="0.25">
      <c r="CG43770" s="49"/>
    </row>
    <row r="43771" spans="85:85" hidden="1" x14ac:dyDescent="0.25">
      <c r="CG43771" s="49"/>
    </row>
    <row r="43772" spans="85:85" hidden="1" x14ac:dyDescent="0.25">
      <c r="CG43772" s="49"/>
    </row>
    <row r="43773" spans="85:85" hidden="1" x14ac:dyDescent="0.25">
      <c r="CG43773" s="49"/>
    </row>
    <row r="43774" spans="85:85" hidden="1" x14ac:dyDescent="0.25">
      <c r="CG43774" s="49"/>
    </row>
    <row r="43775" spans="85:85" hidden="1" x14ac:dyDescent="0.25">
      <c r="CG43775" s="49"/>
    </row>
    <row r="43776" spans="85:85" hidden="1" x14ac:dyDescent="0.25">
      <c r="CG43776" s="49"/>
    </row>
    <row r="43777" spans="85:85" hidden="1" x14ac:dyDescent="0.25">
      <c r="CG43777" s="49"/>
    </row>
    <row r="43778" spans="85:85" hidden="1" x14ac:dyDescent="0.25">
      <c r="CG43778" s="49"/>
    </row>
    <row r="43779" spans="85:85" hidden="1" x14ac:dyDescent="0.25">
      <c r="CG43779" s="49"/>
    </row>
    <row r="43780" spans="85:85" hidden="1" x14ac:dyDescent="0.25">
      <c r="CG43780" s="49"/>
    </row>
    <row r="43781" spans="85:85" hidden="1" x14ac:dyDescent="0.25">
      <c r="CG43781" s="49"/>
    </row>
    <row r="43782" spans="85:85" hidden="1" x14ac:dyDescent="0.25">
      <c r="CG43782" s="49"/>
    </row>
    <row r="43783" spans="85:85" hidden="1" x14ac:dyDescent="0.25">
      <c r="CG43783" s="49"/>
    </row>
    <row r="43784" spans="85:85" hidden="1" x14ac:dyDescent="0.25">
      <c r="CG43784" s="49"/>
    </row>
    <row r="43785" spans="85:85" hidden="1" x14ac:dyDescent="0.25">
      <c r="CG43785" s="49"/>
    </row>
    <row r="43786" spans="85:85" hidden="1" x14ac:dyDescent="0.25">
      <c r="CG43786" s="49"/>
    </row>
    <row r="43787" spans="85:85" hidden="1" x14ac:dyDescent="0.25">
      <c r="CG43787" s="49"/>
    </row>
    <row r="43788" spans="85:85" hidden="1" x14ac:dyDescent="0.25">
      <c r="CG43788" s="49"/>
    </row>
    <row r="43789" spans="85:85" hidden="1" x14ac:dyDescent="0.25">
      <c r="CG43789" s="49"/>
    </row>
    <row r="43790" spans="85:85" hidden="1" x14ac:dyDescent="0.25">
      <c r="CG43790" s="49"/>
    </row>
    <row r="43791" spans="85:85" hidden="1" x14ac:dyDescent="0.25">
      <c r="CG43791" s="49"/>
    </row>
    <row r="43792" spans="85:85" hidden="1" x14ac:dyDescent="0.25">
      <c r="CG43792" s="49"/>
    </row>
    <row r="43793" spans="85:85" hidden="1" x14ac:dyDescent="0.25">
      <c r="CG43793" s="49"/>
    </row>
    <row r="43794" spans="85:85" hidden="1" x14ac:dyDescent="0.25">
      <c r="CG43794" s="49"/>
    </row>
    <row r="43795" spans="85:85" hidden="1" x14ac:dyDescent="0.25">
      <c r="CG43795" s="49"/>
    </row>
    <row r="43796" spans="85:85" hidden="1" x14ac:dyDescent="0.25">
      <c r="CG43796" s="49"/>
    </row>
    <row r="43797" spans="85:85" hidden="1" x14ac:dyDescent="0.25">
      <c r="CG43797" s="49"/>
    </row>
    <row r="43798" spans="85:85" hidden="1" x14ac:dyDescent="0.25">
      <c r="CG43798" s="49"/>
    </row>
    <row r="43799" spans="85:85" hidden="1" x14ac:dyDescent="0.25">
      <c r="CG43799" s="49"/>
    </row>
    <row r="43800" spans="85:85" hidden="1" x14ac:dyDescent="0.25">
      <c r="CG43800" s="49"/>
    </row>
    <row r="43801" spans="85:85" hidden="1" x14ac:dyDescent="0.25">
      <c r="CG43801" s="49"/>
    </row>
    <row r="43802" spans="85:85" hidden="1" x14ac:dyDescent="0.25">
      <c r="CG43802" s="49"/>
    </row>
    <row r="43803" spans="85:85" hidden="1" x14ac:dyDescent="0.25">
      <c r="CG43803" s="49"/>
    </row>
    <row r="43804" spans="85:85" hidden="1" x14ac:dyDescent="0.25">
      <c r="CG43804" s="49"/>
    </row>
    <row r="43805" spans="85:85" hidden="1" x14ac:dyDescent="0.25">
      <c r="CG43805" s="49"/>
    </row>
    <row r="43806" spans="85:85" hidden="1" x14ac:dyDescent="0.25">
      <c r="CG43806" s="49"/>
    </row>
    <row r="43807" spans="85:85" hidden="1" x14ac:dyDescent="0.25">
      <c r="CG43807" s="49"/>
    </row>
    <row r="43808" spans="85:85" hidden="1" x14ac:dyDescent="0.25">
      <c r="CG43808" s="49"/>
    </row>
    <row r="43809" spans="85:85" hidden="1" x14ac:dyDescent="0.25">
      <c r="CG43809" s="49"/>
    </row>
    <row r="43810" spans="85:85" hidden="1" x14ac:dyDescent="0.25">
      <c r="CG43810" s="49"/>
    </row>
    <row r="43811" spans="85:85" hidden="1" x14ac:dyDescent="0.25">
      <c r="CG43811" s="49"/>
    </row>
    <row r="43812" spans="85:85" hidden="1" x14ac:dyDescent="0.25">
      <c r="CG43812" s="49"/>
    </row>
    <row r="43813" spans="85:85" hidden="1" x14ac:dyDescent="0.25">
      <c r="CG43813" s="49"/>
    </row>
    <row r="43814" spans="85:85" hidden="1" x14ac:dyDescent="0.25">
      <c r="CG43814" s="49"/>
    </row>
    <row r="43815" spans="85:85" hidden="1" x14ac:dyDescent="0.25">
      <c r="CG43815" s="49"/>
    </row>
    <row r="43816" spans="85:85" hidden="1" x14ac:dyDescent="0.25">
      <c r="CG43816" s="49"/>
    </row>
    <row r="43817" spans="85:85" hidden="1" x14ac:dyDescent="0.25">
      <c r="CG43817" s="49"/>
    </row>
    <row r="43818" spans="85:85" hidden="1" x14ac:dyDescent="0.25">
      <c r="CG43818" s="49"/>
    </row>
    <row r="43819" spans="85:85" hidden="1" x14ac:dyDescent="0.25">
      <c r="CG43819" s="49"/>
    </row>
    <row r="43820" spans="85:85" hidden="1" x14ac:dyDescent="0.25">
      <c r="CG43820" s="49"/>
    </row>
    <row r="43821" spans="85:85" hidden="1" x14ac:dyDescent="0.25">
      <c r="CG43821" s="49"/>
    </row>
    <row r="43822" spans="85:85" hidden="1" x14ac:dyDescent="0.25">
      <c r="CG43822" s="49"/>
    </row>
    <row r="43823" spans="85:85" hidden="1" x14ac:dyDescent="0.25">
      <c r="CG43823" s="49"/>
    </row>
    <row r="43824" spans="85:85" hidden="1" x14ac:dyDescent="0.25">
      <c r="CG43824" s="49"/>
    </row>
    <row r="43825" spans="85:85" hidden="1" x14ac:dyDescent="0.25">
      <c r="CG43825" s="49"/>
    </row>
    <row r="43826" spans="85:85" hidden="1" x14ac:dyDescent="0.25">
      <c r="CG43826" s="49"/>
    </row>
    <row r="43827" spans="85:85" hidden="1" x14ac:dyDescent="0.25">
      <c r="CG43827" s="49"/>
    </row>
    <row r="43828" spans="85:85" hidden="1" x14ac:dyDescent="0.25">
      <c r="CG43828" s="49"/>
    </row>
    <row r="43829" spans="85:85" hidden="1" x14ac:dyDescent="0.25">
      <c r="CG43829" s="49"/>
    </row>
    <row r="43830" spans="85:85" hidden="1" x14ac:dyDescent="0.25">
      <c r="CG43830" s="49"/>
    </row>
    <row r="43831" spans="85:85" hidden="1" x14ac:dyDescent="0.25">
      <c r="CG43831" s="49"/>
    </row>
    <row r="43832" spans="85:85" hidden="1" x14ac:dyDescent="0.25">
      <c r="CG43832" s="49"/>
    </row>
    <row r="43833" spans="85:85" hidden="1" x14ac:dyDescent="0.25">
      <c r="CG43833" s="49"/>
    </row>
    <row r="43834" spans="85:85" hidden="1" x14ac:dyDescent="0.25">
      <c r="CG43834" s="49"/>
    </row>
    <row r="43835" spans="85:85" hidden="1" x14ac:dyDescent="0.25">
      <c r="CG43835" s="49"/>
    </row>
    <row r="43836" spans="85:85" hidden="1" x14ac:dyDescent="0.25">
      <c r="CG43836" s="49"/>
    </row>
    <row r="43837" spans="85:85" hidden="1" x14ac:dyDescent="0.25">
      <c r="CG43837" s="49"/>
    </row>
    <row r="43838" spans="85:85" hidden="1" x14ac:dyDescent="0.25">
      <c r="CG43838" s="49"/>
    </row>
    <row r="43839" spans="85:85" hidden="1" x14ac:dyDescent="0.25">
      <c r="CG43839" s="49"/>
    </row>
    <row r="43840" spans="85:85" hidden="1" x14ac:dyDescent="0.25">
      <c r="CG43840" s="49"/>
    </row>
    <row r="43841" spans="85:85" hidden="1" x14ac:dyDescent="0.25">
      <c r="CG43841" s="49"/>
    </row>
    <row r="43842" spans="85:85" hidden="1" x14ac:dyDescent="0.25">
      <c r="CG43842" s="49"/>
    </row>
    <row r="43843" spans="85:85" hidden="1" x14ac:dyDescent="0.25">
      <c r="CG43843" s="49"/>
    </row>
    <row r="43844" spans="85:85" hidden="1" x14ac:dyDescent="0.25">
      <c r="CG43844" s="49"/>
    </row>
    <row r="43845" spans="85:85" hidden="1" x14ac:dyDescent="0.25">
      <c r="CG43845" s="49"/>
    </row>
    <row r="43846" spans="85:85" hidden="1" x14ac:dyDescent="0.25">
      <c r="CG43846" s="49"/>
    </row>
    <row r="43847" spans="85:85" hidden="1" x14ac:dyDescent="0.25">
      <c r="CG43847" s="49"/>
    </row>
    <row r="43848" spans="85:85" hidden="1" x14ac:dyDescent="0.25">
      <c r="CG43848" s="49"/>
    </row>
    <row r="43849" spans="85:85" hidden="1" x14ac:dyDescent="0.25">
      <c r="CG43849" s="49"/>
    </row>
    <row r="43850" spans="85:85" hidden="1" x14ac:dyDescent="0.25">
      <c r="CG43850" s="49"/>
    </row>
    <row r="43851" spans="85:85" hidden="1" x14ac:dyDescent="0.25">
      <c r="CG43851" s="49"/>
    </row>
    <row r="43852" spans="85:85" hidden="1" x14ac:dyDescent="0.25">
      <c r="CG43852" s="49"/>
    </row>
    <row r="43853" spans="85:85" hidden="1" x14ac:dyDescent="0.25">
      <c r="CG43853" s="49"/>
    </row>
    <row r="43854" spans="85:85" hidden="1" x14ac:dyDescent="0.25">
      <c r="CG43854" s="49"/>
    </row>
    <row r="43855" spans="85:85" hidden="1" x14ac:dyDescent="0.25">
      <c r="CG43855" s="49"/>
    </row>
    <row r="43856" spans="85:85" hidden="1" x14ac:dyDescent="0.25">
      <c r="CG43856" s="49"/>
    </row>
    <row r="43857" spans="85:85" hidden="1" x14ac:dyDescent="0.25">
      <c r="CG43857" s="49"/>
    </row>
    <row r="43858" spans="85:85" hidden="1" x14ac:dyDescent="0.25">
      <c r="CG43858" s="49"/>
    </row>
    <row r="43859" spans="85:85" hidden="1" x14ac:dyDescent="0.25">
      <c r="CG43859" s="49"/>
    </row>
    <row r="43860" spans="85:85" hidden="1" x14ac:dyDescent="0.25">
      <c r="CG43860" s="49"/>
    </row>
    <row r="43861" spans="85:85" hidden="1" x14ac:dyDescent="0.25">
      <c r="CG43861" s="49"/>
    </row>
    <row r="43862" spans="85:85" hidden="1" x14ac:dyDescent="0.25">
      <c r="CG43862" s="49"/>
    </row>
    <row r="43863" spans="85:85" hidden="1" x14ac:dyDescent="0.25">
      <c r="CG43863" s="49"/>
    </row>
    <row r="43864" spans="85:85" hidden="1" x14ac:dyDescent="0.25">
      <c r="CG43864" s="49"/>
    </row>
    <row r="43865" spans="85:85" hidden="1" x14ac:dyDescent="0.25">
      <c r="CG43865" s="49"/>
    </row>
    <row r="43866" spans="85:85" hidden="1" x14ac:dyDescent="0.25">
      <c r="CG43866" s="49"/>
    </row>
    <row r="43867" spans="85:85" hidden="1" x14ac:dyDescent="0.25">
      <c r="CG43867" s="49"/>
    </row>
    <row r="43868" spans="85:85" hidden="1" x14ac:dyDescent="0.25">
      <c r="CG43868" s="49"/>
    </row>
    <row r="43869" spans="85:85" hidden="1" x14ac:dyDescent="0.25">
      <c r="CG43869" s="49"/>
    </row>
    <row r="43870" spans="85:85" hidden="1" x14ac:dyDescent="0.25">
      <c r="CG43870" s="49"/>
    </row>
    <row r="43871" spans="85:85" hidden="1" x14ac:dyDescent="0.25">
      <c r="CG43871" s="49"/>
    </row>
    <row r="43872" spans="85:85" hidden="1" x14ac:dyDescent="0.25">
      <c r="CG43872" s="49"/>
    </row>
    <row r="43873" spans="85:85" hidden="1" x14ac:dyDescent="0.25">
      <c r="CG43873" s="49"/>
    </row>
    <row r="43874" spans="85:85" hidden="1" x14ac:dyDescent="0.25">
      <c r="CG43874" s="49"/>
    </row>
    <row r="43875" spans="85:85" hidden="1" x14ac:dyDescent="0.25">
      <c r="CG43875" s="49"/>
    </row>
    <row r="43876" spans="85:85" hidden="1" x14ac:dyDescent="0.25">
      <c r="CG43876" s="49"/>
    </row>
    <row r="43877" spans="85:85" hidden="1" x14ac:dyDescent="0.25">
      <c r="CG43877" s="49"/>
    </row>
    <row r="43878" spans="85:85" hidden="1" x14ac:dyDescent="0.25">
      <c r="CG43878" s="49"/>
    </row>
    <row r="43879" spans="85:85" hidden="1" x14ac:dyDescent="0.25">
      <c r="CG43879" s="49"/>
    </row>
    <row r="43880" spans="85:85" hidden="1" x14ac:dyDescent="0.25">
      <c r="CG43880" s="49"/>
    </row>
    <row r="43881" spans="85:85" hidden="1" x14ac:dyDescent="0.25">
      <c r="CG43881" s="49"/>
    </row>
    <row r="43882" spans="85:85" hidden="1" x14ac:dyDescent="0.25">
      <c r="CG43882" s="49"/>
    </row>
    <row r="43883" spans="85:85" hidden="1" x14ac:dyDescent="0.25">
      <c r="CG43883" s="49"/>
    </row>
    <row r="43884" spans="85:85" hidden="1" x14ac:dyDescent="0.25">
      <c r="CG43884" s="49"/>
    </row>
    <row r="43885" spans="85:85" hidden="1" x14ac:dyDescent="0.25">
      <c r="CG43885" s="49"/>
    </row>
    <row r="43886" spans="85:85" hidden="1" x14ac:dyDescent="0.25">
      <c r="CG43886" s="49"/>
    </row>
    <row r="43887" spans="85:85" hidden="1" x14ac:dyDescent="0.25">
      <c r="CG43887" s="49"/>
    </row>
    <row r="43888" spans="85:85" hidden="1" x14ac:dyDescent="0.25">
      <c r="CG43888" s="49"/>
    </row>
    <row r="43889" spans="85:85" hidden="1" x14ac:dyDescent="0.25">
      <c r="CG43889" s="49"/>
    </row>
    <row r="43890" spans="85:85" hidden="1" x14ac:dyDescent="0.25">
      <c r="CG43890" s="49"/>
    </row>
    <row r="43891" spans="85:85" hidden="1" x14ac:dyDescent="0.25">
      <c r="CG43891" s="49"/>
    </row>
    <row r="43892" spans="85:85" hidden="1" x14ac:dyDescent="0.25">
      <c r="CG43892" s="49"/>
    </row>
    <row r="43893" spans="85:85" hidden="1" x14ac:dyDescent="0.25">
      <c r="CG43893" s="49"/>
    </row>
    <row r="43894" spans="85:85" hidden="1" x14ac:dyDescent="0.25">
      <c r="CG43894" s="49"/>
    </row>
    <row r="43895" spans="85:85" hidden="1" x14ac:dyDescent="0.25">
      <c r="CG43895" s="49"/>
    </row>
    <row r="43896" spans="85:85" hidden="1" x14ac:dyDescent="0.25">
      <c r="CG43896" s="49"/>
    </row>
    <row r="43897" spans="85:85" hidden="1" x14ac:dyDescent="0.25">
      <c r="CG43897" s="49"/>
    </row>
    <row r="43898" spans="85:85" hidden="1" x14ac:dyDescent="0.25">
      <c r="CG43898" s="49"/>
    </row>
    <row r="43899" spans="85:85" hidden="1" x14ac:dyDescent="0.25">
      <c r="CG43899" s="49"/>
    </row>
    <row r="43900" spans="85:85" hidden="1" x14ac:dyDescent="0.25">
      <c r="CG43900" s="49"/>
    </row>
    <row r="43901" spans="85:85" hidden="1" x14ac:dyDescent="0.25">
      <c r="CG43901" s="49"/>
    </row>
    <row r="43902" spans="85:85" hidden="1" x14ac:dyDescent="0.25">
      <c r="CG43902" s="49"/>
    </row>
    <row r="43903" spans="85:85" hidden="1" x14ac:dyDescent="0.25">
      <c r="CG43903" s="49"/>
    </row>
    <row r="43904" spans="85:85" hidden="1" x14ac:dyDescent="0.25">
      <c r="CG43904" s="49"/>
    </row>
    <row r="43905" spans="85:85" hidden="1" x14ac:dyDescent="0.25">
      <c r="CG43905" s="49"/>
    </row>
    <row r="43906" spans="85:85" hidden="1" x14ac:dyDescent="0.25">
      <c r="CG43906" s="49"/>
    </row>
    <row r="43907" spans="85:85" hidden="1" x14ac:dyDescent="0.25">
      <c r="CG43907" s="49"/>
    </row>
    <row r="43908" spans="85:85" hidden="1" x14ac:dyDescent="0.25">
      <c r="CG43908" s="49"/>
    </row>
    <row r="43909" spans="85:85" hidden="1" x14ac:dyDescent="0.25">
      <c r="CG43909" s="49"/>
    </row>
    <row r="43910" spans="85:85" hidden="1" x14ac:dyDescent="0.25">
      <c r="CG43910" s="49"/>
    </row>
    <row r="43911" spans="85:85" hidden="1" x14ac:dyDescent="0.25">
      <c r="CG43911" s="49"/>
    </row>
    <row r="43912" spans="85:85" hidden="1" x14ac:dyDescent="0.25">
      <c r="CG43912" s="49"/>
    </row>
    <row r="43913" spans="85:85" hidden="1" x14ac:dyDescent="0.25">
      <c r="CG43913" s="49"/>
    </row>
    <row r="43914" spans="85:85" hidden="1" x14ac:dyDescent="0.25">
      <c r="CG43914" s="49"/>
    </row>
    <row r="43915" spans="85:85" hidden="1" x14ac:dyDescent="0.25">
      <c r="CG43915" s="49"/>
    </row>
    <row r="43916" spans="85:85" hidden="1" x14ac:dyDescent="0.25">
      <c r="CG43916" s="49"/>
    </row>
    <row r="43917" spans="85:85" hidden="1" x14ac:dyDescent="0.25">
      <c r="CG43917" s="49"/>
    </row>
    <row r="43918" spans="85:85" hidden="1" x14ac:dyDescent="0.25">
      <c r="CG43918" s="49"/>
    </row>
    <row r="43919" spans="85:85" hidden="1" x14ac:dyDescent="0.25">
      <c r="CG43919" s="49"/>
    </row>
    <row r="43920" spans="85:85" hidden="1" x14ac:dyDescent="0.25">
      <c r="CG43920" s="49"/>
    </row>
    <row r="43921" spans="85:85" hidden="1" x14ac:dyDescent="0.25">
      <c r="CG43921" s="49"/>
    </row>
    <row r="43922" spans="85:85" hidden="1" x14ac:dyDescent="0.25">
      <c r="CG43922" s="49"/>
    </row>
    <row r="43923" spans="85:85" hidden="1" x14ac:dyDescent="0.25">
      <c r="CG43923" s="49"/>
    </row>
    <row r="43924" spans="85:85" hidden="1" x14ac:dyDescent="0.25">
      <c r="CG43924" s="49"/>
    </row>
    <row r="43925" spans="85:85" hidden="1" x14ac:dyDescent="0.25">
      <c r="CG43925" s="49"/>
    </row>
    <row r="43926" spans="85:85" hidden="1" x14ac:dyDescent="0.25">
      <c r="CG43926" s="49"/>
    </row>
    <row r="43927" spans="85:85" hidden="1" x14ac:dyDescent="0.25">
      <c r="CG43927" s="49"/>
    </row>
    <row r="43928" spans="85:85" hidden="1" x14ac:dyDescent="0.25">
      <c r="CG43928" s="49"/>
    </row>
    <row r="43929" spans="85:85" hidden="1" x14ac:dyDescent="0.25">
      <c r="CG43929" s="49"/>
    </row>
    <row r="43930" spans="85:85" hidden="1" x14ac:dyDescent="0.25">
      <c r="CG43930" s="49"/>
    </row>
    <row r="43931" spans="85:85" hidden="1" x14ac:dyDescent="0.25">
      <c r="CG43931" s="49"/>
    </row>
    <row r="43932" spans="85:85" hidden="1" x14ac:dyDescent="0.25">
      <c r="CG43932" s="49"/>
    </row>
    <row r="43933" spans="85:85" hidden="1" x14ac:dyDescent="0.25">
      <c r="CG43933" s="49"/>
    </row>
    <row r="43934" spans="85:85" hidden="1" x14ac:dyDescent="0.25">
      <c r="CG43934" s="49"/>
    </row>
    <row r="43935" spans="85:85" hidden="1" x14ac:dyDescent="0.25">
      <c r="CG43935" s="49"/>
    </row>
    <row r="43936" spans="85:85" hidden="1" x14ac:dyDescent="0.25">
      <c r="CG43936" s="49"/>
    </row>
    <row r="43937" spans="85:85" hidden="1" x14ac:dyDescent="0.25">
      <c r="CG43937" s="49"/>
    </row>
    <row r="43938" spans="85:85" hidden="1" x14ac:dyDescent="0.25">
      <c r="CG43938" s="49"/>
    </row>
    <row r="43939" spans="85:85" hidden="1" x14ac:dyDescent="0.25">
      <c r="CG43939" s="49"/>
    </row>
    <row r="43940" spans="85:85" hidden="1" x14ac:dyDescent="0.25">
      <c r="CG43940" s="49"/>
    </row>
    <row r="43941" spans="85:85" hidden="1" x14ac:dyDescent="0.25">
      <c r="CG43941" s="49"/>
    </row>
    <row r="43942" spans="85:85" hidden="1" x14ac:dyDescent="0.25">
      <c r="CG43942" s="49"/>
    </row>
    <row r="43943" spans="85:85" hidden="1" x14ac:dyDescent="0.25">
      <c r="CG43943" s="49"/>
    </row>
    <row r="43944" spans="85:85" hidden="1" x14ac:dyDescent="0.25">
      <c r="CG43944" s="49"/>
    </row>
    <row r="43945" spans="85:85" hidden="1" x14ac:dyDescent="0.25">
      <c r="CG43945" s="49"/>
    </row>
    <row r="43946" spans="85:85" hidden="1" x14ac:dyDescent="0.25">
      <c r="CG43946" s="49"/>
    </row>
    <row r="43947" spans="85:85" hidden="1" x14ac:dyDescent="0.25">
      <c r="CG43947" s="49"/>
    </row>
    <row r="43948" spans="85:85" hidden="1" x14ac:dyDescent="0.25">
      <c r="CG43948" s="49"/>
    </row>
    <row r="43949" spans="85:85" hidden="1" x14ac:dyDescent="0.25">
      <c r="CG43949" s="49"/>
    </row>
    <row r="43950" spans="85:85" hidden="1" x14ac:dyDescent="0.25">
      <c r="CG43950" s="49"/>
    </row>
    <row r="43951" spans="85:85" hidden="1" x14ac:dyDescent="0.25">
      <c r="CG43951" s="49"/>
    </row>
    <row r="43952" spans="85:85" hidden="1" x14ac:dyDescent="0.25">
      <c r="CG43952" s="49"/>
    </row>
    <row r="43953" spans="85:85" hidden="1" x14ac:dyDescent="0.25">
      <c r="CG43953" s="49"/>
    </row>
    <row r="43954" spans="85:85" hidden="1" x14ac:dyDescent="0.25">
      <c r="CG43954" s="49"/>
    </row>
    <row r="43955" spans="85:85" hidden="1" x14ac:dyDescent="0.25">
      <c r="CG43955" s="49"/>
    </row>
    <row r="43956" spans="85:85" hidden="1" x14ac:dyDescent="0.25">
      <c r="CG43956" s="49"/>
    </row>
    <row r="43957" spans="85:85" hidden="1" x14ac:dyDescent="0.25">
      <c r="CG43957" s="49"/>
    </row>
    <row r="43958" spans="85:85" hidden="1" x14ac:dyDescent="0.25">
      <c r="CG43958" s="49"/>
    </row>
    <row r="43959" spans="85:85" hidden="1" x14ac:dyDescent="0.25">
      <c r="CG43959" s="49"/>
    </row>
    <row r="43960" spans="85:85" hidden="1" x14ac:dyDescent="0.25">
      <c r="CG43960" s="49"/>
    </row>
    <row r="43961" spans="85:85" hidden="1" x14ac:dyDescent="0.25">
      <c r="CG43961" s="49"/>
    </row>
    <row r="43962" spans="85:85" hidden="1" x14ac:dyDescent="0.25">
      <c r="CG43962" s="49"/>
    </row>
    <row r="43963" spans="85:85" hidden="1" x14ac:dyDescent="0.25">
      <c r="CG43963" s="49"/>
    </row>
    <row r="43964" spans="85:85" hidden="1" x14ac:dyDescent="0.25">
      <c r="CG43964" s="49"/>
    </row>
    <row r="43965" spans="85:85" hidden="1" x14ac:dyDescent="0.25">
      <c r="CG43965" s="49"/>
    </row>
    <row r="43966" spans="85:85" hidden="1" x14ac:dyDescent="0.25">
      <c r="CG43966" s="49"/>
    </row>
    <row r="43967" spans="85:85" hidden="1" x14ac:dyDescent="0.25">
      <c r="CG43967" s="49"/>
    </row>
    <row r="43968" spans="85:85" hidden="1" x14ac:dyDescent="0.25">
      <c r="CG43968" s="49"/>
    </row>
    <row r="43969" spans="85:85" hidden="1" x14ac:dyDescent="0.25">
      <c r="CG43969" s="49"/>
    </row>
    <row r="43970" spans="85:85" hidden="1" x14ac:dyDescent="0.25">
      <c r="CG43970" s="49"/>
    </row>
    <row r="43971" spans="85:85" hidden="1" x14ac:dyDescent="0.25">
      <c r="CG43971" s="49"/>
    </row>
    <row r="43972" spans="85:85" hidden="1" x14ac:dyDescent="0.25">
      <c r="CG43972" s="49"/>
    </row>
    <row r="43973" spans="85:85" hidden="1" x14ac:dyDescent="0.25">
      <c r="CG43973" s="49"/>
    </row>
    <row r="43974" spans="85:85" hidden="1" x14ac:dyDescent="0.25">
      <c r="CG43974" s="49"/>
    </row>
    <row r="43975" spans="85:85" hidden="1" x14ac:dyDescent="0.25">
      <c r="CG43975" s="49"/>
    </row>
    <row r="43976" spans="85:85" hidden="1" x14ac:dyDescent="0.25">
      <c r="CG43976" s="49"/>
    </row>
    <row r="43977" spans="85:85" hidden="1" x14ac:dyDescent="0.25">
      <c r="CG43977" s="49"/>
    </row>
    <row r="43978" spans="85:85" hidden="1" x14ac:dyDescent="0.25">
      <c r="CG43978" s="49"/>
    </row>
    <row r="43979" spans="85:85" hidden="1" x14ac:dyDescent="0.25">
      <c r="CG43979" s="49"/>
    </row>
    <row r="43980" spans="85:85" hidden="1" x14ac:dyDescent="0.25">
      <c r="CG43980" s="49"/>
    </row>
    <row r="43981" spans="85:85" hidden="1" x14ac:dyDescent="0.25">
      <c r="CG43981" s="49"/>
    </row>
    <row r="43982" spans="85:85" hidden="1" x14ac:dyDescent="0.25">
      <c r="CG43982" s="49"/>
    </row>
    <row r="43983" spans="85:85" hidden="1" x14ac:dyDescent="0.25">
      <c r="CG43983" s="49"/>
    </row>
    <row r="43984" spans="85:85" hidden="1" x14ac:dyDescent="0.25">
      <c r="CG43984" s="49"/>
    </row>
    <row r="43985" spans="85:85" hidden="1" x14ac:dyDescent="0.25">
      <c r="CG43985" s="49"/>
    </row>
    <row r="43986" spans="85:85" hidden="1" x14ac:dyDescent="0.25">
      <c r="CG43986" s="49"/>
    </row>
    <row r="43987" spans="85:85" hidden="1" x14ac:dyDescent="0.25">
      <c r="CG43987" s="49"/>
    </row>
    <row r="43988" spans="85:85" hidden="1" x14ac:dyDescent="0.25">
      <c r="CG43988" s="49"/>
    </row>
    <row r="43989" spans="85:85" hidden="1" x14ac:dyDescent="0.25">
      <c r="CG43989" s="49"/>
    </row>
    <row r="43990" spans="85:85" hidden="1" x14ac:dyDescent="0.25">
      <c r="CG43990" s="49"/>
    </row>
    <row r="43991" spans="85:85" hidden="1" x14ac:dyDescent="0.25">
      <c r="CG43991" s="49"/>
    </row>
    <row r="43992" spans="85:85" hidden="1" x14ac:dyDescent="0.25">
      <c r="CG43992" s="49"/>
    </row>
    <row r="43993" spans="85:85" hidden="1" x14ac:dyDescent="0.25">
      <c r="CG43993" s="49"/>
    </row>
    <row r="43994" spans="85:85" hidden="1" x14ac:dyDescent="0.25">
      <c r="CG43994" s="49"/>
    </row>
    <row r="43995" spans="85:85" hidden="1" x14ac:dyDescent="0.25">
      <c r="CG43995" s="49"/>
    </row>
    <row r="43996" spans="85:85" hidden="1" x14ac:dyDescent="0.25">
      <c r="CG43996" s="49"/>
    </row>
    <row r="43997" spans="85:85" hidden="1" x14ac:dyDescent="0.25">
      <c r="CG43997" s="49"/>
    </row>
    <row r="43998" spans="85:85" hidden="1" x14ac:dyDescent="0.25">
      <c r="CG43998" s="49"/>
    </row>
    <row r="43999" spans="85:85" hidden="1" x14ac:dyDescent="0.25">
      <c r="CG43999" s="49"/>
    </row>
    <row r="44000" spans="85:85" hidden="1" x14ac:dyDescent="0.25">
      <c r="CG44000" s="49"/>
    </row>
    <row r="44001" spans="85:85" hidden="1" x14ac:dyDescent="0.25">
      <c r="CG44001" s="49"/>
    </row>
    <row r="44002" spans="85:85" hidden="1" x14ac:dyDescent="0.25">
      <c r="CG44002" s="49"/>
    </row>
    <row r="44003" spans="85:85" hidden="1" x14ac:dyDescent="0.25">
      <c r="CG44003" s="49"/>
    </row>
    <row r="44004" spans="85:85" hidden="1" x14ac:dyDescent="0.25">
      <c r="CG44004" s="49"/>
    </row>
    <row r="44005" spans="85:85" hidden="1" x14ac:dyDescent="0.25">
      <c r="CG44005" s="49"/>
    </row>
    <row r="44006" spans="85:85" hidden="1" x14ac:dyDescent="0.25">
      <c r="CG44006" s="49"/>
    </row>
    <row r="44007" spans="85:85" hidden="1" x14ac:dyDescent="0.25">
      <c r="CG44007" s="49"/>
    </row>
    <row r="44008" spans="85:85" hidden="1" x14ac:dyDescent="0.25">
      <c r="CG44008" s="49"/>
    </row>
    <row r="44009" spans="85:85" hidden="1" x14ac:dyDescent="0.25">
      <c r="CG44009" s="49"/>
    </row>
    <row r="44010" spans="85:85" hidden="1" x14ac:dyDescent="0.25">
      <c r="CG44010" s="49"/>
    </row>
    <row r="44011" spans="85:85" hidden="1" x14ac:dyDescent="0.25">
      <c r="CG44011" s="49"/>
    </row>
    <row r="44012" spans="85:85" hidden="1" x14ac:dyDescent="0.25">
      <c r="CG44012" s="49"/>
    </row>
    <row r="44013" spans="85:85" hidden="1" x14ac:dyDescent="0.25">
      <c r="CG44013" s="49"/>
    </row>
    <row r="44014" spans="85:85" hidden="1" x14ac:dyDescent="0.25">
      <c r="CG44014" s="49"/>
    </row>
    <row r="44015" spans="85:85" hidden="1" x14ac:dyDescent="0.25">
      <c r="CG44015" s="49"/>
    </row>
    <row r="44016" spans="85:85" hidden="1" x14ac:dyDescent="0.25">
      <c r="CG44016" s="49"/>
    </row>
    <row r="44017" spans="85:85" hidden="1" x14ac:dyDescent="0.25">
      <c r="CG44017" s="49"/>
    </row>
    <row r="44018" spans="85:85" hidden="1" x14ac:dyDescent="0.25">
      <c r="CG44018" s="49"/>
    </row>
    <row r="44019" spans="85:85" hidden="1" x14ac:dyDescent="0.25">
      <c r="CG44019" s="49"/>
    </row>
    <row r="44020" spans="85:85" hidden="1" x14ac:dyDescent="0.25">
      <c r="CG44020" s="49"/>
    </row>
    <row r="44021" spans="85:85" hidden="1" x14ac:dyDescent="0.25">
      <c r="CG44021" s="49"/>
    </row>
    <row r="44022" spans="85:85" hidden="1" x14ac:dyDescent="0.25">
      <c r="CG44022" s="49"/>
    </row>
    <row r="44023" spans="85:85" hidden="1" x14ac:dyDescent="0.25">
      <c r="CG44023" s="49"/>
    </row>
    <row r="44024" spans="85:85" hidden="1" x14ac:dyDescent="0.25">
      <c r="CG44024" s="49"/>
    </row>
    <row r="44025" spans="85:85" hidden="1" x14ac:dyDescent="0.25">
      <c r="CG44025" s="49"/>
    </row>
    <row r="44026" spans="85:85" hidden="1" x14ac:dyDescent="0.25">
      <c r="CG44026" s="49"/>
    </row>
    <row r="44027" spans="85:85" hidden="1" x14ac:dyDescent="0.25">
      <c r="CG44027" s="49"/>
    </row>
    <row r="44028" spans="85:85" hidden="1" x14ac:dyDescent="0.25">
      <c r="CG44028" s="49"/>
    </row>
    <row r="44029" spans="85:85" hidden="1" x14ac:dyDescent="0.25">
      <c r="CG44029" s="49"/>
    </row>
    <row r="44030" spans="85:85" hidden="1" x14ac:dyDescent="0.25">
      <c r="CG44030" s="49"/>
    </row>
    <row r="44031" spans="85:85" hidden="1" x14ac:dyDescent="0.25">
      <c r="CG44031" s="49"/>
    </row>
    <row r="44032" spans="85:85" hidden="1" x14ac:dyDescent="0.25">
      <c r="CG44032" s="49"/>
    </row>
    <row r="44033" spans="85:85" hidden="1" x14ac:dyDescent="0.25">
      <c r="CG44033" s="49"/>
    </row>
    <row r="44034" spans="85:85" hidden="1" x14ac:dyDescent="0.25">
      <c r="CG44034" s="49"/>
    </row>
    <row r="44035" spans="85:85" hidden="1" x14ac:dyDescent="0.25">
      <c r="CG44035" s="49"/>
    </row>
    <row r="44036" spans="85:85" hidden="1" x14ac:dyDescent="0.25">
      <c r="CG44036" s="49"/>
    </row>
    <row r="44037" spans="85:85" hidden="1" x14ac:dyDescent="0.25">
      <c r="CG44037" s="49"/>
    </row>
    <row r="44038" spans="85:85" hidden="1" x14ac:dyDescent="0.25">
      <c r="CG44038" s="49"/>
    </row>
    <row r="44039" spans="85:85" hidden="1" x14ac:dyDescent="0.25">
      <c r="CG44039" s="49"/>
    </row>
    <row r="44040" spans="85:85" hidden="1" x14ac:dyDescent="0.25">
      <c r="CG44040" s="49"/>
    </row>
    <row r="44041" spans="85:85" hidden="1" x14ac:dyDescent="0.25">
      <c r="CG44041" s="49"/>
    </row>
    <row r="44042" spans="85:85" hidden="1" x14ac:dyDescent="0.25">
      <c r="CG44042" s="49"/>
    </row>
    <row r="44043" spans="85:85" hidden="1" x14ac:dyDescent="0.25">
      <c r="CG44043" s="49"/>
    </row>
    <row r="44044" spans="85:85" hidden="1" x14ac:dyDescent="0.25">
      <c r="CG44044" s="49"/>
    </row>
    <row r="44045" spans="85:85" hidden="1" x14ac:dyDescent="0.25">
      <c r="CG44045" s="49"/>
    </row>
    <row r="44046" spans="85:85" hidden="1" x14ac:dyDescent="0.25">
      <c r="CG44046" s="49"/>
    </row>
    <row r="44047" spans="85:85" hidden="1" x14ac:dyDescent="0.25">
      <c r="CG44047" s="49"/>
    </row>
    <row r="44048" spans="85:85" hidden="1" x14ac:dyDescent="0.25">
      <c r="CG44048" s="49"/>
    </row>
    <row r="44049" spans="85:85" hidden="1" x14ac:dyDescent="0.25">
      <c r="CG44049" s="49"/>
    </row>
    <row r="44050" spans="85:85" hidden="1" x14ac:dyDescent="0.25">
      <c r="CG44050" s="49"/>
    </row>
    <row r="44051" spans="85:85" hidden="1" x14ac:dyDescent="0.25">
      <c r="CG44051" s="49"/>
    </row>
    <row r="44052" spans="85:85" hidden="1" x14ac:dyDescent="0.25">
      <c r="CG44052" s="49"/>
    </row>
    <row r="44053" spans="85:85" hidden="1" x14ac:dyDescent="0.25">
      <c r="CG44053" s="49"/>
    </row>
    <row r="44054" spans="85:85" hidden="1" x14ac:dyDescent="0.25">
      <c r="CG44054" s="49"/>
    </row>
    <row r="44055" spans="85:85" hidden="1" x14ac:dyDescent="0.25">
      <c r="CG44055" s="49"/>
    </row>
    <row r="44056" spans="85:85" hidden="1" x14ac:dyDescent="0.25">
      <c r="CG44056" s="49"/>
    </row>
    <row r="44057" spans="85:85" hidden="1" x14ac:dyDescent="0.25">
      <c r="CG44057" s="49"/>
    </row>
    <row r="44058" spans="85:85" hidden="1" x14ac:dyDescent="0.25">
      <c r="CG44058" s="49"/>
    </row>
    <row r="44059" spans="85:85" hidden="1" x14ac:dyDescent="0.25">
      <c r="CG44059" s="49"/>
    </row>
    <row r="44060" spans="85:85" hidden="1" x14ac:dyDescent="0.25">
      <c r="CG44060" s="49"/>
    </row>
    <row r="44061" spans="85:85" hidden="1" x14ac:dyDescent="0.25">
      <c r="CG44061" s="49"/>
    </row>
    <row r="44062" spans="85:85" hidden="1" x14ac:dyDescent="0.25">
      <c r="CG44062" s="49"/>
    </row>
    <row r="44063" spans="85:85" hidden="1" x14ac:dyDescent="0.25">
      <c r="CG44063" s="49"/>
    </row>
    <row r="44064" spans="85:85" hidden="1" x14ac:dyDescent="0.25">
      <c r="CG44064" s="49"/>
    </row>
    <row r="44065" spans="85:85" hidden="1" x14ac:dyDescent="0.25">
      <c r="CG44065" s="49"/>
    </row>
    <row r="44066" spans="85:85" hidden="1" x14ac:dyDescent="0.25">
      <c r="CG44066" s="49"/>
    </row>
    <row r="44067" spans="85:85" hidden="1" x14ac:dyDescent="0.25">
      <c r="CG44067" s="49"/>
    </row>
    <row r="44068" spans="85:85" hidden="1" x14ac:dyDescent="0.25">
      <c r="CG44068" s="49"/>
    </row>
    <row r="44069" spans="85:85" hidden="1" x14ac:dyDescent="0.25">
      <c r="CG44069" s="49"/>
    </row>
    <row r="44070" spans="85:85" hidden="1" x14ac:dyDescent="0.25">
      <c r="CG44070" s="49"/>
    </row>
    <row r="44071" spans="85:85" hidden="1" x14ac:dyDescent="0.25">
      <c r="CG44071" s="49"/>
    </row>
    <row r="44072" spans="85:85" hidden="1" x14ac:dyDescent="0.25">
      <c r="CG44072" s="49"/>
    </row>
    <row r="44073" spans="85:85" hidden="1" x14ac:dyDescent="0.25">
      <c r="CG44073" s="49"/>
    </row>
    <row r="44074" spans="85:85" hidden="1" x14ac:dyDescent="0.25">
      <c r="CG44074" s="49"/>
    </row>
    <row r="44075" spans="85:85" hidden="1" x14ac:dyDescent="0.25">
      <c r="CG44075" s="49"/>
    </row>
    <row r="44076" spans="85:85" hidden="1" x14ac:dyDescent="0.25">
      <c r="CG44076" s="49"/>
    </row>
    <row r="44077" spans="85:85" hidden="1" x14ac:dyDescent="0.25">
      <c r="CG44077" s="49"/>
    </row>
    <row r="44078" spans="85:85" hidden="1" x14ac:dyDescent="0.25">
      <c r="CG44078" s="49"/>
    </row>
    <row r="44079" spans="85:85" hidden="1" x14ac:dyDescent="0.25">
      <c r="CG44079" s="49"/>
    </row>
    <row r="44080" spans="85:85" hidden="1" x14ac:dyDescent="0.25">
      <c r="CG44080" s="49"/>
    </row>
    <row r="44081" spans="85:85" hidden="1" x14ac:dyDescent="0.25">
      <c r="CG44081" s="49"/>
    </row>
    <row r="44082" spans="85:85" hidden="1" x14ac:dyDescent="0.25">
      <c r="CG44082" s="49"/>
    </row>
    <row r="44083" spans="85:85" hidden="1" x14ac:dyDescent="0.25">
      <c r="CG44083" s="49"/>
    </row>
    <row r="44084" spans="85:85" hidden="1" x14ac:dyDescent="0.25">
      <c r="CG44084" s="49"/>
    </row>
    <row r="44085" spans="85:85" hidden="1" x14ac:dyDescent="0.25">
      <c r="CG44085" s="49"/>
    </row>
    <row r="44086" spans="85:85" hidden="1" x14ac:dyDescent="0.25">
      <c r="CG44086" s="49"/>
    </row>
    <row r="44087" spans="85:85" hidden="1" x14ac:dyDescent="0.25">
      <c r="CG44087" s="49"/>
    </row>
    <row r="44088" spans="85:85" hidden="1" x14ac:dyDescent="0.25">
      <c r="CG44088" s="49"/>
    </row>
    <row r="44089" spans="85:85" hidden="1" x14ac:dyDescent="0.25">
      <c r="CG44089" s="49"/>
    </row>
    <row r="44090" spans="85:85" hidden="1" x14ac:dyDescent="0.25">
      <c r="CG44090" s="49"/>
    </row>
    <row r="44091" spans="85:85" hidden="1" x14ac:dyDescent="0.25">
      <c r="CG44091" s="49"/>
    </row>
    <row r="44092" spans="85:85" hidden="1" x14ac:dyDescent="0.25">
      <c r="CG44092" s="49"/>
    </row>
    <row r="44093" spans="85:85" hidden="1" x14ac:dyDescent="0.25">
      <c r="CG44093" s="49"/>
    </row>
    <row r="44094" spans="85:85" hidden="1" x14ac:dyDescent="0.25">
      <c r="CG44094" s="49"/>
    </row>
    <row r="44095" spans="85:85" hidden="1" x14ac:dyDescent="0.25">
      <c r="CG44095" s="49"/>
    </row>
    <row r="44096" spans="85:85" hidden="1" x14ac:dyDescent="0.25">
      <c r="CG44096" s="49"/>
    </row>
    <row r="44097" spans="85:85" hidden="1" x14ac:dyDescent="0.25">
      <c r="CG44097" s="49"/>
    </row>
    <row r="44098" spans="85:85" hidden="1" x14ac:dyDescent="0.25">
      <c r="CG44098" s="49"/>
    </row>
    <row r="44099" spans="85:85" hidden="1" x14ac:dyDescent="0.25">
      <c r="CG44099" s="49"/>
    </row>
    <row r="44100" spans="85:85" hidden="1" x14ac:dyDescent="0.25">
      <c r="CG44100" s="49"/>
    </row>
    <row r="44101" spans="85:85" hidden="1" x14ac:dyDescent="0.25">
      <c r="CG44101" s="49"/>
    </row>
    <row r="44102" spans="85:85" hidden="1" x14ac:dyDescent="0.25">
      <c r="CG44102" s="49"/>
    </row>
    <row r="44103" spans="85:85" hidden="1" x14ac:dyDescent="0.25">
      <c r="CG44103" s="49"/>
    </row>
    <row r="44104" spans="85:85" hidden="1" x14ac:dyDescent="0.25">
      <c r="CG44104" s="49"/>
    </row>
    <row r="44105" spans="85:85" hidden="1" x14ac:dyDescent="0.25">
      <c r="CG44105" s="49"/>
    </row>
    <row r="44106" spans="85:85" hidden="1" x14ac:dyDescent="0.25">
      <c r="CG44106" s="49"/>
    </row>
    <row r="44107" spans="85:85" hidden="1" x14ac:dyDescent="0.25">
      <c r="CG44107" s="49"/>
    </row>
    <row r="44108" spans="85:85" hidden="1" x14ac:dyDescent="0.25">
      <c r="CG44108" s="49"/>
    </row>
    <row r="44109" spans="85:85" hidden="1" x14ac:dyDescent="0.25">
      <c r="CG44109" s="49"/>
    </row>
    <row r="44110" spans="85:85" hidden="1" x14ac:dyDescent="0.25">
      <c r="CG44110" s="49"/>
    </row>
    <row r="44111" spans="85:85" hidden="1" x14ac:dyDescent="0.25">
      <c r="CG44111" s="49"/>
    </row>
    <row r="44112" spans="85:85" hidden="1" x14ac:dyDescent="0.25">
      <c r="CG44112" s="49"/>
    </row>
    <row r="44113" spans="85:85" hidden="1" x14ac:dyDescent="0.25">
      <c r="CG44113" s="49"/>
    </row>
    <row r="44114" spans="85:85" hidden="1" x14ac:dyDescent="0.25">
      <c r="CG44114" s="49"/>
    </row>
    <row r="44115" spans="85:85" hidden="1" x14ac:dyDescent="0.25">
      <c r="CG44115" s="49"/>
    </row>
    <row r="44116" spans="85:85" hidden="1" x14ac:dyDescent="0.25">
      <c r="CG44116" s="49"/>
    </row>
    <row r="44117" spans="85:85" hidden="1" x14ac:dyDescent="0.25">
      <c r="CG44117" s="49"/>
    </row>
    <row r="44118" spans="85:85" hidden="1" x14ac:dyDescent="0.25">
      <c r="CG44118" s="49"/>
    </row>
    <row r="44119" spans="85:85" hidden="1" x14ac:dyDescent="0.25">
      <c r="CG44119" s="49"/>
    </row>
    <row r="44120" spans="85:85" hidden="1" x14ac:dyDescent="0.25">
      <c r="CG44120" s="49"/>
    </row>
    <row r="44121" spans="85:85" hidden="1" x14ac:dyDescent="0.25">
      <c r="CG44121" s="49"/>
    </row>
    <row r="44122" spans="85:85" hidden="1" x14ac:dyDescent="0.25">
      <c r="CG44122" s="49"/>
    </row>
    <row r="44123" spans="85:85" hidden="1" x14ac:dyDescent="0.25">
      <c r="CG44123" s="49"/>
    </row>
    <row r="44124" spans="85:85" hidden="1" x14ac:dyDescent="0.25">
      <c r="CG44124" s="49"/>
    </row>
    <row r="44125" spans="85:85" hidden="1" x14ac:dyDescent="0.25">
      <c r="CG44125" s="49"/>
    </row>
    <row r="44126" spans="85:85" hidden="1" x14ac:dyDescent="0.25">
      <c r="CG44126" s="49"/>
    </row>
    <row r="44127" spans="85:85" hidden="1" x14ac:dyDescent="0.25">
      <c r="CG44127" s="49"/>
    </row>
    <row r="44128" spans="85:85" hidden="1" x14ac:dyDescent="0.25">
      <c r="CG44128" s="49"/>
    </row>
    <row r="44129" spans="85:85" hidden="1" x14ac:dyDescent="0.25">
      <c r="CG44129" s="49"/>
    </row>
    <row r="44130" spans="85:85" hidden="1" x14ac:dyDescent="0.25">
      <c r="CG44130" s="49"/>
    </row>
    <row r="44131" spans="85:85" hidden="1" x14ac:dyDescent="0.25">
      <c r="CG44131" s="49"/>
    </row>
    <row r="44132" spans="85:85" hidden="1" x14ac:dyDescent="0.25">
      <c r="CG44132" s="49"/>
    </row>
    <row r="44133" spans="85:85" hidden="1" x14ac:dyDescent="0.25">
      <c r="CG44133" s="49"/>
    </row>
    <row r="44134" spans="85:85" hidden="1" x14ac:dyDescent="0.25">
      <c r="CG44134" s="49"/>
    </row>
    <row r="44135" spans="85:85" hidden="1" x14ac:dyDescent="0.25">
      <c r="CG44135" s="49"/>
    </row>
    <row r="44136" spans="85:85" hidden="1" x14ac:dyDescent="0.25">
      <c r="CG44136" s="49"/>
    </row>
    <row r="44137" spans="85:85" hidden="1" x14ac:dyDescent="0.25">
      <c r="CG44137" s="49"/>
    </row>
    <row r="44138" spans="85:85" hidden="1" x14ac:dyDescent="0.25">
      <c r="CG44138" s="49"/>
    </row>
    <row r="44139" spans="85:85" hidden="1" x14ac:dyDescent="0.25">
      <c r="CG44139" s="49"/>
    </row>
    <row r="44140" spans="85:85" hidden="1" x14ac:dyDescent="0.25">
      <c r="CG44140" s="49"/>
    </row>
    <row r="44141" spans="85:85" hidden="1" x14ac:dyDescent="0.25">
      <c r="CG44141" s="49"/>
    </row>
    <row r="44142" spans="85:85" hidden="1" x14ac:dyDescent="0.25">
      <c r="CG44142" s="49"/>
    </row>
    <row r="44143" spans="85:85" hidden="1" x14ac:dyDescent="0.25">
      <c r="CG44143" s="49"/>
    </row>
    <row r="44144" spans="85:85" hidden="1" x14ac:dyDescent="0.25">
      <c r="CG44144" s="49"/>
    </row>
    <row r="44145" spans="85:85" hidden="1" x14ac:dyDescent="0.25">
      <c r="CG44145" s="49"/>
    </row>
    <row r="44146" spans="85:85" hidden="1" x14ac:dyDescent="0.25">
      <c r="CG44146" s="49"/>
    </row>
    <row r="44147" spans="85:85" hidden="1" x14ac:dyDescent="0.25">
      <c r="CG44147" s="49"/>
    </row>
    <row r="44148" spans="85:85" hidden="1" x14ac:dyDescent="0.25">
      <c r="CG44148" s="49"/>
    </row>
    <row r="44149" spans="85:85" hidden="1" x14ac:dyDescent="0.25">
      <c r="CG44149" s="49"/>
    </row>
    <row r="44150" spans="85:85" hidden="1" x14ac:dyDescent="0.25">
      <c r="CG44150" s="49"/>
    </row>
    <row r="44151" spans="85:85" hidden="1" x14ac:dyDescent="0.25">
      <c r="CG44151" s="49"/>
    </row>
    <row r="44152" spans="85:85" hidden="1" x14ac:dyDescent="0.25">
      <c r="CG44152" s="49"/>
    </row>
    <row r="44153" spans="85:85" hidden="1" x14ac:dyDescent="0.25">
      <c r="CG44153" s="49"/>
    </row>
    <row r="44154" spans="85:85" hidden="1" x14ac:dyDescent="0.25">
      <c r="CG44154" s="49"/>
    </row>
    <row r="44155" spans="85:85" hidden="1" x14ac:dyDescent="0.25">
      <c r="CG44155" s="49"/>
    </row>
    <row r="44156" spans="85:85" hidden="1" x14ac:dyDescent="0.25">
      <c r="CG44156" s="49"/>
    </row>
    <row r="44157" spans="85:85" hidden="1" x14ac:dyDescent="0.25">
      <c r="CG44157" s="49"/>
    </row>
    <row r="44158" spans="85:85" hidden="1" x14ac:dyDescent="0.25">
      <c r="CG44158" s="49"/>
    </row>
    <row r="44159" spans="85:85" hidden="1" x14ac:dyDescent="0.25">
      <c r="CG44159" s="49"/>
    </row>
    <row r="44160" spans="85:85" hidden="1" x14ac:dyDescent="0.25">
      <c r="CG44160" s="49"/>
    </row>
    <row r="44161" spans="85:85" hidden="1" x14ac:dyDescent="0.25">
      <c r="CG44161" s="49"/>
    </row>
    <row r="44162" spans="85:85" hidden="1" x14ac:dyDescent="0.25">
      <c r="CG44162" s="49"/>
    </row>
    <row r="44163" spans="85:85" hidden="1" x14ac:dyDescent="0.25">
      <c r="CG44163" s="49"/>
    </row>
    <row r="44164" spans="85:85" hidden="1" x14ac:dyDescent="0.25">
      <c r="CG44164" s="49"/>
    </row>
    <row r="44165" spans="85:85" hidden="1" x14ac:dyDescent="0.25">
      <c r="CG44165" s="49"/>
    </row>
    <row r="44166" spans="85:85" hidden="1" x14ac:dyDescent="0.25">
      <c r="CG44166" s="49"/>
    </row>
    <row r="44167" spans="85:85" hidden="1" x14ac:dyDescent="0.25">
      <c r="CG44167" s="49"/>
    </row>
    <row r="44168" spans="85:85" hidden="1" x14ac:dyDescent="0.25">
      <c r="CG44168" s="49"/>
    </row>
    <row r="44169" spans="85:85" hidden="1" x14ac:dyDescent="0.25">
      <c r="CG44169" s="49"/>
    </row>
    <row r="44170" spans="85:85" hidden="1" x14ac:dyDescent="0.25">
      <c r="CG44170" s="49"/>
    </row>
    <row r="44171" spans="85:85" hidden="1" x14ac:dyDescent="0.25">
      <c r="CG44171" s="49"/>
    </row>
    <row r="44172" spans="85:85" hidden="1" x14ac:dyDescent="0.25">
      <c r="CG44172" s="49"/>
    </row>
    <row r="44173" spans="85:85" hidden="1" x14ac:dyDescent="0.25">
      <c r="CG44173" s="49"/>
    </row>
    <row r="44174" spans="85:85" hidden="1" x14ac:dyDescent="0.25">
      <c r="CG44174" s="49"/>
    </row>
    <row r="44175" spans="85:85" hidden="1" x14ac:dyDescent="0.25">
      <c r="CG44175" s="49"/>
    </row>
    <row r="44176" spans="85:85" hidden="1" x14ac:dyDescent="0.25">
      <c r="CG44176" s="49"/>
    </row>
    <row r="44177" spans="85:85" hidden="1" x14ac:dyDescent="0.25">
      <c r="CG44177" s="49"/>
    </row>
    <row r="44178" spans="85:85" hidden="1" x14ac:dyDescent="0.25">
      <c r="CG44178" s="49"/>
    </row>
    <row r="44179" spans="85:85" hidden="1" x14ac:dyDescent="0.25">
      <c r="CG44179" s="49"/>
    </row>
    <row r="44180" spans="85:85" hidden="1" x14ac:dyDescent="0.25">
      <c r="CG44180" s="49"/>
    </row>
    <row r="44181" spans="85:85" hidden="1" x14ac:dyDescent="0.25">
      <c r="CG44181" s="49"/>
    </row>
    <row r="44182" spans="85:85" hidden="1" x14ac:dyDescent="0.25">
      <c r="CG44182" s="49"/>
    </row>
    <row r="44183" spans="85:85" hidden="1" x14ac:dyDescent="0.25">
      <c r="CG44183" s="49"/>
    </row>
    <row r="44184" spans="85:85" hidden="1" x14ac:dyDescent="0.25">
      <c r="CG44184" s="49"/>
    </row>
    <row r="44185" spans="85:85" hidden="1" x14ac:dyDescent="0.25">
      <c r="CG44185" s="49"/>
    </row>
    <row r="44186" spans="85:85" hidden="1" x14ac:dyDescent="0.25">
      <c r="CG44186" s="49"/>
    </row>
    <row r="44187" spans="85:85" hidden="1" x14ac:dyDescent="0.25">
      <c r="CG44187" s="49"/>
    </row>
    <row r="44188" spans="85:85" hidden="1" x14ac:dyDescent="0.25">
      <c r="CG44188" s="49"/>
    </row>
    <row r="44189" spans="85:85" hidden="1" x14ac:dyDescent="0.25">
      <c r="CG44189" s="49"/>
    </row>
    <row r="44190" spans="85:85" hidden="1" x14ac:dyDescent="0.25">
      <c r="CG44190" s="49"/>
    </row>
    <row r="44191" spans="85:85" hidden="1" x14ac:dyDescent="0.25">
      <c r="CG44191" s="49"/>
    </row>
    <row r="44192" spans="85:85" hidden="1" x14ac:dyDescent="0.25">
      <c r="CG44192" s="49"/>
    </row>
    <row r="44193" spans="85:85" hidden="1" x14ac:dyDescent="0.25">
      <c r="CG44193" s="49"/>
    </row>
    <row r="44194" spans="85:85" hidden="1" x14ac:dyDescent="0.25">
      <c r="CG44194" s="49"/>
    </row>
    <row r="44195" spans="85:85" hidden="1" x14ac:dyDescent="0.25">
      <c r="CG44195" s="49"/>
    </row>
    <row r="44196" spans="85:85" hidden="1" x14ac:dyDescent="0.25">
      <c r="CG44196" s="49"/>
    </row>
    <row r="44197" spans="85:85" hidden="1" x14ac:dyDescent="0.25">
      <c r="CG44197" s="49"/>
    </row>
    <row r="44198" spans="85:85" hidden="1" x14ac:dyDescent="0.25">
      <c r="CG44198" s="49"/>
    </row>
    <row r="44199" spans="85:85" hidden="1" x14ac:dyDescent="0.25">
      <c r="CG44199" s="49"/>
    </row>
    <row r="44200" spans="85:85" hidden="1" x14ac:dyDescent="0.25">
      <c r="CG44200" s="49"/>
    </row>
    <row r="44201" spans="85:85" hidden="1" x14ac:dyDescent="0.25">
      <c r="CG44201" s="49"/>
    </row>
    <row r="44202" spans="85:85" hidden="1" x14ac:dyDescent="0.25">
      <c r="CG44202" s="49"/>
    </row>
    <row r="44203" spans="85:85" hidden="1" x14ac:dyDescent="0.25">
      <c r="CG44203" s="49"/>
    </row>
    <row r="44204" spans="85:85" hidden="1" x14ac:dyDescent="0.25">
      <c r="CG44204" s="49"/>
    </row>
    <row r="44205" spans="85:85" hidden="1" x14ac:dyDescent="0.25">
      <c r="CG44205" s="49"/>
    </row>
    <row r="44206" spans="85:85" hidden="1" x14ac:dyDescent="0.25">
      <c r="CG44206" s="49"/>
    </row>
    <row r="44207" spans="85:85" hidden="1" x14ac:dyDescent="0.25">
      <c r="CG44207" s="49"/>
    </row>
    <row r="44208" spans="85:85" hidden="1" x14ac:dyDescent="0.25">
      <c r="CG44208" s="49"/>
    </row>
    <row r="44209" spans="85:85" hidden="1" x14ac:dyDescent="0.25">
      <c r="CG44209" s="49"/>
    </row>
    <row r="44210" spans="85:85" hidden="1" x14ac:dyDescent="0.25">
      <c r="CG44210" s="49"/>
    </row>
    <row r="44211" spans="85:85" hidden="1" x14ac:dyDescent="0.25">
      <c r="CG44211" s="49"/>
    </row>
    <row r="44212" spans="85:85" hidden="1" x14ac:dyDescent="0.25">
      <c r="CG44212" s="49"/>
    </row>
    <row r="44213" spans="85:85" hidden="1" x14ac:dyDescent="0.25">
      <c r="CG44213" s="49"/>
    </row>
    <row r="44214" spans="85:85" hidden="1" x14ac:dyDescent="0.25">
      <c r="CG44214" s="49"/>
    </row>
    <row r="44215" spans="85:85" hidden="1" x14ac:dyDescent="0.25">
      <c r="CG44215" s="49"/>
    </row>
    <row r="44216" spans="85:85" hidden="1" x14ac:dyDescent="0.25">
      <c r="CG44216" s="49"/>
    </row>
    <row r="44217" spans="85:85" hidden="1" x14ac:dyDescent="0.25">
      <c r="CG44217" s="49"/>
    </row>
    <row r="44218" spans="85:85" hidden="1" x14ac:dyDescent="0.25">
      <c r="CG44218" s="49"/>
    </row>
    <row r="44219" spans="85:85" hidden="1" x14ac:dyDescent="0.25">
      <c r="CG44219" s="49"/>
    </row>
    <row r="44220" spans="85:85" hidden="1" x14ac:dyDescent="0.25">
      <c r="CG44220" s="49"/>
    </row>
    <row r="44221" spans="85:85" hidden="1" x14ac:dyDescent="0.25">
      <c r="CG44221" s="49"/>
    </row>
    <row r="44222" spans="85:85" hidden="1" x14ac:dyDescent="0.25">
      <c r="CG44222" s="49"/>
    </row>
    <row r="44223" spans="85:85" hidden="1" x14ac:dyDescent="0.25">
      <c r="CG44223" s="49"/>
    </row>
    <row r="44224" spans="85:85" hidden="1" x14ac:dyDescent="0.25">
      <c r="CG44224" s="49"/>
    </row>
    <row r="44225" spans="85:85" hidden="1" x14ac:dyDescent="0.25">
      <c r="CG44225" s="49"/>
    </row>
    <row r="44226" spans="85:85" hidden="1" x14ac:dyDescent="0.25">
      <c r="CG44226" s="49"/>
    </row>
    <row r="44227" spans="85:85" hidden="1" x14ac:dyDescent="0.25">
      <c r="CG44227" s="49"/>
    </row>
    <row r="44228" spans="85:85" hidden="1" x14ac:dyDescent="0.25">
      <c r="CG44228" s="49"/>
    </row>
    <row r="44229" spans="85:85" hidden="1" x14ac:dyDescent="0.25">
      <c r="CG44229" s="49"/>
    </row>
    <row r="44230" spans="85:85" hidden="1" x14ac:dyDescent="0.25">
      <c r="CG44230" s="49"/>
    </row>
    <row r="44231" spans="85:85" hidden="1" x14ac:dyDescent="0.25">
      <c r="CG44231" s="49"/>
    </row>
    <row r="44232" spans="85:85" hidden="1" x14ac:dyDescent="0.25">
      <c r="CG44232" s="49"/>
    </row>
    <row r="44233" spans="85:85" hidden="1" x14ac:dyDescent="0.25">
      <c r="CG44233" s="49"/>
    </row>
    <row r="44234" spans="85:85" hidden="1" x14ac:dyDescent="0.25">
      <c r="CG44234" s="49"/>
    </row>
    <row r="44235" spans="85:85" hidden="1" x14ac:dyDescent="0.25">
      <c r="CG44235" s="49"/>
    </row>
    <row r="44236" spans="85:85" hidden="1" x14ac:dyDescent="0.25">
      <c r="CG44236" s="49"/>
    </row>
    <row r="44237" spans="85:85" hidden="1" x14ac:dyDescent="0.25">
      <c r="CG44237" s="49"/>
    </row>
    <row r="44238" spans="85:85" hidden="1" x14ac:dyDescent="0.25">
      <c r="CG44238" s="49"/>
    </row>
    <row r="44239" spans="85:85" hidden="1" x14ac:dyDescent="0.25">
      <c r="CG44239" s="49"/>
    </row>
    <row r="44240" spans="85:85" hidden="1" x14ac:dyDescent="0.25">
      <c r="CG44240" s="49"/>
    </row>
    <row r="44241" spans="85:85" hidden="1" x14ac:dyDescent="0.25">
      <c r="CG44241" s="49"/>
    </row>
    <row r="44242" spans="85:85" hidden="1" x14ac:dyDescent="0.25">
      <c r="CG44242" s="49"/>
    </row>
    <row r="44243" spans="85:85" hidden="1" x14ac:dyDescent="0.25">
      <c r="CG44243" s="49"/>
    </row>
    <row r="44244" spans="85:85" hidden="1" x14ac:dyDescent="0.25">
      <c r="CG44244" s="49"/>
    </row>
    <row r="44245" spans="85:85" hidden="1" x14ac:dyDescent="0.25">
      <c r="CG44245" s="49"/>
    </row>
    <row r="44246" spans="85:85" hidden="1" x14ac:dyDescent="0.25">
      <c r="CG44246" s="49"/>
    </row>
    <row r="44247" spans="85:85" hidden="1" x14ac:dyDescent="0.25">
      <c r="CG44247" s="49"/>
    </row>
    <row r="44248" spans="85:85" hidden="1" x14ac:dyDescent="0.25">
      <c r="CG44248" s="49"/>
    </row>
    <row r="44249" spans="85:85" hidden="1" x14ac:dyDescent="0.25">
      <c r="CG44249" s="49"/>
    </row>
    <row r="44250" spans="85:85" hidden="1" x14ac:dyDescent="0.25">
      <c r="CG44250" s="49"/>
    </row>
    <row r="44251" spans="85:85" hidden="1" x14ac:dyDescent="0.25">
      <c r="CG44251" s="49"/>
    </row>
    <row r="44252" spans="85:85" hidden="1" x14ac:dyDescent="0.25">
      <c r="CG44252" s="49"/>
    </row>
    <row r="44253" spans="85:85" hidden="1" x14ac:dyDescent="0.25">
      <c r="CG44253" s="49"/>
    </row>
    <row r="44254" spans="85:85" hidden="1" x14ac:dyDescent="0.25">
      <c r="CG44254" s="49"/>
    </row>
    <row r="44255" spans="85:85" hidden="1" x14ac:dyDescent="0.25">
      <c r="CG44255" s="49"/>
    </row>
    <row r="44256" spans="85:85" hidden="1" x14ac:dyDescent="0.25">
      <c r="CG44256" s="49"/>
    </row>
    <row r="44257" spans="85:85" hidden="1" x14ac:dyDescent="0.25">
      <c r="CG44257" s="49"/>
    </row>
    <row r="44258" spans="85:85" hidden="1" x14ac:dyDescent="0.25">
      <c r="CG44258" s="49"/>
    </row>
    <row r="44259" spans="85:85" hidden="1" x14ac:dyDescent="0.25">
      <c r="CG44259" s="49"/>
    </row>
    <row r="44260" spans="85:85" hidden="1" x14ac:dyDescent="0.25">
      <c r="CG44260" s="49"/>
    </row>
    <row r="44261" spans="85:85" hidden="1" x14ac:dyDescent="0.25">
      <c r="CG44261" s="49"/>
    </row>
    <row r="44262" spans="85:85" hidden="1" x14ac:dyDescent="0.25">
      <c r="CG44262" s="49"/>
    </row>
    <row r="44263" spans="85:85" hidden="1" x14ac:dyDescent="0.25">
      <c r="CG44263" s="49"/>
    </row>
    <row r="44264" spans="85:85" hidden="1" x14ac:dyDescent="0.25">
      <c r="CG44264" s="49"/>
    </row>
    <row r="44265" spans="85:85" hidden="1" x14ac:dyDescent="0.25">
      <c r="CG44265" s="49"/>
    </row>
    <row r="44266" spans="85:85" hidden="1" x14ac:dyDescent="0.25">
      <c r="CG44266" s="49"/>
    </row>
    <row r="44267" spans="85:85" hidden="1" x14ac:dyDescent="0.25">
      <c r="CG44267" s="49"/>
    </row>
    <row r="44268" spans="85:85" hidden="1" x14ac:dyDescent="0.25">
      <c r="CG44268" s="49"/>
    </row>
    <row r="44269" spans="85:85" hidden="1" x14ac:dyDescent="0.25">
      <c r="CG44269" s="49"/>
    </row>
    <row r="44270" spans="85:85" hidden="1" x14ac:dyDescent="0.25">
      <c r="CG44270" s="49"/>
    </row>
    <row r="44271" spans="85:85" hidden="1" x14ac:dyDescent="0.25">
      <c r="CG44271" s="49"/>
    </row>
    <row r="44272" spans="85:85" hidden="1" x14ac:dyDescent="0.25">
      <c r="CG44272" s="49"/>
    </row>
    <row r="44273" spans="85:85" hidden="1" x14ac:dyDescent="0.25">
      <c r="CG44273" s="49"/>
    </row>
    <row r="44274" spans="85:85" hidden="1" x14ac:dyDescent="0.25">
      <c r="CG44274" s="49"/>
    </row>
    <row r="44275" spans="85:85" hidden="1" x14ac:dyDescent="0.25">
      <c r="CG44275" s="49"/>
    </row>
    <row r="44276" spans="85:85" hidden="1" x14ac:dyDescent="0.25">
      <c r="CG44276" s="49"/>
    </row>
    <row r="44277" spans="85:85" hidden="1" x14ac:dyDescent="0.25">
      <c r="CG44277" s="49"/>
    </row>
    <row r="44278" spans="85:85" hidden="1" x14ac:dyDescent="0.25">
      <c r="CG44278" s="49"/>
    </row>
    <row r="44279" spans="85:85" hidden="1" x14ac:dyDescent="0.25">
      <c r="CG44279" s="49"/>
    </row>
    <row r="44280" spans="85:85" hidden="1" x14ac:dyDescent="0.25">
      <c r="CG44280" s="49"/>
    </row>
    <row r="44281" spans="85:85" hidden="1" x14ac:dyDescent="0.25">
      <c r="CG44281" s="49"/>
    </row>
    <row r="44282" spans="85:85" hidden="1" x14ac:dyDescent="0.25">
      <c r="CG44282" s="49"/>
    </row>
    <row r="44283" spans="85:85" hidden="1" x14ac:dyDescent="0.25">
      <c r="CG44283" s="49"/>
    </row>
    <row r="44284" spans="85:85" hidden="1" x14ac:dyDescent="0.25">
      <c r="CG44284" s="49"/>
    </row>
    <row r="44285" spans="85:85" hidden="1" x14ac:dyDescent="0.25">
      <c r="CG44285" s="49"/>
    </row>
    <row r="44286" spans="85:85" hidden="1" x14ac:dyDescent="0.25">
      <c r="CG44286" s="49"/>
    </row>
    <row r="44287" spans="85:85" hidden="1" x14ac:dyDescent="0.25">
      <c r="CG44287" s="49"/>
    </row>
    <row r="44288" spans="85:85" hidden="1" x14ac:dyDescent="0.25">
      <c r="CG44288" s="49"/>
    </row>
    <row r="44289" spans="85:85" hidden="1" x14ac:dyDescent="0.25">
      <c r="CG44289" s="49"/>
    </row>
    <row r="44290" spans="85:85" hidden="1" x14ac:dyDescent="0.25">
      <c r="CG44290" s="49"/>
    </row>
    <row r="44291" spans="85:85" hidden="1" x14ac:dyDescent="0.25">
      <c r="CG44291" s="49"/>
    </row>
    <row r="44292" spans="85:85" hidden="1" x14ac:dyDescent="0.25">
      <c r="CG44292" s="49"/>
    </row>
    <row r="44293" spans="85:85" hidden="1" x14ac:dyDescent="0.25">
      <c r="CG44293" s="49"/>
    </row>
    <row r="44294" spans="85:85" hidden="1" x14ac:dyDescent="0.25">
      <c r="CG44294" s="49"/>
    </row>
    <row r="44295" spans="85:85" hidden="1" x14ac:dyDescent="0.25">
      <c r="CG44295" s="49"/>
    </row>
    <row r="44296" spans="85:85" hidden="1" x14ac:dyDescent="0.25">
      <c r="CG44296" s="49"/>
    </row>
    <row r="44297" spans="85:85" hidden="1" x14ac:dyDescent="0.25">
      <c r="CG44297" s="49"/>
    </row>
    <row r="44298" spans="85:85" hidden="1" x14ac:dyDescent="0.25">
      <c r="CG44298" s="49"/>
    </row>
    <row r="44299" spans="85:85" hidden="1" x14ac:dyDescent="0.25">
      <c r="CG44299" s="49"/>
    </row>
    <row r="44300" spans="85:85" hidden="1" x14ac:dyDescent="0.25">
      <c r="CG44300" s="49"/>
    </row>
    <row r="44301" spans="85:85" hidden="1" x14ac:dyDescent="0.25">
      <c r="CG44301" s="49"/>
    </row>
    <row r="44302" spans="85:85" hidden="1" x14ac:dyDescent="0.25">
      <c r="CG44302" s="49"/>
    </row>
    <row r="44303" spans="85:85" hidden="1" x14ac:dyDescent="0.25">
      <c r="CG44303" s="49"/>
    </row>
    <row r="44304" spans="85:85" hidden="1" x14ac:dyDescent="0.25">
      <c r="CG44304" s="49"/>
    </row>
    <row r="44305" spans="85:85" hidden="1" x14ac:dyDescent="0.25">
      <c r="CG44305" s="49"/>
    </row>
    <row r="44306" spans="85:85" hidden="1" x14ac:dyDescent="0.25">
      <c r="CG44306" s="49"/>
    </row>
    <row r="44307" spans="85:85" hidden="1" x14ac:dyDescent="0.25">
      <c r="CG44307" s="49"/>
    </row>
    <row r="44308" spans="85:85" hidden="1" x14ac:dyDescent="0.25">
      <c r="CG44308" s="49"/>
    </row>
    <row r="44309" spans="85:85" hidden="1" x14ac:dyDescent="0.25">
      <c r="CG44309" s="49"/>
    </row>
    <row r="44310" spans="85:85" hidden="1" x14ac:dyDescent="0.25">
      <c r="CG44310" s="49"/>
    </row>
    <row r="44311" spans="85:85" hidden="1" x14ac:dyDescent="0.25">
      <c r="CG44311" s="49"/>
    </row>
    <row r="44312" spans="85:85" hidden="1" x14ac:dyDescent="0.25">
      <c r="CG44312" s="49"/>
    </row>
    <row r="44313" spans="85:85" hidden="1" x14ac:dyDescent="0.25">
      <c r="CG44313" s="49"/>
    </row>
    <row r="44314" spans="85:85" hidden="1" x14ac:dyDescent="0.25">
      <c r="CG44314" s="49"/>
    </row>
    <row r="44315" spans="85:85" hidden="1" x14ac:dyDescent="0.25">
      <c r="CG44315" s="49"/>
    </row>
    <row r="44316" spans="85:85" hidden="1" x14ac:dyDescent="0.25">
      <c r="CG44316" s="49"/>
    </row>
    <row r="44317" spans="85:85" hidden="1" x14ac:dyDescent="0.25">
      <c r="CG44317" s="49"/>
    </row>
    <row r="44318" spans="85:85" hidden="1" x14ac:dyDescent="0.25">
      <c r="CG44318" s="49"/>
    </row>
    <row r="44319" spans="85:85" hidden="1" x14ac:dyDescent="0.25">
      <c r="CG44319" s="49"/>
    </row>
    <row r="44320" spans="85:85" hidden="1" x14ac:dyDescent="0.25">
      <c r="CG44320" s="49"/>
    </row>
    <row r="44321" spans="85:85" hidden="1" x14ac:dyDescent="0.25">
      <c r="CG44321" s="49"/>
    </row>
    <row r="44322" spans="85:85" hidden="1" x14ac:dyDescent="0.25">
      <c r="CG44322" s="49"/>
    </row>
    <row r="44323" spans="85:85" hidden="1" x14ac:dyDescent="0.25">
      <c r="CG44323" s="49"/>
    </row>
    <row r="44324" spans="85:85" hidden="1" x14ac:dyDescent="0.25">
      <c r="CG44324" s="49"/>
    </row>
    <row r="44325" spans="85:85" hidden="1" x14ac:dyDescent="0.25">
      <c r="CG44325" s="49"/>
    </row>
    <row r="44326" spans="85:85" hidden="1" x14ac:dyDescent="0.25">
      <c r="CG44326" s="49"/>
    </row>
    <row r="44327" spans="85:85" hidden="1" x14ac:dyDescent="0.25">
      <c r="CG44327" s="49"/>
    </row>
    <row r="44328" spans="85:85" hidden="1" x14ac:dyDescent="0.25">
      <c r="CG44328" s="49"/>
    </row>
    <row r="44329" spans="85:85" hidden="1" x14ac:dyDescent="0.25">
      <c r="CG44329" s="49"/>
    </row>
    <row r="44330" spans="85:85" hidden="1" x14ac:dyDescent="0.25">
      <c r="CG44330" s="49"/>
    </row>
    <row r="44331" spans="85:85" hidden="1" x14ac:dyDescent="0.25">
      <c r="CG44331" s="49"/>
    </row>
    <row r="44332" spans="85:85" hidden="1" x14ac:dyDescent="0.25">
      <c r="CG44332" s="49"/>
    </row>
    <row r="44333" spans="85:85" hidden="1" x14ac:dyDescent="0.25">
      <c r="CG44333" s="49"/>
    </row>
    <row r="44334" spans="85:85" hidden="1" x14ac:dyDescent="0.25">
      <c r="CG44334" s="49"/>
    </row>
    <row r="44335" spans="85:85" hidden="1" x14ac:dyDescent="0.25">
      <c r="CG44335" s="49"/>
    </row>
    <row r="44336" spans="85:85" hidden="1" x14ac:dyDescent="0.25">
      <c r="CG44336" s="49"/>
    </row>
    <row r="44337" spans="85:85" hidden="1" x14ac:dyDescent="0.25">
      <c r="CG44337" s="49"/>
    </row>
    <row r="44338" spans="85:85" hidden="1" x14ac:dyDescent="0.25">
      <c r="CG44338" s="49"/>
    </row>
    <row r="44339" spans="85:85" hidden="1" x14ac:dyDescent="0.25">
      <c r="CG44339" s="49"/>
    </row>
    <row r="44340" spans="85:85" hidden="1" x14ac:dyDescent="0.25">
      <c r="CG44340" s="49"/>
    </row>
    <row r="44341" spans="85:85" hidden="1" x14ac:dyDescent="0.25">
      <c r="CG44341" s="49"/>
    </row>
    <row r="44342" spans="85:85" hidden="1" x14ac:dyDescent="0.25">
      <c r="CG44342" s="49"/>
    </row>
    <row r="44343" spans="85:85" hidden="1" x14ac:dyDescent="0.25">
      <c r="CG44343" s="49"/>
    </row>
    <row r="44344" spans="85:85" hidden="1" x14ac:dyDescent="0.25">
      <c r="CG44344" s="49"/>
    </row>
    <row r="44345" spans="85:85" hidden="1" x14ac:dyDescent="0.25">
      <c r="CG44345" s="49"/>
    </row>
    <row r="44346" spans="85:85" hidden="1" x14ac:dyDescent="0.25">
      <c r="CG44346" s="49"/>
    </row>
    <row r="44347" spans="85:85" hidden="1" x14ac:dyDescent="0.25">
      <c r="CG44347" s="49"/>
    </row>
    <row r="44348" spans="85:85" hidden="1" x14ac:dyDescent="0.25">
      <c r="CG44348" s="49"/>
    </row>
    <row r="44349" spans="85:85" hidden="1" x14ac:dyDescent="0.25">
      <c r="CG44349" s="49"/>
    </row>
    <row r="44350" spans="85:85" hidden="1" x14ac:dyDescent="0.25">
      <c r="CG44350" s="49"/>
    </row>
    <row r="44351" spans="85:85" hidden="1" x14ac:dyDescent="0.25">
      <c r="CG44351" s="49"/>
    </row>
    <row r="44352" spans="85:85" hidden="1" x14ac:dyDescent="0.25">
      <c r="CG44352" s="49"/>
    </row>
    <row r="44353" spans="85:85" hidden="1" x14ac:dyDescent="0.25">
      <c r="CG44353" s="49"/>
    </row>
    <row r="44354" spans="85:85" hidden="1" x14ac:dyDescent="0.25">
      <c r="CG44354" s="49"/>
    </row>
    <row r="44355" spans="85:85" hidden="1" x14ac:dyDescent="0.25">
      <c r="CG44355" s="49"/>
    </row>
    <row r="44356" spans="85:85" hidden="1" x14ac:dyDescent="0.25">
      <c r="CG44356" s="49"/>
    </row>
    <row r="44357" spans="85:85" hidden="1" x14ac:dyDescent="0.25">
      <c r="CG44357" s="49"/>
    </row>
    <row r="44358" spans="85:85" hidden="1" x14ac:dyDescent="0.25">
      <c r="CG44358" s="49"/>
    </row>
    <row r="44359" spans="85:85" hidden="1" x14ac:dyDescent="0.25">
      <c r="CG44359" s="49"/>
    </row>
    <row r="44360" spans="85:85" hidden="1" x14ac:dyDescent="0.25">
      <c r="CG44360" s="49"/>
    </row>
    <row r="44361" spans="85:85" hidden="1" x14ac:dyDescent="0.25">
      <c r="CG44361" s="49"/>
    </row>
    <row r="44362" spans="85:85" hidden="1" x14ac:dyDescent="0.25">
      <c r="CG44362" s="49"/>
    </row>
    <row r="44363" spans="85:85" hidden="1" x14ac:dyDescent="0.25">
      <c r="CG44363" s="49"/>
    </row>
    <row r="44364" spans="85:85" hidden="1" x14ac:dyDescent="0.25">
      <c r="CG44364" s="49"/>
    </row>
    <row r="44365" spans="85:85" hidden="1" x14ac:dyDescent="0.25">
      <c r="CG44365" s="49"/>
    </row>
    <row r="44366" spans="85:85" hidden="1" x14ac:dyDescent="0.25">
      <c r="CG44366" s="49"/>
    </row>
    <row r="44367" spans="85:85" hidden="1" x14ac:dyDescent="0.25">
      <c r="CG44367" s="49"/>
    </row>
    <row r="44368" spans="85:85" hidden="1" x14ac:dyDescent="0.25">
      <c r="CG44368" s="49"/>
    </row>
    <row r="44369" spans="85:85" hidden="1" x14ac:dyDescent="0.25">
      <c r="CG44369" s="49"/>
    </row>
    <row r="44370" spans="85:85" hidden="1" x14ac:dyDescent="0.25">
      <c r="CG44370" s="49"/>
    </row>
    <row r="44371" spans="85:85" hidden="1" x14ac:dyDescent="0.25">
      <c r="CG44371" s="49"/>
    </row>
    <row r="44372" spans="85:85" hidden="1" x14ac:dyDescent="0.25">
      <c r="CG44372" s="49"/>
    </row>
    <row r="44373" spans="85:85" hidden="1" x14ac:dyDescent="0.25">
      <c r="CG44373" s="49"/>
    </row>
    <row r="44374" spans="85:85" hidden="1" x14ac:dyDescent="0.25">
      <c r="CG44374" s="49"/>
    </row>
    <row r="44375" spans="85:85" hidden="1" x14ac:dyDescent="0.25">
      <c r="CG44375" s="49"/>
    </row>
    <row r="44376" spans="85:85" hidden="1" x14ac:dyDescent="0.25">
      <c r="CG44376" s="49"/>
    </row>
    <row r="44377" spans="85:85" hidden="1" x14ac:dyDescent="0.25">
      <c r="CG44377" s="49"/>
    </row>
    <row r="44378" spans="85:85" hidden="1" x14ac:dyDescent="0.25">
      <c r="CG44378" s="49"/>
    </row>
    <row r="44379" spans="85:85" hidden="1" x14ac:dyDescent="0.25">
      <c r="CG44379" s="49"/>
    </row>
    <row r="44380" spans="85:85" hidden="1" x14ac:dyDescent="0.25">
      <c r="CG44380" s="49"/>
    </row>
    <row r="44381" spans="85:85" hidden="1" x14ac:dyDescent="0.25">
      <c r="CG44381" s="49"/>
    </row>
    <row r="44382" spans="85:85" hidden="1" x14ac:dyDescent="0.25">
      <c r="CG44382" s="49"/>
    </row>
    <row r="44383" spans="85:85" hidden="1" x14ac:dyDescent="0.25">
      <c r="CG44383" s="49"/>
    </row>
    <row r="44384" spans="85:85" hidden="1" x14ac:dyDescent="0.25">
      <c r="CG44384" s="49"/>
    </row>
    <row r="44385" spans="85:85" hidden="1" x14ac:dyDescent="0.25">
      <c r="CG44385" s="49"/>
    </row>
    <row r="44386" spans="85:85" hidden="1" x14ac:dyDescent="0.25">
      <c r="CG44386" s="49"/>
    </row>
    <row r="44387" spans="85:85" hidden="1" x14ac:dyDescent="0.25">
      <c r="CG44387" s="49"/>
    </row>
    <row r="44388" spans="85:85" hidden="1" x14ac:dyDescent="0.25">
      <c r="CG44388" s="49"/>
    </row>
    <row r="44389" spans="85:85" hidden="1" x14ac:dyDescent="0.25">
      <c r="CG44389" s="49"/>
    </row>
    <row r="44390" spans="85:85" hidden="1" x14ac:dyDescent="0.25">
      <c r="CG44390" s="49"/>
    </row>
    <row r="44391" spans="85:85" hidden="1" x14ac:dyDescent="0.25">
      <c r="CG44391" s="49"/>
    </row>
    <row r="44392" spans="85:85" hidden="1" x14ac:dyDescent="0.25">
      <c r="CG44392" s="49"/>
    </row>
    <row r="44393" spans="85:85" hidden="1" x14ac:dyDescent="0.25">
      <c r="CG44393" s="49"/>
    </row>
    <row r="44394" spans="85:85" hidden="1" x14ac:dyDescent="0.25">
      <c r="CG44394" s="49"/>
    </row>
    <row r="44395" spans="85:85" hidden="1" x14ac:dyDescent="0.25">
      <c r="CG44395" s="49"/>
    </row>
    <row r="44396" spans="85:85" hidden="1" x14ac:dyDescent="0.25">
      <c r="CG44396" s="49"/>
    </row>
    <row r="44397" spans="85:85" hidden="1" x14ac:dyDescent="0.25">
      <c r="CG44397" s="49"/>
    </row>
    <row r="44398" spans="85:85" hidden="1" x14ac:dyDescent="0.25">
      <c r="CG44398" s="49"/>
    </row>
    <row r="44399" spans="85:85" hidden="1" x14ac:dyDescent="0.25">
      <c r="CG44399" s="49"/>
    </row>
    <row r="44400" spans="85:85" hidden="1" x14ac:dyDescent="0.25">
      <c r="CG44400" s="49"/>
    </row>
    <row r="44401" spans="85:85" hidden="1" x14ac:dyDescent="0.25">
      <c r="CG44401" s="49"/>
    </row>
    <row r="44402" spans="85:85" hidden="1" x14ac:dyDescent="0.25">
      <c r="CG44402" s="49"/>
    </row>
    <row r="44403" spans="85:85" hidden="1" x14ac:dyDescent="0.25">
      <c r="CG44403" s="49"/>
    </row>
    <row r="44404" spans="85:85" hidden="1" x14ac:dyDescent="0.25">
      <c r="CG44404" s="49"/>
    </row>
    <row r="44405" spans="85:85" hidden="1" x14ac:dyDescent="0.25">
      <c r="CG44405" s="49"/>
    </row>
    <row r="44406" spans="85:85" hidden="1" x14ac:dyDescent="0.25">
      <c r="CG44406" s="49"/>
    </row>
    <row r="44407" spans="85:85" hidden="1" x14ac:dyDescent="0.25">
      <c r="CG44407" s="49"/>
    </row>
    <row r="44408" spans="85:85" hidden="1" x14ac:dyDescent="0.25">
      <c r="CG44408" s="49"/>
    </row>
    <row r="44409" spans="85:85" hidden="1" x14ac:dyDescent="0.25">
      <c r="CG44409" s="49"/>
    </row>
    <row r="44410" spans="85:85" hidden="1" x14ac:dyDescent="0.25">
      <c r="CG44410" s="49"/>
    </row>
    <row r="44411" spans="85:85" hidden="1" x14ac:dyDescent="0.25">
      <c r="CG44411" s="49"/>
    </row>
    <row r="44412" spans="85:85" hidden="1" x14ac:dyDescent="0.25">
      <c r="CG44412" s="49"/>
    </row>
    <row r="44413" spans="85:85" hidden="1" x14ac:dyDescent="0.25">
      <c r="CG44413" s="49"/>
    </row>
    <row r="44414" spans="85:85" hidden="1" x14ac:dyDescent="0.25">
      <c r="CG44414" s="49"/>
    </row>
    <row r="44415" spans="85:85" hidden="1" x14ac:dyDescent="0.25">
      <c r="CG44415" s="49"/>
    </row>
    <row r="44416" spans="85:85" hidden="1" x14ac:dyDescent="0.25">
      <c r="CG44416" s="49"/>
    </row>
    <row r="44417" spans="85:85" hidden="1" x14ac:dyDescent="0.25">
      <c r="CG44417" s="49"/>
    </row>
    <row r="44418" spans="85:85" hidden="1" x14ac:dyDescent="0.25">
      <c r="CG44418" s="49"/>
    </row>
    <row r="44419" spans="85:85" hidden="1" x14ac:dyDescent="0.25">
      <c r="CG44419" s="49"/>
    </row>
    <row r="44420" spans="85:85" hidden="1" x14ac:dyDescent="0.25">
      <c r="CG44420" s="49"/>
    </row>
    <row r="44421" spans="85:85" hidden="1" x14ac:dyDescent="0.25">
      <c r="CG44421" s="49"/>
    </row>
    <row r="44422" spans="85:85" hidden="1" x14ac:dyDescent="0.25">
      <c r="CG44422" s="49"/>
    </row>
    <row r="44423" spans="85:85" hidden="1" x14ac:dyDescent="0.25">
      <c r="CG44423" s="49"/>
    </row>
    <row r="44424" spans="85:85" hidden="1" x14ac:dyDescent="0.25">
      <c r="CG44424" s="49"/>
    </row>
    <row r="44425" spans="85:85" hidden="1" x14ac:dyDescent="0.25">
      <c r="CG44425" s="49"/>
    </row>
    <row r="44426" spans="85:85" hidden="1" x14ac:dyDescent="0.25">
      <c r="CG44426" s="49"/>
    </row>
    <row r="44427" spans="85:85" hidden="1" x14ac:dyDescent="0.25">
      <c r="CG44427" s="49"/>
    </row>
    <row r="44428" spans="85:85" hidden="1" x14ac:dyDescent="0.25">
      <c r="CG44428" s="49"/>
    </row>
    <row r="44429" spans="85:85" hidden="1" x14ac:dyDescent="0.25">
      <c r="CG44429" s="49"/>
    </row>
    <row r="44430" spans="85:85" hidden="1" x14ac:dyDescent="0.25">
      <c r="CG44430" s="49"/>
    </row>
    <row r="44431" spans="85:85" hidden="1" x14ac:dyDescent="0.25">
      <c r="CG44431" s="49"/>
    </row>
    <row r="44432" spans="85:85" hidden="1" x14ac:dyDescent="0.25">
      <c r="CG44432" s="49"/>
    </row>
    <row r="44433" spans="85:85" hidden="1" x14ac:dyDescent="0.25">
      <c r="CG44433" s="49"/>
    </row>
    <row r="44434" spans="85:85" hidden="1" x14ac:dyDescent="0.25">
      <c r="CG44434" s="49"/>
    </row>
    <row r="44435" spans="85:85" hidden="1" x14ac:dyDescent="0.25">
      <c r="CG44435" s="49"/>
    </row>
    <row r="44436" spans="85:85" hidden="1" x14ac:dyDescent="0.25">
      <c r="CG44436" s="49"/>
    </row>
    <row r="44437" spans="85:85" hidden="1" x14ac:dyDescent="0.25">
      <c r="CG44437" s="49"/>
    </row>
    <row r="44438" spans="85:85" hidden="1" x14ac:dyDescent="0.25">
      <c r="CG44438" s="49"/>
    </row>
    <row r="44439" spans="85:85" hidden="1" x14ac:dyDescent="0.25">
      <c r="CG44439" s="49"/>
    </row>
    <row r="44440" spans="85:85" hidden="1" x14ac:dyDescent="0.25">
      <c r="CG44440" s="49"/>
    </row>
    <row r="44441" spans="85:85" hidden="1" x14ac:dyDescent="0.25">
      <c r="CG44441" s="49"/>
    </row>
    <row r="44442" spans="85:85" hidden="1" x14ac:dyDescent="0.25">
      <c r="CG44442" s="49"/>
    </row>
    <row r="44443" spans="85:85" hidden="1" x14ac:dyDescent="0.25">
      <c r="CG44443" s="49"/>
    </row>
    <row r="44444" spans="85:85" hidden="1" x14ac:dyDescent="0.25">
      <c r="CG44444" s="49"/>
    </row>
    <row r="44445" spans="85:85" hidden="1" x14ac:dyDescent="0.25">
      <c r="CG44445" s="49"/>
    </row>
    <row r="44446" spans="85:85" hidden="1" x14ac:dyDescent="0.25">
      <c r="CG44446" s="49"/>
    </row>
    <row r="44447" spans="85:85" hidden="1" x14ac:dyDescent="0.25">
      <c r="CG44447" s="49"/>
    </row>
    <row r="44448" spans="85:85" hidden="1" x14ac:dyDescent="0.25">
      <c r="CG44448" s="49"/>
    </row>
    <row r="44449" spans="85:85" hidden="1" x14ac:dyDescent="0.25">
      <c r="CG44449" s="49"/>
    </row>
    <row r="44450" spans="85:85" hidden="1" x14ac:dyDescent="0.25">
      <c r="CG44450" s="49"/>
    </row>
    <row r="44451" spans="85:85" hidden="1" x14ac:dyDescent="0.25">
      <c r="CG44451" s="49"/>
    </row>
    <row r="44452" spans="85:85" hidden="1" x14ac:dyDescent="0.25">
      <c r="CG44452" s="49"/>
    </row>
    <row r="44453" spans="85:85" hidden="1" x14ac:dyDescent="0.25">
      <c r="CG44453" s="49"/>
    </row>
    <row r="44454" spans="85:85" hidden="1" x14ac:dyDescent="0.25">
      <c r="CG44454" s="49"/>
    </row>
    <row r="44455" spans="85:85" hidden="1" x14ac:dyDescent="0.25">
      <c r="CG44455" s="49"/>
    </row>
    <row r="44456" spans="85:85" hidden="1" x14ac:dyDescent="0.25">
      <c r="CG44456" s="49"/>
    </row>
    <row r="44457" spans="85:85" hidden="1" x14ac:dyDescent="0.25">
      <c r="CG44457" s="49"/>
    </row>
    <row r="44458" spans="85:85" hidden="1" x14ac:dyDescent="0.25">
      <c r="CG44458" s="49"/>
    </row>
    <row r="44459" spans="85:85" hidden="1" x14ac:dyDescent="0.25">
      <c r="CG44459" s="49"/>
    </row>
    <row r="44460" spans="85:85" hidden="1" x14ac:dyDescent="0.25">
      <c r="CG44460" s="49"/>
    </row>
    <row r="44461" spans="85:85" hidden="1" x14ac:dyDescent="0.25">
      <c r="CG44461" s="49"/>
    </row>
    <row r="44462" spans="85:85" hidden="1" x14ac:dyDescent="0.25">
      <c r="CG44462" s="49"/>
    </row>
    <row r="44463" spans="85:85" hidden="1" x14ac:dyDescent="0.25">
      <c r="CG44463" s="49"/>
    </row>
    <row r="44464" spans="85:85" hidden="1" x14ac:dyDescent="0.25">
      <c r="CG44464" s="49"/>
    </row>
    <row r="44465" spans="85:85" hidden="1" x14ac:dyDescent="0.25">
      <c r="CG44465" s="49"/>
    </row>
    <row r="44466" spans="85:85" hidden="1" x14ac:dyDescent="0.25">
      <c r="CG44466" s="49"/>
    </row>
    <row r="44467" spans="85:85" hidden="1" x14ac:dyDescent="0.25">
      <c r="CG44467" s="49"/>
    </row>
    <row r="44468" spans="85:85" hidden="1" x14ac:dyDescent="0.25">
      <c r="CG44468" s="49"/>
    </row>
    <row r="44469" spans="85:85" hidden="1" x14ac:dyDescent="0.25">
      <c r="CG44469" s="49"/>
    </row>
    <row r="44470" spans="85:85" hidden="1" x14ac:dyDescent="0.25">
      <c r="CG44470" s="49"/>
    </row>
    <row r="44471" spans="85:85" hidden="1" x14ac:dyDescent="0.25">
      <c r="CG44471" s="49"/>
    </row>
    <row r="44472" spans="85:85" hidden="1" x14ac:dyDescent="0.25">
      <c r="CG44472" s="49"/>
    </row>
    <row r="44473" spans="85:85" hidden="1" x14ac:dyDescent="0.25">
      <c r="CG44473" s="49"/>
    </row>
    <row r="44474" spans="85:85" hidden="1" x14ac:dyDescent="0.25">
      <c r="CG44474" s="49"/>
    </row>
    <row r="44475" spans="85:85" hidden="1" x14ac:dyDescent="0.25">
      <c r="CG44475" s="49"/>
    </row>
    <row r="44476" spans="85:85" hidden="1" x14ac:dyDescent="0.25">
      <c r="CG44476" s="49"/>
    </row>
    <row r="44477" spans="85:85" hidden="1" x14ac:dyDescent="0.25">
      <c r="CG44477" s="49"/>
    </row>
    <row r="44478" spans="85:85" hidden="1" x14ac:dyDescent="0.25">
      <c r="CG44478" s="49"/>
    </row>
    <row r="44479" spans="85:85" hidden="1" x14ac:dyDescent="0.25">
      <c r="CG44479" s="49"/>
    </row>
    <row r="44480" spans="85:85" hidden="1" x14ac:dyDescent="0.25">
      <c r="CG44480" s="49"/>
    </row>
    <row r="44481" spans="85:85" hidden="1" x14ac:dyDescent="0.25">
      <c r="CG44481" s="49"/>
    </row>
    <row r="44482" spans="85:85" hidden="1" x14ac:dyDescent="0.25">
      <c r="CG44482" s="49"/>
    </row>
    <row r="44483" spans="85:85" hidden="1" x14ac:dyDescent="0.25">
      <c r="CG44483" s="49"/>
    </row>
    <row r="44484" spans="85:85" hidden="1" x14ac:dyDescent="0.25">
      <c r="CG44484" s="49"/>
    </row>
    <row r="44485" spans="85:85" hidden="1" x14ac:dyDescent="0.25">
      <c r="CG44485" s="49"/>
    </row>
    <row r="44486" spans="85:85" hidden="1" x14ac:dyDescent="0.25">
      <c r="CG44486" s="49"/>
    </row>
    <row r="44487" spans="85:85" hidden="1" x14ac:dyDescent="0.25">
      <c r="CG44487" s="49"/>
    </row>
    <row r="44488" spans="85:85" hidden="1" x14ac:dyDescent="0.25">
      <c r="CG44488" s="49"/>
    </row>
    <row r="44489" spans="85:85" hidden="1" x14ac:dyDescent="0.25">
      <c r="CG44489" s="49"/>
    </row>
    <row r="44490" spans="85:85" hidden="1" x14ac:dyDescent="0.25">
      <c r="CG44490" s="49"/>
    </row>
    <row r="44491" spans="85:85" hidden="1" x14ac:dyDescent="0.25">
      <c r="CG44491" s="49"/>
    </row>
    <row r="44492" spans="85:85" hidden="1" x14ac:dyDescent="0.25">
      <c r="CG44492" s="49"/>
    </row>
    <row r="44493" spans="85:85" hidden="1" x14ac:dyDescent="0.25">
      <c r="CG44493" s="49"/>
    </row>
    <row r="44494" spans="85:85" hidden="1" x14ac:dyDescent="0.25">
      <c r="CG44494" s="49"/>
    </row>
    <row r="44495" spans="85:85" hidden="1" x14ac:dyDescent="0.25">
      <c r="CG44495" s="49"/>
    </row>
    <row r="44496" spans="85:85" hidden="1" x14ac:dyDescent="0.25">
      <c r="CG44496" s="49"/>
    </row>
    <row r="44497" spans="85:85" hidden="1" x14ac:dyDescent="0.25">
      <c r="CG44497" s="49"/>
    </row>
    <row r="44498" spans="85:85" hidden="1" x14ac:dyDescent="0.25">
      <c r="CG44498" s="49"/>
    </row>
    <row r="44499" spans="85:85" hidden="1" x14ac:dyDescent="0.25">
      <c r="CG44499" s="49"/>
    </row>
    <row r="44500" spans="85:85" hidden="1" x14ac:dyDescent="0.25">
      <c r="CG44500" s="49"/>
    </row>
    <row r="44501" spans="85:85" hidden="1" x14ac:dyDescent="0.25">
      <c r="CG44501" s="49"/>
    </row>
    <row r="44502" spans="85:85" hidden="1" x14ac:dyDescent="0.25">
      <c r="CG44502" s="49"/>
    </row>
    <row r="44503" spans="85:85" hidden="1" x14ac:dyDescent="0.25">
      <c r="CG44503" s="49"/>
    </row>
    <row r="44504" spans="85:85" hidden="1" x14ac:dyDescent="0.25">
      <c r="CG44504" s="49"/>
    </row>
    <row r="44505" spans="85:85" hidden="1" x14ac:dyDescent="0.25">
      <c r="CG44505" s="49"/>
    </row>
    <row r="44506" spans="85:85" hidden="1" x14ac:dyDescent="0.25">
      <c r="CG44506" s="49"/>
    </row>
    <row r="44507" spans="85:85" hidden="1" x14ac:dyDescent="0.25">
      <c r="CG44507" s="49"/>
    </row>
    <row r="44508" spans="85:85" hidden="1" x14ac:dyDescent="0.25">
      <c r="CG44508" s="49"/>
    </row>
    <row r="44509" spans="85:85" hidden="1" x14ac:dyDescent="0.25">
      <c r="CG44509" s="49"/>
    </row>
    <row r="44510" spans="85:85" hidden="1" x14ac:dyDescent="0.25">
      <c r="CG44510" s="49"/>
    </row>
    <row r="44511" spans="85:85" hidden="1" x14ac:dyDescent="0.25">
      <c r="CG44511" s="49"/>
    </row>
    <row r="44512" spans="85:85" hidden="1" x14ac:dyDescent="0.25">
      <c r="CG44512" s="49"/>
    </row>
    <row r="44513" spans="85:85" hidden="1" x14ac:dyDescent="0.25">
      <c r="CG44513" s="49"/>
    </row>
    <row r="44514" spans="85:85" hidden="1" x14ac:dyDescent="0.25">
      <c r="CG44514" s="49"/>
    </row>
    <row r="44515" spans="85:85" hidden="1" x14ac:dyDescent="0.25">
      <c r="CG44515" s="49"/>
    </row>
    <row r="44516" spans="85:85" hidden="1" x14ac:dyDescent="0.25">
      <c r="CG44516" s="49"/>
    </row>
    <row r="44517" spans="85:85" hidden="1" x14ac:dyDescent="0.25">
      <c r="CG44517" s="49"/>
    </row>
    <row r="44518" spans="85:85" hidden="1" x14ac:dyDescent="0.25">
      <c r="CG44518" s="49"/>
    </row>
    <row r="44519" spans="85:85" hidden="1" x14ac:dyDescent="0.25">
      <c r="CG44519" s="49"/>
    </row>
    <row r="44520" spans="85:85" hidden="1" x14ac:dyDescent="0.25">
      <c r="CG44520" s="49"/>
    </row>
    <row r="44521" spans="85:85" hidden="1" x14ac:dyDescent="0.25">
      <c r="CG44521" s="49"/>
    </row>
    <row r="44522" spans="85:85" hidden="1" x14ac:dyDescent="0.25">
      <c r="CG44522" s="49"/>
    </row>
    <row r="44523" spans="85:85" hidden="1" x14ac:dyDescent="0.25">
      <c r="CG44523" s="49"/>
    </row>
    <row r="44524" spans="85:85" hidden="1" x14ac:dyDescent="0.25">
      <c r="CG44524" s="49"/>
    </row>
    <row r="44525" spans="85:85" hidden="1" x14ac:dyDescent="0.25">
      <c r="CG44525" s="49"/>
    </row>
    <row r="44526" spans="85:85" hidden="1" x14ac:dyDescent="0.25">
      <c r="CG44526" s="49"/>
    </row>
    <row r="44527" spans="85:85" hidden="1" x14ac:dyDescent="0.25">
      <c r="CG44527" s="49"/>
    </row>
    <row r="44528" spans="85:85" hidden="1" x14ac:dyDescent="0.25">
      <c r="CG44528" s="49"/>
    </row>
    <row r="44529" spans="85:85" hidden="1" x14ac:dyDescent="0.25">
      <c r="CG44529" s="49"/>
    </row>
    <row r="44530" spans="85:85" hidden="1" x14ac:dyDescent="0.25">
      <c r="CG44530" s="49"/>
    </row>
    <row r="44531" spans="85:85" hidden="1" x14ac:dyDescent="0.25">
      <c r="CG44531" s="49"/>
    </row>
    <row r="44532" spans="85:85" hidden="1" x14ac:dyDescent="0.25">
      <c r="CG44532" s="49"/>
    </row>
    <row r="44533" spans="85:85" hidden="1" x14ac:dyDescent="0.25">
      <c r="CG44533" s="49"/>
    </row>
    <row r="44534" spans="85:85" hidden="1" x14ac:dyDescent="0.25">
      <c r="CG44534" s="49"/>
    </row>
    <row r="44535" spans="85:85" hidden="1" x14ac:dyDescent="0.25">
      <c r="CG44535" s="49"/>
    </row>
    <row r="44536" spans="85:85" hidden="1" x14ac:dyDescent="0.25">
      <c r="CG44536" s="49"/>
    </row>
    <row r="44537" spans="85:85" hidden="1" x14ac:dyDescent="0.25">
      <c r="CG44537" s="49"/>
    </row>
    <row r="44538" spans="85:85" hidden="1" x14ac:dyDescent="0.25">
      <c r="CG44538" s="49"/>
    </row>
    <row r="44539" spans="85:85" hidden="1" x14ac:dyDescent="0.25">
      <c r="CG44539" s="49"/>
    </row>
    <row r="44540" spans="85:85" hidden="1" x14ac:dyDescent="0.25">
      <c r="CG44540" s="49"/>
    </row>
    <row r="44541" spans="85:85" hidden="1" x14ac:dyDescent="0.25">
      <c r="CG44541" s="49"/>
    </row>
    <row r="44542" spans="85:85" hidden="1" x14ac:dyDescent="0.25">
      <c r="CG44542" s="49"/>
    </row>
    <row r="44543" spans="85:85" hidden="1" x14ac:dyDescent="0.25">
      <c r="CG44543" s="49"/>
    </row>
    <row r="44544" spans="85:85" hidden="1" x14ac:dyDescent="0.25">
      <c r="CG44544" s="49"/>
    </row>
    <row r="44545" spans="85:85" hidden="1" x14ac:dyDescent="0.25">
      <c r="CG44545" s="49"/>
    </row>
    <row r="44546" spans="85:85" hidden="1" x14ac:dyDescent="0.25">
      <c r="CG44546" s="49"/>
    </row>
    <row r="44547" spans="85:85" hidden="1" x14ac:dyDescent="0.25">
      <c r="CG44547" s="49"/>
    </row>
    <row r="44548" spans="85:85" hidden="1" x14ac:dyDescent="0.25">
      <c r="CG44548" s="49"/>
    </row>
    <row r="44549" spans="85:85" hidden="1" x14ac:dyDescent="0.25">
      <c r="CG44549" s="49"/>
    </row>
    <row r="44550" spans="85:85" hidden="1" x14ac:dyDescent="0.25">
      <c r="CG44550" s="49"/>
    </row>
    <row r="44551" spans="85:85" hidden="1" x14ac:dyDescent="0.25">
      <c r="CG44551" s="49"/>
    </row>
    <row r="44552" spans="85:85" hidden="1" x14ac:dyDescent="0.25">
      <c r="CG44552" s="49"/>
    </row>
    <row r="44553" spans="85:85" hidden="1" x14ac:dyDescent="0.25">
      <c r="CG44553" s="49"/>
    </row>
    <row r="44554" spans="85:85" hidden="1" x14ac:dyDescent="0.25">
      <c r="CG44554" s="49"/>
    </row>
    <row r="44555" spans="85:85" hidden="1" x14ac:dyDescent="0.25">
      <c r="CG44555" s="49"/>
    </row>
    <row r="44556" spans="85:85" hidden="1" x14ac:dyDescent="0.25">
      <c r="CG44556" s="49"/>
    </row>
    <row r="44557" spans="85:85" hidden="1" x14ac:dyDescent="0.25">
      <c r="CG44557" s="49"/>
    </row>
    <row r="44558" spans="85:85" hidden="1" x14ac:dyDescent="0.25">
      <c r="CG44558" s="49"/>
    </row>
    <row r="44559" spans="85:85" hidden="1" x14ac:dyDescent="0.25">
      <c r="CG44559" s="49"/>
    </row>
    <row r="44560" spans="85:85" hidden="1" x14ac:dyDescent="0.25">
      <c r="CG44560" s="49"/>
    </row>
    <row r="44561" spans="85:85" hidden="1" x14ac:dyDescent="0.25">
      <c r="CG44561" s="49"/>
    </row>
    <row r="44562" spans="85:85" hidden="1" x14ac:dyDescent="0.25">
      <c r="CG44562" s="49"/>
    </row>
    <row r="44563" spans="85:85" hidden="1" x14ac:dyDescent="0.25">
      <c r="CG44563" s="49"/>
    </row>
    <row r="44564" spans="85:85" hidden="1" x14ac:dyDescent="0.25">
      <c r="CG44564" s="49"/>
    </row>
    <row r="44565" spans="85:85" hidden="1" x14ac:dyDescent="0.25">
      <c r="CG44565" s="49"/>
    </row>
    <row r="44566" spans="85:85" hidden="1" x14ac:dyDescent="0.25">
      <c r="CG44566" s="49"/>
    </row>
    <row r="44567" spans="85:85" hidden="1" x14ac:dyDescent="0.25">
      <c r="CG44567" s="49"/>
    </row>
    <row r="44568" spans="85:85" hidden="1" x14ac:dyDescent="0.25">
      <c r="CG44568" s="49"/>
    </row>
    <row r="44569" spans="85:85" hidden="1" x14ac:dyDescent="0.25">
      <c r="CG44569" s="49"/>
    </row>
    <row r="44570" spans="85:85" hidden="1" x14ac:dyDescent="0.25">
      <c r="CG44570" s="49"/>
    </row>
    <row r="44571" spans="85:85" hidden="1" x14ac:dyDescent="0.25">
      <c r="CG44571" s="49"/>
    </row>
    <row r="44572" spans="85:85" hidden="1" x14ac:dyDescent="0.25">
      <c r="CG44572" s="49"/>
    </row>
    <row r="44573" spans="85:85" hidden="1" x14ac:dyDescent="0.25">
      <c r="CG44573" s="49"/>
    </row>
    <row r="44574" spans="85:85" hidden="1" x14ac:dyDescent="0.25">
      <c r="CG44574" s="49"/>
    </row>
    <row r="44575" spans="85:85" hidden="1" x14ac:dyDescent="0.25">
      <c r="CG44575" s="49"/>
    </row>
    <row r="44576" spans="85:85" hidden="1" x14ac:dyDescent="0.25">
      <c r="CG44576" s="49"/>
    </row>
    <row r="44577" spans="85:85" hidden="1" x14ac:dyDescent="0.25">
      <c r="CG44577" s="49"/>
    </row>
    <row r="44578" spans="85:85" hidden="1" x14ac:dyDescent="0.25">
      <c r="CG44578" s="49"/>
    </row>
    <row r="44579" spans="85:85" hidden="1" x14ac:dyDescent="0.25">
      <c r="CG44579" s="49"/>
    </row>
    <row r="44580" spans="85:85" hidden="1" x14ac:dyDescent="0.25">
      <c r="CG44580" s="49"/>
    </row>
    <row r="44581" spans="85:85" hidden="1" x14ac:dyDescent="0.25">
      <c r="CG44581" s="49"/>
    </row>
    <row r="44582" spans="85:85" hidden="1" x14ac:dyDescent="0.25">
      <c r="CG44582" s="49"/>
    </row>
    <row r="44583" spans="85:85" hidden="1" x14ac:dyDescent="0.25">
      <c r="CG44583" s="49"/>
    </row>
    <row r="44584" spans="85:85" hidden="1" x14ac:dyDescent="0.25">
      <c r="CG44584" s="49"/>
    </row>
    <row r="44585" spans="85:85" hidden="1" x14ac:dyDescent="0.25">
      <c r="CG44585" s="49"/>
    </row>
    <row r="44586" spans="85:85" hidden="1" x14ac:dyDescent="0.25">
      <c r="CG44586" s="49"/>
    </row>
    <row r="44587" spans="85:85" hidden="1" x14ac:dyDescent="0.25">
      <c r="CG44587" s="49"/>
    </row>
    <row r="44588" spans="85:85" hidden="1" x14ac:dyDescent="0.25">
      <c r="CG44588" s="49"/>
    </row>
    <row r="44589" spans="85:85" hidden="1" x14ac:dyDescent="0.25">
      <c r="CG44589" s="49"/>
    </row>
    <row r="44590" spans="85:85" hidden="1" x14ac:dyDescent="0.25">
      <c r="CG44590" s="49"/>
    </row>
    <row r="44591" spans="85:85" hidden="1" x14ac:dyDescent="0.25">
      <c r="CG44591" s="49"/>
    </row>
    <row r="44592" spans="85:85" hidden="1" x14ac:dyDescent="0.25">
      <c r="CG44592" s="49"/>
    </row>
    <row r="44593" spans="85:85" hidden="1" x14ac:dyDescent="0.25">
      <c r="CG44593" s="49"/>
    </row>
    <row r="44594" spans="85:85" hidden="1" x14ac:dyDescent="0.25">
      <c r="CG44594" s="49"/>
    </row>
    <row r="44595" spans="85:85" hidden="1" x14ac:dyDescent="0.25">
      <c r="CG44595" s="49"/>
    </row>
    <row r="44596" spans="85:85" hidden="1" x14ac:dyDescent="0.25">
      <c r="CG44596" s="49"/>
    </row>
    <row r="44597" spans="85:85" hidden="1" x14ac:dyDescent="0.25">
      <c r="CG44597" s="49"/>
    </row>
    <row r="44598" spans="85:85" hidden="1" x14ac:dyDescent="0.25">
      <c r="CG44598" s="49"/>
    </row>
    <row r="44599" spans="85:85" hidden="1" x14ac:dyDescent="0.25">
      <c r="CG44599" s="49"/>
    </row>
    <row r="44600" spans="85:85" hidden="1" x14ac:dyDescent="0.25">
      <c r="CG44600" s="49"/>
    </row>
    <row r="44601" spans="85:85" hidden="1" x14ac:dyDescent="0.25">
      <c r="CG44601" s="49"/>
    </row>
    <row r="44602" spans="85:85" hidden="1" x14ac:dyDescent="0.25">
      <c r="CG44602" s="49"/>
    </row>
    <row r="44603" spans="85:85" hidden="1" x14ac:dyDescent="0.25">
      <c r="CG44603" s="49"/>
    </row>
    <row r="44604" spans="85:85" hidden="1" x14ac:dyDescent="0.25">
      <c r="CG44604" s="49"/>
    </row>
    <row r="44605" spans="85:85" hidden="1" x14ac:dyDescent="0.25">
      <c r="CG44605" s="49"/>
    </row>
    <row r="44606" spans="85:85" hidden="1" x14ac:dyDescent="0.25">
      <c r="CG44606" s="49"/>
    </row>
    <row r="44607" spans="85:85" hidden="1" x14ac:dyDescent="0.25">
      <c r="CG44607" s="49"/>
    </row>
    <row r="44608" spans="85:85" hidden="1" x14ac:dyDescent="0.25">
      <c r="CG44608" s="49"/>
    </row>
    <row r="44609" spans="85:85" hidden="1" x14ac:dyDescent="0.25">
      <c r="CG44609" s="49"/>
    </row>
    <row r="44610" spans="85:85" hidden="1" x14ac:dyDescent="0.25">
      <c r="CG44610" s="49"/>
    </row>
    <row r="44611" spans="85:85" hidden="1" x14ac:dyDescent="0.25">
      <c r="CG44611" s="49"/>
    </row>
    <row r="44612" spans="85:85" hidden="1" x14ac:dyDescent="0.25">
      <c r="CG44612" s="49"/>
    </row>
    <row r="44613" spans="85:85" hidden="1" x14ac:dyDescent="0.25">
      <c r="CG44613" s="49"/>
    </row>
    <row r="44614" spans="85:85" hidden="1" x14ac:dyDescent="0.25">
      <c r="CG44614" s="49"/>
    </row>
    <row r="44615" spans="85:85" hidden="1" x14ac:dyDescent="0.25">
      <c r="CG44615" s="49"/>
    </row>
    <row r="44616" spans="85:85" hidden="1" x14ac:dyDescent="0.25">
      <c r="CG44616" s="49"/>
    </row>
    <row r="44617" spans="85:85" hidden="1" x14ac:dyDescent="0.25">
      <c r="CG44617" s="49"/>
    </row>
    <row r="44618" spans="85:85" hidden="1" x14ac:dyDescent="0.25">
      <c r="CG44618" s="49"/>
    </row>
    <row r="44619" spans="85:85" hidden="1" x14ac:dyDescent="0.25">
      <c r="CG44619" s="49"/>
    </row>
    <row r="44620" spans="85:85" hidden="1" x14ac:dyDescent="0.25">
      <c r="CG44620" s="49"/>
    </row>
    <row r="44621" spans="85:85" hidden="1" x14ac:dyDescent="0.25">
      <c r="CG44621" s="49"/>
    </row>
    <row r="44622" spans="85:85" hidden="1" x14ac:dyDescent="0.25">
      <c r="CG44622" s="49"/>
    </row>
    <row r="44623" spans="85:85" hidden="1" x14ac:dyDescent="0.25">
      <c r="CG44623" s="49"/>
    </row>
    <row r="44624" spans="85:85" hidden="1" x14ac:dyDescent="0.25">
      <c r="CG44624" s="49"/>
    </row>
    <row r="44625" spans="85:85" hidden="1" x14ac:dyDescent="0.25">
      <c r="CG44625" s="49"/>
    </row>
    <row r="44626" spans="85:85" hidden="1" x14ac:dyDescent="0.25">
      <c r="CG44626" s="49"/>
    </row>
    <row r="44627" spans="85:85" hidden="1" x14ac:dyDescent="0.25">
      <c r="CG44627" s="49"/>
    </row>
    <row r="44628" spans="85:85" hidden="1" x14ac:dyDescent="0.25">
      <c r="CG44628" s="49"/>
    </row>
    <row r="44629" spans="85:85" hidden="1" x14ac:dyDescent="0.25">
      <c r="CG44629" s="49"/>
    </row>
    <row r="44630" spans="85:85" hidden="1" x14ac:dyDescent="0.25">
      <c r="CG44630" s="49"/>
    </row>
    <row r="44631" spans="85:85" hidden="1" x14ac:dyDescent="0.25">
      <c r="CG44631" s="49"/>
    </row>
    <row r="44632" spans="85:85" hidden="1" x14ac:dyDescent="0.25">
      <c r="CG44632" s="49"/>
    </row>
    <row r="44633" spans="85:85" hidden="1" x14ac:dyDescent="0.25">
      <c r="CG44633" s="49"/>
    </row>
    <row r="44634" spans="85:85" hidden="1" x14ac:dyDescent="0.25">
      <c r="CG44634" s="49"/>
    </row>
    <row r="44635" spans="85:85" hidden="1" x14ac:dyDescent="0.25">
      <c r="CG44635" s="49"/>
    </row>
    <row r="44636" spans="85:85" hidden="1" x14ac:dyDescent="0.25">
      <c r="CG44636" s="49"/>
    </row>
    <row r="44637" spans="85:85" hidden="1" x14ac:dyDescent="0.25">
      <c r="CG44637" s="49"/>
    </row>
    <row r="44638" spans="85:85" hidden="1" x14ac:dyDescent="0.25">
      <c r="CG44638" s="49"/>
    </row>
    <row r="44639" spans="85:85" hidden="1" x14ac:dyDescent="0.25">
      <c r="CG44639" s="49"/>
    </row>
    <row r="44640" spans="85:85" hidden="1" x14ac:dyDescent="0.25">
      <c r="CG44640" s="49"/>
    </row>
    <row r="44641" spans="85:85" hidden="1" x14ac:dyDescent="0.25">
      <c r="CG44641" s="49"/>
    </row>
    <row r="44642" spans="85:85" hidden="1" x14ac:dyDescent="0.25">
      <c r="CG44642" s="49"/>
    </row>
    <row r="44643" spans="85:85" hidden="1" x14ac:dyDescent="0.25">
      <c r="CG44643" s="49"/>
    </row>
    <row r="44644" spans="85:85" hidden="1" x14ac:dyDescent="0.25">
      <c r="CG44644" s="49"/>
    </row>
    <row r="44645" spans="85:85" hidden="1" x14ac:dyDescent="0.25">
      <c r="CG44645" s="49"/>
    </row>
    <row r="44646" spans="85:85" hidden="1" x14ac:dyDescent="0.25">
      <c r="CG44646" s="49"/>
    </row>
    <row r="44647" spans="85:85" hidden="1" x14ac:dyDescent="0.25">
      <c r="CG44647" s="49"/>
    </row>
    <row r="44648" spans="85:85" hidden="1" x14ac:dyDescent="0.25">
      <c r="CG44648" s="49"/>
    </row>
    <row r="44649" spans="85:85" hidden="1" x14ac:dyDescent="0.25">
      <c r="CG44649" s="49"/>
    </row>
    <row r="44650" spans="85:85" hidden="1" x14ac:dyDescent="0.25">
      <c r="CG44650" s="49"/>
    </row>
    <row r="44651" spans="85:85" hidden="1" x14ac:dyDescent="0.25">
      <c r="CG44651" s="49"/>
    </row>
    <row r="44652" spans="85:85" hidden="1" x14ac:dyDescent="0.25">
      <c r="CG44652" s="49"/>
    </row>
    <row r="44653" spans="85:85" hidden="1" x14ac:dyDescent="0.25">
      <c r="CG44653" s="49"/>
    </row>
    <row r="44654" spans="85:85" hidden="1" x14ac:dyDescent="0.25">
      <c r="CG44654" s="49"/>
    </row>
    <row r="44655" spans="85:85" hidden="1" x14ac:dyDescent="0.25">
      <c r="CG44655" s="49"/>
    </row>
    <row r="44656" spans="85:85" hidden="1" x14ac:dyDescent="0.25">
      <c r="CG44656" s="49"/>
    </row>
    <row r="44657" spans="85:85" hidden="1" x14ac:dyDescent="0.25">
      <c r="CG44657" s="49"/>
    </row>
    <row r="44658" spans="85:85" hidden="1" x14ac:dyDescent="0.25">
      <c r="CG44658" s="49"/>
    </row>
    <row r="44659" spans="85:85" hidden="1" x14ac:dyDescent="0.25">
      <c r="CG44659" s="49"/>
    </row>
    <row r="44660" spans="85:85" hidden="1" x14ac:dyDescent="0.25">
      <c r="CG44660" s="49"/>
    </row>
    <row r="44661" spans="85:85" hidden="1" x14ac:dyDescent="0.25">
      <c r="CG44661" s="49"/>
    </row>
    <row r="44662" spans="85:85" hidden="1" x14ac:dyDescent="0.25">
      <c r="CG44662" s="49"/>
    </row>
    <row r="44663" spans="85:85" hidden="1" x14ac:dyDescent="0.25">
      <c r="CG44663" s="49"/>
    </row>
    <row r="44664" spans="85:85" hidden="1" x14ac:dyDescent="0.25">
      <c r="CG44664" s="49"/>
    </row>
    <row r="44665" spans="85:85" hidden="1" x14ac:dyDescent="0.25">
      <c r="CG44665" s="49"/>
    </row>
    <row r="44666" spans="85:85" hidden="1" x14ac:dyDescent="0.25">
      <c r="CG44666" s="49"/>
    </row>
    <row r="44667" spans="85:85" hidden="1" x14ac:dyDescent="0.25">
      <c r="CG44667" s="49"/>
    </row>
    <row r="44668" spans="85:85" hidden="1" x14ac:dyDescent="0.25">
      <c r="CG44668" s="49"/>
    </row>
    <row r="44669" spans="85:85" hidden="1" x14ac:dyDescent="0.25">
      <c r="CG44669" s="49"/>
    </row>
    <row r="44670" spans="85:85" hidden="1" x14ac:dyDescent="0.25">
      <c r="CG44670" s="49"/>
    </row>
    <row r="44671" spans="85:85" hidden="1" x14ac:dyDescent="0.25">
      <c r="CG44671" s="49"/>
    </row>
    <row r="44672" spans="85:85" hidden="1" x14ac:dyDescent="0.25">
      <c r="CG44672" s="49"/>
    </row>
    <row r="44673" spans="85:85" hidden="1" x14ac:dyDescent="0.25">
      <c r="CG44673" s="49"/>
    </row>
    <row r="44674" spans="85:85" hidden="1" x14ac:dyDescent="0.25">
      <c r="CG44674" s="49"/>
    </row>
    <row r="44675" spans="85:85" hidden="1" x14ac:dyDescent="0.25">
      <c r="CG44675" s="49"/>
    </row>
    <row r="44676" spans="85:85" hidden="1" x14ac:dyDescent="0.25">
      <c r="CG44676" s="49"/>
    </row>
    <row r="44677" spans="85:85" hidden="1" x14ac:dyDescent="0.25">
      <c r="CG44677" s="49"/>
    </row>
    <row r="44678" spans="85:85" hidden="1" x14ac:dyDescent="0.25">
      <c r="CG44678" s="49"/>
    </row>
    <row r="44679" spans="85:85" hidden="1" x14ac:dyDescent="0.25">
      <c r="CG44679" s="49"/>
    </row>
    <row r="44680" spans="85:85" hidden="1" x14ac:dyDescent="0.25">
      <c r="CG44680" s="49"/>
    </row>
    <row r="44681" spans="85:85" hidden="1" x14ac:dyDescent="0.25">
      <c r="CG44681" s="49"/>
    </row>
    <row r="44682" spans="85:85" hidden="1" x14ac:dyDescent="0.25">
      <c r="CG44682" s="49"/>
    </row>
    <row r="44683" spans="85:85" hidden="1" x14ac:dyDescent="0.25">
      <c r="CG44683" s="49"/>
    </row>
    <row r="44684" spans="85:85" hidden="1" x14ac:dyDescent="0.25">
      <c r="CG44684" s="49"/>
    </row>
    <row r="44685" spans="85:85" hidden="1" x14ac:dyDescent="0.25">
      <c r="CG44685" s="49"/>
    </row>
    <row r="44686" spans="85:85" hidden="1" x14ac:dyDescent="0.25">
      <c r="CG44686" s="49"/>
    </row>
    <row r="44687" spans="85:85" hidden="1" x14ac:dyDescent="0.25">
      <c r="CG44687" s="49"/>
    </row>
    <row r="44688" spans="85:85" hidden="1" x14ac:dyDescent="0.25">
      <c r="CG44688" s="49"/>
    </row>
    <row r="44689" spans="85:85" hidden="1" x14ac:dyDescent="0.25">
      <c r="CG44689" s="49"/>
    </row>
    <row r="44690" spans="85:85" hidden="1" x14ac:dyDescent="0.25">
      <c r="CG44690" s="49"/>
    </row>
    <row r="44691" spans="85:85" hidden="1" x14ac:dyDescent="0.25">
      <c r="CG44691" s="49"/>
    </row>
    <row r="44692" spans="85:85" hidden="1" x14ac:dyDescent="0.25">
      <c r="CG44692" s="49"/>
    </row>
    <row r="44693" spans="85:85" hidden="1" x14ac:dyDescent="0.25">
      <c r="CG44693" s="49"/>
    </row>
    <row r="44694" spans="85:85" hidden="1" x14ac:dyDescent="0.25">
      <c r="CG44694" s="49"/>
    </row>
    <row r="44695" spans="85:85" hidden="1" x14ac:dyDescent="0.25">
      <c r="CG44695" s="49"/>
    </row>
    <row r="44696" spans="85:85" hidden="1" x14ac:dyDescent="0.25">
      <c r="CG44696" s="49"/>
    </row>
    <row r="44697" spans="85:85" hidden="1" x14ac:dyDescent="0.25">
      <c r="CG44697" s="49"/>
    </row>
    <row r="44698" spans="85:85" hidden="1" x14ac:dyDescent="0.25">
      <c r="CG44698" s="49"/>
    </row>
    <row r="44699" spans="85:85" hidden="1" x14ac:dyDescent="0.25">
      <c r="CG44699" s="49"/>
    </row>
    <row r="44700" spans="85:85" hidden="1" x14ac:dyDescent="0.25">
      <c r="CG44700" s="49"/>
    </row>
    <row r="44701" spans="85:85" hidden="1" x14ac:dyDescent="0.25">
      <c r="CG44701" s="49"/>
    </row>
    <row r="44702" spans="85:85" hidden="1" x14ac:dyDescent="0.25">
      <c r="CG44702" s="49"/>
    </row>
    <row r="44703" spans="85:85" hidden="1" x14ac:dyDescent="0.25">
      <c r="CG44703" s="49"/>
    </row>
    <row r="44704" spans="85:85" hidden="1" x14ac:dyDescent="0.25">
      <c r="CG44704" s="49"/>
    </row>
    <row r="44705" spans="85:85" hidden="1" x14ac:dyDescent="0.25">
      <c r="CG44705" s="49"/>
    </row>
    <row r="44706" spans="85:85" hidden="1" x14ac:dyDescent="0.25">
      <c r="CG44706" s="49"/>
    </row>
    <row r="44707" spans="85:85" hidden="1" x14ac:dyDescent="0.25">
      <c r="CG44707" s="49"/>
    </row>
    <row r="44708" spans="85:85" hidden="1" x14ac:dyDescent="0.25">
      <c r="CG44708" s="49"/>
    </row>
    <row r="44709" spans="85:85" hidden="1" x14ac:dyDescent="0.25">
      <c r="CG44709" s="49"/>
    </row>
    <row r="44710" spans="85:85" hidden="1" x14ac:dyDescent="0.25">
      <c r="CG44710" s="49"/>
    </row>
    <row r="44711" spans="85:85" hidden="1" x14ac:dyDescent="0.25">
      <c r="CG44711" s="49"/>
    </row>
    <row r="44712" spans="85:85" hidden="1" x14ac:dyDescent="0.25">
      <c r="CG44712" s="49"/>
    </row>
    <row r="44713" spans="85:85" hidden="1" x14ac:dyDescent="0.25">
      <c r="CG44713" s="49"/>
    </row>
    <row r="44714" spans="85:85" hidden="1" x14ac:dyDescent="0.25">
      <c r="CG44714" s="49"/>
    </row>
    <row r="44715" spans="85:85" hidden="1" x14ac:dyDescent="0.25">
      <c r="CG44715" s="49"/>
    </row>
    <row r="44716" spans="85:85" hidden="1" x14ac:dyDescent="0.25">
      <c r="CG44716" s="49"/>
    </row>
    <row r="44717" spans="85:85" hidden="1" x14ac:dyDescent="0.25">
      <c r="CG44717" s="49"/>
    </row>
    <row r="44718" spans="85:85" hidden="1" x14ac:dyDescent="0.25">
      <c r="CG44718" s="49"/>
    </row>
    <row r="44719" spans="85:85" hidden="1" x14ac:dyDescent="0.25">
      <c r="CG44719" s="49"/>
    </row>
    <row r="44720" spans="85:85" hidden="1" x14ac:dyDescent="0.25">
      <c r="CG44720" s="49"/>
    </row>
    <row r="44721" spans="85:85" hidden="1" x14ac:dyDescent="0.25">
      <c r="CG44721" s="49"/>
    </row>
    <row r="44722" spans="85:85" hidden="1" x14ac:dyDescent="0.25">
      <c r="CG44722" s="49"/>
    </row>
    <row r="44723" spans="85:85" hidden="1" x14ac:dyDescent="0.25">
      <c r="CG44723" s="49"/>
    </row>
    <row r="44724" spans="85:85" hidden="1" x14ac:dyDescent="0.25">
      <c r="CG44724" s="49"/>
    </row>
    <row r="44725" spans="85:85" hidden="1" x14ac:dyDescent="0.25">
      <c r="CG44725" s="49"/>
    </row>
    <row r="44726" spans="85:85" hidden="1" x14ac:dyDescent="0.25">
      <c r="CG44726" s="49"/>
    </row>
    <row r="44727" spans="85:85" hidden="1" x14ac:dyDescent="0.25">
      <c r="CG44727" s="49"/>
    </row>
    <row r="44728" spans="85:85" hidden="1" x14ac:dyDescent="0.25">
      <c r="CG44728" s="49"/>
    </row>
    <row r="44729" spans="85:85" hidden="1" x14ac:dyDescent="0.25">
      <c r="CG44729" s="49"/>
    </row>
    <row r="44730" spans="85:85" hidden="1" x14ac:dyDescent="0.25">
      <c r="CG44730" s="49"/>
    </row>
    <row r="44731" spans="85:85" hidden="1" x14ac:dyDescent="0.25">
      <c r="CG44731" s="49"/>
    </row>
    <row r="44732" spans="85:85" hidden="1" x14ac:dyDescent="0.25">
      <c r="CG44732" s="49"/>
    </row>
    <row r="44733" spans="85:85" hidden="1" x14ac:dyDescent="0.25">
      <c r="CG44733" s="49"/>
    </row>
    <row r="44734" spans="85:85" hidden="1" x14ac:dyDescent="0.25">
      <c r="CG44734" s="49"/>
    </row>
    <row r="44735" spans="85:85" hidden="1" x14ac:dyDescent="0.25">
      <c r="CG44735" s="49"/>
    </row>
    <row r="44736" spans="85:85" hidden="1" x14ac:dyDescent="0.25">
      <c r="CG44736" s="49"/>
    </row>
    <row r="44737" spans="85:85" hidden="1" x14ac:dyDescent="0.25">
      <c r="CG44737" s="49"/>
    </row>
    <row r="44738" spans="85:85" hidden="1" x14ac:dyDescent="0.25">
      <c r="CG44738" s="49"/>
    </row>
    <row r="44739" spans="85:85" hidden="1" x14ac:dyDescent="0.25">
      <c r="CG44739" s="49"/>
    </row>
    <row r="44740" spans="85:85" hidden="1" x14ac:dyDescent="0.25">
      <c r="CG44740" s="49"/>
    </row>
    <row r="44741" spans="85:85" hidden="1" x14ac:dyDescent="0.25">
      <c r="CG44741" s="49"/>
    </row>
    <row r="44742" spans="85:85" hidden="1" x14ac:dyDescent="0.25">
      <c r="CG44742" s="49"/>
    </row>
    <row r="44743" spans="85:85" hidden="1" x14ac:dyDescent="0.25">
      <c r="CG44743" s="49"/>
    </row>
    <row r="44744" spans="85:85" hidden="1" x14ac:dyDescent="0.25">
      <c r="CG44744" s="49"/>
    </row>
    <row r="44745" spans="85:85" hidden="1" x14ac:dyDescent="0.25">
      <c r="CG44745" s="49"/>
    </row>
    <row r="44746" spans="85:85" hidden="1" x14ac:dyDescent="0.25">
      <c r="CG44746" s="49"/>
    </row>
    <row r="44747" spans="85:85" hidden="1" x14ac:dyDescent="0.25">
      <c r="CG44747" s="49"/>
    </row>
    <row r="44748" spans="85:85" hidden="1" x14ac:dyDescent="0.25">
      <c r="CG44748" s="49"/>
    </row>
    <row r="44749" spans="85:85" hidden="1" x14ac:dyDescent="0.25">
      <c r="CG44749" s="49"/>
    </row>
    <row r="44750" spans="85:85" hidden="1" x14ac:dyDescent="0.25">
      <c r="CG44750" s="49"/>
    </row>
    <row r="44751" spans="85:85" hidden="1" x14ac:dyDescent="0.25">
      <c r="CG44751" s="49"/>
    </row>
    <row r="44752" spans="85:85" hidden="1" x14ac:dyDescent="0.25">
      <c r="CG44752" s="49"/>
    </row>
    <row r="44753" spans="85:85" hidden="1" x14ac:dyDescent="0.25">
      <c r="CG44753" s="49"/>
    </row>
    <row r="44754" spans="85:85" hidden="1" x14ac:dyDescent="0.25">
      <c r="CG44754" s="49"/>
    </row>
    <row r="44755" spans="85:85" hidden="1" x14ac:dyDescent="0.25">
      <c r="CG44755" s="49"/>
    </row>
    <row r="44756" spans="85:85" hidden="1" x14ac:dyDescent="0.25">
      <c r="CG44756" s="49"/>
    </row>
    <row r="44757" spans="85:85" hidden="1" x14ac:dyDescent="0.25">
      <c r="CG44757" s="49"/>
    </row>
    <row r="44758" spans="85:85" hidden="1" x14ac:dyDescent="0.25">
      <c r="CG44758" s="49"/>
    </row>
    <row r="44759" spans="85:85" hidden="1" x14ac:dyDescent="0.25">
      <c r="CG44759" s="49"/>
    </row>
    <row r="44760" spans="85:85" hidden="1" x14ac:dyDescent="0.25">
      <c r="CG44760" s="49"/>
    </row>
    <row r="44761" spans="85:85" hidden="1" x14ac:dyDescent="0.25">
      <c r="CG44761" s="49"/>
    </row>
    <row r="44762" spans="85:85" hidden="1" x14ac:dyDescent="0.25">
      <c r="CG44762" s="49"/>
    </row>
    <row r="44763" spans="85:85" hidden="1" x14ac:dyDescent="0.25">
      <c r="CG44763" s="49"/>
    </row>
    <row r="44764" spans="85:85" hidden="1" x14ac:dyDescent="0.25">
      <c r="CG44764" s="49"/>
    </row>
    <row r="44765" spans="85:85" hidden="1" x14ac:dyDescent="0.25">
      <c r="CG44765" s="49"/>
    </row>
    <row r="44766" spans="85:85" hidden="1" x14ac:dyDescent="0.25">
      <c r="CG44766" s="49"/>
    </row>
    <row r="44767" spans="85:85" hidden="1" x14ac:dyDescent="0.25">
      <c r="CG44767" s="49"/>
    </row>
    <row r="44768" spans="85:85" hidden="1" x14ac:dyDescent="0.25">
      <c r="CG44768" s="49"/>
    </row>
    <row r="44769" spans="85:85" hidden="1" x14ac:dyDescent="0.25">
      <c r="CG44769" s="49"/>
    </row>
    <row r="44770" spans="85:85" hidden="1" x14ac:dyDescent="0.25">
      <c r="CG44770" s="49"/>
    </row>
    <row r="44771" spans="85:85" hidden="1" x14ac:dyDescent="0.25">
      <c r="CG44771" s="49"/>
    </row>
    <row r="44772" spans="85:85" hidden="1" x14ac:dyDescent="0.25">
      <c r="CG44772" s="49"/>
    </row>
    <row r="44773" spans="85:85" hidden="1" x14ac:dyDescent="0.25">
      <c r="CG44773" s="49"/>
    </row>
    <row r="44774" spans="85:85" hidden="1" x14ac:dyDescent="0.25">
      <c r="CG44774" s="49"/>
    </row>
    <row r="44775" spans="85:85" hidden="1" x14ac:dyDescent="0.25">
      <c r="CG44775" s="49"/>
    </row>
    <row r="44776" spans="85:85" hidden="1" x14ac:dyDescent="0.25">
      <c r="CG44776" s="49"/>
    </row>
    <row r="44777" spans="85:85" hidden="1" x14ac:dyDescent="0.25">
      <c r="CG44777" s="49"/>
    </row>
    <row r="44778" spans="85:85" hidden="1" x14ac:dyDescent="0.25">
      <c r="CG44778" s="49"/>
    </row>
    <row r="44779" spans="85:85" hidden="1" x14ac:dyDescent="0.25">
      <c r="CG44779" s="49"/>
    </row>
    <row r="44780" spans="85:85" hidden="1" x14ac:dyDescent="0.25">
      <c r="CG44780" s="49"/>
    </row>
    <row r="44781" spans="85:85" hidden="1" x14ac:dyDescent="0.25">
      <c r="CG44781" s="49"/>
    </row>
    <row r="44782" spans="85:85" hidden="1" x14ac:dyDescent="0.25">
      <c r="CG44782" s="49"/>
    </row>
    <row r="44783" spans="85:85" hidden="1" x14ac:dyDescent="0.25">
      <c r="CG44783" s="49"/>
    </row>
    <row r="44784" spans="85:85" hidden="1" x14ac:dyDescent="0.25">
      <c r="CG44784" s="49"/>
    </row>
    <row r="44785" spans="85:85" hidden="1" x14ac:dyDescent="0.25">
      <c r="CG44785" s="49"/>
    </row>
    <row r="44786" spans="85:85" hidden="1" x14ac:dyDescent="0.25">
      <c r="CG44786" s="49"/>
    </row>
    <row r="44787" spans="85:85" hidden="1" x14ac:dyDescent="0.25">
      <c r="CG44787" s="49"/>
    </row>
    <row r="44788" spans="85:85" hidden="1" x14ac:dyDescent="0.25">
      <c r="CG44788" s="49"/>
    </row>
    <row r="44789" spans="85:85" hidden="1" x14ac:dyDescent="0.25">
      <c r="CG44789" s="49"/>
    </row>
    <row r="44790" spans="85:85" hidden="1" x14ac:dyDescent="0.25">
      <c r="CG44790" s="49"/>
    </row>
    <row r="44791" spans="85:85" hidden="1" x14ac:dyDescent="0.25">
      <c r="CG44791" s="49"/>
    </row>
    <row r="44792" spans="85:85" hidden="1" x14ac:dyDescent="0.25">
      <c r="CG44792" s="49"/>
    </row>
    <row r="44793" spans="85:85" hidden="1" x14ac:dyDescent="0.25">
      <c r="CG44793" s="49"/>
    </row>
    <row r="44794" spans="85:85" hidden="1" x14ac:dyDescent="0.25">
      <c r="CG44794" s="49"/>
    </row>
    <row r="44795" spans="85:85" hidden="1" x14ac:dyDescent="0.25">
      <c r="CG44795" s="49"/>
    </row>
    <row r="44796" spans="85:85" hidden="1" x14ac:dyDescent="0.25">
      <c r="CG44796" s="49"/>
    </row>
    <row r="44797" spans="85:85" hidden="1" x14ac:dyDescent="0.25">
      <c r="CG44797" s="49"/>
    </row>
    <row r="44798" spans="85:85" hidden="1" x14ac:dyDescent="0.25">
      <c r="CG44798" s="49"/>
    </row>
    <row r="44799" spans="85:85" hidden="1" x14ac:dyDescent="0.25">
      <c r="CG44799" s="49"/>
    </row>
    <row r="44800" spans="85:85" hidden="1" x14ac:dyDescent="0.25">
      <c r="CG44800" s="49"/>
    </row>
    <row r="44801" spans="85:85" hidden="1" x14ac:dyDescent="0.25">
      <c r="CG44801" s="49"/>
    </row>
    <row r="44802" spans="85:85" hidden="1" x14ac:dyDescent="0.25">
      <c r="CG44802" s="49"/>
    </row>
    <row r="44803" spans="85:85" hidden="1" x14ac:dyDescent="0.25">
      <c r="CG44803" s="49"/>
    </row>
    <row r="44804" spans="85:85" hidden="1" x14ac:dyDescent="0.25">
      <c r="CG44804" s="49"/>
    </row>
    <row r="44805" spans="85:85" hidden="1" x14ac:dyDescent="0.25">
      <c r="CG44805" s="49"/>
    </row>
    <row r="44806" spans="85:85" hidden="1" x14ac:dyDescent="0.25">
      <c r="CG44806" s="49"/>
    </row>
    <row r="44807" spans="85:85" hidden="1" x14ac:dyDescent="0.25">
      <c r="CG44807" s="49"/>
    </row>
    <row r="44808" spans="85:85" hidden="1" x14ac:dyDescent="0.25">
      <c r="CG44808" s="49"/>
    </row>
    <row r="44809" spans="85:85" hidden="1" x14ac:dyDescent="0.25">
      <c r="CG44809" s="49"/>
    </row>
    <row r="44810" spans="85:85" hidden="1" x14ac:dyDescent="0.25">
      <c r="CG44810" s="49"/>
    </row>
    <row r="44811" spans="85:85" hidden="1" x14ac:dyDescent="0.25">
      <c r="CG44811" s="49"/>
    </row>
    <row r="44812" spans="85:85" hidden="1" x14ac:dyDescent="0.25">
      <c r="CG44812" s="49"/>
    </row>
    <row r="44813" spans="85:85" hidden="1" x14ac:dyDescent="0.25">
      <c r="CG44813" s="49"/>
    </row>
    <row r="44814" spans="85:85" hidden="1" x14ac:dyDescent="0.25">
      <c r="CG44814" s="49"/>
    </row>
    <row r="44815" spans="85:85" hidden="1" x14ac:dyDescent="0.25">
      <c r="CG44815" s="49"/>
    </row>
    <row r="44816" spans="85:85" hidden="1" x14ac:dyDescent="0.25">
      <c r="CG44816" s="49"/>
    </row>
    <row r="44817" spans="85:85" hidden="1" x14ac:dyDescent="0.25">
      <c r="CG44817" s="49"/>
    </row>
    <row r="44818" spans="85:85" hidden="1" x14ac:dyDescent="0.25">
      <c r="CG44818" s="49"/>
    </row>
    <row r="44819" spans="85:85" hidden="1" x14ac:dyDescent="0.25">
      <c r="CG44819" s="49"/>
    </row>
    <row r="44820" spans="85:85" hidden="1" x14ac:dyDescent="0.25">
      <c r="CG44820" s="49"/>
    </row>
    <row r="44821" spans="85:85" hidden="1" x14ac:dyDescent="0.25">
      <c r="CG44821" s="49"/>
    </row>
    <row r="44822" spans="85:85" hidden="1" x14ac:dyDescent="0.25">
      <c r="CG44822" s="49"/>
    </row>
    <row r="44823" spans="85:85" hidden="1" x14ac:dyDescent="0.25">
      <c r="CG44823" s="49"/>
    </row>
    <row r="44824" spans="85:85" hidden="1" x14ac:dyDescent="0.25">
      <c r="CG44824" s="49"/>
    </row>
    <row r="44825" spans="85:85" hidden="1" x14ac:dyDescent="0.25">
      <c r="CG44825" s="49"/>
    </row>
    <row r="44826" spans="85:85" hidden="1" x14ac:dyDescent="0.25">
      <c r="CG44826" s="49"/>
    </row>
    <row r="44827" spans="85:85" hidden="1" x14ac:dyDescent="0.25">
      <c r="CG44827" s="49"/>
    </row>
    <row r="44828" spans="85:85" hidden="1" x14ac:dyDescent="0.25">
      <c r="CG44828" s="49"/>
    </row>
    <row r="44829" spans="85:85" hidden="1" x14ac:dyDescent="0.25">
      <c r="CG44829" s="49"/>
    </row>
    <row r="44830" spans="85:85" hidden="1" x14ac:dyDescent="0.25">
      <c r="CG44830" s="49"/>
    </row>
    <row r="44831" spans="85:85" hidden="1" x14ac:dyDescent="0.25">
      <c r="CG44831" s="49"/>
    </row>
    <row r="44832" spans="85:85" hidden="1" x14ac:dyDescent="0.25">
      <c r="CG44832" s="49"/>
    </row>
    <row r="44833" spans="85:85" hidden="1" x14ac:dyDescent="0.25">
      <c r="CG44833" s="49"/>
    </row>
    <row r="44834" spans="85:85" hidden="1" x14ac:dyDescent="0.25">
      <c r="CG44834" s="49"/>
    </row>
    <row r="44835" spans="85:85" hidden="1" x14ac:dyDescent="0.25">
      <c r="CG44835" s="49"/>
    </row>
    <row r="44836" spans="85:85" hidden="1" x14ac:dyDescent="0.25">
      <c r="CG44836" s="49"/>
    </row>
    <row r="44837" spans="85:85" hidden="1" x14ac:dyDescent="0.25">
      <c r="CG44837" s="49"/>
    </row>
    <row r="44838" spans="85:85" hidden="1" x14ac:dyDescent="0.25">
      <c r="CG44838" s="49"/>
    </row>
    <row r="44839" spans="85:85" hidden="1" x14ac:dyDescent="0.25">
      <c r="CG44839" s="49"/>
    </row>
    <row r="44840" spans="85:85" hidden="1" x14ac:dyDescent="0.25">
      <c r="CG44840" s="49"/>
    </row>
    <row r="44841" spans="85:85" hidden="1" x14ac:dyDescent="0.25">
      <c r="CG44841" s="49"/>
    </row>
    <row r="44842" spans="85:85" hidden="1" x14ac:dyDescent="0.25">
      <c r="CG44842" s="49"/>
    </row>
    <row r="44843" spans="85:85" hidden="1" x14ac:dyDescent="0.25">
      <c r="CG44843" s="49"/>
    </row>
    <row r="44844" spans="85:85" hidden="1" x14ac:dyDescent="0.25">
      <c r="CG44844" s="49"/>
    </row>
    <row r="44845" spans="85:85" hidden="1" x14ac:dyDescent="0.25">
      <c r="CG44845" s="49"/>
    </row>
    <row r="44846" spans="85:85" hidden="1" x14ac:dyDescent="0.25">
      <c r="CG44846" s="49"/>
    </row>
    <row r="44847" spans="85:85" hidden="1" x14ac:dyDescent="0.25">
      <c r="CG44847" s="49"/>
    </row>
    <row r="44848" spans="85:85" hidden="1" x14ac:dyDescent="0.25">
      <c r="CG44848" s="49"/>
    </row>
    <row r="44849" spans="85:85" hidden="1" x14ac:dyDescent="0.25">
      <c r="CG44849" s="49"/>
    </row>
    <row r="44850" spans="85:85" hidden="1" x14ac:dyDescent="0.25">
      <c r="CG44850" s="49"/>
    </row>
    <row r="44851" spans="85:85" hidden="1" x14ac:dyDescent="0.25">
      <c r="CG44851" s="49"/>
    </row>
    <row r="44852" spans="85:85" hidden="1" x14ac:dyDescent="0.25">
      <c r="CG44852" s="49"/>
    </row>
    <row r="44853" spans="85:85" hidden="1" x14ac:dyDescent="0.25">
      <c r="CG44853" s="49"/>
    </row>
    <row r="44854" spans="85:85" hidden="1" x14ac:dyDescent="0.25">
      <c r="CG44854" s="49"/>
    </row>
    <row r="44855" spans="85:85" hidden="1" x14ac:dyDescent="0.25">
      <c r="CG44855" s="49"/>
    </row>
    <row r="44856" spans="85:85" hidden="1" x14ac:dyDescent="0.25">
      <c r="CG44856" s="49"/>
    </row>
    <row r="44857" spans="85:85" hidden="1" x14ac:dyDescent="0.25">
      <c r="CG44857" s="49"/>
    </row>
    <row r="44858" spans="85:85" hidden="1" x14ac:dyDescent="0.25">
      <c r="CG44858" s="49"/>
    </row>
    <row r="44859" spans="85:85" hidden="1" x14ac:dyDescent="0.25">
      <c r="CG44859" s="49"/>
    </row>
    <row r="44860" spans="85:85" hidden="1" x14ac:dyDescent="0.25">
      <c r="CG44860" s="49"/>
    </row>
    <row r="44861" spans="85:85" hidden="1" x14ac:dyDescent="0.25">
      <c r="CG44861" s="49"/>
    </row>
    <row r="44862" spans="85:85" hidden="1" x14ac:dyDescent="0.25">
      <c r="CG44862" s="49"/>
    </row>
    <row r="44863" spans="85:85" hidden="1" x14ac:dyDescent="0.25">
      <c r="CG44863" s="49"/>
    </row>
    <row r="44864" spans="85:85" hidden="1" x14ac:dyDescent="0.25">
      <c r="CG44864" s="49"/>
    </row>
    <row r="44865" spans="85:85" hidden="1" x14ac:dyDescent="0.25">
      <c r="CG44865" s="49"/>
    </row>
    <row r="44866" spans="85:85" hidden="1" x14ac:dyDescent="0.25">
      <c r="CG44866" s="49"/>
    </row>
    <row r="44867" spans="85:85" hidden="1" x14ac:dyDescent="0.25">
      <c r="CG44867" s="49"/>
    </row>
    <row r="44868" spans="85:85" hidden="1" x14ac:dyDescent="0.25">
      <c r="CG44868" s="49"/>
    </row>
    <row r="44869" spans="85:85" hidden="1" x14ac:dyDescent="0.25">
      <c r="CG44869" s="49"/>
    </row>
    <row r="44870" spans="85:85" hidden="1" x14ac:dyDescent="0.25">
      <c r="CG44870" s="49"/>
    </row>
    <row r="44871" spans="85:85" hidden="1" x14ac:dyDescent="0.25">
      <c r="CG44871" s="49"/>
    </row>
    <row r="44872" spans="85:85" hidden="1" x14ac:dyDescent="0.25">
      <c r="CG44872" s="49"/>
    </row>
    <row r="44873" spans="85:85" hidden="1" x14ac:dyDescent="0.25">
      <c r="CG44873" s="49"/>
    </row>
    <row r="44874" spans="85:85" hidden="1" x14ac:dyDescent="0.25">
      <c r="CG44874" s="49"/>
    </row>
    <row r="44875" spans="85:85" hidden="1" x14ac:dyDescent="0.25">
      <c r="CG44875" s="49"/>
    </row>
    <row r="44876" spans="85:85" hidden="1" x14ac:dyDescent="0.25">
      <c r="CG44876" s="49"/>
    </row>
    <row r="44877" spans="85:85" hidden="1" x14ac:dyDescent="0.25">
      <c r="CG44877" s="49"/>
    </row>
    <row r="44878" spans="85:85" hidden="1" x14ac:dyDescent="0.25">
      <c r="CG44878" s="49"/>
    </row>
    <row r="44879" spans="85:85" hidden="1" x14ac:dyDescent="0.25">
      <c r="CG44879" s="49"/>
    </row>
    <row r="44880" spans="85:85" hidden="1" x14ac:dyDescent="0.25">
      <c r="CG44880" s="49"/>
    </row>
    <row r="44881" spans="85:85" hidden="1" x14ac:dyDescent="0.25">
      <c r="CG44881" s="49"/>
    </row>
    <row r="44882" spans="85:85" hidden="1" x14ac:dyDescent="0.25">
      <c r="CG44882" s="49"/>
    </row>
    <row r="44883" spans="85:85" hidden="1" x14ac:dyDescent="0.25">
      <c r="CG44883" s="49"/>
    </row>
    <row r="44884" spans="85:85" hidden="1" x14ac:dyDescent="0.25">
      <c r="CG44884" s="49"/>
    </row>
    <row r="44885" spans="85:85" hidden="1" x14ac:dyDescent="0.25">
      <c r="CG44885" s="49"/>
    </row>
    <row r="44886" spans="85:85" hidden="1" x14ac:dyDescent="0.25">
      <c r="CG44886" s="49"/>
    </row>
    <row r="44887" spans="85:85" hidden="1" x14ac:dyDescent="0.25">
      <c r="CG44887" s="49"/>
    </row>
    <row r="44888" spans="85:85" hidden="1" x14ac:dyDescent="0.25">
      <c r="CG44888" s="49"/>
    </row>
    <row r="44889" spans="85:85" hidden="1" x14ac:dyDescent="0.25">
      <c r="CG44889" s="49"/>
    </row>
    <row r="44890" spans="85:85" hidden="1" x14ac:dyDescent="0.25">
      <c r="CG44890" s="49"/>
    </row>
    <row r="44891" spans="85:85" hidden="1" x14ac:dyDescent="0.25">
      <c r="CG44891" s="49"/>
    </row>
    <row r="44892" spans="85:85" hidden="1" x14ac:dyDescent="0.25">
      <c r="CG44892" s="49"/>
    </row>
    <row r="44893" spans="85:85" hidden="1" x14ac:dyDescent="0.25">
      <c r="CG44893" s="49"/>
    </row>
    <row r="44894" spans="85:85" hidden="1" x14ac:dyDescent="0.25">
      <c r="CG44894" s="49"/>
    </row>
    <row r="44895" spans="85:85" hidden="1" x14ac:dyDescent="0.25">
      <c r="CG44895" s="49"/>
    </row>
    <row r="44896" spans="85:85" hidden="1" x14ac:dyDescent="0.25">
      <c r="CG44896" s="49"/>
    </row>
    <row r="44897" spans="85:85" hidden="1" x14ac:dyDescent="0.25">
      <c r="CG44897" s="49"/>
    </row>
    <row r="44898" spans="85:85" hidden="1" x14ac:dyDescent="0.25">
      <c r="CG44898" s="49"/>
    </row>
    <row r="44899" spans="85:85" hidden="1" x14ac:dyDescent="0.25">
      <c r="CG44899" s="49"/>
    </row>
    <row r="44900" spans="85:85" hidden="1" x14ac:dyDescent="0.25">
      <c r="CG44900" s="49"/>
    </row>
    <row r="44901" spans="85:85" hidden="1" x14ac:dyDescent="0.25">
      <c r="CG44901" s="49"/>
    </row>
    <row r="44902" spans="85:85" hidden="1" x14ac:dyDescent="0.25">
      <c r="CG44902" s="49"/>
    </row>
    <row r="44903" spans="85:85" hidden="1" x14ac:dyDescent="0.25">
      <c r="CG44903" s="49"/>
    </row>
    <row r="44904" spans="85:85" hidden="1" x14ac:dyDescent="0.25">
      <c r="CG44904" s="49"/>
    </row>
    <row r="44905" spans="85:85" hidden="1" x14ac:dyDescent="0.25">
      <c r="CG44905" s="49"/>
    </row>
    <row r="44906" spans="85:85" hidden="1" x14ac:dyDescent="0.25">
      <c r="CG44906" s="49"/>
    </row>
    <row r="44907" spans="85:85" hidden="1" x14ac:dyDescent="0.25">
      <c r="CG44907" s="49"/>
    </row>
    <row r="44908" spans="85:85" hidden="1" x14ac:dyDescent="0.25">
      <c r="CG44908" s="49"/>
    </row>
    <row r="44909" spans="85:85" hidden="1" x14ac:dyDescent="0.25">
      <c r="CG44909" s="49"/>
    </row>
    <row r="44910" spans="85:85" hidden="1" x14ac:dyDescent="0.25">
      <c r="CG44910" s="49"/>
    </row>
    <row r="44911" spans="85:85" hidden="1" x14ac:dyDescent="0.25">
      <c r="CG44911" s="49"/>
    </row>
    <row r="44912" spans="85:85" hidden="1" x14ac:dyDescent="0.25">
      <c r="CG44912" s="49"/>
    </row>
    <row r="44913" spans="85:85" hidden="1" x14ac:dyDescent="0.25">
      <c r="CG44913" s="49"/>
    </row>
    <row r="44914" spans="85:85" hidden="1" x14ac:dyDescent="0.25">
      <c r="CG44914" s="49"/>
    </row>
    <row r="44915" spans="85:85" hidden="1" x14ac:dyDescent="0.25">
      <c r="CG44915" s="49"/>
    </row>
    <row r="44916" spans="85:85" hidden="1" x14ac:dyDescent="0.25">
      <c r="CG44916" s="49"/>
    </row>
    <row r="44917" spans="85:85" hidden="1" x14ac:dyDescent="0.25">
      <c r="CG44917" s="49"/>
    </row>
    <row r="44918" spans="85:85" hidden="1" x14ac:dyDescent="0.25">
      <c r="CG44918" s="49"/>
    </row>
    <row r="44919" spans="85:85" hidden="1" x14ac:dyDescent="0.25">
      <c r="CG44919" s="49"/>
    </row>
    <row r="44920" spans="85:85" hidden="1" x14ac:dyDescent="0.25">
      <c r="CG44920" s="49"/>
    </row>
    <row r="44921" spans="85:85" hidden="1" x14ac:dyDescent="0.25">
      <c r="CG44921" s="49"/>
    </row>
    <row r="44922" spans="85:85" hidden="1" x14ac:dyDescent="0.25">
      <c r="CG44922" s="49"/>
    </row>
    <row r="44923" spans="85:85" hidden="1" x14ac:dyDescent="0.25">
      <c r="CG44923" s="49"/>
    </row>
    <row r="44924" spans="85:85" hidden="1" x14ac:dyDescent="0.25">
      <c r="CG44924" s="49"/>
    </row>
    <row r="44925" spans="85:85" hidden="1" x14ac:dyDescent="0.25">
      <c r="CG44925" s="49"/>
    </row>
    <row r="44926" spans="85:85" hidden="1" x14ac:dyDescent="0.25">
      <c r="CG44926" s="49"/>
    </row>
    <row r="44927" spans="85:85" hidden="1" x14ac:dyDescent="0.25">
      <c r="CG44927" s="49"/>
    </row>
    <row r="44928" spans="85:85" hidden="1" x14ac:dyDescent="0.25">
      <c r="CG44928" s="49"/>
    </row>
    <row r="44929" spans="85:85" hidden="1" x14ac:dyDescent="0.25">
      <c r="CG44929" s="49"/>
    </row>
    <row r="44930" spans="85:85" hidden="1" x14ac:dyDescent="0.25">
      <c r="CG44930" s="49"/>
    </row>
    <row r="44931" spans="85:85" hidden="1" x14ac:dyDescent="0.25">
      <c r="CG44931" s="49"/>
    </row>
    <row r="44932" spans="85:85" hidden="1" x14ac:dyDescent="0.25">
      <c r="CG44932" s="49"/>
    </row>
    <row r="44933" spans="85:85" hidden="1" x14ac:dyDescent="0.25">
      <c r="CG44933" s="49"/>
    </row>
    <row r="44934" spans="85:85" hidden="1" x14ac:dyDescent="0.25">
      <c r="CG44934" s="49"/>
    </row>
    <row r="44935" spans="85:85" hidden="1" x14ac:dyDescent="0.25">
      <c r="CG44935" s="49"/>
    </row>
    <row r="44936" spans="85:85" hidden="1" x14ac:dyDescent="0.25">
      <c r="CG44936" s="49"/>
    </row>
    <row r="44937" spans="85:85" hidden="1" x14ac:dyDescent="0.25">
      <c r="CG44937" s="49"/>
    </row>
    <row r="44938" spans="85:85" hidden="1" x14ac:dyDescent="0.25">
      <c r="CG44938" s="49"/>
    </row>
    <row r="44939" spans="85:85" hidden="1" x14ac:dyDescent="0.25">
      <c r="CG44939" s="49"/>
    </row>
    <row r="44940" spans="85:85" hidden="1" x14ac:dyDescent="0.25">
      <c r="CG44940" s="49"/>
    </row>
    <row r="44941" spans="85:85" hidden="1" x14ac:dyDescent="0.25">
      <c r="CG44941" s="49"/>
    </row>
    <row r="44942" spans="85:85" hidden="1" x14ac:dyDescent="0.25">
      <c r="CG44942" s="49"/>
    </row>
    <row r="44943" spans="85:85" hidden="1" x14ac:dyDescent="0.25">
      <c r="CG44943" s="49"/>
    </row>
    <row r="44944" spans="85:85" hidden="1" x14ac:dyDescent="0.25">
      <c r="CG44944" s="49"/>
    </row>
    <row r="44945" spans="85:85" hidden="1" x14ac:dyDescent="0.25">
      <c r="CG44945" s="49"/>
    </row>
    <row r="44946" spans="85:85" hidden="1" x14ac:dyDescent="0.25">
      <c r="CG44946" s="49"/>
    </row>
    <row r="44947" spans="85:85" hidden="1" x14ac:dyDescent="0.25">
      <c r="CG44947" s="49"/>
    </row>
    <row r="44948" spans="85:85" hidden="1" x14ac:dyDescent="0.25">
      <c r="CG44948" s="49"/>
    </row>
    <row r="44949" spans="85:85" hidden="1" x14ac:dyDescent="0.25">
      <c r="CG44949" s="49"/>
    </row>
    <row r="44950" spans="85:85" hidden="1" x14ac:dyDescent="0.25">
      <c r="CG44950" s="49"/>
    </row>
    <row r="44951" spans="85:85" hidden="1" x14ac:dyDescent="0.25">
      <c r="CG44951" s="49"/>
    </row>
    <row r="44952" spans="85:85" hidden="1" x14ac:dyDescent="0.25">
      <c r="CG44952" s="49"/>
    </row>
    <row r="44953" spans="85:85" hidden="1" x14ac:dyDescent="0.25">
      <c r="CG44953" s="49"/>
    </row>
    <row r="44954" spans="85:85" hidden="1" x14ac:dyDescent="0.25">
      <c r="CG44954" s="49"/>
    </row>
    <row r="44955" spans="85:85" hidden="1" x14ac:dyDescent="0.25">
      <c r="CG44955" s="49"/>
    </row>
    <row r="44956" spans="85:85" hidden="1" x14ac:dyDescent="0.25">
      <c r="CG44956" s="49"/>
    </row>
    <row r="44957" spans="85:85" hidden="1" x14ac:dyDescent="0.25">
      <c r="CG44957" s="49"/>
    </row>
    <row r="44958" spans="85:85" hidden="1" x14ac:dyDescent="0.25">
      <c r="CG44958" s="49"/>
    </row>
    <row r="44959" spans="85:85" hidden="1" x14ac:dyDescent="0.25">
      <c r="CG44959" s="49"/>
    </row>
    <row r="44960" spans="85:85" hidden="1" x14ac:dyDescent="0.25">
      <c r="CG44960" s="49"/>
    </row>
    <row r="44961" spans="85:85" hidden="1" x14ac:dyDescent="0.25">
      <c r="CG44961" s="49"/>
    </row>
    <row r="44962" spans="85:85" hidden="1" x14ac:dyDescent="0.25">
      <c r="CG44962" s="49"/>
    </row>
    <row r="44963" spans="85:85" hidden="1" x14ac:dyDescent="0.25">
      <c r="CG44963" s="49"/>
    </row>
    <row r="44964" spans="85:85" hidden="1" x14ac:dyDescent="0.25">
      <c r="CG44964" s="49"/>
    </row>
    <row r="44965" spans="85:85" hidden="1" x14ac:dyDescent="0.25">
      <c r="CG44965" s="49"/>
    </row>
    <row r="44966" spans="85:85" hidden="1" x14ac:dyDescent="0.25">
      <c r="CG44966" s="49"/>
    </row>
    <row r="44967" spans="85:85" hidden="1" x14ac:dyDescent="0.25">
      <c r="CG44967" s="49"/>
    </row>
    <row r="44968" spans="85:85" hidden="1" x14ac:dyDescent="0.25">
      <c r="CG44968" s="49"/>
    </row>
    <row r="44969" spans="85:85" hidden="1" x14ac:dyDescent="0.25">
      <c r="CG44969" s="49"/>
    </row>
    <row r="44970" spans="85:85" hidden="1" x14ac:dyDescent="0.25">
      <c r="CG44970" s="49"/>
    </row>
    <row r="44971" spans="85:85" hidden="1" x14ac:dyDescent="0.25">
      <c r="CG44971" s="49"/>
    </row>
    <row r="44972" spans="85:85" hidden="1" x14ac:dyDescent="0.25">
      <c r="CG44972" s="49"/>
    </row>
    <row r="44973" spans="85:85" hidden="1" x14ac:dyDescent="0.25">
      <c r="CG44973" s="49"/>
    </row>
    <row r="44974" spans="85:85" hidden="1" x14ac:dyDescent="0.25">
      <c r="CG44974" s="49"/>
    </row>
    <row r="44975" spans="85:85" hidden="1" x14ac:dyDescent="0.25">
      <c r="CG44975" s="49"/>
    </row>
    <row r="44976" spans="85:85" hidden="1" x14ac:dyDescent="0.25">
      <c r="CG44976" s="49"/>
    </row>
    <row r="44977" spans="85:85" hidden="1" x14ac:dyDescent="0.25">
      <c r="CG44977" s="49"/>
    </row>
    <row r="44978" spans="85:85" hidden="1" x14ac:dyDescent="0.25">
      <c r="CG44978" s="49"/>
    </row>
    <row r="44979" spans="85:85" hidden="1" x14ac:dyDescent="0.25">
      <c r="CG44979" s="49"/>
    </row>
    <row r="44980" spans="85:85" hidden="1" x14ac:dyDescent="0.25">
      <c r="CG44980" s="49"/>
    </row>
    <row r="44981" spans="85:85" hidden="1" x14ac:dyDescent="0.25">
      <c r="CG44981" s="49"/>
    </row>
    <row r="44982" spans="85:85" hidden="1" x14ac:dyDescent="0.25">
      <c r="CG44982" s="49"/>
    </row>
    <row r="44983" spans="85:85" hidden="1" x14ac:dyDescent="0.25">
      <c r="CG44983" s="49"/>
    </row>
    <row r="44984" spans="85:85" hidden="1" x14ac:dyDescent="0.25">
      <c r="CG44984" s="49"/>
    </row>
    <row r="44985" spans="85:85" hidden="1" x14ac:dyDescent="0.25">
      <c r="CG44985" s="49"/>
    </row>
    <row r="44986" spans="85:85" hidden="1" x14ac:dyDescent="0.25">
      <c r="CG44986" s="49"/>
    </row>
    <row r="44987" spans="85:85" hidden="1" x14ac:dyDescent="0.25">
      <c r="CG44987" s="49"/>
    </row>
    <row r="44988" spans="85:85" hidden="1" x14ac:dyDescent="0.25">
      <c r="CG44988" s="49"/>
    </row>
    <row r="44989" spans="85:85" hidden="1" x14ac:dyDescent="0.25">
      <c r="CG44989" s="49"/>
    </row>
    <row r="44990" spans="85:85" hidden="1" x14ac:dyDescent="0.25">
      <c r="CG44990" s="49"/>
    </row>
    <row r="44991" spans="85:85" hidden="1" x14ac:dyDescent="0.25">
      <c r="CG44991" s="49"/>
    </row>
    <row r="44992" spans="85:85" hidden="1" x14ac:dyDescent="0.25">
      <c r="CG44992" s="49"/>
    </row>
    <row r="44993" spans="85:85" hidden="1" x14ac:dyDescent="0.25">
      <c r="CG44993" s="49"/>
    </row>
    <row r="44994" spans="85:85" hidden="1" x14ac:dyDescent="0.25">
      <c r="CG44994" s="49"/>
    </row>
    <row r="44995" spans="85:85" hidden="1" x14ac:dyDescent="0.25">
      <c r="CG44995" s="49"/>
    </row>
    <row r="44996" spans="85:85" hidden="1" x14ac:dyDescent="0.25">
      <c r="CG44996" s="49"/>
    </row>
    <row r="44997" spans="85:85" hidden="1" x14ac:dyDescent="0.25">
      <c r="CG44997" s="49"/>
    </row>
    <row r="44998" spans="85:85" hidden="1" x14ac:dyDescent="0.25">
      <c r="CG44998" s="49"/>
    </row>
    <row r="44999" spans="85:85" hidden="1" x14ac:dyDescent="0.25">
      <c r="CG44999" s="49"/>
    </row>
    <row r="45000" spans="85:85" hidden="1" x14ac:dyDescent="0.25">
      <c r="CG45000" s="49"/>
    </row>
    <row r="45001" spans="85:85" hidden="1" x14ac:dyDescent="0.25">
      <c r="CG45001" s="49"/>
    </row>
    <row r="45002" spans="85:85" hidden="1" x14ac:dyDescent="0.25">
      <c r="CG45002" s="49"/>
    </row>
    <row r="45003" spans="85:85" hidden="1" x14ac:dyDescent="0.25">
      <c r="CG45003" s="49"/>
    </row>
    <row r="45004" spans="85:85" hidden="1" x14ac:dyDescent="0.25">
      <c r="CG45004" s="49"/>
    </row>
    <row r="45005" spans="85:85" hidden="1" x14ac:dyDescent="0.25">
      <c r="CG45005" s="49"/>
    </row>
    <row r="45006" spans="85:85" hidden="1" x14ac:dyDescent="0.25">
      <c r="CG45006" s="49"/>
    </row>
    <row r="45007" spans="85:85" hidden="1" x14ac:dyDescent="0.25">
      <c r="CG45007" s="49"/>
    </row>
    <row r="45008" spans="85:85" hidden="1" x14ac:dyDescent="0.25">
      <c r="CG45008" s="49"/>
    </row>
    <row r="45009" spans="85:85" hidden="1" x14ac:dyDescent="0.25">
      <c r="CG45009" s="49"/>
    </row>
    <row r="45010" spans="85:85" hidden="1" x14ac:dyDescent="0.25">
      <c r="CG45010" s="49"/>
    </row>
    <row r="45011" spans="85:85" hidden="1" x14ac:dyDescent="0.25">
      <c r="CG45011" s="49"/>
    </row>
    <row r="45012" spans="85:85" hidden="1" x14ac:dyDescent="0.25">
      <c r="CG45012" s="49"/>
    </row>
    <row r="45013" spans="85:85" hidden="1" x14ac:dyDescent="0.25">
      <c r="CG45013" s="49"/>
    </row>
    <row r="45014" spans="85:85" hidden="1" x14ac:dyDescent="0.25">
      <c r="CG45014" s="49"/>
    </row>
    <row r="45015" spans="85:85" hidden="1" x14ac:dyDescent="0.25">
      <c r="CG45015" s="49"/>
    </row>
    <row r="45016" spans="85:85" hidden="1" x14ac:dyDescent="0.25">
      <c r="CG45016" s="49"/>
    </row>
    <row r="45017" spans="85:85" hidden="1" x14ac:dyDescent="0.25">
      <c r="CG45017" s="49"/>
    </row>
    <row r="45018" spans="85:85" hidden="1" x14ac:dyDescent="0.25">
      <c r="CG45018" s="49"/>
    </row>
    <row r="45019" spans="85:85" hidden="1" x14ac:dyDescent="0.25">
      <c r="CG45019" s="49"/>
    </row>
    <row r="45020" spans="85:85" hidden="1" x14ac:dyDescent="0.25">
      <c r="CG45020" s="49"/>
    </row>
    <row r="45021" spans="85:85" hidden="1" x14ac:dyDescent="0.25">
      <c r="CG45021" s="49"/>
    </row>
    <row r="45022" spans="85:85" hidden="1" x14ac:dyDescent="0.25">
      <c r="CG45022" s="49"/>
    </row>
    <row r="45023" spans="85:85" hidden="1" x14ac:dyDescent="0.25">
      <c r="CG45023" s="49"/>
    </row>
    <row r="45024" spans="85:85" hidden="1" x14ac:dyDescent="0.25">
      <c r="CG45024" s="49"/>
    </row>
    <row r="45025" spans="85:85" hidden="1" x14ac:dyDescent="0.25">
      <c r="CG45025" s="49"/>
    </row>
    <row r="45026" spans="85:85" hidden="1" x14ac:dyDescent="0.25">
      <c r="CG45026" s="49"/>
    </row>
    <row r="45027" spans="85:85" hidden="1" x14ac:dyDescent="0.25">
      <c r="CG45027" s="49"/>
    </row>
    <row r="45028" spans="85:85" hidden="1" x14ac:dyDescent="0.25">
      <c r="CG45028" s="49"/>
    </row>
    <row r="45029" spans="85:85" hidden="1" x14ac:dyDescent="0.25">
      <c r="CG45029" s="49"/>
    </row>
    <row r="45030" spans="85:85" hidden="1" x14ac:dyDescent="0.25">
      <c r="CG45030" s="49"/>
    </row>
    <row r="45031" spans="85:85" hidden="1" x14ac:dyDescent="0.25">
      <c r="CG45031" s="49"/>
    </row>
    <row r="45032" spans="85:85" hidden="1" x14ac:dyDescent="0.25">
      <c r="CG45032" s="49"/>
    </row>
    <row r="45033" spans="85:85" hidden="1" x14ac:dyDescent="0.25">
      <c r="CG45033" s="49"/>
    </row>
    <row r="45034" spans="85:85" hidden="1" x14ac:dyDescent="0.25">
      <c r="CG45034" s="49"/>
    </row>
    <row r="45035" spans="85:85" hidden="1" x14ac:dyDescent="0.25">
      <c r="CG45035" s="49"/>
    </row>
    <row r="45036" spans="85:85" hidden="1" x14ac:dyDescent="0.25">
      <c r="CG45036" s="49"/>
    </row>
    <row r="45037" spans="85:85" hidden="1" x14ac:dyDescent="0.25">
      <c r="CG45037" s="49"/>
    </row>
    <row r="45038" spans="85:85" hidden="1" x14ac:dyDescent="0.25">
      <c r="CG45038" s="49"/>
    </row>
    <row r="45039" spans="85:85" hidden="1" x14ac:dyDescent="0.25">
      <c r="CG45039" s="49"/>
    </row>
    <row r="45040" spans="85:85" hidden="1" x14ac:dyDescent="0.25">
      <c r="CG45040" s="49"/>
    </row>
    <row r="45041" spans="85:85" hidden="1" x14ac:dyDescent="0.25">
      <c r="CG45041" s="49"/>
    </row>
    <row r="45042" spans="85:85" hidden="1" x14ac:dyDescent="0.25">
      <c r="CG45042" s="49"/>
    </row>
    <row r="45043" spans="85:85" hidden="1" x14ac:dyDescent="0.25">
      <c r="CG45043" s="49"/>
    </row>
    <row r="45044" spans="85:85" hidden="1" x14ac:dyDescent="0.25">
      <c r="CG45044" s="49"/>
    </row>
    <row r="45045" spans="85:85" hidden="1" x14ac:dyDescent="0.25">
      <c r="CG45045" s="49"/>
    </row>
    <row r="45046" spans="85:85" hidden="1" x14ac:dyDescent="0.25">
      <c r="CG45046" s="49"/>
    </row>
    <row r="45047" spans="85:85" hidden="1" x14ac:dyDescent="0.25">
      <c r="CG45047" s="49"/>
    </row>
    <row r="45048" spans="85:85" hidden="1" x14ac:dyDescent="0.25">
      <c r="CG45048" s="49"/>
    </row>
    <row r="45049" spans="85:85" hidden="1" x14ac:dyDescent="0.25">
      <c r="CG45049" s="49"/>
    </row>
    <row r="45050" spans="85:85" hidden="1" x14ac:dyDescent="0.25">
      <c r="CG45050" s="49"/>
    </row>
    <row r="45051" spans="85:85" hidden="1" x14ac:dyDescent="0.25">
      <c r="CG45051" s="49"/>
    </row>
    <row r="45052" spans="85:85" hidden="1" x14ac:dyDescent="0.25">
      <c r="CG45052" s="49"/>
    </row>
    <row r="45053" spans="85:85" hidden="1" x14ac:dyDescent="0.25">
      <c r="CG45053" s="49"/>
    </row>
    <row r="45054" spans="85:85" hidden="1" x14ac:dyDescent="0.25">
      <c r="CG45054" s="49"/>
    </row>
    <row r="45055" spans="85:85" hidden="1" x14ac:dyDescent="0.25">
      <c r="CG45055" s="49"/>
    </row>
    <row r="45056" spans="85:85" hidden="1" x14ac:dyDescent="0.25">
      <c r="CG45056" s="49"/>
    </row>
    <row r="45057" spans="85:85" hidden="1" x14ac:dyDescent="0.25">
      <c r="CG45057" s="49"/>
    </row>
    <row r="45058" spans="85:85" hidden="1" x14ac:dyDescent="0.25">
      <c r="CG45058" s="49"/>
    </row>
    <row r="45059" spans="85:85" hidden="1" x14ac:dyDescent="0.25">
      <c r="CG45059" s="49"/>
    </row>
    <row r="45060" spans="85:85" hidden="1" x14ac:dyDescent="0.25">
      <c r="CG45060" s="49"/>
    </row>
    <row r="45061" spans="85:85" hidden="1" x14ac:dyDescent="0.25">
      <c r="CG45061" s="49"/>
    </row>
    <row r="45062" spans="85:85" hidden="1" x14ac:dyDescent="0.25">
      <c r="CG45062" s="49"/>
    </row>
    <row r="45063" spans="85:85" hidden="1" x14ac:dyDescent="0.25">
      <c r="CG45063" s="49"/>
    </row>
    <row r="45064" spans="85:85" hidden="1" x14ac:dyDescent="0.25">
      <c r="CG45064" s="49"/>
    </row>
    <row r="45065" spans="85:85" hidden="1" x14ac:dyDescent="0.25">
      <c r="CG45065" s="49"/>
    </row>
    <row r="45066" spans="85:85" hidden="1" x14ac:dyDescent="0.25">
      <c r="CG45066" s="49"/>
    </row>
    <row r="45067" spans="85:85" hidden="1" x14ac:dyDescent="0.25">
      <c r="CG45067" s="49"/>
    </row>
    <row r="45068" spans="85:85" hidden="1" x14ac:dyDescent="0.25">
      <c r="CG45068" s="49"/>
    </row>
    <row r="45069" spans="85:85" hidden="1" x14ac:dyDescent="0.25">
      <c r="CG45069" s="49"/>
    </row>
    <row r="45070" spans="85:85" hidden="1" x14ac:dyDescent="0.25">
      <c r="CG45070" s="49"/>
    </row>
    <row r="45071" spans="85:85" hidden="1" x14ac:dyDescent="0.25">
      <c r="CG45071" s="49"/>
    </row>
    <row r="45072" spans="85:85" hidden="1" x14ac:dyDescent="0.25">
      <c r="CG45072" s="49"/>
    </row>
    <row r="45073" spans="85:85" hidden="1" x14ac:dyDescent="0.25">
      <c r="CG45073" s="49"/>
    </row>
    <row r="45074" spans="85:85" hidden="1" x14ac:dyDescent="0.25">
      <c r="CG45074" s="49"/>
    </row>
    <row r="45075" spans="85:85" hidden="1" x14ac:dyDescent="0.25">
      <c r="CG45075" s="49"/>
    </row>
    <row r="45076" spans="85:85" hidden="1" x14ac:dyDescent="0.25">
      <c r="CG45076" s="49"/>
    </row>
    <row r="45077" spans="85:85" hidden="1" x14ac:dyDescent="0.25">
      <c r="CG45077" s="49"/>
    </row>
    <row r="45078" spans="85:85" hidden="1" x14ac:dyDescent="0.25">
      <c r="CG45078" s="49"/>
    </row>
    <row r="45079" spans="85:85" hidden="1" x14ac:dyDescent="0.25">
      <c r="CG45079" s="49"/>
    </row>
    <row r="45080" spans="85:85" hidden="1" x14ac:dyDescent="0.25">
      <c r="CG45080" s="49"/>
    </row>
    <row r="45081" spans="85:85" hidden="1" x14ac:dyDescent="0.25">
      <c r="CG45081" s="49"/>
    </row>
    <row r="45082" spans="85:85" hidden="1" x14ac:dyDescent="0.25">
      <c r="CG45082" s="49"/>
    </row>
    <row r="45083" spans="85:85" hidden="1" x14ac:dyDescent="0.25">
      <c r="CG45083" s="49"/>
    </row>
    <row r="45084" spans="85:85" hidden="1" x14ac:dyDescent="0.25">
      <c r="CG45084" s="49"/>
    </row>
    <row r="45085" spans="85:85" hidden="1" x14ac:dyDescent="0.25">
      <c r="CG45085" s="49"/>
    </row>
    <row r="45086" spans="85:85" hidden="1" x14ac:dyDescent="0.25">
      <c r="CG45086" s="49"/>
    </row>
    <row r="45087" spans="85:85" hidden="1" x14ac:dyDescent="0.25">
      <c r="CG45087" s="49"/>
    </row>
    <row r="45088" spans="85:85" hidden="1" x14ac:dyDescent="0.25">
      <c r="CG45088" s="49"/>
    </row>
    <row r="45089" spans="85:85" hidden="1" x14ac:dyDescent="0.25">
      <c r="CG45089" s="49"/>
    </row>
    <row r="45090" spans="85:85" hidden="1" x14ac:dyDescent="0.25">
      <c r="CG45090" s="49"/>
    </row>
    <row r="45091" spans="85:85" hidden="1" x14ac:dyDescent="0.25">
      <c r="CG45091" s="49"/>
    </row>
    <row r="45092" spans="85:85" hidden="1" x14ac:dyDescent="0.25">
      <c r="CG45092" s="49"/>
    </row>
    <row r="45093" spans="85:85" hidden="1" x14ac:dyDescent="0.25">
      <c r="CG45093" s="49"/>
    </row>
    <row r="45094" spans="85:85" hidden="1" x14ac:dyDescent="0.25">
      <c r="CG45094" s="49"/>
    </row>
    <row r="45095" spans="85:85" hidden="1" x14ac:dyDescent="0.25">
      <c r="CG45095" s="49"/>
    </row>
    <row r="45096" spans="85:85" hidden="1" x14ac:dyDescent="0.25">
      <c r="CG45096" s="49"/>
    </row>
    <row r="45097" spans="85:85" hidden="1" x14ac:dyDescent="0.25">
      <c r="CG45097" s="49"/>
    </row>
    <row r="45098" spans="85:85" hidden="1" x14ac:dyDescent="0.25">
      <c r="CG45098" s="49"/>
    </row>
    <row r="45099" spans="85:85" hidden="1" x14ac:dyDescent="0.25">
      <c r="CG45099" s="49"/>
    </row>
    <row r="45100" spans="85:85" hidden="1" x14ac:dyDescent="0.25">
      <c r="CG45100" s="49"/>
    </row>
    <row r="45101" spans="85:85" hidden="1" x14ac:dyDescent="0.25">
      <c r="CG45101" s="49"/>
    </row>
    <row r="45102" spans="85:85" hidden="1" x14ac:dyDescent="0.25">
      <c r="CG45102" s="49"/>
    </row>
    <row r="45103" spans="85:85" hidden="1" x14ac:dyDescent="0.25">
      <c r="CG45103" s="49"/>
    </row>
    <row r="45104" spans="85:85" hidden="1" x14ac:dyDescent="0.25">
      <c r="CG45104" s="49"/>
    </row>
    <row r="45105" spans="85:85" hidden="1" x14ac:dyDescent="0.25">
      <c r="CG45105" s="49"/>
    </row>
    <row r="45106" spans="85:85" hidden="1" x14ac:dyDescent="0.25">
      <c r="CG45106" s="49"/>
    </row>
    <row r="45107" spans="85:85" hidden="1" x14ac:dyDescent="0.25">
      <c r="CG45107" s="49"/>
    </row>
    <row r="45108" spans="85:85" hidden="1" x14ac:dyDescent="0.25">
      <c r="CG45108" s="49"/>
    </row>
    <row r="45109" spans="85:85" hidden="1" x14ac:dyDescent="0.25">
      <c r="CG45109" s="49"/>
    </row>
    <row r="45110" spans="85:85" hidden="1" x14ac:dyDescent="0.25">
      <c r="CG45110" s="49"/>
    </row>
    <row r="45111" spans="85:85" hidden="1" x14ac:dyDescent="0.25">
      <c r="CG45111" s="49"/>
    </row>
    <row r="45112" spans="85:85" hidden="1" x14ac:dyDescent="0.25">
      <c r="CG45112" s="49"/>
    </row>
    <row r="45113" spans="85:85" hidden="1" x14ac:dyDescent="0.25">
      <c r="CG45113" s="49"/>
    </row>
    <row r="45114" spans="85:85" hidden="1" x14ac:dyDescent="0.25">
      <c r="CG45114" s="49"/>
    </row>
    <row r="45115" spans="85:85" hidden="1" x14ac:dyDescent="0.25">
      <c r="CG45115" s="49"/>
    </row>
    <row r="45116" spans="85:85" hidden="1" x14ac:dyDescent="0.25">
      <c r="CG45116" s="49"/>
    </row>
    <row r="45117" spans="85:85" hidden="1" x14ac:dyDescent="0.25">
      <c r="CG45117" s="49"/>
    </row>
    <row r="45118" spans="85:85" hidden="1" x14ac:dyDescent="0.25">
      <c r="CG45118" s="49"/>
    </row>
    <row r="45119" spans="85:85" hidden="1" x14ac:dyDescent="0.25">
      <c r="CG45119" s="49"/>
    </row>
    <row r="45120" spans="85:85" hidden="1" x14ac:dyDescent="0.25">
      <c r="CG45120" s="49"/>
    </row>
    <row r="45121" spans="85:85" hidden="1" x14ac:dyDescent="0.25">
      <c r="CG45121" s="49"/>
    </row>
    <row r="45122" spans="85:85" hidden="1" x14ac:dyDescent="0.25">
      <c r="CG45122" s="49"/>
    </row>
    <row r="45123" spans="85:85" hidden="1" x14ac:dyDescent="0.25">
      <c r="CG45123" s="49"/>
    </row>
    <row r="45124" spans="85:85" hidden="1" x14ac:dyDescent="0.25">
      <c r="CG45124" s="49"/>
    </row>
    <row r="45125" spans="85:85" hidden="1" x14ac:dyDescent="0.25">
      <c r="CG45125" s="49"/>
    </row>
    <row r="45126" spans="85:85" hidden="1" x14ac:dyDescent="0.25">
      <c r="CG45126" s="49"/>
    </row>
    <row r="45127" spans="85:85" hidden="1" x14ac:dyDescent="0.25">
      <c r="CG45127" s="49"/>
    </row>
    <row r="45128" spans="85:85" hidden="1" x14ac:dyDescent="0.25">
      <c r="CG45128" s="49"/>
    </row>
    <row r="45129" spans="85:85" hidden="1" x14ac:dyDescent="0.25">
      <c r="CG45129" s="49"/>
    </row>
    <row r="45130" spans="85:85" hidden="1" x14ac:dyDescent="0.25">
      <c r="CG45130" s="49"/>
    </row>
    <row r="45131" spans="85:85" hidden="1" x14ac:dyDescent="0.25">
      <c r="CG45131" s="49"/>
    </row>
    <row r="45132" spans="85:85" hidden="1" x14ac:dyDescent="0.25">
      <c r="CG45132" s="49"/>
    </row>
    <row r="45133" spans="85:85" hidden="1" x14ac:dyDescent="0.25">
      <c r="CG45133" s="49"/>
    </row>
    <row r="45134" spans="85:85" hidden="1" x14ac:dyDescent="0.25">
      <c r="CG45134" s="49"/>
    </row>
    <row r="45135" spans="85:85" hidden="1" x14ac:dyDescent="0.25">
      <c r="CG45135" s="49"/>
    </row>
    <row r="45136" spans="85:85" hidden="1" x14ac:dyDescent="0.25">
      <c r="CG45136" s="49"/>
    </row>
    <row r="45137" spans="85:85" hidden="1" x14ac:dyDescent="0.25">
      <c r="CG45137" s="49"/>
    </row>
    <row r="45138" spans="85:85" hidden="1" x14ac:dyDescent="0.25">
      <c r="CG45138" s="49"/>
    </row>
    <row r="45139" spans="85:85" hidden="1" x14ac:dyDescent="0.25">
      <c r="CG45139" s="49"/>
    </row>
    <row r="45140" spans="85:85" hidden="1" x14ac:dyDescent="0.25">
      <c r="CG45140" s="49"/>
    </row>
    <row r="45141" spans="85:85" hidden="1" x14ac:dyDescent="0.25">
      <c r="CG45141" s="49"/>
    </row>
    <row r="45142" spans="85:85" hidden="1" x14ac:dyDescent="0.25">
      <c r="CG45142" s="49"/>
    </row>
    <row r="45143" spans="85:85" hidden="1" x14ac:dyDescent="0.25">
      <c r="CG45143" s="49"/>
    </row>
    <row r="45144" spans="85:85" hidden="1" x14ac:dyDescent="0.25">
      <c r="CG45144" s="49"/>
    </row>
    <row r="45145" spans="85:85" hidden="1" x14ac:dyDescent="0.25">
      <c r="CG45145" s="49"/>
    </row>
    <row r="45146" spans="85:85" hidden="1" x14ac:dyDescent="0.25">
      <c r="CG45146" s="49"/>
    </row>
    <row r="45147" spans="85:85" hidden="1" x14ac:dyDescent="0.25">
      <c r="CG45147" s="49"/>
    </row>
    <row r="45148" spans="85:85" hidden="1" x14ac:dyDescent="0.25">
      <c r="CG45148" s="49"/>
    </row>
    <row r="45149" spans="85:85" hidden="1" x14ac:dyDescent="0.25">
      <c r="CG45149" s="49"/>
    </row>
    <row r="45150" spans="85:85" hidden="1" x14ac:dyDescent="0.25">
      <c r="CG45150" s="49"/>
    </row>
    <row r="45151" spans="85:85" hidden="1" x14ac:dyDescent="0.25">
      <c r="CG45151" s="49"/>
    </row>
    <row r="45152" spans="85:85" hidden="1" x14ac:dyDescent="0.25">
      <c r="CG45152" s="49"/>
    </row>
    <row r="45153" spans="85:85" hidden="1" x14ac:dyDescent="0.25">
      <c r="CG45153" s="49"/>
    </row>
    <row r="45154" spans="85:85" hidden="1" x14ac:dyDescent="0.25">
      <c r="CG45154" s="49"/>
    </row>
    <row r="45155" spans="85:85" hidden="1" x14ac:dyDescent="0.25">
      <c r="CG45155" s="49"/>
    </row>
    <row r="45156" spans="85:85" hidden="1" x14ac:dyDescent="0.25">
      <c r="CG45156" s="49"/>
    </row>
    <row r="45157" spans="85:85" hidden="1" x14ac:dyDescent="0.25">
      <c r="CG45157" s="49"/>
    </row>
    <row r="45158" spans="85:85" hidden="1" x14ac:dyDescent="0.25">
      <c r="CG45158" s="49"/>
    </row>
    <row r="45159" spans="85:85" hidden="1" x14ac:dyDescent="0.25">
      <c r="CG45159" s="49"/>
    </row>
    <row r="45160" spans="85:85" hidden="1" x14ac:dyDescent="0.25">
      <c r="CG45160" s="49"/>
    </row>
    <row r="45161" spans="85:85" hidden="1" x14ac:dyDescent="0.25">
      <c r="CG45161" s="49"/>
    </row>
    <row r="45162" spans="85:85" hidden="1" x14ac:dyDescent="0.25">
      <c r="CG45162" s="49"/>
    </row>
    <row r="45163" spans="85:85" hidden="1" x14ac:dyDescent="0.25">
      <c r="CG45163" s="49"/>
    </row>
    <row r="45164" spans="85:85" hidden="1" x14ac:dyDescent="0.25">
      <c r="CG45164" s="49"/>
    </row>
    <row r="45165" spans="85:85" hidden="1" x14ac:dyDescent="0.25">
      <c r="CG45165" s="49"/>
    </row>
    <row r="45166" spans="85:85" hidden="1" x14ac:dyDescent="0.25">
      <c r="CG45166" s="49"/>
    </row>
    <row r="45167" spans="85:85" hidden="1" x14ac:dyDescent="0.25">
      <c r="CG45167" s="49"/>
    </row>
    <row r="45168" spans="85:85" hidden="1" x14ac:dyDescent="0.25">
      <c r="CG45168" s="49"/>
    </row>
    <row r="45169" spans="85:85" hidden="1" x14ac:dyDescent="0.25">
      <c r="CG45169" s="49"/>
    </row>
    <row r="45170" spans="85:85" hidden="1" x14ac:dyDescent="0.25">
      <c r="CG45170" s="49"/>
    </row>
    <row r="45171" spans="85:85" hidden="1" x14ac:dyDescent="0.25">
      <c r="CG45171" s="49"/>
    </row>
    <row r="45172" spans="85:85" hidden="1" x14ac:dyDescent="0.25">
      <c r="CG45172" s="49"/>
    </row>
    <row r="45173" spans="85:85" hidden="1" x14ac:dyDescent="0.25">
      <c r="CG45173" s="49"/>
    </row>
    <row r="45174" spans="85:85" hidden="1" x14ac:dyDescent="0.25">
      <c r="CG45174" s="49"/>
    </row>
    <row r="45175" spans="85:85" hidden="1" x14ac:dyDescent="0.25">
      <c r="CG45175" s="49"/>
    </row>
    <row r="45176" spans="85:85" hidden="1" x14ac:dyDescent="0.25">
      <c r="CG45176" s="49"/>
    </row>
    <row r="45177" spans="85:85" hidden="1" x14ac:dyDescent="0.25">
      <c r="CG45177" s="49"/>
    </row>
    <row r="45178" spans="85:85" hidden="1" x14ac:dyDescent="0.25">
      <c r="CG45178" s="49"/>
    </row>
    <row r="45179" spans="85:85" hidden="1" x14ac:dyDescent="0.25">
      <c r="CG45179" s="49"/>
    </row>
    <row r="45180" spans="85:85" hidden="1" x14ac:dyDescent="0.25">
      <c r="CG45180" s="49"/>
    </row>
    <row r="45181" spans="85:85" hidden="1" x14ac:dyDescent="0.25">
      <c r="CG45181" s="49"/>
    </row>
    <row r="45182" spans="85:85" hidden="1" x14ac:dyDescent="0.25">
      <c r="CG45182" s="49"/>
    </row>
    <row r="45183" spans="85:85" hidden="1" x14ac:dyDescent="0.25">
      <c r="CG45183" s="49"/>
    </row>
    <row r="45184" spans="85:85" hidden="1" x14ac:dyDescent="0.25">
      <c r="CG45184" s="49"/>
    </row>
    <row r="45185" spans="85:85" hidden="1" x14ac:dyDescent="0.25">
      <c r="CG45185" s="49"/>
    </row>
    <row r="45186" spans="85:85" hidden="1" x14ac:dyDescent="0.25">
      <c r="CG45186" s="49"/>
    </row>
    <row r="45187" spans="85:85" hidden="1" x14ac:dyDescent="0.25">
      <c r="CG45187" s="49"/>
    </row>
    <row r="45188" spans="85:85" hidden="1" x14ac:dyDescent="0.25">
      <c r="CG45188" s="49"/>
    </row>
    <row r="45189" spans="85:85" hidden="1" x14ac:dyDescent="0.25">
      <c r="CG45189" s="49"/>
    </row>
    <row r="45190" spans="85:85" hidden="1" x14ac:dyDescent="0.25">
      <c r="CG45190" s="49"/>
    </row>
    <row r="45191" spans="85:85" hidden="1" x14ac:dyDescent="0.25">
      <c r="CG45191" s="49"/>
    </row>
    <row r="45192" spans="85:85" hidden="1" x14ac:dyDescent="0.25">
      <c r="CG45192" s="49"/>
    </row>
    <row r="45193" spans="85:85" hidden="1" x14ac:dyDescent="0.25">
      <c r="CG45193" s="49"/>
    </row>
    <row r="45194" spans="85:85" hidden="1" x14ac:dyDescent="0.25">
      <c r="CG45194" s="49"/>
    </row>
    <row r="45195" spans="85:85" hidden="1" x14ac:dyDescent="0.25">
      <c r="CG45195" s="49"/>
    </row>
    <row r="45196" spans="85:85" hidden="1" x14ac:dyDescent="0.25">
      <c r="CG45196" s="49"/>
    </row>
    <row r="45197" spans="85:85" hidden="1" x14ac:dyDescent="0.25">
      <c r="CG45197" s="49"/>
    </row>
    <row r="45198" spans="85:85" hidden="1" x14ac:dyDescent="0.25">
      <c r="CG45198" s="49"/>
    </row>
    <row r="45199" spans="85:85" hidden="1" x14ac:dyDescent="0.25">
      <c r="CG45199" s="49"/>
    </row>
    <row r="45200" spans="85:85" hidden="1" x14ac:dyDescent="0.25">
      <c r="CG45200" s="49"/>
    </row>
    <row r="45201" spans="85:85" hidden="1" x14ac:dyDescent="0.25">
      <c r="CG45201" s="49"/>
    </row>
    <row r="45202" spans="85:85" hidden="1" x14ac:dyDescent="0.25">
      <c r="CG45202" s="49"/>
    </row>
    <row r="45203" spans="85:85" hidden="1" x14ac:dyDescent="0.25">
      <c r="CG45203" s="49"/>
    </row>
    <row r="45204" spans="85:85" hidden="1" x14ac:dyDescent="0.25">
      <c r="CG45204" s="49"/>
    </row>
    <row r="45205" spans="85:85" hidden="1" x14ac:dyDescent="0.25">
      <c r="CG45205" s="49"/>
    </row>
    <row r="45206" spans="85:85" hidden="1" x14ac:dyDescent="0.25">
      <c r="CG45206" s="49"/>
    </row>
    <row r="45207" spans="85:85" hidden="1" x14ac:dyDescent="0.25">
      <c r="CG45207" s="49"/>
    </row>
    <row r="45208" spans="85:85" hidden="1" x14ac:dyDescent="0.25">
      <c r="CG45208" s="49"/>
    </row>
    <row r="45209" spans="85:85" hidden="1" x14ac:dyDescent="0.25">
      <c r="CG45209" s="49"/>
    </row>
    <row r="45210" spans="85:85" hidden="1" x14ac:dyDescent="0.25">
      <c r="CG45210" s="49"/>
    </row>
    <row r="45211" spans="85:85" hidden="1" x14ac:dyDescent="0.25">
      <c r="CG45211" s="49"/>
    </row>
    <row r="45212" spans="85:85" hidden="1" x14ac:dyDescent="0.25">
      <c r="CG45212" s="49"/>
    </row>
    <row r="45213" spans="85:85" hidden="1" x14ac:dyDescent="0.25">
      <c r="CG45213" s="49"/>
    </row>
    <row r="45214" spans="85:85" hidden="1" x14ac:dyDescent="0.25">
      <c r="CG45214" s="49"/>
    </row>
    <row r="45215" spans="85:85" hidden="1" x14ac:dyDescent="0.25">
      <c r="CG45215" s="49"/>
    </row>
    <row r="45216" spans="85:85" hidden="1" x14ac:dyDescent="0.25">
      <c r="CG45216" s="49"/>
    </row>
    <row r="45217" spans="85:85" hidden="1" x14ac:dyDescent="0.25">
      <c r="CG45217" s="49"/>
    </row>
    <row r="45218" spans="85:85" hidden="1" x14ac:dyDescent="0.25">
      <c r="CG45218" s="49"/>
    </row>
    <row r="45219" spans="85:85" hidden="1" x14ac:dyDescent="0.25">
      <c r="CG45219" s="49"/>
    </row>
    <row r="45220" spans="85:85" hidden="1" x14ac:dyDescent="0.25">
      <c r="CG45220" s="49"/>
    </row>
    <row r="45221" spans="85:85" hidden="1" x14ac:dyDescent="0.25">
      <c r="CG45221" s="49"/>
    </row>
    <row r="45222" spans="85:85" hidden="1" x14ac:dyDescent="0.25">
      <c r="CG45222" s="49"/>
    </row>
    <row r="45223" spans="85:85" hidden="1" x14ac:dyDescent="0.25">
      <c r="CG45223" s="49"/>
    </row>
    <row r="45224" spans="85:85" hidden="1" x14ac:dyDescent="0.25">
      <c r="CG45224" s="49"/>
    </row>
    <row r="45225" spans="85:85" hidden="1" x14ac:dyDescent="0.25">
      <c r="CG45225" s="49"/>
    </row>
    <row r="45226" spans="85:85" hidden="1" x14ac:dyDescent="0.25">
      <c r="CG45226" s="49"/>
    </row>
    <row r="45227" spans="85:85" hidden="1" x14ac:dyDescent="0.25">
      <c r="CG45227" s="49"/>
    </row>
    <row r="45228" spans="85:85" hidden="1" x14ac:dyDescent="0.25">
      <c r="CG45228" s="49"/>
    </row>
    <row r="45229" spans="85:85" hidden="1" x14ac:dyDescent="0.25">
      <c r="CG45229" s="49"/>
    </row>
    <row r="45230" spans="85:85" hidden="1" x14ac:dyDescent="0.25">
      <c r="CG45230" s="49"/>
    </row>
    <row r="45231" spans="85:85" hidden="1" x14ac:dyDescent="0.25">
      <c r="CG45231" s="49"/>
    </row>
    <row r="45232" spans="85:85" hidden="1" x14ac:dyDescent="0.25">
      <c r="CG45232" s="49"/>
    </row>
    <row r="45233" spans="85:85" hidden="1" x14ac:dyDescent="0.25">
      <c r="CG45233" s="49"/>
    </row>
    <row r="45234" spans="85:85" hidden="1" x14ac:dyDescent="0.25">
      <c r="CG45234" s="49"/>
    </row>
    <row r="45235" spans="85:85" hidden="1" x14ac:dyDescent="0.25">
      <c r="CG45235" s="49"/>
    </row>
    <row r="45236" spans="85:85" hidden="1" x14ac:dyDescent="0.25">
      <c r="CG45236" s="49"/>
    </row>
    <row r="45237" spans="85:85" hidden="1" x14ac:dyDescent="0.25">
      <c r="CG45237" s="49"/>
    </row>
    <row r="45238" spans="85:85" hidden="1" x14ac:dyDescent="0.25">
      <c r="CG45238" s="49"/>
    </row>
    <row r="45239" spans="85:85" hidden="1" x14ac:dyDescent="0.25">
      <c r="CG45239" s="49"/>
    </row>
    <row r="45240" spans="85:85" hidden="1" x14ac:dyDescent="0.25">
      <c r="CG45240" s="49"/>
    </row>
    <row r="45241" spans="85:85" hidden="1" x14ac:dyDescent="0.25">
      <c r="CG45241" s="49"/>
    </row>
    <row r="45242" spans="85:85" hidden="1" x14ac:dyDescent="0.25">
      <c r="CG45242" s="49"/>
    </row>
    <row r="45243" spans="85:85" hidden="1" x14ac:dyDescent="0.25">
      <c r="CG45243" s="49"/>
    </row>
    <row r="45244" spans="85:85" hidden="1" x14ac:dyDescent="0.25">
      <c r="CG45244" s="49"/>
    </row>
    <row r="45245" spans="85:85" hidden="1" x14ac:dyDescent="0.25">
      <c r="CG45245" s="49"/>
    </row>
    <row r="45246" spans="85:85" hidden="1" x14ac:dyDescent="0.25">
      <c r="CG45246" s="49"/>
    </row>
    <row r="45247" spans="85:85" hidden="1" x14ac:dyDescent="0.25">
      <c r="CG45247" s="49"/>
    </row>
    <row r="45248" spans="85:85" hidden="1" x14ac:dyDescent="0.25">
      <c r="CG45248" s="49"/>
    </row>
    <row r="45249" spans="85:85" hidden="1" x14ac:dyDescent="0.25">
      <c r="CG45249" s="49"/>
    </row>
    <row r="45250" spans="85:85" hidden="1" x14ac:dyDescent="0.25">
      <c r="CG45250" s="49"/>
    </row>
    <row r="45251" spans="85:85" hidden="1" x14ac:dyDescent="0.25">
      <c r="CG45251" s="49"/>
    </row>
    <row r="45252" spans="85:85" hidden="1" x14ac:dyDescent="0.25">
      <c r="CG45252" s="49"/>
    </row>
    <row r="45253" spans="85:85" hidden="1" x14ac:dyDescent="0.25">
      <c r="CG45253" s="49"/>
    </row>
    <row r="45254" spans="85:85" hidden="1" x14ac:dyDescent="0.25">
      <c r="CG45254" s="49"/>
    </row>
    <row r="45255" spans="85:85" hidden="1" x14ac:dyDescent="0.25">
      <c r="CG45255" s="49"/>
    </row>
    <row r="45256" spans="85:85" hidden="1" x14ac:dyDescent="0.25">
      <c r="CG45256" s="49"/>
    </row>
    <row r="45257" spans="85:85" hidden="1" x14ac:dyDescent="0.25">
      <c r="CG45257" s="49"/>
    </row>
    <row r="45258" spans="85:85" hidden="1" x14ac:dyDescent="0.25">
      <c r="CG45258" s="49"/>
    </row>
    <row r="45259" spans="85:85" hidden="1" x14ac:dyDescent="0.25">
      <c r="CG45259" s="49"/>
    </row>
    <row r="45260" spans="85:85" hidden="1" x14ac:dyDescent="0.25">
      <c r="CG45260" s="49"/>
    </row>
    <row r="45261" spans="85:85" hidden="1" x14ac:dyDescent="0.25">
      <c r="CG45261" s="49"/>
    </row>
    <row r="45262" spans="85:85" hidden="1" x14ac:dyDescent="0.25">
      <c r="CG45262" s="49"/>
    </row>
    <row r="45263" spans="85:85" hidden="1" x14ac:dyDescent="0.25">
      <c r="CG45263" s="49"/>
    </row>
    <row r="45264" spans="85:85" hidden="1" x14ac:dyDescent="0.25">
      <c r="CG45264" s="49"/>
    </row>
    <row r="45265" spans="85:85" hidden="1" x14ac:dyDescent="0.25">
      <c r="CG45265" s="49"/>
    </row>
    <row r="45266" spans="85:85" hidden="1" x14ac:dyDescent="0.25">
      <c r="CG45266" s="49"/>
    </row>
    <row r="45267" spans="85:85" hidden="1" x14ac:dyDescent="0.25">
      <c r="CG45267" s="49"/>
    </row>
    <row r="45268" spans="85:85" hidden="1" x14ac:dyDescent="0.25">
      <c r="CG45268" s="49"/>
    </row>
    <row r="45269" spans="85:85" hidden="1" x14ac:dyDescent="0.25">
      <c r="CG45269" s="49"/>
    </row>
    <row r="45270" spans="85:85" hidden="1" x14ac:dyDescent="0.25">
      <c r="CG45270" s="49"/>
    </row>
    <row r="45271" spans="85:85" hidden="1" x14ac:dyDescent="0.25">
      <c r="CG45271" s="49"/>
    </row>
    <row r="45272" spans="85:85" hidden="1" x14ac:dyDescent="0.25">
      <c r="CG45272" s="49"/>
    </row>
    <row r="45273" spans="85:85" hidden="1" x14ac:dyDescent="0.25">
      <c r="CG45273" s="49"/>
    </row>
    <row r="45274" spans="85:85" hidden="1" x14ac:dyDescent="0.25">
      <c r="CG45274" s="49"/>
    </row>
    <row r="45275" spans="85:85" hidden="1" x14ac:dyDescent="0.25">
      <c r="CG45275" s="49"/>
    </row>
    <row r="45276" spans="85:85" hidden="1" x14ac:dyDescent="0.25">
      <c r="CG45276" s="49"/>
    </row>
    <row r="45277" spans="85:85" hidden="1" x14ac:dyDescent="0.25">
      <c r="CG45277" s="49"/>
    </row>
    <row r="45278" spans="85:85" hidden="1" x14ac:dyDescent="0.25">
      <c r="CG45278" s="49"/>
    </row>
    <row r="45279" spans="85:85" hidden="1" x14ac:dyDescent="0.25">
      <c r="CG45279" s="49"/>
    </row>
    <row r="45280" spans="85:85" hidden="1" x14ac:dyDescent="0.25">
      <c r="CG45280" s="49"/>
    </row>
    <row r="45281" spans="85:85" hidden="1" x14ac:dyDescent="0.25">
      <c r="CG45281" s="49"/>
    </row>
    <row r="45282" spans="85:85" hidden="1" x14ac:dyDescent="0.25">
      <c r="CG45282" s="49"/>
    </row>
    <row r="45283" spans="85:85" hidden="1" x14ac:dyDescent="0.25">
      <c r="CG45283" s="49"/>
    </row>
    <row r="45284" spans="85:85" hidden="1" x14ac:dyDescent="0.25">
      <c r="CG45284" s="49"/>
    </row>
    <row r="45285" spans="85:85" hidden="1" x14ac:dyDescent="0.25">
      <c r="CG45285" s="49"/>
    </row>
    <row r="45286" spans="85:85" hidden="1" x14ac:dyDescent="0.25">
      <c r="CG45286" s="49"/>
    </row>
    <row r="45287" spans="85:85" hidden="1" x14ac:dyDescent="0.25">
      <c r="CG45287" s="49"/>
    </row>
    <row r="45288" spans="85:85" hidden="1" x14ac:dyDescent="0.25">
      <c r="CG45288" s="49"/>
    </row>
    <row r="45289" spans="85:85" hidden="1" x14ac:dyDescent="0.25">
      <c r="CG45289" s="49"/>
    </row>
    <row r="45290" spans="85:85" hidden="1" x14ac:dyDescent="0.25">
      <c r="CG45290" s="49"/>
    </row>
    <row r="45291" spans="85:85" hidden="1" x14ac:dyDescent="0.25">
      <c r="CG45291" s="49"/>
    </row>
    <row r="45292" spans="85:85" hidden="1" x14ac:dyDescent="0.25">
      <c r="CG45292" s="49"/>
    </row>
    <row r="45293" spans="85:85" hidden="1" x14ac:dyDescent="0.25">
      <c r="CG45293" s="49"/>
    </row>
    <row r="45294" spans="85:85" hidden="1" x14ac:dyDescent="0.25">
      <c r="CG45294" s="49"/>
    </row>
    <row r="45295" spans="85:85" hidden="1" x14ac:dyDescent="0.25">
      <c r="CG45295" s="49"/>
    </row>
    <row r="45296" spans="85:85" hidden="1" x14ac:dyDescent="0.25">
      <c r="CG45296" s="49"/>
    </row>
    <row r="45297" spans="85:85" hidden="1" x14ac:dyDescent="0.25">
      <c r="CG45297" s="49"/>
    </row>
    <row r="45298" spans="85:85" hidden="1" x14ac:dyDescent="0.25">
      <c r="CG45298" s="49"/>
    </row>
    <row r="45299" spans="85:85" hidden="1" x14ac:dyDescent="0.25">
      <c r="CG45299" s="49"/>
    </row>
    <row r="45300" spans="85:85" hidden="1" x14ac:dyDescent="0.25">
      <c r="CG45300" s="49"/>
    </row>
    <row r="45301" spans="85:85" hidden="1" x14ac:dyDescent="0.25">
      <c r="CG45301" s="49"/>
    </row>
    <row r="45302" spans="85:85" hidden="1" x14ac:dyDescent="0.25">
      <c r="CG45302" s="49"/>
    </row>
    <row r="45303" spans="85:85" hidden="1" x14ac:dyDescent="0.25">
      <c r="CG45303" s="49"/>
    </row>
    <row r="45304" spans="85:85" hidden="1" x14ac:dyDescent="0.25">
      <c r="CG45304" s="49"/>
    </row>
    <row r="45305" spans="85:85" hidden="1" x14ac:dyDescent="0.25">
      <c r="CG45305" s="49"/>
    </row>
    <row r="45306" spans="85:85" hidden="1" x14ac:dyDescent="0.25">
      <c r="CG45306" s="49"/>
    </row>
    <row r="45307" spans="85:85" hidden="1" x14ac:dyDescent="0.25">
      <c r="CG45307" s="49"/>
    </row>
    <row r="45308" spans="85:85" hidden="1" x14ac:dyDescent="0.25">
      <c r="CG45308" s="49"/>
    </row>
    <row r="45309" spans="85:85" hidden="1" x14ac:dyDescent="0.25">
      <c r="CG45309" s="49"/>
    </row>
    <row r="45310" spans="85:85" hidden="1" x14ac:dyDescent="0.25">
      <c r="CG45310" s="49"/>
    </row>
    <row r="45311" spans="85:85" hidden="1" x14ac:dyDescent="0.25">
      <c r="CG45311" s="49"/>
    </row>
    <row r="45312" spans="85:85" hidden="1" x14ac:dyDescent="0.25">
      <c r="CG45312" s="49"/>
    </row>
    <row r="45313" spans="85:85" hidden="1" x14ac:dyDescent="0.25">
      <c r="CG45313" s="49"/>
    </row>
    <row r="45314" spans="85:85" hidden="1" x14ac:dyDescent="0.25">
      <c r="CG45314" s="49"/>
    </row>
    <row r="45315" spans="85:85" hidden="1" x14ac:dyDescent="0.25">
      <c r="CG45315" s="49"/>
    </row>
    <row r="45316" spans="85:85" hidden="1" x14ac:dyDescent="0.25">
      <c r="CG45316" s="49"/>
    </row>
    <row r="45317" spans="85:85" hidden="1" x14ac:dyDescent="0.25">
      <c r="CG45317" s="49"/>
    </row>
    <row r="45318" spans="85:85" hidden="1" x14ac:dyDescent="0.25">
      <c r="CG45318" s="49"/>
    </row>
    <row r="45319" spans="85:85" hidden="1" x14ac:dyDescent="0.25">
      <c r="CG45319" s="49"/>
    </row>
    <row r="45320" spans="85:85" hidden="1" x14ac:dyDescent="0.25">
      <c r="CG45320" s="49"/>
    </row>
    <row r="45321" spans="85:85" hidden="1" x14ac:dyDescent="0.25">
      <c r="CG45321" s="49"/>
    </row>
    <row r="45322" spans="85:85" hidden="1" x14ac:dyDescent="0.25">
      <c r="CG45322" s="49"/>
    </row>
    <row r="45323" spans="85:85" hidden="1" x14ac:dyDescent="0.25">
      <c r="CG45323" s="49"/>
    </row>
    <row r="45324" spans="85:85" hidden="1" x14ac:dyDescent="0.25">
      <c r="CG45324" s="49"/>
    </row>
    <row r="45325" spans="85:85" hidden="1" x14ac:dyDescent="0.25">
      <c r="CG45325" s="49"/>
    </row>
    <row r="45326" spans="85:85" hidden="1" x14ac:dyDescent="0.25">
      <c r="CG45326" s="49"/>
    </row>
    <row r="45327" spans="85:85" hidden="1" x14ac:dyDescent="0.25">
      <c r="CG45327" s="49"/>
    </row>
    <row r="45328" spans="85:85" hidden="1" x14ac:dyDescent="0.25">
      <c r="CG45328" s="49"/>
    </row>
    <row r="45329" spans="85:85" hidden="1" x14ac:dyDescent="0.25">
      <c r="CG45329" s="49"/>
    </row>
    <row r="45330" spans="85:85" hidden="1" x14ac:dyDescent="0.25">
      <c r="CG45330" s="49"/>
    </row>
    <row r="45331" spans="85:85" hidden="1" x14ac:dyDescent="0.25">
      <c r="CG45331" s="49"/>
    </row>
    <row r="45332" spans="85:85" hidden="1" x14ac:dyDescent="0.25">
      <c r="CG45332" s="49"/>
    </row>
    <row r="45333" spans="85:85" hidden="1" x14ac:dyDescent="0.25">
      <c r="CG45333" s="49"/>
    </row>
    <row r="45334" spans="85:85" hidden="1" x14ac:dyDescent="0.25">
      <c r="CG45334" s="49"/>
    </row>
    <row r="45335" spans="85:85" hidden="1" x14ac:dyDescent="0.25">
      <c r="CG45335" s="49"/>
    </row>
    <row r="45336" spans="85:85" hidden="1" x14ac:dyDescent="0.25">
      <c r="CG45336" s="49"/>
    </row>
    <row r="45337" spans="85:85" hidden="1" x14ac:dyDescent="0.25">
      <c r="CG45337" s="49"/>
    </row>
    <row r="45338" spans="85:85" hidden="1" x14ac:dyDescent="0.25">
      <c r="CG45338" s="49"/>
    </row>
    <row r="45339" spans="85:85" hidden="1" x14ac:dyDescent="0.25">
      <c r="CG45339" s="49"/>
    </row>
    <row r="45340" spans="85:85" hidden="1" x14ac:dyDescent="0.25">
      <c r="CG45340" s="49"/>
    </row>
    <row r="45341" spans="85:85" hidden="1" x14ac:dyDescent="0.25">
      <c r="CG45341" s="49"/>
    </row>
    <row r="45342" spans="85:85" hidden="1" x14ac:dyDescent="0.25">
      <c r="CG45342" s="49"/>
    </row>
    <row r="45343" spans="85:85" hidden="1" x14ac:dyDescent="0.25">
      <c r="CG45343" s="49"/>
    </row>
    <row r="45344" spans="85:85" hidden="1" x14ac:dyDescent="0.25">
      <c r="CG45344" s="49"/>
    </row>
    <row r="45345" spans="85:85" hidden="1" x14ac:dyDescent="0.25">
      <c r="CG45345" s="49"/>
    </row>
    <row r="45346" spans="85:85" hidden="1" x14ac:dyDescent="0.25">
      <c r="CG45346" s="49"/>
    </row>
    <row r="45347" spans="85:85" hidden="1" x14ac:dyDescent="0.25">
      <c r="CG45347" s="49"/>
    </row>
    <row r="45348" spans="85:85" hidden="1" x14ac:dyDescent="0.25">
      <c r="CG45348" s="49"/>
    </row>
    <row r="45349" spans="85:85" hidden="1" x14ac:dyDescent="0.25">
      <c r="CG45349" s="49"/>
    </row>
    <row r="45350" spans="85:85" hidden="1" x14ac:dyDescent="0.25">
      <c r="CG45350" s="49"/>
    </row>
    <row r="45351" spans="85:85" hidden="1" x14ac:dyDescent="0.25">
      <c r="CG45351" s="49"/>
    </row>
    <row r="45352" spans="85:85" hidden="1" x14ac:dyDescent="0.25">
      <c r="CG45352" s="49"/>
    </row>
    <row r="45353" spans="85:85" hidden="1" x14ac:dyDescent="0.25">
      <c r="CG45353" s="49"/>
    </row>
    <row r="45354" spans="85:85" hidden="1" x14ac:dyDescent="0.25">
      <c r="CG45354" s="49"/>
    </row>
    <row r="45355" spans="85:85" hidden="1" x14ac:dyDescent="0.25">
      <c r="CG45355" s="49"/>
    </row>
    <row r="45356" spans="85:85" hidden="1" x14ac:dyDescent="0.25">
      <c r="CG45356" s="49"/>
    </row>
    <row r="45357" spans="85:85" hidden="1" x14ac:dyDescent="0.25">
      <c r="CG45357" s="49"/>
    </row>
    <row r="45358" spans="85:85" hidden="1" x14ac:dyDescent="0.25">
      <c r="CG45358" s="49"/>
    </row>
    <row r="45359" spans="85:85" hidden="1" x14ac:dyDescent="0.25">
      <c r="CG45359" s="49"/>
    </row>
    <row r="45360" spans="85:85" hidden="1" x14ac:dyDescent="0.25">
      <c r="CG45360" s="49"/>
    </row>
    <row r="45361" spans="85:85" hidden="1" x14ac:dyDescent="0.25">
      <c r="CG45361" s="49"/>
    </row>
    <row r="45362" spans="85:85" hidden="1" x14ac:dyDescent="0.25">
      <c r="CG45362" s="49"/>
    </row>
    <row r="45363" spans="85:85" hidden="1" x14ac:dyDescent="0.25">
      <c r="CG45363" s="49"/>
    </row>
    <row r="45364" spans="85:85" hidden="1" x14ac:dyDescent="0.25">
      <c r="CG45364" s="49"/>
    </row>
    <row r="45365" spans="85:85" hidden="1" x14ac:dyDescent="0.25">
      <c r="CG45365" s="49"/>
    </row>
    <row r="45366" spans="85:85" hidden="1" x14ac:dyDescent="0.25">
      <c r="CG45366" s="49"/>
    </row>
    <row r="45367" spans="85:85" hidden="1" x14ac:dyDescent="0.25">
      <c r="CG45367" s="49"/>
    </row>
    <row r="45368" spans="85:85" hidden="1" x14ac:dyDescent="0.25">
      <c r="CG45368" s="49"/>
    </row>
    <row r="45369" spans="85:85" hidden="1" x14ac:dyDescent="0.25">
      <c r="CG45369" s="49"/>
    </row>
    <row r="45370" spans="85:85" hidden="1" x14ac:dyDescent="0.25">
      <c r="CG45370" s="49"/>
    </row>
    <row r="45371" spans="85:85" hidden="1" x14ac:dyDescent="0.25">
      <c r="CG45371" s="49"/>
    </row>
    <row r="45372" spans="85:85" hidden="1" x14ac:dyDescent="0.25">
      <c r="CG45372" s="49"/>
    </row>
    <row r="45373" spans="85:85" hidden="1" x14ac:dyDescent="0.25">
      <c r="CG45373" s="49"/>
    </row>
    <row r="45374" spans="85:85" hidden="1" x14ac:dyDescent="0.25">
      <c r="CG45374" s="49"/>
    </row>
    <row r="45375" spans="85:85" hidden="1" x14ac:dyDescent="0.25">
      <c r="CG45375" s="49"/>
    </row>
    <row r="45376" spans="85:85" hidden="1" x14ac:dyDescent="0.25">
      <c r="CG45376" s="49"/>
    </row>
    <row r="45377" spans="85:85" hidden="1" x14ac:dyDescent="0.25">
      <c r="CG45377" s="49"/>
    </row>
    <row r="45378" spans="85:85" hidden="1" x14ac:dyDescent="0.25">
      <c r="CG45378" s="49"/>
    </row>
    <row r="45379" spans="85:85" hidden="1" x14ac:dyDescent="0.25">
      <c r="CG45379" s="49"/>
    </row>
    <row r="45380" spans="85:85" hidden="1" x14ac:dyDescent="0.25">
      <c r="CG45380" s="49"/>
    </row>
    <row r="45381" spans="85:85" hidden="1" x14ac:dyDescent="0.25">
      <c r="CG45381" s="49"/>
    </row>
    <row r="45382" spans="85:85" hidden="1" x14ac:dyDescent="0.25">
      <c r="CG45382" s="49"/>
    </row>
    <row r="45383" spans="85:85" hidden="1" x14ac:dyDescent="0.25">
      <c r="CG45383" s="49"/>
    </row>
    <row r="45384" spans="85:85" hidden="1" x14ac:dyDescent="0.25">
      <c r="CG45384" s="49"/>
    </row>
    <row r="45385" spans="85:85" hidden="1" x14ac:dyDescent="0.25">
      <c r="CG45385" s="49"/>
    </row>
    <row r="45386" spans="85:85" hidden="1" x14ac:dyDescent="0.25">
      <c r="CG45386" s="49"/>
    </row>
    <row r="45387" spans="85:85" hidden="1" x14ac:dyDescent="0.25">
      <c r="CG45387" s="49"/>
    </row>
    <row r="45388" spans="85:85" hidden="1" x14ac:dyDescent="0.25">
      <c r="CG45388" s="49"/>
    </row>
    <row r="45389" spans="85:85" hidden="1" x14ac:dyDescent="0.25">
      <c r="CG45389" s="49"/>
    </row>
    <row r="45390" spans="85:85" hidden="1" x14ac:dyDescent="0.25">
      <c r="CG45390" s="49"/>
    </row>
    <row r="45391" spans="85:85" hidden="1" x14ac:dyDescent="0.25">
      <c r="CG45391" s="49"/>
    </row>
    <row r="45392" spans="85:85" hidden="1" x14ac:dyDescent="0.25">
      <c r="CG45392" s="49"/>
    </row>
    <row r="45393" spans="85:85" hidden="1" x14ac:dyDescent="0.25">
      <c r="CG45393" s="49"/>
    </row>
    <row r="45394" spans="85:85" hidden="1" x14ac:dyDescent="0.25">
      <c r="CG45394" s="49"/>
    </row>
    <row r="45395" spans="85:85" hidden="1" x14ac:dyDescent="0.25">
      <c r="CG45395" s="49"/>
    </row>
    <row r="45396" spans="85:85" hidden="1" x14ac:dyDescent="0.25">
      <c r="CG45396" s="49"/>
    </row>
    <row r="45397" spans="85:85" hidden="1" x14ac:dyDescent="0.25">
      <c r="CG45397" s="49"/>
    </row>
    <row r="45398" spans="85:85" hidden="1" x14ac:dyDescent="0.25">
      <c r="CG45398" s="49"/>
    </row>
    <row r="45399" spans="85:85" hidden="1" x14ac:dyDescent="0.25">
      <c r="CG45399" s="49"/>
    </row>
    <row r="45400" spans="85:85" hidden="1" x14ac:dyDescent="0.25">
      <c r="CG45400" s="49"/>
    </row>
    <row r="45401" spans="85:85" hidden="1" x14ac:dyDescent="0.25">
      <c r="CG45401" s="49"/>
    </row>
    <row r="45402" spans="85:85" hidden="1" x14ac:dyDescent="0.25">
      <c r="CG45402" s="49"/>
    </row>
    <row r="45403" spans="85:85" hidden="1" x14ac:dyDescent="0.25">
      <c r="CG45403" s="49"/>
    </row>
    <row r="45404" spans="85:85" hidden="1" x14ac:dyDescent="0.25">
      <c r="CG45404" s="49"/>
    </row>
    <row r="45405" spans="85:85" hidden="1" x14ac:dyDescent="0.25">
      <c r="CG45405" s="49"/>
    </row>
    <row r="45406" spans="85:85" hidden="1" x14ac:dyDescent="0.25">
      <c r="CG45406" s="49"/>
    </row>
    <row r="45407" spans="85:85" hidden="1" x14ac:dyDescent="0.25">
      <c r="CG45407" s="49"/>
    </row>
    <row r="45408" spans="85:85" hidden="1" x14ac:dyDescent="0.25">
      <c r="CG45408" s="49"/>
    </row>
    <row r="45409" spans="85:85" hidden="1" x14ac:dyDescent="0.25">
      <c r="CG45409" s="49"/>
    </row>
    <row r="45410" spans="85:85" hidden="1" x14ac:dyDescent="0.25">
      <c r="CG45410" s="49"/>
    </row>
    <row r="45411" spans="85:85" hidden="1" x14ac:dyDescent="0.25">
      <c r="CG45411" s="49"/>
    </row>
    <row r="45412" spans="85:85" hidden="1" x14ac:dyDescent="0.25">
      <c r="CG45412" s="49"/>
    </row>
    <row r="45413" spans="85:85" hidden="1" x14ac:dyDescent="0.25">
      <c r="CG45413" s="49"/>
    </row>
    <row r="45414" spans="85:85" hidden="1" x14ac:dyDescent="0.25">
      <c r="CG45414" s="49"/>
    </row>
    <row r="45415" spans="85:85" hidden="1" x14ac:dyDescent="0.25">
      <c r="CG45415" s="49"/>
    </row>
    <row r="45416" spans="85:85" hidden="1" x14ac:dyDescent="0.25">
      <c r="CG45416" s="49"/>
    </row>
    <row r="45417" spans="85:85" hidden="1" x14ac:dyDescent="0.25">
      <c r="CG45417" s="49"/>
    </row>
    <row r="45418" spans="85:85" hidden="1" x14ac:dyDescent="0.25">
      <c r="CG45418" s="49"/>
    </row>
    <row r="45419" spans="85:85" hidden="1" x14ac:dyDescent="0.25">
      <c r="CG45419" s="49"/>
    </row>
    <row r="45420" spans="85:85" hidden="1" x14ac:dyDescent="0.25">
      <c r="CG45420" s="49"/>
    </row>
    <row r="45421" spans="85:85" hidden="1" x14ac:dyDescent="0.25">
      <c r="CG45421" s="49"/>
    </row>
    <row r="45422" spans="85:85" hidden="1" x14ac:dyDescent="0.25">
      <c r="CG45422" s="49"/>
    </row>
    <row r="45423" spans="85:85" hidden="1" x14ac:dyDescent="0.25">
      <c r="CG45423" s="49"/>
    </row>
    <row r="45424" spans="85:85" hidden="1" x14ac:dyDescent="0.25">
      <c r="CG45424" s="49"/>
    </row>
    <row r="45425" spans="85:85" hidden="1" x14ac:dyDescent="0.25">
      <c r="CG45425" s="49"/>
    </row>
    <row r="45426" spans="85:85" hidden="1" x14ac:dyDescent="0.25">
      <c r="CG45426" s="49"/>
    </row>
    <row r="45427" spans="85:85" hidden="1" x14ac:dyDescent="0.25">
      <c r="CG45427" s="49"/>
    </row>
    <row r="45428" spans="85:85" hidden="1" x14ac:dyDescent="0.25">
      <c r="CG45428" s="49"/>
    </row>
    <row r="45429" spans="85:85" hidden="1" x14ac:dyDescent="0.25">
      <c r="CG45429" s="49"/>
    </row>
    <row r="45430" spans="85:85" hidden="1" x14ac:dyDescent="0.25">
      <c r="CG45430" s="49"/>
    </row>
    <row r="45431" spans="85:85" hidden="1" x14ac:dyDescent="0.25">
      <c r="CG45431" s="49"/>
    </row>
    <row r="45432" spans="85:85" hidden="1" x14ac:dyDescent="0.25">
      <c r="CG45432" s="49"/>
    </row>
    <row r="45433" spans="85:85" hidden="1" x14ac:dyDescent="0.25">
      <c r="CG45433" s="49"/>
    </row>
    <row r="45434" spans="85:85" hidden="1" x14ac:dyDescent="0.25">
      <c r="CG45434" s="49"/>
    </row>
    <row r="45435" spans="85:85" hidden="1" x14ac:dyDescent="0.25">
      <c r="CG45435" s="49"/>
    </row>
    <row r="45436" spans="85:85" hidden="1" x14ac:dyDescent="0.25">
      <c r="CG45436" s="49"/>
    </row>
    <row r="45437" spans="85:85" hidden="1" x14ac:dyDescent="0.25">
      <c r="CG45437" s="49"/>
    </row>
    <row r="45438" spans="85:85" hidden="1" x14ac:dyDescent="0.25">
      <c r="CG45438" s="49"/>
    </row>
    <row r="45439" spans="85:85" hidden="1" x14ac:dyDescent="0.25">
      <c r="CG45439" s="49"/>
    </row>
    <row r="45440" spans="85:85" hidden="1" x14ac:dyDescent="0.25">
      <c r="CG45440" s="49"/>
    </row>
    <row r="45441" spans="85:85" hidden="1" x14ac:dyDescent="0.25">
      <c r="CG45441" s="49"/>
    </row>
    <row r="45442" spans="85:85" hidden="1" x14ac:dyDescent="0.25">
      <c r="CG45442" s="49"/>
    </row>
    <row r="45443" spans="85:85" hidden="1" x14ac:dyDescent="0.25">
      <c r="CG45443" s="49"/>
    </row>
    <row r="45444" spans="85:85" hidden="1" x14ac:dyDescent="0.25">
      <c r="CG45444" s="49"/>
    </row>
    <row r="45445" spans="85:85" hidden="1" x14ac:dyDescent="0.25">
      <c r="CG45445" s="49"/>
    </row>
    <row r="45446" spans="85:85" hidden="1" x14ac:dyDescent="0.25">
      <c r="CG45446" s="49"/>
    </row>
    <row r="45447" spans="85:85" hidden="1" x14ac:dyDescent="0.25">
      <c r="CG45447" s="49"/>
    </row>
    <row r="45448" spans="85:85" hidden="1" x14ac:dyDescent="0.25">
      <c r="CG45448" s="49"/>
    </row>
    <row r="45449" spans="85:85" hidden="1" x14ac:dyDescent="0.25">
      <c r="CG45449" s="49"/>
    </row>
    <row r="45450" spans="85:85" hidden="1" x14ac:dyDescent="0.25">
      <c r="CG45450" s="49"/>
    </row>
    <row r="45451" spans="85:85" hidden="1" x14ac:dyDescent="0.25">
      <c r="CG45451" s="49"/>
    </row>
    <row r="45452" spans="85:85" hidden="1" x14ac:dyDescent="0.25">
      <c r="CG45452" s="49"/>
    </row>
    <row r="45453" spans="85:85" hidden="1" x14ac:dyDescent="0.25">
      <c r="CG45453" s="49"/>
    </row>
    <row r="45454" spans="85:85" hidden="1" x14ac:dyDescent="0.25">
      <c r="CG45454" s="49"/>
    </row>
    <row r="45455" spans="85:85" hidden="1" x14ac:dyDescent="0.25">
      <c r="CG45455" s="49"/>
    </row>
    <row r="45456" spans="85:85" hidden="1" x14ac:dyDescent="0.25">
      <c r="CG45456" s="49"/>
    </row>
    <row r="45457" spans="85:85" hidden="1" x14ac:dyDescent="0.25">
      <c r="CG45457" s="49"/>
    </row>
    <row r="45458" spans="85:85" hidden="1" x14ac:dyDescent="0.25">
      <c r="CG45458" s="49"/>
    </row>
    <row r="45459" spans="85:85" hidden="1" x14ac:dyDescent="0.25">
      <c r="CG45459" s="49"/>
    </row>
    <row r="45460" spans="85:85" hidden="1" x14ac:dyDescent="0.25">
      <c r="CG45460" s="49"/>
    </row>
    <row r="45461" spans="85:85" hidden="1" x14ac:dyDescent="0.25">
      <c r="CG45461" s="49"/>
    </row>
    <row r="45462" spans="85:85" hidden="1" x14ac:dyDescent="0.25">
      <c r="CG45462" s="49"/>
    </row>
    <row r="45463" spans="85:85" hidden="1" x14ac:dyDescent="0.25">
      <c r="CG45463" s="49"/>
    </row>
    <row r="45464" spans="85:85" hidden="1" x14ac:dyDescent="0.25">
      <c r="CG45464" s="49"/>
    </row>
    <row r="45465" spans="85:85" hidden="1" x14ac:dyDescent="0.25">
      <c r="CG45465" s="49"/>
    </row>
    <row r="45466" spans="85:85" hidden="1" x14ac:dyDescent="0.25">
      <c r="CG45466" s="49"/>
    </row>
    <row r="45467" spans="85:85" hidden="1" x14ac:dyDescent="0.25">
      <c r="CG45467" s="49"/>
    </row>
    <row r="45468" spans="85:85" hidden="1" x14ac:dyDescent="0.25">
      <c r="CG45468" s="49"/>
    </row>
    <row r="45469" spans="85:85" hidden="1" x14ac:dyDescent="0.25">
      <c r="CG45469" s="49"/>
    </row>
    <row r="45470" spans="85:85" hidden="1" x14ac:dyDescent="0.25">
      <c r="CG45470" s="49"/>
    </row>
    <row r="45471" spans="85:85" hidden="1" x14ac:dyDescent="0.25">
      <c r="CG45471" s="49"/>
    </row>
    <row r="45472" spans="85:85" hidden="1" x14ac:dyDescent="0.25">
      <c r="CG45472" s="49"/>
    </row>
    <row r="45473" spans="85:85" hidden="1" x14ac:dyDescent="0.25">
      <c r="CG45473" s="49"/>
    </row>
    <row r="45474" spans="85:85" hidden="1" x14ac:dyDescent="0.25">
      <c r="CG45474" s="49"/>
    </row>
    <row r="45475" spans="85:85" hidden="1" x14ac:dyDescent="0.25">
      <c r="CG45475" s="49"/>
    </row>
    <row r="45476" spans="85:85" hidden="1" x14ac:dyDescent="0.25">
      <c r="CG45476" s="49"/>
    </row>
    <row r="45477" spans="85:85" hidden="1" x14ac:dyDescent="0.25">
      <c r="CG45477" s="49"/>
    </row>
    <row r="45478" spans="85:85" hidden="1" x14ac:dyDescent="0.25">
      <c r="CG45478" s="49"/>
    </row>
    <row r="45479" spans="85:85" hidden="1" x14ac:dyDescent="0.25">
      <c r="CG45479" s="49"/>
    </row>
    <row r="45480" spans="85:85" hidden="1" x14ac:dyDescent="0.25">
      <c r="CG45480" s="49"/>
    </row>
    <row r="45481" spans="85:85" hidden="1" x14ac:dyDescent="0.25">
      <c r="CG45481" s="49"/>
    </row>
    <row r="45482" spans="85:85" hidden="1" x14ac:dyDescent="0.25">
      <c r="CG45482" s="49"/>
    </row>
    <row r="45483" spans="85:85" hidden="1" x14ac:dyDescent="0.25">
      <c r="CG45483" s="49"/>
    </row>
    <row r="45484" spans="85:85" hidden="1" x14ac:dyDescent="0.25">
      <c r="CG45484" s="49"/>
    </row>
    <row r="45485" spans="85:85" hidden="1" x14ac:dyDescent="0.25">
      <c r="CG45485" s="49"/>
    </row>
    <row r="45486" spans="85:85" hidden="1" x14ac:dyDescent="0.25">
      <c r="CG45486" s="49"/>
    </row>
    <row r="45487" spans="85:85" hidden="1" x14ac:dyDescent="0.25">
      <c r="CG45487" s="49"/>
    </row>
    <row r="45488" spans="85:85" hidden="1" x14ac:dyDescent="0.25">
      <c r="CG45488" s="49"/>
    </row>
    <row r="45489" spans="85:85" hidden="1" x14ac:dyDescent="0.25">
      <c r="CG45489" s="49"/>
    </row>
    <row r="45490" spans="85:85" hidden="1" x14ac:dyDescent="0.25">
      <c r="CG45490" s="49"/>
    </row>
    <row r="45491" spans="85:85" hidden="1" x14ac:dyDescent="0.25">
      <c r="CG45491" s="49"/>
    </row>
    <row r="45492" spans="85:85" hidden="1" x14ac:dyDescent="0.25">
      <c r="CG45492" s="49"/>
    </row>
    <row r="45493" spans="85:85" hidden="1" x14ac:dyDescent="0.25">
      <c r="CG45493" s="49"/>
    </row>
    <row r="45494" spans="85:85" hidden="1" x14ac:dyDescent="0.25">
      <c r="CG45494" s="49"/>
    </row>
    <row r="45495" spans="85:85" hidden="1" x14ac:dyDescent="0.25">
      <c r="CG45495" s="49"/>
    </row>
    <row r="45496" spans="85:85" hidden="1" x14ac:dyDescent="0.25">
      <c r="CG45496" s="49"/>
    </row>
    <row r="45497" spans="85:85" hidden="1" x14ac:dyDescent="0.25">
      <c r="CG45497" s="49"/>
    </row>
    <row r="45498" spans="85:85" hidden="1" x14ac:dyDescent="0.25">
      <c r="CG45498" s="49"/>
    </row>
    <row r="45499" spans="85:85" hidden="1" x14ac:dyDescent="0.25">
      <c r="CG45499" s="49"/>
    </row>
    <row r="45500" spans="85:85" hidden="1" x14ac:dyDescent="0.25">
      <c r="CG45500" s="49"/>
    </row>
    <row r="45501" spans="85:85" hidden="1" x14ac:dyDescent="0.25">
      <c r="CG45501" s="49"/>
    </row>
    <row r="45502" spans="85:85" hidden="1" x14ac:dyDescent="0.25">
      <c r="CG45502" s="49"/>
    </row>
    <row r="45503" spans="85:85" hidden="1" x14ac:dyDescent="0.25">
      <c r="CG45503" s="49"/>
    </row>
    <row r="45504" spans="85:85" hidden="1" x14ac:dyDescent="0.25">
      <c r="CG45504" s="49"/>
    </row>
    <row r="45505" spans="85:85" hidden="1" x14ac:dyDescent="0.25">
      <c r="CG45505" s="49"/>
    </row>
    <row r="45506" spans="85:85" hidden="1" x14ac:dyDescent="0.25">
      <c r="CG45506" s="49"/>
    </row>
    <row r="45507" spans="85:85" hidden="1" x14ac:dyDescent="0.25">
      <c r="CG45507" s="49"/>
    </row>
    <row r="45508" spans="85:85" hidden="1" x14ac:dyDescent="0.25">
      <c r="CG45508" s="49"/>
    </row>
    <row r="45509" spans="85:85" hidden="1" x14ac:dyDescent="0.25">
      <c r="CG45509" s="49"/>
    </row>
    <row r="45510" spans="85:85" hidden="1" x14ac:dyDescent="0.25">
      <c r="CG45510" s="49"/>
    </row>
    <row r="45511" spans="85:85" hidden="1" x14ac:dyDescent="0.25">
      <c r="CG45511" s="49"/>
    </row>
    <row r="45512" spans="85:85" hidden="1" x14ac:dyDescent="0.25">
      <c r="CG45512" s="49"/>
    </row>
    <row r="45513" spans="85:85" hidden="1" x14ac:dyDescent="0.25">
      <c r="CG45513" s="49"/>
    </row>
    <row r="45514" spans="85:85" hidden="1" x14ac:dyDescent="0.25">
      <c r="CG45514" s="49"/>
    </row>
    <row r="45515" spans="85:85" hidden="1" x14ac:dyDescent="0.25">
      <c r="CG45515" s="49"/>
    </row>
    <row r="45516" spans="85:85" hidden="1" x14ac:dyDescent="0.25">
      <c r="CG45516" s="49"/>
    </row>
    <row r="45517" spans="85:85" hidden="1" x14ac:dyDescent="0.25">
      <c r="CG45517" s="49"/>
    </row>
    <row r="45518" spans="85:85" hidden="1" x14ac:dyDescent="0.25">
      <c r="CG45518" s="49"/>
    </row>
    <row r="45519" spans="85:85" hidden="1" x14ac:dyDescent="0.25">
      <c r="CG45519" s="49"/>
    </row>
    <row r="45520" spans="85:85" hidden="1" x14ac:dyDescent="0.25">
      <c r="CG45520" s="49"/>
    </row>
    <row r="45521" spans="85:85" hidden="1" x14ac:dyDescent="0.25">
      <c r="CG45521" s="49"/>
    </row>
    <row r="45522" spans="85:85" hidden="1" x14ac:dyDescent="0.25">
      <c r="CG45522" s="49"/>
    </row>
    <row r="45523" spans="85:85" hidden="1" x14ac:dyDescent="0.25">
      <c r="CG45523" s="49"/>
    </row>
    <row r="45524" spans="85:85" hidden="1" x14ac:dyDescent="0.25">
      <c r="CG45524" s="49"/>
    </row>
    <row r="45525" spans="85:85" hidden="1" x14ac:dyDescent="0.25">
      <c r="CG45525" s="49"/>
    </row>
    <row r="45526" spans="85:85" hidden="1" x14ac:dyDescent="0.25">
      <c r="CG45526" s="49"/>
    </row>
    <row r="45527" spans="85:85" hidden="1" x14ac:dyDescent="0.25">
      <c r="CG45527" s="49"/>
    </row>
    <row r="45528" spans="85:85" hidden="1" x14ac:dyDescent="0.25">
      <c r="CG45528" s="49"/>
    </row>
    <row r="45529" spans="85:85" hidden="1" x14ac:dyDescent="0.25">
      <c r="CG45529" s="49"/>
    </row>
    <row r="45530" spans="85:85" hidden="1" x14ac:dyDescent="0.25">
      <c r="CG45530" s="49"/>
    </row>
    <row r="45531" spans="85:85" hidden="1" x14ac:dyDescent="0.25">
      <c r="CG45531" s="49"/>
    </row>
    <row r="45532" spans="85:85" hidden="1" x14ac:dyDescent="0.25">
      <c r="CG45532" s="49"/>
    </row>
    <row r="45533" spans="85:85" hidden="1" x14ac:dyDescent="0.25">
      <c r="CG45533" s="49"/>
    </row>
    <row r="45534" spans="85:85" hidden="1" x14ac:dyDescent="0.25">
      <c r="CG45534" s="49"/>
    </row>
    <row r="45535" spans="85:85" hidden="1" x14ac:dyDescent="0.25">
      <c r="CG45535" s="49"/>
    </row>
    <row r="45536" spans="85:85" hidden="1" x14ac:dyDescent="0.25">
      <c r="CG45536" s="49"/>
    </row>
    <row r="45537" spans="85:85" hidden="1" x14ac:dyDescent="0.25">
      <c r="CG45537" s="49"/>
    </row>
    <row r="45538" spans="85:85" hidden="1" x14ac:dyDescent="0.25">
      <c r="CG45538" s="49"/>
    </row>
    <row r="45539" spans="85:85" hidden="1" x14ac:dyDescent="0.25">
      <c r="CG45539" s="49"/>
    </row>
    <row r="45540" spans="85:85" hidden="1" x14ac:dyDescent="0.25">
      <c r="CG45540" s="49"/>
    </row>
    <row r="45541" spans="85:85" hidden="1" x14ac:dyDescent="0.25">
      <c r="CG45541" s="49"/>
    </row>
    <row r="45542" spans="85:85" hidden="1" x14ac:dyDescent="0.25">
      <c r="CG45542" s="49"/>
    </row>
    <row r="45543" spans="85:85" hidden="1" x14ac:dyDescent="0.25">
      <c r="CG45543" s="49"/>
    </row>
    <row r="45544" spans="85:85" hidden="1" x14ac:dyDescent="0.25">
      <c r="CG45544" s="49"/>
    </row>
    <row r="45545" spans="85:85" hidden="1" x14ac:dyDescent="0.25">
      <c r="CG45545" s="49"/>
    </row>
    <row r="45546" spans="85:85" hidden="1" x14ac:dyDescent="0.25">
      <c r="CG45546" s="49"/>
    </row>
    <row r="45547" spans="85:85" hidden="1" x14ac:dyDescent="0.25">
      <c r="CG45547" s="49"/>
    </row>
    <row r="45548" spans="85:85" hidden="1" x14ac:dyDescent="0.25">
      <c r="CG45548" s="49"/>
    </row>
    <row r="45549" spans="85:85" hidden="1" x14ac:dyDescent="0.25">
      <c r="CG45549" s="49"/>
    </row>
    <row r="45550" spans="85:85" hidden="1" x14ac:dyDescent="0.25">
      <c r="CG45550" s="49"/>
    </row>
    <row r="45551" spans="85:85" hidden="1" x14ac:dyDescent="0.25">
      <c r="CG45551" s="49"/>
    </row>
    <row r="45552" spans="85:85" hidden="1" x14ac:dyDescent="0.25">
      <c r="CG45552" s="49"/>
    </row>
    <row r="45553" spans="85:85" hidden="1" x14ac:dyDescent="0.25">
      <c r="CG45553" s="49"/>
    </row>
    <row r="45554" spans="85:85" hidden="1" x14ac:dyDescent="0.25">
      <c r="CG45554" s="49"/>
    </row>
    <row r="45555" spans="85:85" hidden="1" x14ac:dyDescent="0.25">
      <c r="CG45555" s="49"/>
    </row>
    <row r="45556" spans="85:85" hidden="1" x14ac:dyDescent="0.25">
      <c r="CG45556" s="49"/>
    </row>
    <row r="45557" spans="85:85" hidden="1" x14ac:dyDescent="0.25">
      <c r="CG45557" s="49"/>
    </row>
    <row r="45558" spans="85:85" hidden="1" x14ac:dyDescent="0.25">
      <c r="CG45558" s="49"/>
    </row>
    <row r="45559" spans="85:85" hidden="1" x14ac:dyDescent="0.25">
      <c r="CG45559" s="49"/>
    </row>
    <row r="45560" spans="85:85" hidden="1" x14ac:dyDescent="0.25">
      <c r="CG45560" s="49"/>
    </row>
    <row r="45561" spans="85:85" hidden="1" x14ac:dyDescent="0.25">
      <c r="CG45561" s="49"/>
    </row>
    <row r="45562" spans="85:85" hidden="1" x14ac:dyDescent="0.25">
      <c r="CG45562" s="49"/>
    </row>
    <row r="45563" spans="85:85" hidden="1" x14ac:dyDescent="0.25">
      <c r="CG45563" s="49"/>
    </row>
    <row r="45564" spans="85:85" hidden="1" x14ac:dyDescent="0.25">
      <c r="CG45564" s="49"/>
    </row>
    <row r="45565" spans="85:85" hidden="1" x14ac:dyDescent="0.25">
      <c r="CG45565" s="49"/>
    </row>
    <row r="45566" spans="85:85" hidden="1" x14ac:dyDescent="0.25">
      <c r="CG45566" s="49"/>
    </row>
    <row r="45567" spans="85:85" hidden="1" x14ac:dyDescent="0.25">
      <c r="CG45567" s="49"/>
    </row>
    <row r="45568" spans="85:85" hidden="1" x14ac:dyDescent="0.25">
      <c r="CG45568" s="49"/>
    </row>
    <row r="45569" spans="85:85" hidden="1" x14ac:dyDescent="0.25">
      <c r="CG45569" s="49"/>
    </row>
    <row r="45570" spans="85:85" hidden="1" x14ac:dyDescent="0.25">
      <c r="CG45570" s="49"/>
    </row>
    <row r="45571" spans="85:85" hidden="1" x14ac:dyDescent="0.25">
      <c r="CG45571" s="49"/>
    </row>
    <row r="45572" spans="85:85" hidden="1" x14ac:dyDescent="0.25">
      <c r="CG45572" s="49"/>
    </row>
    <row r="45573" spans="85:85" hidden="1" x14ac:dyDescent="0.25">
      <c r="CG45573" s="49"/>
    </row>
    <row r="45574" spans="85:85" hidden="1" x14ac:dyDescent="0.25">
      <c r="CG45574" s="49"/>
    </row>
    <row r="45575" spans="85:85" hidden="1" x14ac:dyDescent="0.25">
      <c r="CG45575" s="49"/>
    </row>
    <row r="45576" spans="85:85" hidden="1" x14ac:dyDescent="0.25">
      <c r="CG45576" s="49"/>
    </row>
    <row r="45577" spans="85:85" hidden="1" x14ac:dyDescent="0.25">
      <c r="CG45577" s="49"/>
    </row>
    <row r="45578" spans="85:85" hidden="1" x14ac:dyDescent="0.25">
      <c r="CG45578" s="49"/>
    </row>
    <row r="45579" spans="85:85" hidden="1" x14ac:dyDescent="0.25">
      <c r="CG45579" s="49"/>
    </row>
    <row r="45580" spans="85:85" hidden="1" x14ac:dyDescent="0.25">
      <c r="CG45580" s="49"/>
    </row>
    <row r="45581" spans="85:85" hidden="1" x14ac:dyDescent="0.25">
      <c r="CG45581" s="49"/>
    </row>
    <row r="45582" spans="85:85" hidden="1" x14ac:dyDescent="0.25">
      <c r="CG45582" s="49"/>
    </row>
    <row r="45583" spans="85:85" hidden="1" x14ac:dyDescent="0.25">
      <c r="CG45583" s="49"/>
    </row>
    <row r="45584" spans="85:85" hidden="1" x14ac:dyDescent="0.25">
      <c r="CG45584" s="49"/>
    </row>
    <row r="45585" spans="85:85" hidden="1" x14ac:dyDescent="0.25">
      <c r="CG45585" s="49"/>
    </row>
    <row r="45586" spans="85:85" hidden="1" x14ac:dyDescent="0.25">
      <c r="CG45586" s="49"/>
    </row>
    <row r="45587" spans="85:85" hidden="1" x14ac:dyDescent="0.25">
      <c r="CG45587" s="49"/>
    </row>
    <row r="45588" spans="85:85" hidden="1" x14ac:dyDescent="0.25">
      <c r="CG45588" s="49"/>
    </row>
    <row r="45589" spans="85:85" hidden="1" x14ac:dyDescent="0.25">
      <c r="CG45589" s="49"/>
    </row>
    <row r="45590" spans="85:85" hidden="1" x14ac:dyDescent="0.25">
      <c r="CG45590" s="49"/>
    </row>
    <row r="45591" spans="85:85" hidden="1" x14ac:dyDescent="0.25">
      <c r="CG45591" s="49"/>
    </row>
    <row r="45592" spans="85:85" hidden="1" x14ac:dyDescent="0.25">
      <c r="CG45592" s="49"/>
    </row>
    <row r="45593" spans="85:85" hidden="1" x14ac:dyDescent="0.25">
      <c r="CG45593" s="49"/>
    </row>
    <row r="45594" spans="85:85" hidden="1" x14ac:dyDescent="0.25">
      <c r="CG45594" s="49"/>
    </row>
    <row r="45595" spans="85:85" hidden="1" x14ac:dyDescent="0.25">
      <c r="CG45595" s="49"/>
    </row>
    <row r="45596" spans="85:85" hidden="1" x14ac:dyDescent="0.25">
      <c r="CG45596" s="49"/>
    </row>
    <row r="45597" spans="85:85" hidden="1" x14ac:dyDescent="0.25">
      <c r="CG45597" s="49"/>
    </row>
    <row r="45598" spans="85:85" hidden="1" x14ac:dyDescent="0.25">
      <c r="CG45598" s="49"/>
    </row>
    <row r="45599" spans="85:85" hidden="1" x14ac:dyDescent="0.25">
      <c r="CG45599" s="49"/>
    </row>
    <row r="45600" spans="85:85" hidden="1" x14ac:dyDescent="0.25">
      <c r="CG45600" s="49"/>
    </row>
    <row r="45601" spans="85:85" hidden="1" x14ac:dyDescent="0.25">
      <c r="CG45601" s="49"/>
    </row>
    <row r="45602" spans="85:85" hidden="1" x14ac:dyDescent="0.25">
      <c r="CG45602" s="49"/>
    </row>
    <row r="45603" spans="85:85" hidden="1" x14ac:dyDescent="0.25">
      <c r="CG45603" s="49"/>
    </row>
    <row r="45604" spans="85:85" hidden="1" x14ac:dyDescent="0.25">
      <c r="CG45604" s="49"/>
    </row>
    <row r="45605" spans="85:85" hidden="1" x14ac:dyDescent="0.25">
      <c r="CG45605" s="49"/>
    </row>
    <row r="45606" spans="85:85" hidden="1" x14ac:dyDescent="0.25">
      <c r="CG45606" s="49"/>
    </row>
    <row r="45607" spans="85:85" hidden="1" x14ac:dyDescent="0.25">
      <c r="CG45607" s="49"/>
    </row>
    <row r="45608" spans="85:85" hidden="1" x14ac:dyDescent="0.25">
      <c r="CG45608" s="49"/>
    </row>
    <row r="45609" spans="85:85" hidden="1" x14ac:dyDescent="0.25">
      <c r="CG45609" s="49"/>
    </row>
    <row r="45610" spans="85:85" hidden="1" x14ac:dyDescent="0.25">
      <c r="CG45610" s="49"/>
    </row>
    <row r="45611" spans="85:85" hidden="1" x14ac:dyDescent="0.25">
      <c r="CG45611" s="49"/>
    </row>
    <row r="45612" spans="85:85" hidden="1" x14ac:dyDescent="0.25">
      <c r="CG45612" s="49"/>
    </row>
    <row r="45613" spans="85:85" hidden="1" x14ac:dyDescent="0.25">
      <c r="CG45613" s="49"/>
    </row>
    <row r="45614" spans="85:85" hidden="1" x14ac:dyDescent="0.25">
      <c r="CG45614" s="49"/>
    </row>
    <row r="45615" spans="85:85" hidden="1" x14ac:dyDescent="0.25">
      <c r="CG45615" s="49"/>
    </row>
    <row r="45616" spans="85:85" hidden="1" x14ac:dyDescent="0.25">
      <c r="CG45616" s="49"/>
    </row>
    <row r="45617" spans="85:85" hidden="1" x14ac:dyDescent="0.25">
      <c r="CG45617" s="49"/>
    </row>
    <row r="45618" spans="85:85" hidden="1" x14ac:dyDescent="0.25">
      <c r="CG45618" s="49"/>
    </row>
    <row r="45619" spans="85:85" hidden="1" x14ac:dyDescent="0.25">
      <c r="CG45619" s="49"/>
    </row>
    <row r="45620" spans="85:85" hidden="1" x14ac:dyDescent="0.25">
      <c r="CG45620" s="49"/>
    </row>
    <row r="45621" spans="85:85" hidden="1" x14ac:dyDescent="0.25">
      <c r="CG45621" s="49"/>
    </row>
    <row r="45622" spans="85:85" hidden="1" x14ac:dyDescent="0.25">
      <c r="CG45622" s="49"/>
    </row>
    <row r="45623" spans="85:85" hidden="1" x14ac:dyDescent="0.25">
      <c r="CG45623" s="49"/>
    </row>
    <row r="45624" spans="85:85" hidden="1" x14ac:dyDescent="0.25">
      <c r="CG45624" s="49"/>
    </row>
    <row r="45625" spans="85:85" hidden="1" x14ac:dyDescent="0.25">
      <c r="CG45625" s="49"/>
    </row>
    <row r="45626" spans="85:85" hidden="1" x14ac:dyDescent="0.25">
      <c r="CG45626" s="49"/>
    </row>
    <row r="45627" spans="85:85" hidden="1" x14ac:dyDescent="0.25">
      <c r="CG45627" s="49"/>
    </row>
    <row r="45628" spans="85:85" hidden="1" x14ac:dyDescent="0.25">
      <c r="CG45628" s="49"/>
    </row>
    <row r="45629" spans="85:85" hidden="1" x14ac:dyDescent="0.25">
      <c r="CG45629" s="49"/>
    </row>
    <row r="45630" spans="85:85" hidden="1" x14ac:dyDescent="0.25">
      <c r="CG45630" s="49"/>
    </row>
    <row r="45631" spans="85:85" hidden="1" x14ac:dyDescent="0.25">
      <c r="CG45631" s="49"/>
    </row>
    <row r="45632" spans="85:85" hidden="1" x14ac:dyDescent="0.25">
      <c r="CG45632" s="49"/>
    </row>
    <row r="45633" spans="85:85" hidden="1" x14ac:dyDescent="0.25">
      <c r="CG45633" s="49"/>
    </row>
    <row r="45634" spans="85:85" hidden="1" x14ac:dyDescent="0.25">
      <c r="CG45634" s="49"/>
    </row>
    <row r="45635" spans="85:85" hidden="1" x14ac:dyDescent="0.25">
      <c r="CG45635" s="49"/>
    </row>
    <row r="45636" spans="85:85" hidden="1" x14ac:dyDescent="0.25">
      <c r="CG45636" s="49"/>
    </row>
    <row r="45637" spans="85:85" hidden="1" x14ac:dyDescent="0.25">
      <c r="CG45637" s="49"/>
    </row>
    <row r="45638" spans="85:85" hidden="1" x14ac:dyDescent="0.25">
      <c r="CG45638" s="49"/>
    </row>
    <row r="45639" spans="85:85" hidden="1" x14ac:dyDescent="0.25">
      <c r="CG45639" s="49"/>
    </row>
    <row r="45640" spans="85:85" hidden="1" x14ac:dyDescent="0.25">
      <c r="CG45640" s="49"/>
    </row>
    <row r="45641" spans="85:85" hidden="1" x14ac:dyDescent="0.25">
      <c r="CG45641" s="49"/>
    </row>
    <row r="45642" spans="85:85" hidden="1" x14ac:dyDescent="0.25">
      <c r="CG45642" s="49"/>
    </row>
    <row r="45643" spans="85:85" hidden="1" x14ac:dyDescent="0.25">
      <c r="CG45643" s="49"/>
    </row>
    <row r="45644" spans="85:85" hidden="1" x14ac:dyDescent="0.25">
      <c r="CG45644" s="49"/>
    </row>
    <row r="45645" spans="85:85" hidden="1" x14ac:dyDescent="0.25">
      <c r="CG45645" s="49"/>
    </row>
    <row r="45646" spans="85:85" hidden="1" x14ac:dyDescent="0.25">
      <c r="CG45646" s="49"/>
    </row>
    <row r="45647" spans="85:85" hidden="1" x14ac:dyDescent="0.25">
      <c r="CG45647" s="49"/>
    </row>
    <row r="45648" spans="85:85" hidden="1" x14ac:dyDescent="0.25">
      <c r="CG45648" s="49"/>
    </row>
    <row r="45649" spans="85:85" hidden="1" x14ac:dyDescent="0.25">
      <c r="CG45649" s="49"/>
    </row>
    <row r="45650" spans="85:85" hidden="1" x14ac:dyDescent="0.25">
      <c r="CG45650" s="49"/>
    </row>
    <row r="45651" spans="85:85" hidden="1" x14ac:dyDescent="0.25">
      <c r="CG45651" s="49"/>
    </row>
    <row r="45652" spans="85:85" hidden="1" x14ac:dyDescent="0.25">
      <c r="CG45652" s="49"/>
    </row>
    <row r="45653" spans="85:85" hidden="1" x14ac:dyDescent="0.25">
      <c r="CG45653" s="49"/>
    </row>
    <row r="45654" spans="85:85" hidden="1" x14ac:dyDescent="0.25">
      <c r="CG45654" s="49"/>
    </row>
    <row r="45655" spans="85:85" hidden="1" x14ac:dyDescent="0.25">
      <c r="CG45655" s="49"/>
    </row>
    <row r="45656" spans="85:85" hidden="1" x14ac:dyDescent="0.25">
      <c r="CG45656" s="49"/>
    </row>
    <row r="45657" spans="85:85" hidden="1" x14ac:dyDescent="0.25">
      <c r="CG45657" s="49"/>
    </row>
    <row r="45658" spans="85:85" hidden="1" x14ac:dyDescent="0.25">
      <c r="CG45658" s="49"/>
    </row>
    <row r="45659" spans="85:85" hidden="1" x14ac:dyDescent="0.25">
      <c r="CG45659" s="49"/>
    </row>
    <row r="45660" spans="85:85" hidden="1" x14ac:dyDescent="0.25">
      <c r="CG45660" s="49"/>
    </row>
    <row r="45661" spans="85:85" hidden="1" x14ac:dyDescent="0.25">
      <c r="CG45661" s="49"/>
    </row>
    <row r="45662" spans="85:85" hidden="1" x14ac:dyDescent="0.25">
      <c r="CG45662" s="49"/>
    </row>
    <row r="45663" spans="85:85" hidden="1" x14ac:dyDescent="0.25">
      <c r="CG45663" s="49"/>
    </row>
    <row r="45664" spans="85:85" hidden="1" x14ac:dyDescent="0.25">
      <c r="CG45664" s="49"/>
    </row>
    <row r="45665" spans="85:85" hidden="1" x14ac:dyDescent="0.25">
      <c r="CG45665" s="49"/>
    </row>
    <row r="45666" spans="85:85" hidden="1" x14ac:dyDescent="0.25">
      <c r="CG45666" s="49"/>
    </row>
    <row r="45667" spans="85:85" hidden="1" x14ac:dyDescent="0.25">
      <c r="CG45667" s="49"/>
    </row>
    <row r="45668" spans="85:85" hidden="1" x14ac:dyDescent="0.25">
      <c r="CG45668" s="49"/>
    </row>
    <row r="45669" spans="85:85" hidden="1" x14ac:dyDescent="0.25">
      <c r="CG45669" s="49"/>
    </row>
    <row r="45670" spans="85:85" hidden="1" x14ac:dyDescent="0.25">
      <c r="CG45670" s="49"/>
    </row>
    <row r="45671" spans="85:85" hidden="1" x14ac:dyDescent="0.25">
      <c r="CG45671" s="49"/>
    </row>
    <row r="45672" spans="85:85" hidden="1" x14ac:dyDescent="0.25">
      <c r="CG45672" s="49"/>
    </row>
    <row r="45673" spans="85:85" hidden="1" x14ac:dyDescent="0.25">
      <c r="CG45673" s="49"/>
    </row>
    <row r="45674" spans="85:85" hidden="1" x14ac:dyDescent="0.25">
      <c r="CG45674" s="49"/>
    </row>
    <row r="45675" spans="85:85" hidden="1" x14ac:dyDescent="0.25">
      <c r="CG45675" s="49"/>
    </row>
    <row r="45676" spans="85:85" hidden="1" x14ac:dyDescent="0.25">
      <c r="CG45676" s="49"/>
    </row>
    <row r="45677" spans="85:85" hidden="1" x14ac:dyDescent="0.25">
      <c r="CG45677" s="49"/>
    </row>
    <row r="45678" spans="85:85" hidden="1" x14ac:dyDescent="0.25">
      <c r="CG45678" s="49"/>
    </row>
    <row r="45679" spans="85:85" hidden="1" x14ac:dyDescent="0.25">
      <c r="CG45679" s="49"/>
    </row>
    <row r="45680" spans="85:85" hidden="1" x14ac:dyDescent="0.25">
      <c r="CG45680" s="49"/>
    </row>
    <row r="45681" spans="85:85" hidden="1" x14ac:dyDescent="0.25">
      <c r="CG45681" s="49"/>
    </row>
    <row r="45682" spans="85:85" hidden="1" x14ac:dyDescent="0.25">
      <c r="CG45682" s="49"/>
    </row>
    <row r="45683" spans="85:85" hidden="1" x14ac:dyDescent="0.25">
      <c r="CG45683" s="49"/>
    </row>
    <row r="45684" spans="85:85" hidden="1" x14ac:dyDescent="0.25">
      <c r="CG45684" s="49"/>
    </row>
    <row r="45685" spans="85:85" hidden="1" x14ac:dyDescent="0.25">
      <c r="CG45685" s="49"/>
    </row>
    <row r="45686" spans="85:85" hidden="1" x14ac:dyDescent="0.25">
      <c r="CG45686" s="49"/>
    </row>
    <row r="45687" spans="85:85" hidden="1" x14ac:dyDescent="0.25">
      <c r="CG45687" s="49"/>
    </row>
    <row r="45688" spans="85:85" hidden="1" x14ac:dyDescent="0.25">
      <c r="CG45688" s="49"/>
    </row>
    <row r="45689" spans="85:85" hidden="1" x14ac:dyDescent="0.25">
      <c r="CG45689" s="49"/>
    </row>
    <row r="45690" spans="85:85" hidden="1" x14ac:dyDescent="0.25">
      <c r="CG45690" s="49"/>
    </row>
    <row r="45691" spans="85:85" hidden="1" x14ac:dyDescent="0.25">
      <c r="CG45691" s="49"/>
    </row>
    <row r="45692" spans="85:85" hidden="1" x14ac:dyDescent="0.25">
      <c r="CG45692" s="49"/>
    </row>
    <row r="45693" spans="85:85" hidden="1" x14ac:dyDescent="0.25">
      <c r="CG45693" s="49"/>
    </row>
    <row r="45694" spans="85:85" hidden="1" x14ac:dyDescent="0.25">
      <c r="CG45694" s="49"/>
    </row>
    <row r="45695" spans="85:85" hidden="1" x14ac:dyDescent="0.25">
      <c r="CG45695" s="49"/>
    </row>
    <row r="45696" spans="85:85" hidden="1" x14ac:dyDescent="0.25">
      <c r="CG45696" s="49"/>
    </row>
    <row r="45697" spans="85:85" hidden="1" x14ac:dyDescent="0.25">
      <c r="CG45697" s="49"/>
    </row>
    <row r="45698" spans="85:85" hidden="1" x14ac:dyDescent="0.25">
      <c r="CG45698" s="49"/>
    </row>
    <row r="45699" spans="85:85" hidden="1" x14ac:dyDescent="0.25">
      <c r="CG45699" s="49"/>
    </row>
    <row r="45700" spans="85:85" hidden="1" x14ac:dyDescent="0.25">
      <c r="CG45700" s="49"/>
    </row>
    <row r="45701" spans="85:85" hidden="1" x14ac:dyDescent="0.25">
      <c r="CG45701" s="49"/>
    </row>
    <row r="45702" spans="85:85" hidden="1" x14ac:dyDescent="0.25">
      <c r="CG45702" s="49"/>
    </row>
    <row r="45703" spans="85:85" hidden="1" x14ac:dyDescent="0.25">
      <c r="CG45703" s="49"/>
    </row>
    <row r="45704" spans="85:85" hidden="1" x14ac:dyDescent="0.25">
      <c r="CG45704" s="49"/>
    </row>
    <row r="45705" spans="85:85" hidden="1" x14ac:dyDescent="0.25">
      <c r="CG45705" s="49"/>
    </row>
    <row r="45706" spans="85:85" hidden="1" x14ac:dyDescent="0.25">
      <c r="CG45706" s="49"/>
    </row>
    <row r="45707" spans="85:85" hidden="1" x14ac:dyDescent="0.25">
      <c r="CG45707" s="49"/>
    </row>
    <row r="45708" spans="85:85" hidden="1" x14ac:dyDescent="0.25">
      <c r="CG45708" s="49"/>
    </row>
    <row r="45709" spans="85:85" hidden="1" x14ac:dyDescent="0.25">
      <c r="CG45709" s="49"/>
    </row>
    <row r="45710" spans="85:85" hidden="1" x14ac:dyDescent="0.25">
      <c r="CG45710" s="49"/>
    </row>
    <row r="45711" spans="85:85" hidden="1" x14ac:dyDescent="0.25">
      <c r="CG45711" s="49"/>
    </row>
    <row r="45712" spans="85:85" hidden="1" x14ac:dyDescent="0.25">
      <c r="CG45712" s="49"/>
    </row>
    <row r="45713" spans="85:85" hidden="1" x14ac:dyDescent="0.25">
      <c r="CG45713" s="49"/>
    </row>
    <row r="45714" spans="85:85" hidden="1" x14ac:dyDescent="0.25">
      <c r="CG45714" s="49"/>
    </row>
    <row r="45715" spans="85:85" hidden="1" x14ac:dyDescent="0.25">
      <c r="CG45715" s="49"/>
    </row>
    <row r="45716" spans="85:85" hidden="1" x14ac:dyDescent="0.25">
      <c r="CG45716" s="49"/>
    </row>
    <row r="45717" spans="85:85" hidden="1" x14ac:dyDescent="0.25">
      <c r="CG45717" s="49"/>
    </row>
    <row r="45718" spans="85:85" hidden="1" x14ac:dyDescent="0.25">
      <c r="CG45718" s="49"/>
    </row>
    <row r="45719" spans="85:85" hidden="1" x14ac:dyDescent="0.25">
      <c r="CG45719" s="49"/>
    </row>
    <row r="45720" spans="85:85" hidden="1" x14ac:dyDescent="0.25">
      <c r="CG45720" s="49"/>
    </row>
    <row r="45721" spans="85:85" hidden="1" x14ac:dyDescent="0.25">
      <c r="CG45721" s="49"/>
    </row>
    <row r="45722" spans="85:85" hidden="1" x14ac:dyDescent="0.25">
      <c r="CG45722" s="49"/>
    </row>
    <row r="45723" spans="85:85" hidden="1" x14ac:dyDescent="0.25">
      <c r="CG45723" s="49"/>
    </row>
    <row r="45724" spans="85:85" hidden="1" x14ac:dyDescent="0.25">
      <c r="CG45724" s="49"/>
    </row>
    <row r="45725" spans="85:85" hidden="1" x14ac:dyDescent="0.25">
      <c r="CG45725" s="49"/>
    </row>
    <row r="45726" spans="85:85" hidden="1" x14ac:dyDescent="0.25">
      <c r="CG45726" s="49"/>
    </row>
    <row r="45727" spans="85:85" hidden="1" x14ac:dyDescent="0.25">
      <c r="CG45727" s="49"/>
    </row>
    <row r="45728" spans="85:85" hidden="1" x14ac:dyDescent="0.25">
      <c r="CG45728" s="49"/>
    </row>
    <row r="45729" spans="85:85" hidden="1" x14ac:dyDescent="0.25">
      <c r="CG45729" s="49"/>
    </row>
    <row r="45730" spans="85:85" hidden="1" x14ac:dyDescent="0.25">
      <c r="CG45730" s="49"/>
    </row>
    <row r="45731" spans="85:85" hidden="1" x14ac:dyDescent="0.25">
      <c r="CG45731" s="49"/>
    </row>
    <row r="45732" spans="85:85" hidden="1" x14ac:dyDescent="0.25">
      <c r="CG45732" s="49"/>
    </row>
    <row r="45733" spans="85:85" hidden="1" x14ac:dyDescent="0.25">
      <c r="CG45733" s="49"/>
    </row>
    <row r="45734" spans="85:85" hidden="1" x14ac:dyDescent="0.25">
      <c r="CG45734" s="49"/>
    </row>
    <row r="45735" spans="85:85" hidden="1" x14ac:dyDescent="0.25">
      <c r="CG45735" s="49"/>
    </row>
    <row r="45736" spans="85:85" hidden="1" x14ac:dyDescent="0.25">
      <c r="CG45736" s="49"/>
    </row>
    <row r="45737" spans="85:85" hidden="1" x14ac:dyDescent="0.25">
      <c r="CG45737" s="49"/>
    </row>
    <row r="45738" spans="85:85" hidden="1" x14ac:dyDescent="0.25">
      <c r="CG45738" s="49"/>
    </row>
    <row r="45739" spans="85:85" hidden="1" x14ac:dyDescent="0.25">
      <c r="CG45739" s="49"/>
    </row>
    <row r="45740" spans="85:85" hidden="1" x14ac:dyDescent="0.25">
      <c r="CG45740" s="49"/>
    </row>
    <row r="45741" spans="85:85" hidden="1" x14ac:dyDescent="0.25">
      <c r="CG45741" s="49"/>
    </row>
    <row r="45742" spans="85:85" hidden="1" x14ac:dyDescent="0.25">
      <c r="CG45742" s="49"/>
    </row>
    <row r="45743" spans="85:85" hidden="1" x14ac:dyDescent="0.25">
      <c r="CG45743" s="49"/>
    </row>
    <row r="45744" spans="85:85" hidden="1" x14ac:dyDescent="0.25">
      <c r="CG45744" s="49"/>
    </row>
    <row r="45745" spans="85:85" hidden="1" x14ac:dyDescent="0.25">
      <c r="CG45745" s="49"/>
    </row>
    <row r="45746" spans="85:85" hidden="1" x14ac:dyDescent="0.25">
      <c r="CG45746" s="49"/>
    </row>
    <row r="45747" spans="85:85" hidden="1" x14ac:dyDescent="0.25">
      <c r="CG45747" s="49"/>
    </row>
    <row r="45748" spans="85:85" hidden="1" x14ac:dyDescent="0.25">
      <c r="CG45748" s="49"/>
    </row>
    <row r="45749" spans="85:85" hidden="1" x14ac:dyDescent="0.25">
      <c r="CG45749" s="49"/>
    </row>
    <row r="45750" spans="85:85" hidden="1" x14ac:dyDescent="0.25">
      <c r="CG45750" s="49"/>
    </row>
    <row r="45751" spans="85:85" hidden="1" x14ac:dyDescent="0.25">
      <c r="CG45751" s="49"/>
    </row>
    <row r="45752" spans="85:85" hidden="1" x14ac:dyDescent="0.25">
      <c r="CG45752" s="49"/>
    </row>
    <row r="45753" spans="85:85" hidden="1" x14ac:dyDescent="0.25">
      <c r="CG45753" s="49"/>
    </row>
    <row r="45754" spans="85:85" hidden="1" x14ac:dyDescent="0.25">
      <c r="CG45754" s="49"/>
    </row>
    <row r="45755" spans="85:85" hidden="1" x14ac:dyDescent="0.25">
      <c r="CG45755" s="49"/>
    </row>
    <row r="45756" spans="85:85" hidden="1" x14ac:dyDescent="0.25">
      <c r="CG45756" s="49"/>
    </row>
    <row r="45757" spans="85:85" hidden="1" x14ac:dyDescent="0.25">
      <c r="CG45757" s="49"/>
    </row>
    <row r="45758" spans="85:85" hidden="1" x14ac:dyDescent="0.25">
      <c r="CG45758" s="49"/>
    </row>
    <row r="45759" spans="85:85" hidden="1" x14ac:dyDescent="0.25">
      <c r="CG45759" s="49"/>
    </row>
    <row r="45760" spans="85:85" hidden="1" x14ac:dyDescent="0.25">
      <c r="CG45760" s="49"/>
    </row>
    <row r="45761" spans="85:85" hidden="1" x14ac:dyDescent="0.25">
      <c r="CG45761" s="49"/>
    </row>
    <row r="45762" spans="85:85" hidden="1" x14ac:dyDescent="0.25">
      <c r="CG45762" s="49"/>
    </row>
    <row r="45763" spans="85:85" hidden="1" x14ac:dyDescent="0.25">
      <c r="CG45763" s="49"/>
    </row>
    <row r="45764" spans="85:85" hidden="1" x14ac:dyDescent="0.25">
      <c r="CG45764" s="49"/>
    </row>
    <row r="45765" spans="85:85" hidden="1" x14ac:dyDescent="0.25">
      <c r="CG45765" s="49"/>
    </row>
    <row r="45766" spans="85:85" hidden="1" x14ac:dyDescent="0.25">
      <c r="CG45766" s="49"/>
    </row>
    <row r="45767" spans="85:85" hidden="1" x14ac:dyDescent="0.25">
      <c r="CG45767" s="49"/>
    </row>
    <row r="45768" spans="85:85" hidden="1" x14ac:dyDescent="0.25">
      <c r="CG45768" s="49"/>
    </row>
    <row r="45769" spans="85:85" hidden="1" x14ac:dyDescent="0.25">
      <c r="CG45769" s="49"/>
    </row>
    <row r="45770" spans="85:85" hidden="1" x14ac:dyDescent="0.25">
      <c r="CG45770" s="49"/>
    </row>
    <row r="45771" spans="85:85" hidden="1" x14ac:dyDescent="0.25">
      <c r="CG45771" s="49"/>
    </row>
    <row r="45772" spans="85:85" hidden="1" x14ac:dyDescent="0.25">
      <c r="CG45772" s="49"/>
    </row>
    <row r="45773" spans="85:85" hidden="1" x14ac:dyDescent="0.25">
      <c r="CG45773" s="49"/>
    </row>
    <row r="45774" spans="85:85" hidden="1" x14ac:dyDescent="0.25">
      <c r="CG45774" s="49"/>
    </row>
    <row r="45775" spans="85:85" hidden="1" x14ac:dyDescent="0.25">
      <c r="CG45775" s="49"/>
    </row>
    <row r="45776" spans="85:85" hidden="1" x14ac:dyDescent="0.25">
      <c r="CG45776" s="49"/>
    </row>
    <row r="45777" spans="85:85" hidden="1" x14ac:dyDescent="0.25">
      <c r="CG45777" s="49"/>
    </row>
    <row r="45778" spans="85:85" hidden="1" x14ac:dyDescent="0.25">
      <c r="CG45778" s="49"/>
    </row>
    <row r="45779" spans="85:85" hidden="1" x14ac:dyDescent="0.25">
      <c r="CG45779" s="49"/>
    </row>
    <row r="45780" spans="85:85" hidden="1" x14ac:dyDescent="0.25">
      <c r="CG45780" s="49"/>
    </row>
    <row r="45781" spans="85:85" hidden="1" x14ac:dyDescent="0.25">
      <c r="CG45781" s="49"/>
    </row>
    <row r="45782" spans="85:85" hidden="1" x14ac:dyDescent="0.25">
      <c r="CG45782" s="49"/>
    </row>
    <row r="45783" spans="85:85" hidden="1" x14ac:dyDescent="0.25">
      <c r="CG45783" s="49"/>
    </row>
    <row r="45784" spans="85:85" hidden="1" x14ac:dyDescent="0.25">
      <c r="CG45784" s="49"/>
    </row>
    <row r="45785" spans="85:85" hidden="1" x14ac:dyDescent="0.25">
      <c r="CG45785" s="49"/>
    </row>
    <row r="45786" spans="85:85" hidden="1" x14ac:dyDescent="0.25">
      <c r="CG45786" s="49"/>
    </row>
    <row r="45787" spans="85:85" hidden="1" x14ac:dyDescent="0.25">
      <c r="CG45787" s="49"/>
    </row>
    <row r="45788" spans="85:85" hidden="1" x14ac:dyDescent="0.25">
      <c r="CG45788" s="49"/>
    </row>
    <row r="45789" spans="85:85" hidden="1" x14ac:dyDescent="0.25">
      <c r="CG45789" s="49"/>
    </row>
    <row r="45790" spans="85:85" hidden="1" x14ac:dyDescent="0.25">
      <c r="CG45790" s="49"/>
    </row>
    <row r="45791" spans="85:85" hidden="1" x14ac:dyDescent="0.25">
      <c r="CG45791" s="49"/>
    </row>
    <row r="45792" spans="85:85" hidden="1" x14ac:dyDescent="0.25">
      <c r="CG45792" s="49"/>
    </row>
    <row r="45793" spans="85:85" hidden="1" x14ac:dyDescent="0.25">
      <c r="CG45793" s="49"/>
    </row>
    <row r="45794" spans="85:85" hidden="1" x14ac:dyDescent="0.25">
      <c r="CG45794" s="49"/>
    </row>
    <row r="45795" spans="85:85" hidden="1" x14ac:dyDescent="0.25">
      <c r="CG45795" s="49"/>
    </row>
    <row r="45796" spans="85:85" hidden="1" x14ac:dyDescent="0.25">
      <c r="CG45796" s="49"/>
    </row>
    <row r="45797" spans="85:85" hidden="1" x14ac:dyDescent="0.25">
      <c r="CG45797" s="49"/>
    </row>
    <row r="45798" spans="85:85" hidden="1" x14ac:dyDescent="0.25">
      <c r="CG45798" s="49"/>
    </row>
    <row r="45799" spans="85:85" hidden="1" x14ac:dyDescent="0.25">
      <c r="CG45799" s="49"/>
    </row>
    <row r="45800" spans="85:85" hidden="1" x14ac:dyDescent="0.25">
      <c r="CG45800" s="49"/>
    </row>
    <row r="45801" spans="85:85" hidden="1" x14ac:dyDescent="0.25">
      <c r="CG45801" s="49"/>
    </row>
    <row r="45802" spans="85:85" hidden="1" x14ac:dyDescent="0.25">
      <c r="CG45802" s="49"/>
    </row>
    <row r="45803" spans="85:85" hidden="1" x14ac:dyDescent="0.25">
      <c r="CG45803" s="49"/>
    </row>
    <row r="45804" spans="85:85" hidden="1" x14ac:dyDescent="0.25">
      <c r="CG45804" s="49"/>
    </row>
    <row r="45805" spans="85:85" hidden="1" x14ac:dyDescent="0.25">
      <c r="CG45805" s="49"/>
    </row>
    <row r="45806" spans="85:85" hidden="1" x14ac:dyDescent="0.25">
      <c r="CG45806" s="49"/>
    </row>
    <row r="45807" spans="85:85" hidden="1" x14ac:dyDescent="0.25">
      <c r="CG45807" s="49"/>
    </row>
    <row r="45808" spans="85:85" hidden="1" x14ac:dyDescent="0.25">
      <c r="CG45808" s="49"/>
    </row>
    <row r="45809" spans="85:85" hidden="1" x14ac:dyDescent="0.25">
      <c r="CG45809" s="49"/>
    </row>
    <row r="45810" spans="85:85" hidden="1" x14ac:dyDescent="0.25">
      <c r="CG45810" s="49"/>
    </row>
    <row r="45811" spans="85:85" hidden="1" x14ac:dyDescent="0.25">
      <c r="CG45811" s="49"/>
    </row>
    <row r="45812" spans="85:85" hidden="1" x14ac:dyDescent="0.25">
      <c r="CG45812" s="49"/>
    </row>
    <row r="45813" spans="85:85" hidden="1" x14ac:dyDescent="0.25">
      <c r="CG45813" s="49"/>
    </row>
    <row r="45814" spans="85:85" hidden="1" x14ac:dyDescent="0.25">
      <c r="CG45814" s="49"/>
    </row>
    <row r="45815" spans="85:85" hidden="1" x14ac:dyDescent="0.25">
      <c r="CG45815" s="49"/>
    </row>
    <row r="45816" spans="85:85" hidden="1" x14ac:dyDescent="0.25">
      <c r="CG45816" s="49"/>
    </row>
    <row r="45817" spans="85:85" hidden="1" x14ac:dyDescent="0.25">
      <c r="CG45817" s="49"/>
    </row>
    <row r="45818" spans="85:85" hidden="1" x14ac:dyDescent="0.25">
      <c r="CG45818" s="49"/>
    </row>
    <row r="45819" spans="85:85" hidden="1" x14ac:dyDescent="0.25">
      <c r="CG45819" s="49"/>
    </row>
    <row r="45820" spans="85:85" hidden="1" x14ac:dyDescent="0.25">
      <c r="CG45820" s="49"/>
    </row>
    <row r="45821" spans="85:85" hidden="1" x14ac:dyDescent="0.25">
      <c r="CG45821" s="49"/>
    </row>
    <row r="45822" spans="85:85" hidden="1" x14ac:dyDescent="0.25">
      <c r="CG45822" s="49"/>
    </row>
    <row r="45823" spans="85:85" hidden="1" x14ac:dyDescent="0.25">
      <c r="CG45823" s="49"/>
    </row>
    <row r="45824" spans="85:85" hidden="1" x14ac:dyDescent="0.25">
      <c r="CG45824" s="49"/>
    </row>
    <row r="45825" spans="85:85" hidden="1" x14ac:dyDescent="0.25">
      <c r="CG45825" s="49"/>
    </row>
    <row r="45826" spans="85:85" hidden="1" x14ac:dyDescent="0.25">
      <c r="CG45826" s="49"/>
    </row>
    <row r="45827" spans="85:85" hidden="1" x14ac:dyDescent="0.25">
      <c r="CG45827" s="49"/>
    </row>
    <row r="45828" spans="85:85" hidden="1" x14ac:dyDescent="0.25">
      <c r="CG45828" s="49"/>
    </row>
    <row r="45829" spans="85:85" hidden="1" x14ac:dyDescent="0.25">
      <c r="CG45829" s="49"/>
    </row>
    <row r="45830" spans="85:85" hidden="1" x14ac:dyDescent="0.25">
      <c r="CG45830" s="49"/>
    </row>
    <row r="45831" spans="85:85" hidden="1" x14ac:dyDescent="0.25">
      <c r="CG45831" s="49"/>
    </row>
    <row r="45832" spans="85:85" hidden="1" x14ac:dyDescent="0.25">
      <c r="CG45832" s="49"/>
    </row>
    <row r="45833" spans="85:85" hidden="1" x14ac:dyDescent="0.25">
      <c r="CG45833" s="49"/>
    </row>
    <row r="45834" spans="85:85" hidden="1" x14ac:dyDescent="0.25">
      <c r="CG45834" s="49"/>
    </row>
    <row r="45835" spans="85:85" hidden="1" x14ac:dyDescent="0.25">
      <c r="CG45835" s="49"/>
    </row>
    <row r="45836" spans="85:85" hidden="1" x14ac:dyDescent="0.25">
      <c r="CG45836" s="49"/>
    </row>
    <row r="45837" spans="85:85" hidden="1" x14ac:dyDescent="0.25">
      <c r="CG45837" s="49"/>
    </row>
    <row r="45838" spans="85:85" hidden="1" x14ac:dyDescent="0.25">
      <c r="CG45838" s="49"/>
    </row>
    <row r="45839" spans="85:85" hidden="1" x14ac:dyDescent="0.25">
      <c r="CG45839" s="49"/>
    </row>
    <row r="45840" spans="85:85" hidden="1" x14ac:dyDescent="0.25">
      <c r="CG45840" s="49"/>
    </row>
    <row r="45841" spans="85:85" hidden="1" x14ac:dyDescent="0.25">
      <c r="CG45841" s="49"/>
    </row>
    <row r="45842" spans="85:85" hidden="1" x14ac:dyDescent="0.25">
      <c r="CG45842" s="49"/>
    </row>
    <row r="45843" spans="85:85" hidden="1" x14ac:dyDescent="0.25">
      <c r="CG45843" s="49"/>
    </row>
    <row r="45844" spans="85:85" hidden="1" x14ac:dyDescent="0.25">
      <c r="CG45844" s="49"/>
    </row>
    <row r="45845" spans="85:85" hidden="1" x14ac:dyDescent="0.25">
      <c r="CG45845" s="49"/>
    </row>
    <row r="45846" spans="85:85" hidden="1" x14ac:dyDescent="0.25">
      <c r="CG45846" s="49"/>
    </row>
    <row r="45847" spans="85:85" hidden="1" x14ac:dyDescent="0.25">
      <c r="CG45847" s="49"/>
    </row>
    <row r="45848" spans="85:85" hidden="1" x14ac:dyDescent="0.25">
      <c r="CG45848" s="49"/>
    </row>
    <row r="45849" spans="85:85" hidden="1" x14ac:dyDescent="0.25">
      <c r="CG45849" s="49"/>
    </row>
    <row r="45850" spans="85:85" hidden="1" x14ac:dyDescent="0.25">
      <c r="CG45850" s="49"/>
    </row>
    <row r="45851" spans="85:85" hidden="1" x14ac:dyDescent="0.25">
      <c r="CG45851" s="49"/>
    </row>
    <row r="45852" spans="85:85" hidden="1" x14ac:dyDescent="0.25">
      <c r="CG45852" s="49"/>
    </row>
    <row r="45853" spans="85:85" hidden="1" x14ac:dyDescent="0.25">
      <c r="CG45853" s="49"/>
    </row>
    <row r="45854" spans="85:85" hidden="1" x14ac:dyDescent="0.25">
      <c r="CG45854" s="49"/>
    </row>
    <row r="45855" spans="85:85" hidden="1" x14ac:dyDescent="0.25">
      <c r="CG45855" s="49"/>
    </row>
    <row r="45856" spans="85:85" hidden="1" x14ac:dyDescent="0.25">
      <c r="CG45856" s="49"/>
    </row>
    <row r="45857" spans="85:85" hidden="1" x14ac:dyDescent="0.25">
      <c r="CG45857" s="49"/>
    </row>
    <row r="45858" spans="85:85" hidden="1" x14ac:dyDescent="0.25">
      <c r="CG45858" s="49"/>
    </row>
    <row r="45859" spans="85:85" hidden="1" x14ac:dyDescent="0.25">
      <c r="CG45859" s="49"/>
    </row>
    <row r="45860" spans="85:85" hidden="1" x14ac:dyDescent="0.25">
      <c r="CG45860" s="49"/>
    </row>
    <row r="45861" spans="85:85" hidden="1" x14ac:dyDescent="0.25">
      <c r="CG45861" s="49"/>
    </row>
    <row r="45862" spans="85:85" hidden="1" x14ac:dyDescent="0.25">
      <c r="CG45862" s="49"/>
    </row>
    <row r="45863" spans="85:85" hidden="1" x14ac:dyDescent="0.25">
      <c r="CG45863" s="49"/>
    </row>
    <row r="45864" spans="85:85" hidden="1" x14ac:dyDescent="0.25">
      <c r="CG45864" s="49"/>
    </row>
    <row r="45865" spans="85:85" hidden="1" x14ac:dyDescent="0.25">
      <c r="CG45865" s="49"/>
    </row>
    <row r="45866" spans="85:85" hidden="1" x14ac:dyDescent="0.25">
      <c r="CG45866" s="49"/>
    </row>
    <row r="45867" spans="85:85" hidden="1" x14ac:dyDescent="0.25">
      <c r="CG45867" s="49"/>
    </row>
    <row r="45868" spans="85:85" hidden="1" x14ac:dyDescent="0.25">
      <c r="CG45868" s="49"/>
    </row>
    <row r="45869" spans="85:85" hidden="1" x14ac:dyDescent="0.25">
      <c r="CG45869" s="49"/>
    </row>
    <row r="45870" spans="85:85" hidden="1" x14ac:dyDescent="0.25">
      <c r="CG45870" s="49"/>
    </row>
    <row r="45871" spans="85:85" hidden="1" x14ac:dyDescent="0.25">
      <c r="CG45871" s="49"/>
    </row>
    <row r="45872" spans="85:85" hidden="1" x14ac:dyDescent="0.25">
      <c r="CG45872" s="49"/>
    </row>
    <row r="45873" spans="85:85" hidden="1" x14ac:dyDescent="0.25">
      <c r="CG45873" s="49"/>
    </row>
    <row r="45874" spans="85:85" hidden="1" x14ac:dyDescent="0.25">
      <c r="CG45874" s="49"/>
    </row>
    <row r="45875" spans="85:85" hidden="1" x14ac:dyDescent="0.25">
      <c r="CG45875" s="49"/>
    </row>
    <row r="45876" spans="85:85" hidden="1" x14ac:dyDescent="0.25">
      <c r="CG45876" s="49"/>
    </row>
    <row r="45877" spans="85:85" hidden="1" x14ac:dyDescent="0.25">
      <c r="CG45877" s="49"/>
    </row>
    <row r="45878" spans="85:85" hidden="1" x14ac:dyDescent="0.25">
      <c r="CG45878" s="49"/>
    </row>
    <row r="45879" spans="85:85" hidden="1" x14ac:dyDescent="0.25">
      <c r="CG45879" s="49"/>
    </row>
    <row r="45880" spans="85:85" hidden="1" x14ac:dyDescent="0.25">
      <c r="CG45880" s="49"/>
    </row>
    <row r="45881" spans="85:85" hidden="1" x14ac:dyDescent="0.25">
      <c r="CG45881" s="49"/>
    </row>
    <row r="45882" spans="85:85" hidden="1" x14ac:dyDescent="0.25">
      <c r="CG45882" s="49"/>
    </row>
    <row r="45883" spans="85:85" hidden="1" x14ac:dyDescent="0.25">
      <c r="CG45883" s="49"/>
    </row>
    <row r="45884" spans="85:85" hidden="1" x14ac:dyDescent="0.25">
      <c r="CG45884" s="49"/>
    </row>
    <row r="45885" spans="85:85" hidden="1" x14ac:dyDescent="0.25">
      <c r="CG45885" s="49"/>
    </row>
    <row r="45886" spans="85:85" hidden="1" x14ac:dyDescent="0.25">
      <c r="CG45886" s="49"/>
    </row>
    <row r="45887" spans="85:85" hidden="1" x14ac:dyDescent="0.25">
      <c r="CG45887" s="49"/>
    </row>
    <row r="45888" spans="85:85" hidden="1" x14ac:dyDescent="0.25">
      <c r="CG45888" s="49"/>
    </row>
    <row r="45889" spans="85:85" hidden="1" x14ac:dyDescent="0.25">
      <c r="CG45889" s="49"/>
    </row>
    <row r="45890" spans="85:85" hidden="1" x14ac:dyDescent="0.25">
      <c r="CG45890" s="49"/>
    </row>
    <row r="45891" spans="85:85" hidden="1" x14ac:dyDescent="0.25">
      <c r="CG45891" s="49"/>
    </row>
    <row r="45892" spans="85:85" hidden="1" x14ac:dyDescent="0.25">
      <c r="CG45892" s="49"/>
    </row>
    <row r="45893" spans="85:85" hidden="1" x14ac:dyDescent="0.25">
      <c r="CG45893" s="49"/>
    </row>
    <row r="45894" spans="85:85" hidden="1" x14ac:dyDescent="0.25">
      <c r="CG45894" s="49"/>
    </row>
    <row r="45895" spans="85:85" hidden="1" x14ac:dyDescent="0.25">
      <c r="CG45895" s="49"/>
    </row>
    <row r="45896" spans="85:85" hidden="1" x14ac:dyDescent="0.25">
      <c r="CG45896" s="49"/>
    </row>
    <row r="45897" spans="85:85" hidden="1" x14ac:dyDescent="0.25">
      <c r="CG45897" s="49"/>
    </row>
    <row r="45898" spans="85:85" hidden="1" x14ac:dyDescent="0.25">
      <c r="CG45898" s="49"/>
    </row>
    <row r="45899" spans="85:85" hidden="1" x14ac:dyDescent="0.25">
      <c r="CG45899" s="49"/>
    </row>
    <row r="45900" spans="85:85" hidden="1" x14ac:dyDescent="0.25">
      <c r="CG45900" s="49"/>
    </row>
    <row r="45901" spans="85:85" hidden="1" x14ac:dyDescent="0.25">
      <c r="CG45901" s="49"/>
    </row>
    <row r="45902" spans="85:85" hidden="1" x14ac:dyDescent="0.25">
      <c r="CG45902" s="49"/>
    </row>
    <row r="45903" spans="85:85" hidden="1" x14ac:dyDescent="0.25">
      <c r="CG45903" s="49"/>
    </row>
    <row r="45904" spans="85:85" hidden="1" x14ac:dyDescent="0.25">
      <c r="CG45904" s="49"/>
    </row>
    <row r="45905" spans="85:85" hidden="1" x14ac:dyDescent="0.25">
      <c r="CG45905" s="49"/>
    </row>
    <row r="45906" spans="85:85" hidden="1" x14ac:dyDescent="0.25">
      <c r="CG45906" s="49"/>
    </row>
    <row r="45907" spans="85:85" hidden="1" x14ac:dyDescent="0.25">
      <c r="CG45907" s="49"/>
    </row>
    <row r="45908" spans="85:85" hidden="1" x14ac:dyDescent="0.25">
      <c r="CG45908" s="49"/>
    </row>
    <row r="45909" spans="85:85" hidden="1" x14ac:dyDescent="0.25">
      <c r="CG45909" s="49"/>
    </row>
    <row r="45910" spans="85:85" hidden="1" x14ac:dyDescent="0.25">
      <c r="CG45910" s="49"/>
    </row>
    <row r="45911" spans="85:85" hidden="1" x14ac:dyDescent="0.25">
      <c r="CG45911" s="49"/>
    </row>
    <row r="45912" spans="85:85" hidden="1" x14ac:dyDescent="0.25">
      <c r="CG45912" s="49"/>
    </row>
    <row r="45913" spans="85:85" hidden="1" x14ac:dyDescent="0.25">
      <c r="CG45913" s="49"/>
    </row>
    <row r="45914" spans="85:85" hidden="1" x14ac:dyDescent="0.25">
      <c r="CG45914" s="49"/>
    </row>
    <row r="45915" spans="85:85" hidden="1" x14ac:dyDescent="0.25">
      <c r="CG45915" s="49"/>
    </row>
    <row r="45916" spans="85:85" hidden="1" x14ac:dyDescent="0.25">
      <c r="CG45916" s="49"/>
    </row>
    <row r="45917" spans="85:85" hidden="1" x14ac:dyDescent="0.25">
      <c r="CG45917" s="49"/>
    </row>
    <row r="45918" spans="85:85" hidden="1" x14ac:dyDescent="0.25">
      <c r="CG45918" s="49"/>
    </row>
    <row r="45919" spans="85:85" hidden="1" x14ac:dyDescent="0.25">
      <c r="CG45919" s="49"/>
    </row>
    <row r="45920" spans="85:85" hidden="1" x14ac:dyDescent="0.25">
      <c r="CG45920" s="49"/>
    </row>
    <row r="45921" spans="85:85" hidden="1" x14ac:dyDescent="0.25">
      <c r="CG45921" s="49"/>
    </row>
    <row r="45922" spans="85:85" hidden="1" x14ac:dyDescent="0.25">
      <c r="CG45922" s="49"/>
    </row>
    <row r="45923" spans="85:85" hidden="1" x14ac:dyDescent="0.25">
      <c r="CG45923" s="49"/>
    </row>
    <row r="45924" spans="85:85" hidden="1" x14ac:dyDescent="0.25">
      <c r="CG45924" s="49"/>
    </row>
    <row r="45925" spans="85:85" hidden="1" x14ac:dyDescent="0.25">
      <c r="CG45925" s="49"/>
    </row>
    <row r="45926" spans="85:85" hidden="1" x14ac:dyDescent="0.25">
      <c r="CG45926" s="49"/>
    </row>
    <row r="45927" spans="85:85" hidden="1" x14ac:dyDescent="0.25">
      <c r="CG45927" s="49"/>
    </row>
    <row r="45928" spans="85:85" hidden="1" x14ac:dyDescent="0.25">
      <c r="CG45928" s="49"/>
    </row>
    <row r="45929" spans="85:85" hidden="1" x14ac:dyDescent="0.25">
      <c r="CG45929" s="49"/>
    </row>
    <row r="45930" spans="85:85" hidden="1" x14ac:dyDescent="0.25">
      <c r="CG45930" s="49"/>
    </row>
    <row r="45931" spans="85:85" hidden="1" x14ac:dyDescent="0.25">
      <c r="CG45931" s="49"/>
    </row>
    <row r="45932" spans="85:85" hidden="1" x14ac:dyDescent="0.25">
      <c r="CG45932" s="49"/>
    </row>
    <row r="45933" spans="85:85" hidden="1" x14ac:dyDescent="0.25">
      <c r="CG45933" s="49"/>
    </row>
    <row r="45934" spans="85:85" hidden="1" x14ac:dyDescent="0.25">
      <c r="CG45934" s="49"/>
    </row>
    <row r="45935" spans="85:85" hidden="1" x14ac:dyDescent="0.25">
      <c r="CG45935" s="49"/>
    </row>
    <row r="45936" spans="85:85" hidden="1" x14ac:dyDescent="0.25">
      <c r="CG45936" s="49"/>
    </row>
    <row r="45937" spans="85:85" hidden="1" x14ac:dyDescent="0.25">
      <c r="CG45937" s="49"/>
    </row>
    <row r="45938" spans="85:85" hidden="1" x14ac:dyDescent="0.25">
      <c r="CG45938" s="49"/>
    </row>
    <row r="45939" spans="85:85" hidden="1" x14ac:dyDescent="0.25">
      <c r="CG45939" s="49"/>
    </row>
    <row r="45940" spans="85:85" hidden="1" x14ac:dyDescent="0.25">
      <c r="CG45940" s="49"/>
    </row>
    <row r="45941" spans="85:85" hidden="1" x14ac:dyDescent="0.25">
      <c r="CG45941" s="49"/>
    </row>
    <row r="45942" spans="85:85" hidden="1" x14ac:dyDescent="0.25">
      <c r="CG45942" s="49"/>
    </row>
    <row r="45943" spans="85:85" hidden="1" x14ac:dyDescent="0.25">
      <c r="CG45943" s="49"/>
    </row>
    <row r="45944" spans="85:85" hidden="1" x14ac:dyDescent="0.25">
      <c r="CG45944" s="49"/>
    </row>
    <row r="45945" spans="85:85" hidden="1" x14ac:dyDescent="0.25">
      <c r="CG45945" s="49"/>
    </row>
    <row r="45946" spans="85:85" hidden="1" x14ac:dyDescent="0.25">
      <c r="CG45946" s="49"/>
    </row>
    <row r="45947" spans="85:85" hidden="1" x14ac:dyDescent="0.25">
      <c r="CG45947" s="49"/>
    </row>
    <row r="45948" spans="85:85" hidden="1" x14ac:dyDescent="0.25">
      <c r="CG45948" s="49"/>
    </row>
    <row r="45949" spans="85:85" hidden="1" x14ac:dyDescent="0.25">
      <c r="CG45949" s="49"/>
    </row>
    <row r="45950" spans="85:85" hidden="1" x14ac:dyDescent="0.25">
      <c r="CG45950" s="49"/>
    </row>
    <row r="45951" spans="85:85" hidden="1" x14ac:dyDescent="0.25">
      <c r="CG45951" s="49"/>
    </row>
    <row r="45952" spans="85:85" hidden="1" x14ac:dyDescent="0.25">
      <c r="CG45952" s="49"/>
    </row>
    <row r="45953" spans="85:85" hidden="1" x14ac:dyDescent="0.25">
      <c r="CG45953" s="49"/>
    </row>
    <row r="45954" spans="85:85" hidden="1" x14ac:dyDescent="0.25">
      <c r="CG45954" s="49"/>
    </row>
    <row r="45955" spans="85:85" hidden="1" x14ac:dyDescent="0.25">
      <c r="CG45955" s="49"/>
    </row>
    <row r="45956" spans="85:85" hidden="1" x14ac:dyDescent="0.25">
      <c r="CG45956" s="49"/>
    </row>
    <row r="45957" spans="85:85" hidden="1" x14ac:dyDescent="0.25">
      <c r="CG45957" s="49"/>
    </row>
    <row r="45958" spans="85:85" hidden="1" x14ac:dyDescent="0.25">
      <c r="CG45958" s="49"/>
    </row>
    <row r="45959" spans="85:85" hidden="1" x14ac:dyDescent="0.25">
      <c r="CG45959" s="49"/>
    </row>
    <row r="45960" spans="85:85" hidden="1" x14ac:dyDescent="0.25">
      <c r="CG45960" s="49"/>
    </row>
    <row r="45961" spans="85:85" hidden="1" x14ac:dyDescent="0.25">
      <c r="CG45961" s="49"/>
    </row>
    <row r="45962" spans="85:85" hidden="1" x14ac:dyDescent="0.25">
      <c r="CG45962" s="49"/>
    </row>
    <row r="45963" spans="85:85" hidden="1" x14ac:dyDescent="0.25">
      <c r="CG45963" s="49"/>
    </row>
    <row r="45964" spans="85:85" hidden="1" x14ac:dyDescent="0.25">
      <c r="CG45964" s="49"/>
    </row>
    <row r="45965" spans="85:85" hidden="1" x14ac:dyDescent="0.25">
      <c r="CG45965" s="49"/>
    </row>
    <row r="45966" spans="85:85" hidden="1" x14ac:dyDescent="0.25">
      <c r="CG45966" s="49"/>
    </row>
    <row r="45967" spans="85:85" hidden="1" x14ac:dyDescent="0.25">
      <c r="CG45967" s="49"/>
    </row>
    <row r="45968" spans="85:85" hidden="1" x14ac:dyDescent="0.25">
      <c r="CG45968" s="49"/>
    </row>
    <row r="45969" spans="85:85" hidden="1" x14ac:dyDescent="0.25">
      <c r="CG45969" s="49"/>
    </row>
    <row r="45970" spans="85:85" hidden="1" x14ac:dyDescent="0.25">
      <c r="CG45970" s="49"/>
    </row>
    <row r="45971" spans="85:85" hidden="1" x14ac:dyDescent="0.25">
      <c r="CG45971" s="49"/>
    </row>
    <row r="45972" spans="85:85" hidden="1" x14ac:dyDescent="0.25">
      <c r="CG45972" s="49"/>
    </row>
    <row r="45973" spans="85:85" hidden="1" x14ac:dyDescent="0.25">
      <c r="CG45973" s="49"/>
    </row>
    <row r="45974" spans="85:85" hidden="1" x14ac:dyDescent="0.25">
      <c r="CG45974" s="49"/>
    </row>
    <row r="45975" spans="85:85" hidden="1" x14ac:dyDescent="0.25">
      <c r="CG45975" s="49"/>
    </row>
    <row r="45976" spans="85:85" hidden="1" x14ac:dyDescent="0.25">
      <c r="CG45976" s="49"/>
    </row>
    <row r="45977" spans="85:85" hidden="1" x14ac:dyDescent="0.25">
      <c r="CG45977" s="49"/>
    </row>
    <row r="45978" spans="85:85" hidden="1" x14ac:dyDescent="0.25">
      <c r="CG45978" s="49"/>
    </row>
    <row r="45979" spans="85:85" hidden="1" x14ac:dyDescent="0.25">
      <c r="CG45979" s="49"/>
    </row>
    <row r="45980" spans="85:85" hidden="1" x14ac:dyDescent="0.25">
      <c r="CG45980" s="49"/>
    </row>
    <row r="45981" spans="85:85" hidden="1" x14ac:dyDescent="0.25">
      <c r="CG45981" s="49"/>
    </row>
    <row r="45982" spans="85:85" hidden="1" x14ac:dyDescent="0.25">
      <c r="CG45982" s="49"/>
    </row>
    <row r="45983" spans="85:85" hidden="1" x14ac:dyDescent="0.25">
      <c r="CG45983" s="49"/>
    </row>
    <row r="45984" spans="85:85" hidden="1" x14ac:dyDescent="0.25">
      <c r="CG45984" s="49"/>
    </row>
    <row r="45985" spans="85:85" hidden="1" x14ac:dyDescent="0.25">
      <c r="CG45985" s="49"/>
    </row>
    <row r="45986" spans="85:85" hidden="1" x14ac:dyDescent="0.25">
      <c r="CG45986" s="49"/>
    </row>
    <row r="45987" spans="85:85" hidden="1" x14ac:dyDescent="0.25">
      <c r="CG45987" s="49"/>
    </row>
    <row r="45988" spans="85:85" hidden="1" x14ac:dyDescent="0.25">
      <c r="CG45988" s="49"/>
    </row>
    <row r="45989" spans="85:85" hidden="1" x14ac:dyDescent="0.25">
      <c r="CG45989" s="49"/>
    </row>
    <row r="45990" spans="85:85" hidden="1" x14ac:dyDescent="0.25">
      <c r="CG45990" s="49"/>
    </row>
    <row r="45991" spans="85:85" hidden="1" x14ac:dyDescent="0.25">
      <c r="CG45991" s="49"/>
    </row>
    <row r="45992" spans="85:85" hidden="1" x14ac:dyDescent="0.25">
      <c r="CG45992" s="49"/>
    </row>
    <row r="45993" spans="85:85" hidden="1" x14ac:dyDescent="0.25">
      <c r="CG45993" s="49"/>
    </row>
    <row r="45994" spans="85:85" hidden="1" x14ac:dyDescent="0.25">
      <c r="CG45994" s="49"/>
    </row>
    <row r="45995" spans="85:85" hidden="1" x14ac:dyDescent="0.25">
      <c r="CG45995" s="49"/>
    </row>
    <row r="45996" spans="85:85" hidden="1" x14ac:dyDescent="0.25">
      <c r="CG45996" s="49"/>
    </row>
    <row r="45997" spans="85:85" hidden="1" x14ac:dyDescent="0.25">
      <c r="CG45997" s="49"/>
    </row>
    <row r="45998" spans="85:85" hidden="1" x14ac:dyDescent="0.25">
      <c r="CG45998" s="49"/>
    </row>
    <row r="45999" spans="85:85" hidden="1" x14ac:dyDescent="0.25">
      <c r="CG45999" s="49"/>
    </row>
    <row r="46000" spans="85:85" hidden="1" x14ac:dyDescent="0.25">
      <c r="CG46000" s="49"/>
    </row>
    <row r="46001" spans="85:85" hidden="1" x14ac:dyDescent="0.25">
      <c r="CG46001" s="49"/>
    </row>
    <row r="46002" spans="85:85" hidden="1" x14ac:dyDescent="0.25">
      <c r="CG46002" s="49"/>
    </row>
    <row r="46003" spans="85:85" hidden="1" x14ac:dyDescent="0.25">
      <c r="CG46003" s="49"/>
    </row>
    <row r="46004" spans="85:85" hidden="1" x14ac:dyDescent="0.25">
      <c r="CG46004" s="49"/>
    </row>
    <row r="46005" spans="85:85" hidden="1" x14ac:dyDescent="0.25">
      <c r="CG46005" s="49"/>
    </row>
    <row r="46006" spans="85:85" hidden="1" x14ac:dyDescent="0.25">
      <c r="CG46006" s="49"/>
    </row>
    <row r="46007" spans="85:85" hidden="1" x14ac:dyDescent="0.25">
      <c r="CG46007" s="49"/>
    </row>
    <row r="46008" spans="85:85" hidden="1" x14ac:dyDescent="0.25">
      <c r="CG46008" s="49"/>
    </row>
    <row r="46009" spans="85:85" hidden="1" x14ac:dyDescent="0.25">
      <c r="CG46009" s="49"/>
    </row>
    <row r="46010" spans="85:85" hidden="1" x14ac:dyDescent="0.25">
      <c r="CG46010" s="49"/>
    </row>
    <row r="46011" spans="85:85" hidden="1" x14ac:dyDescent="0.25">
      <c r="CG46011" s="49"/>
    </row>
    <row r="46012" spans="85:85" hidden="1" x14ac:dyDescent="0.25">
      <c r="CG46012" s="49"/>
    </row>
    <row r="46013" spans="85:85" hidden="1" x14ac:dyDescent="0.25">
      <c r="CG46013" s="49"/>
    </row>
    <row r="46014" spans="85:85" hidden="1" x14ac:dyDescent="0.25">
      <c r="CG46014" s="49"/>
    </row>
    <row r="46015" spans="85:85" hidden="1" x14ac:dyDescent="0.25">
      <c r="CG46015" s="49"/>
    </row>
    <row r="46016" spans="85:85" hidden="1" x14ac:dyDescent="0.25">
      <c r="CG46016" s="49"/>
    </row>
    <row r="46017" spans="85:85" hidden="1" x14ac:dyDescent="0.25">
      <c r="CG46017" s="49"/>
    </row>
    <row r="46018" spans="85:85" hidden="1" x14ac:dyDescent="0.25">
      <c r="CG46018" s="49"/>
    </row>
    <row r="46019" spans="85:85" hidden="1" x14ac:dyDescent="0.25">
      <c r="CG46019" s="49"/>
    </row>
    <row r="46020" spans="85:85" hidden="1" x14ac:dyDescent="0.25">
      <c r="CG46020" s="49"/>
    </row>
    <row r="46021" spans="85:85" hidden="1" x14ac:dyDescent="0.25">
      <c r="CG46021" s="49"/>
    </row>
    <row r="46022" spans="85:85" hidden="1" x14ac:dyDescent="0.25">
      <c r="CG46022" s="49"/>
    </row>
    <row r="46023" spans="85:85" hidden="1" x14ac:dyDescent="0.25">
      <c r="CG46023" s="49"/>
    </row>
    <row r="46024" spans="85:85" hidden="1" x14ac:dyDescent="0.25">
      <c r="CG46024" s="49"/>
    </row>
    <row r="46025" spans="85:85" hidden="1" x14ac:dyDescent="0.25">
      <c r="CG46025" s="49"/>
    </row>
    <row r="46026" spans="85:85" hidden="1" x14ac:dyDescent="0.25">
      <c r="CG46026" s="49"/>
    </row>
    <row r="46027" spans="85:85" hidden="1" x14ac:dyDescent="0.25">
      <c r="CG46027" s="49"/>
    </row>
    <row r="46028" spans="85:85" hidden="1" x14ac:dyDescent="0.25">
      <c r="CG46028" s="49"/>
    </row>
    <row r="46029" spans="85:85" hidden="1" x14ac:dyDescent="0.25">
      <c r="CG46029" s="49"/>
    </row>
    <row r="46030" spans="85:85" hidden="1" x14ac:dyDescent="0.25">
      <c r="CG46030" s="49"/>
    </row>
    <row r="46031" spans="85:85" hidden="1" x14ac:dyDescent="0.25">
      <c r="CG46031" s="49"/>
    </row>
    <row r="46032" spans="85:85" hidden="1" x14ac:dyDescent="0.25">
      <c r="CG46032" s="49"/>
    </row>
    <row r="46033" spans="85:85" hidden="1" x14ac:dyDescent="0.25">
      <c r="CG46033" s="49"/>
    </row>
    <row r="46034" spans="85:85" hidden="1" x14ac:dyDescent="0.25">
      <c r="CG46034" s="49"/>
    </row>
    <row r="46035" spans="85:85" hidden="1" x14ac:dyDescent="0.25">
      <c r="CG46035" s="49"/>
    </row>
    <row r="46036" spans="85:85" hidden="1" x14ac:dyDescent="0.25">
      <c r="CG46036" s="49"/>
    </row>
    <row r="46037" spans="85:85" hidden="1" x14ac:dyDescent="0.25">
      <c r="CG46037" s="49"/>
    </row>
    <row r="46038" spans="85:85" hidden="1" x14ac:dyDescent="0.25">
      <c r="CG46038" s="49"/>
    </row>
    <row r="46039" spans="85:85" hidden="1" x14ac:dyDescent="0.25">
      <c r="CG46039" s="49"/>
    </row>
    <row r="46040" spans="85:85" hidden="1" x14ac:dyDescent="0.25">
      <c r="CG46040" s="49"/>
    </row>
    <row r="46041" spans="85:85" hidden="1" x14ac:dyDescent="0.25">
      <c r="CG46041" s="49"/>
    </row>
    <row r="46042" spans="85:85" hidden="1" x14ac:dyDescent="0.25">
      <c r="CG46042" s="49"/>
    </row>
    <row r="46043" spans="85:85" hidden="1" x14ac:dyDescent="0.25">
      <c r="CG46043" s="49"/>
    </row>
    <row r="46044" spans="85:85" hidden="1" x14ac:dyDescent="0.25">
      <c r="CG46044" s="49"/>
    </row>
    <row r="46045" spans="85:85" hidden="1" x14ac:dyDescent="0.25">
      <c r="CG46045" s="49"/>
    </row>
    <row r="46046" spans="85:85" hidden="1" x14ac:dyDescent="0.25">
      <c r="CG46046" s="49"/>
    </row>
    <row r="46047" spans="85:85" hidden="1" x14ac:dyDescent="0.25">
      <c r="CG46047" s="49"/>
    </row>
    <row r="46048" spans="85:85" hidden="1" x14ac:dyDescent="0.25">
      <c r="CG46048" s="49"/>
    </row>
    <row r="46049" spans="85:85" hidden="1" x14ac:dyDescent="0.25">
      <c r="CG46049" s="49"/>
    </row>
    <row r="46050" spans="85:85" hidden="1" x14ac:dyDescent="0.25">
      <c r="CG46050" s="49"/>
    </row>
    <row r="46051" spans="85:85" hidden="1" x14ac:dyDescent="0.25">
      <c r="CG46051" s="49"/>
    </row>
    <row r="46052" spans="85:85" hidden="1" x14ac:dyDescent="0.25">
      <c r="CG46052" s="49"/>
    </row>
    <row r="46053" spans="85:85" hidden="1" x14ac:dyDescent="0.25">
      <c r="CG46053" s="49"/>
    </row>
    <row r="46054" spans="85:85" hidden="1" x14ac:dyDescent="0.25">
      <c r="CG46054" s="49"/>
    </row>
    <row r="46055" spans="85:85" hidden="1" x14ac:dyDescent="0.25">
      <c r="CG46055" s="49"/>
    </row>
    <row r="46056" spans="85:85" hidden="1" x14ac:dyDescent="0.25">
      <c r="CG46056" s="49"/>
    </row>
    <row r="46057" spans="85:85" hidden="1" x14ac:dyDescent="0.25">
      <c r="CG46057" s="49"/>
    </row>
    <row r="46058" spans="85:85" hidden="1" x14ac:dyDescent="0.25">
      <c r="CG46058" s="49"/>
    </row>
    <row r="46059" spans="85:85" hidden="1" x14ac:dyDescent="0.25">
      <c r="CG46059" s="49"/>
    </row>
    <row r="46060" spans="85:85" hidden="1" x14ac:dyDescent="0.25">
      <c r="CG46060" s="49"/>
    </row>
    <row r="46061" spans="85:85" hidden="1" x14ac:dyDescent="0.25">
      <c r="CG46061" s="49"/>
    </row>
    <row r="46062" spans="85:85" hidden="1" x14ac:dyDescent="0.25">
      <c r="CG46062" s="49"/>
    </row>
    <row r="46063" spans="85:85" hidden="1" x14ac:dyDescent="0.25">
      <c r="CG46063" s="49"/>
    </row>
    <row r="46064" spans="85:85" hidden="1" x14ac:dyDescent="0.25">
      <c r="CG46064" s="49"/>
    </row>
    <row r="46065" spans="85:85" hidden="1" x14ac:dyDescent="0.25">
      <c r="CG46065" s="49"/>
    </row>
    <row r="46066" spans="85:85" hidden="1" x14ac:dyDescent="0.25">
      <c r="CG46066" s="49"/>
    </row>
    <row r="46067" spans="85:85" hidden="1" x14ac:dyDescent="0.25">
      <c r="CG46067" s="49"/>
    </row>
    <row r="46068" spans="85:85" hidden="1" x14ac:dyDescent="0.25">
      <c r="CG46068" s="49"/>
    </row>
    <row r="46069" spans="85:85" hidden="1" x14ac:dyDescent="0.25">
      <c r="CG46069" s="49"/>
    </row>
    <row r="46070" spans="85:85" hidden="1" x14ac:dyDescent="0.25">
      <c r="CG46070" s="49"/>
    </row>
    <row r="46071" spans="85:85" hidden="1" x14ac:dyDescent="0.25">
      <c r="CG46071" s="49"/>
    </row>
    <row r="46072" spans="85:85" hidden="1" x14ac:dyDescent="0.25">
      <c r="CG46072" s="49"/>
    </row>
    <row r="46073" spans="85:85" hidden="1" x14ac:dyDescent="0.25">
      <c r="CG46073" s="49"/>
    </row>
    <row r="46074" spans="85:85" hidden="1" x14ac:dyDescent="0.25">
      <c r="CG46074" s="49"/>
    </row>
    <row r="46075" spans="85:85" hidden="1" x14ac:dyDescent="0.25">
      <c r="CG46075" s="49"/>
    </row>
    <row r="46076" spans="85:85" hidden="1" x14ac:dyDescent="0.25">
      <c r="CG46076" s="49"/>
    </row>
    <row r="46077" spans="85:85" hidden="1" x14ac:dyDescent="0.25">
      <c r="CG46077" s="49"/>
    </row>
    <row r="46078" spans="85:85" hidden="1" x14ac:dyDescent="0.25">
      <c r="CG46078" s="49"/>
    </row>
    <row r="46079" spans="85:85" hidden="1" x14ac:dyDescent="0.25">
      <c r="CG46079" s="49"/>
    </row>
    <row r="46080" spans="85:85" hidden="1" x14ac:dyDescent="0.25">
      <c r="CG46080" s="49"/>
    </row>
    <row r="46081" spans="85:85" hidden="1" x14ac:dyDescent="0.25">
      <c r="CG46081" s="49"/>
    </row>
    <row r="46082" spans="85:85" hidden="1" x14ac:dyDescent="0.25">
      <c r="CG46082" s="49"/>
    </row>
    <row r="46083" spans="85:85" hidden="1" x14ac:dyDescent="0.25">
      <c r="CG46083" s="49"/>
    </row>
    <row r="46084" spans="85:85" hidden="1" x14ac:dyDescent="0.25">
      <c r="CG46084" s="49"/>
    </row>
    <row r="46085" spans="85:85" hidden="1" x14ac:dyDescent="0.25">
      <c r="CG46085" s="49"/>
    </row>
    <row r="46086" spans="85:85" hidden="1" x14ac:dyDescent="0.25">
      <c r="CG46086" s="49"/>
    </row>
    <row r="46087" spans="85:85" hidden="1" x14ac:dyDescent="0.25">
      <c r="CG46087" s="49"/>
    </row>
    <row r="46088" spans="85:85" hidden="1" x14ac:dyDescent="0.25">
      <c r="CG46088" s="49"/>
    </row>
    <row r="46089" spans="85:85" hidden="1" x14ac:dyDescent="0.25">
      <c r="CG46089" s="49"/>
    </row>
    <row r="46090" spans="85:85" hidden="1" x14ac:dyDescent="0.25">
      <c r="CG46090" s="49"/>
    </row>
    <row r="46091" spans="85:85" hidden="1" x14ac:dyDescent="0.25">
      <c r="CG46091" s="49"/>
    </row>
    <row r="46092" spans="85:85" hidden="1" x14ac:dyDescent="0.25">
      <c r="CG46092" s="49"/>
    </row>
    <row r="46093" spans="85:85" hidden="1" x14ac:dyDescent="0.25">
      <c r="CG46093" s="49"/>
    </row>
    <row r="46094" spans="85:85" hidden="1" x14ac:dyDescent="0.25">
      <c r="CG46094" s="49"/>
    </row>
    <row r="46095" spans="85:85" hidden="1" x14ac:dyDescent="0.25">
      <c r="CG46095" s="49"/>
    </row>
    <row r="46096" spans="85:85" hidden="1" x14ac:dyDescent="0.25">
      <c r="CG46096" s="49"/>
    </row>
    <row r="46097" spans="85:85" hidden="1" x14ac:dyDescent="0.25">
      <c r="CG46097" s="49"/>
    </row>
    <row r="46098" spans="85:85" hidden="1" x14ac:dyDescent="0.25">
      <c r="CG46098" s="49"/>
    </row>
    <row r="46099" spans="85:85" hidden="1" x14ac:dyDescent="0.25">
      <c r="CG46099" s="49"/>
    </row>
    <row r="46100" spans="85:85" hidden="1" x14ac:dyDescent="0.25">
      <c r="CG46100" s="49"/>
    </row>
    <row r="46101" spans="85:85" hidden="1" x14ac:dyDescent="0.25">
      <c r="CG46101" s="49"/>
    </row>
    <row r="46102" spans="85:85" hidden="1" x14ac:dyDescent="0.25">
      <c r="CG46102" s="49"/>
    </row>
    <row r="46103" spans="85:85" hidden="1" x14ac:dyDescent="0.25">
      <c r="CG46103" s="49"/>
    </row>
    <row r="46104" spans="85:85" hidden="1" x14ac:dyDescent="0.25">
      <c r="CG46104" s="49"/>
    </row>
    <row r="46105" spans="85:85" hidden="1" x14ac:dyDescent="0.25">
      <c r="CG46105" s="49"/>
    </row>
    <row r="46106" spans="85:85" hidden="1" x14ac:dyDescent="0.25">
      <c r="CG46106" s="49"/>
    </row>
    <row r="46107" spans="85:85" hidden="1" x14ac:dyDescent="0.25">
      <c r="CG46107" s="49"/>
    </row>
    <row r="46108" spans="85:85" hidden="1" x14ac:dyDescent="0.25">
      <c r="CG46108" s="49"/>
    </row>
    <row r="46109" spans="85:85" hidden="1" x14ac:dyDescent="0.25">
      <c r="CG46109" s="49"/>
    </row>
    <row r="46110" spans="85:85" hidden="1" x14ac:dyDescent="0.25">
      <c r="CG46110" s="49"/>
    </row>
    <row r="46111" spans="85:85" hidden="1" x14ac:dyDescent="0.25">
      <c r="CG46111" s="49"/>
    </row>
    <row r="46112" spans="85:85" hidden="1" x14ac:dyDescent="0.25">
      <c r="CG46112" s="49"/>
    </row>
    <row r="46113" spans="85:85" hidden="1" x14ac:dyDescent="0.25">
      <c r="CG46113" s="49"/>
    </row>
    <row r="46114" spans="85:85" hidden="1" x14ac:dyDescent="0.25">
      <c r="CG46114" s="49"/>
    </row>
    <row r="46115" spans="85:85" hidden="1" x14ac:dyDescent="0.25">
      <c r="CG46115" s="49"/>
    </row>
    <row r="46116" spans="85:85" hidden="1" x14ac:dyDescent="0.25">
      <c r="CG46116" s="49"/>
    </row>
    <row r="46117" spans="85:85" hidden="1" x14ac:dyDescent="0.25">
      <c r="CG46117" s="49"/>
    </row>
    <row r="46118" spans="85:85" hidden="1" x14ac:dyDescent="0.25">
      <c r="CG46118" s="49"/>
    </row>
    <row r="46119" spans="85:85" hidden="1" x14ac:dyDescent="0.25">
      <c r="CG46119" s="49"/>
    </row>
    <row r="46120" spans="85:85" hidden="1" x14ac:dyDescent="0.25">
      <c r="CG46120" s="49"/>
    </row>
    <row r="46121" spans="85:85" hidden="1" x14ac:dyDescent="0.25">
      <c r="CG46121" s="49"/>
    </row>
    <row r="46122" spans="85:85" hidden="1" x14ac:dyDescent="0.25">
      <c r="CG46122" s="49"/>
    </row>
    <row r="46123" spans="85:85" hidden="1" x14ac:dyDescent="0.25">
      <c r="CG46123" s="49"/>
    </row>
    <row r="46124" spans="85:85" hidden="1" x14ac:dyDescent="0.25">
      <c r="CG46124" s="49"/>
    </row>
    <row r="46125" spans="85:85" hidden="1" x14ac:dyDescent="0.25">
      <c r="CG46125" s="49"/>
    </row>
    <row r="46126" spans="85:85" hidden="1" x14ac:dyDescent="0.25">
      <c r="CG46126" s="49"/>
    </row>
    <row r="46127" spans="85:85" hidden="1" x14ac:dyDescent="0.25">
      <c r="CG46127" s="49"/>
    </row>
    <row r="46128" spans="85:85" hidden="1" x14ac:dyDescent="0.25">
      <c r="CG46128" s="49"/>
    </row>
    <row r="46129" spans="85:85" hidden="1" x14ac:dyDescent="0.25">
      <c r="CG46129" s="49"/>
    </row>
    <row r="46130" spans="85:85" hidden="1" x14ac:dyDescent="0.25">
      <c r="CG46130" s="49"/>
    </row>
    <row r="46131" spans="85:85" hidden="1" x14ac:dyDescent="0.25">
      <c r="CG46131" s="49"/>
    </row>
    <row r="46132" spans="85:85" hidden="1" x14ac:dyDescent="0.25">
      <c r="CG46132" s="49"/>
    </row>
    <row r="46133" spans="85:85" hidden="1" x14ac:dyDescent="0.25">
      <c r="CG46133" s="49"/>
    </row>
    <row r="46134" spans="85:85" hidden="1" x14ac:dyDescent="0.25">
      <c r="CG46134" s="49"/>
    </row>
    <row r="46135" spans="85:85" hidden="1" x14ac:dyDescent="0.25">
      <c r="CG46135" s="49"/>
    </row>
    <row r="46136" spans="85:85" hidden="1" x14ac:dyDescent="0.25">
      <c r="CG46136" s="49"/>
    </row>
    <row r="46137" spans="85:85" hidden="1" x14ac:dyDescent="0.25">
      <c r="CG46137" s="49"/>
    </row>
    <row r="46138" spans="85:85" hidden="1" x14ac:dyDescent="0.25">
      <c r="CG46138" s="49"/>
    </row>
    <row r="46139" spans="85:85" hidden="1" x14ac:dyDescent="0.25">
      <c r="CG46139" s="49"/>
    </row>
    <row r="46140" spans="85:85" hidden="1" x14ac:dyDescent="0.25">
      <c r="CG46140" s="49"/>
    </row>
    <row r="46141" spans="85:85" hidden="1" x14ac:dyDescent="0.25">
      <c r="CG46141" s="49"/>
    </row>
    <row r="46142" spans="85:85" hidden="1" x14ac:dyDescent="0.25">
      <c r="CG46142" s="49"/>
    </row>
    <row r="46143" spans="85:85" hidden="1" x14ac:dyDescent="0.25">
      <c r="CG46143" s="49"/>
    </row>
    <row r="46144" spans="85:85" hidden="1" x14ac:dyDescent="0.25">
      <c r="CG46144" s="49"/>
    </row>
    <row r="46145" spans="85:85" hidden="1" x14ac:dyDescent="0.25">
      <c r="CG46145" s="49"/>
    </row>
    <row r="46146" spans="85:85" hidden="1" x14ac:dyDescent="0.25">
      <c r="CG46146" s="49"/>
    </row>
    <row r="46147" spans="85:85" hidden="1" x14ac:dyDescent="0.25">
      <c r="CG46147" s="49"/>
    </row>
    <row r="46148" spans="85:85" hidden="1" x14ac:dyDescent="0.25">
      <c r="CG46148" s="49"/>
    </row>
    <row r="46149" spans="85:85" hidden="1" x14ac:dyDescent="0.25">
      <c r="CG46149" s="49"/>
    </row>
    <row r="46150" spans="85:85" hidden="1" x14ac:dyDescent="0.25">
      <c r="CG46150" s="49"/>
    </row>
    <row r="46151" spans="85:85" hidden="1" x14ac:dyDescent="0.25">
      <c r="CG46151" s="49"/>
    </row>
    <row r="46152" spans="85:85" hidden="1" x14ac:dyDescent="0.25">
      <c r="CG46152" s="49"/>
    </row>
    <row r="46153" spans="85:85" hidden="1" x14ac:dyDescent="0.25">
      <c r="CG46153" s="49"/>
    </row>
    <row r="46154" spans="85:85" hidden="1" x14ac:dyDescent="0.25">
      <c r="CG46154" s="49"/>
    </row>
    <row r="46155" spans="85:85" hidden="1" x14ac:dyDescent="0.25">
      <c r="CG46155" s="49"/>
    </row>
    <row r="46156" spans="85:85" hidden="1" x14ac:dyDescent="0.25">
      <c r="CG46156" s="49"/>
    </row>
    <row r="46157" spans="85:85" hidden="1" x14ac:dyDescent="0.25">
      <c r="CG46157" s="49"/>
    </row>
    <row r="46158" spans="85:85" hidden="1" x14ac:dyDescent="0.25">
      <c r="CG46158" s="49"/>
    </row>
    <row r="46159" spans="85:85" hidden="1" x14ac:dyDescent="0.25">
      <c r="CG46159" s="49"/>
    </row>
    <row r="46160" spans="85:85" hidden="1" x14ac:dyDescent="0.25">
      <c r="CG46160" s="49"/>
    </row>
    <row r="46161" spans="85:85" hidden="1" x14ac:dyDescent="0.25">
      <c r="CG46161" s="49"/>
    </row>
    <row r="46162" spans="85:85" hidden="1" x14ac:dyDescent="0.25">
      <c r="CG46162" s="49"/>
    </row>
    <row r="46163" spans="85:85" hidden="1" x14ac:dyDescent="0.25">
      <c r="CG46163" s="49"/>
    </row>
    <row r="46164" spans="85:85" hidden="1" x14ac:dyDescent="0.25">
      <c r="CG46164" s="49"/>
    </row>
    <row r="46165" spans="85:85" hidden="1" x14ac:dyDescent="0.25">
      <c r="CG46165" s="49"/>
    </row>
    <row r="46166" spans="85:85" hidden="1" x14ac:dyDescent="0.25">
      <c r="CG46166" s="49"/>
    </row>
    <row r="46167" spans="85:85" hidden="1" x14ac:dyDescent="0.25">
      <c r="CG46167" s="49"/>
    </row>
    <row r="46168" spans="85:85" hidden="1" x14ac:dyDescent="0.25">
      <c r="CG46168" s="49"/>
    </row>
    <row r="46169" spans="85:85" hidden="1" x14ac:dyDescent="0.25">
      <c r="CG46169" s="49"/>
    </row>
    <row r="46170" spans="85:85" hidden="1" x14ac:dyDescent="0.25">
      <c r="CG46170" s="49"/>
    </row>
    <row r="46171" spans="85:85" hidden="1" x14ac:dyDescent="0.25">
      <c r="CG46171" s="49"/>
    </row>
    <row r="46172" spans="85:85" hidden="1" x14ac:dyDescent="0.25">
      <c r="CG46172" s="49"/>
    </row>
    <row r="46173" spans="85:85" hidden="1" x14ac:dyDescent="0.25">
      <c r="CG46173" s="49"/>
    </row>
    <row r="46174" spans="85:85" hidden="1" x14ac:dyDescent="0.25">
      <c r="CG46174" s="49"/>
    </row>
    <row r="46175" spans="85:85" hidden="1" x14ac:dyDescent="0.25">
      <c r="CG46175" s="49"/>
    </row>
    <row r="46176" spans="85:85" hidden="1" x14ac:dyDescent="0.25">
      <c r="CG46176" s="49"/>
    </row>
    <row r="46177" spans="85:85" hidden="1" x14ac:dyDescent="0.25">
      <c r="CG46177" s="49"/>
    </row>
    <row r="46178" spans="85:85" hidden="1" x14ac:dyDescent="0.25">
      <c r="CG46178" s="49"/>
    </row>
    <row r="46179" spans="85:85" hidden="1" x14ac:dyDescent="0.25">
      <c r="CG46179" s="49"/>
    </row>
    <row r="46180" spans="85:85" hidden="1" x14ac:dyDescent="0.25">
      <c r="CG46180" s="49"/>
    </row>
    <row r="46181" spans="85:85" hidden="1" x14ac:dyDescent="0.25">
      <c r="CG46181" s="49"/>
    </row>
    <row r="46182" spans="85:85" hidden="1" x14ac:dyDescent="0.25">
      <c r="CG46182" s="49"/>
    </row>
    <row r="46183" spans="85:85" hidden="1" x14ac:dyDescent="0.25">
      <c r="CG46183" s="49"/>
    </row>
    <row r="46184" spans="85:85" hidden="1" x14ac:dyDescent="0.25">
      <c r="CG46184" s="49"/>
    </row>
    <row r="46185" spans="85:85" hidden="1" x14ac:dyDescent="0.25">
      <c r="CG46185" s="49"/>
    </row>
    <row r="46186" spans="85:85" hidden="1" x14ac:dyDescent="0.25">
      <c r="CG46186" s="49"/>
    </row>
    <row r="46187" spans="85:85" hidden="1" x14ac:dyDescent="0.25">
      <c r="CG46187" s="49"/>
    </row>
    <row r="46188" spans="85:85" hidden="1" x14ac:dyDescent="0.25">
      <c r="CG46188" s="49"/>
    </row>
    <row r="46189" spans="85:85" hidden="1" x14ac:dyDescent="0.25">
      <c r="CG46189" s="49"/>
    </row>
    <row r="46190" spans="85:85" hidden="1" x14ac:dyDescent="0.25">
      <c r="CG46190" s="49"/>
    </row>
    <row r="46191" spans="85:85" hidden="1" x14ac:dyDescent="0.25">
      <c r="CG46191" s="49"/>
    </row>
    <row r="46192" spans="85:85" hidden="1" x14ac:dyDescent="0.25">
      <c r="CG46192" s="49"/>
    </row>
    <row r="46193" spans="85:85" hidden="1" x14ac:dyDescent="0.25">
      <c r="CG46193" s="49"/>
    </row>
    <row r="46194" spans="85:85" hidden="1" x14ac:dyDescent="0.25">
      <c r="CG46194" s="49"/>
    </row>
    <row r="46195" spans="85:85" hidden="1" x14ac:dyDescent="0.25">
      <c r="CG46195" s="49"/>
    </row>
    <row r="46196" spans="85:85" hidden="1" x14ac:dyDescent="0.25">
      <c r="CG46196" s="49"/>
    </row>
    <row r="46197" spans="85:85" hidden="1" x14ac:dyDescent="0.25">
      <c r="CG46197" s="49"/>
    </row>
    <row r="46198" spans="85:85" hidden="1" x14ac:dyDescent="0.25">
      <c r="CG46198" s="49"/>
    </row>
    <row r="46199" spans="85:85" hidden="1" x14ac:dyDescent="0.25">
      <c r="CG46199" s="49"/>
    </row>
    <row r="46200" spans="85:85" hidden="1" x14ac:dyDescent="0.25">
      <c r="CG46200" s="49"/>
    </row>
    <row r="46201" spans="85:85" hidden="1" x14ac:dyDescent="0.25">
      <c r="CG46201" s="49"/>
    </row>
    <row r="46202" spans="85:85" hidden="1" x14ac:dyDescent="0.25">
      <c r="CG46202" s="49"/>
    </row>
    <row r="46203" spans="85:85" hidden="1" x14ac:dyDescent="0.25">
      <c r="CG46203" s="49"/>
    </row>
    <row r="46204" spans="85:85" hidden="1" x14ac:dyDescent="0.25">
      <c r="CG46204" s="49"/>
    </row>
    <row r="46205" spans="85:85" hidden="1" x14ac:dyDescent="0.25">
      <c r="CG46205" s="49"/>
    </row>
    <row r="46206" spans="85:85" hidden="1" x14ac:dyDescent="0.25">
      <c r="CG46206" s="49"/>
    </row>
    <row r="46207" spans="85:85" hidden="1" x14ac:dyDescent="0.25">
      <c r="CG46207" s="49"/>
    </row>
    <row r="46208" spans="85:85" hidden="1" x14ac:dyDescent="0.25">
      <c r="CG46208" s="49"/>
    </row>
    <row r="46209" spans="85:85" hidden="1" x14ac:dyDescent="0.25">
      <c r="CG46209" s="49"/>
    </row>
    <row r="46210" spans="85:85" hidden="1" x14ac:dyDescent="0.25">
      <c r="CG46210" s="49"/>
    </row>
    <row r="46211" spans="85:85" hidden="1" x14ac:dyDescent="0.25">
      <c r="CG46211" s="49"/>
    </row>
    <row r="46212" spans="85:85" hidden="1" x14ac:dyDescent="0.25">
      <c r="CG46212" s="49"/>
    </row>
    <row r="46213" spans="85:85" hidden="1" x14ac:dyDescent="0.25">
      <c r="CG46213" s="49"/>
    </row>
    <row r="46214" spans="85:85" hidden="1" x14ac:dyDescent="0.25">
      <c r="CG46214" s="49"/>
    </row>
    <row r="46215" spans="85:85" hidden="1" x14ac:dyDescent="0.25">
      <c r="CG46215" s="49"/>
    </row>
    <row r="46216" spans="85:85" hidden="1" x14ac:dyDescent="0.25">
      <c r="CG46216" s="49"/>
    </row>
    <row r="46217" spans="85:85" hidden="1" x14ac:dyDescent="0.25">
      <c r="CG46217" s="49"/>
    </row>
    <row r="46218" spans="85:85" hidden="1" x14ac:dyDescent="0.25">
      <c r="CG46218" s="49"/>
    </row>
    <row r="46219" spans="85:85" hidden="1" x14ac:dyDescent="0.25">
      <c r="CG46219" s="49"/>
    </row>
    <row r="46220" spans="85:85" hidden="1" x14ac:dyDescent="0.25">
      <c r="CG46220" s="49"/>
    </row>
    <row r="46221" spans="85:85" hidden="1" x14ac:dyDescent="0.25">
      <c r="CG46221" s="49"/>
    </row>
    <row r="46222" spans="85:85" hidden="1" x14ac:dyDescent="0.25">
      <c r="CG46222" s="49"/>
    </row>
    <row r="46223" spans="85:85" hidden="1" x14ac:dyDescent="0.25">
      <c r="CG46223" s="49"/>
    </row>
    <row r="46224" spans="85:85" hidden="1" x14ac:dyDescent="0.25">
      <c r="CG46224" s="49"/>
    </row>
    <row r="46225" spans="85:85" hidden="1" x14ac:dyDescent="0.25">
      <c r="CG46225" s="49"/>
    </row>
    <row r="46226" spans="85:85" hidden="1" x14ac:dyDescent="0.25">
      <c r="CG46226" s="49"/>
    </row>
    <row r="46227" spans="85:85" hidden="1" x14ac:dyDescent="0.25">
      <c r="CG46227" s="49"/>
    </row>
    <row r="46228" spans="85:85" hidden="1" x14ac:dyDescent="0.25">
      <c r="CG46228" s="49"/>
    </row>
    <row r="46229" spans="85:85" hidden="1" x14ac:dyDescent="0.25">
      <c r="CG46229" s="49"/>
    </row>
    <row r="46230" spans="85:85" hidden="1" x14ac:dyDescent="0.25">
      <c r="CG46230" s="49"/>
    </row>
    <row r="46231" spans="85:85" hidden="1" x14ac:dyDescent="0.25">
      <c r="CG46231" s="49"/>
    </row>
    <row r="46232" spans="85:85" hidden="1" x14ac:dyDescent="0.25">
      <c r="CG46232" s="49"/>
    </row>
    <row r="46233" spans="85:85" hidden="1" x14ac:dyDescent="0.25">
      <c r="CG46233" s="49"/>
    </row>
    <row r="46234" spans="85:85" hidden="1" x14ac:dyDescent="0.25">
      <c r="CG46234" s="49"/>
    </row>
    <row r="46235" spans="85:85" hidden="1" x14ac:dyDescent="0.25">
      <c r="CG46235" s="49"/>
    </row>
    <row r="46236" spans="85:85" hidden="1" x14ac:dyDescent="0.25">
      <c r="CG46236" s="49"/>
    </row>
    <row r="46237" spans="85:85" hidden="1" x14ac:dyDescent="0.25">
      <c r="CG46237" s="49"/>
    </row>
    <row r="46238" spans="85:85" hidden="1" x14ac:dyDescent="0.25">
      <c r="CG46238" s="49"/>
    </row>
    <row r="46239" spans="85:85" hidden="1" x14ac:dyDescent="0.25">
      <c r="CG46239" s="49"/>
    </row>
    <row r="46240" spans="85:85" hidden="1" x14ac:dyDescent="0.25">
      <c r="CG46240" s="49"/>
    </row>
    <row r="46241" spans="85:85" hidden="1" x14ac:dyDescent="0.25">
      <c r="CG46241" s="49"/>
    </row>
    <row r="46242" spans="85:85" hidden="1" x14ac:dyDescent="0.25">
      <c r="CG46242" s="49"/>
    </row>
    <row r="46243" spans="85:85" hidden="1" x14ac:dyDescent="0.25">
      <c r="CG46243" s="49"/>
    </row>
    <row r="46244" spans="85:85" hidden="1" x14ac:dyDescent="0.25">
      <c r="CG46244" s="49"/>
    </row>
    <row r="46245" spans="85:85" hidden="1" x14ac:dyDescent="0.25">
      <c r="CG46245" s="49"/>
    </row>
    <row r="46246" spans="85:85" hidden="1" x14ac:dyDescent="0.25">
      <c r="CG46246" s="49"/>
    </row>
    <row r="46247" spans="85:85" hidden="1" x14ac:dyDescent="0.25">
      <c r="CG46247" s="49"/>
    </row>
    <row r="46248" spans="85:85" hidden="1" x14ac:dyDescent="0.25">
      <c r="CG46248" s="49"/>
    </row>
    <row r="46249" spans="85:85" hidden="1" x14ac:dyDescent="0.25">
      <c r="CG46249" s="49"/>
    </row>
    <row r="46250" spans="85:85" hidden="1" x14ac:dyDescent="0.25">
      <c r="CG46250" s="49"/>
    </row>
    <row r="46251" spans="85:85" hidden="1" x14ac:dyDescent="0.25">
      <c r="CG46251" s="49"/>
    </row>
    <row r="46252" spans="85:85" hidden="1" x14ac:dyDescent="0.25">
      <c r="CG46252" s="49"/>
    </row>
    <row r="46253" spans="85:85" hidden="1" x14ac:dyDescent="0.25">
      <c r="CG46253" s="49"/>
    </row>
    <row r="46254" spans="85:85" hidden="1" x14ac:dyDescent="0.25">
      <c r="CG46254" s="49"/>
    </row>
    <row r="46255" spans="85:85" hidden="1" x14ac:dyDescent="0.25">
      <c r="CG46255" s="49"/>
    </row>
    <row r="46256" spans="85:85" hidden="1" x14ac:dyDescent="0.25">
      <c r="CG46256" s="49"/>
    </row>
    <row r="46257" spans="85:85" hidden="1" x14ac:dyDescent="0.25">
      <c r="CG46257" s="49"/>
    </row>
    <row r="46258" spans="85:85" hidden="1" x14ac:dyDescent="0.25">
      <c r="CG46258" s="49"/>
    </row>
    <row r="46259" spans="85:85" hidden="1" x14ac:dyDescent="0.25">
      <c r="CG46259" s="49"/>
    </row>
    <row r="46260" spans="85:85" hidden="1" x14ac:dyDescent="0.25">
      <c r="CG46260" s="49"/>
    </row>
    <row r="46261" spans="85:85" hidden="1" x14ac:dyDescent="0.25">
      <c r="CG46261" s="49"/>
    </row>
    <row r="46262" spans="85:85" hidden="1" x14ac:dyDescent="0.25">
      <c r="CG46262" s="49"/>
    </row>
    <row r="46263" spans="85:85" hidden="1" x14ac:dyDescent="0.25">
      <c r="CG46263" s="49"/>
    </row>
    <row r="46264" spans="85:85" hidden="1" x14ac:dyDescent="0.25">
      <c r="CG46264" s="49"/>
    </row>
    <row r="46265" spans="85:85" hidden="1" x14ac:dyDescent="0.25">
      <c r="CG46265" s="49"/>
    </row>
    <row r="46266" spans="85:85" hidden="1" x14ac:dyDescent="0.25">
      <c r="CG46266" s="49"/>
    </row>
    <row r="46267" spans="85:85" hidden="1" x14ac:dyDescent="0.25">
      <c r="CG46267" s="49"/>
    </row>
    <row r="46268" spans="85:85" hidden="1" x14ac:dyDescent="0.25">
      <c r="CG46268" s="49"/>
    </row>
    <row r="46269" spans="85:85" hidden="1" x14ac:dyDescent="0.25">
      <c r="CG46269" s="49"/>
    </row>
    <row r="46270" spans="85:85" hidden="1" x14ac:dyDescent="0.25">
      <c r="CG46270" s="49"/>
    </row>
    <row r="46271" spans="85:85" hidden="1" x14ac:dyDescent="0.25">
      <c r="CG46271" s="49"/>
    </row>
    <row r="46272" spans="85:85" hidden="1" x14ac:dyDescent="0.25">
      <c r="CG46272" s="49"/>
    </row>
    <row r="46273" spans="85:85" hidden="1" x14ac:dyDescent="0.25">
      <c r="CG46273" s="49"/>
    </row>
    <row r="46274" spans="85:85" hidden="1" x14ac:dyDescent="0.25">
      <c r="CG46274" s="49"/>
    </row>
    <row r="46275" spans="85:85" hidden="1" x14ac:dyDescent="0.25">
      <c r="CG46275" s="49"/>
    </row>
    <row r="46276" spans="85:85" hidden="1" x14ac:dyDescent="0.25">
      <c r="CG46276" s="49"/>
    </row>
    <row r="46277" spans="85:85" hidden="1" x14ac:dyDescent="0.25">
      <c r="CG46277" s="49"/>
    </row>
    <row r="46278" spans="85:85" hidden="1" x14ac:dyDescent="0.25">
      <c r="CG46278" s="49"/>
    </row>
    <row r="46279" spans="85:85" hidden="1" x14ac:dyDescent="0.25">
      <c r="CG46279" s="49"/>
    </row>
    <row r="46280" spans="85:85" hidden="1" x14ac:dyDescent="0.25">
      <c r="CG46280" s="49"/>
    </row>
    <row r="46281" spans="85:85" hidden="1" x14ac:dyDescent="0.25">
      <c r="CG46281" s="49"/>
    </row>
    <row r="46282" spans="85:85" hidden="1" x14ac:dyDescent="0.25">
      <c r="CG46282" s="49"/>
    </row>
    <row r="46283" spans="85:85" hidden="1" x14ac:dyDescent="0.25">
      <c r="CG46283" s="49"/>
    </row>
    <row r="46284" spans="85:85" hidden="1" x14ac:dyDescent="0.25">
      <c r="CG46284" s="49"/>
    </row>
    <row r="46285" spans="85:85" hidden="1" x14ac:dyDescent="0.25">
      <c r="CG46285" s="49"/>
    </row>
    <row r="46286" spans="85:85" hidden="1" x14ac:dyDescent="0.25">
      <c r="CG46286" s="49"/>
    </row>
    <row r="46287" spans="85:85" hidden="1" x14ac:dyDescent="0.25">
      <c r="CG46287" s="49"/>
    </row>
    <row r="46288" spans="85:85" hidden="1" x14ac:dyDescent="0.25">
      <c r="CG46288" s="49"/>
    </row>
    <row r="46289" spans="85:85" hidden="1" x14ac:dyDescent="0.25">
      <c r="CG46289" s="49"/>
    </row>
    <row r="46290" spans="85:85" hidden="1" x14ac:dyDescent="0.25">
      <c r="CG46290" s="49"/>
    </row>
    <row r="46291" spans="85:85" hidden="1" x14ac:dyDescent="0.25">
      <c r="CG46291" s="49"/>
    </row>
    <row r="46292" spans="85:85" hidden="1" x14ac:dyDescent="0.25">
      <c r="CG46292" s="49"/>
    </row>
    <row r="46293" spans="85:85" hidden="1" x14ac:dyDescent="0.25">
      <c r="CG46293" s="49"/>
    </row>
    <row r="46294" spans="85:85" hidden="1" x14ac:dyDescent="0.25">
      <c r="CG46294" s="49"/>
    </row>
    <row r="46295" spans="85:85" hidden="1" x14ac:dyDescent="0.25">
      <c r="CG46295" s="49"/>
    </row>
    <row r="46296" spans="85:85" hidden="1" x14ac:dyDescent="0.25">
      <c r="CG46296" s="49"/>
    </row>
    <row r="46297" spans="85:85" hidden="1" x14ac:dyDescent="0.25">
      <c r="CG46297" s="49"/>
    </row>
    <row r="46298" spans="85:85" hidden="1" x14ac:dyDescent="0.25">
      <c r="CG46298" s="49"/>
    </row>
    <row r="46299" spans="85:85" hidden="1" x14ac:dyDescent="0.25">
      <c r="CG46299" s="49"/>
    </row>
    <row r="46300" spans="85:85" hidden="1" x14ac:dyDescent="0.25">
      <c r="CG46300" s="49"/>
    </row>
    <row r="46301" spans="85:85" hidden="1" x14ac:dyDescent="0.25">
      <c r="CG46301" s="49"/>
    </row>
    <row r="46302" spans="85:85" hidden="1" x14ac:dyDescent="0.25">
      <c r="CG46302" s="49"/>
    </row>
    <row r="46303" spans="85:85" hidden="1" x14ac:dyDescent="0.25">
      <c r="CG46303" s="49"/>
    </row>
    <row r="46304" spans="85:85" hidden="1" x14ac:dyDescent="0.25">
      <c r="CG46304" s="49"/>
    </row>
    <row r="46305" spans="85:85" hidden="1" x14ac:dyDescent="0.25">
      <c r="CG46305" s="49"/>
    </row>
    <row r="46306" spans="85:85" hidden="1" x14ac:dyDescent="0.25">
      <c r="CG46306" s="49"/>
    </row>
    <row r="46307" spans="85:85" hidden="1" x14ac:dyDescent="0.25">
      <c r="CG46307" s="49"/>
    </row>
    <row r="46308" spans="85:85" hidden="1" x14ac:dyDescent="0.25">
      <c r="CG46308" s="49"/>
    </row>
    <row r="46309" spans="85:85" hidden="1" x14ac:dyDescent="0.25">
      <c r="CG46309" s="49"/>
    </row>
    <row r="46310" spans="85:85" hidden="1" x14ac:dyDescent="0.25">
      <c r="CG46310" s="49"/>
    </row>
    <row r="46311" spans="85:85" hidden="1" x14ac:dyDescent="0.25">
      <c r="CG46311" s="49"/>
    </row>
    <row r="46312" spans="85:85" hidden="1" x14ac:dyDescent="0.25">
      <c r="CG46312" s="49"/>
    </row>
    <row r="46313" spans="85:85" hidden="1" x14ac:dyDescent="0.25">
      <c r="CG46313" s="49"/>
    </row>
    <row r="46314" spans="85:85" hidden="1" x14ac:dyDescent="0.25">
      <c r="CG46314" s="49"/>
    </row>
    <row r="46315" spans="85:85" hidden="1" x14ac:dyDescent="0.25">
      <c r="CG46315" s="49"/>
    </row>
    <row r="46316" spans="85:85" hidden="1" x14ac:dyDescent="0.25">
      <c r="CG46316" s="49"/>
    </row>
    <row r="46317" spans="85:85" hidden="1" x14ac:dyDescent="0.25">
      <c r="CG46317" s="49"/>
    </row>
    <row r="46318" spans="85:85" hidden="1" x14ac:dyDescent="0.25">
      <c r="CG46318" s="49"/>
    </row>
    <row r="46319" spans="85:85" hidden="1" x14ac:dyDescent="0.25">
      <c r="CG46319" s="49"/>
    </row>
    <row r="46320" spans="85:85" hidden="1" x14ac:dyDescent="0.25">
      <c r="CG46320" s="49"/>
    </row>
    <row r="46321" spans="85:85" hidden="1" x14ac:dyDescent="0.25">
      <c r="CG46321" s="49"/>
    </row>
    <row r="46322" spans="85:85" hidden="1" x14ac:dyDescent="0.25">
      <c r="CG46322" s="49"/>
    </row>
    <row r="46323" spans="85:85" hidden="1" x14ac:dyDescent="0.25">
      <c r="CG46323" s="49"/>
    </row>
    <row r="46324" spans="85:85" hidden="1" x14ac:dyDescent="0.25">
      <c r="CG46324" s="49"/>
    </row>
    <row r="46325" spans="85:85" hidden="1" x14ac:dyDescent="0.25">
      <c r="CG46325" s="49"/>
    </row>
    <row r="46326" spans="85:85" hidden="1" x14ac:dyDescent="0.25">
      <c r="CG46326" s="49"/>
    </row>
    <row r="46327" spans="85:85" hidden="1" x14ac:dyDescent="0.25">
      <c r="CG46327" s="49"/>
    </row>
    <row r="46328" spans="85:85" hidden="1" x14ac:dyDescent="0.25">
      <c r="CG46328" s="49"/>
    </row>
    <row r="46329" spans="85:85" hidden="1" x14ac:dyDescent="0.25">
      <c r="CG46329" s="49"/>
    </row>
    <row r="46330" spans="85:85" hidden="1" x14ac:dyDescent="0.25">
      <c r="CG46330" s="49"/>
    </row>
    <row r="46331" spans="85:85" hidden="1" x14ac:dyDescent="0.25">
      <c r="CG46331" s="49"/>
    </row>
    <row r="46332" spans="85:85" hidden="1" x14ac:dyDescent="0.25">
      <c r="CG46332" s="49"/>
    </row>
    <row r="46333" spans="85:85" hidden="1" x14ac:dyDescent="0.25">
      <c r="CG46333" s="49"/>
    </row>
    <row r="46334" spans="85:85" hidden="1" x14ac:dyDescent="0.25">
      <c r="CG46334" s="49"/>
    </row>
    <row r="46335" spans="85:85" hidden="1" x14ac:dyDescent="0.25">
      <c r="CG46335" s="49"/>
    </row>
    <row r="46336" spans="85:85" hidden="1" x14ac:dyDescent="0.25">
      <c r="CG46336" s="49"/>
    </row>
    <row r="46337" spans="85:85" hidden="1" x14ac:dyDescent="0.25">
      <c r="CG46337" s="49"/>
    </row>
    <row r="46338" spans="85:85" hidden="1" x14ac:dyDescent="0.25">
      <c r="CG46338" s="49"/>
    </row>
    <row r="46339" spans="85:85" hidden="1" x14ac:dyDescent="0.25">
      <c r="CG46339" s="49"/>
    </row>
    <row r="46340" spans="85:85" hidden="1" x14ac:dyDescent="0.25">
      <c r="CG46340" s="49"/>
    </row>
    <row r="46341" spans="85:85" hidden="1" x14ac:dyDescent="0.25">
      <c r="CG46341" s="49"/>
    </row>
    <row r="46342" spans="85:85" hidden="1" x14ac:dyDescent="0.25">
      <c r="CG46342" s="49"/>
    </row>
    <row r="46343" spans="85:85" hidden="1" x14ac:dyDescent="0.25">
      <c r="CG46343" s="49"/>
    </row>
    <row r="46344" spans="85:85" hidden="1" x14ac:dyDescent="0.25">
      <c r="CG46344" s="49"/>
    </row>
    <row r="46345" spans="85:85" hidden="1" x14ac:dyDescent="0.25">
      <c r="CG46345" s="49"/>
    </row>
    <row r="46346" spans="85:85" hidden="1" x14ac:dyDescent="0.25">
      <c r="CG46346" s="49"/>
    </row>
    <row r="46347" spans="85:85" hidden="1" x14ac:dyDescent="0.25">
      <c r="CG46347" s="49"/>
    </row>
    <row r="46348" spans="85:85" hidden="1" x14ac:dyDescent="0.25">
      <c r="CG46348" s="49"/>
    </row>
    <row r="46349" spans="85:85" hidden="1" x14ac:dyDescent="0.25">
      <c r="CG46349" s="49"/>
    </row>
    <row r="46350" spans="85:85" hidden="1" x14ac:dyDescent="0.25">
      <c r="CG46350" s="49"/>
    </row>
    <row r="46351" spans="85:85" hidden="1" x14ac:dyDescent="0.25">
      <c r="CG46351" s="49"/>
    </row>
    <row r="46352" spans="85:85" hidden="1" x14ac:dyDescent="0.25">
      <c r="CG46352" s="49"/>
    </row>
    <row r="46353" spans="85:85" hidden="1" x14ac:dyDescent="0.25">
      <c r="CG46353" s="49"/>
    </row>
    <row r="46354" spans="85:85" hidden="1" x14ac:dyDescent="0.25">
      <c r="CG46354" s="49"/>
    </row>
    <row r="46355" spans="85:85" hidden="1" x14ac:dyDescent="0.25">
      <c r="CG46355" s="49"/>
    </row>
    <row r="46356" spans="85:85" hidden="1" x14ac:dyDescent="0.25">
      <c r="CG46356" s="49"/>
    </row>
    <row r="46357" spans="85:85" hidden="1" x14ac:dyDescent="0.25">
      <c r="CG46357" s="49"/>
    </row>
    <row r="46358" spans="85:85" hidden="1" x14ac:dyDescent="0.25">
      <c r="CG46358" s="49"/>
    </row>
    <row r="46359" spans="85:85" hidden="1" x14ac:dyDescent="0.25">
      <c r="CG46359" s="49"/>
    </row>
    <row r="46360" spans="85:85" hidden="1" x14ac:dyDescent="0.25">
      <c r="CG46360" s="49"/>
    </row>
    <row r="46361" spans="85:85" hidden="1" x14ac:dyDescent="0.25">
      <c r="CG46361" s="49"/>
    </row>
    <row r="46362" spans="85:85" hidden="1" x14ac:dyDescent="0.25">
      <c r="CG46362" s="49"/>
    </row>
    <row r="46363" spans="85:85" hidden="1" x14ac:dyDescent="0.25">
      <c r="CG46363" s="49"/>
    </row>
    <row r="46364" spans="85:85" hidden="1" x14ac:dyDescent="0.25">
      <c r="CG46364" s="49"/>
    </row>
    <row r="46365" spans="85:85" hidden="1" x14ac:dyDescent="0.25">
      <c r="CG46365" s="49"/>
    </row>
    <row r="46366" spans="85:85" hidden="1" x14ac:dyDescent="0.25">
      <c r="CG46366" s="49"/>
    </row>
    <row r="46367" spans="85:85" hidden="1" x14ac:dyDescent="0.25">
      <c r="CG46367" s="49"/>
    </row>
    <row r="46368" spans="85:85" hidden="1" x14ac:dyDescent="0.25">
      <c r="CG46368" s="49"/>
    </row>
    <row r="46369" spans="85:85" hidden="1" x14ac:dyDescent="0.25">
      <c r="CG46369" s="49"/>
    </row>
    <row r="46370" spans="85:85" hidden="1" x14ac:dyDescent="0.25">
      <c r="CG46370" s="49"/>
    </row>
    <row r="46371" spans="85:85" hidden="1" x14ac:dyDescent="0.25">
      <c r="CG46371" s="49"/>
    </row>
    <row r="46372" spans="85:85" hidden="1" x14ac:dyDescent="0.25">
      <c r="CG46372" s="49"/>
    </row>
    <row r="46373" spans="85:85" hidden="1" x14ac:dyDescent="0.25">
      <c r="CG46373" s="49"/>
    </row>
    <row r="46374" spans="85:85" hidden="1" x14ac:dyDescent="0.25">
      <c r="CG46374" s="49"/>
    </row>
    <row r="46375" spans="85:85" hidden="1" x14ac:dyDescent="0.25">
      <c r="CG46375" s="49"/>
    </row>
    <row r="46376" spans="85:85" hidden="1" x14ac:dyDescent="0.25">
      <c r="CG46376" s="49"/>
    </row>
    <row r="46377" spans="85:85" hidden="1" x14ac:dyDescent="0.25">
      <c r="CG46377" s="49"/>
    </row>
    <row r="46378" spans="85:85" hidden="1" x14ac:dyDescent="0.25">
      <c r="CG46378" s="49"/>
    </row>
    <row r="46379" spans="85:85" hidden="1" x14ac:dyDescent="0.25">
      <c r="CG46379" s="49"/>
    </row>
    <row r="46380" spans="85:85" hidden="1" x14ac:dyDescent="0.25">
      <c r="CG46380" s="49"/>
    </row>
    <row r="46381" spans="85:85" hidden="1" x14ac:dyDescent="0.25">
      <c r="CG46381" s="49"/>
    </row>
    <row r="46382" spans="85:85" hidden="1" x14ac:dyDescent="0.25">
      <c r="CG46382" s="49"/>
    </row>
    <row r="46383" spans="85:85" hidden="1" x14ac:dyDescent="0.25">
      <c r="CG46383" s="49"/>
    </row>
    <row r="46384" spans="85:85" hidden="1" x14ac:dyDescent="0.25">
      <c r="CG46384" s="49"/>
    </row>
    <row r="46385" spans="85:85" hidden="1" x14ac:dyDescent="0.25">
      <c r="CG46385" s="49"/>
    </row>
    <row r="46386" spans="85:85" hidden="1" x14ac:dyDescent="0.25">
      <c r="CG46386" s="49"/>
    </row>
    <row r="46387" spans="85:85" hidden="1" x14ac:dyDescent="0.25">
      <c r="CG46387" s="49"/>
    </row>
    <row r="46388" spans="85:85" hidden="1" x14ac:dyDescent="0.25">
      <c r="CG46388" s="49"/>
    </row>
    <row r="46389" spans="85:85" hidden="1" x14ac:dyDescent="0.25">
      <c r="CG46389" s="49"/>
    </row>
    <row r="46390" spans="85:85" hidden="1" x14ac:dyDescent="0.25">
      <c r="CG46390" s="49"/>
    </row>
    <row r="46391" spans="85:85" hidden="1" x14ac:dyDescent="0.25">
      <c r="CG46391" s="49"/>
    </row>
    <row r="46392" spans="85:85" hidden="1" x14ac:dyDescent="0.25">
      <c r="CG46392" s="49"/>
    </row>
    <row r="46393" spans="85:85" hidden="1" x14ac:dyDescent="0.25">
      <c r="CG46393" s="49"/>
    </row>
    <row r="46394" spans="85:85" hidden="1" x14ac:dyDescent="0.25">
      <c r="CG46394" s="49"/>
    </row>
    <row r="46395" spans="85:85" hidden="1" x14ac:dyDescent="0.25">
      <c r="CG46395" s="49"/>
    </row>
    <row r="46396" spans="85:85" hidden="1" x14ac:dyDescent="0.25">
      <c r="CG46396" s="49"/>
    </row>
    <row r="46397" spans="85:85" hidden="1" x14ac:dyDescent="0.25">
      <c r="CG46397" s="49"/>
    </row>
    <row r="46398" spans="85:85" hidden="1" x14ac:dyDescent="0.25">
      <c r="CG46398" s="49"/>
    </row>
    <row r="46399" spans="85:85" hidden="1" x14ac:dyDescent="0.25">
      <c r="CG46399" s="49"/>
    </row>
    <row r="46400" spans="85:85" hidden="1" x14ac:dyDescent="0.25">
      <c r="CG46400" s="49"/>
    </row>
    <row r="46401" spans="85:85" hidden="1" x14ac:dyDescent="0.25">
      <c r="CG46401" s="49"/>
    </row>
    <row r="46402" spans="85:85" hidden="1" x14ac:dyDescent="0.25">
      <c r="CG46402" s="49"/>
    </row>
    <row r="46403" spans="85:85" hidden="1" x14ac:dyDescent="0.25">
      <c r="CG46403" s="49"/>
    </row>
    <row r="46404" spans="85:85" hidden="1" x14ac:dyDescent="0.25">
      <c r="CG46404" s="49"/>
    </row>
    <row r="46405" spans="85:85" hidden="1" x14ac:dyDescent="0.25">
      <c r="CG46405" s="49"/>
    </row>
    <row r="46406" spans="85:85" hidden="1" x14ac:dyDescent="0.25">
      <c r="CG46406" s="49"/>
    </row>
    <row r="46407" spans="85:85" hidden="1" x14ac:dyDescent="0.25">
      <c r="CG46407" s="49"/>
    </row>
    <row r="46408" spans="85:85" hidden="1" x14ac:dyDescent="0.25">
      <c r="CG46408" s="49"/>
    </row>
    <row r="46409" spans="85:85" hidden="1" x14ac:dyDescent="0.25">
      <c r="CG46409" s="49"/>
    </row>
    <row r="46410" spans="85:85" hidden="1" x14ac:dyDescent="0.25">
      <c r="CG46410" s="49"/>
    </row>
    <row r="46411" spans="85:85" hidden="1" x14ac:dyDescent="0.25">
      <c r="CG46411" s="49"/>
    </row>
    <row r="46412" spans="85:85" hidden="1" x14ac:dyDescent="0.25">
      <c r="CG46412" s="49"/>
    </row>
    <row r="46413" spans="85:85" hidden="1" x14ac:dyDescent="0.25">
      <c r="CG46413" s="49"/>
    </row>
    <row r="46414" spans="85:85" hidden="1" x14ac:dyDescent="0.25">
      <c r="CG46414" s="49"/>
    </row>
    <row r="46415" spans="85:85" hidden="1" x14ac:dyDescent="0.25">
      <c r="CG46415" s="49"/>
    </row>
    <row r="46416" spans="85:85" hidden="1" x14ac:dyDescent="0.25">
      <c r="CG46416" s="49"/>
    </row>
    <row r="46417" spans="85:85" hidden="1" x14ac:dyDescent="0.25">
      <c r="CG46417" s="49"/>
    </row>
    <row r="46418" spans="85:85" hidden="1" x14ac:dyDescent="0.25">
      <c r="CG46418" s="49"/>
    </row>
    <row r="46419" spans="85:85" hidden="1" x14ac:dyDescent="0.25">
      <c r="CG46419" s="49"/>
    </row>
    <row r="46420" spans="85:85" hidden="1" x14ac:dyDescent="0.25">
      <c r="CG46420" s="49"/>
    </row>
    <row r="46421" spans="85:85" hidden="1" x14ac:dyDescent="0.25">
      <c r="CG46421" s="49"/>
    </row>
    <row r="46422" spans="85:85" hidden="1" x14ac:dyDescent="0.25">
      <c r="CG46422" s="49"/>
    </row>
    <row r="46423" spans="85:85" hidden="1" x14ac:dyDescent="0.25">
      <c r="CG46423" s="49"/>
    </row>
    <row r="46424" spans="85:85" hidden="1" x14ac:dyDescent="0.25">
      <c r="CG46424" s="49"/>
    </row>
    <row r="46425" spans="85:85" hidden="1" x14ac:dyDescent="0.25">
      <c r="CG46425" s="49"/>
    </row>
    <row r="46426" spans="85:85" hidden="1" x14ac:dyDescent="0.25">
      <c r="CG46426" s="49"/>
    </row>
    <row r="46427" spans="85:85" hidden="1" x14ac:dyDescent="0.25">
      <c r="CG46427" s="49"/>
    </row>
    <row r="46428" spans="85:85" hidden="1" x14ac:dyDescent="0.25">
      <c r="CG46428" s="49"/>
    </row>
    <row r="46429" spans="85:85" hidden="1" x14ac:dyDescent="0.25">
      <c r="CG46429" s="49"/>
    </row>
    <row r="46430" spans="85:85" hidden="1" x14ac:dyDescent="0.25">
      <c r="CG46430" s="49"/>
    </row>
    <row r="46431" spans="85:85" hidden="1" x14ac:dyDescent="0.25">
      <c r="CG46431" s="49"/>
    </row>
    <row r="46432" spans="85:85" hidden="1" x14ac:dyDescent="0.25">
      <c r="CG46432" s="49"/>
    </row>
    <row r="46433" spans="85:85" hidden="1" x14ac:dyDescent="0.25">
      <c r="CG46433" s="49"/>
    </row>
    <row r="46434" spans="85:85" hidden="1" x14ac:dyDescent="0.25">
      <c r="CG46434" s="49"/>
    </row>
    <row r="46435" spans="85:85" hidden="1" x14ac:dyDescent="0.25">
      <c r="CG46435" s="49"/>
    </row>
    <row r="46436" spans="85:85" hidden="1" x14ac:dyDescent="0.25">
      <c r="CG46436" s="49"/>
    </row>
    <row r="46437" spans="85:85" hidden="1" x14ac:dyDescent="0.25">
      <c r="CG46437" s="49"/>
    </row>
    <row r="46438" spans="85:85" hidden="1" x14ac:dyDescent="0.25">
      <c r="CG46438" s="49"/>
    </row>
    <row r="46439" spans="85:85" hidden="1" x14ac:dyDescent="0.25">
      <c r="CG46439" s="49"/>
    </row>
    <row r="46440" spans="85:85" hidden="1" x14ac:dyDescent="0.25">
      <c r="CG46440" s="49"/>
    </row>
    <row r="46441" spans="85:85" hidden="1" x14ac:dyDescent="0.25">
      <c r="CG46441" s="49"/>
    </row>
    <row r="46442" spans="85:85" hidden="1" x14ac:dyDescent="0.25">
      <c r="CG46442" s="49"/>
    </row>
    <row r="46443" spans="85:85" hidden="1" x14ac:dyDescent="0.25">
      <c r="CG46443" s="49"/>
    </row>
    <row r="46444" spans="85:85" hidden="1" x14ac:dyDescent="0.25">
      <c r="CG46444" s="49"/>
    </row>
    <row r="46445" spans="85:85" hidden="1" x14ac:dyDescent="0.25">
      <c r="CG46445" s="49"/>
    </row>
    <row r="46446" spans="85:85" hidden="1" x14ac:dyDescent="0.25">
      <c r="CG46446" s="49"/>
    </row>
    <row r="46447" spans="85:85" hidden="1" x14ac:dyDescent="0.25">
      <c r="CG46447" s="49"/>
    </row>
    <row r="46448" spans="85:85" hidden="1" x14ac:dyDescent="0.25">
      <c r="CG46448" s="49"/>
    </row>
    <row r="46449" spans="85:85" hidden="1" x14ac:dyDescent="0.25">
      <c r="CG46449" s="49"/>
    </row>
    <row r="46450" spans="85:85" hidden="1" x14ac:dyDescent="0.25">
      <c r="CG46450" s="49"/>
    </row>
    <row r="46451" spans="85:85" hidden="1" x14ac:dyDescent="0.25">
      <c r="CG46451" s="49"/>
    </row>
    <row r="46452" spans="85:85" hidden="1" x14ac:dyDescent="0.25">
      <c r="CG46452" s="49"/>
    </row>
    <row r="46453" spans="85:85" hidden="1" x14ac:dyDescent="0.25">
      <c r="CG46453" s="49"/>
    </row>
    <row r="46454" spans="85:85" hidden="1" x14ac:dyDescent="0.25">
      <c r="CG46454" s="49"/>
    </row>
    <row r="46455" spans="85:85" hidden="1" x14ac:dyDescent="0.25">
      <c r="CG46455" s="49"/>
    </row>
    <row r="46456" spans="85:85" hidden="1" x14ac:dyDescent="0.25">
      <c r="CG46456" s="49"/>
    </row>
    <row r="46457" spans="85:85" hidden="1" x14ac:dyDescent="0.25">
      <c r="CG46457" s="49"/>
    </row>
    <row r="46458" spans="85:85" hidden="1" x14ac:dyDescent="0.25">
      <c r="CG46458" s="49"/>
    </row>
    <row r="46459" spans="85:85" hidden="1" x14ac:dyDescent="0.25">
      <c r="CG46459" s="49"/>
    </row>
    <row r="46460" spans="85:85" hidden="1" x14ac:dyDescent="0.25">
      <c r="CG46460" s="49"/>
    </row>
    <row r="46461" spans="85:85" hidden="1" x14ac:dyDescent="0.25">
      <c r="CG46461" s="49"/>
    </row>
    <row r="46462" spans="85:85" hidden="1" x14ac:dyDescent="0.25">
      <c r="CG46462" s="49"/>
    </row>
    <row r="46463" spans="85:85" hidden="1" x14ac:dyDescent="0.25">
      <c r="CG46463" s="49"/>
    </row>
    <row r="46464" spans="85:85" hidden="1" x14ac:dyDescent="0.25">
      <c r="CG46464" s="49"/>
    </row>
    <row r="46465" spans="85:85" hidden="1" x14ac:dyDescent="0.25">
      <c r="CG46465" s="49"/>
    </row>
    <row r="46466" spans="85:85" hidden="1" x14ac:dyDescent="0.25">
      <c r="CG46466" s="49"/>
    </row>
    <row r="46467" spans="85:85" hidden="1" x14ac:dyDescent="0.25">
      <c r="CG46467" s="49"/>
    </row>
    <row r="46468" spans="85:85" hidden="1" x14ac:dyDescent="0.25">
      <c r="CG46468" s="49"/>
    </row>
    <row r="46469" spans="85:85" hidden="1" x14ac:dyDescent="0.25">
      <c r="CG46469" s="49"/>
    </row>
    <row r="46470" spans="85:85" hidden="1" x14ac:dyDescent="0.25">
      <c r="CG46470" s="49"/>
    </row>
    <row r="46471" spans="85:85" hidden="1" x14ac:dyDescent="0.25">
      <c r="CG46471" s="49"/>
    </row>
    <row r="46472" spans="85:85" hidden="1" x14ac:dyDescent="0.25">
      <c r="CG46472" s="49"/>
    </row>
    <row r="46473" spans="85:85" hidden="1" x14ac:dyDescent="0.25">
      <c r="CG46473" s="49"/>
    </row>
    <row r="46474" spans="85:85" hidden="1" x14ac:dyDescent="0.25">
      <c r="CG46474" s="49"/>
    </row>
    <row r="46475" spans="85:85" hidden="1" x14ac:dyDescent="0.25">
      <c r="CG46475" s="49"/>
    </row>
    <row r="46476" spans="85:85" hidden="1" x14ac:dyDescent="0.25">
      <c r="CG46476" s="49"/>
    </row>
    <row r="46477" spans="85:85" hidden="1" x14ac:dyDescent="0.25">
      <c r="CG46477" s="49"/>
    </row>
    <row r="46478" spans="85:85" hidden="1" x14ac:dyDescent="0.25">
      <c r="CG46478" s="49"/>
    </row>
    <row r="46479" spans="85:85" hidden="1" x14ac:dyDescent="0.25">
      <c r="CG46479" s="49"/>
    </row>
    <row r="46480" spans="85:85" hidden="1" x14ac:dyDescent="0.25">
      <c r="CG46480" s="49"/>
    </row>
    <row r="46481" spans="85:85" hidden="1" x14ac:dyDescent="0.25">
      <c r="CG46481" s="49"/>
    </row>
    <row r="46482" spans="85:85" hidden="1" x14ac:dyDescent="0.25">
      <c r="CG46482" s="49"/>
    </row>
    <row r="46483" spans="85:85" hidden="1" x14ac:dyDescent="0.25">
      <c r="CG46483" s="49"/>
    </row>
    <row r="46484" spans="85:85" hidden="1" x14ac:dyDescent="0.25">
      <c r="CG46484" s="49"/>
    </row>
    <row r="46485" spans="85:85" hidden="1" x14ac:dyDescent="0.25">
      <c r="CG46485" s="49"/>
    </row>
    <row r="46486" spans="85:85" hidden="1" x14ac:dyDescent="0.25">
      <c r="CG46486" s="49"/>
    </row>
    <row r="46487" spans="85:85" hidden="1" x14ac:dyDescent="0.25">
      <c r="CG46487" s="49"/>
    </row>
    <row r="46488" spans="85:85" hidden="1" x14ac:dyDescent="0.25">
      <c r="CG46488" s="49"/>
    </row>
    <row r="46489" spans="85:85" hidden="1" x14ac:dyDescent="0.25">
      <c r="CG46489" s="49"/>
    </row>
    <row r="46490" spans="85:85" hidden="1" x14ac:dyDescent="0.25">
      <c r="CG46490" s="49"/>
    </row>
    <row r="46491" spans="85:85" hidden="1" x14ac:dyDescent="0.25">
      <c r="CG46491" s="49"/>
    </row>
    <row r="46492" spans="85:85" hidden="1" x14ac:dyDescent="0.25">
      <c r="CG46492" s="49"/>
    </row>
    <row r="46493" spans="85:85" hidden="1" x14ac:dyDescent="0.25">
      <c r="CG46493" s="49"/>
    </row>
    <row r="46494" spans="85:85" hidden="1" x14ac:dyDescent="0.25">
      <c r="CG46494" s="49"/>
    </row>
    <row r="46495" spans="85:85" hidden="1" x14ac:dyDescent="0.25">
      <c r="CG46495" s="49"/>
    </row>
    <row r="46496" spans="85:85" hidden="1" x14ac:dyDescent="0.25">
      <c r="CG46496" s="49"/>
    </row>
    <row r="46497" spans="85:85" hidden="1" x14ac:dyDescent="0.25">
      <c r="CG46497" s="49"/>
    </row>
    <row r="46498" spans="85:85" hidden="1" x14ac:dyDescent="0.25">
      <c r="CG46498" s="49"/>
    </row>
    <row r="46499" spans="85:85" hidden="1" x14ac:dyDescent="0.25">
      <c r="CG46499" s="49"/>
    </row>
    <row r="46500" spans="85:85" hidden="1" x14ac:dyDescent="0.25">
      <c r="CG46500" s="49"/>
    </row>
    <row r="46501" spans="85:85" hidden="1" x14ac:dyDescent="0.25">
      <c r="CG46501" s="49"/>
    </row>
    <row r="46502" spans="85:85" hidden="1" x14ac:dyDescent="0.25">
      <c r="CG46502" s="49"/>
    </row>
    <row r="46503" spans="85:85" hidden="1" x14ac:dyDescent="0.25">
      <c r="CG46503" s="49"/>
    </row>
    <row r="46504" spans="85:85" hidden="1" x14ac:dyDescent="0.25">
      <c r="CG46504" s="49"/>
    </row>
    <row r="46505" spans="85:85" hidden="1" x14ac:dyDescent="0.25">
      <c r="CG46505" s="49"/>
    </row>
    <row r="46506" spans="85:85" hidden="1" x14ac:dyDescent="0.25">
      <c r="CG46506" s="49"/>
    </row>
    <row r="46507" spans="85:85" hidden="1" x14ac:dyDescent="0.25">
      <c r="CG46507" s="49"/>
    </row>
    <row r="46508" spans="85:85" hidden="1" x14ac:dyDescent="0.25">
      <c r="CG46508" s="49"/>
    </row>
    <row r="46509" spans="85:85" hidden="1" x14ac:dyDescent="0.25">
      <c r="CG46509" s="49"/>
    </row>
    <row r="46510" spans="85:85" hidden="1" x14ac:dyDescent="0.25">
      <c r="CG46510" s="49"/>
    </row>
    <row r="46511" spans="85:85" hidden="1" x14ac:dyDescent="0.25">
      <c r="CG46511" s="49"/>
    </row>
    <row r="46512" spans="85:85" hidden="1" x14ac:dyDescent="0.25">
      <c r="CG46512" s="49"/>
    </row>
    <row r="46513" spans="85:85" hidden="1" x14ac:dyDescent="0.25">
      <c r="CG46513" s="49"/>
    </row>
    <row r="46514" spans="85:85" hidden="1" x14ac:dyDescent="0.25">
      <c r="CG46514" s="49"/>
    </row>
    <row r="46515" spans="85:85" hidden="1" x14ac:dyDescent="0.25">
      <c r="CG46515" s="49"/>
    </row>
    <row r="46516" spans="85:85" hidden="1" x14ac:dyDescent="0.25">
      <c r="CG46516" s="49"/>
    </row>
    <row r="46517" spans="85:85" hidden="1" x14ac:dyDescent="0.25">
      <c r="CG46517" s="49"/>
    </row>
    <row r="46518" spans="85:85" hidden="1" x14ac:dyDescent="0.25">
      <c r="CG46518" s="49"/>
    </row>
    <row r="46519" spans="85:85" hidden="1" x14ac:dyDescent="0.25">
      <c r="CG46519" s="49"/>
    </row>
    <row r="46520" spans="85:85" hidden="1" x14ac:dyDescent="0.25">
      <c r="CG46520" s="49"/>
    </row>
    <row r="46521" spans="85:85" hidden="1" x14ac:dyDescent="0.25">
      <c r="CG46521" s="49"/>
    </row>
    <row r="46522" spans="85:85" hidden="1" x14ac:dyDescent="0.25">
      <c r="CG46522" s="49"/>
    </row>
    <row r="46523" spans="85:85" hidden="1" x14ac:dyDescent="0.25">
      <c r="CG46523" s="49"/>
    </row>
    <row r="46524" spans="85:85" hidden="1" x14ac:dyDescent="0.25">
      <c r="CG46524" s="49"/>
    </row>
    <row r="46525" spans="85:85" hidden="1" x14ac:dyDescent="0.25">
      <c r="CG46525" s="49"/>
    </row>
    <row r="46526" spans="85:85" hidden="1" x14ac:dyDescent="0.25">
      <c r="CG46526" s="49"/>
    </row>
    <row r="46527" spans="85:85" hidden="1" x14ac:dyDescent="0.25">
      <c r="CG46527" s="49"/>
    </row>
    <row r="46528" spans="85:85" hidden="1" x14ac:dyDescent="0.25">
      <c r="CG46528" s="49"/>
    </row>
    <row r="46529" spans="85:85" hidden="1" x14ac:dyDescent="0.25">
      <c r="CG46529" s="49"/>
    </row>
    <row r="46530" spans="85:85" hidden="1" x14ac:dyDescent="0.25">
      <c r="CG46530" s="49"/>
    </row>
    <row r="46531" spans="85:85" hidden="1" x14ac:dyDescent="0.25">
      <c r="CG46531" s="49"/>
    </row>
    <row r="46532" spans="85:85" hidden="1" x14ac:dyDescent="0.25">
      <c r="CG46532" s="49"/>
    </row>
    <row r="46533" spans="85:85" hidden="1" x14ac:dyDescent="0.25">
      <c r="CG46533" s="49"/>
    </row>
    <row r="46534" spans="85:85" hidden="1" x14ac:dyDescent="0.25">
      <c r="CG46534" s="49"/>
    </row>
    <row r="46535" spans="85:85" hidden="1" x14ac:dyDescent="0.25">
      <c r="CG46535" s="49"/>
    </row>
    <row r="46536" spans="85:85" hidden="1" x14ac:dyDescent="0.25">
      <c r="CG46536" s="49"/>
    </row>
    <row r="46537" spans="85:85" hidden="1" x14ac:dyDescent="0.25">
      <c r="CG46537" s="49"/>
    </row>
    <row r="46538" spans="85:85" hidden="1" x14ac:dyDescent="0.25">
      <c r="CG46538" s="49"/>
    </row>
    <row r="46539" spans="85:85" hidden="1" x14ac:dyDescent="0.25">
      <c r="CG46539" s="49"/>
    </row>
    <row r="46540" spans="85:85" hidden="1" x14ac:dyDescent="0.25">
      <c r="CG46540" s="49"/>
    </row>
    <row r="46541" spans="85:85" hidden="1" x14ac:dyDescent="0.25">
      <c r="CG46541" s="49"/>
    </row>
    <row r="46542" spans="85:85" hidden="1" x14ac:dyDescent="0.25">
      <c r="CG46542" s="49"/>
    </row>
    <row r="46543" spans="85:85" hidden="1" x14ac:dyDescent="0.25">
      <c r="CG46543" s="49"/>
    </row>
    <row r="46544" spans="85:85" hidden="1" x14ac:dyDescent="0.25">
      <c r="CG46544" s="49"/>
    </row>
    <row r="46545" spans="85:85" hidden="1" x14ac:dyDescent="0.25">
      <c r="CG46545" s="49"/>
    </row>
    <row r="46546" spans="85:85" hidden="1" x14ac:dyDescent="0.25">
      <c r="CG46546" s="49"/>
    </row>
    <row r="46547" spans="85:85" hidden="1" x14ac:dyDescent="0.25">
      <c r="CG46547" s="49"/>
    </row>
    <row r="46548" spans="85:85" hidden="1" x14ac:dyDescent="0.25">
      <c r="CG46548" s="49"/>
    </row>
    <row r="46549" spans="85:85" hidden="1" x14ac:dyDescent="0.25">
      <c r="CG46549" s="49"/>
    </row>
    <row r="46550" spans="85:85" hidden="1" x14ac:dyDescent="0.25">
      <c r="CG46550" s="49"/>
    </row>
    <row r="46551" spans="85:85" hidden="1" x14ac:dyDescent="0.25">
      <c r="CG46551" s="49"/>
    </row>
    <row r="46552" spans="85:85" hidden="1" x14ac:dyDescent="0.25">
      <c r="CG46552" s="49"/>
    </row>
    <row r="46553" spans="85:85" hidden="1" x14ac:dyDescent="0.25">
      <c r="CG46553" s="49"/>
    </row>
    <row r="46554" spans="85:85" hidden="1" x14ac:dyDescent="0.25">
      <c r="CG46554" s="49"/>
    </row>
    <row r="46555" spans="85:85" hidden="1" x14ac:dyDescent="0.25">
      <c r="CG46555" s="49"/>
    </row>
    <row r="46556" spans="85:85" hidden="1" x14ac:dyDescent="0.25">
      <c r="CG46556" s="49"/>
    </row>
    <row r="46557" spans="85:85" hidden="1" x14ac:dyDescent="0.25">
      <c r="CG46557" s="49"/>
    </row>
    <row r="46558" spans="85:85" hidden="1" x14ac:dyDescent="0.25">
      <c r="CG46558" s="49"/>
    </row>
    <row r="46559" spans="85:85" hidden="1" x14ac:dyDescent="0.25">
      <c r="CG46559" s="49"/>
    </row>
    <row r="46560" spans="85:85" hidden="1" x14ac:dyDescent="0.25">
      <c r="CG46560" s="49"/>
    </row>
    <row r="46561" spans="85:85" hidden="1" x14ac:dyDescent="0.25">
      <c r="CG46561" s="49"/>
    </row>
    <row r="46562" spans="85:85" hidden="1" x14ac:dyDescent="0.25">
      <c r="CG46562" s="49"/>
    </row>
    <row r="46563" spans="85:85" hidden="1" x14ac:dyDescent="0.25">
      <c r="CG46563" s="49"/>
    </row>
    <row r="46564" spans="85:85" hidden="1" x14ac:dyDescent="0.25">
      <c r="CG46564" s="49"/>
    </row>
    <row r="46565" spans="85:85" hidden="1" x14ac:dyDescent="0.25">
      <c r="CG46565" s="49"/>
    </row>
    <row r="46566" spans="85:85" hidden="1" x14ac:dyDescent="0.25">
      <c r="CG46566" s="49"/>
    </row>
    <row r="46567" spans="85:85" hidden="1" x14ac:dyDescent="0.25">
      <c r="CG46567" s="49"/>
    </row>
    <row r="46568" spans="85:85" hidden="1" x14ac:dyDescent="0.25">
      <c r="CG46568" s="49"/>
    </row>
    <row r="46569" spans="85:85" hidden="1" x14ac:dyDescent="0.25">
      <c r="CG46569" s="49"/>
    </row>
    <row r="46570" spans="85:85" hidden="1" x14ac:dyDescent="0.25">
      <c r="CG46570" s="49"/>
    </row>
    <row r="46571" spans="85:85" hidden="1" x14ac:dyDescent="0.25">
      <c r="CG46571" s="49"/>
    </row>
    <row r="46572" spans="85:85" hidden="1" x14ac:dyDescent="0.25">
      <c r="CG46572" s="49"/>
    </row>
    <row r="46573" spans="85:85" hidden="1" x14ac:dyDescent="0.25">
      <c r="CG46573" s="49"/>
    </row>
    <row r="46574" spans="85:85" hidden="1" x14ac:dyDescent="0.25">
      <c r="CG46574" s="49"/>
    </row>
    <row r="46575" spans="85:85" hidden="1" x14ac:dyDescent="0.25">
      <c r="CG46575" s="49"/>
    </row>
    <row r="46576" spans="85:85" hidden="1" x14ac:dyDescent="0.25">
      <c r="CG46576" s="49"/>
    </row>
    <row r="46577" spans="85:85" hidden="1" x14ac:dyDescent="0.25">
      <c r="CG46577" s="49"/>
    </row>
    <row r="46578" spans="85:85" hidden="1" x14ac:dyDescent="0.25">
      <c r="CG46578" s="49"/>
    </row>
    <row r="46579" spans="85:85" hidden="1" x14ac:dyDescent="0.25">
      <c r="CG46579" s="49"/>
    </row>
    <row r="46580" spans="85:85" hidden="1" x14ac:dyDescent="0.25">
      <c r="CG46580" s="49"/>
    </row>
    <row r="46581" spans="85:85" hidden="1" x14ac:dyDescent="0.25">
      <c r="CG46581" s="49"/>
    </row>
    <row r="46582" spans="85:85" hidden="1" x14ac:dyDescent="0.25">
      <c r="CG46582" s="49"/>
    </row>
    <row r="46583" spans="85:85" hidden="1" x14ac:dyDescent="0.25">
      <c r="CG46583" s="49"/>
    </row>
    <row r="46584" spans="85:85" hidden="1" x14ac:dyDescent="0.25">
      <c r="CG46584" s="49"/>
    </row>
    <row r="46585" spans="85:85" hidden="1" x14ac:dyDescent="0.25">
      <c r="CG46585" s="49"/>
    </row>
    <row r="46586" spans="85:85" hidden="1" x14ac:dyDescent="0.25">
      <c r="CG46586" s="49"/>
    </row>
    <row r="46587" spans="85:85" hidden="1" x14ac:dyDescent="0.25">
      <c r="CG46587" s="49"/>
    </row>
    <row r="46588" spans="85:85" hidden="1" x14ac:dyDescent="0.25">
      <c r="CG46588" s="49"/>
    </row>
    <row r="46589" spans="85:85" hidden="1" x14ac:dyDescent="0.25">
      <c r="CG46589" s="49"/>
    </row>
    <row r="46590" spans="85:85" hidden="1" x14ac:dyDescent="0.25">
      <c r="CG46590" s="49"/>
    </row>
    <row r="46591" spans="85:85" hidden="1" x14ac:dyDescent="0.25">
      <c r="CG46591" s="49"/>
    </row>
    <row r="46592" spans="85:85" hidden="1" x14ac:dyDescent="0.25">
      <c r="CG46592" s="49"/>
    </row>
    <row r="46593" spans="85:85" hidden="1" x14ac:dyDescent="0.25">
      <c r="CG46593" s="49"/>
    </row>
    <row r="46594" spans="85:85" hidden="1" x14ac:dyDescent="0.25">
      <c r="CG46594" s="49"/>
    </row>
    <row r="46595" spans="85:85" hidden="1" x14ac:dyDescent="0.25">
      <c r="CG46595" s="49"/>
    </row>
    <row r="46596" spans="85:85" hidden="1" x14ac:dyDescent="0.25">
      <c r="CG46596" s="49"/>
    </row>
    <row r="46597" spans="85:85" hidden="1" x14ac:dyDescent="0.25">
      <c r="CG46597" s="49"/>
    </row>
    <row r="46598" spans="85:85" hidden="1" x14ac:dyDescent="0.25">
      <c r="CG46598" s="49"/>
    </row>
    <row r="46599" spans="85:85" hidden="1" x14ac:dyDescent="0.25">
      <c r="CG46599" s="49"/>
    </row>
    <row r="46600" spans="85:85" hidden="1" x14ac:dyDescent="0.25">
      <c r="CG46600" s="49"/>
    </row>
    <row r="46601" spans="85:85" hidden="1" x14ac:dyDescent="0.25">
      <c r="CG46601" s="49"/>
    </row>
    <row r="46602" spans="85:85" hidden="1" x14ac:dyDescent="0.25">
      <c r="CG46602" s="49"/>
    </row>
    <row r="46603" spans="85:85" hidden="1" x14ac:dyDescent="0.25">
      <c r="CG46603" s="49"/>
    </row>
    <row r="46604" spans="85:85" hidden="1" x14ac:dyDescent="0.25">
      <c r="CG46604" s="49"/>
    </row>
    <row r="46605" spans="85:85" hidden="1" x14ac:dyDescent="0.25">
      <c r="CG46605" s="49"/>
    </row>
    <row r="46606" spans="85:85" hidden="1" x14ac:dyDescent="0.25">
      <c r="CG46606" s="49"/>
    </row>
    <row r="46607" spans="85:85" hidden="1" x14ac:dyDescent="0.25">
      <c r="CG46607" s="49"/>
    </row>
    <row r="46608" spans="85:85" hidden="1" x14ac:dyDescent="0.25">
      <c r="CG46608" s="49"/>
    </row>
    <row r="46609" spans="85:85" hidden="1" x14ac:dyDescent="0.25">
      <c r="CG46609" s="49"/>
    </row>
    <row r="46610" spans="85:85" hidden="1" x14ac:dyDescent="0.25">
      <c r="CG46610" s="49"/>
    </row>
    <row r="46611" spans="85:85" hidden="1" x14ac:dyDescent="0.25">
      <c r="CG46611" s="49"/>
    </row>
    <row r="46612" spans="85:85" hidden="1" x14ac:dyDescent="0.25">
      <c r="CG46612" s="49"/>
    </row>
    <row r="46613" spans="85:85" hidden="1" x14ac:dyDescent="0.25">
      <c r="CG46613" s="49"/>
    </row>
    <row r="46614" spans="85:85" hidden="1" x14ac:dyDescent="0.25">
      <c r="CG46614" s="49"/>
    </row>
    <row r="46615" spans="85:85" hidden="1" x14ac:dyDescent="0.25">
      <c r="CG46615" s="49"/>
    </row>
    <row r="46616" spans="85:85" hidden="1" x14ac:dyDescent="0.25">
      <c r="CG46616" s="49"/>
    </row>
    <row r="46617" spans="85:85" hidden="1" x14ac:dyDescent="0.25">
      <c r="CG46617" s="49"/>
    </row>
    <row r="46618" spans="85:85" hidden="1" x14ac:dyDescent="0.25">
      <c r="CG46618" s="49"/>
    </row>
    <row r="46619" spans="85:85" hidden="1" x14ac:dyDescent="0.25">
      <c r="CG46619" s="49"/>
    </row>
    <row r="46620" spans="85:85" hidden="1" x14ac:dyDescent="0.25">
      <c r="CG46620" s="49"/>
    </row>
    <row r="46621" spans="85:85" hidden="1" x14ac:dyDescent="0.25">
      <c r="CG46621" s="49"/>
    </row>
    <row r="46622" spans="85:85" hidden="1" x14ac:dyDescent="0.25">
      <c r="CG46622" s="49"/>
    </row>
    <row r="46623" spans="85:85" hidden="1" x14ac:dyDescent="0.25">
      <c r="CG46623" s="49"/>
    </row>
    <row r="46624" spans="85:85" hidden="1" x14ac:dyDescent="0.25">
      <c r="CG46624" s="49"/>
    </row>
    <row r="46625" spans="85:85" hidden="1" x14ac:dyDescent="0.25">
      <c r="CG46625" s="49"/>
    </row>
    <row r="46626" spans="85:85" hidden="1" x14ac:dyDescent="0.25">
      <c r="CG46626" s="49"/>
    </row>
    <row r="46627" spans="85:85" hidden="1" x14ac:dyDescent="0.25">
      <c r="CG46627" s="49"/>
    </row>
    <row r="46628" spans="85:85" hidden="1" x14ac:dyDescent="0.25">
      <c r="CG46628" s="49"/>
    </row>
    <row r="46629" spans="85:85" hidden="1" x14ac:dyDescent="0.25">
      <c r="CG46629" s="49"/>
    </row>
    <row r="46630" spans="85:85" hidden="1" x14ac:dyDescent="0.25">
      <c r="CG46630" s="49"/>
    </row>
    <row r="46631" spans="85:85" hidden="1" x14ac:dyDescent="0.25">
      <c r="CG46631" s="49"/>
    </row>
    <row r="46632" spans="85:85" hidden="1" x14ac:dyDescent="0.25">
      <c r="CG46632" s="49"/>
    </row>
    <row r="46633" spans="85:85" hidden="1" x14ac:dyDescent="0.25">
      <c r="CG46633" s="49"/>
    </row>
    <row r="46634" spans="85:85" hidden="1" x14ac:dyDescent="0.25">
      <c r="CG46634" s="49"/>
    </row>
    <row r="46635" spans="85:85" hidden="1" x14ac:dyDescent="0.25">
      <c r="CG46635" s="49"/>
    </row>
    <row r="46636" spans="85:85" hidden="1" x14ac:dyDescent="0.25">
      <c r="CG46636" s="49"/>
    </row>
    <row r="46637" spans="85:85" hidden="1" x14ac:dyDescent="0.25">
      <c r="CG46637" s="49"/>
    </row>
    <row r="46638" spans="85:85" hidden="1" x14ac:dyDescent="0.25">
      <c r="CG46638" s="49"/>
    </row>
    <row r="46639" spans="85:85" hidden="1" x14ac:dyDescent="0.25">
      <c r="CG46639" s="49"/>
    </row>
    <row r="46640" spans="85:85" hidden="1" x14ac:dyDescent="0.25">
      <c r="CG46640" s="49"/>
    </row>
    <row r="46641" spans="85:85" hidden="1" x14ac:dyDescent="0.25">
      <c r="CG46641" s="49"/>
    </row>
    <row r="46642" spans="85:85" hidden="1" x14ac:dyDescent="0.25">
      <c r="CG46642" s="49"/>
    </row>
    <row r="46643" spans="85:85" hidden="1" x14ac:dyDescent="0.25">
      <c r="CG46643" s="49"/>
    </row>
    <row r="46644" spans="85:85" hidden="1" x14ac:dyDescent="0.25">
      <c r="CG46644" s="49"/>
    </row>
    <row r="46645" spans="85:85" hidden="1" x14ac:dyDescent="0.25">
      <c r="CG46645" s="49"/>
    </row>
    <row r="46646" spans="85:85" hidden="1" x14ac:dyDescent="0.25">
      <c r="CG46646" s="49"/>
    </row>
    <row r="46647" spans="85:85" hidden="1" x14ac:dyDescent="0.25">
      <c r="CG46647" s="49"/>
    </row>
    <row r="46648" spans="85:85" hidden="1" x14ac:dyDescent="0.25">
      <c r="CG46648" s="49"/>
    </row>
    <row r="46649" spans="85:85" hidden="1" x14ac:dyDescent="0.25">
      <c r="CG46649" s="49"/>
    </row>
    <row r="46650" spans="85:85" hidden="1" x14ac:dyDescent="0.25">
      <c r="CG46650" s="49"/>
    </row>
    <row r="46651" spans="85:85" hidden="1" x14ac:dyDescent="0.25">
      <c r="CG46651" s="49"/>
    </row>
    <row r="46652" spans="85:85" hidden="1" x14ac:dyDescent="0.25">
      <c r="CG46652" s="49"/>
    </row>
    <row r="46653" spans="85:85" hidden="1" x14ac:dyDescent="0.25">
      <c r="CG46653" s="49"/>
    </row>
    <row r="46654" spans="85:85" hidden="1" x14ac:dyDescent="0.25">
      <c r="CG46654" s="49"/>
    </row>
    <row r="46655" spans="85:85" hidden="1" x14ac:dyDescent="0.25">
      <c r="CG46655" s="49"/>
    </row>
    <row r="46656" spans="85:85" hidden="1" x14ac:dyDescent="0.25">
      <c r="CG46656" s="49"/>
    </row>
    <row r="46657" spans="85:85" hidden="1" x14ac:dyDescent="0.25">
      <c r="CG46657" s="49"/>
    </row>
    <row r="46658" spans="85:85" hidden="1" x14ac:dyDescent="0.25">
      <c r="CG46658" s="49"/>
    </row>
    <row r="46659" spans="85:85" hidden="1" x14ac:dyDescent="0.25">
      <c r="CG46659" s="49"/>
    </row>
    <row r="46660" spans="85:85" hidden="1" x14ac:dyDescent="0.25">
      <c r="CG46660" s="49"/>
    </row>
    <row r="46661" spans="85:85" hidden="1" x14ac:dyDescent="0.25">
      <c r="CG46661" s="49"/>
    </row>
    <row r="46662" spans="85:85" hidden="1" x14ac:dyDescent="0.25">
      <c r="CG46662" s="49"/>
    </row>
    <row r="46663" spans="85:85" hidden="1" x14ac:dyDescent="0.25">
      <c r="CG46663" s="49"/>
    </row>
    <row r="46664" spans="85:85" hidden="1" x14ac:dyDescent="0.25">
      <c r="CG46664" s="49"/>
    </row>
    <row r="46665" spans="85:85" hidden="1" x14ac:dyDescent="0.25">
      <c r="CG46665" s="49"/>
    </row>
    <row r="46666" spans="85:85" hidden="1" x14ac:dyDescent="0.25">
      <c r="CG46666" s="49"/>
    </row>
    <row r="46667" spans="85:85" hidden="1" x14ac:dyDescent="0.25">
      <c r="CG46667" s="49"/>
    </row>
    <row r="46668" spans="85:85" hidden="1" x14ac:dyDescent="0.25">
      <c r="CG46668" s="49"/>
    </row>
    <row r="46669" spans="85:85" hidden="1" x14ac:dyDescent="0.25">
      <c r="CG46669" s="49"/>
    </row>
    <row r="46670" spans="85:85" hidden="1" x14ac:dyDescent="0.25">
      <c r="CG46670" s="49"/>
    </row>
    <row r="46671" spans="85:85" hidden="1" x14ac:dyDescent="0.25">
      <c r="CG46671" s="49"/>
    </row>
    <row r="46672" spans="85:85" hidden="1" x14ac:dyDescent="0.25">
      <c r="CG46672" s="49"/>
    </row>
    <row r="46673" spans="85:85" hidden="1" x14ac:dyDescent="0.25">
      <c r="CG46673" s="49"/>
    </row>
    <row r="46674" spans="85:85" hidden="1" x14ac:dyDescent="0.25">
      <c r="CG46674" s="49"/>
    </row>
    <row r="46675" spans="85:85" hidden="1" x14ac:dyDescent="0.25">
      <c r="CG46675" s="49"/>
    </row>
    <row r="46676" spans="85:85" hidden="1" x14ac:dyDescent="0.25">
      <c r="CG46676" s="49"/>
    </row>
    <row r="46677" spans="85:85" hidden="1" x14ac:dyDescent="0.25">
      <c r="CG46677" s="49"/>
    </row>
    <row r="46678" spans="85:85" hidden="1" x14ac:dyDescent="0.25">
      <c r="CG46678" s="49"/>
    </row>
    <row r="46679" spans="85:85" hidden="1" x14ac:dyDescent="0.25">
      <c r="CG46679" s="49"/>
    </row>
    <row r="46680" spans="85:85" hidden="1" x14ac:dyDescent="0.25">
      <c r="CG46680" s="49"/>
    </row>
    <row r="46681" spans="85:85" hidden="1" x14ac:dyDescent="0.25">
      <c r="CG46681" s="49"/>
    </row>
    <row r="46682" spans="85:85" hidden="1" x14ac:dyDescent="0.25">
      <c r="CG46682" s="49"/>
    </row>
    <row r="46683" spans="85:85" hidden="1" x14ac:dyDescent="0.25">
      <c r="CG46683" s="49"/>
    </row>
    <row r="46684" spans="85:85" hidden="1" x14ac:dyDescent="0.25">
      <c r="CG46684" s="49"/>
    </row>
    <row r="46685" spans="85:85" hidden="1" x14ac:dyDescent="0.25">
      <c r="CG46685" s="49"/>
    </row>
    <row r="46686" spans="85:85" hidden="1" x14ac:dyDescent="0.25">
      <c r="CG46686" s="49"/>
    </row>
    <row r="46687" spans="85:85" hidden="1" x14ac:dyDescent="0.25">
      <c r="CG46687" s="49"/>
    </row>
    <row r="46688" spans="85:85" hidden="1" x14ac:dyDescent="0.25">
      <c r="CG46688" s="49"/>
    </row>
    <row r="46689" spans="85:85" hidden="1" x14ac:dyDescent="0.25">
      <c r="CG46689" s="49"/>
    </row>
    <row r="46690" spans="85:85" hidden="1" x14ac:dyDescent="0.25">
      <c r="CG46690" s="49"/>
    </row>
    <row r="46691" spans="85:85" hidden="1" x14ac:dyDescent="0.25">
      <c r="CG46691" s="49"/>
    </row>
    <row r="46692" spans="85:85" hidden="1" x14ac:dyDescent="0.25">
      <c r="CG46692" s="49"/>
    </row>
    <row r="46693" spans="85:85" hidden="1" x14ac:dyDescent="0.25">
      <c r="CG46693" s="49"/>
    </row>
    <row r="46694" spans="85:85" hidden="1" x14ac:dyDescent="0.25">
      <c r="CG46694" s="49"/>
    </row>
    <row r="46695" spans="85:85" hidden="1" x14ac:dyDescent="0.25">
      <c r="CG46695" s="49"/>
    </row>
    <row r="46696" spans="85:85" hidden="1" x14ac:dyDescent="0.25">
      <c r="CG46696" s="49"/>
    </row>
    <row r="46697" spans="85:85" hidden="1" x14ac:dyDescent="0.25">
      <c r="CG46697" s="49"/>
    </row>
    <row r="46698" spans="85:85" hidden="1" x14ac:dyDescent="0.25">
      <c r="CG46698" s="49"/>
    </row>
    <row r="46699" spans="85:85" hidden="1" x14ac:dyDescent="0.25">
      <c r="CG46699" s="49"/>
    </row>
    <row r="46700" spans="85:85" hidden="1" x14ac:dyDescent="0.25">
      <c r="CG46700" s="49"/>
    </row>
    <row r="46701" spans="85:85" hidden="1" x14ac:dyDescent="0.25">
      <c r="CG46701" s="49"/>
    </row>
    <row r="46702" spans="85:85" hidden="1" x14ac:dyDescent="0.25">
      <c r="CG46702" s="49"/>
    </row>
    <row r="46703" spans="85:85" hidden="1" x14ac:dyDescent="0.25">
      <c r="CG46703" s="49"/>
    </row>
    <row r="46704" spans="85:85" hidden="1" x14ac:dyDescent="0.25">
      <c r="CG46704" s="49"/>
    </row>
    <row r="46705" spans="85:85" hidden="1" x14ac:dyDescent="0.25">
      <c r="CG46705" s="49"/>
    </row>
    <row r="46706" spans="85:85" hidden="1" x14ac:dyDescent="0.25">
      <c r="CG46706" s="49"/>
    </row>
    <row r="46707" spans="85:85" hidden="1" x14ac:dyDescent="0.25">
      <c r="CG46707" s="49"/>
    </row>
    <row r="46708" spans="85:85" hidden="1" x14ac:dyDescent="0.25">
      <c r="CG46708" s="49"/>
    </row>
    <row r="46709" spans="85:85" hidden="1" x14ac:dyDescent="0.25">
      <c r="CG46709" s="49"/>
    </row>
    <row r="46710" spans="85:85" hidden="1" x14ac:dyDescent="0.25">
      <c r="CG46710" s="49"/>
    </row>
    <row r="46711" spans="85:85" hidden="1" x14ac:dyDescent="0.25">
      <c r="CG46711" s="49"/>
    </row>
    <row r="46712" spans="85:85" hidden="1" x14ac:dyDescent="0.25">
      <c r="CG46712" s="49"/>
    </row>
    <row r="46713" spans="85:85" hidden="1" x14ac:dyDescent="0.25">
      <c r="CG46713" s="49"/>
    </row>
    <row r="46714" spans="85:85" hidden="1" x14ac:dyDescent="0.25">
      <c r="CG46714" s="49"/>
    </row>
    <row r="46715" spans="85:85" hidden="1" x14ac:dyDescent="0.25">
      <c r="CG46715" s="49"/>
    </row>
    <row r="46716" spans="85:85" hidden="1" x14ac:dyDescent="0.25">
      <c r="CG46716" s="49"/>
    </row>
    <row r="46717" spans="85:85" hidden="1" x14ac:dyDescent="0.25">
      <c r="CG46717" s="49"/>
    </row>
    <row r="46718" spans="85:85" hidden="1" x14ac:dyDescent="0.25">
      <c r="CG46718" s="49"/>
    </row>
    <row r="46719" spans="85:85" hidden="1" x14ac:dyDescent="0.25">
      <c r="CG46719" s="49"/>
    </row>
    <row r="46720" spans="85:85" hidden="1" x14ac:dyDescent="0.25">
      <c r="CG46720" s="49"/>
    </row>
    <row r="46721" spans="85:85" hidden="1" x14ac:dyDescent="0.25">
      <c r="CG46721" s="49"/>
    </row>
    <row r="46722" spans="85:85" hidden="1" x14ac:dyDescent="0.25">
      <c r="CG46722" s="49"/>
    </row>
    <row r="46723" spans="85:85" hidden="1" x14ac:dyDescent="0.25">
      <c r="CG46723" s="49"/>
    </row>
    <row r="46724" spans="85:85" hidden="1" x14ac:dyDescent="0.25">
      <c r="CG46724" s="49"/>
    </row>
    <row r="46725" spans="85:85" hidden="1" x14ac:dyDescent="0.25">
      <c r="CG46725" s="49"/>
    </row>
    <row r="46726" spans="85:85" hidden="1" x14ac:dyDescent="0.25">
      <c r="CG46726" s="49"/>
    </row>
    <row r="46727" spans="85:85" hidden="1" x14ac:dyDescent="0.25">
      <c r="CG46727" s="49"/>
    </row>
    <row r="46728" spans="85:85" hidden="1" x14ac:dyDescent="0.25">
      <c r="CG46728" s="49"/>
    </row>
    <row r="46729" spans="85:85" hidden="1" x14ac:dyDescent="0.25">
      <c r="CG46729" s="49"/>
    </row>
    <row r="46730" spans="85:85" hidden="1" x14ac:dyDescent="0.25">
      <c r="CG46730" s="49"/>
    </row>
    <row r="46731" spans="85:85" hidden="1" x14ac:dyDescent="0.25">
      <c r="CG46731" s="49"/>
    </row>
    <row r="46732" spans="85:85" hidden="1" x14ac:dyDescent="0.25">
      <c r="CG46732" s="49"/>
    </row>
    <row r="46733" spans="85:85" hidden="1" x14ac:dyDescent="0.25">
      <c r="CG46733" s="49"/>
    </row>
    <row r="46734" spans="85:85" hidden="1" x14ac:dyDescent="0.25">
      <c r="CG46734" s="49"/>
    </row>
    <row r="46735" spans="85:85" hidden="1" x14ac:dyDescent="0.25">
      <c r="CG46735" s="49"/>
    </row>
    <row r="46736" spans="85:85" hidden="1" x14ac:dyDescent="0.25">
      <c r="CG46736" s="49"/>
    </row>
    <row r="46737" spans="85:85" hidden="1" x14ac:dyDescent="0.25">
      <c r="CG46737" s="49"/>
    </row>
    <row r="46738" spans="85:85" hidden="1" x14ac:dyDescent="0.25">
      <c r="CG46738" s="49"/>
    </row>
    <row r="46739" spans="85:85" hidden="1" x14ac:dyDescent="0.25">
      <c r="CG46739" s="49"/>
    </row>
    <row r="46740" spans="85:85" hidden="1" x14ac:dyDescent="0.25">
      <c r="CG46740" s="49"/>
    </row>
    <row r="46741" spans="85:85" hidden="1" x14ac:dyDescent="0.25">
      <c r="CG46741" s="49"/>
    </row>
    <row r="46742" spans="85:85" hidden="1" x14ac:dyDescent="0.25">
      <c r="CG46742" s="49"/>
    </row>
    <row r="46743" spans="85:85" hidden="1" x14ac:dyDescent="0.25">
      <c r="CG46743" s="49"/>
    </row>
    <row r="46744" spans="85:85" hidden="1" x14ac:dyDescent="0.25">
      <c r="CG46744" s="49"/>
    </row>
    <row r="46745" spans="85:85" hidden="1" x14ac:dyDescent="0.25">
      <c r="CG46745" s="49"/>
    </row>
    <row r="46746" spans="85:85" hidden="1" x14ac:dyDescent="0.25">
      <c r="CG46746" s="49"/>
    </row>
    <row r="46747" spans="85:85" hidden="1" x14ac:dyDescent="0.25">
      <c r="CG46747" s="49"/>
    </row>
    <row r="46748" spans="85:85" hidden="1" x14ac:dyDescent="0.25">
      <c r="CG46748" s="49"/>
    </row>
    <row r="46749" spans="85:85" hidden="1" x14ac:dyDescent="0.25">
      <c r="CG46749" s="49"/>
    </row>
    <row r="46750" spans="85:85" hidden="1" x14ac:dyDescent="0.25">
      <c r="CG46750" s="49"/>
    </row>
    <row r="46751" spans="85:85" hidden="1" x14ac:dyDescent="0.25">
      <c r="CG46751" s="49"/>
    </row>
    <row r="46752" spans="85:85" hidden="1" x14ac:dyDescent="0.25">
      <c r="CG46752" s="49"/>
    </row>
    <row r="46753" spans="85:85" hidden="1" x14ac:dyDescent="0.25">
      <c r="CG46753" s="49"/>
    </row>
    <row r="46754" spans="85:85" hidden="1" x14ac:dyDescent="0.25">
      <c r="CG46754" s="49"/>
    </row>
    <row r="46755" spans="85:85" hidden="1" x14ac:dyDescent="0.25">
      <c r="CG46755" s="49"/>
    </row>
    <row r="46756" spans="85:85" hidden="1" x14ac:dyDescent="0.25">
      <c r="CG46756" s="49"/>
    </row>
    <row r="46757" spans="85:85" hidden="1" x14ac:dyDescent="0.25">
      <c r="CG46757" s="49"/>
    </row>
    <row r="46758" spans="85:85" hidden="1" x14ac:dyDescent="0.25">
      <c r="CG46758" s="49"/>
    </row>
    <row r="46759" spans="85:85" hidden="1" x14ac:dyDescent="0.25">
      <c r="CG46759" s="49"/>
    </row>
    <row r="46760" spans="85:85" hidden="1" x14ac:dyDescent="0.25">
      <c r="CG46760" s="49"/>
    </row>
    <row r="46761" spans="85:85" hidden="1" x14ac:dyDescent="0.25">
      <c r="CG46761" s="49"/>
    </row>
    <row r="46762" spans="85:85" hidden="1" x14ac:dyDescent="0.25">
      <c r="CG46762" s="49"/>
    </row>
    <row r="46763" spans="85:85" hidden="1" x14ac:dyDescent="0.25">
      <c r="CG46763" s="49"/>
    </row>
    <row r="46764" spans="85:85" hidden="1" x14ac:dyDescent="0.25">
      <c r="CG46764" s="49"/>
    </row>
    <row r="46765" spans="85:85" hidden="1" x14ac:dyDescent="0.25">
      <c r="CG46765" s="49"/>
    </row>
    <row r="46766" spans="85:85" hidden="1" x14ac:dyDescent="0.25">
      <c r="CG46766" s="49"/>
    </row>
    <row r="46767" spans="85:85" hidden="1" x14ac:dyDescent="0.25">
      <c r="CG46767" s="49"/>
    </row>
    <row r="46768" spans="85:85" hidden="1" x14ac:dyDescent="0.25">
      <c r="CG46768" s="49"/>
    </row>
    <row r="46769" spans="85:85" hidden="1" x14ac:dyDescent="0.25">
      <c r="CG46769" s="49"/>
    </row>
    <row r="46770" spans="85:85" hidden="1" x14ac:dyDescent="0.25">
      <c r="CG46770" s="49"/>
    </row>
    <row r="46771" spans="85:85" hidden="1" x14ac:dyDescent="0.25">
      <c r="CG46771" s="49"/>
    </row>
    <row r="46772" spans="85:85" hidden="1" x14ac:dyDescent="0.25">
      <c r="CG46772" s="49"/>
    </row>
    <row r="46773" spans="85:85" hidden="1" x14ac:dyDescent="0.25">
      <c r="CG46773" s="49"/>
    </row>
    <row r="46774" spans="85:85" hidden="1" x14ac:dyDescent="0.25">
      <c r="CG46774" s="49"/>
    </row>
    <row r="46775" spans="85:85" hidden="1" x14ac:dyDescent="0.25">
      <c r="CG46775" s="49"/>
    </row>
    <row r="46776" spans="85:85" hidden="1" x14ac:dyDescent="0.25">
      <c r="CG46776" s="49"/>
    </row>
    <row r="46777" spans="85:85" hidden="1" x14ac:dyDescent="0.25">
      <c r="CG46777" s="49"/>
    </row>
    <row r="46778" spans="85:85" hidden="1" x14ac:dyDescent="0.25">
      <c r="CG46778" s="49"/>
    </row>
    <row r="46779" spans="85:85" hidden="1" x14ac:dyDescent="0.25">
      <c r="CG46779" s="49"/>
    </row>
    <row r="46780" spans="85:85" hidden="1" x14ac:dyDescent="0.25">
      <c r="CG46780" s="49"/>
    </row>
    <row r="46781" spans="85:85" hidden="1" x14ac:dyDescent="0.25">
      <c r="CG46781" s="49"/>
    </row>
    <row r="46782" spans="85:85" hidden="1" x14ac:dyDescent="0.25">
      <c r="CG46782" s="49"/>
    </row>
    <row r="46783" spans="85:85" hidden="1" x14ac:dyDescent="0.25">
      <c r="CG46783" s="49"/>
    </row>
    <row r="46784" spans="85:85" hidden="1" x14ac:dyDescent="0.25">
      <c r="CG46784" s="49"/>
    </row>
    <row r="46785" spans="85:85" hidden="1" x14ac:dyDescent="0.25">
      <c r="CG46785" s="49"/>
    </row>
    <row r="46786" spans="85:85" hidden="1" x14ac:dyDescent="0.25">
      <c r="CG46786" s="49"/>
    </row>
    <row r="46787" spans="85:85" hidden="1" x14ac:dyDescent="0.25">
      <c r="CG46787" s="49"/>
    </row>
    <row r="46788" spans="85:85" hidden="1" x14ac:dyDescent="0.25">
      <c r="CG46788" s="49"/>
    </row>
    <row r="46789" spans="85:85" hidden="1" x14ac:dyDescent="0.25">
      <c r="CG46789" s="49"/>
    </row>
    <row r="46790" spans="85:85" hidden="1" x14ac:dyDescent="0.25">
      <c r="CG46790" s="49"/>
    </row>
    <row r="46791" spans="85:85" hidden="1" x14ac:dyDescent="0.25">
      <c r="CG46791" s="49"/>
    </row>
    <row r="46792" spans="85:85" hidden="1" x14ac:dyDescent="0.25">
      <c r="CG46792" s="49"/>
    </row>
    <row r="46793" spans="85:85" hidden="1" x14ac:dyDescent="0.25">
      <c r="CG46793" s="49"/>
    </row>
    <row r="46794" spans="85:85" hidden="1" x14ac:dyDescent="0.25">
      <c r="CG46794" s="49"/>
    </row>
    <row r="46795" spans="85:85" hidden="1" x14ac:dyDescent="0.25">
      <c r="CG46795" s="49"/>
    </row>
    <row r="46796" spans="85:85" hidden="1" x14ac:dyDescent="0.25">
      <c r="CG46796" s="49"/>
    </row>
    <row r="46797" spans="85:85" hidden="1" x14ac:dyDescent="0.25">
      <c r="CG46797" s="49"/>
    </row>
    <row r="46798" spans="85:85" hidden="1" x14ac:dyDescent="0.25">
      <c r="CG46798" s="49"/>
    </row>
    <row r="46799" spans="85:85" hidden="1" x14ac:dyDescent="0.25">
      <c r="CG46799" s="49"/>
    </row>
    <row r="46800" spans="85:85" hidden="1" x14ac:dyDescent="0.25">
      <c r="CG46800" s="49"/>
    </row>
    <row r="46801" spans="85:85" hidden="1" x14ac:dyDescent="0.25">
      <c r="CG46801" s="49"/>
    </row>
    <row r="46802" spans="85:85" hidden="1" x14ac:dyDescent="0.25">
      <c r="CG46802" s="49"/>
    </row>
    <row r="46803" spans="85:85" hidden="1" x14ac:dyDescent="0.25">
      <c r="CG46803" s="49"/>
    </row>
    <row r="46804" spans="85:85" hidden="1" x14ac:dyDescent="0.25">
      <c r="CG46804" s="49"/>
    </row>
    <row r="46805" spans="85:85" hidden="1" x14ac:dyDescent="0.25">
      <c r="CG46805" s="49"/>
    </row>
    <row r="46806" spans="85:85" hidden="1" x14ac:dyDescent="0.25">
      <c r="CG46806" s="49"/>
    </row>
    <row r="46807" spans="85:85" hidden="1" x14ac:dyDescent="0.25">
      <c r="CG46807" s="49"/>
    </row>
    <row r="46808" spans="85:85" hidden="1" x14ac:dyDescent="0.25">
      <c r="CG46808" s="49"/>
    </row>
    <row r="46809" spans="85:85" hidden="1" x14ac:dyDescent="0.25">
      <c r="CG46809" s="49"/>
    </row>
    <row r="46810" spans="85:85" hidden="1" x14ac:dyDescent="0.25">
      <c r="CG46810" s="49"/>
    </row>
    <row r="46811" spans="85:85" hidden="1" x14ac:dyDescent="0.25">
      <c r="CG46811" s="49"/>
    </row>
    <row r="46812" spans="85:85" hidden="1" x14ac:dyDescent="0.25">
      <c r="CG46812" s="49"/>
    </row>
    <row r="46813" spans="85:85" hidden="1" x14ac:dyDescent="0.25">
      <c r="CG46813" s="49"/>
    </row>
    <row r="46814" spans="85:85" hidden="1" x14ac:dyDescent="0.25">
      <c r="CG46814" s="49"/>
    </row>
    <row r="46815" spans="85:85" hidden="1" x14ac:dyDescent="0.25">
      <c r="CG46815" s="49"/>
    </row>
    <row r="46816" spans="85:85" hidden="1" x14ac:dyDescent="0.25">
      <c r="CG46816" s="49"/>
    </row>
    <row r="46817" spans="85:85" hidden="1" x14ac:dyDescent="0.25">
      <c r="CG46817" s="49"/>
    </row>
    <row r="46818" spans="85:85" hidden="1" x14ac:dyDescent="0.25">
      <c r="CG46818" s="49"/>
    </row>
    <row r="46819" spans="85:85" hidden="1" x14ac:dyDescent="0.25">
      <c r="CG46819" s="49"/>
    </row>
    <row r="46820" spans="85:85" hidden="1" x14ac:dyDescent="0.25">
      <c r="CG46820" s="49"/>
    </row>
    <row r="46821" spans="85:85" hidden="1" x14ac:dyDescent="0.25">
      <c r="CG46821" s="49"/>
    </row>
    <row r="46822" spans="85:85" hidden="1" x14ac:dyDescent="0.25">
      <c r="CG46822" s="49"/>
    </row>
    <row r="46823" spans="85:85" hidden="1" x14ac:dyDescent="0.25">
      <c r="CG46823" s="49"/>
    </row>
    <row r="46824" spans="85:85" hidden="1" x14ac:dyDescent="0.25">
      <c r="CG46824" s="49"/>
    </row>
    <row r="46825" spans="85:85" hidden="1" x14ac:dyDescent="0.25">
      <c r="CG46825" s="49"/>
    </row>
    <row r="46826" spans="85:85" hidden="1" x14ac:dyDescent="0.25">
      <c r="CG46826" s="49"/>
    </row>
    <row r="46827" spans="85:85" hidden="1" x14ac:dyDescent="0.25">
      <c r="CG46827" s="49"/>
    </row>
    <row r="46828" spans="85:85" hidden="1" x14ac:dyDescent="0.25">
      <c r="CG46828" s="49"/>
    </row>
    <row r="46829" spans="85:85" hidden="1" x14ac:dyDescent="0.25">
      <c r="CG46829" s="49"/>
    </row>
    <row r="46830" spans="85:85" hidden="1" x14ac:dyDescent="0.25">
      <c r="CG46830" s="49"/>
    </row>
    <row r="46831" spans="85:85" hidden="1" x14ac:dyDescent="0.25">
      <c r="CG46831" s="49"/>
    </row>
    <row r="46832" spans="85:85" hidden="1" x14ac:dyDescent="0.25">
      <c r="CG46832" s="49"/>
    </row>
    <row r="46833" spans="85:85" hidden="1" x14ac:dyDescent="0.25">
      <c r="CG46833" s="49"/>
    </row>
    <row r="46834" spans="85:85" hidden="1" x14ac:dyDescent="0.25">
      <c r="CG46834" s="49"/>
    </row>
    <row r="46835" spans="85:85" hidden="1" x14ac:dyDescent="0.25">
      <c r="CG46835" s="49"/>
    </row>
    <row r="46836" spans="85:85" hidden="1" x14ac:dyDescent="0.25">
      <c r="CG46836" s="49"/>
    </row>
    <row r="46837" spans="85:85" hidden="1" x14ac:dyDescent="0.25">
      <c r="CG46837" s="49"/>
    </row>
    <row r="46838" spans="85:85" hidden="1" x14ac:dyDescent="0.25">
      <c r="CG46838" s="49"/>
    </row>
    <row r="46839" spans="85:85" hidden="1" x14ac:dyDescent="0.25">
      <c r="CG46839" s="49"/>
    </row>
    <row r="46840" spans="85:85" hidden="1" x14ac:dyDescent="0.25">
      <c r="CG46840" s="49"/>
    </row>
    <row r="46841" spans="85:85" hidden="1" x14ac:dyDescent="0.25">
      <c r="CG46841" s="49"/>
    </row>
    <row r="46842" spans="85:85" hidden="1" x14ac:dyDescent="0.25">
      <c r="CG46842" s="49"/>
    </row>
    <row r="46843" spans="85:85" hidden="1" x14ac:dyDescent="0.25">
      <c r="CG46843" s="49"/>
    </row>
    <row r="46844" spans="85:85" hidden="1" x14ac:dyDescent="0.25">
      <c r="CG46844" s="49"/>
    </row>
    <row r="46845" spans="85:85" hidden="1" x14ac:dyDescent="0.25">
      <c r="CG46845" s="49"/>
    </row>
    <row r="46846" spans="85:85" hidden="1" x14ac:dyDescent="0.25">
      <c r="CG46846" s="49"/>
    </row>
    <row r="46847" spans="85:85" hidden="1" x14ac:dyDescent="0.25">
      <c r="CG46847" s="49"/>
    </row>
    <row r="46848" spans="85:85" hidden="1" x14ac:dyDescent="0.25">
      <c r="CG46848" s="49"/>
    </row>
    <row r="46849" spans="85:85" hidden="1" x14ac:dyDescent="0.25">
      <c r="CG46849" s="49"/>
    </row>
    <row r="46850" spans="85:85" hidden="1" x14ac:dyDescent="0.25">
      <c r="CG46850" s="49"/>
    </row>
    <row r="46851" spans="85:85" hidden="1" x14ac:dyDescent="0.25">
      <c r="CG46851" s="49"/>
    </row>
    <row r="46852" spans="85:85" hidden="1" x14ac:dyDescent="0.25">
      <c r="CG46852" s="49"/>
    </row>
    <row r="46853" spans="85:85" hidden="1" x14ac:dyDescent="0.25">
      <c r="CG46853" s="49"/>
    </row>
    <row r="46854" spans="85:85" hidden="1" x14ac:dyDescent="0.25">
      <c r="CG46854" s="49"/>
    </row>
    <row r="46855" spans="85:85" hidden="1" x14ac:dyDescent="0.25">
      <c r="CG46855" s="49"/>
    </row>
    <row r="46856" spans="85:85" hidden="1" x14ac:dyDescent="0.25">
      <c r="CG46856" s="49"/>
    </row>
    <row r="46857" spans="85:85" hidden="1" x14ac:dyDescent="0.25">
      <c r="CG46857" s="49"/>
    </row>
    <row r="46858" spans="85:85" hidden="1" x14ac:dyDescent="0.25">
      <c r="CG46858" s="49"/>
    </row>
    <row r="46859" spans="85:85" hidden="1" x14ac:dyDescent="0.25">
      <c r="CG46859" s="49"/>
    </row>
    <row r="46860" spans="85:85" hidden="1" x14ac:dyDescent="0.25">
      <c r="CG46860" s="49"/>
    </row>
    <row r="46861" spans="85:85" hidden="1" x14ac:dyDescent="0.25">
      <c r="CG46861" s="49"/>
    </row>
    <row r="46862" spans="85:85" hidden="1" x14ac:dyDescent="0.25">
      <c r="CG46862" s="49"/>
    </row>
    <row r="46863" spans="85:85" hidden="1" x14ac:dyDescent="0.25">
      <c r="CG46863" s="49"/>
    </row>
    <row r="46864" spans="85:85" hidden="1" x14ac:dyDescent="0.25">
      <c r="CG46864" s="49"/>
    </row>
    <row r="46865" spans="85:85" hidden="1" x14ac:dyDescent="0.25">
      <c r="CG46865" s="49"/>
    </row>
    <row r="46866" spans="85:85" hidden="1" x14ac:dyDescent="0.25">
      <c r="CG46866" s="49"/>
    </row>
    <row r="46867" spans="85:85" hidden="1" x14ac:dyDescent="0.25">
      <c r="CG46867" s="49"/>
    </row>
    <row r="46868" spans="85:85" hidden="1" x14ac:dyDescent="0.25">
      <c r="CG46868" s="49"/>
    </row>
    <row r="46869" spans="85:85" hidden="1" x14ac:dyDescent="0.25">
      <c r="CG46869" s="49"/>
    </row>
    <row r="46870" spans="85:85" hidden="1" x14ac:dyDescent="0.25">
      <c r="CG46870" s="49"/>
    </row>
    <row r="46871" spans="85:85" hidden="1" x14ac:dyDescent="0.25">
      <c r="CG46871" s="49"/>
    </row>
    <row r="46872" spans="85:85" hidden="1" x14ac:dyDescent="0.25">
      <c r="CG46872" s="49"/>
    </row>
    <row r="46873" spans="85:85" hidden="1" x14ac:dyDescent="0.25">
      <c r="CG46873" s="49"/>
    </row>
    <row r="46874" spans="85:85" hidden="1" x14ac:dyDescent="0.25">
      <c r="CG46874" s="49"/>
    </row>
    <row r="46875" spans="85:85" hidden="1" x14ac:dyDescent="0.25">
      <c r="CG46875" s="49"/>
    </row>
    <row r="46876" spans="85:85" hidden="1" x14ac:dyDescent="0.25">
      <c r="CG46876" s="49"/>
    </row>
    <row r="46877" spans="85:85" hidden="1" x14ac:dyDescent="0.25">
      <c r="CG46877" s="49"/>
    </row>
    <row r="46878" spans="85:85" hidden="1" x14ac:dyDescent="0.25">
      <c r="CG46878" s="49"/>
    </row>
    <row r="46879" spans="85:85" hidden="1" x14ac:dyDescent="0.25">
      <c r="CG46879" s="49"/>
    </row>
    <row r="46880" spans="85:85" hidden="1" x14ac:dyDescent="0.25">
      <c r="CG46880" s="49"/>
    </row>
    <row r="46881" spans="85:85" hidden="1" x14ac:dyDescent="0.25">
      <c r="CG46881" s="49"/>
    </row>
    <row r="46882" spans="85:85" hidden="1" x14ac:dyDescent="0.25">
      <c r="CG46882" s="49"/>
    </row>
    <row r="46883" spans="85:85" hidden="1" x14ac:dyDescent="0.25">
      <c r="CG46883" s="49"/>
    </row>
    <row r="46884" spans="85:85" hidden="1" x14ac:dyDescent="0.25">
      <c r="CG46884" s="49"/>
    </row>
    <row r="46885" spans="85:85" hidden="1" x14ac:dyDescent="0.25">
      <c r="CG46885" s="49"/>
    </row>
    <row r="46886" spans="85:85" hidden="1" x14ac:dyDescent="0.25">
      <c r="CG46886" s="49"/>
    </row>
    <row r="46887" spans="85:85" hidden="1" x14ac:dyDescent="0.25">
      <c r="CG46887" s="49"/>
    </row>
    <row r="46888" spans="85:85" hidden="1" x14ac:dyDescent="0.25">
      <c r="CG46888" s="49"/>
    </row>
    <row r="46889" spans="85:85" hidden="1" x14ac:dyDescent="0.25">
      <c r="CG46889" s="49"/>
    </row>
    <row r="46890" spans="85:85" hidden="1" x14ac:dyDescent="0.25">
      <c r="CG46890" s="49"/>
    </row>
    <row r="46891" spans="85:85" hidden="1" x14ac:dyDescent="0.25">
      <c r="CG46891" s="49"/>
    </row>
    <row r="46892" spans="85:85" hidden="1" x14ac:dyDescent="0.25">
      <c r="CG46892" s="49"/>
    </row>
    <row r="46893" spans="85:85" hidden="1" x14ac:dyDescent="0.25">
      <c r="CG46893" s="49"/>
    </row>
    <row r="46894" spans="85:85" hidden="1" x14ac:dyDescent="0.25">
      <c r="CG46894" s="49"/>
    </row>
    <row r="46895" spans="85:85" hidden="1" x14ac:dyDescent="0.25">
      <c r="CG46895" s="49"/>
    </row>
    <row r="46896" spans="85:85" hidden="1" x14ac:dyDescent="0.25">
      <c r="CG46896" s="49"/>
    </row>
    <row r="46897" spans="85:85" hidden="1" x14ac:dyDescent="0.25">
      <c r="CG46897" s="49"/>
    </row>
    <row r="46898" spans="85:85" hidden="1" x14ac:dyDescent="0.25">
      <c r="CG46898" s="49"/>
    </row>
    <row r="46899" spans="85:85" hidden="1" x14ac:dyDescent="0.25">
      <c r="CG46899" s="49"/>
    </row>
    <row r="46900" spans="85:85" hidden="1" x14ac:dyDescent="0.25">
      <c r="CG46900" s="49"/>
    </row>
    <row r="46901" spans="85:85" hidden="1" x14ac:dyDescent="0.25">
      <c r="CG46901" s="49"/>
    </row>
    <row r="46902" spans="85:85" hidden="1" x14ac:dyDescent="0.25">
      <c r="CG46902" s="49"/>
    </row>
    <row r="46903" spans="85:85" hidden="1" x14ac:dyDescent="0.25">
      <c r="CG46903" s="49"/>
    </row>
    <row r="46904" spans="85:85" hidden="1" x14ac:dyDescent="0.25">
      <c r="CG46904" s="49"/>
    </row>
    <row r="46905" spans="85:85" hidden="1" x14ac:dyDescent="0.25">
      <c r="CG46905" s="49"/>
    </row>
    <row r="46906" spans="85:85" hidden="1" x14ac:dyDescent="0.25">
      <c r="CG46906" s="49"/>
    </row>
    <row r="46907" spans="85:85" hidden="1" x14ac:dyDescent="0.25">
      <c r="CG46907" s="49"/>
    </row>
    <row r="46908" spans="85:85" hidden="1" x14ac:dyDescent="0.25">
      <c r="CG46908" s="49"/>
    </row>
    <row r="46909" spans="85:85" hidden="1" x14ac:dyDescent="0.25">
      <c r="CG46909" s="49"/>
    </row>
    <row r="46910" spans="85:85" hidden="1" x14ac:dyDescent="0.25">
      <c r="CG46910" s="49"/>
    </row>
    <row r="46911" spans="85:85" hidden="1" x14ac:dyDescent="0.25">
      <c r="CG46911" s="49"/>
    </row>
    <row r="46912" spans="85:85" hidden="1" x14ac:dyDescent="0.25">
      <c r="CG46912" s="49"/>
    </row>
    <row r="46913" spans="85:85" hidden="1" x14ac:dyDescent="0.25">
      <c r="CG46913" s="49"/>
    </row>
    <row r="46914" spans="85:85" hidden="1" x14ac:dyDescent="0.25">
      <c r="CG46914" s="49"/>
    </row>
    <row r="46915" spans="85:85" hidden="1" x14ac:dyDescent="0.25">
      <c r="CG46915" s="49"/>
    </row>
    <row r="46916" spans="85:85" hidden="1" x14ac:dyDescent="0.25">
      <c r="CG46916" s="49"/>
    </row>
    <row r="46917" spans="85:85" hidden="1" x14ac:dyDescent="0.25">
      <c r="CG46917" s="49"/>
    </row>
    <row r="46918" spans="85:85" hidden="1" x14ac:dyDescent="0.25">
      <c r="CG46918" s="49"/>
    </row>
    <row r="46919" spans="85:85" hidden="1" x14ac:dyDescent="0.25">
      <c r="CG46919" s="49"/>
    </row>
    <row r="46920" spans="85:85" hidden="1" x14ac:dyDescent="0.25">
      <c r="CG46920" s="49"/>
    </row>
    <row r="46921" spans="85:85" hidden="1" x14ac:dyDescent="0.25">
      <c r="CG46921" s="49"/>
    </row>
    <row r="46922" spans="85:85" hidden="1" x14ac:dyDescent="0.25">
      <c r="CG46922" s="49"/>
    </row>
    <row r="46923" spans="85:85" hidden="1" x14ac:dyDescent="0.25">
      <c r="CG46923" s="49"/>
    </row>
    <row r="46924" spans="85:85" hidden="1" x14ac:dyDescent="0.25">
      <c r="CG46924" s="49"/>
    </row>
    <row r="46925" spans="85:85" hidden="1" x14ac:dyDescent="0.25">
      <c r="CG46925" s="49"/>
    </row>
    <row r="46926" spans="85:85" hidden="1" x14ac:dyDescent="0.25">
      <c r="CG46926" s="49"/>
    </row>
    <row r="46927" spans="85:85" hidden="1" x14ac:dyDescent="0.25">
      <c r="CG46927" s="49"/>
    </row>
    <row r="46928" spans="85:85" hidden="1" x14ac:dyDescent="0.25">
      <c r="CG46928" s="49"/>
    </row>
    <row r="46929" spans="85:85" hidden="1" x14ac:dyDescent="0.25">
      <c r="CG46929" s="49"/>
    </row>
    <row r="46930" spans="85:85" hidden="1" x14ac:dyDescent="0.25">
      <c r="CG46930" s="49"/>
    </row>
    <row r="46931" spans="85:85" hidden="1" x14ac:dyDescent="0.25">
      <c r="CG46931" s="49"/>
    </row>
    <row r="46932" spans="85:85" hidden="1" x14ac:dyDescent="0.25">
      <c r="CG46932" s="49"/>
    </row>
    <row r="46933" spans="85:85" hidden="1" x14ac:dyDescent="0.25">
      <c r="CG46933" s="49"/>
    </row>
    <row r="46934" spans="85:85" hidden="1" x14ac:dyDescent="0.25">
      <c r="CG46934" s="49"/>
    </row>
    <row r="46935" spans="85:85" hidden="1" x14ac:dyDescent="0.25">
      <c r="CG46935" s="49"/>
    </row>
    <row r="46936" spans="85:85" hidden="1" x14ac:dyDescent="0.25">
      <c r="CG46936" s="49"/>
    </row>
    <row r="46937" spans="85:85" hidden="1" x14ac:dyDescent="0.25">
      <c r="CG46937" s="49"/>
    </row>
    <row r="46938" spans="85:85" hidden="1" x14ac:dyDescent="0.25">
      <c r="CG46938" s="49"/>
    </row>
    <row r="46939" spans="85:85" hidden="1" x14ac:dyDescent="0.25">
      <c r="CG46939" s="49"/>
    </row>
    <row r="46940" spans="85:85" hidden="1" x14ac:dyDescent="0.25">
      <c r="CG46940" s="49"/>
    </row>
    <row r="46941" spans="85:85" hidden="1" x14ac:dyDescent="0.25">
      <c r="CG46941" s="49"/>
    </row>
    <row r="46942" spans="85:85" hidden="1" x14ac:dyDescent="0.25">
      <c r="CG46942" s="49"/>
    </row>
    <row r="46943" spans="85:85" hidden="1" x14ac:dyDescent="0.25">
      <c r="CG46943" s="49"/>
    </row>
    <row r="46944" spans="85:85" hidden="1" x14ac:dyDescent="0.25">
      <c r="CG46944" s="49"/>
    </row>
    <row r="46945" spans="85:85" hidden="1" x14ac:dyDescent="0.25">
      <c r="CG46945" s="49"/>
    </row>
    <row r="46946" spans="85:85" hidden="1" x14ac:dyDescent="0.25">
      <c r="CG46946" s="49"/>
    </row>
    <row r="46947" spans="85:85" hidden="1" x14ac:dyDescent="0.25">
      <c r="CG46947" s="49"/>
    </row>
    <row r="46948" spans="85:85" hidden="1" x14ac:dyDescent="0.25">
      <c r="CG46948" s="49"/>
    </row>
    <row r="46949" spans="85:85" hidden="1" x14ac:dyDescent="0.25">
      <c r="CG46949" s="49"/>
    </row>
    <row r="46950" spans="85:85" hidden="1" x14ac:dyDescent="0.25">
      <c r="CG46950" s="49"/>
    </row>
    <row r="46951" spans="85:85" hidden="1" x14ac:dyDescent="0.25">
      <c r="CG46951" s="49"/>
    </row>
    <row r="46952" spans="85:85" hidden="1" x14ac:dyDescent="0.25">
      <c r="CG46952" s="49"/>
    </row>
    <row r="46953" spans="85:85" hidden="1" x14ac:dyDescent="0.25">
      <c r="CG46953" s="49"/>
    </row>
    <row r="46954" spans="85:85" hidden="1" x14ac:dyDescent="0.25">
      <c r="CG46954" s="49"/>
    </row>
    <row r="46955" spans="85:85" hidden="1" x14ac:dyDescent="0.25">
      <c r="CG46955" s="49"/>
    </row>
    <row r="46956" spans="85:85" hidden="1" x14ac:dyDescent="0.25">
      <c r="CG46956" s="49"/>
    </row>
    <row r="46957" spans="85:85" hidden="1" x14ac:dyDescent="0.25">
      <c r="CG46957" s="49"/>
    </row>
    <row r="46958" spans="85:85" hidden="1" x14ac:dyDescent="0.25">
      <c r="CG46958" s="49"/>
    </row>
    <row r="46959" spans="85:85" hidden="1" x14ac:dyDescent="0.25">
      <c r="CG46959" s="49"/>
    </row>
    <row r="46960" spans="85:85" hidden="1" x14ac:dyDescent="0.25">
      <c r="CG46960" s="49"/>
    </row>
    <row r="46961" spans="85:85" hidden="1" x14ac:dyDescent="0.25">
      <c r="CG46961" s="49"/>
    </row>
    <row r="46962" spans="85:85" hidden="1" x14ac:dyDescent="0.25">
      <c r="CG46962" s="49"/>
    </row>
    <row r="46963" spans="85:85" hidden="1" x14ac:dyDescent="0.25">
      <c r="CG46963" s="49"/>
    </row>
    <row r="46964" spans="85:85" hidden="1" x14ac:dyDescent="0.25">
      <c r="CG46964" s="49"/>
    </row>
    <row r="46965" spans="85:85" hidden="1" x14ac:dyDescent="0.25">
      <c r="CG46965" s="49"/>
    </row>
    <row r="46966" spans="85:85" hidden="1" x14ac:dyDescent="0.25">
      <c r="CG46966" s="49"/>
    </row>
    <row r="46967" spans="85:85" hidden="1" x14ac:dyDescent="0.25">
      <c r="CG46967" s="49"/>
    </row>
    <row r="46968" spans="85:85" hidden="1" x14ac:dyDescent="0.25">
      <c r="CG46968" s="49"/>
    </row>
    <row r="46969" spans="85:85" hidden="1" x14ac:dyDescent="0.25">
      <c r="CG46969" s="49"/>
    </row>
    <row r="46970" spans="85:85" hidden="1" x14ac:dyDescent="0.25">
      <c r="CG46970" s="49"/>
    </row>
    <row r="46971" spans="85:85" hidden="1" x14ac:dyDescent="0.25">
      <c r="CG46971" s="49"/>
    </row>
    <row r="46972" spans="85:85" hidden="1" x14ac:dyDescent="0.25">
      <c r="CG46972" s="49"/>
    </row>
    <row r="46973" spans="85:85" hidden="1" x14ac:dyDescent="0.25">
      <c r="CG46973" s="49"/>
    </row>
    <row r="46974" spans="85:85" hidden="1" x14ac:dyDescent="0.25">
      <c r="CG46974" s="49"/>
    </row>
    <row r="46975" spans="85:85" hidden="1" x14ac:dyDescent="0.25">
      <c r="CG46975" s="49"/>
    </row>
    <row r="46976" spans="85:85" hidden="1" x14ac:dyDescent="0.25">
      <c r="CG46976" s="49"/>
    </row>
    <row r="46977" spans="85:85" hidden="1" x14ac:dyDescent="0.25">
      <c r="CG46977" s="49"/>
    </row>
    <row r="46978" spans="85:85" hidden="1" x14ac:dyDescent="0.25">
      <c r="CG46978" s="49"/>
    </row>
    <row r="46979" spans="85:85" hidden="1" x14ac:dyDescent="0.25">
      <c r="CG46979" s="49"/>
    </row>
    <row r="46980" spans="85:85" hidden="1" x14ac:dyDescent="0.25">
      <c r="CG46980" s="49"/>
    </row>
    <row r="46981" spans="85:85" hidden="1" x14ac:dyDescent="0.25">
      <c r="CG46981" s="49"/>
    </row>
    <row r="46982" spans="85:85" hidden="1" x14ac:dyDescent="0.25">
      <c r="CG46982" s="49"/>
    </row>
    <row r="46983" spans="85:85" hidden="1" x14ac:dyDescent="0.25">
      <c r="CG46983" s="49"/>
    </row>
    <row r="46984" spans="85:85" hidden="1" x14ac:dyDescent="0.25">
      <c r="CG46984" s="49"/>
    </row>
    <row r="46985" spans="85:85" hidden="1" x14ac:dyDescent="0.25">
      <c r="CG46985" s="49"/>
    </row>
    <row r="46986" spans="85:85" hidden="1" x14ac:dyDescent="0.25">
      <c r="CG46986" s="49"/>
    </row>
    <row r="46987" spans="85:85" hidden="1" x14ac:dyDescent="0.25">
      <c r="CG46987" s="49"/>
    </row>
    <row r="46988" spans="85:85" hidden="1" x14ac:dyDescent="0.25">
      <c r="CG46988" s="49"/>
    </row>
    <row r="46989" spans="85:85" hidden="1" x14ac:dyDescent="0.25">
      <c r="CG46989" s="49"/>
    </row>
    <row r="46990" spans="85:85" hidden="1" x14ac:dyDescent="0.25">
      <c r="CG46990" s="49"/>
    </row>
    <row r="46991" spans="85:85" hidden="1" x14ac:dyDescent="0.25">
      <c r="CG46991" s="49"/>
    </row>
    <row r="46992" spans="85:85" hidden="1" x14ac:dyDescent="0.25">
      <c r="CG46992" s="49"/>
    </row>
    <row r="46993" spans="85:85" hidden="1" x14ac:dyDescent="0.25">
      <c r="CG46993" s="49"/>
    </row>
    <row r="46994" spans="85:85" hidden="1" x14ac:dyDescent="0.25">
      <c r="CG46994" s="49"/>
    </row>
    <row r="46995" spans="85:85" hidden="1" x14ac:dyDescent="0.25">
      <c r="CG46995" s="49"/>
    </row>
    <row r="46996" spans="85:85" hidden="1" x14ac:dyDescent="0.25">
      <c r="CG46996" s="49"/>
    </row>
    <row r="46997" spans="85:85" hidden="1" x14ac:dyDescent="0.25">
      <c r="CG46997" s="49"/>
    </row>
    <row r="46998" spans="85:85" hidden="1" x14ac:dyDescent="0.25">
      <c r="CG46998" s="49"/>
    </row>
    <row r="46999" spans="85:85" hidden="1" x14ac:dyDescent="0.25">
      <c r="CG46999" s="49"/>
    </row>
    <row r="47000" spans="85:85" hidden="1" x14ac:dyDescent="0.25">
      <c r="CG47000" s="49"/>
    </row>
    <row r="47001" spans="85:85" hidden="1" x14ac:dyDescent="0.25">
      <c r="CG47001" s="49"/>
    </row>
    <row r="47002" spans="85:85" hidden="1" x14ac:dyDescent="0.25">
      <c r="CG47002" s="49"/>
    </row>
    <row r="47003" spans="85:85" hidden="1" x14ac:dyDescent="0.25">
      <c r="CG47003" s="49"/>
    </row>
    <row r="47004" spans="85:85" hidden="1" x14ac:dyDescent="0.25">
      <c r="CG47004" s="49"/>
    </row>
    <row r="47005" spans="85:85" hidden="1" x14ac:dyDescent="0.25">
      <c r="CG47005" s="49"/>
    </row>
    <row r="47006" spans="85:85" hidden="1" x14ac:dyDescent="0.25">
      <c r="CG47006" s="49"/>
    </row>
    <row r="47007" spans="85:85" hidden="1" x14ac:dyDescent="0.25">
      <c r="CG47007" s="49"/>
    </row>
    <row r="47008" spans="85:85" hidden="1" x14ac:dyDescent="0.25">
      <c r="CG47008" s="49"/>
    </row>
    <row r="47009" spans="85:85" hidden="1" x14ac:dyDescent="0.25">
      <c r="CG47009" s="49"/>
    </row>
    <row r="47010" spans="85:85" hidden="1" x14ac:dyDescent="0.25">
      <c r="CG47010" s="49"/>
    </row>
    <row r="47011" spans="85:85" hidden="1" x14ac:dyDescent="0.25">
      <c r="CG47011" s="49"/>
    </row>
    <row r="47012" spans="85:85" hidden="1" x14ac:dyDescent="0.25">
      <c r="CG47012" s="49"/>
    </row>
    <row r="47013" spans="85:85" hidden="1" x14ac:dyDescent="0.25">
      <c r="CG47013" s="49"/>
    </row>
    <row r="47014" spans="85:85" hidden="1" x14ac:dyDescent="0.25">
      <c r="CG47014" s="49"/>
    </row>
    <row r="47015" spans="85:85" hidden="1" x14ac:dyDescent="0.25">
      <c r="CG47015" s="49"/>
    </row>
    <row r="47016" spans="85:85" hidden="1" x14ac:dyDescent="0.25">
      <c r="CG47016" s="49"/>
    </row>
    <row r="47017" spans="85:85" hidden="1" x14ac:dyDescent="0.25">
      <c r="CG47017" s="49"/>
    </row>
    <row r="47018" spans="85:85" hidden="1" x14ac:dyDescent="0.25">
      <c r="CG47018" s="49"/>
    </row>
    <row r="47019" spans="85:85" hidden="1" x14ac:dyDescent="0.25">
      <c r="CG47019" s="49"/>
    </row>
    <row r="47020" spans="85:85" hidden="1" x14ac:dyDescent="0.25">
      <c r="CG47020" s="49"/>
    </row>
    <row r="47021" spans="85:85" hidden="1" x14ac:dyDescent="0.25">
      <c r="CG47021" s="49"/>
    </row>
    <row r="47022" spans="85:85" hidden="1" x14ac:dyDescent="0.25">
      <c r="CG47022" s="49"/>
    </row>
    <row r="47023" spans="85:85" hidden="1" x14ac:dyDescent="0.25">
      <c r="CG47023" s="49"/>
    </row>
    <row r="47024" spans="85:85" hidden="1" x14ac:dyDescent="0.25">
      <c r="CG47024" s="49"/>
    </row>
    <row r="47025" spans="85:85" hidden="1" x14ac:dyDescent="0.25">
      <c r="CG47025" s="49"/>
    </row>
    <row r="47026" spans="85:85" hidden="1" x14ac:dyDescent="0.25">
      <c r="CG47026" s="49"/>
    </row>
    <row r="47027" spans="85:85" hidden="1" x14ac:dyDescent="0.25">
      <c r="CG47027" s="49"/>
    </row>
    <row r="47028" spans="85:85" hidden="1" x14ac:dyDescent="0.25">
      <c r="CG47028" s="49"/>
    </row>
    <row r="47029" spans="85:85" hidden="1" x14ac:dyDescent="0.25">
      <c r="CG47029" s="49"/>
    </row>
    <row r="47030" spans="85:85" hidden="1" x14ac:dyDescent="0.25">
      <c r="CG47030" s="49"/>
    </row>
    <row r="47031" spans="85:85" hidden="1" x14ac:dyDescent="0.25">
      <c r="CG47031" s="49"/>
    </row>
    <row r="47032" spans="85:85" hidden="1" x14ac:dyDescent="0.25">
      <c r="CG47032" s="49"/>
    </row>
    <row r="47033" spans="85:85" hidden="1" x14ac:dyDescent="0.25">
      <c r="CG47033" s="49"/>
    </row>
    <row r="47034" spans="85:85" hidden="1" x14ac:dyDescent="0.25">
      <c r="CG47034" s="49"/>
    </row>
    <row r="47035" spans="85:85" hidden="1" x14ac:dyDescent="0.25">
      <c r="CG47035" s="49"/>
    </row>
    <row r="47036" spans="85:85" hidden="1" x14ac:dyDescent="0.25">
      <c r="CG47036" s="49"/>
    </row>
    <row r="47037" spans="85:85" hidden="1" x14ac:dyDescent="0.25">
      <c r="CG47037" s="49"/>
    </row>
    <row r="47038" spans="85:85" hidden="1" x14ac:dyDescent="0.25">
      <c r="CG47038" s="49"/>
    </row>
    <row r="47039" spans="85:85" hidden="1" x14ac:dyDescent="0.25">
      <c r="CG47039" s="49"/>
    </row>
    <row r="47040" spans="85:85" hidden="1" x14ac:dyDescent="0.25">
      <c r="CG47040" s="49"/>
    </row>
    <row r="47041" spans="85:85" hidden="1" x14ac:dyDescent="0.25">
      <c r="CG47041" s="49"/>
    </row>
    <row r="47042" spans="85:85" hidden="1" x14ac:dyDescent="0.25">
      <c r="CG47042" s="49"/>
    </row>
    <row r="47043" spans="85:85" hidden="1" x14ac:dyDescent="0.25">
      <c r="CG47043" s="49"/>
    </row>
    <row r="47044" spans="85:85" hidden="1" x14ac:dyDescent="0.25">
      <c r="CG47044" s="49"/>
    </row>
    <row r="47045" spans="85:85" hidden="1" x14ac:dyDescent="0.25">
      <c r="CG47045" s="49"/>
    </row>
    <row r="47046" spans="85:85" hidden="1" x14ac:dyDescent="0.25">
      <c r="CG47046" s="49"/>
    </row>
    <row r="47047" spans="85:85" hidden="1" x14ac:dyDescent="0.25">
      <c r="CG47047" s="49"/>
    </row>
    <row r="47048" spans="85:85" hidden="1" x14ac:dyDescent="0.25">
      <c r="CG47048" s="49"/>
    </row>
    <row r="47049" spans="85:85" hidden="1" x14ac:dyDescent="0.25">
      <c r="CG47049" s="49"/>
    </row>
    <row r="47050" spans="85:85" hidden="1" x14ac:dyDescent="0.25">
      <c r="CG47050" s="49"/>
    </row>
    <row r="47051" spans="85:85" hidden="1" x14ac:dyDescent="0.25">
      <c r="CG47051" s="49"/>
    </row>
    <row r="47052" spans="85:85" hidden="1" x14ac:dyDescent="0.25">
      <c r="CG47052" s="49"/>
    </row>
    <row r="47053" spans="85:85" hidden="1" x14ac:dyDescent="0.25">
      <c r="CG47053" s="49"/>
    </row>
    <row r="47054" spans="85:85" hidden="1" x14ac:dyDescent="0.25">
      <c r="CG47054" s="49"/>
    </row>
    <row r="47055" spans="85:85" hidden="1" x14ac:dyDescent="0.25">
      <c r="CG47055" s="49"/>
    </row>
    <row r="47056" spans="85:85" hidden="1" x14ac:dyDescent="0.25">
      <c r="CG47056" s="49"/>
    </row>
    <row r="47057" spans="85:85" hidden="1" x14ac:dyDescent="0.25">
      <c r="CG47057" s="49"/>
    </row>
    <row r="47058" spans="85:85" hidden="1" x14ac:dyDescent="0.25">
      <c r="CG47058" s="49"/>
    </row>
    <row r="47059" spans="85:85" hidden="1" x14ac:dyDescent="0.25">
      <c r="CG47059" s="49"/>
    </row>
    <row r="47060" spans="85:85" hidden="1" x14ac:dyDescent="0.25">
      <c r="CG47060" s="49"/>
    </row>
    <row r="47061" spans="85:85" hidden="1" x14ac:dyDescent="0.25">
      <c r="CG47061" s="49"/>
    </row>
    <row r="47062" spans="85:85" hidden="1" x14ac:dyDescent="0.25">
      <c r="CG47062" s="49"/>
    </row>
    <row r="47063" spans="85:85" hidden="1" x14ac:dyDescent="0.25">
      <c r="CG47063" s="49"/>
    </row>
    <row r="47064" spans="85:85" hidden="1" x14ac:dyDescent="0.25">
      <c r="CG47064" s="49"/>
    </row>
    <row r="47065" spans="85:85" hidden="1" x14ac:dyDescent="0.25">
      <c r="CG47065" s="49"/>
    </row>
    <row r="47066" spans="85:85" hidden="1" x14ac:dyDescent="0.25">
      <c r="CG47066" s="49"/>
    </row>
    <row r="47067" spans="85:85" hidden="1" x14ac:dyDescent="0.25">
      <c r="CG47067" s="49"/>
    </row>
    <row r="47068" spans="85:85" hidden="1" x14ac:dyDescent="0.25">
      <c r="CG47068" s="49"/>
    </row>
    <row r="47069" spans="85:85" hidden="1" x14ac:dyDescent="0.25">
      <c r="CG47069" s="49"/>
    </row>
    <row r="47070" spans="85:85" hidden="1" x14ac:dyDescent="0.25">
      <c r="CG47070" s="49"/>
    </row>
    <row r="47071" spans="85:85" hidden="1" x14ac:dyDescent="0.25">
      <c r="CG47071" s="49"/>
    </row>
    <row r="47072" spans="85:85" hidden="1" x14ac:dyDescent="0.25">
      <c r="CG47072" s="49"/>
    </row>
    <row r="47073" spans="85:85" hidden="1" x14ac:dyDescent="0.25">
      <c r="CG47073" s="49"/>
    </row>
    <row r="47074" spans="85:85" hidden="1" x14ac:dyDescent="0.25">
      <c r="CG47074" s="49"/>
    </row>
    <row r="47075" spans="85:85" hidden="1" x14ac:dyDescent="0.25">
      <c r="CG47075" s="49"/>
    </row>
    <row r="47076" spans="85:85" hidden="1" x14ac:dyDescent="0.25">
      <c r="CG47076" s="49"/>
    </row>
    <row r="47077" spans="85:85" hidden="1" x14ac:dyDescent="0.25">
      <c r="CG47077" s="49"/>
    </row>
    <row r="47078" spans="85:85" hidden="1" x14ac:dyDescent="0.25">
      <c r="CG47078" s="49"/>
    </row>
    <row r="47079" spans="85:85" hidden="1" x14ac:dyDescent="0.25">
      <c r="CG47079" s="49"/>
    </row>
    <row r="47080" spans="85:85" hidden="1" x14ac:dyDescent="0.25">
      <c r="CG47080" s="49"/>
    </row>
    <row r="47081" spans="85:85" hidden="1" x14ac:dyDescent="0.25">
      <c r="CG47081" s="49"/>
    </row>
    <row r="47082" spans="85:85" hidden="1" x14ac:dyDescent="0.25">
      <c r="CG47082" s="49"/>
    </row>
    <row r="47083" spans="85:85" hidden="1" x14ac:dyDescent="0.25">
      <c r="CG47083" s="49"/>
    </row>
    <row r="47084" spans="85:85" hidden="1" x14ac:dyDescent="0.25">
      <c r="CG47084" s="49"/>
    </row>
    <row r="47085" spans="85:85" hidden="1" x14ac:dyDescent="0.25">
      <c r="CG47085" s="49"/>
    </row>
    <row r="47086" spans="85:85" hidden="1" x14ac:dyDescent="0.25">
      <c r="CG47086" s="49"/>
    </row>
    <row r="47087" spans="85:85" hidden="1" x14ac:dyDescent="0.25">
      <c r="CG47087" s="49"/>
    </row>
    <row r="47088" spans="85:85" hidden="1" x14ac:dyDescent="0.25">
      <c r="CG47088" s="49"/>
    </row>
    <row r="47089" spans="85:85" hidden="1" x14ac:dyDescent="0.25">
      <c r="CG47089" s="49"/>
    </row>
    <row r="47090" spans="85:85" hidden="1" x14ac:dyDescent="0.25">
      <c r="CG47090" s="49"/>
    </row>
    <row r="47091" spans="85:85" hidden="1" x14ac:dyDescent="0.25">
      <c r="CG47091" s="49"/>
    </row>
    <row r="47092" spans="85:85" hidden="1" x14ac:dyDescent="0.25">
      <c r="CG47092" s="49"/>
    </row>
    <row r="47093" spans="85:85" hidden="1" x14ac:dyDescent="0.25">
      <c r="CG47093" s="49"/>
    </row>
    <row r="47094" spans="85:85" hidden="1" x14ac:dyDescent="0.25">
      <c r="CG47094" s="49"/>
    </row>
    <row r="47095" spans="85:85" hidden="1" x14ac:dyDescent="0.25">
      <c r="CG47095" s="49"/>
    </row>
    <row r="47096" spans="85:85" hidden="1" x14ac:dyDescent="0.25">
      <c r="CG47096" s="49"/>
    </row>
    <row r="47097" spans="85:85" hidden="1" x14ac:dyDescent="0.25">
      <c r="CG47097" s="49"/>
    </row>
    <row r="47098" spans="85:85" hidden="1" x14ac:dyDescent="0.25">
      <c r="CG47098" s="49"/>
    </row>
    <row r="47099" spans="85:85" hidden="1" x14ac:dyDescent="0.25">
      <c r="CG47099" s="49"/>
    </row>
    <row r="47100" spans="85:85" hidden="1" x14ac:dyDescent="0.25">
      <c r="CG47100" s="49"/>
    </row>
    <row r="47101" spans="85:85" hidden="1" x14ac:dyDescent="0.25">
      <c r="CG47101" s="49"/>
    </row>
    <row r="47102" spans="85:85" hidden="1" x14ac:dyDescent="0.25">
      <c r="CG47102" s="49"/>
    </row>
    <row r="47103" spans="85:85" hidden="1" x14ac:dyDescent="0.25">
      <c r="CG47103" s="49"/>
    </row>
    <row r="47104" spans="85:85" hidden="1" x14ac:dyDescent="0.25">
      <c r="CG47104" s="49"/>
    </row>
    <row r="47105" spans="85:85" hidden="1" x14ac:dyDescent="0.25">
      <c r="CG47105" s="49"/>
    </row>
    <row r="47106" spans="85:85" hidden="1" x14ac:dyDescent="0.25">
      <c r="CG47106" s="49"/>
    </row>
    <row r="47107" spans="85:85" hidden="1" x14ac:dyDescent="0.25">
      <c r="CG47107" s="49"/>
    </row>
    <row r="47108" spans="85:85" hidden="1" x14ac:dyDescent="0.25">
      <c r="CG47108" s="49"/>
    </row>
    <row r="47109" spans="85:85" hidden="1" x14ac:dyDescent="0.25">
      <c r="CG47109" s="49"/>
    </row>
    <row r="47110" spans="85:85" hidden="1" x14ac:dyDescent="0.25">
      <c r="CG47110" s="49"/>
    </row>
    <row r="47111" spans="85:85" hidden="1" x14ac:dyDescent="0.25">
      <c r="CG47111" s="49"/>
    </row>
    <row r="47112" spans="85:85" hidden="1" x14ac:dyDescent="0.25">
      <c r="CG47112" s="49"/>
    </row>
    <row r="47113" spans="85:85" hidden="1" x14ac:dyDescent="0.25">
      <c r="CG47113" s="49"/>
    </row>
    <row r="47114" spans="85:85" hidden="1" x14ac:dyDescent="0.25">
      <c r="CG47114" s="49"/>
    </row>
    <row r="47115" spans="85:85" hidden="1" x14ac:dyDescent="0.25">
      <c r="CG47115" s="49"/>
    </row>
    <row r="47116" spans="85:85" hidden="1" x14ac:dyDescent="0.25">
      <c r="CG47116" s="49"/>
    </row>
    <row r="47117" spans="85:85" hidden="1" x14ac:dyDescent="0.25">
      <c r="CG47117" s="49"/>
    </row>
    <row r="47118" spans="85:85" hidden="1" x14ac:dyDescent="0.25">
      <c r="CG47118" s="49"/>
    </row>
    <row r="47119" spans="85:85" hidden="1" x14ac:dyDescent="0.25">
      <c r="CG47119" s="49"/>
    </row>
    <row r="47120" spans="85:85" hidden="1" x14ac:dyDescent="0.25">
      <c r="CG47120" s="49"/>
    </row>
    <row r="47121" spans="85:85" hidden="1" x14ac:dyDescent="0.25">
      <c r="CG47121" s="49"/>
    </row>
    <row r="47122" spans="85:85" hidden="1" x14ac:dyDescent="0.25">
      <c r="CG47122" s="49"/>
    </row>
    <row r="47123" spans="85:85" hidden="1" x14ac:dyDescent="0.25">
      <c r="CG47123" s="49"/>
    </row>
    <row r="47124" spans="85:85" hidden="1" x14ac:dyDescent="0.25">
      <c r="CG47124" s="49"/>
    </row>
    <row r="47125" spans="85:85" hidden="1" x14ac:dyDescent="0.25">
      <c r="CG47125" s="49"/>
    </row>
    <row r="47126" spans="85:85" hidden="1" x14ac:dyDescent="0.25">
      <c r="CG47126" s="49"/>
    </row>
    <row r="47127" spans="85:85" hidden="1" x14ac:dyDescent="0.25">
      <c r="CG47127" s="49"/>
    </row>
    <row r="47128" spans="85:85" hidden="1" x14ac:dyDescent="0.25">
      <c r="CG47128" s="49"/>
    </row>
    <row r="47129" spans="85:85" hidden="1" x14ac:dyDescent="0.25">
      <c r="CG47129" s="49"/>
    </row>
    <row r="47130" spans="85:85" hidden="1" x14ac:dyDescent="0.25">
      <c r="CG47130" s="49"/>
    </row>
    <row r="47131" spans="85:85" hidden="1" x14ac:dyDescent="0.25">
      <c r="CG47131" s="49"/>
    </row>
    <row r="47132" spans="85:85" hidden="1" x14ac:dyDescent="0.25">
      <c r="CG47132" s="49"/>
    </row>
    <row r="47133" spans="85:85" hidden="1" x14ac:dyDescent="0.25">
      <c r="CG47133" s="49"/>
    </row>
    <row r="47134" spans="85:85" hidden="1" x14ac:dyDescent="0.25">
      <c r="CG47134" s="49"/>
    </row>
    <row r="47135" spans="85:85" hidden="1" x14ac:dyDescent="0.25">
      <c r="CG47135" s="49"/>
    </row>
    <row r="47136" spans="85:85" hidden="1" x14ac:dyDescent="0.25">
      <c r="CG47136" s="49"/>
    </row>
    <row r="47137" spans="85:85" hidden="1" x14ac:dyDescent="0.25">
      <c r="CG47137" s="49"/>
    </row>
    <row r="47138" spans="85:85" hidden="1" x14ac:dyDescent="0.25">
      <c r="CG47138" s="49"/>
    </row>
    <row r="47139" spans="85:85" hidden="1" x14ac:dyDescent="0.25">
      <c r="CG47139" s="49"/>
    </row>
    <row r="47140" spans="85:85" hidden="1" x14ac:dyDescent="0.25">
      <c r="CG47140" s="49"/>
    </row>
    <row r="47141" spans="85:85" hidden="1" x14ac:dyDescent="0.25">
      <c r="CG47141" s="49"/>
    </row>
    <row r="47142" spans="85:85" hidden="1" x14ac:dyDescent="0.25">
      <c r="CG47142" s="49"/>
    </row>
    <row r="47143" spans="85:85" hidden="1" x14ac:dyDescent="0.25">
      <c r="CG47143" s="49"/>
    </row>
    <row r="47144" spans="85:85" hidden="1" x14ac:dyDescent="0.25">
      <c r="CG47144" s="49"/>
    </row>
    <row r="47145" spans="85:85" hidden="1" x14ac:dyDescent="0.25">
      <c r="CG47145" s="49"/>
    </row>
    <row r="47146" spans="85:85" hidden="1" x14ac:dyDescent="0.25">
      <c r="CG47146" s="49"/>
    </row>
    <row r="47147" spans="85:85" hidden="1" x14ac:dyDescent="0.25">
      <c r="CG47147" s="49"/>
    </row>
    <row r="47148" spans="85:85" hidden="1" x14ac:dyDescent="0.25">
      <c r="CG47148" s="49"/>
    </row>
    <row r="47149" spans="85:85" hidden="1" x14ac:dyDescent="0.25">
      <c r="CG47149" s="49"/>
    </row>
    <row r="47150" spans="85:85" hidden="1" x14ac:dyDescent="0.25">
      <c r="CG47150" s="49"/>
    </row>
    <row r="47151" spans="85:85" hidden="1" x14ac:dyDescent="0.25">
      <c r="CG47151" s="49"/>
    </row>
    <row r="47152" spans="85:85" hidden="1" x14ac:dyDescent="0.25">
      <c r="CG47152" s="49"/>
    </row>
    <row r="47153" spans="85:85" hidden="1" x14ac:dyDescent="0.25">
      <c r="CG47153" s="49"/>
    </row>
    <row r="47154" spans="85:85" hidden="1" x14ac:dyDescent="0.25">
      <c r="CG47154" s="49"/>
    </row>
    <row r="47155" spans="85:85" hidden="1" x14ac:dyDescent="0.25">
      <c r="CG47155" s="49"/>
    </row>
    <row r="47156" spans="85:85" hidden="1" x14ac:dyDescent="0.25">
      <c r="CG47156" s="49"/>
    </row>
    <row r="47157" spans="85:85" hidden="1" x14ac:dyDescent="0.25">
      <c r="CG47157" s="49"/>
    </row>
    <row r="47158" spans="85:85" hidden="1" x14ac:dyDescent="0.25">
      <c r="CG47158" s="49"/>
    </row>
    <row r="47159" spans="85:85" hidden="1" x14ac:dyDescent="0.25">
      <c r="CG47159" s="49"/>
    </row>
    <row r="47160" spans="85:85" hidden="1" x14ac:dyDescent="0.25">
      <c r="CG47160" s="49"/>
    </row>
    <row r="47161" spans="85:85" hidden="1" x14ac:dyDescent="0.25">
      <c r="CG47161" s="49"/>
    </row>
    <row r="47162" spans="85:85" hidden="1" x14ac:dyDescent="0.25">
      <c r="CG47162" s="49"/>
    </row>
    <row r="47163" spans="85:85" hidden="1" x14ac:dyDescent="0.25">
      <c r="CG47163" s="49"/>
    </row>
    <row r="47164" spans="85:85" hidden="1" x14ac:dyDescent="0.25">
      <c r="CG47164" s="49"/>
    </row>
    <row r="47165" spans="85:85" hidden="1" x14ac:dyDescent="0.25">
      <c r="CG47165" s="49"/>
    </row>
    <row r="47166" spans="85:85" hidden="1" x14ac:dyDescent="0.25">
      <c r="CG47166" s="49"/>
    </row>
    <row r="47167" spans="85:85" hidden="1" x14ac:dyDescent="0.25">
      <c r="CG47167" s="49"/>
    </row>
    <row r="47168" spans="85:85" hidden="1" x14ac:dyDescent="0.25">
      <c r="CG47168" s="49"/>
    </row>
    <row r="47169" spans="85:85" hidden="1" x14ac:dyDescent="0.25">
      <c r="CG47169" s="49"/>
    </row>
    <row r="47170" spans="85:85" hidden="1" x14ac:dyDescent="0.25">
      <c r="CG47170" s="49"/>
    </row>
    <row r="47171" spans="85:85" hidden="1" x14ac:dyDescent="0.25">
      <c r="CG47171" s="49"/>
    </row>
    <row r="47172" spans="85:85" hidden="1" x14ac:dyDescent="0.25">
      <c r="CG47172" s="49"/>
    </row>
    <row r="47173" spans="85:85" hidden="1" x14ac:dyDescent="0.25">
      <c r="CG47173" s="49"/>
    </row>
    <row r="47174" spans="85:85" hidden="1" x14ac:dyDescent="0.25">
      <c r="CG47174" s="49"/>
    </row>
    <row r="47175" spans="85:85" hidden="1" x14ac:dyDescent="0.25">
      <c r="CG47175" s="49"/>
    </row>
    <row r="47176" spans="85:85" hidden="1" x14ac:dyDescent="0.25">
      <c r="CG47176" s="49"/>
    </row>
    <row r="47177" spans="85:85" hidden="1" x14ac:dyDescent="0.25">
      <c r="CG47177" s="49"/>
    </row>
    <row r="47178" spans="85:85" hidden="1" x14ac:dyDescent="0.25">
      <c r="CG47178" s="49"/>
    </row>
    <row r="47179" spans="85:85" hidden="1" x14ac:dyDescent="0.25">
      <c r="CG47179" s="49"/>
    </row>
    <row r="47180" spans="85:85" hidden="1" x14ac:dyDescent="0.25">
      <c r="CG47180" s="49"/>
    </row>
    <row r="47181" spans="85:85" hidden="1" x14ac:dyDescent="0.25">
      <c r="CG47181" s="49"/>
    </row>
    <row r="47182" spans="85:85" hidden="1" x14ac:dyDescent="0.25">
      <c r="CG47182" s="49"/>
    </row>
    <row r="47183" spans="85:85" hidden="1" x14ac:dyDescent="0.25">
      <c r="CG47183" s="49"/>
    </row>
    <row r="47184" spans="85:85" hidden="1" x14ac:dyDescent="0.25">
      <c r="CG47184" s="49"/>
    </row>
    <row r="47185" spans="85:85" hidden="1" x14ac:dyDescent="0.25">
      <c r="CG47185" s="49"/>
    </row>
    <row r="47186" spans="85:85" hidden="1" x14ac:dyDescent="0.25">
      <c r="CG47186" s="49"/>
    </row>
    <row r="47187" spans="85:85" hidden="1" x14ac:dyDescent="0.25">
      <c r="CG47187" s="49"/>
    </row>
    <row r="47188" spans="85:85" hidden="1" x14ac:dyDescent="0.25">
      <c r="CG47188" s="49"/>
    </row>
    <row r="47189" spans="85:85" hidden="1" x14ac:dyDescent="0.25">
      <c r="CG47189" s="49"/>
    </row>
    <row r="47190" spans="85:85" hidden="1" x14ac:dyDescent="0.25">
      <c r="CG47190" s="49"/>
    </row>
    <row r="47191" spans="85:85" hidden="1" x14ac:dyDescent="0.25">
      <c r="CG47191" s="49"/>
    </row>
    <row r="47192" spans="85:85" hidden="1" x14ac:dyDescent="0.25">
      <c r="CG47192" s="49"/>
    </row>
    <row r="47193" spans="85:85" hidden="1" x14ac:dyDescent="0.25">
      <c r="CG47193" s="49"/>
    </row>
    <row r="47194" spans="85:85" hidden="1" x14ac:dyDescent="0.25">
      <c r="CG47194" s="49"/>
    </row>
    <row r="47195" spans="85:85" hidden="1" x14ac:dyDescent="0.25">
      <c r="CG47195" s="49"/>
    </row>
    <row r="47196" spans="85:85" hidden="1" x14ac:dyDescent="0.25">
      <c r="CG47196" s="49"/>
    </row>
    <row r="47197" spans="85:85" hidden="1" x14ac:dyDescent="0.25">
      <c r="CG47197" s="49"/>
    </row>
    <row r="47198" spans="85:85" hidden="1" x14ac:dyDescent="0.25">
      <c r="CG47198" s="49"/>
    </row>
    <row r="47199" spans="85:85" hidden="1" x14ac:dyDescent="0.25">
      <c r="CG47199" s="49"/>
    </row>
    <row r="47200" spans="85:85" hidden="1" x14ac:dyDescent="0.25">
      <c r="CG47200" s="49"/>
    </row>
    <row r="47201" spans="85:85" hidden="1" x14ac:dyDescent="0.25">
      <c r="CG47201" s="49"/>
    </row>
    <row r="47202" spans="85:85" hidden="1" x14ac:dyDescent="0.25">
      <c r="CG47202" s="49"/>
    </row>
    <row r="47203" spans="85:85" hidden="1" x14ac:dyDescent="0.25">
      <c r="CG47203" s="49"/>
    </row>
    <row r="47204" spans="85:85" hidden="1" x14ac:dyDescent="0.25">
      <c r="CG47204" s="49"/>
    </row>
    <row r="47205" spans="85:85" hidden="1" x14ac:dyDescent="0.25">
      <c r="CG47205" s="49"/>
    </row>
    <row r="47206" spans="85:85" hidden="1" x14ac:dyDescent="0.25">
      <c r="CG47206" s="49"/>
    </row>
    <row r="47207" spans="85:85" hidden="1" x14ac:dyDescent="0.25">
      <c r="CG47207" s="49"/>
    </row>
    <row r="47208" spans="85:85" hidden="1" x14ac:dyDescent="0.25">
      <c r="CG47208" s="49"/>
    </row>
    <row r="47209" spans="85:85" hidden="1" x14ac:dyDescent="0.25">
      <c r="CG47209" s="49"/>
    </row>
    <row r="47210" spans="85:85" hidden="1" x14ac:dyDescent="0.25">
      <c r="CG47210" s="49"/>
    </row>
    <row r="47211" spans="85:85" hidden="1" x14ac:dyDescent="0.25">
      <c r="CG47211" s="49"/>
    </row>
    <row r="47212" spans="85:85" hidden="1" x14ac:dyDescent="0.25">
      <c r="CG47212" s="49"/>
    </row>
    <row r="47213" spans="85:85" hidden="1" x14ac:dyDescent="0.25">
      <c r="CG47213" s="49"/>
    </row>
    <row r="47214" spans="85:85" hidden="1" x14ac:dyDescent="0.25">
      <c r="CG47214" s="49"/>
    </row>
    <row r="47215" spans="85:85" hidden="1" x14ac:dyDescent="0.25">
      <c r="CG47215" s="49"/>
    </row>
    <row r="47216" spans="85:85" hidden="1" x14ac:dyDescent="0.25">
      <c r="CG47216" s="49"/>
    </row>
    <row r="47217" spans="85:85" hidden="1" x14ac:dyDescent="0.25">
      <c r="CG47217" s="49"/>
    </row>
    <row r="47218" spans="85:85" hidden="1" x14ac:dyDescent="0.25">
      <c r="CG47218" s="49"/>
    </row>
    <row r="47219" spans="85:85" hidden="1" x14ac:dyDescent="0.25">
      <c r="CG47219" s="49"/>
    </row>
    <row r="47220" spans="85:85" hidden="1" x14ac:dyDescent="0.25">
      <c r="CG47220" s="49"/>
    </row>
    <row r="47221" spans="85:85" hidden="1" x14ac:dyDescent="0.25">
      <c r="CG47221" s="49"/>
    </row>
    <row r="47222" spans="85:85" hidden="1" x14ac:dyDescent="0.25">
      <c r="CG47222" s="49"/>
    </row>
    <row r="47223" spans="85:85" hidden="1" x14ac:dyDescent="0.25">
      <c r="CG47223" s="49"/>
    </row>
    <row r="47224" spans="85:85" hidden="1" x14ac:dyDescent="0.25">
      <c r="CG47224" s="49"/>
    </row>
    <row r="47225" spans="85:85" hidden="1" x14ac:dyDescent="0.25">
      <c r="CG47225" s="49"/>
    </row>
    <row r="47226" spans="85:85" hidden="1" x14ac:dyDescent="0.25">
      <c r="CG47226" s="49"/>
    </row>
    <row r="47227" spans="85:85" hidden="1" x14ac:dyDescent="0.25">
      <c r="CG47227" s="49"/>
    </row>
    <row r="47228" spans="85:85" hidden="1" x14ac:dyDescent="0.25">
      <c r="CG47228" s="49"/>
    </row>
    <row r="47229" spans="85:85" hidden="1" x14ac:dyDescent="0.25">
      <c r="CG47229" s="49"/>
    </row>
    <row r="47230" spans="85:85" hidden="1" x14ac:dyDescent="0.25">
      <c r="CG47230" s="49"/>
    </row>
    <row r="47231" spans="85:85" hidden="1" x14ac:dyDescent="0.25">
      <c r="CG47231" s="49"/>
    </row>
    <row r="47232" spans="85:85" hidden="1" x14ac:dyDescent="0.25">
      <c r="CG47232" s="49"/>
    </row>
    <row r="47233" spans="85:85" hidden="1" x14ac:dyDescent="0.25">
      <c r="CG47233" s="49"/>
    </row>
    <row r="47234" spans="85:85" hidden="1" x14ac:dyDescent="0.25">
      <c r="CG47234" s="49"/>
    </row>
    <row r="47235" spans="85:85" hidden="1" x14ac:dyDescent="0.25">
      <c r="CG47235" s="49"/>
    </row>
    <row r="47236" spans="85:85" hidden="1" x14ac:dyDescent="0.25">
      <c r="CG47236" s="49"/>
    </row>
    <row r="47237" spans="85:85" hidden="1" x14ac:dyDescent="0.25">
      <c r="CG47237" s="49"/>
    </row>
    <row r="47238" spans="85:85" hidden="1" x14ac:dyDescent="0.25">
      <c r="CG47238" s="49"/>
    </row>
    <row r="47239" spans="85:85" hidden="1" x14ac:dyDescent="0.25">
      <c r="CG47239" s="49"/>
    </row>
    <row r="47240" spans="85:85" hidden="1" x14ac:dyDescent="0.25">
      <c r="CG47240" s="49"/>
    </row>
    <row r="47241" spans="85:85" hidden="1" x14ac:dyDescent="0.25">
      <c r="CG47241" s="49"/>
    </row>
    <row r="47242" spans="85:85" hidden="1" x14ac:dyDescent="0.25">
      <c r="CG47242" s="49"/>
    </row>
    <row r="47243" spans="85:85" hidden="1" x14ac:dyDescent="0.25">
      <c r="CG47243" s="49"/>
    </row>
    <row r="47244" spans="85:85" hidden="1" x14ac:dyDescent="0.25">
      <c r="CG47244" s="49"/>
    </row>
    <row r="47245" spans="85:85" hidden="1" x14ac:dyDescent="0.25">
      <c r="CG47245" s="49"/>
    </row>
    <row r="47246" spans="85:85" hidden="1" x14ac:dyDescent="0.25">
      <c r="CG47246" s="49"/>
    </row>
    <row r="47247" spans="85:85" hidden="1" x14ac:dyDescent="0.25">
      <c r="CG47247" s="49"/>
    </row>
    <row r="47248" spans="85:85" hidden="1" x14ac:dyDescent="0.25">
      <c r="CG47248" s="49"/>
    </row>
    <row r="47249" spans="85:85" hidden="1" x14ac:dyDescent="0.25">
      <c r="CG47249" s="49"/>
    </row>
    <row r="47250" spans="85:85" hidden="1" x14ac:dyDescent="0.25">
      <c r="CG47250" s="49"/>
    </row>
    <row r="47251" spans="85:85" hidden="1" x14ac:dyDescent="0.25">
      <c r="CG47251" s="49"/>
    </row>
    <row r="47252" spans="85:85" hidden="1" x14ac:dyDescent="0.25">
      <c r="CG47252" s="49"/>
    </row>
    <row r="47253" spans="85:85" hidden="1" x14ac:dyDescent="0.25">
      <c r="CG47253" s="49"/>
    </row>
    <row r="47254" spans="85:85" hidden="1" x14ac:dyDescent="0.25">
      <c r="CG47254" s="49"/>
    </row>
    <row r="47255" spans="85:85" hidden="1" x14ac:dyDescent="0.25">
      <c r="CG47255" s="49"/>
    </row>
    <row r="47256" spans="85:85" hidden="1" x14ac:dyDescent="0.25">
      <c r="CG47256" s="49"/>
    </row>
    <row r="47257" spans="85:85" hidden="1" x14ac:dyDescent="0.25">
      <c r="CG47257" s="49"/>
    </row>
    <row r="47258" spans="85:85" hidden="1" x14ac:dyDescent="0.25">
      <c r="CG47258" s="49"/>
    </row>
    <row r="47259" spans="85:85" hidden="1" x14ac:dyDescent="0.25">
      <c r="CG47259" s="49"/>
    </row>
    <row r="47260" spans="85:85" hidden="1" x14ac:dyDescent="0.25">
      <c r="CG47260" s="49"/>
    </row>
    <row r="47261" spans="85:85" hidden="1" x14ac:dyDescent="0.25">
      <c r="CG47261" s="49"/>
    </row>
    <row r="47262" spans="85:85" hidden="1" x14ac:dyDescent="0.25">
      <c r="CG47262" s="49"/>
    </row>
    <row r="47263" spans="85:85" hidden="1" x14ac:dyDescent="0.25">
      <c r="CG47263" s="49"/>
    </row>
    <row r="47264" spans="85:85" hidden="1" x14ac:dyDescent="0.25">
      <c r="CG47264" s="49"/>
    </row>
    <row r="47265" spans="85:85" hidden="1" x14ac:dyDescent="0.25">
      <c r="CG47265" s="49"/>
    </row>
    <row r="47266" spans="85:85" hidden="1" x14ac:dyDescent="0.25">
      <c r="CG47266" s="49"/>
    </row>
    <row r="47267" spans="85:85" hidden="1" x14ac:dyDescent="0.25">
      <c r="CG47267" s="49"/>
    </row>
    <row r="47268" spans="85:85" hidden="1" x14ac:dyDescent="0.25">
      <c r="CG47268" s="49"/>
    </row>
    <row r="47269" spans="85:85" hidden="1" x14ac:dyDescent="0.25">
      <c r="CG47269" s="49"/>
    </row>
    <row r="47270" spans="85:85" hidden="1" x14ac:dyDescent="0.25">
      <c r="CG47270" s="49"/>
    </row>
    <row r="47271" spans="85:85" hidden="1" x14ac:dyDescent="0.25">
      <c r="CG47271" s="49"/>
    </row>
    <row r="47272" spans="85:85" hidden="1" x14ac:dyDescent="0.25">
      <c r="CG47272" s="49"/>
    </row>
    <row r="47273" spans="85:85" hidden="1" x14ac:dyDescent="0.25">
      <c r="CG47273" s="49"/>
    </row>
    <row r="47274" spans="85:85" hidden="1" x14ac:dyDescent="0.25">
      <c r="CG47274" s="49"/>
    </row>
    <row r="47275" spans="85:85" hidden="1" x14ac:dyDescent="0.25">
      <c r="CG47275" s="49"/>
    </row>
    <row r="47276" spans="85:85" hidden="1" x14ac:dyDescent="0.25">
      <c r="CG47276" s="49"/>
    </row>
    <row r="47277" spans="85:85" hidden="1" x14ac:dyDescent="0.25">
      <c r="CG47277" s="49"/>
    </row>
    <row r="47278" spans="85:85" hidden="1" x14ac:dyDescent="0.25">
      <c r="CG47278" s="49"/>
    </row>
    <row r="47279" spans="85:85" hidden="1" x14ac:dyDescent="0.25">
      <c r="CG47279" s="49"/>
    </row>
    <row r="47280" spans="85:85" hidden="1" x14ac:dyDescent="0.25">
      <c r="CG47280" s="49"/>
    </row>
    <row r="47281" spans="85:85" hidden="1" x14ac:dyDescent="0.25">
      <c r="CG47281" s="49"/>
    </row>
    <row r="47282" spans="85:85" hidden="1" x14ac:dyDescent="0.25">
      <c r="CG47282" s="49"/>
    </row>
    <row r="47283" spans="85:85" hidden="1" x14ac:dyDescent="0.25">
      <c r="CG47283" s="49"/>
    </row>
    <row r="47284" spans="85:85" hidden="1" x14ac:dyDescent="0.25">
      <c r="CG47284" s="49"/>
    </row>
    <row r="47285" spans="85:85" hidden="1" x14ac:dyDescent="0.25">
      <c r="CG47285" s="49"/>
    </row>
    <row r="47286" spans="85:85" hidden="1" x14ac:dyDescent="0.25">
      <c r="CG47286" s="49"/>
    </row>
    <row r="47287" spans="85:85" hidden="1" x14ac:dyDescent="0.25">
      <c r="CG47287" s="49"/>
    </row>
    <row r="47288" spans="85:85" hidden="1" x14ac:dyDescent="0.25">
      <c r="CG47288" s="49"/>
    </row>
    <row r="47289" spans="85:85" hidden="1" x14ac:dyDescent="0.25">
      <c r="CG47289" s="49"/>
    </row>
    <row r="47290" spans="85:85" hidden="1" x14ac:dyDescent="0.25">
      <c r="CG47290" s="49"/>
    </row>
    <row r="47291" spans="85:85" hidden="1" x14ac:dyDescent="0.25">
      <c r="CG47291" s="49"/>
    </row>
    <row r="47292" spans="85:85" hidden="1" x14ac:dyDescent="0.25">
      <c r="CG47292" s="49"/>
    </row>
    <row r="47293" spans="85:85" hidden="1" x14ac:dyDescent="0.25">
      <c r="CG47293" s="49"/>
    </row>
    <row r="47294" spans="85:85" hidden="1" x14ac:dyDescent="0.25">
      <c r="CG47294" s="49"/>
    </row>
    <row r="47295" spans="85:85" hidden="1" x14ac:dyDescent="0.25">
      <c r="CG47295" s="49"/>
    </row>
    <row r="47296" spans="85:85" hidden="1" x14ac:dyDescent="0.25">
      <c r="CG47296" s="49"/>
    </row>
    <row r="47297" spans="85:85" hidden="1" x14ac:dyDescent="0.25">
      <c r="CG47297" s="49"/>
    </row>
    <row r="47298" spans="85:85" hidden="1" x14ac:dyDescent="0.25">
      <c r="CG47298" s="49"/>
    </row>
    <row r="47299" spans="85:85" hidden="1" x14ac:dyDescent="0.25">
      <c r="CG47299" s="49"/>
    </row>
    <row r="47300" spans="85:85" hidden="1" x14ac:dyDescent="0.25">
      <c r="CG47300" s="49"/>
    </row>
    <row r="47301" spans="85:85" hidden="1" x14ac:dyDescent="0.25">
      <c r="CG47301" s="49"/>
    </row>
    <row r="47302" spans="85:85" hidden="1" x14ac:dyDescent="0.25">
      <c r="CG47302" s="49"/>
    </row>
    <row r="47303" spans="85:85" hidden="1" x14ac:dyDescent="0.25">
      <c r="CG47303" s="49"/>
    </row>
    <row r="47304" spans="85:85" hidden="1" x14ac:dyDescent="0.25">
      <c r="CG47304" s="49"/>
    </row>
    <row r="47305" spans="85:85" hidden="1" x14ac:dyDescent="0.25">
      <c r="CG47305" s="49"/>
    </row>
    <row r="47306" spans="85:85" hidden="1" x14ac:dyDescent="0.25">
      <c r="CG47306" s="49"/>
    </row>
    <row r="47307" spans="85:85" hidden="1" x14ac:dyDescent="0.25">
      <c r="CG47307" s="49"/>
    </row>
    <row r="47308" spans="85:85" hidden="1" x14ac:dyDescent="0.25">
      <c r="CG47308" s="49"/>
    </row>
    <row r="47309" spans="85:85" hidden="1" x14ac:dyDescent="0.25">
      <c r="CG47309" s="49"/>
    </row>
    <row r="47310" spans="85:85" hidden="1" x14ac:dyDescent="0.25">
      <c r="CG47310" s="49"/>
    </row>
    <row r="47311" spans="85:85" hidden="1" x14ac:dyDescent="0.25">
      <c r="CG47311" s="49"/>
    </row>
    <row r="47312" spans="85:85" hidden="1" x14ac:dyDescent="0.25">
      <c r="CG47312" s="49"/>
    </row>
    <row r="47313" spans="85:85" hidden="1" x14ac:dyDescent="0.25">
      <c r="CG47313" s="49"/>
    </row>
    <row r="47314" spans="85:85" hidden="1" x14ac:dyDescent="0.25">
      <c r="CG47314" s="49"/>
    </row>
    <row r="47315" spans="85:85" hidden="1" x14ac:dyDescent="0.25">
      <c r="CG47315" s="49"/>
    </row>
    <row r="47316" spans="85:85" hidden="1" x14ac:dyDescent="0.25">
      <c r="CG47316" s="49"/>
    </row>
    <row r="47317" spans="85:85" hidden="1" x14ac:dyDescent="0.25">
      <c r="CG47317" s="49"/>
    </row>
    <row r="47318" spans="85:85" hidden="1" x14ac:dyDescent="0.25">
      <c r="CG47318" s="49"/>
    </row>
    <row r="47319" spans="85:85" hidden="1" x14ac:dyDescent="0.25">
      <c r="CG47319" s="49"/>
    </row>
    <row r="47320" spans="85:85" hidden="1" x14ac:dyDescent="0.25">
      <c r="CG47320" s="49"/>
    </row>
    <row r="47321" spans="85:85" hidden="1" x14ac:dyDescent="0.25">
      <c r="CG47321" s="49"/>
    </row>
    <row r="47322" spans="85:85" hidden="1" x14ac:dyDescent="0.25">
      <c r="CG47322" s="49"/>
    </row>
    <row r="47323" spans="85:85" hidden="1" x14ac:dyDescent="0.25">
      <c r="CG47323" s="49"/>
    </row>
    <row r="47324" spans="85:85" hidden="1" x14ac:dyDescent="0.25">
      <c r="CG47324" s="49"/>
    </row>
    <row r="47325" spans="85:85" hidden="1" x14ac:dyDescent="0.25">
      <c r="CG47325" s="49"/>
    </row>
    <row r="47326" spans="85:85" hidden="1" x14ac:dyDescent="0.25">
      <c r="CG47326" s="49"/>
    </row>
    <row r="47327" spans="85:85" hidden="1" x14ac:dyDescent="0.25">
      <c r="CG47327" s="49"/>
    </row>
    <row r="47328" spans="85:85" hidden="1" x14ac:dyDescent="0.25">
      <c r="CG47328" s="49"/>
    </row>
    <row r="47329" spans="85:85" hidden="1" x14ac:dyDescent="0.25">
      <c r="CG47329" s="49"/>
    </row>
    <row r="47330" spans="85:85" hidden="1" x14ac:dyDescent="0.25">
      <c r="CG47330" s="49"/>
    </row>
    <row r="47331" spans="85:85" hidden="1" x14ac:dyDescent="0.25">
      <c r="CG47331" s="49"/>
    </row>
    <row r="47332" spans="85:85" hidden="1" x14ac:dyDescent="0.25">
      <c r="CG47332" s="49"/>
    </row>
    <row r="47333" spans="85:85" hidden="1" x14ac:dyDescent="0.25">
      <c r="CG47333" s="49"/>
    </row>
    <row r="47334" spans="85:85" hidden="1" x14ac:dyDescent="0.25">
      <c r="CG47334" s="49"/>
    </row>
    <row r="47335" spans="85:85" hidden="1" x14ac:dyDescent="0.25">
      <c r="CG47335" s="49"/>
    </row>
    <row r="47336" spans="85:85" hidden="1" x14ac:dyDescent="0.25">
      <c r="CG47336" s="49"/>
    </row>
    <row r="47337" spans="85:85" hidden="1" x14ac:dyDescent="0.25">
      <c r="CG47337" s="49"/>
    </row>
    <row r="47338" spans="85:85" hidden="1" x14ac:dyDescent="0.25">
      <c r="CG47338" s="49"/>
    </row>
    <row r="47339" spans="85:85" hidden="1" x14ac:dyDescent="0.25">
      <c r="CG47339" s="49"/>
    </row>
    <row r="47340" spans="85:85" hidden="1" x14ac:dyDescent="0.25">
      <c r="CG47340" s="49"/>
    </row>
    <row r="47341" spans="85:85" hidden="1" x14ac:dyDescent="0.25">
      <c r="CG47341" s="49"/>
    </row>
    <row r="47342" spans="85:85" hidden="1" x14ac:dyDescent="0.25">
      <c r="CG47342" s="49"/>
    </row>
    <row r="47343" spans="85:85" hidden="1" x14ac:dyDescent="0.25">
      <c r="CG47343" s="49"/>
    </row>
    <row r="47344" spans="85:85" hidden="1" x14ac:dyDescent="0.25">
      <c r="CG47344" s="49"/>
    </row>
    <row r="47345" spans="85:85" hidden="1" x14ac:dyDescent="0.25">
      <c r="CG47345" s="49"/>
    </row>
    <row r="47346" spans="85:85" hidden="1" x14ac:dyDescent="0.25">
      <c r="CG47346" s="49"/>
    </row>
    <row r="47347" spans="85:85" hidden="1" x14ac:dyDescent="0.25">
      <c r="CG47347" s="49"/>
    </row>
    <row r="47348" spans="85:85" hidden="1" x14ac:dyDescent="0.25">
      <c r="CG47348" s="49"/>
    </row>
    <row r="47349" spans="85:85" hidden="1" x14ac:dyDescent="0.25">
      <c r="CG47349" s="49"/>
    </row>
    <row r="47350" spans="85:85" hidden="1" x14ac:dyDescent="0.25">
      <c r="CG47350" s="49"/>
    </row>
    <row r="47351" spans="85:85" hidden="1" x14ac:dyDescent="0.25">
      <c r="CG47351" s="49"/>
    </row>
    <row r="47352" spans="85:85" hidden="1" x14ac:dyDescent="0.25">
      <c r="CG47352" s="49"/>
    </row>
    <row r="47353" spans="85:85" hidden="1" x14ac:dyDescent="0.25">
      <c r="CG47353" s="49"/>
    </row>
    <row r="47354" spans="85:85" hidden="1" x14ac:dyDescent="0.25">
      <c r="CG47354" s="49"/>
    </row>
    <row r="47355" spans="85:85" hidden="1" x14ac:dyDescent="0.25">
      <c r="CG47355" s="49"/>
    </row>
    <row r="47356" spans="85:85" hidden="1" x14ac:dyDescent="0.25">
      <c r="CG47356" s="49"/>
    </row>
    <row r="47357" spans="85:85" hidden="1" x14ac:dyDescent="0.25">
      <c r="CG47357" s="49"/>
    </row>
    <row r="47358" spans="85:85" hidden="1" x14ac:dyDescent="0.25">
      <c r="CG47358" s="49"/>
    </row>
    <row r="47359" spans="85:85" hidden="1" x14ac:dyDescent="0.25">
      <c r="CG47359" s="49"/>
    </row>
    <row r="47360" spans="85:85" hidden="1" x14ac:dyDescent="0.25">
      <c r="CG47360" s="49"/>
    </row>
    <row r="47361" spans="85:85" hidden="1" x14ac:dyDescent="0.25">
      <c r="CG47361" s="49"/>
    </row>
    <row r="47362" spans="85:85" hidden="1" x14ac:dyDescent="0.25">
      <c r="CG47362" s="49"/>
    </row>
    <row r="47363" spans="85:85" hidden="1" x14ac:dyDescent="0.25">
      <c r="CG47363" s="49"/>
    </row>
    <row r="47364" spans="85:85" hidden="1" x14ac:dyDescent="0.25">
      <c r="CG47364" s="49"/>
    </row>
    <row r="47365" spans="85:85" hidden="1" x14ac:dyDescent="0.25">
      <c r="CG47365" s="49"/>
    </row>
    <row r="47366" spans="85:85" hidden="1" x14ac:dyDescent="0.25">
      <c r="CG47366" s="49"/>
    </row>
    <row r="47367" spans="85:85" hidden="1" x14ac:dyDescent="0.25">
      <c r="CG47367" s="49"/>
    </row>
    <row r="47368" spans="85:85" hidden="1" x14ac:dyDescent="0.25">
      <c r="CG47368" s="49"/>
    </row>
    <row r="47369" spans="85:85" hidden="1" x14ac:dyDescent="0.25">
      <c r="CG47369" s="49"/>
    </row>
    <row r="47370" spans="85:85" hidden="1" x14ac:dyDescent="0.25">
      <c r="CG47370" s="49"/>
    </row>
    <row r="47371" spans="85:85" hidden="1" x14ac:dyDescent="0.25">
      <c r="CG47371" s="49"/>
    </row>
    <row r="47372" spans="85:85" hidden="1" x14ac:dyDescent="0.25">
      <c r="CG47372" s="49"/>
    </row>
    <row r="47373" spans="85:85" hidden="1" x14ac:dyDescent="0.25">
      <c r="CG47373" s="49"/>
    </row>
    <row r="47374" spans="85:85" hidden="1" x14ac:dyDescent="0.25">
      <c r="CG47374" s="49"/>
    </row>
    <row r="47375" spans="85:85" hidden="1" x14ac:dyDescent="0.25">
      <c r="CG47375" s="49"/>
    </row>
    <row r="47376" spans="85:85" hidden="1" x14ac:dyDescent="0.25">
      <c r="CG47376" s="49"/>
    </row>
    <row r="47377" spans="85:85" hidden="1" x14ac:dyDescent="0.25">
      <c r="CG47377" s="49"/>
    </row>
    <row r="47378" spans="85:85" hidden="1" x14ac:dyDescent="0.25">
      <c r="CG47378" s="49"/>
    </row>
    <row r="47379" spans="85:85" hidden="1" x14ac:dyDescent="0.25">
      <c r="CG47379" s="49"/>
    </row>
    <row r="47380" spans="85:85" hidden="1" x14ac:dyDescent="0.25">
      <c r="CG47380" s="49"/>
    </row>
    <row r="47381" spans="85:85" hidden="1" x14ac:dyDescent="0.25">
      <c r="CG47381" s="49"/>
    </row>
    <row r="47382" spans="85:85" hidden="1" x14ac:dyDescent="0.25">
      <c r="CG47382" s="49"/>
    </row>
    <row r="47383" spans="85:85" hidden="1" x14ac:dyDescent="0.25">
      <c r="CG47383" s="49"/>
    </row>
    <row r="47384" spans="85:85" hidden="1" x14ac:dyDescent="0.25">
      <c r="CG47384" s="49"/>
    </row>
    <row r="47385" spans="85:85" hidden="1" x14ac:dyDescent="0.25">
      <c r="CG47385" s="49"/>
    </row>
    <row r="47386" spans="85:85" hidden="1" x14ac:dyDescent="0.25">
      <c r="CG47386" s="49"/>
    </row>
    <row r="47387" spans="85:85" hidden="1" x14ac:dyDescent="0.25">
      <c r="CG47387" s="49"/>
    </row>
    <row r="47388" spans="85:85" hidden="1" x14ac:dyDescent="0.25">
      <c r="CG47388" s="49"/>
    </row>
    <row r="47389" spans="85:85" hidden="1" x14ac:dyDescent="0.25">
      <c r="CG47389" s="49"/>
    </row>
    <row r="47390" spans="85:85" hidden="1" x14ac:dyDescent="0.25">
      <c r="CG47390" s="49"/>
    </row>
    <row r="47391" spans="85:85" hidden="1" x14ac:dyDescent="0.25">
      <c r="CG47391" s="49"/>
    </row>
    <row r="47392" spans="85:85" hidden="1" x14ac:dyDescent="0.25">
      <c r="CG47392" s="49"/>
    </row>
    <row r="47393" spans="85:85" hidden="1" x14ac:dyDescent="0.25">
      <c r="CG47393" s="49"/>
    </row>
    <row r="47394" spans="85:85" hidden="1" x14ac:dyDescent="0.25">
      <c r="CG47394" s="49"/>
    </row>
    <row r="47395" spans="85:85" hidden="1" x14ac:dyDescent="0.25">
      <c r="CG47395" s="49"/>
    </row>
    <row r="47396" spans="85:85" hidden="1" x14ac:dyDescent="0.25">
      <c r="CG47396" s="49"/>
    </row>
    <row r="47397" spans="85:85" hidden="1" x14ac:dyDescent="0.25">
      <c r="CG47397" s="49"/>
    </row>
    <row r="47398" spans="85:85" hidden="1" x14ac:dyDescent="0.25">
      <c r="CG47398" s="49"/>
    </row>
    <row r="47399" spans="85:85" hidden="1" x14ac:dyDescent="0.25">
      <c r="CG47399" s="49"/>
    </row>
    <row r="47400" spans="85:85" hidden="1" x14ac:dyDescent="0.25">
      <c r="CG47400" s="49"/>
    </row>
    <row r="47401" spans="85:85" hidden="1" x14ac:dyDescent="0.25">
      <c r="CG47401" s="49"/>
    </row>
    <row r="47402" spans="85:85" hidden="1" x14ac:dyDescent="0.25">
      <c r="CG47402" s="49"/>
    </row>
    <row r="47403" spans="85:85" hidden="1" x14ac:dyDescent="0.25">
      <c r="CG47403" s="49"/>
    </row>
    <row r="47404" spans="85:85" hidden="1" x14ac:dyDescent="0.25">
      <c r="CG47404" s="49"/>
    </row>
    <row r="47405" spans="85:85" hidden="1" x14ac:dyDescent="0.25">
      <c r="CG47405" s="49"/>
    </row>
    <row r="47406" spans="85:85" hidden="1" x14ac:dyDescent="0.25">
      <c r="CG47406" s="49"/>
    </row>
    <row r="47407" spans="85:85" hidden="1" x14ac:dyDescent="0.25">
      <c r="CG47407" s="49"/>
    </row>
    <row r="47408" spans="85:85" hidden="1" x14ac:dyDescent="0.25">
      <c r="CG47408" s="49"/>
    </row>
    <row r="47409" spans="85:85" hidden="1" x14ac:dyDescent="0.25">
      <c r="CG47409" s="49"/>
    </row>
    <row r="47410" spans="85:85" hidden="1" x14ac:dyDescent="0.25">
      <c r="CG47410" s="49"/>
    </row>
    <row r="47411" spans="85:85" hidden="1" x14ac:dyDescent="0.25">
      <c r="CG47411" s="49"/>
    </row>
    <row r="47412" spans="85:85" hidden="1" x14ac:dyDescent="0.25">
      <c r="CG47412" s="49"/>
    </row>
    <row r="47413" spans="85:85" hidden="1" x14ac:dyDescent="0.25">
      <c r="CG47413" s="49"/>
    </row>
    <row r="47414" spans="85:85" hidden="1" x14ac:dyDescent="0.25">
      <c r="CG47414" s="49"/>
    </row>
    <row r="47415" spans="85:85" hidden="1" x14ac:dyDescent="0.25">
      <c r="CG47415" s="49"/>
    </row>
    <row r="47416" spans="85:85" hidden="1" x14ac:dyDescent="0.25">
      <c r="CG47416" s="49"/>
    </row>
    <row r="47417" spans="85:85" hidden="1" x14ac:dyDescent="0.25">
      <c r="CG47417" s="49"/>
    </row>
    <row r="47418" spans="85:85" hidden="1" x14ac:dyDescent="0.25">
      <c r="CG47418" s="49"/>
    </row>
    <row r="47419" spans="85:85" hidden="1" x14ac:dyDescent="0.25">
      <c r="CG47419" s="49"/>
    </row>
    <row r="47420" spans="85:85" hidden="1" x14ac:dyDescent="0.25">
      <c r="CG47420" s="49"/>
    </row>
    <row r="47421" spans="85:85" hidden="1" x14ac:dyDescent="0.25">
      <c r="CG47421" s="49"/>
    </row>
    <row r="47422" spans="85:85" hidden="1" x14ac:dyDescent="0.25">
      <c r="CG47422" s="49"/>
    </row>
    <row r="47423" spans="85:85" hidden="1" x14ac:dyDescent="0.25">
      <c r="CG47423" s="49"/>
    </row>
    <row r="47424" spans="85:85" hidden="1" x14ac:dyDescent="0.25">
      <c r="CG47424" s="49"/>
    </row>
    <row r="47425" spans="85:85" hidden="1" x14ac:dyDescent="0.25">
      <c r="CG47425" s="49"/>
    </row>
    <row r="47426" spans="85:85" hidden="1" x14ac:dyDescent="0.25">
      <c r="CG47426" s="49"/>
    </row>
    <row r="47427" spans="85:85" hidden="1" x14ac:dyDescent="0.25">
      <c r="CG47427" s="49"/>
    </row>
    <row r="47428" spans="85:85" hidden="1" x14ac:dyDescent="0.25">
      <c r="CG47428" s="49"/>
    </row>
    <row r="47429" spans="85:85" hidden="1" x14ac:dyDescent="0.25">
      <c r="CG47429" s="49"/>
    </row>
    <row r="47430" spans="85:85" hidden="1" x14ac:dyDescent="0.25">
      <c r="CG47430" s="49"/>
    </row>
    <row r="47431" spans="85:85" hidden="1" x14ac:dyDescent="0.25">
      <c r="CG47431" s="49"/>
    </row>
    <row r="47432" spans="85:85" hidden="1" x14ac:dyDescent="0.25">
      <c r="CG47432" s="49"/>
    </row>
    <row r="47433" spans="85:85" hidden="1" x14ac:dyDescent="0.25">
      <c r="CG47433" s="49"/>
    </row>
    <row r="47434" spans="85:85" hidden="1" x14ac:dyDescent="0.25">
      <c r="CG47434" s="49"/>
    </row>
    <row r="47435" spans="85:85" hidden="1" x14ac:dyDescent="0.25">
      <c r="CG47435" s="49"/>
    </row>
    <row r="47436" spans="85:85" hidden="1" x14ac:dyDescent="0.25">
      <c r="CG47436" s="49"/>
    </row>
    <row r="47437" spans="85:85" hidden="1" x14ac:dyDescent="0.25">
      <c r="CG47437" s="49"/>
    </row>
    <row r="47438" spans="85:85" hidden="1" x14ac:dyDescent="0.25">
      <c r="CG47438" s="49"/>
    </row>
    <row r="47439" spans="85:85" hidden="1" x14ac:dyDescent="0.25">
      <c r="CG47439" s="49"/>
    </row>
    <row r="47440" spans="85:85" hidden="1" x14ac:dyDescent="0.25">
      <c r="CG47440" s="49"/>
    </row>
    <row r="47441" spans="85:85" hidden="1" x14ac:dyDescent="0.25">
      <c r="CG47441" s="49"/>
    </row>
    <row r="47442" spans="85:85" hidden="1" x14ac:dyDescent="0.25">
      <c r="CG47442" s="49"/>
    </row>
    <row r="47443" spans="85:85" hidden="1" x14ac:dyDescent="0.25">
      <c r="CG47443" s="49"/>
    </row>
    <row r="47444" spans="85:85" hidden="1" x14ac:dyDescent="0.25">
      <c r="CG47444" s="49"/>
    </row>
    <row r="47445" spans="85:85" hidden="1" x14ac:dyDescent="0.25">
      <c r="CG47445" s="49"/>
    </row>
    <row r="47446" spans="85:85" hidden="1" x14ac:dyDescent="0.25">
      <c r="CG47446" s="49"/>
    </row>
    <row r="47447" spans="85:85" hidden="1" x14ac:dyDescent="0.25">
      <c r="CG47447" s="49"/>
    </row>
    <row r="47448" spans="85:85" hidden="1" x14ac:dyDescent="0.25">
      <c r="CG47448" s="49"/>
    </row>
    <row r="47449" spans="85:85" hidden="1" x14ac:dyDescent="0.25">
      <c r="CG47449" s="49"/>
    </row>
    <row r="47450" spans="85:85" hidden="1" x14ac:dyDescent="0.25">
      <c r="CG47450" s="49"/>
    </row>
    <row r="47451" spans="85:85" hidden="1" x14ac:dyDescent="0.25">
      <c r="CG47451" s="49"/>
    </row>
    <row r="47452" spans="85:85" hidden="1" x14ac:dyDescent="0.25">
      <c r="CG47452" s="49"/>
    </row>
    <row r="47453" spans="85:85" hidden="1" x14ac:dyDescent="0.25">
      <c r="CG47453" s="49"/>
    </row>
    <row r="47454" spans="85:85" hidden="1" x14ac:dyDescent="0.25">
      <c r="CG47454" s="49"/>
    </row>
    <row r="47455" spans="85:85" hidden="1" x14ac:dyDescent="0.25">
      <c r="CG47455" s="49"/>
    </row>
    <row r="47456" spans="85:85" hidden="1" x14ac:dyDescent="0.25">
      <c r="CG47456" s="49"/>
    </row>
    <row r="47457" spans="85:85" hidden="1" x14ac:dyDescent="0.25">
      <c r="CG47457" s="49"/>
    </row>
    <row r="47458" spans="85:85" hidden="1" x14ac:dyDescent="0.25">
      <c r="CG47458" s="49"/>
    </row>
    <row r="47459" spans="85:85" hidden="1" x14ac:dyDescent="0.25">
      <c r="CG47459" s="49"/>
    </row>
    <row r="47460" spans="85:85" hidden="1" x14ac:dyDescent="0.25">
      <c r="CG47460" s="49"/>
    </row>
    <row r="47461" spans="85:85" hidden="1" x14ac:dyDescent="0.25">
      <c r="CG47461" s="49"/>
    </row>
    <row r="47462" spans="85:85" hidden="1" x14ac:dyDescent="0.25">
      <c r="CG47462" s="49"/>
    </row>
    <row r="47463" spans="85:85" hidden="1" x14ac:dyDescent="0.25">
      <c r="CG47463" s="49"/>
    </row>
    <row r="47464" spans="85:85" hidden="1" x14ac:dyDescent="0.25">
      <c r="CG47464" s="49"/>
    </row>
    <row r="47465" spans="85:85" hidden="1" x14ac:dyDescent="0.25">
      <c r="CG47465" s="49"/>
    </row>
    <row r="47466" spans="85:85" hidden="1" x14ac:dyDescent="0.25">
      <c r="CG47466" s="49"/>
    </row>
    <row r="47467" spans="85:85" hidden="1" x14ac:dyDescent="0.25">
      <c r="CG47467" s="49"/>
    </row>
    <row r="47468" spans="85:85" hidden="1" x14ac:dyDescent="0.25">
      <c r="CG47468" s="49"/>
    </row>
    <row r="47469" spans="85:85" hidden="1" x14ac:dyDescent="0.25">
      <c r="CG47469" s="49"/>
    </row>
    <row r="47470" spans="85:85" hidden="1" x14ac:dyDescent="0.25">
      <c r="CG47470" s="49"/>
    </row>
    <row r="47471" spans="85:85" hidden="1" x14ac:dyDescent="0.25">
      <c r="CG47471" s="49"/>
    </row>
    <row r="47472" spans="85:85" hidden="1" x14ac:dyDescent="0.25">
      <c r="CG47472" s="49"/>
    </row>
    <row r="47473" spans="85:85" hidden="1" x14ac:dyDescent="0.25">
      <c r="CG47473" s="49"/>
    </row>
    <row r="47474" spans="85:85" hidden="1" x14ac:dyDescent="0.25">
      <c r="CG47474" s="49"/>
    </row>
    <row r="47475" spans="85:85" hidden="1" x14ac:dyDescent="0.25">
      <c r="CG47475" s="49"/>
    </row>
    <row r="47476" spans="85:85" hidden="1" x14ac:dyDescent="0.25">
      <c r="CG47476" s="49"/>
    </row>
    <row r="47477" spans="85:85" hidden="1" x14ac:dyDescent="0.25">
      <c r="CG47477" s="49"/>
    </row>
    <row r="47478" spans="85:85" hidden="1" x14ac:dyDescent="0.25">
      <c r="CG47478" s="49"/>
    </row>
    <row r="47479" spans="85:85" hidden="1" x14ac:dyDescent="0.25">
      <c r="CG47479" s="49"/>
    </row>
    <row r="47480" spans="85:85" hidden="1" x14ac:dyDescent="0.25">
      <c r="CG47480" s="49"/>
    </row>
    <row r="47481" spans="85:85" hidden="1" x14ac:dyDescent="0.25">
      <c r="CG47481" s="49"/>
    </row>
    <row r="47482" spans="85:85" hidden="1" x14ac:dyDescent="0.25">
      <c r="CG47482" s="49"/>
    </row>
    <row r="47483" spans="85:85" hidden="1" x14ac:dyDescent="0.25">
      <c r="CG47483" s="49"/>
    </row>
    <row r="47484" spans="85:85" hidden="1" x14ac:dyDescent="0.25">
      <c r="CG47484" s="49"/>
    </row>
    <row r="47485" spans="85:85" hidden="1" x14ac:dyDescent="0.25">
      <c r="CG47485" s="49"/>
    </row>
    <row r="47486" spans="85:85" hidden="1" x14ac:dyDescent="0.25">
      <c r="CG47486" s="49"/>
    </row>
    <row r="47487" spans="85:85" hidden="1" x14ac:dyDescent="0.25">
      <c r="CG47487" s="49"/>
    </row>
    <row r="47488" spans="85:85" hidden="1" x14ac:dyDescent="0.25">
      <c r="CG47488" s="49"/>
    </row>
    <row r="47489" spans="85:85" hidden="1" x14ac:dyDescent="0.25">
      <c r="CG47489" s="49"/>
    </row>
    <row r="47490" spans="85:85" hidden="1" x14ac:dyDescent="0.25">
      <c r="CG47490" s="49"/>
    </row>
    <row r="47491" spans="85:85" hidden="1" x14ac:dyDescent="0.25">
      <c r="CG47491" s="49"/>
    </row>
    <row r="47492" spans="85:85" hidden="1" x14ac:dyDescent="0.25">
      <c r="CG47492" s="49"/>
    </row>
    <row r="47493" spans="85:85" hidden="1" x14ac:dyDescent="0.25">
      <c r="CG47493" s="49"/>
    </row>
    <row r="47494" spans="85:85" hidden="1" x14ac:dyDescent="0.25">
      <c r="CG47494" s="49"/>
    </row>
    <row r="47495" spans="85:85" hidden="1" x14ac:dyDescent="0.25">
      <c r="CG47495" s="49"/>
    </row>
    <row r="47496" spans="85:85" hidden="1" x14ac:dyDescent="0.25">
      <c r="CG47496" s="49"/>
    </row>
    <row r="47497" spans="85:85" hidden="1" x14ac:dyDescent="0.25">
      <c r="CG47497" s="49"/>
    </row>
    <row r="47498" spans="85:85" hidden="1" x14ac:dyDescent="0.25">
      <c r="CG47498" s="49"/>
    </row>
    <row r="47499" spans="85:85" hidden="1" x14ac:dyDescent="0.25">
      <c r="CG47499" s="49"/>
    </row>
    <row r="47500" spans="85:85" hidden="1" x14ac:dyDescent="0.25">
      <c r="CG47500" s="49"/>
    </row>
    <row r="47501" spans="85:85" hidden="1" x14ac:dyDescent="0.25">
      <c r="CG47501" s="49"/>
    </row>
    <row r="47502" spans="85:85" hidden="1" x14ac:dyDescent="0.25">
      <c r="CG47502" s="49"/>
    </row>
    <row r="47503" spans="85:85" hidden="1" x14ac:dyDescent="0.25">
      <c r="CG47503" s="49"/>
    </row>
    <row r="47504" spans="85:85" hidden="1" x14ac:dyDescent="0.25">
      <c r="CG47504" s="49"/>
    </row>
    <row r="47505" spans="85:85" hidden="1" x14ac:dyDescent="0.25">
      <c r="CG47505" s="49"/>
    </row>
    <row r="47506" spans="85:85" hidden="1" x14ac:dyDescent="0.25">
      <c r="CG47506" s="49"/>
    </row>
    <row r="47507" spans="85:85" hidden="1" x14ac:dyDescent="0.25">
      <c r="CG47507" s="49"/>
    </row>
    <row r="47508" spans="85:85" hidden="1" x14ac:dyDescent="0.25">
      <c r="CG47508" s="49"/>
    </row>
    <row r="47509" spans="85:85" hidden="1" x14ac:dyDescent="0.25">
      <c r="CG47509" s="49"/>
    </row>
    <row r="47510" spans="85:85" hidden="1" x14ac:dyDescent="0.25">
      <c r="CG47510" s="49"/>
    </row>
    <row r="47511" spans="85:85" hidden="1" x14ac:dyDescent="0.25">
      <c r="CG47511" s="49"/>
    </row>
    <row r="47512" spans="85:85" hidden="1" x14ac:dyDescent="0.25">
      <c r="CG47512" s="49"/>
    </row>
    <row r="47513" spans="85:85" hidden="1" x14ac:dyDescent="0.25">
      <c r="CG47513" s="49"/>
    </row>
    <row r="47514" spans="85:85" hidden="1" x14ac:dyDescent="0.25">
      <c r="CG47514" s="49"/>
    </row>
    <row r="47515" spans="85:85" hidden="1" x14ac:dyDescent="0.25">
      <c r="CG47515" s="49"/>
    </row>
    <row r="47516" spans="85:85" hidden="1" x14ac:dyDescent="0.25">
      <c r="CG47516" s="49"/>
    </row>
    <row r="47517" spans="85:85" hidden="1" x14ac:dyDescent="0.25">
      <c r="CG47517" s="49"/>
    </row>
    <row r="47518" spans="85:85" hidden="1" x14ac:dyDescent="0.25">
      <c r="CG47518" s="49"/>
    </row>
    <row r="47519" spans="85:85" hidden="1" x14ac:dyDescent="0.25">
      <c r="CG47519" s="49"/>
    </row>
    <row r="47520" spans="85:85" hidden="1" x14ac:dyDescent="0.25">
      <c r="CG47520" s="49"/>
    </row>
    <row r="47521" spans="85:85" hidden="1" x14ac:dyDescent="0.25">
      <c r="CG47521" s="49"/>
    </row>
    <row r="47522" spans="85:85" hidden="1" x14ac:dyDescent="0.25">
      <c r="CG47522" s="49"/>
    </row>
    <row r="47523" spans="85:85" hidden="1" x14ac:dyDescent="0.25">
      <c r="CG47523" s="49"/>
    </row>
    <row r="47524" spans="85:85" hidden="1" x14ac:dyDescent="0.25">
      <c r="CG47524" s="49"/>
    </row>
    <row r="47525" spans="85:85" hidden="1" x14ac:dyDescent="0.25">
      <c r="CG47525" s="49"/>
    </row>
    <row r="47526" spans="85:85" hidden="1" x14ac:dyDescent="0.25">
      <c r="CG47526" s="49"/>
    </row>
    <row r="47527" spans="85:85" hidden="1" x14ac:dyDescent="0.25">
      <c r="CG47527" s="49"/>
    </row>
    <row r="47528" spans="85:85" hidden="1" x14ac:dyDescent="0.25">
      <c r="CG47528" s="49"/>
    </row>
    <row r="47529" spans="85:85" hidden="1" x14ac:dyDescent="0.25">
      <c r="CG47529" s="49"/>
    </row>
    <row r="47530" spans="85:85" hidden="1" x14ac:dyDescent="0.25">
      <c r="CG47530" s="49"/>
    </row>
    <row r="47531" spans="85:85" hidden="1" x14ac:dyDescent="0.25">
      <c r="CG47531" s="49"/>
    </row>
    <row r="47532" spans="85:85" hidden="1" x14ac:dyDescent="0.25">
      <c r="CG47532" s="49"/>
    </row>
    <row r="47533" spans="85:85" hidden="1" x14ac:dyDescent="0.25">
      <c r="CG47533" s="49"/>
    </row>
    <row r="47534" spans="85:85" hidden="1" x14ac:dyDescent="0.25">
      <c r="CG47534" s="49"/>
    </row>
    <row r="47535" spans="85:85" hidden="1" x14ac:dyDescent="0.25">
      <c r="CG47535" s="49"/>
    </row>
    <row r="47536" spans="85:85" hidden="1" x14ac:dyDescent="0.25">
      <c r="CG47536" s="49"/>
    </row>
    <row r="47537" spans="85:85" hidden="1" x14ac:dyDescent="0.25">
      <c r="CG47537" s="49"/>
    </row>
    <row r="47538" spans="85:85" hidden="1" x14ac:dyDescent="0.25">
      <c r="CG47538" s="49"/>
    </row>
    <row r="47539" spans="85:85" hidden="1" x14ac:dyDescent="0.25">
      <c r="CG47539" s="49"/>
    </row>
    <row r="47540" spans="85:85" hidden="1" x14ac:dyDescent="0.25">
      <c r="CG47540" s="49"/>
    </row>
    <row r="47541" spans="85:85" hidden="1" x14ac:dyDescent="0.25">
      <c r="CG47541" s="49"/>
    </row>
    <row r="47542" spans="85:85" hidden="1" x14ac:dyDescent="0.25">
      <c r="CG47542" s="49"/>
    </row>
    <row r="47543" spans="85:85" hidden="1" x14ac:dyDescent="0.25">
      <c r="CG47543" s="49"/>
    </row>
    <row r="47544" spans="85:85" hidden="1" x14ac:dyDescent="0.25">
      <c r="CG47544" s="49"/>
    </row>
    <row r="47545" spans="85:85" hidden="1" x14ac:dyDescent="0.25">
      <c r="CG47545" s="49"/>
    </row>
    <row r="47546" spans="85:85" hidden="1" x14ac:dyDescent="0.25">
      <c r="CG47546" s="49"/>
    </row>
    <row r="47547" spans="85:85" hidden="1" x14ac:dyDescent="0.25">
      <c r="CG47547" s="49"/>
    </row>
    <row r="47548" spans="85:85" hidden="1" x14ac:dyDescent="0.25">
      <c r="CG47548" s="49"/>
    </row>
    <row r="47549" spans="85:85" hidden="1" x14ac:dyDescent="0.25">
      <c r="CG47549" s="49"/>
    </row>
    <row r="47550" spans="85:85" hidden="1" x14ac:dyDescent="0.25">
      <c r="CG47550" s="49"/>
    </row>
    <row r="47551" spans="85:85" hidden="1" x14ac:dyDescent="0.25">
      <c r="CG47551" s="49"/>
    </row>
    <row r="47552" spans="85:85" hidden="1" x14ac:dyDescent="0.25">
      <c r="CG47552" s="49"/>
    </row>
    <row r="47553" spans="85:85" hidden="1" x14ac:dyDescent="0.25">
      <c r="CG47553" s="49"/>
    </row>
    <row r="47554" spans="85:85" hidden="1" x14ac:dyDescent="0.25">
      <c r="CG47554" s="49"/>
    </row>
    <row r="47555" spans="85:85" hidden="1" x14ac:dyDescent="0.25">
      <c r="CG47555" s="49"/>
    </row>
    <row r="47556" spans="85:85" hidden="1" x14ac:dyDescent="0.25">
      <c r="CG47556" s="49"/>
    </row>
    <row r="47557" spans="85:85" hidden="1" x14ac:dyDescent="0.25">
      <c r="CG47557" s="49"/>
    </row>
    <row r="47558" spans="85:85" hidden="1" x14ac:dyDescent="0.25">
      <c r="CG47558" s="49"/>
    </row>
    <row r="47559" spans="85:85" hidden="1" x14ac:dyDescent="0.25">
      <c r="CG47559" s="49"/>
    </row>
    <row r="47560" spans="85:85" hidden="1" x14ac:dyDescent="0.25">
      <c r="CG47560" s="49"/>
    </row>
    <row r="47561" spans="85:85" hidden="1" x14ac:dyDescent="0.25">
      <c r="CG47561" s="49"/>
    </row>
    <row r="47562" spans="85:85" hidden="1" x14ac:dyDescent="0.25">
      <c r="CG47562" s="49"/>
    </row>
    <row r="47563" spans="85:85" hidden="1" x14ac:dyDescent="0.25">
      <c r="CG47563" s="49"/>
    </row>
    <row r="47564" spans="85:85" hidden="1" x14ac:dyDescent="0.25">
      <c r="CG47564" s="49"/>
    </row>
    <row r="47565" spans="85:85" hidden="1" x14ac:dyDescent="0.25">
      <c r="CG47565" s="49"/>
    </row>
    <row r="47566" spans="85:85" hidden="1" x14ac:dyDescent="0.25">
      <c r="CG47566" s="49"/>
    </row>
    <row r="47567" spans="85:85" hidden="1" x14ac:dyDescent="0.25">
      <c r="CG47567" s="49"/>
    </row>
    <row r="47568" spans="85:85" hidden="1" x14ac:dyDescent="0.25">
      <c r="CG47568" s="49"/>
    </row>
    <row r="47569" spans="85:85" hidden="1" x14ac:dyDescent="0.25">
      <c r="CG47569" s="49"/>
    </row>
    <row r="47570" spans="85:85" hidden="1" x14ac:dyDescent="0.25">
      <c r="CG47570" s="49"/>
    </row>
    <row r="47571" spans="85:85" hidden="1" x14ac:dyDescent="0.25">
      <c r="CG47571" s="49"/>
    </row>
    <row r="47572" spans="85:85" hidden="1" x14ac:dyDescent="0.25">
      <c r="CG47572" s="49"/>
    </row>
    <row r="47573" spans="85:85" hidden="1" x14ac:dyDescent="0.25">
      <c r="CG47573" s="49"/>
    </row>
    <row r="47574" spans="85:85" hidden="1" x14ac:dyDescent="0.25">
      <c r="CG47574" s="49"/>
    </row>
    <row r="47575" spans="85:85" hidden="1" x14ac:dyDescent="0.25">
      <c r="CG47575" s="49"/>
    </row>
    <row r="47576" spans="85:85" hidden="1" x14ac:dyDescent="0.25">
      <c r="CG47576" s="49"/>
    </row>
    <row r="47577" spans="85:85" hidden="1" x14ac:dyDescent="0.25">
      <c r="CG47577" s="49"/>
    </row>
    <row r="47578" spans="85:85" hidden="1" x14ac:dyDescent="0.25">
      <c r="CG47578" s="49"/>
    </row>
    <row r="47579" spans="85:85" hidden="1" x14ac:dyDescent="0.25">
      <c r="CG47579" s="49"/>
    </row>
    <row r="47580" spans="85:85" hidden="1" x14ac:dyDescent="0.25">
      <c r="CG47580" s="49"/>
    </row>
    <row r="47581" spans="85:85" hidden="1" x14ac:dyDescent="0.25">
      <c r="CG47581" s="49"/>
    </row>
    <row r="47582" spans="85:85" hidden="1" x14ac:dyDescent="0.25">
      <c r="CG47582" s="49"/>
    </row>
    <row r="47583" spans="85:85" hidden="1" x14ac:dyDescent="0.25">
      <c r="CG47583" s="49"/>
    </row>
    <row r="47584" spans="85:85" hidden="1" x14ac:dyDescent="0.25">
      <c r="CG47584" s="49"/>
    </row>
    <row r="47585" spans="85:85" hidden="1" x14ac:dyDescent="0.25">
      <c r="CG47585" s="49"/>
    </row>
    <row r="47586" spans="85:85" hidden="1" x14ac:dyDescent="0.25">
      <c r="CG47586" s="49"/>
    </row>
    <row r="47587" spans="85:85" hidden="1" x14ac:dyDescent="0.25">
      <c r="CG47587" s="49"/>
    </row>
    <row r="47588" spans="85:85" hidden="1" x14ac:dyDescent="0.25">
      <c r="CG47588" s="49"/>
    </row>
    <row r="47589" spans="85:85" hidden="1" x14ac:dyDescent="0.25">
      <c r="CG47589" s="49"/>
    </row>
    <row r="47590" spans="85:85" hidden="1" x14ac:dyDescent="0.25">
      <c r="CG47590" s="49"/>
    </row>
    <row r="47591" spans="85:85" hidden="1" x14ac:dyDescent="0.25">
      <c r="CG47591" s="49"/>
    </row>
    <row r="47592" spans="85:85" hidden="1" x14ac:dyDescent="0.25">
      <c r="CG47592" s="49"/>
    </row>
    <row r="47593" spans="85:85" hidden="1" x14ac:dyDescent="0.25">
      <c r="CG47593" s="49"/>
    </row>
    <row r="47594" spans="85:85" hidden="1" x14ac:dyDescent="0.25">
      <c r="CG47594" s="49"/>
    </row>
    <row r="47595" spans="85:85" hidden="1" x14ac:dyDescent="0.25">
      <c r="CG47595" s="49"/>
    </row>
    <row r="47596" spans="85:85" hidden="1" x14ac:dyDescent="0.25">
      <c r="CG47596" s="49"/>
    </row>
    <row r="47597" spans="85:85" hidden="1" x14ac:dyDescent="0.25">
      <c r="CG47597" s="49"/>
    </row>
    <row r="47598" spans="85:85" hidden="1" x14ac:dyDescent="0.25">
      <c r="CG47598" s="49"/>
    </row>
    <row r="47599" spans="85:85" hidden="1" x14ac:dyDescent="0.25">
      <c r="CG47599" s="49"/>
    </row>
    <row r="47600" spans="85:85" hidden="1" x14ac:dyDescent="0.25">
      <c r="CG47600" s="49"/>
    </row>
    <row r="47601" spans="85:85" hidden="1" x14ac:dyDescent="0.25">
      <c r="CG47601" s="49"/>
    </row>
    <row r="47602" spans="85:85" hidden="1" x14ac:dyDescent="0.25">
      <c r="CG47602" s="49"/>
    </row>
    <row r="47603" spans="85:85" hidden="1" x14ac:dyDescent="0.25">
      <c r="CG47603" s="49"/>
    </row>
    <row r="47604" spans="85:85" hidden="1" x14ac:dyDescent="0.25">
      <c r="CG47604" s="49"/>
    </row>
    <row r="47605" spans="85:85" hidden="1" x14ac:dyDescent="0.25">
      <c r="CG47605" s="49"/>
    </row>
    <row r="47606" spans="85:85" hidden="1" x14ac:dyDescent="0.25">
      <c r="CG47606" s="49"/>
    </row>
    <row r="47607" spans="85:85" hidden="1" x14ac:dyDescent="0.25">
      <c r="CG47607" s="49"/>
    </row>
    <row r="47608" spans="85:85" hidden="1" x14ac:dyDescent="0.25">
      <c r="CG47608" s="49"/>
    </row>
    <row r="47609" spans="85:85" hidden="1" x14ac:dyDescent="0.25">
      <c r="CG47609" s="49"/>
    </row>
    <row r="47610" spans="85:85" hidden="1" x14ac:dyDescent="0.25">
      <c r="CG47610" s="49"/>
    </row>
    <row r="47611" spans="85:85" hidden="1" x14ac:dyDescent="0.25">
      <c r="CG47611" s="49"/>
    </row>
    <row r="47612" spans="85:85" hidden="1" x14ac:dyDescent="0.25">
      <c r="CG47612" s="49"/>
    </row>
    <row r="47613" spans="85:85" hidden="1" x14ac:dyDescent="0.25">
      <c r="CG47613" s="49"/>
    </row>
    <row r="47614" spans="85:85" hidden="1" x14ac:dyDescent="0.25">
      <c r="CG47614" s="49"/>
    </row>
    <row r="47615" spans="85:85" hidden="1" x14ac:dyDescent="0.25">
      <c r="CG47615" s="49"/>
    </row>
    <row r="47616" spans="85:85" hidden="1" x14ac:dyDescent="0.25">
      <c r="CG47616" s="49"/>
    </row>
    <row r="47617" spans="85:85" hidden="1" x14ac:dyDescent="0.25">
      <c r="CG47617" s="49"/>
    </row>
    <row r="47618" spans="85:85" hidden="1" x14ac:dyDescent="0.25">
      <c r="CG47618" s="49"/>
    </row>
    <row r="47619" spans="85:85" hidden="1" x14ac:dyDescent="0.25">
      <c r="CG47619" s="49"/>
    </row>
    <row r="47620" spans="85:85" hidden="1" x14ac:dyDescent="0.25">
      <c r="CG47620" s="49"/>
    </row>
    <row r="47621" spans="85:85" hidden="1" x14ac:dyDescent="0.25">
      <c r="CG47621" s="49"/>
    </row>
    <row r="47622" spans="85:85" hidden="1" x14ac:dyDescent="0.25">
      <c r="CG47622" s="49"/>
    </row>
    <row r="47623" spans="85:85" hidden="1" x14ac:dyDescent="0.25">
      <c r="CG47623" s="49"/>
    </row>
    <row r="47624" spans="85:85" hidden="1" x14ac:dyDescent="0.25">
      <c r="CG47624" s="49"/>
    </row>
    <row r="47625" spans="85:85" hidden="1" x14ac:dyDescent="0.25">
      <c r="CG47625" s="49"/>
    </row>
    <row r="47626" spans="85:85" hidden="1" x14ac:dyDescent="0.25">
      <c r="CG47626" s="49"/>
    </row>
    <row r="47627" spans="85:85" hidden="1" x14ac:dyDescent="0.25">
      <c r="CG47627" s="49"/>
    </row>
    <row r="47628" spans="85:85" hidden="1" x14ac:dyDescent="0.25">
      <c r="CG47628" s="49"/>
    </row>
    <row r="47629" spans="85:85" hidden="1" x14ac:dyDescent="0.25">
      <c r="CG47629" s="49"/>
    </row>
    <row r="47630" spans="85:85" hidden="1" x14ac:dyDescent="0.25">
      <c r="CG47630" s="49"/>
    </row>
    <row r="47631" spans="85:85" hidden="1" x14ac:dyDescent="0.25">
      <c r="CG47631" s="49"/>
    </row>
    <row r="47632" spans="85:85" hidden="1" x14ac:dyDescent="0.25">
      <c r="CG47632" s="49"/>
    </row>
    <row r="47633" spans="85:85" hidden="1" x14ac:dyDescent="0.25">
      <c r="CG47633" s="49"/>
    </row>
    <row r="47634" spans="85:85" hidden="1" x14ac:dyDescent="0.25">
      <c r="CG47634" s="49"/>
    </row>
    <row r="47635" spans="85:85" hidden="1" x14ac:dyDescent="0.25">
      <c r="CG47635" s="49"/>
    </row>
    <row r="47636" spans="85:85" hidden="1" x14ac:dyDescent="0.25">
      <c r="CG47636" s="49"/>
    </row>
    <row r="47637" spans="85:85" hidden="1" x14ac:dyDescent="0.25">
      <c r="CG47637" s="49"/>
    </row>
    <row r="47638" spans="85:85" hidden="1" x14ac:dyDescent="0.25">
      <c r="CG47638" s="49"/>
    </row>
    <row r="47639" spans="85:85" hidden="1" x14ac:dyDescent="0.25">
      <c r="CG47639" s="49"/>
    </row>
    <row r="47640" spans="85:85" hidden="1" x14ac:dyDescent="0.25">
      <c r="CG47640" s="49"/>
    </row>
    <row r="47641" spans="85:85" hidden="1" x14ac:dyDescent="0.25">
      <c r="CG47641" s="49"/>
    </row>
    <row r="47642" spans="85:85" hidden="1" x14ac:dyDescent="0.25">
      <c r="CG47642" s="49"/>
    </row>
    <row r="47643" spans="85:85" hidden="1" x14ac:dyDescent="0.25">
      <c r="CG47643" s="49"/>
    </row>
    <row r="47644" spans="85:85" hidden="1" x14ac:dyDescent="0.25">
      <c r="CG47644" s="49"/>
    </row>
    <row r="47645" spans="85:85" hidden="1" x14ac:dyDescent="0.25">
      <c r="CG47645" s="49"/>
    </row>
    <row r="47646" spans="85:85" hidden="1" x14ac:dyDescent="0.25">
      <c r="CG47646" s="49"/>
    </row>
    <row r="47647" spans="85:85" hidden="1" x14ac:dyDescent="0.25">
      <c r="CG47647" s="49"/>
    </row>
    <row r="47648" spans="85:85" hidden="1" x14ac:dyDescent="0.25">
      <c r="CG47648" s="49"/>
    </row>
    <row r="47649" spans="85:85" hidden="1" x14ac:dyDescent="0.25">
      <c r="CG47649" s="49"/>
    </row>
    <row r="47650" spans="85:85" hidden="1" x14ac:dyDescent="0.25">
      <c r="CG47650" s="49"/>
    </row>
    <row r="47651" spans="85:85" hidden="1" x14ac:dyDescent="0.25">
      <c r="CG47651" s="49"/>
    </row>
    <row r="47652" spans="85:85" hidden="1" x14ac:dyDescent="0.25">
      <c r="CG47652" s="49"/>
    </row>
    <row r="47653" spans="85:85" hidden="1" x14ac:dyDescent="0.25">
      <c r="CG47653" s="49"/>
    </row>
    <row r="47654" spans="85:85" hidden="1" x14ac:dyDescent="0.25">
      <c r="CG47654" s="49"/>
    </row>
    <row r="47655" spans="85:85" hidden="1" x14ac:dyDescent="0.25">
      <c r="CG47655" s="49"/>
    </row>
    <row r="47656" spans="85:85" hidden="1" x14ac:dyDescent="0.25">
      <c r="CG47656" s="49"/>
    </row>
    <row r="47657" spans="85:85" hidden="1" x14ac:dyDescent="0.25">
      <c r="CG47657" s="49"/>
    </row>
    <row r="47658" spans="85:85" hidden="1" x14ac:dyDescent="0.25">
      <c r="CG47658" s="49"/>
    </row>
    <row r="47659" spans="85:85" hidden="1" x14ac:dyDescent="0.25">
      <c r="CG47659" s="49"/>
    </row>
    <row r="47660" spans="85:85" hidden="1" x14ac:dyDescent="0.25">
      <c r="CG47660" s="49"/>
    </row>
    <row r="47661" spans="85:85" hidden="1" x14ac:dyDescent="0.25">
      <c r="CG47661" s="49"/>
    </row>
    <row r="47662" spans="85:85" hidden="1" x14ac:dyDescent="0.25">
      <c r="CG47662" s="49"/>
    </row>
    <row r="47663" spans="85:85" hidden="1" x14ac:dyDescent="0.25">
      <c r="CG47663" s="49"/>
    </row>
    <row r="47664" spans="85:85" hidden="1" x14ac:dyDescent="0.25">
      <c r="CG47664" s="49"/>
    </row>
    <row r="47665" spans="85:85" hidden="1" x14ac:dyDescent="0.25">
      <c r="CG47665" s="49"/>
    </row>
    <row r="47666" spans="85:85" hidden="1" x14ac:dyDescent="0.25">
      <c r="CG47666" s="49"/>
    </row>
    <row r="47667" spans="85:85" hidden="1" x14ac:dyDescent="0.25">
      <c r="CG47667" s="49"/>
    </row>
    <row r="47668" spans="85:85" hidden="1" x14ac:dyDescent="0.25">
      <c r="CG47668" s="49"/>
    </row>
    <row r="47669" spans="85:85" hidden="1" x14ac:dyDescent="0.25">
      <c r="CG47669" s="49"/>
    </row>
    <row r="47670" spans="85:85" hidden="1" x14ac:dyDescent="0.25">
      <c r="CG47670" s="49"/>
    </row>
    <row r="47671" spans="85:85" hidden="1" x14ac:dyDescent="0.25">
      <c r="CG47671" s="49"/>
    </row>
    <row r="47672" spans="85:85" hidden="1" x14ac:dyDescent="0.25">
      <c r="CG47672" s="49"/>
    </row>
    <row r="47673" spans="85:85" hidden="1" x14ac:dyDescent="0.25">
      <c r="CG47673" s="49"/>
    </row>
    <row r="47674" spans="85:85" hidden="1" x14ac:dyDescent="0.25">
      <c r="CG47674" s="49"/>
    </row>
    <row r="47675" spans="85:85" hidden="1" x14ac:dyDescent="0.25">
      <c r="CG47675" s="49"/>
    </row>
    <row r="47676" spans="85:85" hidden="1" x14ac:dyDescent="0.25">
      <c r="CG47676" s="49"/>
    </row>
    <row r="47677" spans="85:85" hidden="1" x14ac:dyDescent="0.25">
      <c r="CG47677" s="49"/>
    </row>
    <row r="47678" spans="85:85" hidden="1" x14ac:dyDescent="0.25">
      <c r="CG47678" s="49"/>
    </row>
    <row r="47679" spans="85:85" hidden="1" x14ac:dyDescent="0.25">
      <c r="CG47679" s="49"/>
    </row>
    <row r="47680" spans="85:85" hidden="1" x14ac:dyDescent="0.25">
      <c r="CG47680" s="49"/>
    </row>
    <row r="47681" spans="85:85" hidden="1" x14ac:dyDescent="0.25">
      <c r="CG47681" s="49"/>
    </row>
    <row r="47682" spans="85:85" hidden="1" x14ac:dyDescent="0.25">
      <c r="CG47682" s="49"/>
    </row>
    <row r="47683" spans="85:85" hidden="1" x14ac:dyDescent="0.25">
      <c r="CG47683" s="49"/>
    </row>
    <row r="47684" spans="85:85" hidden="1" x14ac:dyDescent="0.25">
      <c r="CG47684" s="49"/>
    </row>
    <row r="47685" spans="85:85" hidden="1" x14ac:dyDescent="0.25">
      <c r="CG47685" s="49"/>
    </row>
    <row r="47686" spans="85:85" hidden="1" x14ac:dyDescent="0.25">
      <c r="CG47686" s="49"/>
    </row>
    <row r="47687" spans="85:85" hidden="1" x14ac:dyDescent="0.25">
      <c r="CG47687" s="49"/>
    </row>
    <row r="47688" spans="85:85" hidden="1" x14ac:dyDescent="0.25">
      <c r="CG47688" s="49"/>
    </row>
    <row r="47689" spans="85:85" hidden="1" x14ac:dyDescent="0.25">
      <c r="CG47689" s="49"/>
    </row>
    <row r="47690" spans="85:85" hidden="1" x14ac:dyDescent="0.25">
      <c r="CG47690" s="49"/>
    </row>
    <row r="47691" spans="85:85" hidden="1" x14ac:dyDescent="0.25">
      <c r="CG47691" s="49"/>
    </row>
    <row r="47692" spans="85:85" hidden="1" x14ac:dyDescent="0.25">
      <c r="CG47692" s="49"/>
    </row>
    <row r="47693" spans="85:85" hidden="1" x14ac:dyDescent="0.25">
      <c r="CG47693" s="49"/>
    </row>
    <row r="47694" spans="85:85" hidden="1" x14ac:dyDescent="0.25">
      <c r="CG47694" s="49"/>
    </row>
    <row r="47695" spans="85:85" hidden="1" x14ac:dyDescent="0.25">
      <c r="CG47695" s="49"/>
    </row>
    <row r="47696" spans="85:85" hidden="1" x14ac:dyDescent="0.25">
      <c r="CG47696" s="49"/>
    </row>
    <row r="47697" spans="85:85" hidden="1" x14ac:dyDescent="0.25">
      <c r="CG47697" s="49"/>
    </row>
    <row r="47698" spans="85:85" hidden="1" x14ac:dyDescent="0.25">
      <c r="CG47698" s="49"/>
    </row>
    <row r="47699" spans="85:85" hidden="1" x14ac:dyDescent="0.25">
      <c r="CG47699" s="49"/>
    </row>
    <row r="47700" spans="85:85" hidden="1" x14ac:dyDescent="0.25">
      <c r="CG47700" s="49"/>
    </row>
    <row r="47701" spans="85:85" hidden="1" x14ac:dyDescent="0.25">
      <c r="CG47701" s="49"/>
    </row>
    <row r="47702" spans="85:85" hidden="1" x14ac:dyDescent="0.25">
      <c r="CG47702" s="49"/>
    </row>
    <row r="47703" spans="85:85" hidden="1" x14ac:dyDescent="0.25">
      <c r="CG47703" s="49"/>
    </row>
    <row r="47704" spans="85:85" hidden="1" x14ac:dyDescent="0.25">
      <c r="CG47704" s="49"/>
    </row>
    <row r="47705" spans="85:85" hidden="1" x14ac:dyDescent="0.25">
      <c r="CG47705" s="49"/>
    </row>
    <row r="47706" spans="85:85" hidden="1" x14ac:dyDescent="0.25">
      <c r="CG47706" s="49"/>
    </row>
    <row r="47707" spans="85:85" hidden="1" x14ac:dyDescent="0.25">
      <c r="CG47707" s="49"/>
    </row>
    <row r="47708" spans="85:85" hidden="1" x14ac:dyDescent="0.25">
      <c r="CG47708" s="49"/>
    </row>
    <row r="47709" spans="85:85" hidden="1" x14ac:dyDescent="0.25">
      <c r="CG47709" s="49"/>
    </row>
    <row r="47710" spans="85:85" hidden="1" x14ac:dyDescent="0.25">
      <c r="CG47710" s="49"/>
    </row>
    <row r="47711" spans="85:85" hidden="1" x14ac:dyDescent="0.25">
      <c r="CG47711" s="49"/>
    </row>
    <row r="47712" spans="85:85" hidden="1" x14ac:dyDescent="0.25">
      <c r="CG47712" s="49"/>
    </row>
    <row r="47713" spans="85:85" hidden="1" x14ac:dyDescent="0.25">
      <c r="CG47713" s="49"/>
    </row>
    <row r="47714" spans="85:85" hidden="1" x14ac:dyDescent="0.25">
      <c r="CG47714" s="49"/>
    </row>
    <row r="47715" spans="85:85" hidden="1" x14ac:dyDescent="0.25">
      <c r="CG47715" s="49"/>
    </row>
    <row r="47716" spans="85:85" hidden="1" x14ac:dyDescent="0.25">
      <c r="CG47716" s="49"/>
    </row>
    <row r="47717" spans="85:85" hidden="1" x14ac:dyDescent="0.25">
      <c r="CG47717" s="49"/>
    </row>
    <row r="47718" spans="85:85" hidden="1" x14ac:dyDescent="0.25">
      <c r="CG47718" s="49"/>
    </row>
    <row r="47719" spans="85:85" hidden="1" x14ac:dyDescent="0.25">
      <c r="CG47719" s="49"/>
    </row>
    <row r="47720" spans="85:85" hidden="1" x14ac:dyDescent="0.25">
      <c r="CG47720" s="49"/>
    </row>
    <row r="47721" spans="85:85" hidden="1" x14ac:dyDescent="0.25">
      <c r="CG47721" s="49"/>
    </row>
    <row r="47722" spans="85:85" hidden="1" x14ac:dyDescent="0.25">
      <c r="CG47722" s="49"/>
    </row>
    <row r="47723" spans="85:85" hidden="1" x14ac:dyDescent="0.25">
      <c r="CG47723" s="49"/>
    </row>
    <row r="47724" spans="85:85" hidden="1" x14ac:dyDescent="0.25">
      <c r="CG47724" s="49"/>
    </row>
    <row r="47725" spans="85:85" hidden="1" x14ac:dyDescent="0.25">
      <c r="CG47725" s="49"/>
    </row>
    <row r="47726" spans="85:85" hidden="1" x14ac:dyDescent="0.25">
      <c r="CG47726" s="49"/>
    </row>
    <row r="47727" spans="85:85" hidden="1" x14ac:dyDescent="0.25">
      <c r="CG47727" s="49"/>
    </row>
    <row r="47728" spans="85:85" hidden="1" x14ac:dyDescent="0.25">
      <c r="CG47728" s="49"/>
    </row>
    <row r="47729" spans="85:85" hidden="1" x14ac:dyDescent="0.25">
      <c r="CG47729" s="49"/>
    </row>
    <row r="47730" spans="85:85" hidden="1" x14ac:dyDescent="0.25">
      <c r="CG47730" s="49"/>
    </row>
    <row r="47731" spans="85:85" hidden="1" x14ac:dyDescent="0.25">
      <c r="CG47731" s="49"/>
    </row>
    <row r="47732" spans="85:85" hidden="1" x14ac:dyDescent="0.25">
      <c r="CG47732" s="49"/>
    </row>
    <row r="47733" spans="85:85" hidden="1" x14ac:dyDescent="0.25">
      <c r="CG47733" s="49"/>
    </row>
    <row r="47734" spans="85:85" hidden="1" x14ac:dyDescent="0.25">
      <c r="CG47734" s="49"/>
    </row>
    <row r="47735" spans="85:85" hidden="1" x14ac:dyDescent="0.25">
      <c r="CG47735" s="49"/>
    </row>
    <row r="47736" spans="85:85" hidden="1" x14ac:dyDescent="0.25">
      <c r="CG47736" s="49"/>
    </row>
    <row r="47737" spans="85:85" hidden="1" x14ac:dyDescent="0.25">
      <c r="CG47737" s="49"/>
    </row>
    <row r="47738" spans="85:85" hidden="1" x14ac:dyDescent="0.25">
      <c r="CG47738" s="49"/>
    </row>
    <row r="47739" spans="85:85" hidden="1" x14ac:dyDescent="0.25">
      <c r="CG47739" s="49"/>
    </row>
    <row r="47740" spans="85:85" hidden="1" x14ac:dyDescent="0.25">
      <c r="CG47740" s="49"/>
    </row>
    <row r="47741" spans="85:85" hidden="1" x14ac:dyDescent="0.25">
      <c r="CG47741" s="49"/>
    </row>
    <row r="47742" spans="85:85" hidden="1" x14ac:dyDescent="0.25">
      <c r="CG47742" s="49"/>
    </row>
    <row r="47743" spans="85:85" hidden="1" x14ac:dyDescent="0.25">
      <c r="CG47743" s="49"/>
    </row>
    <row r="47744" spans="85:85" hidden="1" x14ac:dyDescent="0.25">
      <c r="CG47744" s="49"/>
    </row>
    <row r="47745" spans="85:85" hidden="1" x14ac:dyDescent="0.25">
      <c r="CG47745" s="49"/>
    </row>
    <row r="47746" spans="85:85" hidden="1" x14ac:dyDescent="0.25">
      <c r="CG47746" s="49"/>
    </row>
    <row r="47747" spans="85:85" hidden="1" x14ac:dyDescent="0.25">
      <c r="CG47747" s="49"/>
    </row>
    <row r="47748" spans="85:85" hidden="1" x14ac:dyDescent="0.25">
      <c r="CG47748" s="49"/>
    </row>
    <row r="47749" spans="85:85" hidden="1" x14ac:dyDescent="0.25">
      <c r="CG47749" s="49"/>
    </row>
    <row r="47750" spans="85:85" hidden="1" x14ac:dyDescent="0.25">
      <c r="CG47750" s="49"/>
    </row>
    <row r="47751" spans="85:85" hidden="1" x14ac:dyDescent="0.25">
      <c r="CG47751" s="49"/>
    </row>
    <row r="47752" spans="85:85" hidden="1" x14ac:dyDescent="0.25">
      <c r="CG47752" s="49"/>
    </row>
    <row r="47753" spans="85:85" hidden="1" x14ac:dyDescent="0.25">
      <c r="CG47753" s="49"/>
    </row>
    <row r="47754" spans="85:85" hidden="1" x14ac:dyDescent="0.25">
      <c r="CG47754" s="49"/>
    </row>
    <row r="47755" spans="85:85" hidden="1" x14ac:dyDescent="0.25">
      <c r="CG47755" s="49"/>
    </row>
    <row r="47756" spans="85:85" hidden="1" x14ac:dyDescent="0.25">
      <c r="CG47756" s="49"/>
    </row>
    <row r="47757" spans="85:85" hidden="1" x14ac:dyDescent="0.25">
      <c r="CG47757" s="49"/>
    </row>
    <row r="47758" spans="85:85" hidden="1" x14ac:dyDescent="0.25">
      <c r="CG47758" s="49"/>
    </row>
    <row r="47759" spans="85:85" hidden="1" x14ac:dyDescent="0.25">
      <c r="CG47759" s="49"/>
    </row>
    <row r="47760" spans="85:85" hidden="1" x14ac:dyDescent="0.25">
      <c r="CG47760" s="49"/>
    </row>
    <row r="47761" spans="85:85" hidden="1" x14ac:dyDescent="0.25">
      <c r="CG47761" s="49"/>
    </row>
    <row r="47762" spans="85:85" hidden="1" x14ac:dyDescent="0.25">
      <c r="CG47762" s="49"/>
    </row>
    <row r="47763" spans="85:85" hidden="1" x14ac:dyDescent="0.25">
      <c r="CG47763" s="49"/>
    </row>
    <row r="47764" spans="85:85" hidden="1" x14ac:dyDescent="0.25">
      <c r="CG47764" s="49"/>
    </row>
    <row r="47765" spans="85:85" hidden="1" x14ac:dyDescent="0.25">
      <c r="CG47765" s="49"/>
    </row>
    <row r="47766" spans="85:85" hidden="1" x14ac:dyDescent="0.25">
      <c r="CG47766" s="49"/>
    </row>
    <row r="47767" spans="85:85" hidden="1" x14ac:dyDescent="0.25">
      <c r="CG47767" s="49"/>
    </row>
    <row r="47768" spans="85:85" hidden="1" x14ac:dyDescent="0.25">
      <c r="CG47768" s="49"/>
    </row>
    <row r="47769" spans="85:85" hidden="1" x14ac:dyDescent="0.25">
      <c r="CG47769" s="49"/>
    </row>
    <row r="47770" spans="85:85" hidden="1" x14ac:dyDescent="0.25">
      <c r="CG47770" s="49"/>
    </row>
    <row r="47771" spans="85:85" hidden="1" x14ac:dyDescent="0.25">
      <c r="CG47771" s="49"/>
    </row>
    <row r="47772" spans="85:85" hidden="1" x14ac:dyDescent="0.25">
      <c r="CG47772" s="49"/>
    </row>
    <row r="47773" spans="85:85" hidden="1" x14ac:dyDescent="0.25">
      <c r="CG47773" s="49"/>
    </row>
    <row r="47774" spans="85:85" hidden="1" x14ac:dyDescent="0.25">
      <c r="CG47774" s="49"/>
    </row>
    <row r="47775" spans="85:85" hidden="1" x14ac:dyDescent="0.25">
      <c r="CG47775" s="49"/>
    </row>
    <row r="47776" spans="85:85" hidden="1" x14ac:dyDescent="0.25">
      <c r="CG47776" s="49"/>
    </row>
    <row r="47777" spans="85:85" hidden="1" x14ac:dyDescent="0.25">
      <c r="CG47777" s="49"/>
    </row>
    <row r="47778" spans="85:85" hidden="1" x14ac:dyDescent="0.25">
      <c r="CG47778" s="49"/>
    </row>
    <row r="47779" spans="85:85" hidden="1" x14ac:dyDescent="0.25">
      <c r="CG47779" s="49"/>
    </row>
    <row r="47780" spans="85:85" hidden="1" x14ac:dyDescent="0.25">
      <c r="CG47780" s="49"/>
    </row>
    <row r="47781" spans="85:85" hidden="1" x14ac:dyDescent="0.25">
      <c r="CG47781" s="49"/>
    </row>
    <row r="47782" spans="85:85" hidden="1" x14ac:dyDescent="0.25">
      <c r="CG47782" s="49"/>
    </row>
    <row r="47783" spans="85:85" hidden="1" x14ac:dyDescent="0.25">
      <c r="CG47783" s="49"/>
    </row>
    <row r="47784" spans="85:85" hidden="1" x14ac:dyDescent="0.25">
      <c r="CG47784" s="49"/>
    </row>
    <row r="47785" spans="85:85" hidden="1" x14ac:dyDescent="0.25">
      <c r="CG47785" s="49"/>
    </row>
    <row r="47786" spans="85:85" hidden="1" x14ac:dyDescent="0.25">
      <c r="CG47786" s="49"/>
    </row>
    <row r="47787" spans="85:85" hidden="1" x14ac:dyDescent="0.25">
      <c r="CG47787" s="49"/>
    </row>
    <row r="47788" spans="85:85" hidden="1" x14ac:dyDescent="0.25">
      <c r="CG47788" s="49"/>
    </row>
    <row r="47789" spans="85:85" hidden="1" x14ac:dyDescent="0.25">
      <c r="CG47789" s="49"/>
    </row>
    <row r="47790" spans="85:85" hidden="1" x14ac:dyDescent="0.25">
      <c r="CG47790" s="49"/>
    </row>
    <row r="47791" spans="85:85" hidden="1" x14ac:dyDescent="0.25">
      <c r="CG47791" s="49"/>
    </row>
    <row r="47792" spans="85:85" hidden="1" x14ac:dyDescent="0.25">
      <c r="CG47792" s="49"/>
    </row>
    <row r="47793" spans="85:85" hidden="1" x14ac:dyDescent="0.25">
      <c r="CG47793" s="49"/>
    </row>
    <row r="47794" spans="85:85" hidden="1" x14ac:dyDescent="0.25">
      <c r="CG47794" s="49"/>
    </row>
    <row r="47795" spans="85:85" hidden="1" x14ac:dyDescent="0.25">
      <c r="CG47795" s="49"/>
    </row>
    <row r="47796" spans="85:85" hidden="1" x14ac:dyDescent="0.25">
      <c r="CG47796" s="49"/>
    </row>
    <row r="47797" spans="85:85" hidden="1" x14ac:dyDescent="0.25">
      <c r="CG47797" s="49"/>
    </row>
    <row r="47798" spans="85:85" hidden="1" x14ac:dyDescent="0.25">
      <c r="CG47798" s="49"/>
    </row>
    <row r="47799" spans="85:85" hidden="1" x14ac:dyDescent="0.25">
      <c r="CG47799" s="49"/>
    </row>
    <row r="47800" spans="85:85" hidden="1" x14ac:dyDescent="0.25">
      <c r="CG47800" s="49"/>
    </row>
    <row r="47801" spans="85:85" hidden="1" x14ac:dyDescent="0.25">
      <c r="CG47801" s="49"/>
    </row>
    <row r="47802" spans="85:85" hidden="1" x14ac:dyDescent="0.25">
      <c r="CG47802" s="49"/>
    </row>
    <row r="47803" spans="85:85" hidden="1" x14ac:dyDescent="0.25">
      <c r="CG47803" s="49"/>
    </row>
    <row r="47804" spans="85:85" hidden="1" x14ac:dyDescent="0.25">
      <c r="CG47804" s="49"/>
    </row>
    <row r="47805" spans="85:85" hidden="1" x14ac:dyDescent="0.25">
      <c r="CG47805" s="49"/>
    </row>
    <row r="47806" spans="85:85" hidden="1" x14ac:dyDescent="0.25">
      <c r="CG47806" s="49"/>
    </row>
    <row r="47807" spans="85:85" hidden="1" x14ac:dyDescent="0.25">
      <c r="CG47807" s="49"/>
    </row>
    <row r="47808" spans="85:85" hidden="1" x14ac:dyDescent="0.25">
      <c r="CG47808" s="49"/>
    </row>
    <row r="47809" spans="85:85" hidden="1" x14ac:dyDescent="0.25">
      <c r="CG47809" s="49"/>
    </row>
    <row r="47810" spans="85:85" hidden="1" x14ac:dyDescent="0.25">
      <c r="CG47810" s="49"/>
    </row>
    <row r="47811" spans="85:85" hidden="1" x14ac:dyDescent="0.25">
      <c r="CG47811" s="49"/>
    </row>
    <row r="47812" spans="85:85" hidden="1" x14ac:dyDescent="0.25">
      <c r="CG47812" s="49"/>
    </row>
    <row r="47813" spans="85:85" hidden="1" x14ac:dyDescent="0.25">
      <c r="CG47813" s="49"/>
    </row>
    <row r="47814" spans="85:85" hidden="1" x14ac:dyDescent="0.25">
      <c r="CG47814" s="49"/>
    </row>
    <row r="47815" spans="85:85" hidden="1" x14ac:dyDescent="0.25">
      <c r="CG47815" s="49"/>
    </row>
    <row r="47816" spans="85:85" hidden="1" x14ac:dyDescent="0.25">
      <c r="CG47816" s="49"/>
    </row>
    <row r="47817" spans="85:85" hidden="1" x14ac:dyDescent="0.25">
      <c r="CG47817" s="49"/>
    </row>
    <row r="47818" spans="85:85" hidden="1" x14ac:dyDescent="0.25">
      <c r="CG47818" s="49"/>
    </row>
    <row r="47819" spans="85:85" hidden="1" x14ac:dyDescent="0.25">
      <c r="CG47819" s="49"/>
    </row>
    <row r="47820" spans="85:85" hidden="1" x14ac:dyDescent="0.25">
      <c r="CG47820" s="49"/>
    </row>
    <row r="47821" spans="85:85" hidden="1" x14ac:dyDescent="0.25">
      <c r="CG47821" s="49"/>
    </row>
    <row r="47822" spans="85:85" hidden="1" x14ac:dyDescent="0.25">
      <c r="CG47822" s="49"/>
    </row>
    <row r="47823" spans="85:85" hidden="1" x14ac:dyDescent="0.25">
      <c r="CG47823" s="49"/>
    </row>
    <row r="47824" spans="85:85" hidden="1" x14ac:dyDescent="0.25">
      <c r="CG47824" s="49"/>
    </row>
    <row r="47825" spans="85:85" hidden="1" x14ac:dyDescent="0.25">
      <c r="CG47825" s="49"/>
    </row>
    <row r="47826" spans="85:85" hidden="1" x14ac:dyDescent="0.25">
      <c r="CG47826" s="49"/>
    </row>
    <row r="47827" spans="85:85" hidden="1" x14ac:dyDescent="0.25">
      <c r="CG47827" s="49"/>
    </row>
    <row r="47828" spans="85:85" hidden="1" x14ac:dyDescent="0.25">
      <c r="CG47828" s="49"/>
    </row>
    <row r="47829" spans="85:85" hidden="1" x14ac:dyDescent="0.25">
      <c r="CG47829" s="49"/>
    </row>
    <row r="47830" spans="85:85" hidden="1" x14ac:dyDescent="0.25">
      <c r="CG47830" s="49"/>
    </row>
    <row r="47831" spans="85:85" hidden="1" x14ac:dyDescent="0.25">
      <c r="CG47831" s="49"/>
    </row>
    <row r="47832" spans="85:85" hidden="1" x14ac:dyDescent="0.25">
      <c r="CG47832" s="49"/>
    </row>
    <row r="47833" spans="85:85" hidden="1" x14ac:dyDescent="0.25">
      <c r="CG47833" s="49"/>
    </row>
    <row r="47834" spans="85:85" hidden="1" x14ac:dyDescent="0.25">
      <c r="CG47834" s="49"/>
    </row>
    <row r="47835" spans="85:85" hidden="1" x14ac:dyDescent="0.25">
      <c r="CG47835" s="49"/>
    </row>
    <row r="47836" spans="85:85" hidden="1" x14ac:dyDescent="0.25">
      <c r="CG47836" s="49"/>
    </row>
    <row r="47837" spans="85:85" hidden="1" x14ac:dyDescent="0.25">
      <c r="CG47837" s="49"/>
    </row>
    <row r="47838" spans="85:85" hidden="1" x14ac:dyDescent="0.25">
      <c r="CG47838" s="49"/>
    </row>
    <row r="47839" spans="85:85" hidden="1" x14ac:dyDescent="0.25">
      <c r="CG47839" s="49"/>
    </row>
    <row r="47840" spans="85:85" hidden="1" x14ac:dyDescent="0.25">
      <c r="CG47840" s="49"/>
    </row>
    <row r="47841" spans="85:85" hidden="1" x14ac:dyDescent="0.25">
      <c r="CG47841" s="49"/>
    </row>
    <row r="47842" spans="85:85" hidden="1" x14ac:dyDescent="0.25">
      <c r="CG47842" s="49"/>
    </row>
    <row r="47843" spans="85:85" hidden="1" x14ac:dyDescent="0.25">
      <c r="CG47843" s="49"/>
    </row>
    <row r="47844" spans="85:85" hidden="1" x14ac:dyDescent="0.25">
      <c r="CG47844" s="49"/>
    </row>
    <row r="47845" spans="85:85" hidden="1" x14ac:dyDescent="0.25">
      <c r="CG47845" s="49"/>
    </row>
    <row r="47846" spans="85:85" hidden="1" x14ac:dyDescent="0.25">
      <c r="CG47846" s="49"/>
    </row>
    <row r="47847" spans="85:85" hidden="1" x14ac:dyDescent="0.25">
      <c r="CG47847" s="49"/>
    </row>
    <row r="47848" spans="85:85" hidden="1" x14ac:dyDescent="0.25">
      <c r="CG47848" s="49"/>
    </row>
    <row r="47849" spans="85:85" hidden="1" x14ac:dyDescent="0.25">
      <c r="CG47849" s="49"/>
    </row>
    <row r="47850" spans="85:85" hidden="1" x14ac:dyDescent="0.25">
      <c r="CG47850" s="49"/>
    </row>
    <row r="47851" spans="85:85" hidden="1" x14ac:dyDescent="0.25">
      <c r="CG47851" s="49"/>
    </row>
    <row r="47852" spans="85:85" hidden="1" x14ac:dyDescent="0.25">
      <c r="CG47852" s="49"/>
    </row>
    <row r="47853" spans="85:85" hidden="1" x14ac:dyDescent="0.25">
      <c r="CG47853" s="49"/>
    </row>
    <row r="47854" spans="85:85" hidden="1" x14ac:dyDescent="0.25">
      <c r="CG47854" s="49"/>
    </row>
    <row r="47855" spans="85:85" hidden="1" x14ac:dyDescent="0.25">
      <c r="CG47855" s="49"/>
    </row>
    <row r="47856" spans="85:85" hidden="1" x14ac:dyDescent="0.25">
      <c r="CG47856" s="49"/>
    </row>
    <row r="47857" spans="85:85" hidden="1" x14ac:dyDescent="0.25">
      <c r="CG47857" s="49"/>
    </row>
    <row r="47858" spans="85:85" hidden="1" x14ac:dyDescent="0.25">
      <c r="CG47858" s="49"/>
    </row>
    <row r="47859" spans="85:85" hidden="1" x14ac:dyDescent="0.25">
      <c r="CG47859" s="49"/>
    </row>
    <row r="47860" spans="85:85" hidden="1" x14ac:dyDescent="0.25">
      <c r="CG47860" s="49"/>
    </row>
    <row r="47861" spans="85:85" hidden="1" x14ac:dyDescent="0.25">
      <c r="CG47861" s="49"/>
    </row>
    <row r="47862" spans="85:85" hidden="1" x14ac:dyDescent="0.25">
      <c r="CG47862" s="49"/>
    </row>
    <row r="47863" spans="85:85" hidden="1" x14ac:dyDescent="0.25">
      <c r="CG47863" s="49"/>
    </row>
    <row r="47864" spans="85:85" hidden="1" x14ac:dyDescent="0.25">
      <c r="CG47864" s="49"/>
    </row>
    <row r="47865" spans="85:85" hidden="1" x14ac:dyDescent="0.25">
      <c r="CG47865" s="49"/>
    </row>
    <row r="47866" spans="85:85" hidden="1" x14ac:dyDescent="0.25">
      <c r="CG47866" s="49"/>
    </row>
    <row r="47867" spans="85:85" hidden="1" x14ac:dyDescent="0.25">
      <c r="CG47867" s="49"/>
    </row>
    <row r="47868" spans="85:85" hidden="1" x14ac:dyDescent="0.25">
      <c r="CG47868" s="49"/>
    </row>
    <row r="47869" spans="85:85" hidden="1" x14ac:dyDescent="0.25">
      <c r="CG47869" s="49"/>
    </row>
    <row r="47870" spans="85:85" hidden="1" x14ac:dyDescent="0.25">
      <c r="CG47870" s="49"/>
    </row>
    <row r="47871" spans="85:85" hidden="1" x14ac:dyDescent="0.25">
      <c r="CG47871" s="49"/>
    </row>
    <row r="47872" spans="85:85" hidden="1" x14ac:dyDescent="0.25">
      <c r="CG47872" s="49"/>
    </row>
    <row r="47873" spans="85:85" hidden="1" x14ac:dyDescent="0.25">
      <c r="CG47873" s="49"/>
    </row>
    <row r="47874" spans="85:85" hidden="1" x14ac:dyDescent="0.25">
      <c r="CG47874" s="49"/>
    </row>
    <row r="47875" spans="85:85" hidden="1" x14ac:dyDescent="0.25">
      <c r="CG47875" s="49"/>
    </row>
    <row r="47876" spans="85:85" hidden="1" x14ac:dyDescent="0.25">
      <c r="CG47876" s="49"/>
    </row>
    <row r="47877" spans="85:85" hidden="1" x14ac:dyDescent="0.25">
      <c r="CG47877" s="49"/>
    </row>
    <row r="47878" spans="85:85" hidden="1" x14ac:dyDescent="0.25">
      <c r="CG47878" s="49"/>
    </row>
    <row r="47879" spans="85:85" hidden="1" x14ac:dyDescent="0.25">
      <c r="CG47879" s="49"/>
    </row>
    <row r="47880" spans="85:85" hidden="1" x14ac:dyDescent="0.25">
      <c r="CG47880" s="49"/>
    </row>
    <row r="47881" spans="85:85" hidden="1" x14ac:dyDescent="0.25">
      <c r="CG47881" s="49"/>
    </row>
    <row r="47882" spans="85:85" hidden="1" x14ac:dyDescent="0.25">
      <c r="CG47882" s="49"/>
    </row>
    <row r="47883" spans="85:85" hidden="1" x14ac:dyDescent="0.25">
      <c r="CG47883" s="49"/>
    </row>
    <row r="47884" spans="85:85" hidden="1" x14ac:dyDescent="0.25">
      <c r="CG47884" s="49"/>
    </row>
    <row r="47885" spans="85:85" hidden="1" x14ac:dyDescent="0.25">
      <c r="CG47885" s="49"/>
    </row>
    <row r="47886" spans="85:85" hidden="1" x14ac:dyDescent="0.25">
      <c r="CG47886" s="49"/>
    </row>
    <row r="47887" spans="85:85" hidden="1" x14ac:dyDescent="0.25">
      <c r="CG47887" s="49"/>
    </row>
    <row r="47888" spans="85:85" hidden="1" x14ac:dyDescent="0.25">
      <c r="CG47888" s="49"/>
    </row>
    <row r="47889" spans="85:85" hidden="1" x14ac:dyDescent="0.25">
      <c r="CG47889" s="49"/>
    </row>
    <row r="47890" spans="85:85" hidden="1" x14ac:dyDescent="0.25">
      <c r="CG47890" s="49"/>
    </row>
    <row r="47891" spans="85:85" hidden="1" x14ac:dyDescent="0.25">
      <c r="CG47891" s="49"/>
    </row>
    <row r="47892" spans="85:85" hidden="1" x14ac:dyDescent="0.25">
      <c r="CG47892" s="49"/>
    </row>
    <row r="47893" spans="85:85" hidden="1" x14ac:dyDescent="0.25">
      <c r="CG47893" s="49"/>
    </row>
    <row r="47894" spans="85:85" hidden="1" x14ac:dyDescent="0.25">
      <c r="CG47894" s="49"/>
    </row>
    <row r="47895" spans="85:85" hidden="1" x14ac:dyDescent="0.25">
      <c r="CG47895" s="49"/>
    </row>
    <row r="47896" spans="85:85" hidden="1" x14ac:dyDescent="0.25">
      <c r="CG47896" s="49"/>
    </row>
    <row r="47897" spans="85:85" hidden="1" x14ac:dyDescent="0.25">
      <c r="CG47897" s="49"/>
    </row>
    <row r="47898" spans="85:85" hidden="1" x14ac:dyDescent="0.25">
      <c r="CG47898" s="49"/>
    </row>
    <row r="47899" spans="85:85" hidden="1" x14ac:dyDescent="0.25">
      <c r="CG47899" s="49"/>
    </row>
    <row r="47900" spans="85:85" hidden="1" x14ac:dyDescent="0.25">
      <c r="CG47900" s="49"/>
    </row>
    <row r="47901" spans="85:85" hidden="1" x14ac:dyDescent="0.25">
      <c r="CG47901" s="49"/>
    </row>
    <row r="47902" spans="85:85" hidden="1" x14ac:dyDescent="0.25">
      <c r="CG47902" s="49"/>
    </row>
    <row r="47903" spans="85:85" hidden="1" x14ac:dyDescent="0.25">
      <c r="CG47903" s="49"/>
    </row>
    <row r="47904" spans="85:85" hidden="1" x14ac:dyDescent="0.25">
      <c r="CG47904" s="49"/>
    </row>
    <row r="47905" spans="85:85" hidden="1" x14ac:dyDescent="0.25">
      <c r="CG47905" s="49"/>
    </row>
    <row r="47906" spans="85:85" hidden="1" x14ac:dyDescent="0.25">
      <c r="CG47906" s="49"/>
    </row>
    <row r="47907" spans="85:85" hidden="1" x14ac:dyDescent="0.25">
      <c r="CG47907" s="49"/>
    </row>
    <row r="47908" spans="85:85" hidden="1" x14ac:dyDescent="0.25">
      <c r="CG47908" s="49"/>
    </row>
    <row r="47909" spans="85:85" hidden="1" x14ac:dyDescent="0.25">
      <c r="CG47909" s="49"/>
    </row>
    <row r="47910" spans="85:85" hidden="1" x14ac:dyDescent="0.25">
      <c r="CG47910" s="49"/>
    </row>
    <row r="47911" spans="85:85" hidden="1" x14ac:dyDescent="0.25">
      <c r="CG47911" s="49"/>
    </row>
    <row r="47912" spans="85:85" hidden="1" x14ac:dyDescent="0.25">
      <c r="CG47912" s="49"/>
    </row>
    <row r="47913" spans="85:85" hidden="1" x14ac:dyDescent="0.25">
      <c r="CG47913" s="49"/>
    </row>
    <row r="47914" spans="85:85" hidden="1" x14ac:dyDescent="0.25">
      <c r="CG47914" s="49"/>
    </row>
    <row r="47915" spans="85:85" hidden="1" x14ac:dyDescent="0.25">
      <c r="CG47915" s="49"/>
    </row>
    <row r="47916" spans="85:85" hidden="1" x14ac:dyDescent="0.25">
      <c r="CG47916" s="49"/>
    </row>
    <row r="47917" spans="85:85" hidden="1" x14ac:dyDescent="0.25">
      <c r="CG47917" s="49"/>
    </row>
    <row r="47918" spans="85:85" hidden="1" x14ac:dyDescent="0.25">
      <c r="CG47918" s="49"/>
    </row>
    <row r="47919" spans="85:85" hidden="1" x14ac:dyDescent="0.25">
      <c r="CG47919" s="49"/>
    </row>
    <row r="47920" spans="85:85" hidden="1" x14ac:dyDescent="0.25">
      <c r="CG47920" s="49"/>
    </row>
    <row r="47921" spans="85:85" hidden="1" x14ac:dyDescent="0.25">
      <c r="CG47921" s="49"/>
    </row>
    <row r="47922" spans="85:85" hidden="1" x14ac:dyDescent="0.25">
      <c r="CG47922" s="49"/>
    </row>
    <row r="47923" spans="85:85" hidden="1" x14ac:dyDescent="0.25">
      <c r="CG47923" s="49"/>
    </row>
    <row r="47924" spans="85:85" hidden="1" x14ac:dyDescent="0.25">
      <c r="CG47924" s="49"/>
    </row>
    <row r="47925" spans="85:85" hidden="1" x14ac:dyDescent="0.25">
      <c r="CG47925" s="49"/>
    </row>
    <row r="47926" spans="85:85" hidden="1" x14ac:dyDescent="0.25">
      <c r="CG47926" s="49"/>
    </row>
    <row r="47927" spans="85:85" hidden="1" x14ac:dyDescent="0.25">
      <c r="CG47927" s="49"/>
    </row>
    <row r="47928" spans="85:85" hidden="1" x14ac:dyDescent="0.25">
      <c r="CG47928" s="49"/>
    </row>
    <row r="47929" spans="85:85" hidden="1" x14ac:dyDescent="0.25">
      <c r="CG47929" s="49"/>
    </row>
    <row r="47930" spans="85:85" hidden="1" x14ac:dyDescent="0.25">
      <c r="CG47930" s="49"/>
    </row>
    <row r="47931" spans="85:85" hidden="1" x14ac:dyDescent="0.25">
      <c r="CG47931" s="49"/>
    </row>
    <row r="47932" spans="85:85" hidden="1" x14ac:dyDescent="0.25">
      <c r="CG47932" s="49"/>
    </row>
    <row r="47933" spans="85:85" hidden="1" x14ac:dyDescent="0.25">
      <c r="CG47933" s="49"/>
    </row>
    <row r="47934" spans="85:85" hidden="1" x14ac:dyDescent="0.25">
      <c r="CG47934" s="49"/>
    </row>
    <row r="47935" spans="85:85" hidden="1" x14ac:dyDescent="0.25">
      <c r="CG47935" s="49"/>
    </row>
    <row r="47936" spans="85:85" hidden="1" x14ac:dyDescent="0.25">
      <c r="CG47936" s="49"/>
    </row>
    <row r="47937" spans="85:85" hidden="1" x14ac:dyDescent="0.25">
      <c r="CG47937" s="49"/>
    </row>
    <row r="47938" spans="85:85" hidden="1" x14ac:dyDescent="0.25">
      <c r="CG47938" s="49"/>
    </row>
    <row r="47939" spans="85:85" hidden="1" x14ac:dyDescent="0.25">
      <c r="CG47939" s="49"/>
    </row>
    <row r="47940" spans="85:85" hidden="1" x14ac:dyDescent="0.25">
      <c r="CG47940" s="49"/>
    </row>
    <row r="47941" spans="85:85" hidden="1" x14ac:dyDescent="0.25">
      <c r="CG47941" s="49"/>
    </row>
    <row r="47942" spans="85:85" hidden="1" x14ac:dyDescent="0.25">
      <c r="CG47942" s="49"/>
    </row>
    <row r="47943" spans="85:85" hidden="1" x14ac:dyDescent="0.25">
      <c r="CG47943" s="49"/>
    </row>
    <row r="47944" spans="85:85" hidden="1" x14ac:dyDescent="0.25">
      <c r="CG47944" s="49"/>
    </row>
    <row r="47945" spans="85:85" hidden="1" x14ac:dyDescent="0.25">
      <c r="CG47945" s="49"/>
    </row>
    <row r="47946" spans="85:85" hidden="1" x14ac:dyDescent="0.25">
      <c r="CG47946" s="49"/>
    </row>
    <row r="47947" spans="85:85" hidden="1" x14ac:dyDescent="0.25">
      <c r="CG47947" s="49"/>
    </row>
    <row r="47948" spans="85:85" hidden="1" x14ac:dyDescent="0.25">
      <c r="CG47948" s="49"/>
    </row>
    <row r="47949" spans="85:85" hidden="1" x14ac:dyDescent="0.25">
      <c r="CG47949" s="49"/>
    </row>
    <row r="47950" spans="85:85" hidden="1" x14ac:dyDescent="0.25">
      <c r="CG47950" s="49"/>
    </row>
    <row r="47951" spans="85:85" hidden="1" x14ac:dyDescent="0.25">
      <c r="CG47951" s="49"/>
    </row>
    <row r="47952" spans="85:85" hidden="1" x14ac:dyDescent="0.25">
      <c r="CG47952" s="49"/>
    </row>
    <row r="47953" spans="85:85" hidden="1" x14ac:dyDescent="0.25">
      <c r="CG47953" s="49"/>
    </row>
    <row r="47954" spans="85:85" hidden="1" x14ac:dyDescent="0.25">
      <c r="CG47954" s="49"/>
    </row>
    <row r="47955" spans="85:85" hidden="1" x14ac:dyDescent="0.25">
      <c r="CG47955" s="49"/>
    </row>
    <row r="47956" spans="85:85" hidden="1" x14ac:dyDescent="0.25">
      <c r="CG47956" s="49"/>
    </row>
    <row r="47957" spans="85:85" hidden="1" x14ac:dyDescent="0.25">
      <c r="CG47957" s="49"/>
    </row>
    <row r="47958" spans="85:85" hidden="1" x14ac:dyDescent="0.25">
      <c r="CG47958" s="49"/>
    </row>
    <row r="47959" spans="85:85" hidden="1" x14ac:dyDescent="0.25">
      <c r="CG47959" s="49"/>
    </row>
    <row r="47960" spans="85:85" hidden="1" x14ac:dyDescent="0.25">
      <c r="CG47960" s="49"/>
    </row>
    <row r="47961" spans="85:85" hidden="1" x14ac:dyDescent="0.25">
      <c r="CG47961" s="49"/>
    </row>
    <row r="47962" spans="85:85" hidden="1" x14ac:dyDescent="0.25">
      <c r="CG47962" s="49"/>
    </row>
    <row r="47963" spans="85:85" hidden="1" x14ac:dyDescent="0.25">
      <c r="CG47963" s="49"/>
    </row>
    <row r="47964" spans="85:85" hidden="1" x14ac:dyDescent="0.25">
      <c r="CG47964" s="49"/>
    </row>
    <row r="47965" spans="85:85" hidden="1" x14ac:dyDescent="0.25">
      <c r="CG47965" s="49"/>
    </row>
    <row r="47966" spans="85:85" hidden="1" x14ac:dyDescent="0.25">
      <c r="CG47966" s="49"/>
    </row>
    <row r="47967" spans="85:85" hidden="1" x14ac:dyDescent="0.25">
      <c r="CG47967" s="49"/>
    </row>
    <row r="47968" spans="85:85" hidden="1" x14ac:dyDescent="0.25">
      <c r="CG47968" s="49"/>
    </row>
    <row r="47969" spans="85:85" hidden="1" x14ac:dyDescent="0.25">
      <c r="CG47969" s="49"/>
    </row>
    <row r="47970" spans="85:85" hidden="1" x14ac:dyDescent="0.25">
      <c r="CG47970" s="49"/>
    </row>
    <row r="47971" spans="85:85" hidden="1" x14ac:dyDescent="0.25">
      <c r="CG47971" s="49"/>
    </row>
    <row r="47972" spans="85:85" hidden="1" x14ac:dyDescent="0.25">
      <c r="CG47972" s="49"/>
    </row>
    <row r="47973" spans="85:85" hidden="1" x14ac:dyDescent="0.25">
      <c r="CG47973" s="49"/>
    </row>
    <row r="47974" spans="85:85" hidden="1" x14ac:dyDescent="0.25">
      <c r="CG47974" s="49"/>
    </row>
    <row r="47975" spans="85:85" hidden="1" x14ac:dyDescent="0.25">
      <c r="CG47975" s="49"/>
    </row>
    <row r="47976" spans="85:85" hidden="1" x14ac:dyDescent="0.25">
      <c r="CG47976" s="49"/>
    </row>
    <row r="47977" spans="85:85" hidden="1" x14ac:dyDescent="0.25">
      <c r="CG47977" s="49"/>
    </row>
    <row r="47978" spans="85:85" hidden="1" x14ac:dyDescent="0.25">
      <c r="CG47978" s="49"/>
    </row>
    <row r="47979" spans="85:85" hidden="1" x14ac:dyDescent="0.25">
      <c r="CG47979" s="49"/>
    </row>
    <row r="47980" spans="85:85" hidden="1" x14ac:dyDescent="0.25">
      <c r="CG47980" s="49"/>
    </row>
    <row r="47981" spans="85:85" hidden="1" x14ac:dyDescent="0.25">
      <c r="CG47981" s="49"/>
    </row>
    <row r="47982" spans="85:85" hidden="1" x14ac:dyDescent="0.25">
      <c r="CG47982" s="49"/>
    </row>
    <row r="47983" spans="85:85" hidden="1" x14ac:dyDescent="0.25">
      <c r="CG47983" s="49"/>
    </row>
    <row r="47984" spans="85:85" hidden="1" x14ac:dyDescent="0.25">
      <c r="CG47984" s="49"/>
    </row>
    <row r="47985" spans="85:85" hidden="1" x14ac:dyDescent="0.25">
      <c r="CG47985" s="49"/>
    </row>
    <row r="47986" spans="85:85" hidden="1" x14ac:dyDescent="0.25">
      <c r="CG47986" s="49"/>
    </row>
    <row r="47987" spans="85:85" hidden="1" x14ac:dyDescent="0.25">
      <c r="CG47987" s="49"/>
    </row>
    <row r="47988" spans="85:85" hidden="1" x14ac:dyDescent="0.25">
      <c r="CG47988" s="49"/>
    </row>
    <row r="47989" spans="85:85" hidden="1" x14ac:dyDescent="0.25">
      <c r="CG47989" s="49"/>
    </row>
    <row r="47990" spans="85:85" hidden="1" x14ac:dyDescent="0.25">
      <c r="CG47990" s="49"/>
    </row>
    <row r="47991" spans="85:85" hidden="1" x14ac:dyDescent="0.25">
      <c r="CG47991" s="49"/>
    </row>
    <row r="47992" spans="85:85" hidden="1" x14ac:dyDescent="0.25">
      <c r="CG47992" s="49"/>
    </row>
    <row r="47993" spans="85:85" hidden="1" x14ac:dyDescent="0.25">
      <c r="CG47993" s="49"/>
    </row>
    <row r="47994" spans="85:85" hidden="1" x14ac:dyDescent="0.25">
      <c r="CG47994" s="49"/>
    </row>
    <row r="47995" spans="85:85" hidden="1" x14ac:dyDescent="0.25">
      <c r="CG47995" s="49"/>
    </row>
    <row r="47996" spans="85:85" hidden="1" x14ac:dyDescent="0.25">
      <c r="CG47996" s="49"/>
    </row>
    <row r="47997" spans="85:85" hidden="1" x14ac:dyDescent="0.25">
      <c r="CG47997" s="49"/>
    </row>
    <row r="47998" spans="85:85" hidden="1" x14ac:dyDescent="0.25">
      <c r="CG47998" s="49"/>
    </row>
    <row r="47999" spans="85:85" hidden="1" x14ac:dyDescent="0.25">
      <c r="CG47999" s="49"/>
    </row>
    <row r="48000" spans="85:85" hidden="1" x14ac:dyDescent="0.25">
      <c r="CG48000" s="49"/>
    </row>
    <row r="48001" spans="85:85" hidden="1" x14ac:dyDescent="0.25">
      <c r="CG48001" s="49"/>
    </row>
    <row r="48002" spans="85:85" hidden="1" x14ac:dyDescent="0.25">
      <c r="CG48002" s="49"/>
    </row>
    <row r="48003" spans="85:85" hidden="1" x14ac:dyDescent="0.25">
      <c r="CG48003" s="49"/>
    </row>
    <row r="48004" spans="85:85" hidden="1" x14ac:dyDescent="0.25">
      <c r="CG48004" s="49"/>
    </row>
    <row r="48005" spans="85:85" hidden="1" x14ac:dyDescent="0.25">
      <c r="CG48005" s="49"/>
    </row>
    <row r="48006" spans="85:85" hidden="1" x14ac:dyDescent="0.25">
      <c r="CG48006" s="49"/>
    </row>
    <row r="48007" spans="85:85" hidden="1" x14ac:dyDescent="0.25">
      <c r="CG48007" s="49"/>
    </row>
    <row r="48008" spans="85:85" hidden="1" x14ac:dyDescent="0.25">
      <c r="CG48008" s="49"/>
    </row>
    <row r="48009" spans="85:85" hidden="1" x14ac:dyDescent="0.25">
      <c r="CG48009" s="49"/>
    </row>
    <row r="48010" spans="85:85" hidden="1" x14ac:dyDescent="0.25">
      <c r="CG48010" s="49"/>
    </row>
    <row r="48011" spans="85:85" hidden="1" x14ac:dyDescent="0.25">
      <c r="CG48011" s="49"/>
    </row>
    <row r="48012" spans="85:85" hidden="1" x14ac:dyDescent="0.25">
      <c r="CG48012" s="49"/>
    </row>
    <row r="48013" spans="85:85" hidden="1" x14ac:dyDescent="0.25">
      <c r="CG48013" s="49"/>
    </row>
    <row r="48014" spans="85:85" hidden="1" x14ac:dyDescent="0.25">
      <c r="CG48014" s="49"/>
    </row>
    <row r="48015" spans="85:85" hidden="1" x14ac:dyDescent="0.25">
      <c r="CG48015" s="49"/>
    </row>
    <row r="48016" spans="85:85" hidden="1" x14ac:dyDescent="0.25">
      <c r="CG48016" s="49"/>
    </row>
    <row r="48017" spans="85:85" hidden="1" x14ac:dyDescent="0.25">
      <c r="CG48017" s="49"/>
    </row>
    <row r="48018" spans="85:85" hidden="1" x14ac:dyDescent="0.25">
      <c r="CG48018" s="49"/>
    </row>
    <row r="48019" spans="85:85" hidden="1" x14ac:dyDescent="0.25">
      <c r="CG48019" s="49"/>
    </row>
    <row r="48020" spans="85:85" hidden="1" x14ac:dyDescent="0.25">
      <c r="CG48020" s="49"/>
    </row>
    <row r="48021" spans="85:85" hidden="1" x14ac:dyDescent="0.25">
      <c r="CG48021" s="49"/>
    </row>
    <row r="48022" spans="85:85" hidden="1" x14ac:dyDescent="0.25">
      <c r="CG48022" s="49"/>
    </row>
    <row r="48023" spans="85:85" hidden="1" x14ac:dyDescent="0.25">
      <c r="CG48023" s="49"/>
    </row>
    <row r="48024" spans="85:85" hidden="1" x14ac:dyDescent="0.25">
      <c r="CG48024" s="49"/>
    </row>
    <row r="48025" spans="85:85" hidden="1" x14ac:dyDescent="0.25">
      <c r="CG48025" s="49"/>
    </row>
    <row r="48026" spans="85:85" hidden="1" x14ac:dyDescent="0.25">
      <c r="CG48026" s="49"/>
    </row>
    <row r="48027" spans="85:85" hidden="1" x14ac:dyDescent="0.25">
      <c r="CG48027" s="49"/>
    </row>
    <row r="48028" spans="85:85" hidden="1" x14ac:dyDescent="0.25">
      <c r="CG48028" s="49"/>
    </row>
    <row r="48029" spans="85:85" hidden="1" x14ac:dyDescent="0.25">
      <c r="CG48029" s="49"/>
    </row>
    <row r="48030" spans="85:85" hidden="1" x14ac:dyDescent="0.25">
      <c r="CG48030" s="49"/>
    </row>
    <row r="48031" spans="85:85" hidden="1" x14ac:dyDescent="0.25">
      <c r="CG48031" s="49"/>
    </row>
    <row r="48032" spans="85:85" hidden="1" x14ac:dyDescent="0.25">
      <c r="CG48032" s="49"/>
    </row>
    <row r="48033" spans="85:85" hidden="1" x14ac:dyDescent="0.25">
      <c r="CG48033" s="49"/>
    </row>
    <row r="48034" spans="85:85" hidden="1" x14ac:dyDescent="0.25">
      <c r="CG48034" s="49"/>
    </row>
    <row r="48035" spans="85:85" hidden="1" x14ac:dyDescent="0.25">
      <c r="CG48035" s="49"/>
    </row>
    <row r="48036" spans="85:85" hidden="1" x14ac:dyDescent="0.25">
      <c r="CG48036" s="49"/>
    </row>
    <row r="48037" spans="85:85" hidden="1" x14ac:dyDescent="0.25">
      <c r="CG48037" s="49"/>
    </row>
    <row r="48038" spans="85:85" hidden="1" x14ac:dyDescent="0.25">
      <c r="CG48038" s="49"/>
    </row>
    <row r="48039" spans="85:85" hidden="1" x14ac:dyDescent="0.25">
      <c r="CG48039" s="49"/>
    </row>
    <row r="48040" spans="85:85" hidden="1" x14ac:dyDescent="0.25">
      <c r="CG48040" s="49"/>
    </row>
    <row r="48041" spans="85:85" hidden="1" x14ac:dyDescent="0.25">
      <c r="CG48041" s="49"/>
    </row>
    <row r="48042" spans="85:85" hidden="1" x14ac:dyDescent="0.25">
      <c r="CG48042" s="49"/>
    </row>
    <row r="48043" spans="85:85" hidden="1" x14ac:dyDescent="0.25">
      <c r="CG48043" s="49"/>
    </row>
    <row r="48044" spans="85:85" hidden="1" x14ac:dyDescent="0.25">
      <c r="CG48044" s="49"/>
    </row>
    <row r="48045" spans="85:85" hidden="1" x14ac:dyDescent="0.25">
      <c r="CG48045" s="49"/>
    </row>
    <row r="48046" spans="85:85" hidden="1" x14ac:dyDescent="0.25">
      <c r="CG48046" s="49"/>
    </row>
    <row r="48047" spans="85:85" hidden="1" x14ac:dyDescent="0.25">
      <c r="CG48047" s="49"/>
    </row>
    <row r="48048" spans="85:85" hidden="1" x14ac:dyDescent="0.25">
      <c r="CG48048" s="49"/>
    </row>
    <row r="48049" spans="85:85" hidden="1" x14ac:dyDescent="0.25">
      <c r="CG48049" s="49"/>
    </row>
    <row r="48050" spans="85:85" hidden="1" x14ac:dyDescent="0.25">
      <c r="CG48050" s="49"/>
    </row>
    <row r="48051" spans="85:85" hidden="1" x14ac:dyDescent="0.25">
      <c r="CG48051" s="49"/>
    </row>
    <row r="48052" spans="85:85" hidden="1" x14ac:dyDescent="0.25">
      <c r="CG48052" s="49"/>
    </row>
    <row r="48053" spans="85:85" hidden="1" x14ac:dyDescent="0.25">
      <c r="CG48053" s="49"/>
    </row>
    <row r="48054" spans="85:85" hidden="1" x14ac:dyDescent="0.25">
      <c r="CG48054" s="49"/>
    </row>
    <row r="48055" spans="85:85" hidden="1" x14ac:dyDescent="0.25">
      <c r="CG48055" s="49"/>
    </row>
    <row r="48056" spans="85:85" hidden="1" x14ac:dyDescent="0.25">
      <c r="CG48056" s="49"/>
    </row>
    <row r="48057" spans="85:85" hidden="1" x14ac:dyDescent="0.25">
      <c r="CG48057" s="49"/>
    </row>
    <row r="48058" spans="85:85" hidden="1" x14ac:dyDescent="0.25">
      <c r="CG48058" s="49"/>
    </row>
    <row r="48059" spans="85:85" hidden="1" x14ac:dyDescent="0.25">
      <c r="CG48059" s="49"/>
    </row>
    <row r="48060" spans="85:85" hidden="1" x14ac:dyDescent="0.25">
      <c r="CG48060" s="49"/>
    </row>
    <row r="48061" spans="85:85" hidden="1" x14ac:dyDescent="0.25">
      <c r="CG48061" s="49"/>
    </row>
    <row r="48062" spans="85:85" hidden="1" x14ac:dyDescent="0.25">
      <c r="CG48062" s="49"/>
    </row>
    <row r="48063" spans="85:85" hidden="1" x14ac:dyDescent="0.25">
      <c r="CG48063" s="49"/>
    </row>
    <row r="48064" spans="85:85" hidden="1" x14ac:dyDescent="0.25">
      <c r="CG48064" s="49"/>
    </row>
    <row r="48065" spans="85:85" hidden="1" x14ac:dyDescent="0.25">
      <c r="CG48065" s="49"/>
    </row>
    <row r="48066" spans="85:85" hidden="1" x14ac:dyDescent="0.25">
      <c r="CG48066" s="49"/>
    </row>
    <row r="48067" spans="85:85" hidden="1" x14ac:dyDescent="0.25">
      <c r="CG48067" s="49"/>
    </row>
    <row r="48068" spans="85:85" hidden="1" x14ac:dyDescent="0.25">
      <c r="CG48068" s="49"/>
    </row>
    <row r="48069" spans="85:85" hidden="1" x14ac:dyDescent="0.25">
      <c r="CG48069" s="49"/>
    </row>
    <row r="48070" spans="85:85" hidden="1" x14ac:dyDescent="0.25">
      <c r="CG48070" s="49"/>
    </row>
    <row r="48071" spans="85:85" hidden="1" x14ac:dyDescent="0.25">
      <c r="CG48071" s="49"/>
    </row>
    <row r="48072" spans="85:85" hidden="1" x14ac:dyDescent="0.25">
      <c r="CG48072" s="49"/>
    </row>
    <row r="48073" spans="85:85" hidden="1" x14ac:dyDescent="0.25">
      <c r="CG48073" s="49"/>
    </row>
    <row r="48074" spans="85:85" hidden="1" x14ac:dyDescent="0.25">
      <c r="CG48074" s="49"/>
    </row>
    <row r="48075" spans="85:85" hidden="1" x14ac:dyDescent="0.25">
      <c r="CG48075" s="49"/>
    </row>
    <row r="48076" spans="85:85" hidden="1" x14ac:dyDescent="0.25">
      <c r="CG48076" s="49"/>
    </row>
    <row r="48077" spans="85:85" hidden="1" x14ac:dyDescent="0.25">
      <c r="CG48077" s="49"/>
    </row>
    <row r="48078" spans="85:85" hidden="1" x14ac:dyDescent="0.25">
      <c r="CG48078" s="49"/>
    </row>
    <row r="48079" spans="85:85" hidden="1" x14ac:dyDescent="0.25">
      <c r="CG48079" s="49"/>
    </row>
    <row r="48080" spans="85:85" hidden="1" x14ac:dyDescent="0.25">
      <c r="CG48080" s="49"/>
    </row>
    <row r="48081" spans="85:85" hidden="1" x14ac:dyDescent="0.25">
      <c r="CG48081" s="49"/>
    </row>
    <row r="48082" spans="85:85" hidden="1" x14ac:dyDescent="0.25">
      <c r="CG48082" s="49"/>
    </row>
    <row r="48083" spans="85:85" hidden="1" x14ac:dyDescent="0.25">
      <c r="CG48083" s="49"/>
    </row>
    <row r="48084" spans="85:85" hidden="1" x14ac:dyDescent="0.25">
      <c r="CG48084" s="49"/>
    </row>
    <row r="48085" spans="85:85" hidden="1" x14ac:dyDescent="0.25">
      <c r="CG48085" s="49"/>
    </row>
    <row r="48086" spans="85:85" hidden="1" x14ac:dyDescent="0.25">
      <c r="CG48086" s="49"/>
    </row>
    <row r="48087" spans="85:85" hidden="1" x14ac:dyDescent="0.25">
      <c r="CG48087" s="49"/>
    </row>
    <row r="48088" spans="85:85" hidden="1" x14ac:dyDescent="0.25">
      <c r="CG48088" s="49"/>
    </row>
    <row r="48089" spans="85:85" hidden="1" x14ac:dyDescent="0.25">
      <c r="CG48089" s="49"/>
    </row>
    <row r="48090" spans="85:85" hidden="1" x14ac:dyDescent="0.25">
      <c r="CG48090" s="49"/>
    </row>
    <row r="48091" spans="85:85" hidden="1" x14ac:dyDescent="0.25">
      <c r="CG48091" s="49"/>
    </row>
    <row r="48092" spans="85:85" hidden="1" x14ac:dyDescent="0.25">
      <c r="CG48092" s="49"/>
    </row>
    <row r="48093" spans="85:85" hidden="1" x14ac:dyDescent="0.25">
      <c r="CG48093" s="49"/>
    </row>
    <row r="48094" spans="85:85" hidden="1" x14ac:dyDescent="0.25">
      <c r="CG48094" s="49"/>
    </row>
    <row r="48095" spans="85:85" hidden="1" x14ac:dyDescent="0.25">
      <c r="CG48095" s="49"/>
    </row>
    <row r="48096" spans="85:85" hidden="1" x14ac:dyDescent="0.25">
      <c r="CG48096" s="49"/>
    </row>
    <row r="48097" spans="85:85" hidden="1" x14ac:dyDescent="0.25">
      <c r="CG48097" s="49"/>
    </row>
    <row r="48098" spans="85:85" hidden="1" x14ac:dyDescent="0.25">
      <c r="CG48098" s="49"/>
    </row>
    <row r="48099" spans="85:85" hidden="1" x14ac:dyDescent="0.25">
      <c r="CG48099" s="49"/>
    </row>
    <row r="48100" spans="85:85" hidden="1" x14ac:dyDescent="0.25">
      <c r="CG48100" s="49"/>
    </row>
    <row r="48101" spans="85:85" hidden="1" x14ac:dyDescent="0.25">
      <c r="CG48101" s="49"/>
    </row>
    <row r="48102" spans="85:85" hidden="1" x14ac:dyDescent="0.25">
      <c r="CG48102" s="49"/>
    </row>
    <row r="48103" spans="85:85" hidden="1" x14ac:dyDescent="0.25">
      <c r="CG48103" s="49"/>
    </row>
    <row r="48104" spans="85:85" hidden="1" x14ac:dyDescent="0.25">
      <c r="CG48104" s="49"/>
    </row>
    <row r="48105" spans="85:85" hidden="1" x14ac:dyDescent="0.25">
      <c r="CG48105" s="49"/>
    </row>
    <row r="48106" spans="85:85" hidden="1" x14ac:dyDescent="0.25">
      <c r="CG48106" s="49"/>
    </row>
    <row r="48107" spans="85:85" hidden="1" x14ac:dyDescent="0.25">
      <c r="CG48107" s="49"/>
    </row>
    <row r="48108" spans="85:85" hidden="1" x14ac:dyDescent="0.25">
      <c r="CG48108" s="49"/>
    </row>
    <row r="48109" spans="85:85" hidden="1" x14ac:dyDescent="0.25">
      <c r="CG48109" s="49"/>
    </row>
    <row r="48110" spans="85:85" hidden="1" x14ac:dyDescent="0.25">
      <c r="CG48110" s="49"/>
    </row>
    <row r="48111" spans="85:85" hidden="1" x14ac:dyDescent="0.25">
      <c r="CG48111" s="49"/>
    </row>
    <row r="48112" spans="85:85" hidden="1" x14ac:dyDescent="0.25">
      <c r="CG48112" s="49"/>
    </row>
    <row r="48113" spans="85:85" hidden="1" x14ac:dyDescent="0.25">
      <c r="CG48113" s="49"/>
    </row>
    <row r="48114" spans="85:85" hidden="1" x14ac:dyDescent="0.25">
      <c r="CG48114" s="49"/>
    </row>
    <row r="48115" spans="85:85" hidden="1" x14ac:dyDescent="0.25">
      <c r="CG48115" s="49"/>
    </row>
    <row r="48116" spans="85:85" hidden="1" x14ac:dyDescent="0.25">
      <c r="CG48116" s="49"/>
    </row>
    <row r="48117" spans="85:85" hidden="1" x14ac:dyDescent="0.25">
      <c r="CG48117" s="49"/>
    </row>
    <row r="48118" spans="85:85" hidden="1" x14ac:dyDescent="0.25">
      <c r="CG48118" s="49"/>
    </row>
    <row r="48119" spans="85:85" hidden="1" x14ac:dyDescent="0.25">
      <c r="CG48119" s="49"/>
    </row>
    <row r="48120" spans="85:85" hidden="1" x14ac:dyDescent="0.25">
      <c r="CG48120" s="49"/>
    </row>
    <row r="48121" spans="85:85" hidden="1" x14ac:dyDescent="0.25">
      <c r="CG48121" s="49"/>
    </row>
    <row r="48122" spans="85:85" hidden="1" x14ac:dyDescent="0.25">
      <c r="CG48122" s="49"/>
    </row>
    <row r="48123" spans="85:85" hidden="1" x14ac:dyDescent="0.25">
      <c r="CG48123" s="49"/>
    </row>
    <row r="48124" spans="85:85" hidden="1" x14ac:dyDescent="0.25">
      <c r="CG48124" s="49"/>
    </row>
    <row r="48125" spans="85:85" hidden="1" x14ac:dyDescent="0.25">
      <c r="CG48125" s="49"/>
    </row>
    <row r="48126" spans="85:85" hidden="1" x14ac:dyDescent="0.25">
      <c r="CG48126" s="49"/>
    </row>
    <row r="48127" spans="85:85" hidden="1" x14ac:dyDescent="0.25">
      <c r="CG48127" s="49"/>
    </row>
    <row r="48128" spans="85:85" hidden="1" x14ac:dyDescent="0.25">
      <c r="CG48128" s="49"/>
    </row>
    <row r="48129" spans="85:85" hidden="1" x14ac:dyDescent="0.25">
      <c r="CG48129" s="49"/>
    </row>
    <row r="48130" spans="85:85" hidden="1" x14ac:dyDescent="0.25">
      <c r="CG48130" s="49"/>
    </row>
    <row r="48131" spans="85:85" hidden="1" x14ac:dyDescent="0.25">
      <c r="CG48131" s="49"/>
    </row>
    <row r="48132" spans="85:85" hidden="1" x14ac:dyDescent="0.25">
      <c r="CG48132" s="49"/>
    </row>
    <row r="48133" spans="85:85" hidden="1" x14ac:dyDescent="0.25">
      <c r="CG48133" s="49"/>
    </row>
    <row r="48134" spans="85:85" hidden="1" x14ac:dyDescent="0.25">
      <c r="CG48134" s="49"/>
    </row>
    <row r="48135" spans="85:85" hidden="1" x14ac:dyDescent="0.25">
      <c r="CG48135" s="49"/>
    </row>
    <row r="48136" spans="85:85" hidden="1" x14ac:dyDescent="0.25">
      <c r="CG48136" s="49"/>
    </row>
    <row r="48137" spans="85:85" hidden="1" x14ac:dyDescent="0.25">
      <c r="CG48137" s="49"/>
    </row>
    <row r="48138" spans="85:85" hidden="1" x14ac:dyDescent="0.25">
      <c r="CG48138" s="49"/>
    </row>
    <row r="48139" spans="85:85" hidden="1" x14ac:dyDescent="0.25">
      <c r="CG48139" s="49"/>
    </row>
    <row r="48140" spans="85:85" hidden="1" x14ac:dyDescent="0.25">
      <c r="CG48140" s="49"/>
    </row>
    <row r="48141" spans="85:85" hidden="1" x14ac:dyDescent="0.25">
      <c r="CG48141" s="49"/>
    </row>
    <row r="48142" spans="85:85" hidden="1" x14ac:dyDescent="0.25">
      <c r="CG48142" s="49"/>
    </row>
    <row r="48143" spans="85:85" hidden="1" x14ac:dyDescent="0.25">
      <c r="CG48143" s="49"/>
    </row>
    <row r="48144" spans="85:85" hidden="1" x14ac:dyDescent="0.25">
      <c r="CG48144" s="49"/>
    </row>
    <row r="48145" spans="85:85" hidden="1" x14ac:dyDescent="0.25">
      <c r="CG48145" s="49"/>
    </row>
    <row r="48146" spans="85:85" hidden="1" x14ac:dyDescent="0.25">
      <c r="CG48146" s="49"/>
    </row>
    <row r="48147" spans="85:85" hidden="1" x14ac:dyDescent="0.25">
      <c r="CG48147" s="49"/>
    </row>
    <row r="48148" spans="85:85" hidden="1" x14ac:dyDescent="0.25">
      <c r="CG48148" s="49"/>
    </row>
    <row r="48149" spans="85:85" hidden="1" x14ac:dyDescent="0.25">
      <c r="CG48149" s="49"/>
    </row>
    <row r="48150" spans="85:85" hidden="1" x14ac:dyDescent="0.25">
      <c r="CG48150" s="49"/>
    </row>
    <row r="48151" spans="85:85" hidden="1" x14ac:dyDescent="0.25">
      <c r="CG48151" s="49"/>
    </row>
    <row r="48152" spans="85:85" hidden="1" x14ac:dyDescent="0.25">
      <c r="CG48152" s="49"/>
    </row>
    <row r="48153" spans="85:85" hidden="1" x14ac:dyDescent="0.25">
      <c r="CG48153" s="49"/>
    </row>
    <row r="48154" spans="85:85" hidden="1" x14ac:dyDescent="0.25">
      <c r="CG48154" s="49"/>
    </row>
    <row r="48155" spans="85:85" hidden="1" x14ac:dyDescent="0.25">
      <c r="CG48155" s="49"/>
    </row>
    <row r="48156" spans="85:85" hidden="1" x14ac:dyDescent="0.25">
      <c r="CG48156" s="49"/>
    </row>
    <row r="48157" spans="85:85" hidden="1" x14ac:dyDescent="0.25">
      <c r="CG48157" s="49"/>
    </row>
    <row r="48158" spans="85:85" hidden="1" x14ac:dyDescent="0.25">
      <c r="CG48158" s="49"/>
    </row>
    <row r="48159" spans="85:85" hidden="1" x14ac:dyDescent="0.25">
      <c r="CG48159" s="49"/>
    </row>
    <row r="48160" spans="85:85" hidden="1" x14ac:dyDescent="0.25">
      <c r="CG48160" s="49"/>
    </row>
    <row r="48161" spans="85:85" hidden="1" x14ac:dyDescent="0.25">
      <c r="CG48161" s="49"/>
    </row>
    <row r="48162" spans="85:85" hidden="1" x14ac:dyDescent="0.25">
      <c r="CG48162" s="49"/>
    </row>
    <row r="48163" spans="85:85" hidden="1" x14ac:dyDescent="0.25">
      <c r="CG48163" s="49"/>
    </row>
    <row r="48164" spans="85:85" hidden="1" x14ac:dyDescent="0.25">
      <c r="CG48164" s="49"/>
    </row>
    <row r="48165" spans="85:85" hidden="1" x14ac:dyDescent="0.25">
      <c r="CG48165" s="49"/>
    </row>
    <row r="48166" spans="85:85" hidden="1" x14ac:dyDescent="0.25">
      <c r="CG48166" s="49"/>
    </row>
    <row r="48167" spans="85:85" hidden="1" x14ac:dyDescent="0.25">
      <c r="CG48167" s="49"/>
    </row>
    <row r="48168" spans="85:85" hidden="1" x14ac:dyDescent="0.25">
      <c r="CG48168" s="49"/>
    </row>
    <row r="48169" spans="85:85" hidden="1" x14ac:dyDescent="0.25">
      <c r="CG48169" s="49"/>
    </row>
    <row r="48170" spans="85:85" hidden="1" x14ac:dyDescent="0.25">
      <c r="CG48170" s="49"/>
    </row>
    <row r="48171" spans="85:85" hidden="1" x14ac:dyDescent="0.25">
      <c r="CG48171" s="49"/>
    </row>
    <row r="48172" spans="85:85" hidden="1" x14ac:dyDescent="0.25">
      <c r="CG48172" s="49"/>
    </row>
    <row r="48173" spans="85:85" hidden="1" x14ac:dyDescent="0.25">
      <c r="CG48173" s="49"/>
    </row>
    <row r="48174" spans="85:85" hidden="1" x14ac:dyDescent="0.25">
      <c r="CG48174" s="49"/>
    </row>
    <row r="48175" spans="85:85" hidden="1" x14ac:dyDescent="0.25">
      <c r="CG48175" s="49"/>
    </row>
    <row r="48176" spans="85:85" hidden="1" x14ac:dyDescent="0.25">
      <c r="CG48176" s="49"/>
    </row>
    <row r="48177" spans="85:85" hidden="1" x14ac:dyDescent="0.25">
      <c r="CG48177" s="49"/>
    </row>
    <row r="48178" spans="85:85" hidden="1" x14ac:dyDescent="0.25">
      <c r="CG48178" s="49"/>
    </row>
    <row r="48179" spans="85:85" hidden="1" x14ac:dyDescent="0.25">
      <c r="CG48179" s="49"/>
    </row>
    <row r="48180" spans="85:85" hidden="1" x14ac:dyDescent="0.25">
      <c r="CG48180" s="49"/>
    </row>
    <row r="48181" spans="85:85" hidden="1" x14ac:dyDescent="0.25">
      <c r="CG48181" s="49"/>
    </row>
    <row r="48182" spans="85:85" hidden="1" x14ac:dyDescent="0.25">
      <c r="CG48182" s="49"/>
    </row>
    <row r="48183" spans="85:85" hidden="1" x14ac:dyDescent="0.25">
      <c r="CG48183" s="49"/>
    </row>
    <row r="48184" spans="85:85" hidden="1" x14ac:dyDescent="0.25">
      <c r="CG48184" s="49"/>
    </row>
    <row r="48185" spans="85:85" hidden="1" x14ac:dyDescent="0.25">
      <c r="CG48185" s="49"/>
    </row>
    <row r="48186" spans="85:85" hidden="1" x14ac:dyDescent="0.25">
      <c r="CG48186" s="49"/>
    </row>
    <row r="48187" spans="85:85" hidden="1" x14ac:dyDescent="0.25">
      <c r="CG48187" s="49"/>
    </row>
    <row r="48188" spans="85:85" hidden="1" x14ac:dyDescent="0.25">
      <c r="CG48188" s="49"/>
    </row>
    <row r="48189" spans="85:85" hidden="1" x14ac:dyDescent="0.25">
      <c r="CG48189" s="49"/>
    </row>
    <row r="48190" spans="85:85" hidden="1" x14ac:dyDescent="0.25">
      <c r="CG48190" s="49"/>
    </row>
    <row r="48191" spans="85:85" hidden="1" x14ac:dyDescent="0.25">
      <c r="CG48191" s="49"/>
    </row>
    <row r="48192" spans="85:85" hidden="1" x14ac:dyDescent="0.25">
      <c r="CG48192" s="49"/>
    </row>
    <row r="48193" spans="85:85" hidden="1" x14ac:dyDescent="0.25">
      <c r="CG48193" s="49"/>
    </row>
    <row r="48194" spans="85:85" hidden="1" x14ac:dyDescent="0.25">
      <c r="CG48194" s="49"/>
    </row>
    <row r="48195" spans="85:85" hidden="1" x14ac:dyDescent="0.25">
      <c r="CG48195" s="49"/>
    </row>
    <row r="48196" spans="85:85" hidden="1" x14ac:dyDescent="0.25">
      <c r="CG48196" s="49"/>
    </row>
    <row r="48197" spans="85:85" hidden="1" x14ac:dyDescent="0.25">
      <c r="CG48197" s="49"/>
    </row>
    <row r="48198" spans="85:85" hidden="1" x14ac:dyDescent="0.25">
      <c r="CG48198" s="49"/>
    </row>
    <row r="48199" spans="85:85" hidden="1" x14ac:dyDescent="0.25">
      <c r="CG48199" s="49"/>
    </row>
    <row r="48200" spans="85:85" hidden="1" x14ac:dyDescent="0.25">
      <c r="CG48200" s="49"/>
    </row>
    <row r="48201" spans="85:85" hidden="1" x14ac:dyDescent="0.25">
      <c r="CG48201" s="49"/>
    </row>
    <row r="48202" spans="85:85" hidden="1" x14ac:dyDescent="0.25">
      <c r="CG48202" s="49"/>
    </row>
    <row r="48203" spans="85:85" hidden="1" x14ac:dyDescent="0.25">
      <c r="CG48203" s="49"/>
    </row>
    <row r="48204" spans="85:85" hidden="1" x14ac:dyDescent="0.25">
      <c r="CG48204" s="49"/>
    </row>
    <row r="48205" spans="85:85" hidden="1" x14ac:dyDescent="0.25">
      <c r="CG48205" s="49"/>
    </row>
    <row r="48206" spans="85:85" hidden="1" x14ac:dyDescent="0.25">
      <c r="CG48206" s="49"/>
    </row>
    <row r="48207" spans="85:85" hidden="1" x14ac:dyDescent="0.25">
      <c r="CG48207" s="49"/>
    </row>
    <row r="48208" spans="85:85" hidden="1" x14ac:dyDescent="0.25">
      <c r="CG48208" s="49"/>
    </row>
    <row r="48209" spans="85:85" hidden="1" x14ac:dyDescent="0.25">
      <c r="CG48209" s="49"/>
    </row>
    <row r="48210" spans="85:85" hidden="1" x14ac:dyDescent="0.25">
      <c r="CG48210" s="49"/>
    </row>
    <row r="48211" spans="85:85" hidden="1" x14ac:dyDescent="0.25">
      <c r="CG48211" s="49"/>
    </row>
    <row r="48212" spans="85:85" hidden="1" x14ac:dyDescent="0.25">
      <c r="CG48212" s="49"/>
    </row>
    <row r="48213" spans="85:85" hidden="1" x14ac:dyDescent="0.25">
      <c r="CG48213" s="49"/>
    </row>
    <row r="48214" spans="85:85" hidden="1" x14ac:dyDescent="0.25">
      <c r="CG48214" s="49"/>
    </row>
    <row r="48215" spans="85:85" hidden="1" x14ac:dyDescent="0.25">
      <c r="CG48215" s="49"/>
    </row>
    <row r="48216" spans="85:85" hidden="1" x14ac:dyDescent="0.25">
      <c r="CG48216" s="49"/>
    </row>
    <row r="48217" spans="85:85" hidden="1" x14ac:dyDescent="0.25">
      <c r="CG48217" s="49"/>
    </row>
    <row r="48218" spans="85:85" hidden="1" x14ac:dyDescent="0.25">
      <c r="CG48218" s="49"/>
    </row>
    <row r="48219" spans="85:85" hidden="1" x14ac:dyDescent="0.25">
      <c r="CG48219" s="49"/>
    </row>
    <row r="48220" spans="85:85" hidden="1" x14ac:dyDescent="0.25">
      <c r="CG48220" s="49"/>
    </row>
    <row r="48221" spans="85:85" hidden="1" x14ac:dyDescent="0.25">
      <c r="CG48221" s="49"/>
    </row>
    <row r="48222" spans="85:85" hidden="1" x14ac:dyDescent="0.25">
      <c r="CG48222" s="49"/>
    </row>
    <row r="48223" spans="85:85" hidden="1" x14ac:dyDescent="0.25">
      <c r="CG48223" s="49"/>
    </row>
    <row r="48224" spans="85:85" hidden="1" x14ac:dyDescent="0.25">
      <c r="CG48224" s="49"/>
    </row>
    <row r="48225" spans="85:85" hidden="1" x14ac:dyDescent="0.25">
      <c r="CG48225" s="49"/>
    </row>
    <row r="48226" spans="85:85" hidden="1" x14ac:dyDescent="0.25">
      <c r="CG48226" s="49"/>
    </row>
    <row r="48227" spans="85:85" hidden="1" x14ac:dyDescent="0.25">
      <c r="CG48227" s="49"/>
    </row>
    <row r="48228" spans="85:85" hidden="1" x14ac:dyDescent="0.25">
      <c r="CG48228" s="49"/>
    </row>
    <row r="48229" spans="85:85" hidden="1" x14ac:dyDescent="0.25">
      <c r="CG48229" s="49"/>
    </row>
    <row r="48230" spans="85:85" hidden="1" x14ac:dyDescent="0.25">
      <c r="CG48230" s="49"/>
    </row>
    <row r="48231" spans="85:85" hidden="1" x14ac:dyDescent="0.25">
      <c r="CG48231" s="49"/>
    </row>
    <row r="48232" spans="85:85" hidden="1" x14ac:dyDescent="0.25">
      <c r="CG48232" s="49"/>
    </row>
    <row r="48233" spans="85:85" hidden="1" x14ac:dyDescent="0.25">
      <c r="CG48233" s="49"/>
    </row>
    <row r="48234" spans="85:85" hidden="1" x14ac:dyDescent="0.25">
      <c r="CG48234" s="49"/>
    </row>
    <row r="48235" spans="85:85" hidden="1" x14ac:dyDescent="0.25">
      <c r="CG48235" s="49"/>
    </row>
    <row r="48236" spans="85:85" hidden="1" x14ac:dyDescent="0.25">
      <c r="CG48236" s="49"/>
    </row>
    <row r="48237" spans="85:85" hidden="1" x14ac:dyDescent="0.25">
      <c r="CG48237" s="49"/>
    </row>
    <row r="48238" spans="85:85" hidden="1" x14ac:dyDescent="0.25">
      <c r="CG48238" s="49"/>
    </row>
    <row r="48239" spans="85:85" hidden="1" x14ac:dyDescent="0.25">
      <c r="CG48239" s="49"/>
    </row>
    <row r="48240" spans="85:85" hidden="1" x14ac:dyDescent="0.25">
      <c r="CG48240" s="49"/>
    </row>
    <row r="48241" spans="85:85" hidden="1" x14ac:dyDescent="0.25">
      <c r="CG48241" s="49"/>
    </row>
    <row r="48242" spans="85:85" hidden="1" x14ac:dyDescent="0.25">
      <c r="CG48242" s="49"/>
    </row>
    <row r="48243" spans="85:85" hidden="1" x14ac:dyDescent="0.25">
      <c r="CG48243" s="49"/>
    </row>
    <row r="48244" spans="85:85" hidden="1" x14ac:dyDescent="0.25">
      <c r="CG48244" s="49"/>
    </row>
    <row r="48245" spans="85:85" hidden="1" x14ac:dyDescent="0.25">
      <c r="CG48245" s="49"/>
    </row>
    <row r="48246" spans="85:85" hidden="1" x14ac:dyDescent="0.25">
      <c r="CG48246" s="49"/>
    </row>
    <row r="48247" spans="85:85" hidden="1" x14ac:dyDescent="0.25">
      <c r="CG48247" s="49"/>
    </row>
    <row r="48248" spans="85:85" hidden="1" x14ac:dyDescent="0.25">
      <c r="CG48248" s="49"/>
    </row>
    <row r="48249" spans="85:85" hidden="1" x14ac:dyDescent="0.25">
      <c r="CG48249" s="49"/>
    </row>
    <row r="48250" spans="85:85" hidden="1" x14ac:dyDescent="0.25">
      <c r="CG48250" s="49"/>
    </row>
    <row r="48251" spans="85:85" hidden="1" x14ac:dyDescent="0.25">
      <c r="CG48251" s="49"/>
    </row>
    <row r="48252" spans="85:85" hidden="1" x14ac:dyDescent="0.25">
      <c r="CG48252" s="49"/>
    </row>
    <row r="48253" spans="85:85" hidden="1" x14ac:dyDescent="0.25">
      <c r="CG48253" s="49"/>
    </row>
    <row r="48254" spans="85:85" hidden="1" x14ac:dyDescent="0.25">
      <c r="CG48254" s="49"/>
    </row>
    <row r="48255" spans="85:85" hidden="1" x14ac:dyDescent="0.25">
      <c r="CG48255" s="49"/>
    </row>
    <row r="48256" spans="85:85" hidden="1" x14ac:dyDescent="0.25">
      <c r="CG48256" s="49"/>
    </row>
    <row r="48257" spans="85:85" hidden="1" x14ac:dyDescent="0.25">
      <c r="CG48257" s="49"/>
    </row>
    <row r="48258" spans="85:85" hidden="1" x14ac:dyDescent="0.25">
      <c r="CG48258" s="49"/>
    </row>
    <row r="48259" spans="85:85" hidden="1" x14ac:dyDescent="0.25">
      <c r="CG48259" s="49"/>
    </row>
    <row r="48260" spans="85:85" hidden="1" x14ac:dyDescent="0.25">
      <c r="CG48260" s="49"/>
    </row>
    <row r="48261" spans="85:85" hidden="1" x14ac:dyDescent="0.25">
      <c r="CG48261" s="49"/>
    </row>
    <row r="48262" spans="85:85" hidden="1" x14ac:dyDescent="0.25">
      <c r="CG48262" s="49"/>
    </row>
    <row r="48263" spans="85:85" hidden="1" x14ac:dyDescent="0.25">
      <c r="CG48263" s="49"/>
    </row>
    <row r="48264" spans="85:85" hidden="1" x14ac:dyDescent="0.25">
      <c r="CG48264" s="49"/>
    </row>
    <row r="48265" spans="85:85" hidden="1" x14ac:dyDescent="0.25">
      <c r="CG48265" s="49"/>
    </row>
    <row r="48266" spans="85:85" hidden="1" x14ac:dyDescent="0.25">
      <c r="CG48266" s="49"/>
    </row>
    <row r="48267" spans="85:85" hidden="1" x14ac:dyDescent="0.25">
      <c r="CG48267" s="49"/>
    </row>
    <row r="48268" spans="85:85" hidden="1" x14ac:dyDescent="0.25">
      <c r="CG48268" s="49"/>
    </row>
    <row r="48269" spans="85:85" hidden="1" x14ac:dyDescent="0.25">
      <c r="CG48269" s="49"/>
    </row>
    <row r="48270" spans="85:85" hidden="1" x14ac:dyDescent="0.25">
      <c r="CG48270" s="49"/>
    </row>
    <row r="48271" spans="85:85" hidden="1" x14ac:dyDescent="0.25">
      <c r="CG48271" s="49"/>
    </row>
    <row r="48272" spans="85:85" hidden="1" x14ac:dyDescent="0.25">
      <c r="CG48272" s="49"/>
    </row>
    <row r="48273" spans="85:85" hidden="1" x14ac:dyDescent="0.25">
      <c r="CG48273" s="49"/>
    </row>
    <row r="48274" spans="85:85" hidden="1" x14ac:dyDescent="0.25">
      <c r="CG48274" s="49"/>
    </row>
    <row r="48275" spans="85:85" hidden="1" x14ac:dyDescent="0.25">
      <c r="CG48275" s="49"/>
    </row>
    <row r="48276" spans="85:85" hidden="1" x14ac:dyDescent="0.25">
      <c r="CG48276" s="49"/>
    </row>
    <row r="48277" spans="85:85" hidden="1" x14ac:dyDescent="0.25">
      <c r="CG48277" s="49"/>
    </row>
    <row r="48278" spans="85:85" hidden="1" x14ac:dyDescent="0.25">
      <c r="CG48278" s="49"/>
    </row>
    <row r="48279" spans="85:85" hidden="1" x14ac:dyDescent="0.25">
      <c r="CG48279" s="49"/>
    </row>
    <row r="48280" spans="85:85" hidden="1" x14ac:dyDescent="0.25">
      <c r="CG48280" s="49"/>
    </row>
    <row r="48281" spans="85:85" hidden="1" x14ac:dyDescent="0.25">
      <c r="CG48281" s="49"/>
    </row>
    <row r="48282" spans="85:85" hidden="1" x14ac:dyDescent="0.25">
      <c r="CG48282" s="49"/>
    </row>
    <row r="48283" spans="85:85" hidden="1" x14ac:dyDescent="0.25">
      <c r="CG48283" s="49"/>
    </row>
    <row r="48284" spans="85:85" hidden="1" x14ac:dyDescent="0.25">
      <c r="CG48284" s="49"/>
    </row>
    <row r="48285" spans="85:85" hidden="1" x14ac:dyDescent="0.25">
      <c r="CG48285" s="49"/>
    </row>
    <row r="48286" spans="85:85" hidden="1" x14ac:dyDescent="0.25">
      <c r="CG48286" s="49"/>
    </row>
    <row r="48287" spans="85:85" hidden="1" x14ac:dyDescent="0.25">
      <c r="CG48287" s="49"/>
    </row>
    <row r="48288" spans="85:85" hidden="1" x14ac:dyDescent="0.25">
      <c r="CG48288" s="49"/>
    </row>
    <row r="48289" spans="85:85" hidden="1" x14ac:dyDescent="0.25">
      <c r="CG48289" s="49"/>
    </row>
    <row r="48290" spans="85:85" hidden="1" x14ac:dyDescent="0.25">
      <c r="CG48290" s="49"/>
    </row>
    <row r="48291" spans="85:85" hidden="1" x14ac:dyDescent="0.25">
      <c r="CG48291" s="49"/>
    </row>
    <row r="48292" spans="85:85" hidden="1" x14ac:dyDescent="0.25">
      <c r="CG48292" s="49"/>
    </row>
    <row r="48293" spans="85:85" hidden="1" x14ac:dyDescent="0.25">
      <c r="CG48293" s="49"/>
    </row>
    <row r="48294" spans="85:85" hidden="1" x14ac:dyDescent="0.25">
      <c r="CG48294" s="49"/>
    </row>
    <row r="48295" spans="85:85" hidden="1" x14ac:dyDescent="0.25">
      <c r="CG48295" s="49"/>
    </row>
    <row r="48296" spans="85:85" hidden="1" x14ac:dyDescent="0.25">
      <c r="CG48296" s="49"/>
    </row>
    <row r="48297" spans="85:85" hidden="1" x14ac:dyDescent="0.25">
      <c r="CG48297" s="49"/>
    </row>
    <row r="48298" spans="85:85" hidden="1" x14ac:dyDescent="0.25">
      <c r="CG48298" s="49"/>
    </row>
    <row r="48299" spans="85:85" hidden="1" x14ac:dyDescent="0.25">
      <c r="CG48299" s="49"/>
    </row>
    <row r="48300" spans="85:85" hidden="1" x14ac:dyDescent="0.25">
      <c r="CG48300" s="49"/>
    </row>
    <row r="48301" spans="85:85" hidden="1" x14ac:dyDescent="0.25">
      <c r="CG48301" s="49"/>
    </row>
    <row r="48302" spans="85:85" hidden="1" x14ac:dyDescent="0.25">
      <c r="CG48302" s="49"/>
    </row>
    <row r="48303" spans="85:85" hidden="1" x14ac:dyDescent="0.25">
      <c r="CG48303" s="49"/>
    </row>
    <row r="48304" spans="85:85" hidden="1" x14ac:dyDescent="0.25">
      <c r="CG48304" s="49"/>
    </row>
    <row r="48305" spans="85:85" hidden="1" x14ac:dyDescent="0.25">
      <c r="CG48305" s="49"/>
    </row>
    <row r="48306" spans="85:85" hidden="1" x14ac:dyDescent="0.25">
      <c r="CG48306" s="49"/>
    </row>
    <row r="48307" spans="85:85" hidden="1" x14ac:dyDescent="0.25">
      <c r="CG48307" s="49"/>
    </row>
    <row r="48308" spans="85:85" hidden="1" x14ac:dyDescent="0.25">
      <c r="CG48308" s="49"/>
    </row>
    <row r="48309" spans="85:85" hidden="1" x14ac:dyDescent="0.25">
      <c r="CG48309" s="49"/>
    </row>
    <row r="48310" spans="85:85" hidden="1" x14ac:dyDescent="0.25">
      <c r="CG48310" s="49"/>
    </row>
    <row r="48311" spans="85:85" hidden="1" x14ac:dyDescent="0.25">
      <c r="CG48311" s="49"/>
    </row>
    <row r="48312" spans="85:85" hidden="1" x14ac:dyDescent="0.25">
      <c r="CG48312" s="49"/>
    </row>
    <row r="48313" spans="85:85" hidden="1" x14ac:dyDescent="0.25">
      <c r="CG48313" s="49"/>
    </row>
    <row r="48314" spans="85:85" hidden="1" x14ac:dyDescent="0.25">
      <c r="CG48314" s="49"/>
    </row>
    <row r="48315" spans="85:85" hidden="1" x14ac:dyDescent="0.25">
      <c r="CG48315" s="49"/>
    </row>
    <row r="48316" spans="85:85" hidden="1" x14ac:dyDescent="0.25">
      <c r="CG48316" s="49"/>
    </row>
    <row r="48317" spans="85:85" hidden="1" x14ac:dyDescent="0.25">
      <c r="CG48317" s="49"/>
    </row>
    <row r="48318" spans="85:85" hidden="1" x14ac:dyDescent="0.25">
      <c r="CG48318" s="49"/>
    </row>
    <row r="48319" spans="85:85" hidden="1" x14ac:dyDescent="0.25">
      <c r="CG48319" s="49"/>
    </row>
    <row r="48320" spans="85:85" hidden="1" x14ac:dyDescent="0.25">
      <c r="CG48320" s="49"/>
    </row>
    <row r="48321" spans="85:85" hidden="1" x14ac:dyDescent="0.25">
      <c r="CG48321" s="49"/>
    </row>
    <row r="48322" spans="85:85" hidden="1" x14ac:dyDescent="0.25">
      <c r="CG48322" s="49"/>
    </row>
    <row r="48323" spans="85:85" hidden="1" x14ac:dyDescent="0.25">
      <c r="CG48323" s="49"/>
    </row>
    <row r="48324" spans="85:85" hidden="1" x14ac:dyDescent="0.25">
      <c r="CG48324" s="49"/>
    </row>
    <row r="48325" spans="85:85" hidden="1" x14ac:dyDescent="0.25">
      <c r="CG48325" s="49"/>
    </row>
    <row r="48326" spans="85:85" hidden="1" x14ac:dyDescent="0.25">
      <c r="CG48326" s="49"/>
    </row>
    <row r="48327" spans="85:85" hidden="1" x14ac:dyDescent="0.25">
      <c r="CG48327" s="49"/>
    </row>
    <row r="48328" spans="85:85" hidden="1" x14ac:dyDescent="0.25">
      <c r="CG48328" s="49"/>
    </row>
    <row r="48329" spans="85:85" hidden="1" x14ac:dyDescent="0.25">
      <c r="CG48329" s="49"/>
    </row>
    <row r="48330" spans="85:85" hidden="1" x14ac:dyDescent="0.25">
      <c r="CG48330" s="49"/>
    </row>
    <row r="48331" spans="85:85" hidden="1" x14ac:dyDescent="0.25">
      <c r="CG48331" s="49"/>
    </row>
    <row r="48332" spans="85:85" hidden="1" x14ac:dyDescent="0.25">
      <c r="CG48332" s="49"/>
    </row>
    <row r="48333" spans="85:85" hidden="1" x14ac:dyDescent="0.25">
      <c r="CG48333" s="49"/>
    </row>
    <row r="48334" spans="85:85" hidden="1" x14ac:dyDescent="0.25">
      <c r="CG48334" s="49"/>
    </row>
    <row r="48335" spans="85:85" hidden="1" x14ac:dyDescent="0.25">
      <c r="CG48335" s="49"/>
    </row>
    <row r="48336" spans="85:85" hidden="1" x14ac:dyDescent="0.25">
      <c r="CG48336" s="49"/>
    </row>
    <row r="48337" spans="85:85" hidden="1" x14ac:dyDescent="0.25">
      <c r="CG48337" s="49"/>
    </row>
    <row r="48338" spans="85:85" hidden="1" x14ac:dyDescent="0.25">
      <c r="CG48338" s="49"/>
    </row>
    <row r="48339" spans="85:85" hidden="1" x14ac:dyDescent="0.25">
      <c r="CG48339" s="49"/>
    </row>
    <row r="48340" spans="85:85" hidden="1" x14ac:dyDescent="0.25">
      <c r="CG48340" s="49"/>
    </row>
    <row r="48341" spans="85:85" hidden="1" x14ac:dyDescent="0.25">
      <c r="CG48341" s="49"/>
    </row>
    <row r="48342" spans="85:85" hidden="1" x14ac:dyDescent="0.25">
      <c r="CG48342" s="49"/>
    </row>
    <row r="48343" spans="85:85" hidden="1" x14ac:dyDescent="0.25">
      <c r="CG48343" s="49"/>
    </row>
    <row r="48344" spans="85:85" hidden="1" x14ac:dyDescent="0.25">
      <c r="CG48344" s="49"/>
    </row>
    <row r="48345" spans="85:85" hidden="1" x14ac:dyDescent="0.25">
      <c r="CG48345" s="49"/>
    </row>
    <row r="48346" spans="85:85" hidden="1" x14ac:dyDescent="0.25">
      <c r="CG48346" s="49"/>
    </row>
    <row r="48347" spans="85:85" hidden="1" x14ac:dyDescent="0.25">
      <c r="CG48347" s="49"/>
    </row>
    <row r="48348" spans="85:85" hidden="1" x14ac:dyDescent="0.25">
      <c r="CG48348" s="49"/>
    </row>
    <row r="48349" spans="85:85" hidden="1" x14ac:dyDescent="0.25">
      <c r="CG48349" s="49"/>
    </row>
    <row r="48350" spans="85:85" hidden="1" x14ac:dyDescent="0.25">
      <c r="CG48350" s="49"/>
    </row>
    <row r="48351" spans="85:85" hidden="1" x14ac:dyDescent="0.25">
      <c r="CG48351" s="49"/>
    </row>
    <row r="48352" spans="85:85" hidden="1" x14ac:dyDescent="0.25">
      <c r="CG48352" s="49"/>
    </row>
    <row r="48353" spans="85:85" hidden="1" x14ac:dyDescent="0.25">
      <c r="CG48353" s="49"/>
    </row>
    <row r="48354" spans="85:85" hidden="1" x14ac:dyDescent="0.25">
      <c r="CG48354" s="49"/>
    </row>
    <row r="48355" spans="85:85" hidden="1" x14ac:dyDescent="0.25">
      <c r="CG48355" s="49"/>
    </row>
    <row r="48356" spans="85:85" hidden="1" x14ac:dyDescent="0.25">
      <c r="CG48356" s="49"/>
    </row>
    <row r="48357" spans="85:85" hidden="1" x14ac:dyDescent="0.25">
      <c r="CG48357" s="49"/>
    </row>
    <row r="48358" spans="85:85" hidden="1" x14ac:dyDescent="0.25">
      <c r="CG48358" s="49"/>
    </row>
    <row r="48359" spans="85:85" hidden="1" x14ac:dyDescent="0.25">
      <c r="CG48359" s="49"/>
    </row>
    <row r="48360" spans="85:85" hidden="1" x14ac:dyDescent="0.25">
      <c r="CG48360" s="49"/>
    </row>
    <row r="48361" spans="85:85" hidden="1" x14ac:dyDescent="0.25">
      <c r="CG48361" s="49"/>
    </row>
    <row r="48362" spans="85:85" hidden="1" x14ac:dyDescent="0.25">
      <c r="CG48362" s="49"/>
    </row>
    <row r="48363" spans="85:85" hidden="1" x14ac:dyDescent="0.25">
      <c r="CG48363" s="49"/>
    </row>
    <row r="48364" spans="85:85" hidden="1" x14ac:dyDescent="0.25">
      <c r="CG48364" s="49"/>
    </row>
    <row r="48365" spans="85:85" hidden="1" x14ac:dyDescent="0.25">
      <c r="CG48365" s="49"/>
    </row>
    <row r="48366" spans="85:85" hidden="1" x14ac:dyDescent="0.25">
      <c r="CG48366" s="49"/>
    </row>
    <row r="48367" spans="85:85" hidden="1" x14ac:dyDescent="0.25">
      <c r="CG48367" s="49"/>
    </row>
    <row r="48368" spans="85:85" hidden="1" x14ac:dyDescent="0.25">
      <c r="CG48368" s="49"/>
    </row>
    <row r="48369" spans="85:85" hidden="1" x14ac:dyDescent="0.25">
      <c r="CG48369" s="49"/>
    </row>
    <row r="48370" spans="85:85" hidden="1" x14ac:dyDescent="0.25">
      <c r="CG48370" s="49"/>
    </row>
    <row r="48371" spans="85:85" hidden="1" x14ac:dyDescent="0.25">
      <c r="CG48371" s="49"/>
    </row>
    <row r="48372" spans="85:85" hidden="1" x14ac:dyDescent="0.25">
      <c r="CG48372" s="49"/>
    </row>
    <row r="48373" spans="85:85" hidden="1" x14ac:dyDescent="0.25">
      <c r="CG48373" s="49"/>
    </row>
    <row r="48374" spans="85:85" hidden="1" x14ac:dyDescent="0.25">
      <c r="CG48374" s="49"/>
    </row>
    <row r="48375" spans="85:85" hidden="1" x14ac:dyDescent="0.25">
      <c r="CG48375" s="49"/>
    </row>
    <row r="48376" spans="85:85" hidden="1" x14ac:dyDescent="0.25">
      <c r="CG48376" s="49"/>
    </row>
    <row r="48377" spans="85:85" hidden="1" x14ac:dyDescent="0.25">
      <c r="CG48377" s="49"/>
    </row>
    <row r="48378" spans="85:85" hidden="1" x14ac:dyDescent="0.25">
      <c r="CG48378" s="49"/>
    </row>
    <row r="48379" spans="85:85" hidden="1" x14ac:dyDescent="0.25">
      <c r="CG48379" s="49"/>
    </row>
    <row r="48380" spans="85:85" hidden="1" x14ac:dyDescent="0.25">
      <c r="CG48380" s="49"/>
    </row>
    <row r="48381" spans="85:85" hidden="1" x14ac:dyDescent="0.25">
      <c r="CG48381" s="49"/>
    </row>
    <row r="48382" spans="85:85" hidden="1" x14ac:dyDescent="0.25">
      <c r="CG48382" s="49"/>
    </row>
    <row r="48383" spans="85:85" hidden="1" x14ac:dyDescent="0.25">
      <c r="CG48383" s="49"/>
    </row>
    <row r="48384" spans="85:85" hidden="1" x14ac:dyDescent="0.25">
      <c r="CG48384" s="49"/>
    </row>
    <row r="48385" spans="85:85" hidden="1" x14ac:dyDescent="0.25">
      <c r="CG48385" s="49"/>
    </row>
    <row r="48386" spans="85:85" hidden="1" x14ac:dyDescent="0.25">
      <c r="CG48386" s="49"/>
    </row>
    <row r="48387" spans="85:85" hidden="1" x14ac:dyDescent="0.25">
      <c r="CG48387" s="49"/>
    </row>
    <row r="48388" spans="85:85" hidden="1" x14ac:dyDescent="0.25">
      <c r="CG48388" s="49"/>
    </row>
    <row r="48389" spans="85:85" hidden="1" x14ac:dyDescent="0.25">
      <c r="CG48389" s="49"/>
    </row>
    <row r="48390" spans="85:85" hidden="1" x14ac:dyDescent="0.25">
      <c r="CG48390" s="49"/>
    </row>
    <row r="48391" spans="85:85" hidden="1" x14ac:dyDescent="0.25">
      <c r="CG48391" s="49"/>
    </row>
    <row r="48392" spans="85:85" hidden="1" x14ac:dyDescent="0.25">
      <c r="CG48392" s="49"/>
    </row>
    <row r="48393" spans="85:85" hidden="1" x14ac:dyDescent="0.25">
      <c r="CG48393" s="49"/>
    </row>
    <row r="48394" spans="85:85" hidden="1" x14ac:dyDescent="0.25">
      <c r="CG48394" s="49"/>
    </row>
    <row r="48395" spans="85:85" hidden="1" x14ac:dyDescent="0.25">
      <c r="CG48395" s="49"/>
    </row>
    <row r="48396" spans="85:85" hidden="1" x14ac:dyDescent="0.25">
      <c r="CG48396" s="49"/>
    </row>
    <row r="48397" spans="85:85" hidden="1" x14ac:dyDescent="0.25">
      <c r="CG48397" s="49"/>
    </row>
    <row r="48398" spans="85:85" hidden="1" x14ac:dyDescent="0.25">
      <c r="CG48398" s="49"/>
    </row>
    <row r="48399" spans="85:85" hidden="1" x14ac:dyDescent="0.25">
      <c r="CG48399" s="49"/>
    </row>
    <row r="48400" spans="85:85" hidden="1" x14ac:dyDescent="0.25">
      <c r="CG48400" s="49"/>
    </row>
    <row r="48401" spans="85:85" hidden="1" x14ac:dyDescent="0.25">
      <c r="CG48401" s="49"/>
    </row>
    <row r="48402" spans="85:85" hidden="1" x14ac:dyDescent="0.25">
      <c r="CG48402" s="49"/>
    </row>
    <row r="48403" spans="85:85" hidden="1" x14ac:dyDescent="0.25">
      <c r="CG48403" s="49"/>
    </row>
    <row r="48404" spans="85:85" hidden="1" x14ac:dyDescent="0.25">
      <c r="CG48404" s="49"/>
    </row>
    <row r="48405" spans="85:85" hidden="1" x14ac:dyDescent="0.25">
      <c r="CG48405" s="49"/>
    </row>
    <row r="48406" spans="85:85" hidden="1" x14ac:dyDescent="0.25">
      <c r="CG48406" s="49"/>
    </row>
    <row r="48407" spans="85:85" hidden="1" x14ac:dyDescent="0.25">
      <c r="CG48407" s="49"/>
    </row>
    <row r="48408" spans="85:85" hidden="1" x14ac:dyDescent="0.25">
      <c r="CG48408" s="49"/>
    </row>
    <row r="48409" spans="85:85" hidden="1" x14ac:dyDescent="0.25">
      <c r="CG48409" s="49"/>
    </row>
    <row r="48410" spans="85:85" hidden="1" x14ac:dyDescent="0.25">
      <c r="CG48410" s="49"/>
    </row>
    <row r="48411" spans="85:85" hidden="1" x14ac:dyDescent="0.25">
      <c r="CG48411" s="49"/>
    </row>
    <row r="48412" spans="85:85" hidden="1" x14ac:dyDescent="0.25">
      <c r="CG48412" s="49"/>
    </row>
    <row r="48413" spans="85:85" hidden="1" x14ac:dyDescent="0.25">
      <c r="CG48413" s="49"/>
    </row>
    <row r="48414" spans="85:85" hidden="1" x14ac:dyDescent="0.25">
      <c r="CG48414" s="49"/>
    </row>
    <row r="48415" spans="85:85" hidden="1" x14ac:dyDescent="0.25">
      <c r="CG48415" s="49"/>
    </row>
    <row r="48416" spans="85:85" hidden="1" x14ac:dyDescent="0.25">
      <c r="CG48416" s="49"/>
    </row>
    <row r="48417" spans="85:85" hidden="1" x14ac:dyDescent="0.25">
      <c r="CG48417" s="49"/>
    </row>
    <row r="48418" spans="85:85" hidden="1" x14ac:dyDescent="0.25">
      <c r="CG48418" s="49"/>
    </row>
    <row r="48419" spans="85:85" hidden="1" x14ac:dyDescent="0.25">
      <c r="CG48419" s="49"/>
    </row>
    <row r="48420" spans="85:85" hidden="1" x14ac:dyDescent="0.25">
      <c r="CG48420" s="49"/>
    </row>
    <row r="48421" spans="85:85" hidden="1" x14ac:dyDescent="0.25">
      <c r="CG48421" s="49"/>
    </row>
    <row r="48422" spans="85:85" hidden="1" x14ac:dyDescent="0.25">
      <c r="CG48422" s="49"/>
    </row>
    <row r="48423" spans="85:85" hidden="1" x14ac:dyDescent="0.25">
      <c r="CG48423" s="49"/>
    </row>
    <row r="48424" spans="85:85" hidden="1" x14ac:dyDescent="0.25">
      <c r="CG48424" s="49"/>
    </row>
    <row r="48425" spans="85:85" hidden="1" x14ac:dyDescent="0.25">
      <c r="CG48425" s="49"/>
    </row>
    <row r="48426" spans="85:85" hidden="1" x14ac:dyDescent="0.25">
      <c r="CG48426" s="49"/>
    </row>
    <row r="48427" spans="85:85" hidden="1" x14ac:dyDescent="0.25">
      <c r="CG48427" s="49"/>
    </row>
    <row r="48428" spans="85:85" hidden="1" x14ac:dyDescent="0.25">
      <c r="CG48428" s="49"/>
    </row>
    <row r="48429" spans="85:85" hidden="1" x14ac:dyDescent="0.25">
      <c r="CG48429" s="49"/>
    </row>
    <row r="48430" spans="85:85" hidden="1" x14ac:dyDescent="0.25">
      <c r="CG48430" s="49"/>
    </row>
    <row r="48431" spans="85:85" hidden="1" x14ac:dyDescent="0.25">
      <c r="CG48431" s="49"/>
    </row>
    <row r="48432" spans="85:85" hidden="1" x14ac:dyDescent="0.25">
      <c r="CG48432" s="49"/>
    </row>
    <row r="48433" spans="85:85" hidden="1" x14ac:dyDescent="0.25">
      <c r="CG48433" s="49"/>
    </row>
    <row r="48434" spans="85:85" hidden="1" x14ac:dyDescent="0.25">
      <c r="CG48434" s="49"/>
    </row>
    <row r="48435" spans="85:85" hidden="1" x14ac:dyDescent="0.25">
      <c r="CG48435" s="49"/>
    </row>
    <row r="48436" spans="85:85" hidden="1" x14ac:dyDescent="0.25">
      <c r="CG48436" s="49"/>
    </row>
    <row r="48437" spans="85:85" hidden="1" x14ac:dyDescent="0.25">
      <c r="CG48437" s="49"/>
    </row>
    <row r="48438" spans="85:85" hidden="1" x14ac:dyDescent="0.25">
      <c r="CG48438" s="49"/>
    </row>
    <row r="48439" spans="85:85" hidden="1" x14ac:dyDescent="0.25">
      <c r="CG48439" s="49"/>
    </row>
    <row r="48440" spans="85:85" hidden="1" x14ac:dyDescent="0.25">
      <c r="CG48440" s="49"/>
    </row>
    <row r="48441" spans="85:85" hidden="1" x14ac:dyDescent="0.25">
      <c r="CG48441" s="49"/>
    </row>
    <row r="48442" spans="85:85" hidden="1" x14ac:dyDescent="0.25">
      <c r="CG48442" s="49"/>
    </row>
    <row r="48443" spans="85:85" hidden="1" x14ac:dyDescent="0.25">
      <c r="CG48443" s="49"/>
    </row>
    <row r="48444" spans="85:85" hidden="1" x14ac:dyDescent="0.25">
      <c r="CG48444" s="49"/>
    </row>
    <row r="48445" spans="85:85" hidden="1" x14ac:dyDescent="0.25">
      <c r="CG48445" s="49"/>
    </row>
    <row r="48446" spans="85:85" hidden="1" x14ac:dyDescent="0.25">
      <c r="CG48446" s="49"/>
    </row>
    <row r="48447" spans="85:85" hidden="1" x14ac:dyDescent="0.25">
      <c r="CG48447" s="49"/>
    </row>
    <row r="48448" spans="85:85" hidden="1" x14ac:dyDescent="0.25">
      <c r="CG48448" s="49"/>
    </row>
    <row r="48449" spans="85:85" hidden="1" x14ac:dyDescent="0.25">
      <c r="CG48449" s="49"/>
    </row>
    <row r="48450" spans="85:85" hidden="1" x14ac:dyDescent="0.25">
      <c r="CG48450" s="49"/>
    </row>
    <row r="48451" spans="85:85" hidden="1" x14ac:dyDescent="0.25">
      <c r="CG48451" s="49"/>
    </row>
    <row r="48452" spans="85:85" hidden="1" x14ac:dyDescent="0.25">
      <c r="CG48452" s="49"/>
    </row>
    <row r="48453" spans="85:85" hidden="1" x14ac:dyDescent="0.25">
      <c r="CG48453" s="49"/>
    </row>
    <row r="48454" spans="85:85" hidden="1" x14ac:dyDescent="0.25">
      <c r="CG48454" s="49"/>
    </row>
    <row r="48455" spans="85:85" hidden="1" x14ac:dyDescent="0.25">
      <c r="CG48455" s="49"/>
    </row>
    <row r="48456" spans="85:85" hidden="1" x14ac:dyDescent="0.25">
      <c r="CG48456" s="49"/>
    </row>
    <row r="48457" spans="85:85" hidden="1" x14ac:dyDescent="0.25">
      <c r="CG48457" s="49"/>
    </row>
    <row r="48458" spans="85:85" hidden="1" x14ac:dyDescent="0.25">
      <c r="CG48458" s="49"/>
    </row>
    <row r="48459" spans="85:85" hidden="1" x14ac:dyDescent="0.25">
      <c r="CG48459" s="49"/>
    </row>
    <row r="48460" spans="85:85" hidden="1" x14ac:dyDescent="0.25">
      <c r="CG48460" s="49"/>
    </row>
    <row r="48461" spans="85:85" hidden="1" x14ac:dyDescent="0.25">
      <c r="CG48461" s="49"/>
    </row>
    <row r="48462" spans="85:85" hidden="1" x14ac:dyDescent="0.25">
      <c r="CG48462" s="49"/>
    </row>
    <row r="48463" spans="85:85" hidden="1" x14ac:dyDescent="0.25">
      <c r="CG48463" s="49"/>
    </row>
    <row r="48464" spans="85:85" hidden="1" x14ac:dyDescent="0.25">
      <c r="CG48464" s="49"/>
    </row>
    <row r="48465" spans="85:85" hidden="1" x14ac:dyDescent="0.25">
      <c r="CG48465" s="49"/>
    </row>
    <row r="48466" spans="85:85" hidden="1" x14ac:dyDescent="0.25">
      <c r="CG48466" s="49"/>
    </row>
    <row r="48467" spans="85:85" hidden="1" x14ac:dyDescent="0.25">
      <c r="CG48467" s="49"/>
    </row>
    <row r="48468" spans="85:85" hidden="1" x14ac:dyDescent="0.25">
      <c r="CG48468" s="49"/>
    </row>
    <row r="48469" spans="85:85" hidden="1" x14ac:dyDescent="0.25">
      <c r="CG48469" s="49"/>
    </row>
    <row r="48470" spans="85:85" hidden="1" x14ac:dyDescent="0.25">
      <c r="CG48470" s="49"/>
    </row>
    <row r="48471" spans="85:85" hidden="1" x14ac:dyDescent="0.25">
      <c r="CG48471" s="49"/>
    </row>
    <row r="48472" spans="85:85" hidden="1" x14ac:dyDescent="0.25">
      <c r="CG48472" s="49"/>
    </row>
    <row r="48473" spans="85:85" hidden="1" x14ac:dyDescent="0.25">
      <c r="CG48473" s="49"/>
    </row>
    <row r="48474" spans="85:85" hidden="1" x14ac:dyDescent="0.25">
      <c r="CG48474" s="49"/>
    </row>
    <row r="48475" spans="85:85" hidden="1" x14ac:dyDescent="0.25">
      <c r="CG48475" s="49"/>
    </row>
    <row r="48476" spans="85:85" hidden="1" x14ac:dyDescent="0.25">
      <c r="CG48476" s="49"/>
    </row>
    <row r="48477" spans="85:85" hidden="1" x14ac:dyDescent="0.25">
      <c r="CG48477" s="49"/>
    </row>
    <row r="48478" spans="85:85" hidden="1" x14ac:dyDescent="0.25">
      <c r="CG48478" s="49"/>
    </row>
    <row r="48479" spans="85:85" hidden="1" x14ac:dyDescent="0.25">
      <c r="CG48479" s="49"/>
    </row>
    <row r="48480" spans="85:85" hidden="1" x14ac:dyDescent="0.25">
      <c r="CG48480" s="49"/>
    </row>
    <row r="48481" spans="85:85" hidden="1" x14ac:dyDescent="0.25">
      <c r="CG48481" s="49"/>
    </row>
    <row r="48482" spans="85:85" hidden="1" x14ac:dyDescent="0.25">
      <c r="CG48482" s="49"/>
    </row>
    <row r="48483" spans="85:85" hidden="1" x14ac:dyDescent="0.25">
      <c r="CG48483" s="49"/>
    </row>
    <row r="48484" spans="85:85" hidden="1" x14ac:dyDescent="0.25">
      <c r="CG48484" s="49"/>
    </row>
    <row r="48485" spans="85:85" hidden="1" x14ac:dyDescent="0.25">
      <c r="CG48485" s="49"/>
    </row>
    <row r="48486" spans="85:85" hidden="1" x14ac:dyDescent="0.25">
      <c r="CG48486" s="49"/>
    </row>
    <row r="48487" spans="85:85" hidden="1" x14ac:dyDescent="0.25">
      <c r="CG48487" s="49"/>
    </row>
    <row r="48488" spans="85:85" hidden="1" x14ac:dyDescent="0.25">
      <c r="CG48488" s="49"/>
    </row>
    <row r="48489" spans="85:85" hidden="1" x14ac:dyDescent="0.25">
      <c r="CG48489" s="49"/>
    </row>
    <row r="48490" spans="85:85" hidden="1" x14ac:dyDescent="0.25">
      <c r="CG48490" s="49"/>
    </row>
    <row r="48491" spans="85:85" hidden="1" x14ac:dyDescent="0.25">
      <c r="CG48491" s="49"/>
    </row>
    <row r="48492" spans="85:85" hidden="1" x14ac:dyDescent="0.25">
      <c r="CG48492" s="49"/>
    </row>
    <row r="48493" spans="85:85" hidden="1" x14ac:dyDescent="0.25">
      <c r="CG48493" s="49"/>
    </row>
    <row r="48494" spans="85:85" hidden="1" x14ac:dyDescent="0.25">
      <c r="CG48494" s="49"/>
    </row>
    <row r="48495" spans="85:85" hidden="1" x14ac:dyDescent="0.25">
      <c r="CG48495" s="49"/>
    </row>
    <row r="48496" spans="85:85" hidden="1" x14ac:dyDescent="0.25">
      <c r="CG48496" s="49"/>
    </row>
    <row r="48497" spans="85:85" hidden="1" x14ac:dyDescent="0.25">
      <c r="CG48497" s="49"/>
    </row>
    <row r="48498" spans="85:85" hidden="1" x14ac:dyDescent="0.25">
      <c r="CG48498" s="49"/>
    </row>
    <row r="48499" spans="85:85" hidden="1" x14ac:dyDescent="0.25">
      <c r="CG48499" s="49"/>
    </row>
    <row r="48500" spans="85:85" hidden="1" x14ac:dyDescent="0.25">
      <c r="CG48500" s="49"/>
    </row>
    <row r="48501" spans="85:85" hidden="1" x14ac:dyDescent="0.25">
      <c r="CG48501" s="49"/>
    </row>
    <row r="48502" spans="85:85" hidden="1" x14ac:dyDescent="0.25">
      <c r="CG48502" s="49"/>
    </row>
    <row r="48503" spans="85:85" hidden="1" x14ac:dyDescent="0.25">
      <c r="CG48503" s="49"/>
    </row>
    <row r="48504" spans="85:85" hidden="1" x14ac:dyDescent="0.25">
      <c r="CG48504" s="49"/>
    </row>
    <row r="48505" spans="85:85" hidden="1" x14ac:dyDescent="0.25">
      <c r="CG48505" s="49"/>
    </row>
    <row r="48506" spans="85:85" hidden="1" x14ac:dyDescent="0.25">
      <c r="CG48506" s="49"/>
    </row>
    <row r="48507" spans="85:85" hidden="1" x14ac:dyDescent="0.25">
      <c r="CG48507" s="49"/>
    </row>
    <row r="48508" spans="85:85" hidden="1" x14ac:dyDescent="0.25">
      <c r="CG48508" s="49"/>
    </row>
    <row r="48509" spans="85:85" hidden="1" x14ac:dyDescent="0.25">
      <c r="CG48509" s="49"/>
    </row>
    <row r="48510" spans="85:85" hidden="1" x14ac:dyDescent="0.25">
      <c r="CG48510" s="49"/>
    </row>
    <row r="48511" spans="85:85" hidden="1" x14ac:dyDescent="0.25">
      <c r="CG48511" s="49"/>
    </row>
    <row r="48512" spans="85:85" hidden="1" x14ac:dyDescent="0.25">
      <c r="CG48512" s="49"/>
    </row>
    <row r="48513" spans="85:85" hidden="1" x14ac:dyDescent="0.25">
      <c r="CG48513" s="49"/>
    </row>
    <row r="48514" spans="85:85" hidden="1" x14ac:dyDescent="0.25">
      <c r="CG48514" s="49"/>
    </row>
    <row r="48515" spans="85:85" hidden="1" x14ac:dyDescent="0.25">
      <c r="CG48515" s="49"/>
    </row>
    <row r="48516" spans="85:85" hidden="1" x14ac:dyDescent="0.25">
      <c r="CG48516" s="49"/>
    </row>
    <row r="48517" spans="85:85" hidden="1" x14ac:dyDescent="0.25">
      <c r="CG48517" s="49"/>
    </row>
    <row r="48518" spans="85:85" hidden="1" x14ac:dyDescent="0.25">
      <c r="CG48518" s="49"/>
    </row>
    <row r="48519" spans="85:85" hidden="1" x14ac:dyDescent="0.25">
      <c r="CG48519" s="49"/>
    </row>
    <row r="48520" spans="85:85" hidden="1" x14ac:dyDescent="0.25">
      <c r="CG48520" s="49"/>
    </row>
    <row r="48521" spans="85:85" hidden="1" x14ac:dyDescent="0.25">
      <c r="CG48521" s="49"/>
    </row>
    <row r="48522" spans="85:85" hidden="1" x14ac:dyDescent="0.25">
      <c r="CG48522" s="49"/>
    </row>
    <row r="48523" spans="85:85" hidden="1" x14ac:dyDescent="0.25">
      <c r="CG48523" s="49"/>
    </row>
    <row r="48524" spans="85:85" hidden="1" x14ac:dyDescent="0.25">
      <c r="CG48524" s="49"/>
    </row>
    <row r="48525" spans="85:85" hidden="1" x14ac:dyDescent="0.25">
      <c r="CG48525" s="49"/>
    </row>
    <row r="48526" spans="85:85" hidden="1" x14ac:dyDescent="0.25">
      <c r="CG48526" s="49"/>
    </row>
    <row r="48527" spans="85:85" hidden="1" x14ac:dyDescent="0.25">
      <c r="CG48527" s="49"/>
    </row>
    <row r="48528" spans="85:85" hidden="1" x14ac:dyDescent="0.25">
      <c r="CG48528" s="49"/>
    </row>
    <row r="48529" spans="85:85" hidden="1" x14ac:dyDescent="0.25">
      <c r="CG48529" s="49"/>
    </row>
    <row r="48530" spans="85:85" hidden="1" x14ac:dyDescent="0.25">
      <c r="CG48530" s="49"/>
    </row>
    <row r="48531" spans="85:85" hidden="1" x14ac:dyDescent="0.25">
      <c r="CG48531" s="49"/>
    </row>
    <row r="48532" spans="85:85" hidden="1" x14ac:dyDescent="0.25">
      <c r="CG48532" s="49"/>
    </row>
    <row r="48533" spans="85:85" hidden="1" x14ac:dyDescent="0.25">
      <c r="CG48533" s="49"/>
    </row>
    <row r="48534" spans="85:85" hidden="1" x14ac:dyDescent="0.25">
      <c r="CG48534" s="49"/>
    </row>
    <row r="48535" spans="85:85" hidden="1" x14ac:dyDescent="0.25">
      <c r="CG48535" s="49"/>
    </row>
    <row r="48536" spans="85:85" hidden="1" x14ac:dyDescent="0.25">
      <c r="CG48536" s="49"/>
    </row>
    <row r="48537" spans="85:85" hidden="1" x14ac:dyDescent="0.25">
      <c r="CG48537" s="49"/>
    </row>
    <row r="48538" spans="85:85" hidden="1" x14ac:dyDescent="0.25">
      <c r="CG48538" s="49"/>
    </row>
    <row r="48539" spans="85:85" hidden="1" x14ac:dyDescent="0.25">
      <c r="CG48539" s="49"/>
    </row>
    <row r="48540" spans="85:85" hidden="1" x14ac:dyDescent="0.25">
      <c r="CG48540" s="49"/>
    </row>
    <row r="48541" spans="85:85" hidden="1" x14ac:dyDescent="0.25">
      <c r="CG48541" s="49"/>
    </row>
    <row r="48542" spans="85:85" hidden="1" x14ac:dyDescent="0.25">
      <c r="CG48542" s="49"/>
    </row>
    <row r="48543" spans="85:85" hidden="1" x14ac:dyDescent="0.25">
      <c r="CG48543" s="49"/>
    </row>
    <row r="48544" spans="85:85" hidden="1" x14ac:dyDescent="0.25">
      <c r="CG48544" s="49"/>
    </row>
    <row r="48545" spans="85:85" hidden="1" x14ac:dyDescent="0.25">
      <c r="CG48545" s="49"/>
    </row>
    <row r="48546" spans="85:85" hidden="1" x14ac:dyDescent="0.25">
      <c r="CG48546" s="49"/>
    </row>
    <row r="48547" spans="85:85" hidden="1" x14ac:dyDescent="0.25">
      <c r="CG48547" s="49"/>
    </row>
    <row r="48548" spans="85:85" hidden="1" x14ac:dyDescent="0.25">
      <c r="CG48548" s="49"/>
    </row>
    <row r="48549" spans="85:85" hidden="1" x14ac:dyDescent="0.25">
      <c r="CG48549" s="49"/>
    </row>
    <row r="48550" spans="85:85" hidden="1" x14ac:dyDescent="0.25">
      <c r="CG48550" s="49"/>
    </row>
    <row r="48551" spans="85:85" hidden="1" x14ac:dyDescent="0.25">
      <c r="CG48551" s="49"/>
    </row>
    <row r="48552" spans="85:85" hidden="1" x14ac:dyDescent="0.25">
      <c r="CG48552" s="49"/>
    </row>
    <row r="48553" spans="85:85" hidden="1" x14ac:dyDescent="0.25">
      <c r="CG48553" s="49"/>
    </row>
    <row r="48554" spans="85:85" hidden="1" x14ac:dyDescent="0.25">
      <c r="CG48554" s="49"/>
    </row>
    <row r="48555" spans="85:85" hidden="1" x14ac:dyDescent="0.25">
      <c r="CG48555" s="49"/>
    </row>
    <row r="48556" spans="85:85" hidden="1" x14ac:dyDescent="0.25">
      <c r="CG48556" s="49"/>
    </row>
    <row r="48557" spans="85:85" hidden="1" x14ac:dyDescent="0.25">
      <c r="CG48557" s="49"/>
    </row>
    <row r="48558" spans="85:85" hidden="1" x14ac:dyDescent="0.25">
      <c r="CG48558" s="49"/>
    </row>
    <row r="48559" spans="85:85" hidden="1" x14ac:dyDescent="0.25">
      <c r="CG48559" s="49"/>
    </row>
    <row r="48560" spans="85:85" hidden="1" x14ac:dyDescent="0.25">
      <c r="CG48560" s="49"/>
    </row>
    <row r="48561" spans="85:85" hidden="1" x14ac:dyDescent="0.25">
      <c r="CG48561" s="49"/>
    </row>
    <row r="48562" spans="85:85" hidden="1" x14ac:dyDescent="0.25">
      <c r="CG48562" s="49"/>
    </row>
    <row r="48563" spans="85:85" hidden="1" x14ac:dyDescent="0.25">
      <c r="CG48563" s="49"/>
    </row>
    <row r="48564" spans="85:85" hidden="1" x14ac:dyDescent="0.25">
      <c r="CG48564" s="49"/>
    </row>
    <row r="48565" spans="85:85" hidden="1" x14ac:dyDescent="0.25">
      <c r="CG48565" s="49"/>
    </row>
    <row r="48566" spans="85:85" hidden="1" x14ac:dyDescent="0.25">
      <c r="CG48566" s="49"/>
    </row>
    <row r="48567" spans="85:85" hidden="1" x14ac:dyDescent="0.25">
      <c r="CG48567" s="49"/>
    </row>
    <row r="48568" spans="85:85" hidden="1" x14ac:dyDescent="0.25">
      <c r="CG48568" s="49"/>
    </row>
    <row r="48569" spans="85:85" hidden="1" x14ac:dyDescent="0.25">
      <c r="CG48569" s="49"/>
    </row>
    <row r="48570" spans="85:85" hidden="1" x14ac:dyDescent="0.25">
      <c r="CG48570" s="49"/>
    </row>
    <row r="48571" spans="85:85" hidden="1" x14ac:dyDescent="0.25">
      <c r="CG48571" s="49"/>
    </row>
    <row r="48572" spans="85:85" hidden="1" x14ac:dyDescent="0.25">
      <c r="CG48572" s="49"/>
    </row>
    <row r="48573" spans="85:85" hidden="1" x14ac:dyDescent="0.25">
      <c r="CG48573" s="49"/>
    </row>
    <row r="48574" spans="85:85" hidden="1" x14ac:dyDescent="0.25">
      <c r="CG48574" s="49"/>
    </row>
    <row r="48575" spans="85:85" hidden="1" x14ac:dyDescent="0.25">
      <c r="CG48575" s="49"/>
    </row>
    <row r="48576" spans="85:85" hidden="1" x14ac:dyDescent="0.25">
      <c r="CG48576" s="49"/>
    </row>
    <row r="48577" spans="85:85" hidden="1" x14ac:dyDescent="0.25">
      <c r="CG48577" s="49"/>
    </row>
    <row r="48578" spans="85:85" hidden="1" x14ac:dyDescent="0.25">
      <c r="CG48578" s="49"/>
    </row>
    <row r="48579" spans="85:85" hidden="1" x14ac:dyDescent="0.25">
      <c r="CG48579" s="49"/>
    </row>
    <row r="48580" spans="85:85" hidden="1" x14ac:dyDescent="0.25">
      <c r="CG48580" s="49"/>
    </row>
    <row r="48581" spans="85:85" hidden="1" x14ac:dyDescent="0.25">
      <c r="CG48581" s="49"/>
    </row>
    <row r="48582" spans="85:85" hidden="1" x14ac:dyDescent="0.25">
      <c r="CG48582" s="49"/>
    </row>
    <row r="48583" spans="85:85" hidden="1" x14ac:dyDescent="0.25">
      <c r="CG48583" s="49"/>
    </row>
    <row r="48584" spans="85:85" hidden="1" x14ac:dyDescent="0.25">
      <c r="CG48584" s="49"/>
    </row>
    <row r="48585" spans="85:85" hidden="1" x14ac:dyDescent="0.25">
      <c r="CG48585" s="49"/>
    </row>
    <row r="48586" spans="85:85" hidden="1" x14ac:dyDescent="0.25">
      <c r="CG48586" s="49"/>
    </row>
    <row r="48587" spans="85:85" hidden="1" x14ac:dyDescent="0.25">
      <c r="CG48587" s="49"/>
    </row>
    <row r="48588" spans="85:85" hidden="1" x14ac:dyDescent="0.25">
      <c r="CG48588" s="49"/>
    </row>
    <row r="48589" spans="85:85" hidden="1" x14ac:dyDescent="0.25">
      <c r="CG48589" s="49"/>
    </row>
    <row r="48590" spans="85:85" hidden="1" x14ac:dyDescent="0.25">
      <c r="CG48590" s="49"/>
    </row>
    <row r="48591" spans="85:85" hidden="1" x14ac:dyDescent="0.25">
      <c r="CG48591" s="49"/>
    </row>
    <row r="48592" spans="85:85" hidden="1" x14ac:dyDescent="0.25">
      <c r="CG48592" s="49"/>
    </row>
    <row r="48593" spans="85:85" hidden="1" x14ac:dyDescent="0.25">
      <c r="CG48593" s="49"/>
    </row>
    <row r="48594" spans="85:85" hidden="1" x14ac:dyDescent="0.25">
      <c r="CG48594" s="49"/>
    </row>
    <row r="48595" spans="85:85" hidden="1" x14ac:dyDescent="0.25">
      <c r="CG48595" s="49"/>
    </row>
    <row r="48596" spans="85:85" hidden="1" x14ac:dyDescent="0.25">
      <c r="CG48596" s="49"/>
    </row>
    <row r="48597" spans="85:85" hidden="1" x14ac:dyDescent="0.25">
      <c r="CG48597" s="49"/>
    </row>
    <row r="48598" spans="85:85" hidden="1" x14ac:dyDescent="0.25">
      <c r="CG48598" s="49"/>
    </row>
    <row r="48599" spans="85:85" hidden="1" x14ac:dyDescent="0.25">
      <c r="CG48599" s="49"/>
    </row>
    <row r="48600" spans="85:85" hidden="1" x14ac:dyDescent="0.25">
      <c r="CG48600" s="49"/>
    </row>
    <row r="48601" spans="85:85" hidden="1" x14ac:dyDescent="0.25">
      <c r="CG48601" s="49"/>
    </row>
    <row r="48602" spans="85:85" hidden="1" x14ac:dyDescent="0.25">
      <c r="CG48602" s="49"/>
    </row>
    <row r="48603" spans="85:85" hidden="1" x14ac:dyDescent="0.25">
      <c r="CG48603" s="49"/>
    </row>
    <row r="48604" spans="85:85" hidden="1" x14ac:dyDescent="0.25">
      <c r="CG48604" s="49"/>
    </row>
    <row r="48605" spans="85:85" hidden="1" x14ac:dyDescent="0.25">
      <c r="CG48605" s="49"/>
    </row>
    <row r="48606" spans="85:85" hidden="1" x14ac:dyDescent="0.25">
      <c r="CG48606" s="49"/>
    </row>
    <row r="48607" spans="85:85" hidden="1" x14ac:dyDescent="0.25">
      <c r="CG48607" s="49"/>
    </row>
    <row r="48608" spans="85:85" hidden="1" x14ac:dyDescent="0.25">
      <c r="CG48608" s="49"/>
    </row>
    <row r="48609" spans="85:85" hidden="1" x14ac:dyDescent="0.25">
      <c r="CG48609" s="49"/>
    </row>
    <row r="48610" spans="85:85" hidden="1" x14ac:dyDescent="0.25">
      <c r="CG48610" s="49"/>
    </row>
    <row r="48611" spans="85:85" hidden="1" x14ac:dyDescent="0.25">
      <c r="CG48611" s="49"/>
    </row>
    <row r="48612" spans="85:85" hidden="1" x14ac:dyDescent="0.25">
      <c r="CG48612" s="49"/>
    </row>
    <row r="48613" spans="85:85" hidden="1" x14ac:dyDescent="0.25">
      <c r="CG48613" s="49"/>
    </row>
    <row r="48614" spans="85:85" hidden="1" x14ac:dyDescent="0.25">
      <c r="CG48614" s="49"/>
    </row>
    <row r="48615" spans="85:85" hidden="1" x14ac:dyDescent="0.25">
      <c r="CG48615" s="49"/>
    </row>
    <row r="48616" spans="85:85" hidden="1" x14ac:dyDescent="0.25">
      <c r="CG48616" s="49"/>
    </row>
    <row r="48617" spans="85:85" hidden="1" x14ac:dyDescent="0.25">
      <c r="CG48617" s="49"/>
    </row>
    <row r="48618" spans="85:85" hidden="1" x14ac:dyDescent="0.25">
      <c r="CG48618" s="49"/>
    </row>
    <row r="48619" spans="85:85" hidden="1" x14ac:dyDescent="0.25">
      <c r="CG48619" s="49"/>
    </row>
    <row r="48620" spans="85:85" hidden="1" x14ac:dyDescent="0.25">
      <c r="CG48620" s="49"/>
    </row>
    <row r="48621" spans="85:85" hidden="1" x14ac:dyDescent="0.25">
      <c r="CG48621" s="49"/>
    </row>
    <row r="48622" spans="85:85" hidden="1" x14ac:dyDescent="0.25">
      <c r="CG48622" s="49"/>
    </row>
    <row r="48623" spans="85:85" hidden="1" x14ac:dyDescent="0.25">
      <c r="CG48623" s="49"/>
    </row>
    <row r="48624" spans="85:85" hidden="1" x14ac:dyDescent="0.25">
      <c r="CG48624" s="49"/>
    </row>
    <row r="48625" spans="85:85" hidden="1" x14ac:dyDescent="0.25">
      <c r="CG48625" s="49"/>
    </row>
    <row r="48626" spans="85:85" hidden="1" x14ac:dyDescent="0.25">
      <c r="CG48626" s="49"/>
    </row>
    <row r="48627" spans="85:85" hidden="1" x14ac:dyDescent="0.25">
      <c r="CG48627" s="49"/>
    </row>
    <row r="48628" spans="85:85" hidden="1" x14ac:dyDescent="0.25">
      <c r="CG48628" s="49"/>
    </row>
    <row r="48629" spans="85:85" hidden="1" x14ac:dyDescent="0.25">
      <c r="CG48629" s="49"/>
    </row>
    <row r="48630" spans="85:85" hidden="1" x14ac:dyDescent="0.25">
      <c r="CG48630" s="49"/>
    </row>
    <row r="48631" spans="85:85" hidden="1" x14ac:dyDescent="0.25">
      <c r="CG48631" s="49"/>
    </row>
    <row r="48632" spans="85:85" hidden="1" x14ac:dyDescent="0.25">
      <c r="CG48632" s="49"/>
    </row>
    <row r="48633" spans="85:85" hidden="1" x14ac:dyDescent="0.25">
      <c r="CG48633" s="49"/>
    </row>
    <row r="48634" spans="85:85" hidden="1" x14ac:dyDescent="0.25">
      <c r="CG48634" s="49"/>
    </row>
    <row r="48635" spans="85:85" hidden="1" x14ac:dyDescent="0.25">
      <c r="CG48635" s="49"/>
    </row>
    <row r="48636" spans="85:85" hidden="1" x14ac:dyDescent="0.25">
      <c r="CG48636" s="49"/>
    </row>
    <row r="48637" spans="85:85" hidden="1" x14ac:dyDescent="0.25">
      <c r="CG48637" s="49"/>
    </row>
    <row r="48638" spans="85:85" hidden="1" x14ac:dyDescent="0.25">
      <c r="CG48638" s="49"/>
    </row>
    <row r="48639" spans="85:85" hidden="1" x14ac:dyDescent="0.25">
      <c r="CG48639" s="49"/>
    </row>
    <row r="48640" spans="85:85" hidden="1" x14ac:dyDescent="0.25">
      <c r="CG48640" s="49"/>
    </row>
    <row r="48641" spans="85:85" hidden="1" x14ac:dyDescent="0.25">
      <c r="CG48641" s="49"/>
    </row>
    <row r="48642" spans="85:85" hidden="1" x14ac:dyDescent="0.25">
      <c r="CG48642" s="49"/>
    </row>
    <row r="48643" spans="85:85" hidden="1" x14ac:dyDescent="0.25">
      <c r="CG48643" s="49"/>
    </row>
    <row r="48644" spans="85:85" hidden="1" x14ac:dyDescent="0.25">
      <c r="CG48644" s="49"/>
    </row>
    <row r="48645" spans="85:85" hidden="1" x14ac:dyDescent="0.25">
      <c r="CG48645" s="49"/>
    </row>
    <row r="48646" spans="85:85" hidden="1" x14ac:dyDescent="0.25">
      <c r="CG48646" s="49"/>
    </row>
    <row r="48647" spans="85:85" hidden="1" x14ac:dyDescent="0.25">
      <c r="CG48647" s="49"/>
    </row>
    <row r="48648" spans="85:85" hidden="1" x14ac:dyDescent="0.25">
      <c r="CG48648" s="49"/>
    </row>
    <row r="48649" spans="85:85" hidden="1" x14ac:dyDescent="0.25">
      <c r="CG48649" s="49"/>
    </row>
    <row r="48650" spans="85:85" hidden="1" x14ac:dyDescent="0.25">
      <c r="CG48650" s="49"/>
    </row>
    <row r="48651" spans="85:85" hidden="1" x14ac:dyDescent="0.25">
      <c r="CG48651" s="49"/>
    </row>
    <row r="48652" spans="85:85" hidden="1" x14ac:dyDescent="0.25">
      <c r="CG48652" s="49"/>
    </row>
    <row r="48653" spans="85:85" hidden="1" x14ac:dyDescent="0.25">
      <c r="CG48653" s="49"/>
    </row>
    <row r="48654" spans="85:85" hidden="1" x14ac:dyDescent="0.25">
      <c r="CG48654" s="49"/>
    </row>
    <row r="48655" spans="85:85" hidden="1" x14ac:dyDescent="0.25">
      <c r="CG48655" s="49"/>
    </row>
    <row r="48656" spans="85:85" hidden="1" x14ac:dyDescent="0.25">
      <c r="CG48656" s="49"/>
    </row>
    <row r="48657" spans="85:85" hidden="1" x14ac:dyDescent="0.25">
      <c r="CG48657" s="49"/>
    </row>
    <row r="48658" spans="85:85" hidden="1" x14ac:dyDescent="0.25">
      <c r="CG48658" s="49"/>
    </row>
    <row r="48659" spans="85:85" hidden="1" x14ac:dyDescent="0.25">
      <c r="CG48659" s="49"/>
    </row>
    <row r="48660" spans="85:85" hidden="1" x14ac:dyDescent="0.25">
      <c r="CG48660" s="49"/>
    </row>
    <row r="48661" spans="85:85" hidden="1" x14ac:dyDescent="0.25">
      <c r="CG48661" s="49"/>
    </row>
    <row r="48662" spans="85:85" hidden="1" x14ac:dyDescent="0.25">
      <c r="CG48662" s="49"/>
    </row>
    <row r="48663" spans="85:85" hidden="1" x14ac:dyDescent="0.25">
      <c r="CG48663" s="49"/>
    </row>
    <row r="48664" spans="85:85" hidden="1" x14ac:dyDescent="0.25">
      <c r="CG48664" s="49"/>
    </row>
    <row r="48665" spans="85:85" hidden="1" x14ac:dyDescent="0.25">
      <c r="CG48665" s="49"/>
    </row>
    <row r="48666" spans="85:85" hidden="1" x14ac:dyDescent="0.25">
      <c r="CG48666" s="49"/>
    </row>
    <row r="48667" spans="85:85" hidden="1" x14ac:dyDescent="0.25">
      <c r="CG48667" s="49"/>
    </row>
    <row r="48668" spans="85:85" hidden="1" x14ac:dyDescent="0.25">
      <c r="CG48668" s="49"/>
    </row>
    <row r="48669" spans="85:85" hidden="1" x14ac:dyDescent="0.25">
      <c r="CG48669" s="49"/>
    </row>
    <row r="48670" spans="85:85" hidden="1" x14ac:dyDescent="0.25">
      <c r="CG48670" s="49"/>
    </row>
    <row r="48671" spans="85:85" hidden="1" x14ac:dyDescent="0.25">
      <c r="CG48671" s="49"/>
    </row>
    <row r="48672" spans="85:85" hidden="1" x14ac:dyDescent="0.25">
      <c r="CG48672" s="49"/>
    </row>
    <row r="48673" spans="85:85" hidden="1" x14ac:dyDescent="0.25">
      <c r="CG48673" s="49"/>
    </row>
    <row r="48674" spans="85:85" hidden="1" x14ac:dyDescent="0.25">
      <c r="CG48674" s="49"/>
    </row>
    <row r="48675" spans="85:85" hidden="1" x14ac:dyDescent="0.25">
      <c r="CG48675" s="49"/>
    </row>
    <row r="48676" spans="85:85" hidden="1" x14ac:dyDescent="0.25">
      <c r="CG48676" s="49"/>
    </row>
    <row r="48677" spans="85:85" hidden="1" x14ac:dyDescent="0.25">
      <c r="CG48677" s="49"/>
    </row>
    <row r="48678" spans="85:85" hidden="1" x14ac:dyDescent="0.25">
      <c r="CG48678" s="49"/>
    </row>
    <row r="48679" spans="85:85" hidden="1" x14ac:dyDescent="0.25">
      <c r="CG48679" s="49"/>
    </row>
    <row r="48680" spans="85:85" hidden="1" x14ac:dyDescent="0.25">
      <c r="CG48680" s="49"/>
    </row>
    <row r="48681" spans="85:85" hidden="1" x14ac:dyDescent="0.25">
      <c r="CG48681" s="49"/>
    </row>
    <row r="48682" spans="85:85" hidden="1" x14ac:dyDescent="0.25">
      <c r="CG48682" s="49"/>
    </row>
    <row r="48683" spans="85:85" hidden="1" x14ac:dyDescent="0.25">
      <c r="CG48683" s="49"/>
    </row>
    <row r="48684" spans="85:85" hidden="1" x14ac:dyDescent="0.25">
      <c r="CG48684" s="49"/>
    </row>
    <row r="48685" spans="85:85" hidden="1" x14ac:dyDescent="0.25">
      <c r="CG48685" s="49"/>
    </row>
    <row r="48686" spans="85:85" hidden="1" x14ac:dyDescent="0.25">
      <c r="CG48686" s="49"/>
    </row>
    <row r="48687" spans="85:85" hidden="1" x14ac:dyDescent="0.25">
      <c r="CG48687" s="49"/>
    </row>
    <row r="48688" spans="85:85" hidden="1" x14ac:dyDescent="0.25">
      <c r="CG48688" s="49"/>
    </row>
    <row r="48689" spans="85:85" hidden="1" x14ac:dyDescent="0.25">
      <c r="CG48689" s="49"/>
    </row>
    <row r="48690" spans="85:85" hidden="1" x14ac:dyDescent="0.25">
      <c r="CG48690" s="49"/>
    </row>
    <row r="48691" spans="85:85" hidden="1" x14ac:dyDescent="0.25">
      <c r="CG48691" s="49"/>
    </row>
    <row r="48692" spans="85:85" hidden="1" x14ac:dyDescent="0.25">
      <c r="CG48692" s="49"/>
    </row>
    <row r="48693" spans="85:85" hidden="1" x14ac:dyDescent="0.25">
      <c r="CG48693" s="49"/>
    </row>
    <row r="48694" spans="85:85" hidden="1" x14ac:dyDescent="0.25">
      <c r="CG48694" s="49"/>
    </row>
    <row r="48695" spans="85:85" hidden="1" x14ac:dyDescent="0.25">
      <c r="CG48695" s="49"/>
    </row>
    <row r="48696" spans="85:85" hidden="1" x14ac:dyDescent="0.25">
      <c r="CG48696" s="49"/>
    </row>
    <row r="48697" spans="85:85" hidden="1" x14ac:dyDescent="0.25">
      <c r="CG48697" s="49"/>
    </row>
    <row r="48698" spans="85:85" hidden="1" x14ac:dyDescent="0.25">
      <c r="CG48698" s="49"/>
    </row>
    <row r="48699" spans="85:85" hidden="1" x14ac:dyDescent="0.25">
      <c r="CG48699" s="49"/>
    </row>
    <row r="48700" spans="85:85" hidden="1" x14ac:dyDescent="0.25">
      <c r="CG48700" s="49"/>
    </row>
    <row r="48701" spans="85:85" hidden="1" x14ac:dyDescent="0.25">
      <c r="CG48701" s="49"/>
    </row>
    <row r="48702" spans="85:85" hidden="1" x14ac:dyDescent="0.25">
      <c r="CG48702" s="49"/>
    </row>
    <row r="48703" spans="85:85" hidden="1" x14ac:dyDescent="0.25">
      <c r="CG48703" s="49"/>
    </row>
    <row r="48704" spans="85:85" hidden="1" x14ac:dyDescent="0.25">
      <c r="CG48704" s="49"/>
    </row>
    <row r="48705" spans="85:85" hidden="1" x14ac:dyDescent="0.25">
      <c r="CG48705" s="49"/>
    </row>
    <row r="48706" spans="85:85" hidden="1" x14ac:dyDescent="0.25">
      <c r="CG48706" s="49"/>
    </row>
    <row r="48707" spans="85:85" hidden="1" x14ac:dyDescent="0.25">
      <c r="CG48707" s="49"/>
    </row>
    <row r="48708" spans="85:85" hidden="1" x14ac:dyDescent="0.25">
      <c r="CG48708" s="49"/>
    </row>
    <row r="48709" spans="85:85" hidden="1" x14ac:dyDescent="0.25">
      <c r="CG48709" s="49"/>
    </row>
    <row r="48710" spans="85:85" hidden="1" x14ac:dyDescent="0.25">
      <c r="CG48710" s="49"/>
    </row>
    <row r="48711" spans="85:85" hidden="1" x14ac:dyDescent="0.25">
      <c r="CG48711" s="49"/>
    </row>
    <row r="48712" spans="85:85" hidden="1" x14ac:dyDescent="0.25">
      <c r="CG48712" s="49"/>
    </row>
    <row r="48713" spans="85:85" hidden="1" x14ac:dyDescent="0.25">
      <c r="CG48713" s="49"/>
    </row>
    <row r="48714" spans="85:85" hidden="1" x14ac:dyDescent="0.25">
      <c r="CG48714" s="49"/>
    </row>
    <row r="48715" spans="85:85" hidden="1" x14ac:dyDescent="0.25">
      <c r="CG48715" s="49"/>
    </row>
    <row r="48716" spans="85:85" hidden="1" x14ac:dyDescent="0.25">
      <c r="CG48716" s="49"/>
    </row>
    <row r="48717" spans="85:85" hidden="1" x14ac:dyDescent="0.25">
      <c r="CG48717" s="49"/>
    </row>
    <row r="48718" spans="85:85" hidden="1" x14ac:dyDescent="0.25">
      <c r="CG48718" s="49"/>
    </row>
    <row r="48719" spans="85:85" hidden="1" x14ac:dyDescent="0.25">
      <c r="CG48719" s="49"/>
    </row>
    <row r="48720" spans="85:85" hidden="1" x14ac:dyDescent="0.25">
      <c r="CG48720" s="49"/>
    </row>
    <row r="48721" spans="85:85" hidden="1" x14ac:dyDescent="0.25">
      <c r="CG48721" s="49"/>
    </row>
    <row r="48722" spans="85:85" hidden="1" x14ac:dyDescent="0.25">
      <c r="CG48722" s="49"/>
    </row>
    <row r="48723" spans="85:85" hidden="1" x14ac:dyDescent="0.25">
      <c r="CG48723" s="49"/>
    </row>
    <row r="48724" spans="85:85" hidden="1" x14ac:dyDescent="0.25">
      <c r="CG48724" s="49"/>
    </row>
    <row r="48725" spans="85:85" hidden="1" x14ac:dyDescent="0.25">
      <c r="CG48725" s="49"/>
    </row>
    <row r="48726" spans="85:85" hidden="1" x14ac:dyDescent="0.25">
      <c r="CG48726" s="49"/>
    </row>
    <row r="48727" spans="85:85" hidden="1" x14ac:dyDescent="0.25">
      <c r="CG48727" s="49"/>
    </row>
    <row r="48728" spans="85:85" hidden="1" x14ac:dyDescent="0.25">
      <c r="CG48728" s="49"/>
    </row>
    <row r="48729" spans="85:85" hidden="1" x14ac:dyDescent="0.25">
      <c r="CG48729" s="49"/>
    </row>
    <row r="48730" spans="85:85" hidden="1" x14ac:dyDescent="0.25">
      <c r="CG48730" s="49"/>
    </row>
    <row r="48731" spans="85:85" hidden="1" x14ac:dyDescent="0.25">
      <c r="CG48731" s="49"/>
    </row>
    <row r="48732" spans="85:85" hidden="1" x14ac:dyDescent="0.25">
      <c r="CG48732" s="49"/>
    </row>
    <row r="48733" spans="85:85" hidden="1" x14ac:dyDescent="0.25">
      <c r="CG48733" s="49"/>
    </row>
    <row r="48734" spans="85:85" hidden="1" x14ac:dyDescent="0.25">
      <c r="CG48734" s="49"/>
    </row>
    <row r="48735" spans="85:85" hidden="1" x14ac:dyDescent="0.25">
      <c r="CG48735" s="49"/>
    </row>
    <row r="48736" spans="85:85" hidden="1" x14ac:dyDescent="0.25">
      <c r="CG48736" s="49"/>
    </row>
    <row r="48737" spans="85:85" hidden="1" x14ac:dyDescent="0.25">
      <c r="CG48737" s="49"/>
    </row>
    <row r="48738" spans="85:85" hidden="1" x14ac:dyDescent="0.25">
      <c r="CG48738" s="49"/>
    </row>
    <row r="48739" spans="85:85" hidden="1" x14ac:dyDescent="0.25">
      <c r="CG48739" s="49"/>
    </row>
    <row r="48740" spans="85:85" hidden="1" x14ac:dyDescent="0.25">
      <c r="CG48740" s="49"/>
    </row>
    <row r="48741" spans="85:85" hidden="1" x14ac:dyDescent="0.25">
      <c r="CG48741" s="49"/>
    </row>
    <row r="48742" spans="85:85" hidden="1" x14ac:dyDescent="0.25">
      <c r="CG48742" s="49"/>
    </row>
    <row r="48743" spans="85:85" hidden="1" x14ac:dyDescent="0.25">
      <c r="CG48743" s="49"/>
    </row>
    <row r="48744" spans="85:85" hidden="1" x14ac:dyDescent="0.25">
      <c r="CG48744" s="49"/>
    </row>
    <row r="48745" spans="85:85" hidden="1" x14ac:dyDescent="0.25">
      <c r="CG48745" s="49"/>
    </row>
    <row r="48746" spans="85:85" hidden="1" x14ac:dyDescent="0.25">
      <c r="CG48746" s="49"/>
    </row>
    <row r="48747" spans="85:85" hidden="1" x14ac:dyDescent="0.25">
      <c r="CG48747" s="49"/>
    </row>
    <row r="48748" spans="85:85" hidden="1" x14ac:dyDescent="0.25">
      <c r="CG48748" s="49"/>
    </row>
    <row r="48749" spans="85:85" hidden="1" x14ac:dyDescent="0.25">
      <c r="CG48749" s="49"/>
    </row>
    <row r="48750" spans="85:85" hidden="1" x14ac:dyDescent="0.25">
      <c r="CG48750" s="49"/>
    </row>
    <row r="48751" spans="85:85" hidden="1" x14ac:dyDescent="0.25">
      <c r="CG48751" s="49"/>
    </row>
    <row r="48752" spans="85:85" hidden="1" x14ac:dyDescent="0.25">
      <c r="CG48752" s="49"/>
    </row>
    <row r="48753" spans="85:85" hidden="1" x14ac:dyDescent="0.25">
      <c r="CG48753" s="49"/>
    </row>
    <row r="48754" spans="85:85" hidden="1" x14ac:dyDescent="0.25">
      <c r="CG48754" s="49"/>
    </row>
    <row r="48755" spans="85:85" hidden="1" x14ac:dyDescent="0.25">
      <c r="CG48755" s="49"/>
    </row>
    <row r="48756" spans="85:85" hidden="1" x14ac:dyDescent="0.25">
      <c r="CG48756" s="49"/>
    </row>
    <row r="48757" spans="85:85" hidden="1" x14ac:dyDescent="0.25">
      <c r="CG48757" s="49"/>
    </row>
    <row r="48758" spans="85:85" hidden="1" x14ac:dyDescent="0.25">
      <c r="CG48758" s="49"/>
    </row>
    <row r="48759" spans="85:85" hidden="1" x14ac:dyDescent="0.25">
      <c r="CG48759" s="49"/>
    </row>
    <row r="48760" spans="85:85" hidden="1" x14ac:dyDescent="0.25">
      <c r="CG48760" s="49"/>
    </row>
    <row r="48761" spans="85:85" hidden="1" x14ac:dyDescent="0.25">
      <c r="CG48761" s="49"/>
    </row>
    <row r="48762" spans="85:85" hidden="1" x14ac:dyDescent="0.25">
      <c r="CG48762" s="49"/>
    </row>
    <row r="48763" spans="85:85" hidden="1" x14ac:dyDescent="0.25">
      <c r="CG48763" s="49"/>
    </row>
    <row r="48764" spans="85:85" hidden="1" x14ac:dyDescent="0.25">
      <c r="CG48764" s="49"/>
    </row>
    <row r="48765" spans="85:85" hidden="1" x14ac:dyDescent="0.25">
      <c r="CG48765" s="49"/>
    </row>
    <row r="48766" spans="85:85" hidden="1" x14ac:dyDescent="0.25">
      <c r="CG48766" s="49"/>
    </row>
    <row r="48767" spans="85:85" hidden="1" x14ac:dyDescent="0.25">
      <c r="CG48767" s="49"/>
    </row>
    <row r="48768" spans="85:85" hidden="1" x14ac:dyDescent="0.25">
      <c r="CG48768" s="49"/>
    </row>
    <row r="48769" spans="85:85" hidden="1" x14ac:dyDescent="0.25">
      <c r="CG48769" s="49"/>
    </row>
    <row r="48770" spans="85:85" hidden="1" x14ac:dyDescent="0.25">
      <c r="CG48770" s="49"/>
    </row>
    <row r="48771" spans="85:85" hidden="1" x14ac:dyDescent="0.25">
      <c r="CG48771" s="49"/>
    </row>
    <row r="48772" spans="85:85" hidden="1" x14ac:dyDescent="0.25">
      <c r="CG48772" s="49"/>
    </row>
    <row r="48773" spans="85:85" hidden="1" x14ac:dyDescent="0.25">
      <c r="CG48773" s="49"/>
    </row>
    <row r="48774" spans="85:85" hidden="1" x14ac:dyDescent="0.25">
      <c r="CG48774" s="49"/>
    </row>
    <row r="48775" spans="85:85" hidden="1" x14ac:dyDescent="0.25">
      <c r="CG48775" s="49"/>
    </row>
    <row r="48776" spans="85:85" hidden="1" x14ac:dyDescent="0.25">
      <c r="CG48776" s="49"/>
    </row>
    <row r="48777" spans="85:85" hidden="1" x14ac:dyDescent="0.25">
      <c r="CG48777" s="49"/>
    </row>
    <row r="48778" spans="85:85" hidden="1" x14ac:dyDescent="0.25">
      <c r="CG48778" s="49"/>
    </row>
    <row r="48779" spans="85:85" hidden="1" x14ac:dyDescent="0.25">
      <c r="CG48779" s="49"/>
    </row>
    <row r="48780" spans="85:85" hidden="1" x14ac:dyDescent="0.25">
      <c r="CG48780" s="49"/>
    </row>
    <row r="48781" spans="85:85" hidden="1" x14ac:dyDescent="0.25">
      <c r="CG48781" s="49"/>
    </row>
    <row r="48782" spans="85:85" hidden="1" x14ac:dyDescent="0.25">
      <c r="CG48782" s="49"/>
    </row>
    <row r="48783" spans="85:85" hidden="1" x14ac:dyDescent="0.25">
      <c r="CG48783" s="49"/>
    </row>
    <row r="48784" spans="85:85" hidden="1" x14ac:dyDescent="0.25">
      <c r="CG48784" s="49"/>
    </row>
    <row r="48785" spans="85:85" hidden="1" x14ac:dyDescent="0.25">
      <c r="CG48785" s="49"/>
    </row>
    <row r="48786" spans="85:85" hidden="1" x14ac:dyDescent="0.25">
      <c r="CG48786" s="49"/>
    </row>
    <row r="48787" spans="85:85" hidden="1" x14ac:dyDescent="0.25">
      <c r="CG48787" s="49"/>
    </row>
    <row r="48788" spans="85:85" hidden="1" x14ac:dyDescent="0.25">
      <c r="CG48788" s="49"/>
    </row>
    <row r="48789" spans="85:85" hidden="1" x14ac:dyDescent="0.25">
      <c r="CG48789" s="49"/>
    </row>
    <row r="48790" spans="85:85" hidden="1" x14ac:dyDescent="0.25">
      <c r="CG48790" s="49"/>
    </row>
    <row r="48791" spans="85:85" hidden="1" x14ac:dyDescent="0.25">
      <c r="CG48791" s="49"/>
    </row>
    <row r="48792" spans="85:85" hidden="1" x14ac:dyDescent="0.25">
      <c r="CG48792" s="49"/>
    </row>
    <row r="48793" spans="85:85" hidden="1" x14ac:dyDescent="0.25">
      <c r="CG48793" s="49"/>
    </row>
    <row r="48794" spans="85:85" hidden="1" x14ac:dyDescent="0.25">
      <c r="CG48794" s="49"/>
    </row>
    <row r="48795" spans="85:85" hidden="1" x14ac:dyDescent="0.25">
      <c r="CG48795" s="49"/>
    </row>
    <row r="48796" spans="85:85" hidden="1" x14ac:dyDescent="0.25">
      <c r="CG48796" s="49"/>
    </row>
    <row r="48797" spans="85:85" hidden="1" x14ac:dyDescent="0.25">
      <c r="CG48797" s="49"/>
    </row>
    <row r="48798" spans="85:85" hidden="1" x14ac:dyDescent="0.25">
      <c r="CG48798" s="49"/>
    </row>
    <row r="48799" spans="85:85" hidden="1" x14ac:dyDescent="0.25">
      <c r="CG48799" s="49"/>
    </row>
    <row r="48800" spans="85:85" hidden="1" x14ac:dyDescent="0.25">
      <c r="CG48800" s="49"/>
    </row>
    <row r="48801" spans="85:85" hidden="1" x14ac:dyDescent="0.25">
      <c r="CG48801" s="49"/>
    </row>
    <row r="48802" spans="85:85" hidden="1" x14ac:dyDescent="0.25">
      <c r="CG48802" s="49"/>
    </row>
    <row r="48803" spans="85:85" hidden="1" x14ac:dyDescent="0.25">
      <c r="CG48803" s="49"/>
    </row>
    <row r="48804" spans="85:85" hidden="1" x14ac:dyDescent="0.25">
      <c r="CG48804" s="49"/>
    </row>
    <row r="48805" spans="85:85" hidden="1" x14ac:dyDescent="0.25">
      <c r="CG48805" s="49"/>
    </row>
    <row r="48806" spans="85:85" hidden="1" x14ac:dyDescent="0.25">
      <c r="CG48806" s="49"/>
    </row>
    <row r="48807" spans="85:85" hidden="1" x14ac:dyDescent="0.25">
      <c r="CG48807" s="49"/>
    </row>
    <row r="48808" spans="85:85" hidden="1" x14ac:dyDescent="0.25">
      <c r="CG48808" s="49"/>
    </row>
    <row r="48809" spans="85:85" hidden="1" x14ac:dyDescent="0.25">
      <c r="CG48809" s="49"/>
    </row>
    <row r="48810" spans="85:85" hidden="1" x14ac:dyDescent="0.25">
      <c r="CG48810" s="49"/>
    </row>
    <row r="48811" spans="85:85" hidden="1" x14ac:dyDescent="0.25">
      <c r="CG48811" s="49"/>
    </row>
    <row r="48812" spans="85:85" hidden="1" x14ac:dyDescent="0.25">
      <c r="CG48812" s="49"/>
    </row>
    <row r="48813" spans="85:85" hidden="1" x14ac:dyDescent="0.25">
      <c r="CG48813" s="49"/>
    </row>
    <row r="48814" spans="85:85" hidden="1" x14ac:dyDescent="0.25">
      <c r="CG48814" s="49"/>
    </row>
    <row r="48815" spans="85:85" hidden="1" x14ac:dyDescent="0.25">
      <c r="CG48815" s="49"/>
    </row>
    <row r="48816" spans="85:85" hidden="1" x14ac:dyDescent="0.25">
      <c r="CG48816" s="49"/>
    </row>
    <row r="48817" spans="85:85" hidden="1" x14ac:dyDescent="0.25">
      <c r="CG48817" s="49"/>
    </row>
    <row r="48818" spans="85:85" hidden="1" x14ac:dyDescent="0.25">
      <c r="CG48818" s="49"/>
    </row>
    <row r="48819" spans="85:85" hidden="1" x14ac:dyDescent="0.25">
      <c r="CG48819" s="49"/>
    </row>
    <row r="48820" spans="85:85" hidden="1" x14ac:dyDescent="0.25">
      <c r="CG48820" s="49"/>
    </row>
    <row r="48821" spans="85:85" hidden="1" x14ac:dyDescent="0.25">
      <c r="CG48821" s="49"/>
    </row>
    <row r="48822" spans="85:85" hidden="1" x14ac:dyDescent="0.25">
      <c r="CG48822" s="49"/>
    </row>
    <row r="48823" spans="85:85" hidden="1" x14ac:dyDescent="0.25">
      <c r="CG48823" s="49"/>
    </row>
    <row r="48824" spans="85:85" hidden="1" x14ac:dyDescent="0.25">
      <c r="CG48824" s="49"/>
    </row>
    <row r="48825" spans="85:85" hidden="1" x14ac:dyDescent="0.25">
      <c r="CG48825" s="49"/>
    </row>
    <row r="48826" spans="85:85" hidden="1" x14ac:dyDescent="0.25">
      <c r="CG48826" s="49"/>
    </row>
    <row r="48827" spans="85:85" hidden="1" x14ac:dyDescent="0.25">
      <c r="CG48827" s="49"/>
    </row>
    <row r="48828" spans="85:85" hidden="1" x14ac:dyDescent="0.25">
      <c r="CG48828" s="49"/>
    </row>
    <row r="48829" spans="85:85" hidden="1" x14ac:dyDescent="0.25">
      <c r="CG48829" s="49"/>
    </row>
    <row r="48830" spans="85:85" hidden="1" x14ac:dyDescent="0.25">
      <c r="CG48830" s="49"/>
    </row>
    <row r="48831" spans="85:85" hidden="1" x14ac:dyDescent="0.25">
      <c r="CG48831" s="49"/>
    </row>
    <row r="48832" spans="85:85" hidden="1" x14ac:dyDescent="0.25">
      <c r="CG48832" s="49"/>
    </row>
    <row r="48833" spans="85:85" hidden="1" x14ac:dyDescent="0.25">
      <c r="CG48833" s="49"/>
    </row>
    <row r="48834" spans="85:85" hidden="1" x14ac:dyDescent="0.25">
      <c r="CG48834" s="49"/>
    </row>
    <row r="48835" spans="85:85" hidden="1" x14ac:dyDescent="0.25">
      <c r="CG48835" s="49"/>
    </row>
    <row r="48836" spans="85:85" hidden="1" x14ac:dyDescent="0.25">
      <c r="CG48836" s="49"/>
    </row>
    <row r="48837" spans="85:85" hidden="1" x14ac:dyDescent="0.25">
      <c r="CG48837" s="49"/>
    </row>
    <row r="48838" spans="85:85" hidden="1" x14ac:dyDescent="0.25">
      <c r="CG48838" s="49"/>
    </row>
    <row r="48839" spans="85:85" hidden="1" x14ac:dyDescent="0.25">
      <c r="CG48839" s="49"/>
    </row>
    <row r="48840" spans="85:85" hidden="1" x14ac:dyDescent="0.25">
      <c r="CG48840" s="49"/>
    </row>
    <row r="48841" spans="85:85" hidden="1" x14ac:dyDescent="0.25">
      <c r="CG48841" s="49"/>
    </row>
    <row r="48842" spans="85:85" hidden="1" x14ac:dyDescent="0.25">
      <c r="CG48842" s="49"/>
    </row>
    <row r="48843" spans="85:85" hidden="1" x14ac:dyDescent="0.25">
      <c r="CG48843" s="49"/>
    </row>
    <row r="48844" spans="85:85" hidden="1" x14ac:dyDescent="0.25">
      <c r="CG48844" s="49"/>
    </row>
    <row r="48845" spans="85:85" hidden="1" x14ac:dyDescent="0.25">
      <c r="CG48845" s="49"/>
    </row>
    <row r="48846" spans="85:85" hidden="1" x14ac:dyDescent="0.25">
      <c r="CG48846" s="49"/>
    </row>
    <row r="48847" spans="85:85" hidden="1" x14ac:dyDescent="0.25">
      <c r="CG48847" s="49"/>
    </row>
    <row r="48848" spans="85:85" hidden="1" x14ac:dyDescent="0.25">
      <c r="CG48848" s="49"/>
    </row>
    <row r="48849" spans="85:85" hidden="1" x14ac:dyDescent="0.25">
      <c r="CG48849" s="49"/>
    </row>
    <row r="48850" spans="85:85" hidden="1" x14ac:dyDescent="0.25">
      <c r="CG48850" s="49"/>
    </row>
    <row r="48851" spans="85:85" hidden="1" x14ac:dyDescent="0.25">
      <c r="CG48851" s="49"/>
    </row>
    <row r="48852" spans="85:85" hidden="1" x14ac:dyDescent="0.25">
      <c r="CG48852" s="49"/>
    </row>
    <row r="48853" spans="85:85" hidden="1" x14ac:dyDescent="0.25">
      <c r="CG48853" s="49"/>
    </row>
    <row r="48854" spans="85:85" hidden="1" x14ac:dyDescent="0.25">
      <c r="CG48854" s="49"/>
    </row>
    <row r="48855" spans="85:85" hidden="1" x14ac:dyDescent="0.25">
      <c r="CG48855" s="49"/>
    </row>
    <row r="48856" spans="85:85" hidden="1" x14ac:dyDescent="0.25">
      <c r="CG48856" s="49"/>
    </row>
    <row r="48857" spans="85:85" hidden="1" x14ac:dyDescent="0.25">
      <c r="CG48857" s="49"/>
    </row>
    <row r="48858" spans="85:85" hidden="1" x14ac:dyDescent="0.25">
      <c r="CG48858" s="49"/>
    </row>
    <row r="48859" spans="85:85" hidden="1" x14ac:dyDescent="0.25">
      <c r="CG48859" s="49"/>
    </row>
    <row r="48860" spans="85:85" hidden="1" x14ac:dyDescent="0.25">
      <c r="CG48860" s="49"/>
    </row>
    <row r="48861" spans="85:85" hidden="1" x14ac:dyDescent="0.25">
      <c r="CG48861" s="49"/>
    </row>
    <row r="48862" spans="85:85" hidden="1" x14ac:dyDescent="0.25">
      <c r="CG48862" s="49"/>
    </row>
    <row r="48863" spans="85:85" hidden="1" x14ac:dyDescent="0.25">
      <c r="CG48863" s="49"/>
    </row>
    <row r="48864" spans="85:85" hidden="1" x14ac:dyDescent="0.25">
      <c r="CG48864" s="49"/>
    </row>
    <row r="48865" spans="85:85" hidden="1" x14ac:dyDescent="0.25">
      <c r="CG48865" s="49"/>
    </row>
    <row r="48866" spans="85:85" hidden="1" x14ac:dyDescent="0.25">
      <c r="CG48866" s="49"/>
    </row>
    <row r="48867" spans="85:85" hidden="1" x14ac:dyDescent="0.25">
      <c r="CG48867" s="49"/>
    </row>
    <row r="48868" spans="85:85" hidden="1" x14ac:dyDescent="0.25">
      <c r="CG48868" s="49"/>
    </row>
    <row r="48869" spans="85:85" hidden="1" x14ac:dyDescent="0.25">
      <c r="CG48869" s="49"/>
    </row>
    <row r="48870" spans="85:85" hidden="1" x14ac:dyDescent="0.25">
      <c r="CG48870" s="49"/>
    </row>
    <row r="48871" spans="85:85" hidden="1" x14ac:dyDescent="0.25">
      <c r="CG48871" s="49"/>
    </row>
    <row r="48872" spans="85:85" hidden="1" x14ac:dyDescent="0.25">
      <c r="CG48872" s="49"/>
    </row>
    <row r="48873" spans="85:85" hidden="1" x14ac:dyDescent="0.25">
      <c r="CG48873" s="49"/>
    </row>
    <row r="48874" spans="85:85" hidden="1" x14ac:dyDescent="0.25">
      <c r="CG48874" s="49"/>
    </row>
    <row r="48875" spans="85:85" hidden="1" x14ac:dyDescent="0.25">
      <c r="CG48875" s="49"/>
    </row>
    <row r="48876" spans="85:85" hidden="1" x14ac:dyDescent="0.25">
      <c r="CG48876" s="49"/>
    </row>
    <row r="48877" spans="85:85" hidden="1" x14ac:dyDescent="0.25">
      <c r="CG48877" s="49"/>
    </row>
    <row r="48878" spans="85:85" hidden="1" x14ac:dyDescent="0.25">
      <c r="CG48878" s="49"/>
    </row>
    <row r="48879" spans="85:85" hidden="1" x14ac:dyDescent="0.25">
      <c r="CG48879" s="49"/>
    </row>
    <row r="48880" spans="85:85" hidden="1" x14ac:dyDescent="0.25">
      <c r="CG48880" s="49"/>
    </row>
    <row r="48881" spans="85:85" hidden="1" x14ac:dyDescent="0.25">
      <c r="CG48881" s="49"/>
    </row>
    <row r="48882" spans="85:85" hidden="1" x14ac:dyDescent="0.25">
      <c r="CG48882" s="49"/>
    </row>
    <row r="48883" spans="85:85" hidden="1" x14ac:dyDescent="0.25">
      <c r="CG48883" s="49"/>
    </row>
    <row r="48884" spans="85:85" hidden="1" x14ac:dyDescent="0.25">
      <c r="CG48884" s="49"/>
    </row>
    <row r="48885" spans="85:85" hidden="1" x14ac:dyDescent="0.25">
      <c r="CG48885" s="49"/>
    </row>
    <row r="48886" spans="85:85" hidden="1" x14ac:dyDescent="0.25">
      <c r="CG48886" s="49"/>
    </row>
    <row r="48887" spans="85:85" hidden="1" x14ac:dyDescent="0.25">
      <c r="CG48887" s="49"/>
    </row>
    <row r="48888" spans="85:85" hidden="1" x14ac:dyDescent="0.25">
      <c r="CG48888" s="49"/>
    </row>
    <row r="48889" spans="85:85" hidden="1" x14ac:dyDescent="0.25">
      <c r="CG48889" s="49"/>
    </row>
    <row r="48890" spans="85:85" hidden="1" x14ac:dyDescent="0.25">
      <c r="CG48890" s="49"/>
    </row>
    <row r="48891" spans="85:85" hidden="1" x14ac:dyDescent="0.25">
      <c r="CG48891" s="49"/>
    </row>
    <row r="48892" spans="85:85" hidden="1" x14ac:dyDescent="0.25">
      <c r="CG48892" s="49"/>
    </row>
    <row r="48893" spans="85:85" hidden="1" x14ac:dyDescent="0.25">
      <c r="CG48893" s="49"/>
    </row>
    <row r="48894" spans="85:85" hidden="1" x14ac:dyDescent="0.25">
      <c r="CG48894" s="49"/>
    </row>
    <row r="48895" spans="85:85" hidden="1" x14ac:dyDescent="0.25">
      <c r="CG48895" s="49"/>
    </row>
    <row r="48896" spans="85:85" hidden="1" x14ac:dyDescent="0.25">
      <c r="CG48896" s="49"/>
    </row>
    <row r="48897" spans="85:85" hidden="1" x14ac:dyDescent="0.25">
      <c r="CG48897" s="49"/>
    </row>
    <row r="48898" spans="85:85" hidden="1" x14ac:dyDescent="0.25">
      <c r="CG48898" s="49"/>
    </row>
    <row r="48899" spans="85:85" hidden="1" x14ac:dyDescent="0.25">
      <c r="CG48899" s="49"/>
    </row>
    <row r="48900" spans="85:85" hidden="1" x14ac:dyDescent="0.25">
      <c r="CG48900" s="49"/>
    </row>
    <row r="48901" spans="85:85" hidden="1" x14ac:dyDescent="0.25">
      <c r="CG48901" s="49"/>
    </row>
    <row r="48902" spans="85:85" hidden="1" x14ac:dyDescent="0.25">
      <c r="CG48902" s="49"/>
    </row>
    <row r="48903" spans="85:85" hidden="1" x14ac:dyDescent="0.25">
      <c r="CG48903" s="49"/>
    </row>
    <row r="48904" spans="85:85" hidden="1" x14ac:dyDescent="0.25">
      <c r="CG48904" s="49"/>
    </row>
    <row r="48905" spans="85:85" hidden="1" x14ac:dyDescent="0.25">
      <c r="CG48905" s="49"/>
    </row>
    <row r="48906" spans="85:85" hidden="1" x14ac:dyDescent="0.25">
      <c r="CG48906" s="49"/>
    </row>
    <row r="48907" spans="85:85" hidden="1" x14ac:dyDescent="0.25">
      <c r="CG48907" s="49"/>
    </row>
    <row r="48908" spans="85:85" hidden="1" x14ac:dyDescent="0.25">
      <c r="CG48908" s="49"/>
    </row>
    <row r="48909" spans="85:85" hidden="1" x14ac:dyDescent="0.25">
      <c r="CG48909" s="49"/>
    </row>
    <row r="48910" spans="85:85" hidden="1" x14ac:dyDescent="0.25">
      <c r="CG48910" s="49"/>
    </row>
    <row r="48911" spans="85:85" hidden="1" x14ac:dyDescent="0.25">
      <c r="CG48911" s="49"/>
    </row>
    <row r="48912" spans="85:85" hidden="1" x14ac:dyDescent="0.25">
      <c r="CG48912" s="49"/>
    </row>
    <row r="48913" spans="85:85" hidden="1" x14ac:dyDescent="0.25">
      <c r="CG48913" s="49"/>
    </row>
    <row r="48914" spans="85:85" hidden="1" x14ac:dyDescent="0.25">
      <c r="CG48914" s="49"/>
    </row>
    <row r="48915" spans="85:85" hidden="1" x14ac:dyDescent="0.25">
      <c r="CG48915" s="49"/>
    </row>
    <row r="48916" spans="85:85" hidden="1" x14ac:dyDescent="0.25">
      <c r="CG48916" s="49"/>
    </row>
    <row r="48917" spans="85:85" hidden="1" x14ac:dyDescent="0.25">
      <c r="CG48917" s="49"/>
    </row>
    <row r="48918" spans="85:85" hidden="1" x14ac:dyDescent="0.25">
      <c r="CG48918" s="49"/>
    </row>
    <row r="48919" spans="85:85" hidden="1" x14ac:dyDescent="0.25">
      <c r="CG48919" s="49"/>
    </row>
    <row r="48920" spans="85:85" hidden="1" x14ac:dyDescent="0.25">
      <c r="CG48920" s="49"/>
    </row>
    <row r="48921" spans="85:85" hidden="1" x14ac:dyDescent="0.25">
      <c r="CG48921" s="49"/>
    </row>
    <row r="48922" spans="85:85" hidden="1" x14ac:dyDescent="0.25">
      <c r="CG48922" s="49"/>
    </row>
    <row r="48923" spans="85:85" hidden="1" x14ac:dyDescent="0.25">
      <c r="CG48923" s="49"/>
    </row>
    <row r="48924" spans="85:85" hidden="1" x14ac:dyDescent="0.25">
      <c r="CG48924" s="49"/>
    </row>
    <row r="48925" spans="85:85" hidden="1" x14ac:dyDescent="0.25">
      <c r="CG48925" s="49"/>
    </row>
    <row r="48926" spans="85:85" hidden="1" x14ac:dyDescent="0.25">
      <c r="CG48926" s="49"/>
    </row>
    <row r="48927" spans="85:85" hidden="1" x14ac:dyDescent="0.25">
      <c r="CG48927" s="49"/>
    </row>
    <row r="48928" spans="85:85" hidden="1" x14ac:dyDescent="0.25">
      <c r="CG48928" s="49"/>
    </row>
    <row r="48929" spans="85:85" hidden="1" x14ac:dyDescent="0.25">
      <c r="CG48929" s="49"/>
    </row>
    <row r="48930" spans="85:85" hidden="1" x14ac:dyDescent="0.25">
      <c r="CG48930" s="49"/>
    </row>
    <row r="48931" spans="85:85" hidden="1" x14ac:dyDescent="0.25">
      <c r="CG48931" s="49"/>
    </row>
    <row r="48932" spans="85:85" hidden="1" x14ac:dyDescent="0.25">
      <c r="CG48932" s="49"/>
    </row>
    <row r="48933" spans="85:85" hidden="1" x14ac:dyDescent="0.25">
      <c r="CG48933" s="49"/>
    </row>
    <row r="48934" spans="85:85" hidden="1" x14ac:dyDescent="0.25">
      <c r="CG48934" s="49"/>
    </row>
    <row r="48935" spans="85:85" hidden="1" x14ac:dyDescent="0.25">
      <c r="CG48935" s="49"/>
    </row>
    <row r="48936" spans="85:85" hidden="1" x14ac:dyDescent="0.25">
      <c r="CG48936" s="49"/>
    </row>
    <row r="48937" spans="85:85" hidden="1" x14ac:dyDescent="0.25">
      <c r="CG48937" s="49"/>
    </row>
    <row r="48938" spans="85:85" hidden="1" x14ac:dyDescent="0.25">
      <c r="CG48938" s="49"/>
    </row>
    <row r="48939" spans="85:85" hidden="1" x14ac:dyDescent="0.25">
      <c r="CG48939" s="49"/>
    </row>
    <row r="48940" spans="85:85" hidden="1" x14ac:dyDescent="0.25">
      <c r="CG48940" s="49"/>
    </row>
    <row r="48941" spans="85:85" hidden="1" x14ac:dyDescent="0.25">
      <c r="CG48941" s="49"/>
    </row>
    <row r="48942" spans="85:85" hidden="1" x14ac:dyDescent="0.25">
      <c r="CG48942" s="49"/>
    </row>
    <row r="48943" spans="85:85" hidden="1" x14ac:dyDescent="0.25">
      <c r="CG48943" s="49"/>
    </row>
    <row r="48944" spans="85:85" hidden="1" x14ac:dyDescent="0.25">
      <c r="CG48944" s="49"/>
    </row>
    <row r="48945" spans="85:85" hidden="1" x14ac:dyDescent="0.25">
      <c r="CG48945" s="49"/>
    </row>
    <row r="48946" spans="85:85" hidden="1" x14ac:dyDescent="0.25">
      <c r="CG48946" s="49"/>
    </row>
    <row r="48947" spans="85:85" hidden="1" x14ac:dyDescent="0.25">
      <c r="CG48947" s="49"/>
    </row>
    <row r="48948" spans="85:85" hidden="1" x14ac:dyDescent="0.25">
      <c r="CG48948" s="49"/>
    </row>
    <row r="48949" spans="85:85" hidden="1" x14ac:dyDescent="0.25">
      <c r="CG48949" s="49"/>
    </row>
    <row r="48950" spans="85:85" hidden="1" x14ac:dyDescent="0.25">
      <c r="CG48950" s="49"/>
    </row>
    <row r="48951" spans="85:85" hidden="1" x14ac:dyDescent="0.25">
      <c r="CG48951" s="49"/>
    </row>
    <row r="48952" spans="85:85" hidden="1" x14ac:dyDescent="0.25">
      <c r="CG48952" s="49"/>
    </row>
    <row r="48953" spans="85:85" hidden="1" x14ac:dyDescent="0.25">
      <c r="CG48953" s="49"/>
    </row>
    <row r="48954" spans="85:85" hidden="1" x14ac:dyDescent="0.25">
      <c r="CG48954" s="49"/>
    </row>
    <row r="48955" spans="85:85" hidden="1" x14ac:dyDescent="0.25">
      <c r="CG48955" s="49"/>
    </row>
    <row r="48956" spans="85:85" hidden="1" x14ac:dyDescent="0.25">
      <c r="CG48956" s="49"/>
    </row>
    <row r="48957" spans="85:85" hidden="1" x14ac:dyDescent="0.25">
      <c r="CG48957" s="49"/>
    </row>
    <row r="48958" spans="85:85" hidden="1" x14ac:dyDescent="0.25">
      <c r="CG48958" s="49"/>
    </row>
    <row r="48959" spans="85:85" hidden="1" x14ac:dyDescent="0.25">
      <c r="CG48959" s="49"/>
    </row>
    <row r="48960" spans="85:85" hidden="1" x14ac:dyDescent="0.25">
      <c r="CG48960" s="49"/>
    </row>
    <row r="48961" spans="85:85" hidden="1" x14ac:dyDescent="0.25">
      <c r="CG48961" s="49"/>
    </row>
    <row r="48962" spans="85:85" hidden="1" x14ac:dyDescent="0.25">
      <c r="CG48962" s="49"/>
    </row>
    <row r="48963" spans="85:85" hidden="1" x14ac:dyDescent="0.25">
      <c r="CG48963" s="49"/>
    </row>
    <row r="48964" spans="85:85" hidden="1" x14ac:dyDescent="0.25">
      <c r="CG48964" s="49"/>
    </row>
    <row r="48965" spans="85:85" hidden="1" x14ac:dyDescent="0.25">
      <c r="CG48965" s="49"/>
    </row>
    <row r="48966" spans="85:85" hidden="1" x14ac:dyDescent="0.25">
      <c r="CG48966" s="49"/>
    </row>
    <row r="48967" spans="85:85" hidden="1" x14ac:dyDescent="0.25">
      <c r="CG48967" s="49"/>
    </row>
    <row r="48968" spans="85:85" hidden="1" x14ac:dyDescent="0.25">
      <c r="CG48968" s="49"/>
    </row>
    <row r="48969" spans="85:85" hidden="1" x14ac:dyDescent="0.25">
      <c r="CG48969" s="49"/>
    </row>
    <row r="48970" spans="85:85" hidden="1" x14ac:dyDescent="0.25">
      <c r="CG48970" s="49"/>
    </row>
    <row r="48971" spans="85:85" hidden="1" x14ac:dyDescent="0.25">
      <c r="CG48971" s="49"/>
    </row>
    <row r="48972" spans="85:85" hidden="1" x14ac:dyDescent="0.25">
      <c r="CG48972" s="49"/>
    </row>
    <row r="48973" spans="85:85" hidden="1" x14ac:dyDescent="0.25">
      <c r="CG48973" s="49"/>
    </row>
    <row r="48974" spans="85:85" hidden="1" x14ac:dyDescent="0.25">
      <c r="CG48974" s="49"/>
    </row>
    <row r="48975" spans="85:85" hidden="1" x14ac:dyDescent="0.25">
      <c r="CG48975" s="49"/>
    </row>
    <row r="48976" spans="85:85" hidden="1" x14ac:dyDescent="0.25">
      <c r="CG48976" s="49"/>
    </row>
    <row r="48977" spans="85:85" hidden="1" x14ac:dyDescent="0.25">
      <c r="CG48977" s="49"/>
    </row>
    <row r="48978" spans="85:85" hidden="1" x14ac:dyDescent="0.25">
      <c r="CG48978" s="49"/>
    </row>
    <row r="48979" spans="85:85" hidden="1" x14ac:dyDescent="0.25">
      <c r="CG48979" s="49"/>
    </row>
    <row r="48980" spans="85:85" hidden="1" x14ac:dyDescent="0.25">
      <c r="CG48980" s="49"/>
    </row>
    <row r="48981" spans="85:85" hidden="1" x14ac:dyDescent="0.25">
      <c r="CG48981" s="49"/>
    </row>
    <row r="48982" spans="85:85" hidden="1" x14ac:dyDescent="0.25">
      <c r="CG48982" s="49"/>
    </row>
    <row r="48983" spans="85:85" hidden="1" x14ac:dyDescent="0.25">
      <c r="CG48983" s="49"/>
    </row>
    <row r="48984" spans="85:85" hidden="1" x14ac:dyDescent="0.25">
      <c r="CG48984" s="49"/>
    </row>
    <row r="48985" spans="85:85" hidden="1" x14ac:dyDescent="0.25">
      <c r="CG48985" s="49"/>
    </row>
    <row r="48986" spans="85:85" hidden="1" x14ac:dyDescent="0.25">
      <c r="CG48986" s="49"/>
    </row>
    <row r="48987" spans="85:85" hidden="1" x14ac:dyDescent="0.25">
      <c r="CG48987" s="49"/>
    </row>
    <row r="48988" spans="85:85" hidden="1" x14ac:dyDescent="0.25">
      <c r="CG48988" s="49"/>
    </row>
    <row r="48989" spans="85:85" hidden="1" x14ac:dyDescent="0.25">
      <c r="CG48989" s="49"/>
    </row>
    <row r="48990" spans="85:85" hidden="1" x14ac:dyDescent="0.25">
      <c r="CG48990" s="49"/>
    </row>
    <row r="48991" spans="85:85" hidden="1" x14ac:dyDescent="0.25">
      <c r="CG48991" s="49"/>
    </row>
    <row r="48992" spans="85:85" hidden="1" x14ac:dyDescent="0.25">
      <c r="CG48992" s="49"/>
    </row>
    <row r="48993" spans="85:85" hidden="1" x14ac:dyDescent="0.25">
      <c r="CG48993" s="49"/>
    </row>
    <row r="48994" spans="85:85" hidden="1" x14ac:dyDescent="0.25">
      <c r="CG48994" s="49"/>
    </row>
    <row r="48995" spans="85:85" hidden="1" x14ac:dyDescent="0.25">
      <c r="CG48995" s="49"/>
    </row>
    <row r="48996" spans="85:85" hidden="1" x14ac:dyDescent="0.25">
      <c r="CG48996" s="49"/>
    </row>
    <row r="48997" spans="85:85" hidden="1" x14ac:dyDescent="0.25">
      <c r="CG48997" s="49"/>
    </row>
    <row r="48998" spans="85:85" hidden="1" x14ac:dyDescent="0.25">
      <c r="CG48998" s="49"/>
    </row>
    <row r="48999" spans="85:85" hidden="1" x14ac:dyDescent="0.25">
      <c r="CG48999" s="49"/>
    </row>
    <row r="49000" spans="85:85" hidden="1" x14ac:dyDescent="0.25">
      <c r="CG49000" s="49"/>
    </row>
    <row r="49001" spans="85:85" hidden="1" x14ac:dyDescent="0.25">
      <c r="CG49001" s="49"/>
    </row>
    <row r="49002" spans="85:85" hidden="1" x14ac:dyDescent="0.25">
      <c r="CG49002" s="49"/>
    </row>
    <row r="49003" spans="85:85" hidden="1" x14ac:dyDescent="0.25">
      <c r="CG49003" s="49"/>
    </row>
    <row r="49004" spans="85:85" hidden="1" x14ac:dyDescent="0.25">
      <c r="CG49004" s="49"/>
    </row>
    <row r="49005" spans="85:85" hidden="1" x14ac:dyDescent="0.25">
      <c r="CG49005" s="49"/>
    </row>
    <row r="49006" spans="85:85" hidden="1" x14ac:dyDescent="0.25">
      <c r="CG49006" s="49"/>
    </row>
    <row r="49007" spans="85:85" hidden="1" x14ac:dyDescent="0.25">
      <c r="CG49007" s="49"/>
    </row>
    <row r="49008" spans="85:85" hidden="1" x14ac:dyDescent="0.25">
      <c r="CG49008" s="49"/>
    </row>
    <row r="49009" spans="85:85" hidden="1" x14ac:dyDescent="0.25">
      <c r="CG49009" s="49"/>
    </row>
    <row r="49010" spans="85:85" hidden="1" x14ac:dyDescent="0.25">
      <c r="CG49010" s="49"/>
    </row>
    <row r="49011" spans="85:85" hidden="1" x14ac:dyDescent="0.25">
      <c r="CG49011" s="49"/>
    </row>
    <row r="49012" spans="85:85" hidden="1" x14ac:dyDescent="0.25">
      <c r="CG49012" s="49"/>
    </row>
    <row r="49013" spans="85:85" hidden="1" x14ac:dyDescent="0.25">
      <c r="CG49013" s="49"/>
    </row>
    <row r="49014" spans="85:85" hidden="1" x14ac:dyDescent="0.25">
      <c r="CG49014" s="49"/>
    </row>
    <row r="49015" spans="85:85" hidden="1" x14ac:dyDescent="0.25">
      <c r="CG49015" s="49"/>
    </row>
    <row r="49016" spans="85:85" hidden="1" x14ac:dyDescent="0.25">
      <c r="CG49016" s="49"/>
    </row>
    <row r="49017" spans="85:85" hidden="1" x14ac:dyDescent="0.25">
      <c r="CG49017" s="49"/>
    </row>
    <row r="49018" spans="85:85" hidden="1" x14ac:dyDescent="0.25">
      <c r="CG49018" s="49"/>
    </row>
    <row r="49019" spans="85:85" hidden="1" x14ac:dyDescent="0.25">
      <c r="CG49019" s="49"/>
    </row>
    <row r="49020" spans="85:85" hidden="1" x14ac:dyDescent="0.25">
      <c r="CG49020" s="49"/>
    </row>
    <row r="49021" spans="85:85" hidden="1" x14ac:dyDescent="0.25">
      <c r="CG49021" s="49"/>
    </row>
    <row r="49022" spans="85:85" hidden="1" x14ac:dyDescent="0.25">
      <c r="CG49022" s="49"/>
    </row>
    <row r="49023" spans="85:85" hidden="1" x14ac:dyDescent="0.25">
      <c r="CG49023" s="49"/>
    </row>
    <row r="49024" spans="85:85" hidden="1" x14ac:dyDescent="0.25">
      <c r="CG49024" s="49"/>
    </row>
    <row r="49025" spans="85:85" hidden="1" x14ac:dyDescent="0.25">
      <c r="CG49025" s="49"/>
    </row>
    <row r="49026" spans="85:85" hidden="1" x14ac:dyDescent="0.25">
      <c r="CG49026" s="49"/>
    </row>
    <row r="49027" spans="85:85" hidden="1" x14ac:dyDescent="0.25">
      <c r="CG49027" s="49"/>
    </row>
    <row r="49028" spans="85:85" hidden="1" x14ac:dyDescent="0.25">
      <c r="CG49028" s="49"/>
    </row>
    <row r="49029" spans="85:85" hidden="1" x14ac:dyDescent="0.25">
      <c r="CG49029" s="49"/>
    </row>
    <row r="49030" spans="85:85" hidden="1" x14ac:dyDescent="0.25">
      <c r="CG49030" s="49"/>
    </row>
    <row r="49031" spans="85:85" hidden="1" x14ac:dyDescent="0.25">
      <c r="CG49031" s="49"/>
    </row>
    <row r="49032" spans="85:85" hidden="1" x14ac:dyDescent="0.25">
      <c r="CG49032" s="49"/>
    </row>
    <row r="49033" spans="85:85" hidden="1" x14ac:dyDescent="0.25">
      <c r="CG49033" s="49"/>
    </row>
    <row r="49034" spans="85:85" hidden="1" x14ac:dyDescent="0.25">
      <c r="CG49034" s="49"/>
    </row>
    <row r="49035" spans="85:85" hidden="1" x14ac:dyDescent="0.25">
      <c r="CG49035" s="49"/>
    </row>
    <row r="49036" spans="85:85" hidden="1" x14ac:dyDescent="0.25">
      <c r="CG49036" s="49"/>
    </row>
    <row r="49037" spans="85:85" hidden="1" x14ac:dyDescent="0.25">
      <c r="CG49037" s="49"/>
    </row>
    <row r="49038" spans="85:85" hidden="1" x14ac:dyDescent="0.25">
      <c r="CG49038" s="49"/>
    </row>
    <row r="49039" spans="85:85" hidden="1" x14ac:dyDescent="0.25">
      <c r="CG49039" s="49"/>
    </row>
    <row r="49040" spans="85:85" hidden="1" x14ac:dyDescent="0.25">
      <c r="CG49040" s="49"/>
    </row>
    <row r="49041" spans="85:85" hidden="1" x14ac:dyDescent="0.25">
      <c r="CG49041" s="49"/>
    </row>
    <row r="49042" spans="85:85" hidden="1" x14ac:dyDescent="0.25">
      <c r="CG49042" s="49"/>
    </row>
    <row r="49043" spans="85:85" hidden="1" x14ac:dyDescent="0.25">
      <c r="CG49043" s="49"/>
    </row>
    <row r="49044" spans="85:85" hidden="1" x14ac:dyDescent="0.25">
      <c r="CG49044" s="49"/>
    </row>
    <row r="49045" spans="85:85" hidden="1" x14ac:dyDescent="0.25">
      <c r="CG49045" s="49"/>
    </row>
    <row r="49046" spans="85:85" hidden="1" x14ac:dyDescent="0.25">
      <c r="CG49046" s="49"/>
    </row>
    <row r="49047" spans="85:85" hidden="1" x14ac:dyDescent="0.25">
      <c r="CG49047" s="49"/>
    </row>
    <row r="49048" spans="85:85" hidden="1" x14ac:dyDescent="0.25">
      <c r="CG49048" s="49"/>
    </row>
    <row r="49049" spans="85:85" hidden="1" x14ac:dyDescent="0.25">
      <c r="CG49049" s="49"/>
    </row>
    <row r="49050" spans="85:85" hidden="1" x14ac:dyDescent="0.25">
      <c r="CG49050" s="49"/>
    </row>
    <row r="49051" spans="85:85" hidden="1" x14ac:dyDescent="0.25">
      <c r="CG49051" s="49"/>
    </row>
    <row r="49052" spans="85:85" hidden="1" x14ac:dyDescent="0.25">
      <c r="CG49052" s="49"/>
    </row>
    <row r="49053" spans="85:85" hidden="1" x14ac:dyDescent="0.25">
      <c r="CG49053" s="49"/>
    </row>
    <row r="49054" spans="85:85" hidden="1" x14ac:dyDescent="0.25">
      <c r="CG49054" s="49"/>
    </row>
    <row r="49055" spans="85:85" hidden="1" x14ac:dyDescent="0.25">
      <c r="CG49055" s="49"/>
    </row>
    <row r="49056" spans="85:85" hidden="1" x14ac:dyDescent="0.25">
      <c r="CG49056" s="49"/>
    </row>
    <row r="49057" spans="85:85" hidden="1" x14ac:dyDescent="0.25">
      <c r="CG49057" s="49"/>
    </row>
    <row r="49058" spans="85:85" hidden="1" x14ac:dyDescent="0.25">
      <c r="CG49058" s="49"/>
    </row>
    <row r="49059" spans="85:85" hidden="1" x14ac:dyDescent="0.25">
      <c r="CG49059" s="49"/>
    </row>
    <row r="49060" spans="85:85" hidden="1" x14ac:dyDescent="0.25">
      <c r="CG49060" s="49"/>
    </row>
    <row r="49061" spans="85:85" hidden="1" x14ac:dyDescent="0.25">
      <c r="CG49061" s="49"/>
    </row>
    <row r="49062" spans="85:85" hidden="1" x14ac:dyDescent="0.25">
      <c r="CG49062" s="49"/>
    </row>
    <row r="49063" spans="85:85" hidden="1" x14ac:dyDescent="0.25">
      <c r="CG49063" s="49"/>
    </row>
    <row r="49064" spans="85:85" hidden="1" x14ac:dyDescent="0.25">
      <c r="CG49064" s="49"/>
    </row>
    <row r="49065" spans="85:85" hidden="1" x14ac:dyDescent="0.25">
      <c r="CG49065" s="49"/>
    </row>
    <row r="49066" spans="85:85" hidden="1" x14ac:dyDescent="0.25">
      <c r="CG49066" s="49"/>
    </row>
    <row r="49067" spans="85:85" hidden="1" x14ac:dyDescent="0.25">
      <c r="CG49067" s="49"/>
    </row>
    <row r="49068" spans="85:85" hidden="1" x14ac:dyDescent="0.25">
      <c r="CG49068" s="49"/>
    </row>
    <row r="49069" spans="85:85" hidden="1" x14ac:dyDescent="0.25">
      <c r="CG49069" s="49"/>
    </row>
    <row r="49070" spans="85:85" hidden="1" x14ac:dyDescent="0.25">
      <c r="CG49070" s="49"/>
    </row>
    <row r="49071" spans="85:85" hidden="1" x14ac:dyDescent="0.25">
      <c r="CG49071" s="49"/>
    </row>
    <row r="49072" spans="85:85" hidden="1" x14ac:dyDescent="0.25">
      <c r="CG49072" s="49"/>
    </row>
    <row r="49073" spans="85:85" hidden="1" x14ac:dyDescent="0.25">
      <c r="CG49073" s="49"/>
    </row>
    <row r="49074" spans="85:85" hidden="1" x14ac:dyDescent="0.25">
      <c r="CG49074" s="49"/>
    </row>
    <row r="49075" spans="85:85" hidden="1" x14ac:dyDescent="0.25">
      <c r="CG49075" s="49"/>
    </row>
    <row r="49076" spans="85:85" hidden="1" x14ac:dyDescent="0.25">
      <c r="CG49076" s="49"/>
    </row>
    <row r="49077" spans="85:85" hidden="1" x14ac:dyDescent="0.25">
      <c r="CG49077" s="49"/>
    </row>
    <row r="49078" spans="85:85" hidden="1" x14ac:dyDescent="0.25">
      <c r="CG49078" s="49"/>
    </row>
    <row r="49079" spans="85:85" hidden="1" x14ac:dyDescent="0.25">
      <c r="CG49079" s="49"/>
    </row>
    <row r="49080" spans="85:85" hidden="1" x14ac:dyDescent="0.25">
      <c r="CG49080" s="49"/>
    </row>
    <row r="49081" spans="85:85" hidden="1" x14ac:dyDescent="0.25">
      <c r="CG49081" s="49"/>
    </row>
    <row r="49082" spans="85:85" hidden="1" x14ac:dyDescent="0.25">
      <c r="CG49082" s="49"/>
    </row>
    <row r="49083" spans="85:85" hidden="1" x14ac:dyDescent="0.25">
      <c r="CG49083" s="49"/>
    </row>
    <row r="49084" spans="85:85" hidden="1" x14ac:dyDescent="0.25">
      <c r="CG49084" s="49"/>
    </row>
    <row r="49085" spans="85:85" hidden="1" x14ac:dyDescent="0.25">
      <c r="CG49085" s="49"/>
    </row>
    <row r="49086" spans="85:85" hidden="1" x14ac:dyDescent="0.25">
      <c r="CG49086" s="49"/>
    </row>
    <row r="49087" spans="85:85" hidden="1" x14ac:dyDescent="0.25">
      <c r="CG49087" s="49"/>
    </row>
    <row r="49088" spans="85:85" hidden="1" x14ac:dyDescent="0.25">
      <c r="CG49088" s="49"/>
    </row>
    <row r="49089" spans="85:85" hidden="1" x14ac:dyDescent="0.25">
      <c r="CG49089" s="49"/>
    </row>
    <row r="49090" spans="85:85" hidden="1" x14ac:dyDescent="0.25">
      <c r="CG49090" s="49"/>
    </row>
    <row r="49091" spans="85:85" hidden="1" x14ac:dyDescent="0.25">
      <c r="CG49091" s="49"/>
    </row>
    <row r="49092" spans="85:85" hidden="1" x14ac:dyDescent="0.25">
      <c r="CG49092" s="49"/>
    </row>
    <row r="49093" spans="85:85" hidden="1" x14ac:dyDescent="0.25">
      <c r="CG49093" s="49"/>
    </row>
    <row r="49094" spans="85:85" hidden="1" x14ac:dyDescent="0.25">
      <c r="CG49094" s="49"/>
    </row>
    <row r="49095" spans="85:85" hidden="1" x14ac:dyDescent="0.25">
      <c r="CG49095" s="49"/>
    </row>
    <row r="49096" spans="85:85" hidden="1" x14ac:dyDescent="0.25">
      <c r="CG49096" s="49"/>
    </row>
    <row r="49097" spans="85:85" hidden="1" x14ac:dyDescent="0.25">
      <c r="CG49097" s="49"/>
    </row>
    <row r="49098" spans="85:85" hidden="1" x14ac:dyDescent="0.25">
      <c r="CG49098" s="49"/>
    </row>
    <row r="49099" spans="85:85" hidden="1" x14ac:dyDescent="0.25">
      <c r="CG49099" s="49"/>
    </row>
    <row r="49100" spans="85:85" hidden="1" x14ac:dyDescent="0.25">
      <c r="CG49100" s="49"/>
    </row>
    <row r="49101" spans="85:85" hidden="1" x14ac:dyDescent="0.25">
      <c r="CG49101" s="49"/>
    </row>
    <row r="49102" spans="85:85" hidden="1" x14ac:dyDescent="0.25">
      <c r="CG49102" s="49"/>
    </row>
    <row r="49103" spans="85:85" hidden="1" x14ac:dyDescent="0.25">
      <c r="CG49103" s="49"/>
    </row>
    <row r="49104" spans="85:85" hidden="1" x14ac:dyDescent="0.25">
      <c r="CG49104" s="49"/>
    </row>
    <row r="49105" spans="85:85" hidden="1" x14ac:dyDescent="0.25">
      <c r="CG49105" s="49"/>
    </row>
    <row r="49106" spans="85:85" hidden="1" x14ac:dyDescent="0.25">
      <c r="CG49106" s="49"/>
    </row>
    <row r="49107" spans="85:85" hidden="1" x14ac:dyDescent="0.25">
      <c r="CG49107" s="49"/>
    </row>
    <row r="49108" spans="85:85" hidden="1" x14ac:dyDescent="0.25">
      <c r="CG49108" s="49"/>
    </row>
    <row r="49109" spans="85:85" hidden="1" x14ac:dyDescent="0.25">
      <c r="CG49109" s="49"/>
    </row>
    <row r="49110" spans="85:85" hidden="1" x14ac:dyDescent="0.25">
      <c r="CG49110" s="49"/>
    </row>
    <row r="49111" spans="85:85" hidden="1" x14ac:dyDescent="0.25">
      <c r="CG49111" s="49"/>
    </row>
    <row r="49112" spans="85:85" hidden="1" x14ac:dyDescent="0.25">
      <c r="CG49112" s="49"/>
    </row>
    <row r="49113" spans="85:85" hidden="1" x14ac:dyDescent="0.25">
      <c r="CG49113" s="49"/>
    </row>
    <row r="49114" spans="85:85" hidden="1" x14ac:dyDescent="0.25">
      <c r="CG49114" s="49"/>
    </row>
    <row r="49115" spans="85:85" hidden="1" x14ac:dyDescent="0.25">
      <c r="CG49115" s="49"/>
    </row>
    <row r="49116" spans="85:85" hidden="1" x14ac:dyDescent="0.25">
      <c r="CG49116" s="49"/>
    </row>
    <row r="49117" spans="85:85" hidden="1" x14ac:dyDescent="0.25">
      <c r="CG49117" s="49"/>
    </row>
    <row r="49118" spans="85:85" hidden="1" x14ac:dyDescent="0.25">
      <c r="CG49118" s="49"/>
    </row>
    <row r="49119" spans="85:85" hidden="1" x14ac:dyDescent="0.25">
      <c r="CG49119" s="49"/>
    </row>
    <row r="49120" spans="85:85" hidden="1" x14ac:dyDescent="0.25">
      <c r="CG49120" s="49"/>
    </row>
    <row r="49121" spans="85:85" hidden="1" x14ac:dyDescent="0.25">
      <c r="CG49121" s="49"/>
    </row>
    <row r="49122" spans="85:85" hidden="1" x14ac:dyDescent="0.25">
      <c r="CG49122" s="49"/>
    </row>
    <row r="49123" spans="85:85" hidden="1" x14ac:dyDescent="0.25">
      <c r="CG49123" s="49"/>
    </row>
    <row r="49124" spans="85:85" hidden="1" x14ac:dyDescent="0.25">
      <c r="CG49124" s="49"/>
    </row>
    <row r="49125" spans="85:85" hidden="1" x14ac:dyDescent="0.25">
      <c r="CG49125" s="49"/>
    </row>
    <row r="49126" spans="85:85" hidden="1" x14ac:dyDescent="0.25">
      <c r="CG49126" s="49"/>
    </row>
    <row r="49127" spans="85:85" hidden="1" x14ac:dyDescent="0.25">
      <c r="CG49127" s="49"/>
    </row>
    <row r="49128" spans="85:85" hidden="1" x14ac:dyDescent="0.25">
      <c r="CG49128" s="49"/>
    </row>
    <row r="49129" spans="85:85" hidden="1" x14ac:dyDescent="0.25">
      <c r="CG49129" s="49"/>
    </row>
    <row r="49130" spans="85:85" hidden="1" x14ac:dyDescent="0.25">
      <c r="CG49130" s="49"/>
    </row>
    <row r="49131" spans="85:85" hidden="1" x14ac:dyDescent="0.25">
      <c r="CG49131" s="49"/>
    </row>
    <row r="49132" spans="85:85" hidden="1" x14ac:dyDescent="0.25">
      <c r="CG49132" s="49"/>
    </row>
    <row r="49133" spans="85:85" hidden="1" x14ac:dyDescent="0.25">
      <c r="CG49133" s="49"/>
    </row>
    <row r="49134" spans="85:85" hidden="1" x14ac:dyDescent="0.25">
      <c r="CG49134" s="49"/>
    </row>
    <row r="49135" spans="85:85" hidden="1" x14ac:dyDescent="0.25">
      <c r="CG49135" s="49"/>
    </row>
    <row r="49136" spans="85:85" hidden="1" x14ac:dyDescent="0.25">
      <c r="CG49136" s="49"/>
    </row>
    <row r="49137" spans="85:85" hidden="1" x14ac:dyDescent="0.25">
      <c r="CG49137" s="49"/>
    </row>
    <row r="49138" spans="85:85" hidden="1" x14ac:dyDescent="0.25">
      <c r="CG49138" s="49"/>
    </row>
    <row r="49139" spans="85:85" hidden="1" x14ac:dyDescent="0.25">
      <c r="CG49139" s="49"/>
    </row>
    <row r="49140" spans="85:85" hidden="1" x14ac:dyDescent="0.25">
      <c r="CG49140" s="49"/>
    </row>
    <row r="49141" spans="85:85" hidden="1" x14ac:dyDescent="0.25">
      <c r="CG49141" s="49"/>
    </row>
    <row r="49142" spans="85:85" hidden="1" x14ac:dyDescent="0.25">
      <c r="CG49142" s="49"/>
    </row>
    <row r="49143" spans="85:85" hidden="1" x14ac:dyDescent="0.25">
      <c r="CG49143" s="49"/>
    </row>
    <row r="49144" spans="85:85" hidden="1" x14ac:dyDescent="0.25">
      <c r="CG49144" s="49"/>
    </row>
    <row r="49145" spans="85:85" hidden="1" x14ac:dyDescent="0.25">
      <c r="CG49145" s="49"/>
    </row>
    <row r="49146" spans="85:85" hidden="1" x14ac:dyDescent="0.25">
      <c r="CG49146" s="49"/>
    </row>
    <row r="49147" spans="85:85" hidden="1" x14ac:dyDescent="0.25">
      <c r="CG49147" s="49"/>
    </row>
    <row r="49148" spans="85:85" hidden="1" x14ac:dyDescent="0.25">
      <c r="CG49148" s="49"/>
    </row>
    <row r="49149" spans="85:85" hidden="1" x14ac:dyDescent="0.25">
      <c r="CG49149" s="49"/>
    </row>
    <row r="49150" spans="85:85" hidden="1" x14ac:dyDescent="0.25">
      <c r="CG49150" s="49"/>
    </row>
    <row r="49151" spans="85:85" hidden="1" x14ac:dyDescent="0.25">
      <c r="CG49151" s="49"/>
    </row>
    <row r="49152" spans="85:85" hidden="1" x14ac:dyDescent="0.25">
      <c r="CG49152" s="49"/>
    </row>
    <row r="49153" spans="85:85" hidden="1" x14ac:dyDescent="0.25">
      <c r="CG49153" s="49"/>
    </row>
    <row r="49154" spans="85:85" hidden="1" x14ac:dyDescent="0.25">
      <c r="CG49154" s="49"/>
    </row>
    <row r="49155" spans="85:85" hidden="1" x14ac:dyDescent="0.25">
      <c r="CG49155" s="49"/>
    </row>
    <row r="49156" spans="85:85" hidden="1" x14ac:dyDescent="0.25">
      <c r="CG49156" s="49"/>
    </row>
    <row r="49157" spans="85:85" hidden="1" x14ac:dyDescent="0.25">
      <c r="CG49157" s="49"/>
    </row>
    <row r="49158" spans="85:85" hidden="1" x14ac:dyDescent="0.25">
      <c r="CG49158" s="49"/>
    </row>
    <row r="49159" spans="85:85" hidden="1" x14ac:dyDescent="0.25">
      <c r="CG49159" s="49"/>
    </row>
    <row r="49160" spans="85:85" hidden="1" x14ac:dyDescent="0.25">
      <c r="CG49160" s="49"/>
    </row>
    <row r="49161" spans="85:85" hidden="1" x14ac:dyDescent="0.25">
      <c r="CG49161" s="49"/>
    </row>
    <row r="49162" spans="85:85" hidden="1" x14ac:dyDescent="0.25">
      <c r="CG49162" s="49"/>
    </row>
    <row r="49163" spans="85:85" hidden="1" x14ac:dyDescent="0.25">
      <c r="CG49163" s="49"/>
    </row>
    <row r="49164" spans="85:85" hidden="1" x14ac:dyDescent="0.25">
      <c r="CG49164" s="49"/>
    </row>
    <row r="49165" spans="85:85" hidden="1" x14ac:dyDescent="0.25">
      <c r="CG49165" s="49"/>
    </row>
    <row r="49166" spans="85:85" hidden="1" x14ac:dyDescent="0.25">
      <c r="CG49166" s="49"/>
    </row>
    <row r="49167" spans="85:85" hidden="1" x14ac:dyDescent="0.25">
      <c r="CG49167" s="49"/>
    </row>
    <row r="49168" spans="85:85" hidden="1" x14ac:dyDescent="0.25">
      <c r="CG49168" s="49"/>
    </row>
    <row r="49169" spans="85:85" hidden="1" x14ac:dyDescent="0.25">
      <c r="CG49169" s="49"/>
    </row>
    <row r="49170" spans="85:85" hidden="1" x14ac:dyDescent="0.25">
      <c r="CG49170" s="49"/>
    </row>
    <row r="49171" spans="85:85" hidden="1" x14ac:dyDescent="0.25">
      <c r="CG49171" s="49"/>
    </row>
    <row r="49172" spans="85:85" hidden="1" x14ac:dyDescent="0.25">
      <c r="CG49172" s="49"/>
    </row>
    <row r="49173" spans="85:85" hidden="1" x14ac:dyDescent="0.25">
      <c r="CG49173" s="49"/>
    </row>
    <row r="49174" spans="85:85" hidden="1" x14ac:dyDescent="0.25">
      <c r="CG49174" s="49"/>
    </row>
    <row r="49175" spans="85:85" hidden="1" x14ac:dyDescent="0.25">
      <c r="CG49175" s="49"/>
    </row>
    <row r="49176" spans="85:85" hidden="1" x14ac:dyDescent="0.25">
      <c r="CG49176" s="49"/>
    </row>
    <row r="49177" spans="85:85" hidden="1" x14ac:dyDescent="0.25">
      <c r="CG49177" s="49"/>
    </row>
    <row r="49178" spans="85:85" hidden="1" x14ac:dyDescent="0.25">
      <c r="CG49178" s="49"/>
    </row>
    <row r="49179" spans="85:85" hidden="1" x14ac:dyDescent="0.25">
      <c r="CG49179" s="49"/>
    </row>
    <row r="49180" spans="85:85" hidden="1" x14ac:dyDescent="0.25">
      <c r="CG49180" s="49"/>
    </row>
    <row r="49181" spans="85:85" hidden="1" x14ac:dyDescent="0.25">
      <c r="CG49181" s="49"/>
    </row>
    <row r="49182" spans="85:85" hidden="1" x14ac:dyDescent="0.25">
      <c r="CG49182" s="49"/>
    </row>
    <row r="49183" spans="85:85" hidden="1" x14ac:dyDescent="0.25">
      <c r="CG49183" s="49"/>
    </row>
    <row r="49184" spans="85:85" hidden="1" x14ac:dyDescent="0.25">
      <c r="CG49184" s="49"/>
    </row>
    <row r="49185" spans="85:85" hidden="1" x14ac:dyDescent="0.25">
      <c r="CG49185" s="49"/>
    </row>
    <row r="49186" spans="85:85" hidden="1" x14ac:dyDescent="0.25">
      <c r="CG49186" s="49"/>
    </row>
    <row r="49187" spans="85:85" hidden="1" x14ac:dyDescent="0.25">
      <c r="CG49187" s="49"/>
    </row>
    <row r="49188" spans="85:85" hidden="1" x14ac:dyDescent="0.25">
      <c r="CG49188" s="49"/>
    </row>
    <row r="49189" spans="85:85" hidden="1" x14ac:dyDescent="0.25">
      <c r="CG49189" s="49"/>
    </row>
    <row r="49190" spans="85:85" hidden="1" x14ac:dyDescent="0.25">
      <c r="CG49190" s="49"/>
    </row>
    <row r="49191" spans="85:85" hidden="1" x14ac:dyDescent="0.25">
      <c r="CG49191" s="49"/>
    </row>
    <row r="49192" spans="85:85" hidden="1" x14ac:dyDescent="0.25">
      <c r="CG49192" s="49"/>
    </row>
    <row r="49193" spans="85:85" hidden="1" x14ac:dyDescent="0.25">
      <c r="CG49193" s="49"/>
    </row>
    <row r="49194" spans="85:85" hidden="1" x14ac:dyDescent="0.25">
      <c r="CG49194" s="49"/>
    </row>
    <row r="49195" spans="85:85" hidden="1" x14ac:dyDescent="0.25">
      <c r="CG49195" s="49"/>
    </row>
    <row r="49196" spans="85:85" hidden="1" x14ac:dyDescent="0.25">
      <c r="CG49196" s="49"/>
    </row>
    <row r="49197" spans="85:85" hidden="1" x14ac:dyDescent="0.25">
      <c r="CG49197" s="49"/>
    </row>
    <row r="49198" spans="85:85" hidden="1" x14ac:dyDescent="0.25">
      <c r="CG49198" s="49"/>
    </row>
    <row r="49199" spans="85:85" hidden="1" x14ac:dyDescent="0.25">
      <c r="CG49199" s="49"/>
    </row>
    <row r="49200" spans="85:85" hidden="1" x14ac:dyDescent="0.25">
      <c r="CG49200" s="49"/>
    </row>
    <row r="49201" spans="85:85" hidden="1" x14ac:dyDescent="0.25">
      <c r="CG49201" s="49"/>
    </row>
    <row r="49202" spans="85:85" hidden="1" x14ac:dyDescent="0.25">
      <c r="CG49202" s="49"/>
    </row>
    <row r="49203" spans="85:85" hidden="1" x14ac:dyDescent="0.25">
      <c r="CG49203" s="49"/>
    </row>
    <row r="49204" spans="85:85" hidden="1" x14ac:dyDescent="0.25">
      <c r="CG49204" s="49"/>
    </row>
    <row r="49205" spans="85:85" hidden="1" x14ac:dyDescent="0.25">
      <c r="CG49205" s="49"/>
    </row>
    <row r="49206" spans="85:85" hidden="1" x14ac:dyDescent="0.25">
      <c r="CG49206" s="49"/>
    </row>
    <row r="49207" spans="85:85" hidden="1" x14ac:dyDescent="0.25">
      <c r="CG49207" s="49"/>
    </row>
    <row r="49208" spans="85:85" hidden="1" x14ac:dyDescent="0.25">
      <c r="CG49208" s="49"/>
    </row>
    <row r="49209" spans="85:85" hidden="1" x14ac:dyDescent="0.25">
      <c r="CG49209" s="49"/>
    </row>
    <row r="49210" spans="85:85" hidden="1" x14ac:dyDescent="0.25">
      <c r="CG49210" s="49"/>
    </row>
    <row r="49211" spans="85:85" hidden="1" x14ac:dyDescent="0.25">
      <c r="CG49211" s="49"/>
    </row>
    <row r="49212" spans="85:85" hidden="1" x14ac:dyDescent="0.25">
      <c r="CG49212" s="49"/>
    </row>
    <row r="49213" spans="85:85" hidden="1" x14ac:dyDescent="0.25">
      <c r="CG49213" s="49"/>
    </row>
    <row r="49214" spans="85:85" hidden="1" x14ac:dyDescent="0.25">
      <c r="CG49214" s="49"/>
    </row>
    <row r="49215" spans="85:85" hidden="1" x14ac:dyDescent="0.25">
      <c r="CG49215" s="49"/>
    </row>
    <row r="49216" spans="85:85" hidden="1" x14ac:dyDescent="0.25">
      <c r="CG49216" s="49"/>
    </row>
    <row r="49217" spans="85:85" hidden="1" x14ac:dyDescent="0.25">
      <c r="CG49217" s="49"/>
    </row>
    <row r="49218" spans="85:85" hidden="1" x14ac:dyDescent="0.25">
      <c r="CG49218" s="49"/>
    </row>
    <row r="49219" spans="85:85" hidden="1" x14ac:dyDescent="0.25">
      <c r="CG49219" s="49"/>
    </row>
    <row r="49220" spans="85:85" hidden="1" x14ac:dyDescent="0.25">
      <c r="CG49220" s="49"/>
    </row>
    <row r="49221" spans="85:85" hidden="1" x14ac:dyDescent="0.25">
      <c r="CG49221" s="49"/>
    </row>
    <row r="49222" spans="85:85" hidden="1" x14ac:dyDescent="0.25">
      <c r="CG49222" s="49"/>
    </row>
    <row r="49223" spans="85:85" hidden="1" x14ac:dyDescent="0.25">
      <c r="CG49223" s="49"/>
    </row>
    <row r="49224" spans="85:85" hidden="1" x14ac:dyDescent="0.25">
      <c r="CG49224" s="49"/>
    </row>
    <row r="49225" spans="85:85" hidden="1" x14ac:dyDescent="0.25">
      <c r="CG49225" s="49"/>
    </row>
    <row r="49226" spans="85:85" hidden="1" x14ac:dyDescent="0.25">
      <c r="CG49226" s="49"/>
    </row>
    <row r="49227" spans="85:85" hidden="1" x14ac:dyDescent="0.25">
      <c r="CG49227" s="49"/>
    </row>
    <row r="49228" spans="85:85" hidden="1" x14ac:dyDescent="0.25">
      <c r="CG49228" s="49"/>
    </row>
    <row r="49229" spans="85:85" hidden="1" x14ac:dyDescent="0.25">
      <c r="CG49229" s="49"/>
    </row>
    <row r="49230" spans="85:85" hidden="1" x14ac:dyDescent="0.25">
      <c r="CG49230" s="49"/>
    </row>
    <row r="49231" spans="85:85" hidden="1" x14ac:dyDescent="0.25">
      <c r="CG49231" s="49"/>
    </row>
    <row r="49232" spans="85:85" hidden="1" x14ac:dyDescent="0.25">
      <c r="CG49232" s="49"/>
    </row>
    <row r="49233" spans="85:85" hidden="1" x14ac:dyDescent="0.25">
      <c r="CG49233" s="49"/>
    </row>
    <row r="49234" spans="85:85" hidden="1" x14ac:dyDescent="0.25">
      <c r="CG49234" s="49"/>
    </row>
    <row r="49235" spans="85:85" hidden="1" x14ac:dyDescent="0.25">
      <c r="CG49235" s="49"/>
    </row>
    <row r="49236" spans="85:85" hidden="1" x14ac:dyDescent="0.25">
      <c r="CG49236" s="49"/>
    </row>
    <row r="49237" spans="85:85" hidden="1" x14ac:dyDescent="0.25">
      <c r="CG49237" s="49"/>
    </row>
    <row r="49238" spans="85:85" hidden="1" x14ac:dyDescent="0.25">
      <c r="CG49238" s="49"/>
    </row>
    <row r="49239" spans="85:85" hidden="1" x14ac:dyDescent="0.25">
      <c r="CG49239" s="49"/>
    </row>
    <row r="49240" spans="85:85" hidden="1" x14ac:dyDescent="0.25">
      <c r="CG49240" s="49"/>
    </row>
    <row r="49241" spans="85:85" hidden="1" x14ac:dyDescent="0.25">
      <c r="CG49241" s="49"/>
    </row>
    <row r="49242" spans="85:85" hidden="1" x14ac:dyDescent="0.25">
      <c r="CG49242" s="49"/>
    </row>
    <row r="49243" spans="85:85" hidden="1" x14ac:dyDescent="0.25">
      <c r="CG49243" s="49"/>
    </row>
    <row r="49244" spans="85:85" hidden="1" x14ac:dyDescent="0.25">
      <c r="CG49244" s="49"/>
    </row>
    <row r="49245" spans="85:85" hidden="1" x14ac:dyDescent="0.25">
      <c r="CG49245" s="49"/>
    </row>
    <row r="49246" spans="85:85" hidden="1" x14ac:dyDescent="0.25">
      <c r="CG49246" s="49"/>
    </row>
    <row r="49247" spans="85:85" hidden="1" x14ac:dyDescent="0.25">
      <c r="CG49247" s="49"/>
    </row>
    <row r="49248" spans="85:85" hidden="1" x14ac:dyDescent="0.25">
      <c r="CG49248" s="49"/>
    </row>
    <row r="49249" spans="85:85" hidden="1" x14ac:dyDescent="0.25">
      <c r="CG49249" s="49"/>
    </row>
    <row r="49250" spans="85:85" hidden="1" x14ac:dyDescent="0.25">
      <c r="CG49250" s="49"/>
    </row>
    <row r="49251" spans="85:85" hidden="1" x14ac:dyDescent="0.25">
      <c r="CG49251" s="49"/>
    </row>
    <row r="49252" spans="85:85" hidden="1" x14ac:dyDescent="0.25">
      <c r="CG49252" s="49"/>
    </row>
    <row r="49253" spans="85:85" hidden="1" x14ac:dyDescent="0.25">
      <c r="CG49253" s="49"/>
    </row>
    <row r="49254" spans="85:85" hidden="1" x14ac:dyDescent="0.25">
      <c r="CG49254" s="49"/>
    </row>
    <row r="49255" spans="85:85" hidden="1" x14ac:dyDescent="0.25">
      <c r="CG49255" s="49"/>
    </row>
    <row r="49256" spans="85:85" hidden="1" x14ac:dyDescent="0.25">
      <c r="CG49256" s="49"/>
    </row>
    <row r="49257" spans="85:85" hidden="1" x14ac:dyDescent="0.25">
      <c r="CG49257" s="49"/>
    </row>
    <row r="49258" spans="85:85" hidden="1" x14ac:dyDescent="0.25">
      <c r="CG49258" s="49"/>
    </row>
    <row r="49259" spans="85:85" hidden="1" x14ac:dyDescent="0.25">
      <c r="CG49259" s="49"/>
    </row>
    <row r="49260" spans="85:85" hidden="1" x14ac:dyDescent="0.25">
      <c r="CG49260" s="49"/>
    </row>
    <row r="49261" spans="85:85" hidden="1" x14ac:dyDescent="0.25">
      <c r="CG49261" s="49"/>
    </row>
    <row r="49262" spans="85:85" hidden="1" x14ac:dyDescent="0.25">
      <c r="CG49262" s="49"/>
    </row>
    <row r="49263" spans="85:85" hidden="1" x14ac:dyDescent="0.25">
      <c r="CG49263" s="49"/>
    </row>
    <row r="49264" spans="85:85" hidden="1" x14ac:dyDescent="0.25">
      <c r="CG49264" s="49"/>
    </row>
    <row r="49265" spans="85:85" hidden="1" x14ac:dyDescent="0.25">
      <c r="CG49265" s="49"/>
    </row>
    <row r="49266" spans="85:85" hidden="1" x14ac:dyDescent="0.25">
      <c r="CG49266" s="49"/>
    </row>
    <row r="49267" spans="85:85" hidden="1" x14ac:dyDescent="0.25">
      <c r="CG49267" s="49"/>
    </row>
    <row r="49268" spans="85:85" hidden="1" x14ac:dyDescent="0.25">
      <c r="CG49268" s="49"/>
    </row>
    <row r="49269" spans="85:85" hidden="1" x14ac:dyDescent="0.25">
      <c r="CG49269" s="49"/>
    </row>
    <row r="49270" spans="85:85" hidden="1" x14ac:dyDescent="0.25">
      <c r="CG49270" s="49"/>
    </row>
    <row r="49271" spans="85:85" hidden="1" x14ac:dyDescent="0.25">
      <c r="CG49271" s="49"/>
    </row>
    <row r="49272" spans="85:85" hidden="1" x14ac:dyDescent="0.25">
      <c r="CG49272" s="49"/>
    </row>
    <row r="49273" spans="85:85" hidden="1" x14ac:dyDescent="0.25">
      <c r="CG49273" s="49"/>
    </row>
    <row r="49274" spans="85:85" hidden="1" x14ac:dyDescent="0.25">
      <c r="CG49274" s="49"/>
    </row>
    <row r="49275" spans="85:85" hidden="1" x14ac:dyDescent="0.25">
      <c r="CG49275" s="49"/>
    </row>
    <row r="49276" spans="85:85" hidden="1" x14ac:dyDescent="0.25">
      <c r="CG49276" s="49"/>
    </row>
    <row r="49277" spans="85:85" hidden="1" x14ac:dyDescent="0.25">
      <c r="CG49277" s="49"/>
    </row>
    <row r="49278" spans="85:85" hidden="1" x14ac:dyDescent="0.25">
      <c r="CG49278" s="49"/>
    </row>
    <row r="49279" spans="85:85" hidden="1" x14ac:dyDescent="0.25">
      <c r="CG49279" s="49"/>
    </row>
    <row r="49280" spans="85:85" hidden="1" x14ac:dyDescent="0.25">
      <c r="CG49280" s="49"/>
    </row>
    <row r="49281" spans="85:85" hidden="1" x14ac:dyDescent="0.25">
      <c r="CG49281" s="49"/>
    </row>
    <row r="49282" spans="85:85" hidden="1" x14ac:dyDescent="0.25">
      <c r="CG49282" s="49"/>
    </row>
    <row r="49283" spans="85:85" hidden="1" x14ac:dyDescent="0.25">
      <c r="CG49283" s="49"/>
    </row>
    <row r="49284" spans="85:85" hidden="1" x14ac:dyDescent="0.25">
      <c r="CG49284" s="49"/>
    </row>
    <row r="49285" spans="85:85" hidden="1" x14ac:dyDescent="0.25">
      <c r="CG49285" s="49"/>
    </row>
    <row r="49286" spans="85:85" hidden="1" x14ac:dyDescent="0.25">
      <c r="CG49286" s="49"/>
    </row>
    <row r="49287" spans="85:85" hidden="1" x14ac:dyDescent="0.25">
      <c r="CG49287" s="49"/>
    </row>
    <row r="49288" spans="85:85" hidden="1" x14ac:dyDescent="0.25">
      <c r="CG49288" s="49"/>
    </row>
    <row r="49289" spans="85:85" hidden="1" x14ac:dyDescent="0.25">
      <c r="CG49289" s="49"/>
    </row>
    <row r="49290" spans="85:85" hidden="1" x14ac:dyDescent="0.25">
      <c r="CG49290" s="49"/>
    </row>
    <row r="49291" spans="85:85" hidden="1" x14ac:dyDescent="0.25">
      <c r="CG49291" s="49"/>
    </row>
    <row r="49292" spans="85:85" hidden="1" x14ac:dyDescent="0.25">
      <c r="CG49292" s="49"/>
    </row>
    <row r="49293" spans="85:85" hidden="1" x14ac:dyDescent="0.25">
      <c r="CG49293" s="49"/>
    </row>
    <row r="49294" spans="85:85" hidden="1" x14ac:dyDescent="0.25">
      <c r="CG49294" s="49"/>
    </row>
    <row r="49295" spans="85:85" hidden="1" x14ac:dyDescent="0.25">
      <c r="CG49295" s="49"/>
    </row>
    <row r="49296" spans="85:85" hidden="1" x14ac:dyDescent="0.25">
      <c r="CG49296" s="49"/>
    </row>
    <row r="49297" spans="85:85" hidden="1" x14ac:dyDescent="0.25">
      <c r="CG49297" s="49"/>
    </row>
    <row r="49298" spans="85:85" hidden="1" x14ac:dyDescent="0.25">
      <c r="CG49298" s="49"/>
    </row>
    <row r="49299" spans="85:85" hidden="1" x14ac:dyDescent="0.25">
      <c r="CG49299" s="49"/>
    </row>
    <row r="49300" spans="85:85" hidden="1" x14ac:dyDescent="0.25">
      <c r="CG49300" s="49"/>
    </row>
    <row r="49301" spans="85:85" hidden="1" x14ac:dyDescent="0.25">
      <c r="CG49301" s="49"/>
    </row>
    <row r="49302" spans="85:85" hidden="1" x14ac:dyDescent="0.25">
      <c r="CG49302" s="49"/>
    </row>
    <row r="49303" spans="85:85" hidden="1" x14ac:dyDescent="0.25">
      <c r="CG49303" s="49"/>
    </row>
    <row r="49304" spans="85:85" hidden="1" x14ac:dyDescent="0.25">
      <c r="CG49304" s="49"/>
    </row>
    <row r="49305" spans="85:85" hidden="1" x14ac:dyDescent="0.25">
      <c r="CG49305" s="49"/>
    </row>
    <row r="49306" spans="85:85" hidden="1" x14ac:dyDescent="0.25">
      <c r="CG49306" s="49"/>
    </row>
    <row r="49307" spans="85:85" hidden="1" x14ac:dyDescent="0.25">
      <c r="CG49307" s="49"/>
    </row>
    <row r="49308" spans="85:85" hidden="1" x14ac:dyDescent="0.25">
      <c r="CG49308" s="49"/>
    </row>
    <row r="49309" spans="85:85" hidden="1" x14ac:dyDescent="0.25">
      <c r="CG49309" s="49"/>
    </row>
    <row r="49310" spans="85:85" hidden="1" x14ac:dyDescent="0.25">
      <c r="CG49310" s="49"/>
    </row>
    <row r="49311" spans="85:85" hidden="1" x14ac:dyDescent="0.25">
      <c r="CG49311" s="49"/>
    </row>
    <row r="49312" spans="85:85" hidden="1" x14ac:dyDescent="0.25">
      <c r="CG49312" s="49"/>
    </row>
    <row r="49313" spans="85:85" hidden="1" x14ac:dyDescent="0.25">
      <c r="CG49313" s="49"/>
    </row>
    <row r="49314" spans="85:85" hidden="1" x14ac:dyDescent="0.25">
      <c r="CG49314" s="49"/>
    </row>
    <row r="49315" spans="85:85" hidden="1" x14ac:dyDescent="0.25">
      <c r="CG49315" s="49"/>
    </row>
    <row r="49316" spans="85:85" hidden="1" x14ac:dyDescent="0.25">
      <c r="CG49316" s="49"/>
    </row>
    <row r="49317" spans="85:85" hidden="1" x14ac:dyDescent="0.25">
      <c r="CG49317" s="49"/>
    </row>
    <row r="49318" spans="85:85" hidden="1" x14ac:dyDescent="0.25">
      <c r="CG49318" s="49"/>
    </row>
    <row r="49319" spans="85:85" hidden="1" x14ac:dyDescent="0.25">
      <c r="CG49319" s="49"/>
    </row>
    <row r="49320" spans="85:85" hidden="1" x14ac:dyDescent="0.25">
      <c r="CG49320" s="49"/>
    </row>
    <row r="49321" spans="85:85" hidden="1" x14ac:dyDescent="0.25">
      <c r="CG49321" s="49"/>
    </row>
    <row r="49322" spans="85:85" hidden="1" x14ac:dyDescent="0.25">
      <c r="CG49322" s="49"/>
    </row>
    <row r="49323" spans="85:85" hidden="1" x14ac:dyDescent="0.25">
      <c r="CG49323" s="49"/>
    </row>
    <row r="49324" spans="85:85" hidden="1" x14ac:dyDescent="0.25">
      <c r="CG49324" s="49"/>
    </row>
    <row r="49325" spans="85:85" hidden="1" x14ac:dyDescent="0.25">
      <c r="CG49325" s="49"/>
    </row>
    <row r="49326" spans="85:85" hidden="1" x14ac:dyDescent="0.25">
      <c r="CG49326" s="49"/>
    </row>
    <row r="49327" spans="85:85" hidden="1" x14ac:dyDescent="0.25">
      <c r="CG49327" s="49"/>
    </row>
    <row r="49328" spans="85:85" hidden="1" x14ac:dyDescent="0.25">
      <c r="CG49328" s="49"/>
    </row>
    <row r="49329" spans="85:85" hidden="1" x14ac:dyDescent="0.25">
      <c r="CG49329" s="49"/>
    </row>
    <row r="49330" spans="85:85" hidden="1" x14ac:dyDescent="0.25">
      <c r="CG49330" s="49"/>
    </row>
    <row r="49331" spans="85:85" hidden="1" x14ac:dyDescent="0.25">
      <c r="CG49331" s="49"/>
    </row>
    <row r="49332" spans="85:85" hidden="1" x14ac:dyDescent="0.25">
      <c r="CG49332" s="49"/>
    </row>
    <row r="49333" spans="85:85" hidden="1" x14ac:dyDescent="0.25">
      <c r="CG49333" s="49"/>
    </row>
    <row r="49334" spans="85:85" hidden="1" x14ac:dyDescent="0.25">
      <c r="CG49334" s="49"/>
    </row>
    <row r="49335" spans="85:85" hidden="1" x14ac:dyDescent="0.25">
      <c r="CG49335" s="49"/>
    </row>
    <row r="49336" spans="85:85" hidden="1" x14ac:dyDescent="0.25">
      <c r="CG49336" s="49"/>
    </row>
    <row r="49337" spans="85:85" hidden="1" x14ac:dyDescent="0.25">
      <c r="CG49337" s="49"/>
    </row>
    <row r="49338" spans="85:85" hidden="1" x14ac:dyDescent="0.25">
      <c r="CG49338" s="49"/>
    </row>
    <row r="49339" spans="85:85" hidden="1" x14ac:dyDescent="0.25">
      <c r="CG49339" s="49"/>
    </row>
    <row r="49340" spans="85:85" hidden="1" x14ac:dyDescent="0.25">
      <c r="CG49340" s="49"/>
    </row>
    <row r="49341" spans="85:85" hidden="1" x14ac:dyDescent="0.25">
      <c r="CG49341" s="49"/>
    </row>
    <row r="49342" spans="85:85" hidden="1" x14ac:dyDescent="0.25">
      <c r="CG49342" s="49"/>
    </row>
    <row r="49343" spans="85:85" hidden="1" x14ac:dyDescent="0.25">
      <c r="CG49343" s="49"/>
    </row>
    <row r="49344" spans="85:85" hidden="1" x14ac:dyDescent="0.25">
      <c r="CG49344" s="49"/>
    </row>
    <row r="49345" spans="85:85" hidden="1" x14ac:dyDescent="0.25">
      <c r="CG49345" s="49"/>
    </row>
    <row r="49346" spans="85:85" hidden="1" x14ac:dyDescent="0.25">
      <c r="CG49346" s="49"/>
    </row>
    <row r="49347" spans="85:85" hidden="1" x14ac:dyDescent="0.25">
      <c r="CG49347" s="49"/>
    </row>
    <row r="49348" spans="85:85" hidden="1" x14ac:dyDescent="0.25">
      <c r="CG49348" s="49"/>
    </row>
    <row r="49349" spans="85:85" hidden="1" x14ac:dyDescent="0.25">
      <c r="CG49349" s="49"/>
    </row>
    <row r="49350" spans="85:85" hidden="1" x14ac:dyDescent="0.25">
      <c r="CG49350" s="49"/>
    </row>
    <row r="49351" spans="85:85" hidden="1" x14ac:dyDescent="0.25">
      <c r="CG49351" s="49"/>
    </row>
    <row r="49352" spans="85:85" hidden="1" x14ac:dyDescent="0.25">
      <c r="CG49352" s="49"/>
    </row>
    <row r="49353" spans="85:85" hidden="1" x14ac:dyDescent="0.25">
      <c r="CG49353" s="49"/>
    </row>
    <row r="49354" spans="85:85" hidden="1" x14ac:dyDescent="0.25">
      <c r="CG49354" s="49"/>
    </row>
    <row r="49355" spans="85:85" hidden="1" x14ac:dyDescent="0.25">
      <c r="CG49355" s="49"/>
    </row>
    <row r="49356" spans="85:85" hidden="1" x14ac:dyDescent="0.25">
      <c r="CG49356" s="49"/>
    </row>
    <row r="49357" spans="85:85" hidden="1" x14ac:dyDescent="0.25">
      <c r="CG49357" s="49"/>
    </row>
    <row r="49358" spans="85:85" hidden="1" x14ac:dyDescent="0.25">
      <c r="CG49358" s="49"/>
    </row>
    <row r="49359" spans="85:85" hidden="1" x14ac:dyDescent="0.25">
      <c r="CG49359" s="49"/>
    </row>
    <row r="49360" spans="85:85" hidden="1" x14ac:dyDescent="0.25">
      <c r="CG49360" s="49"/>
    </row>
    <row r="49361" spans="85:85" hidden="1" x14ac:dyDescent="0.25">
      <c r="CG49361" s="49"/>
    </row>
    <row r="49362" spans="85:85" hidden="1" x14ac:dyDescent="0.25">
      <c r="CG49362" s="49"/>
    </row>
    <row r="49363" spans="85:85" hidden="1" x14ac:dyDescent="0.25">
      <c r="CG49363" s="49"/>
    </row>
    <row r="49364" spans="85:85" hidden="1" x14ac:dyDescent="0.25">
      <c r="CG49364" s="49"/>
    </row>
    <row r="49365" spans="85:85" hidden="1" x14ac:dyDescent="0.25">
      <c r="CG49365" s="49"/>
    </row>
    <row r="49366" spans="85:85" hidden="1" x14ac:dyDescent="0.25">
      <c r="CG49366" s="49"/>
    </row>
    <row r="49367" spans="85:85" hidden="1" x14ac:dyDescent="0.25">
      <c r="CG49367" s="49"/>
    </row>
    <row r="49368" spans="85:85" hidden="1" x14ac:dyDescent="0.25">
      <c r="CG49368" s="49"/>
    </row>
    <row r="49369" spans="85:85" hidden="1" x14ac:dyDescent="0.25">
      <c r="CG49369" s="49"/>
    </row>
    <row r="49370" spans="85:85" hidden="1" x14ac:dyDescent="0.25">
      <c r="CG49370" s="49"/>
    </row>
    <row r="49371" spans="85:85" hidden="1" x14ac:dyDescent="0.25">
      <c r="CG49371" s="49"/>
    </row>
    <row r="49372" spans="85:85" hidden="1" x14ac:dyDescent="0.25">
      <c r="CG49372" s="49"/>
    </row>
    <row r="49373" spans="85:85" hidden="1" x14ac:dyDescent="0.25">
      <c r="CG49373" s="49"/>
    </row>
    <row r="49374" spans="85:85" hidden="1" x14ac:dyDescent="0.25">
      <c r="CG49374" s="49"/>
    </row>
    <row r="49375" spans="85:85" hidden="1" x14ac:dyDescent="0.25">
      <c r="CG49375" s="49"/>
    </row>
    <row r="49376" spans="85:85" hidden="1" x14ac:dyDescent="0.25">
      <c r="CG49376" s="49"/>
    </row>
    <row r="49377" spans="85:85" hidden="1" x14ac:dyDescent="0.25">
      <c r="CG49377" s="49"/>
    </row>
    <row r="49378" spans="85:85" hidden="1" x14ac:dyDescent="0.25">
      <c r="CG49378" s="49"/>
    </row>
    <row r="49379" spans="85:85" hidden="1" x14ac:dyDescent="0.25">
      <c r="CG49379" s="49"/>
    </row>
    <row r="49380" spans="85:85" hidden="1" x14ac:dyDescent="0.25">
      <c r="CG49380" s="49"/>
    </row>
    <row r="49381" spans="85:85" hidden="1" x14ac:dyDescent="0.25">
      <c r="CG49381" s="49"/>
    </row>
    <row r="49382" spans="85:85" hidden="1" x14ac:dyDescent="0.25">
      <c r="CG49382" s="49"/>
    </row>
    <row r="49383" spans="85:85" hidden="1" x14ac:dyDescent="0.25">
      <c r="CG49383" s="49"/>
    </row>
    <row r="49384" spans="85:85" hidden="1" x14ac:dyDescent="0.25">
      <c r="CG49384" s="49"/>
    </row>
    <row r="49385" spans="85:85" hidden="1" x14ac:dyDescent="0.25">
      <c r="CG49385" s="49"/>
    </row>
    <row r="49386" spans="85:85" hidden="1" x14ac:dyDescent="0.25">
      <c r="CG49386" s="49"/>
    </row>
    <row r="49387" spans="85:85" hidden="1" x14ac:dyDescent="0.25">
      <c r="CG49387" s="49"/>
    </row>
    <row r="49388" spans="85:85" hidden="1" x14ac:dyDescent="0.25">
      <c r="CG49388" s="49"/>
    </row>
    <row r="49389" spans="85:85" hidden="1" x14ac:dyDescent="0.25">
      <c r="CG49389" s="49"/>
    </row>
    <row r="49390" spans="85:85" hidden="1" x14ac:dyDescent="0.25">
      <c r="CG49390" s="49"/>
    </row>
    <row r="49391" spans="85:85" hidden="1" x14ac:dyDescent="0.25">
      <c r="CG49391" s="49"/>
    </row>
    <row r="49392" spans="85:85" hidden="1" x14ac:dyDescent="0.25">
      <c r="CG49392" s="49"/>
    </row>
    <row r="49393" spans="85:85" hidden="1" x14ac:dyDescent="0.25">
      <c r="CG49393" s="49"/>
    </row>
    <row r="49394" spans="85:85" hidden="1" x14ac:dyDescent="0.25">
      <c r="CG49394" s="49"/>
    </row>
    <row r="49395" spans="85:85" hidden="1" x14ac:dyDescent="0.25">
      <c r="CG49395" s="49"/>
    </row>
    <row r="49396" spans="85:85" hidden="1" x14ac:dyDescent="0.25">
      <c r="CG49396" s="49"/>
    </row>
    <row r="49397" spans="85:85" hidden="1" x14ac:dyDescent="0.25">
      <c r="CG49397" s="49"/>
    </row>
    <row r="49398" spans="85:85" hidden="1" x14ac:dyDescent="0.25">
      <c r="CG49398" s="49"/>
    </row>
    <row r="49399" spans="85:85" hidden="1" x14ac:dyDescent="0.25">
      <c r="CG49399" s="49"/>
    </row>
    <row r="49400" spans="85:85" hidden="1" x14ac:dyDescent="0.25">
      <c r="CG49400" s="49"/>
    </row>
    <row r="49401" spans="85:85" hidden="1" x14ac:dyDescent="0.25">
      <c r="CG49401" s="49"/>
    </row>
    <row r="49402" spans="85:85" hidden="1" x14ac:dyDescent="0.25">
      <c r="CG49402" s="49"/>
    </row>
    <row r="49403" spans="85:85" hidden="1" x14ac:dyDescent="0.25">
      <c r="CG49403" s="49"/>
    </row>
    <row r="49404" spans="85:85" hidden="1" x14ac:dyDescent="0.25">
      <c r="CG49404" s="49"/>
    </row>
    <row r="49405" spans="85:85" hidden="1" x14ac:dyDescent="0.25">
      <c r="CG49405" s="49"/>
    </row>
    <row r="49406" spans="85:85" hidden="1" x14ac:dyDescent="0.25">
      <c r="CG49406" s="49"/>
    </row>
    <row r="49407" spans="85:85" hidden="1" x14ac:dyDescent="0.25">
      <c r="CG49407" s="49"/>
    </row>
    <row r="49408" spans="85:85" hidden="1" x14ac:dyDescent="0.25">
      <c r="CG49408" s="49"/>
    </row>
    <row r="49409" spans="85:85" hidden="1" x14ac:dyDescent="0.25">
      <c r="CG49409" s="49"/>
    </row>
    <row r="49410" spans="85:85" hidden="1" x14ac:dyDescent="0.25">
      <c r="CG49410" s="49"/>
    </row>
    <row r="49411" spans="85:85" hidden="1" x14ac:dyDescent="0.25">
      <c r="CG49411" s="49"/>
    </row>
    <row r="49412" spans="85:85" hidden="1" x14ac:dyDescent="0.25">
      <c r="CG49412" s="49"/>
    </row>
    <row r="49413" spans="85:85" hidden="1" x14ac:dyDescent="0.25">
      <c r="CG49413" s="49"/>
    </row>
    <row r="49414" spans="85:85" hidden="1" x14ac:dyDescent="0.25">
      <c r="CG49414" s="49"/>
    </row>
    <row r="49415" spans="85:85" hidden="1" x14ac:dyDescent="0.25">
      <c r="CG49415" s="49"/>
    </row>
    <row r="49416" spans="85:85" hidden="1" x14ac:dyDescent="0.25">
      <c r="CG49416" s="49"/>
    </row>
    <row r="49417" spans="85:85" hidden="1" x14ac:dyDescent="0.25">
      <c r="CG49417" s="49"/>
    </row>
    <row r="49418" spans="85:85" hidden="1" x14ac:dyDescent="0.25">
      <c r="CG49418" s="49"/>
    </row>
    <row r="49419" spans="85:85" hidden="1" x14ac:dyDescent="0.25">
      <c r="CG49419" s="49"/>
    </row>
    <row r="49420" spans="85:85" hidden="1" x14ac:dyDescent="0.25">
      <c r="CG49420" s="49"/>
    </row>
    <row r="49421" spans="85:85" hidden="1" x14ac:dyDescent="0.25">
      <c r="CG49421" s="49"/>
    </row>
    <row r="49422" spans="85:85" hidden="1" x14ac:dyDescent="0.25">
      <c r="CG49422" s="49"/>
    </row>
    <row r="49423" spans="85:85" hidden="1" x14ac:dyDescent="0.25">
      <c r="CG49423" s="49"/>
    </row>
    <row r="49424" spans="85:85" hidden="1" x14ac:dyDescent="0.25">
      <c r="CG49424" s="49"/>
    </row>
    <row r="49425" spans="85:85" hidden="1" x14ac:dyDescent="0.25">
      <c r="CG49425" s="49"/>
    </row>
    <row r="49426" spans="85:85" hidden="1" x14ac:dyDescent="0.25">
      <c r="CG49426" s="49"/>
    </row>
    <row r="49427" spans="85:85" hidden="1" x14ac:dyDescent="0.25">
      <c r="CG49427" s="49"/>
    </row>
    <row r="49428" spans="85:85" hidden="1" x14ac:dyDescent="0.25">
      <c r="CG49428" s="49"/>
    </row>
    <row r="49429" spans="85:85" hidden="1" x14ac:dyDescent="0.25">
      <c r="CG49429" s="49"/>
    </row>
    <row r="49430" spans="85:85" hidden="1" x14ac:dyDescent="0.25">
      <c r="CG49430" s="49"/>
    </row>
    <row r="49431" spans="85:85" hidden="1" x14ac:dyDescent="0.25">
      <c r="CG49431" s="49"/>
    </row>
    <row r="49432" spans="85:85" hidden="1" x14ac:dyDescent="0.25">
      <c r="CG49432" s="49"/>
    </row>
    <row r="49433" spans="85:85" hidden="1" x14ac:dyDescent="0.25">
      <c r="CG49433" s="49"/>
    </row>
    <row r="49434" spans="85:85" hidden="1" x14ac:dyDescent="0.25">
      <c r="CG49434" s="49"/>
    </row>
    <row r="49435" spans="85:85" hidden="1" x14ac:dyDescent="0.25">
      <c r="CG49435" s="49"/>
    </row>
    <row r="49436" spans="85:85" hidden="1" x14ac:dyDescent="0.25">
      <c r="CG49436" s="49"/>
    </row>
    <row r="49437" spans="85:85" hidden="1" x14ac:dyDescent="0.25">
      <c r="CG49437" s="49"/>
    </row>
    <row r="49438" spans="85:85" hidden="1" x14ac:dyDescent="0.25">
      <c r="CG49438" s="49"/>
    </row>
    <row r="49439" spans="85:85" hidden="1" x14ac:dyDescent="0.25">
      <c r="CG49439" s="49"/>
    </row>
    <row r="49440" spans="85:85" hidden="1" x14ac:dyDescent="0.25">
      <c r="CG49440" s="49"/>
    </row>
    <row r="49441" spans="85:85" hidden="1" x14ac:dyDescent="0.25">
      <c r="CG49441" s="49"/>
    </row>
    <row r="49442" spans="85:85" hidden="1" x14ac:dyDescent="0.25">
      <c r="CG49442" s="49"/>
    </row>
    <row r="49443" spans="85:85" hidden="1" x14ac:dyDescent="0.25">
      <c r="CG49443" s="49"/>
    </row>
    <row r="49444" spans="85:85" hidden="1" x14ac:dyDescent="0.25">
      <c r="CG49444" s="49"/>
    </row>
    <row r="49445" spans="85:85" hidden="1" x14ac:dyDescent="0.25">
      <c r="CG49445" s="49"/>
    </row>
    <row r="49446" spans="85:85" hidden="1" x14ac:dyDescent="0.25">
      <c r="CG49446" s="49"/>
    </row>
    <row r="49447" spans="85:85" hidden="1" x14ac:dyDescent="0.25">
      <c r="CG49447" s="49"/>
    </row>
    <row r="49448" spans="85:85" hidden="1" x14ac:dyDescent="0.25">
      <c r="CG49448" s="49"/>
    </row>
    <row r="49449" spans="85:85" hidden="1" x14ac:dyDescent="0.25">
      <c r="CG49449" s="49"/>
    </row>
    <row r="49450" spans="85:85" hidden="1" x14ac:dyDescent="0.25">
      <c r="CG49450" s="49"/>
    </row>
    <row r="49451" spans="85:85" hidden="1" x14ac:dyDescent="0.25">
      <c r="CG49451" s="49"/>
    </row>
    <row r="49452" spans="85:85" hidden="1" x14ac:dyDescent="0.25">
      <c r="CG49452" s="49"/>
    </row>
    <row r="49453" spans="85:85" hidden="1" x14ac:dyDescent="0.25">
      <c r="CG49453" s="49"/>
    </row>
    <row r="49454" spans="85:85" hidden="1" x14ac:dyDescent="0.25">
      <c r="CG49454" s="49"/>
    </row>
    <row r="49455" spans="85:85" hidden="1" x14ac:dyDescent="0.25">
      <c r="CG49455" s="49"/>
    </row>
    <row r="49456" spans="85:85" hidden="1" x14ac:dyDescent="0.25">
      <c r="CG49456" s="49"/>
    </row>
    <row r="49457" spans="85:85" hidden="1" x14ac:dyDescent="0.25">
      <c r="CG49457" s="49"/>
    </row>
    <row r="49458" spans="85:85" hidden="1" x14ac:dyDescent="0.25">
      <c r="CG49458" s="49"/>
    </row>
    <row r="49459" spans="85:85" hidden="1" x14ac:dyDescent="0.25">
      <c r="CG49459" s="49"/>
    </row>
    <row r="49460" spans="85:85" hidden="1" x14ac:dyDescent="0.25">
      <c r="CG49460" s="49"/>
    </row>
    <row r="49461" spans="85:85" hidden="1" x14ac:dyDescent="0.25">
      <c r="CG49461" s="49"/>
    </row>
    <row r="49462" spans="85:85" hidden="1" x14ac:dyDescent="0.25">
      <c r="CG49462" s="49"/>
    </row>
    <row r="49463" spans="85:85" hidden="1" x14ac:dyDescent="0.25">
      <c r="CG49463" s="49"/>
    </row>
    <row r="49464" spans="85:85" hidden="1" x14ac:dyDescent="0.25">
      <c r="CG49464" s="49"/>
    </row>
    <row r="49465" spans="85:85" hidden="1" x14ac:dyDescent="0.25">
      <c r="CG49465" s="49"/>
    </row>
    <row r="49466" spans="85:85" hidden="1" x14ac:dyDescent="0.25">
      <c r="CG49466" s="49"/>
    </row>
    <row r="49467" spans="85:85" hidden="1" x14ac:dyDescent="0.25">
      <c r="CG49467" s="49"/>
    </row>
    <row r="49468" spans="85:85" hidden="1" x14ac:dyDescent="0.25">
      <c r="CG49468" s="49"/>
    </row>
    <row r="49469" spans="85:85" hidden="1" x14ac:dyDescent="0.25">
      <c r="CG49469" s="49"/>
    </row>
    <row r="49470" spans="85:85" hidden="1" x14ac:dyDescent="0.25">
      <c r="CG49470" s="49"/>
    </row>
    <row r="49471" spans="85:85" hidden="1" x14ac:dyDescent="0.25">
      <c r="CG49471" s="49"/>
    </row>
    <row r="49472" spans="85:85" hidden="1" x14ac:dyDescent="0.25">
      <c r="CG49472" s="49"/>
    </row>
    <row r="49473" spans="85:85" hidden="1" x14ac:dyDescent="0.25">
      <c r="CG49473" s="49"/>
    </row>
    <row r="49474" spans="85:85" hidden="1" x14ac:dyDescent="0.25">
      <c r="CG49474" s="49"/>
    </row>
    <row r="49475" spans="85:85" hidden="1" x14ac:dyDescent="0.25">
      <c r="CG49475" s="49"/>
    </row>
    <row r="49476" spans="85:85" hidden="1" x14ac:dyDescent="0.25">
      <c r="CG49476" s="49"/>
    </row>
    <row r="49477" spans="85:85" hidden="1" x14ac:dyDescent="0.25">
      <c r="CG49477" s="49"/>
    </row>
    <row r="49478" spans="85:85" hidden="1" x14ac:dyDescent="0.25">
      <c r="CG49478" s="49"/>
    </row>
    <row r="49479" spans="85:85" hidden="1" x14ac:dyDescent="0.25">
      <c r="CG49479" s="49"/>
    </row>
    <row r="49480" spans="85:85" hidden="1" x14ac:dyDescent="0.25">
      <c r="CG49480" s="49"/>
    </row>
    <row r="49481" spans="85:85" hidden="1" x14ac:dyDescent="0.25">
      <c r="CG49481" s="49"/>
    </row>
    <row r="49482" spans="85:85" hidden="1" x14ac:dyDescent="0.25">
      <c r="CG49482" s="49"/>
    </row>
    <row r="49483" spans="85:85" hidden="1" x14ac:dyDescent="0.25">
      <c r="CG49483" s="49"/>
    </row>
    <row r="49484" spans="85:85" hidden="1" x14ac:dyDescent="0.25">
      <c r="CG49484" s="49"/>
    </row>
    <row r="49485" spans="85:85" hidden="1" x14ac:dyDescent="0.25">
      <c r="CG49485" s="49"/>
    </row>
    <row r="49486" spans="85:85" hidden="1" x14ac:dyDescent="0.25">
      <c r="CG49486" s="49"/>
    </row>
    <row r="49487" spans="85:85" hidden="1" x14ac:dyDescent="0.25">
      <c r="CG49487" s="49"/>
    </row>
    <row r="49488" spans="85:85" hidden="1" x14ac:dyDescent="0.25">
      <c r="CG49488" s="49"/>
    </row>
    <row r="49489" spans="85:85" hidden="1" x14ac:dyDescent="0.25">
      <c r="CG49489" s="49"/>
    </row>
    <row r="49490" spans="85:85" hidden="1" x14ac:dyDescent="0.25">
      <c r="CG49490" s="49"/>
    </row>
    <row r="49491" spans="85:85" hidden="1" x14ac:dyDescent="0.25">
      <c r="CG49491" s="49"/>
    </row>
    <row r="49492" spans="85:85" hidden="1" x14ac:dyDescent="0.25">
      <c r="CG49492" s="49"/>
    </row>
    <row r="49493" spans="85:85" hidden="1" x14ac:dyDescent="0.25">
      <c r="CG49493" s="49"/>
    </row>
    <row r="49494" spans="85:85" hidden="1" x14ac:dyDescent="0.25">
      <c r="CG49494" s="49"/>
    </row>
    <row r="49495" spans="85:85" hidden="1" x14ac:dyDescent="0.25">
      <c r="CG49495" s="49"/>
    </row>
    <row r="49496" spans="85:85" hidden="1" x14ac:dyDescent="0.25">
      <c r="CG49496" s="49"/>
    </row>
    <row r="49497" spans="85:85" hidden="1" x14ac:dyDescent="0.25">
      <c r="CG49497" s="49"/>
    </row>
    <row r="49498" spans="85:85" hidden="1" x14ac:dyDescent="0.25">
      <c r="CG49498" s="49"/>
    </row>
    <row r="49499" spans="85:85" hidden="1" x14ac:dyDescent="0.25">
      <c r="CG49499" s="49"/>
    </row>
    <row r="49500" spans="85:85" hidden="1" x14ac:dyDescent="0.25">
      <c r="CG49500" s="49"/>
    </row>
    <row r="49501" spans="85:85" hidden="1" x14ac:dyDescent="0.25">
      <c r="CG49501" s="49"/>
    </row>
    <row r="49502" spans="85:85" hidden="1" x14ac:dyDescent="0.25">
      <c r="CG49502" s="49"/>
    </row>
    <row r="49503" spans="85:85" hidden="1" x14ac:dyDescent="0.25">
      <c r="CG49503" s="49"/>
    </row>
    <row r="49504" spans="85:85" hidden="1" x14ac:dyDescent="0.25">
      <c r="CG49504" s="49"/>
    </row>
    <row r="49505" spans="85:85" hidden="1" x14ac:dyDescent="0.25">
      <c r="CG49505" s="49"/>
    </row>
    <row r="49506" spans="85:85" hidden="1" x14ac:dyDescent="0.25">
      <c r="CG49506" s="49"/>
    </row>
    <row r="49507" spans="85:85" hidden="1" x14ac:dyDescent="0.25">
      <c r="CG49507" s="49"/>
    </row>
    <row r="49508" spans="85:85" hidden="1" x14ac:dyDescent="0.25">
      <c r="CG49508" s="49"/>
    </row>
    <row r="49509" spans="85:85" hidden="1" x14ac:dyDescent="0.25">
      <c r="CG49509" s="49"/>
    </row>
    <row r="49510" spans="85:85" hidden="1" x14ac:dyDescent="0.25">
      <c r="CG49510" s="49"/>
    </row>
    <row r="49511" spans="85:85" hidden="1" x14ac:dyDescent="0.25">
      <c r="CG49511" s="49"/>
    </row>
    <row r="49512" spans="85:85" hidden="1" x14ac:dyDescent="0.25">
      <c r="CG49512" s="49"/>
    </row>
    <row r="49513" spans="85:85" hidden="1" x14ac:dyDescent="0.25">
      <c r="CG49513" s="49"/>
    </row>
    <row r="49514" spans="85:85" hidden="1" x14ac:dyDescent="0.25">
      <c r="CG49514" s="49"/>
    </row>
    <row r="49515" spans="85:85" hidden="1" x14ac:dyDescent="0.25">
      <c r="CG49515" s="49"/>
    </row>
    <row r="49516" spans="85:85" hidden="1" x14ac:dyDescent="0.25">
      <c r="CG49516" s="49"/>
    </row>
    <row r="49517" spans="85:85" hidden="1" x14ac:dyDescent="0.25">
      <c r="CG49517" s="49"/>
    </row>
    <row r="49518" spans="85:85" hidden="1" x14ac:dyDescent="0.25">
      <c r="CG49518" s="49"/>
    </row>
    <row r="49519" spans="85:85" hidden="1" x14ac:dyDescent="0.25">
      <c r="CG49519" s="49"/>
    </row>
    <row r="49520" spans="85:85" hidden="1" x14ac:dyDescent="0.25">
      <c r="CG49520" s="49"/>
    </row>
    <row r="49521" spans="85:85" hidden="1" x14ac:dyDescent="0.25">
      <c r="CG49521" s="49"/>
    </row>
    <row r="49522" spans="85:85" hidden="1" x14ac:dyDescent="0.25">
      <c r="CG49522" s="49"/>
    </row>
    <row r="49523" spans="85:85" hidden="1" x14ac:dyDescent="0.25">
      <c r="CG49523" s="49"/>
    </row>
    <row r="49524" spans="85:85" hidden="1" x14ac:dyDescent="0.25">
      <c r="CG49524" s="49"/>
    </row>
    <row r="49525" spans="85:85" hidden="1" x14ac:dyDescent="0.25">
      <c r="CG49525" s="49"/>
    </row>
    <row r="49526" spans="85:85" hidden="1" x14ac:dyDescent="0.25">
      <c r="CG49526" s="49"/>
    </row>
    <row r="49527" spans="85:85" hidden="1" x14ac:dyDescent="0.25">
      <c r="CG49527" s="49"/>
    </row>
    <row r="49528" spans="85:85" hidden="1" x14ac:dyDescent="0.25">
      <c r="CG49528" s="49"/>
    </row>
    <row r="49529" spans="85:85" hidden="1" x14ac:dyDescent="0.25">
      <c r="CG49529" s="49"/>
    </row>
    <row r="49530" spans="85:85" hidden="1" x14ac:dyDescent="0.25">
      <c r="CG49530" s="49"/>
    </row>
    <row r="49531" spans="85:85" hidden="1" x14ac:dyDescent="0.25">
      <c r="CG49531" s="49"/>
    </row>
    <row r="49532" spans="85:85" hidden="1" x14ac:dyDescent="0.25">
      <c r="CG49532" s="49"/>
    </row>
    <row r="49533" spans="85:85" hidden="1" x14ac:dyDescent="0.25">
      <c r="CG49533" s="49"/>
    </row>
    <row r="49534" spans="85:85" hidden="1" x14ac:dyDescent="0.25">
      <c r="CG49534" s="49"/>
    </row>
    <row r="49535" spans="85:85" hidden="1" x14ac:dyDescent="0.25">
      <c r="CG49535" s="49"/>
    </row>
    <row r="49536" spans="85:85" hidden="1" x14ac:dyDescent="0.25">
      <c r="CG49536" s="49"/>
    </row>
    <row r="49537" spans="85:85" hidden="1" x14ac:dyDescent="0.25">
      <c r="CG49537" s="49"/>
    </row>
    <row r="49538" spans="85:85" hidden="1" x14ac:dyDescent="0.25">
      <c r="CG49538" s="49"/>
    </row>
    <row r="49539" spans="85:85" hidden="1" x14ac:dyDescent="0.25">
      <c r="CG49539" s="49"/>
    </row>
    <row r="49540" spans="85:85" hidden="1" x14ac:dyDescent="0.25">
      <c r="CG49540" s="49"/>
    </row>
    <row r="49541" spans="85:85" hidden="1" x14ac:dyDescent="0.25">
      <c r="CG49541" s="49"/>
    </row>
    <row r="49542" spans="85:85" hidden="1" x14ac:dyDescent="0.25">
      <c r="CG49542" s="49"/>
    </row>
    <row r="49543" spans="85:85" hidden="1" x14ac:dyDescent="0.25">
      <c r="CG49543" s="49"/>
    </row>
    <row r="49544" spans="85:85" hidden="1" x14ac:dyDescent="0.25">
      <c r="CG49544" s="49"/>
    </row>
    <row r="49545" spans="85:85" hidden="1" x14ac:dyDescent="0.25">
      <c r="CG49545" s="49"/>
    </row>
    <row r="49546" spans="85:85" hidden="1" x14ac:dyDescent="0.25">
      <c r="CG49546" s="49"/>
    </row>
    <row r="49547" spans="85:85" hidden="1" x14ac:dyDescent="0.25">
      <c r="CG49547" s="49"/>
    </row>
    <row r="49548" spans="85:85" hidden="1" x14ac:dyDescent="0.25">
      <c r="CG49548" s="49"/>
    </row>
    <row r="49549" spans="85:85" hidden="1" x14ac:dyDescent="0.25">
      <c r="CG49549" s="49"/>
    </row>
    <row r="49550" spans="85:85" hidden="1" x14ac:dyDescent="0.25">
      <c r="CG49550" s="49"/>
    </row>
    <row r="49551" spans="85:85" hidden="1" x14ac:dyDescent="0.25">
      <c r="CG49551" s="49"/>
    </row>
    <row r="49552" spans="85:85" hidden="1" x14ac:dyDescent="0.25">
      <c r="CG49552" s="49"/>
    </row>
    <row r="49553" spans="85:85" hidden="1" x14ac:dyDescent="0.25">
      <c r="CG49553" s="49"/>
    </row>
    <row r="49554" spans="85:85" hidden="1" x14ac:dyDescent="0.25">
      <c r="CG49554" s="49"/>
    </row>
    <row r="49555" spans="85:85" hidden="1" x14ac:dyDescent="0.25">
      <c r="CG49555" s="49"/>
    </row>
    <row r="49556" spans="85:85" hidden="1" x14ac:dyDescent="0.25">
      <c r="CG49556" s="49"/>
    </row>
    <row r="49557" spans="85:85" hidden="1" x14ac:dyDescent="0.25">
      <c r="CG49557" s="49"/>
    </row>
    <row r="49558" spans="85:85" hidden="1" x14ac:dyDescent="0.25">
      <c r="CG49558" s="49"/>
    </row>
    <row r="49559" spans="85:85" hidden="1" x14ac:dyDescent="0.25">
      <c r="CG49559" s="49"/>
    </row>
    <row r="49560" spans="85:85" hidden="1" x14ac:dyDescent="0.25">
      <c r="CG49560" s="49"/>
    </row>
    <row r="49561" spans="85:85" hidden="1" x14ac:dyDescent="0.25">
      <c r="CG49561" s="49"/>
    </row>
    <row r="49562" spans="85:85" hidden="1" x14ac:dyDescent="0.25">
      <c r="CG49562" s="49"/>
    </row>
    <row r="49563" spans="85:85" hidden="1" x14ac:dyDescent="0.25">
      <c r="CG49563" s="49"/>
    </row>
    <row r="49564" spans="85:85" hidden="1" x14ac:dyDescent="0.25">
      <c r="CG49564" s="49"/>
    </row>
    <row r="49565" spans="85:85" hidden="1" x14ac:dyDescent="0.25">
      <c r="CG49565" s="49"/>
    </row>
    <row r="49566" spans="85:85" hidden="1" x14ac:dyDescent="0.25">
      <c r="CG49566" s="49"/>
    </row>
    <row r="49567" spans="85:85" hidden="1" x14ac:dyDescent="0.25">
      <c r="CG49567" s="49"/>
    </row>
    <row r="49568" spans="85:85" hidden="1" x14ac:dyDescent="0.25">
      <c r="CG49568" s="49"/>
    </row>
    <row r="49569" spans="85:85" hidden="1" x14ac:dyDescent="0.25">
      <c r="CG49569" s="49"/>
    </row>
    <row r="49570" spans="85:85" hidden="1" x14ac:dyDescent="0.25">
      <c r="CG49570" s="49"/>
    </row>
    <row r="49571" spans="85:85" hidden="1" x14ac:dyDescent="0.25">
      <c r="CG49571" s="49"/>
    </row>
    <row r="49572" spans="85:85" hidden="1" x14ac:dyDescent="0.25">
      <c r="CG49572" s="49"/>
    </row>
    <row r="49573" spans="85:85" hidden="1" x14ac:dyDescent="0.25">
      <c r="CG49573" s="49"/>
    </row>
    <row r="49574" spans="85:85" hidden="1" x14ac:dyDescent="0.25">
      <c r="CG49574" s="49"/>
    </row>
    <row r="49575" spans="85:85" hidden="1" x14ac:dyDescent="0.25">
      <c r="CG49575" s="49"/>
    </row>
    <row r="49576" spans="85:85" hidden="1" x14ac:dyDescent="0.25">
      <c r="CG49576" s="49"/>
    </row>
    <row r="49577" spans="85:85" hidden="1" x14ac:dyDescent="0.25">
      <c r="CG49577" s="49"/>
    </row>
    <row r="49578" spans="85:85" hidden="1" x14ac:dyDescent="0.25">
      <c r="CG49578" s="49"/>
    </row>
    <row r="49579" spans="85:85" hidden="1" x14ac:dyDescent="0.25">
      <c r="CG49579" s="49"/>
    </row>
    <row r="49580" spans="85:85" hidden="1" x14ac:dyDescent="0.25">
      <c r="CG49580" s="49"/>
    </row>
    <row r="49581" spans="85:85" hidden="1" x14ac:dyDescent="0.25">
      <c r="CG49581" s="49"/>
    </row>
    <row r="49582" spans="85:85" hidden="1" x14ac:dyDescent="0.25">
      <c r="CG49582" s="49"/>
    </row>
    <row r="49583" spans="85:85" hidden="1" x14ac:dyDescent="0.25">
      <c r="CG49583" s="49"/>
    </row>
    <row r="49584" spans="85:85" hidden="1" x14ac:dyDescent="0.25">
      <c r="CG49584" s="49"/>
    </row>
    <row r="49585" spans="85:85" hidden="1" x14ac:dyDescent="0.25">
      <c r="CG49585" s="49"/>
    </row>
    <row r="49586" spans="85:85" hidden="1" x14ac:dyDescent="0.25">
      <c r="CG49586" s="49"/>
    </row>
    <row r="49587" spans="85:85" hidden="1" x14ac:dyDescent="0.25">
      <c r="CG49587" s="49"/>
    </row>
    <row r="49588" spans="85:85" hidden="1" x14ac:dyDescent="0.25">
      <c r="CG49588" s="49"/>
    </row>
    <row r="49589" spans="85:85" hidden="1" x14ac:dyDescent="0.25">
      <c r="CG49589" s="49"/>
    </row>
    <row r="49590" spans="85:85" hidden="1" x14ac:dyDescent="0.25">
      <c r="CG49590" s="49"/>
    </row>
    <row r="49591" spans="85:85" hidden="1" x14ac:dyDescent="0.25">
      <c r="CG49591" s="49"/>
    </row>
    <row r="49592" spans="85:85" hidden="1" x14ac:dyDescent="0.25">
      <c r="CG49592" s="49"/>
    </row>
    <row r="49593" spans="85:85" hidden="1" x14ac:dyDescent="0.25">
      <c r="CG49593" s="49"/>
    </row>
    <row r="49594" spans="85:85" hidden="1" x14ac:dyDescent="0.25">
      <c r="CG49594" s="49"/>
    </row>
    <row r="49595" spans="85:85" hidden="1" x14ac:dyDescent="0.25">
      <c r="CG49595" s="49"/>
    </row>
    <row r="49596" spans="85:85" hidden="1" x14ac:dyDescent="0.25">
      <c r="CG49596" s="49"/>
    </row>
    <row r="49597" spans="85:85" hidden="1" x14ac:dyDescent="0.25">
      <c r="CG49597" s="49"/>
    </row>
    <row r="49598" spans="85:85" hidden="1" x14ac:dyDescent="0.25">
      <c r="CG49598" s="49"/>
    </row>
    <row r="49599" spans="85:85" hidden="1" x14ac:dyDescent="0.25">
      <c r="CG49599" s="49"/>
    </row>
    <row r="49600" spans="85:85" hidden="1" x14ac:dyDescent="0.25">
      <c r="CG49600" s="49"/>
    </row>
    <row r="49601" spans="85:85" hidden="1" x14ac:dyDescent="0.25">
      <c r="CG49601" s="49"/>
    </row>
    <row r="49602" spans="85:85" hidden="1" x14ac:dyDescent="0.25">
      <c r="CG49602" s="49"/>
    </row>
    <row r="49603" spans="85:85" hidden="1" x14ac:dyDescent="0.25">
      <c r="CG49603" s="49"/>
    </row>
    <row r="49604" spans="85:85" hidden="1" x14ac:dyDescent="0.25">
      <c r="CG49604" s="49"/>
    </row>
    <row r="49605" spans="85:85" hidden="1" x14ac:dyDescent="0.25">
      <c r="CG49605" s="49"/>
    </row>
    <row r="49606" spans="85:85" hidden="1" x14ac:dyDescent="0.25">
      <c r="CG49606" s="49"/>
    </row>
    <row r="49607" spans="85:85" hidden="1" x14ac:dyDescent="0.25">
      <c r="CG49607" s="49"/>
    </row>
    <row r="49608" spans="85:85" hidden="1" x14ac:dyDescent="0.25">
      <c r="CG49608" s="49"/>
    </row>
    <row r="49609" spans="85:85" hidden="1" x14ac:dyDescent="0.25">
      <c r="CG49609" s="49"/>
    </row>
    <row r="49610" spans="85:85" hidden="1" x14ac:dyDescent="0.25">
      <c r="CG49610" s="49"/>
    </row>
    <row r="49611" spans="85:85" hidden="1" x14ac:dyDescent="0.25">
      <c r="CG49611" s="49"/>
    </row>
    <row r="49612" spans="85:85" hidden="1" x14ac:dyDescent="0.25">
      <c r="CG49612" s="49"/>
    </row>
    <row r="49613" spans="85:85" hidden="1" x14ac:dyDescent="0.25">
      <c r="CG49613" s="49"/>
    </row>
    <row r="49614" spans="85:85" hidden="1" x14ac:dyDescent="0.25">
      <c r="CG49614" s="49"/>
    </row>
    <row r="49615" spans="85:85" hidden="1" x14ac:dyDescent="0.25">
      <c r="CG49615" s="49"/>
    </row>
    <row r="49616" spans="85:85" hidden="1" x14ac:dyDescent="0.25">
      <c r="CG49616" s="49"/>
    </row>
    <row r="49617" spans="85:85" hidden="1" x14ac:dyDescent="0.25">
      <c r="CG49617" s="49"/>
    </row>
    <row r="49618" spans="85:85" hidden="1" x14ac:dyDescent="0.25">
      <c r="CG49618" s="49"/>
    </row>
    <row r="49619" spans="85:85" hidden="1" x14ac:dyDescent="0.25">
      <c r="CG49619" s="49"/>
    </row>
    <row r="49620" spans="85:85" hidden="1" x14ac:dyDescent="0.25">
      <c r="CG49620" s="49"/>
    </row>
    <row r="49621" spans="85:85" hidden="1" x14ac:dyDescent="0.25">
      <c r="CG49621" s="49"/>
    </row>
    <row r="49622" spans="85:85" hidden="1" x14ac:dyDescent="0.25">
      <c r="CG49622" s="49"/>
    </row>
    <row r="49623" spans="85:85" hidden="1" x14ac:dyDescent="0.25">
      <c r="CG49623" s="49"/>
    </row>
    <row r="49624" spans="85:85" hidden="1" x14ac:dyDescent="0.25">
      <c r="CG49624" s="49"/>
    </row>
    <row r="49625" spans="85:85" hidden="1" x14ac:dyDescent="0.25">
      <c r="CG49625" s="49"/>
    </row>
    <row r="49626" spans="85:85" hidden="1" x14ac:dyDescent="0.25">
      <c r="CG49626" s="49"/>
    </row>
    <row r="49627" spans="85:85" hidden="1" x14ac:dyDescent="0.25">
      <c r="CG49627" s="49"/>
    </row>
    <row r="49628" spans="85:85" hidden="1" x14ac:dyDescent="0.25">
      <c r="CG49628" s="49"/>
    </row>
    <row r="49629" spans="85:85" hidden="1" x14ac:dyDescent="0.25">
      <c r="CG49629" s="49"/>
    </row>
    <row r="49630" spans="85:85" hidden="1" x14ac:dyDescent="0.25">
      <c r="CG49630" s="49"/>
    </row>
    <row r="49631" spans="85:85" hidden="1" x14ac:dyDescent="0.25">
      <c r="CG49631" s="49"/>
    </row>
    <row r="49632" spans="85:85" hidden="1" x14ac:dyDescent="0.25">
      <c r="CG49632" s="49"/>
    </row>
    <row r="49633" spans="85:85" hidden="1" x14ac:dyDescent="0.25">
      <c r="CG49633" s="49"/>
    </row>
    <row r="49634" spans="85:85" hidden="1" x14ac:dyDescent="0.25">
      <c r="CG49634" s="49"/>
    </row>
    <row r="49635" spans="85:85" hidden="1" x14ac:dyDescent="0.25">
      <c r="CG49635" s="49"/>
    </row>
    <row r="49636" spans="85:85" hidden="1" x14ac:dyDescent="0.25">
      <c r="CG49636" s="49"/>
    </row>
    <row r="49637" spans="85:85" hidden="1" x14ac:dyDescent="0.25">
      <c r="CG49637" s="49"/>
    </row>
    <row r="49638" spans="85:85" hidden="1" x14ac:dyDescent="0.25">
      <c r="CG49638" s="49"/>
    </row>
    <row r="49639" spans="85:85" hidden="1" x14ac:dyDescent="0.25">
      <c r="CG49639" s="49"/>
    </row>
    <row r="49640" spans="85:85" hidden="1" x14ac:dyDescent="0.25">
      <c r="CG49640" s="49"/>
    </row>
    <row r="49641" spans="85:85" hidden="1" x14ac:dyDescent="0.25">
      <c r="CG49641" s="49"/>
    </row>
    <row r="49642" spans="85:85" hidden="1" x14ac:dyDescent="0.25">
      <c r="CG49642" s="49"/>
    </row>
    <row r="49643" spans="85:85" hidden="1" x14ac:dyDescent="0.25">
      <c r="CG49643" s="49"/>
    </row>
    <row r="49644" spans="85:85" hidden="1" x14ac:dyDescent="0.25">
      <c r="CG49644" s="49"/>
    </row>
    <row r="49645" spans="85:85" hidden="1" x14ac:dyDescent="0.25">
      <c r="CG49645" s="49"/>
    </row>
    <row r="49646" spans="85:85" hidden="1" x14ac:dyDescent="0.25">
      <c r="CG49646" s="49"/>
    </row>
    <row r="49647" spans="85:85" hidden="1" x14ac:dyDescent="0.25">
      <c r="CG49647" s="49"/>
    </row>
    <row r="49648" spans="85:85" hidden="1" x14ac:dyDescent="0.25">
      <c r="CG49648" s="49"/>
    </row>
    <row r="49649" spans="85:85" hidden="1" x14ac:dyDescent="0.25">
      <c r="CG49649" s="49"/>
    </row>
    <row r="49650" spans="85:85" hidden="1" x14ac:dyDescent="0.25">
      <c r="CG49650" s="49"/>
    </row>
    <row r="49651" spans="85:85" hidden="1" x14ac:dyDescent="0.25">
      <c r="CG49651" s="49"/>
    </row>
    <row r="49652" spans="85:85" hidden="1" x14ac:dyDescent="0.25">
      <c r="CG49652" s="49"/>
    </row>
    <row r="49653" spans="85:85" hidden="1" x14ac:dyDescent="0.25">
      <c r="CG49653" s="49"/>
    </row>
    <row r="49654" spans="85:85" hidden="1" x14ac:dyDescent="0.25">
      <c r="CG49654" s="49"/>
    </row>
    <row r="49655" spans="85:85" hidden="1" x14ac:dyDescent="0.25">
      <c r="CG49655" s="49"/>
    </row>
    <row r="49656" spans="85:85" hidden="1" x14ac:dyDescent="0.25">
      <c r="CG49656" s="49"/>
    </row>
    <row r="49657" spans="85:85" hidden="1" x14ac:dyDescent="0.25">
      <c r="CG49657" s="49"/>
    </row>
    <row r="49658" spans="85:85" hidden="1" x14ac:dyDescent="0.25">
      <c r="CG49658" s="49"/>
    </row>
    <row r="49659" spans="85:85" hidden="1" x14ac:dyDescent="0.25">
      <c r="CG49659" s="49"/>
    </row>
    <row r="49660" spans="85:85" hidden="1" x14ac:dyDescent="0.25">
      <c r="CG49660" s="49"/>
    </row>
    <row r="49661" spans="85:85" hidden="1" x14ac:dyDescent="0.25">
      <c r="CG49661" s="49"/>
    </row>
    <row r="49662" spans="85:85" hidden="1" x14ac:dyDescent="0.25">
      <c r="CG49662" s="49"/>
    </row>
    <row r="49663" spans="85:85" hidden="1" x14ac:dyDescent="0.25">
      <c r="CG49663" s="49"/>
    </row>
    <row r="49664" spans="85:85" hidden="1" x14ac:dyDescent="0.25">
      <c r="CG49664" s="49"/>
    </row>
    <row r="49665" spans="85:85" hidden="1" x14ac:dyDescent="0.25">
      <c r="CG49665" s="49"/>
    </row>
    <row r="49666" spans="85:85" hidden="1" x14ac:dyDescent="0.25">
      <c r="CG49666" s="49"/>
    </row>
    <row r="49667" spans="85:85" hidden="1" x14ac:dyDescent="0.25">
      <c r="CG49667" s="49"/>
    </row>
    <row r="49668" spans="85:85" hidden="1" x14ac:dyDescent="0.25">
      <c r="CG49668" s="49"/>
    </row>
    <row r="49669" spans="85:85" hidden="1" x14ac:dyDescent="0.25">
      <c r="CG49669" s="49"/>
    </row>
    <row r="49670" spans="85:85" hidden="1" x14ac:dyDescent="0.25">
      <c r="CG49670" s="49"/>
    </row>
    <row r="49671" spans="85:85" hidden="1" x14ac:dyDescent="0.25">
      <c r="CG49671" s="49"/>
    </row>
    <row r="49672" spans="85:85" hidden="1" x14ac:dyDescent="0.25">
      <c r="CG49672" s="49"/>
    </row>
    <row r="49673" spans="85:85" hidden="1" x14ac:dyDescent="0.25">
      <c r="CG49673" s="49"/>
    </row>
    <row r="49674" spans="85:85" hidden="1" x14ac:dyDescent="0.25">
      <c r="CG49674" s="49"/>
    </row>
    <row r="49675" spans="85:85" hidden="1" x14ac:dyDescent="0.25">
      <c r="CG49675" s="49"/>
    </row>
    <row r="49676" spans="85:85" hidden="1" x14ac:dyDescent="0.25">
      <c r="CG49676" s="49"/>
    </row>
    <row r="49677" spans="85:85" hidden="1" x14ac:dyDescent="0.25">
      <c r="CG49677" s="49"/>
    </row>
    <row r="49678" spans="85:85" hidden="1" x14ac:dyDescent="0.25">
      <c r="CG49678" s="49"/>
    </row>
    <row r="49679" spans="85:85" hidden="1" x14ac:dyDescent="0.25">
      <c r="CG49679" s="49"/>
    </row>
    <row r="49680" spans="85:85" hidden="1" x14ac:dyDescent="0.25">
      <c r="CG49680" s="49"/>
    </row>
    <row r="49681" spans="85:85" hidden="1" x14ac:dyDescent="0.25">
      <c r="CG49681" s="49"/>
    </row>
    <row r="49682" spans="85:85" hidden="1" x14ac:dyDescent="0.25">
      <c r="CG49682" s="49"/>
    </row>
    <row r="49683" spans="85:85" hidden="1" x14ac:dyDescent="0.25">
      <c r="CG49683" s="49"/>
    </row>
    <row r="49684" spans="85:85" hidden="1" x14ac:dyDescent="0.25">
      <c r="CG49684" s="49"/>
    </row>
    <row r="49685" spans="85:85" hidden="1" x14ac:dyDescent="0.25">
      <c r="CG49685" s="49"/>
    </row>
    <row r="49686" spans="85:85" hidden="1" x14ac:dyDescent="0.25">
      <c r="CG49686" s="49"/>
    </row>
    <row r="49687" spans="85:85" hidden="1" x14ac:dyDescent="0.25">
      <c r="CG49687" s="49"/>
    </row>
    <row r="49688" spans="85:85" hidden="1" x14ac:dyDescent="0.25">
      <c r="CG49688" s="49"/>
    </row>
    <row r="49689" spans="85:85" hidden="1" x14ac:dyDescent="0.25">
      <c r="CG49689" s="49"/>
    </row>
    <row r="49690" spans="85:85" hidden="1" x14ac:dyDescent="0.25">
      <c r="CG49690" s="49"/>
    </row>
    <row r="49691" spans="85:85" hidden="1" x14ac:dyDescent="0.25">
      <c r="CG49691" s="49"/>
    </row>
    <row r="49692" spans="85:85" hidden="1" x14ac:dyDescent="0.25">
      <c r="CG49692" s="49"/>
    </row>
    <row r="49693" spans="85:85" hidden="1" x14ac:dyDescent="0.25">
      <c r="CG49693" s="49"/>
    </row>
    <row r="49694" spans="85:85" hidden="1" x14ac:dyDescent="0.25">
      <c r="CG49694" s="49"/>
    </row>
    <row r="49695" spans="85:85" hidden="1" x14ac:dyDescent="0.25">
      <c r="CG49695" s="49"/>
    </row>
    <row r="49696" spans="85:85" hidden="1" x14ac:dyDescent="0.25">
      <c r="CG49696" s="49"/>
    </row>
    <row r="49697" spans="85:85" hidden="1" x14ac:dyDescent="0.25">
      <c r="CG49697" s="49"/>
    </row>
    <row r="49698" spans="85:85" hidden="1" x14ac:dyDescent="0.25">
      <c r="CG49698" s="49"/>
    </row>
    <row r="49699" spans="85:85" hidden="1" x14ac:dyDescent="0.25">
      <c r="CG49699" s="49"/>
    </row>
    <row r="49700" spans="85:85" hidden="1" x14ac:dyDescent="0.25">
      <c r="CG49700" s="49"/>
    </row>
    <row r="49701" spans="85:85" hidden="1" x14ac:dyDescent="0.25">
      <c r="CG49701" s="49"/>
    </row>
    <row r="49702" spans="85:85" hidden="1" x14ac:dyDescent="0.25">
      <c r="CG49702" s="49"/>
    </row>
    <row r="49703" spans="85:85" hidden="1" x14ac:dyDescent="0.25">
      <c r="CG49703" s="49"/>
    </row>
    <row r="49704" spans="85:85" hidden="1" x14ac:dyDescent="0.25">
      <c r="CG49704" s="49"/>
    </row>
    <row r="49705" spans="85:85" hidden="1" x14ac:dyDescent="0.25">
      <c r="CG49705" s="49"/>
    </row>
    <row r="49706" spans="85:85" hidden="1" x14ac:dyDescent="0.25">
      <c r="CG49706" s="49"/>
    </row>
    <row r="49707" spans="85:85" hidden="1" x14ac:dyDescent="0.25">
      <c r="CG49707" s="49"/>
    </row>
    <row r="49708" spans="85:85" hidden="1" x14ac:dyDescent="0.25">
      <c r="CG49708" s="49"/>
    </row>
    <row r="49709" spans="85:85" hidden="1" x14ac:dyDescent="0.25">
      <c r="CG49709" s="49"/>
    </row>
    <row r="49710" spans="85:85" hidden="1" x14ac:dyDescent="0.25">
      <c r="CG49710" s="49"/>
    </row>
    <row r="49711" spans="85:85" hidden="1" x14ac:dyDescent="0.25">
      <c r="CG49711" s="49"/>
    </row>
    <row r="49712" spans="85:85" hidden="1" x14ac:dyDescent="0.25">
      <c r="CG49712" s="49"/>
    </row>
    <row r="49713" spans="85:85" hidden="1" x14ac:dyDescent="0.25">
      <c r="CG49713" s="49"/>
    </row>
    <row r="49714" spans="85:85" hidden="1" x14ac:dyDescent="0.25">
      <c r="CG49714" s="49"/>
    </row>
    <row r="49715" spans="85:85" hidden="1" x14ac:dyDescent="0.25">
      <c r="CG49715" s="49"/>
    </row>
    <row r="49716" spans="85:85" hidden="1" x14ac:dyDescent="0.25">
      <c r="CG49716" s="49"/>
    </row>
    <row r="49717" spans="85:85" hidden="1" x14ac:dyDescent="0.25">
      <c r="CG49717" s="49"/>
    </row>
    <row r="49718" spans="85:85" hidden="1" x14ac:dyDescent="0.25">
      <c r="CG49718" s="49"/>
    </row>
    <row r="49719" spans="85:85" hidden="1" x14ac:dyDescent="0.25">
      <c r="CG49719" s="49"/>
    </row>
    <row r="49720" spans="85:85" hidden="1" x14ac:dyDescent="0.25">
      <c r="CG49720" s="49"/>
    </row>
    <row r="49721" spans="85:85" hidden="1" x14ac:dyDescent="0.25">
      <c r="CG49721" s="49"/>
    </row>
    <row r="49722" spans="85:85" hidden="1" x14ac:dyDescent="0.25">
      <c r="CG49722" s="49"/>
    </row>
    <row r="49723" spans="85:85" hidden="1" x14ac:dyDescent="0.25">
      <c r="CG49723" s="49"/>
    </row>
    <row r="49724" spans="85:85" hidden="1" x14ac:dyDescent="0.25">
      <c r="CG49724" s="49"/>
    </row>
    <row r="49725" spans="85:85" hidden="1" x14ac:dyDescent="0.25">
      <c r="CG49725" s="49"/>
    </row>
    <row r="49726" spans="85:85" hidden="1" x14ac:dyDescent="0.25">
      <c r="CG49726" s="49"/>
    </row>
    <row r="49727" spans="85:85" hidden="1" x14ac:dyDescent="0.25">
      <c r="CG49727" s="49"/>
    </row>
    <row r="49728" spans="85:85" hidden="1" x14ac:dyDescent="0.25">
      <c r="CG49728" s="49"/>
    </row>
    <row r="49729" spans="85:85" hidden="1" x14ac:dyDescent="0.25">
      <c r="CG49729" s="49"/>
    </row>
    <row r="49730" spans="85:85" hidden="1" x14ac:dyDescent="0.25">
      <c r="CG49730" s="49"/>
    </row>
    <row r="49731" spans="85:85" hidden="1" x14ac:dyDescent="0.25">
      <c r="CG49731" s="49"/>
    </row>
    <row r="49732" spans="85:85" hidden="1" x14ac:dyDescent="0.25">
      <c r="CG49732" s="49"/>
    </row>
    <row r="49733" spans="85:85" hidden="1" x14ac:dyDescent="0.25">
      <c r="CG49733" s="49"/>
    </row>
    <row r="49734" spans="85:85" hidden="1" x14ac:dyDescent="0.25">
      <c r="CG49734" s="49"/>
    </row>
    <row r="49735" spans="85:85" hidden="1" x14ac:dyDescent="0.25">
      <c r="CG49735" s="49"/>
    </row>
    <row r="49736" spans="85:85" hidden="1" x14ac:dyDescent="0.25">
      <c r="CG49736" s="49"/>
    </row>
    <row r="49737" spans="85:85" hidden="1" x14ac:dyDescent="0.25">
      <c r="CG49737" s="49"/>
    </row>
    <row r="49738" spans="85:85" hidden="1" x14ac:dyDescent="0.25">
      <c r="CG49738" s="49"/>
    </row>
    <row r="49739" spans="85:85" hidden="1" x14ac:dyDescent="0.25">
      <c r="CG49739" s="49"/>
    </row>
    <row r="49740" spans="85:85" hidden="1" x14ac:dyDescent="0.25">
      <c r="CG49740" s="49"/>
    </row>
    <row r="49741" spans="85:85" hidden="1" x14ac:dyDescent="0.25">
      <c r="CG49741" s="49"/>
    </row>
    <row r="49742" spans="85:85" hidden="1" x14ac:dyDescent="0.25">
      <c r="CG49742" s="49"/>
    </row>
    <row r="49743" spans="85:85" hidden="1" x14ac:dyDescent="0.25">
      <c r="CG49743" s="49"/>
    </row>
    <row r="49744" spans="85:85" hidden="1" x14ac:dyDescent="0.25">
      <c r="CG49744" s="49"/>
    </row>
    <row r="49745" spans="85:85" hidden="1" x14ac:dyDescent="0.25">
      <c r="CG49745" s="49"/>
    </row>
    <row r="49746" spans="85:85" hidden="1" x14ac:dyDescent="0.25">
      <c r="CG49746" s="49"/>
    </row>
    <row r="49747" spans="85:85" hidden="1" x14ac:dyDescent="0.25">
      <c r="CG49747" s="49"/>
    </row>
    <row r="49748" spans="85:85" hidden="1" x14ac:dyDescent="0.25">
      <c r="CG49748" s="49"/>
    </row>
    <row r="49749" spans="85:85" hidden="1" x14ac:dyDescent="0.25">
      <c r="CG49749" s="49"/>
    </row>
    <row r="49750" spans="85:85" hidden="1" x14ac:dyDescent="0.25">
      <c r="CG49750" s="49"/>
    </row>
    <row r="49751" spans="85:85" hidden="1" x14ac:dyDescent="0.25">
      <c r="CG49751" s="49"/>
    </row>
    <row r="49752" spans="85:85" hidden="1" x14ac:dyDescent="0.25">
      <c r="CG49752" s="49"/>
    </row>
    <row r="49753" spans="85:85" hidden="1" x14ac:dyDescent="0.25">
      <c r="CG49753" s="49"/>
    </row>
    <row r="49754" spans="85:85" hidden="1" x14ac:dyDescent="0.25">
      <c r="CG49754" s="49"/>
    </row>
    <row r="49755" spans="85:85" hidden="1" x14ac:dyDescent="0.25">
      <c r="CG49755" s="49"/>
    </row>
    <row r="49756" spans="85:85" hidden="1" x14ac:dyDescent="0.25">
      <c r="CG49756" s="49"/>
    </row>
    <row r="49757" spans="85:85" hidden="1" x14ac:dyDescent="0.25">
      <c r="CG49757" s="49"/>
    </row>
    <row r="49758" spans="85:85" hidden="1" x14ac:dyDescent="0.25">
      <c r="CG49758" s="49"/>
    </row>
    <row r="49759" spans="85:85" hidden="1" x14ac:dyDescent="0.25">
      <c r="CG49759" s="49"/>
    </row>
    <row r="49760" spans="85:85" hidden="1" x14ac:dyDescent="0.25">
      <c r="CG49760" s="49"/>
    </row>
    <row r="49761" spans="85:85" hidden="1" x14ac:dyDescent="0.25">
      <c r="CG49761" s="49"/>
    </row>
    <row r="49762" spans="85:85" hidden="1" x14ac:dyDescent="0.25">
      <c r="CG49762" s="49"/>
    </row>
    <row r="49763" spans="85:85" hidden="1" x14ac:dyDescent="0.25">
      <c r="CG49763" s="49"/>
    </row>
    <row r="49764" spans="85:85" hidden="1" x14ac:dyDescent="0.25">
      <c r="CG49764" s="49"/>
    </row>
    <row r="49765" spans="85:85" hidden="1" x14ac:dyDescent="0.25">
      <c r="CG49765" s="49"/>
    </row>
    <row r="49766" spans="85:85" hidden="1" x14ac:dyDescent="0.25">
      <c r="CG49766" s="49"/>
    </row>
    <row r="49767" spans="85:85" hidden="1" x14ac:dyDescent="0.25">
      <c r="CG49767" s="49"/>
    </row>
    <row r="49768" spans="85:85" hidden="1" x14ac:dyDescent="0.25">
      <c r="CG49768" s="49"/>
    </row>
    <row r="49769" spans="85:85" hidden="1" x14ac:dyDescent="0.25">
      <c r="CG49769" s="49"/>
    </row>
    <row r="49770" spans="85:85" hidden="1" x14ac:dyDescent="0.25">
      <c r="CG49770" s="49"/>
    </row>
    <row r="49771" spans="85:85" hidden="1" x14ac:dyDescent="0.25">
      <c r="CG49771" s="49"/>
    </row>
    <row r="49772" spans="85:85" hidden="1" x14ac:dyDescent="0.25">
      <c r="CG49772" s="49"/>
    </row>
    <row r="49773" spans="85:85" hidden="1" x14ac:dyDescent="0.25">
      <c r="CG49773" s="49"/>
    </row>
    <row r="49774" spans="85:85" hidden="1" x14ac:dyDescent="0.25">
      <c r="CG49774" s="49"/>
    </row>
    <row r="49775" spans="85:85" hidden="1" x14ac:dyDescent="0.25">
      <c r="CG49775" s="49"/>
    </row>
    <row r="49776" spans="85:85" hidden="1" x14ac:dyDescent="0.25">
      <c r="CG49776" s="49"/>
    </row>
    <row r="49777" spans="85:85" hidden="1" x14ac:dyDescent="0.25">
      <c r="CG49777" s="49"/>
    </row>
    <row r="49778" spans="85:85" hidden="1" x14ac:dyDescent="0.25">
      <c r="CG49778" s="49"/>
    </row>
    <row r="49779" spans="85:85" hidden="1" x14ac:dyDescent="0.25">
      <c r="CG49779" s="49"/>
    </row>
    <row r="49780" spans="85:85" hidden="1" x14ac:dyDescent="0.25">
      <c r="CG49780" s="49"/>
    </row>
    <row r="49781" spans="85:85" hidden="1" x14ac:dyDescent="0.25">
      <c r="CG49781" s="49"/>
    </row>
    <row r="49782" spans="85:85" hidden="1" x14ac:dyDescent="0.25">
      <c r="CG49782" s="49"/>
    </row>
    <row r="49783" spans="85:85" hidden="1" x14ac:dyDescent="0.25">
      <c r="CG49783" s="49"/>
    </row>
    <row r="49784" spans="85:85" hidden="1" x14ac:dyDescent="0.25">
      <c r="CG49784" s="49"/>
    </row>
    <row r="49785" spans="85:85" hidden="1" x14ac:dyDescent="0.25">
      <c r="CG49785" s="49"/>
    </row>
    <row r="49786" spans="85:85" hidden="1" x14ac:dyDescent="0.25">
      <c r="CG49786" s="49"/>
    </row>
    <row r="49787" spans="85:85" hidden="1" x14ac:dyDescent="0.25">
      <c r="CG49787" s="49"/>
    </row>
    <row r="49788" spans="85:85" hidden="1" x14ac:dyDescent="0.25">
      <c r="CG49788" s="49"/>
    </row>
    <row r="49789" spans="85:85" hidden="1" x14ac:dyDescent="0.25">
      <c r="CG49789" s="49"/>
    </row>
    <row r="49790" spans="85:85" hidden="1" x14ac:dyDescent="0.25">
      <c r="CG49790" s="49"/>
    </row>
    <row r="49791" spans="85:85" hidden="1" x14ac:dyDescent="0.25">
      <c r="CG49791" s="49"/>
    </row>
    <row r="49792" spans="85:85" hidden="1" x14ac:dyDescent="0.25">
      <c r="CG49792" s="49"/>
    </row>
    <row r="49793" spans="85:85" hidden="1" x14ac:dyDescent="0.25">
      <c r="CG49793" s="49"/>
    </row>
    <row r="49794" spans="85:85" hidden="1" x14ac:dyDescent="0.25">
      <c r="CG49794" s="49"/>
    </row>
    <row r="49795" spans="85:85" hidden="1" x14ac:dyDescent="0.25">
      <c r="CG49795" s="49"/>
    </row>
    <row r="49796" spans="85:85" hidden="1" x14ac:dyDescent="0.25">
      <c r="CG49796" s="49"/>
    </row>
    <row r="49797" spans="85:85" hidden="1" x14ac:dyDescent="0.25">
      <c r="CG49797" s="49"/>
    </row>
    <row r="49798" spans="85:85" hidden="1" x14ac:dyDescent="0.25">
      <c r="CG49798" s="49"/>
    </row>
    <row r="49799" spans="85:85" hidden="1" x14ac:dyDescent="0.25">
      <c r="CG49799" s="49"/>
    </row>
    <row r="49800" spans="85:85" hidden="1" x14ac:dyDescent="0.25">
      <c r="CG49800" s="49"/>
    </row>
    <row r="49801" spans="85:85" hidden="1" x14ac:dyDescent="0.25">
      <c r="CG49801" s="49"/>
    </row>
    <row r="49802" spans="85:85" hidden="1" x14ac:dyDescent="0.25">
      <c r="CG49802" s="49"/>
    </row>
    <row r="49803" spans="85:85" hidden="1" x14ac:dyDescent="0.25">
      <c r="CG49803" s="49"/>
    </row>
    <row r="49804" spans="85:85" hidden="1" x14ac:dyDescent="0.25">
      <c r="CG49804" s="49"/>
    </row>
    <row r="49805" spans="85:85" hidden="1" x14ac:dyDescent="0.25">
      <c r="CG49805" s="49"/>
    </row>
    <row r="49806" spans="85:85" hidden="1" x14ac:dyDescent="0.25">
      <c r="CG49806" s="49"/>
    </row>
    <row r="49807" spans="85:85" hidden="1" x14ac:dyDescent="0.25">
      <c r="CG49807" s="49"/>
    </row>
    <row r="49808" spans="85:85" hidden="1" x14ac:dyDescent="0.25">
      <c r="CG49808" s="49"/>
    </row>
    <row r="49809" spans="85:85" hidden="1" x14ac:dyDescent="0.25">
      <c r="CG49809" s="49"/>
    </row>
    <row r="49810" spans="85:85" hidden="1" x14ac:dyDescent="0.25">
      <c r="CG49810" s="49"/>
    </row>
    <row r="49811" spans="85:85" hidden="1" x14ac:dyDescent="0.25">
      <c r="CG49811" s="49"/>
    </row>
    <row r="49812" spans="85:85" hidden="1" x14ac:dyDescent="0.25">
      <c r="CG49812" s="49"/>
    </row>
    <row r="49813" spans="85:85" hidden="1" x14ac:dyDescent="0.25">
      <c r="CG49813" s="49"/>
    </row>
    <row r="49814" spans="85:85" hidden="1" x14ac:dyDescent="0.25">
      <c r="CG49814" s="49"/>
    </row>
    <row r="49815" spans="85:85" hidden="1" x14ac:dyDescent="0.25">
      <c r="CG49815" s="49"/>
    </row>
    <row r="49816" spans="85:85" hidden="1" x14ac:dyDescent="0.25">
      <c r="CG49816" s="49"/>
    </row>
    <row r="49817" spans="85:85" hidden="1" x14ac:dyDescent="0.25">
      <c r="CG49817" s="49"/>
    </row>
    <row r="49818" spans="85:85" hidden="1" x14ac:dyDescent="0.25">
      <c r="CG49818" s="49"/>
    </row>
    <row r="49819" spans="85:85" hidden="1" x14ac:dyDescent="0.25">
      <c r="CG49819" s="49"/>
    </row>
    <row r="49820" spans="85:85" hidden="1" x14ac:dyDescent="0.25">
      <c r="CG49820" s="49"/>
    </row>
    <row r="49821" spans="85:85" hidden="1" x14ac:dyDescent="0.25">
      <c r="CG49821" s="49"/>
    </row>
    <row r="49822" spans="85:85" hidden="1" x14ac:dyDescent="0.25">
      <c r="CG49822" s="49"/>
    </row>
    <row r="49823" spans="85:85" hidden="1" x14ac:dyDescent="0.25">
      <c r="CG49823" s="49"/>
    </row>
    <row r="49824" spans="85:85" hidden="1" x14ac:dyDescent="0.25">
      <c r="CG49824" s="49"/>
    </row>
    <row r="49825" spans="85:85" hidden="1" x14ac:dyDescent="0.25">
      <c r="CG49825" s="49"/>
    </row>
    <row r="49826" spans="85:85" hidden="1" x14ac:dyDescent="0.25">
      <c r="CG49826" s="49"/>
    </row>
    <row r="49827" spans="85:85" hidden="1" x14ac:dyDescent="0.25">
      <c r="CG49827" s="49"/>
    </row>
    <row r="49828" spans="85:85" hidden="1" x14ac:dyDescent="0.25">
      <c r="CG49828" s="49"/>
    </row>
    <row r="49829" spans="85:85" hidden="1" x14ac:dyDescent="0.25">
      <c r="CG49829" s="49"/>
    </row>
    <row r="49830" spans="85:85" hidden="1" x14ac:dyDescent="0.25">
      <c r="CG49830" s="49"/>
    </row>
    <row r="49831" spans="85:85" hidden="1" x14ac:dyDescent="0.25">
      <c r="CG49831" s="49"/>
    </row>
    <row r="49832" spans="85:85" hidden="1" x14ac:dyDescent="0.25">
      <c r="CG49832" s="49"/>
    </row>
    <row r="49833" spans="85:85" hidden="1" x14ac:dyDescent="0.25">
      <c r="CG49833" s="49"/>
    </row>
    <row r="49834" spans="85:85" hidden="1" x14ac:dyDescent="0.25">
      <c r="CG49834" s="49"/>
    </row>
    <row r="49835" spans="85:85" hidden="1" x14ac:dyDescent="0.25">
      <c r="CG49835" s="49"/>
    </row>
    <row r="49836" spans="85:85" hidden="1" x14ac:dyDescent="0.25">
      <c r="CG49836" s="49"/>
    </row>
    <row r="49837" spans="85:85" hidden="1" x14ac:dyDescent="0.25">
      <c r="CG49837" s="49"/>
    </row>
    <row r="49838" spans="85:85" hidden="1" x14ac:dyDescent="0.25">
      <c r="CG49838" s="49"/>
    </row>
    <row r="49839" spans="85:85" hidden="1" x14ac:dyDescent="0.25">
      <c r="CG49839" s="49"/>
    </row>
    <row r="49840" spans="85:85" hidden="1" x14ac:dyDescent="0.25">
      <c r="CG49840" s="49"/>
    </row>
    <row r="49841" spans="85:85" hidden="1" x14ac:dyDescent="0.25">
      <c r="CG49841" s="49"/>
    </row>
    <row r="49842" spans="85:85" hidden="1" x14ac:dyDescent="0.25">
      <c r="CG49842" s="49"/>
    </row>
    <row r="49843" spans="85:85" hidden="1" x14ac:dyDescent="0.25">
      <c r="CG49843" s="49"/>
    </row>
    <row r="49844" spans="85:85" hidden="1" x14ac:dyDescent="0.25">
      <c r="CG49844" s="49"/>
    </row>
    <row r="49845" spans="85:85" hidden="1" x14ac:dyDescent="0.25">
      <c r="CG49845" s="49"/>
    </row>
    <row r="49846" spans="85:85" hidden="1" x14ac:dyDescent="0.25">
      <c r="CG49846" s="49"/>
    </row>
    <row r="49847" spans="85:85" hidden="1" x14ac:dyDescent="0.25">
      <c r="CG49847" s="49"/>
    </row>
    <row r="49848" spans="85:85" hidden="1" x14ac:dyDescent="0.25">
      <c r="CG49848" s="49"/>
    </row>
    <row r="49849" spans="85:85" hidden="1" x14ac:dyDescent="0.25">
      <c r="CG49849" s="49"/>
    </row>
    <row r="49850" spans="85:85" hidden="1" x14ac:dyDescent="0.25">
      <c r="CG49850" s="49"/>
    </row>
    <row r="49851" spans="85:85" hidden="1" x14ac:dyDescent="0.25">
      <c r="CG49851" s="49"/>
    </row>
    <row r="49852" spans="85:85" hidden="1" x14ac:dyDescent="0.25">
      <c r="CG49852" s="49"/>
    </row>
    <row r="49853" spans="85:85" hidden="1" x14ac:dyDescent="0.25">
      <c r="CG49853" s="49"/>
    </row>
    <row r="49854" spans="85:85" hidden="1" x14ac:dyDescent="0.25">
      <c r="CG49854" s="49"/>
    </row>
    <row r="49855" spans="85:85" hidden="1" x14ac:dyDescent="0.25">
      <c r="CG49855" s="49"/>
    </row>
    <row r="49856" spans="85:85" hidden="1" x14ac:dyDescent="0.25">
      <c r="CG49856" s="49"/>
    </row>
    <row r="49857" spans="85:85" hidden="1" x14ac:dyDescent="0.25">
      <c r="CG49857" s="49"/>
    </row>
    <row r="49858" spans="85:85" hidden="1" x14ac:dyDescent="0.25">
      <c r="CG49858" s="49"/>
    </row>
    <row r="49859" spans="85:85" hidden="1" x14ac:dyDescent="0.25">
      <c r="CG49859" s="49"/>
    </row>
    <row r="49860" spans="85:85" hidden="1" x14ac:dyDescent="0.25">
      <c r="CG49860" s="49"/>
    </row>
    <row r="49861" spans="85:85" hidden="1" x14ac:dyDescent="0.25">
      <c r="CG49861" s="49"/>
    </row>
    <row r="49862" spans="85:85" hidden="1" x14ac:dyDescent="0.25">
      <c r="CG49862" s="49"/>
    </row>
    <row r="49863" spans="85:85" hidden="1" x14ac:dyDescent="0.25">
      <c r="CG49863" s="49"/>
    </row>
    <row r="49864" spans="85:85" hidden="1" x14ac:dyDescent="0.25">
      <c r="CG49864" s="49"/>
    </row>
    <row r="49865" spans="85:85" hidden="1" x14ac:dyDescent="0.25">
      <c r="CG49865" s="49"/>
    </row>
    <row r="49866" spans="85:85" hidden="1" x14ac:dyDescent="0.25">
      <c r="CG49866" s="49"/>
    </row>
    <row r="49867" spans="85:85" hidden="1" x14ac:dyDescent="0.25">
      <c r="CG49867" s="49"/>
    </row>
    <row r="49868" spans="85:85" hidden="1" x14ac:dyDescent="0.25">
      <c r="CG49868" s="49"/>
    </row>
    <row r="49869" spans="85:85" hidden="1" x14ac:dyDescent="0.25">
      <c r="CG49869" s="49"/>
    </row>
    <row r="49870" spans="85:85" hidden="1" x14ac:dyDescent="0.25">
      <c r="CG49870" s="49"/>
    </row>
    <row r="49871" spans="85:85" hidden="1" x14ac:dyDescent="0.25">
      <c r="CG49871" s="49"/>
    </row>
    <row r="49872" spans="85:85" hidden="1" x14ac:dyDescent="0.25">
      <c r="CG49872" s="49"/>
    </row>
    <row r="49873" spans="85:85" hidden="1" x14ac:dyDescent="0.25">
      <c r="CG49873" s="49"/>
    </row>
    <row r="49874" spans="85:85" hidden="1" x14ac:dyDescent="0.25">
      <c r="CG49874" s="49"/>
    </row>
    <row r="49875" spans="85:85" hidden="1" x14ac:dyDescent="0.25">
      <c r="CG49875" s="49"/>
    </row>
    <row r="49876" spans="85:85" hidden="1" x14ac:dyDescent="0.25">
      <c r="CG49876" s="49"/>
    </row>
    <row r="49877" spans="85:85" hidden="1" x14ac:dyDescent="0.25">
      <c r="CG49877" s="49"/>
    </row>
    <row r="49878" spans="85:85" hidden="1" x14ac:dyDescent="0.25">
      <c r="CG49878" s="49"/>
    </row>
    <row r="49879" spans="85:85" hidden="1" x14ac:dyDescent="0.25">
      <c r="CG49879" s="49"/>
    </row>
    <row r="49880" spans="85:85" hidden="1" x14ac:dyDescent="0.25">
      <c r="CG49880" s="49"/>
    </row>
    <row r="49881" spans="85:85" hidden="1" x14ac:dyDescent="0.25">
      <c r="CG49881" s="49"/>
    </row>
    <row r="49882" spans="85:85" hidden="1" x14ac:dyDescent="0.25">
      <c r="CG49882" s="49"/>
    </row>
    <row r="49883" spans="85:85" hidden="1" x14ac:dyDescent="0.25">
      <c r="CG49883" s="49"/>
    </row>
    <row r="49884" spans="85:85" hidden="1" x14ac:dyDescent="0.25">
      <c r="CG49884" s="49"/>
    </row>
    <row r="49885" spans="85:85" hidden="1" x14ac:dyDescent="0.25">
      <c r="CG49885" s="49"/>
    </row>
    <row r="49886" spans="85:85" hidden="1" x14ac:dyDescent="0.25">
      <c r="CG49886" s="49"/>
    </row>
    <row r="49887" spans="85:85" hidden="1" x14ac:dyDescent="0.25">
      <c r="CG49887" s="49"/>
    </row>
    <row r="49888" spans="85:85" hidden="1" x14ac:dyDescent="0.25">
      <c r="CG49888" s="49"/>
    </row>
    <row r="49889" spans="85:85" hidden="1" x14ac:dyDescent="0.25">
      <c r="CG49889" s="49"/>
    </row>
    <row r="49890" spans="85:85" hidden="1" x14ac:dyDescent="0.25">
      <c r="CG49890" s="49"/>
    </row>
    <row r="49891" spans="85:85" hidden="1" x14ac:dyDescent="0.25">
      <c r="CG49891" s="49"/>
    </row>
    <row r="49892" spans="85:85" hidden="1" x14ac:dyDescent="0.25">
      <c r="CG49892" s="49"/>
    </row>
    <row r="49893" spans="85:85" hidden="1" x14ac:dyDescent="0.25">
      <c r="CG49893" s="49"/>
    </row>
    <row r="49894" spans="85:85" hidden="1" x14ac:dyDescent="0.25">
      <c r="CG49894" s="49"/>
    </row>
    <row r="49895" spans="85:85" hidden="1" x14ac:dyDescent="0.25">
      <c r="CG49895" s="49"/>
    </row>
    <row r="49896" spans="85:85" hidden="1" x14ac:dyDescent="0.25">
      <c r="CG49896" s="49"/>
    </row>
    <row r="49897" spans="85:85" hidden="1" x14ac:dyDescent="0.25">
      <c r="CG49897" s="49"/>
    </row>
    <row r="49898" spans="85:85" hidden="1" x14ac:dyDescent="0.25">
      <c r="CG49898" s="49"/>
    </row>
    <row r="49899" spans="85:85" hidden="1" x14ac:dyDescent="0.25">
      <c r="CG49899" s="49"/>
    </row>
    <row r="49900" spans="85:85" hidden="1" x14ac:dyDescent="0.25">
      <c r="CG49900" s="49"/>
    </row>
    <row r="49901" spans="85:85" hidden="1" x14ac:dyDescent="0.25">
      <c r="CG49901" s="49"/>
    </row>
    <row r="49902" spans="85:85" hidden="1" x14ac:dyDescent="0.25">
      <c r="CG49902" s="49"/>
    </row>
    <row r="49903" spans="85:85" hidden="1" x14ac:dyDescent="0.25">
      <c r="CG49903" s="49"/>
    </row>
    <row r="49904" spans="85:85" hidden="1" x14ac:dyDescent="0.25">
      <c r="CG49904" s="49"/>
    </row>
    <row r="49905" spans="85:85" hidden="1" x14ac:dyDescent="0.25">
      <c r="CG49905" s="49"/>
    </row>
    <row r="49906" spans="85:85" hidden="1" x14ac:dyDescent="0.25">
      <c r="CG49906" s="49"/>
    </row>
    <row r="49907" spans="85:85" hidden="1" x14ac:dyDescent="0.25">
      <c r="CG49907" s="49"/>
    </row>
    <row r="49908" spans="85:85" hidden="1" x14ac:dyDescent="0.25">
      <c r="CG49908" s="49"/>
    </row>
    <row r="49909" spans="85:85" hidden="1" x14ac:dyDescent="0.25">
      <c r="CG49909" s="49"/>
    </row>
    <row r="49910" spans="85:85" hidden="1" x14ac:dyDescent="0.25">
      <c r="CG49910" s="49"/>
    </row>
    <row r="49911" spans="85:85" hidden="1" x14ac:dyDescent="0.25">
      <c r="CG49911" s="49"/>
    </row>
    <row r="49912" spans="85:85" hidden="1" x14ac:dyDescent="0.25">
      <c r="CG49912" s="49"/>
    </row>
    <row r="49913" spans="85:85" hidden="1" x14ac:dyDescent="0.25">
      <c r="CG49913" s="49"/>
    </row>
    <row r="49914" spans="85:85" hidden="1" x14ac:dyDescent="0.25">
      <c r="CG49914" s="49"/>
    </row>
    <row r="49915" spans="85:85" hidden="1" x14ac:dyDescent="0.25">
      <c r="CG49915" s="49"/>
    </row>
    <row r="49916" spans="85:85" hidden="1" x14ac:dyDescent="0.25">
      <c r="CG49916" s="49"/>
    </row>
    <row r="49917" spans="85:85" hidden="1" x14ac:dyDescent="0.25">
      <c r="CG49917" s="49"/>
    </row>
    <row r="49918" spans="85:85" hidden="1" x14ac:dyDescent="0.25">
      <c r="CG49918" s="49"/>
    </row>
    <row r="49919" spans="85:85" hidden="1" x14ac:dyDescent="0.25">
      <c r="CG49919" s="49"/>
    </row>
    <row r="49920" spans="85:85" hidden="1" x14ac:dyDescent="0.25">
      <c r="CG49920" s="49"/>
    </row>
    <row r="49921" spans="85:85" hidden="1" x14ac:dyDescent="0.25">
      <c r="CG49921" s="49"/>
    </row>
    <row r="49922" spans="85:85" hidden="1" x14ac:dyDescent="0.25">
      <c r="CG49922" s="49"/>
    </row>
    <row r="49923" spans="85:85" hidden="1" x14ac:dyDescent="0.25">
      <c r="CG49923" s="49"/>
    </row>
    <row r="49924" spans="85:85" hidden="1" x14ac:dyDescent="0.25">
      <c r="CG49924" s="49"/>
    </row>
    <row r="49925" spans="85:85" hidden="1" x14ac:dyDescent="0.25">
      <c r="CG49925" s="49"/>
    </row>
    <row r="49926" spans="85:85" hidden="1" x14ac:dyDescent="0.25">
      <c r="CG49926" s="49"/>
    </row>
    <row r="49927" spans="85:85" hidden="1" x14ac:dyDescent="0.25">
      <c r="CG49927" s="49"/>
    </row>
    <row r="49928" spans="85:85" hidden="1" x14ac:dyDescent="0.25">
      <c r="CG49928" s="49"/>
    </row>
    <row r="49929" spans="85:85" hidden="1" x14ac:dyDescent="0.25">
      <c r="CG49929" s="49"/>
    </row>
    <row r="49930" spans="85:85" hidden="1" x14ac:dyDescent="0.25">
      <c r="CG49930" s="49"/>
    </row>
    <row r="49931" spans="85:85" hidden="1" x14ac:dyDescent="0.25">
      <c r="CG49931" s="49"/>
    </row>
    <row r="49932" spans="85:85" hidden="1" x14ac:dyDescent="0.25">
      <c r="CG49932" s="49"/>
    </row>
    <row r="49933" spans="85:85" hidden="1" x14ac:dyDescent="0.25">
      <c r="CG49933" s="49"/>
    </row>
    <row r="49934" spans="85:85" hidden="1" x14ac:dyDescent="0.25">
      <c r="CG49934" s="49"/>
    </row>
    <row r="49935" spans="85:85" hidden="1" x14ac:dyDescent="0.25">
      <c r="CG49935" s="49"/>
    </row>
    <row r="49936" spans="85:85" hidden="1" x14ac:dyDescent="0.25">
      <c r="CG49936" s="49"/>
    </row>
    <row r="49937" spans="85:85" hidden="1" x14ac:dyDescent="0.25">
      <c r="CG49937" s="49"/>
    </row>
    <row r="49938" spans="85:85" hidden="1" x14ac:dyDescent="0.25">
      <c r="CG49938" s="49"/>
    </row>
    <row r="49939" spans="85:85" hidden="1" x14ac:dyDescent="0.25">
      <c r="CG49939" s="49"/>
    </row>
    <row r="49940" spans="85:85" hidden="1" x14ac:dyDescent="0.25">
      <c r="CG49940" s="49"/>
    </row>
    <row r="49941" spans="85:85" hidden="1" x14ac:dyDescent="0.25">
      <c r="CG49941" s="49"/>
    </row>
    <row r="49942" spans="85:85" hidden="1" x14ac:dyDescent="0.25">
      <c r="CG49942" s="49"/>
    </row>
    <row r="49943" spans="85:85" hidden="1" x14ac:dyDescent="0.25">
      <c r="CG49943" s="49"/>
    </row>
    <row r="49944" spans="85:85" hidden="1" x14ac:dyDescent="0.25">
      <c r="CG49944" s="49"/>
    </row>
    <row r="49945" spans="85:85" hidden="1" x14ac:dyDescent="0.25">
      <c r="CG49945" s="49"/>
    </row>
    <row r="49946" spans="85:85" hidden="1" x14ac:dyDescent="0.25">
      <c r="CG49946" s="49"/>
    </row>
    <row r="49947" spans="85:85" hidden="1" x14ac:dyDescent="0.25">
      <c r="CG49947" s="49"/>
    </row>
    <row r="49948" spans="85:85" hidden="1" x14ac:dyDescent="0.25">
      <c r="CG49948" s="49"/>
    </row>
    <row r="49949" spans="85:85" hidden="1" x14ac:dyDescent="0.25">
      <c r="CG49949" s="49"/>
    </row>
    <row r="49950" spans="85:85" hidden="1" x14ac:dyDescent="0.25">
      <c r="CG49950" s="49"/>
    </row>
    <row r="49951" spans="85:85" hidden="1" x14ac:dyDescent="0.25">
      <c r="CG49951" s="49"/>
    </row>
    <row r="49952" spans="85:85" hidden="1" x14ac:dyDescent="0.25">
      <c r="CG49952" s="49"/>
    </row>
    <row r="49953" spans="85:85" hidden="1" x14ac:dyDescent="0.25">
      <c r="CG49953" s="49"/>
    </row>
    <row r="49954" spans="85:85" hidden="1" x14ac:dyDescent="0.25">
      <c r="CG49954" s="49"/>
    </row>
    <row r="49955" spans="85:85" hidden="1" x14ac:dyDescent="0.25">
      <c r="CG49955" s="49"/>
    </row>
    <row r="49956" spans="85:85" hidden="1" x14ac:dyDescent="0.25">
      <c r="CG49956" s="49"/>
    </row>
    <row r="49957" spans="85:85" hidden="1" x14ac:dyDescent="0.25">
      <c r="CG49957" s="49"/>
    </row>
    <row r="49958" spans="85:85" hidden="1" x14ac:dyDescent="0.25">
      <c r="CG49958" s="49"/>
    </row>
    <row r="49959" spans="85:85" hidden="1" x14ac:dyDescent="0.25">
      <c r="CG49959" s="49"/>
    </row>
    <row r="49960" spans="85:85" hidden="1" x14ac:dyDescent="0.25">
      <c r="CG49960" s="49"/>
    </row>
    <row r="49961" spans="85:85" hidden="1" x14ac:dyDescent="0.25">
      <c r="CG49961" s="49"/>
    </row>
    <row r="49962" spans="85:85" hidden="1" x14ac:dyDescent="0.25">
      <c r="CG49962" s="49"/>
    </row>
    <row r="49963" spans="85:85" hidden="1" x14ac:dyDescent="0.25">
      <c r="CG49963" s="49"/>
    </row>
    <row r="49964" spans="85:85" hidden="1" x14ac:dyDescent="0.25">
      <c r="CG49964" s="49"/>
    </row>
    <row r="49965" spans="85:85" hidden="1" x14ac:dyDescent="0.25">
      <c r="CG49965" s="49"/>
    </row>
    <row r="49966" spans="85:85" hidden="1" x14ac:dyDescent="0.25">
      <c r="CG49966" s="49"/>
    </row>
    <row r="49967" spans="85:85" hidden="1" x14ac:dyDescent="0.25">
      <c r="CG49967" s="49"/>
    </row>
    <row r="49968" spans="85:85" hidden="1" x14ac:dyDescent="0.25">
      <c r="CG49968" s="49"/>
    </row>
    <row r="49969" spans="85:85" hidden="1" x14ac:dyDescent="0.25">
      <c r="CG49969" s="49"/>
    </row>
    <row r="49970" spans="85:85" hidden="1" x14ac:dyDescent="0.25">
      <c r="CG49970" s="49"/>
    </row>
    <row r="49971" spans="85:85" hidden="1" x14ac:dyDescent="0.25">
      <c r="CG49971" s="49"/>
    </row>
    <row r="49972" spans="85:85" hidden="1" x14ac:dyDescent="0.25">
      <c r="CG49972" s="49"/>
    </row>
    <row r="49973" spans="85:85" hidden="1" x14ac:dyDescent="0.25">
      <c r="CG49973" s="49"/>
    </row>
    <row r="49974" spans="85:85" hidden="1" x14ac:dyDescent="0.25">
      <c r="CG49974" s="49"/>
    </row>
    <row r="49975" spans="85:85" hidden="1" x14ac:dyDescent="0.25">
      <c r="CG49975" s="49"/>
    </row>
    <row r="49976" spans="85:85" hidden="1" x14ac:dyDescent="0.25">
      <c r="CG49976" s="49"/>
    </row>
    <row r="49977" spans="85:85" hidden="1" x14ac:dyDescent="0.25">
      <c r="CG49977" s="49"/>
    </row>
    <row r="49978" spans="85:85" hidden="1" x14ac:dyDescent="0.25">
      <c r="CG49978" s="49"/>
    </row>
    <row r="49979" spans="85:85" hidden="1" x14ac:dyDescent="0.25">
      <c r="CG49979" s="49"/>
    </row>
    <row r="49980" spans="85:85" hidden="1" x14ac:dyDescent="0.25">
      <c r="CG49980" s="49"/>
    </row>
    <row r="49981" spans="85:85" hidden="1" x14ac:dyDescent="0.25">
      <c r="CG49981" s="49"/>
    </row>
    <row r="49982" spans="85:85" hidden="1" x14ac:dyDescent="0.25">
      <c r="CG49982" s="49"/>
    </row>
    <row r="49983" spans="85:85" hidden="1" x14ac:dyDescent="0.25">
      <c r="CG49983" s="49"/>
    </row>
    <row r="49984" spans="85:85" hidden="1" x14ac:dyDescent="0.25">
      <c r="CG49984" s="49"/>
    </row>
    <row r="49985" spans="85:85" hidden="1" x14ac:dyDescent="0.25">
      <c r="CG49985" s="49"/>
    </row>
    <row r="49986" spans="85:85" hidden="1" x14ac:dyDescent="0.25">
      <c r="CG49986" s="49"/>
    </row>
    <row r="49987" spans="85:85" hidden="1" x14ac:dyDescent="0.25">
      <c r="CG49987" s="49"/>
    </row>
    <row r="49988" spans="85:85" hidden="1" x14ac:dyDescent="0.25">
      <c r="CG49988" s="49"/>
    </row>
    <row r="49989" spans="85:85" hidden="1" x14ac:dyDescent="0.25">
      <c r="CG49989" s="49"/>
    </row>
    <row r="49990" spans="85:85" hidden="1" x14ac:dyDescent="0.25">
      <c r="CG49990" s="49"/>
    </row>
    <row r="49991" spans="85:85" hidden="1" x14ac:dyDescent="0.25">
      <c r="CG49991" s="49"/>
    </row>
    <row r="49992" spans="85:85" hidden="1" x14ac:dyDescent="0.25">
      <c r="CG49992" s="49"/>
    </row>
    <row r="49993" spans="85:85" hidden="1" x14ac:dyDescent="0.25">
      <c r="CG49993" s="49"/>
    </row>
    <row r="49994" spans="85:85" hidden="1" x14ac:dyDescent="0.25">
      <c r="CG49994" s="49"/>
    </row>
    <row r="49995" spans="85:85" hidden="1" x14ac:dyDescent="0.25">
      <c r="CG49995" s="49"/>
    </row>
    <row r="49996" spans="85:85" hidden="1" x14ac:dyDescent="0.25">
      <c r="CG49996" s="49"/>
    </row>
    <row r="49997" spans="85:85" hidden="1" x14ac:dyDescent="0.25">
      <c r="CG49997" s="49"/>
    </row>
    <row r="49998" spans="85:85" hidden="1" x14ac:dyDescent="0.25">
      <c r="CG49998" s="49"/>
    </row>
    <row r="49999" spans="85:85" hidden="1" x14ac:dyDescent="0.25">
      <c r="CG49999" s="49"/>
    </row>
    <row r="50000" spans="85:85" hidden="1" x14ac:dyDescent="0.25">
      <c r="CG50000" s="49"/>
    </row>
    <row r="50001" spans="85:85" hidden="1" x14ac:dyDescent="0.25">
      <c r="CG50001" s="49"/>
    </row>
    <row r="50002" spans="85:85" hidden="1" x14ac:dyDescent="0.25">
      <c r="CG50002" s="49"/>
    </row>
    <row r="50003" spans="85:85" hidden="1" x14ac:dyDescent="0.25">
      <c r="CG50003" s="49"/>
    </row>
    <row r="50004" spans="85:85" hidden="1" x14ac:dyDescent="0.25">
      <c r="CG50004" s="49"/>
    </row>
    <row r="50005" spans="85:85" hidden="1" x14ac:dyDescent="0.25">
      <c r="CG50005" s="49"/>
    </row>
    <row r="50006" spans="85:85" hidden="1" x14ac:dyDescent="0.25">
      <c r="CG50006" s="49"/>
    </row>
    <row r="50007" spans="85:85" hidden="1" x14ac:dyDescent="0.25">
      <c r="CG50007" s="49"/>
    </row>
    <row r="50008" spans="85:85" hidden="1" x14ac:dyDescent="0.25">
      <c r="CG50008" s="49"/>
    </row>
    <row r="50009" spans="85:85" hidden="1" x14ac:dyDescent="0.25">
      <c r="CG50009" s="49"/>
    </row>
    <row r="50010" spans="85:85" hidden="1" x14ac:dyDescent="0.25">
      <c r="CG50010" s="49"/>
    </row>
    <row r="50011" spans="85:85" hidden="1" x14ac:dyDescent="0.25">
      <c r="CG50011" s="49"/>
    </row>
    <row r="50012" spans="85:85" hidden="1" x14ac:dyDescent="0.25">
      <c r="CG50012" s="49"/>
    </row>
    <row r="50013" spans="85:85" hidden="1" x14ac:dyDescent="0.25">
      <c r="CG50013" s="49"/>
    </row>
    <row r="50014" spans="85:85" hidden="1" x14ac:dyDescent="0.25">
      <c r="CG50014" s="49"/>
    </row>
    <row r="50015" spans="85:85" hidden="1" x14ac:dyDescent="0.25">
      <c r="CG50015" s="49"/>
    </row>
    <row r="50016" spans="85:85" hidden="1" x14ac:dyDescent="0.25">
      <c r="CG50016" s="49"/>
    </row>
    <row r="50017" spans="85:85" hidden="1" x14ac:dyDescent="0.25">
      <c r="CG50017" s="49"/>
    </row>
    <row r="50018" spans="85:85" hidden="1" x14ac:dyDescent="0.25">
      <c r="CG50018" s="49"/>
    </row>
    <row r="50019" spans="85:85" hidden="1" x14ac:dyDescent="0.25">
      <c r="CG50019" s="49"/>
    </row>
    <row r="50020" spans="85:85" hidden="1" x14ac:dyDescent="0.25">
      <c r="CG50020" s="49"/>
    </row>
    <row r="50021" spans="85:85" hidden="1" x14ac:dyDescent="0.25">
      <c r="CG50021" s="49"/>
    </row>
    <row r="50022" spans="85:85" hidden="1" x14ac:dyDescent="0.25">
      <c r="CG50022" s="49"/>
    </row>
    <row r="50023" spans="85:85" hidden="1" x14ac:dyDescent="0.25">
      <c r="CG50023" s="49"/>
    </row>
    <row r="50024" spans="85:85" hidden="1" x14ac:dyDescent="0.25">
      <c r="CG50024" s="49"/>
    </row>
    <row r="50025" spans="85:85" hidden="1" x14ac:dyDescent="0.25">
      <c r="CG50025" s="49"/>
    </row>
    <row r="50026" spans="85:85" hidden="1" x14ac:dyDescent="0.25">
      <c r="CG50026" s="49"/>
    </row>
    <row r="50027" spans="85:85" hidden="1" x14ac:dyDescent="0.25">
      <c r="CG50027" s="49"/>
    </row>
    <row r="50028" spans="85:85" hidden="1" x14ac:dyDescent="0.25">
      <c r="CG50028" s="49"/>
    </row>
    <row r="50029" spans="85:85" hidden="1" x14ac:dyDescent="0.25">
      <c r="CG50029" s="49"/>
    </row>
    <row r="50030" spans="85:85" hidden="1" x14ac:dyDescent="0.25">
      <c r="CG50030" s="49"/>
    </row>
    <row r="50031" spans="85:85" hidden="1" x14ac:dyDescent="0.25">
      <c r="CG50031" s="49"/>
    </row>
    <row r="50032" spans="85:85" hidden="1" x14ac:dyDescent="0.25">
      <c r="CG50032" s="49"/>
    </row>
    <row r="50033" spans="85:85" hidden="1" x14ac:dyDescent="0.25">
      <c r="CG50033" s="49"/>
    </row>
    <row r="50034" spans="85:85" hidden="1" x14ac:dyDescent="0.25">
      <c r="CG50034" s="49"/>
    </row>
    <row r="50035" spans="85:85" hidden="1" x14ac:dyDescent="0.25">
      <c r="CG50035" s="49"/>
    </row>
    <row r="50036" spans="85:85" hidden="1" x14ac:dyDescent="0.25">
      <c r="CG50036" s="49"/>
    </row>
    <row r="50037" spans="85:85" hidden="1" x14ac:dyDescent="0.25">
      <c r="CG50037" s="49"/>
    </row>
    <row r="50038" spans="85:85" hidden="1" x14ac:dyDescent="0.25">
      <c r="CG50038" s="49"/>
    </row>
    <row r="50039" spans="85:85" hidden="1" x14ac:dyDescent="0.25">
      <c r="CG50039" s="49"/>
    </row>
    <row r="50040" spans="85:85" hidden="1" x14ac:dyDescent="0.25">
      <c r="CG50040" s="49"/>
    </row>
    <row r="50041" spans="85:85" hidden="1" x14ac:dyDescent="0.25">
      <c r="CG50041" s="49"/>
    </row>
    <row r="50042" spans="85:85" hidden="1" x14ac:dyDescent="0.25">
      <c r="CG50042" s="49"/>
    </row>
    <row r="50043" spans="85:85" hidden="1" x14ac:dyDescent="0.25">
      <c r="CG50043" s="49"/>
    </row>
    <row r="50044" spans="85:85" hidden="1" x14ac:dyDescent="0.25">
      <c r="CG50044" s="49"/>
    </row>
    <row r="50045" spans="85:85" hidden="1" x14ac:dyDescent="0.25">
      <c r="CG50045" s="49"/>
    </row>
    <row r="50046" spans="85:85" hidden="1" x14ac:dyDescent="0.25">
      <c r="CG50046" s="49"/>
    </row>
    <row r="50047" spans="85:85" hidden="1" x14ac:dyDescent="0.25">
      <c r="CG50047" s="49"/>
    </row>
    <row r="50048" spans="85:85" hidden="1" x14ac:dyDescent="0.25">
      <c r="CG50048" s="49"/>
    </row>
    <row r="50049" spans="85:85" hidden="1" x14ac:dyDescent="0.25">
      <c r="CG50049" s="49"/>
    </row>
    <row r="50050" spans="85:85" hidden="1" x14ac:dyDescent="0.25">
      <c r="CG50050" s="49"/>
    </row>
    <row r="50051" spans="85:85" hidden="1" x14ac:dyDescent="0.25">
      <c r="CG50051" s="49"/>
    </row>
    <row r="50052" spans="85:85" hidden="1" x14ac:dyDescent="0.25">
      <c r="CG50052" s="49"/>
    </row>
    <row r="50053" spans="85:85" hidden="1" x14ac:dyDescent="0.25">
      <c r="CG50053" s="49"/>
    </row>
    <row r="50054" spans="85:85" hidden="1" x14ac:dyDescent="0.25">
      <c r="CG50054" s="49"/>
    </row>
    <row r="50055" spans="85:85" hidden="1" x14ac:dyDescent="0.25">
      <c r="CG50055" s="49"/>
    </row>
    <row r="50056" spans="85:85" hidden="1" x14ac:dyDescent="0.25">
      <c r="CG50056" s="49"/>
    </row>
    <row r="50057" spans="85:85" hidden="1" x14ac:dyDescent="0.25">
      <c r="CG50057" s="49"/>
    </row>
    <row r="50058" spans="85:85" hidden="1" x14ac:dyDescent="0.25">
      <c r="CG50058" s="49"/>
    </row>
    <row r="50059" spans="85:85" hidden="1" x14ac:dyDescent="0.25">
      <c r="CG50059" s="49"/>
    </row>
    <row r="50060" spans="85:85" hidden="1" x14ac:dyDescent="0.25">
      <c r="CG50060" s="49"/>
    </row>
    <row r="50061" spans="85:85" hidden="1" x14ac:dyDescent="0.25">
      <c r="CG50061" s="49"/>
    </row>
    <row r="50062" spans="85:85" hidden="1" x14ac:dyDescent="0.25">
      <c r="CG50062" s="49"/>
    </row>
    <row r="50063" spans="85:85" hidden="1" x14ac:dyDescent="0.25">
      <c r="CG50063" s="49"/>
    </row>
    <row r="50064" spans="85:85" hidden="1" x14ac:dyDescent="0.25">
      <c r="CG50064" s="49"/>
    </row>
    <row r="50065" spans="85:85" hidden="1" x14ac:dyDescent="0.25">
      <c r="CG50065" s="49"/>
    </row>
    <row r="50066" spans="85:85" hidden="1" x14ac:dyDescent="0.25">
      <c r="CG50066" s="49"/>
    </row>
    <row r="50067" spans="85:85" hidden="1" x14ac:dyDescent="0.25">
      <c r="CG50067" s="49"/>
    </row>
    <row r="50068" spans="85:85" hidden="1" x14ac:dyDescent="0.25">
      <c r="CG50068" s="49"/>
    </row>
    <row r="50069" spans="85:85" hidden="1" x14ac:dyDescent="0.25">
      <c r="CG50069" s="49"/>
    </row>
    <row r="50070" spans="85:85" hidden="1" x14ac:dyDescent="0.25">
      <c r="CG50070" s="49"/>
    </row>
    <row r="50071" spans="85:85" hidden="1" x14ac:dyDescent="0.25">
      <c r="CG50071" s="49"/>
    </row>
    <row r="50072" spans="85:85" hidden="1" x14ac:dyDescent="0.25">
      <c r="CG50072" s="49"/>
    </row>
    <row r="50073" spans="85:85" hidden="1" x14ac:dyDescent="0.25">
      <c r="CG50073" s="49"/>
    </row>
    <row r="50074" spans="85:85" hidden="1" x14ac:dyDescent="0.25">
      <c r="CG50074" s="49"/>
    </row>
    <row r="50075" spans="85:85" hidden="1" x14ac:dyDescent="0.25">
      <c r="CG50075" s="49"/>
    </row>
    <row r="50076" spans="85:85" hidden="1" x14ac:dyDescent="0.25">
      <c r="CG50076" s="49"/>
    </row>
    <row r="50077" spans="85:85" hidden="1" x14ac:dyDescent="0.25">
      <c r="CG50077" s="49"/>
    </row>
    <row r="50078" spans="85:85" hidden="1" x14ac:dyDescent="0.25">
      <c r="CG50078" s="49"/>
    </row>
    <row r="50079" spans="85:85" hidden="1" x14ac:dyDescent="0.25">
      <c r="CG50079" s="49"/>
    </row>
    <row r="50080" spans="85:85" hidden="1" x14ac:dyDescent="0.25">
      <c r="CG50080" s="49"/>
    </row>
    <row r="50081" spans="85:85" hidden="1" x14ac:dyDescent="0.25">
      <c r="CG50081" s="49"/>
    </row>
    <row r="50082" spans="85:85" hidden="1" x14ac:dyDescent="0.25">
      <c r="CG50082" s="49"/>
    </row>
    <row r="50083" spans="85:85" hidden="1" x14ac:dyDescent="0.25">
      <c r="CG50083" s="49"/>
    </row>
    <row r="50084" spans="85:85" hidden="1" x14ac:dyDescent="0.25">
      <c r="CG50084" s="49"/>
    </row>
    <row r="50085" spans="85:85" hidden="1" x14ac:dyDescent="0.25">
      <c r="CG50085" s="49"/>
    </row>
    <row r="50086" spans="85:85" hidden="1" x14ac:dyDescent="0.25">
      <c r="CG50086" s="49"/>
    </row>
    <row r="50087" spans="85:85" hidden="1" x14ac:dyDescent="0.25">
      <c r="CG50087" s="49"/>
    </row>
    <row r="50088" spans="85:85" hidden="1" x14ac:dyDescent="0.25">
      <c r="CG50088" s="49"/>
    </row>
    <row r="50089" spans="85:85" hidden="1" x14ac:dyDescent="0.25">
      <c r="CG50089" s="49"/>
    </row>
    <row r="50090" spans="85:85" hidden="1" x14ac:dyDescent="0.25">
      <c r="CG50090" s="49"/>
    </row>
    <row r="50091" spans="85:85" hidden="1" x14ac:dyDescent="0.25">
      <c r="CG50091" s="49"/>
    </row>
    <row r="50092" spans="85:85" hidden="1" x14ac:dyDescent="0.25">
      <c r="CG50092" s="49"/>
    </row>
    <row r="50093" spans="85:85" hidden="1" x14ac:dyDescent="0.25">
      <c r="CG50093" s="49"/>
    </row>
    <row r="50094" spans="85:85" hidden="1" x14ac:dyDescent="0.25">
      <c r="CG50094" s="49"/>
    </row>
    <row r="50095" spans="85:85" hidden="1" x14ac:dyDescent="0.25">
      <c r="CG50095" s="49"/>
    </row>
    <row r="50096" spans="85:85" hidden="1" x14ac:dyDescent="0.25">
      <c r="CG50096" s="49"/>
    </row>
    <row r="50097" spans="85:85" hidden="1" x14ac:dyDescent="0.25">
      <c r="CG50097" s="49"/>
    </row>
    <row r="50098" spans="85:85" hidden="1" x14ac:dyDescent="0.25">
      <c r="CG50098" s="49"/>
    </row>
    <row r="50099" spans="85:85" hidden="1" x14ac:dyDescent="0.25">
      <c r="CG50099" s="49"/>
    </row>
    <row r="50100" spans="85:85" hidden="1" x14ac:dyDescent="0.25">
      <c r="CG50100" s="49"/>
    </row>
    <row r="50101" spans="85:85" hidden="1" x14ac:dyDescent="0.25">
      <c r="CG50101" s="49"/>
    </row>
    <row r="50102" spans="85:85" hidden="1" x14ac:dyDescent="0.25">
      <c r="CG50102" s="49"/>
    </row>
    <row r="50103" spans="85:85" hidden="1" x14ac:dyDescent="0.25">
      <c r="CG50103" s="49"/>
    </row>
    <row r="50104" spans="85:85" hidden="1" x14ac:dyDescent="0.25">
      <c r="CG50104" s="49"/>
    </row>
    <row r="50105" spans="85:85" hidden="1" x14ac:dyDescent="0.25">
      <c r="CG50105" s="49"/>
    </row>
    <row r="50106" spans="85:85" hidden="1" x14ac:dyDescent="0.25">
      <c r="CG50106" s="49"/>
    </row>
    <row r="50107" spans="85:85" hidden="1" x14ac:dyDescent="0.25">
      <c r="CG50107" s="49"/>
    </row>
    <row r="50108" spans="85:85" hidden="1" x14ac:dyDescent="0.25">
      <c r="CG50108" s="49"/>
    </row>
    <row r="50109" spans="85:85" hidden="1" x14ac:dyDescent="0.25">
      <c r="CG50109" s="49"/>
    </row>
    <row r="50110" spans="85:85" hidden="1" x14ac:dyDescent="0.25">
      <c r="CG50110" s="49"/>
    </row>
    <row r="50111" spans="85:85" hidden="1" x14ac:dyDescent="0.25">
      <c r="CG50111" s="49"/>
    </row>
    <row r="50112" spans="85:85" hidden="1" x14ac:dyDescent="0.25">
      <c r="CG50112" s="49"/>
    </row>
    <row r="50113" spans="85:85" hidden="1" x14ac:dyDescent="0.25">
      <c r="CG50113" s="49"/>
    </row>
    <row r="50114" spans="85:85" hidden="1" x14ac:dyDescent="0.25">
      <c r="CG50114" s="49"/>
    </row>
    <row r="50115" spans="85:85" hidden="1" x14ac:dyDescent="0.25">
      <c r="CG50115" s="49"/>
    </row>
    <row r="50116" spans="85:85" hidden="1" x14ac:dyDescent="0.25">
      <c r="CG50116" s="49"/>
    </row>
    <row r="50117" spans="85:85" hidden="1" x14ac:dyDescent="0.25">
      <c r="CG50117" s="49"/>
    </row>
    <row r="50118" spans="85:85" hidden="1" x14ac:dyDescent="0.25">
      <c r="CG50118" s="49"/>
    </row>
    <row r="50119" spans="85:85" hidden="1" x14ac:dyDescent="0.25">
      <c r="CG50119" s="49"/>
    </row>
    <row r="50120" spans="85:85" hidden="1" x14ac:dyDescent="0.25">
      <c r="CG50120" s="49"/>
    </row>
    <row r="50121" spans="85:85" hidden="1" x14ac:dyDescent="0.25">
      <c r="CG50121" s="49"/>
    </row>
    <row r="50122" spans="85:85" hidden="1" x14ac:dyDescent="0.25">
      <c r="CG50122" s="49"/>
    </row>
    <row r="50123" spans="85:85" hidden="1" x14ac:dyDescent="0.25">
      <c r="CG50123" s="49"/>
    </row>
    <row r="50124" spans="85:85" hidden="1" x14ac:dyDescent="0.25">
      <c r="CG50124" s="49"/>
    </row>
    <row r="50125" spans="85:85" hidden="1" x14ac:dyDescent="0.25">
      <c r="CG50125" s="49"/>
    </row>
    <row r="50126" spans="85:85" hidden="1" x14ac:dyDescent="0.25">
      <c r="CG50126" s="49"/>
    </row>
    <row r="50127" spans="85:85" hidden="1" x14ac:dyDescent="0.25">
      <c r="CG50127" s="49"/>
    </row>
    <row r="50128" spans="85:85" hidden="1" x14ac:dyDescent="0.25">
      <c r="CG50128" s="49"/>
    </row>
    <row r="50129" spans="85:85" hidden="1" x14ac:dyDescent="0.25">
      <c r="CG50129" s="49"/>
    </row>
    <row r="50130" spans="85:85" hidden="1" x14ac:dyDescent="0.25">
      <c r="CG50130" s="49"/>
    </row>
    <row r="50131" spans="85:85" hidden="1" x14ac:dyDescent="0.25">
      <c r="CG50131" s="49"/>
    </row>
    <row r="50132" spans="85:85" hidden="1" x14ac:dyDescent="0.25">
      <c r="CG50132" s="49"/>
    </row>
    <row r="50133" spans="85:85" hidden="1" x14ac:dyDescent="0.25">
      <c r="CG50133" s="49"/>
    </row>
    <row r="50134" spans="85:85" hidden="1" x14ac:dyDescent="0.25">
      <c r="CG50134" s="49"/>
    </row>
    <row r="50135" spans="85:85" hidden="1" x14ac:dyDescent="0.25">
      <c r="CG50135" s="49"/>
    </row>
    <row r="50136" spans="85:85" hidden="1" x14ac:dyDescent="0.25">
      <c r="CG50136" s="49"/>
    </row>
    <row r="50137" spans="85:85" hidden="1" x14ac:dyDescent="0.25">
      <c r="CG50137" s="49"/>
    </row>
    <row r="50138" spans="85:85" hidden="1" x14ac:dyDescent="0.25">
      <c r="CG50138" s="49"/>
    </row>
    <row r="50139" spans="85:85" hidden="1" x14ac:dyDescent="0.25">
      <c r="CG50139" s="49"/>
    </row>
    <row r="50140" spans="85:85" hidden="1" x14ac:dyDescent="0.25">
      <c r="CG50140" s="49"/>
    </row>
    <row r="50141" spans="85:85" hidden="1" x14ac:dyDescent="0.25">
      <c r="CG50141" s="49"/>
    </row>
    <row r="50142" spans="85:85" hidden="1" x14ac:dyDescent="0.25">
      <c r="CG50142" s="49"/>
    </row>
    <row r="50143" spans="85:85" hidden="1" x14ac:dyDescent="0.25">
      <c r="CG50143" s="49"/>
    </row>
    <row r="50144" spans="85:85" hidden="1" x14ac:dyDescent="0.25">
      <c r="CG50144" s="49"/>
    </row>
    <row r="50145" spans="85:85" hidden="1" x14ac:dyDescent="0.25">
      <c r="CG50145" s="49"/>
    </row>
    <row r="50146" spans="85:85" hidden="1" x14ac:dyDescent="0.25">
      <c r="CG50146" s="49"/>
    </row>
    <row r="50147" spans="85:85" hidden="1" x14ac:dyDescent="0.25">
      <c r="CG50147" s="49"/>
    </row>
    <row r="50148" spans="85:85" hidden="1" x14ac:dyDescent="0.25">
      <c r="CG50148" s="49"/>
    </row>
    <row r="50149" spans="85:85" hidden="1" x14ac:dyDescent="0.25">
      <c r="CG50149" s="49"/>
    </row>
    <row r="50150" spans="85:85" hidden="1" x14ac:dyDescent="0.25">
      <c r="CG50150" s="49"/>
    </row>
    <row r="50151" spans="85:85" hidden="1" x14ac:dyDescent="0.25">
      <c r="CG50151" s="49"/>
    </row>
    <row r="50152" spans="85:85" hidden="1" x14ac:dyDescent="0.25">
      <c r="CG50152" s="49"/>
    </row>
    <row r="50153" spans="85:85" hidden="1" x14ac:dyDescent="0.25">
      <c r="CG50153" s="49"/>
    </row>
    <row r="50154" spans="85:85" hidden="1" x14ac:dyDescent="0.25">
      <c r="CG50154" s="49"/>
    </row>
    <row r="50155" spans="85:85" hidden="1" x14ac:dyDescent="0.25">
      <c r="CG50155" s="49"/>
    </row>
    <row r="50156" spans="85:85" hidden="1" x14ac:dyDescent="0.25">
      <c r="CG50156" s="49"/>
    </row>
    <row r="50157" spans="85:85" hidden="1" x14ac:dyDescent="0.25">
      <c r="CG50157" s="49"/>
    </row>
    <row r="50158" spans="85:85" hidden="1" x14ac:dyDescent="0.25">
      <c r="CG50158" s="49"/>
    </row>
    <row r="50159" spans="85:85" hidden="1" x14ac:dyDescent="0.25">
      <c r="CG50159" s="49"/>
    </row>
    <row r="50160" spans="85:85" hidden="1" x14ac:dyDescent="0.25">
      <c r="CG50160" s="49"/>
    </row>
    <row r="50161" spans="85:85" hidden="1" x14ac:dyDescent="0.25">
      <c r="CG50161" s="49"/>
    </row>
    <row r="50162" spans="85:85" hidden="1" x14ac:dyDescent="0.25">
      <c r="CG50162" s="49"/>
    </row>
    <row r="50163" spans="85:85" hidden="1" x14ac:dyDescent="0.25">
      <c r="CG50163" s="49"/>
    </row>
    <row r="50164" spans="85:85" hidden="1" x14ac:dyDescent="0.25">
      <c r="CG50164" s="49"/>
    </row>
    <row r="50165" spans="85:85" hidden="1" x14ac:dyDescent="0.25">
      <c r="CG50165" s="49"/>
    </row>
    <row r="50166" spans="85:85" hidden="1" x14ac:dyDescent="0.25">
      <c r="CG50166" s="49"/>
    </row>
    <row r="50167" spans="85:85" hidden="1" x14ac:dyDescent="0.25">
      <c r="CG50167" s="49"/>
    </row>
    <row r="50168" spans="85:85" hidden="1" x14ac:dyDescent="0.25">
      <c r="CG50168" s="49"/>
    </row>
    <row r="50169" spans="85:85" hidden="1" x14ac:dyDescent="0.25">
      <c r="CG50169" s="49"/>
    </row>
    <row r="50170" spans="85:85" hidden="1" x14ac:dyDescent="0.25">
      <c r="CG50170" s="49"/>
    </row>
    <row r="50171" spans="85:85" hidden="1" x14ac:dyDescent="0.25">
      <c r="CG50171" s="49"/>
    </row>
    <row r="50172" spans="85:85" hidden="1" x14ac:dyDescent="0.25">
      <c r="CG50172" s="49"/>
    </row>
    <row r="50173" spans="85:85" hidden="1" x14ac:dyDescent="0.25">
      <c r="CG50173" s="49"/>
    </row>
    <row r="50174" spans="85:85" hidden="1" x14ac:dyDescent="0.25">
      <c r="CG50174" s="49"/>
    </row>
    <row r="50175" spans="85:85" hidden="1" x14ac:dyDescent="0.25">
      <c r="CG50175" s="49"/>
    </row>
    <row r="50176" spans="85:85" hidden="1" x14ac:dyDescent="0.25">
      <c r="CG50176" s="49"/>
    </row>
    <row r="50177" spans="85:85" hidden="1" x14ac:dyDescent="0.25">
      <c r="CG50177" s="49"/>
    </row>
    <row r="50178" spans="85:85" hidden="1" x14ac:dyDescent="0.25">
      <c r="CG50178" s="49"/>
    </row>
    <row r="50179" spans="85:85" hidden="1" x14ac:dyDescent="0.25">
      <c r="CG50179" s="49"/>
    </row>
    <row r="50180" spans="85:85" hidden="1" x14ac:dyDescent="0.25">
      <c r="CG50180" s="49"/>
    </row>
    <row r="50181" spans="85:85" hidden="1" x14ac:dyDescent="0.25">
      <c r="CG50181" s="49"/>
    </row>
    <row r="50182" spans="85:85" hidden="1" x14ac:dyDescent="0.25">
      <c r="CG50182" s="49"/>
    </row>
    <row r="50183" spans="85:85" hidden="1" x14ac:dyDescent="0.25">
      <c r="CG50183" s="49"/>
    </row>
    <row r="50184" spans="85:85" hidden="1" x14ac:dyDescent="0.25">
      <c r="CG50184" s="49"/>
    </row>
    <row r="50185" spans="85:85" hidden="1" x14ac:dyDescent="0.25">
      <c r="CG50185" s="49"/>
    </row>
    <row r="50186" spans="85:85" hidden="1" x14ac:dyDescent="0.25">
      <c r="CG50186" s="49"/>
    </row>
    <row r="50187" spans="85:85" hidden="1" x14ac:dyDescent="0.25">
      <c r="CG50187" s="49"/>
    </row>
    <row r="50188" spans="85:85" hidden="1" x14ac:dyDescent="0.25">
      <c r="CG50188" s="49"/>
    </row>
    <row r="50189" spans="85:85" hidden="1" x14ac:dyDescent="0.25">
      <c r="CG50189" s="49"/>
    </row>
    <row r="50190" spans="85:85" hidden="1" x14ac:dyDescent="0.25">
      <c r="CG50190" s="49"/>
    </row>
    <row r="50191" spans="85:85" hidden="1" x14ac:dyDescent="0.25">
      <c r="CG50191" s="49"/>
    </row>
    <row r="50192" spans="85:85" hidden="1" x14ac:dyDescent="0.25">
      <c r="CG50192" s="49"/>
    </row>
    <row r="50193" spans="85:85" hidden="1" x14ac:dyDescent="0.25">
      <c r="CG50193" s="49"/>
    </row>
    <row r="50194" spans="85:85" hidden="1" x14ac:dyDescent="0.25">
      <c r="CG50194" s="49"/>
    </row>
    <row r="50195" spans="85:85" hidden="1" x14ac:dyDescent="0.25">
      <c r="CG50195" s="49"/>
    </row>
    <row r="50196" spans="85:85" hidden="1" x14ac:dyDescent="0.25">
      <c r="CG50196" s="49"/>
    </row>
    <row r="50197" spans="85:85" hidden="1" x14ac:dyDescent="0.25">
      <c r="CG50197" s="49"/>
    </row>
    <row r="50198" spans="85:85" hidden="1" x14ac:dyDescent="0.25">
      <c r="CG50198" s="49"/>
    </row>
    <row r="50199" spans="85:85" hidden="1" x14ac:dyDescent="0.25">
      <c r="CG50199" s="49"/>
    </row>
    <row r="50200" spans="85:85" hidden="1" x14ac:dyDescent="0.25">
      <c r="CG50200" s="49"/>
    </row>
    <row r="50201" spans="85:85" hidden="1" x14ac:dyDescent="0.25">
      <c r="CG50201" s="49"/>
    </row>
    <row r="50202" spans="85:85" hidden="1" x14ac:dyDescent="0.25">
      <c r="CG50202" s="49"/>
    </row>
    <row r="50203" spans="85:85" hidden="1" x14ac:dyDescent="0.25">
      <c r="CG50203" s="49"/>
    </row>
    <row r="50204" spans="85:85" hidden="1" x14ac:dyDescent="0.25">
      <c r="CG50204" s="49"/>
    </row>
    <row r="50205" spans="85:85" hidden="1" x14ac:dyDescent="0.25">
      <c r="CG50205" s="49"/>
    </row>
    <row r="50206" spans="85:85" hidden="1" x14ac:dyDescent="0.25">
      <c r="CG50206" s="49"/>
    </row>
    <row r="50207" spans="85:85" hidden="1" x14ac:dyDescent="0.25">
      <c r="CG50207" s="49"/>
    </row>
    <row r="50208" spans="85:85" hidden="1" x14ac:dyDescent="0.25">
      <c r="CG50208" s="49"/>
    </row>
    <row r="50209" spans="85:85" hidden="1" x14ac:dyDescent="0.25">
      <c r="CG50209" s="49"/>
    </row>
    <row r="50210" spans="85:85" hidden="1" x14ac:dyDescent="0.25">
      <c r="CG50210" s="49"/>
    </row>
    <row r="50211" spans="85:85" hidden="1" x14ac:dyDescent="0.25">
      <c r="CG50211" s="49"/>
    </row>
    <row r="50212" spans="85:85" hidden="1" x14ac:dyDescent="0.25">
      <c r="CG50212" s="49"/>
    </row>
    <row r="50213" spans="85:85" hidden="1" x14ac:dyDescent="0.25">
      <c r="CG50213" s="49"/>
    </row>
    <row r="50214" spans="85:85" hidden="1" x14ac:dyDescent="0.25">
      <c r="CG50214" s="49"/>
    </row>
    <row r="50215" spans="85:85" hidden="1" x14ac:dyDescent="0.25">
      <c r="CG50215" s="49"/>
    </row>
    <row r="50216" spans="85:85" hidden="1" x14ac:dyDescent="0.25">
      <c r="CG50216" s="49"/>
    </row>
    <row r="50217" spans="85:85" hidden="1" x14ac:dyDescent="0.25">
      <c r="CG50217" s="49"/>
    </row>
    <row r="50218" spans="85:85" hidden="1" x14ac:dyDescent="0.25">
      <c r="CG50218" s="49"/>
    </row>
    <row r="50219" spans="85:85" hidden="1" x14ac:dyDescent="0.25">
      <c r="CG50219" s="49"/>
    </row>
    <row r="50220" spans="85:85" hidden="1" x14ac:dyDescent="0.25">
      <c r="CG50220" s="49"/>
    </row>
    <row r="50221" spans="85:85" hidden="1" x14ac:dyDescent="0.25">
      <c r="CG50221" s="49"/>
    </row>
    <row r="50222" spans="85:85" hidden="1" x14ac:dyDescent="0.25">
      <c r="CG50222" s="49"/>
    </row>
    <row r="50223" spans="85:85" hidden="1" x14ac:dyDescent="0.25">
      <c r="CG50223" s="49"/>
    </row>
    <row r="50224" spans="85:85" hidden="1" x14ac:dyDescent="0.25">
      <c r="CG50224" s="49"/>
    </row>
    <row r="50225" spans="85:85" hidden="1" x14ac:dyDescent="0.25">
      <c r="CG50225" s="49"/>
    </row>
    <row r="50226" spans="85:85" hidden="1" x14ac:dyDescent="0.25">
      <c r="CG50226" s="49"/>
    </row>
    <row r="50227" spans="85:85" hidden="1" x14ac:dyDescent="0.25">
      <c r="CG50227" s="49"/>
    </row>
    <row r="50228" spans="85:85" hidden="1" x14ac:dyDescent="0.25">
      <c r="CG50228" s="49"/>
    </row>
    <row r="50229" spans="85:85" hidden="1" x14ac:dyDescent="0.25">
      <c r="CG50229" s="49"/>
    </row>
    <row r="50230" spans="85:85" hidden="1" x14ac:dyDescent="0.25">
      <c r="CG50230" s="49"/>
    </row>
    <row r="50231" spans="85:85" hidden="1" x14ac:dyDescent="0.25">
      <c r="CG50231" s="49"/>
    </row>
    <row r="50232" spans="85:85" hidden="1" x14ac:dyDescent="0.25">
      <c r="CG50232" s="49"/>
    </row>
    <row r="50233" spans="85:85" hidden="1" x14ac:dyDescent="0.25">
      <c r="CG50233" s="49"/>
    </row>
    <row r="50234" spans="85:85" hidden="1" x14ac:dyDescent="0.25">
      <c r="CG50234" s="49"/>
    </row>
    <row r="50235" spans="85:85" hidden="1" x14ac:dyDescent="0.25">
      <c r="CG50235" s="49"/>
    </row>
    <row r="50236" spans="85:85" hidden="1" x14ac:dyDescent="0.25">
      <c r="CG50236" s="49"/>
    </row>
    <row r="50237" spans="85:85" hidden="1" x14ac:dyDescent="0.25">
      <c r="CG50237" s="49"/>
    </row>
    <row r="50238" spans="85:85" hidden="1" x14ac:dyDescent="0.25">
      <c r="CG50238" s="49"/>
    </row>
    <row r="50239" spans="85:85" hidden="1" x14ac:dyDescent="0.25">
      <c r="CG50239" s="49"/>
    </row>
    <row r="50240" spans="85:85" hidden="1" x14ac:dyDescent="0.25">
      <c r="CG50240" s="49"/>
    </row>
    <row r="50241" spans="85:85" hidden="1" x14ac:dyDescent="0.25">
      <c r="CG50241" s="49"/>
    </row>
    <row r="50242" spans="85:85" hidden="1" x14ac:dyDescent="0.25">
      <c r="CG50242" s="49"/>
    </row>
    <row r="50243" spans="85:85" hidden="1" x14ac:dyDescent="0.25">
      <c r="CG50243" s="49"/>
    </row>
    <row r="50244" spans="85:85" hidden="1" x14ac:dyDescent="0.25">
      <c r="CG50244" s="49"/>
    </row>
    <row r="50245" spans="85:85" hidden="1" x14ac:dyDescent="0.25">
      <c r="CG50245" s="49"/>
    </row>
    <row r="50246" spans="85:85" hidden="1" x14ac:dyDescent="0.25">
      <c r="CG50246" s="49"/>
    </row>
    <row r="50247" spans="85:85" hidden="1" x14ac:dyDescent="0.25">
      <c r="CG50247" s="49"/>
    </row>
    <row r="50248" spans="85:85" hidden="1" x14ac:dyDescent="0.25">
      <c r="CG50248" s="49"/>
    </row>
    <row r="50249" spans="85:85" hidden="1" x14ac:dyDescent="0.25">
      <c r="CG50249" s="49"/>
    </row>
    <row r="50250" spans="85:85" hidden="1" x14ac:dyDescent="0.25">
      <c r="CG50250" s="49"/>
    </row>
    <row r="50251" spans="85:85" hidden="1" x14ac:dyDescent="0.25">
      <c r="CG50251" s="49"/>
    </row>
    <row r="50252" spans="85:85" hidden="1" x14ac:dyDescent="0.25">
      <c r="CG50252" s="49"/>
    </row>
    <row r="50253" spans="85:85" hidden="1" x14ac:dyDescent="0.25">
      <c r="CG50253" s="49"/>
    </row>
    <row r="50254" spans="85:85" hidden="1" x14ac:dyDescent="0.25">
      <c r="CG50254" s="49"/>
    </row>
    <row r="50255" spans="85:85" hidden="1" x14ac:dyDescent="0.25">
      <c r="CG50255" s="49"/>
    </row>
    <row r="50256" spans="85:85" hidden="1" x14ac:dyDescent="0.25">
      <c r="CG50256" s="49"/>
    </row>
    <row r="50257" spans="85:85" hidden="1" x14ac:dyDescent="0.25">
      <c r="CG50257" s="49"/>
    </row>
    <row r="50258" spans="85:85" hidden="1" x14ac:dyDescent="0.25">
      <c r="CG50258" s="49"/>
    </row>
    <row r="50259" spans="85:85" hidden="1" x14ac:dyDescent="0.25">
      <c r="CG50259" s="49"/>
    </row>
    <row r="50260" spans="85:85" hidden="1" x14ac:dyDescent="0.25">
      <c r="CG50260" s="49"/>
    </row>
    <row r="50261" spans="85:85" hidden="1" x14ac:dyDescent="0.25">
      <c r="CG50261" s="49"/>
    </row>
    <row r="50262" spans="85:85" hidden="1" x14ac:dyDescent="0.25">
      <c r="CG50262" s="49"/>
    </row>
    <row r="50263" spans="85:85" hidden="1" x14ac:dyDescent="0.25">
      <c r="CG50263" s="49"/>
    </row>
    <row r="50264" spans="85:85" hidden="1" x14ac:dyDescent="0.25">
      <c r="CG50264" s="49"/>
    </row>
    <row r="50265" spans="85:85" hidden="1" x14ac:dyDescent="0.25">
      <c r="CG50265" s="49"/>
    </row>
    <row r="50266" spans="85:85" hidden="1" x14ac:dyDescent="0.25">
      <c r="CG50266" s="49"/>
    </row>
    <row r="50267" spans="85:85" hidden="1" x14ac:dyDescent="0.25">
      <c r="CG50267" s="49"/>
    </row>
    <row r="50268" spans="85:85" hidden="1" x14ac:dyDescent="0.25">
      <c r="CG50268" s="49"/>
    </row>
    <row r="50269" spans="85:85" hidden="1" x14ac:dyDescent="0.25">
      <c r="CG50269" s="49"/>
    </row>
    <row r="50270" spans="85:85" hidden="1" x14ac:dyDescent="0.25">
      <c r="CG50270" s="49"/>
    </row>
    <row r="50271" spans="85:85" hidden="1" x14ac:dyDescent="0.25">
      <c r="CG50271" s="49"/>
    </row>
    <row r="50272" spans="85:85" hidden="1" x14ac:dyDescent="0.25">
      <c r="CG50272" s="49"/>
    </row>
    <row r="50273" spans="85:85" hidden="1" x14ac:dyDescent="0.25">
      <c r="CG50273" s="49"/>
    </row>
    <row r="50274" spans="85:85" hidden="1" x14ac:dyDescent="0.25">
      <c r="CG50274" s="49"/>
    </row>
    <row r="50275" spans="85:85" hidden="1" x14ac:dyDescent="0.25">
      <c r="CG50275" s="49"/>
    </row>
    <row r="50276" spans="85:85" hidden="1" x14ac:dyDescent="0.25">
      <c r="CG50276" s="49"/>
    </row>
    <row r="50277" spans="85:85" hidden="1" x14ac:dyDescent="0.25">
      <c r="CG50277" s="49"/>
    </row>
    <row r="50278" spans="85:85" hidden="1" x14ac:dyDescent="0.25">
      <c r="CG50278" s="49"/>
    </row>
    <row r="50279" spans="85:85" hidden="1" x14ac:dyDescent="0.25">
      <c r="CG50279" s="49"/>
    </row>
    <row r="50280" spans="85:85" hidden="1" x14ac:dyDescent="0.25">
      <c r="CG50280" s="49"/>
    </row>
    <row r="50281" spans="85:85" hidden="1" x14ac:dyDescent="0.25">
      <c r="CG50281" s="49"/>
    </row>
    <row r="50282" spans="85:85" hidden="1" x14ac:dyDescent="0.25">
      <c r="CG50282" s="49"/>
    </row>
    <row r="50283" spans="85:85" hidden="1" x14ac:dyDescent="0.25">
      <c r="CG50283" s="49"/>
    </row>
    <row r="50284" spans="85:85" hidden="1" x14ac:dyDescent="0.25">
      <c r="CG50284" s="49"/>
    </row>
    <row r="50285" spans="85:85" hidden="1" x14ac:dyDescent="0.25">
      <c r="CG50285" s="49"/>
    </row>
    <row r="50286" spans="85:85" hidden="1" x14ac:dyDescent="0.25">
      <c r="CG50286" s="49"/>
    </row>
    <row r="50287" spans="85:85" hidden="1" x14ac:dyDescent="0.25">
      <c r="CG50287" s="49"/>
    </row>
    <row r="50288" spans="85:85" hidden="1" x14ac:dyDescent="0.25">
      <c r="CG50288" s="49"/>
    </row>
    <row r="50289" spans="85:85" hidden="1" x14ac:dyDescent="0.25">
      <c r="CG50289" s="49"/>
    </row>
    <row r="50290" spans="85:85" hidden="1" x14ac:dyDescent="0.25">
      <c r="CG50290" s="49"/>
    </row>
    <row r="50291" spans="85:85" hidden="1" x14ac:dyDescent="0.25">
      <c r="CG50291" s="49"/>
    </row>
    <row r="50292" spans="85:85" hidden="1" x14ac:dyDescent="0.25">
      <c r="CG50292" s="49"/>
    </row>
    <row r="50293" spans="85:85" hidden="1" x14ac:dyDescent="0.25">
      <c r="CG50293" s="49"/>
    </row>
    <row r="50294" spans="85:85" hidden="1" x14ac:dyDescent="0.25">
      <c r="CG50294" s="49"/>
    </row>
    <row r="50295" spans="85:85" hidden="1" x14ac:dyDescent="0.25">
      <c r="CG50295" s="49"/>
    </row>
    <row r="50296" spans="85:85" hidden="1" x14ac:dyDescent="0.25">
      <c r="CG50296" s="49"/>
    </row>
    <row r="50297" spans="85:85" hidden="1" x14ac:dyDescent="0.25">
      <c r="CG50297" s="49"/>
    </row>
    <row r="50298" spans="85:85" hidden="1" x14ac:dyDescent="0.25">
      <c r="CG50298" s="49"/>
    </row>
    <row r="50299" spans="85:85" hidden="1" x14ac:dyDescent="0.25">
      <c r="CG50299" s="49"/>
    </row>
    <row r="50300" spans="85:85" hidden="1" x14ac:dyDescent="0.25">
      <c r="CG50300" s="49"/>
    </row>
    <row r="50301" spans="85:85" hidden="1" x14ac:dyDescent="0.25">
      <c r="CG50301" s="49"/>
    </row>
    <row r="50302" spans="85:85" hidden="1" x14ac:dyDescent="0.25">
      <c r="CG50302" s="49"/>
    </row>
    <row r="50303" spans="85:85" hidden="1" x14ac:dyDescent="0.25">
      <c r="CG50303" s="49"/>
    </row>
    <row r="50304" spans="85:85" hidden="1" x14ac:dyDescent="0.25">
      <c r="CG50304" s="49"/>
    </row>
    <row r="50305" spans="85:85" hidden="1" x14ac:dyDescent="0.25">
      <c r="CG50305" s="49"/>
    </row>
    <row r="50306" spans="85:85" hidden="1" x14ac:dyDescent="0.25">
      <c r="CG50306" s="49"/>
    </row>
    <row r="50307" spans="85:85" hidden="1" x14ac:dyDescent="0.25">
      <c r="CG50307" s="49"/>
    </row>
    <row r="50308" spans="85:85" hidden="1" x14ac:dyDescent="0.25">
      <c r="CG50308" s="49"/>
    </row>
    <row r="50309" spans="85:85" hidden="1" x14ac:dyDescent="0.25">
      <c r="CG50309" s="49"/>
    </row>
    <row r="50310" spans="85:85" hidden="1" x14ac:dyDescent="0.25">
      <c r="CG50310" s="49"/>
    </row>
    <row r="50311" spans="85:85" hidden="1" x14ac:dyDescent="0.25">
      <c r="CG50311" s="49"/>
    </row>
    <row r="50312" spans="85:85" hidden="1" x14ac:dyDescent="0.25">
      <c r="CG50312" s="49"/>
    </row>
    <row r="50313" spans="85:85" hidden="1" x14ac:dyDescent="0.25">
      <c r="CG50313" s="49"/>
    </row>
    <row r="50314" spans="85:85" hidden="1" x14ac:dyDescent="0.25">
      <c r="CG50314" s="49"/>
    </row>
    <row r="50315" spans="85:85" hidden="1" x14ac:dyDescent="0.25">
      <c r="CG50315" s="49"/>
    </row>
    <row r="50316" spans="85:85" hidden="1" x14ac:dyDescent="0.25">
      <c r="CG50316" s="49"/>
    </row>
    <row r="50317" spans="85:85" hidden="1" x14ac:dyDescent="0.25">
      <c r="CG50317" s="49"/>
    </row>
    <row r="50318" spans="85:85" hidden="1" x14ac:dyDescent="0.25">
      <c r="CG50318" s="49"/>
    </row>
    <row r="50319" spans="85:85" hidden="1" x14ac:dyDescent="0.25">
      <c r="CG50319" s="49"/>
    </row>
    <row r="50320" spans="85:85" hidden="1" x14ac:dyDescent="0.25">
      <c r="CG50320" s="49"/>
    </row>
    <row r="50321" spans="85:85" hidden="1" x14ac:dyDescent="0.25">
      <c r="CG50321" s="49"/>
    </row>
    <row r="50322" spans="85:85" hidden="1" x14ac:dyDescent="0.25">
      <c r="CG50322" s="49"/>
    </row>
    <row r="50323" spans="85:85" hidden="1" x14ac:dyDescent="0.25">
      <c r="CG50323" s="49"/>
    </row>
    <row r="50324" spans="85:85" hidden="1" x14ac:dyDescent="0.25">
      <c r="CG50324" s="49"/>
    </row>
    <row r="50325" spans="85:85" hidden="1" x14ac:dyDescent="0.25">
      <c r="CG50325" s="49"/>
    </row>
    <row r="50326" spans="85:85" hidden="1" x14ac:dyDescent="0.25">
      <c r="CG50326" s="49"/>
    </row>
    <row r="50327" spans="85:85" hidden="1" x14ac:dyDescent="0.25">
      <c r="CG50327" s="49"/>
    </row>
    <row r="50328" spans="85:85" hidden="1" x14ac:dyDescent="0.25">
      <c r="CG50328" s="49"/>
    </row>
    <row r="50329" spans="85:85" hidden="1" x14ac:dyDescent="0.25">
      <c r="CG50329" s="49"/>
    </row>
    <row r="50330" spans="85:85" hidden="1" x14ac:dyDescent="0.25">
      <c r="CG50330" s="49"/>
    </row>
    <row r="50331" spans="85:85" hidden="1" x14ac:dyDescent="0.25">
      <c r="CG50331" s="49"/>
    </row>
    <row r="50332" spans="85:85" hidden="1" x14ac:dyDescent="0.25">
      <c r="CG50332" s="49"/>
    </row>
    <row r="50333" spans="85:85" hidden="1" x14ac:dyDescent="0.25">
      <c r="CG50333" s="49"/>
    </row>
    <row r="50334" spans="85:85" hidden="1" x14ac:dyDescent="0.25">
      <c r="CG50334" s="49"/>
    </row>
    <row r="50335" spans="85:85" hidden="1" x14ac:dyDescent="0.25">
      <c r="CG50335" s="49"/>
    </row>
    <row r="50336" spans="85:85" hidden="1" x14ac:dyDescent="0.25">
      <c r="CG50336" s="49"/>
    </row>
    <row r="50337" spans="85:85" hidden="1" x14ac:dyDescent="0.25">
      <c r="CG50337" s="49"/>
    </row>
    <row r="50338" spans="85:85" hidden="1" x14ac:dyDescent="0.25">
      <c r="CG50338" s="49"/>
    </row>
    <row r="50339" spans="85:85" hidden="1" x14ac:dyDescent="0.25">
      <c r="CG50339" s="49"/>
    </row>
    <row r="50340" spans="85:85" hidden="1" x14ac:dyDescent="0.25">
      <c r="CG50340" s="49"/>
    </row>
    <row r="50341" spans="85:85" hidden="1" x14ac:dyDescent="0.25">
      <c r="CG50341" s="49"/>
    </row>
    <row r="50342" spans="85:85" hidden="1" x14ac:dyDescent="0.25">
      <c r="CG50342" s="49"/>
    </row>
    <row r="50343" spans="85:85" hidden="1" x14ac:dyDescent="0.25">
      <c r="CG50343" s="49"/>
    </row>
    <row r="50344" spans="85:85" hidden="1" x14ac:dyDescent="0.25">
      <c r="CG50344" s="49"/>
    </row>
    <row r="50345" spans="85:85" hidden="1" x14ac:dyDescent="0.25">
      <c r="CG50345" s="49"/>
    </row>
    <row r="50346" spans="85:85" hidden="1" x14ac:dyDescent="0.25">
      <c r="CG50346" s="49"/>
    </row>
    <row r="50347" spans="85:85" hidden="1" x14ac:dyDescent="0.25">
      <c r="CG50347" s="49"/>
    </row>
    <row r="50348" spans="85:85" hidden="1" x14ac:dyDescent="0.25">
      <c r="CG50348" s="49"/>
    </row>
    <row r="50349" spans="85:85" hidden="1" x14ac:dyDescent="0.25">
      <c r="CG50349" s="49"/>
    </row>
    <row r="50350" spans="85:85" hidden="1" x14ac:dyDescent="0.25">
      <c r="CG50350" s="49"/>
    </row>
    <row r="50351" spans="85:85" hidden="1" x14ac:dyDescent="0.25">
      <c r="CG50351" s="49"/>
    </row>
    <row r="50352" spans="85:85" hidden="1" x14ac:dyDescent="0.25">
      <c r="CG50352" s="49"/>
    </row>
    <row r="50353" spans="85:85" hidden="1" x14ac:dyDescent="0.25">
      <c r="CG50353" s="49"/>
    </row>
    <row r="50354" spans="85:85" hidden="1" x14ac:dyDescent="0.25">
      <c r="CG50354" s="49"/>
    </row>
    <row r="50355" spans="85:85" hidden="1" x14ac:dyDescent="0.25">
      <c r="CG50355" s="49"/>
    </row>
    <row r="50356" spans="85:85" hidden="1" x14ac:dyDescent="0.25">
      <c r="CG50356" s="49"/>
    </row>
    <row r="50357" spans="85:85" hidden="1" x14ac:dyDescent="0.25">
      <c r="CG50357" s="49"/>
    </row>
    <row r="50358" spans="85:85" hidden="1" x14ac:dyDescent="0.25">
      <c r="CG50358" s="49"/>
    </row>
    <row r="50359" spans="85:85" hidden="1" x14ac:dyDescent="0.25">
      <c r="CG50359" s="49"/>
    </row>
    <row r="50360" spans="85:85" hidden="1" x14ac:dyDescent="0.25">
      <c r="CG50360" s="49"/>
    </row>
    <row r="50361" spans="85:85" hidden="1" x14ac:dyDescent="0.25">
      <c r="CG50361" s="49"/>
    </row>
    <row r="50362" spans="85:85" hidden="1" x14ac:dyDescent="0.25">
      <c r="CG50362" s="49"/>
    </row>
    <row r="50363" spans="85:85" hidden="1" x14ac:dyDescent="0.25">
      <c r="CG50363" s="49"/>
    </row>
    <row r="50364" spans="85:85" hidden="1" x14ac:dyDescent="0.25">
      <c r="CG50364" s="49"/>
    </row>
    <row r="50365" spans="85:85" hidden="1" x14ac:dyDescent="0.25">
      <c r="CG50365" s="49"/>
    </row>
    <row r="50366" spans="85:85" hidden="1" x14ac:dyDescent="0.25">
      <c r="CG50366" s="49"/>
    </row>
    <row r="50367" spans="85:85" hidden="1" x14ac:dyDescent="0.25">
      <c r="CG50367" s="49"/>
    </row>
    <row r="50368" spans="85:85" hidden="1" x14ac:dyDescent="0.25">
      <c r="CG50368" s="49"/>
    </row>
    <row r="50369" spans="85:85" hidden="1" x14ac:dyDescent="0.25">
      <c r="CG50369" s="49"/>
    </row>
    <row r="50370" spans="85:85" hidden="1" x14ac:dyDescent="0.25">
      <c r="CG50370" s="49"/>
    </row>
    <row r="50371" spans="85:85" hidden="1" x14ac:dyDescent="0.25">
      <c r="CG50371" s="49"/>
    </row>
    <row r="50372" spans="85:85" hidden="1" x14ac:dyDescent="0.25">
      <c r="CG50372" s="49"/>
    </row>
    <row r="50373" spans="85:85" hidden="1" x14ac:dyDescent="0.25">
      <c r="CG50373" s="49"/>
    </row>
    <row r="50374" spans="85:85" hidden="1" x14ac:dyDescent="0.25">
      <c r="CG50374" s="49"/>
    </row>
    <row r="50375" spans="85:85" hidden="1" x14ac:dyDescent="0.25">
      <c r="CG50375" s="49"/>
    </row>
    <row r="50376" spans="85:85" hidden="1" x14ac:dyDescent="0.25">
      <c r="CG50376" s="49"/>
    </row>
    <row r="50377" spans="85:85" hidden="1" x14ac:dyDescent="0.25">
      <c r="CG50377" s="49"/>
    </row>
    <row r="50378" spans="85:85" hidden="1" x14ac:dyDescent="0.25">
      <c r="CG50378" s="49"/>
    </row>
    <row r="50379" spans="85:85" hidden="1" x14ac:dyDescent="0.25">
      <c r="CG50379" s="49"/>
    </row>
    <row r="50380" spans="85:85" hidden="1" x14ac:dyDescent="0.25">
      <c r="CG50380" s="49"/>
    </row>
    <row r="50381" spans="85:85" hidden="1" x14ac:dyDescent="0.25">
      <c r="CG50381" s="49"/>
    </row>
    <row r="50382" spans="85:85" hidden="1" x14ac:dyDescent="0.25">
      <c r="CG50382" s="49"/>
    </row>
    <row r="50383" spans="85:85" hidden="1" x14ac:dyDescent="0.25">
      <c r="CG50383" s="49"/>
    </row>
    <row r="50384" spans="85:85" hidden="1" x14ac:dyDescent="0.25">
      <c r="CG50384" s="49"/>
    </row>
    <row r="50385" spans="85:85" hidden="1" x14ac:dyDescent="0.25">
      <c r="CG50385" s="49"/>
    </row>
    <row r="50386" spans="85:85" hidden="1" x14ac:dyDescent="0.25">
      <c r="CG50386" s="49"/>
    </row>
    <row r="50387" spans="85:85" hidden="1" x14ac:dyDescent="0.25">
      <c r="CG50387" s="49"/>
    </row>
    <row r="50388" spans="85:85" hidden="1" x14ac:dyDescent="0.25">
      <c r="CG50388" s="49"/>
    </row>
    <row r="50389" spans="85:85" hidden="1" x14ac:dyDescent="0.25">
      <c r="CG50389" s="49"/>
    </row>
    <row r="50390" spans="85:85" hidden="1" x14ac:dyDescent="0.25">
      <c r="CG50390" s="49"/>
    </row>
    <row r="50391" spans="85:85" hidden="1" x14ac:dyDescent="0.25">
      <c r="CG50391" s="49"/>
    </row>
    <row r="50392" spans="85:85" hidden="1" x14ac:dyDescent="0.25">
      <c r="CG50392" s="49"/>
    </row>
    <row r="50393" spans="85:85" hidden="1" x14ac:dyDescent="0.25">
      <c r="CG50393" s="49"/>
    </row>
    <row r="50394" spans="85:85" hidden="1" x14ac:dyDescent="0.25">
      <c r="CG50394" s="49"/>
    </row>
    <row r="50395" spans="85:85" hidden="1" x14ac:dyDescent="0.25">
      <c r="CG50395" s="49"/>
    </row>
    <row r="50396" spans="85:85" hidden="1" x14ac:dyDescent="0.25">
      <c r="CG50396" s="49"/>
    </row>
    <row r="50397" spans="85:85" hidden="1" x14ac:dyDescent="0.25">
      <c r="CG50397" s="49"/>
    </row>
    <row r="50398" spans="85:85" hidden="1" x14ac:dyDescent="0.25">
      <c r="CG50398" s="49"/>
    </row>
    <row r="50399" spans="85:85" hidden="1" x14ac:dyDescent="0.25">
      <c r="CG50399" s="49"/>
    </row>
    <row r="50400" spans="85:85" hidden="1" x14ac:dyDescent="0.25">
      <c r="CG50400" s="49"/>
    </row>
    <row r="50401" spans="85:85" hidden="1" x14ac:dyDescent="0.25">
      <c r="CG50401" s="49"/>
    </row>
    <row r="50402" spans="85:85" hidden="1" x14ac:dyDescent="0.25">
      <c r="CG50402" s="49"/>
    </row>
    <row r="50403" spans="85:85" hidden="1" x14ac:dyDescent="0.25">
      <c r="CG50403" s="49"/>
    </row>
    <row r="50404" spans="85:85" hidden="1" x14ac:dyDescent="0.25">
      <c r="CG50404" s="49"/>
    </row>
    <row r="50405" spans="85:85" hidden="1" x14ac:dyDescent="0.25">
      <c r="CG50405" s="49"/>
    </row>
    <row r="50406" spans="85:85" hidden="1" x14ac:dyDescent="0.25">
      <c r="CG50406" s="49"/>
    </row>
    <row r="50407" spans="85:85" hidden="1" x14ac:dyDescent="0.25">
      <c r="CG50407" s="49"/>
    </row>
    <row r="50408" spans="85:85" hidden="1" x14ac:dyDescent="0.25">
      <c r="CG50408" s="49"/>
    </row>
    <row r="50409" spans="85:85" hidden="1" x14ac:dyDescent="0.25">
      <c r="CG50409" s="49"/>
    </row>
    <row r="50410" spans="85:85" hidden="1" x14ac:dyDescent="0.25">
      <c r="CG50410" s="49"/>
    </row>
    <row r="50411" spans="85:85" hidden="1" x14ac:dyDescent="0.25">
      <c r="CG50411" s="49"/>
    </row>
    <row r="50412" spans="85:85" hidden="1" x14ac:dyDescent="0.25">
      <c r="CG50412" s="49"/>
    </row>
    <row r="50413" spans="85:85" hidden="1" x14ac:dyDescent="0.25">
      <c r="CG50413" s="49"/>
    </row>
    <row r="50414" spans="85:85" hidden="1" x14ac:dyDescent="0.25">
      <c r="CG50414" s="49"/>
    </row>
    <row r="50415" spans="85:85" hidden="1" x14ac:dyDescent="0.25">
      <c r="CG50415" s="49"/>
    </row>
    <row r="50416" spans="85:85" hidden="1" x14ac:dyDescent="0.25">
      <c r="CG50416" s="49"/>
    </row>
    <row r="50417" spans="85:85" hidden="1" x14ac:dyDescent="0.25">
      <c r="CG50417" s="49"/>
    </row>
    <row r="50418" spans="85:85" hidden="1" x14ac:dyDescent="0.25">
      <c r="CG50418" s="49"/>
    </row>
    <row r="50419" spans="85:85" hidden="1" x14ac:dyDescent="0.25">
      <c r="CG50419" s="49"/>
    </row>
    <row r="50420" spans="85:85" hidden="1" x14ac:dyDescent="0.25">
      <c r="CG50420" s="49"/>
    </row>
    <row r="50421" spans="85:85" hidden="1" x14ac:dyDescent="0.25">
      <c r="CG50421" s="49"/>
    </row>
    <row r="50422" spans="85:85" hidden="1" x14ac:dyDescent="0.25">
      <c r="CG50422" s="49"/>
    </row>
    <row r="50423" spans="85:85" hidden="1" x14ac:dyDescent="0.25">
      <c r="CG50423" s="49"/>
    </row>
    <row r="50424" spans="85:85" hidden="1" x14ac:dyDescent="0.25">
      <c r="CG50424" s="49"/>
    </row>
    <row r="50425" spans="85:85" hidden="1" x14ac:dyDescent="0.25">
      <c r="CG50425" s="49"/>
    </row>
    <row r="50426" spans="85:85" hidden="1" x14ac:dyDescent="0.25">
      <c r="CG50426" s="49"/>
    </row>
    <row r="50427" spans="85:85" hidden="1" x14ac:dyDescent="0.25">
      <c r="CG50427" s="49"/>
    </row>
    <row r="50428" spans="85:85" hidden="1" x14ac:dyDescent="0.25">
      <c r="CG50428" s="49"/>
    </row>
    <row r="50429" spans="85:85" hidden="1" x14ac:dyDescent="0.25">
      <c r="CG50429" s="49"/>
    </row>
    <row r="50430" spans="85:85" hidden="1" x14ac:dyDescent="0.25">
      <c r="CG50430" s="49"/>
    </row>
    <row r="50431" spans="85:85" hidden="1" x14ac:dyDescent="0.25">
      <c r="CG50431" s="49"/>
    </row>
    <row r="50432" spans="85:85" hidden="1" x14ac:dyDescent="0.25">
      <c r="CG50432" s="49"/>
    </row>
    <row r="50433" spans="85:85" hidden="1" x14ac:dyDescent="0.25">
      <c r="CG50433" s="49"/>
    </row>
    <row r="50434" spans="85:85" hidden="1" x14ac:dyDescent="0.25">
      <c r="CG50434" s="49"/>
    </row>
    <row r="50435" spans="85:85" hidden="1" x14ac:dyDescent="0.25">
      <c r="CG50435" s="49"/>
    </row>
    <row r="50436" spans="85:85" hidden="1" x14ac:dyDescent="0.25">
      <c r="CG50436" s="49"/>
    </row>
    <row r="50437" spans="85:85" hidden="1" x14ac:dyDescent="0.25">
      <c r="CG50437" s="49"/>
    </row>
    <row r="50438" spans="85:85" hidden="1" x14ac:dyDescent="0.25">
      <c r="CG50438" s="49"/>
    </row>
    <row r="50439" spans="85:85" hidden="1" x14ac:dyDescent="0.25">
      <c r="CG50439" s="49"/>
    </row>
    <row r="50440" spans="85:85" hidden="1" x14ac:dyDescent="0.25">
      <c r="CG50440" s="49"/>
    </row>
    <row r="50441" spans="85:85" hidden="1" x14ac:dyDescent="0.25">
      <c r="CG50441" s="49"/>
    </row>
    <row r="50442" spans="85:85" hidden="1" x14ac:dyDescent="0.25">
      <c r="CG50442" s="49"/>
    </row>
    <row r="50443" spans="85:85" hidden="1" x14ac:dyDescent="0.25">
      <c r="CG50443" s="49"/>
    </row>
    <row r="50444" spans="85:85" hidden="1" x14ac:dyDescent="0.25">
      <c r="CG50444" s="49"/>
    </row>
    <row r="50445" spans="85:85" hidden="1" x14ac:dyDescent="0.25">
      <c r="CG50445" s="49"/>
    </row>
    <row r="50446" spans="85:85" hidden="1" x14ac:dyDescent="0.25">
      <c r="CG50446" s="49"/>
    </row>
    <row r="50447" spans="85:85" hidden="1" x14ac:dyDescent="0.25">
      <c r="CG50447" s="49"/>
    </row>
    <row r="50448" spans="85:85" hidden="1" x14ac:dyDescent="0.25">
      <c r="CG50448" s="49"/>
    </row>
    <row r="50449" spans="85:85" hidden="1" x14ac:dyDescent="0.25">
      <c r="CG50449" s="49"/>
    </row>
    <row r="50450" spans="85:85" hidden="1" x14ac:dyDescent="0.25">
      <c r="CG50450" s="49"/>
    </row>
    <row r="50451" spans="85:85" hidden="1" x14ac:dyDescent="0.25">
      <c r="CG50451" s="49"/>
    </row>
    <row r="50452" spans="85:85" hidden="1" x14ac:dyDescent="0.25">
      <c r="CG50452" s="49"/>
    </row>
    <row r="50453" spans="85:85" hidden="1" x14ac:dyDescent="0.25">
      <c r="CG50453" s="49"/>
    </row>
    <row r="50454" spans="85:85" hidden="1" x14ac:dyDescent="0.25">
      <c r="CG50454" s="49"/>
    </row>
    <row r="50455" spans="85:85" hidden="1" x14ac:dyDescent="0.25">
      <c r="CG50455" s="49"/>
    </row>
    <row r="50456" spans="85:85" hidden="1" x14ac:dyDescent="0.25">
      <c r="CG50456" s="49"/>
    </row>
    <row r="50457" spans="85:85" hidden="1" x14ac:dyDescent="0.25">
      <c r="CG50457" s="49"/>
    </row>
    <row r="50458" spans="85:85" hidden="1" x14ac:dyDescent="0.25">
      <c r="CG50458" s="49"/>
    </row>
    <row r="50459" spans="85:85" hidden="1" x14ac:dyDescent="0.25">
      <c r="CG50459" s="49"/>
    </row>
    <row r="50460" spans="85:85" hidden="1" x14ac:dyDescent="0.25">
      <c r="CG50460" s="49"/>
    </row>
    <row r="50461" spans="85:85" hidden="1" x14ac:dyDescent="0.25">
      <c r="CG50461" s="49"/>
    </row>
    <row r="50462" spans="85:85" hidden="1" x14ac:dyDescent="0.25">
      <c r="CG50462" s="49"/>
    </row>
    <row r="50463" spans="85:85" hidden="1" x14ac:dyDescent="0.25">
      <c r="CG50463" s="49"/>
    </row>
    <row r="50464" spans="85:85" hidden="1" x14ac:dyDescent="0.25">
      <c r="CG50464" s="49"/>
    </row>
    <row r="50465" spans="85:85" hidden="1" x14ac:dyDescent="0.25">
      <c r="CG50465" s="49"/>
    </row>
    <row r="50466" spans="85:85" hidden="1" x14ac:dyDescent="0.25">
      <c r="CG50466" s="49"/>
    </row>
    <row r="50467" spans="85:85" hidden="1" x14ac:dyDescent="0.25">
      <c r="CG50467" s="49"/>
    </row>
    <row r="50468" spans="85:85" hidden="1" x14ac:dyDescent="0.25">
      <c r="CG50468" s="49"/>
    </row>
    <row r="50469" spans="85:85" hidden="1" x14ac:dyDescent="0.25">
      <c r="CG50469" s="49"/>
    </row>
    <row r="50470" spans="85:85" hidden="1" x14ac:dyDescent="0.25">
      <c r="CG50470" s="49"/>
    </row>
    <row r="50471" spans="85:85" hidden="1" x14ac:dyDescent="0.25">
      <c r="CG50471" s="49"/>
    </row>
    <row r="50472" spans="85:85" hidden="1" x14ac:dyDescent="0.25">
      <c r="CG50472" s="49"/>
    </row>
    <row r="50473" spans="85:85" hidden="1" x14ac:dyDescent="0.25">
      <c r="CG50473" s="49"/>
    </row>
    <row r="50474" spans="85:85" hidden="1" x14ac:dyDescent="0.25">
      <c r="CG50474" s="49"/>
    </row>
    <row r="50475" spans="85:85" hidden="1" x14ac:dyDescent="0.25">
      <c r="CG50475" s="49"/>
    </row>
    <row r="50476" spans="85:85" hidden="1" x14ac:dyDescent="0.25">
      <c r="CG50476" s="49"/>
    </row>
    <row r="50477" spans="85:85" hidden="1" x14ac:dyDescent="0.25">
      <c r="CG50477" s="49"/>
    </row>
    <row r="50478" spans="85:85" hidden="1" x14ac:dyDescent="0.25">
      <c r="CG50478" s="49"/>
    </row>
    <row r="50479" spans="85:85" hidden="1" x14ac:dyDescent="0.25">
      <c r="CG50479" s="49"/>
    </row>
    <row r="50480" spans="85:85" hidden="1" x14ac:dyDescent="0.25">
      <c r="CG50480" s="49"/>
    </row>
    <row r="50481" spans="85:85" hidden="1" x14ac:dyDescent="0.25">
      <c r="CG50481" s="49"/>
    </row>
    <row r="50482" spans="85:85" hidden="1" x14ac:dyDescent="0.25">
      <c r="CG50482" s="49"/>
    </row>
    <row r="50483" spans="85:85" hidden="1" x14ac:dyDescent="0.25">
      <c r="CG50483" s="49"/>
    </row>
    <row r="50484" spans="85:85" hidden="1" x14ac:dyDescent="0.25">
      <c r="CG50484" s="49"/>
    </row>
    <row r="50485" spans="85:85" hidden="1" x14ac:dyDescent="0.25">
      <c r="CG50485" s="49"/>
    </row>
    <row r="50486" spans="85:85" hidden="1" x14ac:dyDescent="0.25">
      <c r="CG50486" s="49"/>
    </row>
    <row r="50487" spans="85:85" hidden="1" x14ac:dyDescent="0.25">
      <c r="CG50487" s="49"/>
    </row>
    <row r="50488" spans="85:85" hidden="1" x14ac:dyDescent="0.25">
      <c r="CG50488" s="49"/>
    </row>
    <row r="50489" spans="85:85" hidden="1" x14ac:dyDescent="0.25">
      <c r="CG50489" s="49"/>
    </row>
    <row r="50490" spans="85:85" hidden="1" x14ac:dyDescent="0.25">
      <c r="CG50490" s="49"/>
    </row>
    <row r="50491" spans="85:85" hidden="1" x14ac:dyDescent="0.25">
      <c r="CG50491" s="49"/>
    </row>
    <row r="50492" spans="85:85" hidden="1" x14ac:dyDescent="0.25">
      <c r="CG50492" s="49"/>
    </row>
    <row r="50493" spans="85:85" hidden="1" x14ac:dyDescent="0.25">
      <c r="CG50493" s="49"/>
    </row>
    <row r="50494" spans="85:85" hidden="1" x14ac:dyDescent="0.25">
      <c r="CG50494" s="49"/>
    </row>
    <row r="50495" spans="85:85" hidden="1" x14ac:dyDescent="0.25">
      <c r="CG50495" s="49"/>
    </row>
    <row r="50496" spans="85:85" hidden="1" x14ac:dyDescent="0.25">
      <c r="CG50496" s="49"/>
    </row>
    <row r="50497" spans="85:85" hidden="1" x14ac:dyDescent="0.25">
      <c r="CG50497" s="49"/>
    </row>
    <row r="50498" spans="85:85" hidden="1" x14ac:dyDescent="0.25">
      <c r="CG50498" s="49"/>
    </row>
    <row r="50499" spans="85:85" hidden="1" x14ac:dyDescent="0.25">
      <c r="CG50499" s="49"/>
    </row>
    <row r="50500" spans="85:85" hidden="1" x14ac:dyDescent="0.25">
      <c r="CG50500" s="49"/>
    </row>
    <row r="50501" spans="85:85" hidden="1" x14ac:dyDescent="0.25">
      <c r="CG50501" s="49"/>
    </row>
    <row r="50502" spans="85:85" hidden="1" x14ac:dyDescent="0.25">
      <c r="CG50502" s="49"/>
    </row>
    <row r="50503" spans="85:85" hidden="1" x14ac:dyDescent="0.25">
      <c r="CG50503" s="49"/>
    </row>
    <row r="50504" spans="85:85" hidden="1" x14ac:dyDescent="0.25">
      <c r="CG50504" s="49"/>
    </row>
    <row r="50505" spans="85:85" hidden="1" x14ac:dyDescent="0.25">
      <c r="CG50505" s="49"/>
    </row>
    <row r="50506" spans="85:85" hidden="1" x14ac:dyDescent="0.25">
      <c r="CG50506" s="49"/>
    </row>
    <row r="50507" spans="85:85" hidden="1" x14ac:dyDescent="0.25">
      <c r="CG50507" s="49"/>
    </row>
    <row r="50508" spans="85:85" hidden="1" x14ac:dyDescent="0.25">
      <c r="CG50508" s="49"/>
    </row>
    <row r="50509" spans="85:85" hidden="1" x14ac:dyDescent="0.25">
      <c r="CG50509" s="49"/>
    </row>
    <row r="50510" spans="85:85" hidden="1" x14ac:dyDescent="0.25">
      <c r="CG50510" s="49"/>
    </row>
    <row r="50511" spans="85:85" hidden="1" x14ac:dyDescent="0.25">
      <c r="CG50511" s="49"/>
    </row>
    <row r="50512" spans="85:85" hidden="1" x14ac:dyDescent="0.25">
      <c r="CG50512" s="49"/>
    </row>
    <row r="50513" spans="85:85" hidden="1" x14ac:dyDescent="0.25">
      <c r="CG50513" s="49"/>
    </row>
    <row r="50514" spans="85:85" hidden="1" x14ac:dyDescent="0.25">
      <c r="CG50514" s="49"/>
    </row>
    <row r="50515" spans="85:85" hidden="1" x14ac:dyDescent="0.25">
      <c r="CG50515" s="49"/>
    </row>
    <row r="50516" spans="85:85" hidden="1" x14ac:dyDescent="0.25">
      <c r="CG50516" s="49"/>
    </row>
    <row r="50517" spans="85:85" hidden="1" x14ac:dyDescent="0.25">
      <c r="CG50517" s="49"/>
    </row>
    <row r="50518" spans="85:85" hidden="1" x14ac:dyDescent="0.25">
      <c r="CG50518" s="49"/>
    </row>
    <row r="50519" spans="85:85" hidden="1" x14ac:dyDescent="0.25">
      <c r="CG50519" s="49"/>
    </row>
    <row r="50520" spans="85:85" hidden="1" x14ac:dyDescent="0.25">
      <c r="CG50520" s="49"/>
    </row>
    <row r="50521" spans="85:85" hidden="1" x14ac:dyDescent="0.25">
      <c r="CG50521" s="49"/>
    </row>
    <row r="50522" spans="85:85" hidden="1" x14ac:dyDescent="0.25">
      <c r="CG50522" s="49"/>
    </row>
    <row r="50523" spans="85:85" hidden="1" x14ac:dyDescent="0.25">
      <c r="CG50523" s="49"/>
    </row>
    <row r="50524" spans="85:85" hidden="1" x14ac:dyDescent="0.25">
      <c r="CG50524" s="49"/>
    </row>
    <row r="50525" spans="85:85" hidden="1" x14ac:dyDescent="0.25">
      <c r="CG50525" s="49"/>
    </row>
    <row r="50526" spans="85:85" hidden="1" x14ac:dyDescent="0.25">
      <c r="CG50526" s="49"/>
    </row>
    <row r="50527" spans="85:85" hidden="1" x14ac:dyDescent="0.25">
      <c r="CG50527" s="49"/>
    </row>
    <row r="50528" spans="85:85" hidden="1" x14ac:dyDescent="0.25">
      <c r="CG50528" s="49"/>
    </row>
    <row r="50529" spans="85:85" hidden="1" x14ac:dyDescent="0.25">
      <c r="CG50529" s="49"/>
    </row>
    <row r="50530" spans="85:85" hidden="1" x14ac:dyDescent="0.25">
      <c r="CG50530" s="49"/>
    </row>
    <row r="50531" spans="85:85" hidden="1" x14ac:dyDescent="0.25">
      <c r="CG50531" s="49"/>
    </row>
    <row r="50532" spans="85:85" hidden="1" x14ac:dyDescent="0.25">
      <c r="CG50532" s="49"/>
    </row>
    <row r="50533" spans="85:85" hidden="1" x14ac:dyDescent="0.25">
      <c r="CG50533" s="49"/>
    </row>
    <row r="50534" spans="85:85" hidden="1" x14ac:dyDescent="0.25">
      <c r="CG50534" s="49"/>
    </row>
    <row r="50535" spans="85:85" hidden="1" x14ac:dyDescent="0.25">
      <c r="CG50535" s="49"/>
    </row>
    <row r="50536" spans="85:85" hidden="1" x14ac:dyDescent="0.25">
      <c r="CG50536" s="49"/>
    </row>
    <row r="50537" spans="85:85" hidden="1" x14ac:dyDescent="0.25">
      <c r="CG50537" s="49"/>
    </row>
    <row r="50538" spans="85:85" hidden="1" x14ac:dyDescent="0.25">
      <c r="CG50538" s="49"/>
    </row>
    <row r="50539" spans="85:85" hidden="1" x14ac:dyDescent="0.25">
      <c r="CG50539" s="49"/>
    </row>
    <row r="50540" spans="85:85" hidden="1" x14ac:dyDescent="0.25">
      <c r="CG50540" s="49"/>
    </row>
    <row r="50541" spans="85:85" hidden="1" x14ac:dyDescent="0.25">
      <c r="CG50541" s="49"/>
    </row>
    <row r="50542" spans="85:85" hidden="1" x14ac:dyDescent="0.25">
      <c r="CG50542" s="49"/>
    </row>
    <row r="50543" spans="85:85" hidden="1" x14ac:dyDescent="0.25">
      <c r="CG50543" s="49"/>
    </row>
    <row r="50544" spans="85:85" hidden="1" x14ac:dyDescent="0.25">
      <c r="CG50544" s="49"/>
    </row>
    <row r="50545" spans="85:85" hidden="1" x14ac:dyDescent="0.25">
      <c r="CG50545" s="49"/>
    </row>
    <row r="50546" spans="85:85" hidden="1" x14ac:dyDescent="0.25">
      <c r="CG50546" s="49"/>
    </row>
    <row r="50547" spans="85:85" hidden="1" x14ac:dyDescent="0.25">
      <c r="CG50547" s="49"/>
    </row>
    <row r="50548" spans="85:85" hidden="1" x14ac:dyDescent="0.25">
      <c r="CG50548" s="49"/>
    </row>
    <row r="50549" spans="85:85" hidden="1" x14ac:dyDescent="0.25">
      <c r="CG50549" s="49"/>
    </row>
    <row r="50550" spans="85:85" hidden="1" x14ac:dyDescent="0.25">
      <c r="CG50550" s="49"/>
    </row>
    <row r="50551" spans="85:85" hidden="1" x14ac:dyDescent="0.25">
      <c r="CG50551" s="49"/>
    </row>
    <row r="50552" spans="85:85" hidden="1" x14ac:dyDescent="0.25">
      <c r="CG50552" s="49"/>
    </row>
    <row r="50553" spans="85:85" hidden="1" x14ac:dyDescent="0.25">
      <c r="CG50553" s="49"/>
    </row>
    <row r="50554" spans="85:85" hidden="1" x14ac:dyDescent="0.25">
      <c r="CG50554" s="49"/>
    </row>
    <row r="50555" spans="85:85" hidden="1" x14ac:dyDescent="0.25">
      <c r="CG50555" s="49"/>
    </row>
    <row r="50556" spans="85:85" hidden="1" x14ac:dyDescent="0.25">
      <c r="CG50556" s="49"/>
    </row>
    <row r="50557" spans="85:85" hidden="1" x14ac:dyDescent="0.25">
      <c r="CG50557" s="49"/>
    </row>
    <row r="50558" spans="85:85" hidden="1" x14ac:dyDescent="0.25">
      <c r="CG50558" s="49"/>
    </row>
    <row r="50559" spans="85:85" hidden="1" x14ac:dyDescent="0.25">
      <c r="CG50559" s="49"/>
    </row>
    <row r="50560" spans="85:85" hidden="1" x14ac:dyDescent="0.25">
      <c r="CG50560" s="49"/>
    </row>
    <row r="50561" spans="85:85" hidden="1" x14ac:dyDescent="0.25">
      <c r="CG50561" s="49"/>
    </row>
    <row r="50562" spans="85:85" hidden="1" x14ac:dyDescent="0.25">
      <c r="CG50562" s="49"/>
    </row>
    <row r="50563" spans="85:85" hidden="1" x14ac:dyDescent="0.25">
      <c r="CG50563" s="49"/>
    </row>
    <row r="50564" spans="85:85" hidden="1" x14ac:dyDescent="0.25">
      <c r="CG50564" s="49"/>
    </row>
    <row r="50565" spans="85:85" hidden="1" x14ac:dyDescent="0.25">
      <c r="CG50565" s="49"/>
    </row>
    <row r="50566" spans="85:85" hidden="1" x14ac:dyDescent="0.25">
      <c r="CG50566" s="49"/>
    </row>
    <row r="50567" spans="85:85" hidden="1" x14ac:dyDescent="0.25">
      <c r="CG50567" s="49"/>
    </row>
    <row r="50568" spans="85:85" hidden="1" x14ac:dyDescent="0.25">
      <c r="CG50568" s="49"/>
    </row>
    <row r="50569" spans="85:85" hidden="1" x14ac:dyDescent="0.25">
      <c r="CG50569" s="49"/>
    </row>
    <row r="50570" spans="85:85" hidden="1" x14ac:dyDescent="0.25">
      <c r="CG50570" s="49"/>
    </row>
    <row r="50571" spans="85:85" hidden="1" x14ac:dyDescent="0.25">
      <c r="CG50571" s="49"/>
    </row>
    <row r="50572" spans="85:85" hidden="1" x14ac:dyDescent="0.25">
      <c r="CG50572" s="49"/>
    </row>
    <row r="50573" spans="85:85" hidden="1" x14ac:dyDescent="0.25">
      <c r="CG50573" s="49"/>
    </row>
    <row r="50574" spans="85:85" hidden="1" x14ac:dyDescent="0.25">
      <c r="CG50574" s="49"/>
    </row>
    <row r="50575" spans="85:85" hidden="1" x14ac:dyDescent="0.25">
      <c r="CG50575" s="49"/>
    </row>
    <row r="50576" spans="85:85" hidden="1" x14ac:dyDescent="0.25">
      <c r="CG50576" s="49"/>
    </row>
    <row r="50577" spans="85:85" hidden="1" x14ac:dyDescent="0.25">
      <c r="CG50577" s="49"/>
    </row>
    <row r="50578" spans="85:85" hidden="1" x14ac:dyDescent="0.25">
      <c r="CG50578" s="49"/>
    </row>
    <row r="50579" spans="85:85" hidden="1" x14ac:dyDescent="0.25">
      <c r="CG50579" s="49"/>
    </row>
    <row r="50580" spans="85:85" hidden="1" x14ac:dyDescent="0.25">
      <c r="CG50580" s="49"/>
    </row>
    <row r="50581" spans="85:85" hidden="1" x14ac:dyDescent="0.25">
      <c r="CG50581" s="49"/>
    </row>
    <row r="50582" spans="85:85" hidden="1" x14ac:dyDescent="0.25">
      <c r="CG50582" s="49"/>
    </row>
    <row r="50583" spans="85:85" hidden="1" x14ac:dyDescent="0.25">
      <c r="CG50583" s="49"/>
    </row>
    <row r="50584" spans="85:85" hidden="1" x14ac:dyDescent="0.25">
      <c r="CG50584" s="49"/>
    </row>
    <row r="50585" spans="85:85" hidden="1" x14ac:dyDescent="0.25">
      <c r="CG50585" s="49"/>
    </row>
    <row r="50586" spans="85:85" hidden="1" x14ac:dyDescent="0.25">
      <c r="CG50586" s="49"/>
    </row>
    <row r="50587" spans="85:85" hidden="1" x14ac:dyDescent="0.25">
      <c r="CG50587" s="49"/>
    </row>
    <row r="50588" spans="85:85" hidden="1" x14ac:dyDescent="0.25">
      <c r="CG50588" s="49"/>
    </row>
    <row r="50589" spans="85:85" hidden="1" x14ac:dyDescent="0.25">
      <c r="CG50589" s="49"/>
    </row>
    <row r="50590" spans="85:85" hidden="1" x14ac:dyDescent="0.25">
      <c r="CG50590" s="49"/>
    </row>
    <row r="50591" spans="85:85" hidden="1" x14ac:dyDescent="0.25">
      <c r="CG50591" s="49"/>
    </row>
    <row r="50592" spans="85:85" hidden="1" x14ac:dyDescent="0.25">
      <c r="CG50592" s="49"/>
    </row>
    <row r="50593" spans="85:85" hidden="1" x14ac:dyDescent="0.25">
      <c r="CG50593" s="49"/>
    </row>
    <row r="50594" spans="85:85" hidden="1" x14ac:dyDescent="0.25">
      <c r="CG50594" s="49"/>
    </row>
    <row r="50595" spans="85:85" hidden="1" x14ac:dyDescent="0.25">
      <c r="CG50595" s="49"/>
    </row>
    <row r="50596" spans="85:85" hidden="1" x14ac:dyDescent="0.25">
      <c r="CG50596" s="49"/>
    </row>
    <row r="50597" spans="85:85" hidden="1" x14ac:dyDescent="0.25">
      <c r="CG50597" s="49"/>
    </row>
    <row r="50598" spans="85:85" hidden="1" x14ac:dyDescent="0.25">
      <c r="CG50598" s="49"/>
    </row>
    <row r="50599" spans="85:85" hidden="1" x14ac:dyDescent="0.25">
      <c r="CG50599" s="49"/>
    </row>
    <row r="50600" spans="85:85" hidden="1" x14ac:dyDescent="0.25">
      <c r="CG50600" s="49"/>
    </row>
    <row r="50601" spans="85:85" hidden="1" x14ac:dyDescent="0.25">
      <c r="CG50601" s="49"/>
    </row>
    <row r="50602" spans="85:85" hidden="1" x14ac:dyDescent="0.25">
      <c r="CG50602" s="49"/>
    </row>
    <row r="50603" spans="85:85" hidden="1" x14ac:dyDescent="0.25">
      <c r="CG50603" s="49"/>
    </row>
    <row r="50604" spans="85:85" hidden="1" x14ac:dyDescent="0.25">
      <c r="CG50604" s="49"/>
    </row>
    <row r="50605" spans="85:85" hidden="1" x14ac:dyDescent="0.25">
      <c r="CG50605" s="49"/>
    </row>
    <row r="50606" spans="85:85" hidden="1" x14ac:dyDescent="0.25">
      <c r="CG50606" s="49"/>
    </row>
    <row r="50607" spans="85:85" hidden="1" x14ac:dyDescent="0.25">
      <c r="CG50607" s="49"/>
    </row>
    <row r="50608" spans="85:85" hidden="1" x14ac:dyDescent="0.25">
      <c r="CG50608" s="49"/>
    </row>
    <row r="50609" spans="85:85" hidden="1" x14ac:dyDescent="0.25">
      <c r="CG50609" s="49"/>
    </row>
    <row r="50610" spans="85:85" hidden="1" x14ac:dyDescent="0.25">
      <c r="CG50610" s="49"/>
    </row>
    <row r="50611" spans="85:85" hidden="1" x14ac:dyDescent="0.25">
      <c r="CG50611" s="49"/>
    </row>
    <row r="50612" spans="85:85" hidden="1" x14ac:dyDescent="0.25">
      <c r="CG50612" s="49"/>
    </row>
    <row r="50613" spans="85:85" hidden="1" x14ac:dyDescent="0.25">
      <c r="CG50613" s="49"/>
    </row>
    <row r="50614" spans="85:85" hidden="1" x14ac:dyDescent="0.25">
      <c r="CG50614" s="49"/>
    </row>
    <row r="50615" spans="85:85" hidden="1" x14ac:dyDescent="0.25">
      <c r="CG50615" s="49"/>
    </row>
    <row r="50616" spans="85:85" hidden="1" x14ac:dyDescent="0.25">
      <c r="CG50616" s="49"/>
    </row>
    <row r="50617" spans="85:85" hidden="1" x14ac:dyDescent="0.25">
      <c r="CG50617" s="49"/>
    </row>
    <row r="50618" spans="85:85" hidden="1" x14ac:dyDescent="0.25">
      <c r="CG50618" s="49"/>
    </row>
    <row r="50619" spans="85:85" hidden="1" x14ac:dyDescent="0.25">
      <c r="CG50619" s="49"/>
    </row>
    <row r="50620" spans="85:85" hidden="1" x14ac:dyDescent="0.25">
      <c r="CG50620" s="49"/>
    </row>
    <row r="50621" spans="85:85" hidden="1" x14ac:dyDescent="0.25">
      <c r="CG50621" s="49"/>
    </row>
    <row r="50622" spans="85:85" hidden="1" x14ac:dyDescent="0.25">
      <c r="CG50622" s="49"/>
    </row>
    <row r="50623" spans="85:85" hidden="1" x14ac:dyDescent="0.25">
      <c r="CG50623" s="49"/>
    </row>
    <row r="50624" spans="85:85" hidden="1" x14ac:dyDescent="0.25">
      <c r="CG50624" s="49"/>
    </row>
    <row r="50625" spans="85:85" hidden="1" x14ac:dyDescent="0.25">
      <c r="CG50625" s="49"/>
    </row>
    <row r="50626" spans="85:85" hidden="1" x14ac:dyDescent="0.25">
      <c r="CG50626" s="49"/>
    </row>
    <row r="50627" spans="85:85" hidden="1" x14ac:dyDescent="0.25">
      <c r="CG50627" s="49"/>
    </row>
    <row r="50628" spans="85:85" hidden="1" x14ac:dyDescent="0.25">
      <c r="CG50628" s="49"/>
    </row>
    <row r="50629" spans="85:85" hidden="1" x14ac:dyDescent="0.25">
      <c r="CG50629" s="49"/>
    </row>
    <row r="50630" spans="85:85" hidden="1" x14ac:dyDescent="0.25">
      <c r="CG50630" s="49"/>
    </row>
    <row r="50631" spans="85:85" hidden="1" x14ac:dyDescent="0.25">
      <c r="CG50631" s="49"/>
    </row>
    <row r="50632" spans="85:85" hidden="1" x14ac:dyDescent="0.25">
      <c r="CG50632" s="49"/>
    </row>
    <row r="50633" spans="85:85" hidden="1" x14ac:dyDescent="0.25">
      <c r="CG50633" s="49"/>
    </row>
    <row r="50634" spans="85:85" hidden="1" x14ac:dyDescent="0.25">
      <c r="CG50634" s="49"/>
    </row>
    <row r="50635" spans="85:85" hidden="1" x14ac:dyDescent="0.25">
      <c r="CG50635" s="49"/>
    </row>
    <row r="50636" spans="85:85" hidden="1" x14ac:dyDescent="0.25">
      <c r="CG50636" s="49"/>
    </row>
    <row r="50637" spans="85:85" hidden="1" x14ac:dyDescent="0.25">
      <c r="CG50637" s="49"/>
    </row>
    <row r="50638" spans="85:85" hidden="1" x14ac:dyDescent="0.25">
      <c r="CG50638" s="49"/>
    </row>
    <row r="50639" spans="85:85" hidden="1" x14ac:dyDescent="0.25">
      <c r="CG50639" s="49"/>
    </row>
    <row r="50640" spans="85:85" hidden="1" x14ac:dyDescent="0.25">
      <c r="CG50640" s="49"/>
    </row>
    <row r="50641" spans="85:85" hidden="1" x14ac:dyDescent="0.25">
      <c r="CG50641" s="49"/>
    </row>
    <row r="50642" spans="85:85" hidden="1" x14ac:dyDescent="0.25">
      <c r="CG50642" s="49"/>
    </row>
    <row r="50643" spans="85:85" hidden="1" x14ac:dyDescent="0.25">
      <c r="CG50643" s="49"/>
    </row>
    <row r="50644" spans="85:85" hidden="1" x14ac:dyDescent="0.25">
      <c r="CG50644" s="49"/>
    </row>
    <row r="50645" spans="85:85" hidden="1" x14ac:dyDescent="0.25">
      <c r="CG50645" s="49"/>
    </row>
    <row r="50646" spans="85:85" hidden="1" x14ac:dyDescent="0.25">
      <c r="CG50646" s="49"/>
    </row>
    <row r="50647" spans="85:85" hidden="1" x14ac:dyDescent="0.25">
      <c r="CG50647" s="49"/>
    </row>
    <row r="50648" spans="85:85" hidden="1" x14ac:dyDescent="0.25">
      <c r="CG50648" s="49"/>
    </row>
    <row r="50649" spans="85:85" hidden="1" x14ac:dyDescent="0.25">
      <c r="CG50649" s="49"/>
    </row>
    <row r="50650" spans="85:85" hidden="1" x14ac:dyDescent="0.25">
      <c r="CG50650" s="49"/>
    </row>
    <row r="50651" spans="85:85" hidden="1" x14ac:dyDescent="0.25">
      <c r="CG50651" s="49"/>
    </row>
    <row r="50652" spans="85:85" hidden="1" x14ac:dyDescent="0.25">
      <c r="CG50652" s="49"/>
    </row>
    <row r="50653" spans="85:85" hidden="1" x14ac:dyDescent="0.25">
      <c r="CG50653" s="49"/>
    </row>
    <row r="50654" spans="85:85" hidden="1" x14ac:dyDescent="0.25">
      <c r="CG50654" s="49"/>
    </row>
    <row r="50655" spans="85:85" hidden="1" x14ac:dyDescent="0.25">
      <c r="CG50655" s="49"/>
    </row>
    <row r="50656" spans="85:85" hidden="1" x14ac:dyDescent="0.25">
      <c r="CG50656" s="49"/>
    </row>
    <row r="50657" spans="85:85" hidden="1" x14ac:dyDescent="0.25">
      <c r="CG50657" s="49"/>
    </row>
    <row r="50658" spans="85:85" hidden="1" x14ac:dyDescent="0.25">
      <c r="CG50658" s="49"/>
    </row>
    <row r="50659" spans="85:85" hidden="1" x14ac:dyDescent="0.25">
      <c r="CG50659" s="49"/>
    </row>
    <row r="50660" spans="85:85" hidden="1" x14ac:dyDescent="0.25">
      <c r="CG50660" s="49"/>
    </row>
    <row r="50661" spans="85:85" hidden="1" x14ac:dyDescent="0.25">
      <c r="CG50661" s="49"/>
    </row>
    <row r="50662" spans="85:85" hidden="1" x14ac:dyDescent="0.25">
      <c r="CG50662" s="49"/>
    </row>
    <row r="50663" spans="85:85" hidden="1" x14ac:dyDescent="0.25">
      <c r="CG50663" s="49"/>
    </row>
    <row r="50664" spans="85:85" hidden="1" x14ac:dyDescent="0.25">
      <c r="CG50664" s="49"/>
    </row>
    <row r="50665" spans="85:85" hidden="1" x14ac:dyDescent="0.25">
      <c r="CG50665" s="49"/>
    </row>
    <row r="50666" spans="85:85" hidden="1" x14ac:dyDescent="0.25">
      <c r="CG50666" s="49"/>
    </row>
    <row r="50667" spans="85:85" hidden="1" x14ac:dyDescent="0.25">
      <c r="CG50667" s="49"/>
    </row>
    <row r="50668" spans="85:85" hidden="1" x14ac:dyDescent="0.25">
      <c r="CG50668" s="49"/>
    </row>
    <row r="50669" spans="85:85" hidden="1" x14ac:dyDescent="0.25">
      <c r="CG50669" s="49"/>
    </row>
    <row r="50670" spans="85:85" hidden="1" x14ac:dyDescent="0.25">
      <c r="CG50670" s="49"/>
    </row>
    <row r="50671" spans="85:85" hidden="1" x14ac:dyDescent="0.25">
      <c r="CG50671" s="49"/>
    </row>
    <row r="50672" spans="85:85" hidden="1" x14ac:dyDescent="0.25">
      <c r="CG50672" s="49"/>
    </row>
    <row r="50673" spans="85:85" hidden="1" x14ac:dyDescent="0.25">
      <c r="CG50673" s="49"/>
    </row>
    <row r="50674" spans="85:85" hidden="1" x14ac:dyDescent="0.25">
      <c r="CG50674" s="49"/>
    </row>
    <row r="50675" spans="85:85" hidden="1" x14ac:dyDescent="0.25">
      <c r="CG50675" s="49"/>
    </row>
    <row r="50676" spans="85:85" hidden="1" x14ac:dyDescent="0.25">
      <c r="CG50676" s="49"/>
    </row>
    <row r="50677" spans="85:85" hidden="1" x14ac:dyDescent="0.25">
      <c r="CG50677" s="49"/>
    </row>
    <row r="50678" spans="85:85" hidden="1" x14ac:dyDescent="0.25">
      <c r="CG50678" s="49"/>
    </row>
    <row r="50679" spans="85:85" hidden="1" x14ac:dyDescent="0.25">
      <c r="CG50679" s="49"/>
    </row>
    <row r="50680" spans="85:85" hidden="1" x14ac:dyDescent="0.25">
      <c r="CG50680" s="49"/>
    </row>
    <row r="50681" spans="85:85" hidden="1" x14ac:dyDescent="0.25">
      <c r="CG50681" s="49"/>
    </row>
    <row r="50682" spans="85:85" hidden="1" x14ac:dyDescent="0.25">
      <c r="CG50682" s="49"/>
    </row>
    <row r="50683" spans="85:85" hidden="1" x14ac:dyDescent="0.25">
      <c r="CG50683" s="49"/>
    </row>
    <row r="50684" spans="85:85" hidden="1" x14ac:dyDescent="0.25">
      <c r="CG50684" s="49"/>
    </row>
    <row r="50685" spans="85:85" hidden="1" x14ac:dyDescent="0.25">
      <c r="CG50685" s="49"/>
    </row>
    <row r="50686" spans="85:85" hidden="1" x14ac:dyDescent="0.25">
      <c r="CG50686" s="49"/>
    </row>
    <row r="50687" spans="85:85" hidden="1" x14ac:dyDescent="0.25">
      <c r="CG50687" s="49"/>
    </row>
    <row r="50688" spans="85:85" hidden="1" x14ac:dyDescent="0.25">
      <c r="CG50688" s="49"/>
    </row>
    <row r="50689" spans="85:85" hidden="1" x14ac:dyDescent="0.25">
      <c r="CG50689" s="49"/>
    </row>
    <row r="50690" spans="85:85" hidden="1" x14ac:dyDescent="0.25">
      <c r="CG50690" s="49"/>
    </row>
    <row r="50691" spans="85:85" hidden="1" x14ac:dyDescent="0.25">
      <c r="CG50691" s="49"/>
    </row>
    <row r="50692" spans="85:85" hidden="1" x14ac:dyDescent="0.25">
      <c r="CG50692" s="49"/>
    </row>
    <row r="50693" spans="85:85" hidden="1" x14ac:dyDescent="0.25">
      <c r="CG50693" s="49"/>
    </row>
    <row r="50694" spans="85:85" hidden="1" x14ac:dyDescent="0.25">
      <c r="CG50694" s="49"/>
    </row>
    <row r="50695" spans="85:85" hidden="1" x14ac:dyDescent="0.25">
      <c r="CG50695" s="49"/>
    </row>
    <row r="50696" spans="85:85" hidden="1" x14ac:dyDescent="0.25">
      <c r="CG50696" s="49"/>
    </row>
    <row r="50697" spans="85:85" hidden="1" x14ac:dyDescent="0.25">
      <c r="CG50697" s="49"/>
    </row>
    <row r="50698" spans="85:85" hidden="1" x14ac:dyDescent="0.25">
      <c r="CG50698" s="49"/>
    </row>
    <row r="50699" spans="85:85" hidden="1" x14ac:dyDescent="0.25">
      <c r="CG50699" s="49"/>
    </row>
    <row r="50700" spans="85:85" hidden="1" x14ac:dyDescent="0.25">
      <c r="CG50700" s="49"/>
    </row>
    <row r="50701" spans="85:85" hidden="1" x14ac:dyDescent="0.25">
      <c r="CG50701" s="49"/>
    </row>
    <row r="50702" spans="85:85" hidden="1" x14ac:dyDescent="0.25">
      <c r="CG50702" s="49"/>
    </row>
    <row r="50703" spans="85:85" hidden="1" x14ac:dyDescent="0.25">
      <c r="CG50703" s="49"/>
    </row>
    <row r="50704" spans="85:85" hidden="1" x14ac:dyDescent="0.25">
      <c r="CG50704" s="49"/>
    </row>
    <row r="50705" spans="85:85" hidden="1" x14ac:dyDescent="0.25">
      <c r="CG50705" s="49"/>
    </row>
    <row r="50706" spans="85:85" hidden="1" x14ac:dyDescent="0.25">
      <c r="CG50706" s="49"/>
    </row>
    <row r="50707" spans="85:85" hidden="1" x14ac:dyDescent="0.25">
      <c r="CG50707" s="49"/>
    </row>
    <row r="50708" spans="85:85" hidden="1" x14ac:dyDescent="0.25">
      <c r="CG50708" s="49"/>
    </row>
    <row r="50709" spans="85:85" hidden="1" x14ac:dyDescent="0.25">
      <c r="CG50709" s="49"/>
    </row>
    <row r="50710" spans="85:85" hidden="1" x14ac:dyDescent="0.25">
      <c r="CG50710" s="49"/>
    </row>
    <row r="50711" spans="85:85" hidden="1" x14ac:dyDescent="0.25">
      <c r="CG50711" s="49"/>
    </row>
    <row r="50712" spans="85:85" hidden="1" x14ac:dyDescent="0.25">
      <c r="CG50712" s="49"/>
    </row>
    <row r="50713" spans="85:85" hidden="1" x14ac:dyDescent="0.25">
      <c r="CG50713" s="49"/>
    </row>
    <row r="50714" spans="85:85" hidden="1" x14ac:dyDescent="0.25">
      <c r="CG50714" s="49"/>
    </row>
    <row r="50715" spans="85:85" hidden="1" x14ac:dyDescent="0.25">
      <c r="CG50715" s="49"/>
    </row>
    <row r="50716" spans="85:85" hidden="1" x14ac:dyDescent="0.25">
      <c r="CG50716" s="49"/>
    </row>
    <row r="50717" spans="85:85" hidden="1" x14ac:dyDescent="0.25">
      <c r="CG50717" s="49"/>
    </row>
    <row r="50718" spans="85:85" hidden="1" x14ac:dyDescent="0.25">
      <c r="CG50718" s="49"/>
    </row>
    <row r="50719" spans="85:85" hidden="1" x14ac:dyDescent="0.25">
      <c r="CG50719" s="49"/>
    </row>
    <row r="50720" spans="85:85" hidden="1" x14ac:dyDescent="0.25">
      <c r="CG50720" s="49"/>
    </row>
    <row r="50721" spans="85:85" hidden="1" x14ac:dyDescent="0.25">
      <c r="CG50721" s="49"/>
    </row>
    <row r="50722" spans="85:85" hidden="1" x14ac:dyDescent="0.25">
      <c r="CG50722" s="49"/>
    </row>
    <row r="50723" spans="85:85" hidden="1" x14ac:dyDescent="0.25">
      <c r="CG50723" s="49"/>
    </row>
    <row r="50724" spans="85:85" hidden="1" x14ac:dyDescent="0.25">
      <c r="CG50724" s="49"/>
    </row>
    <row r="50725" spans="85:85" hidden="1" x14ac:dyDescent="0.25">
      <c r="CG50725" s="49"/>
    </row>
    <row r="50726" spans="85:85" hidden="1" x14ac:dyDescent="0.25">
      <c r="CG50726" s="49"/>
    </row>
    <row r="50727" spans="85:85" hidden="1" x14ac:dyDescent="0.25">
      <c r="CG50727" s="49"/>
    </row>
    <row r="50728" spans="85:85" hidden="1" x14ac:dyDescent="0.25">
      <c r="CG50728" s="49"/>
    </row>
    <row r="50729" spans="85:85" hidden="1" x14ac:dyDescent="0.25">
      <c r="CG50729" s="49"/>
    </row>
    <row r="50730" spans="85:85" hidden="1" x14ac:dyDescent="0.25">
      <c r="CG50730" s="49"/>
    </row>
    <row r="50731" spans="85:85" hidden="1" x14ac:dyDescent="0.25">
      <c r="CG50731" s="49"/>
    </row>
    <row r="50732" spans="85:85" hidden="1" x14ac:dyDescent="0.25">
      <c r="CG50732" s="49"/>
    </row>
    <row r="50733" spans="85:85" hidden="1" x14ac:dyDescent="0.25">
      <c r="CG50733" s="49"/>
    </row>
    <row r="50734" spans="85:85" hidden="1" x14ac:dyDescent="0.25">
      <c r="CG50734" s="49"/>
    </row>
    <row r="50735" spans="85:85" hidden="1" x14ac:dyDescent="0.25">
      <c r="CG50735" s="49"/>
    </row>
    <row r="50736" spans="85:85" hidden="1" x14ac:dyDescent="0.25">
      <c r="CG50736" s="49"/>
    </row>
    <row r="50737" spans="85:85" hidden="1" x14ac:dyDescent="0.25">
      <c r="CG50737" s="49"/>
    </row>
    <row r="50738" spans="85:85" hidden="1" x14ac:dyDescent="0.25">
      <c r="CG50738" s="49"/>
    </row>
    <row r="50739" spans="85:85" hidden="1" x14ac:dyDescent="0.25">
      <c r="CG50739" s="49"/>
    </row>
    <row r="50740" spans="85:85" hidden="1" x14ac:dyDescent="0.25">
      <c r="CG50740" s="49"/>
    </row>
    <row r="50741" spans="85:85" hidden="1" x14ac:dyDescent="0.25">
      <c r="CG50741" s="49"/>
    </row>
    <row r="50742" spans="85:85" hidden="1" x14ac:dyDescent="0.25">
      <c r="CG50742" s="49"/>
    </row>
    <row r="50743" spans="85:85" hidden="1" x14ac:dyDescent="0.25">
      <c r="CG50743" s="49"/>
    </row>
    <row r="50744" spans="85:85" hidden="1" x14ac:dyDescent="0.25">
      <c r="CG50744" s="49"/>
    </row>
    <row r="50745" spans="85:85" hidden="1" x14ac:dyDescent="0.25">
      <c r="CG50745" s="49"/>
    </row>
    <row r="50746" spans="85:85" hidden="1" x14ac:dyDescent="0.25">
      <c r="CG50746" s="49"/>
    </row>
    <row r="50747" spans="85:85" hidden="1" x14ac:dyDescent="0.25">
      <c r="CG50747" s="49"/>
    </row>
    <row r="50748" spans="85:85" hidden="1" x14ac:dyDescent="0.25">
      <c r="CG50748" s="49"/>
    </row>
    <row r="50749" spans="85:85" hidden="1" x14ac:dyDescent="0.25">
      <c r="CG50749" s="49"/>
    </row>
    <row r="50750" spans="85:85" hidden="1" x14ac:dyDescent="0.25">
      <c r="CG50750" s="49"/>
    </row>
    <row r="50751" spans="85:85" hidden="1" x14ac:dyDescent="0.25">
      <c r="CG50751" s="49"/>
    </row>
    <row r="50752" spans="85:85" hidden="1" x14ac:dyDescent="0.25">
      <c r="CG50752" s="49"/>
    </row>
    <row r="50753" spans="85:85" hidden="1" x14ac:dyDescent="0.25">
      <c r="CG50753" s="49"/>
    </row>
    <row r="50754" spans="85:85" hidden="1" x14ac:dyDescent="0.25">
      <c r="CG50754" s="49"/>
    </row>
    <row r="50755" spans="85:85" hidden="1" x14ac:dyDescent="0.25">
      <c r="CG50755" s="49"/>
    </row>
    <row r="50756" spans="85:85" hidden="1" x14ac:dyDescent="0.25">
      <c r="CG50756" s="49"/>
    </row>
    <row r="50757" spans="85:85" hidden="1" x14ac:dyDescent="0.25">
      <c r="CG50757" s="49"/>
    </row>
    <row r="50758" spans="85:85" hidden="1" x14ac:dyDescent="0.25">
      <c r="CG50758" s="49"/>
    </row>
    <row r="50759" spans="85:85" hidden="1" x14ac:dyDescent="0.25">
      <c r="CG50759" s="49"/>
    </row>
    <row r="50760" spans="85:85" hidden="1" x14ac:dyDescent="0.25">
      <c r="CG50760" s="49"/>
    </row>
    <row r="50761" spans="85:85" hidden="1" x14ac:dyDescent="0.25">
      <c r="CG50761" s="49"/>
    </row>
    <row r="50762" spans="85:85" hidden="1" x14ac:dyDescent="0.25">
      <c r="CG50762" s="49"/>
    </row>
    <row r="50763" spans="85:85" hidden="1" x14ac:dyDescent="0.25">
      <c r="CG50763" s="49"/>
    </row>
    <row r="50764" spans="85:85" hidden="1" x14ac:dyDescent="0.25">
      <c r="CG50764" s="49"/>
    </row>
    <row r="50765" spans="85:85" hidden="1" x14ac:dyDescent="0.25">
      <c r="CG50765" s="49"/>
    </row>
    <row r="50766" spans="85:85" hidden="1" x14ac:dyDescent="0.25">
      <c r="CG50766" s="49"/>
    </row>
    <row r="50767" spans="85:85" hidden="1" x14ac:dyDescent="0.25">
      <c r="CG50767" s="49"/>
    </row>
    <row r="50768" spans="85:85" hidden="1" x14ac:dyDescent="0.25">
      <c r="CG50768" s="49"/>
    </row>
    <row r="50769" spans="85:85" hidden="1" x14ac:dyDescent="0.25">
      <c r="CG50769" s="49"/>
    </row>
    <row r="50770" spans="85:85" hidden="1" x14ac:dyDescent="0.25">
      <c r="CG50770" s="49"/>
    </row>
    <row r="50771" spans="85:85" hidden="1" x14ac:dyDescent="0.25">
      <c r="CG50771" s="49"/>
    </row>
    <row r="50772" spans="85:85" hidden="1" x14ac:dyDescent="0.25">
      <c r="CG50772" s="49"/>
    </row>
    <row r="50773" spans="85:85" hidden="1" x14ac:dyDescent="0.25">
      <c r="CG50773" s="49"/>
    </row>
    <row r="50774" spans="85:85" hidden="1" x14ac:dyDescent="0.25">
      <c r="CG50774" s="49"/>
    </row>
    <row r="50775" spans="85:85" hidden="1" x14ac:dyDescent="0.25">
      <c r="CG50775" s="49"/>
    </row>
    <row r="50776" spans="85:85" hidden="1" x14ac:dyDescent="0.25">
      <c r="CG50776" s="49"/>
    </row>
    <row r="50777" spans="85:85" hidden="1" x14ac:dyDescent="0.25">
      <c r="CG50777" s="49"/>
    </row>
    <row r="50778" spans="85:85" hidden="1" x14ac:dyDescent="0.25">
      <c r="CG50778" s="49"/>
    </row>
    <row r="50779" spans="85:85" hidden="1" x14ac:dyDescent="0.25">
      <c r="CG50779" s="49"/>
    </row>
    <row r="50780" spans="85:85" hidden="1" x14ac:dyDescent="0.25">
      <c r="CG50780" s="49"/>
    </row>
    <row r="50781" spans="85:85" hidden="1" x14ac:dyDescent="0.25">
      <c r="CG50781" s="49"/>
    </row>
    <row r="50782" spans="85:85" hidden="1" x14ac:dyDescent="0.25">
      <c r="CG50782" s="49"/>
    </row>
    <row r="50783" spans="85:85" hidden="1" x14ac:dyDescent="0.25">
      <c r="CG50783" s="49"/>
    </row>
    <row r="50784" spans="85:85" hidden="1" x14ac:dyDescent="0.25">
      <c r="CG50784" s="49"/>
    </row>
    <row r="50785" spans="85:85" hidden="1" x14ac:dyDescent="0.25">
      <c r="CG50785" s="49"/>
    </row>
    <row r="50786" spans="85:85" hidden="1" x14ac:dyDescent="0.25">
      <c r="CG50786" s="49"/>
    </row>
    <row r="50787" spans="85:85" hidden="1" x14ac:dyDescent="0.25">
      <c r="CG50787" s="49"/>
    </row>
    <row r="50788" spans="85:85" hidden="1" x14ac:dyDescent="0.25">
      <c r="CG50788" s="49"/>
    </row>
    <row r="50789" spans="85:85" hidden="1" x14ac:dyDescent="0.25">
      <c r="CG50789" s="49"/>
    </row>
    <row r="50790" spans="85:85" hidden="1" x14ac:dyDescent="0.25">
      <c r="CG50790" s="49"/>
    </row>
    <row r="50791" spans="85:85" hidden="1" x14ac:dyDescent="0.25">
      <c r="CG50791" s="49"/>
    </row>
    <row r="50792" spans="85:85" hidden="1" x14ac:dyDescent="0.25">
      <c r="CG50792" s="49"/>
    </row>
    <row r="50793" spans="85:85" hidden="1" x14ac:dyDescent="0.25">
      <c r="CG50793" s="49"/>
    </row>
    <row r="50794" spans="85:85" hidden="1" x14ac:dyDescent="0.25">
      <c r="CG50794" s="49"/>
    </row>
    <row r="50795" spans="85:85" hidden="1" x14ac:dyDescent="0.25">
      <c r="CG50795" s="49"/>
    </row>
    <row r="50796" spans="85:85" hidden="1" x14ac:dyDescent="0.25">
      <c r="CG50796" s="49"/>
    </row>
    <row r="50797" spans="85:85" hidden="1" x14ac:dyDescent="0.25">
      <c r="CG50797" s="49"/>
    </row>
    <row r="50798" spans="85:85" hidden="1" x14ac:dyDescent="0.25">
      <c r="CG50798" s="49"/>
    </row>
    <row r="50799" spans="85:85" hidden="1" x14ac:dyDescent="0.25">
      <c r="CG50799" s="49"/>
    </row>
    <row r="50800" spans="85:85" hidden="1" x14ac:dyDescent="0.25">
      <c r="CG50800" s="49"/>
    </row>
    <row r="50801" spans="85:85" hidden="1" x14ac:dyDescent="0.25">
      <c r="CG50801" s="49"/>
    </row>
    <row r="50802" spans="85:85" hidden="1" x14ac:dyDescent="0.25">
      <c r="CG50802" s="49"/>
    </row>
    <row r="50803" spans="85:85" hidden="1" x14ac:dyDescent="0.25">
      <c r="CG50803" s="49"/>
    </row>
    <row r="50804" spans="85:85" hidden="1" x14ac:dyDescent="0.25">
      <c r="CG50804" s="49"/>
    </row>
    <row r="50805" spans="85:85" hidden="1" x14ac:dyDescent="0.25">
      <c r="CG50805" s="49"/>
    </row>
    <row r="50806" spans="85:85" hidden="1" x14ac:dyDescent="0.25">
      <c r="CG50806" s="49"/>
    </row>
    <row r="50807" spans="85:85" hidden="1" x14ac:dyDescent="0.25">
      <c r="CG50807" s="49"/>
    </row>
    <row r="50808" spans="85:85" hidden="1" x14ac:dyDescent="0.25">
      <c r="CG50808" s="49"/>
    </row>
    <row r="50809" spans="85:85" hidden="1" x14ac:dyDescent="0.25">
      <c r="CG50809" s="49"/>
    </row>
    <row r="50810" spans="85:85" hidden="1" x14ac:dyDescent="0.25">
      <c r="CG50810" s="49"/>
    </row>
    <row r="50811" spans="85:85" hidden="1" x14ac:dyDescent="0.25">
      <c r="CG50811" s="49"/>
    </row>
    <row r="50812" spans="85:85" hidden="1" x14ac:dyDescent="0.25">
      <c r="CG50812" s="49"/>
    </row>
    <row r="50813" spans="85:85" hidden="1" x14ac:dyDescent="0.25">
      <c r="CG50813" s="49"/>
    </row>
    <row r="50814" spans="85:85" hidden="1" x14ac:dyDescent="0.25">
      <c r="CG50814" s="49"/>
    </row>
    <row r="50815" spans="85:85" hidden="1" x14ac:dyDescent="0.25">
      <c r="CG50815" s="49"/>
    </row>
    <row r="50816" spans="85:85" hidden="1" x14ac:dyDescent="0.25">
      <c r="CG50816" s="49"/>
    </row>
    <row r="50817" spans="85:85" hidden="1" x14ac:dyDescent="0.25">
      <c r="CG50817" s="49"/>
    </row>
    <row r="50818" spans="85:85" hidden="1" x14ac:dyDescent="0.25">
      <c r="CG50818" s="49"/>
    </row>
    <row r="50819" spans="85:85" hidden="1" x14ac:dyDescent="0.25">
      <c r="CG50819" s="49"/>
    </row>
    <row r="50820" spans="85:85" hidden="1" x14ac:dyDescent="0.25">
      <c r="CG50820" s="49"/>
    </row>
    <row r="50821" spans="85:85" hidden="1" x14ac:dyDescent="0.25">
      <c r="CG50821" s="49"/>
    </row>
    <row r="50822" spans="85:85" hidden="1" x14ac:dyDescent="0.25">
      <c r="CG50822" s="49"/>
    </row>
    <row r="50823" spans="85:85" hidden="1" x14ac:dyDescent="0.25">
      <c r="CG50823" s="49"/>
    </row>
    <row r="50824" spans="85:85" hidden="1" x14ac:dyDescent="0.25">
      <c r="CG50824" s="49"/>
    </row>
    <row r="50825" spans="85:85" hidden="1" x14ac:dyDescent="0.25">
      <c r="CG50825" s="49"/>
    </row>
    <row r="50826" spans="85:85" hidden="1" x14ac:dyDescent="0.25">
      <c r="CG50826" s="49"/>
    </row>
    <row r="50827" spans="85:85" hidden="1" x14ac:dyDescent="0.25">
      <c r="CG50827" s="49"/>
    </row>
    <row r="50828" spans="85:85" hidden="1" x14ac:dyDescent="0.25">
      <c r="CG50828" s="49"/>
    </row>
    <row r="50829" spans="85:85" hidden="1" x14ac:dyDescent="0.25">
      <c r="CG50829" s="49"/>
    </row>
    <row r="50830" spans="85:85" hidden="1" x14ac:dyDescent="0.25">
      <c r="CG50830" s="49"/>
    </row>
    <row r="50831" spans="85:85" hidden="1" x14ac:dyDescent="0.25">
      <c r="CG50831" s="49"/>
    </row>
    <row r="50832" spans="85:85" hidden="1" x14ac:dyDescent="0.25">
      <c r="CG50832" s="49"/>
    </row>
    <row r="50833" spans="85:85" hidden="1" x14ac:dyDescent="0.25">
      <c r="CG50833" s="49"/>
    </row>
    <row r="50834" spans="85:85" hidden="1" x14ac:dyDescent="0.25">
      <c r="CG50834" s="49"/>
    </row>
    <row r="50835" spans="85:85" hidden="1" x14ac:dyDescent="0.25">
      <c r="CG50835" s="49"/>
    </row>
    <row r="50836" spans="85:85" hidden="1" x14ac:dyDescent="0.25">
      <c r="CG50836" s="49"/>
    </row>
    <row r="50837" spans="85:85" hidden="1" x14ac:dyDescent="0.25">
      <c r="CG50837" s="49"/>
    </row>
    <row r="50838" spans="85:85" hidden="1" x14ac:dyDescent="0.25">
      <c r="CG50838" s="49"/>
    </row>
    <row r="50839" spans="85:85" hidden="1" x14ac:dyDescent="0.25">
      <c r="CG50839" s="49"/>
    </row>
    <row r="50840" spans="85:85" hidden="1" x14ac:dyDescent="0.25">
      <c r="CG50840" s="49"/>
    </row>
    <row r="50841" spans="85:85" hidden="1" x14ac:dyDescent="0.25">
      <c r="CG50841" s="49"/>
    </row>
    <row r="50842" spans="85:85" hidden="1" x14ac:dyDescent="0.25">
      <c r="CG50842" s="49"/>
    </row>
    <row r="50843" spans="85:85" hidden="1" x14ac:dyDescent="0.25">
      <c r="CG50843" s="49"/>
    </row>
    <row r="50844" spans="85:85" hidden="1" x14ac:dyDescent="0.25">
      <c r="CG50844" s="49"/>
    </row>
    <row r="50845" spans="85:85" hidden="1" x14ac:dyDescent="0.25">
      <c r="CG50845" s="49"/>
    </row>
    <row r="50846" spans="85:85" hidden="1" x14ac:dyDescent="0.25">
      <c r="CG50846" s="49"/>
    </row>
    <row r="50847" spans="85:85" hidden="1" x14ac:dyDescent="0.25">
      <c r="CG50847" s="49"/>
    </row>
    <row r="50848" spans="85:85" hidden="1" x14ac:dyDescent="0.25">
      <c r="CG50848" s="49"/>
    </row>
    <row r="50849" spans="85:85" hidden="1" x14ac:dyDescent="0.25">
      <c r="CG50849" s="49"/>
    </row>
    <row r="50850" spans="85:85" hidden="1" x14ac:dyDescent="0.25">
      <c r="CG50850" s="49"/>
    </row>
    <row r="50851" spans="85:85" hidden="1" x14ac:dyDescent="0.25">
      <c r="CG50851" s="49"/>
    </row>
    <row r="50852" spans="85:85" hidden="1" x14ac:dyDescent="0.25">
      <c r="CG50852" s="49"/>
    </row>
    <row r="50853" spans="85:85" hidden="1" x14ac:dyDescent="0.25">
      <c r="CG50853" s="49"/>
    </row>
    <row r="50854" spans="85:85" hidden="1" x14ac:dyDescent="0.25">
      <c r="CG50854" s="49"/>
    </row>
    <row r="50855" spans="85:85" hidden="1" x14ac:dyDescent="0.25">
      <c r="CG50855" s="49"/>
    </row>
    <row r="50856" spans="85:85" hidden="1" x14ac:dyDescent="0.25">
      <c r="CG50856" s="49"/>
    </row>
    <row r="50857" spans="85:85" hidden="1" x14ac:dyDescent="0.25">
      <c r="CG50857" s="49"/>
    </row>
    <row r="50858" spans="85:85" hidden="1" x14ac:dyDescent="0.25">
      <c r="CG50858" s="49"/>
    </row>
    <row r="50859" spans="85:85" hidden="1" x14ac:dyDescent="0.25">
      <c r="CG50859" s="49"/>
    </row>
    <row r="50860" spans="85:85" hidden="1" x14ac:dyDescent="0.25">
      <c r="CG50860" s="49"/>
    </row>
    <row r="50861" spans="85:85" hidden="1" x14ac:dyDescent="0.25">
      <c r="CG50861" s="49"/>
    </row>
    <row r="50862" spans="85:85" hidden="1" x14ac:dyDescent="0.25">
      <c r="CG50862" s="49"/>
    </row>
    <row r="50863" spans="85:85" hidden="1" x14ac:dyDescent="0.25">
      <c r="CG50863" s="49"/>
    </row>
    <row r="50864" spans="85:85" hidden="1" x14ac:dyDescent="0.25">
      <c r="CG50864" s="49"/>
    </row>
    <row r="50865" spans="85:85" hidden="1" x14ac:dyDescent="0.25">
      <c r="CG50865" s="49"/>
    </row>
    <row r="50866" spans="85:85" hidden="1" x14ac:dyDescent="0.25">
      <c r="CG50866" s="49"/>
    </row>
    <row r="50867" spans="85:85" hidden="1" x14ac:dyDescent="0.25">
      <c r="CG50867" s="49"/>
    </row>
    <row r="50868" spans="85:85" hidden="1" x14ac:dyDescent="0.25">
      <c r="CG50868" s="49"/>
    </row>
    <row r="50869" spans="85:85" hidden="1" x14ac:dyDescent="0.25">
      <c r="CG50869" s="49"/>
    </row>
    <row r="50870" spans="85:85" hidden="1" x14ac:dyDescent="0.25">
      <c r="CG50870" s="49"/>
    </row>
    <row r="50871" spans="85:85" hidden="1" x14ac:dyDescent="0.25">
      <c r="CG50871" s="49"/>
    </row>
    <row r="50872" spans="85:85" hidden="1" x14ac:dyDescent="0.25">
      <c r="CG50872" s="49"/>
    </row>
    <row r="50873" spans="85:85" hidden="1" x14ac:dyDescent="0.25">
      <c r="CG50873" s="49"/>
    </row>
    <row r="50874" spans="85:85" hidden="1" x14ac:dyDescent="0.25">
      <c r="CG50874" s="49"/>
    </row>
    <row r="50875" spans="85:85" hidden="1" x14ac:dyDescent="0.25">
      <c r="CG50875" s="49"/>
    </row>
    <row r="50876" spans="85:85" hidden="1" x14ac:dyDescent="0.25">
      <c r="CG50876" s="49"/>
    </row>
    <row r="50877" spans="85:85" hidden="1" x14ac:dyDescent="0.25">
      <c r="CG50877" s="49"/>
    </row>
    <row r="50878" spans="85:85" hidden="1" x14ac:dyDescent="0.25">
      <c r="CG50878" s="49"/>
    </row>
    <row r="50879" spans="85:85" hidden="1" x14ac:dyDescent="0.25">
      <c r="CG50879" s="49"/>
    </row>
    <row r="50880" spans="85:85" hidden="1" x14ac:dyDescent="0.25">
      <c r="CG50880" s="49"/>
    </row>
    <row r="50881" spans="85:85" hidden="1" x14ac:dyDescent="0.25">
      <c r="CG50881" s="49"/>
    </row>
    <row r="50882" spans="85:85" hidden="1" x14ac:dyDescent="0.25">
      <c r="CG50882" s="49"/>
    </row>
    <row r="50883" spans="85:85" hidden="1" x14ac:dyDescent="0.25">
      <c r="CG50883" s="49"/>
    </row>
    <row r="50884" spans="85:85" hidden="1" x14ac:dyDescent="0.25">
      <c r="CG50884" s="49"/>
    </row>
    <row r="50885" spans="85:85" hidden="1" x14ac:dyDescent="0.25">
      <c r="CG50885" s="49"/>
    </row>
    <row r="50886" spans="85:85" hidden="1" x14ac:dyDescent="0.25">
      <c r="CG50886" s="49"/>
    </row>
    <row r="50887" spans="85:85" hidden="1" x14ac:dyDescent="0.25">
      <c r="CG50887" s="49"/>
    </row>
    <row r="50888" spans="85:85" hidden="1" x14ac:dyDescent="0.25">
      <c r="CG50888" s="49"/>
    </row>
    <row r="50889" spans="85:85" hidden="1" x14ac:dyDescent="0.25">
      <c r="CG50889" s="49"/>
    </row>
    <row r="50890" spans="85:85" hidden="1" x14ac:dyDescent="0.25">
      <c r="CG50890" s="49"/>
    </row>
    <row r="50891" spans="85:85" hidden="1" x14ac:dyDescent="0.25">
      <c r="CG50891" s="49"/>
    </row>
    <row r="50892" spans="85:85" hidden="1" x14ac:dyDescent="0.25">
      <c r="CG50892" s="49"/>
    </row>
    <row r="50893" spans="85:85" hidden="1" x14ac:dyDescent="0.25">
      <c r="CG50893" s="49"/>
    </row>
    <row r="50894" spans="85:85" hidden="1" x14ac:dyDescent="0.25">
      <c r="CG50894" s="49"/>
    </row>
    <row r="50895" spans="85:85" hidden="1" x14ac:dyDescent="0.25">
      <c r="CG50895" s="49"/>
    </row>
    <row r="50896" spans="85:85" hidden="1" x14ac:dyDescent="0.25">
      <c r="CG50896" s="49"/>
    </row>
    <row r="50897" spans="85:85" hidden="1" x14ac:dyDescent="0.25">
      <c r="CG50897" s="49"/>
    </row>
    <row r="50898" spans="85:85" hidden="1" x14ac:dyDescent="0.25">
      <c r="CG50898" s="49"/>
    </row>
    <row r="50899" spans="85:85" hidden="1" x14ac:dyDescent="0.25">
      <c r="CG50899" s="49"/>
    </row>
    <row r="50900" spans="85:85" hidden="1" x14ac:dyDescent="0.25">
      <c r="CG50900" s="49"/>
    </row>
    <row r="50901" spans="85:85" hidden="1" x14ac:dyDescent="0.25">
      <c r="CG50901" s="49"/>
    </row>
    <row r="50902" spans="85:85" hidden="1" x14ac:dyDescent="0.25">
      <c r="CG50902" s="49"/>
    </row>
    <row r="50903" spans="85:85" hidden="1" x14ac:dyDescent="0.25">
      <c r="CG50903" s="49"/>
    </row>
    <row r="50904" spans="85:85" hidden="1" x14ac:dyDescent="0.25">
      <c r="CG50904" s="49"/>
    </row>
    <row r="50905" spans="85:85" hidden="1" x14ac:dyDescent="0.25">
      <c r="CG50905" s="49"/>
    </row>
    <row r="50906" spans="85:85" hidden="1" x14ac:dyDescent="0.25">
      <c r="CG50906" s="49"/>
    </row>
    <row r="50907" spans="85:85" hidden="1" x14ac:dyDescent="0.25">
      <c r="CG50907" s="49"/>
    </row>
    <row r="50908" spans="85:85" hidden="1" x14ac:dyDescent="0.25">
      <c r="CG50908" s="49"/>
    </row>
    <row r="50909" spans="85:85" hidden="1" x14ac:dyDescent="0.25">
      <c r="CG50909" s="49"/>
    </row>
    <row r="50910" spans="85:85" hidden="1" x14ac:dyDescent="0.25">
      <c r="CG50910" s="49"/>
    </row>
    <row r="50911" spans="85:85" hidden="1" x14ac:dyDescent="0.25">
      <c r="CG50911" s="49"/>
    </row>
    <row r="50912" spans="85:85" hidden="1" x14ac:dyDescent="0.25">
      <c r="CG50912" s="49"/>
    </row>
    <row r="50913" spans="85:85" hidden="1" x14ac:dyDescent="0.25">
      <c r="CG50913" s="49"/>
    </row>
    <row r="50914" spans="85:85" hidden="1" x14ac:dyDescent="0.25">
      <c r="CG50914" s="49"/>
    </row>
    <row r="50915" spans="85:85" hidden="1" x14ac:dyDescent="0.25">
      <c r="CG50915" s="49"/>
    </row>
    <row r="50916" spans="85:85" hidden="1" x14ac:dyDescent="0.25">
      <c r="CG50916" s="49"/>
    </row>
    <row r="50917" spans="85:85" hidden="1" x14ac:dyDescent="0.25">
      <c r="CG50917" s="49"/>
    </row>
    <row r="50918" spans="85:85" hidden="1" x14ac:dyDescent="0.25">
      <c r="CG50918" s="49"/>
    </row>
    <row r="50919" spans="85:85" hidden="1" x14ac:dyDescent="0.25">
      <c r="CG50919" s="49"/>
    </row>
    <row r="50920" spans="85:85" hidden="1" x14ac:dyDescent="0.25">
      <c r="CG50920" s="49"/>
    </row>
    <row r="50921" spans="85:85" hidden="1" x14ac:dyDescent="0.25">
      <c r="CG50921" s="49"/>
    </row>
    <row r="50922" spans="85:85" hidden="1" x14ac:dyDescent="0.25">
      <c r="CG50922" s="49"/>
    </row>
    <row r="50923" spans="85:85" hidden="1" x14ac:dyDescent="0.25">
      <c r="CG50923" s="49"/>
    </row>
    <row r="50924" spans="85:85" hidden="1" x14ac:dyDescent="0.25">
      <c r="CG50924" s="49"/>
    </row>
    <row r="50925" spans="85:85" hidden="1" x14ac:dyDescent="0.25">
      <c r="CG50925" s="49"/>
    </row>
    <row r="50926" spans="85:85" hidden="1" x14ac:dyDescent="0.25">
      <c r="CG50926" s="49"/>
    </row>
    <row r="50927" spans="85:85" hidden="1" x14ac:dyDescent="0.25">
      <c r="CG50927" s="49"/>
    </row>
    <row r="50928" spans="85:85" hidden="1" x14ac:dyDescent="0.25">
      <c r="CG50928" s="49"/>
    </row>
    <row r="50929" spans="85:85" hidden="1" x14ac:dyDescent="0.25">
      <c r="CG50929" s="49"/>
    </row>
    <row r="50930" spans="85:85" hidden="1" x14ac:dyDescent="0.25">
      <c r="CG50930" s="49"/>
    </row>
    <row r="50931" spans="85:85" hidden="1" x14ac:dyDescent="0.25">
      <c r="CG50931" s="49"/>
    </row>
    <row r="50932" spans="85:85" hidden="1" x14ac:dyDescent="0.25">
      <c r="CG50932" s="49"/>
    </row>
    <row r="50933" spans="85:85" hidden="1" x14ac:dyDescent="0.25">
      <c r="CG50933" s="49"/>
    </row>
    <row r="50934" spans="85:85" hidden="1" x14ac:dyDescent="0.25">
      <c r="CG50934" s="49"/>
    </row>
    <row r="50935" spans="85:85" hidden="1" x14ac:dyDescent="0.25">
      <c r="CG50935" s="49"/>
    </row>
    <row r="50936" spans="85:85" hidden="1" x14ac:dyDescent="0.25">
      <c r="CG50936" s="49"/>
    </row>
    <row r="50937" spans="85:85" hidden="1" x14ac:dyDescent="0.25">
      <c r="CG50937" s="49"/>
    </row>
    <row r="50938" spans="85:85" hidden="1" x14ac:dyDescent="0.25">
      <c r="CG50938" s="49"/>
    </row>
    <row r="50939" spans="85:85" hidden="1" x14ac:dyDescent="0.25">
      <c r="CG50939" s="49"/>
    </row>
    <row r="50940" spans="85:85" hidden="1" x14ac:dyDescent="0.25">
      <c r="CG50940" s="49"/>
    </row>
    <row r="50941" spans="85:85" hidden="1" x14ac:dyDescent="0.25">
      <c r="CG50941" s="49"/>
    </row>
    <row r="50942" spans="85:85" hidden="1" x14ac:dyDescent="0.25">
      <c r="CG50942" s="49"/>
    </row>
    <row r="50943" spans="85:85" hidden="1" x14ac:dyDescent="0.25">
      <c r="CG50943" s="49"/>
    </row>
    <row r="50944" spans="85:85" hidden="1" x14ac:dyDescent="0.25">
      <c r="CG50944" s="49"/>
    </row>
    <row r="50945" spans="85:85" hidden="1" x14ac:dyDescent="0.25">
      <c r="CG50945" s="49"/>
    </row>
    <row r="50946" spans="85:85" hidden="1" x14ac:dyDescent="0.25">
      <c r="CG50946" s="49"/>
    </row>
    <row r="50947" spans="85:85" hidden="1" x14ac:dyDescent="0.25">
      <c r="CG50947" s="49"/>
    </row>
    <row r="50948" spans="85:85" hidden="1" x14ac:dyDescent="0.25">
      <c r="CG50948" s="49"/>
    </row>
    <row r="50949" spans="85:85" hidden="1" x14ac:dyDescent="0.25">
      <c r="CG50949" s="49"/>
    </row>
    <row r="50950" spans="85:85" hidden="1" x14ac:dyDescent="0.25">
      <c r="CG50950" s="49"/>
    </row>
    <row r="50951" spans="85:85" hidden="1" x14ac:dyDescent="0.25">
      <c r="CG50951" s="49"/>
    </row>
    <row r="50952" spans="85:85" hidden="1" x14ac:dyDescent="0.25">
      <c r="CG50952" s="49"/>
    </row>
    <row r="50953" spans="85:85" hidden="1" x14ac:dyDescent="0.25">
      <c r="CG50953" s="49"/>
    </row>
    <row r="50954" spans="85:85" hidden="1" x14ac:dyDescent="0.25">
      <c r="CG50954" s="49"/>
    </row>
    <row r="50955" spans="85:85" hidden="1" x14ac:dyDescent="0.25">
      <c r="CG50955" s="49"/>
    </row>
    <row r="50956" spans="85:85" hidden="1" x14ac:dyDescent="0.25">
      <c r="CG50956" s="49"/>
    </row>
    <row r="50957" spans="85:85" hidden="1" x14ac:dyDescent="0.25">
      <c r="CG50957" s="49"/>
    </row>
    <row r="50958" spans="85:85" hidden="1" x14ac:dyDescent="0.25">
      <c r="CG50958" s="49"/>
    </row>
    <row r="50959" spans="85:85" hidden="1" x14ac:dyDescent="0.25">
      <c r="CG50959" s="49"/>
    </row>
    <row r="50960" spans="85:85" hidden="1" x14ac:dyDescent="0.25">
      <c r="CG50960" s="49"/>
    </row>
    <row r="50961" spans="85:85" hidden="1" x14ac:dyDescent="0.25">
      <c r="CG50961" s="49"/>
    </row>
    <row r="50962" spans="85:85" hidden="1" x14ac:dyDescent="0.25">
      <c r="CG50962" s="49"/>
    </row>
    <row r="50963" spans="85:85" hidden="1" x14ac:dyDescent="0.25">
      <c r="CG50963" s="49"/>
    </row>
    <row r="50964" spans="85:85" hidden="1" x14ac:dyDescent="0.25">
      <c r="CG50964" s="49"/>
    </row>
    <row r="50965" spans="85:85" hidden="1" x14ac:dyDescent="0.25">
      <c r="CG50965" s="49"/>
    </row>
    <row r="50966" spans="85:85" hidden="1" x14ac:dyDescent="0.25">
      <c r="CG50966" s="49"/>
    </row>
    <row r="50967" spans="85:85" hidden="1" x14ac:dyDescent="0.25">
      <c r="CG50967" s="49"/>
    </row>
    <row r="50968" spans="85:85" hidden="1" x14ac:dyDescent="0.25">
      <c r="CG50968" s="49"/>
    </row>
    <row r="50969" spans="85:85" hidden="1" x14ac:dyDescent="0.25">
      <c r="CG50969" s="49"/>
    </row>
    <row r="50970" spans="85:85" hidden="1" x14ac:dyDescent="0.25">
      <c r="CG50970" s="49"/>
    </row>
    <row r="50971" spans="85:85" hidden="1" x14ac:dyDescent="0.25">
      <c r="CG50971" s="49"/>
    </row>
    <row r="50972" spans="85:85" hidden="1" x14ac:dyDescent="0.25">
      <c r="CG50972" s="49"/>
    </row>
    <row r="50973" spans="85:85" hidden="1" x14ac:dyDescent="0.25">
      <c r="CG50973" s="49"/>
    </row>
    <row r="50974" spans="85:85" hidden="1" x14ac:dyDescent="0.25">
      <c r="CG50974" s="49"/>
    </row>
    <row r="50975" spans="85:85" hidden="1" x14ac:dyDescent="0.25">
      <c r="CG50975" s="49"/>
    </row>
    <row r="50976" spans="85:85" hidden="1" x14ac:dyDescent="0.25">
      <c r="CG50976" s="49"/>
    </row>
    <row r="50977" spans="85:85" hidden="1" x14ac:dyDescent="0.25">
      <c r="CG50977" s="49"/>
    </row>
    <row r="50978" spans="85:85" hidden="1" x14ac:dyDescent="0.25">
      <c r="CG50978" s="49"/>
    </row>
    <row r="50979" spans="85:85" hidden="1" x14ac:dyDescent="0.25">
      <c r="CG50979" s="49"/>
    </row>
    <row r="50980" spans="85:85" hidden="1" x14ac:dyDescent="0.25">
      <c r="CG50980" s="49"/>
    </row>
    <row r="50981" spans="85:85" hidden="1" x14ac:dyDescent="0.25">
      <c r="CG50981" s="49"/>
    </row>
    <row r="50982" spans="85:85" hidden="1" x14ac:dyDescent="0.25">
      <c r="CG50982" s="49"/>
    </row>
    <row r="50983" spans="85:85" hidden="1" x14ac:dyDescent="0.25">
      <c r="CG50983" s="49"/>
    </row>
    <row r="50984" spans="85:85" hidden="1" x14ac:dyDescent="0.25">
      <c r="CG50984" s="49"/>
    </row>
    <row r="50985" spans="85:85" hidden="1" x14ac:dyDescent="0.25">
      <c r="CG50985" s="49"/>
    </row>
    <row r="50986" spans="85:85" hidden="1" x14ac:dyDescent="0.25">
      <c r="CG50986" s="49"/>
    </row>
    <row r="50987" spans="85:85" hidden="1" x14ac:dyDescent="0.25">
      <c r="CG50987" s="49"/>
    </row>
    <row r="50988" spans="85:85" hidden="1" x14ac:dyDescent="0.25">
      <c r="CG50988" s="49"/>
    </row>
    <row r="50989" spans="85:85" hidden="1" x14ac:dyDescent="0.25">
      <c r="CG50989" s="49"/>
    </row>
    <row r="50990" spans="85:85" hidden="1" x14ac:dyDescent="0.25">
      <c r="CG50990" s="49"/>
    </row>
    <row r="50991" spans="85:85" hidden="1" x14ac:dyDescent="0.25">
      <c r="CG50991" s="49"/>
    </row>
    <row r="50992" spans="85:85" hidden="1" x14ac:dyDescent="0.25">
      <c r="CG50992" s="49"/>
    </row>
    <row r="50993" spans="85:85" hidden="1" x14ac:dyDescent="0.25">
      <c r="CG50993" s="49"/>
    </row>
    <row r="50994" spans="85:85" hidden="1" x14ac:dyDescent="0.25">
      <c r="CG50994" s="49"/>
    </row>
    <row r="50995" spans="85:85" hidden="1" x14ac:dyDescent="0.25">
      <c r="CG50995" s="49"/>
    </row>
    <row r="50996" spans="85:85" hidden="1" x14ac:dyDescent="0.25">
      <c r="CG50996" s="49"/>
    </row>
    <row r="50997" spans="85:85" hidden="1" x14ac:dyDescent="0.25">
      <c r="CG50997" s="49"/>
    </row>
    <row r="50998" spans="85:85" hidden="1" x14ac:dyDescent="0.25">
      <c r="CG50998" s="49"/>
    </row>
    <row r="50999" spans="85:85" hidden="1" x14ac:dyDescent="0.25">
      <c r="CG50999" s="49"/>
    </row>
    <row r="51000" spans="85:85" hidden="1" x14ac:dyDescent="0.25">
      <c r="CG51000" s="49"/>
    </row>
    <row r="51001" spans="85:85" hidden="1" x14ac:dyDescent="0.25">
      <c r="CG51001" s="49"/>
    </row>
    <row r="51002" spans="85:85" hidden="1" x14ac:dyDescent="0.25">
      <c r="CG51002" s="49"/>
    </row>
    <row r="51003" spans="85:85" hidden="1" x14ac:dyDescent="0.25">
      <c r="CG51003" s="49"/>
    </row>
    <row r="51004" spans="85:85" hidden="1" x14ac:dyDescent="0.25">
      <c r="CG51004" s="49"/>
    </row>
    <row r="51005" spans="85:85" hidden="1" x14ac:dyDescent="0.25">
      <c r="CG51005" s="49"/>
    </row>
    <row r="51006" spans="85:85" hidden="1" x14ac:dyDescent="0.25">
      <c r="CG51006" s="49"/>
    </row>
    <row r="51007" spans="85:85" hidden="1" x14ac:dyDescent="0.25">
      <c r="CG51007" s="49"/>
    </row>
    <row r="51008" spans="85:85" hidden="1" x14ac:dyDescent="0.25">
      <c r="CG51008" s="49"/>
    </row>
    <row r="51009" spans="85:85" hidden="1" x14ac:dyDescent="0.25">
      <c r="CG51009" s="49"/>
    </row>
    <row r="51010" spans="85:85" hidden="1" x14ac:dyDescent="0.25">
      <c r="CG51010" s="49"/>
    </row>
    <row r="51011" spans="85:85" hidden="1" x14ac:dyDescent="0.25">
      <c r="CG51011" s="49"/>
    </row>
    <row r="51012" spans="85:85" hidden="1" x14ac:dyDescent="0.25">
      <c r="CG51012" s="49"/>
    </row>
    <row r="51013" spans="85:85" hidden="1" x14ac:dyDescent="0.25">
      <c r="CG51013" s="49"/>
    </row>
    <row r="51014" spans="85:85" hidden="1" x14ac:dyDescent="0.25">
      <c r="CG51014" s="49"/>
    </row>
    <row r="51015" spans="85:85" hidden="1" x14ac:dyDescent="0.25">
      <c r="CG51015" s="49"/>
    </row>
    <row r="51016" spans="85:85" hidden="1" x14ac:dyDescent="0.25">
      <c r="CG51016" s="49"/>
    </row>
    <row r="51017" spans="85:85" hidden="1" x14ac:dyDescent="0.25">
      <c r="CG51017" s="49"/>
    </row>
    <row r="51018" spans="85:85" hidden="1" x14ac:dyDescent="0.25">
      <c r="CG51018" s="49"/>
    </row>
    <row r="51019" spans="85:85" hidden="1" x14ac:dyDescent="0.25">
      <c r="CG51019" s="49"/>
    </row>
    <row r="51020" spans="85:85" hidden="1" x14ac:dyDescent="0.25">
      <c r="CG51020" s="49"/>
    </row>
    <row r="51021" spans="85:85" hidden="1" x14ac:dyDescent="0.25">
      <c r="CG51021" s="49"/>
    </row>
    <row r="51022" spans="85:85" hidden="1" x14ac:dyDescent="0.25">
      <c r="CG51022" s="49"/>
    </row>
    <row r="51023" spans="85:85" hidden="1" x14ac:dyDescent="0.25">
      <c r="CG51023" s="49"/>
    </row>
    <row r="51024" spans="85:85" hidden="1" x14ac:dyDescent="0.25">
      <c r="CG51024" s="49"/>
    </row>
    <row r="51025" spans="85:85" hidden="1" x14ac:dyDescent="0.25">
      <c r="CG51025" s="49"/>
    </row>
    <row r="51026" spans="85:85" hidden="1" x14ac:dyDescent="0.25">
      <c r="CG51026" s="49"/>
    </row>
    <row r="51027" spans="85:85" hidden="1" x14ac:dyDescent="0.25">
      <c r="CG51027" s="49"/>
    </row>
    <row r="51028" spans="85:85" hidden="1" x14ac:dyDescent="0.25">
      <c r="CG51028" s="49"/>
    </row>
    <row r="51029" spans="85:85" hidden="1" x14ac:dyDescent="0.25">
      <c r="CG51029" s="49"/>
    </row>
    <row r="51030" spans="85:85" hidden="1" x14ac:dyDescent="0.25">
      <c r="CG51030" s="49"/>
    </row>
    <row r="51031" spans="85:85" hidden="1" x14ac:dyDescent="0.25">
      <c r="CG51031" s="49"/>
    </row>
    <row r="51032" spans="85:85" hidden="1" x14ac:dyDescent="0.25">
      <c r="CG51032" s="49"/>
    </row>
    <row r="51033" spans="85:85" hidden="1" x14ac:dyDescent="0.25">
      <c r="CG51033" s="49"/>
    </row>
    <row r="51034" spans="85:85" hidden="1" x14ac:dyDescent="0.25">
      <c r="CG51034" s="49"/>
    </row>
    <row r="51035" spans="85:85" hidden="1" x14ac:dyDescent="0.25">
      <c r="CG51035" s="49"/>
    </row>
    <row r="51036" spans="85:85" hidden="1" x14ac:dyDescent="0.25">
      <c r="CG51036" s="49"/>
    </row>
    <row r="51037" spans="85:85" hidden="1" x14ac:dyDescent="0.25">
      <c r="CG51037" s="49"/>
    </row>
    <row r="51038" spans="85:85" hidden="1" x14ac:dyDescent="0.25">
      <c r="CG51038" s="49"/>
    </row>
    <row r="51039" spans="85:85" hidden="1" x14ac:dyDescent="0.25">
      <c r="CG51039" s="49"/>
    </row>
    <row r="51040" spans="85:85" hidden="1" x14ac:dyDescent="0.25">
      <c r="CG51040" s="49"/>
    </row>
    <row r="51041" spans="85:85" hidden="1" x14ac:dyDescent="0.25">
      <c r="CG51041" s="49"/>
    </row>
    <row r="51042" spans="85:85" hidden="1" x14ac:dyDescent="0.25">
      <c r="CG51042" s="49"/>
    </row>
    <row r="51043" spans="85:85" hidden="1" x14ac:dyDescent="0.25">
      <c r="CG51043" s="49"/>
    </row>
    <row r="51044" spans="85:85" hidden="1" x14ac:dyDescent="0.25">
      <c r="CG51044" s="49"/>
    </row>
    <row r="51045" spans="85:85" hidden="1" x14ac:dyDescent="0.25">
      <c r="CG51045" s="49"/>
    </row>
    <row r="51046" spans="85:85" hidden="1" x14ac:dyDescent="0.25">
      <c r="CG51046" s="49"/>
    </row>
    <row r="51047" spans="85:85" hidden="1" x14ac:dyDescent="0.25">
      <c r="CG51047" s="49"/>
    </row>
    <row r="51048" spans="85:85" hidden="1" x14ac:dyDescent="0.25">
      <c r="CG51048" s="49"/>
    </row>
    <row r="51049" spans="85:85" hidden="1" x14ac:dyDescent="0.25">
      <c r="CG51049" s="49"/>
    </row>
    <row r="51050" spans="85:85" hidden="1" x14ac:dyDescent="0.25">
      <c r="CG51050" s="49"/>
    </row>
    <row r="51051" spans="85:85" hidden="1" x14ac:dyDescent="0.25">
      <c r="CG51051" s="49"/>
    </row>
    <row r="51052" spans="85:85" hidden="1" x14ac:dyDescent="0.25">
      <c r="CG51052" s="49"/>
    </row>
    <row r="51053" spans="85:85" hidden="1" x14ac:dyDescent="0.25">
      <c r="CG51053" s="49"/>
    </row>
    <row r="51054" spans="85:85" hidden="1" x14ac:dyDescent="0.25">
      <c r="CG51054" s="49"/>
    </row>
    <row r="51055" spans="85:85" hidden="1" x14ac:dyDescent="0.25">
      <c r="CG51055" s="49"/>
    </row>
    <row r="51056" spans="85:85" hidden="1" x14ac:dyDescent="0.25">
      <c r="CG51056" s="49"/>
    </row>
    <row r="51057" spans="85:85" hidden="1" x14ac:dyDescent="0.25">
      <c r="CG51057" s="49"/>
    </row>
    <row r="51058" spans="85:85" hidden="1" x14ac:dyDescent="0.25">
      <c r="CG51058" s="49"/>
    </row>
    <row r="51059" spans="85:85" hidden="1" x14ac:dyDescent="0.25">
      <c r="CG51059" s="49"/>
    </row>
    <row r="51060" spans="85:85" hidden="1" x14ac:dyDescent="0.25">
      <c r="CG51060" s="49"/>
    </row>
    <row r="51061" spans="85:85" hidden="1" x14ac:dyDescent="0.25">
      <c r="CG51061" s="49"/>
    </row>
    <row r="51062" spans="85:85" hidden="1" x14ac:dyDescent="0.25">
      <c r="CG51062" s="49"/>
    </row>
    <row r="51063" spans="85:85" hidden="1" x14ac:dyDescent="0.25">
      <c r="CG51063" s="49"/>
    </row>
    <row r="51064" spans="85:85" hidden="1" x14ac:dyDescent="0.25">
      <c r="CG51064" s="49"/>
    </row>
    <row r="51065" spans="85:85" hidden="1" x14ac:dyDescent="0.25">
      <c r="CG51065" s="49"/>
    </row>
    <row r="51066" spans="85:85" hidden="1" x14ac:dyDescent="0.25">
      <c r="CG51066" s="49"/>
    </row>
    <row r="51067" spans="85:85" hidden="1" x14ac:dyDescent="0.25">
      <c r="CG51067" s="49"/>
    </row>
    <row r="51068" spans="85:85" hidden="1" x14ac:dyDescent="0.25">
      <c r="CG51068" s="49"/>
    </row>
    <row r="51069" spans="85:85" hidden="1" x14ac:dyDescent="0.25">
      <c r="CG51069" s="49"/>
    </row>
    <row r="51070" spans="85:85" hidden="1" x14ac:dyDescent="0.25">
      <c r="CG51070" s="49"/>
    </row>
    <row r="51071" spans="85:85" hidden="1" x14ac:dyDescent="0.25">
      <c r="CG51071" s="49"/>
    </row>
    <row r="51072" spans="85:85" hidden="1" x14ac:dyDescent="0.25">
      <c r="CG51072" s="49"/>
    </row>
    <row r="51073" spans="85:85" hidden="1" x14ac:dyDescent="0.25">
      <c r="CG51073" s="49"/>
    </row>
    <row r="51074" spans="85:85" hidden="1" x14ac:dyDescent="0.25">
      <c r="CG51074" s="49"/>
    </row>
    <row r="51075" spans="85:85" hidden="1" x14ac:dyDescent="0.25">
      <c r="CG51075" s="49"/>
    </row>
    <row r="51076" spans="85:85" hidden="1" x14ac:dyDescent="0.25">
      <c r="CG51076" s="49"/>
    </row>
    <row r="51077" spans="85:85" hidden="1" x14ac:dyDescent="0.25">
      <c r="CG51077" s="49"/>
    </row>
    <row r="51078" spans="85:85" hidden="1" x14ac:dyDescent="0.25">
      <c r="CG51078" s="49"/>
    </row>
    <row r="51079" spans="85:85" hidden="1" x14ac:dyDescent="0.25">
      <c r="CG51079" s="49"/>
    </row>
    <row r="51080" spans="85:85" hidden="1" x14ac:dyDescent="0.25">
      <c r="CG51080" s="49"/>
    </row>
    <row r="51081" spans="85:85" hidden="1" x14ac:dyDescent="0.25">
      <c r="CG51081" s="49"/>
    </row>
    <row r="51082" spans="85:85" hidden="1" x14ac:dyDescent="0.25">
      <c r="CG51082" s="49"/>
    </row>
    <row r="51083" spans="85:85" hidden="1" x14ac:dyDescent="0.25">
      <c r="CG51083" s="49"/>
    </row>
    <row r="51084" spans="85:85" hidden="1" x14ac:dyDescent="0.25">
      <c r="CG51084" s="49"/>
    </row>
    <row r="51085" spans="85:85" hidden="1" x14ac:dyDescent="0.25">
      <c r="CG51085" s="49"/>
    </row>
    <row r="51086" spans="85:85" hidden="1" x14ac:dyDescent="0.25">
      <c r="CG51086" s="49"/>
    </row>
    <row r="51087" spans="85:85" hidden="1" x14ac:dyDescent="0.25">
      <c r="CG51087" s="49"/>
    </row>
    <row r="51088" spans="85:85" hidden="1" x14ac:dyDescent="0.25">
      <c r="CG51088" s="49"/>
    </row>
    <row r="51089" spans="85:85" hidden="1" x14ac:dyDescent="0.25">
      <c r="CG51089" s="49"/>
    </row>
    <row r="51090" spans="85:85" hidden="1" x14ac:dyDescent="0.25">
      <c r="CG51090" s="49"/>
    </row>
    <row r="51091" spans="85:85" hidden="1" x14ac:dyDescent="0.25">
      <c r="CG51091" s="49"/>
    </row>
    <row r="51092" spans="85:85" hidden="1" x14ac:dyDescent="0.25">
      <c r="CG51092" s="49"/>
    </row>
    <row r="51093" spans="85:85" hidden="1" x14ac:dyDescent="0.25">
      <c r="CG51093" s="49"/>
    </row>
    <row r="51094" spans="85:85" hidden="1" x14ac:dyDescent="0.25">
      <c r="CG51094" s="49"/>
    </row>
    <row r="51095" spans="85:85" hidden="1" x14ac:dyDescent="0.25">
      <c r="CG51095" s="49"/>
    </row>
    <row r="51096" spans="85:85" hidden="1" x14ac:dyDescent="0.25">
      <c r="CG51096" s="49"/>
    </row>
    <row r="51097" spans="85:85" hidden="1" x14ac:dyDescent="0.25">
      <c r="CG51097" s="49"/>
    </row>
    <row r="51098" spans="85:85" hidden="1" x14ac:dyDescent="0.25">
      <c r="CG51098" s="49"/>
    </row>
    <row r="51099" spans="85:85" hidden="1" x14ac:dyDescent="0.25">
      <c r="CG51099" s="49"/>
    </row>
    <row r="51100" spans="85:85" hidden="1" x14ac:dyDescent="0.25">
      <c r="CG51100" s="49"/>
    </row>
    <row r="51101" spans="85:85" hidden="1" x14ac:dyDescent="0.25">
      <c r="CG51101" s="49"/>
    </row>
    <row r="51102" spans="85:85" hidden="1" x14ac:dyDescent="0.25">
      <c r="CG51102" s="49"/>
    </row>
    <row r="51103" spans="85:85" hidden="1" x14ac:dyDescent="0.25">
      <c r="CG51103" s="49"/>
    </row>
    <row r="51104" spans="85:85" hidden="1" x14ac:dyDescent="0.25">
      <c r="CG51104" s="49"/>
    </row>
    <row r="51105" spans="85:85" hidden="1" x14ac:dyDescent="0.25">
      <c r="CG51105" s="49"/>
    </row>
    <row r="51106" spans="85:85" hidden="1" x14ac:dyDescent="0.25">
      <c r="CG51106" s="49"/>
    </row>
    <row r="51107" spans="85:85" hidden="1" x14ac:dyDescent="0.25">
      <c r="CG51107" s="49"/>
    </row>
    <row r="51108" spans="85:85" hidden="1" x14ac:dyDescent="0.25">
      <c r="CG51108" s="49"/>
    </row>
    <row r="51109" spans="85:85" hidden="1" x14ac:dyDescent="0.25">
      <c r="CG51109" s="49"/>
    </row>
    <row r="51110" spans="85:85" hidden="1" x14ac:dyDescent="0.25">
      <c r="CG51110" s="49"/>
    </row>
    <row r="51111" spans="85:85" hidden="1" x14ac:dyDescent="0.25">
      <c r="CG51111" s="49"/>
    </row>
    <row r="51112" spans="85:85" hidden="1" x14ac:dyDescent="0.25">
      <c r="CG51112" s="49"/>
    </row>
    <row r="51113" spans="85:85" hidden="1" x14ac:dyDescent="0.25">
      <c r="CG51113" s="49"/>
    </row>
    <row r="51114" spans="85:85" hidden="1" x14ac:dyDescent="0.25">
      <c r="CG51114" s="49"/>
    </row>
    <row r="51115" spans="85:85" hidden="1" x14ac:dyDescent="0.25">
      <c r="CG51115" s="49"/>
    </row>
    <row r="51116" spans="85:85" hidden="1" x14ac:dyDescent="0.25">
      <c r="CG51116" s="49"/>
    </row>
    <row r="51117" spans="85:85" hidden="1" x14ac:dyDescent="0.25">
      <c r="CG51117" s="49"/>
    </row>
    <row r="51118" spans="85:85" hidden="1" x14ac:dyDescent="0.25">
      <c r="CG51118" s="49"/>
    </row>
    <row r="51119" spans="85:85" hidden="1" x14ac:dyDescent="0.25">
      <c r="CG51119" s="49"/>
    </row>
    <row r="51120" spans="85:85" hidden="1" x14ac:dyDescent="0.25">
      <c r="CG51120" s="49"/>
    </row>
    <row r="51121" spans="85:85" hidden="1" x14ac:dyDescent="0.25">
      <c r="CG51121" s="49"/>
    </row>
    <row r="51122" spans="85:85" hidden="1" x14ac:dyDescent="0.25">
      <c r="CG51122" s="49"/>
    </row>
    <row r="51123" spans="85:85" hidden="1" x14ac:dyDescent="0.25">
      <c r="CG51123" s="49"/>
    </row>
    <row r="51124" spans="85:85" hidden="1" x14ac:dyDescent="0.25">
      <c r="CG51124" s="49"/>
    </row>
    <row r="51125" spans="85:85" hidden="1" x14ac:dyDescent="0.25">
      <c r="CG51125" s="49"/>
    </row>
    <row r="51126" spans="85:85" hidden="1" x14ac:dyDescent="0.25">
      <c r="CG51126" s="49"/>
    </row>
    <row r="51127" spans="85:85" hidden="1" x14ac:dyDescent="0.25">
      <c r="CG51127" s="49"/>
    </row>
    <row r="51128" spans="85:85" hidden="1" x14ac:dyDescent="0.25">
      <c r="CG51128" s="49"/>
    </row>
    <row r="51129" spans="85:85" hidden="1" x14ac:dyDescent="0.25">
      <c r="CG51129" s="49"/>
    </row>
    <row r="51130" spans="85:85" hidden="1" x14ac:dyDescent="0.25">
      <c r="CG51130" s="49"/>
    </row>
    <row r="51131" spans="85:85" hidden="1" x14ac:dyDescent="0.25">
      <c r="CG51131" s="49"/>
    </row>
    <row r="51132" spans="85:85" hidden="1" x14ac:dyDescent="0.25">
      <c r="CG51132" s="49"/>
    </row>
    <row r="51133" spans="85:85" hidden="1" x14ac:dyDescent="0.25">
      <c r="CG51133" s="49"/>
    </row>
    <row r="51134" spans="85:85" hidden="1" x14ac:dyDescent="0.25">
      <c r="CG51134" s="49"/>
    </row>
    <row r="51135" spans="85:85" hidden="1" x14ac:dyDescent="0.25">
      <c r="CG51135" s="49"/>
    </row>
    <row r="51136" spans="85:85" hidden="1" x14ac:dyDescent="0.25">
      <c r="CG51136" s="49"/>
    </row>
    <row r="51137" spans="85:85" hidden="1" x14ac:dyDescent="0.25">
      <c r="CG51137" s="49"/>
    </row>
    <row r="51138" spans="85:85" hidden="1" x14ac:dyDescent="0.25">
      <c r="CG51138" s="49"/>
    </row>
    <row r="51139" spans="85:85" hidden="1" x14ac:dyDescent="0.25">
      <c r="CG51139" s="49"/>
    </row>
    <row r="51140" spans="85:85" hidden="1" x14ac:dyDescent="0.25">
      <c r="CG51140" s="49"/>
    </row>
    <row r="51141" spans="85:85" hidden="1" x14ac:dyDescent="0.25">
      <c r="CG51141" s="49"/>
    </row>
    <row r="51142" spans="85:85" hidden="1" x14ac:dyDescent="0.25">
      <c r="CG51142" s="49"/>
    </row>
    <row r="51143" spans="85:85" hidden="1" x14ac:dyDescent="0.25">
      <c r="CG51143" s="49"/>
    </row>
    <row r="51144" spans="85:85" hidden="1" x14ac:dyDescent="0.25">
      <c r="CG51144" s="49"/>
    </row>
    <row r="51145" spans="85:85" hidden="1" x14ac:dyDescent="0.25">
      <c r="CG51145" s="49"/>
    </row>
    <row r="51146" spans="85:85" hidden="1" x14ac:dyDescent="0.25">
      <c r="CG51146" s="49"/>
    </row>
    <row r="51147" spans="85:85" hidden="1" x14ac:dyDescent="0.25">
      <c r="CG51147" s="49"/>
    </row>
    <row r="51148" spans="85:85" hidden="1" x14ac:dyDescent="0.25">
      <c r="CG51148" s="49"/>
    </row>
    <row r="51149" spans="85:85" hidden="1" x14ac:dyDescent="0.25">
      <c r="CG51149" s="49"/>
    </row>
    <row r="51150" spans="85:85" hidden="1" x14ac:dyDescent="0.25">
      <c r="CG51150" s="49"/>
    </row>
    <row r="51151" spans="85:85" hidden="1" x14ac:dyDescent="0.25">
      <c r="CG51151" s="49"/>
    </row>
    <row r="51152" spans="85:85" hidden="1" x14ac:dyDescent="0.25">
      <c r="CG51152" s="49"/>
    </row>
    <row r="51153" spans="85:85" hidden="1" x14ac:dyDescent="0.25">
      <c r="CG51153" s="49"/>
    </row>
    <row r="51154" spans="85:85" hidden="1" x14ac:dyDescent="0.25">
      <c r="CG51154" s="49"/>
    </row>
    <row r="51155" spans="85:85" hidden="1" x14ac:dyDescent="0.25">
      <c r="CG51155" s="49"/>
    </row>
    <row r="51156" spans="85:85" hidden="1" x14ac:dyDescent="0.25">
      <c r="CG51156" s="49"/>
    </row>
    <row r="51157" spans="85:85" hidden="1" x14ac:dyDescent="0.25">
      <c r="CG51157" s="49"/>
    </row>
    <row r="51158" spans="85:85" hidden="1" x14ac:dyDescent="0.25">
      <c r="CG51158" s="49"/>
    </row>
    <row r="51159" spans="85:85" hidden="1" x14ac:dyDescent="0.25">
      <c r="CG51159" s="49"/>
    </row>
    <row r="51160" spans="85:85" hidden="1" x14ac:dyDescent="0.25">
      <c r="CG51160" s="49"/>
    </row>
    <row r="51161" spans="85:85" hidden="1" x14ac:dyDescent="0.25">
      <c r="CG51161" s="49"/>
    </row>
    <row r="51162" spans="85:85" hidden="1" x14ac:dyDescent="0.25">
      <c r="CG51162" s="49"/>
    </row>
    <row r="51163" spans="85:85" hidden="1" x14ac:dyDescent="0.25">
      <c r="CG51163" s="49"/>
    </row>
    <row r="51164" spans="85:85" hidden="1" x14ac:dyDescent="0.25">
      <c r="CG51164" s="49"/>
    </row>
    <row r="51165" spans="85:85" hidden="1" x14ac:dyDescent="0.25">
      <c r="CG51165" s="49"/>
    </row>
    <row r="51166" spans="85:85" hidden="1" x14ac:dyDescent="0.25">
      <c r="CG51166" s="49"/>
    </row>
    <row r="51167" spans="85:85" hidden="1" x14ac:dyDescent="0.25">
      <c r="CG51167" s="49"/>
    </row>
    <row r="51168" spans="85:85" hidden="1" x14ac:dyDescent="0.25">
      <c r="CG51168" s="49"/>
    </row>
    <row r="51169" spans="85:85" hidden="1" x14ac:dyDescent="0.25">
      <c r="CG51169" s="49"/>
    </row>
    <row r="51170" spans="85:85" hidden="1" x14ac:dyDescent="0.25">
      <c r="CG51170" s="49"/>
    </row>
    <row r="51171" spans="85:85" hidden="1" x14ac:dyDescent="0.25">
      <c r="CG51171" s="49"/>
    </row>
    <row r="51172" spans="85:85" hidden="1" x14ac:dyDescent="0.25">
      <c r="CG51172" s="49"/>
    </row>
    <row r="51173" spans="85:85" hidden="1" x14ac:dyDescent="0.25">
      <c r="CG51173" s="49"/>
    </row>
    <row r="51174" spans="85:85" hidden="1" x14ac:dyDescent="0.25">
      <c r="CG51174" s="49"/>
    </row>
    <row r="51175" spans="85:85" hidden="1" x14ac:dyDescent="0.25">
      <c r="CG51175" s="49"/>
    </row>
    <row r="51176" spans="85:85" hidden="1" x14ac:dyDescent="0.25">
      <c r="CG51176" s="49"/>
    </row>
    <row r="51177" spans="85:85" hidden="1" x14ac:dyDescent="0.25">
      <c r="CG51177" s="49"/>
    </row>
    <row r="51178" spans="85:85" hidden="1" x14ac:dyDescent="0.25">
      <c r="CG51178" s="49"/>
    </row>
    <row r="51179" spans="85:85" hidden="1" x14ac:dyDescent="0.25">
      <c r="CG51179" s="49"/>
    </row>
    <row r="51180" spans="85:85" hidden="1" x14ac:dyDescent="0.25">
      <c r="CG51180" s="49"/>
    </row>
    <row r="51181" spans="85:85" hidden="1" x14ac:dyDescent="0.25">
      <c r="CG51181" s="49"/>
    </row>
    <row r="51182" spans="85:85" hidden="1" x14ac:dyDescent="0.25">
      <c r="CG51182" s="49"/>
    </row>
    <row r="51183" spans="85:85" hidden="1" x14ac:dyDescent="0.25">
      <c r="CG51183" s="49"/>
    </row>
    <row r="51184" spans="85:85" hidden="1" x14ac:dyDescent="0.25">
      <c r="CG51184" s="49"/>
    </row>
    <row r="51185" spans="85:85" hidden="1" x14ac:dyDescent="0.25">
      <c r="CG51185" s="49"/>
    </row>
    <row r="51186" spans="85:85" hidden="1" x14ac:dyDescent="0.25">
      <c r="CG51186" s="49"/>
    </row>
    <row r="51187" spans="85:85" hidden="1" x14ac:dyDescent="0.25">
      <c r="CG51187" s="49"/>
    </row>
    <row r="51188" spans="85:85" hidden="1" x14ac:dyDescent="0.25">
      <c r="CG51188" s="49"/>
    </row>
    <row r="51189" spans="85:85" hidden="1" x14ac:dyDescent="0.25">
      <c r="CG51189" s="49"/>
    </row>
    <row r="51190" spans="85:85" hidden="1" x14ac:dyDescent="0.25">
      <c r="CG51190" s="49"/>
    </row>
    <row r="51191" spans="85:85" hidden="1" x14ac:dyDescent="0.25">
      <c r="CG51191" s="49"/>
    </row>
    <row r="51192" spans="85:85" hidden="1" x14ac:dyDescent="0.25">
      <c r="CG51192" s="49"/>
    </row>
    <row r="51193" spans="85:85" hidden="1" x14ac:dyDescent="0.25">
      <c r="CG51193" s="49"/>
    </row>
    <row r="51194" spans="85:85" hidden="1" x14ac:dyDescent="0.25">
      <c r="CG51194" s="49"/>
    </row>
    <row r="51195" spans="85:85" hidden="1" x14ac:dyDescent="0.25">
      <c r="CG51195" s="49"/>
    </row>
    <row r="51196" spans="85:85" hidden="1" x14ac:dyDescent="0.25">
      <c r="CG51196" s="49"/>
    </row>
    <row r="51197" spans="85:85" hidden="1" x14ac:dyDescent="0.25">
      <c r="CG51197" s="49"/>
    </row>
    <row r="51198" spans="85:85" hidden="1" x14ac:dyDescent="0.25">
      <c r="CG51198" s="49"/>
    </row>
    <row r="51199" spans="85:85" hidden="1" x14ac:dyDescent="0.25">
      <c r="CG51199" s="49"/>
    </row>
    <row r="51200" spans="85:85" hidden="1" x14ac:dyDescent="0.25">
      <c r="CG51200" s="49"/>
    </row>
    <row r="51201" spans="85:85" hidden="1" x14ac:dyDescent="0.25">
      <c r="CG51201" s="49"/>
    </row>
    <row r="51202" spans="85:85" hidden="1" x14ac:dyDescent="0.25">
      <c r="CG51202" s="49"/>
    </row>
    <row r="51203" spans="85:85" hidden="1" x14ac:dyDescent="0.25">
      <c r="CG51203" s="49"/>
    </row>
    <row r="51204" spans="85:85" hidden="1" x14ac:dyDescent="0.25">
      <c r="CG51204" s="49"/>
    </row>
    <row r="51205" spans="85:85" hidden="1" x14ac:dyDescent="0.25">
      <c r="CG51205" s="49"/>
    </row>
    <row r="51206" spans="85:85" hidden="1" x14ac:dyDescent="0.25">
      <c r="CG51206" s="49"/>
    </row>
    <row r="51207" spans="85:85" hidden="1" x14ac:dyDescent="0.25">
      <c r="CG51207" s="49"/>
    </row>
    <row r="51208" spans="85:85" hidden="1" x14ac:dyDescent="0.25">
      <c r="CG51208" s="49"/>
    </row>
    <row r="51209" spans="85:85" hidden="1" x14ac:dyDescent="0.25">
      <c r="CG51209" s="49"/>
    </row>
    <row r="51210" spans="85:85" hidden="1" x14ac:dyDescent="0.25">
      <c r="CG51210" s="49"/>
    </row>
    <row r="51211" spans="85:85" hidden="1" x14ac:dyDescent="0.25">
      <c r="CG51211" s="49"/>
    </row>
    <row r="51212" spans="85:85" hidden="1" x14ac:dyDescent="0.25">
      <c r="CG51212" s="49"/>
    </row>
    <row r="51213" spans="85:85" hidden="1" x14ac:dyDescent="0.25">
      <c r="CG51213" s="49"/>
    </row>
    <row r="51214" spans="85:85" hidden="1" x14ac:dyDescent="0.25">
      <c r="CG51214" s="49"/>
    </row>
    <row r="51215" spans="85:85" hidden="1" x14ac:dyDescent="0.25">
      <c r="CG51215" s="49"/>
    </row>
    <row r="51216" spans="85:85" hidden="1" x14ac:dyDescent="0.25">
      <c r="CG51216" s="49"/>
    </row>
    <row r="51217" spans="85:85" hidden="1" x14ac:dyDescent="0.25">
      <c r="CG51217" s="49"/>
    </row>
    <row r="51218" spans="85:85" hidden="1" x14ac:dyDescent="0.25">
      <c r="CG51218" s="49"/>
    </row>
    <row r="51219" spans="85:85" hidden="1" x14ac:dyDescent="0.25">
      <c r="CG51219" s="49"/>
    </row>
    <row r="51220" spans="85:85" hidden="1" x14ac:dyDescent="0.25">
      <c r="CG51220" s="49"/>
    </row>
    <row r="51221" spans="85:85" hidden="1" x14ac:dyDescent="0.25">
      <c r="CG51221" s="49"/>
    </row>
    <row r="51222" spans="85:85" hidden="1" x14ac:dyDescent="0.25">
      <c r="CG51222" s="49"/>
    </row>
    <row r="51223" spans="85:85" hidden="1" x14ac:dyDescent="0.25">
      <c r="CG51223" s="49"/>
    </row>
    <row r="51224" spans="85:85" hidden="1" x14ac:dyDescent="0.25">
      <c r="CG51224" s="49"/>
    </row>
    <row r="51225" spans="85:85" hidden="1" x14ac:dyDescent="0.25">
      <c r="CG51225" s="49"/>
    </row>
    <row r="51226" spans="85:85" hidden="1" x14ac:dyDescent="0.25">
      <c r="CG51226" s="49"/>
    </row>
    <row r="51227" spans="85:85" hidden="1" x14ac:dyDescent="0.25">
      <c r="CG51227" s="49"/>
    </row>
    <row r="51228" spans="85:85" hidden="1" x14ac:dyDescent="0.25">
      <c r="CG51228" s="49"/>
    </row>
    <row r="51229" spans="85:85" hidden="1" x14ac:dyDescent="0.25">
      <c r="CG51229" s="49"/>
    </row>
    <row r="51230" spans="85:85" hidden="1" x14ac:dyDescent="0.25">
      <c r="CG51230" s="49"/>
    </row>
    <row r="51231" spans="85:85" hidden="1" x14ac:dyDescent="0.25">
      <c r="CG51231" s="49"/>
    </row>
    <row r="51232" spans="85:85" hidden="1" x14ac:dyDescent="0.25">
      <c r="CG51232" s="49"/>
    </row>
    <row r="51233" spans="85:85" hidden="1" x14ac:dyDescent="0.25">
      <c r="CG51233" s="49"/>
    </row>
    <row r="51234" spans="85:85" hidden="1" x14ac:dyDescent="0.25">
      <c r="CG51234" s="49"/>
    </row>
    <row r="51235" spans="85:85" hidden="1" x14ac:dyDescent="0.25">
      <c r="CG51235" s="49"/>
    </row>
    <row r="51236" spans="85:85" hidden="1" x14ac:dyDescent="0.25">
      <c r="CG51236" s="49"/>
    </row>
    <row r="51237" spans="85:85" hidden="1" x14ac:dyDescent="0.25">
      <c r="CG51237" s="49"/>
    </row>
    <row r="51238" spans="85:85" hidden="1" x14ac:dyDescent="0.25">
      <c r="CG51238" s="49"/>
    </row>
    <row r="51239" spans="85:85" hidden="1" x14ac:dyDescent="0.25">
      <c r="CG51239" s="49"/>
    </row>
    <row r="51240" spans="85:85" hidden="1" x14ac:dyDescent="0.25">
      <c r="CG51240" s="49"/>
    </row>
    <row r="51241" spans="85:85" hidden="1" x14ac:dyDescent="0.25">
      <c r="CG51241" s="49"/>
    </row>
    <row r="51242" spans="85:85" hidden="1" x14ac:dyDescent="0.25">
      <c r="CG51242" s="49"/>
    </row>
    <row r="51243" spans="85:85" hidden="1" x14ac:dyDescent="0.25">
      <c r="CG51243" s="49"/>
    </row>
    <row r="51244" spans="85:85" hidden="1" x14ac:dyDescent="0.25">
      <c r="CG51244" s="49"/>
    </row>
    <row r="51245" spans="85:85" hidden="1" x14ac:dyDescent="0.25">
      <c r="CG51245" s="49"/>
    </row>
    <row r="51246" spans="85:85" hidden="1" x14ac:dyDescent="0.25">
      <c r="CG51246" s="49"/>
    </row>
    <row r="51247" spans="85:85" hidden="1" x14ac:dyDescent="0.25">
      <c r="CG51247" s="49"/>
    </row>
    <row r="51248" spans="85:85" hidden="1" x14ac:dyDescent="0.25">
      <c r="CG51248" s="49"/>
    </row>
    <row r="51249" spans="85:85" hidden="1" x14ac:dyDescent="0.25">
      <c r="CG51249" s="49"/>
    </row>
    <row r="51250" spans="85:85" hidden="1" x14ac:dyDescent="0.25">
      <c r="CG51250" s="49"/>
    </row>
    <row r="51251" spans="85:85" hidden="1" x14ac:dyDescent="0.25">
      <c r="CG51251" s="49"/>
    </row>
    <row r="51252" spans="85:85" hidden="1" x14ac:dyDescent="0.25">
      <c r="CG51252" s="49"/>
    </row>
    <row r="51253" spans="85:85" hidden="1" x14ac:dyDescent="0.25">
      <c r="CG51253" s="49"/>
    </row>
    <row r="51254" spans="85:85" hidden="1" x14ac:dyDescent="0.25">
      <c r="CG51254" s="49"/>
    </row>
    <row r="51255" spans="85:85" hidden="1" x14ac:dyDescent="0.25">
      <c r="CG51255" s="49"/>
    </row>
    <row r="51256" spans="85:85" hidden="1" x14ac:dyDescent="0.25">
      <c r="CG51256" s="49"/>
    </row>
    <row r="51257" spans="85:85" hidden="1" x14ac:dyDescent="0.25">
      <c r="CG51257" s="49"/>
    </row>
    <row r="51258" spans="85:85" hidden="1" x14ac:dyDescent="0.25">
      <c r="CG51258" s="49"/>
    </row>
    <row r="51259" spans="85:85" hidden="1" x14ac:dyDescent="0.25">
      <c r="CG51259" s="49"/>
    </row>
    <row r="51260" spans="85:85" hidden="1" x14ac:dyDescent="0.25">
      <c r="CG51260" s="49"/>
    </row>
    <row r="51261" spans="85:85" hidden="1" x14ac:dyDescent="0.25">
      <c r="CG51261" s="49"/>
    </row>
    <row r="51262" spans="85:85" hidden="1" x14ac:dyDescent="0.25">
      <c r="CG51262" s="49"/>
    </row>
    <row r="51263" spans="85:85" hidden="1" x14ac:dyDescent="0.25">
      <c r="CG51263" s="49"/>
    </row>
    <row r="51264" spans="85:85" hidden="1" x14ac:dyDescent="0.25">
      <c r="CG51264" s="49"/>
    </row>
    <row r="51265" spans="85:85" hidden="1" x14ac:dyDescent="0.25">
      <c r="CG51265" s="49"/>
    </row>
    <row r="51266" spans="85:85" hidden="1" x14ac:dyDescent="0.25">
      <c r="CG51266" s="49"/>
    </row>
    <row r="51267" spans="85:85" hidden="1" x14ac:dyDescent="0.25">
      <c r="CG51267" s="49"/>
    </row>
    <row r="51268" spans="85:85" hidden="1" x14ac:dyDescent="0.25">
      <c r="CG51268" s="49"/>
    </row>
    <row r="51269" spans="85:85" hidden="1" x14ac:dyDescent="0.25">
      <c r="CG51269" s="49"/>
    </row>
    <row r="51270" spans="85:85" hidden="1" x14ac:dyDescent="0.25">
      <c r="CG51270" s="49"/>
    </row>
    <row r="51271" spans="85:85" hidden="1" x14ac:dyDescent="0.25">
      <c r="CG51271" s="49"/>
    </row>
    <row r="51272" spans="85:85" hidden="1" x14ac:dyDescent="0.25">
      <c r="CG51272" s="49"/>
    </row>
    <row r="51273" spans="85:85" hidden="1" x14ac:dyDescent="0.25">
      <c r="CG51273" s="49"/>
    </row>
    <row r="51274" spans="85:85" hidden="1" x14ac:dyDescent="0.25">
      <c r="CG51274" s="49"/>
    </row>
    <row r="51275" spans="85:85" hidden="1" x14ac:dyDescent="0.25">
      <c r="CG51275" s="49"/>
    </row>
    <row r="51276" spans="85:85" hidden="1" x14ac:dyDescent="0.25">
      <c r="CG51276" s="49"/>
    </row>
    <row r="51277" spans="85:85" hidden="1" x14ac:dyDescent="0.25">
      <c r="CG51277" s="49"/>
    </row>
    <row r="51278" spans="85:85" hidden="1" x14ac:dyDescent="0.25">
      <c r="CG51278" s="49"/>
    </row>
    <row r="51279" spans="85:85" hidden="1" x14ac:dyDescent="0.25">
      <c r="CG51279" s="49"/>
    </row>
    <row r="51280" spans="85:85" hidden="1" x14ac:dyDescent="0.25">
      <c r="CG51280" s="49"/>
    </row>
    <row r="51281" spans="85:85" hidden="1" x14ac:dyDescent="0.25">
      <c r="CG51281" s="49"/>
    </row>
    <row r="51282" spans="85:85" hidden="1" x14ac:dyDescent="0.25">
      <c r="CG51282" s="49"/>
    </row>
    <row r="51283" spans="85:85" hidden="1" x14ac:dyDescent="0.25">
      <c r="CG51283" s="49"/>
    </row>
    <row r="51284" spans="85:85" hidden="1" x14ac:dyDescent="0.25">
      <c r="CG51284" s="49"/>
    </row>
    <row r="51285" spans="85:85" hidden="1" x14ac:dyDescent="0.25">
      <c r="CG51285" s="49"/>
    </row>
    <row r="51286" spans="85:85" hidden="1" x14ac:dyDescent="0.25">
      <c r="CG51286" s="49"/>
    </row>
    <row r="51287" spans="85:85" hidden="1" x14ac:dyDescent="0.25">
      <c r="CG51287" s="49"/>
    </row>
    <row r="51288" spans="85:85" hidden="1" x14ac:dyDescent="0.25">
      <c r="CG51288" s="49"/>
    </row>
    <row r="51289" spans="85:85" hidden="1" x14ac:dyDescent="0.25">
      <c r="CG51289" s="49"/>
    </row>
    <row r="51290" spans="85:85" hidden="1" x14ac:dyDescent="0.25">
      <c r="CG51290" s="49"/>
    </row>
    <row r="51291" spans="85:85" hidden="1" x14ac:dyDescent="0.25">
      <c r="CG51291" s="49"/>
    </row>
    <row r="51292" spans="85:85" hidden="1" x14ac:dyDescent="0.25">
      <c r="CG51292" s="49"/>
    </row>
    <row r="51293" spans="85:85" hidden="1" x14ac:dyDescent="0.25">
      <c r="CG51293" s="49"/>
    </row>
    <row r="51294" spans="85:85" hidden="1" x14ac:dyDescent="0.25">
      <c r="CG51294" s="49"/>
    </row>
    <row r="51295" spans="85:85" hidden="1" x14ac:dyDescent="0.25">
      <c r="CG51295" s="49"/>
    </row>
    <row r="51296" spans="85:85" hidden="1" x14ac:dyDescent="0.25">
      <c r="CG51296" s="49"/>
    </row>
    <row r="51297" spans="85:85" hidden="1" x14ac:dyDescent="0.25">
      <c r="CG51297" s="49"/>
    </row>
    <row r="51298" spans="85:85" hidden="1" x14ac:dyDescent="0.25">
      <c r="CG51298" s="49"/>
    </row>
    <row r="51299" spans="85:85" hidden="1" x14ac:dyDescent="0.25">
      <c r="CG51299" s="49"/>
    </row>
    <row r="51300" spans="85:85" hidden="1" x14ac:dyDescent="0.25">
      <c r="CG51300" s="49"/>
    </row>
    <row r="51301" spans="85:85" hidden="1" x14ac:dyDescent="0.25">
      <c r="CG51301" s="49"/>
    </row>
    <row r="51302" spans="85:85" hidden="1" x14ac:dyDescent="0.25">
      <c r="CG51302" s="49"/>
    </row>
    <row r="51303" spans="85:85" hidden="1" x14ac:dyDescent="0.25">
      <c r="CG51303" s="49"/>
    </row>
    <row r="51304" spans="85:85" hidden="1" x14ac:dyDescent="0.25">
      <c r="CG51304" s="49"/>
    </row>
    <row r="51305" spans="85:85" hidden="1" x14ac:dyDescent="0.25">
      <c r="CG51305" s="49"/>
    </row>
    <row r="51306" spans="85:85" hidden="1" x14ac:dyDescent="0.25">
      <c r="CG51306" s="49"/>
    </row>
    <row r="51307" spans="85:85" hidden="1" x14ac:dyDescent="0.25">
      <c r="CG51307" s="49"/>
    </row>
    <row r="51308" spans="85:85" hidden="1" x14ac:dyDescent="0.25">
      <c r="CG51308" s="49"/>
    </row>
    <row r="51309" spans="85:85" hidden="1" x14ac:dyDescent="0.25">
      <c r="CG51309" s="49"/>
    </row>
    <row r="51310" spans="85:85" hidden="1" x14ac:dyDescent="0.25">
      <c r="CG51310" s="49"/>
    </row>
    <row r="51311" spans="85:85" hidden="1" x14ac:dyDescent="0.25">
      <c r="CG51311" s="49"/>
    </row>
    <row r="51312" spans="85:85" hidden="1" x14ac:dyDescent="0.25">
      <c r="CG51312" s="49"/>
    </row>
    <row r="51313" spans="85:85" hidden="1" x14ac:dyDescent="0.25">
      <c r="CG51313" s="49"/>
    </row>
    <row r="51314" spans="85:85" hidden="1" x14ac:dyDescent="0.25">
      <c r="CG51314" s="49"/>
    </row>
    <row r="51315" spans="85:85" hidden="1" x14ac:dyDescent="0.25">
      <c r="CG51315" s="49"/>
    </row>
    <row r="51316" spans="85:85" hidden="1" x14ac:dyDescent="0.25">
      <c r="CG51316" s="49"/>
    </row>
    <row r="51317" spans="85:85" hidden="1" x14ac:dyDescent="0.25">
      <c r="CG51317" s="49"/>
    </row>
    <row r="51318" spans="85:85" hidden="1" x14ac:dyDescent="0.25">
      <c r="CG51318" s="49"/>
    </row>
    <row r="51319" spans="85:85" hidden="1" x14ac:dyDescent="0.25">
      <c r="CG51319" s="49"/>
    </row>
    <row r="51320" spans="85:85" hidden="1" x14ac:dyDescent="0.25">
      <c r="CG51320" s="49"/>
    </row>
    <row r="51321" spans="85:85" hidden="1" x14ac:dyDescent="0.25">
      <c r="CG51321" s="49"/>
    </row>
    <row r="51322" spans="85:85" hidden="1" x14ac:dyDescent="0.25">
      <c r="CG51322" s="49"/>
    </row>
    <row r="51323" spans="85:85" hidden="1" x14ac:dyDescent="0.25">
      <c r="CG51323" s="49"/>
    </row>
    <row r="51324" spans="85:85" hidden="1" x14ac:dyDescent="0.25">
      <c r="CG51324" s="49"/>
    </row>
    <row r="51325" spans="85:85" hidden="1" x14ac:dyDescent="0.25">
      <c r="CG51325" s="49"/>
    </row>
    <row r="51326" spans="85:85" hidden="1" x14ac:dyDescent="0.25">
      <c r="CG51326" s="49"/>
    </row>
    <row r="51327" spans="85:85" hidden="1" x14ac:dyDescent="0.25">
      <c r="CG51327" s="49"/>
    </row>
    <row r="51328" spans="85:85" hidden="1" x14ac:dyDescent="0.25">
      <c r="CG51328" s="49"/>
    </row>
    <row r="51329" spans="85:85" hidden="1" x14ac:dyDescent="0.25">
      <c r="CG51329" s="49"/>
    </row>
    <row r="51330" spans="85:85" hidden="1" x14ac:dyDescent="0.25">
      <c r="CG51330" s="49"/>
    </row>
    <row r="51331" spans="85:85" hidden="1" x14ac:dyDescent="0.25">
      <c r="CG51331" s="49"/>
    </row>
    <row r="51332" spans="85:85" hidden="1" x14ac:dyDescent="0.25">
      <c r="CG51332" s="49"/>
    </row>
    <row r="51333" spans="85:85" hidden="1" x14ac:dyDescent="0.25">
      <c r="CG51333" s="49"/>
    </row>
    <row r="51334" spans="85:85" hidden="1" x14ac:dyDescent="0.25">
      <c r="CG51334" s="49"/>
    </row>
    <row r="51335" spans="85:85" hidden="1" x14ac:dyDescent="0.25">
      <c r="CG51335" s="49"/>
    </row>
    <row r="51336" spans="85:85" hidden="1" x14ac:dyDescent="0.25">
      <c r="CG51336" s="49"/>
    </row>
    <row r="51337" spans="85:85" hidden="1" x14ac:dyDescent="0.25">
      <c r="CG51337" s="49"/>
    </row>
    <row r="51338" spans="85:85" hidden="1" x14ac:dyDescent="0.25">
      <c r="CG51338" s="49"/>
    </row>
    <row r="51339" spans="85:85" hidden="1" x14ac:dyDescent="0.25">
      <c r="CG51339" s="49"/>
    </row>
    <row r="51340" spans="85:85" hidden="1" x14ac:dyDescent="0.25">
      <c r="CG51340" s="49"/>
    </row>
    <row r="51341" spans="85:85" hidden="1" x14ac:dyDescent="0.25">
      <c r="CG51341" s="49"/>
    </row>
    <row r="51342" spans="85:85" hidden="1" x14ac:dyDescent="0.25">
      <c r="CG51342" s="49"/>
    </row>
    <row r="51343" spans="85:85" hidden="1" x14ac:dyDescent="0.25">
      <c r="CG51343" s="49"/>
    </row>
    <row r="51344" spans="85:85" hidden="1" x14ac:dyDescent="0.25">
      <c r="CG51344" s="49"/>
    </row>
    <row r="51345" spans="85:85" hidden="1" x14ac:dyDescent="0.25">
      <c r="CG51345" s="49"/>
    </row>
    <row r="51346" spans="85:85" hidden="1" x14ac:dyDescent="0.25">
      <c r="CG51346" s="49"/>
    </row>
    <row r="51347" spans="85:85" hidden="1" x14ac:dyDescent="0.25">
      <c r="CG51347" s="49"/>
    </row>
    <row r="51348" spans="85:85" hidden="1" x14ac:dyDescent="0.25">
      <c r="CG51348" s="49"/>
    </row>
    <row r="51349" spans="85:85" hidden="1" x14ac:dyDescent="0.25">
      <c r="CG51349" s="49"/>
    </row>
    <row r="51350" spans="85:85" hidden="1" x14ac:dyDescent="0.25">
      <c r="CG51350" s="49"/>
    </row>
    <row r="51351" spans="85:85" hidden="1" x14ac:dyDescent="0.25">
      <c r="CG51351" s="49"/>
    </row>
    <row r="51352" spans="85:85" hidden="1" x14ac:dyDescent="0.25">
      <c r="CG51352" s="49"/>
    </row>
    <row r="51353" spans="85:85" hidden="1" x14ac:dyDescent="0.25">
      <c r="CG51353" s="49"/>
    </row>
    <row r="51354" spans="85:85" hidden="1" x14ac:dyDescent="0.25">
      <c r="CG51354" s="49"/>
    </row>
    <row r="51355" spans="85:85" hidden="1" x14ac:dyDescent="0.25">
      <c r="CG51355" s="49"/>
    </row>
    <row r="51356" spans="85:85" hidden="1" x14ac:dyDescent="0.25">
      <c r="CG51356" s="49"/>
    </row>
    <row r="51357" spans="85:85" hidden="1" x14ac:dyDescent="0.25">
      <c r="CG51357" s="49"/>
    </row>
    <row r="51358" spans="85:85" hidden="1" x14ac:dyDescent="0.25">
      <c r="CG51358" s="49"/>
    </row>
    <row r="51359" spans="85:85" hidden="1" x14ac:dyDescent="0.25">
      <c r="CG51359" s="49"/>
    </row>
    <row r="51360" spans="85:85" hidden="1" x14ac:dyDescent="0.25">
      <c r="CG51360" s="49"/>
    </row>
    <row r="51361" spans="85:85" hidden="1" x14ac:dyDescent="0.25">
      <c r="CG51361" s="49"/>
    </row>
    <row r="51362" spans="85:85" hidden="1" x14ac:dyDescent="0.25">
      <c r="CG51362" s="49"/>
    </row>
    <row r="51363" spans="85:85" hidden="1" x14ac:dyDescent="0.25">
      <c r="CG51363" s="49"/>
    </row>
    <row r="51364" spans="85:85" hidden="1" x14ac:dyDescent="0.25">
      <c r="CG51364" s="49"/>
    </row>
    <row r="51365" spans="85:85" hidden="1" x14ac:dyDescent="0.25">
      <c r="CG51365" s="49"/>
    </row>
    <row r="51366" spans="85:85" hidden="1" x14ac:dyDescent="0.25">
      <c r="CG51366" s="49"/>
    </row>
    <row r="51367" spans="85:85" hidden="1" x14ac:dyDescent="0.25">
      <c r="CG51367" s="49"/>
    </row>
    <row r="51368" spans="85:85" hidden="1" x14ac:dyDescent="0.25">
      <c r="CG51368" s="49"/>
    </row>
    <row r="51369" spans="85:85" hidden="1" x14ac:dyDescent="0.25">
      <c r="CG51369" s="49"/>
    </row>
    <row r="51370" spans="85:85" hidden="1" x14ac:dyDescent="0.25">
      <c r="CG51370" s="49"/>
    </row>
    <row r="51371" spans="85:85" hidden="1" x14ac:dyDescent="0.25">
      <c r="CG51371" s="49"/>
    </row>
    <row r="51372" spans="85:85" hidden="1" x14ac:dyDescent="0.25">
      <c r="CG51372" s="49"/>
    </row>
    <row r="51373" spans="85:85" hidden="1" x14ac:dyDescent="0.25">
      <c r="CG51373" s="49"/>
    </row>
    <row r="51374" spans="85:85" hidden="1" x14ac:dyDescent="0.25">
      <c r="CG51374" s="49"/>
    </row>
    <row r="51375" spans="85:85" hidden="1" x14ac:dyDescent="0.25">
      <c r="CG51375" s="49"/>
    </row>
    <row r="51376" spans="85:85" hidden="1" x14ac:dyDescent="0.25">
      <c r="CG51376" s="49"/>
    </row>
    <row r="51377" spans="85:85" hidden="1" x14ac:dyDescent="0.25">
      <c r="CG51377" s="49"/>
    </row>
    <row r="51378" spans="85:85" hidden="1" x14ac:dyDescent="0.25">
      <c r="CG51378" s="49"/>
    </row>
    <row r="51379" spans="85:85" hidden="1" x14ac:dyDescent="0.25">
      <c r="CG51379" s="49"/>
    </row>
    <row r="51380" spans="85:85" hidden="1" x14ac:dyDescent="0.25">
      <c r="CG51380" s="49"/>
    </row>
    <row r="51381" spans="85:85" hidden="1" x14ac:dyDescent="0.25">
      <c r="CG51381" s="49"/>
    </row>
    <row r="51382" spans="85:85" hidden="1" x14ac:dyDescent="0.25">
      <c r="CG51382" s="49"/>
    </row>
    <row r="51383" spans="85:85" hidden="1" x14ac:dyDescent="0.25">
      <c r="CG51383" s="49"/>
    </row>
    <row r="51384" spans="85:85" hidden="1" x14ac:dyDescent="0.25">
      <c r="CG51384" s="49"/>
    </row>
    <row r="51385" spans="85:85" hidden="1" x14ac:dyDescent="0.25">
      <c r="CG51385" s="49"/>
    </row>
    <row r="51386" spans="85:85" hidden="1" x14ac:dyDescent="0.25">
      <c r="CG51386" s="49"/>
    </row>
    <row r="51387" spans="85:85" hidden="1" x14ac:dyDescent="0.25">
      <c r="CG51387" s="49"/>
    </row>
    <row r="51388" spans="85:85" hidden="1" x14ac:dyDescent="0.25">
      <c r="CG51388" s="49"/>
    </row>
    <row r="51389" spans="85:85" hidden="1" x14ac:dyDescent="0.25">
      <c r="CG51389" s="49"/>
    </row>
    <row r="51390" spans="85:85" hidden="1" x14ac:dyDescent="0.25">
      <c r="CG51390" s="49"/>
    </row>
    <row r="51391" spans="85:85" hidden="1" x14ac:dyDescent="0.25">
      <c r="CG51391" s="49"/>
    </row>
    <row r="51392" spans="85:85" hidden="1" x14ac:dyDescent="0.25">
      <c r="CG51392" s="49"/>
    </row>
    <row r="51393" spans="85:85" hidden="1" x14ac:dyDescent="0.25">
      <c r="CG51393" s="49"/>
    </row>
    <row r="51394" spans="85:85" hidden="1" x14ac:dyDescent="0.25">
      <c r="CG51394" s="49"/>
    </row>
    <row r="51395" spans="85:85" hidden="1" x14ac:dyDescent="0.25">
      <c r="CG51395" s="49"/>
    </row>
    <row r="51396" spans="85:85" hidden="1" x14ac:dyDescent="0.25">
      <c r="CG51396" s="49"/>
    </row>
    <row r="51397" spans="85:85" hidden="1" x14ac:dyDescent="0.25">
      <c r="CG51397" s="49"/>
    </row>
    <row r="51398" spans="85:85" hidden="1" x14ac:dyDescent="0.25">
      <c r="CG51398" s="49"/>
    </row>
    <row r="51399" spans="85:85" hidden="1" x14ac:dyDescent="0.25">
      <c r="CG51399" s="49"/>
    </row>
    <row r="51400" spans="85:85" hidden="1" x14ac:dyDescent="0.25">
      <c r="CG51400" s="49"/>
    </row>
    <row r="51401" spans="85:85" hidden="1" x14ac:dyDescent="0.25">
      <c r="CG51401" s="49"/>
    </row>
    <row r="51402" spans="85:85" hidden="1" x14ac:dyDescent="0.25">
      <c r="CG51402" s="49"/>
    </row>
    <row r="51403" spans="85:85" hidden="1" x14ac:dyDescent="0.25">
      <c r="CG51403" s="49"/>
    </row>
    <row r="51404" spans="85:85" hidden="1" x14ac:dyDescent="0.25">
      <c r="CG51404" s="49"/>
    </row>
    <row r="51405" spans="85:85" hidden="1" x14ac:dyDescent="0.25">
      <c r="CG51405" s="49"/>
    </row>
    <row r="51406" spans="85:85" hidden="1" x14ac:dyDescent="0.25">
      <c r="CG51406" s="49"/>
    </row>
    <row r="51407" spans="85:85" hidden="1" x14ac:dyDescent="0.25">
      <c r="CG51407" s="49"/>
    </row>
    <row r="51408" spans="85:85" hidden="1" x14ac:dyDescent="0.25">
      <c r="CG51408" s="49"/>
    </row>
    <row r="51409" spans="85:85" hidden="1" x14ac:dyDescent="0.25">
      <c r="CG51409" s="49"/>
    </row>
    <row r="51410" spans="85:85" hidden="1" x14ac:dyDescent="0.25">
      <c r="CG51410" s="49"/>
    </row>
    <row r="51411" spans="85:85" hidden="1" x14ac:dyDescent="0.25">
      <c r="CG51411" s="49"/>
    </row>
    <row r="51412" spans="85:85" hidden="1" x14ac:dyDescent="0.25">
      <c r="CG51412" s="49"/>
    </row>
    <row r="51413" spans="85:85" hidden="1" x14ac:dyDescent="0.25">
      <c r="CG51413" s="49"/>
    </row>
    <row r="51414" spans="85:85" hidden="1" x14ac:dyDescent="0.25">
      <c r="CG51414" s="49"/>
    </row>
    <row r="51415" spans="85:85" hidden="1" x14ac:dyDescent="0.25">
      <c r="CG51415" s="49"/>
    </row>
    <row r="51416" spans="85:85" hidden="1" x14ac:dyDescent="0.25">
      <c r="CG51416" s="49"/>
    </row>
    <row r="51417" spans="85:85" hidden="1" x14ac:dyDescent="0.25">
      <c r="CG51417" s="49"/>
    </row>
    <row r="51418" spans="85:85" hidden="1" x14ac:dyDescent="0.25">
      <c r="CG51418" s="49"/>
    </row>
    <row r="51419" spans="85:85" hidden="1" x14ac:dyDescent="0.25">
      <c r="CG51419" s="49"/>
    </row>
    <row r="51420" spans="85:85" hidden="1" x14ac:dyDescent="0.25">
      <c r="CG51420" s="49"/>
    </row>
    <row r="51421" spans="85:85" hidden="1" x14ac:dyDescent="0.25">
      <c r="CG51421" s="49"/>
    </row>
    <row r="51422" spans="85:85" hidden="1" x14ac:dyDescent="0.25">
      <c r="CG51422" s="49"/>
    </row>
    <row r="51423" spans="85:85" hidden="1" x14ac:dyDescent="0.25">
      <c r="CG51423" s="49"/>
    </row>
    <row r="51424" spans="85:85" hidden="1" x14ac:dyDescent="0.25">
      <c r="CG51424" s="49"/>
    </row>
    <row r="51425" spans="85:85" hidden="1" x14ac:dyDescent="0.25">
      <c r="CG51425" s="49"/>
    </row>
    <row r="51426" spans="85:85" hidden="1" x14ac:dyDescent="0.25">
      <c r="CG51426" s="49"/>
    </row>
    <row r="51427" spans="85:85" hidden="1" x14ac:dyDescent="0.25">
      <c r="CG51427" s="49"/>
    </row>
    <row r="51428" spans="85:85" hidden="1" x14ac:dyDescent="0.25">
      <c r="CG51428" s="49"/>
    </row>
    <row r="51429" spans="85:85" hidden="1" x14ac:dyDescent="0.25">
      <c r="CG51429" s="49"/>
    </row>
    <row r="51430" spans="85:85" hidden="1" x14ac:dyDescent="0.25">
      <c r="CG51430" s="49"/>
    </row>
    <row r="51431" spans="85:85" hidden="1" x14ac:dyDescent="0.25">
      <c r="CG51431" s="49"/>
    </row>
    <row r="51432" spans="85:85" hidden="1" x14ac:dyDescent="0.25">
      <c r="CG51432" s="49"/>
    </row>
    <row r="51433" spans="85:85" hidden="1" x14ac:dyDescent="0.25">
      <c r="CG51433" s="49"/>
    </row>
    <row r="51434" spans="85:85" hidden="1" x14ac:dyDescent="0.25">
      <c r="CG51434" s="49"/>
    </row>
    <row r="51435" spans="85:85" hidden="1" x14ac:dyDescent="0.25">
      <c r="CG51435" s="49"/>
    </row>
    <row r="51436" spans="85:85" hidden="1" x14ac:dyDescent="0.25">
      <c r="CG51436" s="49"/>
    </row>
    <row r="51437" spans="85:85" hidden="1" x14ac:dyDescent="0.25">
      <c r="CG51437" s="49"/>
    </row>
    <row r="51438" spans="85:85" hidden="1" x14ac:dyDescent="0.25">
      <c r="CG51438" s="49"/>
    </row>
    <row r="51439" spans="85:85" hidden="1" x14ac:dyDescent="0.25">
      <c r="CG51439" s="49"/>
    </row>
    <row r="51440" spans="85:85" hidden="1" x14ac:dyDescent="0.25">
      <c r="CG51440" s="49"/>
    </row>
    <row r="51441" spans="85:85" hidden="1" x14ac:dyDescent="0.25">
      <c r="CG51441" s="49"/>
    </row>
    <row r="51442" spans="85:85" hidden="1" x14ac:dyDescent="0.25">
      <c r="CG51442" s="49"/>
    </row>
    <row r="51443" spans="85:85" hidden="1" x14ac:dyDescent="0.25">
      <c r="CG51443" s="49"/>
    </row>
    <row r="51444" spans="85:85" hidden="1" x14ac:dyDescent="0.25">
      <c r="CG51444" s="49"/>
    </row>
    <row r="51445" spans="85:85" hidden="1" x14ac:dyDescent="0.25">
      <c r="CG51445" s="49"/>
    </row>
    <row r="51446" spans="85:85" hidden="1" x14ac:dyDescent="0.25">
      <c r="CG51446" s="49"/>
    </row>
    <row r="51447" spans="85:85" hidden="1" x14ac:dyDescent="0.25">
      <c r="CG51447" s="49"/>
    </row>
    <row r="51448" spans="85:85" hidden="1" x14ac:dyDescent="0.25">
      <c r="CG51448" s="49"/>
    </row>
    <row r="51449" spans="85:85" hidden="1" x14ac:dyDescent="0.25">
      <c r="CG51449" s="49"/>
    </row>
    <row r="51450" spans="85:85" hidden="1" x14ac:dyDescent="0.25">
      <c r="CG51450" s="49"/>
    </row>
    <row r="51451" spans="85:85" hidden="1" x14ac:dyDescent="0.25">
      <c r="CG51451" s="49"/>
    </row>
    <row r="51452" spans="85:85" hidden="1" x14ac:dyDescent="0.25">
      <c r="CG51452" s="49"/>
    </row>
    <row r="51453" spans="85:85" hidden="1" x14ac:dyDescent="0.25">
      <c r="CG51453" s="49"/>
    </row>
    <row r="51454" spans="85:85" hidden="1" x14ac:dyDescent="0.25">
      <c r="CG51454" s="49"/>
    </row>
    <row r="51455" spans="85:85" hidden="1" x14ac:dyDescent="0.25">
      <c r="CG51455" s="49"/>
    </row>
    <row r="51456" spans="85:85" hidden="1" x14ac:dyDescent="0.25">
      <c r="CG51456" s="49"/>
    </row>
    <row r="51457" spans="85:85" hidden="1" x14ac:dyDescent="0.25">
      <c r="CG51457" s="49"/>
    </row>
    <row r="51458" spans="85:85" hidden="1" x14ac:dyDescent="0.25">
      <c r="CG51458" s="49"/>
    </row>
    <row r="51459" spans="85:85" hidden="1" x14ac:dyDescent="0.25">
      <c r="CG51459" s="49"/>
    </row>
    <row r="51460" spans="85:85" hidden="1" x14ac:dyDescent="0.25">
      <c r="CG51460" s="49"/>
    </row>
    <row r="51461" spans="85:85" hidden="1" x14ac:dyDescent="0.25">
      <c r="CG51461" s="49"/>
    </row>
    <row r="51462" spans="85:85" hidden="1" x14ac:dyDescent="0.25">
      <c r="CG51462" s="49"/>
    </row>
    <row r="51463" spans="85:85" hidden="1" x14ac:dyDescent="0.25">
      <c r="CG51463" s="49"/>
    </row>
    <row r="51464" spans="85:85" hidden="1" x14ac:dyDescent="0.25">
      <c r="CG51464" s="49"/>
    </row>
    <row r="51465" spans="85:85" hidden="1" x14ac:dyDescent="0.25">
      <c r="CG51465" s="49"/>
    </row>
    <row r="51466" spans="85:85" hidden="1" x14ac:dyDescent="0.25">
      <c r="CG51466" s="49"/>
    </row>
    <row r="51467" spans="85:85" hidden="1" x14ac:dyDescent="0.25">
      <c r="CG51467" s="49"/>
    </row>
    <row r="51468" spans="85:85" hidden="1" x14ac:dyDescent="0.25">
      <c r="CG51468" s="49"/>
    </row>
    <row r="51469" spans="85:85" hidden="1" x14ac:dyDescent="0.25">
      <c r="CG51469" s="49"/>
    </row>
    <row r="51470" spans="85:85" hidden="1" x14ac:dyDescent="0.25">
      <c r="CG51470" s="49"/>
    </row>
    <row r="51471" spans="85:85" hidden="1" x14ac:dyDescent="0.25">
      <c r="CG51471" s="49"/>
    </row>
    <row r="51472" spans="85:85" hidden="1" x14ac:dyDescent="0.25">
      <c r="CG51472" s="49"/>
    </row>
    <row r="51473" spans="85:85" hidden="1" x14ac:dyDescent="0.25">
      <c r="CG51473" s="49"/>
    </row>
    <row r="51474" spans="85:85" hidden="1" x14ac:dyDescent="0.25">
      <c r="CG51474" s="49"/>
    </row>
    <row r="51475" spans="85:85" hidden="1" x14ac:dyDescent="0.25">
      <c r="CG51475" s="49"/>
    </row>
    <row r="51476" spans="85:85" hidden="1" x14ac:dyDescent="0.25">
      <c r="CG51476" s="49"/>
    </row>
    <row r="51477" spans="85:85" hidden="1" x14ac:dyDescent="0.25">
      <c r="CG51477" s="49"/>
    </row>
    <row r="51478" spans="85:85" hidden="1" x14ac:dyDescent="0.25">
      <c r="CG51478" s="49"/>
    </row>
    <row r="51479" spans="85:85" hidden="1" x14ac:dyDescent="0.25">
      <c r="CG51479" s="49"/>
    </row>
    <row r="51480" spans="85:85" hidden="1" x14ac:dyDescent="0.25">
      <c r="CG51480" s="49"/>
    </row>
    <row r="51481" spans="85:85" hidden="1" x14ac:dyDescent="0.25">
      <c r="CG51481" s="49"/>
    </row>
    <row r="51482" spans="85:85" hidden="1" x14ac:dyDescent="0.25">
      <c r="CG51482" s="49"/>
    </row>
    <row r="51483" spans="85:85" hidden="1" x14ac:dyDescent="0.25">
      <c r="CG51483" s="49"/>
    </row>
    <row r="51484" spans="85:85" hidden="1" x14ac:dyDescent="0.25">
      <c r="CG51484" s="49"/>
    </row>
    <row r="51485" spans="85:85" hidden="1" x14ac:dyDescent="0.25">
      <c r="CG51485" s="49"/>
    </row>
    <row r="51486" spans="85:85" hidden="1" x14ac:dyDescent="0.25">
      <c r="CG51486" s="49"/>
    </row>
    <row r="51487" spans="85:85" hidden="1" x14ac:dyDescent="0.25">
      <c r="CG51487" s="49"/>
    </row>
    <row r="51488" spans="85:85" hidden="1" x14ac:dyDescent="0.25">
      <c r="CG51488" s="49"/>
    </row>
    <row r="51489" spans="85:85" hidden="1" x14ac:dyDescent="0.25">
      <c r="CG51489" s="49"/>
    </row>
    <row r="51490" spans="85:85" hidden="1" x14ac:dyDescent="0.25">
      <c r="CG51490" s="49"/>
    </row>
    <row r="51491" spans="85:85" hidden="1" x14ac:dyDescent="0.25">
      <c r="CG51491" s="49"/>
    </row>
    <row r="51492" spans="85:85" hidden="1" x14ac:dyDescent="0.25">
      <c r="CG51492" s="49"/>
    </row>
    <row r="51493" spans="85:85" hidden="1" x14ac:dyDescent="0.25">
      <c r="CG51493" s="49"/>
    </row>
    <row r="51494" spans="85:85" hidden="1" x14ac:dyDescent="0.25">
      <c r="CG51494" s="49"/>
    </row>
    <row r="51495" spans="85:85" hidden="1" x14ac:dyDescent="0.25">
      <c r="CG51495" s="49"/>
    </row>
    <row r="51496" spans="85:85" hidden="1" x14ac:dyDescent="0.25">
      <c r="CG51496" s="49"/>
    </row>
    <row r="51497" spans="85:85" hidden="1" x14ac:dyDescent="0.25">
      <c r="CG51497" s="49"/>
    </row>
    <row r="51498" spans="85:85" hidden="1" x14ac:dyDescent="0.25">
      <c r="CG51498" s="49"/>
    </row>
    <row r="51499" spans="85:85" hidden="1" x14ac:dyDescent="0.25">
      <c r="CG51499" s="49"/>
    </row>
    <row r="51500" spans="85:85" hidden="1" x14ac:dyDescent="0.25">
      <c r="CG51500" s="49"/>
    </row>
    <row r="51501" spans="85:85" hidden="1" x14ac:dyDescent="0.25">
      <c r="CG51501" s="49"/>
    </row>
    <row r="51502" spans="85:85" hidden="1" x14ac:dyDescent="0.25">
      <c r="CG51502" s="49"/>
    </row>
    <row r="51503" spans="85:85" hidden="1" x14ac:dyDescent="0.25">
      <c r="CG51503" s="49"/>
    </row>
    <row r="51504" spans="85:85" hidden="1" x14ac:dyDescent="0.25">
      <c r="CG51504" s="49"/>
    </row>
    <row r="51505" spans="85:85" hidden="1" x14ac:dyDescent="0.25">
      <c r="CG51505" s="49"/>
    </row>
    <row r="51506" spans="85:85" hidden="1" x14ac:dyDescent="0.25">
      <c r="CG51506" s="49"/>
    </row>
    <row r="51507" spans="85:85" hidden="1" x14ac:dyDescent="0.25">
      <c r="CG51507" s="49"/>
    </row>
    <row r="51508" spans="85:85" hidden="1" x14ac:dyDescent="0.25">
      <c r="CG51508" s="49"/>
    </row>
    <row r="51509" spans="85:85" hidden="1" x14ac:dyDescent="0.25">
      <c r="CG51509" s="49"/>
    </row>
    <row r="51510" spans="85:85" hidden="1" x14ac:dyDescent="0.25">
      <c r="CG51510" s="49"/>
    </row>
    <row r="51511" spans="85:85" hidden="1" x14ac:dyDescent="0.25">
      <c r="CG51511" s="49"/>
    </row>
    <row r="51512" spans="85:85" hidden="1" x14ac:dyDescent="0.25">
      <c r="CG51512" s="49"/>
    </row>
    <row r="51513" spans="85:85" hidden="1" x14ac:dyDescent="0.25">
      <c r="CG51513" s="49"/>
    </row>
    <row r="51514" spans="85:85" hidden="1" x14ac:dyDescent="0.25">
      <c r="CG51514" s="49"/>
    </row>
    <row r="51515" spans="85:85" hidden="1" x14ac:dyDescent="0.25">
      <c r="CG51515" s="49"/>
    </row>
    <row r="51516" spans="85:85" hidden="1" x14ac:dyDescent="0.25">
      <c r="CG51516" s="49"/>
    </row>
    <row r="51517" spans="85:85" hidden="1" x14ac:dyDescent="0.25">
      <c r="CG51517" s="49"/>
    </row>
    <row r="51518" spans="85:85" hidden="1" x14ac:dyDescent="0.25">
      <c r="CG51518" s="49"/>
    </row>
    <row r="51519" spans="85:85" hidden="1" x14ac:dyDescent="0.25">
      <c r="CG51519" s="49"/>
    </row>
    <row r="51520" spans="85:85" hidden="1" x14ac:dyDescent="0.25">
      <c r="CG51520" s="49"/>
    </row>
    <row r="51521" spans="85:85" hidden="1" x14ac:dyDescent="0.25">
      <c r="CG51521" s="49"/>
    </row>
    <row r="51522" spans="85:85" hidden="1" x14ac:dyDescent="0.25">
      <c r="CG51522" s="49"/>
    </row>
    <row r="51523" spans="85:85" hidden="1" x14ac:dyDescent="0.25">
      <c r="CG51523" s="49"/>
    </row>
    <row r="51524" spans="85:85" hidden="1" x14ac:dyDescent="0.25">
      <c r="CG51524" s="49"/>
    </row>
    <row r="51525" spans="85:85" hidden="1" x14ac:dyDescent="0.25">
      <c r="CG51525" s="49"/>
    </row>
    <row r="51526" spans="85:85" hidden="1" x14ac:dyDescent="0.25">
      <c r="CG51526" s="49"/>
    </row>
    <row r="51527" spans="85:85" hidden="1" x14ac:dyDescent="0.25">
      <c r="CG51527" s="49"/>
    </row>
    <row r="51528" spans="85:85" hidden="1" x14ac:dyDescent="0.25">
      <c r="CG51528" s="49"/>
    </row>
    <row r="51529" spans="85:85" hidden="1" x14ac:dyDescent="0.25">
      <c r="CG51529" s="49"/>
    </row>
    <row r="51530" spans="85:85" hidden="1" x14ac:dyDescent="0.25">
      <c r="CG51530" s="49"/>
    </row>
    <row r="51531" spans="85:85" hidden="1" x14ac:dyDescent="0.25">
      <c r="CG51531" s="49"/>
    </row>
    <row r="51532" spans="85:85" hidden="1" x14ac:dyDescent="0.25">
      <c r="CG51532" s="49"/>
    </row>
    <row r="51533" spans="85:85" hidden="1" x14ac:dyDescent="0.25">
      <c r="CG51533" s="49"/>
    </row>
    <row r="51534" spans="85:85" hidden="1" x14ac:dyDescent="0.25">
      <c r="CG51534" s="49"/>
    </row>
    <row r="51535" spans="85:85" hidden="1" x14ac:dyDescent="0.25">
      <c r="CG51535" s="49"/>
    </row>
    <row r="51536" spans="85:85" hidden="1" x14ac:dyDescent="0.25">
      <c r="CG51536" s="49"/>
    </row>
    <row r="51537" spans="85:85" hidden="1" x14ac:dyDescent="0.25">
      <c r="CG51537" s="49"/>
    </row>
    <row r="51538" spans="85:85" hidden="1" x14ac:dyDescent="0.25">
      <c r="CG51538" s="49"/>
    </row>
    <row r="51539" spans="85:85" hidden="1" x14ac:dyDescent="0.25">
      <c r="CG51539" s="49"/>
    </row>
    <row r="51540" spans="85:85" hidden="1" x14ac:dyDescent="0.25">
      <c r="CG51540" s="49"/>
    </row>
    <row r="51541" spans="85:85" hidden="1" x14ac:dyDescent="0.25">
      <c r="CG51541" s="49"/>
    </row>
    <row r="51542" spans="85:85" hidden="1" x14ac:dyDescent="0.25">
      <c r="CG51542" s="49"/>
    </row>
    <row r="51543" spans="85:85" hidden="1" x14ac:dyDescent="0.25">
      <c r="CG51543" s="49"/>
    </row>
    <row r="51544" spans="85:85" hidden="1" x14ac:dyDescent="0.25">
      <c r="CG51544" s="49"/>
    </row>
    <row r="51545" spans="85:85" hidden="1" x14ac:dyDescent="0.25">
      <c r="CG51545" s="49"/>
    </row>
    <row r="51546" spans="85:85" hidden="1" x14ac:dyDescent="0.25">
      <c r="CG51546" s="49"/>
    </row>
    <row r="51547" spans="85:85" hidden="1" x14ac:dyDescent="0.25">
      <c r="CG51547" s="49"/>
    </row>
    <row r="51548" spans="85:85" hidden="1" x14ac:dyDescent="0.25">
      <c r="CG51548" s="49"/>
    </row>
    <row r="51549" spans="85:85" hidden="1" x14ac:dyDescent="0.25">
      <c r="CG51549" s="49"/>
    </row>
    <row r="51550" spans="85:85" hidden="1" x14ac:dyDescent="0.25">
      <c r="CG51550" s="49"/>
    </row>
    <row r="51551" spans="85:85" hidden="1" x14ac:dyDescent="0.25">
      <c r="CG51551" s="49"/>
    </row>
    <row r="51552" spans="85:85" hidden="1" x14ac:dyDescent="0.25">
      <c r="CG51552" s="49"/>
    </row>
    <row r="51553" spans="85:85" hidden="1" x14ac:dyDescent="0.25">
      <c r="CG51553" s="49"/>
    </row>
    <row r="51554" spans="85:85" hidden="1" x14ac:dyDescent="0.25">
      <c r="CG51554" s="49"/>
    </row>
    <row r="51555" spans="85:85" hidden="1" x14ac:dyDescent="0.25">
      <c r="CG51555" s="49"/>
    </row>
    <row r="51556" spans="85:85" hidden="1" x14ac:dyDescent="0.25">
      <c r="CG51556" s="49"/>
    </row>
    <row r="51557" spans="85:85" hidden="1" x14ac:dyDescent="0.25">
      <c r="CG51557" s="49"/>
    </row>
    <row r="51558" spans="85:85" hidden="1" x14ac:dyDescent="0.25">
      <c r="CG51558" s="49"/>
    </row>
    <row r="51559" spans="85:85" hidden="1" x14ac:dyDescent="0.25">
      <c r="CG51559" s="49"/>
    </row>
    <row r="51560" spans="85:85" hidden="1" x14ac:dyDescent="0.25">
      <c r="CG51560" s="49"/>
    </row>
    <row r="51561" spans="85:85" hidden="1" x14ac:dyDescent="0.25">
      <c r="CG51561" s="49"/>
    </row>
    <row r="51562" spans="85:85" hidden="1" x14ac:dyDescent="0.25">
      <c r="CG51562" s="49"/>
    </row>
    <row r="51563" spans="85:85" hidden="1" x14ac:dyDescent="0.25">
      <c r="CG51563" s="49"/>
    </row>
    <row r="51564" spans="85:85" hidden="1" x14ac:dyDescent="0.25">
      <c r="CG51564" s="49"/>
    </row>
    <row r="51565" spans="85:85" hidden="1" x14ac:dyDescent="0.25">
      <c r="CG51565" s="49"/>
    </row>
    <row r="51566" spans="85:85" hidden="1" x14ac:dyDescent="0.25">
      <c r="CG51566" s="49"/>
    </row>
    <row r="51567" spans="85:85" hidden="1" x14ac:dyDescent="0.25">
      <c r="CG51567" s="49"/>
    </row>
    <row r="51568" spans="85:85" hidden="1" x14ac:dyDescent="0.25">
      <c r="CG51568" s="49"/>
    </row>
    <row r="51569" spans="85:85" hidden="1" x14ac:dyDescent="0.25">
      <c r="CG51569" s="49"/>
    </row>
    <row r="51570" spans="85:85" hidden="1" x14ac:dyDescent="0.25">
      <c r="CG51570" s="49"/>
    </row>
    <row r="51571" spans="85:85" hidden="1" x14ac:dyDescent="0.25">
      <c r="CG51571" s="49"/>
    </row>
    <row r="51572" spans="85:85" hidden="1" x14ac:dyDescent="0.25">
      <c r="CG51572" s="49"/>
    </row>
    <row r="51573" spans="85:85" hidden="1" x14ac:dyDescent="0.25">
      <c r="CG51573" s="49"/>
    </row>
    <row r="51574" spans="85:85" hidden="1" x14ac:dyDescent="0.25">
      <c r="CG51574" s="49"/>
    </row>
    <row r="51575" spans="85:85" hidden="1" x14ac:dyDescent="0.25">
      <c r="CG51575" s="49"/>
    </row>
    <row r="51576" spans="85:85" hidden="1" x14ac:dyDescent="0.25">
      <c r="CG51576" s="49"/>
    </row>
    <row r="51577" spans="85:85" hidden="1" x14ac:dyDescent="0.25">
      <c r="CG51577" s="49"/>
    </row>
    <row r="51578" spans="85:85" hidden="1" x14ac:dyDescent="0.25">
      <c r="CG51578" s="49"/>
    </row>
    <row r="51579" spans="85:85" hidden="1" x14ac:dyDescent="0.25">
      <c r="CG51579" s="49"/>
    </row>
    <row r="51580" spans="85:85" hidden="1" x14ac:dyDescent="0.25">
      <c r="CG51580" s="49"/>
    </row>
    <row r="51581" spans="85:85" hidden="1" x14ac:dyDescent="0.25">
      <c r="CG51581" s="49"/>
    </row>
    <row r="51582" spans="85:85" hidden="1" x14ac:dyDescent="0.25">
      <c r="CG51582" s="49"/>
    </row>
    <row r="51583" spans="85:85" hidden="1" x14ac:dyDescent="0.25">
      <c r="CG51583" s="49"/>
    </row>
    <row r="51584" spans="85:85" hidden="1" x14ac:dyDescent="0.25">
      <c r="CG51584" s="49"/>
    </row>
    <row r="51585" spans="85:85" hidden="1" x14ac:dyDescent="0.25">
      <c r="CG51585" s="49"/>
    </row>
    <row r="51586" spans="85:85" hidden="1" x14ac:dyDescent="0.25">
      <c r="CG51586" s="49"/>
    </row>
    <row r="51587" spans="85:85" hidden="1" x14ac:dyDescent="0.25">
      <c r="CG51587" s="49"/>
    </row>
    <row r="51588" spans="85:85" hidden="1" x14ac:dyDescent="0.25">
      <c r="CG51588" s="49"/>
    </row>
    <row r="51589" spans="85:85" hidden="1" x14ac:dyDescent="0.25">
      <c r="CG51589" s="49"/>
    </row>
    <row r="51590" spans="85:85" hidden="1" x14ac:dyDescent="0.25">
      <c r="CG51590" s="49"/>
    </row>
    <row r="51591" spans="85:85" hidden="1" x14ac:dyDescent="0.25">
      <c r="CG51591" s="49"/>
    </row>
    <row r="51592" spans="85:85" hidden="1" x14ac:dyDescent="0.25">
      <c r="CG51592" s="49"/>
    </row>
    <row r="51593" spans="85:85" hidden="1" x14ac:dyDescent="0.25">
      <c r="CG51593" s="49"/>
    </row>
    <row r="51594" spans="85:85" hidden="1" x14ac:dyDescent="0.25">
      <c r="CG51594" s="49"/>
    </row>
    <row r="51595" spans="85:85" hidden="1" x14ac:dyDescent="0.25">
      <c r="CG51595" s="49"/>
    </row>
    <row r="51596" spans="85:85" hidden="1" x14ac:dyDescent="0.25">
      <c r="CG51596" s="49"/>
    </row>
    <row r="51597" spans="85:85" hidden="1" x14ac:dyDescent="0.25">
      <c r="CG51597" s="49"/>
    </row>
    <row r="51598" spans="85:85" hidden="1" x14ac:dyDescent="0.25">
      <c r="CG51598" s="49"/>
    </row>
    <row r="51599" spans="85:85" hidden="1" x14ac:dyDescent="0.25">
      <c r="CG51599" s="49"/>
    </row>
    <row r="51600" spans="85:85" hidden="1" x14ac:dyDescent="0.25">
      <c r="CG51600" s="49"/>
    </row>
    <row r="51601" spans="85:85" hidden="1" x14ac:dyDescent="0.25">
      <c r="CG51601" s="49"/>
    </row>
    <row r="51602" spans="85:85" hidden="1" x14ac:dyDescent="0.25">
      <c r="CG51602" s="49"/>
    </row>
    <row r="51603" spans="85:85" hidden="1" x14ac:dyDescent="0.25">
      <c r="CG51603" s="49"/>
    </row>
    <row r="51604" spans="85:85" hidden="1" x14ac:dyDescent="0.25">
      <c r="CG51604" s="49"/>
    </row>
    <row r="51605" spans="85:85" hidden="1" x14ac:dyDescent="0.25">
      <c r="CG51605" s="49"/>
    </row>
    <row r="51606" spans="85:85" hidden="1" x14ac:dyDescent="0.25">
      <c r="CG51606" s="49"/>
    </row>
    <row r="51607" spans="85:85" hidden="1" x14ac:dyDescent="0.25">
      <c r="CG51607" s="49"/>
    </row>
    <row r="51608" spans="85:85" hidden="1" x14ac:dyDescent="0.25">
      <c r="CG51608" s="49"/>
    </row>
    <row r="51609" spans="85:85" hidden="1" x14ac:dyDescent="0.25">
      <c r="CG51609" s="49"/>
    </row>
    <row r="51610" spans="85:85" hidden="1" x14ac:dyDescent="0.25">
      <c r="CG51610" s="49"/>
    </row>
    <row r="51611" spans="85:85" hidden="1" x14ac:dyDescent="0.25">
      <c r="CG51611" s="49"/>
    </row>
    <row r="51612" spans="85:85" hidden="1" x14ac:dyDescent="0.25">
      <c r="CG51612" s="49"/>
    </row>
    <row r="51613" spans="85:85" hidden="1" x14ac:dyDescent="0.25">
      <c r="CG51613" s="49"/>
    </row>
    <row r="51614" spans="85:85" hidden="1" x14ac:dyDescent="0.25">
      <c r="CG51614" s="49"/>
    </row>
    <row r="51615" spans="85:85" hidden="1" x14ac:dyDescent="0.25">
      <c r="CG51615" s="49"/>
    </row>
    <row r="51616" spans="85:85" hidden="1" x14ac:dyDescent="0.25">
      <c r="CG51616" s="49"/>
    </row>
    <row r="51617" spans="85:85" hidden="1" x14ac:dyDescent="0.25">
      <c r="CG51617" s="49"/>
    </row>
    <row r="51618" spans="85:85" hidden="1" x14ac:dyDescent="0.25">
      <c r="CG51618" s="49"/>
    </row>
    <row r="51619" spans="85:85" hidden="1" x14ac:dyDescent="0.25">
      <c r="CG51619" s="49"/>
    </row>
    <row r="51620" spans="85:85" hidden="1" x14ac:dyDescent="0.25">
      <c r="CG51620" s="49"/>
    </row>
    <row r="51621" spans="85:85" hidden="1" x14ac:dyDescent="0.25">
      <c r="CG51621" s="49"/>
    </row>
    <row r="51622" spans="85:85" hidden="1" x14ac:dyDescent="0.25">
      <c r="CG51622" s="49"/>
    </row>
    <row r="51623" spans="85:85" hidden="1" x14ac:dyDescent="0.25">
      <c r="CG51623" s="49"/>
    </row>
    <row r="51624" spans="85:85" hidden="1" x14ac:dyDescent="0.25">
      <c r="CG51624" s="49"/>
    </row>
    <row r="51625" spans="85:85" hidden="1" x14ac:dyDescent="0.25">
      <c r="CG51625" s="49"/>
    </row>
    <row r="51626" spans="85:85" hidden="1" x14ac:dyDescent="0.25">
      <c r="CG51626" s="49"/>
    </row>
    <row r="51627" spans="85:85" hidden="1" x14ac:dyDescent="0.25">
      <c r="CG51627" s="49"/>
    </row>
    <row r="51628" spans="85:85" hidden="1" x14ac:dyDescent="0.25">
      <c r="CG51628" s="49"/>
    </row>
    <row r="51629" spans="85:85" hidden="1" x14ac:dyDescent="0.25">
      <c r="CG51629" s="49"/>
    </row>
    <row r="51630" spans="85:85" hidden="1" x14ac:dyDescent="0.25">
      <c r="CG51630" s="49"/>
    </row>
    <row r="51631" spans="85:85" hidden="1" x14ac:dyDescent="0.25">
      <c r="CG51631" s="49"/>
    </row>
    <row r="51632" spans="85:85" hidden="1" x14ac:dyDescent="0.25">
      <c r="CG51632" s="49"/>
    </row>
    <row r="51633" spans="85:85" hidden="1" x14ac:dyDescent="0.25">
      <c r="CG51633" s="49"/>
    </row>
    <row r="51634" spans="85:85" hidden="1" x14ac:dyDescent="0.25">
      <c r="CG51634" s="49"/>
    </row>
    <row r="51635" spans="85:85" hidden="1" x14ac:dyDescent="0.25">
      <c r="CG51635" s="49"/>
    </row>
    <row r="51636" spans="85:85" hidden="1" x14ac:dyDescent="0.25">
      <c r="CG51636" s="49"/>
    </row>
    <row r="51637" spans="85:85" hidden="1" x14ac:dyDescent="0.25">
      <c r="CG51637" s="49"/>
    </row>
    <row r="51638" spans="85:85" hidden="1" x14ac:dyDescent="0.25">
      <c r="CG51638" s="49"/>
    </row>
    <row r="51639" spans="85:85" hidden="1" x14ac:dyDescent="0.25">
      <c r="CG51639" s="49"/>
    </row>
    <row r="51640" spans="85:85" hidden="1" x14ac:dyDescent="0.25">
      <c r="CG51640" s="49"/>
    </row>
    <row r="51641" spans="85:85" hidden="1" x14ac:dyDescent="0.25">
      <c r="CG51641" s="49"/>
    </row>
    <row r="51642" spans="85:85" hidden="1" x14ac:dyDescent="0.25">
      <c r="CG51642" s="49"/>
    </row>
    <row r="51643" spans="85:85" hidden="1" x14ac:dyDescent="0.25">
      <c r="CG51643" s="49"/>
    </row>
    <row r="51644" spans="85:85" hidden="1" x14ac:dyDescent="0.25">
      <c r="CG51644" s="49"/>
    </row>
    <row r="51645" spans="85:85" hidden="1" x14ac:dyDescent="0.25">
      <c r="CG51645" s="49"/>
    </row>
    <row r="51646" spans="85:85" hidden="1" x14ac:dyDescent="0.25">
      <c r="CG51646" s="49"/>
    </row>
    <row r="51647" spans="85:85" hidden="1" x14ac:dyDescent="0.25">
      <c r="CG51647" s="49"/>
    </row>
    <row r="51648" spans="85:85" hidden="1" x14ac:dyDescent="0.25">
      <c r="CG51648" s="49"/>
    </row>
    <row r="51649" spans="85:85" hidden="1" x14ac:dyDescent="0.25">
      <c r="CG51649" s="49"/>
    </row>
    <row r="51650" spans="85:85" hidden="1" x14ac:dyDescent="0.25">
      <c r="CG51650" s="49"/>
    </row>
    <row r="51651" spans="85:85" hidden="1" x14ac:dyDescent="0.25">
      <c r="CG51651" s="49"/>
    </row>
    <row r="51652" spans="85:85" hidden="1" x14ac:dyDescent="0.25">
      <c r="CG51652" s="49"/>
    </row>
    <row r="51653" spans="85:85" hidden="1" x14ac:dyDescent="0.25">
      <c r="CG51653" s="49"/>
    </row>
    <row r="51654" spans="85:85" hidden="1" x14ac:dyDescent="0.25">
      <c r="CG51654" s="49"/>
    </row>
    <row r="51655" spans="85:85" hidden="1" x14ac:dyDescent="0.25">
      <c r="CG51655" s="49"/>
    </row>
    <row r="51656" spans="85:85" hidden="1" x14ac:dyDescent="0.25">
      <c r="CG51656" s="49"/>
    </row>
    <row r="51657" spans="85:85" hidden="1" x14ac:dyDescent="0.25">
      <c r="CG51657" s="49"/>
    </row>
    <row r="51658" spans="85:85" hidden="1" x14ac:dyDescent="0.25">
      <c r="CG51658" s="49"/>
    </row>
    <row r="51659" spans="85:85" hidden="1" x14ac:dyDescent="0.25">
      <c r="CG51659" s="49"/>
    </row>
    <row r="51660" spans="85:85" hidden="1" x14ac:dyDescent="0.25">
      <c r="CG51660" s="49"/>
    </row>
    <row r="51661" spans="85:85" hidden="1" x14ac:dyDescent="0.25">
      <c r="CG51661" s="49"/>
    </row>
    <row r="51662" spans="85:85" hidden="1" x14ac:dyDescent="0.25">
      <c r="CG51662" s="49"/>
    </row>
    <row r="51663" spans="85:85" hidden="1" x14ac:dyDescent="0.25">
      <c r="CG51663" s="49"/>
    </row>
    <row r="51664" spans="85:85" hidden="1" x14ac:dyDescent="0.25">
      <c r="CG51664" s="49"/>
    </row>
    <row r="51665" spans="85:85" hidden="1" x14ac:dyDescent="0.25">
      <c r="CG51665" s="49"/>
    </row>
    <row r="51666" spans="85:85" hidden="1" x14ac:dyDescent="0.25">
      <c r="CG51666" s="49"/>
    </row>
    <row r="51667" spans="85:85" hidden="1" x14ac:dyDescent="0.25">
      <c r="CG51667" s="49"/>
    </row>
    <row r="51668" spans="85:85" hidden="1" x14ac:dyDescent="0.25">
      <c r="CG51668" s="49"/>
    </row>
    <row r="51669" spans="85:85" hidden="1" x14ac:dyDescent="0.25">
      <c r="CG51669" s="49"/>
    </row>
    <row r="51670" spans="85:85" hidden="1" x14ac:dyDescent="0.25">
      <c r="CG51670" s="49"/>
    </row>
    <row r="51671" spans="85:85" hidden="1" x14ac:dyDescent="0.25">
      <c r="CG51671" s="49"/>
    </row>
    <row r="51672" spans="85:85" hidden="1" x14ac:dyDescent="0.25">
      <c r="CG51672" s="49"/>
    </row>
    <row r="51673" spans="85:85" hidden="1" x14ac:dyDescent="0.25">
      <c r="CG51673" s="49"/>
    </row>
    <row r="51674" spans="85:85" hidden="1" x14ac:dyDescent="0.25">
      <c r="CG51674" s="49"/>
    </row>
    <row r="51675" spans="85:85" hidden="1" x14ac:dyDescent="0.25">
      <c r="CG51675" s="49"/>
    </row>
    <row r="51676" spans="85:85" hidden="1" x14ac:dyDescent="0.25">
      <c r="CG51676" s="49"/>
    </row>
    <row r="51677" spans="85:85" hidden="1" x14ac:dyDescent="0.25">
      <c r="CG51677" s="49"/>
    </row>
    <row r="51678" spans="85:85" hidden="1" x14ac:dyDescent="0.25">
      <c r="CG51678" s="49"/>
    </row>
    <row r="51679" spans="85:85" hidden="1" x14ac:dyDescent="0.25">
      <c r="CG51679" s="49"/>
    </row>
    <row r="51680" spans="85:85" hidden="1" x14ac:dyDescent="0.25">
      <c r="CG51680" s="49"/>
    </row>
    <row r="51681" spans="85:85" hidden="1" x14ac:dyDescent="0.25">
      <c r="CG51681" s="49"/>
    </row>
    <row r="51682" spans="85:85" hidden="1" x14ac:dyDescent="0.25">
      <c r="CG51682" s="49"/>
    </row>
    <row r="51683" spans="85:85" hidden="1" x14ac:dyDescent="0.25">
      <c r="CG51683" s="49"/>
    </row>
    <row r="51684" spans="85:85" hidden="1" x14ac:dyDescent="0.25">
      <c r="CG51684" s="49"/>
    </row>
    <row r="51685" spans="85:85" hidden="1" x14ac:dyDescent="0.25">
      <c r="CG51685" s="49"/>
    </row>
    <row r="51686" spans="85:85" hidden="1" x14ac:dyDescent="0.25">
      <c r="CG51686" s="49"/>
    </row>
    <row r="51687" spans="85:85" hidden="1" x14ac:dyDescent="0.25">
      <c r="CG51687" s="49"/>
    </row>
    <row r="51688" spans="85:85" hidden="1" x14ac:dyDescent="0.25">
      <c r="CG51688" s="49"/>
    </row>
    <row r="51689" spans="85:85" hidden="1" x14ac:dyDescent="0.25">
      <c r="CG51689" s="49"/>
    </row>
    <row r="51690" spans="85:85" hidden="1" x14ac:dyDescent="0.25">
      <c r="CG51690" s="49"/>
    </row>
    <row r="51691" spans="85:85" hidden="1" x14ac:dyDescent="0.25">
      <c r="CG51691" s="49"/>
    </row>
    <row r="51692" spans="85:85" hidden="1" x14ac:dyDescent="0.25">
      <c r="CG51692" s="49"/>
    </row>
    <row r="51693" spans="85:85" hidden="1" x14ac:dyDescent="0.25">
      <c r="CG51693" s="49"/>
    </row>
    <row r="51694" spans="85:85" hidden="1" x14ac:dyDescent="0.25">
      <c r="CG51694" s="49"/>
    </row>
    <row r="51695" spans="85:85" hidden="1" x14ac:dyDescent="0.25">
      <c r="CG51695" s="49"/>
    </row>
    <row r="51696" spans="85:85" hidden="1" x14ac:dyDescent="0.25">
      <c r="CG51696" s="49"/>
    </row>
    <row r="51697" spans="85:85" hidden="1" x14ac:dyDescent="0.25">
      <c r="CG51697" s="49"/>
    </row>
    <row r="51698" spans="85:85" hidden="1" x14ac:dyDescent="0.25">
      <c r="CG51698" s="49"/>
    </row>
    <row r="51699" spans="85:85" hidden="1" x14ac:dyDescent="0.25">
      <c r="CG51699" s="49"/>
    </row>
    <row r="51700" spans="85:85" hidden="1" x14ac:dyDescent="0.25">
      <c r="CG51700" s="49"/>
    </row>
    <row r="51701" spans="85:85" hidden="1" x14ac:dyDescent="0.25">
      <c r="CG51701" s="49"/>
    </row>
    <row r="51702" spans="85:85" hidden="1" x14ac:dyDescent="0.25">
      <c r="CG51702" s="49"/>
    </row>
    <row r="51703" spans="85:85" hidden="1" x14ac:dyDescent="0.25">
      <c r="CG51703" s="49"/>
    </row>
    <row r="51704" spans="85:85" hidden="1" x14ac:dyDescent="0.25">
      <c r="CG51704" s="49"/>
    </row>
    <row r="51705" spans="85:85" hidden="1" x14ac:dyDescent="0.25">
      <c r="CG51705" s="49"/>
    </row>
    <row r="51706" spans="85:85" hidden="1" x14ac:dyDescent="0.25">
      <c r="CG51706" s="49"/>
    </row>
    <row r="51707" spans="85:85" hidden="1" x14ac:dyDescent="0.25">
      <c r="CG51707" s="49"/>
    </row>
    <row r="51708" spans="85:85" hidden="1" x14ac:dyDescent="0.25">
      <c r="CG51708" s="49"/>
    </row>
    <row r="51709" spans="85:85" hidden="1" x14ac:dyDescent="0.25">
      <c r="CG51709" s="49"/>
    </row>
    <row r="51710" spans="85:85" hidden="1" x14ac:dyDescent="0.25">
      <c r="CG51710" s="49"/>
    </row>
    <row r="51711" spans="85:85" hidden="1" x14ac:dyDescent="0.25">
      <c r="CG51711" s="49"/>
    </row>
    <row r="51712" spans="85:85" hidden="1" x14ac:dyDescent="0.25">
      <c r="CG51712" s="49"/>
    </row>
    <row r="51713" spans="85:85" hidden="1" x14ac:dyDescent="0.25">
      <c r="CG51713" s="49"/>
    </row>
    <row r="51714" spans="85:85" hidden="1" x14ac:dyDescent="0.25">
      <c r="CG51714" s="49"/>
    </row>
    <row r="51715" spans="85:85" hidden="1" x14ac:dyDescent="0.25">
      <c r="CG51715" s="49"/>
    </row>
    <row r="51716" spans="85:85" hidden="1" x14ac:dyDescent="0.25">
      <c r="CG51716" s="49"/>
    </row>
    <row r="51717" spans="85:85" hidden="1" x14ac:dyDescent="0.25">
      <c r="CG51717" s="49"/>
    </row>
    <row r="51718" spans="85:85" hidden="1" x14ac:dyDescent="0.25">
      <c r="CG51718" s="49"/>
    </row>
    <row r="51719" spans="85:85" hidden="1" x14ac:dyDescent="0.25">
      <c r="CG51719" s="49"/>
    </row>
    <row r="51720" spans="85:85" hidden="1" x14ac:dyDescent="0.25">
      <c r="CG51720" s="49"/>
    </row>
    <row r="51721" spans="85:85" hidden="1" x14ac:dyDescent="0.25">
      <c r="CG51721" s="49"/>
    </row>
    <row r="51722" spans="85:85" hidden="1" x14ac:dyDescent="0.25">
      <c r="CG51722" s="49"/>
    </row>
    <row r="51723" spans="85:85" hidden="1" x14ac:dyDescent="0.25">
      <c r="CG51723" s="49"/>
    </row>
    <row r="51724" spans="85:85" hidden="1" x14ac:dyDescent="0.25">
      <c r="CG51724" s="49"/>
    </row>
    <row r="51725" spans="85:85" hidden="1" x14ac:dyDescent="0.25">
      <c r="CG51725" s="49"/>
    </row>
    <row r="51726" spans="85:85" hidden="1" x14ac:dyDescent="0.25">
      <c r="CG51726" s="49"/>
    </row>
    <row r="51727" spans="85:85" hidden="1" x14ac:dyDescent="0.25">
      <c r="CG51727" s="49"/>
    </row>
    <row r="51728" spans="85:85" hidden="1" x14ac:dyDescent="0.25">
      <c r="CG51728" s="49"/>
    </row>
    <row r="51729" spans="85:85" hidden="1" x14ac:dyDescent="0.25">
      <c r="CG51729" s="49"/>
    </row>
    <row r="51730" spans="85:85" hidden="1" x14ac:dyDescent="0.25">
      <c r="CG51730" s="49"/>
    </row>
    <row r="51731" spans="85:85" hidden="1" x14ac:dyDescent="0.25">
      <c r="CG51731" s="49"/>
    </row>
    <row r="51732" spans="85:85" hidden="1" x14ac:dyDescent="0.25">
      <c r="CG51732" s="49"/>
    </row>
    <row r="51733" spans="85:85" hidden="1" x14ac:dyDescent="0.25">
      <c r="CG51733" s="49"/>
    </row>
    <row r="51734" spans="85:85" hidden="1" x14ac:dyDescent="0.25">
      <c r="CG51734" s="49"/>
    </row>
    <row r="51735" spans="85:85" hidden="1" x14ac:dyDescent="0.25">
      <c r="CG51735" s="49"/>
    </row>
    <row r="51736" spans="85:85" hidden="1" x14ac:dyDescent="0.25">
      <c r="CG51736" s="49"/>
    </row>
    <row r="51737" spans="85:85" hidden="1" x14ac:dyDescent="0.25">
      <c r="CG51737" s="49"/>
    </row>
    <row r="51738" spans="85:85" hidden="1" x14ac:dyDescent="0.25">
      <c r="CG51738" s="49"/>
    </row>
    <row r="51739" spans="85:85" hidden="1" x14ac:dyDescent="0.25">
      <c r="CG51739" s="49"/>
    </row>
    <row r="51740" spans="85:85" hidden="1" x14ac:dyDescent="0.25">
      <c r="CG51740" s="49"/>
    </row>
    <row r="51741" spans="85:85" hidden="1" x14ac:dyDescent="0.25">
      <c r="CG51741" s="49"/>
    </row>
    <row r="51742" spans="85:85" hidden="1" x14ac:dyDescent="0.25">
      <c r="CG51742" s="49"/>
    </row>
    <row r="51743" spans="85:85" hidden="1" x14ac:dyDescent="0.25">
      <c r="CG51743" s="49"/>
    </row>
    <row r="51744" spans="85:85" hidden="1" x14ac:dyDescent="0.25">
      <c r="CG51744" s="49"/>
    </row>
    <row r="51745" spans="85:85" hidden="1" x14ac:dyDescent="0.25">
      <c r="CG51745" s="49"/>
    </row>
    <row r="51746" spans="85:85" hidden="1" x14ac:dyDescent="0.25">
      <c r="CG51746" s="49"/>
    </row>
    <row r="51747" spans="85:85" hidden="1" x14ac:dyDescent="0.25">
      <c r="CG51747" s="49"/>
    </row>
    <row r="51748" spans="85:85" hidden="1" x14ac:dyDescent="0.25">
      <c r="CG51748" s="49"/>
    </row>
    <row r="51749" spans="85:85" hidden="1" x14ac:dyDescent="0.25">
      <c r="CG51749" s="49"/>
    </row>
    <row r="51750" spans="85:85" hidden="1" x14ac:dyDescent="0.25">
      <c r="CG51750" s="49"/>
    </row>
    <row r="51751" spans="85:85" hidden="1" x14ac:dyDescent="0.25">
      <c r="CG51751" s="49"/>
    </row>
    <row r="51752" spans="85:85" hidden="1" x14ac:dyDescent="0.25">
      <c r="CG51752" s="49"/>
    </row>
    <row r="51753" spans="85:85" hidden="1" x14ac:dyDescent="0.25">
      <c r="CG51753" s="49"/>
    </row>
    <row r="51754" spans="85:85" hidden="1" x14ac:dyDescent="0.25">
      <c r="CG51754" s="49"/>
    </row>
    <row r="51755" spans="85:85" hidden="1" x14ac:dyDescent="0.25">
      <c r="CG51755" s="49"/>
    </row>
    <row r="51756" spans="85:85" hidden="1" x14ac:dyDescent="0.25">
      <c r="CG51756" s="49"/>
    </row>
    <row r="51757" spans="85:85" hidden="1" x14ac:dyDescent="0.25">
      <c r="CG51757" s="49"/>
    </row>
    <row r="51758" spans="85:85" hidden="1" x14ac:dyDescent="0.25">
      <c r="CG51758" s="49"/>
    </row>
    <row r="51759" spans="85:85" hidden="1" x14ac:dyDescent="0.25">
      <c r="CG51759" s="49"/>
    </row>
    <row r="51760" spans="85:85" hidden="1" x14ac:dyDescent="0.25">
      <c r="CG51760" s="49"/>
    </row>
    <row r="51761" spans="85:85" hidden="1" x14ac:dyDescent="0.25">
      <c r="CG51761" s="49"/>
    </row>
    <row r="51762" spans="85:85" hidden="1" x14ac:dyDescent="0.25">
      <c r="CG51762" s="49"/>
    </row>
    <row r="51763" spans="85:85" hidden="1" x14ac:dyDescent="0.25">
      <c r="CG51763" s="49"/>
    </row>
    <row r="51764" spans="85:85" hidden="1" x14ac:dyDescent="0.25">
      <c r="CG51764" s="49"/>
    </row>
    <row r="51765" spans="85:85" hidden="1" x14ac:dyDescent="0.25">
      <c r="CG51765" s="49"/>
    </row>
    <row r="51766" spans="85:85" hidden="1" x14ac:dyDescent="0.25">
      <c r="CG51766" s="49"/>
    </row>
    <row r="51767" spans="85:85" hidden="1" x14ac:dyDescent="0.25">
      <c r="CG51767" s="49"/>
    </row>
    <row r="51768" spans="85:85" hidden="1" x14ac:dyDescent="0.25">
      <c r="CG51768" s="49"/>
    </row>
    <row r="51769" spans="85:85" hidden="1" x14ac:dyDescent="0.25">
      <c r="CG51769" s="49"/>
    </row>
    <row r="51770" spans="85:85" hidden="1" x14ac:dyDescent="0.25">
      <c r="CG51770" s="49"/>
    </row>
    <row r="51771" spans="85:85" hidden="1" x14ac:dyDescent="0.25">
      <c r="CG51771" s="49"/>
    </row>
    <row r="51772" spans="85:85" hidden="1" x14ac:dyDescent="0.25">
      <c r="CG51772" s="49"/>
    </row>
    <row r="51773" spans="85:85" hidden="1" x14ac:dyDescent="0.25">
      <c r="CG51773" s="49"/>
    </row>
    <row r="51774" spans="85:85" hidden="1" x14ac:dyDescent="0.25">
      <c r="CG51774" s="49"/>
    </row>
    <row r="51775" spans="85:85" hidden="1" x14ac:dyDescent="0.25">
      <c r="CG51775" s="49"/>
    </row>
    <row r="51776" spans="85:85" hidden="1" x14ac:dyDescent="0.25">
      <c r="CG51776" s="49"/>
    </row>
    <row r="51777" spans="85:85" hidden="1" x14ac:dyDescent="0.25">
      <c r="CG51777" s="49"/>
    </row>
    <row r="51778" spans="85:85" hidden="1" x14ac:dyDescent="0.25">
      <c r="CG51778" s="49"/>
    </row>
    <row r="51779" spans="85:85" hidden="1" x14ac:dyDescent="0.25">
      <c r="CG51779" s="49"/>
    </row>
    <row r="51780" spans="85:85" hidden="1" x14ac:dyDescent="0.25">
      <c r="CG51780" s="49"/>
    </row>
    <row r="51781" spans="85:85" hidden="1" x14ac:dyDescent="0.25">
      <c r="CG51781" s="49"/>
    </row>
    <row r="51782" spans="85:85" hidden="1" x14ac:dyDescent="0.25">
      <c r="CG51782" s="49"/>
    </row>
    <row r="51783" spans="85:85" hidden="1" x14ac:dyDescent="0.25">
      <c r="CG51783" s="49"/>
    </row>
    <row r="51784" spans="85:85" hidden="1" x14ac:dyDescent="0.25">
      <c r="CG51784" s="49"/>
    </row>
    <row r="51785" spans="85:85" hidden="1" x14ac:dyDescent="0.25">
      <c r="CG51785" s="49"/>
    </row>
    <row r="51786" spans="85:85" hidden="1" x14ac:dyDescent="0.25">
      <c r="CG51786" s="49"/>
    </row>
    <row r="51787" spans="85:85" hidden="1" x14ac:dyDescent="0.25">
      <c r="CG51787" s="49"/>
    </row>
    <row r="51788" spans="85:85" hidden="1" x14ac:dyDescent="0.25">
      <c r="CG51788" s="49"/>
    </row>
    <row r="51789" spans="85:85" hidden="1" x14ac:dyDescent="0.25">
      <c r="CG51789" s="49"/>
    </row>
    <row r="51790" spans="85:85" hidden="1" x14ac:dyDescent="0.25">
      <c r="CG51790" s="49"/>
    </row>
    <row r="51791" spans="85:85" hidden="1" x14ac:dyDescent="0.25">
      <c r="CG51791" s="49"/>
    </row>
    <row r="51792" spans="85:85" hidden="1" x14ac:dyDescent="0.25">
      <c r="CG51792" s="49"/>
    </row>
    <row r="51793" spans="85:85" hidden="1" x14ac:dyDescent="0.25">
      <c r="CG51793" s="49"/>
    </row>
    <row r="51794" spans="85:85" hidden="1" x14ac:dyDescent="0.25">
      <c r="CG51794" s="49"/>
    </row>
    <row r="51795" spans="85:85" hidden="1" x14ac:dyDescent="0.25">
      <c r="CG51795" s="49"/>
    </row>
    <row r="51796" spans="85:85" hidden="1" x14ac:dyDescent="0.25">
      <c r="CG51796" s="49"/>
    </row>
    <row r="51797" spans="85:85" hidden="1" x14ac:dyDescent="0.25">
      <c r="CG51797" s="49"/>
    </row>
    <row r="51798" spans="85:85" hidden="1" x14ac:dyDescent="0.25">
      <c r="CG51798" s="49"/>
    </row>
    <row r="51799" spans="85:85" hidden="1" x14ac:dyDescent="0.25">
      <c r="CG51799" s="49"/>
    </row>
    <row r="51800" spans="85:85" hidden="1" x14ac:dyDescent="0.25">
      <c r="CG51800" s="49"/>
    </row>
    <row r="51801" spans="85:85" hidden="1" x14ac:dyDescent="0.25">
      <c r="CG51801" s="49"/>
    </row>
    <row r="51802" spans="85:85" hidden="1" x14ac:dyDescent="0.25">
      <c r="CG51802" s="49"/>
    </row>
    <row r="51803" spans="85:85" hidden="1" x14ac:dyDescent="0.25">
      <c r="CG51803" s="49"/>
    </row>
    <row r="51804" spans="85:85" hidden="1" x14ac:dyDescent="0.25">
      <c r="CG51804" s="49"/>
    </row>
    <row r="51805" spans="85:85" hidden="1" x14ac:dyDescent="0.25">
      <c r="CG51805" s="49"/>
    </row>
    <row r="51806" spans="85:85" hidden="1" x14ac:dyDescent="0.25">
      <c r="CG51806" s="49"/>
    </row>
    <row r="51807" spans="85:85" hidden="1" x14ac:dyDescent="0.25">
      <c r="CG51807" s="49"/>
    </row>
    <row r="51808" spans="85:85" hidden="1" x14ac:dyDescent="0.25">
      <c r="CG51808" s="49"/>
    </row>
    <row r="51809" spans="85:85" hidden="1" x14ac:dyDescent="0.25">
      <c r="CG51809" s="49"/>
    </row>
    <row r="51810" spans="85:85" hidden="1" x14ac:dyDescent="0.25">
      <c r="CG51810" s="49"/>
    </row>
    <row r="51811" spans="85:85" hidden="1" x14ac:dyDescent="0.25">
      <c r="CG51811" s="49"/>
    </row>
    <row r="51812" spans="85:85" hidden="1" x14ac:dyDescent="0.25">
      <c r="CG51812" s="49"/>
    </row>
    <row r="51813" spans="85:85" hidden="1" x14ac:dyDescent="0.25">
      <c r="CG51813" s="49"/>
    </row>
    <row r="51814" spans="85:85" hidden="1" x14ac:dyDescent="0.25">
      <c r="CG51814" s="49"/>
    </row>
    <row r="51815" spans="85:85" hidden="1" x14ac:dyDescent="0.25">
      <c r="CG51815" s="49"/>
    </row>
    <row r="51816" spans="85:85" hidden="1" x14ac:dyDescent="0.25">
      <c r="CG51816" s="49"/>
    </row>
    <row r="51817" spans="85:85" hidden="1" x14ac:dyDescent="0.25">
      <c r="CG51817" s="49"/>
    </row>
    <row r="51818" spans="85:85" hidden="1" x14ac:dyDescent="0.25">
      <c r="CG51818" s="49"/>
    </row>
    <row r="51819" spans="85:85" hidden="1" x14ac:dyDescent="0.25">
      <c r="CG51819" s="49"/>
    </row>
    <row r="51820" spans="85:85" hidden="1" x14ac:dyDescent="0.25">
      <c r="CG51820" s="49"/>
    </row>
    <row r="51821" spans="85:85" hidden="1" x14ac:dyDescent="0.25">
      <c r="CG51821" s="49"/>
    </row>
    <row r="51822" spans="85:85" hidden="1" x14ac:dyDescent="0.25">
      <c r="CG51822" s="49"/>
    </row>
    <row r="51823" spans="85:85" hidden="1" x14ac:dyDescent="0.25">
      <c r="CG51823" s="49"/>
    </row>
    <row r="51824" spans="85:85" hidden="1" x14ac:dyDescent="0.25">
      <c r="CG51824" s="49"/>
    </row>
    <row r="51825" spans="85:85" hidden="1" x14ac:dyDescent="0.25">
      <c r="CG51825" s="49"/>
    </row>
    <row r="51826" spans="85:85" hidden="1" x14ac:dyDescent="0.25">
      <c r="CG51826" s="49"/>
    </row>
    <row r="51827" spans="85:85" hidden="1" x14ac:dyDescent="0.25">
      <c r="CG51827" s="49"/>
    </row>
    <row r="51828" spans="85:85" hidden="1" x14ac:dyDescent="0.25">
      <c r="CG51828" s="49"/>
    </row>
    <row r="51829" spans="85:85" hidden="1" x14ac:dyDescent="0.25">
      <c r="CG51829" s="49"/>
    </row>
    <row r="51830" spans="85:85" hidden="1" x14ac:dyDescent="0.25">
      <c r="CG51830" s="49"/>
    </row>
    <row r="51831" spans="85:85" hidden="1" x14ac:dyDescent="0.25">
      <c r="CG51831" s="49"/>
    </row>
    <row r="51832" spans="85:85" hidden="1" x14ac:dyDescent="0.25">
      <c r="CG51832" s="49"/>
    </row>
    <row r="51833" spans="85:85" hidden="1" x14ac:dyDescent="0.25">
      <c r="CG51833" s="49"/>
    </row>
    <row r="51834" spans="85:85" hidden="1" x14ac:dyDescent="0.25">
      <c r="CG51834" s="49"/>
    </row>
    <row r="51835" spans="85:85" hidden="1" x14ac:dyDescent="0.25">
      <c r="CG51835" s="49"/>
    </row>
    <row r="51836" spans="85:85" hidden="1" x14ac:dyDescent="0.25">
      <c r="CG51836" s="49"/>
    </row>
    <row r="51837" spans="85:85" hidden="1" x14ac:dyDescent="0.25">
      <c r="CG51837" s="49"/>
    </row>
    <row r="51838" spans="85:85" hidden="1" x14ac:dyDescent="0.25">
      <c r="CG51838" s="49"/>
    </row>
    <row r="51839" spans="85:85" hidden="1" x14ac:dyDescent="0.25">
      <c r="CG51839" s="49"/>
    </row>
    <row r="51840" spans="85:85" hidden="1" x14ac:dyDescent="0.25">
      <c r="CG51840" s="49"/>
    </row>
    <row r="51841" spans="85:85" hidden="1" x14ac:dyDescent="0.25">
      <c r="CG51841" s="49"/>
    </row>
    <row r="51842" spans="85:85" hidden="1" x14ac:dyDescent="0.25">
      <c r="CG51842" s="49"/>
    </row>
    <row r="51843" spans="85:85" hidden="1" x14ac:dyDescent="0.25">
      <c r="CG51843" s="49"/>
    </row>
    <row r="51844" spans="85:85" hidden="1" x14ac:dyDescent="0.25">
      <c r="CG51844" s="49"/>
    </row>
    <row r="51845" spans="85:85" hidden="1" x14ac:dyDescent="0.25">
      <c r="CG51845" s="49"/>
    </row>
    <row r="51846" spans="85:85" hidden="1" x14ac:dyDescent="0.25">
      <c r="CG51846" s="49"/>
    </row>
    <row r="51847" spans="85:85" hidden="1" x14ac:dyDescent="0.25">
      <c r="CG51847" s="49"/>
    </row>
    <row r="51848" spans="85:85" hidden="1" x14ac:dyDescent="0.25">
      <c r="CG51848" s="49"/>
    </row>
    <row r="51849" spans="85:85" hidden="1" x14ac:dyDescent="0.25">
      <c r="CG51849" s="49"/>
    </row>
    <row r="51850" spans="85:85" hidden="1" x14ac:dyDescent="0.25">
      <c r="CG51850" s="49"/>
    </row>
    <row r="51851" spans="85:85" hidden="1" x14ac:dyDescent="0.25">
      <c r="CG51851" s="49"/>
    </row>
    <row r="51852" spans="85:85" hidden="1" x14ac:dyDescent="0.25">
      <c r="CG51852" s="49"/>
    </row>
    <row r="51853" spans="85:85" hidden="1" x14ac:dyDescent="0.25">
      <c r="CG51853" s="49"/>
    </row>
    <row r="51854" spans="85:85" hidden="1" x14ac:dyDescent="0.25">
      <c r="CG51854" s="49"/>
    </row>
    <row r="51855" spans="85:85" hidden="1" x14ac:dyDescent="0.25">
      <c r="CG51855" s="49"/>
    </row>
    <row r="51856" spans="85:85" hidden="1" x14ac:dyDescent="0.25">
      <c r="CG51856" s="49"/>
    </row>
    <row r="51857" spans="85:85" hidden="1" x14ac:dyDescent="0.25">
      <c r="CG51857" s="49"/>
    </row>
    <row r="51858" spans="85:85" hidden="1" x14ac:dyDescent="0.25">
      <c r="CG51858" s="49"/>
    </row>
    <row r="51859" spans="85:85" hidden="1" x14ac:dyDescent="0.25">
      <c r="CG51859" s="49"/>
    </row>
    <row r="51860" spans="85:85" hidden="1" x14ac:dyDescent="0.25">
      <c r="CG51860" s="49"/>
    </row>
    <row r="51861" spans="85:85" hidden="1" x14ac:dyDescent="0.25">
      <c r="CG51861" s="49"/>
    </row>
    <row r="51862" spans="85:85" hidden="1" x14ac:dyDescent="0.25">
      <c r="CG51862" s="49"/>
    </row>
    <row r="51863" spans="85:85" hidden="1" x14ac:dyDescent="0.25">
      <c r="CG51863" s="49"/>
    </row>
    <row r="51864" spans="85:85" hidden="1" x14ac:dyDescent="0.25">
      <c r="CG51864" s="49"/>
    </row>
    <row r="51865" spans="85:85" hidden="1" x14ac:dyDescent="0.25">
      <c r="CG51865" s="49"/>
    </row>
    <row r="51866" spans="85:85" hidden="1" x14ac:dyDescent="0.25">
      <c r="CG51866" s="49"/>
    </row>
    <row r="51867" spans="85:85" hidden="1" x14ac:dyDescent="0.25">
      <c r="CG51867" s="49"/>
    </row>
    <row r="51868" spans="85:85" hidden="1" x14ac:dyDescent="0.25">
      <c r="CG51868" s="49"/>
    </row>
    <row r="51869" spans="85:85" hidden="1" x14ac:dyDescent="0.25">
      <c r="CG51869" s="49"/>
    </row>
    <row r="51870" spans="85:85" hidden="1" x14ac:dyDescent="0.25">
      <c r="CG51870" s="49"/>
    </row>
    <row r="51871" spans="85:85" hidden="1" x14ac:dyDescent="0.25">
      <c r="CG51871" s="49"/>
    </row>
    <row r="51872" spans="85:85" hidden="1" x14ac:dyDescent="0.25">
      <c r="CG51872" s="49"/>
    </row>
    <row r="51873" spans="85:85" hidden="1" x14ac:dyDescent="0.25">
      <c r="CG51873" s="49"/>
    </row>
    <row r="51874" spans="85:85" hidden="1" x14ac:dyDescent="0.25">
      <c r="CG51874" s="49"/>
    </row>
    <row r="51875" spans="85:85" hidden="1" x14ac:dyDescent="0.25">
      <c r="CG51875" s="49"/>
    </row>
    <row r="51876" spans="85:85" hidden="1" x14ac:dyDescent="0.25">
      <c r="CG51876" s="49"/>
    </row>
    <row r="51877" spans="85:85" hidden="1" x14ac:dyDescent="0.25">
      <c r="CG51877" s="49"/>
    </row>
    <row r="51878" spans="85:85" hidden="1" x14ac:dyDescent="0.25">
      <c r="CG51878" s="49"/>
    </row>
    <row r="51879" spans="85:85" hidden="1" x14ac:dyDescent="0.25">
      <c r="CG51879" s="49"/>
    </row>
    <row r="51880" spans="85:85" hidden="1" x14ac:dyDescent="0.25">
      <c r="CG51880" s="49"/>
    </row>
    <row r="51881" spans="85:85" hidden="1" x14ac:dyDescent="0.25">
      <c r="CG51881" s="49"/>
    </row>
    <row r="51882" spans="85:85" hidden="1" x14ac:dyDescent="0.25">
      <c r="CG51882" s="49"/>
    </row>
    <row r="51883" spans="85:85" hidden="1" x14ac:dyDescent="0.25">
      <c r="CG51883" s="49"/>
    </row>
    <row r="51884" spans="85:85" hidden="1" x14ac:dyDescent="0.25">
      <c r="CG51884" s="49"/>
    </row>
    <row r="51885" spans="85:85" hidden="1" x14ac:dyDescent="0.25">
      <c r="CG51885" s="49"/>
    </row>
    <row r="51886" spans="85:85" hidden="1" x14ac:dyDescent="0.25">
      <c r="CG51886" s="49"/>
    </row>
    <row r="51887" spans="85:85" hidden="1" x14ac:dyDescent="0.25">
      <c r="CG51887" s="49"/>
    </row>
    <row r="51888" spans="85:85" hidden="1" x14ac:dyDescent="0.25">
      <c r="CG51888" s="49"/>
    </row>
    <row r="51889" spans="85:85" hidden="1" x14ac:dyDescent="0.25">
      <c r="CG51889" s="49"/>
    </row>
    <row r="51890" spans="85:85" hidden="1" x14ac:dyDescent="0.25">
      <c r="CG51890" s="49"/>
    </row>
    <row r="51891" spans="85:85" hidden="1" x14ac:dyDescent="0.25">
      <c r="CG51891" s="49"/>
    </row>
    <row r="51892" spans="85:85" hidden="1" x14ac:dyDescent="0.25">
      <c r="CG51892" s="49"/>
    </row>
    <row r="51893" spans="85:85" hidden="1" x14ac:dyDescent="0.25">
      <c r="CG51893" s="49"/>
    </row>
    <row r="51894" spans="85:85" hidden="1" x14ac:dyDescent="0.25">
      <c r="CG51894" s="49"/>
    </row>
    <row r="51895" spans="85:85" hidden="1" x14ac:dyDescent="0.25">
      <c r="CG51895" s="49"/>
    </row>
    <row r="51896" spans="85:85" hidden="1" x14ac:dyDescent="0.25">
      <c r="CG51896" s="49"/>
    </row>
    <row r="51897" spans="85:85" hidden="1" x14ac:dyDescent="0.25">
      <c r="CG51897" s="49"/>
    </row>
    <row r="51898" spans="85:85" hidden="1" x14ac:dyDescent="0.25">
      <c r="CG51898" s="49"/>
    </row>
    <row r="51899" spans="85:85" hidden="1" x14ac:dyDescent="0.25">
      <c r="CG51899" s="49"/>
    </row>
    <row r="51900" spans="85:85" hidden="1" x14ac:dyDescent="0.25">
      <c r="CG51900" s="49"/>
    </row>
    <row r="51901" spans="85:85" hidden="1" x14ac:dyDescent="0.25">
      <c r="CG51901" s="49"/>
    </row>
    <row r="51902" spans="85:85" hidden="1" x14ac:dyDescent="0.25">
      <c r="CG51902" s="49"/>
    </row>
    <row r="51903" spans="85:85" hidden="1" x14ac:dyDescent="0.25">
      <c r="CG51903" s="49"/>
    </row>
    <row r="51904" spans="85:85" hidden="1" x14ac:dyDescent="0.25">
      <c r="CG51904" s="49"/>
    </row>
    <row r="51905" spans="85:85" hidden="1" x14ac:dyDescent="0.25">
      <c r="CG51905" s="49"/>
    </row>
    <row r="51906" spans="85:85" hidden="1" x14ac:dyDescent="0.25">
      <c r="CG51906" s="49"/>
    </row>
    <row r="51907" spans="85:85" hidden="1" x14ac:dyDescent="0.25">
      <c r="CG51907" s="49"/>
    </row>
    <row r="51908" spans="85:85" hidden="1" x14ac:dyDescent="0.25">
      <c r="CG51908" s="49"/>
    </row>
    <row r="51909" spans="85:85" hidden="1" x14ac:dyDescent="0.25">
      <c r="CG51909" s="49"/>
    </row>
    <row r="51910" spans="85:85" hidden="1" x14ac:dyDescent="0.25">
      <c r="CG51910" s="49"/>
    </row>
    <row r="51911" spans="85:85" hidden="1" x14ac:dyDescent="0.25">
      <c r="CG51911" s="49"/>
    </row>
    <row r="51912" spans="85:85" hidden="1" x14ac:dyDescent="0.25">
      <c r="CG51912" s="49"/>
    </row>
    <row r="51913" spans="85:85" hidden="1" x14ac:dyDescent="0.25">
      <c r="CG51913" s="49"/>
    </row>
    <row r="51914" spans="85:85" hidden="1" x14ac:dyDescent="0.25">
      <c r="CG51914" s="49"/>
    </row>
    <row r="51915" spans="85:85" hidden="1" x14ac:dyDescent="0.25">
      <c r="CG51915" s="49"/>
    </row>
    <row r="51916" spans="85:85" hidden="1" x14ac:dyDescent="0.25">
      <c r="CG51916" s="49"/>
    </row>
    <row r="51917" spans="85:85" hidden="1" x14ac:dyDescent="0.25">
      <c r="CG51917" s="49"/>
    </row>
    <row r="51918" spans="85:85" hidden="1" x14ac:dyDescent="0.25">
      <c r="CG51918" s="49"/>
    </row>
    <row r="51919" spans="85:85" hidden="1" x14ac:dyDescent="0.25">
      <c r="CG51919" s="49"/>
    </row>
    <row r="51920" spans="85:85" hidden="1" x14ac:dyDescent="0.25">
      <c r="CG51920" s="49"/>
    </row>
    <row r="51921" spans="85:85" hidden="1" x14ac:dyDescent="0.25">
      <c r="CG51921" s="49"/>
    </row>
    <row r="51922" spans="85:85" hidden="1" x14ac:dyDescent="0.25">
      <c r="CG51922" s="49"/>
    </row>
    <row r="51923" spans="85:85" hidden="1" x14ac:dyDescent="0.25">
      <c r="CG51923" s="49"/>
    </row>
    <row r="51924" spans="85:85" hidden="1" x14ac:dyDescent="0.25">
      <c r="CG51924" s="49"/>
    </row>
    <row r="51925" spans="85:85" hidden="1" x14ac:dyDescent="0.25">
      <c r="CG51925" s="49"/>
    </row>
    <row r="51926" spans="85:85" hidden="1" x14ac:dyDescent="0.25">
      <c r="CG51926" s="49"/>
    </row>
    <row r="51927" spans="85:85" hidden="1" x14ac:dyDescent="0.25">
      <c r="CG51927" s="49"/>
    </row>
    <row r="51928" spans="85:85" hidden="1" x14ac:dyDescent="0.25">
      <c r="CG51928" s="49"/>
    </row>
    <row r="51929" spans="85:85" hidden="1" x14ac:dyDescent="0.25">
      <c r="CG51929" s="49"/>
    </row>
    <row r="51930" spans="85:85" hidden="1" x14ac:dyDescent="0.25">
      <c r="CG51930" s="49"/>
    </row>
    <row r="51931" spans="85:85" hidden="1" x14ac:dyDescent="0.25">
      <c r="CG51931" s="49"/>
    </row>
    <row r="51932" spans="85:85" hidden="1" x14ac:dyDescent="0.25">
      <c r="CG51932" s="49"/>
    </row>
    <row r="51933" spans="85:85" hidden="1" x14ac:dyDescent="0.25">
      <c r="CG51933" s="49"/>
    </row>
    <row r="51934" spans="85:85" hidden="1" x14ac:dyDescent="0.25">
      <c r="CG51934" s="49"/>
    </row>
    <row r="51935" spans="85:85" hidden="1" x14ac:dyDescent="0.25">
      <c r="CG51935" s="49"/>
    </row>
    <row r="51936" spans="85:85" hidden="1" x14ac:dyDescent="0.25">
      <c r="CG51936" s="49"/>
    </row>
    <row r="51937" spans="85:85" hidden="1" x14ac:dyDescent="0.25">
      <c r="CG51937" s="49"/>
    </row>
    <row r="51938" spans="85:85" hidden="1" x14ac:dyDescent="0.25">
      <c r="CG51938" s="49"/>
    </row>
    <row r="51939" spans="85:85" hidden="1" x14ac:dyDescent="0.25">
      <c r="CG51939" s="49"/>
    </row>
    <row r="51940" spans="85:85" hidden="1" x14ac:dyDescent="0.25">
      <c r="CG51940" s="49"/>
    </row>
    <row r="51941" spans="85:85" hidden="1" x14ac:dyDescent="0.25">
      <c r="CG51941" s="49"/>
    </row>
    <row r="51942" spans="85:85" hidden="1" x14ac:dyDescent="0.25">
      <c r="CG51942" s="49"/>
    </row>
    <row r="51943" spans="85:85" hidden="1" x14ac:dyDescent="0.25">
      <c r="CG51943" s="49"/>
    </row>
    <row r="51944" spans="85:85" hidden="1" x14ac:dyDescent="0.25">
      <c r="CG51944" s="49"/>
    </row>
    <row r="51945" spans="85:85" hidden="1" x14ac:dyDescent="0.25">
      <c r="CG51945" s="49"/>
    </row>
    <row r="51946" spans="85:85" hidden="1" x14ac:dyDescent="0.25">
      <c r="CG51946" s="49"/>
    </row>
    <row r="51947" spans="85:85" hidden="1" x14ac:dyDescent="0.25">
      <c r="CG51947" s="49"/>
    </row>
    <row r="51948" spans="85:85" hidden="1" x14ac:dyDescent="0.25">
      <c r="CG51948" s="49"/>
    </row>
    <row r="51949" spans="85:85" hidden="1" x14ac:dyDescent="0.25">
      <c r="CG51949" s="49"/>
    </row>
    <row r="51950" spans="85:85" hidden="1" x14ac:dyDescent="0.25">
      <c r="CG51950" s="49"/>
    </row>
    <row r="51951" spans="85:85" hidden="1" x14ac:dyDescent="0.25">
      <c r="CG51951" s="49"/>
    </row>
    <row r="51952" spans="85:85" hidden="1" x14ac:dyDescent="0.25">
      <c r="CG51952" s="49"/>
    </row>
    <row r="51953" spans="85:85" hidden="1" x14ac:dyDescent="0.25">
      <c r="CG51953" s="49"/>
    </row>
    <row r="51954" spans="85:85" hidden="1" x14ac:dyDescent="0.25">
      <c r="CG51954" s="49"/>
    </row>
    <row r="51955" spans="85:85" hidden="1" x14ac:dyDescent="0.25">
      <c r="CG51955" s="49"/>
    </row>
    <row r="51956" spans="85:85" hidden="1" x14ac:dyDescent="0.25">
      <c r="CG51956" s="49"/>
    </row>
    <row r="51957" spans="85:85" hidden="1" x14ac:dyDescent="0.25">
      <c r="CG51957" s="49"/>
    </row>
    <row r="51958" spans="85:85" hidden="1" x14ac:dyDescent="0.25">
      <c r="CG51958" s="49"/>
    </row>
    <row r="51959" spans="85:85" hidden="1" x14ac:dyDescent="0.25">
      <c r="CG51959" s="49"/>
    </row>
    <row r="51960" spans="85:85" hidden="1" x14ac:dyDescent="0.25">
      <c r="CG51960" s="49"/>
    </row>
    <row r="51961" spans="85:85" hidden="1" x14ac:dyDescent="0.25">
      <c r="CG51961" s="49"/>
    </row>
    <row r="51962" spans="85:85" hidden="1" x14ac:dyDescent="0.25">
      <c r="CG51962" s="49"/>
    </row>
    <row r="51963" spans="85:85" hidden="1" x14ac:dyDescent="0.25">
      <c r="CG51963" s="49"/>
    </row>
    <row r="51964" spans="85:85" hidden="1" x14ac:dyDescent="0.25">
      <c r="CG51964" s="49"/>
    </row>
    <row r="51965" spans="85:85" hidden="1" x14ac:dyDescent="0.25">
      <c r="CG51965" s="49"/>
    </row>
    <row r="51966" spans="85:85" hidden="1" x14ac:dyDescent="0.25">
      <c r="CG51966" s="49"/>
    </row>
    <row r="51967" spans="85:85" hidden="1" x14ac:dyDescent="0.25">
      <c r="CG51967" s="49"/>
    </row>
    <row r="51968" spans="85:85" hidden="1" x14ac:dyDescent="0.25">
      <c r="CG51968" s="49"/>
    </row>
    <row r="51969" spans="85:85" hidden="1" x14ac:dyDescent="0.25">
      <c r="CG51969" s="49"/>
    </row>
    <row r="51970" spans="85:85" hidden="1" x14ac:dyDescent="0.25">
      <c r="CG51970" s="49"/>
    </row>
    <row r="51971" spans="85:85" hidden="1" x14ac:dyDescent="0.25">
      <c r="CG51971" s="49"/>
    </row>
    <row r="51972" spans="85:85" hidden="1" x14ac:dyDescent="0.25">
      <c r="CG51972" s="49"/>
    </row>
    <row r="51973" spans="85:85" hidden="1" x14ac:dyDescent="0.25">
      <c r="CG51973" s="49"/>
    </row>
    <row r="51974" spans="85:85" hidden="1" x14ac:dyDescent="0.25">
      <c r="CG51974" s="49"/>
    </row>
    <row r="51975" spans="85:85" hidden="1" x14ac:dyDescent="0.25">
      <c r="CG51975" s="49"/>
    </row>
    <row r="51976" spans="85:85" hidden="1" x14ac:dyDescent="0.25">
      <c r="CG51976" s="49"/>
    </row>
    <row r="51977" spans="85:85" hidden="1" x14ac:dyDescent="0.25">
      <c r="CG51977" s="49"/>
    </row>
    <row r="51978" spans="85:85" hidden="1" x14ac:dyDescent="0.25">
      <c r="CG51978" s="49"/>
    </row>
    <row r="51979" spans="85:85" hidden="1" x14ac:dyDescent="0.25">
      <c r="CG51979" s="49"/>
    </row>
    <row r="51980" spans="85:85" hidden="1" x14ac:dyDescent="0.25">
      <c r="CG51980" s="49"/>
    </row>
    <row r="51981" spans="85:85" hidden="1" x14ac:dyDescent="0.25">
      <c r="CG51981" s="49"/>
    </row>
    <row r="51982" spans="85:85" hidden="1" x14ac:dyDescent="0.25">
      <c r="CG51982" s="49"/>
    </row>
    <row r="51983" spans="85:85" hidden="1" x14ac:dyDescent="0.25">
      <c r="CG51983" s="49"/>
    </row>
    <row r="51984" spans="85:85" hidden="1" x14ac:dyDescent="0.25">
      <c r="CG51984" s="49"/>
    </row>
    <row r="51985" spans="85:85" hidden="1" x14ac:dyDescent="0.25">
      <c r="CG51985" s="49"/>
    </row>
    <row r="51986" spans="85:85" hidden="1" x14ac:dyDescent="0.25">
      <c r="CG51986" s="49"/>
    </row>
    <row r="51987" spans="85:85" hidden="1" x14ac:dyDescent="0.25">
      <c r="CG51987" s="49"/>
    </row>
    <row r="51988" spans="85:85" hidden="1" x14ac:dyDescent="0.25">
      <c r="CG51988" s="49"/>
    </row>
    <row r="51989" spans="85:85" hidden="1" x14ac:dyDescent="0.25">
      <c r="CG51989" s="49"/>
    </row>
    <row r="51990" spans="85:85" hidden="1" x14ac:dyDescent="0.25">
      <c r="CG51990" s="49"/>
    </row>
    <row r="51991" spans="85:85" hidden="1" x14ac:dyDescent="0.25">
      <c r="CG51991" s="49"/>
    </row>
    <row r="51992" spans="85:85" hidden="1" x14ac:dyDescent="0.25">
      <c r="CG51992" s="49"/>
    </row>
    <row r="51993" spans="85:85" hidden="1" x14ac:dyDescent="0.25">
      <c r="CG51993" s="49"/>
    </row>
    <row r="51994" spans="85:85" hidden="1" x14ac:dyDescent="0.25">
      <c r="CG51994" s="49"/>
    </row>
    <row r="51995" spans="85:85" hidden="1" x14ac:dyDescent="0.25">
      <c r="CG51995" s="49"/>
    </row>
    <row r="51996" spans="85:85" hidden="1" x14ac:dyDescent="0.25">
      <c r="CG51996" s="49"/>
    </row>
    <row r="51997" spans="85:85" hidden="1" x14ac:dyDescent="0.25">
      <c r="CG51997" s="49"/>
    </row>
    <row r="51998" spans="85:85" hidden="1" x14ac:dyDescent="0.25">
      <c r="CG51998" s="49"/>
    </row>
    <row r="51999" spans="85:85" hidden="1" x14ac:dyDescent="0.25">
      <c r="CG51999" s="49"/>
    </row>
    <row r="52000" spans="85:85" hidden="1" x14ac:dyDescent="0.25">
      <c r="CG52000" s="49"/>
    </row>
    <row r="52001" spans="85:85" hidden="1" x14ac:dyDescent="0.25">
      <c r="CG52001" s="49"/>
    </row>
    <row r="52002" spans="85:85" hidden="1" x14ac:dyDescent="0.25">
      <c r="CG52002" s="49"/>
    </row>
    <row r="52003" spans="85:85" hidden="1" x14ac:dyDescent="0.25">
      <c r="CG52003" s="49"/>
    </row>
    <row r="52004" spans="85:85" hidden="1" x14ac:dyDescent="0.25">
      <c r="CG52004" s="49"/>
    </row>
    <row r="52005" spans="85:85" hidden="1" x14ac:dyDescent="0.25">
      <c r="CG52005" s="49"/>
    </row>
    <row r="52006" spans="85:85" hidden="1" x14ac:dyDescent="0.25">
      <c r="CG52006" s="49"/>
    </row>
    <row r="52007" spans="85:85" hidden="1" x14ac:dyDescent="0.25">
      <c r="CG52007" s="49"/>
    </row>
    <row r="52008" spans="85:85" hidden="1" x14ac:dyDescent="0.25">
      <c r="CG52008" s="49"/>
    </row>
    <row r="52009" spans="85:85" hidden="1" x14ac:dyDescent="0.25">
      <c r="CG52009" s="49"/>
    </row>
    <row r="52010" spans="85:85" hidden="1" x14ac:dyDescent="0.25">
      <c r="CG52010" s="49"/>
    </row>
    <row r="52011" spans="85:85" hidden="1" x14ac:dyDescent="0.25">
      <c r="CG52011" s="49"/>
    </row>
    <row r="52012" spans="85:85" hidden="1" x14ac:dyDescent="0.25">
      <c r="CG52012" s="49"/>
    </row>
    <row r="52013" spans="85:85" hidden="1" x14ac:dyDescent="0.25">
      <c r="CG52013" s="49"/>
    </row>
    <row r="52014" spans="85:85" hidden="1" x14ac:dyDescent="0.25">
      <c r="CG52014" s="49"/>
    </row>
    <row r="52015" spans="85:85" hidden="1" x14ac:dyDescent="0.25">
      <c r="CG52015" s="49"/>
    </row>
    <row r="52016" spans="85:85" hidden="1" x14ac:dyDescent="0.25">
      <c r="CG52016" s="49"/>
    </row>
    <row r="52017" spans="85:85" hidden="1" x14ac:dyDescent="0.25">
      <c r="CG52017" s="49"/>
    </row>
    <row r="52018" spans="85:85" hidden="1" x14ac:dyDescent="0.25">
      <c r="CG52018" s="49"/>
    </row>
    <row r="52019" spans="85:85" hidden="1" x14ac:dyDescent="0.25">
      <c r="CG52019" s="49"/>
    </row>
    <row r="52020" spans="85:85" hidden="1" x14ac:dyDescent="0.25">
      <c r="CG52020" s="49"/>
    </row>
    <row r="52021" spans="85:85" hidden="1" x14ac:dyDescent="0.25">
      <c r="CG52021" s="49"/>
    </row>
    <row r="52022" spans="85:85" hidden="1" x14ac:dyDescent="0.25">
      <c r="CG52022" s="49"/>
    </row>
    <row r="52023" spans="85:85" hidden="1" x14ac:dyDescent="0.25">
      <c r="CG52023" s="49"/>
    </row>
    <row r="52024" spans="85:85" hidden="1" x14ac:dyDescent="0.25">
      <c r="CG52024" s="49"/>
    </row>
    <row r="52025" spans="85:85" hidden="1" x14ac:dyDescent="0.25">
      <c r="CG52025" s="49"/>
    </row>
    <row r="52026" spans="85:85" hidden="1" x14ac:dyDescent="0.25">
      <c r="CG52026" s="49"/>
    </row>
    <row r="52027" spans="85:85" hidden="1" x14ac:dyDescent="0.25">
      <c r="CG52027" s="49"/>
    </row>
    <row r="52028" spans="85:85" hidden="1" x14ac:dyDescent="0.25">
      <c r="CG52028" s="49"/>
    </row>
    <row r="52029" spans="85:85" hidden="1" x14ac:dyDescent="0.25">
      <c r="CG52029" s="49"/>
    </row>
    <row r="52030" spans="85:85" hidden="1" x14ac:dyDescent="0.25">
      <c r="CG52030" s="49"/>
    </row>
    <row r="52031" spans="85:85" hidden="1" x14ac:dyDescent="0.25">
      <c r="CG52031" s="49"/>
    </row>
    <row r="52032" spans="85:85" hidden="1" x14ac:dyDescent="0.25">
      <c r="CG52032" s="49"/>
    </row>
    <row r="52033" spans="85:85" hidden="1" x14ac:dyDescent="0.25">
      <c r="CG52033" s="49"/>
    </row>
    <row r="52034" spans="85:85" hidden="1" x14ac:dyDescent="0.25">
      <c r="CG52034" s="49"/>
    </row>
    <row r="52035" spans="85:85" hidden="1" x14ac:dyDescent="0.25">
      <c r="CG52035" s="49"/>
    </row>
    <row r="52036" spans="85:85" hidden="1" x14ac:dyDescent="0.25">
      <c r="CG52036" s="49"/>
    </row>
    <row r="52037" spans="85:85" hidden="1" x14ac:dyDescent="0.25">
      <c r="CG52037" s="49"/>
    </row>
    <row r="52038" spans="85:85" hidden="1" x14ac:dyDescent="0.25">
      <c r="CG52038" s="49"/>
    </row>
    <row r="52039" spans="85:85" hidden="1" x14ac:dyDescent="0.25">
      <c r="CG52039" s="49"/>
    </row>
    <row r="52040" spans="85:85" hidden="1" x14ac:dyDescent="0.25">
      <c r="CG52040" s="49"/>
    </row>
    <row r="52041" spans="85:85" hidden="1" x14ac:dyDescent="0.25">
      <c r="CG52041" s="49"/>
    </row>
    <row r="52042" spans="85:85" hidden="1" x14ac:dyDescent="0.25">
      <c r="CG52042" s="49"/>
    </row>
    <row r="52043" spans="85:85" hidden="1" x14ac:dyDescent="0.25">
      <c r="CG52043" s="49"/>
    </row>
    <row r="52044" spans="85:85" hidden="1" x14ac:dyDescent="0.25">
      <c r="CG52044" s="49"/>
    </row>
    <row r="52045" spans="85:85" hidden="1" x14ac:dyDescent="0.25">
      <c r="CG52045" s="49"/>
    </row>
    <row r="52046" spans="85:85" hidden="1" x14ac:dyDescent="0.25">
      <c r="CG52046" s="49"/>
    </row>
    <row r="52047" spans="85:85" hidden="1" x14ac:dyDescent="0.25">
      <c r="CG52047" s="49"/>
    </row>
    <row r="52048" spans="85:85" hidden="1" x14ac:dyDescent="0.25">
      <c r="CG52048" s="49"/>
    </row>
    <row r="52049" spans="85:85" hidden="1" x14ac:dyDescent="0.25">
      <c r="CG52049" s="49"/>
    </row>
    <row r="52050" spans="85:85" hidden="1" x14ac:dyDescent="0.25">
      <c r="CG52050" s="49"/>
    </row>
    <row r="52051" spans="85:85" hidden="1" x14ac:dyDescent="0.25">
      <c r="CG52051" s="49"/>
    </row>
    <row r="52052" spans="85:85" hidden="1" x14ac:dyDescent="0.25">
      <c r="CG52052" s="49"/>
    </row>
    <row r="52053" spans="85:85" hidden="1" x14ac:dyDescent="0.25">
      <c r="CG52053" s="49"/>
    </row>
    <row r="52054" spans="85:85" hidden="1" x14ac:dyDescent="0.25">
      <c r="CG52054" s="49"/>
    </row>
    <row r="52055" spans="85:85" hidden="1" x14ac:dyDescent="0.25">
      <c r="CG52055" s="49"/>
    </row>
    <row r="52056" spans="85:85" hidden="1" x14ac:dyDescent="0.25">
      <c r="CG52056" s="49"/>
    </row>
    <row r="52057" spans="85:85" hidden="1" x14ac:dyDescent="0.25">
      <c r="CG52057" s="49"/>
    </row>
    <row r="52058" spans="85:85" hidden="1" x14ac:dyDescent="0.25">
      <c r="CG52058" s="49"/>
    </row>
    <row r="52059" spans="85:85" hidden="1" x14ac:dyDescent="0.25">
      <c r="CG52059" s="49"/>
    </row>
    <row r="52060" spans="85:85" hidden="1" x14ac:dyDescent="0.25">
      <c r="CG52060" s="49"/>
    </row>
    <row r="52061" spans="85:85" hidden="1" x14ac:dyDescent="0.25">
      <c r="CG52061" s="49"/>
    </row>
    <row r="52062" spans="85:85" hidden="1" x14ac:dyDescent="0.25">
      <c r="CG52062" s="49"/>
    </row>
    <row r="52063" spans="85:85" hidden="1" x14ac:dyDescent="0.25">
      <c r="CG52063" s="49"/>
    </row>
    <row r="52064" spans="85:85" hidden="1" x14ac:dyDescent="0.25">
      <c r="CG52064" s="49"/>
    </row>
    <row r="52065" spans="85:85" hidden="1" x14ac:dyDescent="0.25">
      <c r="CG52065" s="49"/>
    </row>
    <row r="52066" spans="85:85" hidden="1" x14ac:dyDescent="0.25">
      <c r="CG52066" s="49"/>
    </row>
    <row r="52067" spans="85:85" hidden="1" x14ac:dyDescent="0.25">
      <c r="CG52067" s="49"/>
    </row>
    <row r="52068" spans="85:85" hidden="1" x14ac:dyDescent="0.25">
      <c r="CG52068" s="49"/>
    </row>
    <row r="52069" spans="85:85" hidden="1" x14ac:dyDescent="0.25">
      <c r="CG52069" s="49"/>
    </row>
    <row r="52070" spans="85:85" hidden="1" x14ac:dyDescent="0.25">
      <c r="CG52070" s="49"/>
    </row>
    <row r="52071" spans="85:85" hidden="1" x14ac:dyDescent="0.25">
      <c r="CG52071" s="49"/>
    </row>
    <row r="52072" spans="85:85" hidden="1" x14ac:dyDescent="0.25">
      <c r="CG52072" s="49"/>
    </row>
    <row r="52073" spans="85:85" hidden="1" x14ac:dyDescent="0.25">
      <c r="CG52073" s="49"/>
    </row>
    <row r="52074" spans="85:85" hidden="1" x14ac:dyDescent="0.25">
      <c r="CG52074" s="49"/>
    </row>
    <row r="52075" spans="85:85" hidden="1" x14ac:dyDescent="0.25">
      <c r="CG52075" s="49"/>
    </row>
    <row r="52076" spans="85:85" hidden="1" x14ac:dyDescent="0.25">
      <c r="CG52076" s="49"/>
    </row>
    <row r="52077" spans="85:85" hidden="1" x14ac:dyDescent="0.25">
      <c r="CG52077" s="49"/>
    </row>
    <row r="52078" spans="85:85" hidden="1" x14ac:dyDescent="0.25">
      <c r="CG52078" s="49"/>
    </row>
    <row r="52079" spans="85:85" hidden="1" x14ac:dyDescent="0.25">
      <c r="CG52079" s="49"/>
    </row>
    <row r="52080" spans="85:85" hidden="1" x14ac:dyDescent="0.25">
      <c r="CG52080" s="49"/>
    </row>
    <row r="52081" spans="85:85" hidden="1" x14ac:dyDescent="0.25">
      <c r="CG52081" s="49"/>
    </row>
    <row r="52082" spans="85:85" hidden="1" x14ac:dyDescent="0.25">
      <c r="CG52082" s="49"/>
    </row>
    <row r="52083" spans="85:85" hidden="1" x14ac:dyDescent="0.25">
      <c r="CG52083" s="49"/>
    </row>
    <row r="52084" spans="85:85" hidden="1" x14ac:dyDescent="0.25">
      <c r="CG52084" s="49"/>
    </row>
    <row r="52085" spans="85:85" hidden="1" x14ac:dyDescent="0.25">
      <c r="CG52085" s="49"/>
    </row>
    <row r="52086" spans="85:85" hidden="1" x14ac:dyDescent="0.25">
      <c r="CG52086" s="49"/>
    </row>
    <row r="52087" spans="85:85" hidden="1" x14ac:dyDescent="0.25">
      <c r="CG52087" s="49"/>
    </row>
    <row r="52088" spans="85:85" hidden="1" x14ac:dyDescent="0.25">
      <c r="CG52088" s="49"/>
    </row>
    <row r="52089" spans="85:85" hidden="1" x14ac:dyDescent="0.25">
      <c r="CG52089" s="49"/>
    </row>
    <row r="52090" spans="85:85" hidden="1" x14ac:dyDescent="0.25">
      <c r="CG52090" s="49"/>
    </row>
    <row r="52091" spans="85:85" hidden="1" x14ac:dyDescent="0.25">
      <c r="CG52091" s="49"/>
    </row>
    <row r="52092" spans="85:85" hidden="1" x14ac:dyDescent="0.25">
      <c r="CG52092" s="49"/>
    </row>
    <row r="52093" spans="85:85" hidden="1" x14ac:dyDescent="0.25">
      <c r="CG52093" s="49"/>
    </row>
    <row r="52094" spans="85:85" hidden="1" x14ac:dyDescent="0.25">
      <c r="CG52094" s="49"/>
    </row>
    <row r="52095" spans="85:85" hidden="1" x14ac:dyDescent="0.25">
      <c r="CG52095" s="49"/>
    </row>
    <row r="52096" spans="85:85" hidden="1" x14ac:dyDescent="0.25">
      <c r="CG52096" s="49"/>
    </row>
    <row r="52097" spans="85:85" hidden="1" x14ac:dyDescent="0.25">
      <c r="CG52097" s="49"/>
    </row>
    <row r="52098" spans="85:85" hidden="1" x14ac:dyDescent="0.25">
      <c r="CG52098" s="49"/>
    </row>
    <row r="52099" spans="85:85" hidden="1" x14ac:dyDescent="0.25">
      <c r="CG52099" s="49"/>
    </row>
    <row r="52100" spans="85:85" hidden="1" x14ac:dyDescent="0.25">
      <c r="CG52100" s="49"/>
    </row>
    <row r="52101" spans="85:85" hidden="1" x14ac:dyDescent="0.25">
      <c r="CG52101" s="49"/>
    </row>
    <row r="52102" spans="85:85" hidden="1" x14ac:dyDescent="0.25">
      <c r="CG52102" s="49"/>
    </row>
    <row r="52103" spans="85:85" hidden="1" x14ac:dyDescent="0.25">
      <c r="CG52103" s="49"/>
    </row>
    <row r="52104" spans="85:85" hidden="1" x14ac:dyDescent="0.25">
      <c r="CG52104" s="49"/>
    </row>
    <row r="52105" spans="85:85" hidden="1" x14ac:dyDescent="0.25">
      <c r="CG52105" s="49"/>
    </row>
    <row r="52106" spans="85:85" hidden="1" x14ac:dyDescent="0.25">
      <c r="CG52106" s="49"/>
    </row>
    <row r="52107" spans="85:85" hidden="1" x14ac:dyDescent="0.25">
      <c r="CG52107" s="49"/>
    </row>
    <row r="52108" spans="85:85" hidden="1" x14ac:dyDescent="0.25">
      <c r="CG52108" s="49"/>
    </row>
    <row r="52109" spans="85:85" hidden="1" x14ac:dyDescent="0.25">
      <c r="CG52109" s="49"/>
    </row>
    <row r="52110" spans="85:85" hidden="1" x14ac:dyDescent="0.25">
      <c r="CG52110" s="49"/>
    </row>
    <row r="52111" spans="85:85" hidden="1" x14ac:dyDescent="0.25">
      <c r="CG52111" s="49"/>
    </row>
    <row r="52112" spans="85:85" hidden="1" x14ac:dyDescent="0.25">
      <c r="CG52112" s="49"/>
    </row>
    <row r="52113" spans="85:85" hidden="1" x14ac:dyDescent="0.25">
      <c r="CG52113" s="49"/>
    </row>
    <row r="52114" spans="85:85" hidden="1" x14ac:dyDescent="0.25">
      <c r="CG52114" s="49"/>
    </row>
    <row r="52115" spans="85:85" hidden="1" x14ac:dyDescent="0.25">
      <c r="CG52115" s="49"/>
    </row>
    <row r="52116" spans="85:85" hidden="1" x14ac:dyDescent="0.25">
      <c r="CG52116" s="49"/>
    </row>
    <row r="52117" spans="85:85" hidden="1" x14ac:dyDescent="0.25">
      <c r="CG52117" s="49"/>
    </row>
    <row r="52118" spans="85:85" hidden="1" x14ac:dyDescent="0.25">
      <c r="CG52118" s="49"/>
    </row>
    <row r="52119" spans="85:85" hidden="1" x14ac:dyDescent="0.25">
      <c r="CG52119" s="49"/>
    </row>
    <row r="52120" spans="85:85" hidden="1" x14ac:dyDescent="0.25">
      <c r="CG52120" s="49"/>
    </row>
    <row r="52121" spans="85:85" hidden="1" x14ac:dyDescent="0.25">
      <c r="CG52121" s="49"/>
    </row>
    <row r="52122" spans="85:85" hidden="1" x14ac:dyDescent="0.25">
      <c r="CG52122" s="49"/>
    </row>
    <row r="52123" spans="85:85" hidden="1" x14ac:dyDescent="0.25">
      <c r="CG52123" s="49"/>
    </row>
    <row r="52124" spans="85:85" hidden="1" x14ac:dyDescent="0.25">
      <c r="CG52124" s="49"/>
    </row>
    <row r="52125" spans="85:85" hidden="1" x14ac:dyDescent="0.25">
      <c r="CG52125" s="49"/>
    </row>
    <row r="52126" spans="85:85" hidden="1" x14ac:dyDescent="0.25">
      <c r="CG52126" s="49"/>
    </row>
    <row r="52127" spans="85:85" hidden="1" x14ac:dyDescent="0.25">
      <c r="CG52127" s="49"/>
    </row>
    <row r="52128" spans="85:85" hidden="1" x14ac:dyDescent="0.25">
      <c r="CG52128" s="49"/>
    </row>
    <row r="52129" spans="85:85" hidden="1" x14ac:dyDescent="0.25">
      <c r="CG52129" s="49"/>
    </row>
    <row r="52130" spans="85:85" hidden="1" x14ac:dyDescent="0.25">
      <c r="CG52130" s="49"/>
    </row>
    <row r="52131" spans="85:85" hidden="1" x14ac:dyDescent="0.25">
      <c r="CG52131" s="49"/>
    </row>
    <row r="52132" spans="85:85" hidden="1" x14ac:dyDescent="0.25">
      <c r="CG52132" s="49"/>
    </row>
    <row r="52133" spans="85:85" hidden="1" x14ac:dyDescent="0.25">
      <c r="CG52133" s="49"/>
    </row>
    <row r="52134" spans="85:85" hidden="1" x14ac:dyDescent="0.25">
      <c r="CG52134" s="49"/>
    </row>
    <row r="52135" spans="85:85" hidden="1" x14ac:dyDescent="0.25">
      <c r="CG52135" s="49"/>
    </row>
    <row r="52136" spans="85:85" hidden="1" x14ac:dyDescent="0.25">
      <c r="CG52136" s="49"/>
    </row>
    <row r="52137" spans="85:85" hidden="1" x14ac:dyDescent="0.25">
      <c r="CG52137" s="49"/>
    </row>
    <row r="52138" spans="85:85" hidden="1" x14ac:dyDescent="0.25">
      <c r="CG52138" s="49"/>
    </row>
    <row r="52139" spans="85:85" hidden="1" x14ac:dyDescent="0.25">
      <c r="CG52139" s="49"/>
    </row>
    <row r="52140" spans="85:85" hidden="1" x14ac:dyDescent="0.25">
      <c r="CG52140" s="49"/>
    </row>
    <row r="52141" spans="85:85" hidden="1" x14ac:dyDescent="0.25">
      <c r="CG52141" s="49"/>
    </row>
    <row r="52142" spans="85:85" hidden="1" x14ac:dyDescent="0.25">
      <c r="CG52142" s="49"/>
    </row>
    <row r="52143" spans="85:85" hidden="1" x14ac:dyDescent="0.25">
      <c r="CG52143" s="49"/>
    </row>
    <row r="52144" spans="85:85" hidden="1" x14ac:dyDescent="0.25">
      <c r="CG52144" s="49"/>
    </row>
    <row r="52145" spans="85:85" hidden="1" x14ac:dyDescent="0.25">
      <c r="CG52145" s="49"/>
    </row>
    <row r="52146" spans="85:85" hidden="1" x14ac:dyDescent="0.25">
      <c r="CG52146" s="49"/>
    </row>
    <row r="52147" spans="85:85" hidden="1" x14ac:dyDescent="0.25">
      <c r="CG52147" s="49"/>
    </row>
    <row r="52148" spans="85:85" hidden="1" x14ac:dyDescent="0.25">
      <c r="CG52148" s="49"/>
    </row>
    <row r="52149" spans="85:85" hidden="1" x14ac:dyDescent="0.25">
      <c r="CG52149" s="49"/>
    </row>
    <row r="52150" spans="85:85" hidden="1" x14ac:dyDescent="0.25">
      <c r="CG52150" s="49"/>
    </row>
    <row r="52151" spans="85:85" hidden="1" x14ac:dyDescent="0.25">
      <c r="CG52151" s="49"/>
    </row>
    <row r="52152" spans="85:85" hidden="1" x14ac:dyDescent="0.25">
      <c r="CG52152" s="49"/>
    </row>
    <row r="52153" spans="85:85" hidden="1" x14ac:dyDescent="0.25">
      <c r="CG52153" s="49"/>
    </row>
    <row r="52154" spans="85:85" hidden="1" x14ac:dyDescent="0.25">
      <c r="CG52154" s="49"/>
    </row>
    <row r="52155" spans="85:85" hidden="1" x14ac:dyDescent="0.25">
      <c r="CG52155" s="49"/>
    </row>
    <row r="52156" spans="85:85" hidden="1" x14ac:dyDescent="0.25">
      <c r="CG52156" s="49"/>
    </row>
    <row r="52157" spans="85:85" hidden="1" x14ac:dyDescent="0.25">
      <c r="CG52157" s="49"/>
    </row>
    <row r="52158" spans="85:85" hidden="1" x14ac:dyDescent="0.25">
      <c r="CG52158" s="49"/>
    </row>
    <row r="52159" spans="85:85" hidden="1" x14ac:dyDescent="0.25">
      <c r="CG52159" s="49"/>
    </row>
    <row r="52160" spans="85:85" hidden="1" x14ac:dyDescent="0.25">
      <c r="CG52160" s="49"/>
    </row>
    <row r="52161" spans="85:85" hidden="1" x14ac:dyDescent="0.25">
      <c r="CG52161" s="49"/>
    </row>
    <row r="52162" spans="85:85" hidden="1" x14ac:dyDescent="0.25">
      <c r="CG52162" s="49"/>
    </row>
    <row r="52163" spans="85:85" hidden="1" x14ac:dyDescent="0.25">
      <c r="CG52163" s="49"/>
    </row>
    <row r="52164" spans="85:85" hidden="1" x14ac:dyDescent="0.25">
      <c r="CG52164" s="49"/>
    </row>
    <row r="52165" spans="85:85" hidden="1" x14ac:dyDescent="0.25">
      <c r="CG52165" s="49"/>
    </row>
    <row r="52166" spans="85:85" hidden="1" x14ac:dyDescent="0.25">
      <c r="CG52166" s="49"/>
    </row>
    <row r="52167" spans="85:85" hidden="1" x14ac:dyDescent="0.25">
      <c r="CG52167" s="49"/>
    </row>
    <row r="52168" spans="85:85" hidden="1" x14ac:dyDescent="0.25">
      <c r="CG52168" s="49"/>
    </row>
    <row r="52169" spans="85:85" hidden="1" x14ac:dyDescent="0.25">
      <c r="CG52169" s="49"/>
    </row>
    <row r="52170" spans="85:85" hidden="1" x14ac:dyDescent="0.25">
      <c r="CG52170" s="49"/>
    </row>
    <row r="52171" spans="85:85" hidden="1" x14ac:dyDescent="0.25">
      <c r="CG52171" s="49"/>
    </row>
    <row r="52172" spans="85:85" hidden="1" x14ac:dyDescent="0.25">
      <c r="CG52172" s="49"/>
    </row>
    <row r="52173" spans="85:85" hidden="1" x14ac:dyDescent="0.25">
      <c r="CG52173" s="49"/>
    </row>
    <row r="52174" spans="85:85" hidden="1" x14ac:dyDescent="0.25">
      <c r="CG52174" s="49"/>
    </row>
    <row r="52175" spans="85:85" hidden="1" x14ac:dyDescent="0.25">
      <c r="CG52175" s="49"/>
    </row>
    <row r="52176" spans="85:85" hidden="1" x14ac:dyDescent="0.25">
      <c r="CG52176" s="49"/>
    </row>
    <row r="52177" spans="85:85" hidden="1" x14ac:dyDescent="0.25">
      <c r="CG52177" s="49"/>
    </row>
    <row r="52178" spans="85:85" hidden="1" x14ac:dyDescent="0.25">
      <c r="CG52178" s="49"/>
    </row>
    <row r="52179" spans="85:85" hidden="1" x14ac:dyDescent="0.25">
      <c r="CG52179" s="49"/>
    </row>
    <row r="52180" spans="85:85" hidden="1" x14ac:dyDescent="0.25">
      <c r="CG52180" s="49"/>
    </row>
    <row r="52181" spans="85:85" hidden="1" x14ac:dyDescent="0.25">
      <c r="CG52181" s="49"/>
    </row>
    <row r="52182" spans="85:85" hidden="1" x14ac:dyDescent="0.25">
      <c r="CG52182" s="49"/>
    </row>
    <row r="52183" spans="85:85" hidden="1" x14ac:dyDescent="0.25">
      <c r="CG52183" s="49"/>
    </row>
    <row r="52184" spans="85:85" hidden="1" x14ac:dyDescent="0.25">
      <c r="CG52184" s="49"/>
    </row>
    <row r="52185" spans="85:85" hidden="1" x14ac:dyDescent="0.25">
      <c r="CG52185" s="49"/>
    </row>
    <row r="52186" spans="85:85" hidden="1" x14ac:dyDescent="0.25">
      <c r="CG52186" s="49"/>
    </row>
    <row r="52187" spans="85:85" hidden="1" x14ac:dyDescent="0.25">
      <c r="CG52187" s="49"/>
    </row>
    <row r="52188" spans="85:85" hidden="1" x14ac:dyDescent="0.25">
      <c r="CG52188" s="49"/>
    </row>
    <row r="52189" spans="85:85" hidden="1" x14ac:dyDescent="0.25">
      <c r="CG52189" s="49"/>
    </row>
    <row r="52190" spans="85:85" hidden="1" x14ac:dyDescent="0.25">
      <c r="CG52190" s="49"/>
    </row>
    <row r="52191" spans="85:85" hidden="1" x14ac:dyDescent="0.25">
      <c r="CG52191" s="49"/>
    </row>
    <row r="52192" spans="85:85" hidden="1" x14ac:dyDescent="0.25">
      <c r="CG52192" s="49"/>
    </row>
    <row r="52193" spans="85:85" hidden="1" x14ac:dyDescent="0.25">
      <c r="CG52193" s="49"/>
    </row>
    <row r="52194" spans="85:85" hidden="1" x14ac:dyDescent="0.25">
      <c r="CG52194" s="49"/>
    </row>
    <row r="52195" spans="85:85" hidden="1" x14ac:dyDescent="0.25">
      <c r="CG52195" s="49"/>
    </row>
    <row r="52196" spans="85:85" hidden="1" x14ac:dyDescent="0.25">
      <c r="CG52196" s="49"/>
    </row>
    <row r="52197" spans="85:85" hidden="1" x14ac:dyDescent="0.25">
      <c r="CG52197" s="49"/>
    </row>
    <row r="52198" spans="85:85" hidden="1" x14ac:dyDescent="0.25">
      <c r="CG52198" s="49"/>
    </row>
    <row r="52199" spans="85:85" hidden="1" x14ac:dyDescent="0.25">
      <c r="CG52199" s="49"/>
    </row>
    <row r="52200" spans="85:85" hidden="1" x14ac:dyDescent="0.25">
      <c r="CG52200" s="49"/>
    </row>
    <row r="52201" spans="85:85" hidden="1" x14ac:dyDescent="0.25">
      <c r="CG52201" s="49"/>
    </row>
    <row r="52202" spans="85:85" hidden="1" x14ac:dyDescent="0.25">
      <c r="CG52202" s="49"/>
    </row>
    <row r="52203" spans="85:85" hidden="1" x14ac:dyDescent="0.25">
      <c r="CG52203" s="49"/>
    </row>
    <row r="52204" spans="85:85" hidden="1" x14ac:dyDescent="0.25">
      <c r="CG52204" s="49"/>
    </row>
    <row r="52205" spans="85:85" hidden="1" x14ac:dyDescent="0.25">
      <c r="CG52205" s="49"/>
    </row>
    <row r="52206" spans="85:85" hidden="1" x14ac:dyDescent="0.25">
      <c r="CG52206" s="49"/>
    </row>
    <row r="52207" spans="85:85" hidden="1" x14ac:dyDescent="0.25">
      <c r="CG52207" s="49"/>
    </row>
    <row r="52208" spans="85:85" hidden="1" x14ac:dyDescent="0.25">
      <c r="CG52208" s="49"/>
    </row>
    <row r="52209" spans="85:85" hidden="1" x14ac:dyDescent="0.25">
      <c r="CG52209" s="49"/>
    </row>
    <row r="52210" spans="85:85" hidden="1" x14ac:dyDescent="0.25">
      <c r="CG52210" s="49"/>
    </row>
    <row r="52211" spans="85:85" hidden="1" x14ac:dyDescent="0.25">
      <c r="CG52211" s="49"/>
    </row>
    <row r="52212" spans="85:85" hidden="1" x14ac:dyDescent="0.25">
      <c r="CG52212" s="49"/>
    </row>
    <row r="52213" spans="85:85" hidden="1" x14ac:dyDescent="0.25">
      <c r="CG52213" s="49"/>
    </row>
    <row r="52214" spans="85:85" hidden="1" x14ac:dyDescent="0.25">
      <c r="CG52214" s="49"/>
    </row>
    <row r="52215" spans="85:85" hidden="1" x14ac:dyDescent="0.25">
      <c r="CG52215" s="49"/>
    </row>
    <row r="52216" spans="85:85" hidden="1" x14ac:dyDescent="0.25">
      <c r="CG52216" s="49"/>
    </row>
    <row r="52217" spans="85:85" hidden="1" x14ac:dyDescent="0.25">
      <c r="CG52217" s="49"/>
    </row>
    <row r="52218" spans="85:85" hidden="1" x14ac:dyDescent="0.25">
      <c r="CG52218" s="49"/>
    </row>
    <row r="52219" spans="85:85" hidden="1" x14ac:dyDescent="0.25">
      <c r="CG52219" s="49"/>
    </row>
    <row r="52220" spans="85:85" hidden="1" x14ac:dyDescent="0.25">
      <c r="CG52220" s="49"/>
    </row>
    <row r="52221" spans="85:85" hidden="1" x14ac:dyDescent="0.25">
      <c r="CG52221" s="49"/>
    </row>
    <row r="52222" spans="85:85" hidden="1" x14ac:dyDescent="0.25">
      <c r="CG52222" s="49"/>
    </row>
    <row r="52223" spans="85:85" hidden="1" x14ac:dyDescent="0.25">
      <c r="CG52223" s="49"/>
    </row>
    <row r="52224" spans="85:85" hidden="1" x14ac:dyDescent="0.25">
      <c r="CG52224" s="49"/>
    </row>
    <row r="52225" spans="85:85" hidden="1" x14ac:dyDescent="0.25">
      <c r="CG52225" s="49"/>
    </row>
    <row r="52226" spans="85:85" hidden="1" x14ac:dyDescent="0.25">
      <c r="CG52226" s="49"/>
    </row>
    <row r="52227" spans="85:85" hidden="1" x14ac:dyDescent="0.25">
      <c r="CG52227" s="49"/>
    </row>
    <row r="52228" spans="85:85" hidden="1" x14ac:dyDescent="0.25">
      <c r="CG52228" s="49"/>
    </row>
    <row r="52229" spans="85:85" hidden="1" x14ac:dyDescent="0.25">
      <c r="CG52229" s="49"/>
    </row>
    <row r="52230" spans="85:85" hidden="1" x14ac:dyDescent="0.25">
      <c r="CG52230" s="49"/>
    </row>
    <row r="52231" spans="85:85" hidden="1" x14ac:dyDescent="0.25">
      <c r="CG52231" s="49"/>
    </row>
    <row r="52232" spans="85:85" hidden="1" x14ac:dyDescent="0.25">
      <c r="CG52232" s="49"/>
    </row>
    <row r="52233" spans="85:85" hidden="1" x14ac:dyDescent="0.25">
      <c r="CG52233" s="49"/>
    </row>
    <row r="52234" spans="85:85" hidden="1" x14ac:dyDescent="0.25">
      <c r="CG52234" s="49"/>
    </row>
    <row r="52235" spans="85:85" hidden="1" x14ac:dyDescent="0.25">
      <c r="CG52235" s="49"/>
    </row>
    <row r="52236" spans="85:85" hidden="1" x14ac:dyDescent="0.25">
      <c r="CG52236" s="49"/>
    </row>
    <row r="52237" spans="85:85" hidden="1" x14ac:dyDescent="0.25">
      <c r="CG52237" s="49"/>
    </row>
    <row r="52238" spans="85:85" hidden="1" x14ac:dyDescent="0.25">
      <c r="CG52238" s="49"/>
    </row>
    <row r="52239" spans="85:85" hidden="1" x14ac:dyDescent="0.25">
      <c r="CG52239" s="49"/>
    </row>
    <row r="52240" spans="85:85" hidden="1" x14ac:dyDescent="0.25">
      <c r="CG52240" s="49"/>
    </row>
    <row r="52241" spans="85:85" hidden="1" x14ac:dyDescent="0.25">
      <c r="CG52241" s="49"/>
    </row>
    <row r="52242" spans="85:85" hidden="1" x14ac:dyDescent="0.25">
      <c r="CG52242" s="49"/>
    </row>
    <row r="52243" spans="85:85" hidden="1" x14ac:dyDescent="0.25">
      <c r="CG52243" s="49"/>
    </row>
    <row r="52244" spans="85:85" hidden="1" x14ac:dyDescent="0.25">
      <c r="CG52244" s="49"/>
    </row>
    <row r="52245" spans="85:85" hidden="1" x14ac:dyDescent="0.25">
      <c r="CG52245" s="49"/>
    </row>
    <row r="52246" spans="85:85" hidden="1" x14ac:dyDescent="0.25">
      <c r="CG52246" s="49"/>
    </row>
    <row r="52247" spans="85:85" hidden="1" x14ac:dyDescent="0.25">
      <c r="CG52247" s="49"/>
    </row>
    <row r="52248" spans="85:85" hidden="1" x14ac:dyDescent="0.25">
      <c r="CG52248" s="49"/>
    </row>
    <row r="52249" spans="85:85" hidden="1" x14ac:dyDescent="0.25">
      <c r="CG52249" s="49"/>
    </row>
    <row r="52250" spans="85:85" hidden="1" x14ac:dyDescent="0.25">
      <c r="CG52250" s="49"/>
    </row>
    <row r="52251" spans="85:85" hidden="1" x14ac:dyDescent="0.25">
      <c r="CG52251" s="49"/>
    </row>
    <row r="52252" spans="85:85" hidden="1" x14ac:dyDescent="0.25">
      <c r="CG52252" s="49"/>
    </row>
    <row r="52253" spans="85:85" hidden="1" x14ac:dyDescent="0.25">
      <c r="CG52253" s="49"/>
    </row>
    <row r="52254" spans="85:85" hidden="1" x14ac:dyDescent="0.25">
      <c r="CG52254" s="49"/>
    </row>
    <row r="52255" spans="85:85" hidden="1" x14ac:dyDescent="0.25">
      <c r="CG52255" s="49"/>
    </row>
    <row r="52256" spans="85:85" hidden="1" x14ac:dyDescent="0.25">
      <c r="CG52256" s="49"/>
    </row>
    <row r="52257" spans="85:85" hidden="1" x14ac:dyDescent="0.25">
      <c r="CG52257" s="49"/>
    </row>
    <row r="52258" spans="85:85" hidden="1" x14ac:dyDescent="0.25">
      <c r="CG52258" s="49"/>
    </row>
    <row r="52259" spans="85:85" hidden="1" x14ac:dyDescent="0.25">
      <c r="CG52259" s="49"/>
    </row>
    <row r="52260" spans="85:85" hidden="1" x14ac:dyDescent="0.25">
      <c r="CG52260" s="49"/>
    </row>
    <row r="52261" spans="85:85" hidden="1" x14ac:dyDescent="0.25">
      <c r="CG52261" s="49"/>
    </row>
    <row r="52262" spans="85:85" hidden="1" x14ac:dyDescent="0.25">
      <c r="CG52262" s="49"/>
    </row>
    <row r="52263" spans="85:85" hidden="1" x14ac:dyDescent="0.25">
      <c r="CG52263" s="49"/>
    </row>
    <row r="52264" spans="85:85" hidden="1" x14ac:dyDescent="0.25">
      <c r="CG52264" s="49"/>
    </row>
    <row r="52265" spans="85:85" hidden="1" x14ac:dyDescent="0.25">
      <c r="CG52265" s="49"/>
    </row>
    <row r="52266" spans="85:85" hidden="1" x14ac:dyDescent="0.25">
      <c r="CG52266" s="49"/>
    </row>
    <row r="52267" spans="85:85" hidden="1" x14ac:dyDescent="0.25">
      <c r="CG52267" s="49"/>
    </row>
    <row r="52268" spans="85:85" hidden="1" x14ac:dyDescent="0.25">
      <c r="CG52268" s="49"/>
    </row>
    <row r="52269" spans="85:85" hidden="1" x14ac:dyDescent="0.25">
      <c r="CG52269" s="49"/>
    </row>
    <row r="52270" spans="85:85" hidden="1" x14ac:dyDescent="0.25">
      <c r="CG52270" s="49"/>
    </row>
    <row r="52271" spans="85:85" hidden="1" x14ac:dyDescent="0.25">
      <c r="CG52271" s="49"/>
    </row>
    <row r="52272" spans="85:85" hidden="1" x14ac:dyDescent="0.25">
      <c r="CG52272" s="49"/>
    </row>
    <row r="52273" spans="85:85" hidden="1" x14ac:dyDescent="0.25">
      <c r="CG52273" s="49"/>
    </row>
    <row r="52274" spans="85:85" hidden="1" x14ac:dyDescent="0.25">
      <c r="CG52274" s="49"/>
    </row>
    <row r="52275" spans="85:85" hidden="1" x14ac:dyDescent="0.25">
      <c r="CG52275" s="49"/>
    </row>
    <row r="52276" spans="85:85" hidden="1" x14ac:dyDescent="0.25">
      <c r="CG52276" s="49"/>
    </row>
    <row r="52277" spans="85:85" hidden="1" x14ac:dyDescent="0.25">
      <c r="CG52277" s="49"/>
    </row>
    <row r="52278" spans="85:85" hidden="1" x14ac:dyDescent="0.25">
      <c r="CG52278" s="49"/>
    </row>
    <row r="52279" spans="85:85" hidden="1" x14ac:dyDescent="0.25">
      <c r="CG52279" s="49"/>
    </row>
    <row r="52280" spans="85:85" hidden="1" x14ac:dyDescent="0.25">
      <c r="CG52280" s="49"/>
    </row>
    <row r="52281" spans="85:85" hidden="1" x14ac:dyDescent="0.25">
      <c r="CG52281" s="49"/>
    </row>
    <row r="52282" spans="85:85" hidden="1" x14ac:dyDescent="0.25">
      <c r="CG52282" s="49"/>
    </row>
    <row r="52283" spans="85:85" hidden="1" x14ac:dyDescent="0.25">
      <c r="CG52283" s="49"/>
    </row>
    <row r="52284" spans="85:85" hidden="1" x14ac:dyDescent="0.25">
      <c r="CG52284" s="49"/>
    </row>
    <row r="52285" spans="85:85" hidden="1" x14ac:dyDescent="0.25">
      <c r="CG52285" s="49"/>
    </row>
    <row r="52286" spans="85:85" hidden="1" x14ac:dyDescent="0.25">
      <c r="CG52286" s="49"/>
    </row>
    <row r="52287" spans="85:85" hidden="1" x14ac:dyDescent="0.25">
      <c r="CG52287" s="49"/>
    </row>
    <row r="52288" spans="85:85" hidden="1" x14ac:dyDescent="0.25">
      <c r="CG52288" s="49"/>
    </row>
    <row r="52289" spans="85:85" hidden="1" x14ac:dyDescent="0.25">
      <c r="CG52289" s="49"/>
    </row>
    <row r="52290" spans="85:85" hidden="1" x14ac:dyDescent="0.25">
      <c r="CG52290" s="49"/>
    </row>
    <row r="52291" spans="85:85" hidden="1" x14ac:dyDescent="0.25">
      <c r="CG52291" s="49"/>
    </row>
    <row r="52292" spans="85:85" hidden="1" x14ac:dyDescent="0.25">
      <c r="CG52292" s="49"/>
    </row>
    <row r="52293" spans="85:85" hidden="1" x14ac:dyDescent="0.25">
      <c r="CG52293" s="49"/>
    </row>
    <row r="52294" spans="85:85" hidden="1" x14ac:dyDescent="0.25">
      <c r="CG52294" s="49"/>
    </row>
    <row r="52295" spans="85:85" hidden="1" x14ac:dyDescent="0.25">
      <c r="CG52295" s="49"/>
    </row>
    <row r="52296" spans="85:85" hidden="1" x14ac:dyDescent="0.25">
      <c r="CG52296" s="49"/>
    </row>
    <row r="52297" spans="85:85" hidden="1" x14ac:dyDescent="0.25">
      <c r="CG52297" s="49"/>
    </row>
    <row r="52298" spans="85:85" hidden="1" x14ac:dyDescent="0.25">
      <c r="CG52298" s="49"/>
    </row>
    <row r="52299" spans="85:85" hidden="1" x14ac:dyDescent="0.25">
      <c r="CG52299" s="49"/>
    </row>
    <row r="52300" spans="85:85" hidden="1" x14ac:dyDescent="0.25">
      <c r="CG52300" s="49"/>
    </row>
    <row r="52301" spans="85:85" hidden="1" x14ac:dyDescent="0.25">
      <c r="CG52301" s="49"/>
    </row>
    <row r="52302" spans="85:85" hidden="1" x14ac:dyDescent="0.25">
      <c r="CG52302" s="49"/>
    </row>
    <row r="52303" spans="85:85" hidden="1" x14ac:dyDescent="0.25">
      <c r="CG52303" s="49"/>
    </row>
    <row r="52304" spans="85:85" hidden="1" x14ac:dyDescent="0.25">
      <c r="CG52304" s="49"/>
    </row>
    <row r="52305" spans="85:85" hidden="1" x14ac:dyDescent="0.25">
      <c r="CG52305" s="49"/>
    </row>
    <row r="52306" spans="85:85" hidden="1" x14ac:dyDescent="0.25">
      <c r="CG52306" s="49"/>
    </row>
    <row r="52307" spans="85:85" hidden="1" x14ac:dyDescent="0.25">
      <c r="CG52307" s="49"/>
    </row>
    <row r="52308" spans="85:85" hidden="1" x14ac:dyDescent="0.25">
      <c r="CG52308" s="49"/>
    </row>
    <row r="52309" spans="85:85" hidden="1" x14ac:dyDescent="0.25">
      <c r="CG52309" s="49"/>
    </row>
    <row r="52310" spans="85:85" hidden="1" x14ac:dyDescent="0.25">
      <c r="CG52310" s="49"/>
    </row>
    <row r="52311" spans="85:85" hidden="1" x14ac:dyDescent="0.25">
      <c r="CG52311" s="49"/>
    </row>
    <row r="52312" spans="85:85" hidden="1" x14ac:dyDescent="0.25">
      <c r="CG52312" s="49"/>
    </row>
    <row r="52313" spans="85:85" hidden="1" x14ac:dyDescent="0.25">
      <c r="CG52313" s="49"/>
    </row>
    <row r="52314" spans="85:85" hidden="1" x14ac:dyDescent="0.25">
      <c r="CG52314" s="49"/>
    </row>
    <row r="52315" spans="85:85" hidden="1" x14ac:dyDescent="0.25">
      <c r="CG52315" s="49"/>
    </row>
    <row r="52316" spans="85:85" hidden="1" x14ac:dyDescent="0.25">
      <c r="CG52316" s="49"/>
    </row>
    <row r="52317" spans="85:85" hidden="1" x14ac:dyDescent="0.25">
      <c r="CG52317" s="49"/>
    </row>
    <row r="52318" spans="85:85" hidden="1" x14ac:dyDescent="0.25">
      <c r="CG52318" s="49"/>
    </row>
    <row r="52319" spans="85:85" hidden="1" x14ac:dyDescent="0.25">
      <c r="CG52319" s="49"/>
    </row>
    <row r="52320" spans="85:85" hidden="1" x14ac:dyDescent="0.25">
      <c r="CG52320" s="49"/>
    </row>
    <row r="52321" spans="85:85" hidden="1" x14ac:dyDescent="0.25">
      <c r="CG52321" s="49"/>
    </row>
    <row r="52322" spans="85:85" hidden="1" x14ac:dyDescent="0.25">
      <c r="CG52322" s="49"/>
    </row>
    <row r="52323" spans="85:85" hidden="1" x14ac:dyDescent="0.25">
      <c r="CG52323" s="49"/>
    </row>
    <row r="52324" spans="85:85" hidden="1" x14ac:dyDescent="0.25">
      <c r="CG52324" s="49"/>
    </row>
    <row r="52325" spans="85:85" hidden="1" x14ac:dyDescent="0.25">
      <c r="CG52325" s="49"/>
    </row>
    <row r="52326" spans="85:85" hidden="1" x14ac:dyDescent="0.25">
      <c r="CG52326" s="49"/>
    </row>
    <row r="52327" spans="85:85" hidden="1" x14ac:dyDescent="0.25">
      <c r="CG52327" s="49"/>
    </row>
    <row r="52328" spans="85:85" hidden="1" x14ac:dyDescent="0.25">
      <c r="CG52328" s="49"/>
    </row>
    <row r="52329" spans="85:85" hidden="1" x14ac:dyDescent="0.25">
      <c r="CG52329" s="49"/>
    </row>
    <row r="52330" spans="85:85" hidden="1" x14ac:dyDescent="0.25">
      <c r="CG52330" s="49"/>
    </row>
    <row r="52331" spans="85:85" hidden="1" x14ac:dyDescent="0.25">
      <c r="CG52331" s="49"/>
    </row>
    <row r="52332" spans="85:85" hidden="1" x14ac:dyDescent="0.25">
      <c r="CG52332" s="49"/>
    </row>
    <row r="52333" spans="85:85" hidden="1" x14ac:dyDescent="0.25">
      <c r="CG52333" s="49"/>
    </row>
    <row r="52334" spans="85:85" hidden="1" x14ac:dyDescent="0.25">
      <c r="CG52334" s="49"/>
    </row>
    <row r="52335" spans="85:85" hidden="1" x14ac:dyDescent="0.25">
      <c r="CG52335" s="49"/>
    </row>
    <row r="52336" spans="85:85" hidden="1" x14ac:dyDescent="0.25">
      <c r="CG52336" s="49"/>
    </row>
    <row r="52337" spans="85:85" hidden="1" x14ac:dyDescent="0.25">
      <c r="CG52337" s="49"/>
    </row>
    <row r="52338" spans="85:85" hidden="1" x14ac:dyDescent="0.25">
      <c r="CG52338" s="49"/>
    </row>
    <row r="52339" spans="85:85" hidden="1" x14ac:dyDescent="0.25">
      <c r="CG52339" s="49"/>
    </row>
    <row r="52340" spans="85:85" hidden="1" x14ac:dyDescent="0.25">
      <c r="CG52340" s="49"/>
    </row>
    <row r="52341" spans="85:85" hidden="1" x14ac:dyDescent="0.25">
      <c r="CG52341" s="49"/>
    </row>
    <row r="52342" spans="85:85" hidden="1" x14ac:dyDescent="0.25">
      <c r="CG52342" s="49"/>
    </row>
    <row r="52343" spans="85:85" hidden="1" x14ac:dyDescent="0.25">
      <c r="CG52343" s="49"/>
    </row>
    <row r="52344" spans="85:85" hidden="1" x14ac:dyDescent="0.25">
      <c r="CG52344" s="49"/>
    </row>
    <row r="52345" spans="85:85" hidden="1" x14ac:dyDescent="0.25">
      <c r="CG52345" s="49"/>
    </row>
    <row r="52346" spans="85:85" hidden="1" x14ac:dyDescent="0.25">
      <c r="CG52346" s="49"/>
    </row>
    <row r="52347" spans="85:85" hidden="1" x14ac:dyDescent="0.25">
      <c r="CG52347" s="49"/>
    </row>
    <row r="52348" spans="85:85" hidden="1" x14ac:dyDescent="0.25">
      <c r="CG52348" s="49"/>
    </row>
    <row r="52349" spans="85:85" hidden="1" x14ac:dyDescent="0.25">
      <c r="CG52349" s="49"/>
    </row>
    <row r="52350" spans="85:85" hidden="1" x14ac:dyDescent="0.25">
      <c r="CG52350" s="49"/>
    </row>
    <row r="52351" spans="85:85" hidden="1" x14ac:dyDescent="0.25">
      <c r="CG52351" s="49"/>
    </row>
    <row r="52352" spans="85:85" hidden="1" x14ac:dyDescent="0.25">
      <c r="CG52352" s="49"/>
    </row>
    <row r="52353" spans="85:85" hidden="1" x14ac:dyDescent="0.25">
      <c r="CG52353" s="49"/>
    </row>
    <row r="52354" spans="85:85" hidden="1" x14ac:dyDescent="0.25">
      <c r="CG52354" s="49"/>
    </row>
    <row r="52355" spans="85:85" hidden="1" x14ac:dyDescent="0.25">
      <c r="CG52355" s="49"/>
    </row>
    <row r="52356" spans="85:85" hidden="1" x14ac:dyDescent="0.25">
      <c r="CG52356" s="49"/>
    </row>
    <row r="52357" spans="85:85" hidden="1" x14ac:dyDescent="0.25">
      <c r="CG52357" s="49"/>
    </row>
    <row r="52358" spans="85:85" hidden="1" x14ac:dyDescent="0.25">
      <c r="CG52358" s="49"/>
    </row>
    <row r="52359" spans="85:85" hidden="1" x14ac:dyDescent="0.25">
      <c r="CG52359" s="49"/>
    </row>
    <row r="52360" spans="85:85" hidden="1" x14ac:dyDescent="0.25">
      <c r="CG52360" s="49"/>
    </row>
    <row r="52361" spans="85:85" hidden="1" x14ac:dyDescent="0.25">
      <c r="CG52361" s="49"/>
    </row>
    <row r="52362" spans="85:85" hidden="1" x14ac:dyDescent="0.25">
      <c r="CG52362" s="49"/>
    </row>
    <row r="52363" spans="85:85" hidden="1" x14ac:dyDescent="0.25">
      <c r="CG52363" s="49"/>
    </row>
    <row r="52364" spans="85:85" hidden="1" x14ac:dyDescent="0.25">
      <c r="CG52364" s="49"/>
    </row>
    <row r="52365" spans="85:85" hidden="1" x14ac:dyDescent="0.25">
      <c r="CG52365" s="49"/>
    </row>
    <row r="52366" spans="85:85" hidden="1" x14ac:dyDescent="0.25">
      <c r="CG52366" s="49"/>
    </row>
    <row r="52367" spans="85:85" hidden="1" x14ac:dyDescent="0.25">
      <c r="CG52367" s="49"/>
    </row>
    <row r="52368" spans="85:85" hidden="1" x14ac:dyDescent="0.25">
      <c r="CG52368" s="49"/>
    </row>
    <row r="52369" spans="85:85" hidden="1" x14ac:dyDescent="0.25">
      <c r="CG52369" s="49"/>
    </row>
    <row r="52370" spans="85:85" hidden="1" x14ac:dyDescent="0.25">
      <c r="CG52370" s="49"/>
    </row>
    <row r="52371" spans="85:85" hidden="1" x14ac:dyDescent="0.25">
      <c r="CG52371" s="49"/>
    </row>
    <row r="52372" spans="85:85" hidden="1" x14ac:dyDescent="0.25">
      <c r="CG52372" s="49"/>
    </row>
    <row r="52373" spans="85:85" hidden="1" x14ac:dyDescent="0.25">
      <c r="CG52373" s="49"/>
    </row>
    <row r="52374" spans="85:85" hidden="1" x14ac:dyDescent="0.25">
      <c r="CG52374" s="49"/>
    </row>
    <row r="52375" spans="85:85" hidden="1" x14ac:dyDescent="0.25">
      <c r="CG52375" s="49"/>
    </row>
    <row r="52376" spans="85:85" hidden="1" x14ac:dyDescent="0.25">
      <c r="CG52376" s="49"/>
    </row>
    <row r="52377" spans="85:85" hidden="1" x14ac:dyDescent="0.25">
      <c r="CG52377" s="49"/>
    </row>
    <row r="52378" spans="85:85" hidden="1" x14ac:dyDescent="0.25">
      <c r="CG52378" s="49"/>
    </row>
    <row r="52379" spans="85:85" hidden="1" x14ac:dyDescent="0.25">
      <c r="CG52379" s="49"/>
    </row>
    <row r="52380" spans="85:85" hidden="1" x14ac:dyDescent="0.25">
      <c r="CG52380" s="49"/>
    </row>
    <row r="52381" spans="85:85" hidden="1" x14ac:dyDescent="0.25">
      <c r="CG52381" s="49"/>
    </row>
    <row r="52382" spans="85:85" hidden="1" x14ac:dyDescent="0.25">
      <c r="CG52382" s="49"/>
    </row>
    <row r="52383" spans="85:85" hidden="1" x14ac:dyDescent="0.25">
      <c r="CG52383" s="49"/>
    </row>
    <row r="52384" spans="85:85" hidden="1" x14ac:dyDescent="0.25">
      <c r="CG52384" s="49"/>
    </row>
    <row r="52385" spans="85:85" hidden="1" x14ac:dyDescent="0.25">
      <c r="CG52385" s="49"/>
    </row>
    <row r="52386" spans="85:85" hidden="1" x14ac:dyDescent="0.25">
      <c r="CG52386" s="49"/>
    </row>
    <row r="52387" spans="85:85" hidden="1" x14ac:dyDescent="0.25">
      <c r="CG52387" s="49"/>
    </row>
    <row r="52388" spans="85:85" hidden="1" x14ac:dyDescent="0.25">
      <c r="CG52388" s="49"/>
    </row>
    <row r="52389" spans="85:85" hidden="1" x14ac:dyDescent="0.25">
      <c r="CG52389" s="49"/>
    </row>
    <row r="52390" spans="85:85" hidden="1" x14ac:dyDescent="0.25">
      <c r="CG52390" s="49"/>
    </row>
    <row r="52391" spans="85:85" hidden="1" x14ac:dyDescent="0.25">
      <c r="CG52391" s="49"/>
    </row>
    <row r="52392" spans="85:85" hidden="1" x14ac:dyDescent="0.25">
      <c r="CG52392" s="49"/>
    </row>
    <row r="52393" spans="85:85" hidden="1" x14ac:dyDescent="0.25">
      <c r="CG52393" s="49"/>
    </row>
    <row r="52394" spans="85:85" hidden="1" x14ac:dyDescent="0.25">
      <c r="CG52394" s="49"/>
    </row>
    <row r="52395" spans="85:85" hidden="1" x14ac:dyDescent="0.25">
      <c r="CG52395" s="49"/>
    </row>
    <row r="52396" spans="85:85" hidden="1" x14ac:dyDescent="0.25">
      <c r="CG52396" s="49"/>
    </row>
    <row r="52397" spans="85:85" hidden="1" x14ac:dyDescent="0.25">
      <c r="CG52397" s="49"/>
    </row>
    <row r="52398" spans="85:85" hidden="1" x14ac:dyDescent="0.25">
      <c r="CG52398" s="49"/>
    </row>
    <row r="52399" spans="85:85" hidden="1" x14ac:dyDescent="0.25">
      <c r="CG52399" s="49"/>
    </row>
    <row r="52400" spans="85:85" hidden="1" x14ac:dyDescent="0.25">
      <c r="CG52400" s="49"/>
    </row>
    <row r="52401" spans="85:85" hidden="1" x14ac:dyDescent="0.25">
      <c r="CG52401" s="49"/>
    </row>
    <row r="52402" spans="85:85" hidden="1" x14ac:dyDescent="0.25">
      <c r="CG52402" s="49"/>
    </row>
    <row r="52403" spans="85:85" hidden="1" x14ac:dyDescent="0.25">
      <c r="CG52403" s="49"/>
    </row>
    <row r="52404" spans="85:85" hidden="1" x14ac:dyDescent="0.25">
      <c r="CG52404" s="49"/>
    </row>
    <row r="52405" spans="85:85" hidden="1" x14ac:dyDescent="0.25">
      <c r="CG52405" s="49"/>
    </row>
    <row r="52406" spans="85:85" hidden="1" x14ac:dyDescent="0.25">
      <c r="CG52406" s="49"/>
    </row>
    <row r="52407" spans="85:85" hidden="1" x14ac:dyDescent="0.25">
      <c r="CG52407" s="49"/>
    </row>
    <row r="52408" spans="85:85" hidden="1" x14ac:dyDescent="0.25">
      <c r="CG52408" s="49"/>
    </row>
    <row r="52409" spans="85:85" hidden="1" x14ac:dyDescent="0.25">
      <c r="CG52409" s="49"/>
    </row>
    <row r="52410" spans="85:85" hidden="1" x14ac:dyDescent="0.25">
      <c r="CG52410" s="49"/>
    </row>
    <row r="52411" spans="85:85" hidden="1" x14ac:dyDescent="0.25">
      <c r="CG52411" s="49"/>
    </row>
    <row r="52412" spans="85:85" hidden="1" x14ac:dyDescent="0.25">
      <c r="CG52412" s="49"/>
    </row>
    <row r="52413" spans="85:85" hidden="1" x14ac:dyDescent="0.25">
      <c r="CG52413" s="49"/>
    </row>
    <row r="52414" spans="85:85" hidden="1" x14ac:dyDescent="0.25">
      <c r="CG52414" s="49"/>
    </row>
    <row r="52415" spans="85:85" hidden="1" x14ac:dyDescent="0.25">
      <c r="CG52415" s="49"/>
    </row>
    <row r="52416" spans="85:85" hidden="1" x14ac:dyDescent="0.25">
      <c r="CG52416" s="49"/>
    </row>
    <row r="52417" spans="85:85" hidden="1" x14ac:dyDescent="0.25">
      <c r="CG52417" s="49"/>
    </row>
    <row r="52418" spans="85:85" hidden="1" x14ac:dyDescent="0.25">
      <c r="CG52418" s="49"/>
    </row>
    <row r="52419" spans="85:85" hidden="1" x14ac:dyDescent="0.25">
      <c r="CG52419" s="49"/>
    </row>
    <row r="52420" spans="85:85" hidden="1" x14ac:dyDescent="0.25">
      <c r="CG52420" s="49"/>
    </row>
    <row r="52421" spans="85:85" hidden="1" x14ac:dyDescent="0.25">
      <c r="CG52421" s="49"/>
    </row>
    <row r="52422" spans="85:85" hidden="1" x14ac:dyDescent="0.25">
      <c r="CG52422" s="49"/>
    </row>
    <row r="52423" spans="85:85" hidden="1" x14ac:dyDescent="0.25">
      <c r="CG52423" s="49"/>
    </row>
    <row r="52424" spans="85:85" hidden="1" x14ac:dyDescent="0.25">
      <c r="CG52424" s="49"/>
    </row>
    <row r="52425" spans="85:85" hidden="1" x14ac:dyDescent="0.25">
      <c r="CG52425" s="49"/>
    </row>
    <row r="52426" spans="85:85" hidden="1" x14ac:dyDescent="0.25">
      <c r="CG52426" s="49"/>
    </row>
    <row r="52427" spans="85:85" hidden="1" x14ac:dyDescent="0.25">
      <c r="CG52427" s="49"/>
    </row>
    <row r="52428" spans="85:85" hidden="1" x14ac:dyDescent="0.25">
      <c r="CG52428" s="49"/>
    </row>
    <row r="52429" spans="85:85" hidden="1" x14ac:dyDescent="0.25">
      <c r="CG52429" s="49"/>
    </row>
    <row r="52430" spans="85:85" hidden="1" x14ac:dyDescent="0.25">
      <c r="CG52430" s="49"/>
    </row>
    <row r="52431" spans="85:85" hidden="1" x14ac:dyDescent="0.25">
      <c r="CG52431" s="49"/>
    </row>
    <row r="52432" spans="85:85" hidden="1" x14ac:dyDescent="0.25">
      <c r="CG52432" s="49"/>
    </row>
    <row r="52433" spans="85:85" hidden="1" x14ac:dyDescent="0.25">
      <c r="CG52433" s="49"/>
    </row>
    <row r="52434" spans="85:85" hidden="1" x14ac:dyDescent="0.25">
      <c r="CG52434" s="49"/>
    </row>
    <row r="52435" spans="85:85" hidden="1" x14ac:dyDescent="0.25">
      <c r="CG52435" s="49"/>
    </row>
    <row r="52436" spans="85:85" hidden="1" x14ac:dyDescent="0.25">
      <c r="CG52436" s="49"/>
    </row>
    <row r="52437" spans="85:85" hidden="1" x14ac:dyDescent="0.25">
      <c r="CG52437" s="49"/>
    </row>
    <row r="52438" spans="85:85" hidden="1" x14ac:dyDescent="0.25">
      <c r="CG52438" s="49"/>
    </row>
    <row r="52439" spans="85:85" hidden="1" x14ac:dyDescent="0.25">
      <c r="CG52439" s="49"/>
    </row>
    <row r="52440" spans="85:85" hidden="1" x14ac:dyDescent="0.25">
      <c r="CG52440" s="49"/>
    </row>
    <row r="52441" spans="85:85" hidden="1" x14ac:dyDescent="0.25">
      <c r="CG52441" s="49"/>
    </row>
    <row r="52442" spans="85:85" hidden="1" x14ac:dyDescent="0.25">
      <c r="CG52442" s="49"/>
    </row>
    <row r="52443" spans="85:85" hidden="1" x14ac:dyDescent="0.25">
      <c r="CG52443" s="49"/>
    </row>
    <row r="52444" spans="85:85" hidden="1" x14ac:dyDescent="0.25">
      <c r="CG52444" s="49"/>
    </row>
    <row r="52445" spans="85:85" hidden="1" x14ac:dyDescent="0.25">
      <c r="CG52445" s="49"/>
    </row>
    <row r="52446" spans="85:85" hidden="1" x14ac:dyDescent="0.25">
      <c r="CG52446" s="49"/>
    </row>
    <row r="52447" spans="85:85" hidden="1" x14ac:dyDescent="0.25">
      <c r="CG52447" s="49"/>
    </row>
    <row r="52448" spans="85:85" hidden="1" x14ac:dyDescent="0.25">
      <c r="CG52448" s="49"/>
    </row>
    <row r="52449" spans="85:85" hidden="1" x14ac:dyDescent="0.25">
      <c r="CG52449" s="49"/>
    </row>
    <row r="52450" spans="85:85" hidden="1" x14ac:dyDescent="0.25">
      <c r="CG52450" s="49"/>
    </row>
    <row r="52451" spans="85:85" hidden="1" x14ac:dyDescent="0.25">
      <c r="CG52451" s="49"/>
    </row>
    <row r="52452" spans="85:85" hidden="1" x14ac:dyDescent="0.25">
      <c r="CG52452" s="49"/>
    </row>
    <row r="52453" spans="85:85" hidden="1" x14ac:dyDescent="0.25">
      <c r="CG52453" s="49"/>
    </row>
    <row r="52454" spans="85:85" hidden="1" x14ac:dyDescent="0.25">
      <c r="CG52454" s="49"/>
    </row>
    <row r="52455" spans="85:85" hidden="1" x14ac:dyDescent="0.25">
      <c r="CG52455" s="49"/>
    </row>
    <row r="52456" spans="85:85" hidden="1" x14ac:dyDescent="0.25">
      <c r="CG52456" s="49"/>
    </row>
    <row r="52457" spans="85:85" hidden="1" x14ac:dyDescent="0.25">
      <c r="CG52457" s="49"/>
    </row>
    <row r="52458" spans="85:85" hidden="1" x14ac:dyDescent="0.25">
      <c r="CG52458" s="49"/>
    </row>
    <row r="52459" spans="85:85" hidden="1" x14ac:dyDescent="0.25">
      <c r="CG52459" s="49"/>
    </row>
    <row r="52460" spans="85:85" hidden="1" x14ac:dyDescent="0.25">
      <c r="CG52460" s="49"/>
    </row>
    <row r="52461" spans="85:85" hidden="1" x14ac:dyDescent="0.25">
      <c r="CG52461" s="49"/>
    </row>
    <row r="52462" spans="85:85" hidden="1" x14ac:dyDescent="0.25">
      <c r="CG52462" s="49"/>
    </row>
    <row r="52463" spans="85:85" hidden="1" x14ac:dyDescent="0.25">
      <c r="CG52463" s="49"/>
    </row>
    <row r="52464" spans="85:85" hidden="1" x14ac:dyDescent="0.25">
      <c r="CG52464" s="49"/>
    </row>
    <row r="52465" spans="85:85" hidden="1" x14ac:dyDescent="0.25">
      <c r="CG52465" s="49"/>
    </row>
    <row r="52466" spans="85:85" hidden="1" x14ac:dyDescent="0.25">
      <c r="CG52466" s="49"/>
    </row>
    <row r="52467" spans="85:85" hidden="1" x14ac:dyDescent="0.25">
      <c r="CG52467" s="49"/>
    </row>
    <row r="52468" spans="85:85" hidden="1" x14ac:dyDescent="0.25">
      <c r="CG52468" s="49"/>
    </row>
    <row r="52469" spans="85:85" hidden="1" x14ac:dyDescent="0.25">
      <c r="CG52469" s="49"/>
    </row>
    <row r="52470" spans="85:85" hidden="1" x14ac:dyDescent="0.25">
      <c r="CG52470" s="49"/>
    </row>
    <row r="52471" spans="85:85" hidden="1" x14ac:dyDescent="0.25">
      <c r="CG52471" s="49"/>
    </row>
    <row r="52472" spans="85:85" hidden="1" x14ac:dyDescent="0.25">
      <c r="CG52472" s="49"/>
    </row>
    <row r="52473" spans="85:85" hidden="1" x14ac:dyDescent="0.25">
      <c r="CG52473" s="49"/>
    </row>
    <row r="52474" spans="85:85" hidden="1" x14ac:dyDescent="0.25">
      <c r="CG52474" s="49"/>
    </row>
    <row r="52475" spans="85:85" hidden="1" x14ac:dyDescent="0.25">
      <c r="CG52475" s="49"/>
    </row>
    <row r="52476" spans="85:85" hidden="1" x14ac:dyDescent="0.25">
      <c r="CG52476" s="49"/>
    </row>
    <row r="52477" spans="85:85" hidden="1" x14ac:dyDescent="0.25">
      <c r="CG52477" s="49"/>
    </row>
    <row r="52478" spans="85:85" hidden="1" x14ac:dyDescent="0.25">
      <c r="CG52478" s="49"/>
    </row>
    <row r="52479" spans="85:85" hidden="1" x14ac:dyDescent="0.25">
      <c r="CG52479" s="49"/>
    </row>
    <row r="52480" spans="85:85" hidden="1" x14ac:dyDescent="0.25">
      <c r="CG52480" s="49"/>
    </row>
    <row r="52481" spans="85:85" hidden="1" x14ac:dyDescent="0.25">
      <c r="CG52481" s="49"/>
    </row>
    <row r="52482" spans="85:85" hidden="1" x14ac:dyDescent="0.25">
      <c r="CG52482" s="49"/>
    </row>
    <row r="52483" spans="85:85" hidden="1" x14ac:dyDescent="0.25">
      <c r="CG52483" s="49"/>
    </row>
    <row r="52484" spans="85:85" hidden="1" x14ac:dyDescent="0.25">
      <c r="CG52484" s="49"/>
    </row>
    <row r="52485" spans="85:85" hidden="1" x14ac:dyDescent="0.25">
      <c r="CG52485" s="49"/>
    </row>
    <row r="52486" spans="85:85" hidden="1" x14ac:dyDescent="0.25">
      <c r="CG52486" s="49"/>
    </row>
    <row r="52487" spans="85:85" hidden="1" x14ac:dyDescent="0.25">
      <c r="CG52487" s="49"/>
    </row>
    <row r="52488" spans="85:85" hidden="1" x14ac:dyDescent="0.25">
      <c r="CG52488" s="49"/>
    </row>
    <row r="52489" spans="85:85" hidden="1" x14ac:dyDescent="0.25">
      <c r="CG52489" s="49"/>
    </row>
    <row r="52490" spans="85:85" hidden="1" x14ac:dyDescent="0.25">
      <c r="CG52490" s="49"/>
    </row>
    <row r="52491" spans="85:85" hidden="1" x14ac:dyDescent="0.25">
      <c r="CG52491" s="49"/>
    </row>
    <row r="52492" spans="85:85" hidden="1" x14ac:dyDescent="0.25">
      <c r="CG52492" s="49"/>
    </row>
    <row r="52493" spans="85:85" hidden="1" x14ac:dyDescent="0.25">
      <c r="CG52493" s="49"/>
    </row>
    <row r="52494" spans="85:85" hidden="1" x14ac:dyDescent="0.25">
      <c r="CG52494" s="49"/>
    </row>
    <row r="52495" spans="85:85" hidden="1" x14ac:dyDescent="0.25">
      <c r="CG52495" s="49"/>
    </row>
    <row r="52496" spans="85:85" hidden="1" x14ac:dyDescent="0.25">
      <c r="CG52496" s="49"/>
    </row>
    <row r="52497" spans="85:85" hidden="1" x14ac:dyDescent="0.25">
      <c r="CG52497" s="49"/>
    </row>
    <row r="52498" spans="85:85" hidden="1" x14ac:dyDescent="0.25">
      <c r="CG52498" s="49"/>
    </row>
    <row r="52499" spans="85:85" hidden="1" x14ac:dyDescent="0.25">
      <c r="CG52499" s="49"/>
    </row>
    <row r="52500" spans="85:85" hidden="1" x14ac:dyDescent="0.25">
      <c r="CG52500" s="49"/>
    </row>
    <row r="52501" spans="85:85" hidden="1" x14ac:dyDescent="0.25">
      <c r="CG52501" s="49"/>
    </row>
    <row r="52502" spans="85:85" hidden="1" x14ac:dyDescent="0.25">
      <c r="CG52502" s="49"/>
    </row>
    <row r="52503" spans="85:85" hidden="1" x14ac:dyDescent="0.25">
      <c r="CG52503" s="49"/>
    </row>
    <row r="52504" spans="85:85" hidden="1" x14ac:dyDescent="0.25">
      <c r="CG52504" s="49"/>
    </row>
    <row r="52505" spans="85:85" hidden="1" x14ac:dyDescent="0.25">
      <c r="CG52505" s="49"/>
    </row>
    <row r="52506" spans="85:85" hidden="1" x14ac:dyDescent="0.25">
      <c r="CG52506" s="49"/>
    </row>
    <row r="52507" spans="85:85" hidden="1" x14ac:dyDescent="0.25">
      <c r="CG52507" s="49"/>
    </row>
    <row r="52508" spans="85:85" hidden="1" x14ac:dyDescent="0.25">
      <c r="CG52508" s="49"/>
    </row>
    <row r="52509" spans="85:85" hidden="1" x14ac:dyDescent="0.25">
      <c r="CG52509" s="49"/>
    </row>
    <row r="52510" spans="85:85" hidden="1" x14ac:dyDescent="0.25">
      <c r="CG52510" s="49"/>
    </row>
    <row r="52511" spans="85:85" hidden="1" x14ac:dyDescent="0.25">
      <c r="CG52511" s="49"/>
    </row>
    <row r="52512" spans="85:85" hidden="1" x14ac:dyDescent="0.25">
      <c r="CG52512" s="49"/>
    </row>
    <row r="52513" spans="85:85" hidden="1" x14ac:dyDescent="0.25">
      <c r="CG52513" s="49"/>
    </row>
    <row r="52514" spans="85:85" hidden="1" x14ac:dyDescent="0.25">
      <c r="CG52514" s="49"/>
    </row>
    <row r="52515" spans="85:85" hidden="1" x14ac:dyDescent="0.25">
      <c r="CG52515" s="49"/>
    </row>
    <row r="52516" spans="85:85" hidden="1" x14ac:dyDescent="0.25">
      <c r="CG52516" s="49"/>
    </row>
    <row r="52517" spans="85:85" hidden="1" x14ac:dyDescent="0.25">
      <c r="CG52517" s="49"/>
    </row>
    <row r="52518" spans="85:85" hidden="1" x14ac:dyDescent="0.25">
      <c r="CG52518" s="49"/>
    </row>
    <row r="52519" spans="85:85" hidden="1" x14ac:dyDescent="0.25">
      <c r="CG52519" s="49"/>
    </row>
    <row r="52520" spans="85:85" hidden="1" x14ac:dyDescent="0.25">
      <c r="CG52520" s="49"/>
    </row>
    <row r="52521" spans="85:85" hidden="1" x14ac:dyDescent="0.25">
      <c r="CG52521" s="49"/>
    </row>
    <row r="52522" spans="85:85" hidden="1" x14ac:dyDescent="0.25">
      <c r="CG52522" s="49"/>
    </row>
    <row r="52523" spans="85:85" hidden="1" x14ac:dyDescent="0.25">
      <c r="CG52523" s="49"/>
    </row>
    <row r="52524" spans="85:85" hidden="1" x14ac:dyDescent="0.25">
      <c r="CG52524" s="49"/>
    </row>
    <row r="52525" spans="85:85" hidden="1" x14ac:dyDescent="0.25">
      <c r="CG52525" s="49"/>
    </row>
    <row r="52526" spans="85:85" hidden="1" x14ac:dyDescent="0.25">
      <c r="CG52526" s="49"/>
    </row>
    <row r="52527" spans="85:85" hidden="1" x14ac:dyDescent="0.25">
      <c r="CG52527" s="49"/>
    </row>
    <row r="52528" spans="85:85" hidden="1" x14ac:dyDescent="0.25">
      <c r="CG52528" s="49"/>
    </row>
    <row r="52529" spans="85:85" hidden="1" x14ac:dyDescent="0.25">
      <c r="CG52529" s="49"/>
    </row>
    <row r="52530" spans="85:85" hidden="1" x14ac:dyDescent="0.25">
      <c r="CG52530" s="49"/>
    </row>
    <row r="52531" spans="85:85" hidden="1" x14ac:dyDescent="0.25">
      <c r="CG52531" s="49"/>
    </row>
    <row r="52532" spans="85:85" hidden="1" x14ac:dyDescent="0.25">
      <c r="CG52532" s="49"/>
    </row>
    <row r="52533" spans="85:85" hidden="1" x14ac:dyDescent="0.25">
      <c r="CG52533" s="49"/>
    </row>
    <row r="52534" spans="85:85" hidden="1" x14ac:dyDescent="0.25">
      <c r="CG52534" s="49"/>
    </row>
    <row r="52535" spans="85:85" hidden="1" x14ac:dyDescent="0.25">
      <c r="CG52535" s="49"/>
    </row>
    <row r="52536" spans="85:85" hidden="1" x14ac:dyDescent="0.25">
      <c r="CG52536" s="49"/>
    </row>
    <row r="52537" spans="85:85" hidden="1" x14ac:dyDescent="0.25">
      <c r="CG52537" s="49"/>
    </row>
    <row r="52538" spans="85:85" hidden="1" x14ac:dyDescent="0.25">
      <c r="CG52538" s="49"/>
    </row>
    <row r="52539" spans="85:85" hidden="1" x14ac:dyDescent="0.25">
      <c r="CG52539" s="49"/>
    </row>
    <row r="52540" spans="85:85" hidden="1" x14ac:dyDescent="0.25">
      <c r="CG52540" s="49"/>
    </row>
    <row r="52541" spans="85:85" hidden="1" x14ac:dyDescent="0.25">
      <c r="CG52541" s="49"/>
    </row>
    <row r="52542" spans="85:85" hidden="1" x14ac:dyDescent="0.25">
      <c r="CG52542" s="49"/>
    </row>
    <row r="52543" spans="85:85" hidden="1" x14ac:dyDescent="0.25">
      <c r="CG52543" s="49"/>
    </row>
    <row r="52544" spans="85:85" hidden="1" x14ac:dyDescent="0.25">
      <c r="CG52544" s="49"/>
    </row>
    <row r="52545" spans="85:85" hidden="1" x14ac:dyDescent="0.25">
      <c r="CG52545" s="49"/>
    </row>
    <row r="52546" spans="85:85" hidden="1" x14ac:dyDescent="0.25">
      <c r="CG52546" s="49"/>
    </row>
    <row r="52547" spans="85:85" hidden="1" x14ac:dyDescent="0.25">
      <c r="CG52547" s="49"/>
    </row>
    <row r="52548" spans="85:85" hidden="1" x14ac:dyDescent="0.25">
      <c r="CG52548" s="49"/>
    </row>
    <row r="52549" spans="85:85" hidden="1" x14ac:dyDescent="0.25">
      <c r="CG52549" s="49"/>
    </row>
    <row r="52550" spans="85:85" hidden="1" x14ac:dyDescent="0.25">
      <c r="CG52550" s="49"/>
    </row>
    <row r="52551" spans="85:85" hidden="1" x14ac:dyDescent="0.25">
      <c r="CG52551" s="49"/>
    </row>
    <row r="52552" spans="85:85" hidden="1" x14ac:dyDescent="0.25">
      <c r="CG52552" s="49"/>
    </row>
    <row r="52553" spans="85:85" hidden="1" x14ac:dyDescent="0.25">
      <c r="CG52553" s="49"/>
    </row>
    <row r="52554" spans="85:85" hidden="1" x14ac:dyDescent="0.25">
      <c r="CG52554" s="49"/>
    </row>
    <row r="52555" spans="85:85" hidden="1" x14ac:dyDescent="0.25">
      <c r="CG52555" s="49"/>
    </row>
    <row r="52556" spans="85:85" hidden="1" x14ac:dyDescent="0.25">
      <c r="CG52556" s="49"/>
    </row>
    <row r="52557" spans="85:85" hidden="1" x14ac:dyDescent="0.25">
      <c r="CG52557" s="49"/>
    </row>
    <row r="52558" spans="85:85" hidden="1" x14ac:dyDescent="0.25">
      <c r="CG52558" s="49"/>
    </row>
    <row r="52559" spans="85:85" hidden="1" x14ac:dyDescent="0.25">
      <c r="CG52559" s="49"/>
    </row>
    <row r="52560" spans="85:85" hidden="1" x14ac:dyDescent="0.25">
      <c r="CG52560" s="49"/>
    </row>
    <row r="52561" spans="85:85" hidden="1" x14ac:dyDescent="0.25">
      <c r="CG52561" s="49"/>
    </row>
    <row r="52562" spans="85:85" hidden="1" x14ac:dyDescent="0.25">
      <c r="CG52562" s="49"/>
    </row>
    <row r="52563" spans="85:85" hidden="1" x14ac:dyDescent="0.25">
      <c r="CG52563" s="49"/>
    </row>
    <row r="52564" spans="85:85" hidden="1" x14ac:dyDescent="0.25">
      <c r="CG52564" s="49"/>
    </row>
    <row r="52565" spans="85:85" hidden="1" x14ac:dyDescent="0.25">
      <c r="CG52565" s="49"/>
    </row>
    <row r="52566" spans="85:85" hidden="1" x14ac:dyDescent="0.25">
      <c r="CG52566" s="49"/>
    </row>
    <row r="52567" spans="85:85" hidden="1" x14ac:dyDescent="0.25">
      <c r="CG52567" s="49"/>
    </row>
    <row r="52568" spans="85:85" hidden="1" x14ac:dyDescent="0.25">
      <c r="CG52568" s="49"/>
    </row>
    <row r="52569" spans="85:85" hidden="1" x14ac:dyDescent="0.25">
      <c r="CG52569" s="49"/>
    </row>
    <row r="52570" spans="85:85" hidden="1" x14ac:dyDescent="0.25">
      <c r="CG52570" s="49"/>
    </row>
    <row r="52571" spans="85:85" hidden="1" x14ac:dyDescent="0.25">
      <c r="CG52571" s="49"/>
    </row>
    <row r="52572" spans="85:85" hidden="1" x14ac:dyDescent="0.25">
      <c r="CG52572" s="49"/>
    </row>
    <row r="52573" spans="85:85" hidden="1" x14ac:dyDescent="0.25">
      <c r="CG52573" s="49"/>
    </row>
    <row r="52574" spans="85:85" hidden="1" x14ac:dyDescent="0.25">
      <c r="CG52574" s="49"/>
    </row>
    <row r="52575" spans="85:85" hidden="1" x14ac:dyDescent="0.25">
      <c r="CG52575" s="49"/>
    </row>
    <row r="52576" spans="85:85" hidden="1" x14ac:dyDescent="0.25">
      <c r="CG52576" s="49"/>
    </row>
    <row r="52577" spans="85:85" hidden="1" x14ac:dyDescent="0.25">
      <c r="CG52577" s="49"/>
    </row>
    <row r="52578" spans="85:85" hidden="1" x14ac:dyDescent="0.25">
      <c r="CG52578" s="49"/>
    </row>
    <row r="52579" spans="85:85" hidden="1" x14ac:dyDescent="0.25">
      <c r="CG52579" s="49"/>
    </row>
    <row r="52580" spans="85:85" hidden="1" x14ac:dyDescent="0.25">
      <c r="CG52580" s="49"/>
    </row>
    <row r="52581" spans="85:85" hidden="1" x14ac:dyDescent="0.25">
      <c r="CG52581" s="49"/>
    </row>
    <row r="52582" spans="85:85" hidden="1" x14ac:dyDescent="0.25">
      <c r="CG52582" s="49"/>
    </row>
    <row r="52583" spans="85:85" hidden="1" x14ac:dyDescent="0.25">
      <c r="CG52583" s="49"/>
    </row>
    <row r="52584" spans="85:85" hidden="1" x14ac:dyDescent="0.25">
      <c r="CG52584" s="49"/>
    </row>
    <row r="52585" spans="85:85" hidden="1" x14ac:dyDescent="0.25">
      <c r="CG52585" s="49"/>
    </row>
    <row r="52586" spans="85:85" hidden="1" x14ac:dyDescent="0.25">
      <c r="CG52586" s="49"/>
    </row>
    <row r="52587" spans="85:85" hidden="1" x14ac:dyDescent="0.25">
      <c r="CG52587" s="49"/>
    </row>
    <row r="52588" spans="85:85" hidden="1" x14ac:dyDescent="0.25">
      <c r="CG52588" s="49"/>
    </row>
    <row r="52589" spans="85:85" hidden="1" x14ac:dyDescent="0.25">
      <c r="CG52589" s="49"/>
    </row>
    <row r="52590" spans="85:85" hidden="1" x14ac:dyDescent="0.25">
      <c r="CG52590" s="49"/>
    </row>
    <row r="52591" spans="85:85" hidden="1" x14ac:dyDescent="0.25">
      <c r="CG52591" s="49"/>
    </row>
    <row r="52592" spans="85:85" hidden="1" x14ac:dyDescent="0.25">
      <c r="CG52592" s="49"/>
    </row>
    <row r="52593" spans="85:85" hidden="1" x14ac:dyDescent="0.25">
      <c r="CG52593" s="49"/>
    </row>
    <row r="52594" spans="85:85" hidden="1" x14ac:dyDescent="0.25">
      <c r="CG52594" s="49"/>
    </row>
    <row r="52595" spans="85:85" hidden="1" x14ac:dyDescent="0.25">
      <c r="CG52595" s="49"/>
    </row>
    <row r="52596" spans="85:85" hidden="1" x14ac:dyDescent="0.25">
      <c r="CG52596" s="49"/>
    </row>
    <row r="52597" spans="85:85" hidden="1" x14ac:dyDescent="0.25">
      <c r="CG52597" s="49"/>
    </row>
    <row r="52598" spans="85:85" hidden="1" x14ac:dyDescent="0.25">
      <c r="CG52598" s="49"/>
    </row>
    <row r="52599" spans="85:85" hidden="1" x14ac:dyDescent="0.25">
      <c r="CG52599" s="49"/>
    </row>
    <row r="52600" spans="85:85" hidden="1" x14ac:dyDescent="0.25">
      <c r="CG52600" s="49"/>
    </row>
    <row r="52601" spans="85:85" hidden="1" x14ac:dyDescent="0.25">
      <c r="CG52601" s="49"/>
    </row>
    <row r="52602" spans="85:85" hidden="1" x14ac:dyDescent="0.25">
      <c r="CG52602" s="49"/>
    </row>
    <row r="52603" spans="85:85" hidden="1" x14ac:dyDescent="0.25">
      <c r="CG52603" s="49"/>
    </row>
    <row r="52604" spans="85:85" hidden="1" x14ac:dyDescent="0.25">
      <c r="CG52604" s="49"/>
    </row>
    <row r="52605" spans="85:85" hidden="1" x14ac:dyDescent="0.25">
      <c r="CG52605" s="49"/>
    </row>
    <row r="52606" spans="85:85" hidden="1" x14ac:dyDescent="0.25">
      <c r="CG52606" s="49"/>
    </row>
    <row r="52607" spans="85:85" hidden="1" x14ac:dyDescent="0.25">
      <c r="CG52607" s="49"/>
    </row>
    <row r="52608" spans="85:85" hidden="1" x14ac:dyDescent="0.25">
      <c r="CG52608" s="49"/>
    </row>
    <row r="52609" spans="85:85" hidden="1" x14ac:dyDescent="0.25">
      <c r="CG52609" s="49"/>
    </row>
    <row r="52610" spans="85:85" hidden="1" x14ac:dyDescent="0.25">
      <c r="CG52610" s="49"/>
    </row>
    <row r="52611" spans="85:85" hidden="1" x14ac:dyDescent="0.25">
      <c r="CG52611" s="49"/>
    </row>
    <row r="52612" spans="85:85" hidden="1" x14ac:dyDescent="0.25">
      <c r="CG52612" s="49"/>
    </row>
    <row r="52613" spans="85:85" hidden="1" x14ac:dyDescent="0.25">
      <c r="CG52613" s="49"/>
    </row>
    <row r="52614" spans="85:85" hidden="1" x14ac:dyDescent="0.25">
      <c r="CG52614" s="49"/>
    </row>
    <row r="52615" spans="85:85" hidden="1" x14ac:dyDescent="0.25">
      <c r="CG52615" s="49"/>
    </row>
    <row r="52616" spans="85:85" hidden="1" x14ac:dyDescent="0.25">
      <c r="CG52616" s="49"/>
    </row>
    <row r="52617" spans="85:85" hidden="1" x14ac:dyDescent="0.25">
      <c r="CG52617" s="49"/>
    </row>
    <row r="52618" spans="85:85" hidden="1" x14ac:dyDescent="0.25">
      <c r="CG52618" s="49"/>
    </row>
    <row r="52619" spans="85:85" hidden="1" x14ac:dyDescent="0.25">
      <c r="CG52619" s="49"/>
    </row>
    <row r="52620" spans="85:85" hidden="1" x14ac:dyDescent="0.25">
      <c r="CG52620" s="49"/>
    </row>
    <row r="52621" spans="85:85" hidden="1" x14ac:dyDescent="0.25">
      <c r="CG52621" s="49"/>
    </row>
    <row r="52622" spans="85:85" hidden="1" x14ac:dyDescent="0.25">
      <c r="CG52622" s="49"/>
    </row>
    <row r="52623" spans="85:85" hidden="1" x14ac:dyDescent="0.25">
      <c r="CG52623" s="49"/>
    </row>
    <row r="52624" spans="85:85" hidden="1" x14ac:dyDescent="0.25">
      <c r="CG52624" s="49"/>
    </row>
    <row r="52625" spans="85:85" hidden="1" x14ac:dyDescent="0.25">
      <c r="CG52625" s="49"/>
    </row>
    <row r="52626" spans="85:85" hidden="1" x14ac:dyDescent="0.25">
      <c r="CG52626" s="49"/>
    </row>
    <row r="52627" spans="85:85" hidden="1" x14ac:dyDescent="0.25">
      <c r="CG52627" s="49"/>
    </row>
    <row r="52628" spans="85:85" hidden="1" x14ac:dyDescent="0.25">
      <c r="CG52628" s="49"/>
    </row>
    <row r="52629" spans="85:85" hidden="1" x14ac:dyDescent="0.25">
      <c r="CG52629" s="49"/>
    </row>
    <row r="52630" spans="85:85" hidden="1" x14ac:dyDescent="0.25">
      <c r="CG52630" s="49"/>
    </row>
    <row r="52631" spans="85:85" hidden="1" x14ac:dyDescent="0.25">
      <c r="CG52631" s="49"/>
    </row>
    <row r="52632" spans="85:85" hidden="1" x14ac:dyDescent="0.25">
      <c r="CG52632" s="49"/>
    </row>
    <row r="52633" spans="85:85" hidden="1" x14ac:dyDescent="0.25">
      <c r="CG52633" s="49"/>
    </row>
    <row r="52634" spans="85:85" hidden="1" x14ac:dyDescent="0.25">
      <c r="CG52634" s="49"/>
    </row>
    <row r="52635" spans="85:85" hidden="1" x14ac:dyDescent="0.25">
      <c r="CG52635" s="49"/>
    </row>
    <row r="52636" spans="85:85" hidden="1" x14ac:dyDescent="0.25">
      <c r="CG52636" s="49"/>
    </row>
    <row r="52637" spans="85:85" hidden="1" x14ac:dyDescent="0.25">
      <c r="CG52637" s="49"/>
    </row>
    <row r="52638" spans="85:85" hidden="1" x14ac:dyDescent="0.25">
      <c r="CG52638" s="49"/>
    </row>
    <row r="52639" spans="85:85" hidden="1" x14ac:dyDescent="0.25">
      <c r="CG52639" s="49"/>
    </row>
    <row r="52640" spans="85:85" hidden="1" x14ac:dyDescent="0.25">
      <c r="CG52640" s="49"/>
    </row>
    <row r="52641" spans="85:85" hidden="1" x14ac:dyDescent="0.25">
      <c r="CG52641" s="49"/>
    </row>
    <row r="52642" spans="85:85" hidden="1" x14ac:dyDescent="0.25">
      <c r="CG52642" s="49"/>
    </row>
    <row r="52643" spans="85:85" hidden="1" x14ac:dyDescent="0.25">
      <c r="CG52643" s="49"/>
    </row>
    <row r="52644" spans="85:85" hidden="1" x14ac:dyDescent="0.25">
      <c r="CG52644" s="49"/>
    </row>
    <row r="52645" spans="85:85" hidden="1" x14ac:dyDescent="0.25">
      <c r="CG52645" s="49"/>
    </row>
    <row r="52646" spans="85:85" hidden="1" x14ac:dyDescent="0.25">
      <c r="CG52646" s="49"/>
    </row>
    <row r="52647" spans="85:85" hidden="1" x14ac:dyDescent="0.25">
      <c r="CG52647" s="49"/>
    </row>
    <row r="52648" spans="85:85" hidden="1" x14ac:dyDescent="0.25">
      <c r="CG52648" s="49"/>
    </row>
    <row r="52649" spans="85:85" hidden="1" x14ac:dyDescent="0.25">
      <c r="CG52649" s="49"/>
    </row>
    <row r="52650" spans="85:85" hidden="1" x14ac:dyDescent="0.25">
      <c r="CG52650" s="49"/>
    </row>
    <row r="52651" spans="85:85" hidden="1" x14ac:dyDescent="0.25">
      <c r="CG52651" s="49"/>
    </row>
    <row r="52652" spans="85:85" hidden="1" x14ac:dyDescent="0.25">
      <c r="CG52652" s="49"/>
    </row>
    <row r="52653" spans="85:85" hidden="1" x14ac:dyDescent="0.25">
      <c r="CG52653" s="49"/>
    </row>
    <row r="52654" spans="85:85" hidden="1" x14ac:dyDescent="0.25">
      <c r="CG52654" s="49"/>
    </row>
    <row r="52655" spans="85:85" hidden="1" x14ac:dyDescent="0.25">
      <c r="CG52655" s="49"/>
    </row>
    <row r="52656" spans="85:85" hidden="1" x14ac:dyDescent="0.25">
      <c r="CG52656" s="49"/>
    </row>
    <row r="52657" spans="85:85" hidden="1" x14ac:dyDescent="0.25">
      <c r="CG52657" s="49"/>
    </row>
    <row r="52658" spans="85:85" hidden="1" x14ac:dyDescent="0.25">
      <c r="CG52658" s="49"/>
    </row>
    <row r="52659" spans="85:85" hidden="1" x14ac:dyDescent="0.25">
      <c r="CG52659" s="49"/>
    </row>
    <row r="52660" spans="85:85" hidden="1" x14ac:dyDescent="0.25">
      <c r="CG52660" s="49"/>
    </row>
    <row r="52661" spans="85:85" hidden="1" x14ac:dyDescent="0.25">
      <c r="CG52661" s="49"/>
    </row>
    <row r="52662" spans="85:85" hidden="1" x14ac:dyDescent="0.25">
      <c r="CG52662" s="49"/>
    </row>
    <row r="52663" spans="85:85" hidden="1" x14ac:dyDescent="0.25">
      <c r="CG52663" s="49"/>
    </row>
    <row r="52664" spans="85:85" hidden="1" x14ac:dyDescent="0.25">
      <c r="CG52664" s="49"/>
    </row>
    <row r="52665" spans="85:85" hidden="1" x14ac:dyDescent="0.25">
      <c r="CG52665" s="49"/>
    </row>
    <row r="52666" spans="85:85" hidden="1" x14ac:dyDescent="0.25">
      <c r="CG52666" s="49"/>
    </row>
    <row r="52667" spans="85:85" hidden="1" x14ac:dyDescent="0.25">
      <c r="CG52667" s="49"/>
    </row>
    <row r="52668" spans="85:85" hidden="1" x14ac:dyDescent="0.25">
      <c r="CG52668" s="49"/>
    </row>
    <row r="52669" spans="85:85" hidden="1" x14ac:dyDescent="0.25">
      <c r="CG52669" s="49"/>
    </row>
    <row r="52670" spans="85:85" hidden="1" x14ac:dyDescent="0.25">
      <c r="CG52670" s="49"/>
    </row>
    <row r="52671" spans="85:85" hidden="1" x14ac:dyDescent="0.25">
      <c r="CG52671" s="49"/>
    </row>
    <row r="52672" spans="85:85" hidden="1" x14ac:dyDescent="0.25">
      <c r="CG52672" s="49"/>
    </row>
    <row r="52673" spans="85:85" hidden="1" x14ac:dyDescent="0.25">
      <c r="CG52673" s="49"/>
    </row>
    <row r="52674" spans="85:85" hidden="1" x14ac:dyDescent="0.25">
      <c r="CG52674" s="49"/>
    </row>
    <row r="52675" spans="85:85" hidden="1" x14ac:dyDescent="0.25">
      <c r="CG52675" s="49"/>
    </row>
    <row r="52676" spans="85:85" hidden="1" x14ac:dyDescent="0.25">
      <c r="CG52676" s="49"/>
    </row>
    <row r="52677" spans="85:85" hidden="1" x14ac:dyDescent="0.25">
      <c r="CG52677" s="49"/>
    </row>
    <row r="52678" spans="85:85" hidden="1" x14ac:dyDescent="0.25">
      <c r="CG52678" s="49"/>
    </row>
    <row r="52679" spans="85:85" hidden="1" x14ac:dyDescent="0.25">
      <c r="CG52679" s="49"/>
    </row>
    <row r="52680" spans="85:85" hidden="1" x14ac:dyDescent="0.25">
      <c r="CG52680" s="49"/>
    </row>
    <row r="52681" spans="85:85" hidden="1" x14ac:dyDescent="0.25">
      <c r="CG52681" s="49"/>
    </row>
    <row r="52682" spans="85:85" hidden="1" x14ac:dyDescent="0.25">
      <c r="CG52682" s="49"/>
    </row>
    <row r="52683" spans="85:85" hidden="1" x14ac:dyDescent="0.25">
      <c r="CG52683" s="49"/>
    </row>
    <row r="52684" spans="85:85" hidden="1" x14ac:dyDescent="0.25">
      <c r="CG52684" s="49"/>
    </row>
    <row r="52685" spans="85:85" hidden="1" x14ac:dyDescent="0.25">
      <c r="CG52685" s="49"/>
    </row>
    <row r="52686" spans="85:85" hidden="1" x14ac:dyDescent="0.25">
      <c r="CG52686" s="49"/>
    </row>
    <row r="52687" spans="85:85" hidden="1" x14ac:dyDescent="0.25">
      <c r="CG52687" s="49"/>
    </row>
    <row r="52688" spans="85:85" hidden="1" x14ac:dyDescent="0.25">
      <c r="CG52688" s="49"/>
    </row>
    <row r="52689" spans="85:85" hidden="1" x14ac:dyDescent="0.25">
      <c r="CG52689" s="49"/>
    </row>
    <row r="52690" spans="85:85" hidden="1" x14ac:dyDescent="0.25">
      <c r="CG52690" s="49"/>
    </row>
    <row r="52691" spans="85:85" hidden="1" x14ac:dyDescent="0.25">
      <c r="CG52691" s="49"/>
    </row>
    <row r="52692" spans="85:85" hidden="1" x14ac:dyDescent="0.25">
      <c r="CG52692" s="49"/>
    </row>
    <row r="52693" spans="85:85" hidden="1" x14ac:dyDescent="0.25">
      <c r="CG52693" s="49"/>
    </row>
    <row r="52694" spans="85:85" hidden="1" x14ac:dyDescent="0.25">
      <c r="CG52694" s="49"/>
    </row>
    <row r="52695" spans="85:85" hidden="1" x14ac:dyDescent="0.25">
      <c r="CG52695" s="49"/>
    </row>
    <row r="52696" spans="85:85" hidden="1" x14ac:dyDescent="0.25">
      <c r="CG52696" s="49"/>
    </row>
    <row r="52697" spans="85:85" hidden="1" x14ac:dyDescent="0.25">
      <c r="CG52697" s="49"/>
    </row>
    <row r="52698" spans="85:85" hidden="1" x14ac:dyDescent="0.25">
      <c r="CG52698" s="49"/>
    </row>
    <row r="52699" spans="85:85" hidden="1" x14ac:dyDescent="0.25">
      <c r="CG52699" s="49"/>
    </row>
    <row r="52700" spans="85:85" hidden="1" x14ac:dyDescent="0.25">
      <c r="CG52700" s="49"/>
    </row>
    <row r="52701" spans="85:85" hidden="1" x14ac:dyDescent="0.25">
      <c r="CG52701" s="49"/>
    </row>
    <row r="52702" spans="85:85" hidden="1" x14ac:dyDescent="0.25">
      <c r="CG52702" s="49"/>
    </row>
    <row r="52703" spans="85:85" hidden="1" x14ac:dyDescent="0.25">
      <c r="CG52703" s="49"/>
    </row>
    <row r="52704" spans="85:85" hidden="1" x14ac:dyDescent="0.25">
      <c r="CG52704" s="49"/>
    </row>
    <row r="52705" spans="85:85" hidden="1" x14ac:dyDescent="0.25">
      <c r="CG52705" s="49"/>
    </row>
    <row r="52706" spans="85:85" hidden="1" x14ac:dyDescent="0.25">
      <c r="CG52706" s="49"/>
    </row>
    <row r="52707" spans="85:85" hidden="1" x14ac:dyDescent="0.25">
      <c r="CG52707" s="49"/>
    </row>
    <row r="52708" spans="85:85" hidden="1" x14ac:dyDescent="0.25">
      <c r="CG52708" s="49"/>
    </row>
    <row r="52709" spans="85:85" hidden="1" x14ac:dyDescent="0.25">
      <c r="CG52709" s="49"/>
    </row>
    <row r="52710" spans="85:85" hidden="1" x14ac:dyDescent="0.25">
      <c r="CG52710" s="49"/>
    </row>
    <row r="52711" spans="85:85" hidden="1" x14ac:dyDescent="0.25">
      <c r="CG52711" s="49"/>
    </row>
    <row r="52712" spans="85:85" hidden="1" x14ac:dyDescent="0.25">
      <c r="CG52712" s="49"/>
    </row>
    <row r="52713" spans="85:85" hidden="1" x14ac:dyDescent="0.25">
      <c r="CG52713" s="49"/>
    </row>
    <row r="52714" spans="85:85" hidden="1" x14ac:dyDescent="0.25">
      <c r="CG52714" s="49"/>
    </row>
    <row r="52715" spans="85:85" hidden="1" x14ac:dyDescent="0.25">
      <c r="CG52715" s="49"/>
    </row>
    <row r="52716" spans="85:85" hidden="1" x14ac:dyDescent="0.25">
      <c r="CG52716" s="49"/>
    </row>
    <row r="52717" spans="85:85" hidden="1" x14ac:dyDescent="0.25">
      <c r="CG52717" s="49"/>
    </row>
    <row r="52718" spans="85:85" hidden="1" x14ac:dyDescent="0.25">
      <c r="CG52718" s="49"/>
    </row>
    <row r="52719" spans="85:85" hidden="1" x14ac:dyDescent="0.25">
      <c r="CG52719" s="49"/>
    </row>
    <row r="52720" spans="85:85" hidden="1" x14ac:dyDescent="0.25">
      <c r="CG52720" s="49"/>
    </row>
    <row r="52721" spans="85:85" hidden="1" x14ac:dyDescent="0.25">
      <c r="CG52721" s="49"/>
    </row>
    <row r="52722" spans="85:85" hidden="1" x14ac:dyDescent="0.25">
      <c r="CG52722" s="49"/>
    </row>
    <row r="52723" spans="85:85" hidden="1" x14ac:dyDescent="0.25">
      <c r="CG52723" s="49"/>
    </row>
    <row r="52724" spans="85:85" hidden="1" x14ac:dyDescent="0.25">
      <c r="CG52724" s="49"/>
    </row>
    <row r="52725" spans="85:85" hidden="1" x14ac:dyDescent="0.25">
      <c r="CG52725" s="49"/>
    </row>
    <row r="52726" spans="85:85" hidden="1" x14ac:dyDescent="0.25">
      <c r="CG52726" s="49"/>
    </row>
    <row r="52727" spans="85:85" hidden="1" x14ac:dyDescent="0.25">
      <c r="CG52727" s="49"/>
    </row>
    <row r="52728" spans="85:85" hidden="1" x14ac:dyDescent="0.25">
      <c r="CG52728" s="49"/>
    </row>
    <row r="52729" spans="85:85" hidden="1" x14ac:dyDescent="0.25">
      <c r="CG52729" s="49"/>
    </row>
    <row r="52730" spans="85:85" hidden="1" x14ac:dyDescent="0.25">
      <c r="CG52730" s="49"/>
    </row>
    <row r="52731" spans="85:85" hidden="1" x14ac:dyDescent="0.25">
      <c r="CG52731" s="49"/>
    </row>
    <row r="52732" spans="85:85" hidden="1" x14ac:dyDescent="0.25">
      <c r="CG52732" s="49"/>
    </row>
    <row r="52733" spans="85:85" hidden="1" x14ac:dyDescent="0.25">
      <c r="CG52733" s="49"/>
    </row>
    <row r="52734" spans="85:85" hidden="1" x14ac:dyDescent="0.25">
      <c r="CG52734" s="49"/>
    </row>
    <row r="52735" spans="85:85" hidden="1" x14ac:dyDescent="0.25">
      <c r="CG52735" s="49"/>
    </row>
    <row r="52736" spans="85:85" hidden="1" x14ac:dyDescent="0.25">
      <c r="CG52736" s="49"/>
    </row>
    <row r="52737" spans="85:85" hidden="1" x14ac:dyDescent="0.25">
      <c r="CG52737" s="49"/>
    </row>
    <row r="52738" spans="85:85" hidden="1" x14ac:dyDescent="0.25">
      <c r="CG52738" s="49"/>
    </row>
    <row r="52739" spans="85:85" hidden="1" x14ac:dyDescent="0.25">
      <c r="CG52739" s="49"/>
    </row>
    <row r="52740" spans="85:85" hidden="1" x14ac:dyDescent="0.25">
      <c r="CG52740" s="49"/>
    </row>
    <row r="52741" spans="85:85" hidden="1" x14ac:dyDescent="0.25">
      <c r="CG52741" s="49"/>
    </row>
    <row r="52742" spans="85:85" hidden="1" x14ac:dyDescent="0.25">
      <c r="CG52742" s="49"/>
    </row>
    <row r="52743" spans="85:85" hidden="1" x14ac:dyDescent="0.25">
      <c r="CG52743" s="49"/>
    </row>
    <row r="52744" spans="85:85" hidden="1" x14ac:dyDescent="0.25">
      <c r="CG52744" s="49"/>
    </row>
    <row r="52745" spans="85:85" hidden="1" x14ac:dyDescent="0.25">
      <c r="CG52745" s="49"/>
    </row>
    <row r="52746" spans="85:85" hidden="1" x14ac:dyDescent="0.25">
      <c r="CG52746" s="49"/>
    </row>
    <row r="52747" spans="85:85" hidden="1" x14ac:dyDescent="0.25">
      <c r="CG52747" s="49"/>
    </row>
    <row r="52748" spans="85:85" hidden="1" x14ac:dyDescent="0.25">
      <c r="CG52748" s="49"/>
    </row>
    <row r="52749" spans="85:85" hidden="1" x14ac:dyDescent="0.25">
      <c r="CG52749" s="49"/>
    </row>
    <row r="52750" spans="85:85" hidden="1" x14ac:dyDescent="0.25">
      <c r="CG52750" s="49"/>
    </row>
    <row r="52751" spans="85:85" hidden="1" x14ac:dyDescent="0.25">
      <c r="CG52751" s="49"/>
    </row>
    <row r="52752" spans="85:85" hidden="1" x14ac:dyDescent="0.25">
      <c r="CG52752" s="49"/>
    </row>
    <row r="52753" spans="85:85" hidden="1" x14ac:dyDescent="0.25">
      <c r="CG52753" s="49"/>
    </row>
    <row r="52754" spans="85:85" hidden="1" x14ac:dyDescent="0.25">
      <c r="CG52754" s="49"/>
    </row>
    <row r="52755" spans="85:85" hidden="1" x14ac:dyDescent="0.25">
      <c r="CG52755" s="49"/>
    </row>
    <row r="52756" spans="85:85" hidden="1" x14ac:dyDescent="0.25">
      <c r="CG52756" s="49"/>
    </row>
    <row r="52757" spans="85:85" hidden="1" x14ac:dyDescent="0.25">
      <c r="CG52757" s="49"/>
    </row>
    <row r="52758" spans="85:85" hidden="1" x14ac:dyDescent="0.25">
      <c r="CG52758" s="49"/>
    </row>
    <row r="52759" spans="85:85" hidden="1" x14ac:dyDescent="0.25">
      <c r="CG52759" s="49"/>
    </row>
    <row r="52760" spans="85:85" hidden="1" x14ac:dyDescent="0.25">
      <c r="CG52760" s="49"/>
    </row>
    <row r="52761" spans="85:85" hidden="1" x14ac:dyDescent="0.25">
      <c r="CG52761" s="49"/>
    </row>
    <row r="52762" spans="85:85" hidden="1" x14ac:dyDescent="0.25">
      <c r="CG52762" s="49"/>
    </row>
    <row r="52763" spans="85:85" hidden="1" x14ac:dyDescent="0.25">
      <c r="CG52763" s="49"/>
    </row>
    <row r="52764" spans="85:85" hidden="1" x14ac:dyDescent="0.25">
      <c r="CG52764" s="49"/>
    </row>
    <row r="52765" spans="85:85" hidden="1" x14ac:dyDescent="0.25">
      <c r="CG52765" s="49"/>
    </row>
    <row r="52766" spans="85:85" hidden="1" x14ac:dyDescent="0.25">
      <c r="CG52766" s="49"/>
    </row>
    <row r="52767" spans="85:85" hidden="1" x14ac:dyDescent="0.25">
      <c r="CG52767" s="49"/>
    </row>
    <row r="52768" spans="85:85" hidden="1" x14ac:dyDescent="0.25">
      <c r="CG52768" s="49"/>
    </row>
    <row r="52769" spans="85:85" hidden="1" x14ac:dyDescent="0.25">
      <c r="CG52769" s="49"/>
    </row>
    <row r="52770" spans="85:85" hidden="1" x14ac:dyDescent="0.25">
      <c r="CG52770" s="49"/>
    </row>
    <row r="52771" spans="85:85" hidden="1" x14ac:dyDescent="0.25">
      <c r="CG52771" s="49"/>
    </row>
    <row r="52772" spans="85:85" hidden="1" x14ac:dyDescent="0.25">
      <c r="CG52772" s="49"/>
    </row>
    <row r="52773" spans="85:85" hidden="1" x14ac:dyDescent="0.25">
      <c r="CG52773" s="49"/>
    </row>
    <row r="52774" spans="85:85" hidden="1" x14ac:dyDescent="0.25">
      <c r="CG52774" s="49"/>
    </row>
    <row r="52775" spans="85:85" hidden="1" x14ac:dyDescent="0.25">
      <c r="CG52775" s="49"/>
    </row>
    <row r="52776" spans="85:85" hidden="1" x14ac:dyDescent="0.25">
      <c r="CG52776" s="49"/>
    </row>
    <row r="52777" spans="85:85" hidden="1" x14ac:dyDescent="0.25">
      <c r="CG52777" s="49"/>
    </row>
    <row r="52778" spans="85:85" hidden="1" x14ac:dyDescent="0.25">
      <c r="CG52778" s="49"/>
    </row>
    <row r="52779" spans="85:85" hidden="1" x14ac:dyDescent="0.25">
      <c r="CG52779" s="49"/>
    </row>
    <row r="52780" spans="85:85" hidden="1" x14ac:dyDescent="0.25">
      <c r="CG52780" s="49"/>
    </row>
    <row r="52781" spans="85:85" hidden="1" x14ac:dyDescent="0.25">
      <c r="CG52781" s="49"/>
    </row>
    <row r="52782" spans="85:85" hidden="1" x14ac:dyDescent="0.25">
      <c r="CG52782" s="49"/>
    </row>
    <row r="52783" spans="85:85" hidden="1" x14ac:dyDescent="0.25">
      <c r="CG52783" s="49"/>
    </row>
    <row r="52784" spans="85:85" hidden="1" x14ac:dyDescent="0.25">
      <c r="CG52784" s="49"/>
    </row>
    <row r="52785" spans="85:85" hidden="1" x14ac:dyDescent="0.25">
      <c r="CG52785" s="49"/>
    </row>
    <row r="52786" spans="85:85" hidden="1" x14ac:dyDescent="0.25">
      <c r="CG52786" s="49"/>
    </row>
    <row r="52787" spans="85:85" hidden="1" x14ac:dyDescent="0.25">
      <c r="CG52787" s="49"/>
    </row>
    <row r="52788" spans="85:85" hidden="1" x14ac:dyDescent="0.25">
      <c r="CG52788" s="49"/>
    </row>
    <row r="52789" spans="85:85" hidden="1" x14ac:dyDescent="0.25">
      <c r="CG52789" s="49"/>
    </row>
    <row r="52790" spans="85:85" hidden="1" x14ac:dyDescent="0.25">
      <c r="CG52790" s="49"/>
    </row>
    <row r="52791" spans="85:85" hidden="1" x14ac:dyDescent="0.25">
      <c r="CG52791" s="49"/>
    </row>
    <row r="52792" spans="85:85" hidden="1" x14ac:dyDescent="0.25">
      <c r="CG52792" s="49"/>
    </row>
    <row r="52793" spans="85:85" hidden="1" x14ac:dyDescent="0.25">
      <c r="CG52793" s="49"/>
    </row>
    <row r="52794" spans="85:85" hidden="1" x14ac:dyDescent="0.25">
      <c r="CG52794" s="49"/>
    </row>
    <row r="52795" spans="85:85" hidden="1" x14ac:dyDescent="0.25">
      <c r="CG52795" s="49"/>
    </row>
    <row r="52796" spans="85:85" hidden="1" x14ac:dyDescent="0.25">
      <c r="CG52796" s="49"/>
    </row>
    <row r="52797" spans="85:85" hidden="1" x14ac:dyDescent="0.25">
      <c r="CG52797" s="49"/>
    </row>
    <row r="52798" spans="85:85" hidden="1" x14ac:dyDescent="0.25">
      <c r="CG52798" s="49"/>
    </row>
    <row r="52799" spans="85:85" hidden="1" x14ac:dyDescent="0.25">
      <c r="CG52799" s="49"/>
    </row>
    <row r="52800" spans="85:85" hidden="1" x14ac:dyDescent="0.25">
      <c r="CG52800" s="49"/>
    </row>
    <row r="52801" spans="85:85" hidden="1" x14ac:dyDescent="0.25">
      <c r="CG52801" s="49"/>
    </row>
    <row r="52802" spans="85:85" hidden="1" x14ac:dyDescent="0.25">
      <c r="CG52802" s="49"/>
    </row>
    <row r="52803" spans="85:85" hidden="1" x14ac:dyDescent="0.25">
      <c r="CG52803" s="49"/>
    </row>
    <row r="52804" spans="85:85" hidden="1" x14ac:dyDescent="0.25">
      <c r="CG52804" s="49"/>
    </row>
    <row r="52805" spans="85:85" hidden="1" x14ac:dyDescent="0.25">
      <c r="CG52805" s="49"/>
    </row>
    <row r="52806" spans="85:85" hidden="1" x14ac:dyDescent="0.25">
      <c r="CG52806" s="49"/>
    </row>
    <row r="52807" spans="85:85" hidden="1" x14ac:dyDescent="0.25">
      <c r="CG52807" s="49"/>
    </row>
    <row r="52808" spans="85:85" hidden="1" x14ac:dyDescent="0.25">
      <c r="CG52808" s="49"/>
    </row>
    <row r="52809" spans="85:85" hidden="1" x14ac:dyDescent="0.25">
      <c r="CG52809" s="49"/>
    </row>
    <row r="52810" spans="85:85" hidden="1" x14ac:dyDescent="0.25">
      <c r="CG52810" s="49"/>
    </row>
    <row r="52811" spans="85:85" hidden="1" x14ac:dyDescent="0.25">
      <c r="CG52811" s="49"/>
    </row>
    <row r="52812" spans="85:85" hidden="1" x14ac:dyDescent="0.25">
      <c r="CG52812" s="49"/>
    </row>
    <row r="52813" spans="85:85" hidden="1" x14ac:dyDescent="0.25">
      <c r="CG52813" s="49"/>
    </row>
    <row r="52814" spans="85:85" hidden="1" x14ac:dyDescent="0.25">
      <c r="CG52814" s="49"/>
    </row>
    <row r="52815" spans="85:85" hidden="1" x14ac:dyDescent="0.25">
      <c r="CG52815" s="49"/>
    </row>
    <row r="52816" spans="85:85" hidden="1" x14ac:dyDescent="0.25">
      <c r="CG52816" s="49"/>
    </row>
    <row r="52817" spans="85:85" hidden="1" x14ac:dyDescent="0.25">
      <c r="CG52817" s="49"/>
    </row>
    <row r="52818" spans="85:85" hidden="1" x14ac:dyDescent="0.25">
      <c r="CG52818" s="49"/>
    </row>
    <row r="52819" spans="85:85" hidden="1" x14ac:dyDescent="0.25">
      <c r="CG52819" s="49"/>
    </row>
    <row r="52820" spans="85:85" hidden="1" x14ac:dyDescent="0.25">
      <c r="CG52820" s="49"/>
    </row>
    <row r="52821" spans="85:85" hidden="1" x14ac:dyDescent="0.25">
      <c r="CG52821" s="49"/>
    </row>
    <row r="52822" spans="85:85" hidden="1" x14ac:dyDescent="0.25">
      <c r="CG52822" s="49"/>
    </row>
    <row r="52823" spans="85:85" hidden="1" x14ac:dyDescent="0.25">
      <c r="CG52823" s="49"/>
    </row>
    <row r="52824" spans="85:85" hidden="1" x14ac:dyDescent="0.25">
      <c r="CG52824" s="49"/>
    </row>
    <row r="52825" spans="85:85" hidden="1" x14ac:dyDescent="0.25">
      <c r="CG52825" s="49"/>
    </row>
    <row r="52826" spans="85:85" hidden="1" x14ac:dyDescent="0.25">
      <c r="CG52826" s="49"/>
    </row>
    <row r="52827" spans="85:85" hidden="1" x14ac:dyDescent="0.25">
      <c r="CG52827" s="49"/>
    </row>
    <row r="52828" spans="85:85" hidden="1" x14ac:dyDescent="0.25">
      <c r="CG52828" s="49"/>
    </row>
    <row r="52829" spans="85:85" hidden="1" x14ac:dyDescent="0.25">
      <c r="CG52829" s="49"/>
    </row>
    <row r="52830" spans="85:85" hidden="1" x14ac:dyDescent="0.25">
      <c r="CG52830" s="49"/>
    </row>
    <row r="52831" spans="85:85" hidden="1" x14ac:dyDescent="0.25">
      <c r="CG52831" s="49"/>
    </row>
    <row r="52832" spans="85:85" hidden="1" x14ac:dyDescent="0.25">
      <c r="CG52832" s="49"/>
    </row>
    <row r="52833" spans="85:85" hidden="1" x14ac:dyDescent="0.25">
      <c r="CG52833" s="49"/>
    </row>
    <row r="52834" spans="85:85" hidden="1" x14ac:dyDescent="0.25">
      <c r="CG52834" s="49"/>
    </row>
    <row r="52835" spans="85:85" hidden="1" x14ac:dyDescent="0.25">
      <c r="CG52835" s="49"/>
    </row>
    <row r="52836" spans="85:85" hidden="1" x14ac:dyDescent="0.25">
      <c r="CG52836" s="49"/>
    </row>
    <row r="52837" spans="85:85" hidden="1" x14ac:dyDescent="0.25">
      <c r="CG52837" s="49"/>
    </row>
    <row r="52838" spans="85:85" hidden="1" x14ac:dyDescent="0.25">
      <c r="CG52838" s="49"/>
    </row>
    <row r="52839" spans="85:85" hidden="1" x14ac:dyDescent="0.25">
      <c r="CG52839" s="49"/>
    </row>
    <row r="52840" spans="85:85" hidden="1" x14ac:dyDescent="0.25">
      <c r="CG52840" s="49"/>
    </row>
    <row r="52841" spans="85:85" hidden="1" x14ac:dyDescent="0.25">
      <c r="CG52841" s="49"/>
    </row>
    <row r="52842" spans="85:85" hidden="1" x14ac:dyDescent="0.25">
      <c r="CG52842" s="49"/>
    </row>
    <row r="52843" spans="85:85" hidden="1" x14ac:dyDescent="0.25">
      <c r="CG52843" s="49"/>
    </row>
    <row r="52844" spans="85:85" hidden="1" x14ac:dyDescent="0.25">
      <c r="CG52844" s="49"/>
    </row>
    <row r="52845" spans="85:85" hidden="1" x14ac:dyDescent="0.25">
      <c r="CG52845" s="49"/>
    </row>
    <row r="52846" spans="85:85" hidden="1" x14ac:dyDescent="0.25">
      <c r="CG52846" s="49"/>
    </row>
    <row r="52847" spans="85:85" hidden="1" x14ac:dyDescent="0.25">
      <c r="CG52847" s="49"/>
    </row>
    <row r="52848" spans="85:85" hidden="1" x14ac:dyDescent="0.25">
      <c r="CG52848" s="49"/>
    </row>
    <row r="52849" spans="85:85" hidden="1" x14ac:dyDescent="0.25">
      <c r="CG52849" s="49"/>
    </row>
    <row r="52850" spans="85:85" hidden="1" x14ac:dyDescent="0.25">
      <c r="CG52850" s="49"/>
    </row>
    <row r="52851" spans="85:85" hidden="1" x14ac:dyDescent="0.25">
      <c r="CG52851" s="49"/>
    </row>
    <row r="52852" spans="85:85" hidden="1" x14ac:dyDescent="0.25">
      <c r="CG52852" s="49"/>
    </row>
    <row r="52853" spans="85:85" hidden="1" x14ac:dyDescent="0.25">
      <c r="CG52853" s="49"/>
    </row>
    <row r="52854" spans="85:85" hidden="1" x14ac:dyDescent="0.25">
      <c r="CG52854" s="49"/>
    </row>
    <row r="52855" spans="85:85" hidden="1" x14ac:dyDescent="0.25">
      <c r="CG52855" s="49"/>
    </row>
    <row r="52856" spans="85:85" hidden="1" x14ac:dyDescent="0.25">
      <c r="CG52856" s="49"/>
    </row>
    <row r="52857" spans="85:85" hidden="1" x14ac:dyDescent="0.25">
      <c r="CG52857" s="49"/>
    </row>
    <row r="52858" spans="85:85" hidden="1" x14ac:dyDescent="0.25">
      <c r="CG52858" s="49"/>
    </row>
    <row r="52859" spans="85:85" hidden="1" x14ac:dyDescent="0.25">
      <c r="CG52859" s="49"/>
    </row>
    <row r="52860" spans="85:85" hidden="1" x14ac:dyDescent="0.25">
      <c r="CG52860" s="49"/>
    </row>
    <row r="52861" spans="85:85" hidden="1" x14ac:dyDescent="0.25">
      <c r="CG52861" s="49"/>
    </row>
    <row r="52862" spans="85:85" hidden="1" x14ac:dyDescent="0.25">
      <c r="CG52862" s="49"/>
    </row>
    <row r="52863" spans="85:85" hidden="1" x14ac:dyDescent="0.25">
      <c r="CG52863" s="49"/>
    </row>
    <row r="52864" spans="85:85" hidden="1" x14ac:dyDescent="0.25">
      <c r="CG52864" s="49"/>
    </row>
    <row r="52865" spans="85:85" hidden="1" x14ac:dyDescent="0.25">
      <c r="CG52865" s="49"/>
    </row>
    <row r="52866" spans="85:85" hidden="1" x14ac:dyDescent="0.25">
      <c r="CG52866" s="49"/>
    </row>
    <row r="52867" spans="85:85" hidden="1" x14ac:dyDescent="0.25">
      <c r="CG52867" s="49"/>
    </row>
    <row r="52868" spans="85:85" hidden="1" x14ac:dyDescent="0.25">
      <c r="CG52868" s="49"/>
    </row>
    <row r="52869" spans="85:85" hidden="1" x14ac:dyDescent="0.25">
      <c r="CG52869" s="49"/>
    </row>
    <row r="52870" spans="85:85" hidden="1" x14ac:dyDescent="0.25">
      <c r="CG52870" s="49"/>
    </row>
    <row r="52871" spans="85:85" hidden="1" x14ac:dyDescent="0.25">
      <c r="CG52871" s="49"/>
    </row>
    <row r="52872" spans="85:85" hidden="1" x14ac:dyDescent="0.25">
      <c r="CG52872" s="49"/>
    </row>
    <row r="52873" spans="85:85" hidden="1" x14ac:dyDescent="0.25">
      <c r="CG52873" s="49"/>
    </row>
    <row r="52874" spans="85:85" hidden="1" x14ac:dyDescent="0.25">
      <c r="CG52874" s="49"/>
    </row>
    <row r="52875" spans="85:85" hidden="1" x14ac:dyDescent="0.25">
      <c r="CG52875" s="49"/>
    </row>
    <row r="52876" spans="85:85" hidden="1" x14ac:dyDescent="0.25">
      <c r="CG52876" s="49"/>
    </row>
    <row r="52877" spans="85:85" hidden="1" x14ac:dyDescent="0.25">
      <c r="CG52877" s="49"/>
    </row>
    <row r="52878" spans="85:85" hidden="1" x14ac:dyDescent="0.25">
      <c r="CG52878" s="49"/>
    </row>
    <row r="52879" spans="85:85" hidden="1" x14ac:dyDescent="0.25">
      <c r="CG52879" s="49"/>
    </row>
    <row r="52880" spans="85:85" hidden="1" x14ac:dyDescent="0.25">
      <c r="CG52880" s="49"/>
    </row>
    <row r="52881" spans="85:85" hidden="1" x14ac:dyDescent="0.25">
      <c r="CG52881" s="49"/>
    </row>
    <row r="52882" spans="85:85" hidden="1" x14ac:dyDescent="0.25">
      <c r="CG52882" s="49"/>
    </row>
    <row r="52883" spans="85:85" hidden="1" x14ac:dyDescent="0.25">
      <c r="CG52883" s="49"/>
    </row>
    <row r="52884" spans="85:85" hidden="1" x14ac:dyDescent="0.25">
      <c r="CG52884" s="49"/>
    </row>
    <row r="52885" spans="85:85" hidden="1" x14ac:dyDescent="0.25">
      <c r="CG52885" s="49"/>
    </row>
    <row r="52886" spans="85:85" hidden="1" x14ac:dyDescent="0.25">
      <c r="CG52886" s="49"/>
    </row>
    <row r="52887" spans="85:85" hidden="1" x14ac:dyDescent="0.25">
      <c r="CG52887" s="49"/>
    </row>
    <row r="52888" spans="85:85" hidden="1" x14ac:dyDescent="0.25">
      <c r="CG52888" s="49"/>
    </row>
    <row r="52889" spans="85:85" hidden="1" x14ac:dyDescent="0.25">
      <c r="CG52889" s="49"/>
    </row>
    <row r="52890" spans="85:85" hidden="1" x14ac:dyDescent="0.25">
      <c r="CG52890" s="49"/>
    </row>
    <row r="52891" spans="85:85" hidden="1" x14ac:dyDescent="0.25">
      <c r="CG52891" s="49"/>
    </row>
    <row r="52892" spans="85:85" hidden="1" x14ac:dyDescent="0.25">
      <c r="CG52892" s="49"/>
    </row>
    <row r="52893" spans="85:85" hidden="1" x14ac:dyDescent="0.25">
      <c r="CG52893" s="49"/>
    </row>
    <row r="52894" spans="85:85" hidden="1" x14ac:dyDescent="0.25">
      <c r="CG52894" s="49"/>
    </row>
    <row r="52895" spans="85:85" hidden="1" x14ac:dyDescent="0.25">
      <c r="CG52895" s="49"/>
    </row>
    <row r="52896" spans="85:85" hidden="1" x14ac:dyDescent="0.25">
      <c r="CG52896" s="49"/>
    </row>
    <row r="52897" spans="85:85" hidden="1" x14ac:dyDescent="0.25">
      <c r="CG52897" s="49"/>
    </row>
    <row r="52898" spans="85:85" hidden="1" x14ac:dyDescent="0.25">
      <c r="CG52898" s="49"/>
    </row>
    <row r="52899" spans="85:85" hidden="1" x14ac:dyDescent="0.25">
      <c r="CG52899" s="49"/>
    </row>
    <row r="52900" spans="85:85" hidden="1" x14ac:dyDescent="0.25">
      <c r="CG52900" s="49"/>
    </row>
    <row r="52901" spans="85:85" hidden="1" x14ac:dyDescent="0.25">
      <c r="CG52901" s="49"/>
    </row>
    <row r="52902" spans="85:85" hidden="1" x14ac:dyDescent="0.25">
      <c r="CG52902" s="49"/>
    </row>
    <row r="52903" spans="85:85" hidden="1" x14ac:dyDescent="0.25">
      <c r="CG52903" s="49"/>
    </row>
    <row r="52904" spans="85:85" hidden="1" x14ac:dyDescent="0.25">
      <c r="CG52904" s="49"/>
    </row>
    <row r="52905" spans="85:85" hidden="1" x14ac:dyDescent="0.25">
      <c r="CG52905" s="49"/>
    </row>
    <row r="52906" spans="85:85" hidden="1" x14ac:dyDescent="0.25">
      <c r="CG52906" s="49"/>
    </row>
    <row r="52907" spans="85:85" hidden="1" x14ac:dyDescent="0.25">
      <c r="CG52907" s="49"/>
    </row>
    <row r="52908" spans="85:85" hidden="1" x14ac:dyDescent="0.25">
      <c r="CG52908" s="49"/>
    </row>
    <row r="52909" spans="85:85" hidden="1" x14ac:dyDescent="0.25">
      <c r="CG52909" s="49"/>
    </row>
    <row r="52910" spans="85:85" hidden="1" x14ac:dyDescent="0.25">
      <c r="CG52910" s="49"/>
    </row>
    <row r="52911" spans="85:85" hidden="1" x14ac:dyDescent="0.25">
      <c r="CG52911" s="49"/>
    </row>
    <row r="52912" spans="85:85" hidden="1" x14ac:dyDescent="0.25">
      <c r="CG52912" s="49"/>
    </row>
    <row r="52913" spans="85:85" hidden="1" x14ac:dyDescent="0.25">
      <c r="CG52913" s="49"/>
    </row>
    <row r="52914" spans="85:85" hidden="1" x14ac:dyDescent="0.25">
      <c r="CG52914" s="49"/>
    </row>
    <row r="52915" spans="85:85" hidden="1" x14ac:dyDescent="0.25">
      <c r="CG52915" s="49"/>
    </row>
    <row r="52916" spans="85:85" hidden="1" x14ac:dyDescent="0.25">
      <c r="CG52916" s="49"/>
    </row>
    <row r="52917" spans="85:85" hidden="1" x14ac:dyDescent="0.25">
      <c r="CG52917" s="49"/>
    </row>
    <row r="52918" spans="85:85" hidden="1" x14ac:dyDescent="0.25">
      <c r="CG52918" s="49"/>
    </row>
    <row r="52919" spans="85:85" hidden="1" x14ac:dyDescent="0.25">
      <c r="CG52919" s="49"/>
    </row>
    <row r="52920" spans="85:85" hidden="1" x14ac:dyDescent="0.25">
      <c r="CG52920" s="49"/>
    </row>
    <row r="52921" spans="85:85" hidden="1" x14ac:dyDescent="0.25">
      <c r="CG52921" s="49"/>
    </row>
    <row r="52922" spans="85:85" hidden="1" x14ac:dyDescent="0.25">
      <c r="CG52922" s="49"/>
    </row>
    <row r="52923" spans="85:85" hidden="1" x14ac:dyDescent="0.25">
      <c r="CG52923" s="49"/>
    </row>
    <row r="52924" spans="85:85" hidden="1" x14ac:dyDescent="0.25">
      <c r="CG52924" s="49"/>
    </row>
    <row r="52925" spans="85:85" hidden="1" x14ac:dyDescent="0.25">
      <c r="CG52925" s="49"/>
    </row>
    <row r="52926" spans="85:85" hidden="1" x14ac:dyDescent="0.25">
      <c r="CG52926" s="49"/>
    </row>
    <row r="52927" spans="85:85" hidden="1" x14ac:dyDescent="0.25">
      <c r="CG52927" s="49"/>
    </row>
    <row r="52928" spans="85:85" hidden="1" x14ac:dyDescent="0.25">
      <c r="CG52928" s="49"/>
    </row>
    <row r="52929" spans="85:85" hidden="1" x14ac:dyDescent="0.25">
      <c r="CG52929" s="49"/>
    </row>
    <row r="52930" spans="85:85" hidden="1" x14ac:dyDescent="0.25">
      <c r="CG52930" s="49"/>
    </row>
    <row r="52931" spans="85:85" hidden="1" x14ac:dyDescent="0.25">
      <c r="CG52931" s="49"/>
    </row>
    <row r="52932" spans="85:85" hidden="1" x14ac:dyDescent="0.25">
      <c r="CG52932" s="49"/>
    </row>
    <row r="52933" spans="85:85" hidden="1" x14ac:dyDescent="0.25">
      <c r="CG52933" s="49"/>
    </row>
    <row r="52934" spans="85:85" hidden="1" x14ac:dyDescent="0.25">
      <c r="CG52934" s="49"/>
    </row>
    <row r="52935" spans="85:85" hidden="1" x14ac:dyDescent="0.25">
      <c r="CG52935" s="49"/>
    </row>
    <row r="52936" spans="85:85" hidden="1" x14ac:dyDescent="0.25">
      <c r="CG52936" s="49"/>
    </row>
    <row r="52937" spans="85:85" hidden="1" x14ac:dyDescent="0.25">
      <c r="CG52937" s="49"/>
    </row>
    <row r="52938" spans="85:85" hidden="1" x14ac:dyDescent="0.25">
      <c r="CG52938" s="49"/>
    </row>
    <row r="52939" spans="85:85" hidden="1" x14ac:dyDescent="0.25">
      <c r="CG52939" s="49"/>
    </row>
    <row r="52940" spans="85:85" hidden="1" x14ac:dyDescent="0.25">
      <c r="CG52940" s="49"/>
    </row>
    <row r="52941" spans="85:85" hidden="1" x14ac:dyDescent="0.25">
      <c r="CG52941" s="49"/>
    </row>
    <row r="52942" spans="85:85" hidden="1" x14ac:dyDescent="0.25">
      <c r="CG52942" s="49"/>
    </row>
    <row r="52943" spans="85:85" hidden="1" x14ac:dyDescent="0.25">
      <c r="CG52943" s="49"/>
    </row>
    <row r="52944" spans="85:85" hidden="1" x14ac:dyDescent="0.25">
      <c r="CG52944" s="49"/>
    </row>
    <row r="52945" spans="85:85" hidden="1" x14ac:dyDescent="0.25">
      <c r="CG52945" s="49"/>
    </row>
    <row r="52946" spans="85:85" hidden="1" x14ac:dyDescent="0.25">
      <c r="CG52946" s="49"/>
    </row>
    <row r="52947" spans="85:85" hidden="1" x14ac:dyDescent="0.25">
      <c r="CG52947" s="49"/>
    </row>
    <row r="52948" spans="85:85" hidden="1" x14ac:dyDescent="0.25">
      <c r="CG52948" s="49"/>
    </row>
    <row r="52949" spans="85:85" hidden="1" x14ac:dyDescent="0.25">
      <c r="CG52949" s="49"/>
    </row>
    <row r="52950" spans="85:85" hidden="1" x14ac:dyDescent="0.25">
      <c r="CG52950" s="49"/>
    </row>
    <row r="52951" spans="85:85" hidden="1" x14ac:dyDescent="0.25">
      <c r="CG52951" s="49"/>
    </row>
    <row r="52952" spans="85:85" hidden="1" x14ac:dyDescent="0.25">
      <c r="CG52952" s="49"/>
    </row>
    <row r="52953" spans="85:85" hidden="1" x14ac:dyDescent="0.25">
      <c r="CG52953" s="49"/>
    </row>
    <row r="52954" spans="85:85" hidden="1" x14ac:dyDescent="0.25">
      <c r="CG52954" s="49"/>
    </row>
    <row r="52955" spans="85:85" hidden="1" x14ac:dyDescent="0.25">
      <c r="CG52955" s="49"/>
    </row>
    <row r="52956" spans="85:85" hidden="1" x14ac:dyDescent="0.25">
      <c r="CG52956" s="49"/>
    </row>
    <row r="52957" spans="85:85" hidden="1" x14ac:dyDescent="0.25">
      <c r="CG52957" s="49"/>
    </row>
    <row r="52958" spans="85:85" hidden="1" x14ac:dyDescent="0.25">
      <c r="CG52958" s="49"/>
    </row>
    <row r="52959" spans="85:85" hidden="1" x14ac:dyDescent="0.25">
      <c r="CG52959" s="49"/>
    </row>
    <row r="52960" spans="85:85" hidden="1" x14ac:dyDescent="0.25">
      <c r="CG52960" s="49"/>
    </row>
    <row r="52961" spans="85:85" hidden="1" x14ac:dyDescent="0.25">
      <c r="CG52961" s="49"/>
    </row>
    <row r="52962" spans="85:85" hidden="1" x14ac:dyDescent="0.25">
      <c r="CG52962" s="49"/>
    </row>
    <row r="52963" spans="85:85" hidden="1" x14ac:dyDescent="0.25">
      <c r="CG52963" s="49"/>
    </row>
    <row r="52964" spans="85:85" hidden="1" x14ac:dyDescent="0.25">
      <c r="CG52964" s="49"/>
    </row>
    <row r="52965" spans="85:85" hidden="1" x14ac:dyDescent="0.25">
      <c r="CG52965" s="49"/>
    </row>
    <row r="52966" spans="85:85" hidden="1" x14ac:dyDescent="0.25">
      <c r="CG52966" s="49"/>
    </row>
    <row r="52967" spans="85:85" hidden="1" x14ac:dyDescent="0.25">
      <c r="CG52967" s="49"/>
    </row>
    <row r="52968" spans="85:85" hidden="1" x14ac:dyDescent="0.25">
      <c r="CG52968" s="49"/>
    </row>
    <row r="52969" spans="85:85" hidden="1" x14ac:dyDescent="0.25">
      <c r="CG52969" s="49"/>
    </row>
    <row r="52970" spans="85:85" hidden="1" x14ac:dyDescent="0.25">
      <c r="CG52970" s="49"/>
    </row>
    <row r="52971" spans="85:85" hidden="1" x14ac:dyDescent="0.25">
      <c r="CG52971" s="49"/>
    </row>
    <row r="52972" spans="85:85" hidden="1" x14ac:dyDescent="0.25">
      <c r="CG52972" s="49"/>
    </row>
    <row r="52973" spans="85:85" hidden="1" x14ac:dyDescent="0.25">
      <c r="CG52973" s="49"/>
    </row>
    <row r="52974" spans="85:85" hidden="1" x14ac:dyDescent="0.25">
      <c r="CG52974" s="49"/>
    </row>
    <row r="52975" spans="85:85" hidden="1" x14ac:dyDescent="0.25">
      <c r="CG52975" s="49"/>
    </row>
    <row r="52976" spans="85:85" hidden="1" x14ac:dyDescent="0.25">
      <c r="CG52976" s="49"/>
    </row>
    <row r="52977" spans="85:85" hidden="1" x14ac:dyDescent="0.25">
      <c r="CG52977" s="49"/>
    </row>
    <row r="52978" spans="85:85" hidden="1" x14ac:dyDescent="0.25">
      <c r="CG52978" s="49"/>
    </row>
    <row r="52979" spans="85:85" hidden="1" x14ac:dyDescent="0.25">
      <c r="CG52979" s="49"/>
    </row>
    <row r="52980" spans="85:85" hidden="1" x14ac:dyDescent="0.25">
      <c r="CG52980" s="49"/>
    </row>
    <row r="52981" spans="85:85" hidden="1" x14ac:dyDescent="0.25">
      <c r="CG52981" s="49"/>
    </row>
    <row r="52982" spans="85:85" hidden="1" x14ac:dyDescent="0.25">
      <c r="CG52982" s="49"/>
    </row>
    <row r="52983" spans="85:85" hidden="1" x14ac:dyDescent="0.25">
      <c r="CG52983" s="49"/>
    </row>
    <row r="52984" spans="85:85" hidden="1" x14ac:dyDescent="0.25">
      <c r="CG52984" s="49"/>
    </row>
    <row r="52985" spans="85:85" hidden="1" x14ac:dyDescent="0.25">
      <c r="CG52985" s="49"/>
    </row>
    <row r="52986" spans="85:85" hidden="1" x14ac:dyDescent="0.25">
      <c r="CG52986" s="49"/>
    </row>
    <row r="52987" spans="85:85" hidden="1" x14ac:dyDescent="0.25">
      <c r="CG52987" s="49"/>
    </row>
    <row r="52988" spans="85:85" hidden="1" x14ac:dyDescent="0.25">
      <c r="CG52988" s="49"/>
    </row>
    <row r="52989" spans="85:85" hidden="1" x14ac:dyDescent="0.25">
      <c r="CG52989" s="49"/>
    </row>
    <row r="52990" spans="85:85" hidden="1" x14ac:dyDescent="0.25">
      <c r="CG52990" s="49"/>
    </row>
    <row r="52991" spans="85:85" hidden="1" x14ac:dyDescent="0.25">
      <c r="CG52991" s="49"/>
    </row>
    <row r="52992" spans="85:85" hidden="1" x14ac:dyDescent="0.25">
      <c r="CG52992" s="49"/>
    </row>
    <row r="52993" spans="85:85" hidden="1" x14ac:dyDescent="0.25">
      <c r="CG52993" s="49"/>
    </row>
    <row r="52994" spans="85:85" hidden="1" x14ac:dyDescent="0.25">
      <c r="CG52994" s="49"/>
    </row>
    <row r="52995" spans="85:85" hidden="1" x14ac:dyDescent="0.25">
      <c r="CG52995" s="49"/>
    </row>
    <row r="52996" spans="85:85" hidden="1" x14ac:dyDescent="0.25">
      <c r="CG52996" s="49"/>
    </row>
    <row r="52997" spans="85:85" hidden="1" x14ac:dyDescent="0.25">
      <c r="CG52997" s="49"/>
    </row>
    <row r="52998" spans="85:85" hidden="1" x14ac:dyDescent="0.25">
      <c r="CG52998" s="49"/>
    </row>
    <row r="52999" spans="85:85" hidden="1" x14ac:dyDescent="0.25">
      <c r="CG52999" s="49"/>
    </row>
    <row r="53000" spans="85:85" hidden="1" x14ac:dyDescent="0.25">
      <c r="CG53000" s="49"/>
    </row>
    <row r="53001" spans="85:85" hidden="1" x14ac:dyDescent="0.25">
      <c r="CG53001" s="49"/>
    </row>
    <row r="53002" spans="85:85" hidden="1" x14ac:dyDescent="0.25">
      <c r="CG53002" s="49"/>
    </row>
    <row r="53003" spans="85:85" hidden="1" x14ac:dyDescent="0.25">
      <c r="CG53003" s="49"/>
    </row>
    <row r="53004" spans="85:85" hidden="1" x14ac:dyDescent="0.25">
      <c r="CG53004" s="49"/>
    </row>
    <row r="53005" spans="85:85" hidden="1" x14ac:dyDescent="0.25">
      <c r="CG53005" s="49"/>
    </row>
    <row r="53006" spans="85:85" hidden="1" x14ac:dyDescent="0.25">
      <c r="CG53006" s="49"/>
    </row>
    <row r="53007" spans="85:85" hidden="1" x14ac:dyDescent="0.25">
      <c r="CG53007" s="49"/>
    </row>
    <row r="53008" spans="85:85" hidden="1" x14ac:dyDescent="0.25">
      <c r="CG53008" s="49"/>
    </row>
    <row r="53009" spans="85:85" hidden="1" x14ac:dyDescent="0.25">
      <c r="CG53009" s="49"/>
    </row>
    <row r="53010" spans="85:85" hidden="1" x14ac:dyDescent="0.25">
      <c r="CG53010" s="49"/>
    </row>
    <row r="53011" spans="85:85" hidden="1" x14ac:dyDescent="0.25">
      <c r="CG53011" s="49"/>
    </row>
    <row r="53012" spans="85:85" hidden="1" x14ac:dyDescent="0.25">
      <c r="CG53012" s="49"/>
    </row>
    <row r="53013" spans="85:85" hidden="1" x14ac:dyDescent="0.25">
      <c r="CG53013" s="49"/>
    </row>
    <row r="53014" spans="85:85" hidden="1" x14ac:dyDescent="0.25">
      <c r="CG53014" s="49"/>
    </row>
    <row r="53015" spans="85:85" hidden="1" x14ac:dyDescent="0.25">
      <c r="CG53015" s="49"/>
    </row>
    <row r="53016" spans="85:85" hidden="1" x14ac:dyDescent="0.25">
      <c r="CG53016" s="49"/>
    </row>
    <row r="53017" spans="85:85" hidden="1" x14ac:dyDescent="0.25">
      <c r="CG53017" s="49"/>
    </row>
    <row r="53018" spans="85:85" hidden="1" x14ac:dyDescent="0.25">
      <c r="CG53018" s="49"/>
    </row>
    <row r="53019" spans="85:85" hidden="1" x14ac:dyDescent="0.25">
      <c r="CG53019" s="49"/>
    </row>
    <row r="53020" spans="85:85" hidden="1" x14ac:dyDescent="0.25">
      <c r="CG53020" s="49"/>
    </row>
    <row r="53021" spans="85:85" hidden="1" x14ac:dyDescent="0.25">
      <c r="CG53021" s="49"/>
    </row>
    <row r="53022" spans="85:85" hidden="1" x14ac:dyDescent="0.25">
      <c r="CG53022" s="49"/>
    </row>
    <row r="53023" spans="85:85" hidden="1" x14ac:dyDescent="0.25">
      <c r="CG53023" s="49"/>
    </row>
    <row r="53024" spans="85:85" hidden="1" x14ac:dyDescent="0.25">
      <c r="CG53024" s="49"/>
    </row>
    <row r="53025" spans="85:85" hidden="1" x14ac:dyDescent="0.25">
      <c r="CG53025" s="49"/>
    </row>
    <row r="53026" spans="85:85" hidden="1" x14ac:dyDescent="0.25">
      <c r="CG53026" s="49"/>
    </row>
    <row r="53027" spans="85:85" hidden="1" x14ac:dyDescent="0.25">
      <c r="CG53027" s="49"/>
    </row>
    <row r="53028" spans="85:85" hidden="1" x14ac:dyDescent="0.25">
      <c r="CG53028" s="49"/>
    </row>
    <row r="53029" spans="85:85" hidden="1" x14ac:dyDescent="0.25">
      <c r="CG53029" s="49"/>
    </row>
    <row r="53030" spans="85:85" hidden="1" x14ac:dyDescent="0.25">
      <c r="CG53030" s="49"/>
    </row>
    <row r="53031" spans="85:85" hidden="1" x14ac:dyDescent="0.25">
      <c r="CG53031" s="49"/>
    </row>
    <row r="53032" spans="85:85" hidden="1" x14ac:dyDescent="0.25">
      <c r="CG53032" s="49"/>
    </row>
    <row r="53033" spans="85:85" hidden="1" x14ac:dyDescent="0.25">
      <c r="CG53033" s="49"/>
    </row>
    <row r="53034" spans="85:85" hidden="1" x14ac:dyDescent="0.25">
      <c r="CG53034" s="49"/>
    </row>
    <row r="53035" spans="85:85" hidden="1" x14ac:dyDescent="0.25">
      <c r="CG53035" s="49"/>
    </row>
    <row r="53036" spans="85:85" hidden="1" x14ac:dyDescent="0.25">
      <c r="CG53036" s="49"/>
    </row>
    <row r="53037" spans="85:85" hidden="1" x14ac:dyDescent="0.25">
      <c r="CG53037" s="49"/>
    </row>
    <row r="53038" spans="85:85" hidden="1" x14ac:dyDescent="0.25">
      <c r="CG53038" s="49"/>
    </row>
    <row r="53039" spans="85:85" hidden="1" x14ac:dyDescent="0.25">
      <c r="CG53039" s="49"/>
    </row>
    <row r="53040" spans="85:85" hidden="1" x14ac:dyDescent="0.25">
      <c r="CG53040" s="49"/>
    </row>
    <row r="53041" spans="85:85" hidden="1" x14ac:dyDescent="0.25">
      <c r="CG53041" s="49"/>
    </row>
    <row r="53042" spans="85:85" hidden="1" x14ac:dyDescent="0.25">
      <c r="CG53042" s="49"/>
    </row>
    <row r="53043" spans="85:85" hidden="1" x14ac:dyDescent="0.25">
      <c r="CG53043" s="49"/>
    </row>
    <row r="53044" spans="85:85" hidden="1" x14ac:dyDescent="0.25">
      <c r="CG53044" s="49"/>
    </row>
    <row r="53045" spans="85:85" hidden="1" x14ac:dyDescent="0.25">
      <c r="CG53045" s="49"/>
    </row>
    <row r="53046" spans="85:85" hidden="1" x14ac:dyDescent="0.25">
      <c r="CG53046" s="49"/>
    </row>
    <row r="53047" spans="85:85" hidden="1" x14ac:dyDescent="0.25">
      <c r="CG53047" s="49"/>
    </row>
    <row r="53048" spans="85:85" hidden="1" x14ac:dyDescent="0.25">
      <c r="CG53048" s="49"/>
    </row>
    <row r="53049" spans="85:85" hidden="1" x14ac:dyDescent="0.25">
      <c r="CG53049" s="49"/>
    </row>
    <row r="53050" spans="85:85" hidden="1" x14ac:dyDescent="0.25">
      <c r="CG53050" s="49"/>
    </row>
    <row r="53051" spans="85:85" hidden="1" x14ac:dyDescent="0.25">
      <c r="CG53051" s="49"/>
    </row>
    <row r="53052" spans="85:85" hidden="1" x14ac:dyDescent="0.25">
      <c r="CG53052" s="49"/>
    </row>
    <row r="53053" spans="85:85" hidden="1" x14ac:dyDescent="0.25">
      <c r="CG53053" s="49"/>
    </row>
    <row r="53054" spans="85:85" hidden="1" x14ac:dyDescent="0.25">
      <c r="CG53054" s="49"/>
    </row>
    <row r="53055" spans="85:85" hidden="1" x14ac:dyDescent="0.25">
      <c r="CG53055" s="49"/>
    </row>
    <row r="53056" spans="85:85" hidden="1" x14ac:dyDescent="0.25">
      <c r="CG53056" s="49"/>
    </row>
    <row r="53057" spans="85:85" hidden="1" x14ac:dyDescent="0.25">
      <c r="CG53057" s="49"/>
    </row>
    <row r="53058" spans="85:85" hidden="1" x14ac:dyDescent="0.25">
      <c r="CG53058" s="49"/>
    </row>
    <row r="53059" spans="85:85" hidden="1" x14ac:dyDescent="0.25">
      <c r="CG53059" s="49"/>
    </row>
    <row r="53060" spans="85:85" hidden="1" x14ac:dyDescent="0.25">
      <c r="CG53060" s="49"/>
    </row>
    <row r="53061" spans="85:85" hidden="1" x14ac:dyDescent="0.25">
      <c r="CG53061" s="49"/>
    </row>
    <row r="53062" spans="85:85" hidden="1" x14ac:dyDescent="0.25">
      <c r="CG53062" s="49"/>
    </row>
    <row r="53063" spans="85:85" hidden="1" x14ac:dyDescent="0.25">
      <c r="CG53063" s="49"/>
    </row>
    <row r="53064" spans="85:85" hidden="1" x14ac:dyDescent="0.25">
      <c r="CG53064" s="49"/>
    </row>
    <row r="53065" spans="85:85" hidden="1" x14ac:dyDescent="0.25">
      <c r="CG53065" s="49"/>
    </row>
    <row r="53066" spans="85:85" hidden="1" x14ac:dyDescent="0.25">
      <c r="CG53066" s="49"/>
    </row>
    <row r="53067" spans="85:85" hidden="1" x14ac:dyDescent="0.25">
      <c r="CG53067" s="49"/>
    </row>
    <row r="53068" spans="85:85" hidden="1" x14ac:dyDescent="0.25">
      <c r="CG53068" s="49"/>
    </row>
    <row r="53069" spans="85:85" hidden="1" x14ac:dyDescent="0.25">
      <c r="CG53069" s="49"/>
    </row>
    <row r="53070" spans="85:85" hidden="1" x14ac:dyDescent="0.25">
      <c r="CG53070" s="49"/>
    </row>
    <row r="53071" spans="85:85" hidden="1" x14ac:dyDescent="0.25">
      <c r="CG53071" s="49"/>
    </row>
    <row r="53072" spans="85:85" hidden="1" x14ac:dyDescent="0.25">
      <c r="CG53072" s="49"/>
    </row>
    <row r="53073" spans="85:85" hidden="1" x14ac:dyDescent="0.25">
      <c r="CG53073" s="49"/>
    </row>
    <row r="53074" spans="85:85" hidden="1" x14ac:dyDescent="0.25">
      <c r="CG53074" s="49"/>
    </row>
    <row r="53075" spans="85:85" hidden="1" x14ac:dyDescent="0.25">
      <c r="CG53075" s="49"/>
    </row>
    <row r="53076" spans="85:85" hidden="1" x14ac:dyDescent="0.25">
      <c r="CG53076" s="49"/>
    </row>
    <row r="53077" spans="85:85" hidden="1" x14ac:dyDescent="0.25">
      <c r="CG53077" s="49"/>
    </row>
    <row r="53078" spans="85:85" hidden="1" x14ac:dyDescent="0.25">
      <c r="CG53078" s="49"/>
    </row>
    <row r="53079" spans="85:85" hidden="1" x14ac:dyDescent="0.25">
      <c r="CG53079" s="49"/>
    </row>
    <row r="53080" spans="85:85" hidden="1" x14ac:dyDescent="0.25">
      <c r="CG53080" s="49"/>
    </row>
    <row r="53081" spans="85:85" hidden="1" x14ac:dyDescent="0.25">
      <c r="CG53081" s="49"/>
    </row>
    <row r="53082" spans="85:85" hidden="1" x14ac:dyDescent="0.25">
      <c r="CG53082" s="49"/>
    </row>
    <row r="53083" spans="85:85" hidden="1" x14ac:dyDescent="0.25">
      <c r="CG53083" s="49"/>
    </row>
    <row r="53084" spans="85:85" hidden="1" x14ac:dyDescent="0.25">
      <c r="CG53084" s="49"/>
    </row>
    <row r="53085" spans="85:85" hidden="1" x14ac:dyDescent="0.25">
      <c r="CG53085" s="49"/>
    </row>
    <row r="53086" spans="85:85" hidden="1" x14ac:dyDescent="0.25">
      <c r="CG53086" s="49"/>
    </row>
    <row r="53087" spans="85:85" hidden="1" x14ac:dyDescent="0.25">
      <c r="CG53087" s="49"/>
    </row>
    <row r="53088" spans="85:85" hidden="1" x14ac:dyDescent="0.25">
      <c r="CG53088" s="49"/>
    </row>
    <row r="53089" spans="85:85" hidden="1" x14ac:dyDescent="0.25">
      <c r="CG53089" s="49"/>
    </row>
    <row r="53090" spans="85:85" hidden="1" x14ac:dyDescent="0.25">
      <c r="CG53090" s="49"/>
    </row>
    <row r="53091" spans="85:85" hidden="1" x14ac:dyDescent="0.25">
      <c r="CG53091" s="49"/>
    </row>
    <row r="53092" spans="85:85" hidden="1" x14ac:dyDescent="0.25">
      <c r="CG53092" s="49"/>
    </row>
    <row r="53093" spans="85:85" hidden="1" x14ac:dyDescent="0.25">
      <c r="CG53093" s="49"/>
    </row>
    <row r="53094" spans="85:85" hidden="1" x14ac:dyDescent="0.25">
      <c r="CG53094" s="49"/>
    </row>
    <row r="53095" spans="85:85" hidden="1" x14ac:dyDescent="0.25">
      <c r="CG53095" s="49"/>
    </row>
    <row r="53096" spans="85:85" hidden="1" x14ac:dyDescent="0.25">
      <c r="CG53096" s="49"/>
    </row>
    <row r="53097" spans="85:85" hidden="1" x14ac:dyDescent="0.25">
      <c r="CG53097" s="49"/>
    </row>
    <row r="53098" spans="85:85" hidden="1" x14ac:dyDescent="0.25">
      <c r="CG53098" s="49"/>
    </row>
    <row r="53099" spans="85:85" hidden="1" x14ac:dyDescent="0.25">
      <c r="CG53099" s="49"/>
    </row>
    <row r="53100" spans="85:85" hidden="1" x14ac:dyDescent="0.25">
      <c r="CG53100" s="49"/>
    </row>
    <row r="53101" spans="85:85" hidden="1" x14ac:dyDescent="0.25">
      <c r="CG53101" s="49"/>
    </row>
    <row r="53102" spans="85:85" hidden="1" x14ac:dyDescent="0.25">
      <c r="CG53102" s="49"/>
    </row>
    <row r="53103" spans="85:85" hidden="1" x14ac:dyDescent="0.25">
      <c r="CG53103" s="49"/>
    </row>
    <row r="53104" spans="85:85" hidden="1" x14ac:dyDescent="0.25">
      <c r="CG53104" s="49"/>
    </row>
    <row r="53105" spans="85:85" hidden="1" x14ac:dyDescent="0.25">
      <c r="CG53105" s="49"/>
    </row>
    <row r="53106" spans="85:85" hidden="1" x14ac:dyDescent="0.25">
      <c r="CG53106" s="49"/>
    </row>
    <row r="53107" spans="85:85" hidden="1" x14ac:dyDescent="0.25">
      <c r="CG53107" s="49"/>
    </row>
    <row r="53108" spans="85:85" hidden="1" x14ac:dyDescent="0.25">
      <c r="CG53108" s="49"/>
    </row>
    <row r="53109" spans="85:85" hidden="1" x14ac:dyDescent="0.25">
      <c r="CG53109" s="49"/>
    </row>
    <row r="53110" spans="85:85" hidden="1" x14ac:dyDescent="0.25">
      <c r="CG53110" s="49"/>
    </row>
    <row r="53111" spans="85:85" hidden="1" x14ac:dyDescent="0.25">
      <c r="CG53111" s="49"/>
    </row>
    <row r="53112" spans="85:85" hidden="1" x14ac:dyDescent="0.25">
      <c r="CG53112" s="49"/>
    </row>
    <row r="53113" spans="85:85" hidden="1" x14ac:dyDescent="0.25">
      <c r="CG53113" s="49"/>
    </row>
    <row r="53114" spans="85:85" hidden="1" x14ac:dyDescent="0.25">
      <c r="CG53114" s="49"/>
    </row>
    <row r="53115" spans="85:85" hidden="1" x14ac:dyDescent="0.25">
      <c r="CG53115" s="49"/>
    </row>
    <row r="53116" spans="85:85" hidden="1" x14ac:dyDescent="0.25">
      <c r="CG53116" s="49"/>
    </row>
    <row r="53117" spans="85:85" hidden="1" x14ac:dyDescent="0.25">
      <c r="CG53117" s="49"/>
    </row>
    <row r="53118" spans="85:85" hidden="1" x14ac:dyDescent="0.25">
      <c r="CG53118" s="49"/>
    </row>
    <row r="53119" spans="85:85" hidden="1" x14ac:dyDescent="0.25">
      <c r="CG53119" s="49"/>
    </row>
    <row r="53120" spans="85:85" hidden="1" x14ac:dyDescent="0.25">
      <c r="CG53120" s="49"/>
    </row>
    <row r="53121" spans="85:85" hidden="1" x14ac:dyDescent="0.25">
      <c r="CG53121" s="49"/>
    </row>
    <row r="53122" spans="85:85" hidden="1" x14ac:dyDescent="0.25">
      <c r="CG53122" s="49"/>
    </row>
    <row r="53123" spans="85:85" hidden="1" x14ac:dyDescent="0.25">
      <c r="CG53123" s="49"/>
    </row>
    <row r="53124" spans="85:85" hidden="1" x14ac:dyDescent="0.25">
      <c r="CG53124" s="49"/>
    </row>
    <row r="53125" spans="85:85" hidden="1" x14ac:dyDescent="0.25">
      <c r="CG53125" s="49"/>
    </row>
    <row r="53126" spans="85:85" hidden="1" x14ac:dyDescent="0.25">
      <c r="CG53126" s="49"/>
    </row>
    <row r="53127" spans="85:85" hidden="1" x14ac:dyDescent="0.25">
      <c r="CG53127" s="49"/>
    </row>
    <row r="53128" spans="85:85" hidden="1" x14ac:dyDescent="0.25">
      <c r="CG53128" s="49"/>
    </row>
    <row r="53129" spans="85:85" hidden="1" x14ac:dyDescent="0.25">
      <c r="CG53129" s="49"/>
    </row>
    <row r="53130" spans="85:85" hidden="1" x14ac:dyDescent="0.25">
      <c r="CG53130" s="49"/>
    </row>
    <row r="53131" spans="85:85" hidden="1" x14ac:dyDescent="0.25">
      <c r="CG53131" s="49"/>
    </row>
    <row r="53132" spans="85:85" hidden="1" x14ac:dyDescent="0.25">
      <c r="CG53132" s="49"/>
    </row>
    <row r="53133" spans="85:85" hidden="1" x14ac:dyDescent="0.25">
      <c r="CG53133" s="49"/>
    </row>
    <row r="53134" spans="85:85" hidden="1" x14ac:dyDescent="0.25">
      <c r="CG53134" s="49"/>
    </row>
    <row r="53135" spans="85:85" hidden="1" x14ac:dyDescent="0.25">
      <c r="CG53135" s="49"/>
    </row>
    <row r="53136" spans="85:85" hidden="1" x14ac:dyDescent="0.25">
      <c r="CG53136" s="49"/>
    </row>
    <row r="53137" spans="85:85" hidden="1" x14ac:dyDescent="0.25">
      <c r="CG53137" s="49"/>
    </row>
    <row r="53138" spans="85:85" hidden="1" x14ac:dyDescent="0.25">
      <c r="CG53138" s="49"/>
    </row>
    <row r="53139" spans="85:85" hidden="1" x14ac:dyDescent="0.25">
      <c r="CG53139" s="49"/>
    </row>
    <row r="53140" spans="85:85" hidden="1" x14ac:dyDescent="0.25">
      <c r="CG53140" s="49"/>
    </row>
    <row r="53141" spans="85:85" hidden="1" x14ac:dyDescent="0.25">
      <c r="CG53141" s="49"/>
    </row>
    <row r="53142" spans="85:85" hidden="1" x14ac:dyDescent="0.25">
      <c r="CG53142" s="49"/>
    </row>
    <row r="53143" spans="85:85" hidden="1" x14ac:dyDescent="0.25">
      <c r="CG53143" s="49"/>
    </row>
    <row r="53144" spans="85:85" hidden="1" x14ac:dyDescent="0.25">
      <c r="CG53144" s="49"/>
    </row>
    <row r="53145" spans="85:85" hidden="1" x14ac:dyDescent="0.25">
      <c r="CG53145" s="49"/>
    </row>
    <row r="53146" spans="85:85" hidden="1" x14ac:dyDescent="0.25">
      <c r="CG53146" s="49"/>
    </row>
    <row r="53147" spans="85:85" hidden="1" x14ac:dyDescent="0.25">
      <c r="CG53147" s="49"/>
    </row>
    <row r="53148" spans="85:85" hidden="1" x14ac:dyDescent="0.25">
      <c r="CG53148" s="49"/>
    </row>
    <row r="53149" spans="85:85" hidden="1" x14ac:dyDescent="0.25">
      <c r="CG53149" s="49"/>
    </row>
    <row r="53150" spans="85:85" hidden="1" x14ac:dyDescent="0.25">
      <c r="CG53150" s="49"/>
    </row>
    <row r="53151" spans="85:85" hidden="1" x14ac:dyDescent="0.25">
      <c r="CG53151" s="49"/>
    </row>
    <row r="53152" spans="85:85" hidden="1" x14ac:dyDescent="0.25">
      <c r="CG53152" s="49"/>
    </row>
    <row r="53153" spans="85:85" hidden="1" x14ac:dyDescent="0.25">
      <c r="CG53153" s="49"/>
    </row>
    <row r="53154" spans="85:85" hidden="1" x14ac:dyDescent="0.25">
      <c r="CG53154" s="49"/>
    </row>
    <row r="53155" spans="85:85" hidden="1" x14ac:dyDescent="0.25">
      <c r="CG53155" s="49"/>
    </row>
    <row r="53156" spans="85:85" hidden="1" x14ac:dyDescent="0.25">
      <c r="CG53156" s="49"/>
    </row>
    <row r="53157" spans="85:85" hidden="1" x14ac:dyDescent="0.25">
      <c r="CG53157" s="49"/>
    </row>
    <row r="53158" spans="85:85" hidden="1" x14ac:dyDescent="0.25">
      <c r="CG53158" s="49"/>
    </row>
    <row r="53159" spans="85:85" hidden="1" x14ac:dyDescent="0.25">
      <c r="CG53159" s="49"/>
    </row>
    <row r="53160" spans="85:85" hidden="1" x14ac:dyDescent="0.25">
      <c r="CG53160" s="49"/>
    </row>
    <row r="53161" spans="85:85" hidden="1" x14ac:dyDescent="0.25">
      <c r="CG53161" s="49"/>
    </row>
    <row r="53162" spans="85:85" hidden="1" x14ac:dyDescent="0.25">
      <c r="CG53162" s="49"/>
    </row>
    <row r="53163" spans="85:85" hidden="1" x14ac:dyDescent="0.25">
      <c r="CG53163" s="49"/>
    </row>
    <row r="53164" spans="85:85" hidden="1" x14ac:dyDescent="0.25">
      <c r="CG53164" s="49"/>
    </row>
    <row r="53165" spans="85:85" hidden="1" x14ac:dyDescent="0.25">
      <c r="CG53165" s="49"/>
    </row>
    <row r="53166" spans="85:85" hidden="1" x14ac:dyDescent="0.25">
      <c r="CG53166" s="49"/>
    </row>
    <row r="53167" spans="85:85" hidden="1" x14ac:dyDescent="0.25">
      <c r="CG53167" s="49"/>
    </row>
    <row r="53168" spans="85:85" hidden="1" x14ac:dyDescent="0.25">
      <c r="CG53168" s="49"/>
    </row>
    <row r="53169" spans="85:85" hidden="1" x14ac:dyDescent="0.25">
      <c r="CG53169" s="49"/>
    </row>
    <row r="53170" spans="85:85" hidden="1" x14ac:dyDescent="0.25">
      <c r="CG53170" s="49"/>
    </row>
    <row r="53171" spans="85:85" hidden="1" x14ac:dyDescent="0.25">
      <c r="CG53171" s="49"/>
    </row>
    <row r="53172" spans="85:85" hidden="1" x14ac:dyDescent="0.25">
      <c r="CG53172" s="49"/>
    </row>
    <row r="53173" spans="85:85" hidden="1" x14ac:dyDescent="0.25">
      <c r="CG53173" s="49"/>
    </row>
    <row r="53174" spans="85:85" hidden="1" x14ac:dyDescent="0.25">
      <c r="CG53174" s="49"/>
    </row>
    <row r="53175" spans="85:85" hidden="1" x14ac:dyDescent="0.25">
      <c r="CG53175" s="49"/>
    </row>
    <row r="53176" spans="85:85" hidden="1" x14ac:dyDescent="0.25">
      <c r="CG53176" s="49"/>
    </row>
    <row r="53177" spans="85:85" hidden="1" x14ac:dyDescent="0.25">
      <c r="CG53177" s="49"/>
    </row>
    <row r="53178" spans="85:85" hidden="1" x14ac:dyDescent="0.25">
      <c r="CG53178" s="49"/>
    </row>
    <row r="53179" spans="85:85" hidden="1" x14ac:dyDescent="0.25">
      <c r="CG53179" s="49"/>
    </row>
    <row r="53180" spans="85:85" hidden="1" x14ac:dyDescent="0.25">
      <c r="CG53180" s="49"/>
    </row>
    <row r="53181" spans="85:85" hidden="1" x14ac:dyDescent="0.25">
      <c r="CG53181" s="49"/>
    </row>
    <row r="53182" spans="85:85" hidden="1" x14ac:dyDescent="0.25">
      <c r="CG53182" s="49"/>
    </row>
    <row r="53183" spans="85:85" hidden="1" x14ac:dyDescent="0.25">
      <c r="CG53183" s="49"/>
    </row>
    <row r="53184" spans="85:85" hidden="1" x14ac:dyDescent="0.25">
      <c r="CG53184" s="49"/>
    </row>
    <row r="53185" spans="85:85" hidden="1" x14ac:dyDescent="0.25">
      <c r="CG53185" s="49"/>
    </row>
    <row r="53186" spans="85:85" hidden="1" x14ac:dyDescent="0.25">
      <c r="CG53186" s="49"/>
    </row>
    <row r="53187" spans="85:85" hidden="1" x14ac:dyDescent="0.25">
      <c r="CG53187" s="49"/>
    </row>
    <row r="53188" spans="85:85" hidden="1" x14ac:dyDescent="0.25">
      <c r="CG53188" s="49"/>
    </row>
    <row r="53189" spans="85:85" hidden="1" x14ac:dyDescent="0.25">
      <c r="CG53189" s="49"/>
    </row>
    <row r="53190" spans="85:85" hidden="1" x14ac:dyDescent="0.25">
      <c r="CG53190" s="49"/>
    </row>
    <row r="53191" spans="85:85" hidden="1" x14ac:dyDescent="0.25">
      <c r="CG53191" s="49"/>
    </row>
    <row r="53192" spans="85:85" hidden="1" x14ac:dyDescent="0.25">
      <c r="CG53192" s="49"/>
    </row>
    <row r="53193" spans="85:85" hidden="1" x14ac:dyDescent="0.25">
      <c r="CG53193" s="49"/>
    </row>
    <row r="53194" spans="85:85" hidden="1" x14ac:dyDescent="0.25">
      <c r="CG53194" s="49"/>
    </row>
    <row r="53195" spans="85:85" hidden="1" x14ac:dyDescent="0.25">
      <c r="CG53195" s="49"/>
    </row>
    <row r="53196" spans="85:85" hidden="1" x14ac:dyDescent="0.25">
      <c r="CG53196" s="49"/>
    </row>
    <row r="53197" spans="85:85" hidden="1" x14ac:dyDescent="0.25">
      <c r="CG53197" s="49"/>
    </row>
    <row r="53198" spans="85:85" hidden="1" x14ac:dyDescent="0.25">
      <c r="CG53198" s="49"/>
    </row>
    <row r="53199" spans="85:85" hidden="1" x14ac:dyDescent="0.25">
      <c r="CG53199" s="49"/>
    </row>
    <row r="53200" spans="85:85" hidden="1" x14ac:dyDescent="0.25">
      <c r="CG53200" s="49"/>
    </row>
    <row r="53201" spans="85:85" hidden="1" x14ac:dyDescent="0.25">
      <c r="CG53201" s="49"/>
    </row>
    <row r="53202" spans="85:85" hidden="1" x14ac:dyDescent="0.25">
      <c r="CG53202" s="49"/>
    </row>
    <row r="53203" spans="85:85" hidden="1" x14ac:dyDescent="0.25">
      <c r="CG53203" s="49"/>
    </row>
    <row r="53204" spans="85:85" hidden="1" x14ac:dyDescent="0.25">
      <c r="CG53204" s="49"/>
    </row>
    <row r="53205" spans="85:85" hidden="1" x14ac:dyDescent="0.25">
      <c r="CG53205" s="49"/>
    </row>
    <row r="53206" spans="85:85" hidden="1" x14ac:dyDescent="0.25">
      <c r="CG53206" s="49"/>
    </row>
    <row r="53207" spans="85:85" hidden="1" x14ac:dyDescent="0.25">
      <c r="CG53207" s="49"/>
    </row>
    <row r="53208" spans="85:85" hidden="1" x14ac:dyDescent="0.25">
      <c r="CG53208" s="49"/>
    </row>
    <row r="53209" spans="85:85" hidden="1" x14ac:dyDescent="0.25">
      <c r="CG53209" s="49"/>
    </row>
    <row r="53210" spans="85:85" hidden="1" x14ac:dyDescent="0.25">
      <c r="CG53210" s="49"/>
    </row>
    <row r="53211" spans="85:85" hidden="1" x14ac:dyDescent="0.25">
      <c r="CG53211" s="49"/>
    </row>
    <row r="53212" spans="85:85" hidden="1" x14ac:dyDescent="0.25">
      <c r="CG53212" s="49"/>
    </row>
    <row r="53213" spans="85:85" hidden="1" x14ac:dyDescent="0.25">
      <c r="CG53213" s="49"/>
    </row>
    <row r="53214" spans="85:85" hidden="1" x14ac:dyDescent="0.25">
      <c r="CG53214" s="49"/>
    </row>
    <row r="53215" spans="85:85" hidden="1" x14ac:dyDescent="0.25">
      <c r="CG53215" s="49"/>
    </row>
    <row r="53216" spans="85:85" hidden="1" x14ac:dyDescent="0.25">
      <c r="CG53216" s="49"/>
    </row>
    <row r="53217" spans="85:85" hidden="1" x14ac:dyDescent="0.25">
      <c r="CG53217" s="49"/>
    </row>
    <row r="53218" spans="85:85" hidden="1" x14ac:dyDescent="0.25">
      <c r="CG53218" s="49"/>
    </row>
    <row r="53219" spans="85:85" hidden="1" x14ac:dyDescent="0.25">
      <c r="CG53219" s="49"/>
    </row>
    <row r="53220" spans="85:85" hidden="1" x14ac:dyDescent="0.25">
      <c r="CG53220" s="49"/>
    </row>
    <row r="53221" spans="85:85" hidden="1" x14ac:dyDescent="0.25">
      <c r="CG53221" s="49"/>
    </row>
    <row r="53222" spans="85:85" hidden="1" x14ac:dyDescent="0.25">
      <c r="CG53222" s="49"/>
    </row>
    <row r="53223" spans="85:85" hidden="1" x14ac:dyDescent="0.25">
      <c r="CG53223" s="49"/>
    </row>
    <row r="53224" spans="85:85" hidden="1" x14ac:dyDescent="0.25">
      <c r="CG53224" s="49"/>
    </row>
    <row r="53225" spans="85:85" hidden="1" x14ac:dyDescent="0.25">
      <c r="CG53225" s="49"/>
    </row>
    <row r="53226" spans="85:85" hidden="1" x14ac:dyDescent="0.25">
      <c r="CG53226" s="49"/>
    </row>
    <row r="53227" spans="85:85" hidden="1" x14ac:dyDescent="0.25">
      <c r="CG53227" s="49"/>
    </row>
    <row r="53228" spans="85:85" hidden="1" x14ac:dyDescent="0.25">
      <c r="CG53228" s="49"/>
    </row>
    <row r="53229" spans="85:85" hidden="1" x14ac:dyDescent="0.25">
      <c r="CG53229" s="49"/>
    </row>
    <row r="53230" spans="85:85" hidden="1" x14ac:dyDescent="0.25">
      <c r="CG53230" s="49"/>
    </row>
    <row r="53231" spans="85:85" hidden="1" x14ac:dyDescent="0.25">
      <c r="CG53231" s="49"/>
    </row>
    <row r="53232" spans="85:85" hidden="1" x14ac:dyDescent="0.25">
      <c r="CG53232" s="49"/>
    </row>
    <row r="53233" spans="85:85" hidden="1" x14ac:dyDescent="0.25">
      <c r="CG53233" s="49"/>
    </row>
    <row r="53234" spans="85:85" hidden="1" x14ac:dyDescent="0.25">
      <c r="CG53234" s="49"/>
    </row>
    <row r="53235" spans="85:85" hidden="1" x14ac:dyDescent="0.25">
      <c r="CG53235" s="49"/>
    </row>
    <row r="53236" spans="85:85" hidden="1" x14ac:dyDescent="0.25">
      <c r="CG53236" s="49"/>
    </row>
    <row r="53237" spans="85:85" hidden="1" x14ac:dyDescent="0.25">
      <c r="CG53237" s="49"/>
    </row>
    <row r="53238" spans="85:85" hidden="1" x14ac:dyDescent="0.25">
      <c r="CG53238" s="49"/>
    </row>
    <row r="53239" spans="85:85" hidden="1" x14ac:dyDescent="0.25">
      <c r="CG53239" s="49"/>
    </row>
    <row r="53240" spans="85:85" hidden="1" x14ac:dyDescent="0.25">
      <c r="CG53240" s="49"/>
    </row>
    <row r="53241" spans="85:85" hidden="1" x14ac:dyDescent="0.25">
      <c r="CG53241" s="49"/>
    </row>
    <row r="53242" spans="85:85" hidden="1" x14ac:dyDescent="0.25">
      <c r="CG53242" s="49"/>
    </row>
    <row r="53243" spans="85:85" hidden="1" x14ac:dyDescent="0.25">
      <c r="CG53243" s="49"/>
    </row>
    <row r="53244" spans="85:85" hidden="1" x14ac:dyDescent="0.25">
      <c r="CG53244" s="49"/>
    </row>
    <row r="53245" spans="85:85" hidden="1" x14ac:dyDescent="0.25">
      <c r="CG53245" s="49"/>
    </row>
    <row r="53246" spans="85:85" hidden="1" x14ac:dyDescent="0.25">
      <c r="CG53246" s="49"/>
    </row>
    <row r="53247" spans="85:85" hidden="1" x14ac:dyDescent="0.25">
      <c r="CG53247" s="49"/>
    </row>
    <row r="53248" spans="85:85" hidden="1" x14ac:dyDescent="0.25">
      <c r="CG53248" s="49"/>
    </row>
    <row r="53249" spans="85:85" hidden="1" x14ac:dyDescent="0.25">
      <c r="CG53249" s="49"/>
    </row>
    <row r="53250" spans="85:85" hidden="1" x14ac:dyDescent="0.25">
      <c r="CG53250" s="49"/>
    </row>
    <row r="53251" spans="85:85" hidden="1" x14ac:dyDescent="0.25">
      <c r="CG53251" s="49"/>
    </row>
    <row r="53252" spans="85:85" hidden="1" x14ac:dyDescent="0.25">
      <c r="CG53252" s="49"/>
    </row>
    <row r="53253" spans="85:85" hidden="1" x14ac:dyDescent="0.25">
      <c r="CG53253" s="49"/>
    </row>
    <row r="53254" spans="85:85" hidden="1" x14ac:dyDescent="0.25">
      <c r="CG53254" s="49"/>
    </row>
    <row r="53255" spans="85:85" hidden="1" x14ac:dyDescent="0.25">
      <c r="CG53255" s="49"/>
    </row>
    <row r="53256" spans="85:85" hidden="1" x14ac:dyDescent="0.25">
      <c r="CG53256" s="49"/>
    </row>
    <row r="53257" spans="85:85" hidden="1" x14ac:dyDescent="0.25">
      <c r="CG53257" s="49"/>
    </row>
    <row r="53258" spans="85:85" hidden="1" x14ac:dyDescent="0.25">
      <c r="CG53258" s="49"/>
    </row>
    <row r="53259" spans="85:85" hidden="1" x14ac:dyDescent="0.25">
      <c r="CG53259" s="49"/>
    </row>
    <row r="53260" spans="85:85" hidden="1" x14ac:dyDescent="0.25">
      <c r="CG53260" s="49"/>
    </row>
    <row r="53261" spans="85:85" hidden="1" x14ac:dyDescent="0.25">
      <c r="CG53261" s="49"/>
    </row>
    <row r="53262" spans="85:85" hidden="1" x14ac:dyDescent="0.25">
      <c r="CG53262" s="49"/>
    </row>
    <row r="53263" spans="85:85" hidden="1" x14ac:dyDescent="0.25">
      <c r="CG53263" s="49"/>
    </row>
    <row r="53264" spans="85:85" hidden="1" x14ac:dyDescent="0.25">
      <c r="CG53264" s="49"/>
    </row>
    <row r="53265" spans="85:85" hidden="1" x14ac:dyDescent="0.25">
      <c r="CG53265" s="49"/>
    </row>
    <row r="53266" spans="85:85" hidden="1" x14ac:dyDescent="0.25">
      <c r="CG53266" s="49"/>
    </row>
    <row r="53267" spans="85:85" hidden="1" x14ac:dyDescent="0.25">
      <c r="CG53267" s="49"/>
    </row>
    <row r="53268" spans="85:85" hidden="1" x14ac:dyDescent="0.25">
      <c r="CG53268" s="49"/>
    </row>
    <row r="53269" spans="85:85" hidden="1" x14ac:dyDescent="0.25">
      <c r="CG53269" s="49"/>
    </row>
    <row r="53270" spans="85:85" hidden="1" x14ac:dyDescent="0.25">
      <c r="CG53270" s="49"/>
    </row>
    <row r="53271" spans="85:85" hidden="1" x14ac:dyDescent="0.25">
      <c r="CG53271" s="49"/>
    </row>
    <row r="53272" spans="85:85" hidden="1" x14ac:dyDescent="0.25">
      <c r="CG53272" s="49"/>
    </row>
    <row r="53273" spans="85:85" hidden="1" x14ac:dyDescent="0.25">
      <c r="CG53273" s="49"/>
    </row>
    <row r="53274" spans="85:85" hidden="1" x14ac:dyDescent="0.25">
      <c r="CG53274" s="49"/>
    </row>
    <row r="53275" spans="85:85" hidden="1" x14ac:dyDescent="0.25">
      <c r="CG53275" s="49"/>
    </row>
    <row r="53276" spans="85:85" hidden="1" x14ac:dyDescent="0.25">
      <c r="CG53276" s="49"/>
    </row>
    <row r="53277" spans="85:85" hidden="1" x14ac:dyDescent="0.25">
      <c r="CG53277" s="49"/>
    </row>
    <row r="53278" spans="85:85" hidden="1" x14ac:dyDescent="0.25">
      <c r="CG53278" s="49"/>
    </row>
    <row r="53279" spans="85:85" hidden="1" x14ac:dyDescent="0.25">
      <c r="CG53279" s="49"/>
    </row>
    <row r="53280" spans="85:85" hidden="1" x14ac:dyDescent="0.25">
      <c r="CG53280" s="49"/>
    </row>
    <row r="53281" spans="85:85" hidden="1" x14ac:dyDescent="0.25">
      <c r="CG53281" s="49"/>
    </row>
    <row r="53282" spans="85:85" hidden="1" x14ac:dyDescent="0.25">
      <c r="CG53282" s="49"/>
    </row>
    <row r="53283" spans="85:85" hidden="1" x14ac:dyDescent="0.25">
      <c r="CG53283" s="49"/>
    </row>
    <row r="53284" spans="85:85" hidden="1" x14ac:dyDescent="0.25">
      <c r="CG53284" s="49"/>
    </row>
    <row r="53285" spans="85:85" hidden="1" x14ac:dyDescent="0.25">
      <c r="CG53285" s="49"/>
    </row>
    <row r="53286" spans="85:85" hidden="1" x14ac:dyDescent="0.25">
      <c r="CG53286" s="49"/>
    </row>
    <row r="53287" spans="85:85" hidden="1" x14ac:dyDescent="0.25">
      <c r="CG53287" s="49"/>
    </row>
    <row r="53288" spans="85:85" hidden="1" x14ac:dyDescent="0.25">
      <c r="CG53288" s="49"/>
    </row>
    <row r="53289" spans="85:85" hidden="1" x14ac:dyDescent="0.25">
      <c r="CG53289" s="49"/>
    </row>
    <row r="53290" spans="85:85" hidden="1" x14ac:dyDescent="0.25">
      <c r="CG53290" s="49"/>
    </row>
    <row r="53291" spans="85:85" hidden="1" x14ac:dyDescent="0.25">
      <c r="CG53291" s="49"/>
    </row>
    <row r="53292" spans="85:85" hidden="1" x14ac:dyDescent="0.25">
      <c r="CG53292" s="49"/>
    </row>
    <row r="53293" spans="85:85" hidden="1" x14ac:dyDescent="0.25">
      <c r="CG53293" s="49"/>
    </row>
    <row r="53294" spans="85:85" hidden="1" x14ac:dyDescent="0.25">
      <c r="CG53294" s="49"/>
    </row>
    <row r="53295" spans="85:85" hidden="1" x14ac:dyDescent="0.25">
      <c r="CG53295" s="49"/>
    </row>
    <row r="53296" spans="85:85" hidden="1" x14ac:dyDescent="0.25">
      <c r="CG53296" s="49"/>
    </row>
    <row r="53297" spans="85:85" hidden="1" x14ac:dyDescent="0.25">
      <c r="CG53297" s="49"/>
    </row>
    <row r="53298" spans="85:85" hidden="1" x14ac:dyDescent="0.25">
      <c r="CG53298" s="49"/>
    </row>
    <row r="53299" spans="85:85" hidden="1" x14ac:dyDescent="0.25">
      <c r="CG53299" s="49"/>
    </row>
    <row r="53300" spans="85:85" hidden="1" x14ac:dyDescent="0.25">
      <c r="CG53300" s="49"/>
    </row>
    <row r="53301" spans="85:85" hidden="1" x14ac:dyDescent="0.25">
      <c r="CG53301" s="49"/>
    </row>
    <row r="53302" spans="85:85" hidden="1" x14ac:dyDescent="0.25">
      <c r="CG53302" s="49"/>
    </row>
    <row r="53303" spans="85:85" hidden="1" x14ac:dyDescent="0.25">
      <c r="CG53303" s="49"/>
    </row>
    <row r="53304" spans="85:85" hidden="1" x14ac:dyDescent="0.25">
      <c r="CG53304" s="49"/>
    </row>
    <row r="53305" spans="85:85" hidden="1" x14ac:dyDescent="0.25">
      <c r="CG53305" s="49"/>
    </row>
    <row r="53306" spans="85:85" hidden="1" x14ac:dyDescent="0.25">
      <c r="CG53306" s="49"/>
    </row>
    <row r="53307" spans="85:85" hidden="1" x14ac:dyDescent="0.25">
      <c r="CG53307" s="49"/>
    </row>
    <row r="53308" spans="85:85" hidden="1" x14ac:dyDescent="0.25">
      <c r="CG53308" s="49"/>
    </row>
    <row r="53309" spans="85:85" hidden="1" x14ac:dyDescent="0.25">
      <c r="CG53309" s="49"/>
    </row>
    <row r="53310" spans="85:85" hidden="1" x14ac:dyDescent="0.25">
      <c r="CG53310" s="49"/>
    </row>
    <row r="53311" spans="85:85" hidden="1" x14ac:dyDescent="0.25">
      <c r="CG53311" s="49"/>
    </row>
    <row r="53312" spans="85:85" hidden="1" x14ac:dyDescent="0.25">
      <c r="CG53312" s="49"/>
    </row>
    <row r="53313" spans="85:85" hidden="1" x14ac:dyDescent="0.25">
      <c r="CG53313" s="49"/>
    </row>
    <row r="53314" spans="85:85" hidden="1" x14ac:dyDescent="0.25">
      <c r="CG53314" s="49"/>
    </row>
    <row r="53315" spans="85:85" hidden="1" x14ac:dyDescent="0.25">
      <c r="CG53315" s="49"/>
    </row>
    <row r="53316" spans="85:85" hidden="1" x14ac:dyDescent="0.25">
      <c r="CG53316" s="49"/>
    </row>
    <row r="53317" spans="85:85" hidden="1" x14ac:dyDescent="0.25">
      <c r="CG53317" s="49"/>
    </row>
    <row r="53318" spans="85:85" hidden="1" x14ac:dyDescent="0.25">
      <c r="CG53318" s="49"/>
    </row>
    <row r="53319" spans="85:85" hidden="1" x14ac:dyDescent="0.25">
      <c r="CG53319" s="49"/>
    </row>
    <row r="53320" spans="85:85" hidden="1" x14ac:dyDescent="0.25">
      <c r="CG53320" s="49"/>
    </row>
    <row r="53321" spans="85:85" hidden="1" x14ac:dyDescent="0.25">
      <c r="CG53321" s="49"/>
    </row>
    <row r="53322" spans="85:85" hidden="1" x14ac:dyDescent="0.25">
      <c r="CG53322" s="49"/>
    </row>
    <row r="53323" spans="85:85" hidden="1" x14ac:dyDescent="0.25">
      <c r="CG53323" s="49"/>
    </row>
    <row r="53324" spans="85:85" hidden="1" x14ac:dyDescent="0.25">
      <c r="CG53324" s="49"/>
    </row>
    <row r="53325" spans="85:85" hidden="1" x14ac:dyDescent="0.25">
      <c r="CG53325" s="49"/>
    </row>
    <row r="53326" spans="85:85" hidden="1" x14ac:dyDescent="0.25">
      <c r="CG53326" s="49"/>
    </row>
    <row r="53327" spans="85:85" hidden="1" x14ac:dyDescent="0.25">
      <c r="CG53327" s="49"/>
    </row>
    <row r="53328" spans="85:85" hidden="1" x14ac:dyDescent="0.25">
      <c r="CG53328" s="49"/>
    </row>
    <row r="53329" spans="85:85" hidden="1" x14ac:dyDescent="0.25">
      <c r="CG53329" s="49"/>
    </row>
    <row r="53330" spans="85:85" hidden="1" x14ac:dyDescent="0.25">
      <c r="CG53330" s="49"/>
    </row>
    <row r="53331" spans="85:85" hidden="1" x14ac:dyDescent="0.25">
      <c r="CG53331" s="49"/>
    </row>
    <row r="53332" spans="85:85" hidden="1" x14ac:dyDescent="0.25">
      <c r="CG53332" s="49"/>
    </row>
    <row r="53333" spans="85:85" hidden="1" x14ac:dyDescent="0.25">
      <c r="CG53333" s="49"/>
    </row>
    <row r="53334" spans="85:85" hidden="1" x14ac:dyDescent="0.25">
      <c r="CG53334" s="49"/>
    </row>
    <row r="53335" spans="85:85" hidden="1" x14ac:dyDescent="0.25">
      <c r="CG53335" s="49"/>
    </row>
    <row r="53336" spans="85:85" hidden="1" x14ac:dyDescent="0.25">
      <c r="CG53336" s="49"/>
    </row>
    <row r="53337" spans="85:85" hidden="1" x14ac:dyDescent="0.25">
      <c r="CG53337" s="49"/>
    </row>
    <row r="53338" spans="85:85" hidden="1" x14ac:dyDescent="0.25">
      <c r="CG53338" s="49"/>
    </row>
    <row r="53339" spans="85:85" hidden="1" x14ac:dyDescent="0.25">
      <c r="CG53339" s="49"/>
    </row>
    <row r="53340" spans="85:85" hidden="1" x14ac:dyDescent="0.25">
      <c r="CG53340" s="49"/>
    </row>
    <row r="53341" spans="85:85" hidden="1" x14ac:dyDescent="0.25">
      <c r="CG53341" s="49"/>
    </row>
    <row r="53342" spans="85:85" hidden="1" x14ac:dyDescent="0.25">
      <c r="CG53342" s="49"/>
    </row>
    <row r="53343" spans="85:85" hidden="1" x14ac:dyDescent="0.25">
      <c r="CG53343" s="49"/>
    </row>
    <row r="53344" spans="85:85" hidden="1" x14ac:dyDescent="0.25">
      <c r="CG53344" s="49"/>
    </row>
    <row r="53345" spans="85:85" hidden="1" x14ac:dyDescent="0.25">
      <c r="CG53345" s="49"/>
    </row>
    <row r="53346" spans="85:85" hidden="1" x14ac:dyDescent="0.25">
      <c r="CG53346" s="49"/>
    </row>
    <row r="53347" spans="85:85" hidden="1" x14ac:dyDescent="0.25">
      <c r="CG53347" s="49"/>
    </row>
    <row r="53348" spans="85:85" hidden="1" x14ac:dyDescent="0.25">
      <c r="CG53348" s="49"/>
    </row>
    <row r="53349" spans="85:85" hidden="1" x14ac:dyDescent="0.25">
      <c r="CG53349" s="49"/>
    </row>
    <row r="53350" spans="85:85" hidden="1" x14ac:dyDescent="0.25">
      <c r="CG53350" s="49"/>
    </row>
    <row r="53351" spans="85:85" hidden="1" x14ac:dyDescent="0.25">
      <c r="CG53351" s="49"/>
    </row>
    <row r="53352" spans="85:85" hidden="1" x14ac:dyDescent="0.25">
      <c r="CG53352" s="49"/>
    </row>
    <row r="53353" spans="85:85" hidden="1" x14ac:dyDescent="0.25">
      <c r="CG53353" s="49"/>
    </row>
    <row r="53354" spans="85:85" hidden="1" x14ac:dyDescent="0.25">
      <c r="CG53354" s="49"/>
    </row>
    <row r="53355" spans="85:85" hidden="1" x14ac:dyDescent="0.25">
      <c r="CG53355" s="49"/>
    </row>
    <row r="53356" spans="85:85" hidden="1" x14ac:dyDescent="0.25">
      <c r="CG53356" s="49"/>
    </row>
    <row r="53357" spans="85:85" hidden="1" x14ac:dyDescent="0.25">
      <c r="CG53357" s="49"/>
    </row>
    <row r="53358" spans="85:85" hidden="1" x14ac:dyDescent="0.25">
      <c r="CG53358" s="49"/>
    </row>
    <row r="53359" spans="85:85" hidden="1" x14ac:dyDescent="0.25">
      <c r="CG53359" s="49"/>
    </row>
    <row r="53360" spans="85:85" hidden="1" x14ac:dyDescent="0.25">
      <c r="CG53360" s="49"/>
    </row>
    <row r="53361" spans="85:85" hidden="1" x14ac:dyDescent="0.25">
      <c r="CG53361" s="49"/>
    </row>
    <row r="53362" spans="85:85" hidden="1" x14ac:dyDescent="0.25">
      <c r="CG53362" s="49"/>
    </row>
    <row r="53363" spans="85:85" hidden="1" x14ac:dyDescent="0.25">
      <c r="CG53363" s="49"/>
    </row>
    <row r="53364" spans="85:85" hidden="1" x14ac:dyDescent="0.25">
      <c r="CG53364" s="49"/>
    </row>
    <row r="53365" spans="85:85" hidden="1" x14ac:dyDescent="0.25">
      <c r="CG53365" s="49"/>
    </row>
    <row r="53366" spans="85:85" hidden="1" x14ac:dyDescent="0.25">
      <c r="CG53366" s="49"/>
    </row>
    <row r="53367" spans="85:85" hidden="1" x14ac:dyDescent="0.25">
      <c r="CG53367" s="49"/>
    </row>
    <row r="53368" spans="85:85" hidden="1" x14ac:dyDescent="0.25">
      <c r="CG53368" s="49"/>
    </row>
    <row r="53369" spans="85:85" hidden="1" x14ac:dyDescent="0.25">
      <c r="CG53369" s="49"/>
    </row>
    <row r="53370" spans="85:85" hidden="1" x14ac:dyDescent="0.25">
      <c r="CG53370" s="49"/>
    </row>
    <row r="53371" spans="85:85" hidden="1" x14ac:dyDescent="0.25">
      <c r="CG53371" s="49"/>
    </row>
    <row r="53372" spans="85:85" hidden="1" x14ac:dyDescent="0.25">
      <c r="CG53372" s="49"/>
    </row>
    <row r="53373" spans="85:85" hidden="1" x14ac:dyDescent="0.25">
      <c r="CG53373" s="49"/>
    </row>
    <row r="53374" spans="85:85" hidden="1" x14ac:dyDescent="0.25">
      <c r="CG53374" s="49"/>
    </row>
    <row r="53375" spans="85:85" hidden="1" x14ac:dyDescent="0.25">
      <c r="CG53375" s="49"/>
    </row>
    <row r="53376" spans="85:85" hidden="1" x14ac:dyDescent="0.25">
      <c r="CG53376" s="49"/>
    </row>
    <row r="53377" spans="85:85" hidden="1" x14ac:dyDescent="0.25">
      <c r="CG53377" s="49"/>
    </row>
    <row r="53378" spans="85:85" hidden="1" x14ac:dyDescent="0.25">
      <c r="CG53378" s="49"/>
    </row>
    <row r="53379" spans="85:85" hidden="1" x14ac:dyDescent="0.25">
      <c r="CG53379" s="49"/>
    </row>
    <row r="53380" spans="85:85" hidden="1" x14ac:dyDescent="0.25">
      <c r="CG53380" s="49"/>
    </row>
    <row r="53381" spans="85:85" hidden="1" x14ac:dyDescent="0.25">
      <c r="CG53381" s="49"/>
    </row>
    <row r="53382" spans="85:85" hidden="1" x14ac:dyDescent="0.25">
      <c r="CG53382" s="49"/>
    </row>
    <row r="53383" spans="85:85" hidden="1" x14ac:dyDescent="0.25">
      <c r="CG53383" s="49"/>
    </row>
    <row r="53384" spans="85:85" hidden="1" x14ac:dyDescent="0.25">
      <c r="CG53384" s="49"/>
    </row>
    <row r="53385" spans="85:85" hidden="1" x14ac:dyDescent="0.25">
      <c r="CG53385" s="49"/>
    </row>
    <row r="53386" spans="85:85" hidden="1" x14ac:dyDescent="0.25">
      <c r="CG53386" s="49"/>
    </row>
    <row r="53387" spans="85:85" hidden="1" x14ac:dyDescent="0.25">
      <c r="CG53387" s="49"/>
    </row>
    <row r="53388" spans="85:85" hidden="1" x14ac:dyDescent="0.25">
      <c r="CG53388" s="49"/>
    </row>
    <row r="53389" spans="85:85" hidden="1" x14ac:dyDescent="0.25">
      <c r="CG53389" s="49"/>
    </row>
    <row r="53390" spans="85:85" hidden="1" x14ac:dyDescent="0.25">
      <c r="CG53390" s="49"/>
    </row>
    <row r="53391" spans="85:85" hidden="1" x14ac:dyDescent="0.25">
      <c r="CG53391" s="49"/>
    </row>
    <row r="53392" spans="85:85" hidden="1" x14ac:dyDescent="0.25">
      <c r="CG53392" s="49"/>
    </row>
    <row r="53393" spans="85:85" hidden="1" x14ac:dyDescent="0.25">
      <c r="CG53393" s="49"/>
    </row>
    <row r="53394" spans="85:85" hidden="1" x14ac:dyDescent="0.25">
      <c r="CG53394" s="49"/>
    </row>
    <row r="53395" spans="85:85" hidden="1" x14ac:dyDescent="0.25">
      <c r="CG53395" s="49"/>
    </row>
    <row r="53396" spans="85:85" hidden="1" x14ac:dyDescent="0.25">
      <c r="CG53396" s="49"/>
    </row>
    <row r="53397" spans="85:85" hidden="1" x14ac:dyDescent="0.25">
      <c r="CG53397" s="49"/>
    </row>
    <row r="53398" spans="85:85" hidden="1" x14ac:dyDescent="0.25">
      <c r="CG53398" s="49"/>
    </row>
    <row r="53399" spans="85:85" hidden="1" x14ac:dyDescent="0.25">
      <c r="CG53399" s="49"/>
    </row>
    <row r="53400" spans="85:85" hidden="1" x14ac:dyDescent="0.25">
      <c r="CG53400" s="49"/>
    </row>
    <row r="53401" spans="85:85" hidden="1" x14ac:dyDescent="0.25">
      <c r="CG53401" s="49"/>
    </row>
    <row r="53402" spans="85:85" hidden="1" x14ac:dyDescent="0.25">
      <c r="CG53402" s="49"/>
    </row>
    <row r="53403" spans="85:85" hidden="1" x14ac:dyDescent="0.25">
      <c r="CG53403" s="49"/>
    </row>
    <row r="53404" spans="85:85" hidden="1" x14ac:dyDescent="0.25">
      <c r="CG53404" s="49"/>
    </row>
    <row r="53405" spans="85:85" hidden="1" x14ac:dyDescent="0.25">
      <c r="CG53405" s="49"/>
    </row>
    <row r="53406" spans="85:85" hidden="1" x14ac:dyDescent="0.25">
      <c r="CG53406" s="49"/>
    </row>
    <row r="53407" spans="85:85" hidden="1" x14ac:dyDescent="0.25">
      <c r="CG53407" s="49"/>
    </row>
    <row r="53408" spans="85:85" hidden="1" x14ac:dyDescent="0.25">
      <c r="CG53408" s="49"/>
    </row>
    <row r="53409" spans="85:85" hidden="1" x14ac:dyDescent="0.25">
      <c r="CG53409" s="49"/>
    </row>
    <row r="53410" spans="85:85" hidden="1" x14ac:dyDescent="0.25">
      <c r="CG53410" s="49"/>
    </row>
    <row r="53411" spans="85:85" hidden="1" x14ac:dyDescent="0.25">
      <c r="CG53411" s="49"/>
    </row>
    <row r="53412" spans="85:85" hidden="1" x14ac:dyDescent="0.25">
      <c r="CG53412" s="49"/>
    </row>
    <row r="53413" spans="85:85" hidden="1" x14ac:dyDescent="0.25">
      <c r="CG53413" s="49"/>
    </row>
    <row r="53414" spans="85:85" hidden="1" x14ac:dyDescent="0.25">
      <c r="CG53414" s="49"/>
    </row>
    <row r="53415" spans="85:85" hidden="1" x14ac:dyDescent="0.25">
      <c r="CG53415" s="49"/>
    </row>
    <row r="53416" spans="85:85" hidden="1" x14ac:dyDescent="0.25">
      <c r="CG53416" s="49"/>
    </row>
    <row r="53417" spans="85:85" hidden="1" x14ac:dyDescent="0.25">
      <c r="CG53417" s="49"/>
    </row>
    <row r="53418" spans="85:85" hidden="1" x14ac:dyDescent="0.25">
      <c r="CG53418" s="49"/>
    </row>
    <row r="53419" spans="85:85" hidden="1" x14ac:dyDescent="0.25">
      <c r="CG53419" s="49"/>
    </row>
    <row r="53420" spans="85:85" hidden="1" x14ac:dyDescent="0.25">
      <c r="CG53420" s="49"/>
    </row>
    <row r="53421" spans="85:85" hidden="1" x14ac:dyDescent="0.25">
      <c r="CG53421" s="49"/>
    </row>
    <row r="53422" spans="85:85" hidden="1" x14ac:dyDescent="0.25">
      <c r="CG53422" s="49"/>
    </row>
    <row r="53423" spans="85:85" hidden="1" x14ac:dyDescent="0.25">
      <c r="CG53423" s="49"/>
    </row>
    <row r="53424" spans="85:85" hidden="1" x14ac:dyDescent="0.25">
      <c r="CG53424" s="49"/>
    </row>
    <row r="53425" spans="85:85" hidden="1" x14ac:dyDescent="0.25">
      <c r="CG53425" s="49"/>
    </row>
    <row r="53426" spans="85:85" hidden="1" x14ac:dyDescent="0.25">
      <c r="CG53426" s="49"/>
    </row>
    <row r="53427" spans="85:85" hidden="1" x14ac:dyDescent="0.25">
      <c r="CG53427" s="49"/>
    </row>
    <row r="53428" spans="85:85" hidden="1" x14ac:dyDescent="0.25">
      <c r="CG53428" s="49"/>
    </row>
    <row r="53429" spans="85:85" hidden="1" x14ac:dyDescent="0.25">
      <c r="CG53429" s="49"/>
    </row>
    <row r="53430" spans="85:85" hidden="1" x14ac:dyDescent="0.25">
      <c r="CG53430" s="49"/>
    </row>
    <row r="53431" spans="85:85" hidden="1" x14ac:dyDescent="0.25">
      <c r="CG53431" s="49"/>
    </row>
    <row r="53432" spans="85:85" hidden="1" x14ac:dyDescent="0.25">
      <c r="CG53432" s="49"/>
    </row>
    <row r="53433" spans="85:85" hidden="1" x14ac:dyDescent="0.25">
      <c r="CG53433" s="49"/>
    </row>
    <row r="53434" spans="85:85" hidden="1" x14ac:dyDescent="0.25">
      <c r="CG53434" s="49"/>
    </row>
    <row r="53435" spans="85:85" hidden="1" x14ac:dyDescent="0.25">
      <c r="CG53435" s="49"/>
    </row>
    <row r="53436" spans="85:85" hidden="1" x14ac:dyDescent="0.25">
      <c r="CG53436" s="49"/>
    </row>
    <row r="53437" spans="85:85" hidden="1" x14ac:dyDescent="0.25">
      <c r="CG53437" s="49"/>
    </row>
    <row r="53438" spans="85:85" hidden="1" x14ac:dyDescent="0.25">
      <c r="CG53438" s="49"/>
    </row>
    <row r="53439" spans="85:85" hidden="1" x14ac:dyDescent="0.25">
      <c r="CG53439" s="49"/>
    </row>
    <row r="53440" spans="85:85" hidden="1" x14ac:dyDescent="0.25">
      <c r="CG53440" s="49"/>
    </row>
    <row r="53441" spans="85:85" hidden="1" x14ac:dyDescent="0.25">
      <c r="CG53441" s="49"/>
    </row>
    <row r="53442" spans="85:85" hidden="1" x14ac:dyDescent="0.25">
      <c r="CG53442" s="49"/>
    </row>
    <row r="53443" spans="85:85" hidden="1" x14ac:dyDescent="0.25">
      <c r="CG53443" s="49"/>
    </row>
    <row r="53444" spans="85:85" hidden="1" x14ac:dyDescent="0.25">
      <c r="CG53444" s="49"/>
    </row>
    <row r="53445" spans="85:85" hidden="1" x14ac:dyDescent="0.25">
      <c r="CG53445" s="49"/>
    </row>
    <row r="53446" spans="85:85" hidden="1" x14ac:dyDescent="0.25">
      <c r="CG53446" s="49"/>
    </row>
    <row r="53447" spans="85:85" hidden="1" x14ac:dyDescent="0.25">
      <c r="CG53447" s="49"/>
    </row>
    <row r="53448" spans="85:85" hidden="1" x14ac:dyDescent="0.25">
      <c r="CG53448" s="49"/>
    </row>
    <row r="53449" spans="85:85" hidden="1" x14ac:dyDescent="0.25">
      <c r="CG53449" s="49"/>
    </row>
    <row r="53450" spans="85:85" hidden="1" x14ac:dyDescent="0.25">
      <c r="CG53450" s="49"/>
    </row>
    <row r="53451" spans="85:85" hidden="1" x14ac:dyDescent="0.25">
      <c r="CG53451" s="49"/>
    </row>
    <row r="53452" spans="85:85" hidden="1" x14ac:dyDescent="0.25">
      <c r="CG53452" s="49"/>
    </row>
    <row r="53453" spans="85:85" hidden="1" x14ac:dyDescent="0.25">
      <c r="CG53453" s="49"/>
    </row>
    <row r="53454" spans="85:85" hidden="1" x14ac:dyDescent="0.25">
      <c r="CG53454" s="49"/>
    </row>
    <row r="53455" spans="85:85" hidden="1" x14ac:dyDescent="0.25">
      <c r="CG53455" s="49"/>
    </row>
    <row r="53456" spans="85:85" hidden="1" x14ac:dyDescent="0.25">
      <c r="CG53456" s="49"/>
    </row>
    <row r="53457" spans="85:85" hidden="1" x14ac:dyDescent="0.25">
      <c r="CG53457" s="49"/>
    </row>
    <row r="53458" spans="85:85" hidden="1" x14ac:dyDescent="0.25">
      <c r="CG53458" s="49"/>
    </row>
    <row r="53459" spans="85:85" hidden="1" x14ac:dyDescent="0.25">
      <c r="CG53459" s="49"/>
    </row>
    <row r="53460" spans="85:85" hidden="1" x14ac:dyDescent="0.25">
      <c r="CG53460" s="49"/>
    </row>
    <row r="53461" spans="85:85" hidden="1" x14ac:dyDescent="0.25">
      <c r="CG53461" s="49"/>
    </row>
    <row r="53462" spans="85:85" hidden="1" x14ac:dyDescent="0.25">
      <c r="CG53462" s="49"/>
    </row>
    <row r="53463" spans="85:85" hidden="1" x14ac:dyDescent="0.25">
      <c r="CG53463" s="49"/>
    </row>
    <row r="53464" spans="85:85" hidden="1" x14ac:dyDescent="0.25">
      <c r="CG53464" s="49"/>
    </row>
    <row r="53465" spans="85:85" hidden="1" x14ac:dyDescent="0.25">
      <c r="CG53465" s="49"/>
    </row>
    <row r="53466" spans="85:85" hidden="1" x14ac:dyDescent="0.25">
      <c r="CG53466" s="49"/>
    </row>
    <row r="53467" spans="85:85" hidden="1" x14ac:dyDescent="0.25">
      <c r="CG53467" s="49"/>
    </row>
    <row r="53468" spans="85:85" hidden="1" x14ac:dyDescent="0.25">
      <c r="CG53468" s="49"/>
    </row>
    <row r="53469" spans="85:85" hidden="1" x14ac:dyDescent="0.25">
      <c r="CG53469" s="49"/>
    </row>
    <row r="53470" spans="85:85" hidden="1" x14ac:dyDescent="0.25">
      <c r="CG53470" s="49"/>
    </row>
    <row r="53471" spans="85:85" hidden="1" x14ac:dyDescent="0.25">
      <c r="CG53471" s="49"/>
    </row>
    <row r="53472" spans="85:85" hidden="1" x14ac:dyDescent="0.25">
      <c r="CG53472" s="49"/>
    </row>
    <row r="53473" spans="85:85" hidden="1" x14ac:dyDescent="0.25">
      <c r="CG53473" s="49"/>
    </row>
    <row r="53474" spans="85:85" hidden="1" x14ac:dyDescent="0.25">
      <c r="CG53474" s="49"/>
    </row>
    <row r="53475" spans="85:85" hidden="1" x14ac:dyDescent="0.25">
      <c r="CG53475" s="49"/>
    </row>
    <row r="53476" spans="85:85" hidden="1" x14ac:dyDescent="0.25">
      <c r="CG53476" s="49"/>
    </row>
    <row r="53477" spans="85:85" hidden="1" x14ac:dyDescent="0.25">
      <c r="CG53477" s="49"/>
    </row>
    <row r="53478" spans="85:85" hidden="1" x14ac:dyDescent="0.25">
      <c r="CG53478" s="49"/>
    </row>
    <row r="53479" spans="85:85" hidden="1" x14ac:dyDescent="0.25">
      <c r="CG53479" s="49"/>
    </row>
    <row r="53480" spans="85:85" hidden="1" x14ac:dyDescent="0.25">
      <c r="CG53480" s="49"/>
    </row>
    <row r="53481" spans="85:85" hidden="1" x14ac:dyDescent="0.25">
      <c r="CG53481" s="49"/>
    </row>
    <row r="53482" spans="85:85" hidden="1" x14ac:dyDescent="0.25">
      <c r="CG53482" s="49"/>
    </row>
    <row r="53483" spans="85:85" hidden="1" x14ac:dyDescent="0.25">
      <c r="CG53483" s="49"/>
    </row>
    <row r="53484" spans="85:85" hidden="1" x14ac:dyDescent="0.25">
      <c r="CG53484" s="49"/>
    </row>
    <row r="53485" spans="85:85" hidden="1" x14ac:dyDescent="0.25">
      <c r="CG53485" s="49"/>
    </row>
    <row r="53486" spans="85:85" hidden="1" x14ac:dyDescent="0.25">
      <c r="CG53486" s="49"/>
    </row>
    <row r="53487" spans="85:85" hidden="1" x14ac:dyDescent="0.25">
      <c r="CG53487" s="49"/>
    </row>
    <row r="53488" spans="85:85" hidden="1" x14ac:dyDescent="0.25">
      <c r="CG53488" s="49"/>
    </row>
    <row r="53489" spans="85:85" hidden="1" x14ac:dyDescent="0.25">
      <c r="CG53489" s="49"/>
    </row>
    <row r="53490" spans="85:85" hidden="1" x14ac:dyDescent="0.25">
      <c r="CG53490" s="49"/>
    </row>
    <row r="53491" spans="85:85" hidden="1" x14ac:dyDescent="0.25">
      <c r="CG53491" s="49"/>
    </row>
    <row r="53492" spans="85:85" hidden="1" x14ac:dyDescent="0.25">
      <c r="CG53492" s="49"/>
    </row>
    <row r="53493" spans="85:85" hidden="1" x14ac:dyDescent="0.25">
      <c r="CG53493" s="49"/>
    </row>
    <row r="53494" spans="85:85" hidden="1" x14ac:dyDescent="0.25">
      <c r="CG53494" s="49"/>
    </row>
    <row r="53495" spans="85:85" hidden="1" x14ac:dyDescent="0.25">
      <c r="CG53495" s="49"/>
    </row>
    <row r="53496" spans="85:85" hidden="1" x14ac:dyDescent="0.25">
      <c r="CG53496" s="49"/>
    </row>
    <row r="53497" spans="85:85" hidden="1" x14ac:dyDescent="0.25">
      <c r="CG53497" s="49"/>
    </row>
    <row r="53498" spans="85:85" hidden="1" x14ac:dyDescent="0.25">
      <c r="CG53498" s="49"/>
    </row>
    <row r="53499" spans="85:85" hidden="1" x14ac:dyDescent="0.25">
      <c r="CG53499" s="49"/>
    </row>
    <row r="53500" spans="85:85" hidden="1" x14ac:dyDescent="0.25">
      <c r="CG53500" s="49"/>
    </row>
    <row r="53501" spans="85:85" hidden="1" x14ac:dyDescent="0.25">
      <c r="CG53501" s="49"/>
    </row>
    <row r="53502" spans="85:85" hidden="1" x14ac:dyDescent="0.25">
      <c r="CG53502" s="49"/>
    </row>
    <row r="53503" spans="85:85" hidden="1" x14ac:dyDescent="0.25">
      <c r="CG53503" s="49"/>
    </row>
    <row r="53504" spans="85:85" hidden="1" x14ac:dyDescent="0.25">
      <c r="CG53504" s="49"/>
    </row>
    <row r="53505" spans="85:85" hidden="1" x14ac:dyDescent="0.25">
      <c r="CG53505" s="49"/>
    </row>
    <row r="53506" spans="85:85" hidden="1" x14ac:dyDescent="0.25">
      <c r="CG53506" s="49"/>
    </row>
    <row r="53507" spans="85:85" hidden="1" x14ac:dyDescent="0.25">
      <c r="CG53507" s="49"/>
    </row>
    <row r="53508" spans="85:85" hidden="1" x14ac:dyDescent="0.25">
      <c r="CG53508" s="49"/>
    </row>
    <row r="53509" spans="85:85" hidden="1" x14ac:dyDescent="0.25">
      <c r="CG53509" s="49"/>
    </row>
    <row r="53510" spans="85:85" hidden="1" x14ac:dyDescent="0.25">
      <c r="CG53510" s="49"/>
    </row>
    <row r="53511" spans="85:85" hidden="1" x14ac:dyDescent="0.25">
      <c r="CG53511" s="49"/>
    </row>
    <row r="53512" spans="85:85" hidden="1" x14ac:dyDescent="0.25">
      <c r="CG53512" s="49"/>
    </row>
    <row r="53513" spans="85:85" hidden="1" x14ac:dyDescent="0.25">
      <c r="CG53513" s="49"/>
    </row>
    <row r="53514" spans="85:85" hidden="1" x14ac:dyDescent="0.25">
      <c r="CG53514" s="49"/>
    </row>
    <row r="53515" spans="85:85" hidden="1" x14ac:dyDescent="0.25">
      <c r="CG53515" s="49"/>
    </row>
    <row r="53516" spans="85:85" hidden="1" x14ac:dyDescent="0.25">
      <c r="CG53516" s="49"/>
    </row>
    <row r="53517" spans="85:85" hidden="1" x14ac:dyDescent="0.25">
      <c r="CG53517" s="49"/>
    </row>
    <row r="53518" spans="85:85" hidden="1" x14ac:dyDescent="0.25">
      <c r="CG53518" s="49"/>
    </row>
    <row r="53519" spans="85:85" hidden="1" x14ac:dyDescent="0.25">
      <c r="CG53519" s="49"/>
    </row>
    <row r="53520" spans="85:85" hidden="1" x14ac:dyDescent="0.25">
      <c r="CG53520" s="49"/>
    </row>
    <row r="53521" spans="85:85" hidden="1" x14ac:dyDescent="0.25">
      <c r="CG53521" s="49"/>
    </row>
    <row r="53522" spans="85:85" hidden="1" x14ac:dyDescent="0.25">
      <c r="CG53522" s="49"/>
    </row>
    <row r="53523" spans="85:85" hidden="1" x14ac:dyDescent="0.25">
      <c r="CG53523" s="49"/>
    </row>
    <row r="53524" spans="85:85" hidden="1" x14ac:dyDescent="0.25">
      <c r="CG53524" s="49"/>
    </row>
    <row r="53525" spans="85:85" hidden="1" x14ac:dyDescent="0.25">
      <c r="CG53525" s="49"/>
    </row>
    <row r="53526" spans="85:85" hidden="1" x14ac:dyDescent="0.25">
      <c r="CG53526" s="49"/>
    </row>
    <row r="53527" spans="85:85" hidden="1" x14ac:dyDescent="0.25">
      <c r="CG53527" s="49"/>
    </row>
    <row r="53528" spans="85:85" hidden="1" x14ac:dyDescent="0.25">
      <c r="CG53528" s="49"/>
    </row>
    <row r="53529" spans="85:85" hidden="1" x14ac:dyDescent="0.25">
      <c r="CG53529" s="49"/>
    </row>
    <row r="53530" spans="85:85" hidden="1" x14ac:dyDescent="0.25">
      <c r="CG53530" s="49"/>
    </row>
    <row r="53531" spans="85:85" hidden="1" x14ac:dyDescent="0.25">
      <c r="CG53531" s="49"/>
    </row>
    <row r="53532" spans="85:85" hidden="1" x14ac:dyDescent="0.25">
      <c r="CG53532" s="49"/>
    </row>
    <row r="53533" spans="85:85" hidden="1" x14ac:dyDescent="0.25">
      <c r="CG53533" s="49"/>
    </row>
    <row r="53534" spans="85:85" hidden="1" x14ac:dyDescent="0.25">
      <c r="CG53534" s="49"/>
    </row>
    <row r="53535" spans="85:85" hidden="1" x14ac:dyDescent="0.25">
      <c r="CG53535" s="49"/>
    </row>
    <row r="53536" spans="85:85" hidden="1" x14ac:dyDescent="0.25">
      <c r="CG53536" s="49"/>
    </row>
    <row r="53537" spans="85:85" hidden="1" x14ac:dyDescent="0.25">
      <c r="CG53537" s="49"/>
    </row>
    <row r="53538" spans="85:85" hidden="1" x14ac:dyDescent="0.25">
      <c r="CG53538" s="49"/>
    </row>
    <row r="53539" spans="85:85" hidden="1" x14ac:dyDescent="0.25">
      <c r="CG53539" s="49"/>
    </row>
    <row r="53540" spans="85:85" hidden="1" x14ac:dyDescent="0.25">
      <c r="CG53540" s="49"/>
    </row>
    <row r="53541" spans="85:85" hidden="1" x14ac:dyDescent="0.25">
      <c r="CG53541" s="49"/>
    </row>
    <row r="53542" spans="85:85" hidden="1" x14ac:dyDescent="0.25">
      <c r="CG53542" s="49"/>
    </row>
    <row r="53543" spans="85:85" hidden="1" x14ac:dyDescent="0.25">
      <c r="CG53543" s="49"/>
    </row>
    <row r="53544" spans="85:85" hidden="1" x14ac:dyDescent="0.25">
      <c r="CG53544" s="49"/>
    </row>
    <row r="53545" spans="85:85" hidden="1" x14ac:dyDescent="0.25">
      <c r="CG53545" s="49"/>
    </row>
    <row r="53546" spans="85:85" hidden="1" x14ac:dyDescent="0.25">
      <c r="CG53546" s="49"/>
    </row>
    <row r="53547" spans="85:85" hidden="1" x14ac:dyDescent="0.25">
      <c r="CG53547" s="49"/>
    </row>
    <row r="53548" spans="85:85" hidden="1" x14ac:dyDescent="0.25">
      <c r="CG53548" s="49"/>
    </row>
    <row r="53549" spans="85:85" hidden="1" x14ac:dyDescent="0.25">
      <c r="CG53549" s="49"/>
    </row>
    <row r="53550" spans="85:85" hidden="1" x14ac:dyDescent="0.25">
      <c r="CG53550" s="49"/>
    </row>
    <row r="53551" spans="85:85" hidden="1" x14ac:dyDescent="0.25">
      <c r="CG53551" s="49"/>
    </row>
    <row r="53552" spans="85:85" hidden="1" x14ac:dyDescent="0.25">
      <c r="CG53552" s="49"/>
    </row>
    <row r="53553" spans="85:85" hidden="1" x14ac:dyDescent="0.25">
      <c r="CG53553" s="49"/>
    </row>
    <row r="53554" spans="85:85" hidden="1" x14ac:dyDescent="0.25">
      <c r="CG53554" s="49"/>
    </row>
    <row r="53555" spans="85:85" hidden="1" x14ac:dyDescent="0.25">
      <c r="CG53555" s="49"/>
    </row>
    <row r="53556" spans="85:85" hidden="1" x14ac:dyDescent="0.25">
      <c r="CG53556" s="49"/>
    </row>
    <row r="53557" spans="85:85" hidden="1" x14ac:dyDescent="0.25">
      <c r="CG53557" s="49"/>
    </row>
    <row r="53558" spans="85:85" hidden="1" x14ac:dyDescent="0.25">
      <c r="CG53558" s="49"/>
    </row>
    <row r="53559" spans="85:85" hidden="1" x14ac:dyDescent="0.25">
      <c r="CG53559" s="49"/>
    </row>
    <row r="53560" spans="85:85" hidden="1" x14ac:dyDescent="0.25">
      <c r="CG53560" s="49"/>
    </row>
    <row r="53561" spans="85:85" hidden="1" x14ac:dyDescent="0.25">
      <c r="CG53561" s="49"/>
    </row>
    <row r="53562" spans="85:85" hidden="1" x14ac:dyDescent="0.25">
      <c r="CG53562" s="49"/>
    </row>
    <row r="53563" spans="85:85" hidden="1" x14ac:dyDescent="0.25">
      <c r="CG53563" s="49"/>
    </row>
    <row r="53564" spans="85:85" hidden="1" x14ac:dyDescent="0.25">
      <c r="CG53564" s="49"/>
    </row>
    <row r="53565" spans="85:85" hidden="1" x14ac:dyDescent="0.25">
      <c r="CG53565" s="49"/>
    </row>
    <row r="53566" spans="85:85" hidden="1" x14ac:dyDescent="0.25">
      <c r="CG53566" s="49"/>
    </row>
    <row r="53567" spans="85:85" hidden="1" x14ac:dyDescent="0.25">
      <c r="CG53567" s="49"/>
    </row>
    <row r="53568" spans="85:85" hidden="1" x14ac:dyDescent="0.25">
      <c r="CG53568" s="49"/>
    </row>
    <row r="53569" spans="85:85" hidden="1" x14ac:dyDescent="0.25">
      <c r="CG53569" s="49"/>
    </row>
    <row r="53570" spans="85:85" hidden="1" x14ac:dyDescent="0.25">
      <c r="CG53570" s="49"/>
    </row>
    <row r="53571" spans="85:85" hidden="1" x14ac:dyDescent="0.25">
      <c r="CG53571" s="49"/>
    </row>
    <row r="53572" spans="85:85" hidden="1" x14ac:dyDescent="0.25">
      <c r="CG53572" s="49"/>
    </row>
    <row r="53573" spans="85:85" hidden="1" x14ac:dyDescent="0.25">
      <c r="CG53573" s="49"/>
    </row>
    <row r="53574" spans="85:85" hidden="1" x14ac:dyDescent="0.25">
      <c r="CG53574" s="49"/>
    </row>
    <row r="53575" spans="85:85" hidden="1" x14ac:dyDescent="0.25">
      <c r="CG53575" s="49"/>
    </row>
    <row r="53576" spans="85:85" hidden="1" x14ac:dyDescent="0.25">
      <c r="CG53576" s="49"/>
    </row>
    <row r="53577" spans="85:85" hidden="1" x14ac:dyDescent="0.25">
      <c r="CG53577" s="49"/>
    </row>
    <row r="53578" spans="85:85" hidden="1" x14ac:dyDescent="0.25">
      <c r="CG53578" s="49"/>
    </row>
    <row r="53579" spans="85:85" hidden="1" x14ac:dyDescent="0.25">
      <c r="CG53579" s="49"/>
    </row>
    <row r="53580" spans="85:85" hidden="1" x14ac:dyDescent="0.25">
      <c r="CG53580" s="49"/>
    </row>
    <row r="53581" spans="85:85" hidden="1" x14ac:dyDescent="0.25">
      <c r="CG53581" s="49"/>
    </row>
    <row r="53582" spans="85:85" hidden="1" x14ac:dyDescent="0.25">
      <c r="CG53582" s="49"/>
    </row>
    <row r="53583" spans="85:85" hidden="1" x14ac:dyDescent="0.25">
      <c r="CG53583" s="49"/>
    </row>
    <row r="53584" spans="85:85" hidden="1" x14ac:dyDescent="0.25">
      <c r="CG53584" s="49"/>
    </row>
    <row r="53585" spans="85:85" hidden="1" x14ac:dyDescent="0.25">
      <c r="CG53585" s="49"/>
    </row>
    <row r="53586" spans="85:85" hidden="1" x14ac:dyDescent="0.25">
      <c r="CG53586" s="49"/>
    </row>
    <row r="53587" spans="85:85" hidden="1" x14ac:dyDescent="0.25">
      <c r="CG53587" s="49"/>
    </row>
    <row r="53588" spans="85:85" hidden="1" x14ac:dyDescent="0.25">
      <c r="CG53588" s="49"/>
    </row>
    <row r="53589" spans="85:85" hidden="1" x14ac:dyDescent="0.25">
      <c r="CG53589" s="49"/>
    </row>
    <row r="53590" spans="85:85" hidden="1" x14ac:dyDescent="0.25">
      <c r="CG53590" s="49"/>
    </row>
    <row r="53591" spans="85:85" hidden="1" x14ac:dyDescent="0.25">
      <c r="CG53591" s="49"/>
    </row>
    <row r="53592" spans="85:85" hidden="1" x14ac:dyDescent="0.25">
      <c r="CG53592" s="49"/>
    </row>
    <row r="53593" spans="85:85" hidden="1" x14ac:dyDescent="0.25">
      <c r="CG53593" s="49"/>
    </row>
    <row r="53594" spans="85:85" hidden="1" x14ac:dyDescent="0.25">
      <c r="CG53594" s="49"/>
    </row>
    <row r="53595" spans="85:85" hidden="1" x14ac:dyDescent="0.25">
      <c r="CG53595" s="49"/>
    </row>
    <row r="53596" spans="85:85" hidden="1" x14ac:dyDescent="0.25">
      <c r="CG53596" s="49"/>
    </row>
    <row r="53597" spans="85:85" hidden="1" x14ac:dyDescent="0.25">
      <c r="CG53597" s="49"/>
    </row>
    <row r="53598" spans="85:85" hidden="1" x14ac:dyDescent="0.25">
      <c r="CG53598" s="49"/>
    </row>
    <row r="53599" spans="85:85" hidden="1" x14ac:dyDescent="0.25">
      <c r="CG53599" s="49"/>
    </row>
    <row r="53600" spans="85:85" hidden="1" x14ac:dyDescent="0.25">
      <c r="CG53600" s="49"/>
    </row>
    <row r="53601" spans="85:85" hidden="1" x14ac:dyDescent="0.25">
      <c r="CG53601" s="49"/>
    </row>
    <row r="53602" spans="85:85" hidden="1" x14ac:dyDescent="0.25">
      <c r="CG53602" s="49"/>
    </row>
    <row r="53603" spans="85:85" hidden="1" x14ac:dyDescent="0.25">
      <c r="CG53603" s="49"/>
    </row>
    <row r="53604" spans="85:85" hidden="1" x14ac:dyDescent="0.25">
      <c r="CG53604" s="49"/>
    </row>
    <row r="53605" spans="85:85" hidden="1" x14ac:dyDescent="0.25">
      <c r="CG53605" s="49"/>
    </row>
    <row r="53606" spans="85:85" hidden="1" x14ac:dyDescent="0.25">
      <c r="CG53606" s="49"/>
    </row>
    <row r="53607" spans="85:85" hidden="1" x14ac:dyDescent="0.25">
      <c r="CG53607" s="49"/>
    </row>
    <row r="53608" spans="85:85" hidden="1" x14ac:dyDescent="0.25">
      <c r="CG53608" s="49"/>
    </row>
    <row r="53609" spans="85:85" hidden="1" x14ac:dyDescent="0.25">
      <c r="CG53609" s="49"/>
    </row>
    <row r="53610" spans="85:85" hidden="1" x14ac:dyDescent="0.25">
      <c r="CG53610" s="49"/>
    </row>
    <row r="53611" spans="85:85" hidden="1" x14ac:dyDescent="0.25">
      <c r="CG53611" s="49"/>
    </row>
    <row r="53612" spans="85:85" hidden="1" x14ac:dyDescent="0.25">
      <c r="CG53612" s="49"/>
    </row>
    <row r="53613" spans="85:85" hidden="1" x14ac:dyDescent="0.25">
      <c r="CG53613" s="49"/>
    </row>
    <row r="53614" spans="85:85" hidden="1" x14ac:dyDescent="0.25">
      <c r="CG53614" s="49"/>
    </row>
    <row r="53615" spans="85:85" hidden="1" x14ac:dyDescent="0.25">
      <c r="CG53615" s="49"/>
    </row>
    <row r="53616" spans="85:85" hidden="1" x14ac:dyDescent="0.25">
      <c r="CG53616" s="49"/>
    </row>
    <row r="53617" spans="85:85" hidden="1" x14ac:dyDescent="0.25">
      <c r="CG53617" s="49"/>
    </row>
    <row r="53618" spans="85:85" hidden="1" x14ac:dyDescent="0.25">
      <c r="CG53618" s="49"/>
    </row>
    <row r="53619" spans="85:85" hidden="1" x14ac:dyDescent="0.25">
      <c r="CG53619" s="49"/>
    </row>
    <row r="53620" spans="85:85" hidden="1" x14ac:dyDescent="0.25">
      <c r="CG53620" s="49"/>
    </row>
    <row r="53621" spans="85:85" hidden="1" x14ac:dyDescent="0.25">
      <c r="CG53621" s="49"/>
    </row>
    <row r="53622" spans="85:85" hidden="1" x14ac:dyDescent="0.25">
      <c r="CG53622" s="49"/>
    </row>
    <row r="53623" spans="85:85" hidden="1" x14ac:dyDescent="0.25">
      <c r="CG53623" s="49"/>
    </row>
    <row r="53624" spans="85:85" hidden="1" x14ac:dyDescent="0.25">
      <c r="CG53624" s="49"/>
    </row>
    <row r="53625" spans="85:85" hidden="1" x14ac:dyDescent="0.25">
      <c r="CG53625" s="49"/>
    </row>
    <row r="53626" spans="85:85" hidden="1" x14ac:dyDescent="0.25">
      <c r="CG53626" s="49"/>
    </row>
    <row r="53627" spans="85:85" hidden="1" x14ac:dyDescent="0.25">
      <c r="CG53627" s="49"/>
    </row>
    <row r="53628" spans="85:85" hidden="1" x14ac:dyDescent="0.25">
      <c r="CG53628" s="49"/>
    </row>
    <row r="53629" spans="85:85" hidden="1" x14ac:dyDescent="0.25">
      <c r="CG53629" s="49"/>
    </row>
    <row r="53630" spans="85:85" hidden="1" x14ac:dyDescent="0.25">
      <c r="CG53630" s="49"/>
    </row>
    <row r="53631" spans="85:85" hidden="1" x14ac:dyDescent="0.25">
      <c r="CG53631" s="49"/>
    </row>
    <row r="53632" spans="85:85" hidden="1" x14ac:dyDescent="0.25">
      <c r="CG53632" s="49"/>
    </row>
    <row r="53633" spans="85:85" hidden="1" x14ac:dyDescent="0.25">
      <c r="CG53633" s="49"/>
    </row>
    <row r="53634" spans="85:85" hidden="1" x14ac:dyDescent="0.25">
      <c r="CG53634" s="49"/>
    </row>
    <row r="53635" spans="85:85" hidden="1" x14ac:dyDescent="0.25">
      <c r="CG53635" s="49"/>
    </row>
    <row r="53636" spans="85:85" hidden="1" x14ac:dyDescent="0.25">
      <c r="CG53636" s="49"/>
    </row>
    <row r="53637" spans="85:85" hidden="1" x14ac:dyDescent="0.25">
      <c r="CG53637" s="49"/>
    </row>
    <row r="53638" spans="85:85" hidden="1" x14ac:dyDescent="0.25">
      <c r="CG53638" s="49"/>
    </row>
    <row r="53639" spans="85:85" hidden="1" x14ac:dyDescent="0.25">
      <c r="CG53639" s="49"/>
    </row>
    <row r="53640" spans="85:85" hidden="1" x14ac:dyDescent="0.25">
      <c r="CG53640" s="49"/>
    </row>
    <row r="53641" spans="85:85" hidden="1" x14ac:dyDescent="0.25">
      <c r="CG53641" s="49"/>
    </row>
    <row r="53642" spans="85:85" hidden="1" x14ac:dyDescent="0.25">
      <c r="CG53642" s="49"/>
    </row>
    <row r="53643" spans="85:85" hidden="1" x14ac:dyDescent="0.25">
      <c r="CG53643" s="49"/>
    </row>
    <row r="53644" spans="85:85" hidden="1" x14ac:dyDescent="0.25">
      <c r="CG53644" s="49"/>
    </row>
    <row r="53645" spans="85:85" hidden="1" x14ac:dyDescent="0.25">
      <c r="CG53645" s="49"/>
    </row>
    <row r="53646" spans="85:85" hidden="1" x14ac:dyDescent="0.25">
      <c r="CG53646" s="49"/>
    </row>
    <row r="53647" spans="85:85" hidden="1" x14ac:dyDescent="0.25">
      <c r="CG53647" s="49"/>
    </row>
    <row r="53648" spans="85:85" hidden="1" x14ac:dyDescent="0.25">
      <c r="CG53648" s="49"/>
    </row>
    <row r="53649" spans="85:85" hidden="1" x14ac:dyDescent="0.25">
      <c r="CG53649" s="49"/>
    </row>
    <row r="53650" spans="85:85" hidden="1" x14ac:dyDescent="0.25">
      <c r="CG53650" s="49"/>
    </row>
    <row r="53651" spans="85:85" hidden="1" x14ac:dyDescent="0.25">
      <c r="CG53651" s="49"/>
    </row>
    <row r="53652" spans="85:85" hidden="1" x14ac:dyDescent="0.25">
      <c r="CG53652" s="49"/>
    </row>
    <row r="53653" spans="85:85" hidden="1" x14ac:dyDescent="0.25">
      <c r="CG53653" s="49"/>
    </row>
    <row r="53654" spans="85:85" hidden="1" x14ac:dyDescent="0.25">
      <c r="CG53654" s="49"/>
    </row>
    <row r="53655" spans="85:85" hidden="1" x14ac:dyDescent="0.25">
      <c r="CG53655" s="49"/>
    </row>
    <row r="53656" spans="85:85" hidden="1" x14ac:dyDescent="0.25">
      <c r="CG53656" s="49"/>
    </row>
    <row r="53657" spans="85:85" hidden="1" x14ac:dyDescent="0.25">
      <c r="CG53657" s="49"/>
    </row>
    <row r="53658" spans="85:85" hidden="1" x14ac:dyDescent="0.25">
      <c r="CG53658" s="49"/>
    </row>
    <row r="53659" spans="85:85" hidden="1" x14ac:dyDescent="0.25">
      <c r="CG53659" s="49"/>
    </row>
    <row r="53660" spans="85:85" hidden="1" x14ac:dyDescent="0.25">
      <c r="CG53660" s="49"/>
    </row>
    <row r="53661" spans="85:85" hidden="1" x14ac:dyDescent="0.25">
      <c r="CG53661" s="49"/>
    </row>
    <row r="53662" spans="85:85" hidden="1" x14ac:dyDescent="0.25">
      <c r="CG53662" s="49"/>
    </row>
    <row r="53663" spans="85:85" hidden="1" x14ac:dyDescent="0.25">
      <c r="CG53663" s="49"/>
    </row>
    <row r="53664" spans="85:85" hidden="1" x14ac:dyDescent="0.25">
      <c r="CG53664" s="49"/>
    </row>
    <row r="53665" spans="85:85" hidden="1" x14ac:dyDescent="0.25">
      <c r="CG53665" s="49"/>
    </row>
    <row r="53666" spans="85:85" hidden="1" x14ac:dyDescent="0.25">
      <c r="CG53666" s="49"/>
    </row>
    <row r="53667" spans="85:85" hidden="1" x14ac:dyDescent="0.25">
      <c r="CG53667" s="49"/>
    </row>
    <row r="53668" spans="85:85" hidden="1" x14ac:dyDescent="0.25">
      <c r="CG53668" s="49"/>
    </row>
    <row r="53669" spans="85:85" hidden="1" x14ac:dyDescent="0.25">
      <c r="CG53669" s="49"/>
    </row>
    <row r="53670" spans="85:85" hidden="1" x14ac:dyDescent="0.25">
      <c r="CG53670" s="49"/>
    </row>
    <row r="53671" spans="85:85" hidden="1" x14ac:dyDescent="0.25">
      <c r="CG53671" s="49"/>
    </row>
    <row r="53672" spans="85:85" hidden="1" x14ac:dyDescent="0.25">
      <c r="CG53672" s="49"/>
    </row>
    <row r="53673" spans="85:85" hidden="1" x14ac:dyDescent="0.25">
      <c r="CG53673" s="49"/>
    </row>
    <row r="53674" spans="85:85" hidden="1" x14ac:dyDescent="0.25">
      <c r="CG53674" s="49"/>
    </row>
    <row r="53675" spans="85:85" hidden="1" x14ac:dyDescent="0.25">
      <c r="CG53675" s="49"/>
    </row>
    <row r="53676" spans="85:85" hidden="1" x14ac:dyDescent="0.25">
      <c r="CG53676" s="49"/>
    </row>
    <row r="53677" spans="85:85" hidden="1" x14ac:dyDescent="0.25">
      <c r="CG53677" s="49"/>
    </row>
    <row r="53678" spans="85:85" hidden="1" x14ac:dyDescent="0.25">
      <c r="CG53678" s="49"/>
    </row>
    <row r="53679" spans="85:85" hidden="1" x14ac:dyDescent="0.25">
      <c r="CG53679" s="49"/>
    </row>
    <row r="53680" spans="85:85" hidden="1" x14ac:dyDescent="0.25">
      <c r="CG53680" s="49"/>
    </row>
    <row r="53681" spans="85:85" hidden="1" x14ac:dyDescent="0.25">
      <c r="CG53681" s="49"/>
    </row>
    <row r="53682" spans="85:85" hidden="1" x14ac:dyDescent="0.25">
      <c r="CG53682" s="49"/>
    </row>
    <row r="53683" spans="85:85" hidden="1" x14ac:dyDescent="0.25">
      <c r="CG53683" s="49"/>
    </row>
    <row r="53684" spans="85:85" hidden="1" x14ac:dyDescent="0.25">
      <c r="CG53684" s="49"/>
    </row>
    <row r="53685" spans="85:85" hidden="1" x14ac:dyDescent="0.25">
      <c r="CG53685" s="49"/>
    </row>
    <row r="53686" spans="85:85" hidden="1" x14ac:dyDescent="0.25">
      <c r="CG53686" s="49"/>
    </row>
    <row r="53687" spans="85:85" hidden="1" x14ac:dyDescent="0.25">
      <c r="CG53687" s="49"/>
    </row>
    <row r="53688" spans="85:85" hidden="1" x14ac:dyDescent="0.25">
      <c r="CG53688" s="49"/>
    </row>
    <row r="53689" spans="85:85" hidden="1" x14ac:dyDescent="0.25">
      <c r="CG53689" s="49"/>
    </row>
    <row r="53690" spans="85:85" hidden="1" x14ac:dyDescent="0.25">
      <c r="CG53690" s="49"/>
    </row>
    <row r="53691" spans="85:85" hidden="1" x14ac:dyDescent="0.25">
      <c r="CG53691" s="49"/>
    </row>
    <row r="53692" spans="85:85" hidden="1" x14ac:dyDescent="0.25">
      <c r="CG53692" s="49"/>
    </row>
    <row r="53693" spans="85:85" hidden="1" x14ac:dyDescent="0.25">
      <c r="CG53693" s="49"/>
    </row>
    <row r="53694" spans="85:85" hidden="1" x14ac:dyDescent="0.25">
      <c r="CG53694" s="49"/>
    </row>
    <row r="53695" spans="85:85" hidden="1" x14ac:dyDescent="0.25">
      <c r="CG53695" s="49"/>
    </row>
    <row r="53696" spans="85:85" hidden="1" x14ac:dyDescent="0.25">
      <c r="CG53696" s="49"/>
    </row>
    <row r="53697" spans="85:85" hidden="1" x14ac:dyDescent="0.25">
      <c r="CG53697" s="49"/>
    </row>
    <row r="53698" spans="85:85" hidden="1" x14ac:dyDescent="0.25">
      <c r="CG53698" s="49"/>
    </row>
    <row r="53699" spans="85:85" hidden="1" x14ac:dyDescent="0.25">
      <c r="CG53699" s="49"/>
    </row>
    <row r="53700" spans="85:85" hidden="1" x14ac:dyDescent="0.25">
      <c r="CG53700" s="49"/>
    </row>
    <row r="53701" spans="85:85" hidden="1" x14ac:dyDescent="0.25">
      <c r="CG53701" s="49"/>
    </row>
    <row r="53702" spans="85:85" hidden="1" x14ac:dyDescent="0.25">
      <c r="CG53702" s="49"/>
    </row>
    <row r="53703" spans="85:85" hidden="1" x14ac:dyDescent="0.25">
      <c r="CG53703" s="49"/>
    </row>
    <row r="53704" spans="85:85" hidden="1" x14ac:dyDescent="0.25">
      <c r="CG53704" s="49"/>
    </row>
    <row r="53705" spans="85:85" hidden="1" x14ac:dyDescent="0.25">
      <c r="CG53705" s="49"/>
    </row>
    <row r="53706" spans="85:85" hidden="1" x14ac:dyDescent="0.25">
      <c r="CG53706" s="49"/>
    </row>
    <row r="53707" spans="85:85" hidden="1" x14ac:dyDescent="0.25">
      <c r="CG53707" s="49"/>
    </row>
    <row r="53708" spans="85:85" hidden="1" x14ac:dyDescent="0.25">
      <c r="CG53708" s="49"/>
    </row>
    <row r="53709" spans="85:85" hidden="1" x14ac:dyDescent="0.25">
      <c r="CG53709" s="49"/>
    </row>
    <row r="53710" spans="85:85" hidden="1" x14ac:dyDescent="0.25">
      <c r="CG53710" s="49"/>
    </row>
    <row r="53711" spans="85:85" hidden="1" x14ac:dyDescent="0.25">
      <c r="CG53711" s="49"/>
    </row>
    <row r="53712" spans="85:85" hidden="1" x14ac:dyDescent="0.25">
      <c r="CG53712" s="49"/>
    </row>
    <row r="53713" spans="85:85" hidden="1" x14ac:dyDescent="0.25">
      <c r="CG53713" s="49"/>
    </row>
    <row r="53714" spans="85:85" hidden="1" x14ac:dyDescent="0.25">
      <c r="CG53714" s="49"/>
    </row>
    <row r="53715" spans="85:85" hidden="1" x14ac:dyDescent="0.25">
      <c r="CG53715" s="49"/>
    </row>
    <row r="53716" spans="85:85" hidden="1" x14ac:dyDescent="0.25">
      <c r="CG53716" s="49"/>
    </row>
    <row r="53717" spans="85:85" hidden="1" x14ac:dyDescent="0.25">
      <c r="CG53717" s="49"/>
    </row>
    <row r="53718" spans="85:85" hidden="1" x14ac:dyDescent="0.25">
      <c r="CG53718" s="49"/>
    </row>
    <row r="53719" spans="85:85" hidden="1" x14ac:dyDescent="0.25">
      <c r="CG53719" s="49"/>
    </row>
    <row r="53720" spans="85:85" hidden="1" x14ac:dyDescent="0.25">
      <c r="CG53720" s="49"/>
    </row>
    <row r="53721" spans="85:85" hidden="1" x14ac:dyDescent="0.25">
      <c r="CG53721" s="49"/>
    </row>
    <row r="53722" spans="85:85" hidden="1" x14ac:dyDescent="0.25">
      <c r="CG53722" s="49"/>
    </row>
    <row r="53723" spans="85:85" hidden="1" x14ac:dyDescent="0.25">
      <c r="CG53723" s="49"/>
    </row>
    <row r="53724" spans="85:85" hidden="1" x14ac:dyDescent="0.25">
      <c r="CG53724" s="49"/>
    </row>
    <row r="53725" spans="85:85" hidden="1" x14ac:dyDescent="0.25">
      <c r="CG53725" s="49"/>
    </row>
    <row r="53726" spans="85:85" hidden="1" x14ac:dyDescent="0.25">
      <c r="CG53726" s="49"/>
    </row>
    <row r="53727" spans="85:85" hidden="1" x14ac:dyDescent="0.25">
      <c r="CG53727" s="49"/>
    </row>
    <row r="53728" spans="85:85" hidden="1" x14ac:dyDescent="0.25">
      <c r="CG53728" s="49"/>
    </row>
    <row r="53729" spans="85:85" hidden="1" x14ac:dyDescent="0.25">
      <c r="CG53729" s="49"/>
    </row>
    <row r="53730" spans="85:85" hidden="1" x14ac:dyDescent="0.25">
      <c r="CG53730" s="49"/>
    </row>
    <row r="53731" spans="85:85" hidden="1" x14ac:dyDescent="0.25">
      <c r="CG53731" s="49"/>
    </row>
    <row r="53732" spans="85:85" hidden="1" x14ac:dyDescent="0.25">
      <c r="CG53732" s="49"/>
    </row>
    <row r="53733" spans="85:85" hidden="1" x14ac:dyDescent="0.25">
      <c r="CG53733" s="49"/>
    </row>
    <row r="53734" spans="85:85" hidden="1" x14ac:dyDescent="0.25">
      <c r="CG53734" s="49"/>
    </row>
    <row r="53735" spans="85:85" hidden="1" x14ac:dyDescent="0.25">
      <c r="CG53735" s="49"/>
    </row>
    <row r="53736" spans="85:85" hidden="1" x14ac:dyDescent="0.25">
      <c r="CG53736" s="49"/>
    </row>
    <row r="53737" spans="85:85" hidden="1" x14ac:dyDescent="0.25">
      <c r="CG53737" s="49"/>
    </row>
    <row r="53738" spans="85:85" hidden="1" x14ac:dyDescent="0.25">
      <c r="CG53738" s="49"/>
    </row>
    <row r="53739" spans="85:85" hidden="1" x14ac:dyDescent="0.25">
      <c r="CG53739" s="49"/>
    </row>
    <row r="53740" spans="85:85" hidden="1" x14ac:dyDescent="0.25">
      <c r="CG53740" s="49"/>
    </row>
    <row r="53741" spans="85:85" hidden="1" x14ac:dyDescent="0.25">
      <c r="CG53741" s="49"/>
    </row>
    <row r="53742" spans="85:85" hidden="1" x14ac:dyDescent="0.25">
      <c r="CG53742" s="49"/>
    </row>
    <row r="53743" spans="85:85" hidden="1" x14ac:dyDescent="0.25">
      <c r="CG53743" s="49"/>
    </row>
    <row r="53744" spans="85:85" hidden="1" x14ac:dyDescent="0.25">
      <c r="CG53744" s="49"/>
    </row>
    <row r="53745" spans="85:85" hidden="1" x14ac:dyDescent="0.25">
      <c r="CG53745" s="49"/>
    </row>
    <row r="53746" spans="85:85" hidden="1" x14ac:dyDescent="0.25">
      <c r="CG53746" s="49"/>
    </row>
    <row r="53747" spans="85:85" hidden="1" x14ac:dyDescent="0.25">
      <c r="CG53747" s="49"/>
    </row>
    <row r="53748" spans="85:85" hidden="1" x14ac:dyDescent="0.25">
      <c r="CG53748" s="49"/>
    </row>
    <row r="53749" spans="85:85" hidden="1" x14ac:dyDescent="0.25">
      <c r="CG53749" s="49"/>
    </row>
    <row r="53750" spans="85:85" hidden="1" x14ac:dyDescent="0.25">
      <c r="CG53750" s="49"/>
    </row>
    <row r="53751" spans="85:85" hidden="1" x14ac:dyDescent="0.25">
      <c r="CG53751" s="49"/>
    </row>
    <row r="53752" spans="85:85" hidden="1" x14ac:dyDescent="0.25">
      <c r="CG53752" s="49"/>
    </row>
    <row r="53753" spans="85:85" hidden="1" x14ac:dyDescent="0.25">
      <c r="CG53753" s="49"/>
    </row>
    <row r="53754" spans="85:85" hidden="1" x14ac:dyDescent="0.25">
      <c r="CG53754" s="49"/>
    </row>
    <row r="53755" spans="85:85" hidden="1" x14ac:dyDescent="0.25">
      <c r="CG53755" s="49"/>
    </row>
    <row r="53756" spans="85:85" hidden="1" x14ac:dyDescent="0.25">
      <c r="CG53756" s="49"/>
    </row>
    <row r="53757" spans="85:85" hidden="1" x14ac:dyDescent="0.25">
      <c r="CG53757" s="49"/>
    </row>
    <row r="53758" spans="85:85" hidden="1" x14ac:dyDescent="0.25">
      <c r="CG53758" s="49"/>
    </row>
    <row r="53759" spans="85:85" hidden="1" x14ac:dyDescent="0.25">
      <c r="CG53759" s="49"/>
    </row>
    <row r="53760" spans="85:85" hidden="1" x14ac:dyDescent="0.25">
      <c r="CG53760" s="49"/>
    </row>
    <row r="53761" spans="85:85" hidden="1" x14ac:dyDescent="0.25">
      <c r="CG53761" s="49"/>
    </row>
    <row r="53762" spans="85:85" hidden="1" x14ac:dyDescent="0.25">
      <c r="CG53762" s="49"/>
    </row>
    <row r="53763" spans="85:85" hidden="1" x14ac:dyDescent="0.25">
      <c r="CG53763" s="49"/>
    </row>
    <row r="53764" spans="85:85" hidden="1" x14ac:dyDescent="0.25">
      <c r="CG53764" s="49"/>
    </row>
    <row r="53765" spans="85:85" hidden="1" x14ac:dyDescent="0.25">
      <c r="CG53765" s="49"/>
    </row>
    <row r="53766" spans="85:85" hidden="1" x14ac:dyDescent="0.25">
      <c r="CG53766" s="49"/>
    </row>
    <row r="53767" spans="85:85" hidden="1" x14ac:dyDescent="0.25">
      <c r="CG53767" s="49"/>
    </row>
    <row r="53768" spans="85:85" hidden="1" x14ac:dyDescent="0.25">
      <c r="CG53768" s="49"/>
    </row>
    <row r="53769" spans="85:85" hidden="1" x14ac:dyDescent="0.25">
      <c r="CG53769" s="49"/>
    </row>
    <row r="53770" spans="85:85" hidden="1" x14ac:dyDescent="0.25">
      <c r="CG53770" s="49"/>
    </row>
    <row r="53771" spans="85:85" hidden="1" x14ac:dyDescent="0.25">
      <c r="CG53771" s="49"/>
    </row>
    <row r="53772" spans="85:85" hidden="1" x14ac:dyDescent="0.25">
      <c r="CG53772" s="49"/>
    </row>
    <row r="53773" spans="85:85" hidden="1" x14ac:dyDescent="0.25">
      <c r="CG53773" s="49"/>
    </row>
    <row r="53774" spans="85:85" hidden="1" x14ac:dyDescent="0.25">
      <c r="CG53774" s="49"/>
    </row>
    <row r="53775" spans="85:85" hidden="1" x14ac:dyDescent="0.25">
      <c r="CG53775" s="49"/>
    </row>
    <row r="53776" spans="85:85" hidden="1" x14ac:dyDescent="0.25">
      <c r="CG53776" s="49"/>
    </row>
    <row r="53777" spans="85:85" hidden="1" x14ac:dyDescent="0.25">
      <c r="CG53777" s="49"/>
    </row>
    <row r="53778" spans="85:85" hidden="1" x14ac:dyDescent="0.25">
      <c r="CG53778" s="49"/>
    </row>
    <row r="53779" spans="85:85" hidden="1" x14ac:dyDescent="0.25">
      <c r="CG53779" s="49"/>
    </row>
    <row r="53780" spans="85:85" hidden="1" x14ac:dyDescent="0.25">
      <c r="CG53780" s="49"/>
    </row>
    <row r="53781" spans="85:85" hidden="1" x14ac:dyDescent="0.25">
      <c r="CG53781" s="49"/>
    </row>
    <row r="53782" spans="85:85" hidden="1" x14ac:dyDescent="0.25">
      <c r="CG53782" s="49"/>
    </row>
    <row r="53783" spans="85:85" hidden="1" x14ac:dyDescent="0.25">
      <c r="CG53783" s="49"/>
    </row>
    <row r="53784" spans="85:85" hidden="1" x14ac:dyDescent="0.25">
      <c r="CG53784" s="49"/>
    </row>
    <row r="53785" spans="85:85" hidden="1" x14ac:dyDescent="0.25">
      <c r="CG53785" s="49"/>
    </row>
    <row r="53786" spans="85:85" hidden="1" x14ac:dyDescent="0.25">
      <c r="CG53786" s="49"/>
    </row>
    <row r="53787" spans="85:85" hidden="1" x14ac:dyDescent="0.25">
      <c r="CG53787" s="49"/>
    </row>
    <row r="53788" spans="85:85" hidden="1" x14ac:dyDescent="0.25">
      <c r="CG53788" s="49"/>
    </row>
    <row r="53789" spans="85:85" hidden="1" x14ac:dyDescent="0.25">
      <c r="CG53789" s="49"/>
    </row>
    <row r="53790" spans="85:85" hidden="1" x14ac:dyDescent="0.25">
      <c r="CG53790" s="49"/>
    </row>
    <row r="53791" spans="85:85" hidden="1" x14ac:dyDescent="0.25">
      <c r="CG53791" s="49"/>
    </row>
    <row r="53792" spans="85:85" hidden="1" x14ac:dyDescent="0.25">
      <c r="CG53792" s="49"/>
    </row>
    <row r="53793" spans="85:85" hidden="1" x14ac:dyDescent="0.25">
      <c r="CG53793" s="49"/>
    </row>
    <row r="53794" spans="85:85" hidden="1" x14ac:dyDescent="0.25">
      <c r="CG53794" s="49"/>
    </row>
    <row r="53795" spans="85:85" hidden="1" x14ac:dyDescent="0.25">
      <c r="CG53795" s="49"/>
    </row>
    <row r="53796" spans="85:85" hidden="1" x14ac:dyDescent="0.25">
      <c r="CG53796" s="49"/>
    </row>
    <row r="53797" spans="85:85" hidden="1" x14ac:dyDescent="0.25">
      <c r="CG53797" s="49"/>
    </row>
    <row r="53798" spans="85:85" hidden="1" x14ac:dyDescent="0.25">
      <c r="CG53798" s="49"/>
    </row>
    <row r="53799" spans="85:85" hidden="1" x14ac:dyDescent="0.25">
      <c r="CG53799" s="49"/>
    </row>
    <row r="53800" spans="85:85" hidden="1" x14ac:dyDescent="0.25">
      <c r="CG53800" s="49"/>
    </row>
    <row r="53801" spans="85:85" hidden="1" x14ac:dyDescent="0.25">
      <c r="CG53801" s="49"/>
    </row>
    <row r="53802" spans="85:85" hidden="1" x14ac:dyDescent="0.25">
      <c r="CG53802" s="49"/>
    </row>
    <row r="53803" spans="85:85" hidden="1" x14ac:dyDescent="0.25">
      <c r="CG53803" s="49"/>
    </row>
    <row r="53804" spans="85:85" hidden="1" x14ac:dyDescent="0.25">
      <c r="CG53804" s="49"/>
    </row>
    <row r="53805" spans="85:85" hidden="1" x14ac:dyDescent="0.25">
      <c r="CG53805" s="49"/>
    </row>
    <row r="53806" spans="85:85" hidden="1" x14ac:dyDescent="0.25">
      <c r="CG53806" s="49"/>
    </row>
    <row r="53807" spans="85:85" hidden="1" x14ac:dyDescent="0.25">
      <c r="CG53807" s="49"/>
    </row>
    <row r="53808" spans="85:85" hidden="1" x14ac:dyDescent="0.25">
      <c r="CG53808" s="49"/>
    </row>
    <row r="53809" spans="85:85" hidden="1" x14ac:dyDescent="0.25">
      <c r="CG53809" s="49"/>
    </row>
    <row r="53810" spans="85:85" hidden="1" x14ac:dyDescent="0.25">
      <c r="CG53810" s="49"/>
    </row>
    <row r="53811" spans="85:85" hidden="1" x14ac:dyDescent="0.25">
      <c r="CG53811" s="49"/>
    </row>
    <row r="53812" spans="85:85" hidden="1" x14ac:dyDescent="0.25">
      <c r="CG53812" s="49"/>
    </row>
    <row r="53813" spans="85:85" hidden="1" x14ac:dyDescent="0.25">
      <c r="CG53813" s="49"/>
    </row>
    <row r="53814" spans="85:85" hidden="1" x14ac:dyDescent="0.25">
      <c r="CG53814" s="49"/>
    </row>
    <row r="53815" spans="85:85" hidden="1" x14ac:dyDescent="0.25">
      <c r="CG53815" s="49"/>
    </row>
    <row r="53816" spans="85:85" hidden="1" x14ac:dyDescent="0.25">
      <c r="CG53816" s="49"/>
    </row>
    <row r="53817" spans="85:85" hidden="1" x14ac:dyDescent="0.25">
      <c r="CG53817" s="49"/>
    </row>
    <row r="53818" spans="85:85" hidden="1" x14ac:dyDescent="0.25">
      <c r="CG53818" s="49"/>
    </row>
    <row r="53819" spans="85:85" hidden="1" x14ac:dyDescent="0.25">
      <c r="CG53819" s="49"/>
    </row>
    <row r="53820" spans="85:85" hidden="1" x14ac:dyDescent="0.25">
      <c r="CG53820" s="49"/>
    </row>
    <row r="53821" spans="85:85" hidden="1" x14ac:dyDescent="0.25">
      <c r="CG53821" s="49"/>
    </row>
    <row r="53822" spans="85:85" hidden="1" x14ac:dyDescent="0.25">
      <c r="CG53822" s="49"/>
    </row>
    <row r="53823" spans="85:85" hidden="1" x14ac:dyDescent="0.25">
      <c r="CG53823" s="49"/>
    </row>
    <row r="53824" spans="85:85" hidden="1" x14ac:dyDescent="0.25">
      <c r="CG53824" s="49"/>
    </row>
    <row r="53825" spans="85:85" hidden="1" x14ac:dyDescent="0.25">
      <c r="CG53825" s="49"/>
    </row>
    <row r="53826" spans="85:85" hidden="1" x14ac:dyDescent="0.25">
      <c r="CG53826" s="49"/>
    </row>
    <row r="53827" spans="85:85" hidden="1" x14ac:dyDescent="0.25">
      <c r="CG53827" s="49"/>
    </row>
    <row r="53828" spans="85:85" hidden="1" x14ac:dyDescent="0.25">
      <c r="CG53828" s="49"/>
    </row>
    <row r="53829" spans="85:85" hidden="1" x14ac:dyDescent="0.25">
      <c r="CG53829" s="49"/>
    </row>
    <row r="53830" spans="85:85" hidden="1" x14ac:dyDescent="0.25">
      <c r="CG53830" s="49"/>
    </row>
    <row r="53831" spans="85:85" hidden="1" x14ac:dyDescent="0.25">
      <c r="CG53831" s="49"/>
    </row>
    <row r="53832" spans="85:85" hidden="1" x14ac:dyDescent="0.25">
      <c r="CG53832" s="49"/>
    </row>
    <row r="53833" spans="85:85" hidden="1" x14ac:dyDescent="0.25">
      <c r="CG53833" s="49"/>
    </row>
    <row r="53834" spans="85:85" hidden="1" x14ac:dyDescent="0.25">
      <c r="CG53834" s="49"/>
    </row>
    <row r="53835" spans="85:85" hidden="1" x14ac:dyDescent="0.25">
      <c r="CG53835" s="49"/>
    </row>
    <row r="53836" spans="85:85" hidden="1" x14ac:dyDescent="0.25">
      <c r="CG53836" s="49"/>
    </row>
    <row r="53837" spans="85:85" hidden="1" x14ac:dyDescent="0.25">
      <c r="CG53837" s="49"/>
    </row>
    <row r="53838" spans="85:85" hidden="1" x14ac:dyDescent="0.25">
      <c r="CG53838" s="49"/>
    </row>
    <row r="53839" spans="85:85" hidden="1" x14ac:dyDescent="0.25">
      <c r="CG53839" s="49"/>
    </row>
    <row r="53840" spans="85:85" hidden="1" x14ac:dyDescent="0.25">
      <c r="CG53840" s="49"/>
    </row>
    <row r="53841" spans="85:85" hidden="1" x14ac:dyDescent="0.25">
      <c r="CG53841" s="49"/>
    </row>
    <row r="53842" spans="85:85" hidden="1" x14ac:dyDescent="0.25">
      <c r="CG53842" s="49"/>
    </row>
    <row r="53843" spans="85:85" hidden="1" x14ac:dyDescent="0.25">
      <c r="CG53843" s="49"/>
    </row>
    <row r="53844" spans="85:85" hidden="1" x14ac:dyDescent="0.25">
      <c r="CG53844" s="49"/>
    </row>
    <row r="53845" spans="85:85" hidden="1" x14ac:dyDescent="0.25">
      <c r="CG53845" s="49"/>
    </row>
    <row r="53846" spans="85:85" hidden="1" x14ac:dyDescent="0.25">
      <c r="CG53846" s="49"/>
    </row>
    <row r="53847" spans="85:85" hidden="1" x14ac:dyDescent="0.25">
      <c r="CG53847" s="49"/>
    </row>
    <row r="53848" spans="85:85" hidden="1" x14ac:dyDescent="0.25">
      <c r="CG53848" s="49"/>
    </row>
    <row r="53849" spans="85:85" hidden="1" x14ac:dyDescent="0.25">
      <c r="CG53849" s="49"/>
    </row>
    <row r="53850" spans="85:85" hidden="1" x14ac:dyDescent="0.25">
      <c r="CG53850" s="49"/>
    </row>
    <row r="53851" spans="85:85" hidden="1" x14ac:dyDescent="0.25">
      <c r="CG53851" s="49"/>
    </row>
    <row r="53852" spans="85:85" hidden="1" x14ac:dyDescent="0.25">
      <c r="CG53852" s="49"/>
    </row>
    <row r="53853" spans="85:85" hidden="1" x14ac:dyDescent="0.25">
      <c r="CG53853" s="49"/>
    </row>
    <row r="53854" spans="85:85" hidden="1" x14ac:dyDescent="0.25">
      <c r="CG53854" s="49"/>
    </row>
    <row r="53855" spans="85:85" hidden="1" x14ac:dyDescent="0.25">
      <c r="CG53855" s="49"/>
    </row>
    <row r="53856" spans="85:85" hidden="1" x14ac:dyDescent="0.25">
      <c r="CG53856" s="49"/>
    </row>
    <row r="53857" spans="85:85" hidden="1" x14ac:dyDescent="0.25">
      <c r="CG53857" s="49"/>
    </row>
    <row r="53858" spans="85:85" hidden="1" x14ac:dyDescent="0.25">
      <c r="CG53858" s="49"/>
    </row>
    <row r="53859" spans="85:85" hidden="1" x14ac:dyDescent="0.25">
      <c r="CG53859" s="49"/>
    </row>
    <row r="53860" spans="85:85" hidden="1" x14ac:dyDescent="0.25">
      <c r="CG53860" s="49"/>
    </row>
    <row r="53861" spans="85:85" hidden="1" x14ac:dyDescent="0.25">
      <c r="CG53861" s="49"/>
    </row>
    <row r="53862" spans="85:85" hidden="1" x14ac:dyDescent="0.25">
      <c r="CG53862" s="49"/>
    </row>
    <row r="53863" spans="85:85" hidden="1" x14ac:dyDescent="0.25">
      <c r="CG53863" s="49"/>
    </row>
    <row r="53864" spans="85:85" hidden="1" x14ac:dyDescent="0.25">
      <c r="CG53864" s="49"/>
    </row>
    <row r="53865" spans="85:85" hidden="1" x14ac:dyDescent="0.25">
      <c r="CG53865" s="49"/>
    </row>
    <row r="53866" spans="85:85" hidden="1" x14ac:dyDescent="0.25">
      <c r="CG53866" s="49"/>
    </row>
    <row r="53867" spans="85:85" hidden="1" x14ac:dyDescent="0.25">
      <c r="CG53867" s="49"/>
    </row>
    <row r="53868" spans="85:85" hidden="1" x14ac:dyDescent="0.25">
      <c r="CG53868" s="49"/>
    </row>
    <row r="53869" spans="85:85" hidden="1" x14ac:dyDescent="0.25">
      <c r="CG53869" s="49"/>
    </row>
    <row r="53870" spans="85:85" hidden="1" x14ac:dyDescent="0.25">
      <c r="CG53870" s="49"/>
    </row>
    <row r="53871" spans="85:85" hidden="1" x14ac:dyDescent="0.25">
      <c r="CG53871" s="49"/>
    </row>
    <row r="53872" spans="85:85" hidden="1" x14ac:dyDescent="0.25">
      <c r="CG53872" s="49"/>
    </row>
    <row r="53873" spans="85:85" hidden="1" x14ac:dyDescent="0.25">
      <c r="CG53873" s="49"/>
    </row>
    <row r="53874" spans="85:85" hidden="1" x14ac:dyDescent="0.25">
      <c r="CG53874" s="49"/>
    </row>
    <row r="53875" spans="85:85" hidden="1" x14ac:dyDescent="0.25">
      <c r="CG53875" s="49"/>
    </row>
    <row r="53876" spans="85:85" hidden="1" x14ac:dyDescent="0.25">
      <c r="CG53876" s="49"/>
    </row>
    <row r="53877" spans="85:85" hidden="1" x14ac:dyDescent="0.25">
      <c r="CG53877" s="49"/>
    </row>
    <row r="53878" spans="85:85" hidden="1" x14ac:dyDescent="0.25">
      <c r="CG53878" s="49"/>
    </row>
    <row r="53879" spans="85:85" hidden="1" x14ac:dyDescent="0.25">
      <c r="CG53879" s="49"/>
    </row>
    <row r="53880" spans="85:85" hidden="1" x14ac:dyDescent="0.25">
      <c r="CG53880" s="49"/>
    </row>
    <row r="53881" spans="85:85" hidden="1" x14ac:dyDescent="0.25">
      <c r="CG53881" s="49"/>
    </row>
    <row r="53882" spans="85:85" hidden="1" x14ac:dyDescent="0.25">
      <c r="CG53882" s="49"/>
    </row>
    <row r="53883" spans="85:85" hidden="1" x14ac:dyDescent="0.25">
      <c r="CG53883" s="49"/>
    </row>
    <row r="53884" spans="85:85" hidden="1" x14ac:dyDescent="0.25">
      <c r="CG53884" s="49"/>
    </row>
    <row r="53885" spans="85:85" hidden="1" x14ac:dyDescent="0.25">
      <c r="CG53885" s="49"/>
    </row>
    <row r="53886" spans="85:85" hidden="1" x14ac:dyDescent="0.25">
      <c r="CG53886" s="49"/>
    </row>
    <row r="53887" spans="85:85" hidden="1" x14ac:dyDescent="0.25">
      <c r="CG53887" s="49"/>
    </row>
    <row r="53888" spans="85:85" hidden="1" x14ac:dyDescent="0.25">
      <c r="CG53888" s="49"/>
    </row>
    <row r="53889" spans="85:85" hidden="1" x14ac:dyDescent="0.25">
      <c r="CG53889" s="49"/>
    </row>
    <row r="53890" spans="85:85" hidden="1" x14ac:dyDescent="0.25">
      <c r="CG53890" s="49"/>
    </row>
    <row r="53891" spans="85:85" hidden="1" x14ac:dyDescent="0.25">
      <c r="CG53891" s="49"/>
    </row>
    <row r="53892" spans="85:85" hidden="1" x14ac:dyDescent="0.25">
      <c r="CG53892" s="49"/>
    </row>
    <row r="53893" spans="85:85" hidden="1" x14ac:dyDescent="0.25">
      <c r="CG53893" s="49"/>
    </row>
    <row r="53894" spans="85:85" hidden="1" x14ac:dyDescent="0.25">
      <c r="CG53894" s="49"/>
    </row>
    <row r="53895" spans="85:85" hidden="1" x14ac:dyDescent="0.25">
      <c r="CG53895" s="49"/>
    </row>
    <row r="53896" spans="85:85" hidden="1" x14ac:dyDescent="0.25">
      <c r="CG53896" s="49"/>
    </row>
    <row r="53897" spans="85:85" hidden="1" x14ac:dyDescent="0.25">
      <c r="CG53897" s="49"/>
    </row>
    <row r="53898" spans="85:85" hidden="1" x14ac:dyDescent="0.25">
      <c r="CG53898" s="49"/>
    </row>
    <row r="53899" spans="85:85" hidden="1" x14ac:dyDescent="0.25">
      <c r="CG53899" s="49"/>
    </row>
    <row r="53900" spans="85:85" hidden="1" x14ac:dyDescent="0.25">
      <c r="CG53900" s="49"/>
    </row>
    <row r="53901" spans="85:85" hidden="1" x14ac:dyDescent="0.25">
      <c r="CG53901" s="49"/>
    </row>
    <row r="53902" spans="85:85" hidden="1" x14ac:dyDescent="0.25">
      <c r="CG53902" s="49"/>
    </row>
    <row r="53903" spans="85:85" hidden="1" x14ac:dyDescent="0.25">
      <c r="CG53903" s="49"/>
    </row>
    <row r="53904" spans="85:85" hidden="1" x14ac:dyDescent="0.25">
      <c r="CG53904" s="49"/>
    </row>
    <row r="53905" spans="85:85" hidden="1" x14ac:dyDescent="0.25">
      <c r="CG53905" s="49"/>
    </row>
    <row r="53906" spans="85:85" hidden="1" x14ac:dyDescent="0.25">
      <c r="CG53906" s="49"/>
    </row>
    <row r="53907" spans="85:85" hidden="1" x14ac:dyDescent="0.25">
      <c r="CG53907" s="49"/>
    </row>
    <row r="53908" spans="85:85" hidden="1" x14ac:dyDescent="0.25">
      <c r="CG53908" s="49"/>
    </row>
    <row r="53909" spans="85:85" hidden="1" x14ac:dyDescent="0.25">
      <c r="CG53909" s="49"/>
    </row>
    <row r="53910" spans="85:85" hidden="1" x14ac:dyDescent="0.25">
      <c r="CG53910" s="49"/>
    </row>
    <row r="53911" spans="85:85" hidden="1" x14ac:dyDescent="0.25">
      <c r="CG53911" s="49"/>
    </row>
    <row r="53912" spans="85:85" hidden="1" x14ac:dyDescent="0.25">
      <c r="CG53912" s="49"/>
    </row>
    <row r="53913" spans="85:85" hidden="1" x14ac:dyDescent="0.25">
      <c r="CG53913" s="49"/>
    </row>
    <row r="53914" spans="85:85" hidden="1" x14ac:dyDescent="0.25">
      <c r="CG53914" s="49"/>
    </row>
    <row r="53915" spans="85:85" hidden="1" x14ac:dyDescent="0.25">
      <c r="CG53915" s="49"/>
    </row>
    <row r="53916" spans="85:85" hidden="1" x14ac:dyDescent="0.25">
      <c r="CG53916" s="49"/>
    </row>
    <row r="53917" spans="85:85" hidden="1" x14ac:dyDescent="0.25">
      <c r="CG53917" s="49"/>
    </row>
    <row r="53918" spans="85:85" hidden="1" x14ac:dyDescent="0.25">
      <c r="CG53918" s="49"/>
    </row>
    <row r="53919" spans="85:85" hidden="1" x14ac:dyDescent="0.25">
      <c r="CG53919" s="49"/>
    </row>
    <row r="53920" spans="85:85" hidden="1" x14ac:dyDescent="0.25">
      <c r="CG53920" s="49"/>
    </row>
    <row r="53921" spans="85:85" hidden="1" x14ac:dyDescent="0.25">
      <c r="CG53921" s="49"/>
    </row>
    <row r="53922" spans="85:85" hidden="1" x14ac:dyDescent="0.25">
      <c r="CG53922" s="49"/>
    </row>
    <row r="53923" spans="85:85" hidden="1" x14ac:dyDescent="0.25">
      <c r="CG53923" s="49"/>
    </row>
    <row r="53924" spans="85:85" hidden="1" x14ac:dyDescent="0.25">
      <c r="CG53924" s="49"/>
    </row>
    <row r="53925" spans="85:85" hidden="1" x14ac:dyDescent="0.25">
      <c r="CG53925" s="49"/>
    </row>
    <row r="53926" spans="85:85" hidden="1" x14ac:dyDescent="0.25">
      <c r="CG53926" s="49"/>
    </row>
    <row r="53927" spans="85:85" hidden="1" x14ac:dyDescent="0.25">
      <c r="CG53927" s="49"/>
    </row>
    <row r="53928" spans="85:85" hidden="1" x14ac:dyDescent="0.25">
      <c r="CG53928" s="49"/>
    </row>
    <row r="53929" spans="85:85" hidden="1" x14ac:dyDescent="0.25">
      <c r="CG53929" s="49"/>
    </row>
    <row r="53930" spans="85:85" hidden="1" x14ac:dyDescent="0.25">
      <c r="CG53930" s="49"/>
    </row>
    <row r="53931" spans="85:85" hidden="1" x14ac:dyDescent="0.25">
      <c r="CG53931" s="49"/>
    </row>
    <row r="53932" spans="85:85" hidden="1" x14ac:dyDescent="0.25">
      <c r="CG53932" s="49"/>
    </row>
    <row r="53933" spans="85:85" hidden="1" x14ac:dyDescent="0.25">
      <c r="CG53933" s="49"/>
    </row>
    <row r="53934" spans="85:85" hidden="1" x14ac:dyDescent="0.25">
      <c r="CG53934" s="49"/>
    </row>
    <row r="53935" spans="85:85" hidden="1" x14ac:dyDescent="0.25">
      <c r="CG53935" s="49"/>
    </row>
    <row r="53936" spans="85:85" hidden="1" x14ac:dyDescent="0.25">
      <c r="CG53936" s="49"/>
    </row>
    <row r="53937" spans="85:85" hidden="1" x14ac:dyDescent="0.25">
      <c r="CG53937" s="49"/>
    </row>
    <row r="53938" spans="85:85" hidden="1" x14ac:dyDescent="0.25">
      <c r="CG53938" s="49"/>
    </row>
    <row r="53939" spans="85:85" hidden="1" x14ac:dyDescent="0.25">
      <c r="CG53939" s="49"/>
    </row>
    <row r="53940" spans="85:85" hidden="1" x14ac:dyDescent="0.25">
      <c r="CG53940" s="49"/>
    </row>
    <row r="53941" spans="85:85" hidden="1" x14ac:dyDescent="0.25">
      <c r="CG53941" s="49"/>
    </row>
    <row r="53942" spans="85:85" hidden="1" x14ac:dyDescent="0.25">
      <c r="CG53942" s="49"/>
    </row>
    <row r="53943" spans="85:85" hidden="1" x14ac:dyDescent="0.25">
      <c r="CG53943" s="49"/>
    </row>
    <row r="53944" spans="85:85" hidden="1" x14ac:dyDescent="0.25">
      <c r="CG53944" s="49"/>
    </row>
    <row r="53945" spans="85:85" hidden="1" x14ac:dyDescent="0.25">
      <c r="CG53945" s="49"/>
    </row>
    <row r="53946" spans="85:85" hidden="1" x14ac:dyDescent="0.25">
      <c r="CG53946" s="49"/>
    </row>
    <row r="53947" spans="85:85" hidden="1" x14ac:dyDescent="0.25">
      <c r="CG53947" s="49"/>
    </row>
    <row r="53948" spans="85:85" hidden="1" x14ac:dyDescent="0.25">
      <c r="CG53948" s="49"/>
    </row>
    <row r="53949" spans="85:85" hidden="1" x14ac:dyDescent="0.25">
      <c r="CG53949" s="49"/>
    </row>
    <row r="53950" spans="85:85" hidden="1" x14ac:dyDescent="0.25">
      <c r="CG53950" s="49"/>
    </row>
    <row r="53951" spans="85:85" hidden="1" x14ac:dyDescent="0.25">
      <c r="CG53951" s="49"/>
    </row>
    <row r="53952" spans="85:85" hidden="1" x14ac:dyDescent="0.25">
      <c r="CG53952" s="49"/>
    </row>
    <row r="53953" spans="85:85" hidden="1" x14ac:dyDescent="0.25">
      <c r="CG53953" s="49"/>
    </row>
    <row r="53954" spans="85:85" hidden="1" x14ac:dyDescent="0.25">
      <c r="CG53954" s="49"/>
    </row>
    <row r="53955" spans="85:85" hidden="1" x14ac:dyDescent="0.25">
      <c r="CG53955" s="49"/>
    </row>
    <row r="53956" spans="85:85" hidden="1" x14ac:dyDescent="0.25">
      <c r="CG53956" s="49"/>
    </row>
    <row r="53957" spans="85:85" hidden="1" x14ac:dyDescent="0.25">
      <c r="CG53957" s="49"/>
    </row>
    <row r="53958" spans="85:85" hidden="1" x14ac:dyDescent="0.25">
      <c r="CG53958" s="49"/>
    </row>
    <row r="53959" spans="85:85" hidden="1" x14ac:dyDescent="0.25">
      <c r="CG53959" s="49"/>
    </row>
    <row r="53960" spans="85:85" hidden="1" x14ac:dyDescent="0.25">
      <c r="CG53960" s="49"/>
    </row>
    <row r="53961" spans="85:85" hidden="1" x14ac:dyDescent="0.25">
      <c r="CG53961" s="49"/>
    </row>
    <row r="53962" spans="85:85" hidden="1" x14ac:dyDescent="0.25">
      <c r="CG53962" s="49"/>
    </row>
    <row r="53963" spans="85:85" hidden="1" x14ac:dyDescent="0.25">
      <c r="CG53963" s="49"/>
    </row>
    <row r="53964" spans="85:85" hidden="1" x14ac:dyDescent="0.25">
      <c r="CG53964" s="49"/>
    </row>
    <row r="53965" spans="85:85" hidden="1" x14ac:dyDescent="0.25">
      <c r="CG53965" s="49"/>
    </row>
    <row r="53966" spans="85:85" hidden="1" x14ac:dyDescent="0.25">
      <c r="CG53966" s="49"/>
    </row>
    <row r="53967" spans="85:85" hidden="1" x14ac:dyDescent="0.25">
      <c r="CG53967" s="49"/>
    </row>
    <row r="53968" spans="85:85" hidden="1" x14ac:dyDescent="0.25">
      <c r="CG53968" s="49"/>
    </row>
    <row r="53969" spans="85:85" hidden="1" x14ac:dyDescent="0.25">
      <c r="CG53969" s="49"/>
    </row>
    <row r="53970" spans="85:85" hidden="1" x14ac:dyDescent="0.25">
      <c r="CG53970" s="49"/>
    </row>
    <row r="53971" spans="85:85" hidden="1" x14ac:dyDescent="0.25">
      <c r="CG53971" s="49"/>
    </row>
    <row r="53972" spans="85:85" hidden="1" x14ac:dyDescent="0.25">
      <c r="CG53972" s="49"/>
    </row>
    <row r="53973" spans="85:85" hidden="1" x14ac:dyDescent="0.25">
      <c r="CG53973" s="49"/>
    </row>
    <row r="53974" spans="85:85" hidden="1" x14ac:dyDescent="0.25">
      <c r="CG53974" s="49"/>
    </row>
    <row r="53975" spans="85:85" hidden="1" x14ac:dyDescent="0.25">
      <c r="CG53975" s="49"/>
    </row>
    <row r="53976" spans="85:85" hidden="1" x14ac:dyDescent="0.25">
      <c r="CG53976" s="49"/>
    </row>
    <row r="53977" spans="85:85" hidden="1" x14ac:dyDescent="0.25">
      <c r="CG53977" s="49"/>
    </row>
    <row r="53978" spans="85:85" hidden="1" x14ac:dyDescent="0.25">
      <c r="CG53978" s="49"/>
    </row>
    <row r="53979" spans="85:85" hidden="1" x14ac:dyDescent="0.25">
      <c r="CG53979" s="49"/>
    </row>
    <row r="53980" spans="85:85" hidden="1" x14ac:dyDescent="0.25">
      <c r="CG53980" s="49"/>
    </row>
    <row r="53981" spans="85:85" hidden="1" x14ac:dyDescent="0.25">
      <c r="CG53981" s="49"/>
    </row>
    <row r="53982" spans="85:85" hidden="1" x14ac:dyDescent="0.25">
      <c r="CG53982" s="49"/>
    </row>
    <row r="53983" spans="85:85" hidden="1" x14ac:dyDescent="0.25">
      <c r="CG53983" s="49"/>
    </row>
    <row r="53984" spans="85:85" hidden="1" x14ac:dyDescent="0.25">
      <c r="CG53984" s="49"/>
    </row>
    <row r="53985" spans="85:85" hidden="1" x14ac:dyDescent="0.25">
      <c r="CG53985" s="49"/>
    </row>
    <row r="53986" spans="85:85" hidden="1" x14ac:dyDescent="0.25">
      <c r="CG53986" s="49"/>
    </row>
    <row r="53987" spans="85:85" hidden="1" x14ac:dyDescent="0.25">
      <c r="CG53987" s="49"/>
    </row>
    <row r="53988" spans="85:85" hidden="1" x14ac:dyDescent="0.25">
      <c r="CG53988" s="49"/>
    </row>
    <row r="53989" spans="85:85" hidden="1" x14ac:dyDescent="0.25">
      <c r="CG53989" s="49"/>
    </row>
    <row r="53990" spans="85:85" hidden="1" x14ac:dyDescent="0.25">
      <c r="CG53990" s="49"/>
    </row>
    <row r="53991" spans="85:85" hidden="1" x14ac:dyDescent="0.25">
      <c r="CG53991" s="49"/>
    </row>
    <row r="53992" spans="85:85" hidden="1" x14ac:dyDescent="0.25">
      <c r="CG53992" s="49"/>
    </row>
    <row r="53993" spans="85:85" hidden="1" x14ac:dyDescent="0.25">
      <c r="CG53993" s="49"/>
    </row>
    <row r="53994" spans="85:85" hidden="1" x14ac:dyDescent="0.25">
      <c r="CG53994" s="49"/>
    </row>
    <row r="53995" spans="85:85" hidden="1" x14ac:dyDescent="0.25">
      <c r="CG53995" s="49"/>
    </row>
    <row r="53996" spans="85:85" hidden="1" x14ac:dyDescent="0.25">
      <c r="CG53996" s="49"/>
    </row>
    <row r="53997" spans="85:85" hidden="1" x14ac:dyDescent="0.25">
      <c r="CG53997" s="49"/>
    </row>
    <row r="53998" spans="85:85" hidden="1" x14ac:dyDescent="0.25">
      <c r="CG53998" s="49"/>
    </row>
    <row r="53999" spans="85:85" hidden="1" x14ac:dyDescent="0.25">
      <c r="CG53999" s="49"/>
    </row>
    <row r="54000" spans="85:85" hidden="1" x14ac:dyDescent="0.25">
      <c r="CG54000" s="49"/>
    </row>
    <row r="54001" spans="85:85" hidden="1" x14ac:dyDescent="0.25">
      <c r="CG54001" s="49"/>
    </row>
    <row r="54002" spans="85:85" hidden="1" x14ac:dyDescent="0.25">
      <c r="CG54002" s="49"/>
    </row>
    <row r="54003" spans="85:85" hidden="1" x14ac:dyDescent="0.25">
      <c r="CG54003" s="49"/>
    </row>
    <row r="54004" spans="85:85" hidden="1" x14ac:dyDescent="0.25">
      <c r="CG54004" s="49"/>
    </row>
    <row r="54005" spans="85:85" hidden="1" x14ac:dyDescent="0.25">
      <c r="CG54005" s="49"/>
    </row>
    <row r="54006" spans="85:85" hidden="1" x14ac:dyDescent="0.25">
      <c r="CG54006" s="49"/>
    </row>
    <row r="54007" spans="85:85" hidden="1" x14ac:dyDescent="0.25">
      <c r="CG54007" s="49"/>
    </row>
    <row r="54008" spans="85:85" hidden="1" x14ac:dyDescent="0.25">
      <c r="CG54008" s="49"/>
    </row>
    <row r="54009" spans="85:85" hidden="1" x14ac:dyDescent="0.25">
      <c r="CG54009" s="49"/>
    </row>
    <row r="54010" spans="85:85" hidden="1" x14ac:dyDescent="0.25">
      <c r="CG54010" s="49"/>
    </row>
    <row r="54011" spans="85:85" hidden="1" x14ac:dyDescent="0.25">
      <c r="CG54011" s="49"/>
    </row>
    <row r="54012" spans="85:85" hidden="1" x14ac:dyDescent="0.25">
      <c r="CG54012" s="49"/>
    </row>
    <row r="54013" spans="85:85" hidden="1" x14ac:dyDescent="0.25">
      <c r="CG54013" s="49"/>
    </row>
    <row r="54014" spans="85:85" hidden="1" x14ac:dyDescent="0.25">
      <c r="CG54014" s="49"/>
    </row>
    <row r="54015" spans="85:85" hidden="1" x14ac:dyDescent="0.25">
      <c r="CG54015" s="49"/>
    </row>
    <row r="54016" spans="85:85" hidden="1" x14ac:dyDescent="0.25">
      <c r="CG54016" s="49"/>
    </row>
    <row r="54017" spans="85:85" hidden="1" x14ac:dyDescent="0.25">
      <c r="CG54017" s="49"/>
    </row>
    <row r="54018" spans="85:85" hidden="1" x14ac:dyDescent="0.25">
      <c r="CG54018" s="49"/>
    </row>
    <row r="54019" spans="85:85" hidden="1" x14ac:dyDescent="0.25">
      <c r="CG54019" s="49"/>
    </row>
    <row r="54020" spans="85:85" hidden="1" x14ac:dyDescent="0.25">
      <c r="CG54020" s="49"/>
    </row>
    <row r="54021" spans="85:85" hidden="1" x14ac:dyDescent="0.25">
      <c r="CG54021" s="49"/>
    </row>
    <row r="54022" spans="85:85" hidden="1" x14ac:dyDescent="0.25">
      <c r="CG54022" s="49"/>
    </row>
    <row r="54023" spans="85:85" hidden="1" x14ac:dyDescent="0.25">
      <c r="CG54023" s="49"/>
    </row>
    <row r="54024" spans="85:85" hidden="1" x14ac:dyDescent="0.25">
      <c r="CG54024" s="49"/>
    </row>
    <row r="54025" spans="85:85" hidden="1" x14ac:dyDescent="0.25">
      <c r="CG54025" s="49"/>
    </row>
    <row r="54026" spans="85:85" hidden="1" x14ac:dyDescent="0.25">
      <c r="CG54026" s="49"/>
    </row>
    <row r="54027" spans="85:85" hidden="1" x14ac:dyDescent="0.25">
      <c r="CG54027" s="49"/>
    </row>
    <row r="54028" spans="85:85" hidden="1" x14ac:dyDescent="0.25">
      <c r="CG54028" s="49"/>
    </row>
    <row r="54029" spans="85:85" hidden="1" x14ac:dyDescent="0.25">
      <c r="CG54029" s="49"/>
    </row>
    <row r="54030" spans="85:85" hidden="1" x14ac:dyDescent="0.25">
      <c r="CG54030" s="49"/>
    </row>
    <row r="54031" spans="85:85" hidden="1" x14ac:dyDescent="0.25">
      <c r="CG54031" s="49"/>
    </row>
    <row r="54032" spans="85:85" hidden="1" x14ac:dyDescent="0.25">
      <c r="CG54032" s="49"/>
    </row>
    <row r="54033" spans="85:85" hidden="1" x14ac:dyDescent="0.25">
      <c r="CG54033" s="49"/>
    </row>
    <row r="54034" spans="85:85" hidden="1" x14ac:dyDescent="0.25">
      <c r="CG54034" s="49"/>
    </row>
    <row r="54035" spans="85:85" hidden="1" x14ac:dyDescent="0.25">
      <c r="CG54035" s="49"/>
    </row>
    <row r="54036" spans="85:85" hidden="1" x14ac:dyDescent="0.25">
      <c r="CG54036" s="49"/>
    </row>
    <row r="54037" spans="85:85" hidden="1" x14ac:dyDescent="0.25">
      <c r="CG54037" s="49"/>
    </row>
    <row r="54038" spans="85:85" hidden="1" x14ac:dyDescent="0.25">
      <c r="CG54038" s="49"/>
    </row>
    <row r="54039" spans="85:85" hidden="1" x14ac:dyDescent="0.25">
      <c r="CG54039" s="49"/>
    </row>
    <row r="54040" spans="85:85" hidden="1" x14ac:dyDescent="0.25">
      <c r="CG54040" s="49"/>
    </row>
    <row r="54041" spans="85:85" hidden="1" x14ac:dyDescent="0.25">
      <c r="CG54041" s="49"/>
    </row>
    <row r="54042" spans="85:85" hidden="1" x14ac:dyDescent="0.25">
      <c r="CG54042" s="49"/>
    </row>
    <row r="54043" spans="85:85" hidden="1" x14ac:dyDescent="0.25">
      <c r="CG54043" s="49"/>
    </row>
    <row r="54044" spans="85:85" hidden="1" x14ac:dyDescent="0.25">
      <c r="CG54044" s="49"/>
    </row>
    <row r="54045" spans="85:85" hidden="1" x14ac:dyDescent="0.25">
      <c r="CG54045" s="49"/>
    </row>
    <row r="54046" spans="85:85" hidden="1" x14ac:dyDescent="0.25">
      <c r="CG54046" s="49"/>
    </row>
    <row r="54047" spans="85:85" hidden="1" x14ac:dyDescent="0.25">
      <c r="CG54047" s="49"/>
    </row>
    <row r="54048" spans="85:85" hidden="1" x14ac:dyDescent="0.25">
      <c r="CG54048" s="49"/>
    </row>
    <row r="54049" spans="85:85" hidden="1" x14ac:dyDescent="0.25">
      <c r="CG54049" s="49"/>
    </row>
    <row r="54050" spans="85:85" hidden="1" x14ac:dyDescent="0.25">
      <c r="CG54050" s="49"/>
    </row>
    <row r="54051" spans="85:85" hidden="1" x14ac:dyDescent="0.25">
      <c r="CG54051" s="49"/>
    </row>
    <row r="54052" spans="85:85" hidden="1" x14ac:dyDescent="0.25">
      <c r="CG54052" s="49"/>
    </row>
    <row r="54053" spans="85:85" hidden="1" x14ac:dyDescent="0.25">
      <c r="CG54053" s="49"/>
    </row>
    <row r="54054" spans="85:85" hidden="1" x14ac:dyDescent="0.25">
      <c r="CG54054" s="49"/>
    </row>
    <row r="54055" spans="85:85" hidden="1" x14ac:dyDescent="0.25">
      <c r="CG54055" s="49"/>
    </row>
    <row r="54056" spans="85:85" hidden="1" x14ac:dyDescent="0.25">
      <c r="CG54056" s="49"/>
    </row>
    <row r="54057" spans="85:85" hidden="1" x14ac:dyDescent="0.25">
      <c r="CG54057" s="49"/>
    </row>
    <row r="54058" spans="85:85" hidden="1" x14ac:dyDescent="0.25">
      <c r="CG54058" s="49"/>
    </row>
    <row r="54059" spans="85:85" hidden="1" x14ac:dyDescent="0.25">
      <c r="CG54059" s="49"/>
    </row>
    <row r="54060" spans="85:85" hidden="1" x14ac:dyDescent="0.25">
      <c r="CG54060" s="49"/>
    </row>
    <row r="54061" spans="85:85" hidden="1" x14ac:dyDescent="0.25">
      <c r="CG54061" s="49"/>
    </row>
    <row r="54062" spans="85:85" hidden="1" x14ac:dyDescent="0.25">
      <c r="CG54062" s="49"/>
    </row>
    <row r="54063" spans="85:85" hidden="1" x14ac:dyDescent="0.25">
      <c r="CG54063" s="49"/>
    </row>
    <row r="54064" spans="85:85" hidden="1" x14ac:dyDescent="0.25">
      <c r="CG54064" s="49"/>
    </row>
    <row r="54065" spans="85:85" hidden="1" x14ac:dyDescent="0.25">
      <c r="CG54065" s="49"/>
    </row>
    <row r="54066" spans="85:85" hidden="1" x14ac:dyDescent="0.25">
      <c r="CG54066" s="49"/>
    </row>
    <row r="54067" spans="85:85" hidden="1" x14ac:dyDescent="0.25">
      <c r="CG54067" s="49"/>
    </row>
    <row r="54068" spans="85:85" hidden="1" x14ac:dyDescent="0.25">
      <c r="CG54068" s="49"/>
    </row>
    <row r="54069" spans="85:85" hidden="1" x14ac:dyDescent="0.25">
      <c r="CG54069" s="49"/>
    </row>
    <row r="54070" spans="85:85" hidden="1" x14ac:dyDescent="0.25">
      <c r="CG54070" s="49"/>
    </row>
    <row r="54071" spans="85:85" hidden="1" x14ac:dyDescent="0.25">
      <c r="CG54071" s="49"/>
    </row>
    <row r="54072" spans="85:85" hidden="1" x14ac:dyDescent="0.25">
      <c r="CG54072" s="49"/>
    </row>
    <row r="54073" spans="85:85" hidden="1" x14ac:dyDescent="0.25">
      <c r="CG54073" s="49"/>
    </row>
    <row r="54074" spans="85:85" hidden="1" x14ac:dyDescent="0.25">
      <c r="CG54074" s="49"/>
    </row>
    <row r="54075" spans="85:85" hidden="1" x14ac:dyDescent="0.25">
      <c r="CG54075" s="49"/>
    </row>
    <row r="54076" spans="85:85" hidden="1" x14ac:dyDescent="0.25">
      <c r="CG54076" s="49"/>
    </row>
    <row r="54077" spans="85:85" hidden="1" x14ac:dyDescent="0.25">
      <c r="CG54077" s="49"/>
    </row>
    <row r="54078" spans="85:85" hidden="1" x14ac:dyDescent="0.25">
      <c r="CG54078" s="49"/>
    </row>
    <row r="54079" spans="85:85" hidden="1" x14ac:dyDescent="0.25">
      <c r="CG54079" s="49"/>
    </row>
    <row r="54080" spans="85:85" hidden="1" x14ac:dyDescent="0.25">
      <c r="CG54080" s="49"/>
    </row>
    <row r="54081" spans="85:85" hidden="1" x14ac:dyDescent="0.25">
      <c r="CG54081" s="49"/>
    </row>
    <row r="54082" spans="85:85" hidden="1" x14ac:dyDescent="0.25">
      <c r="CG54082" s="49"/>
    </row>
    <row r="54083" spans="85:85" hidden="1" x14ac:dyDescent="0.25">
      <c r="CG54083" s="49"/>
    </row>
    <row r="54084" spans="85:85" hidden="1" x14ac:dyDescent="0.25">
      <c r="CG54084" s="49"/>
    </row>
    <row r="54085" spans="85:85" hidden="1" x14ac:dyDescent="0.25">
      <c r="CG54085" s="49"/>
    </row>
    <row r="54086" spans="85:85" hidden="1" x14ac:dyDescent="0.25">
      <c r="CG54086" s="49"/>
    </row>
    <row r="54087" spans="85:85" hidden="1" x14ac:dyDescent="0.25">
      <c r="CG54087" s="49"/>
    </row>
    <row r="54088" spans="85:85" hidden="1" x14ac:dyDescent="0.25">
      <c r="CG54088" s="49"/>
    </row>
    <row r="54089" spans="85:85" hidden="1" x14ac:dyDescent="0.25">
      <c r="CG54089" s="49"/>
    </row>
    <row r="54090" spans="85:85" hidden="1" x14ac:dyDescent="0.25">
      <c r="CG54090" s="49"/>
    </row>
    <row r="54091" spans="85:85" hidden="1" x14ac:dyDescent="0.25">
      <c r="CG54091" s="49"/>
    </row>
    <row r="54092" spans="85:85" hidden="1" x14ac:dyDescent="0.25">
      <c r="CG54092" s="49"/>
    </row>
    <row r="54093" spans="85:85" hidden="1" x14ac:dyDescent="0.25">
      <c r="CG54093" s="49"/>
    </row>
    <row r="54094" spans="85:85" hidden="1" x14ac:dyDescent="0.25">
      <c r="CG54094" s="49"/>
    </row>
    <row r="54095" spans="85:85" hidden="1" x14ac:dyDescent="0.25">
      <c r="CG54095" s="49"/>
    </row>
    <row r="54096" spans="85:85" hidden="1" x14ac:dyDescent="0.25">
      <c r="CG54096" s="49"/>
    </row>
    <row r="54097" spans="85:85" hidden="1" x14ac:dyDescent="0.25">
      <c r="CG54097" s="49"/>
    </row>
    <row r="54098" spans="85:85" hidden="1" x14ac:dyDescent="0.25">
      <c r="CG54098" s="49"/>
    </row>
    <row r="54099" spans="85:85" hidden="1" x14ac:dyDescent="0.25">
      <c r="CG54099" s="49"/>
    </row>
    <row r="54100" spans="85:85" hidden="1" x14ac:dyDescent="0.25">
      <c r="CG54100" s="49"/>
    </row>
    <row r="54101" spans="85:85" hidden="1" x14ac:dyDescent="0.25">
      <c r="CG54101" s="49"/>
    </row>
    <row r="54102" spans="85:85" hidden="1" x14ac:dyDescent="0.25">
      <c r="CG54102" s="49"/>
    </row>
    <row r="54103" spans="85:85" hidden="1" x14ac:dyDescent="0.25">
      <c r="CG54103" s="49"/>
    </row>
    <row r="54104" spans="85:85" hidden="1" x14ac:dyDescent="0.25">
      <c r="CG54104" s="49"/>
    </row>
    <row r="54105" spans="85:85" hidden="1" x14ac:dyDescent="0.25">
      <c r="CG54105" s="49"/>
    </row>
    <row r="54106" spans="85:85" hidden="1" x14ac:dyDescent="0.25">
      <c r="CG54106" s="49"/>
    </row>
    <row r="54107" spans="85:85" hidden="1" x14ac:dyDescent="0.25">
      <c r="CG54107" s="49"/>
    </row>
    <row r="54108" spans="85:85" hidden="1" x14ac:dyDescent="0.25">
      <c r="CG54108" s="49"/>
    </row>
    <row r="54109" spans="85:85" hidden="1" x14ac:dyDescent="0.25">
      <c r="CG54109" s="49"/>
    </row>
    <row r="54110" spans="85:85" hidden="1" x14ac:dyDescent="0.25">
      <c r="CG54110" s="49"/>
    </row>
    <row r="54111" spans="85:85" hidden="1" x14ac:dyDescent="0.25">
      <c r="CG54111" s="49"/>
    </row>
    <row r="54112" spans="85:85" hidden="1" x14ac:dyDescent="0.25">
      <c r="CG54112" s="49"/>
    </row>
    <row r="54113" spans="85:85" hidden="1" x14ac:dyDescent="0.25">
      <c r="CG54113" s="49"/>
    </row>
    <row r="54114" spans="85:85" hidden="1" x14ac:dyDescent="0.25">
      <c r="CG54114" s="49"/>
    </row>
    <row r="54115" spans="85:85" hidden="1" x14ac:dyDescent="0.25">
      <c r="CG54115" s="49"/>
    </row>
    <row r="54116" spans="85:85" hidden="1" x14ac:dyDescent="0.25">
      <c r="CG54116" s="49"/>
    </row>
    <row r="54117" spans="85:85" hidden="1" x14ac:dyDescent="0.25">
      <c r="CG54117" s="49"/>
    </row>
    <row r="54118" spans="85:85" hidden="1" x14ac:dyDescent="0.25">
      <c r="CG54118" s="49"/>
    </row>
    <row r="54119" spans="85:85" hidden="1" x14ac:dyDescent="0.25">
      <c r="CG54119" s="49"/>
    </row>
    <row r="54120" spans="85:85" hidden="1" x14ac:dyDescent="0.25">
      <c r="CG54120" s="49"/>
    </row>
    <row r="54121" spans="85:85" hidden="1" x14ac:dyDescent="0.25">
      <c r="CG54121" s="49"/>
    </row>
    <row r="54122" spans="85:85" hidden="1" x14ac:dyDescent="0.25">
      <c r="CG54122" s="49"/>
    </row>
    <row r="54123" spans="85:85" hidden="1" x14ac:dyDescent="0.25">
      <c r="CG54123" s="49"/>
    </row>
    <row r="54124" spans="85:85" hidden="1" x14ac:dyDescent="0.25">
      <c r="CG54124" s="49"/>
    </row>
    <row r="54125" spans="85:85" hidden="1" x14ac:dyDescent="0.25">
      <c r="CG54125" s="49"/>
    </row>
    <row r="54126" spans="85:85" hidden="1" x14ac:dyDescent="0.25">
      <c r="CG54126" s="49"/>
    </row>
    <row r="54127" spans="85:85" hidden="1" x14ac:dyDescent="0.25">
      <c r="CG54127" s="49"/>
    </row>
    <row r="54128" spans="85:85" hidden="1" x14ac:dyDescent="0.25">
      <c r="CG54128" s="49"/>
    </row>
    <row r="54129" spans="85:85" hidden="1" x14ac:dyDescent="0.25">
      <c r="CG54129" s="49"/>
    </row>
    <row r="54130" spans="85:85" hidden="1" x14ac:dyDescent="0.25">
      <c r="CG54130" s="49"/>
    </row>
    <row r="54131" spans="85:85" hidden="1" x14ac:dyDescent="0.25">
      <c r="CG54131" s="49"/>
    </row>
    <row r="54132" spans="85:85" hidden="1" x14ac:dyDescent="0.25">
      <c r="CG54132" s="49"/>
    </row>
    <row r="54133" spans="85:85" hidden="1" x14ac:dyDescent="0.25">
      <c r="CG54133" s="49"/>
    </row>
    <row r="54134" spans="85:85" hidden="1" x14ac:dyDescent="0.25">
      <c r="CG54134" s="49"/>
    </row>
    <row r="54135" spans="85:85" hidden="1" x14ac:dyDescent="0.25">
      <c r="CG54135" s="49"/>
    </row>
    <row r="54136" spans="85:85" hidden="1" x14ac:dyDescent="0.25">
      <c r="CG54136" s="49"/>
    </row>
    <row r="54137" spans="85:85" hidden="1" x14ac:dyDescent="0.25">
      <c r="CG54137" s="49"/>
    </row>
    <row r="54138" spans="85:85" hidden="1" x14ac:dyDescent="0.25">
      <c r="CG54138" s="49"/>
    </row>
    <row r="54139" spans="85:85" hidden="1" x14ac:dyDescent="0.25">
      <c r="CG54139" s="49"/>
    </row>
    <row r="54140" spans="85:85" hidden="1" x14ac:dyDescent="0.25">
      <c r="CG54140" s="49"/>
    </row>
    <row r="54141" spans="85:85" hidden="1" x14ac:dyDescent="0.25">
      <c r="CG54141" s="49"/>
    </row>
    <row r="54142" spans="85:85" hidden="1" x14ac:dyDescent="0.25">
      <c r="CG54142" s="49"/>
    </row>
    <row r="54143" spans="85:85" hidden="1" x14ac:dyDescent="0.25">
      <c r="CG54143" s="49"/>
    </row>
    <row r="54144" spans="85:85" hidden="1" x14ac:dyDescent="0.25">
      <c r="CG54144" s="49"/>
    </row>
    <row r="54145" spans="85:85" hidden="1" x14ac:dyDescent="0.25">
      <c r="CG54145" s="49"/>
    </row>
    <row r="54146" spans="85:85" hidden="1" x14ac:dyDescent="0.25">
      <c r="CG54146" s="49"/>
    </row>
    <row r="54147" spans="85:85" hidden="1" x14ac:dyDescent="0.25">
      <c r="CG54147" s="49"/>
    </row>
    <row r="54148" spans="85:85" hidden="1" x14ac:dyDescent="0.25">
      <c r="CG54148" s="49"/>
    </row>
    <row r="54149" spans="85:85" hidden="1" x14ac:dyDescent="0.25">
      <c r="CG54149" s="49"/>
    </row>
    <row r="54150" spans="85:85" hidden="1" x14ac:dyDescent="0.25">
      <c r="CG54150" s="49"/>
    </row>
    <row r="54151" spans="85:85" hidden="1" x14ac:dyDescent="0.25">
      <c r="CG54151" s="49"/>
    </row>
    <row r="54152" spans="85:85" hidden="1" x14ac:dyDescent="0.25">
      <c r="CG54152" s="49"/>
    </row>
    <row r="54153" spans="85:85" hidden="1" x14ac:dyDescent="0.25">
      <c r="CG54153" s="49"/>
    </row>
    <row r="54154" spans="85:85" hidden="1" x14ac:dyDescent="0.25">
      <c r="CG54154" s="49"/>
    </row>
    <row r="54155" spans="85:85" hidden="1" x14ac:dyDescent="0.25">
      <c r="CG54155" s="49"/>
    </row>
    <row r="54156" spans="85:85" hidden="1" x14ac:dyDescent="0.25">
      <c r="CG54156" s="49"/>
    </row>
    <row r="54157" spans="85:85" hidden="1" x14ac:dyDescent="0.25">
      <c r="CG54157" s="49"/>
    </row>
    <row r="54158" spans="85:85" hidden="1" x14ac:dyDescent="0.25">
      <c r="CG54158" s="49"/>
    </row>
    <row r="54159" spans="85:85" hidden="1" x14ac:dyDescent="0.25">
      <c r="CG54159" s="49"/>
    </row>
    <row r="54160" spans="85:85" hidden="1" x14ac:dyDescent="0.25">
      <c r="CG54160" s="49"/>
    </row>
    <row r="54161" spans="85:85" hidden="1" x14ac:dyDescent="0.25">
      <c r="CG54161" s="49"/>
    </row>
    <row r="54162" spans="85:85" hidden="1" x14ac:dyDescent="0.25">
      <c r="CG54162" s="49"/>
    </row>
    <row r="54163" spans="85:85" hidden="1" x14ac:dyDescent="0.25">
      <c r="CG54163" s="49"/>
    </row>
    <row r="54164" spans="85:85" hidden="1" x14ac:dyDescent="0.25">
      <c r="CG54164" s="49"/>
    </row>
    <row r="54165" spans="85:85" hidden="1" x14ac:dyDescent="0.25">
      <c r="CG54165" s="49"/>
    </row>
    <row r="54166" spans="85:85" hidden="1" x14ac:dyDescent="0.25">
      <c r="CG54166" s="49"/>
    </row>
    <row r="54167" spans="85:85" hidden="1" x14ac:dyDescent="0.25">
      <c r="CG54167" s="49"/>
    </row>
    <row r="54168" spans="85:85" hidden="1" x14ac:dyDescent="0.25">
      <c r="CG54168" s="49"/>
    </row>
    <row r="54169" spans="85:85" hidden="1" x14ac:dyDescent="0.25">
      <c r="CG54169" s="49"/>
    </row>
    <row r="54170" spans="85:85" hidden="1" x14ac:dyDescent="0.25">
      <c r="CG54170" s="49"/>
    </row>
    <row r="54171" spans="85:85" hidden="1" x14ac:dyDescent="0.25">
      <c r="CG54171" s="49"/>
    </row>
    <row r="54172" spans="85:85" hidden="1" x14ac:dyDescent="0.25">
      <c r="CG54172" s="49"/>
    </row>
    <row r="54173" spans="85:85" hidden="1" x14ac:dyDescent="0.25">
      <c r="CG54173" s="49"/>
    </row>
    <row r="54174" spans="85:85" hidden="1" x14ac:dyDescent="0.25">
      <c r="CG54174" s="49"/>
    </row>
    <row r="54175" spans="85:85" hidden="1" x14ac:dyDescent="0.25">
      <c r="CG54175" s="49"/>
    </row>
    <row r="54176" spans="85:85" hidden="1" x14ac:dyDescent="0.25">
      <c r="CG54176" s="49"/>
    </row>
    <row r="54177" spans="85:85" hidden="1" x14ac:dyDescent="0.25">
      <c r="CG54177" s="49"/>
    </row>
    <row r="54178" spans="85:85" hidden="1" x14ac:dyDescent="0.25">
      <c r="CG54178" s="49"/>
    </row>
    <row r="54179" spans="85:85" hidden="1" x14ac:dyDescent="0.25">
      <c r="CG54179" s="49"/>
    </row>
    <row r="54180" spans="85:85" hidden="1" x14ac:dyDescent="0.25">
      <c r="CG54180" s="49"/>
    </row>
    <row r="54181" spans="85:85" hidden="1" x14ac:dyDescent="0.25">
      <c r="CG54181" s="49"/>
    </row>
    <row r="54182" spans="85:85" hidden="1" x14ac:dyDescent="0.25">
      <c r="CG54182" s="49"/>
    </row>
    <row r="54183" spans="85:85" hidden="1" x14ac:dyDescent="0.25">
      <c r="CG54183" s="49"/>
    </row>
    <row r="54184" spans="85:85" hidden="1" x14ac:dyDescent="0.25">
      <c r="CG54184" s="49"/>
    </row>
    <row r="54185" spans="85:85" hidden="1" x14ac:dyDescent="0.25">
      <c r="CG54185" s="49"/>
    </row>
    <row r="54186" spans="85:85" hidden="1" x14ac:dyDescent="0.25">
      <c r="CG54186" s="49"/>
    </row>
    <row r="54187" spans="85:85" hidden="1" x14ac:dyDescent="0.25">
      <c r="CG54187" s="49"/>
    </row>
    <row r="54188" spans="85:85" hidden="1" x14ac:dyDescent="0.25">
      <c r="CG54188" s="49"/>
    </row>
    <row r="54189" spans="85:85" hidden="1" x14ac:dyDescent="0.25">
      <c r="CG54189" s="49"/>
    </row>
    <row r="54190" spans="85:85" hidden="1" x14ac:dyDescent="0.25">
      <c r="CG54190" s="49"/>
    </row>
    <row r="54191" spans="85:85" hidden="1" x14ac:dyDescent="0.25">
      <c r="CG54191" s="49"/>
    </row>
    <row r="54192" spans="85:85" hidden="1" x14ac:dyDescent="0.25">
      <c r="CG54192" s="49"/>
    </row>
    <row r="54193" spans="85:85" hidden="1" x14ac:dyDescent="0.25">
      <c r="CG54193" s="49"/>
    </row>
    <row r="54194" spans="85:85" hidden="1" x14ac:dyDescent="0.25">
      <c r="CG54194" s="49"/>
    </row>
    <row r="54195" spans="85:85" hidden="1" x14ac:dyDescent="0.25">
      <c r="CG54195" s="49"/>
    </row>
    <row r="54196" spans="85:85" hidden="1" x14ac:dyDescent="0.25">
      <c r="CG54196" s="49"/>
    </row>
    <row r="54197" spans="85:85" hidden="1" x14ac:dyDescent="0.25">
      <c r="CG54197" s="49"/>
    </row>
    <row r="54198" spans="85:85" hidden="1" x14ac:dyDescent="0.25">
      <c r="CG54198" s="49"/>
    </row>
    <row r="54199" spans="85:85" hidden="1" x14ac:dyDescent="0.25">
      <c r="CG54199" s="49"/>
    </row>
    <row r="54200" spans="85:85" hidden="1" x14ac:dyDescent="0.25">
      <c r="CG54200" s="49"/>
    </row>
    <row r="54201" spans="85:85" hidden="1" x14ac:dyDescent="0.25">
      <c r="CG54201" s="49"/>
    </row>
    <row r="54202" spans="85:85" hidden="1" x14ac:dyDescent="0.25">
      <c r="CG54202" s="49"/>
    </row>
    <row r="54203" spans="85:85" hidden="1" x14ac:dyDescent="0.25">
      <c r="CG54203" s="49"/>
    </row>
    <row r="54204" spans="85:85" hidden="1" x14ac:dyDescent="0.25">
      <c r="CG54204" s="49"/>
    </row>
    <row r="54205" spans="85:85" hidden="1" x14ac:dyDescent="0.25">
      <c r="CG54205" s="49"/>
    </row>
    <row r="54206" spans="85:85" hidden="1" x14ac:dyDescent="0.25">
      <c r="CG54206" s="49"/>
    </row>
    <row r="54207" spans="85:85" hidden="1" x14ac:dyDescent="0.25">
      <c r="CG54207" s="49"/>
    </row>
    <row r="54208" spans="85:85" hidden="1" x14ac:dyDescent="0.25">
      <c r="CG54208" s="49"/>
    </row>
    <row r="54209" spans="85:85" hidden="1" x14ac:dyDescent="0.25">
      <c r="CG54209" s="49"/>
    </row>
    <row r="54210" spans="85:85" hidden="1" x14ac:dyDescent="0.25">
      <c r="CG54210" s="49"/>
    </row>
    <row r="54211" spans="85:85" hidden="1" x14ac:dyDescent="0.25">
      <c r="CG54211" s="49"/>
    </row>
    <row r="54212" spans="85:85" hidden="1" x14ac:dyDescent="0.25">
      <c r="CG54212" s="49"/>
    </row>
    <row r="54213" spans="85:85" hidden="1" x14ac:dyDescent="0.25">
      <c r="CG54213" s="49"/>
    </row>
    <row r="54214" spans="85:85" hidden="1" x14ac:dyDescent="0.25">
      <c r="CG54214" s="49"/>
    </row>
    <row r="54215" spans="85:85" hidden="1" x14ac:dyDescent="0.25">
      <c r="CG54215" s="49"/>
    </row>
    <row r="54216" spans="85:85" hidden="1" x14ac:dyDescent="0.25">
      <c r="CG54216" s="49"/>
    </row>
    <row r="54217" spans="85:85" hidden="1" x14ac:dyDescent="0.25">
      <c r="CG54217" s="49"/>
    </row>
    <row r="54218" spans="85:85" hidden="1" x14ac:dyDescent="0.25">
      <c r="CG54218" s="49"/>
    </row>
    <row r="54219" spans="85:85" hidden="1" x14ac:dyDescent="0.25">
      <c r="CG54219" s="49"/>
    </row>
    <row r="54220" spans="85:85" hidden="1" x14ac:dyDescent="0.25">
      <c r="CG54220" s="49"/>
    </row>
    <row r="54221" spans="85:85" hidden="1" x14ac:dyDescent="0.25">
      <c r="CG54221" s="49"/>
    </row>
    <row r="54222" spans="85:85" hidden="1" x14ac:dyDescent="0.25">
      <c r="CG54222" s="49"/>
    </row>
    <row r="54223" spans="85:85" hidden="1" x14ac:dyDescent="0.25">
      <c r="CG54223" s="49"/>
    </row>
    <row r="54224" spans="85:85" hidden="1" x14ac:dyDescent="0.25">
      <c r="CG54224" s="49"/>
    </row>
    <row r="54225" spans="85:85" hidden="1" x14ac:dyDescent="0.25">
      <c r="CG54225" s="49"/>
    </row>
    <row r="54226" spans="85:85" hidden="1" x14ac:dyDescent="0.25">
      <c r="CG54226" s="49"/>
    </row>
    <row r="54227" spans="85:85" hidden="1" x14ac:dyDescent="0.25">
      <c r="CG54227" s="49"/>
    </row>
    <row r="54228" spans="85:85" hidden="1" x14ac:dyDescent="0.25">
      <c r="CG54228" s="49"/>
    </row>
    <row r="54229" spans="85:85" hidden="1" x14ac:dyDescent="0.25">
      <c r="CG54229" s="49"/>
    </row>
    <row r="54230" spans="85:85" hidden="1" x14ac:dyDescent="0.25">
      <c r="CG54230" s="49"/>
    </row>
    <row r="54231" spans="85:85" hidden="1" x14ac:dyDescent="0.25">
      <c r="CG54231" s="49"/>
    </row>
    <row r="54232" spans="85:85" hidden="1" x14ac:dyDescent="0.25">
      <c r="CG54232" s="49"/>
    </row>
    <row r="54233" spans="85:85" hidden="1" x14ac:dyDescent="0.25">
      <c r="CG54233" s="49"/>
    </row>
    <row r="54234" spans="85:85" hidden="1" x14ac:dyDescent="0.25">
      <c r="CG54234" s="49"/>
    </row>
    <row r="54235" spans="85:85" hidden="1" x14ac:dyDescent="0.25">
      <c r="CG54235" s="49"/>
    </row>
    <row r="54236" spans="85:85" hidden="1" x14ac:dyDescent="0.25">
      <c r="CG54236" s="49"/>
    </row>
    <row r="54237" spans="85:85" hidden="1" x14ac:dyDescent="0.25">
      <c r="CG54237" s="49"/>
    </row>
    <row r="54238" spans="85:85" hidden="1" x14ac:dyDescent="0.25">
      <c r="CG54238" s="49"/>
    </row>
    <row r="54239" spans="85:85" hidden="1" x14ac:dyDescent="0.25">
      <c r="CG54239" s="49"/>
    </row>
    <row r="54240" spans="85:85" hidden="1" x14ac:dyDescent="0.25">
      <c r="CG54240" s="49"/>
    </row>
    <row r="54241" spans="85:85" hidden="1" x14ac:dyDescent="0.25">
      <c r="CG54241" s="49"/>
    </row>
    <row r="54242" spans="85:85" hidden="1" x14ac:dyDescent="0.25">
      <c r="CG54242" s="49"/>
    </row>
    <row r="54243" spans="85:85" hidden="1" x14ac:dyDescent="0.25">
      <c r="CG54243" s="49"/>
    </row>
    <row r="54244" spans="85:85" hidden="1" x14ac:dyDescent="0.25">
      <c r="CG54244" s="49"/>
    </row>
    <row r="54245" spans="85:85" hidden="1" x14ac:dyDescent="0.25">
      <c r="CG54245" s="49"/>
    </row>
    <row r="54246" spans="85:85" hidden="1" x14ac:dyDescent="0.25">
      <c r="CG54246" s="49"/>
    </row>
    <row r="54247" spans="85:85" hidden="1" x14ac:dyDescent="0.25">
      <c r="CG54247" s="49"/>
    </row>
    <row r="54248" spans="85:85" hidden="1" x14ac:dyDescent="0.25">
      <c r="CG54248" s="49"/>
    </row>
    <row r="54249" spans="85:85" hidden="1" x14ac:dyDescent="0.25">
      <c r="CG54249" s="49"/>
    </row>
    <row r="54250" spans="85:85" hidden="1" x14ac:dyDescent="0.25">
      <c r="CG54250" s="49"/>
    </row>
    <row r="54251" spans="85:85" hidden="1" x14ac:dyDescent="0.25">
      <c r="CG54251" s="49"/>
    </row>
    <row r="54252" spans="85:85" hidden="1" x14ac:dyDescent="0.25">
      <c r="CG54252" s="49"/>
    </row>
    <row r="54253" spans="85:85" hidden="1" x14ac:dyDescent="0.25">
      <c r="CG54253" s="49"/>
    </row>
    <row r="54254" spans="85:85" hidden="1" x14ac:dyDescent="0.25">
      <c r="CG54254" s="49"/>
    </row>
    <row r="54255" spans="85:85" hidden="1" x14ac:dyDescent="0.25">
      <c r="CG54255" s="49"/>
    </row>
    <row r="54256" spans="85:85" hidden="1" x14ac:dyDescent="0.25">
      <c r="CG54256" s="49"/>
    </row>
    <row r="54257" spans="85:85" hidden="1" x14ac:dyDescent="0.25">
      <c r="CG54257" s="49"/>
    </row>
    <row r="54258" spans="85:85" hidden="1" x14ac:dyDescent="0.25">
      <c r="CG54258" s="49"/>
    </row>
    <row r="54259" spans="85:85" hidden="1" x14ac:dyDescent="0.25">
      <c r="CG54259" s="49"/>
    </row>
    <row r="54260" spans="85:85" hidden="1" x14ac:dyDescent="0.25">
      <c r="CG54260" s="49"/>
    </row>
    <row r="54261" spans="85:85" hidden="1" x14ac:dyDescent="0.25">
      <c r="CG54261" s="49"/>
    </row>
    <row r="54262" spans="85:85" hidden="1" x14ac:dyDescent="0.25">
      <c r="CG54262" s="49"/>
    </row>
    <row r="54263" spans="85:85" hidden="1" x14ac:dyDescent="0.25">
      <c r="CG54263" s="49"/>
    </row>
    <row r="54264" spans="85:85" hidden="1" x14ac:dyDescent="0.25">
      <c r="CG54264" s="49"/>
    </row>
    <row r="54265" spans="85:85" hidden="1" x14ac:dyDescent="0.25">
      <c r="CG54265" s="49"/>
    </row>
    <row r="54266" spans="85:85" hidden="1" x14ac:dyDescent="0.25">
      <c r="CG54266" s="49"/>
    </row>
    <row r="54267" spans="85:85" hidden="1" x14ac:dyDescent="0.25">
      <c r="CG54267" s="49"/>
    </row>
    <row r="54268" spans="85:85" hidden="1" x14ac:dyDescent="0.25">
      <c r="CG54268" s="49"/>
    </row>
    <row r="54269" spans="85:85" hidden="1" x14ac:dyDescent="0.25">
      <c r="CG54269" s="49"/>
    </row>
    <row r="54270" spans="85:85" hidden="1" x14ac:dyDescent="0.25">
      <c r="CG54270" s="49"/>
    </row>
    <row r="54271" spans="85:85" hidden="1" x14ac:dyDescent="0.25">
      <c r="CG54271" s="49"/>
    </row>
    <row r="54272" spans="85:85" hidden="1" x14ac:dyDescent="0.25">
      <c r="CG54272" s="49"/>
    </row>
    <row r="54273" spans="85:85" hidden="1" x14ac:dyDescent="0.25">
      <c r="CG54273" s="49"/>
    </row>
    <row r="54274" spans="85:85" hidden="1" x14ac:dyDescent="0.25">
      <c r="CG54274" s="49"/>
    </row>
    <row r="54275" spans="85:85" hidden="1" x14ac:dyDescent="0.25">
      <c r="CG54275" s="49"/>
    </row>
    <row r="54276" spans="85:85" hidden="1" x14ac:dyDescent="0.25">
      <c r="CG54276" s="49"/>
    </row>
    <row r="54277" spans="85:85" hidden="1" x14ac:dyDescent="0.25">
      <c r="CG54277" s="49"/>
    </row>
    <row r="54278" spans="85:85" hidden="1" x14ac:dyDescent="0.25">
      <c r="CG54278" s="49"/>
    </row>
    <row r="54279" spans="85:85" hidden="1" x14ac:dyDescent="0.25">
      <c r="CG54279" s="49"/>
    </row>
    <row r="54280" spans="85:85" hidden="1" x14ac:dyDescent="0.25">
      <c r="CG54280" s="49"/>
    </row>
    <row r="54281" spans="85:85" hidden="1" x14ac:dyDescent="0.25">
      <c r="CG54281" s="49"/>
    </row>
    <row r="54282" spans="85:85" hidden="1" x14ac:dyDescent="0.25">
      <c r="CG54282" s="49"/>
    </row>
    <row r="54283" spans="85:85" hidden="1" x14ac:dyDescent="0.25">
      <c r="CG54283" s="49"/>
    </row>
    <row r="54284" spans="85:85" hidden="1" x14ac:dyDescent="0.25">
      <c r="CG54284" s="49"/>
    </row>
    <row r="54285" spans="85:85" hidden="1" x14ac:dyDescent="0.25">
      <c r="CG54285" s="49"/>
    </row>
    <row r="54286" spans="85:85" hidden="1" x14ac:dyDescent="0.25">
      <c r="CG54286" s="49"/>
    </row>
    <row r="54287" spans="85:85" hidden="1" x14ac:dyDescent="0.25">
      <c r="CG54287" s="49"/>
    </row>
    <row r="54288" spans="85:85" hidden="1" x14ac:dyDescent="0.25">
      <c r="CG54288" s="49"/>
    </row>
    <row r="54289" spans="85:85" hidden="1" x14ac:dyDescent="0.25">
      <c r="CG54289" s="49"/>
    </row>
    <row r="54290" spans="85:85" hidden="1" x14ac:dyDescent="0.25">
      <c r="CG54290" s="49"/>
    </row>
    <row r="54291" spans="85:85" hidden="1" x14ac:dyDescent="0.25">
      <c r="CG54291" s="49"/>
    </row>
    <row r="54292" spans="85:85" hidden="1" x14ac:dyDescent="0.25">
      <c r="CG54292" s="49"/>
    </row>
    <row r="54293" spans="85:85" hidden="1" x14ac:dyDescent="0.25">
      <c r="CG54293" s="49"/>
    </row>
    <row r="54294" spans="85:85" hidden="1" x14ac:dyDescent="0.25">
      <c r="CG54294" s="49"/>
    </row>
    <row r="54295" spans="85:85" hidden="1" x14ac:dyDescent="0.25">
      <c r="CG54295" s="49"/>
    </row>
    <row r="54296" spans="85:85" hidden="1" x14ac:dyDescent="0.25">
      <c r="CG54296" s="49"/>
    </row>
    <row r="54297" spans="85:85" hidden="1" x14ac:dyDescent="0.25">
      <c r="CG54297" s="49"/>
    </row>
    <row r="54298" spans="85:85" hidden="1" x14ac:dyDescent="0.25">
      <c r="CG54298" s="49"/>
    </row>
    <row r="54299" spans="85:85" hidden="1" x14ac:dyDescent="0.25">
      <c r="CG54299" s="49"/>
    </row>
    <row r="54300" spans="85:85" hidden="1" x14ac:dyDescent="0.25">
      <c r="CG54300" s="49"/>
    </row>
    <row r="54301" spans="85:85" hidden="1" x14ac:dyDescent="0.25">
      <c r="CG54301" s="49"/>
    </row>
    <row r="54302" spans="85:85" hidden="1" x14ac:dyDescent="0.25">
      <c r="CG54302" s="49"/>
    </row>
    <row r="54303" spans="85:85" hidden="1" x14ac:dyDescent="0.25">
      <c r="CG54303" s="49"/>
    </row>
    <row r="54304" spans="85:85" hidden="1" x14ac:dyDescent="0.25">
      <c r="CG54304" s="49"/>
    </row>
    <row r="54305" spans="85:85" hidden="1" x14ac:dyDescent="0.25">
      <c r="CG54305" s="49"/>
    </row>
    <row r="54306" spans="85:85" hidden="1" x14ac:dyDescent="0.25">
      <c r="CG54306" s="49"/>
    </row>
    <row r="54307" spans="85:85" hidden="1" x14ac:dyDescent="0.25">
      <c r="CG54307" s="49"/>
    </row>
    <row r="54308" spans="85:85" hidden="1" x14ac:dyDescent="0.25">
      <c r="CG54308" s="49"/>
    </row>
    <row r="54309" spans="85:85" hidden="1" x14ac:dyDescent="0.25">
      <c r="CG54309" s="49"/>
    </row>
    <row r="54310" spans="85:85" hidden="1" x14ac:dyDescent="0.25">
      <c r="CG54310" s="49"/>
    </row>
    <row r="54311" spans="85:85" hidden="1" x14ac:dyDescent="0.25">
      <c r="CG54311" s="49"/>
    </row>
    <row r="54312" spans="85:85" hidden="1" x14ac:dyDescent="0.25">
      <c r="CG54312" s="49"/>
    </row>
    <row r="54313" spans="85:85" hidden="1" x14ac:dyDescent="0.25">
      <c r="CG54313" s="49"/>
    </row>
    <row r="54314" spans="85:85" hidden="1" x14ac:dyDescent="0.25">
      <c r="CG54314" s="49"/>
    </row>
    <row r="54315" spans="85:85" hidden="1" x14ac:dyDescent="0.25">
      <c r="CG54315" s="49"/>
    </row>
    <row r="54316" spans="85:85" hidden="1" x14ac:dyDescent="0.25">
      <c r="CG54316" s="49"/>
    </row>
    <row r="54317" spans="85:85" hidden="1" x14ac:dyDescent="0.25">
      <c r="CG54317" s="49"/>
    </row>
    <row r="54318" spans="85:85" hidden="1" x14ac:dyDescent="0.25">
      <c r="CG54318" s="49"/>
    </row>
    <row r="54319" spans="85:85" hidden="1" x14ac:dyDescent="0.25">
      <c r="CG54319" s="49"/>
    </row>
    <row r="54320" spans="85:85" hidden="1" x14ac:dyDescent="0.25">
      <c r="CG54320" s="49"/>
    </row>
    <row r="54321" spans="85:85" hidden="1" x14ac:dyDescent="0.25">
      <c r="CG54321" s="49"/>
    </row>
    <row r="54322" spans="85:85" hidden="1" x14ac:dyDescent="0.25">
      <c r="CG54322" s="49"/>
    </row>
    <row r="54323" spans="85:85" hidden="1" x14ac:dyDescent="0.25">
      <c r="CG54323" s="49"/>
    </row>
    <row r="54324" spans="85:85" hidden="1" x14ac:dyDescent="0.25">
      <c r="CG54324" s="49"/>
    </row>
    <row r="54325" spans="85:85" hidden="1" x14ac:dyDescent="0.25">
      <c r="CG54325" s="49"/>
    </row>
    <row r="54326" spans="85:85" hidden="1" x14ac:dyDescent="0.25">
      <c r="CG54326" s="49"/>
    </row>
    <row r="54327" spans="85:85" hidden="1" x14ac:dyDescent="0.25">
      <c r="CG54327" s="49"/>
    </row>
    <row r="54328" spans="85:85" hidden="1" x14ac:dyDescent="0.25">
      <c r="CG54328" s="49"/>
    </row>
    <row r="54329" spans="85:85" hidden="1" x14ac:dyDescent="0.25">
      <c r="CG54329" s="49"/>
    </row>
    <row r="54330" spans="85:85" hidden="1" x14ac:dyDescent="0.25">
      <c r="CG54330" s="49"/>
    </row>
    <row r="54331" spans="85:85" hidden="1" x14ac:dyDescent="0.25">
      <c r="CG54331" s="49"/>
    </row>
    <row r="54332" spans="85:85" hidden="1" x14ac:dyDescent="0.25">
      <c r="CG54332" s="49"/>
    </row>
    <row r="54333" spans="85:85" hidden="1" x14ac:dyDescent="0.25">
      <c r="CG54333" s="49"/>
    </row>
    <row r="54334" spans="85:85" hidden="1" x14ac:dyDescent="0.25">
      <c r="CG54334" s="49"/>
    </row>
    <row r="54335" spans="85:85" hidden="1" x14ac:dyDescent="0.25">
      <c r="CG54335" s="49"/>
    </row>
    <row r="54336" spans="85:85" hidden="1" x14ac:dyDescent="0.25">
      <c r="CG54336" s="49"/>
    </row>
    <row r="54337" spans="85:85" hidden="1" x14ac:dyDescent="0.25">
      <c r="CG54337" s="49"/>
    </row>
    <row r="54338" spans="85:85" hidden="1" x14ac:dyDescent="0.25">
      <c r="CG54338" s="49"/>
    </row>
    <row r="54339" spans="85:85" hidden="1" x14ac:dyDescent="0.25">
      <c r="CG54339" s="49"/>
    </row>
    <row r="54340" spans="85:85" hidden="1" x14ac:dyDescent="0.25">
      <c r="CG54340" s="49"/>
    </row>
    <row r="54341" spans="85:85" hidden="1" x14ac:dyDescent="0.25">
      <c r="CG54341" s="49"/>
    </row>
    <row r="54342" spans="85:85" hidden="1" x14ac:dyDescent="0.25">
      <c r="CG54342" s="49"/>
    </row>
    <row r="54343" spans="85:85" hidden="1" x14ac:dyDescent="0.25">
      <c r="CG54343" s="49"/>
    </row>
    <row r="54344" spans="85:85" hidden="1" x14ac:dyDescent="0.25">
      <c r="CG54344" s="49"/>
    </row>
    <row r="54345" spans="85:85" hidden="1" x14ac:dyDescent="0.25">
      <c r="CG54345" s="49"/>
    </row>
    <row r="54346" spans="85:85" hidden="1" x14ac:dyDescent="0.25">
      <c r="CG54346" s="49"/>
    </row>
    <row r="54347" spans="85:85" hidden="1" x14ac:dyDescent="0.25">
      <c r="CG54347" s="49"/>
    </row>
    <row r="54348" spans="85:85" hidden="1" x14ac:dyDescent="0.25">
      <c r="CG54348" s="49"/>
    </row>
    <row r="54349" spans="85:85" hidden="1" x14ac:dyDescent="0.25">
      <c r="CG54349" s="49"/>
    </row>
    <row r="54350" spans="85:85" hidden="1" x14ac:dyDescent="0.25">
      <c r="CG54350" s="49"/>
    </row>
    <row r="54351" spans="85:85" hidden="1" x14ac:dyDescent="0.25">
      <c r="CG54351" s="49"/>
    </row>
    <row r="54352" spans="85:85" hidden="1" x14ac:dyDescent="0.25">
      <c r="CG54352" s="49"/>
    </row>
    <row r="54353" spans="85:85" hidden="1" x14ac:dyDescent="0.25">
      <c r="CG54353" s="49"/>
    </row>
    <row r="54354" spans="85:85" hidden="1" x14ac:dyDescent="0.25">
      <c r="CG54354" s="49"/>
    </row>
    <row r="54355" spans="85:85" hidden="1" x14ac:dyDescent="0.25">
      <c r="CG54355" s="49"/>
    </row>
    <row r="54356" spans="85:85" hidden="1" x14ac:dyDescent="0.25">
      <c r="CG54356" s="49"/>
    </row>
    <row r="54357" spans="85:85" hidden="1" x14ac:dyDescent="0.25">
      <c r="CG54357" s="49"/>
    </row>
    <row r="54358" spans="85:85" hidden="1" x14ac:dyDescent="0.25">
      <c r="CG54358" s="49"/>
    </row>
    <row r="54359" spans="85:85" hidden="1" x14ac:dyDescent="0.25">
      <c r="CG54359" s="49"/>
    </row>
    <row r="54360" spans="85:85" hidden="1" x14ac:dyDescent="0.25">
      <c r="CG54360" s="49"/>
    </row>
    <row r="54361" spans="85:85" hidden="1" x14ac:dyDescent="0.25">
      <c r="CG54361" s="49"/>
    </row>
    <row r="54362" spans="85:85" hidden="1" x14ac:dyDescent="0.25">
      <c r="CG54362" s="49"/>
    </row>
    <row r="54363" spans="85:85" hidden="1" x14ac:dyDescent="0.25">
      <c r="CG54363" s="49"/>
    </row>
    <row r="54364" spans="85:85" hidden="1" x14ac:dyDescent="0.25">
      <c r="CG54364" s="49"/>
    </row>
    <row r="54365" spans="85:85" hidden="1" x14ac:dyDescent="0.25">
      <c r="CG54365" s="49"/>
    </row>
    <row r="54366" spans="85:85" hidden="1" x14ac:dyDescent="0.25">
      <c r="CG54366" s="49"/>
    </row>
    <row r="54367" spans="85:85" hidden="1" x14ac:dyDescent="0.25">
      <c r="CG54367" s="49"/>
    </row>
    <row r="54368" spans="85:85" hidden="1" x14ac:dyDescent="0.25">
      <c r="CG54368" s="49"/>
    </row>
    <row r="54369" spans="85:85" hidden="1" x14ac:dyDescent="0.25">
      <c r="CG54369" s="49"/>
    </row>
    <row r="54370" spans="85:85" hidden="1" x14ac:dyDescent="0.25">
      <c r="CG54370" s="49"/>
    </row>
    <row r="54371" spans="85:85" hidden="1" x14ac:dyDescent="0.25">
      <c r="CG54371" s="49"/>
    </row>
    <row r="54372" spans="85:85" hidden="1" x14ac:dyDescent="0.25">
      <c r="CG54372" s="49"/>
    </row>
    <row r="54373" spans="85:85" hidden="1" x14ac:dyDescent="0.25">
      <c r="CG54373" s="49"/>
    </row>
    <row r="54374" spans="85:85" hidden="1" x14ac:dyDescent="0.25">
      <c r="CG54374" s="49"/>
    </row>
    <row r="54375" spans="85:85" hidden="1" x14ac:dyDescent="0.25">
      <c r="CG54375" s="49"/>
    </row>
    <row r="54376" spans="85:85" hidden="1" x14ac:dyDescent="0.25">
      <c r="CG54376" s="49"/>
    </row>
    <row r="54377" spans="85:85" hidden="1" x14ac:dyDescent="0.25">
      <c r="CG54377" s="49"/>
    </row>
    <row r="54378" spans="85:85" hidden="1" x14ac:dyDescent="0.25">
      <c r="CG54378" s="49"/>
    </row>
    <row r="54379" spans="85:85" hidden="1" x14ac:dyDescent="0.25">
      <c r="CG54379" s="49"/>
    </row>
    <row r="54380" spans="85:85" hidden="1" x14ac:dyDescent="0.25">
      <c r="CG54380" s="49"/>
    </row>
    <row r="54381" spans="85:85" hidden="1" x14ac:dyDescent="0.25">
      <c r="CG54381" s="49"/>
    </row>
    <row r="54382" spans="85:85" hidden="1" x14ac:dyDescent="0.25">
      <c r="CG54382" s="49"/>
    </row>
    <row r="54383" spans="85:85" hidden="1" x14ac:dyDescent="0.25">
      <c r="CG54383" s="49"/>
    </row>
    <row r="54384" spans="85:85" hidden="1" x14ac:dyDescent="0.25">
      <c r="CG54384" s="49"/>
    </row>
    <row r="54385" spans="85:85" hidden="1" x14ac:dyDescent="0.25">
      <c r="CG54385" s="49"/>
    </row>
    <row r="54386" spans="85:85" hidden="1" x14ac:dyDescent="0.25">
      <c r="CG54386" s="49"/>
    </row>
    <row r="54387" spans="85:85" hidden="1" x14ac:dyDescent="0.25">
      <c r="CG54387" s="49"/>
    </row>
    <row r="54388" spans="85:85" hidden="1" x14ac:dyDescent="0.25">
      <c r="CG54388" s="49"/>
    </row>
    <row r="54389" spans="85:85" hidden="1" x14ac:dyDescent="0.25">
      <c r="CG54389" s="49"/>
    </row>
    <row r="54390" spans="85:85" hidden="1" x14ac:dyDescent="0.25">
      <c r="CG54390" s="49"/>
    </row>
    <row r="54391" spans="85:85" hidden="1" x14ac:dyDescent="0.25">
      <c r="CG54391" s="49"/>
    </row>
    <row r="54392" spans="85:85" hidden="1" x14ac:dyDescent="0.25">
      <c r="CG54392" s="49"/>
    </row>
    <row r="54393" spans="85:85" hidden="1" x14ac:dyDescent="0.25">
      <c r="CG54393" s="49"/>
    </row>
    <row r="54394" spans="85:85" hidden="1" x14ac:dyDescent="0.25">
      <c r="CG54394" s="49"/>
    </row>
    <row r="54395" spans="85:85" hidden="1" x14ac:dyDescent="0.25">
      <c r="CG54395" s="49"/>
    </row>
    <row r="54396" spans="85:85" hidden="1" x14ac:dyDescent="0.25">
      <c r="CG54396" s="49"/>
    </row>
    <row r="54397" spans="85:85" hidden="1" x14ac:dyDescent="0.25">
      <c r="CG54397" s="49"/>
    </row>
    <row r="54398" spans="85:85" hidden="1" x14ac:dyDescent="0.25">
      <c r="CG54398" s="49"/>
    </row>
    <row r="54399" spans="85:85" hidden="1" x14ac:dyDescent="0.25">
      <c r="CG54399" s="49"/>
    </row>
    <row r="54400" spans="85:85" hidden="1" x14ac:dyDescent="0.25">
      <c r="CG54400" s="49"/>
    </row>
    <row r="54401" spans="85:85" hidden="1" x14ac:dyDescent="0.25">
      <c r="CG54401" s="49"/>
    </row>
    <row r="54402" spans="85:85" hidden="1" x14ac:dyDescent="0.25">
      <c r="CG54402" s="49"/>
    </row>
    <row r="54403" spans="85:85" hidden="1" x14ac:dyDescent="0.25">
      <c r="CG54403" s="49"/>
    </row>
    <row r="54404" spans="85:85" hidden="1" x14ac:dyDescent="0.25">
      <c r="CG54404" s="49"/>
    </row>
    <row r="54405" spans="85:85" hidden="1" x14ac:dyDescent="0.25">
      <c r="CG54405" s="49"/>
    </row>
    <row r="54406" spans="85:85" hidden="1" x14ac:dyDescent="0.25">
      <c r="CG54406" s="49"/>
    </row>
    <row r="54407" spans="85:85" hidden="1" x14ac:dyDescent="0.25">
      <c r="CG54407" s="49"/>
    </row>
    <row r="54408" spans="85:85" hidden="1" x14ac:dyDescent="0.25">
      <c r="CG54408" s="49"/>
    </row>
    <row r="54409" spans="85:85" hidden="1" x14ac:dyDescent="0.25">
      <c r="CG54409" s="49"/>
    </row>
    <row r="54410" spans="85:85" hidden="1" x14ac:dyDescent="0.25">
      <c r="CG54410" s="49"/>
    </row>
    <row r="54411" spans="85:85" hidden="1" x14ac:dyDescent="0.25">
      <c r="CG54411" s="49"/>
    </row>
    <row r="54412" spans="85:85" hidden="1" x14ac:dyDescent="0.25">
      <c r="CG54412" s="49"/>
    </row>
    <row r="54413" spans="85:85" hidden="1" x14ac:dyDescent="0.25">
      <c r="CG54413" s="49"/>
    </row>
    <row r="54414" spans="85:85" hidden="1" x14ac:dyDescent="0.25">
      <c r="CG54414" s="49"/>
    </row>
    <row r="54415" spans="85:85" hidden="1" x14ac:dyDescent="0.25">
      <c r="CG54415" s="49"/>
    </row>
    <row r="54416" spans="85:85" hidden="1" x14ac:dyDescent="0.25">
      <c r="CG54416" s="49"/>
    </row>
    <row r="54417" spans="85:85" hidden="1" x14ac:dyDescent="0.25">
      <c r="CG54417" s="49"/>
    </row>
    <row r="54418" spans="85:85" hidden="1" x14ac:dyDescent="0.25">
      <c r="CG54418" s="49"/>
    </row>
    <row r="54419" spans="85:85" hidden="1" x14ac:dyDescent="0.25">
      <c r="CG54419" s="49"/>
    </row>
    <row r="54420" spans="85:85" hidden="1" x14ac:dyDescent="0.25">
      <c r="CG54420" s="49"/>
    </row>
    <row r="54421" spans="85:85" hidden="1" x14ac:dyDescent="0.25">
      <c r="CG54421" s="49"/>
    </row>
    <row r="54422" spans="85:85" hidden="1" x14ac:dyDescent="0.25">
      <c r="CG54422" s="49"/>
    </row>
    <row r="54423" spans="85:85" hidden="1" x14ac:dyDescent="0.25">
      <c r="CG54423" s="49"/>
    </row>
    <row r="54424" spans="85:85" hidden="1" x14ac:dyDescent="0.25">
      <c r="CG54424" s="49"/>
    </row>
    <row r="54425" spans="85:85" hidden="1" x14ac:dyDescent="0.25">
      <c r="CG54425" s="49"/>
    </row>
    <row r="54426" spans="85:85" hidden="1" x14ac:dyDescent="0.25">
      <c r="CG54426" s="49"/>
    </row>
    <row r="54427" spans="85:85" hidden="1" x14ac:dyDescent="0.25">
      <c r="CG54427" s="49"/>
    </row>
    <row r="54428" spans="85:85" hidden="1" x14ac:dyDescent="0.25">
      <c r="CG54428" s="49"/>
    </row>
    <row r="54429" spans="85:85" hidden="1" x14ac:dyDescent="0.25">
      <c r="CG54429" s="49"/>
    </row>
    <row r="54430" spans="85:85" hidden="1" x14ac:dyDescent="0.25">
      <c r="CG54430" s="49"/>
    </row>
    <row r="54431" spans="85:85" hidden="1" x14ac:dyDescent="0.25">
      <c r="CG54431" s="49"/>
    </row>
    <row r="54432" spans="85:85" hidden="1" x14ac:dyDescent="0.25">
      <c r="CG54432" s="49"/>
    </row>
    <row r="54433" spans="85:85" hidden="1" x14ac:dyDescent="0.25">
      <c r="CG54433" s="49"/>
    </row>
    <row r="54434" spans="85:85" hidden="1" x14ac:dyDescent="0.25">
      <c r="CG54434" s="49"/>
    </row>
    <row r="54435" spans="85:85" hidden="1" x14ac:dyDescent="0.25">
      <c r="CG54435" s="49"/>
    </row>
    <row r="54436" spans="85:85" hidden="1" x14ac:dyDescent="0.25">
      <c r="CG54436" s="49"/>
    </row>
    <row r="54437" spans="85:85" hidden="1" x14ac:dyDescent="0.25">
      <c r="CG54437" s="49"/>
    </row>
    <row r="54438" spans="85:85" hidden="1" x14ac:dyDescent="0.25">
      <c r="CG54438" s="49"/>
    </row>
    <row r="54439" spans="85:85" hidden="1" x14ac:dyDescent="0.25">
      <c r="CG54439" s="49"/>
    </row>
    <row r="54440" spans="85:85" hidden="1" x14ac:dyDescent="0.25">
      <c r="CG54440" s="49"/>
    </row>
    <row r="54441" spans="85:85" hidden="1" x14ac:dyDescent="0.25">
      <c r="CG54441" s="49"/>
    </row>
    <row r="54442" spans="85:85" hidden="1" x14ac:dyDescent="0.25">
      <c r="CG54442" s="49"/>
    </row>
    <row r="54443" spans="85:85" hidden="1" x14ac:dyDescent="0.25">
      <c r="CG54443" s="49"/>
    </row>
    <row r="54444" spans="85:85" hidden="1" x14ac:dyDescent="0.25">
      <c r="CG54444" s="49"/>
    </row>
    <row r="54445" spans="85:85" hidden="1" x14ac:dyDescent="0.25">
      <c r="CG54445" s="49"/>
    </row>
    <row r="54446" spans="85:85" hidden="1" x14ac:dyDescent="0.25">
      <c r="CG54446" s="49"/>
    </row>
    <row r="54447" spans="85:85" hidden="1" x14ac:dyDescent="0.25">
      <c r="CG54447" s="49"/>
    </row>
    <row r="54448" spans="85:85" hidden="1" x14ac:dyDescent="0.25">
      <c r="CG54448" s="49"/>
    </row>
    <row r="54449" spans="85:85" hidden="1" x14ac:dyDescent="0.25">
      <c r="CG54449" s="49"/>
    </row>
    <row r="54450" spans="85:85" hidden="1" x14ac:dyDescent="0.25">
      <c r="CG54450" s="49"/>
    </row>
    <row r="54451" spans="85:85" hidden="1" x14ac:dyDescent="0.25">
      <c r="CG54451" s="49"/>
    </row>
    <row r="54452" spans="85:85" hidden="1" x14ac:dyDescent="0.25">
      <c r="CG54452" s="49"/>
    </row>
    <row r="54453" spans="85:85" hidden="1" x14ac:dyDescent="0.25">
      <c r="CG54453" s="49"/>
    </row>
    <row r="54454" spans="85:85" hidden="1" x14ac:dyDescent="0.25">
      <c r="CG54454" s="49"/>
    </row>
    <row r="54455" spans="85:85" hidden="1" x14ac:dyDescent="0.25">
      <c r="CG54455" s="49"/>
    </row>
    <row r="54456" spans="85:85" hidden="1" x14ac:dyDescent="0.25">
      <c r="CG54456" s="49"/>
    </row>
    <row r="54457" spans="85:85" hidden="1" x14ac:dyDescent="0.25">
      <c r="CG54457" s="49"/>
    </row>
    <row r="54458" spans="85:85" hidden="1" x14ac:dyDescent="0.25">
      <c r="CG54458" s="49"/>
    </row>
    <row r="54459" spans="85:85" hidden="1" x14ac:dyDescent="0.25">
      <c r="CG54459" s="49"/>
    </row>
    <row r="54460" spans="85:85" hidden="1" x14ac:dyDescent="0.25">
      <c r="CG54460" s="49"/>
    </row>
    <row r="54461" spans="85:85" hidden="1" x14ac:dyDescent="0.25">
      <c r="CG54461" s="49"/>
    </row>
    <row r="54462" spans="85:85" hidden="1" x14ac:dyDescent="0.25">
      <c r="CG54462" s="49"/>
    </row>
    <row r="54463" spans="85:85" hidden="1" x14ac:dyDescent="0.25">
      <c r="CG54463" s="49"/>
    </row>
    <row r="54464" spans="85:85" hidden="1" x14ac:dyDescent="0.25">
      <c r="CG54464" s="49"/>
    </row>
    <row r="54465" spans="85:85" hidden="1" x14ac:dyDescent="0.25">
      <c r="CG54465" s="49"/>
    </row>
    <row r="54466" spans="85:85" hidden="1" x14ac:dyDescent="0.25">
      <c r="CG54466" s="49"/>
    </row>
    <row r="54467" spans="85:85" hidden="1" x14ac:dyDescent="0.25">
      <c r="CG54467" s="49"/>
    </row>
    <row r="54468" spans="85:85" hidden="1" x14ac:dyDescent="0.25">
      <c r="CG54468" s="49"/>
    </row>
    <row r="54469" spans="85:85" hidden="1" x14ac:dyDescent="0.25">
      <c r="CG54469" s="49"/>
    </row>
    <row r="54470" spans="85:85" hidden="1" x14ac:dyDescent="0.25">
      <c r="CG54470" s="49"/>
    </row>
    <row r="54471" spans="85:85" hidden="1" x14ac:dyDescent="0.25">
      <c r="CG54471" s="49"/>
    </row>
    <row r="54472" spans="85:85" hidden="1" x14ac:dyDescent="0.25">
      <c r="CG54472" s="49"/>
    </row>
    <row r="54473" spans="85:85" hidden="1" x14ac:dyDescent="0.25">
      <c r="CG54473" s="49"/>
    </row>
    <row r="54474" spans="85:85" hidden="1" x14ac:dyDescent="0.25">
      <c r="CG54474" s="49"/>
    </row>
    <row r="54475" spans="85:85" hidden="1" x14ac:dyDescent="0.25">
      <c r="CG54475" s="49"/>
    </row>
    <row r="54476" spans="85:85" hidden="1" x14ac:dyDescent="0.25">
      <c r="CG54476" s="49"/>
    </row>
    <row r="54477" spans="85:85" hidden="1" x14ac:dyDescent="0.25">
      <c r="CG54477" s="49"/>
    </row>
    <row r="54478" spans="85:85" hidden="1" x14ac:dyDescent="0.25">
      <c r="CG54478" s="49"/>
    </row>
    <row r="54479" spans="85:85" hidden="1" x14ac:dyDescent="0.25">
      <c r="CG54479" s="49"/>
    </row>
    <row r="54480" spans="85:85" hidden="1" x14ac:dyDescent="0.25">
      <c r="CG54480" s="49"/>
    </row>
    <row r="54481" spans="85:85" hidden="1" x14ac:dyDescent="0.25">
      <c r="CG54481" s="49"/>
    </row>
    <row r="54482" spans="85:85" hidden="1" x14ac:dyDescent="0.25">
      <c r="CG54482" s="49"/>
    </row>
    <row r="54483" spans="85:85" hidden="1" x14ac:dyDescent="0.25">
      <c r="CG54483" s="49"/>
    </row>
    <row r="54484" spans="85:85" hidden="1" x14ac:dyDescent="0.25">
      <c r="CG54484" s="49"/>
    </row>
    <row r="54485" spans="85:85" hidden="1" x14ac:dyDescent="0.25">
      <c r="CG54485" s="49"/>
    </row>
    <row r="54486" spans="85:85" hidden="1" x14ac:dyDescent="0.25">
      <c r="CG54486" s="49"/>
    </row>
    <row r="54487" spans="85:85" hidden="1" x14ac:dyDescent="0.25">
      <c r="CG54487" s="49"/>
    </row>
    <row r="54488" spans="85:85" hidden="1" x14ac:dyDescent="0.25">
      <c r="CG54488" s="49"/>
    </row>
    <row r="54489" spans="85:85" hidden="1" x14ac:dyDescent="0.25">
      <c r="CG54489" s="49"/>
    </row>
    <row r="54490" spans="85:85" hidden="1" x14ac:dyDescent="0.25">
      <c r="CG54490" s="49"/>
    </row>
    <row r="54491" spans="85:85" hidden="1" x14ac:dyDescent="0.25">
      <c r="CG54491" s="49"/>
    </row>
    <row r="54492" spans="85:85" hidden="1" x14ac:dyDescent="0.25">
      <c r="CG54492" s="49"/>
    </row>
    <row r="54493" spans="85:85" hidden="1" x14ac:dyDescent="0.25">
      <c r="CG54493" s="49"/>
    </row>
    <row r="54494" spans="85:85" hidden="1" x14ac:dyDescent="0.25">
      <c r="CG54494" s="49"/>
    </row>
    <row r="54495" spans="85:85" hidden="1" x14ac:dyDescent="0.25">
      <c r="CG54495" s="49"/>
    </row>
    <row r="54496" spans="85:85" hidden="1" x14ac:dyDescent="0.25">
      <c r="CG54496" s="49"/>
    </row>
    <row r="54497" spans="85:85" hidden="1" x14ac:dyDescent="0.25">
      <c r="CG54497" s="49"/>
    </row>
    <row r="54498" spans="85:85" hidden="1" x14ac:dyDescent="0.25">
      <c r="CG54498" s="49"/>
    </row>
    <row r="54499" spans="85:85" hidden="1" x14ac:dyDescent="0.25">
      <c r="CG54499" s="49"/>
    </row>
    <row r="54500" spans="85:85" hidden="1" x14ac:dyDescent="0.25">
      <c r="CG54500" s="49"/>
    </row>
    <row r="54501" spans="85:85" hidden="1" x14ac:dyDescent="0.25">
      <c r="CG54501" s="49"/>
    </row>
    <row r="54502" spans="85:85" hidden="1" x14ac:dyDescent="0.25">
      <c r="CG54502" s="49"/>
    </row>
    <row r="54503" spans="85:85" hidden="1" x14ac:dyDescent="0.25">
      <c r="CG54503" s="49"/>
    </row>
    <row r="54504" spans="85:85" hidden="1" x14ac:dyDescent="0.25">
      <c r="CG54504" s="49"/>
    </row>
    <row r="54505" spans="85:85" hidden="1" x14ac:dyDescent="0.25">
      <c r="CG54505" s="49"/>
    </row>
    <row r="54506" spans="85:85" hidden="1" x14ac:dyDescent="0.25">
      <c r="CG54506" s="49"/>
    </row>
    <row r="54507" spans="85:85" hidden="1" x14ac:dyDescent="0.25">
      <c r="CG54507" s="49"/>
    </row>
    <row r="54508" spans="85:85" hidden="1" x14ac:dyDescent="0.25">
      <c r="CG54508" s="49"/>
    </row>
    <row r="54509" spans="85:85" hidden="1" x14ac:dyDescent="0.25">
      <c r="CG54509" s="49"/>
    </row>
    <row r="54510" spans="85:85" hidden="1" x14ac:dyDescent="0.25">
      <c r="CG54510" s="49"/>
    </row>
    <row r="54511" spans="85:85" hidden="1" x14ac:dyDescent="0.25">
      <c r="CG54511" s="49"/>
    </row>
    <row r="54512" spans="85:85" hidden="1" x14ac:dyDescent="0.25">
      <c r="CG54512" s="49"/>
    </row>
    <row r="54513" spans="85:85" hidden="1" x14ac:dyDescent="0.25">
      <c r="CG54513" s="49"/>
    </row>
    <row r="54514" spans="85:85" hidden="1" x14ac:dyDescent="0.25">
      <c r="CG54514" s="49"/>
    </row>
    <row r="54515" spans="85:85" hidden="1" x14ac:dyDescent="0.25">
      <c r="CG54515" s="49"/>
    </row>
    <row r="54516" spans="85:85" hidden="1" x14ac:dyDescent="0.25">
      <c r="CG54516" s="49"/>
    </row>
    <row r="54517" spans="85:85" hidden="1" x14ac:dyDescent="0.25">
      <c r="CG54517" s="49"/>
    </row>
    <row r="54518" spans="85:85" hidden="1" x14ac:dyDescent="0.25">
      <c r="CG54518" s="49"/>
    </row>
    <row r="54519" spans="85:85" hidden="1" x14ac:dyDescent="0.25">
      <c r="CG54519" s="49"/>
    </row>
    <row r="54520" spans="85:85" hidden="1" x14ac:dyDescent="0.25">
      <c r="CG54520" s="49"/>
    </row>
    <row r="54521" spans="85:85" hidden="1" x14ac:dyDescent="0.25">
      <c r="CG54521" s="49"/>
    </row>
    <row r="54522" spans="85:85" hidden="1" x14ac:dyDescent="0.25">
      <c r="CG54522" s="49"/>
    </row>
    <row r="54523" spans="85:85" hidden="1" x14ac:dyDescent="0.25">
      <c r="CG54523" s="49"/>
    </row>
    <row r="54524" spans="85:85" hidden="1" x14ac:dyDescent="0.25">
      <c r="CG54524" s="49"/>
    </row>
    <row r="54525" spans="85:85" hidden="1" x14ac:dyDescent="0.25">
      <c r="CG54525" s="49"/>
    </row>
    <row r="54526" spans="85:85" hidden="1" x14ac:dyDescent="0.25">
      <c r="CG54526" s="49"/>
    </row>
    <row r="54527" spans="85:85" hidden="1" x14ac:dyDescent="0.25">
      <c r="CG54527" s="49"/>
    </row>
    <row r="54528" spans="85:85" hidden="1" x14ac:dyDescent="0.25">
      <c r="CG54528" s="49"/>
    </row>
    <row r="54529" spans="85:85" hidden="1" x14ac:dyDescent="0.25">
      <c r="CG54529" s="49"/>
    </row>
    <row r="54530" spans="85:85" hidden="1" x14ac:dyDescent="0.25">
      <c r="CG54530" s="49"/>
    </row>
    <row r="54531" spans="85:85" hidden="1" x14ac:dyDescent="0.25">
      <c r="CG54531" s="49"/>
    </row>
    <row r="54532" spans="85:85" hidden="1" x14ac:dyDescent="0.25">
      <c r="CG54532" s="49"/>
    </row>
    <row r="54533" spans="85:85" hidden="1" x14ac:dyDescent="0.25">
      <c r="CG54533" s="49"/>
    </row>
    <row r="54534" spans="85:85" hidden="1" x14ac:dyDescent="0.25">
      <c r="CG54534" s="49"/>
    </row>
    <row r="54535" spans="85:85" hidden="1" x14ac:dyDescent="0.25">
      <c r="CG54535" s="49"/>
    </row>
    <row r="54536" spans="85:85" hidden="1" x14ac:dyDescent="0.25">
      <c r="CG54536" s="49"/>
    </row>
    <row r="54537" spans="85:85" hidden="1" x14ac:dyDescent="0.25">
      <c r="CG54537" s="49"/>
    </row>
    <row r="54538" spans="85:85" hidden="1" x14ac:dyDescent="0.25">
      <c r="CG54538" s="49"/>
    </row>
    <row r="54539" spans="85:85" hidden="1" x14ac:dyDescent="0.25">
      <c r="CG54539" s="49"/>
    </row>
    <row r="54540" spans="85:85" hidden="1" x14ac:dyDescent="0.25">
      <c r="CG54540" s="49"/>
    </row>
    <row r="54541" spans="85:85" hidden="1" x14ac:dyDescent="0.25">
      <c r="CG54541" s="49"/>
    </row>
    <row r="54542" spans="85:85" hidden="1" x14ac:dyDescent="0.25">
      <c r="CG54542" s="49"/>
    </row>
    <row r="54543" spans="85:85" hidden="1" x14ac:dyDescent="0.25">
      <c r="CG54543" s="49"/>
    </row>
    <row r="54544" spans="85:85" hidden="1" x14ac:dyDescent="0.25">
      <c r="CG54544" s="49"/>
    </row>
    <row r="54545" spans="85:85" hidden="1" x14ac:dyDescent="0.25">
      <c r="CG54545" s="49"/>
    </row>
    <row r="54546" spans="85:85" hidden="1" x14ac:dyDescent="0.25">
      <c r="CG54546" s="49"/>
    </row>
    <row r="54547" spans="85:85" hidden="1" x14ac:dyDescent="0.25">
      <c r="CG54547" s="49"/>
    </row>
    <row r="54548" spans="85:85" hidden="1" x14ac:dyDescent="0.25">
      <c r="CG54548" s="49"/>
    </row>
    <row r="54549" spans="85:85" hidden="1" x14ac:dyDescent="0.25">
      <c r="CG54549" s="49"/>
    </row>
    <row r="54550" spans="85:85" hidden="1" x14ac:dyDescent="0.25">
      <c r="CG54550" s="49"/>
    </row>
    <row r="54551" spans="85:85" hidden="1" x14ac:dyDescent="0.25">
      <c r="CG54551" s="49"/>
    </row>
    <row r="54552" spans="85:85" hidden="1" x14ac:dyDescent="0.25">
      <c r="CG54552" s="49"/>
    </row>
    <row r="54553" spans="85:85" hidden="1" x14ac:dyDescent="0.25">
      <c r="CG54553" s="49"/>
    </row>
    <row r="54554" spans="85:85" hidden="1" x14ac:dyDescent="0.25">
      <c r="CG54554" s="49"/>
    </row>
    <row r="54555" spans="85:85" hidden="1" x14ac:dyDescent="0.25">
      <c r="CG54555" s="49"/>
    </row>
    <row r="54556" spans="85:85" hidden="1" x14ac:dyDescent="0.25">
      <c r="CG54556" s="49"/>
    </row>
    <row r="54557" spans="85:85" hidden="1" x14ac:dyDescent="0.25">
      <c r="CG54557" s="49"/>
    </row>
    <row r="54558" spans="85:85" hidden="1" x14ac:dyDescent="0.25">
      <c r="CG54558" s="49"/>
    </row>
    <row r="54559" spans="85:85" hidden="1" x14ac:dyDescent="0.25">
      <c r="CG54559" s="49"/>
    </row>
    <row r="54560" spans="85:85" hidden="1" x14ac:dyDescent="0.25">
      <c r="CG54560" s="49"/>
    </row>
    <row r="54561" spans="85:85" hidden="1" x14ac:dyDescent="0.25">
      <c r="CG54561" s="49"/>
    </row>
    <row r="54562" spans="85:85" hidden="1" x14ac:dyDescent="0.25">
      <c r="CG54562" s="49"/>
    </row>
    <row r="54563" spans="85:85" hidden="1" x14ac:dyDescent="0.25">
      <c r="CG54563" s="49"/>
    </row>
    <row r="54564" spans="85:85" hidden="1" x14ac:dyDescent="0.25">
      <c r="CG54564" s="49"/>
    </row>
    <row r="54565" spans="85:85" hidden="1" x14ac:dyDescent="0.25">
      <c r="CG54565" s="49"/>
    </row>
    <row r="54566" spans="85:85" hidden="1" x14ac:dyDescent="0.25">
      <c r="CG54566" s="49"/>
    </row>
    <row r="54567" spans="85:85" hidden="1" x14ac:dyDescent="0.25">
      <c r="CG54567" s="49"/>
    </row>
    <row r="54568" spans="85:85" hidden="1" x14ac:dyDescent="0.25">
      <c r="CG54568" s="49"/>
    </row>
    <row r="54569" spans="85:85" hidden="1" x14ac:dyDescent="0.25">
      <c r="CG54569" s="49"/>
    </row>
    <row r="54570" spans="85:85" hidden="1" x14ac:dyDescent="0.25">
      <c r="CG54570" s="49"/>
    </row>
    <row r="54571" spans="85:85" hidden="1" x14ac:dyDescent="0.25">
      <c r="CG54571" s="49"/>
    </row>
    <row r="54572" spans="85:85" hidden="1" x14ac:dyDescent="0.25">
      <c r="CG54572" s="49"/>
    </row>
    <row r="54573" spans="85:85" hidden="1" x14ac:dyDescent="0.25">
      <c r="CG54573" s="49"/>
    </row>
    <row r="54574" spans="85:85" hidden="1" x14ac:dyDescent="0.25">
      <c r="CG54574" s="49"/>
    </row>
    <row r="54575" spans="85:85" hidden="1" x14ac:dyDescent="0.25">
      <c r="CG54575" s="49"/>
    </row>
    <row r="54576" spans="85:85" hidden="1" x14ac:dyDescent="0.25">
      <c r="CG54576" s="49"/>
    </row>
    <row r="54577" spans="85:85" hidden="1" x14ac:dyDescent="0.25">
      <c r="CG54577" s="49"/>
    </row>
    <row r="54578" spans="85:85" hidden="1" x14ac:dyDescent="0.25">
      <c r="CG54578" s="49"/>
    </row>
    <row r="54579" spans="85:85" hidden="1" x14ac:dyDescent="0.25">
      <c r="CG54579" s="49"/>
    </row>
    <row r="54580" spans="85:85" hidden="1" x14ac:dyDescent="0.25">
      <c r="CG54580" s="49"/>
    </row>
    <row r="54581" spans="85:85" hidden="1" x14ac:dyDescent="0.25">
      <c r="CG54581" s="49"/>
    </row>
    <row r="54582" spans="85:85" hidden="1" x14ac:dyDescent="0.25">
      <c r="CG54582" s="49"/>
    </row>
    <row r="54583" spans="85:85" hidden="1" x14ac:dyDescent="0.25">
      <c r="CG54583" s="49"/>
    </row>
    <row r="54584" spans="85:85" hidden="1" x14ac:dyDescent="0.25">
      <c r="CG54584" s="49"/>
    </row>
    <row r="54585" spans="85:85" hidden="1" x14ac:dyDescent="0.25">
      <c r="CG54585" s="49"/>
    </row>
    <row r="54586" spans="85:85" hidden="1" x14ac:dyDescent="0.25">
      <c r="CG54586" s="49"/>
    </row>
    <row r="54587" spans="85:85" hidden="1" x14ac:dyDescent="0.25">
      <c r="CG54587" s="49"/>
    </row>
    <row r="54588" spans="85:85" hidden="1" x14ac:dyDescent="0.25">
      <c r="CG54588" s="49"/>
    </row>
    <row r="54589" spans="85:85" hidden="1" x14ac:dyDescent="0.25">
      <c r="CG54589" s="49"/>
    </row>
    <row r="54590" spans="85:85" hidden="1" x14ac:dyDescent="0.25">
      <c r="CG54590" s="49"/>
    </row>
    <row r="54591" spans="85:85" hidden="1" x14ac:dyDescent="0.25">
      <c r="CG54591" s="49"/>
    </row>
    <row r="54592" spans="85:85" hidden="1" x14ac:dyDescent="0.25">
      <c r="CG54592" s="49"/>
    </row>
    <row r="54593" spans="85:85" hidden="1" x14ac:dyDescent="0.25">
      <c r="CG54593" s="49"/>
    </row>
    <row r="54594" spans="85:85" hidden="1" x14ac:dyDescent="0.25">
      <c r="CG54594" s="49"/>
    </row>
    <row r="54595" spans="85:85" hidden="1" x14ac:dyDescent="0.25">
      <c r="CG54595" s="49"/>
    </row>
    <row r="54596" spans="85:85" hidden="1" x14ac:dyDescent="0.25">
      <c r="CG54596" s="49"/>
    </row>
    <row r="54597" spans="85:85" hidden="1" x14ac:dyDescent="0.25">
      <c r="CG54597" s="49"/>
    </row>
    <row r="54598" spans="85:85" hidden="1" x14ac:dyDescent="0.25">
      <c r="CG54598" s="49"/>
    </row>
    <row r="54599" spans="85:85" hidden="1" x14ac:dyDescent="0.25">
      <c r="CG54599" s="49"/>
    </row>
    <row r="54600" spans="85:85" hidden="1" x14ac:dyDescent="0.25">
      <c r="CG54600" s="49"/>
    </row>
    <row r="54601" spans="85:85" hidden="1" x14ac:dyDescent="0.25">
      <c r="CG54601" s="49"/>
    </row>
    <row r="54602" spans="85:85" hidden="1" x14ac:dyDescent="0.25">
      <c r="CG54602" s="49"/>
    </row>
    <row r="54603" spans="85:85" hidden="1" x14ac:dyDescent="0.25">
      <c r="CG54603" s="49"/>
    </row>
    <row r="54604" spans="85:85" hidden="1" x14ac:dyDescent="0.25">
      <c r="CG54604" s="49"/>
    </row>
    <row r="54605" spans="85:85" hidden="1" x14ac:dyDescent="0.25">
      <c r="CG54605" s="49"/>
    </row>
    <row r="54606" spans="85:85" hidden="1" x14ac:dyDescent="0.25">
      <c r="CG54606" s="49"/>
    </row>
    <row r="54607" spans="85:85" hidden="1" x14ac:dyDescent="0.25">
      <c r="CG54607" s="49"/>
    </row>
    <row r="54608" spans="85:85" hidden="1" x14ac:dyDescent="0.25">
      <c r="CG54608" s="49"/>
    </row>
    <row r="54609" spans="85:85" hidden="1" x14ac:dyDescent="0.25">
      <c r="CG54609" s="49"/>
    </row>
    <row r="54610" spans="85:85" hidden="1" x14ac:dyDescent="0.25">
      <c r="CG54610" s="49"/>
    </row>
    <row r="54611" spans="85:85" hidden="1" x14ac:dyDescent="0.25">
      <c r="CG54611" s="49"/>
    </row>
    <row r="54612" spans="85:85" hidden="1" x14ac:dyDescent="0.25">
      <c r="CG54612" s="49"/>
    </row>
    <row r="54613" spans="85:85" hidden="1" x14ac:dyDescent="0.25">
      <c r="CG54613" s="49"/>
    </row>
    <row r="54614" spans="85:85" hidden="1" x14ac:dyDescent="0.25">
      <c r="CG54614" s="49"/>
    </row>
    <row r="54615" spans="85:85" hidden="1" x14ac:dyDescent="0.25">
      <c r="CG54615" s="49"/>
    </row>
    <row r="54616" spans="85:85" hidden="1" x14ac:dyDescent="0.25">
      <c r="CG54616" s="49"/>
    </row>
    <row r="54617" spans="85:85" hidden="1" x14ac:dyDescent="0.25">
      <c r="CG54617" s="49"/>
    </row>
    <row r="54618" spans="85:85" hidden="1" x14ac:dyDescent="0.25">
      <c r="CG54618" s="49"/>
    </row>
    <row r="54619" spans="85:85" hidden="1" x14ac:dyDescent="0.25">
      <c r="CG54619" s="49"/>
    </row>
    <row r="54620" spans="85:85" hidden="1" x14ac:dyDescent="0.25">
      <c r="CG54620" s="49"/>
    </row>
    <row r="54621" spans="85:85" hidden="1" x14ac:dyDescent="0.25">
      <c r="CG54621" s="49"/>
    </row>
    <row r="54622" spans="85:85" hidden="1" x14ac:dyDescent="0.25">
      <c r="CG54622" s="49"/>
    </row>
    <row r="54623" spans="85:85" hidden="1" x14ac:dyDescent="0.25">
      <c r="CG54623" s="49"/>
    </row>
    <row r="54624" spans="85:85" hidden="1" x14ac:dyDescent="0.25">
      <c r="CG54624" s="49"/>
    </row>
    <row r="54625" spans="85:85" hidden="1" x14ac:dyDescent="0.25">
      <c r="CG54625" s="49"/>
    </row>
    <row r="54626" spans="85:85" hidden="1" x14ac:dyDescent="0.25">
      <c r="CG54626" s="49"/>
    </row>
    <row r="54627" spans="85:85" hidden="1" x14ac:dyDescent="0.25">
      <c r="CG54627" s="49"/>
    </row>
    <row r="54628" spans="85:85" hidden="1" x14ac:dyDescent="0.25">
      <c r="CG54628" s="49"/>
    </row>
    <row r="54629" spans="85:85" hidden="1" x14ac:dyDescent="0.25">
      <c r="CG54629" s="49"/>
    </row>
    <row r="54630" spans="85:85" hidden="1" x14ac:dyDescent="0.25">
      <c r="CG54630" s="49"/>
    </row>
    <row r="54631" spans="85:85" hidden="1" x14ac:dyDescent="0.25">
      <c r="CG54631" s="49"/>
    </row>
    <row r="54632" spans="85:85" hidden="1" x14ac:dyDescent="0.25">
      <c r="CG54632" s="49"/>
    </row>
    <row r="54633" spans="85:85" hidden="1" x14ac:dyDescent="0.25">
      <c r="CG54633" s="49"/>
    </row>
    <row r="54634" spans="85:85" hidden="1" x14ac:dyDescent="0.25">
      <c r="CG54634" s="49"/>
    </row>
    <row r="54635" spans="85:85" hidden="1" x14ac:dyDescent="0.25">
      <c r="CG54635" s="49"/>
    </row>
    <row r="54636" spans="85:85" hidden="1" x14ac:dyDescent="0.25">
      <c r="CG54636" s="49"/>
    </row>
    <row r="54637" spans="85:85" hidden="1" x14ac:dyDescent="0.25">
      <c r="CG54637" s="49"/>
    </row>
    <row r="54638" spans="85:85" hidden="1" x14ac:dyDescent="0.25">
      <c r="CG54638" s="49"/>
    </row>
    <row r="54639" spans="85:85" hidden="1" x14ac:dyDescent="0.25">
      <c r="CG54639" s="49"/>
    </row>
    <row r="54640" spans="85:85" hidden="1" x14ac:dyDescent="0.25">
      <c r="CG54640" s="49"/>
    </row>
    <row r="54641" spans="85:85" hidden="1" x14ac:dyDescent="0.25">
      <c r="CG54641" s="49"/>
    </row>
    <row r="54642" spans="85:85" hidden="1" x14ac:dyDescent="0.25">
      <c r="CG54642" s="49"/>
    </row>
    <row r="54643" spans="85:85" hidden="1" x14ac:dyDescent="0.25">
      <c r="CG54643" s="49"/>
    </row>
    <row r="54644" spans="85:85" hidden="1" x14ac:dyDescent="0.25">
      <c r="CG54644" s="49"/>
    </row>
    <row r="54645" spans="85:85" hidden="1" x14ac:dyDescent="0.25">
      <c r="CG54645" s="49"/>
    </row>
    <row r="54646" spans="85:85" hidden="1" x14ac:dyDescent="0.25">
      <c r="CG54646" s="49"/>
    </row>
    <row r="54647" spans="85:85" hidden="1" x14ac:dyDescent="0.25">
      <c r="CG54647" s="49"/>
    </row>
    <row r="54648" spans="85:85" hidden="1" x14ac:dyDescent="0.25">
      <c r="CG54648" s="49"/>
    </row>
    <row r="54649" spans="85:85" hidden="1" x14ac:dyDescent="0.25">
      <c r="CG54649" s="49"/>
    </row>
    <row r="54650" spans="85:85" hidden="1" x14ac:dyDescent="0.25">
      <c r="CG54650" s="49"/>
    </row>
    <row r="54651" spans="85:85" hidden="1" x14ac:dyDescent="0.25">
      <c r="CG54651" s="49"/>
    </row>
    <row r="54652" spans="85:85" hidden="1" x14ac:dyDescent="0.25">
      <c r="CG54652" s="49"/>
    </row>
    <row r="54653" spans="85:85" hidden="1" x14ac:dyDescent="0.25">
      <c r="CG54653" s="49"/>
    </row>
    <row r="54654" spans="85:85" hidden="1" x14ac:dyDescent="0.25">
      <c r="CG54654" s="49"/>
    </row>
    <row r="54655" spans="85:85" hidden="1" x14ac:dyDescent="0.25">
      <c r="CG54655" s="49"/>
    </row>
    <row r="54656" spans="85:85" hidden="1" x14ac:dyDescent="0.25">
      <c r="CG54656" s="49"/>
    </row>
    <row r="54657" spans="85:85" hidden="1" x14ac:dyDescent="0.25">
      <c r="CG54657" s="49"/>
    </row>
    <row r="54658" spans="85:85" hidden="1" x14ac:dyDescent="0.25">
      <c r="CG54658" s="49"/>
    </row>
    <row r="54659" spans="85:85" hidden="1" x14ac:dyDescent="0.25">
      <c r="CG54659" s="49"/>
    </row>
    <row r="54660" spans="85:85" hidden="1" x14ac:dyDescent="0.25">
      <c r="CG54660" s="49"/>
    </row>
    <row r="54661" spans="85:85" hidden="1" x14ac:dyDescent="0.25">
      <c r="CG54661" s="49"/>
    </row>
    <row r="54662" spans="85:85" hidden="1" x14ac:dyDescent="0.25">
      <c r="CG54662" s="49"/>
    </row>
    <row r="54663" spans="85:85" hidden="1" x14ac:dyDescent="0.25">
      <c r="CG54663" s="49"/>
    </row>
    <row r="54664" spans="85:85" hidden="1" x14ac:dyDescent="0.25">
      <c r="CG54664" s="49"/>
    </row>
    <row r="54665" spans="85:85" hidden="1" x14ac:dyDescent="0.25">
      <c r="CG54665" s="49"/>
    </row>
    <row r="54666" spans="85:85" hidden="1" x14ac:dyDescent="0.25">
      <c r="CG54666" s="49"/>
    </row>
    <row r="54667" spans="85:85" hidden="1" x14ac:dyDescent="0.25">
      <c r="CG54667" s="49"/>
    </row>
    <row r="54668" spans="85:85" hidden="1" x14ac:dyDescent="0.25">
      <c r="CG54668" s="49"/>
    </row>
    <row r="54669" spans="85:85" hidden="1" x14ac:dyDescent="0.25">
      <c r="CG54669" s="49"/>
    </row>
    <row r="54670" spans="85:85" hidden="1" x14ac:dyDescent="0.25">
      <c r="CG54670" s="49"/>
    </row>
    <row r="54671" spans="85:85" hidden="1" x14ac:dyDescent="0.25">
      <c r="CG54671" s="49"/>
    </row>
    <row r="54672" spans="85:85" hidden="1" x14ac:dyDescent="0.25">
      <c r="CG54672" s="49"/>
    </row>
    <row r="54673" spans="85:85" hidden="1" x14ac:dyDescent="0.25">
      <c r="CG54673" s="49"/>
    </row>
    <row r="54674" spans="85:85" hidden="1" x14ac:dyDescent="0.25">
      <c r="CG54674" s="49"/>
    </row>
    <row r="54675" spans="85:85" hidden="1" x14ac:dyDescent="0.25">
      <c r="CG54675" s="49"/>
    </row>
    <row r="54676" spans="85:85" hidden="1" x14ac:dyDescent="0.25">
      <c r="CG54676" s="49"/>
    </row>
    <row r="54677" spans="85:85" hidden="1" x14ac:dyDescent="0.25">
      <c r="CG54677" s="49"/>
    </row>
    <row r="54678" spans="85:85" hidden="1" x14ac:dyDescent="0.25">
      <c r="CG54678" s="49"/>
    </row>
    <row r="54679" spans="85:85" hidden="1" x14ac:dyDescent="0.25">
      <c r="CG54679" s="49"/>
    </row>
    <row r="54680" spans="85:85" hidden="1" x14ac:dyDescent="0.25">
      <c r="CG54680" s="49"/>
    </row>
    <row r="54681" spans="85:85" hidden="1" x14ac:dyDescent="0.25">
      <c r="CG54681" s="49"/>
    </row>
    <row r="54682" spans="85:85" hidden="1" x14ac:dyDescent="0.25">
      <c r="CG54682" s="49"/>
    </row>
    <row r="54683" spans="85:85" hidden="1" x14ac:dyDescent="0.25">
      <c r="CG54683" s="49"/>
    </row>
    <row r="54684" spans="85:85" hidden="1" x14ac:dyDescent="0.25">
      <c r="CG54684" s="49"/>
    </row>
    <row r="54685" spans="85:85" hidden="1" x14ac:dyDescent="0.25">
      <c r="CG54685" s="49"/>
    </row>
    <row r="54686" spans="85:85" hidden="1" x14ac:dyDescent="0.25">
      <c r="CG54686" s="49"/>
    </row>
    <row r="54687" spans="85:85" hidden="1" x14ac:dyDescent="0.25">
      <c r="CG54687" s="49"/>
    </row>
    <row r="54688" spans="85:85" hidden="1" x14ac:dyDescent="0.25">
      <c r="CG54688" s="49"/>
    </row>
    <row r="54689" spans="85:85" hidden="1" x14ac:dyDescent="0.25">
      <c r="CG54689" s="49"/>
    </row>
    <row r="54690" spans="85:85" hidden="1" x14ac:dyDescent="0.25">
      <c r="CG54690" s="49"/>
    </row>
    <row r="54691" spans="85:85" hidden="1" x14ac:dyDescent="0.25">
      <c r="CG54691" s="49"/>
    </row>
    <row r="54692" spans="85:85" hidden="1" x14ac:dyDescent="0.25">
      <c r="CG54692" s="49"/>
    </row>
    <row r="54693" spans="85:85" hidden="1" x14ac:dyDescent="0.25">
      <c r="CG54693" s="49"/>
    </row>
    <row r="54694" spans="85:85" hidden="1" x14ac:dyDescent="0.25">
      <c r="CG54694" s="49"/>
    </row>
    <row r="54695" spans="85:85" hidden="1" x14ac:dyDescent="0.25">
      <c r="CG54695" s="49"/>
    </row>
    <row r="54696" spans="85:85" hidden="1" x14ac:dyDescent="0.25">
      <c r="CG54696" s="49"/>
    </row>
    <row r="54697" spans="85:85" hidden="1" x14ac:dyDescent="0.25">
      <c r="CG54697" s="49"/>
    </row>
    <row r="54698" spans="85:85" hidden="1" x14ac:dyDescent="0.25">
      <c r="CG54698" s="49"/>
    </row>
    <row r="54699" spans="85:85" hidden="1" x14ac:dyDescent="0.25">
      <c r="CG54699" s="49"/>
    </row>
    <row r="54700" spans="85:85" hidden="1" x14ac:dyDescent="0.25">
      <c r="CG54700" s="49"/>
    </row>
    <row r="54701" spans="85:85" hidden="1" x14ac:dyDescent="0.25">
      <c r="CG54701" s="49"/>
    </row>
    <row r="54702" spans="85:85" hidden="1" x14ac:dyDescent="0.25">
      <c r="CG54702" s="49"/>
    </row>
    <row r="54703" spans="85:85" hidden="1" x14ac:dyDescent="0.25">
      <c r="CG54703" s="49"/>
    </row>
    <row r="54704" spans="85:85" hidden="1" x14ac:dyDescent="0.25">
      <c r="CG54704" s="49"/>
    </row>
    <row r="54705" spans="85:85" hidden="1" x14ac:dyDescent="0.25">
      <c r="CG54705" s="49"/>
    </row>
    <row r="54706" spans="85:85" hidden="1" x14ac:dyDescent="0.25">
      <c r="CG54706" s="49"/>
    </row>
    <row r="54707" spans="85:85" hidden="1" x14ac:dyDescent="0.25">
      <c r="CG54707" s="49"/>
    </row>
    <row r="54708" spans="85:85" hidden="1" x14ac:dyDescent="0.25">
      <c r="CG54708" s="49"/>
    </row>
    <row r="54709" spans="85:85" hidden="1" x14ac:dyDescent="0.25">
      <c r="CG54709" s="49"/>
    </row>
    <row r="54710" spans="85:85" hidden="1" x14ac:dyDescent="0.25">
      <c r="CG54710" s="49"/>
    </row>
    <row r="54711" spans="85:85" hidden="1" x14ac:dyDescent="0.25">
      <c r="CG54711" s="49"/>
    </row>
    <row r="54712" spans="85:85" hidden="1" x14ac:dyDescent="0.25">
      <c r="CG54712" s="49"/>
    </row>
    <row r="54713" spans="85:85" hidden="1" x14ac:dyDescent="0.25">
      <c r="CG54713" s="49"/>
    </row>
    <row r="54714" spans="85:85" hidden="1" x14ac:dyDescent="0.25">
      <c r="CG54714" s="49"/>
    </row>
    <row r="54715" spans="85:85" hidden="1" x14ac:dyDescent="0.25">
      <c r="CG54715" s="49"/>
    </row>
    <row r="54716" spans="85:85" hidden="1" x14ac:dyDescent="0.25">
      <c r="CG54716" s="49"/>
    </row>
    <row r="54717" spans="85:85" hidden="1" x14ac:dyDescent="0.25">
      <c r="CG54717" s="49"/>
    </row>
    <row r="54718" spans="85:85" hidden="1" x14ac:dyDescent="0.25">
      <c r="CG54718" s="49"/>
    </row>
    <row r="54719" spans="85:85" hidden="1" x14ac:dyDescent="0.25">
      <c r="CG54719" s="49"/>
    </row>
    <row r="54720" spans="85:85" hidden="1" x14ac:dyDescent="0.25">
      <c r="CG54720" s="49"/>
    </row>
    <row r="54721" spans="85:85" hidden="1" x14ac:dyDescent="0.25">
      <c r="CG54721" s="49"/>
    </row>
    <row r="54722" spans="85:85" hidden="1" x14ac:dyDescent="0.25">
      <c r="CG54722" s="49"/>
    </row>
    <row r="54723" spans="85:85" hidden="1" x14ac:dyDescent="0.25">
      <c r="CG54723" s="49"/>
    </row>
    <row r="54724" spans="85:85" hidden="1" x14ac:dyDescent="0.25">
      <c r="CG54724" s="49"/>
    </row>
    <row r="54725" spans="85:85" hidden="1" x14ac:dyDescent="0.25">
      <c r="CG54725" s="49"/>
    </row>
    <row r="54726" spans="85:85" hidden="1" x14ac:dyDescent="0.25">
      <c r="CG54726" s="49"/>
    </row>
    <row r="54727" spans="85:85" hidden="1" x14ac:dyDescent="0.25">
      <c r="CG54727" s="49"/>
    </row>
    <row r="54728" spans="85:85" hidden="1" x14ac:dyDescent="0.25">
      <c r="CG54728" s="49"/>
    </row>
    <row r="54729" spans="85:85" hidden="1" x14ac:dyDescent="0.25">
      <c r="CG54729" s="49"/>
    </row>
    <row r="54730" spans="85:85" hidden="1" x14ac:dyDescent="0.25">
      <c r="CG54730" s="49"/>
    </row>
    <row r="54731" spans="85:85" hidden="1" x14ac:dyDescent="0.25">
      <c r="CG54731" s="49"/>
    </row>
    <row r="54732" spans="85:85" hidden="1" x14ac:dyDescent="0.25">
      <c r="CG54732" s="49"/>
    </row>
    <row r="54733" spans="85:85" hidden="1" x14ac:dyDescent="0.25">
      <c r="CG54733" s="49"/>
    </row>
    <row r="54734" spans="85:85" hidden="1" x14ac:dyDescent="0.25">
      <c r="CG54734" s="49"/>
    </row>
    <row r="54735" spans="85:85" hidden="1" x14ac:dyDescent="0.25">
      <c r="CG54735" s="49"/>
    </row>
    <row r="54736" spans="85:85" hidden="1" x14ac:dyDescent="0.25">
      <c r="CG54736" s="49"/>
    </row>
    <row r="54737" spans="85:85" hidden="1" x14ac:dyDescent="0.25">
      <c r="CG54737" s="49"/>
    </row>
    <row r="54738" spans="85:85" hidden="1" x14ac:dyDescent="0.25">
      <c r="CG54738" s="49"/>
    </row>
    <row r="54739" spans="85:85" hidden="1" x14ac:dyDescent="0.25">
      <c r="CG54739" s="49"/>
    </row>
    <row r="54740" spans="85:85" hidden="1" x14ac:dyDescent="0.25">
      <c r="CG54740" s="49"/>
    </row>
    <row r="54741" spans="85:85" hidden="1" x14ac:dyDescent="0.25">
      <c r="CG54741" s="49"/>
    </row>
    <row r="54742" spans="85:85" hidden="1" x14ac:dyDescent="0.25">
      <c r="CG54742" s="49"/>
    </row>
    <row r="54743" spans="85:85" hidden="1" x14ac:dyDescent="0.25">
      <c r="CG54743" s="49"/>
    </row>
    <row r="54744" spans="85:85" hidden="1" x14ac:dyDescent="0.25">
      <c r="CG54744" s="49"/>
    </row>
    <row r="54745" spans="85:85" hidden="1" x14ac:dyDescent="0.25">
      <c r="CG54745" s="49"/>
    </row>
    <row r="54746" spans="85:85" hidden="1" x14ac:dyDescent="0.25">
      <c r="CG54746" s="49"/>
    </row>
    <row r="54747" spans="85:85" hidden="1" x14ac:dyDescent="0.25">
      <c r="CG54747" s="49"/>
    </row>
    <row r="54748" spans="85:85" hidden="1" x14ac:dyDescent="0.25">
      <c r="CG54748" s="49"/>
    </row>
    <row r="54749" spans="85:85" hidden="1" x14ac:dyDescent="0.25">
      <c r="CG54749" s="49"/>
    </row>
    <row r="54750" spans="85:85" hidden="1" x14ac:dyDescent="0.25">
      <c r="CG54750" s="49"/>
    </row>
    <row r="54751" spans="85:85" hidden="1" x14ac:dyDescent="0.25">
      <c r="CG54751" s="49"/>
    </row>
    <row r="54752" spans="85:85" hidden="1" x14ac:dyDescent="0.25">
      <c r="CG54752" s="49"/>
    </row>
    <row r="54753" spans="85:85" hidden="1" x14ac:dyDescent="0.25">
      <c r="CG54753" s="49"/>
    </row>
    <row r="54754" spans="85:85" hidden="1" x14ac:dyDescent="0.25">
      <c r="CG54754" s="49"/>
    </row>
    <row r="54755" spans="85:85" hidden="1" x14ac:dyDescent="0.25">
      <c r="CG54755" s="49"/>
    </row>
    <row r="54756" spans="85:85" hidden="1" x14ac:dyDescent="0.25">
      <c r="CG54756" s="49"/>
    </row>
    <row r="54757" spans="85:85" hidden="1" x14ac:dyDescent="0.25">
      <c r="CG54757" s="49"/>
    </row>
    <row r="54758" spans="85:85" hidden="1" x14ac:dyDescent="0.25">
      <c r="CG54758" s="49"/>
    </row>
    <row r="54759" spans="85:85" hidden="1" x14ac:dyDescent="0.25">
      <c r="CG54759" s="49"/>
    </row>
    <row r="54760" spans="85:85" hidden="1" x14ac:dyDescent="0.25">
      <c r="CG54760" s="49"/>
    </row>
    <row r="54761" spans="85:85" hidden="1" x14ac:dyDescent="0.25">
      <c r="CG54761" s="49"/>
    </row>
    <row r="54762" spans="85:85" hidden="1" x14ac:dyDescent="0.25">
      <c r="CG54762" s="49"/>
    </row>
    <row r="54763" spans="85:85" hidden="1" x14ac:dyDescent="0.25">
      <c r="CG54763" s="49"/>
    </row>
    <row r="54764" spans="85:85" hidden="1" x14ac:dyDescent="0.25">
      <c r="CG54764" s="49"/>
    </row>
    <row r="54765" spans="85:85" hidden="1" x14ac:dyDescent="0.25">
      <c r="CG54765" s="49"/>
    </row>
    <row r="54766" spans="85:85" hidden="1" x14ac:dyDescent="0.25">
      <c r="CG54766" s="49"/>
    </row>
    <row r="54767" spans="85:85" hidden="1" x14ac:dyDescent="0.25">
      <c r="CG54767" s="49"/>
    </row>
    <row r="54768" spans="85:85" hidden="1" x14ac:dyDescent="0.25">
      <c r="CG54768" s="49"/>
    </row>
    <row r="54769" spans="85:85" hidden="1" x14ac:dyDescent="0.25">
      <c r="CG54769" s="49"/>
    </row>
    <row r="54770" spans="85:85" hidden="1" x14ac:dyDescent="0.25">
      <c r="CG54770" s="49"/>
    </row>
    <row r="54771" spans="85:85" hidden="1" x14ac:dyDescent="0.25">
      <c r="CG54771" s="49"/>
    </row>
    <row r="54772" spans="85:85" hidden="1" x14ac:dyDescent="0.25">
      <c r="CG54772" s="49"/>
    </row>
    <row r="54773" spans="85:85" hidden="1" x14ac:dyDescent="0.25">
      <c r="CG54773" s="49"/>
    </row>
    <row r="54774" spans="85:85" hidden="1" x14ac:dyDescent="0.25">
      <c r="CG54774" s="49"/>
    </row>
    <row r="54775" spans="85:85" hidden="1" x14ac:dyDescent="0.25">
      <c r="CG54775" s="49"/>
    </row>
    <row r="54776" spans="85:85" hidden="1" x14ac:dyDescent="0.25">
      <c r="CG54776" s="49"/>
    </row>
    <row r="54777" spans="85:85" hidden="1" x14ac:dyDescent="0.25">
      <c r="CG54777" s="49"/>
    </row>
    <row r="54778" spans="85:85" hidden="1" x14ac:dyDescent="0.25">
      <c r="CG54778" s="49"/>
    </row>
    <row r="54779" spans="85:85" hidden="1" x14ac:dyDescent="0.25">
      <c r="CG54779" s="49"/>
    </row>
    <row r="54780" spans="85:85" hidden="1" x14ac:dyDescent="0.25">
      <c r="CG54780" s="49"/>
    </row>
    <row r="54781" spans="85:85" hidden="1" x14ac:dyDescent="0.25">
      <c r="CG54781" s="49"/>
    </row>
    <row r="54782" spans="85:85" hidden="1" x14ac:dyDescent="0.25">
      <c r="CG54782" s="49"/>
    </row>
    <row r="54783" spans="85:85" hidden="1" x14ac:dyDescent="0.25">
      <c r="CG54783" s="49"/>
    </row>
    <row r="54784" spans="85:85" hidden="1" x14ac:dyDescent="0.25">
      <c r="CG54784" s="49"/>
    </row>
    <row r="54785" spans="85:85" hidden="1" x14ac:dyDescent="0.25">
      <c r="CG54785" s="49"/>
    </row>
    <row r="54786" spans="85:85" hidden="1" x14ac:dyDescent="0.25">
      <c r="CG54786" s="49"/>
    </row>
    <row r="54787" spans="85:85" hidden="1" x14ac:dyDescent="0.25">
      <c r="CG54787" s="49"/>
    </row>
    <row r="54788" spans="85:85" hidden="1" x14ac:dyDescent="0.25">
      <c r="CG54788" s="49"/>
    </row>
    <row r="54789" spans="85:85" hidden="1" x14ac:dyDescent="0.25">
      <c r="CG54789" s="49"/>
    </row>
    <row r="54790" spans="85:85" hidden="1" x14ac:dyDescent="0.25">
      <c r="CG54790" s="49"/>
    </row>
    <row r="54791" spans="85:85" hidden="1" x14ac:dyDescent="0.25">
      <c r="CG54791" s="49"/>
    </row>
    <row r="54792" spans="85:85" hidden="1" x14ac:dyDescent="0.25">
      <c r="CG54792" s="49"/>
    </row>
    <row r="54793" spans="85:85" hidden="1" x14ac:dyDescent="0.25">
      <c r="CG54793" s="49"/>
    </row>
    <row r="54794" spans="85:85" hidden="1" x14ac:dyDescent="0.25">
      <c r="CG54794" s="49"/>
    </row>
    <row r="54795" spans="85:85" hidden="1" x14ac:dyDescent="0.25">
      <c r="CG54795" s="49"/>
    </row>
    <row r="54796" spans="85:85" hidden="1" x14ac:dyDescent="0.25">
      <c r="CG54796" s="49"/>
    </row>
    <row r="54797" spans="85:85" hidden="1" x14ac:dyDescent="0.25">
      <c r="CG54797" s="49"/>
    </row>
    <row r="54798" spans="85:85" hidden="1" x14ac:dyDescent="0.25">
      <c r="CG54798" s="49"/>
    </row>
    <row r="54799" spans="85:85" hidden="1" x14ac:dyDescent="0.25">
      <c r="CG54799" s="49"/>
    </row>
    <row r="54800" spans="85:85" hidden="1" x14ac:dyDescent="0.25">
      <c r="CG54800" s="49"/>
    </row>
    <row r="54801" spans="85:85" hidden="1" x14ac:dyDescent="0.25">
      <c r="CG54801" s="49"/>
    </row>
    <row r="54802" spans="85:85" hidden="1" x14ac:dyDescent="0.25">
      <c r="CG54802" s="49"/>
    </row>
    <row r="54803" spans="85:85" hidden="1" x14ac:dyDescent="0.25">
      <c r="CG54803" s="49"/>
    </row>
    <row r="54804" spans="85:85" hidden="1" x14ac:dyDescent="0.25">
      <c r="CG54804" s="49"/>
    </row>
    <row r="54805" spans="85:85" hidden="1" x14ac:dyDescent="0.25">
      <c r="CG54805" s="49"/>
    </row>
    <row r="54806" spans="85:85" hidden="1" x14ac:dyDescent="0.25">
      <c r="CG54806" s="49"/>
    </row>
    <row r="54807" spans="85:85" hidden="1" x14ac:dyDescent="0.25">
      <c r="CG54807" s="49"/>
    </row>
    <row r="54808" spans="85:85" hidden="1" x14ac:dyDescent="0.25">
      <c r="CG54808" s="49"/>
    </row>
    <row r="54809" spans="85:85" hidden="1" x14ac:dyDescent="0.25">
      <c r="CG54809" s="49"/>
    </row>
    <row r="54810" spans="85:85" hidden="1" x14ac:dyDescent="0.25">
      <c r="CG54810" s="49"/>
    </row>
    <row r="54811" spans="85:85" hidden="1" x14ac:dyDescent="0.25">
      <c r="CG54811" s="49"/>
    </row>
    <row r="54812" spans="85:85" hidden="1" x14ac:dyDescent="0.25">
      <c r="CG54812" s="49"/>
    </row>
    <row r="54813" spans="85:85" hidden="1" x14ac:dyDescent="0.25">
      <c r="CG54813" s="49"/>
    </row>
    <row r="54814" spans="85:85" hidden="1" x14ac:dyDescent="0.25">
      <c r="CG54814" s="49"/>
    </row>
    <row r="54815" spans="85:85" hidden="1" x14ac:dyDescent="0.25">
      <c r="CG54815" s="49"/>
    </row>
    <row r="54816" spans="85:85" hidden="1" x14ac:dyDescent="0.25">
      <c r="CG54816" s="49"/>
    </row>
    <row r="54817" spans="85:85" hidden="1" x14ac:dyDescent="0.25">
      <c r="CG54817" s="49"/>
    </row>
    <row r="54818" spans="85:85" hidden="1" x14ac:dyDescent="0.25">
      <c r="CG54818" s="49"/>
    </row>
    <row r="54819" spans="85:85" hidden="1" x14ac:dyDescent="0.25">
      <c r="CG54819" s="49"/>
    </row>
    <row r="54820" spans="85:85" hidden="1" x14ac:dyDescent="0.25">
      <c r="CG54820" s="49"/>
    </row>
    <row r="54821" spans="85:85" hidden="1" x14ac:dyDescent="0.25">
      <c r="CG54821" s="49"/>
    </row>
    <row r="54822" spans="85:85" hidden="1" x14ac:dyDescent="0.25">
      <c r="CG54822" s="49"/>
    </row>
    <row r="54823" spans="85:85" hidden="1" x14ac:dyDescent="0.25">
      <c r="CG54823" s="49"/>
    </row>
    <row r="54824" spans="85:85" hidden="1" x14ac:dyDescent="0.25">
      <c r="CG54824" s="49"/>
    </row>
    <row r="54825" spans="85:85" hidden="1" x14ac:dyDescent="0.25">
      <c r="CG54825" s="49"/>
    </row>
    <row r="54826" spans="85:85" hidden="1" x14ac:dyDescent="0.25">
      <c r="CG54826" s="49"/>
    </row>
    <row r="54827" spans="85:85" hidden="1" x14ac:dyDescent="0.25">
      <c r="CG54827" s="49"/>
    </row>
    <row r="54828" spans="85:85" hidden="1" x14ac:dyDescent="0.25">
      <c r="CG54828" s="49"/>
    </row>
    <row r="54829" spans="85:85" hidden="1" x14ac:dyDescent="0.25">
      <c r="CG54829" s="49"/>
    </row>
    <row r="54830" spans="85:85" hidden="1" x14ac:dyDescent="0.25">
      <c r="CG54830" s="49"/>
    </row>
    <row r="54831" spans="85:85" hidden="1" x14ac:dyDescent="0.25">
      <c r="CG54831" s="49"/>
    </row>
    <row r="54832" spans="85:85" hidden="1" x14ac:dyDescent="0.25">
      <c r="CG54832" s="49"/>
    </row>
    <row r="54833" spans="85:85" hidden="1" x14ac:dyDescent="0.25">
      <c r="CG54833" s="49"/>
    </row>
    <row r="54834" spans="85:85" hidden="1" x14ac:dyDescent="0.25">
      <c r="CG54834" s="49"/>
    </row>
    <row r="54835" spans="85:85" hidden="1" x14ac:dyDescent="0.25">
      <c r="CG54835" s="49"/>
    </row>
    <row r="54836" spans="85:85" hidden="1" x14ac:dyDescent="0.25">
      <c r="CG54836" s="49"/>
    </row>
    <row r="54837" spans="85:85" hidden="1" x14ac:dyDescent="0.25">
      <c r="CG54837" s="49"/>
    </row>
    <row r="54838" spans="85:85" hidden="1" x14ac:dyDescent="0.25">
      <c r="CG54838" s="49"/>
    </row>
    <row r="54839" spans="85:85" hidden="1" x14ac:dyDescent="0.25">
      <c r="CG54839" s="49"/>
    </row>
    <row r="54840" spans="85:85" hidden="1" x14ac:dyDescent="0.25">
      <c r="CG54840" s="49"/>
    </row>
    <row r="54841" spans="85:85" hidden="1" x14ac:dyDescent="0.25">
      <c r="CG54841" s="49"/>
    </row>
    <row r="54842" spans="85:85" hidden="1" x14ac:dyDescent="0.25">
      <c r="CG54842" s="49"/>
    </row>
    <row r="54843" spans="85:85" hidden="1" x14ac:dyDescent="0.25">
      <c r="CG54843" s="49"/>
    </row>
    <row r="54844" spans="85:85" hidden="1" x14ac:dyDescent="0.25">
      <c r="CG54844" s="49"/>
    </row>
    <row r="54845" spans="85:85" hidden="1" x14ac:dyDescent="0.25">
      <c r="CG54845" s="49"/>
    </row>
    <row r="54846" spans="85:85" hidden="1" x14ac:dyDescent="0.25">
      <c r="CG54846" s="49"/>
    </row>
    <row r="54847" spans="85:85" hidden="1" x14ac:dyDescent="0.25">
      <c r="CG54847" s="49"/>
    </row>
    <row r="54848" spans="85:85" hidden="1" x14ac:dyDescent="0.25">
      <c r="CG54848" s="49"/>
    </row>
    <row r="54849" spans="85:85" hidden="1" x14ac:dyDescent="0.25">
      <c r="CG54849" s="49"/>
    </row>
    <row r="54850" spans="85:85" hidden="1" x14ac:dyDescent="0.25">
      <c r="CG54850" s="49"/>
    </row>
    <row r="54851" spans="85:85" hidden="1" x14ac:dyDescent="0.25">
      <c r="CG54851" s="49"/>
    </row>
    <row r="54852" spans="85:85" hidden="1" x14ac:dyDescent="0.25">
      <c r="CG54852" s="49"/>
    </row>
    <row r="54853" spans="85:85" hidden="1" x14ac:dyDescent="0.25">
      <c r="CG54853" s="49"/>
    </row>
    <row r="54854" spans="85:85" hidden="1" x14ac:dyDescent="0.25">
      <c r="CG54854" s="49"/>
    </row>
    <row r="54855" spans="85:85" hidden="1" x14ac:dyDescent="0.25">
      <c r="CG54855" s="49"/>
    </row>
    <row r="54856" spans="85:85" hidden="1" x14ac:dyDescent="0.25">
      <c r="CG54856" s="49"/>
    </row>
    <row r="54857" spans="85:85" hidden="1" x14ac:dyDescent="0.25">
      <c r="CG54857" s="49"/>
    </row>
    <row r="54858" spans="85:85" hidden="1" x14ac:dyDescent="0.25">
      <c r="CG54858" s="49"/>
    </row>
    <row r="54859" spans="85:85" hidden="1" x14ac:dyDescent="0.25">
      <c r="CG54859" s="49"/>
    </row>
    <row r="54860" spans="85:85" hidden="1" x14ac:dyDescent="0.25">
      <c r="CG54860" s="49"/>
    </row>
    <row r="54861" spans="85:85" hidden="1" x14ac:dyDescent="0.25">
      <c r="CG54861" s="49"/>
    </row>
    <row r="54862" spans="85:85" hidden="1" x14ac:dyDescent="0.25">
      <c r="CG54862" s="49"/>
    </row>
    <row r="54863" spans="85:85" hidden="1" x14ac:dyDescent="0.25">
      <c r="CG54863" s="49"/>
    </row>
    <row r="54864" spans="85:85" hidden="1" x14ac:dyDescent="0.25">
      <c r="CG54864" s="49"/>
    </row>
    <row r="54865" spans="85:85" hidden="1" x14ac:dyDescent="0.25">
      <c r="CG54865" s="49"/>
    </row>
    <row r="54866" spans="85:85" hidden="1" x14ac:dyDescent="0.25">
      <c r="CG54866" s="49"/>
    </row>
    <row r="54867" spans="85:85" hidden="1" x14ac:dyDescent="0.25">
      <c r="CG54867" s="49"/>
    </row>
    <row r="54868" spans="85:85" hidden="1" x14ac:dyDescent="0.25">
      <c r="CG54868" s="49"/>
    </row>
    <row r="54869" spans="85:85" hidden="1" x14ac:dyDescent="0.25">
      <c r="CG54869" s="49"/>
    </row>
    <row r="54870" spans="85:85" hidden="1" x14ac:dyDescent="0.25">
      <c r="CG54870" s="49"/>
    </row>
    <row r="54871" spans="85:85" hidden="1" x14ac:dyDescent="0.25">
      <c r="CG54871" s="49"/>
    </row>
    <row r="54872" spans="85:85" hidden="1" x14ac:dyDescent="0.25">
      <c r="CG54872" s="49"/>
    </row>
    <row r="54873" spans="85:85" hidden="1" x14ac:dyDescent="0.25">
      <c r="CG54873" s="49"/>
    </row>
    <row r="54874" spans="85:85" hidden="1" x14ac:dyDescent="0.25">
      <c r="CG54874" s="49"/>
    </row>
    <row r="54875" spans="85:85" hidden="1" x14ac:dyDescent="0.25">
      <c r="CG54875" s="49"/>
    </row>
    <row r="54876" spans="85:85" hidden="1" x14ac:dyDescent="0.25">
      <c r="CG54876" s="49"/>
    </row>
    <row r="54877" spans="85:85" hidden="1" x14ac:dyDescent="0.25">
      <c r="CG54877" s="49"/>
    </row>
    <row r="54878" spans="85:85" hidden="1" x14ac:dyDescent="0.25">
      <c r="CG54878" s="49"/>
    </row>
    <row r="54879" spans="85:85" hidden="1" x14ac:dyDescent="0.25">
      <c r="CG54879" s="49"/>
    </row>
    <row r="54880" spans="85:85" hidden="1" x14ac:dyDescent="0.25">
      <c r="CG54880" s="49"/>
    </row>
    <row r="54881" spans="85:85" hidden="1" x14ac:dyDescent="0.25">
      <c r="CG54881" s="49"/>
    </row>
    <row r="54882" spans="85:85" hidden="1" x14ac:dyDescent="0.25">
      <c r="CG54882" s="49"/>
    </row>
    <row r="54883" spans="85:85" hidden="1" x14ac:dyDescent="0.25">
      <c r="CG54883" s="49"/>
    </row>
    <row r="54884" spans="85:85" hidden="1" x14ac:dyDescent="0.25">
      <c r="CG54884" s="49"/>
    </row>
    <row r="54885" spans="85:85" hidden="1" x14ac:dyDescent="0.25">
      <c r="CG54885" s="49"/>
    </row>
    <row r="54886" spans="85:85" hidden="1" x14ac:dyDescent="0.25">
      <c r="CG54886" s="49"/>
    </row>
    <row r="54887" spans="85:85" hidden="1" x14ac:dyDescent="0.25">
      <c r="CG54887" s="49"/>
    </row>
    <row r="54888" spans="85:85" hidden="1" x14ac:dyDescent="0.25">
      <c r="CG54888" s="49"/>
    </row>
    <row r="54889" spans="85:85" hidden="1" x14ac:dyDescent="0.25">
      <c r="CG54889" s="49"/>
    </row>
    <row r="54890" spans="85:85" hidden="1" x14ac:dyDescent="0.25">
      <c r="CG54890" s="49"/>
    </row>
    <row r="54891" spans="85:85" hidden="1" x14ac:dyDescent="0.25">
      <c r="CG54891" s="49"/>
    </row>
    <row r="54892" spans="85:85" hidden="1" x14ac:dyDescent="0.25">
      <c r="CG54892" s="49"/>
    </row>
    <row r="54893" spans="85:85" hidden="1" x14ac:dyDescent="0.25">
      <c r="CG54893" s="49"/>
    </row>
    <row r="54894" spans="85:85" hidden="1" x14ac:dyDescent="0.25">
      <c r="CG54894" s="49"/>
    </row>
    <row r="54895" spans="85:85" hidden="1" x14ac:dyDescent="0.25">
      <c r="CG54895" s="49"/>
    </row>
    <row r="54896" spans="85:85" hidden="1" x14ac:dyDescent="0.25">
      <c r="CG54896" s="49"/>
    </row>
    <row r="54897" spans="85:85" hidden="1" x14ac:dyDescent="0.25">
      <c r="CG54897" s="49"/>
    </row>
    <row r="54898" spans="85:85" hidden="1" x14ac:dyDescent="0.25">
      <c r="CG54898" s="49"/>
    </row>
    <row r="54899" spans="85:85" hidden="1" x14ac:dyDescent="0.25">
      <c r="CG54899" s="49"/>
    </row>
    <row r="54900" spans="85:85" hidden="1" x14ac:dyDescent="0.25">
      <c r="CG54900" s="49"/>
    </row>
    <row r="54901" spans="85:85" hidden="1" x14ac:dyDescent="0.25">
      <c r="CG54901" s="49"/>
    </row>
    <row r="54902" spans="85:85" hidden="1" x14ac:dyDescent="0.25">
      <c r="CG54902" s="49"/>
    </row>
    <row r="54903" spans="85:85" hidden="1" x14ac:dyDescent="0.25">
      <c r="CG54903" s="49"/>
    </row>
    <row r="54904" spans="85:85" hidden="1" x14ac:dyDescent="0.25">
      <c r="CG54904" s="49"/>
    </row>
    <row r="54905" spans="85:85" hidden="1" x14ac:dyDescent="0.25">
      <c r="CG54905" s="49"/>
    </row>
    <row r="54906" spans="85:85" hidden="1" x14ac:dyDescent="0.25">
      <c r="CG54906" s="49"/>
    </row>
    <row r="54907" spans="85:85" hidden="1" x14ac:dyDescent="0.25">
      <c r="CG54907" s="49"/>
    </row>
    <row r="54908" spans="85:85" hidden="1" x14ac:dyDescent="0.25">
      <c r="CG54908" s="49"/>
    </row>
    <row r="54909" spans="85:85" hidden="1" x14ac:dyDescent="0.25">
      <c r="CG54909" s="49"/>
    </row>
    <row r="54910" spans="85:85" hidden="1" x14ac:dyDescent="0.25">
      <c r="CG54910" s="49"/>
    </row>
    <row r="54911" spans="85:85" hidden="1" x14ac:dyDescent="0.25">
      <c r="CG54911" s="49"/>
    </row>
    <row r="54912" spans="85:85" hidden="1" x14ac:dyDescent="0.25">
      <c r="CG54912" s="49"/>
    </row>
    <row r="54913" spans="85:85" hidden="1" x14ac:dyDescent="0.25">
      <c r="CG54913" s="49"/>
    </row>
    <row r="54914" spans="85:85" hidden="1" x14ac:dyDescent="0.25">
      <c r="CG54914" s="49"/>
    </row>
    <row r="54915" spans="85:85" hidden="1" x14ac:dyDescent="0.25">
      <c r="CG54915" s="49"/>
    </row>
    <row r="54916" spans="85:85" hidden="1" x14ac:dyDescent="0.25">
      <c r="CG54916" s="49"/>
    </row>
    <row r="54917" spans="85:85" hidden="1" x14ac:dyDescent="0.25">
      <c r="CG54917" s="49"/>
    </row>
    <row r="54918" spans="85:85" hidden="1" x14ac:dyDescent="0.25">
      <c r="CG54918" s="49"/>
    </row>
    <row r="54919" spans="85:85" hidden="1" x14ac:dyDescent="0.25">
      <c r="CG54919" s="49"/>
    </row>
    <row r="54920" spans="85:85" hidden="1" x14ac:dyDescent="0.25">
      <c r="CG54920" s="49"/>
    </row>
    <row r="54921" spans="85:85" hidden="1" x14ac:dyDescent="0.25">
      <c r="CG54921" s="49"/>
    </row>
    <row r="54922" spans="85:85" hidden="1" x14ac:dyDescent="0.25">
      <c r="CG54922" s="49"/>
    </row>
    <row r="54923" spans="85:85" hidden="1" x14ac:dyDescent="0.25">
      <c r="CG54923" s="49"/>
    </row>
    <row r="54924" spans="85:85" hidden="1" x14ac:dyDescent="0.25">
      <c r="CG54924" s="49"/>
    </row>
    <row r="54925" spans="85:85" hidden="1" x14ac:dyDescent="0.25">
      <c r="CG54925" s="49"/>
    </row>
    <row r="54926" spans="85:85" hidden="1" x14ac:dyDescent="0.25">
      <c r="CG54926" s="49"/>
    </row>
    <row r="54927" spans="85:85" hidden="1" x14ac:dyDescent="0.25">
      <c r="CG54927" s="49"/>
    </row>
    <row r="54928" spans="85:85" hidden="1" x14ac:dyDescent="0.25">
      <c r="CG54928" s="49"/>
    </row>
    <row r="54929" spans="85:85" hidden="1" x14ac:dyDescent="0.25">
      <c r="CG54929" s="49"/>
    </row>
    <row r="54930" spans="85:85" hidden="1" x14ac:dyDescent="0.25">
      <c r="CG54930" s="49"/>
    </row>
    <row r="54931" spans="85:85" hidden="1" x14ac:dyDescent="0.25">
      <c r="CG54931" s="49"/>
    </row>
    <row r="54932" spans="85:85" hidden="1" x14ac:dyDescent="0.25">
      <c r="CG54932" s="49"/>
    </row>
    <row r="54933" spans="85:85" hidden="1" x14ac:dyDescent="0.25">
      <c r="CG54933" s="49"/>
    </row>
    <row r="54934" spans="85:85" hidden="1" x14ac:dyDescent="0.25">
      <c r="CG54934" s="49"/>
    </row>
    <row r="54935" spans="85:85" hidden="1" x14ac:dyDescent="0.25">
      <c r="CG54935" s="49"/>
    </row>
    <row r="54936" spans="85:85" hidden="1" x14ac:dyDescent="0.25">
      <c r="CG54936" s="49"/>
    </row>
    <row r="54937" spans="85:85" hidden="1" x14ac:dyDescent="0.25">
      <c r="CG54937" s="49"/>
    </row>
    <row r="54938" spans="85:85" hidden="1" x14ac:dyDescent="0.25">
      <c r="CG54938" s="49"/>
    </row>
    <row r="54939" spans="85:85" hidden="1" x14ac:dyDescent="0.25">
      <c r="CG54939" s="49"/>
    </row>
    <row r="54940" spans="85:85" hidden="1" x14ac:dyDescent="0.25">
      <c r="CG54940" s="49"/>
    </row>
    <row r="54941" spans="85:85" hidden="1" x14ac:dyDescent="0.25">
      <c r="CG54941" s="49"/>
    </row>
    <row r="54942" spans="85:85" hidden="1" x14ac:dyDescent="0.25">
      <c r="CG54942" s="49"/>
    </row>
    <row r="54943" spans="85:85" hidden="1" x14ac:dyDescent="0.25">
      <c r="CG54943" s="49"/>
    </row>
    <row r="54944" spans="85:85" hidden="1" x14ac:dyDescent="0.25">
      <c r="CG54944" s="49"/>
    </row>
    <row r="54945" spans="85:85" hidden="1" x14ac:dyDescent="0.25">
      <c r="CG54945" s="49"/>
    </row>
    <row r="54946" spans="85:85" hidden="1" x14ac:dyDescent="0.25">
      <c r="CG54946" s="49"/>
    </row>
    <row r="54947" spans="85:85" hidden="1" x14ac:dyDescent="0.25">
      <c r="CG54947" s="49"/>
    </row>
    <row r="54948" spans="85:85" hidden="1" x14ac:dyDescent="0.25">
      <c r="CG54948" s="49"/>
    </row>
    <row r="54949" spans="85:85" hidden="1" x14ac:dyDescent="0.25">
      <c r="CG54949" s="49"/>
    </row>
    <row r="54950" spans="85:85" hidden="1" x14ac:dyDescent="0.25">
      <c r="CG54950" s="49"/>
    </row>
    <row r="54951" spans="85:85" hidden="1" x14ac:dyDescent="0.25">
      <c r="CG54951" s="49"/>
    </row>
    <row r="54952" spans="85:85" hidden="1" x14ac:dyDescent="0.25">
      <c r="CG54952" s="49"/>
    </row>
    <row r="54953" spans="85:85" hidden="1" x14ac:dyDescent="0.25">
      <c r="CG54953" s="49"/>
    </row>
    <row r="54954" spans="85:85" hidden="1" x14ac:dyDescent="0.25">
      <c r="CG54954" s="49"/>
    </row>
    <row r="54955" spans="85:85" hidden="1" x14ac:dyDescent="0.25">
      <c r="CG54955" s="49"/>
    </row>
    <row r="54956" spans="85:85" hidden="1" x14ac:dyDescent="0.25">
      <c r="CG54956" s="49"/>
    </row>
    <row r="54957" spans="85:85" hidden="1" x14ac:dyDescent="0.25">
      <c r="CG54957" s="49"/>
    </row>
    <row r="54958" spans="85:85" hidden="1" x14ac:dyDescent="0.25">
      <c r="CG54958" s="49"/>
    </row>
    <row r="54959" spans="85:85" hidden="1" x14ac:dyDescent="0.25">
      <c r="CG54959" s="49"/>
    </row>
    <row r="54960" spans="85:85" hidden="1" x14ac:dyDescent="0.25">
      <c r="CG54960" s="49"/>
    </row>
    <row r="54961" spans="85:85" hidden="1" x14ac:dyDescent="0.25">
      <c r="CG54961" s="49"/>
    </row>
    <row r="54962" spans="85:85" hidden="1" x14ac:dyDescent="0.25">
      <c r="CG54962" s="49"/>
    </row>
    <row r="54963" spans="85:85" hidden="1" x14ac:dyDescent="0.25">
      <c r="CG54963" s="49"/>
    </row>
    <row r="54964" spans="85:85" hidden="1" x14ac:dyDescent="0.25">
      <c r="CG54964" s="49"/>
    </row>
    <row r="54965" spans="85:85" hidden="1" x14ac:dyDescent="0.25">
      <c r="CG54965" s="49"/>
    </row>
    <row r="54966" spans="85:85" hidden="1" x14ac:dyDescent="0.25">
      <c r="CG54966" s="49"/>
    </row>
    <row r="54967" spans="85:85" hidden="1" x14ac:dyDescent="0.25">
      <c r="CG54967" s="49"/>
    </row>
    <row r="54968" spans="85:85" hidden="1" x14ac:dyDescent="0.25">
      <c r="CG54968" s="49"/>
    </row>
    <row r="54969" spans="85:85" hidden="1" x14ac:dyDescent="0.25">
      <c r="CG54969" s="49"/>
    </row>
    <row r="54970" spans="85:85" hidden="1" x14ac:dyDescent="0.25">
      <c r="CG54970" s="49"/>
    </row>
    <row r="54971" spans="85:85" hidden="1" x14ac:dyDescent="0.25">
      <c r="CG54971" s="49"/>
    </row>
    <row r="54972" spans="85:85" hidden="1" x14ac:dyDescent="0.25">
      <c r="CG54972" s="49"/>
    </row>
    <row r="54973" spans="85:85" hidden="1" x14ac:dyDescent="0.25">
      <c r="CG54973" s="49"/>
    </row>
    <row r="54974" spans="85:85" hidden="1" x14ac:dyDescent="0.25">
      <c r="CG54974" s="49"/>
    </row>
    <row r="54975" spans="85:85" hidden="1" x14ac:dyDescent="0.25">
      <c r="CG54975" s="49"/>
    </row>
    <row r="54976" spans="85:85" hidden="1" x14ac:dyDescent="0.25">
      <c r="CG54976" s="49"/>
    </row>
    <row r="54977" spans="85:85" hidden="1" x14ac:dyDescent="0.25">
      <c r="CG54977" s="49"/>
    </row>
    <row r="54978" spans="85:85" hidden="1" x14ac:dyDescent="0.25">
      <c r="CG54978" s="49"/>
    </row>
    <row r="54979" spans="85:85" hidden="1" x14ac:dyDescent="0.25">
      <c r="CG54979" s="49"/>
    </row>
    <row r="54980" spans="85:85" hidden="1" x14ac:dyDescent="0.25">
      <c r="CG54980" s="49"/>
    </row>
    <row r="54981" spans="85:85" hidden="1" x14ac:dyDescent="0.25">
      <c r="CG54981" s="49"/>
    </row>
    <row r="54982" spans="85:85" hidden="1" x14ac:dyDescent="0.25">
      <c r="CG54982" s="49"/>
    </row>
    <row r="54983" spans="85:85" hidden="1" x14ac:dyDescent="0.25">
      <c r="CG54983" s="49"/>
    </row>
    <row r="54984" spans="85:85" hidden="1" x14ac:dyDescent="0.25">
      <c r="CG54984" s="49"/>
    </row>
    <row r="54985" spans="85:85" hidden="1" x14ac:dyDescent="0.25">
      <c r="CG54985" s="49"/>
    </row>
    <row r="54986" spans="85:85" hidden="1" x14ac:dyDescent="0.25">
      <c r="CG54986" s="49"/>
    </row>
    <row r="54987" spans="85:85" hidden="1" x14ac:dyDescent="0.25">
      <c r="CG54987" s="49"/>
    </row>
    <row r="54988" spans="85:85" hidden="1" x14ac:dyDescent="0.25">
      <c r="CG54988" s="49"/>
    </row>
    <row r="54989" spans="85:85" hidden="1" x14ac:dyDescent="0.25">
      <c r="CG54989" s="49"/>
    </row>
    <row r="54990" spans="85:85" hidden="1" x14ac:dyDescent="0.25">
      <c r="CG54990" s="49"/>
    </row>
    <row r="54991" spans="85:85" hidden="1" x14ac:dyDescent="0.25">
      <c r="CG54991" s="49"/>
    </row>
    <row r="54992" spans="85:85" hidden="1" x14ac:dyDescent="0.25">
      <c r="CG54992" s="49"/>
    </row>
    <row r="54993" spans="85:85" hidden="1" x14ac:dyDescent="0.25">
      <c r="CG54993" s="49"/>
    </row>
    <row r="54994" spans="85:85" hidden="1" x14ac:dyDescent="0.25">
      <c r="CG54994" s="49"/>
    </row>
    <row r="54995" spans="85:85" hidden="1" x14ac:dyDescent="0.25">
      <c r="CG54995" s="49"/>
    </row>
    <row r="54996" spans="85:85" hidden="1" x14ac:dyDescent="0.25">
      <c r="CG54996" s="49"/>
    </row>
    <row r="54997" spans="85:85" hidden="1" x14ac:dyDescent="0.25">
      <c r="CG54997" s="49"/>
    </row>
    <row r="54998" spans="85:85" hidden="1" x14ac:dyDescent="0.25">
      <c r="CG54998" s="49"/>
    </row>
    <row r="54999" spans="85:85" hidden="1" x14ac:dyDescent="0.25">
      <c r="CG54999" s="49"/>
    </row>
    <row r="55000" spans="85:85" hidden="1" x14ac:dyDescent="0.25">
      <c r="CG55000" s="49"/>
    </row>
    <row r="55001" spans="85:85" hidden="1" x14ac:dyDescent="0.25">
      <c r="CG55001" s="49"/>
    </row>
    <row r="55002" spans="85:85" hidden="1" x14ac:dyDescent="0.25">
      <c r="CG55002" s="49"/>
    </row>
    <row r="55003" spans="85:85" hidden="1" x14ac:dyDescent="0.25">
      <c r="CG55003" s="49"/>
    </row>
    <row r="55004" spans="85:85" hidden="1" x14ac:dyDescent="0.25">
      <c r="CG55004" s="49"/>
    </row>
    <row r="55005" spans="85:85" hidden="1" x14ac:dyDescent="0.25">
      <c r="CG55005" s="49"/>
    </row>
    <row r="55006" spans="85:85" hidden="1" x14ac:dyDescent="0.25">
      <c r="CG55006" s="49"/>
    </row>
    <row r="55007" spans="85:85" hidden="1" x14ac:dyDescent="0.25">
      <c r="CG55007" s="49"/>
    </row>
    <row r="55008" spans="85:85" hidden="1" x14ac:dyDescent="0.25">
      <c r="CG55008" s="49"/>
    </row>
    <row r="55009" spans="85:85" hidden="1" x14ac:dyDescent="0.25">
      <c r="CG55009" s="49"/>
    </row>
    <row r="55010" spans="85:85" hidden="1" x14ac:dyDescent="0.25">
      <c r="CG55010" s="49"/>
    </row>
    <row r="55011" spans="85:85" hidden="1" x14ac:dyDescent="0.25">
      <c r="CG55011" s="49"/>
    </row>
    <row r="55012" spans="85:85" hidden="1" x14ac:dyDescent="0.25">
      <c r="CG55012" s="49"/>
    </row>
    <row r="55013" spans="85:85" hidden="1" x14ac:dyDescent="0.25">
      <c r="CG55013" s="49"/>
    </row>
    <row r="55014" spans="85:85" hidden="1" x14ac:dyDescent="0.25">
      <c r="CG55014" s="49"/>
    </row>
    <row r="55015" spans="85:85" hidden="1" x14ac:dyDescent="0.25">
      <c r="CG55015" s="49"/>
    </row>
    <row r="55016" spans="85:85" hidden="1" x14ac:dyDescent="0.25">
      <c r="CG55016" s="49"/>
    </row>
    <row r="55017" spans="85:85" hidden="1" x14ac:dyDescent="0.25">
      <c r="CG55017" s="49"/>
    </row>
    <row r="55018" spans="85:85" hidden="1" x14ac:dyDescent="0.25">
      <c r="CG55018" s="49"/>
    </row>
    <row r="55019" spans="85:85" hidden="1" x14ac:dyDescent="0.25">
      <c r="CG55019" s="49"/>
    </row>
    <row r="55020" spans="85:85" hidden="1" x14ac:dyDescent="0.25">
      <c r="CG55020" s="49"/>
    </row>
    <row r="55021" spans="85:85" hidden="1" x14ac:dyDescent="0.25">
      <c r="CG55021" s="49"/>
    </row>
    <row r="55022" spans="85:85" hidden="1" x14ac:dyDescent="0.25">
      <c r="CG55022" s="49"/>
    </row>
    <row r="55023" spans="85:85" hidden="1" x14ac:dyDescent="0.25">
      <c r="CG55023" s="49"/>
    </row>
    <row r="55024" spans="85:85" hidden="1" x14ac:dyDescent="0.25">
      <c r="CG55024" s="49"/>
    </row>
    <row r="55025" spans="85:85" hidden="1" x14ac:dyDescent="0.25">
      <c r="CG55025" s="49"/>
    </row>
    <row r="55026" spans="85:85" hidden="1" x14ac:dyDescent="0.25">
      <c r="CG55026" s="49"/>
    </row>
    <row r="55027" spans="85:85" hidden="1" x14ac:dyDescent="0.25">
      <c r="CG55027" s="49"/>
    </row>
    <row r="55028" spans="85:85" hidden="1" x14ac:dyDescent="0.25">
      <c r="CG55028" s="49"/>
    </row>
    <row r="55029" spans="85:85" hidden="1" x14ac:dyDescent="0.25">
      <c r="CG55029" s="49"/>
    </row>
    <row r="55030" spans="85:85" hidden="1" x14ac:dyDescent="0.25">
      <c r="CG55030" s="49"/>
    </row>
    <row r="55031" spans="85:85" hidden="1" x14ac:dyDescent="0.25">
      <c r="CG55031" s="49"/>
    </row>
    <row r="55032" spans="85:85" hidden="1" x14ac:dyDescent="0.25">
      <c r="CG55032" s="49"/>
    </row>
    <row r="55033" spans="85:85" hidden="1" x14ac:dyDescent="0.25">
      <c r="CG55033" s="49"/>
    </row>
    <row r="55034" spans="85:85" hidden="1" x14ac:dyDescent="0.25">
      <c r="CG55034" s="49"/>
    </row>
    <row r="55035" spans="85:85" hidden="1" x14ac:dyDescent="0.25">
      <c r="CG55035" s="49"/>
    </row>
    <row r="55036" spans="85:85" hidden="1" x14ac:dyDescent="0.25">
      <c r="CG55036" s="49"/>
    </row>
    <row r="55037" spans="85:85" hidden="1" x14ac:dyDescent="0.25">
      <c r="CG55037" s="49"/>
    </row>
    <row r="55038" spans="85:85" hidden="1" x14ac:dyDescent="0.25">
      <c r="CG55038" s="49"/>
    </row>
    <row r="55039" spans="85:85" hidden="1" x14ac:dyDescent="0.25">
      <c r="CG55039" s="49"/>
    </row>
    <row r="55040" spans="85:85" hidden="1" x14ac:dyDescent="0.25">
      <c r="CG55040" s="49"/>
    </row>
    <row r="55041" spans="85:85" hidden="1" x14ac:dyDescent="0.25">
      <c r="CG55041" s="49"/>
    </row>
    <row r="55042" spans="85:85" hidden="1" x14ac:dyDescent="0.25">
      <c r="CG55042" s="49"/>
    </row>
    <row r="55043" spans="85:85" hidden="1" x14ac:dyDescent="0.25">
      <c r="CG55043" s="49"/>
    </row>
    <row r="55044" spans="85:85" hidden="1" x14ac:dyDescent="0.25">
      <c r="CG55044" s="49"/>
    </row>
    <row r="55045" spans="85:85" hidden="1" x14ac:dyDescent="0.25">
      <c r="CG55045" s="49"/>
    </row>
    <row r="55046" spans="85:85" hidden="1" x14ac:dyDescent="0.25">
      <c r="CG55046" s="49"/>
    </row>
    <row r="55047" spans="85:85" hidden="1" x14ac:dyDescent="0.25">
      <c r="CG55047" s="49"/>
    </row>
    <row r="55048" spans="85:85" hidden="1" x14ac:dyDescent="0.25">
      <c r="CG55048" s="49"/>
    </row>
    <row r="55049" spans="85:85" hidden="1" x14ac:dyDescent="0.25">
      <c r="CG55049" s="49"/>
    </row>
    <row r="55050" spans="85:85" hidden="1" x14ac:dyDescent="0.25">
      <c r="CG55050" s="49"/>
    </row>
    <row r="55051" spans="85:85" hidden="1" x14ac:dyDescent="0.25">
      <c r="CG55051" s="49"/>
    </row>
    <row r="55052" spans="85:85" hidden="1" x14ac:dyDescent="0.25">
      <c r="CG55052" s="49"/>
    </row>
    <row r="55053" spans="85:85" hidden="1" x14ac:dyDescent="0.25">
      <c r="CG55053" s="49"/>
    </row>
    <row r="55054" spans="85:85" hidden="1" x14ac:dyDescent="0.25">
      <c r="CG55054" s="49"/>
    </row>
    <row r="55055" spans="85:85" hidden="1" x14ac:dyDescent="0.25">
      <c r="CG55055" s="49"/>
    </row>
    <row r="55056" spans="85:85" hidden="1" x14ac:dyDescent="0.25">
      <c r="CG55056" s="49"/>
    </row>
    <row r="55057" spans="85:85" hidden="1" x14ac:dyDescent="0.25">
      <c r="CG55057" s="49"/>
    </row>
    <row r="55058" spans="85:85" hidden="1" x14ac:dyDescent="0.25">
      <c r="CG55058" s="49"/>
    </row>
    <row r="55059" spans="85:85" hidden="1" x14ac:dyDescent="0.25">
      <c r="CG55059" s="49"/>
    </row>
    <row r="55060" spans="85:85" hidden="1" x14ac:dyDescent="0.25">
      <c r="CG55060" s="49"/>
    </row>
    <row r="55061" spans="85:85" hidden="1" x14ac:dyDescent="0.25">
      <c r="CG55061" s="49"/>
    </row>
    <row r="55062" spans="85:85" hidden="1" x14ac:dyDescent="0.25">
      <c r="CG55062" s="49"/>
    </row>
    <row r="55063" spans="85:85" hidden="1" x14ac:dyDescent="0.25">
      <c r="CG55063" s="49"/>
    </row>
    <row r="55064" spans="85:85" hidden="1" x14ac:dyDescent="0.25">
      <c r="CG55064" s="49"/>
    </row>
    <row r="55065" spans="85:85" hidden="1" x14ac:dyDescent="0.25">
      <c r="CG55065" s="49"/>
    </row>
    <row r="55066" spans="85:85" hidden="1" x14ac:dyDescent="0.25">
      <c r="CG55066" s="49"/>
    </row>
    <row r="55067" spans="85:85" hidden="1" x14ac:dyDescent="0.25">
      <c r="CG55067" s="49"/>
    </row>
    <row r="55068" spans="85:85" hidden="1" x14ac:dyDescent="0.25">
      <c r="CG55068" s="49"/>
    </row>
    <row r="55069" spans="85:85" hidden="1" x14ac:dyDescent="0.25">
      <c r="CG55069" s="49"/>
    </row>
    <row r="55070" spans="85:85" hidden="1" x14ac:dyDescent="0.25">
      <c r="CG55070" s="49"/>
    </row>
    <row r="55071" spans="85:85" hidden="1" x14ac:dyDescent="0.25">
      <c r="CG55071" s="49"/>
    </row>
    <row r="55072" spans="85:85" hidden="1" x14ac:dyDescent="0.25">
      <c r="CG55072" s="49"/>
    </row>
    <row r="55073" spans="85:85" hidden="1" x14ac:dyDescent="0.25">
      <c r="CG55073" s="49"/>
    </row>
    <row r="55074" spans="85:85" hidden="1" x14ac:dyDescent="0.25">
      <c r="CG55074" s="49"/>
    </row>
    <row r="55075" spans="85:85" hidden="1" x14ac:dyDescent="0.25">
      <c r="CG55075" s="49"/>
    </row>
    <row r="55076" spans="85:85" hidden="1" x14ac:dyDescent="0.25">
      <c r="CG55076" s="49"/>
    </row>
    <row r="55077" spans="85:85" hidden="1" x14ac:dyDescent="0.25">
      <c r="CG55077" s="49"/>
    </row>
    <row r="55078" spans="85:85" hidden="1" x14ac:dyDescent="0.25">
      <c r="CG55078" s="49"/>
    </row>
    <row r="55079" spans="85:85" hidden="1" x14ac:dyDescent="0.25">
      <c r="CG55079" s="49"/>
    </row>
    <row r="55080" spans="85:85" hidden="1" x14ac:dyDescent="0.25">
      <c r="CG55080" s="49"/>
    </row>
    <row r="55081" spans="85:85" hidden="1" x14ac:dyDescent="0.25">
      <c r="CG55081" s="49"/>
    </row>
    <row r="55082" spans="85:85" hidden="1" x14ac:dyDescent="0.25">
      <c r="CG55082" s="49"/>
    </row>
    <row r="55083" spans="85:85" hidden="1" x14ac:dyDescent="0.25">
      <c r="CG55083" s="49"/>
    </row>
    <row r="55084" spans="85:85" hidden="1" x14ac:dyDescent="0.25">
      <c r="CG55084" s="49"/>
    </row>
    <row r="55085" spans="85:85" hidden="1" x14ac:dyDescent="0.25">
      <c r="CG55085" s="49"/>
    </row>
    <row r="55086" spans="85:85" hidden="1" x14ac:dyDescent="0.25">
      <c r="CG55086" s="49"/>
    </row>
    <row r="55087" spans="85:85" hidden="1" x14ac:dyDescent="0.25">
      <c r="CG55087" s="49"/>
    </row>
    <row r="55088" spans="85:85" hidden="1" x14ac:dyDescent="0.25">
      <c r="CG55088" s="49"/>
    </row>
    <row r="55089" spans="85:85" hidden="1" x14ac:dyDescent="0.25">
      <c r="CG55089" s="49"/>
    </row>
    <row r="55090" spans="85:85" hidden="1" x14ac:dyDescent="0.25">
      <c r="CG55090" s="49"/>
    </row>
    <row r="55091" spans="85:85" hidden="1" x14ac:dyDescent="0.25">
      <c r="CG55091" s="49"/>
    </row>
    <row r="55092" spans="85:85" hidden="1" x14ac:dyDescent="0.25">
      <c r="CG55092" s="49"/>
    </row>
    <row r="55093" spans="85:85" hidden="1" x14ac:dyDescent="0.25">
      <c r="CG55093" s="49"/>
    </row>
    <row r="55094" spans="85:85" hidden="1" x14ac:dyDescent="0.25">
      <c r="CG55094" s="49"/>
    </row>
    <row r="55095" spans="85:85" hidden="1" x14ac:dyDescent="0.25">
      <c r="CG55095" s="49"/>
    </row>
    <row r="55096" spans="85:85" hidden="1" x14ac:dyDescent="0.25">
      <c r="CG55096" s="49"/>
    </row>
    <row r="55097" spans="85:85" hidden="1" x14ac:dyDescent="0.25">
      <c r="CG55097" s="49"/>
    </row>
    <row r="55098" spans="85:85" hidden="1" x14ac:dyDescent="0.25">
      <c r="CG55098" s="49"/>
    </row>
    <row r="55099" spans="85:85" hidden="1" x14ac:dyDescent="0.25">
      <c r="CG55099" s="49"/>
    </row>
    <row r="55100" spans="85:85" hidden="1" x14ac:dyDescent="0.25">
      <c r="CG55100" s="49"/>
    </row>
    <row r="55101" spans="85:85" hidden="1" x14ac:dyDescent="0.25">
      <c r="CG55101" s="49"/>
    </row>
    <row r="55102" spans="85:85" hidden="1" x14ac:dyDescent="0.25">
      <c r="CG55102" s="49"/>
    </row>
    <row r="55103" spans="85:85" hidden="1" x14ac:dyDescent="0.25">
      <c r="CG55103" s="49"/>
    </row>
    <row r="55104" spans="85:85" hidden="1" x14ac:dyDescent="0.25">
      <c r="CG55104" s="49"/>
    </row>
    <row r="55105" spans="85:85" hidden="1" x14ac:dyDescent="0.25">
      <c r="CG55105" s="49"/>
    </row>
    <row r="55106" spans="85:85" hidden="1" x14ac:dyDescent="0.25">
      <c r="CG55106" s="49"/>
    </row>
    <row r="55107" spans="85:85" hidden="1" x14ac:dyDescent="0.25">
      <c r="CG55107" s="49"/>
    </row>
    <row r="55108" spans="85:85" hidden="1" x14ac:dyDescent="0.25">
      <c r="CG55108" s="49"/>
    </row>
    <row r="55109" spans="85:85" hidden="1" x14ac:dyDescent="0.25">
      <c r="CG55109" s="49"/>
    </row>
    <row r="55110" spans="85:85" hidden="1" x14ac:dyDescent="0.25">
      <c r="CG55110" s="49"/>
    </row>
    <row r="55111" spans="85:85" hidden="1" x14ac:dyDescent="0.25">
      <c r="CG55111" s="49"/>
    </row>
    <row r="55112" spans="85:85" hidden="1" x14ac:dyDescent="0.25">
      <c r="CG55112" s="49"/>
    </row>
    <row r="55113" spans="85:85" hidden="1" x14ac:dyDescent="0.25">
      <c r="CG55113" s="49"/>
    </row>
    <row r="55114" spans="85:85" hidden="1" x14ac:dyDescent="0.25">
      <c r="CG55114" s="49"/>
    </row>
    <row r="55115" spans="85:85" hidden="1" x14ac:dyDescent="0.25">
      <c r="CG55115" s="49"/>
    </row>
    <row r="55116" spans="85:85" hidden="1" x14ac:dyDescent="0.25">
      <c r="CG55116" s="49"/>
    </row>
    <row r="55117" spans="85:85" hidden="1" x14ac:dyDescent="0.25">
      <c r="CG55117" s="49"/>
    </row>
    <row r="55118" spans="85:85" hidden="1" x14ac:dyDescent="0.25">
      <c r="CG55118" s="49"/>
    </row>
    <row r="55119" spans="85:85" hidden="1" x14ac:dyDescent="0.25">
      <c r="CG55119" s="49"/>
    </row>
    <row r="55120" spans="85:85" hidden="1" x14ac:dyDescent="0.25">
      <c r="CG55120" s="49"/>
    </row>
    <row r="55121" spans="85:85" hidden="1" x14ac:dyDescent="0.25">
      <c r="CG55121" s="49"/>
    </row>
    <row r="55122" spans="85:85" hidden="1" x14ac:dyDescent="0.25">
      <c r="CG55122" s="49"/>
    </row>
    <row r="55123" spans="85:85" hidden="1" x14ac:dyDescent="0.25">
      <c r="CG55123" s="49"/>
    </row>
    <row r="55124" spans="85:85" hidden="1" x14ac:dyDescent="0.25">
      <c r="CG55124" s="49"/>
    </row>
    <row r="55125" spans="85:85" hidden="1" x14ac:dyDescent="0.25">
      <c r="CG55125" s="49"/>
    </row>
    <row r="55126" spans="85:85" hidden="1" x14ac:dyDescent="0.25">
      <c r="CG55126" s="49"/>
    </row>
    <row r="55127" spans="85:85" hidden="1" x14ac:dyDescent="0.25">
      <c r="CG55127" s="49"/>
    </row>
    <row r="55128" spans="85:85" hidden="1" x14ac:dyDescent="0.25">
      <c r="CG55128" s="49"/>
    </row>
    <row r="55129" spans="85:85" hidden="1" x14ac:dyDescent="0.25">
      <c r="CG55129" s="49"/>
    </row>
    <row r="55130" spans="85:85" hidden="1" x14ac:dyDescent="0.25">
      <c r="CG55130" s="49"/>
    </row>
    <row r="55131" spans="85:85" hidden="1" x14ac:dyDescent="0.25">
      <c r="CG55131" s="49"/>
    </row>
    <row r="55132" spans="85:85" hidden="1" x14ac:dyDescent="0.25">
      <c r="CG55132" s="49"/>
    </row>
    <row r="55133" spans="85:85" hidden="1" x14ac:dyDescent="0.25">
      <c r="CG55133" s="49"/>
    </row>
    <row r="55134" spans="85:85" hidden="1" x14ac:dyDescent="0.25">
      <c r="CG55134" s="49"/>
    </row>
    <row r="55135" spans="85:85" hidden="1" x14ac:dyDescent="0.25">
      <c r="CG55135" s="49"/>
    </row>
    <row r="55136" spans="85:85" hidden="1" x14ac:dyDescent="0.25">
      <c r="CG55136" s="49"/>
    </row>
    <row r="55137" spans="85:85" hidden="1" x14ac:dyDescent="0.25">
      <c r="CG55137" s="49"/>
    </row>
    <row r="55138" spans="85:85" hidden="1" x14ac:dyDescent="0.25">
      <c r="CG55138" s="49"/>
    </row>
    <row r="55139" spans="85:85" hidden="1" x14ac:dyDescent="0.25">
      <c r="CG55139" s="49"/>
    </row>
    <row r="55140" spans="85:85" hidden="1" x14ac:dyDescent="0.25">
      <c r="CG55140" s="49"/>
    </row>
    <row r="55141" spans="85:85" hidden="1" x14ac:dyDescent="0.25">
      <c r="CG55141" s="49"/>
    </row>
    <row r="55142" spans="85:85" hidden="1" x14ac:dyDescent="0.25">
      <c r="CG55142" s="49"/>
    </row>
    <row r="55143" spans="85:85" hidden="1" x14ac:dyDescent="0.25">
      <c r="CG55143" s="49"/>
    </row>
    <row r="55144" spans="85:85" hidden="1" x14ac:dyDescent="0.25">
      <c r="CG55144" s="49"/>
    </row>
    <row r="55145" spans="85:85" hidden="1" x14ac:dyDescent="0.25">
      <c r="CG55145" s="49"/>
    </row>
    <row r="55146" spans="85:85" hidden="1" x14ac:dyDescent="0.25">
      <c r="CG55146" s="49"/>
    </row>
    <row r="55147" spans="85:85" hidden="1" x14ac:dyDescent="0.25">
      <c r="CG55147" s="49"/>
    </row>
    <row r="55148" spans="85:85" hidden="1" x14ac:dyDescent="0.25">
      <c r="CG55148" s="49"/>
    </row>
    <row r="55149" spans="85:85" hidden="1" x14ac:dyDescent="0.25">
      <c r="CG55149" s="49"/>
    </row>
    <row r="55150" spans="85:85" hidden="1" x14ac:dyDescent="0.25">
      <c r="CG55150" s="49"/>
    </row>
    <row r="55151" spans="85:85" hidden="1" x14ac:dyDescent="0.25">
      <c r="CG55151" s="49"/>
    </row>
    <row r="55152" spans="85:85" hidden="1" x14ac:dyDescent="0.25">
      <c r="CG55152" s="49"/>
    </row>
    <row r="55153" spans="85:85" hidden="1" x14ac:dyDescent="0.25">
      <c r="CG55153" s="49"/>
    </row>
    <row r="55154" spans="85:85" hidden="1" x14ac:dyDescent="0.25">
      <c r="CG55154" s="49"/>
    </row>
    <row r="55155" spans="85:85" hidden="1" x14ac:dyDescent="0.25">
      <c r="CG55155" s="49"/>
    </row>
    <row r="55156" spans="85:85" hidden="1" x14ac:dyDescent="0.25">
      <c r="CG55156" s="49"/>
    </row>
    <row r="55157" spans="85:85" hidden="1" x14ac:dyDescent="0.25">
      <c r="CG55157" s="49"/>
    </row>
    <row r="55158" spans="85:85" hidden="1" x14ac:dyDescent="0.25">
      <c r="CG55158" s="49"/>
    </row>
    <row r="55159" spans="85:85" hidden="1" x14ac:dyDescent="0.25">
      <c r="CG55159" s="49"/>
    </row>
    <row r="55160" spans="85:85" hidden="1" x14ac:dyDescent="0.25">
      <c r="CG55160" s="49"/>
    </row>
    <row r="55161" spans="85:85" hidden="1" x14ac:dyDescent="0.25">
      <c r="CG55161" s="49"/>
    </row>
    <row r="55162" spans="85:85" hidden="1" x14ac:dyDescent="0.25">
      <c r="CG55162" s="49"/>
    </row>
    <row r="55163" spans="85:85" hidden="1" x14ac:dyDescent="0.25">
      <c r="CG55163" s="49"/>
    </row>
    <row r="55164" spans="85:85" hidden="1" x14ac:dyDescent="0.25">
      <c r="CG55164" s="49"/>
    </row>
    <row r="55165" spans="85:85" hidden="1" x14ac:dyDescent="0.25">
      <c r="CG55165" s="49"/>
    </row>
    <row r="55166" spans="85:85" hidden="1" x14ac:dyDescent="0.25">
      <c r="CG55166" s="49"/>
    </row>
    <row r="55167" spans="85:85" hidden="1" x14ac:dyDescent="0.25">
      <c r="CG55167" s="49"/>
    </row>
    <row r="55168" spans="85:85" hidden="1" x14ac:dyDescent="0.25">
      <c r="CG55168" s="49"/>
    </row>
    <row r="55169" spans="85:85" hidden="1" x14ac:dyDescent="0.25">
      <c r="CG55169" s="49"/>
    </row>
    <row r="55170" spans="85:85" hidden="1" x14ac:dyDescent="0.25">
      <c r="CG55170" s="49"/>
    </row>
    <row r="55171" spans="85:85" hidden="1" x14ac:dyDescent="0.25">
      <c r="CG55171" s="49"/>
    </row>
    <row r="55172" spans="85:85" hidden="1" x14ac:dyDescent="0.25">
      <c r="CG55172" s="49"/>
    </row>
    <row r="55173" spans="85:85" hidden="1" x14ac:dyDescent="0.25">
      <c r="CG55173" s="49"/>
    </row>
    <row r="55174" spans="85:85" hidden="1" x14ac:dyDescent="0.25">
      <c r="CG55174" s="49"/>
    </row>
    <row r="55175" spans="85:85" hidden="1" x14ac:dyDescent="0.25">
      <c r="CG55175" s="49"/>
    </row>
    <row r="55176" spans="85:85" hidden="1" x14ac:dyDescent="0.25">
      <c r="CG55176" s="49"/>
    </row>
    <row r="55177" spans="85:85" hidden="1" x14ac:dyDescent="0.25">
      <c r="CG55177" s="49"/>
    </row>
    <row r="55178" spans="85:85" hidden="1" x14ac:dyDescent="0.25">
      <c r="CG55178" s="49"/>
    </row>
    <row r="55179" spans="85:85" hidden="1" x14ac:dyDescent="0.25">
      <c r="CG55179" s="49"/>
    </row>
    <row r="55180" spans="85:85" hidden="1" x14ac:dyDescent="0.25">
      <c r="CG55180" s="49"/>
    </row>
    <row r="55181" spans="85:85" hidden="1" x14ac:dyDescent="0.25">
      <c r="CG55181" s="49"/>
    </row>
    <row r="55182" spans="85:85" hidden="1" x14ac:dyDescent="0.25">
      <c r="CG55182" s="49"/>
    </row>
    <row r="55183" spans="85:85" hidden="1" x14ac:dyDescent="0.25">
      <c r="CG55183" s="49"/>
    </row>
    <row r="55184" spans="85:85" hidden="1" x14ac:dyDescent="0.25">
      <c r="CG55184" s="49"/>
    </row>
    <row r="55185" spans="85:85" hidden="1" x14ac:dyDescent="0.25">
      <c r="CG55185" s="49"/>
    </row>
    <row r="55186" spans="85:85" hidden="1" x14ac:dyDescent="0.25">
      <c r="CG55186" s="49"/>
    </row>
    <row r="55187" spans="85:85" hidden="1" x14ac:dyDescent="0.25">
      <c r="CG55187" s="49"/>
    </row>
    <row r="55188" spans="85:85" hidden="1" x14ac:dyDescent="0.25">
      <c r="CG55188" s="49"/>
    </row>
    <row r="55189" spans="85:85" hidden="1" x14ac:dyDescent="0.25">
      <c r="CG55189" s="49"/>
    </row>
    <row r="55190" spans="85:85" hidden="1" x14ac:dyDescent="0.25">
      <c r="CG55190" s="49"/>
    </row>
    <row r="55191" spans="85:85" hidden="1" x14ac:dyDescent="0.25">
      <c r="CG55191" s="49"/>
    </row>
    <row r="55192" spans="85:85" hidden="1" x14ac:dyDescent="0.25">
      <c r="CG55192" s="49"/>
    </row>
    <row r="55193" spans="85:85" hidden="1" x14ac:dyDescent="0.25">
      <c r="CG55193" s="49"/>
    </row>
    <row r="55194" spans="85:85" hidden="1" x14ac:dyDescent="0.25">
      <c r="CG55194" s="49"/>
    </row>
    <row r="55195" spans="85:85" hidden="1" x14ac:dyDescent="0.25">
      <c r="CG55195" s="49"/>
    </row>
    <row r="55196" spans="85:85" hidden="1" x14ac:dyDescent="0.25">
      <c r="CG55196" s="49"/>
    </row>
    <row r="55197" spans="85:85" hidden="1" x14ac:dyDescent="0.25">
      <c r="CG55197" s="49"/>
    </row>
    <row r="55198" spans="85:85" hidden="1" x14ac:dyDescent="0.25">
      <c r="CG55198" s="49"/>
    </row>
    <row r="55199" spans="85:85" hidden="1" x14ac:dyDescent="0.25">
      <c r="CG55199" s="49"/>
    </row>
    <row r="55200" spans="85:85" hidden="1" x14ac:dyDescent="0.25">
      <c r="CG55200" s="49"/>
    </row>
    <row r="55201" spans="85:85" hidden="1" x14ac:dyDescent="0.25">
      <c r="CG55201" s="49"/>
    </row>
    <row r="55202" spans="85:85" hidden="1" x14ac:dyDescent="0.25">
      <c r="CG55202" s="49"/>
    </row>
    <row r="55203" spans="85:85" hidden="1" x14ac:dyDescent="0.25">
      <c r="CG55203" s="49"/>
    </row>
    <row r="55204" spans="85:85" hidden="1" x14ac:dyDescent="0.25">
      <c r="CG55204" s="49"/>
    </row>
    <row r="55205" spans="85:85" hidden="1" x14ac:dyDescent="0.25">
      <c r="CG55205" s="49"/>
    </row>
    <row r="55206" spans="85:85" hidden="1" x14ac:dyDescent="0.25">
      <c r="CG55206" s="49"/>
    </row>
    <row r="55207" spans="85:85" hidden="1" x14ac:dyDescent="0.25">
      <c r="CG55207" s="49"/>
    </row>
    <row r="55208" spans="85:85" hidden="1" x14ac:dyDescent="0.25">
      <c r="CG55208" s="49"/>
    </row>
    <row r="55209" spans="85:85" hidden="1" x14ac:dyDescent="0.25">
      <c r="CG55209" s="49"/>
    </row>
    <row r="55210" spans="85:85" hidden="1" x14ac:dyDescent="0.25">
      <c r="CG55210" s="49"/>
    </row>
    <row r="55211" spans="85:85" hidden="1" x14ac:dyDescent="0.25">
      <c r="CG55211" s="49"/>
    </row>
    <row r="55212" spans="85:85" hidden="1" x14ac:dyDescent="0.25">
      <c r="CG55212" s="49"/>
    </row>
    <row r="55213" spans="85:85" hidden="1" x14ac:dyDescent="0.25">
      <c r="CG55213" s="49"/>
    </row>
    <row r="55214" spans="85:85" hidden="1" x14ac:dyDescent="0.25">
      <c r="CG55214" s="49"/>
    </row>
    <row r="55215" spans="85:85" hidden="1" x14ac:dyDescent="0.25">
      <c r="CG55215" s="49"/>
    </row>
    <row r="55216" spans="85:85" hidden="1" x14ac:dyDescent="0.25">
      <c r="CG55216" s="49"/>
    </row>
    <row r="55217" spans="85:85" hidden="1" x14ac:dyDescent="0.25">
      <c r="CG55217" s="49"/>
    </row>
    <row r="55218" spans="85:85" hidden="1" x14ac:dyDescent="0.25">
      <c r="CG55218" s="49"/>
    </row>
    <row r="55219" spans="85:85" hidden="1" x14ac:dyDescent="0.25">
      <c r="CG55219" s="49"/>
    </row>
    <row r="55220" spans="85:85" hidden="1" x14ac:dyDescent="0.25">
      <c r="CG55220" s="49"/>
    </row>
    <row r="55221" spans="85:85" hidden="1" x14ac:dyDescent="0.25">
      <c r="CG55221" s="49"/>
    </row>
    <row r="55222" spans="85:85" hidden="1" x14ac:dyDescent="0.25">
      <c r="CG55222" s="49"/>
    </row>
    <row r="55223" spans="85:85" hidden="1" x14ac:dyDescent="0.25">
      <c r="CG55223" s="49"/>
    </row>
    <row r="55224" spans="85:85" hidden="1" x14ac:dyDescent="0.25">
      <c r="CG55224" s="49"/>
    </row>
    <row r="55225" spans="85:85" hidden="1" x14ac:dyDescent="0.25">
      <c r="CG55225" s="49"/>
    </row>
    <row r="55226" spans="85:85" hidden="1" x14ac:dyDescent="0.25">
      <c r="CG55226" s="49"/>
    </row>
    <row r="55227" spans="85:85" hidden="1" x14ac:dyDescent="0.25">
      <c r="CG55227" s="49"/>
    </row>
    <row r="55228" spans="85:85" hidden="1" x14ac:dyDescent="0.25">
      <c r="CG55228" s="49"/>
    </row>
    <row r="55229" spans="85:85" hidden="1" x14ac:dyDescent="0.25">
      <c r="CG55229" s="49"/>
    </row>
    <row r="55230" spans="85:85" hidden="1" x14ac:dyDescent="0.25">
      <c r="CG55230" s="49"/>
    </row>
    <row r="55231" spans="85:85" hidden="1" x14ac:dyDescent="0.25">
      <c r="CG55231" s="49"/>
    </row>
    <row r="55232" spans="85:85" hidden="1" x14ac:dyDescent="0.25">
      <c r="CG55232" s="49"/>
    </row>
    <row r="55233" spans="85:85" hidden="1" x14ac:dyDescent="0.25">
      <c r="CG55233" s="49"/>
    </row>
    <row r="55234" spans="85:85" hidden="1" x14ac:dyDescent="0.25">
      <c r="CG55234" s="49"/>
    </row>
    <row r="55235" spans="85:85" hidden="1" x14ac:dyDescent="0.25">
      <c r="CG55235" s="49"/>
    </row>
    <row r="55236" spans="85:85" hidden="1" x14ac:dyDescent="0.25">
      <c r="CG55236" s="49"/>
    </row>
    <row r="55237" spans="85:85" hidden="1" x14ac:dyDescent="0.25">
      <c r="CG55237" s="49"/>
    </row>
    <row r="55238" spans="85:85" hidden="1" x14ac:dyDescent="0.25">
      <c r="CG55238" s="49"/>
    </row>
    <row r="55239" spans="85:85" hidden="1" x14ac:dyDescent="0.25">
      <c r="CG55239" s="49"/>
    </row>
    <row r="55240" spans="85:85" hidden="1" x14ac:dyDescent="0.25">
      <c r="CG55240" s="49"/>
    </row>
    <row r="55241" spans="85:85" hidden="1" x14ac:dyDescent="0.25">
      <c r="CG55241" s="49"/>
    </row>
    <row r="55242" spans="85:85" hidden="1" x14ac:dyDescent="0.25">
      <c r="CG55242" s="49"/>
    </row>
    <row r="55243" spans="85:85" hidden="1" x14ac:dyDescent="0.25">
      <c r="CG55243" s="49"/>
    </row>
    <row r="55244" spans="85:85" hidden="1" x14ac:dyDescent="0.25">
      <c r="CG55244" s="49"/>
    </row>
    <row r="55245" spans="85:85" hidden="1" x14ac:dyDescent="0.25">
      <c r="CG55245" s="49"/>
    </row>
    <row r="55246" spans="85:85" hidden="1" x14ac:dyDescent="0.25">
      <c r="CG55246" s="49"/>
    </row>
    <row r="55247" spans="85:85" hidden="1" x14ac:dyDescent="0.25">
      <c r="CG55247" s="49"/>
    </row>
    <row r="55248" spans="85:85" hidden="1" x14ac:dyDescent="0.25">
      <c r="CG55248" s="49"/>
    </row>
    <row r="55249" spans="85:85" hidden="1" x14ac:dyDescent="0.25">
      <c r="CG55249" s="49"/>
    </row>
    <row r="55250" spans="85:85" hidden="1" x14ac:dyDescent="0.25">
      <c r="CG55250" s="49"/>
    </row>
    <row r="55251" spans="85:85" hidden="1" x14ac:dyDescent="0.25">
      <c r="CG55251" s="49"/>
    </row>
    <row r="55252" spans="85:85" hidden="1" x14ac:dyDescent="0.25">
      <c r="CG55252" s="49"/>
    </row>
    <row r="55253" spans="85:85" hidden="1" x14ac:dyDescent="0.25">
      <c r="CG55253" s="49"/>
    </row>
    <row r="55254" spans="85:85" hidden="1" x14ac:dyDescent="0.25">
      <c r="CG55254" s="49"/>
    </row>
    <row r="55255" spans="85:85" hidden="1" x14ac:dyDescent="0.25">
      <c r="CG55255" s="49"/>
    </row>
    <row r="55256" spans="85:85" hidden="1" x14ac:dyDescent="0.25">
      <c r="CG55256" s="49"/>
    </row>
    <row r="55257" spans="85:85" hidden="1" x14ac:dyDescent="0.25">
      <c r="CG55257" s="49"/>
    </row>
    <row r="55258" spans="85:85" hidden="1" x14ac:dyDescent="0.25">
      <c r="CG55258" s="49"/>
    </row>
    <row r="55259" spans="85:85" hidden="1" x14ac:dyDescent="0.25">
      <c r="CG55259" s="49"/>
    </row>
    <row r="55260" spans="85:85" hidden="1" x14ac:dyDescent="0.25">
      <c r="CG55260" s="49"/>
    </row>
    <row r="55261" spans="85:85" hidden="1" x14ac:dyDescent="0.25">
      <c r="CG55261" s="49"/>
    </row>
    <row r="55262" spans="85:85" hidden="1" x14ac:dyDescent="0.25">
      <c r="CG55262" s="49"/>
    </row>
    <row r="55263" spans="85:85" hidden="1" x14ac:dyDescent="0.25">
      <c r="CG55263" s="49"/>
    </row>
    <row r="55264" spans="85:85" hidden="1" x14ac:dyDescent="0.25">
      <c r="CG55264" s="49"/>
    </row>
    <row r="55265" spans="85:85" hidden="1" x14ac:dyDescent="0.25">
      <c r="CG55265" s="49"/>
    </row>
    <row r="55266" spans="85:85" hidden="1" x14ac:dyDescent="0.25">
      <c r="CG55266" s="49"/>
    </row>
    <row r="55267" spans="85:85" hidden="1" x14ac:dyDescent="0.25">
      <c r="CG55267" s="49"/>
    </row>
    <row r="55268" spans="85:85" hidden="1" x14ac:dyDescent="0.25">
      <c r="CG55268" s="49"/>
    </row>
    <row r="55269" spans="85:85" hidden="1" x14ac:dyDescent="0.25">
      <c r="CG55269" s="49"/>
    </row>
    <row r="55270" spans="85:85" hidden="1" x14ac:dyDescent="0.25">
      <c r="CG55270" s="49"/>
    </row>
    <row r="55271" spans="85:85" hidden="1" x14ac:dyDescent="0.25">
      <c r="CG55271" s="49"/>
    </row>
    <row r="55272" spans="85:85" hidden="1" x14ac:dyDescent="0.25">
      <c r="CG55272" s="49"/>
    </row>
    <row r="55273" spans="85:85" hidden="1" x14ac:dyDescent="0.25">
      <c r="CG55273" s="49"/>
    </row>
    <row r="55274" spans="85:85" hidden="1" x14ac:dyDescent="0.25">
      <c r="CG55274" s="49"/>
    </row>
    <row r="55275" spans="85:85" hidden="1" x14ac:dyDescent="0.25">
      <c r="CG55275" s="49"/>
    </row>
    <row r="55276" spans="85:85" hidden="1" x14ac:dyDescent="0.25">
      <c r="CG55276" s="49"/>
    </row>
    <row r="55277" spans="85:85" hidden="1" x14ac:dyDescent="0.25">
      <c r="CG55277" s="49"/>
    </row>
    <row r="55278" spans="85:85" hidden="1" x14ac:dyDescent="0.25">
      <c r="CG55278" s="49"/>
    </row>
    <row r="55279" spans="85:85" hidden="1" x14ac:dyDescent="0.25">
      <c r="CG55279" s="49"/>
    </row>
    <row r="55280" spans="85:85" hidden="1" x14ac:dyDescent="0.25">
      <c r="CG55280" s="49"/>
    </row>
    <row r="55281" spans="85:85" hidden="1" x14ac:dyDescent="0.25">
      <c r="CG55281" s="49"/>
    </row>
    <row r="55282" spans="85:85" hidden="1" x14ac:dyDescent="0.25">
      <c r="CG55282" s="49"/>
    </row>
    <row r="55283" spans="85:85" hidden="1" x14ac:dyDescent="0.25">
      <c r="CG55283" s="49"/>
    </row>
    <row r="55284" spans="85:85" hidden="1" x14ac:dyDescent="0.25">
      <c r="CG55284" s="49"/>
    </row>
    <row r="55285" spans="85:85" hidden="1" x14ac:dyDescent="0.25">
      <c r="CG55285" s="49"/>
    </row>
    <row r="55286" spans="85:85" hidden="1" x14ac:dyDescent="0.25">
      <c r="CG55286" s="49"/>
    </row>
    <row r="55287" spans="85:85" hidden="1" x14ac:dyDescent="0.25">
      <c r="CG55287" s="49"/>
    </row>
    <row r="55288" spans="85:85" hidden="1" x14ac:dyDescent="0.25">
      <c r="CG55288" s="49"/>
    </row>
    <row r="55289" spans="85:85" hidden="1" x14ac:dyDescent="0.25">
      <c r="CG55289" s="49"/>
    </row>
    <row r="55290" spans="85:85" hidden="1" x14ac:dyDescent="0.25">
      <c r="CG55290" s="49"/>
    </row>
    <row r="55291" spans="85:85" hidden="1" x14ac:dyDescent="0.25">
      <c r="CG55291" s="49"/>
    </row>
    <row r="55292" spans="85:85" hidden="1" x14ac:dyDescent="0.25">
      <c r="CG55292" s="49"/>
    </row>
    <row r="55293" spans="85:85" hidden="1" x14ac:dyDescent="0.25">
      <c r="CG55293" s="49"/>
    </row>
    <row r="55294" spans="85:85" hidden="1" x14ac:dyDescent="0.25">
      <c r="CG55294" s="49"/>
    </row>
    <row r="55295" spans="85:85" hidden="1" x14ac:dyDescent="0.25">
      <c r="CG55295" s="49"/>
    </row>
    <row r="55296" spans="85:85" hidden="1" x14ac:dyDescent="0.25">
      <c r="CG55296" s="49"/>
    </row>
    <row r="55297" spans="85:85" hidden="1" x14ac:dyDescent="0.25">
      <c r="CG55297" s="49"/>
    </row>
    <row r="55298" spans="85:85" hidden="1" x14ac:dyDescent="0.25">
      <c r="CG55298" s="49"/>
    </row>
    <row r="55299" spans="85:85" hidden="1" x14ac:dyDescent="0.25">
      <c r="CG55299" s="49"/>
    </row>
    <row r="55300" spans="85:85" hidden="1" x14ac:dyDescent="0.25">
      <c r="CG55300" s="49"/>
    </row>
    <row r="55301" spans="85:85" hidden="1" x14ac:dyDescent="0.25">
      <c r="CG55301" s="49"/>
    </row>
    <row r="55302" spans="85:85" hidden="1" x14ac:dyDescent="0.25">
      <c r="CG55302" s="49"/>
    </row>
    <row r="55303" spans="85:85" hidden="1" x14ac:dyDescent="0.25">
      <c r="CG55303" s="49"/>
    </row>
    <row r="55304" spans="85:85" hidden="1" x14ac:dyDescent="0.25">
      <c r="CG55304" s="49"/>
    </row>
    <row r="55305" spans="85:85" hidden="1" x14ac:dyDescent="0.25">
      <c r="CG55305" s="49"/>
    </row>
    <row r="55306" spans="85:85" hidden="1" x14ac:dyDescent="0.25">
      <c r="CG55306" s="49"/>
    </row>
    <row r="55307" spans="85:85" hidden="1" x14ac:dyDescent="0.25">
      <c r="CG55307" s="49"/>
    </row>
    <row r="55308" spans="85:85" hidden="1" x14ac:dyDescent="0.25">
      <c r="CG55308" s="49"/>
    </row>
    <row r="55309" spans="85:85" hidden="1" x14ac:dyDescent="0.25">
      <c r="CG55309" s="49"/>
    </row>
    <row r="55310" spans="85:85" hidden="1" x14ac:dyDescent="0.25">
      <c r="CG55310" s="49"/>
    </row>
    <row r="55311" spans="85:85" hidden="1" x14ac:dyDescent="0.25">
      <c r="CG55311" s="49"/>
    </row>
    <row r="55312" spans="85:85" hidden="1" x14ac:dyDescent="0.25">
      <c r="CG55312" s="49"/>
    </row>
    <row r="55313" spans="85:85" hidden="1" x14ac:dyDescent="0.25">
      <c r="CG55313" s="49"/>
    </row>
    <row r="55314" spans="85:85" hidden="1" x14ac:dyDescent="0.25">
      <c r="CG55314" s="49"/>
    </row>
    <row r="55315" spans="85:85" hidden="1" x14ac:dyDescent="0.25">
      <c r="CG55315" s="49"/>
    </row>
    <row r="55316" spans="85:85" hidden="1" x14ac:dyDescent="0.25">
      <c r="CG55316" s="49"/>
    </row>
    <row r="55317" spans="85:85" hidden="1" x14ac:dyDescent="0.25">
      <c r="CG55317" s="49"/>
    </row>
    <row r="55318" spans="85:85" hidden="1" x14ac:dyDescent="0.25">
      <c r="CG55318" s="49"/>
    </row>
    <row r="55319" spans="85:85" hidden="1" x14ac:dyDescent="0.25">
      <c r="CG55319" s="49"/>
    </row>
    <row r="55320" spans="85:85" hidden="1" x14ac:dyDescent="0.25">
      <c r="CG55320" s="49"/>
    </row>
    <row r="55321" spans="85:85" hidden="1" x14ac:dyDescent="0.25">
      <c r="CG55321" s="49"/>
    </row>
    <row r="55322" spans="85:85" hidden="1" x14ac:dyDescent="0.25">
      <c r="CG55322" s="49"/>
    </row>
    <row r="55323" spans="85:85" hidden="1" x14ac:dyDescent="0.25">
      <c r="CG55323" s="49"/>
    </row>
    <row r="55324" spans="85:85" hidden="1" x14ac:dyDescent="0.25">
      <c r="CG55324" s="49"/>
    </row>
    <row r="55325" spans="85:85" hidden="1" x14ac:dyDescent="0.25">
      <c r="CG55325" s="49"/>
    </row>
    <row r="55326" spans="85:85" hidden="1" x14ac:dyDescent="0.25">
      <c r="CG55326" s="49"/>
    </row>
    <row r="55327" spans="85:85" hidden="1" x14ac:dyDescent="0.25">
      <c r="CG55327" s="49"/>
    </row>
    <row r="55328" spans="85:85" hidden="1" x14ac:dyDescent="0.25">
      <c r="CG55328" s="49"/>
    </row>
    <row r="55329" spans="85:85" hidden="1" x14ac:dyDescent="0.25">
      <c r="CG55329" s="49"/>
    </row>
    <row r="55330" spans="85:85" hidden="1" x14ac:dyDescent="0.25">
      <c r="CG55330" s="49"/>
    </row>
    <row r="55331" spans="85:85" hidden="1" x14ac:dyDescent="0.25">
      <c r="CG55331" s="49"/>
    </row>
    <row r="55332" spans="85:85" hidden="1" x14ac:dyDescent="0.25">
      <c r="CG55332" s="49"/>
    </row>
    <row r="55333" spans="85:85" hidden="1" x14ac:dyDescent="0.25">
      <c r="CG55333" s="49"/>
    </row>
    <row r="55334" spans="85:85" hidden="1" x14ac:dyDescent="0.25">
      <c r="CG55334" s="49"/>
    </row>
    <row r="55335" spans="85:85" hidden="1" x14ac:dyDescent="0.25">
      <c r="CG55335" s="49"/>
    </row>
    <row r="55336" spans="85:85" hidden="1" x14ac:dyDescent="0.25">
      <c r="CG55336" s="49"/>
    </row>
    <row r="55337" spans="85:85" hidden="1" x14ac:dyDescent="0.25">
      <c r="CG55337" s="49"/>
    </row>
    <row r="55338" spans="85:85" hidden="1" x14ac:dyDescent="0.25">
      <c r="CG55338" s="49"/>
    </row>
    <row r="55339" spans="85:85" hidden="1" x14ac:dyDescent="0.25">
      <c r="CG55339" s="49"/>
    </row>
    <row r="55340" spans="85:85" hidden="1" x14ac:dyDescent="0.25">
      <c r="CG55340" s="49"/>
    </row>
    <row r="55341" spans="85:85" hidden="1" x14ac:dyDescent="0.25">
      <c r="CG55341" s="49"/>
    </row>
    <row r="55342" spans="85:85" hidden="1" x14ac:dyDescent="0.25">
      <c r="CG55342" s="49"/>
    </row>
    <row r="55343" spans="85:85" hidden="1" x14ac:dyDescent="0.25">
      <c r="CG55343" s="49"/>
    </row>
    <row r="55344" spans="85:85" hidden="1" x14ac:dyDescent="0.25">
      <c r="CG55344" s="49"/>
    </row>
    <row r="55345" spans="85:85" hidden="1" x14ac:dyDescent="0.25">
      <c r="CG55345" s="49"/>
    </row>
    <row r="55346" spans="85:85" hidden="1" x14ac:dyDescent="0.25">
      <c r="CG55346" s="49"/>
    </row>
    <row r="55347" spans="85:85" hidden="1" x14ac:dyDescent="0.25">
      <c r="CG55347" s="49"/>
    </row>
    <row r="55348" spans="85:85" hidden="1" x14ac:dyDescent="0.25">
      <c r="CG55348" s="49"/>
    </row>
    <row r="55349" spans="85:85" hidden="1" x14ac:dyDescent="0.25">
      <c r="CG55349" s="49"/>
    </row>
    <row r="55350" spans="85:85" hidden="1" x14ac:dyDescent="0.25">
      <c r="CG55350" s="49"/>
    </row>
    <row r="55351" spans="85:85" hidden="1" x14ac:dyDescent="0.25">
      <c r="CG55351" s="49"/>
    </row>
    <row r="55352" spans="85:85" hidden="1" x14ac:dyDescent="0.25">
      <c r="CG55352" s="49"/>
    </row>
    <row r="55353" spans="85:85" hidden="1" x14ac:dyDescent="0.25">
      <c r="CG55353" s="49"/>
    </row>
    <row r="55354" spans="85:85" hidden="1" x14ac:dyDescent="0.25">
      <c r="CG55354" s="49"/>
    </row>
    <row r="55355" spans="85:85" hidden="1" x14ac:dyDescent="0.25">
      <c r="CG55355" s="49"/>
    </row>
    <row r="55356" spans="85:85" hidden="1" x14ac:dyDescent="0.25">
      <c r="CG55356" s="49"/>
    </row>
    <row r="55357" spans="85:85" hidden="1" x14ac:dyDescent="0.25">
      <c r="CG55357" s="49"/>
    </row>
    <row r="55358" spans="85:85" hidden="1" x14ac:dyDescent="0.25">
      <c r="CG55358" s="49"/>
    </row>
    <row r="55359" spans="85:85" hidden="1" x14ac:dyDescent="0.25">
      <c r="CG55359" s="49"/>
    </row>
    <row r="55360" spans="85:85" hidden="1" x14ac:dyDescent="0.25">
      <c r="CG55360" s="49"/>
    </row>
    <row r="55361" spans="85:85" hidden="1" x14ac:dyDescent="0.25">
      <c r="CG55361" s="49"/>
    </row>
    <row r="55362" spans="85:85" hidden="1" x14ac:dyDescent="0.25">
      <c r="CG55362" s="49"/>
    </row>
    <row r="55363" spans="85:85" hidden="1" x14ac:dyDescent="0.25">
      <c r="CG55363" s="49"/>
    </row>
    <row r="55364" spans="85:85" hidden="1" x14ac:dyDescent="0.25">
      <c r="CG55364" s="49"/>
    </row>
    <row r="55365" spans="85:85" hidden="1" x14ac:dyDescent="0.25">
      <c r="CG55365" s="49"/>
    </row>
    <row r="55366" spans="85:85" hidden="1" x14ac:dyDescent="0.25">
      <c r="CG55366" s="49"/>
    </row>
    <row r="55367" spans="85:85" hidden="1" x14ac:dyDescent="0.25">
      <c r="CG55367" s="49"/>
    </row>
    <row r="55368" spans="85:85" hidden="1" x14ac:dyDescent="0.25">
      <c r="CG55368" s="49"/>
    </row>
    <row r="55369" spans="85:85" hidden="1" x14ac:dyDescent="0.25">
      <c r="CG55369" s="49"/>
    </row>
    <row r="55370" spans="85:85" hidden="1" x14ac:dyDescent="0.25">
      <c r="CG55370" s="49"/>
    </row>
    <row r="55371" spans="85:85" hidden="1" x14ac:dyDescent="0.25">
      <c r="CG55371" s="49"/>
    </row>
    <row r="55372" spans="85:85" hidden="1" x14ac:dyDescent="0.25">
      <c r="CG55372" s="49"/>
    </row>
    <row r="55373" spans="85:85" hidden="1" x14ac:dyDescent="0.25">
      <c r="CG55373" s="49"/>
    </row>
    <row r="55374" spans="85:85" hidden="1" x14ac:dyDescent="0.25">
      <c r="CG55374" s="49"/>
    </row>
    <row r="55375" spans="85:85" hidden="1" x14ac:dyDescent="0.25">
      <c r="CG55375" s="49"/>
    </row>
    <row r="55376" spans="85:85" hidden="1" x14ac:dyDescent="0.25">
      <c r="CG55376" s="49"/>
    </row>
    <row r="55377" spans="85:85" hidden="1" x14ac:dyDescent="0.25">
      <c r="CG55377" s="49"/>
    </row>
    <row r="55378" spans="85:85" hidden="1" x14ac:dyDescent="0.25">
      <c r="CG55378" s="49"/>
    </row>
    <row r="55379" spans="85:85" hidden="1" x14ac:dyDescent="0.25">
      <c r="CG55379" s="49"/>
    </row>
    <row r="55380" spans="85:85" hidden="1" x14ac:dyDescent="0.25">
      <c r="CG55380" s="49"/>
    </row>
    <row r="55381" spans="85:85" hidden="1" x14ac:dyDescent="0.25">
      <c r="CG55381" s="49"/>
    </row>
    <row r="55382" spans="85:85" hidden="1" x14ac:dyDescent="0.25">
      <c r="CG55382" s="49"/>
    </row>
    <row r="55383" spans="85:85" hidden="1" x14ac:dyDescent="0.25">
      <c r="CG55383" s="49"/>
    </row>
    <row r="55384" spans="85:85" hidden="1" x14ac:dyDescent="0.25">
      <c r="CG55384" s="49"/>
    </row>
    <row r="55385" spans="85:85" hidden="1" x14ac:dyDescent="0.25">
      <c r="CG55385" s="49"/>
    </row>
    <row r="55386" spans="85:85" hidden="1" x14ac:dyDescent="0.25">
      <c r="CG55386" s="49"/>
    </row>
    <row r="55387" spans="85:85" hidden="1" x14ac:dyDescent="0.25">
      <c r="CG55387" s="49"/>
    </row>
    <row r="55388" spans="85:85" hidden="1" x14ac:dyDescent="0.25">
      <c r="CG55388" s="49"/>
    </row>
    <row r="55389" spans="85:85" hidden="1" x14ac:dyDescent="0.25">
      <c r="CG55389" s="49"/>
    </row>
    <row r="55390" spans="85:85" hidden="1" x14ac:dyDescent="0.25">
      <c r="CG55390" s="49"/>
    </row>
    <row r="55391" spans="85:85" hidden="1" x14ac:dyDescent="0.25">
      <c r="CG55391" s="49"/>
    </row>
    <row r="55392" spans="85:85" hidden="1" x14ac:dyDescent="0.25">
      <c r="CG55392" s="49"/>
    </row>
    <row r="55393" spans="85:85" hidden="1" x14ac:dyDescent="0.25">
      <c r="CG55393" s="49"/>
    </row>
    <row r="55394" spans="85:85" hidden="1" x14ac:dyDescent="0.25">
      <c r="CG55394" s="49"/>
    </row>
    <row r="55395" spans="85:85" hidden="1" x14ac:dyDescent="0.25">
      <c r="CG55395" s="49"/>
    </row>
    <row r="55396" spans="85:85" hidden="1" x14ac:dyDescent="0.25">
      <c r="CG55396" s="49"/>
    </row>
    <row r="55397" spans="85:85" hidden="1" x14ac:dyDescent="0.25">
      <c r="CG55397" s="49"/>
    </row>
    <row r="55398" spans="85:85" hidden="1" x14ac:dyDescent="0.25">
      <c r="CG55398" s="49"/>
    </row>
    <row r="55399" spans="85:85" hidden="1" x14ac:dyDescent="0.25">
      <c r="CG55399" s="49"/>
    </row>
    <row r="55400" spans="85:85" hidden="1" x14ac:dyDescent="0.25">
      <c r="CG55400" s="49"/>
    </row>
    <row r="55401" spans="85:85" hidden="1" x14ac:dyDescent="0.25">
      <c r="CG55401" s="49"/>
    </row>
    <row r="55402" spans="85:85" hidden="1" x14ac:dyDescent="0.25">
      <c r="CG55402" s="49"/>
    </row>
    <row r="55403" spans="85:85" hidden="1" x14ac:dyDescent="0.25">
      <c r="CG55403" s="49"/>
    </row>
    <row r="55404" spans="85:85" hidden="1" x14ac:dyDescent="0.25">
      <c r="CG55404" s="49"/>
    </row>
    <row r="55405" spans="85:85" hidden="1" x14ac:dyDescent="0.25">
      <c r="CG55405" s="49"/>
    </row>
    <row r="55406" spans="85:85" hidden="1" x14ac:dyDescent="0.25">
      <c r="CG55406" s="49"/>
    </row>
    <row r="55407" spans="85:85" hidden="1" x14ac:dyDescent="0.25">
      <c r="CG55407" s="49"/>
    </row>
    <row r="55408" spans="85:85" hidden="1" x14ac:dyDescent="0.25">
      <c r="CG55408" s="49"/>
    </row>
    <row r="55409" spans="85:85" hidden="1" x14ac:dyDescent="0.25">
      <c r="CG55409" s="49"/>
    </row>
    <row r="55410" spans="85:85" hidden="1" x14ac:dyDescent="0.25">
      <c r="CG55410" s="49"/>
    </row>
    <row r="55411" spans="85:85" hidden="1" x14ac:dyDescent="0.25">
      <c r="CG55411" s="49"/>
    </row>
    <row r="55412" spans="85:85" hidden="1" x14ac:dyDescent="0.25">
      <c r="CG55412" s="49"/>
    </row>
    <row r="55413" spans="85:85" hidden="1" x14ac:dyDescent="0.25">
      <c r="CG55413" s="49"/>
    </row>
    <row r="55414" spans="85:85" hidden="1" x14ac:dyDescent="0.25">
      <c r="CG55414" s="49"/>
    </row>
    <row r="55415" spans="85:85" hidden="1" x14ac:dyDescent="0.25">
      <c r="CG55415" s="49"/>
    </row>
    <row r="55416" spans="85:85" hidden="1" x14ac:dyDescent="0.25">
      <c r="CG55416" s="49"/>
    </row>
    <row r="55417" spans="85:85" hidden="1" x14ac:dyDescent="0.25">
      <c r="CG55417" s="49"/>
    </row>
    <row r="55418" spans="85:85" hidden="1" x14ac:dyDescent="0.25">
      <c r="CG55418" s="49"/>
    </row>
    <row r="55419" spans="85:85" hidden="1" x14ac:dyDescent="0.25">
      <c r="CG55419" s="49"/>
    </row>
    <row r="55420" spans="85:85" hidden="1" x14ac:dyDescent="0.25">
      <c r="CG55420" s="49"/>
    </row>
    <row r="55421" spans="85:85" hidden="1" x14ac:dyDescent="0.25">
      <c r="CG55421" s="49"/>
    </row>
    <row r="55422" spans="85:85" hidden="1" x14ac:dyDescent="0.25">
      <c r="CG55422" s="49"/>
    </row>
    <row r="55423" spans="85:85" hidden="1" x14ac:dyDescent="0.25">
      <c r="CG55423" s="49"/>
    </row>
    <row r="55424" spans="85:85" hidden="1" x14ac:dyDescent="0.25">
      <c r="CG55424" s="49"/>
    </row>
    <row r="55425" spans="85:85" hidden="1" x14ac:dyDescent="0.25">
      <c r="CG55425" s="49"/>
    </row>
    <row r="55426" spans="85:85" hidden="1" x14ac:dyDescent="0.25">
      <c r="CG55426" s="49"/>
    </row>
    <row r="55427" spans="85:85" hidden="1" x14ac:dyDescent="0.25">
      <c r="CG55427" s="49"/>
    </row>
    <row r="55428" spans="85:85" hidden="1" x14ac:dyDescent="0.25">
      <c r="CG55428" s="49"/>
    </row>
    <row r="55429" spans="85:85" hidden="1" x14ac:dyDescent="0.25">
      <c r="CG55429" s="49"/>
    </row>
    <row r="55430" spans="85:85" hidden="1" x14ac:dyDescent="0.25">
      <c r="CG55430" s="49"/>
    </row>
    <row r="55431" spans="85:85" hidden="1" x14ac:dyDescent="0.25">
      <c r="CG55431" s="49"/>
    </row>
    <row r="55432" spans="85:85" hidden="1" x14ac:dyDescent="0.25">
      <c r="CG55432" s="49"/>
    </row>
    <row r="55433" spans="85:85" hidden="1" x14ac:dyDescent="0.25">
      <c r="CG55433" s="49"/>
    </row>
    <row r="55434" spans="85:85" hidden="1" x14ac:dyDescent="0.25">
      <c r="CG55434" s="49"/>
    </row>
    <row r="55435" spans="85:85" hidden="1" x14ac:dyDescent="0.25">
      <c r="CG55435" s="49"/>
    </row>
    <row r="55436" spans="85:85" hidden="1" x14ac:dyDescent="0.25">
      <c r="CG55436" s="49"/>
    </row>
    <row r="55437" spans="85:85" hidden="1" x14ac:dyDescent="0.25">
      <c r="CG55437" s="49"/>
    </row>
    <row r="55438" spans="85:85" hidden="1" x14ac:dyDescent="0.25">
      <c r="CG55438" s="49"/>
    </row>
    <row r="55439" spans="85:85" hidden="1" x14ac:dyDescent="0.25">
      <c r="CG55439" s="49"/>
    </row>
    <row r="55440" spans="85:85" hidden="1" x14ac:dyDescent="0.25">
      <c r="CG55440" s="49"/>
    </row>
    <row r="55441" spans="85:85" hidden="1" x14ac:dyDescent="0.25">
      <c r="CG55441" s="49"/>
    </row>
    <row r="55442" spans="85:85" hidden="1" x14ac:dyDescent="0.25">
      <c r="CG55442" s="49"/>
    </row>
    <row r="55443" spans="85:85" hidden="1" x14ac:dyDescent="0.25">
      <c r="CG55443" s="49"/>
    </row>
    <row r="55444" spans="85:85" hidden="1" x14ac:dyDescent="0.25">
      <c r="CG55444" s="49"/>
    </row>
    <row r="55445" spans="85:85" hidden="1" x14ac:dyDescent="0.25">
      <c r="CG55445" s="49"/>
    </row>
    <row r="55446" spans="85:85" hidden="1" x14ac:dyDescent="0.25">
      <c r="CG55446" s="49"/>
    </row>
    <row r="55447" spans="85:85" hidden="1" x14ac:dyDescent="0.25">
      <c r="CG55447" s="49"/>
    </row>
    <row r="55448" spans="85:85" hidden="1" x14ac:dyDescent="0.25">
      <c r="CG55448" s="49"/>
    </row>
    <row r="55449" spans="85:85" hidden="1" x14ac:dyDescent="0.25">
      <c r="CG55449" s="49"/>
    </row>
    <row r="55450" spans="85:85" hidden="1" x14ac:dyDescent="0.25">
      <c r="CG55450" s="49"/>
    </row>
    <row r="55451" spans="85:85" hidden="1" x14ac:dyDescent="0.25">
      <c r="CG55451" s="49"/>
    </row>
    <row r="55452" spans="85:85" hidden="1" x14ac:dyDescent="0.25">
      <c r="CG55452" s="49"/>
    </row>
    <row r="55453" spans="85:85" hidden="1" x14ac:dyDescent="0.25">
      <c r="CG55453" s="49"/>
    </row>
    <row r="55454" spans="85:85" hidden="1" x14ac:dyDescent="0.25">
      <c r="CG55454" s="49"/>
    </row>
    <row r="55455" spans="85:85" hidden="1" x14ac:dyDescent="0.25">
      <c r="CG55455" s="49"/>
    </row>
    <row r="55456" spans="85:85" hidden="1" x14ac:dyDescent="0.25">
      <c r="CG55456" s="49"/>
    </row>
    <row r="55457" spans="85:85" hidden="1" x14ac:dyDescent="0.25">
      <c r="CG55457" s="49"/>
    </row>
    <row r="55458" spans="85:85" hidden="1" x14ac:dyDescent="0.25">
      <c r="CG55458" s="49"/>
    </row>
    <row r="55459" spans="85:85" hidden="1" x14ac:dyDescent="0.25">
      <c r="CG55459" s="49"/>
    </row>
    <row r="55460" spans="85:85" hidden="1" x14ac:dyDescent="0.25">
      <c r="CG55460" s="49"/>
    </row>
    <row r="55461" spans="85:85" hidden="1" x14ac:dyDescent="0.25">
      <c r="CG55461" s="49"/>
    </row>
    <row r="55462" spans="85:85" hidden="1" x14ac:dyDescent="0.25">
      <c r="CG55462" s="49"/>
    </row>
    <row r="55463" spans="85:85" hidden="1" x14ac:dyDescent="0.25">
      <c r="CG55463" s="49"/>
    </row>
    <row r="55464" spans="85:85" hidden="1" x14ac:dyDescent="0.25">
      <c r="CG55464" s="49"/>
    </row>
    <row r="55465" spans="85:85" hidden="1" x14ac:dyDescent="0.25">
      <c r="CG55465" s="49"/>
    </row>
    <row r="55466" spans="85:85" hidden="1" x14ac:dyDescent="0.25">
      <c r="CG55466" s="49"/>
    </row>
    <row r="55467" spans="85:85" hidden="1" x14ac:dyDescent="0.25">
      <c r="CG55467" s="49"/>
    </row>
    <row r="55468" spans="85:85" hidden="1" x14ac:dyDescent="0.25">
      <c r="CG55468" s="49"/>
    </row>
    <row r="55469" spans="85:85" hidden="1" x14ac:dyDescent="0.25">
      <c r="CG55469" s="49"/>
    </row>
    <row r="55470" spans="85:85" hidden="1" x14ac:dyDescent="0.25">
      <c r="CG55470" s="49"/>
    </row>
    <row r="55471" spans="85:85" hidden="1" x14ac:dyDescent="0.25">
      <c r="CG55471" s="49"/>
    </row>
    <row r="55472" spans="85:85" hidden="1" x14ac:dyDescent="0.25">
      <c r="CG55472" s="49"/>
    </row>
    <row r="55473" spans="85:85" hidden="1" x14ac:dyDescent="0.25">
      <c r="CG55473" s="49"/>
    </row>
    <row r="55474" spans="85:85" hidden="1" x14ac:dyDescent="0.25">
      <c r="CG55474" s="49"/>
    </row>
    <row r="55475" spans="85:85" hidden="1" x14ac:dyDescent="0.25">
      <c r="CG55475" s="49"/>
    </row>
    <row r="55476" spans="85:85" hidden="1" x14ac:dyDescent="0.25">
      <c r="CG55476" s="49"/>
    </row>
    <row r="55477" spans="85:85" hidden="1" x14ac:dyDescent="0.25">
      <c r="CG55477" s="49"/>
    </row>
    <row r="55478" spans="85:85" hidden="1" x14ac:dyDescent="0.25">
      <c r="CG55478" s="49"/>
    </row>
    <row r="55479" spans="85:85" hidden="1" x14ac:dyDescent="0.25">
      <c r="CG55479" s="49"/>
    </row>
    <row r="55480" spans="85:85" hidden="1" x14ac:dyDescent="0.25">
      <c r="CG55480" s="49"/>
    </row>
    <row r="55481" spans="85:85" hidden="1" x14ac:dyDescent="0.25">
      <c r="CG55481" s="49"/>
    </row>
    <row r="55482" spans="85:85" hidden="1" x14ac:dyDescent="0.25">
      <c r="CG55482" s="49"/>
    </row>
    <row r="55483" spans="85:85" hidden="1" x14ac:dyDescent="0.25">
      <c r="CG55483" s="49"/>
    </row>
    <row r="55484" spans="85:85" hidden="1" x14ac:dyDescent="0.25">
      <c r="CG55484" s="49"/>
    </row>
    <row r="55485" spans="85:85" hidden="1" x14ac:dyDescent="0.25">
      <c r="CG55485" s="49"/>
    </row>
    <row r="55486" spans="85:85" hidden="1" x14ac:dyDescent="0.25">
      <c r="CG55486" s="49"/>
    </row>
    <row r="55487" spans="85:85" hidden="1" x14ac:dyDescent="0.25">
      <c r="CG55487" s="49"/>
    </row>
    <row r="55488" spans="85:85" hidden="1" x14ac:dyDescent="0.25">
      <c r="CG55488" s="49"/>
    </row>
    <row r="55489" spans="85:85" hidden="1" x14ac:dyDescent="0.25">
      <c r="CG55489" s="49"/>
    </row>
    <row r="55490" spans="85:85" hidden="1" x14ac:dyDescent="0.25">
      <c r="CG55490" s="49"/>
    </row>
    <row r="55491" spans="85:85" hidden="1" x14ac:dyDescent="0.25">
      <c r="CG55491" s="49"/>
    </row>
    <row r="55492" spans="85:85" hidden="1" x14ac:dyDescent="0.25">
      <c r="CG55492" s="49"/>
    </row>
    <row r="55493" spans="85:85" hidden="1" x14ac:dyDescent="0.25">
      <c r="CG55493" s="49"/>
    </row>
    <row r="55494" spans="85:85" hidden="1" x14ac:dyDescent="0.25">
      <c r="CG55494" s="49"/>
    </row>
    <row r="55495" spans="85:85" hidden="1" x14ac:dyDescent="0.25">
      <c r="CG55495" s="49"/>
    </row>
    <row r="55496" spans="85:85" hidden="1" x14ac:dyDescent="0.25">
      <c r="CG55496" s="49"/>
    </row>
    <row r="55497" spans="85:85" hidden="1" x14ac:dyDescent="0.25">
      <c r="CG55497" s="49"/>
    </row>
    <row r="55498" spans="85:85" hidden="1" x14ac:dyDescent="0.25">
      <c r="CG55498" s="49"/>
    </row>
    <row r="55499" spans="85:85" hidden="1" x14ac:dyDescent="0.25">
      <c r="CG55499" s="49"/>
    </row>
    <row r="55500" spans="85:85" hidden="1" x14ac:dyDescent="0.25">
      <c r="CG55500" s="49"/>
    </row>
    <row r="55501" spans="85:85" hidden="1" x14ac:dyDescent="0.25">
      <c r="CG55501" s="49"/>
    </row>
    <row r="55502" spans="85:85" hidden="1" x14ac:dyDescent="0.25">
      <c r="CG55502" s="49"/>
    </row>
    <row r="55503" spans="85:85" hidden="1" x14ac:dyDescent="0.25">
      <c r="CG55503" s="49"/>
    </row>
    <row r="55504" spans="85:85" hidden="1" x14ac:dyDescent="0.25">
      <c r="CG55504" s="49"/>
    </row>
    <row r="55505" spans="85:85" hidden="1" x14ac:dyDescent="0.25">
      <c r="CG55505" s="49"/>
    </row>
    <row r="55506" spans="85:85" hidden="1" x14ac:dyDescent="0.25">
      <c r="CG55506" s="49"/>
    </row>
    <row r="55507" spans="85:85" hidden="1" x14ac:dyDescent="0.25">
      <c r="CG55507" s="49"/>
    </row>
    <row r="55508" spans="85:85" hidden="1" x14ac:dyDescent="0.25">
      <c r="CG55508" s="49"/>
    </row>
    <row r="55509" spans="85:85" hidden="1" x14ac:dyDescent="0.25">
      <c r="CG55509" s="49"/>
    </row>
    <row r="55510" spans="85:85" hidden="1" x14ac:dyDescent="0.25">
      <c r="CG55510" s="49"/>
    </row>
    <row r="55511" spans="85:85" hidden="1" x14ac:dyDescent="0.25">
      <c r="CG55511" s="49"/>
    </row>
    <row r="55512" spans="85:85" hidden="1" x14ac:dyDescent="0.25">
      <c r="CG55512" s="49"/>
    </row>
    <row r="55513" spans="85:85" hidden="1" x14ac:dyDescent="0.25">
      <c r="CG55513" s="49"/>
    </row>
    <row r="55514" spans="85:85" hidden="1" x14ac:dyDescent="0.25">
      <c r="CG55514" s="49"/>
    </row>
    <row r="55515" spans="85:85" hidden="1" x14ac:dyDescent="0.25">
      <c r="CG55515" s="49"/>
    </row>
    <row r="55516" spans="85:85" hidden="1" x14ac:dyDescent="0.25">
      <c r="CG55516" s="49"/>
    </row>
    <row r="55517" spans="85:85" hidden="1" x14ac:dyDescent="0.25">
      <c r="CG55517" s="49"/>
    </row>
    <row r="55518" spans="85:85" hidden="1" x14ac:dyDescent="0.25">
      <c r="CG55518" s="49"/>
    </row>
    <row r="55519" spans="85:85" hidden="1" x14ac:dyDescent="0.25">
      <c r="CG55519" s="49"/>
    </row>
    <row r="55520" spans="85:85" hidden="1" x14ac:dyDescent="0.25">
      <c r="CG55520" s="49"/>
    </row>
    <row r="55521" spans="85:85" hidden="1" x14ac:dyDescent="0.25">
      <c r="CG55521" s="49"/>
    </row>
    <row r="55522" spans="85:85" hidden="1" x14ac:dyDescent="0.25">
      <c r="CG55522" s="49"/>
    </row>
    <row r="55523" spans="85:85" hidden="1" x14ac:dyDescent="0.25">
      <c r="CG55523" s="49"/>
    </row>
    <row r="55524" spans="85:85" hidden="1" x14ac:dyDescent="0.25">
      <c r="CG55524" s="49"/>
    </row>
    <row r="55525" spans="85:85" hidden="1" x14ac:dyDescent="0.25">
      <c r="CG55525" s="49"/>
    </row>
    <row r="55526" spans="85:85" hidden="1" x14ac:dyDescent="0.25">
      <c r="CG55526" s="49"/>
    </row>
    <row r="55527" spans="85:85" hidden="1" x14ac:dyDescent="0.25">
      <c r="CG55527" s="49"/>
    </row>
    <row r="55528" spans="85:85" hidden="1" x14ac:dyDescent="0.25">
      <c r="CG55528" s="49"/>
    </row>
    <row r="55529" spans="85:85" hidden="1" x14ac:dyDescent="0.25">
      <c r="CG55529" s="49"/>
    </row>
    <row r="55530" spans="85:85" hidden="1" x14ac:dyDescent="0.25">
      <c r="CG55530" s="49"/>
    </row>
    <row r="55531" spans="85:85" hidden="1" x14ac:dyDescent="0.25">
      <c r="CG55531" s="49"/>
    </row>
    <row r="55532" spans="85:85" hidden="1" x14ac:dyDescent="0.25">
      <c r="CG55532" s="49"/>
    </row>
    <row r="55533" spans="85:85" hidden="1" x14ac:dyDescent="0.25">
      <c r="CG55533" s="49"/>
    </row>
    <row r="55534" spans="85:85" hidden="1" x14ac:dyDescent="0.25">
      <c r="CG55534" s="49"/>
    </row>
    <row r="55535" spans="85:85" hidden="1" x14ac:dyDescent="0.25">
      <c r="CG55535" s="49"/>
    </row>
    <row r="55536" spans="85:85" hidden="1" x14ac:dyDescent="0.25">
      <c r="CG55536" s="49"/>
    </row>
    <row r="55537" spans="85:85" hidden="1" x14ac:dyDescent="0.25">
      <c r="CG55537" s="49"/>
    </row>
    <row r="55538" spans="85:85" hidden="1" x14ac:dyDescent="0.25">
      <c r="CG55538" s="49"/>
    </row>
    <row r="55539" spans="85:85" hidden="1" x14ac:dyDescent="0.25">
      <c r="CG55539" s="49"/>
    </row>
    <row r="55540" spans="85:85" hidden="1" x14ac:dyDescent="0.25">
      <c r="CG55540" s="49"/>
    </row>
    <row r="55541" spans="85:85" hidden="1" x14ac:dyDescent="0.25">
      <c r="CG55541" s="49"/>
    </row>
    <row r="55542" spans="85:85" hidden="1" x14ac:dyDescent="0.25">
      <c r="CG55542" s="49"/>
    </row>
    <row r="55543" spans="85:85" hidden="1" x14ac:dyDescent="0.25">
      <c r="CG55543" s="49"/>
    </row>
    <row r="55544" spans="85:85" hidden="1" x14ac:dyDescent="0.25">
      <c r="CG55544" s="49"/>
    </row>
    <row r="55545" spans="85:85" hidden="1" x14ac:dyDescent="0.25">
      <c r="CG55545" s="49"/>
    </row>
    <row r="55546" spans="85:85" hidden="1" x14ac:dyDescent="0.25">
      <c r="CG55546" s="49"/>
    </row>
    <row r="55547" spans="85:85" hidden="1" x14ac:dyDescent="0.25">
      <c r="CG55547" s="49"/>
    </row>
    <row r="55548" spans="85:85" hidden="1" x14ac:dyDescent="0.25">
      <c r="CG55548" s="49"/>
    </row>
    <row r="55549" spans="85:85" hidden="1" x14ac:dyDescent="0.25">
      <c r="CG55549" s="49"/>
    </row>
    <row r="55550" spans="85:85" hidden="1" x14ac:dyDescent="0.25">
      <c r="CG55550" s="49"/>
    </row>
    <row r="55551" spans="85:85" hidden="1" x14ac:dyDescent="0.25">
      <c r="CG55551" s="49"/>
    </row>
    <row r="55552" spans="85:85" hidden="1" x14ac:dyDescent="0.25">
      <c r="CG55552" s="49"/>
    </row>
    <row r="55553" spans="85:85" hidden="1" x14ac:dyDescent="0.25">
      <c r="CG55553" s="49"/>
    </row>
    <row r="55554" spans="85:85" hidden="1" x14ac:dyDescent="0.25">
      <c r="CG55554" s="49"/>
    </row>
    <row r="55555" spans="85:85" hidden="1" x14ac:dyDescent="0.25">
      <c r="CG55555" s="49"/>
    </row>
    <row r="55556" spans="85:85" hidden="1" x14ac:dyDescent="0.25">
      <c r="CG55556" s="49"/>
    </row>
    <row r="55557" spans="85:85" hidden="1" x14ac:dyDescent="0.25">
      <c r="CG55557" s="49"/>
    </row>
    <row r="55558" spans="85:85" hidden="1" x14ac:dyDescent="0.25">
      <c r="CG55558" s="49"/>
    </row>
    <row r="55559" spans="85:85" hidden="1" x14ac:dyDescent="0.25">
      <c r="CG55559" s="49"/>
    </row>
    <row r="55560" spans="85:85" hidden="1" x14ac:dyDescent="0.25">
      <c r="CG55560" s="49"/>
    </row>
    <row r="55561" spans="85:85" hidden="1" x14ac:dyDescent="0.25">
      <c r="CG55561" s="49"/>
    </row>
    <row r="55562" spans="85:85" hidden="1" x14ac:dyDescent="0.25">
      <c r="CG55562" s="49"/>
    </row>
    <row r="55563" spans="85:85" hidden="1" x14ac:dyDescent="0.25">
      <c r="CG55563" s="49"/>
    </row>
    <row r="55564" spans="85:85" hidden="1" x14ac:dyDescent="0.25">
      <c r="CG55564" s="49"/>
    </row>
    <row r="55565" spans="85:85" hidden="1" x14ac:dyDescent="0.25">
      <c r="CG55565" s="49"/>
    </row>
    <row r="55566" spans="85:85" hidden="1" x14ac:dyDescent="0.25">
      <c r="CG55566" s="49"/>
    </row>
    <row r="55567" spans="85:85" hidden="1" x14ac:dyDescent="0.25">
      <c r="CG55567" s="49"/>
    </row>
    <row r="55568" spans="85:85" hidden="1" x14ac:dyDescent="0.25">
      <c r="CG55568" s="49"/>
    </row>
    <row r="55569" spans="85:85" hidden="1" x14ac:dyDescent="0.25">
      <c r="CG55569" s="49"/>
    </row>
    <row r="55570" spans="85:85" hidden="1" x14ac:dyDescent="0.25">
      <c r="CG55570" s="49"/>
    </row>
    <row r="55571" spans="85:85" hidden="1" x14ac:dyDescent="0.25">
      <c r="CG55571" s="49"/>
    </row>
    <row r="55572" spans="85:85" hidden="1" x14ac:dyDescent="0.25">
      <c r="CG55572" s="49"/>
    </row>
    <row r="55573" spans="85:85" hidden="1" x14ac:dyDescent="0.25">
      <c r="CG55573" s="49"/>
    </row>
    <row r="55574" spans="85:85" hidden="1" x14ac:dyDescent="0.25">
      <c r="CG55574" s="49"/>
    </row>
    <row r="55575" spans="85:85" hidden="1" x14ac:dyDescent="0.25">
      <c r="CG55575" s="49"/>
    </row>
    <row r="55576" spans="85:85" hidden="1" x14ac:dyDescent="0.25">
      <c r="CG55576" s="49"/>
    </row>
    <row r="55577" spans="85:85" hidden="1" x14ac:dyDescent="0.25">
      <c r="CG55577" s="49"/>
    </row>
    <row r="55578" spans="85:85" hidden="1" x14ac:dyDescent="0.25">
      <c r="CG55578" s="49"/>
    </row>
    <row r="55579" spans="85:85" hidden="1" x14ac:dyDescent="0.25">
      <c r="CG55579" s="49"/>
    </row>
    <row r="55580" spans="85:85" hidden="1" x14ac:dyDescent="0.25">
      <c r="CG55580" s="49"/>
    </row>
    <row r="55581" spans="85:85" hidden="1" x14ac:dyDescent="0.25">
      <c r="CG55581" s="49"/>
    </row>
    <row r="55582" spans="85:85" hidden="1" x14ac:dyDescent="0.25">
      <c r="CG55582" s="49"/>
    </row>
    <row r="55583" spans="85:85" hidden="1" x14ac:dyDescent="0.25">
      <c r="CG55583" s="49"/>
    </row>
    <row r="55584" spans="85:85" hidden="1" x14ac:dyDescent="0.25">
      <c r="CG55584" s="49"/>
    </row>
    <row r="55585" spans="85:85" hidden="1" x14ac:dyDescent="0.25">
      <c r="CG55585" s="49"/>
    </row>
    <row r="55586" spans="85:85" hidden="1" x14ac:dyDescent="0.25">
      <c r="CG55586" s="49"/>
    </row>
    <row r="55587" spans="85:85" hidden="1" x14ac:dyDescent="0.25">
      <c r="CG55587" s="49"/>
    </row>
    <row r="55588" spans="85:85" hidden="1" x14ac:dyDescent="0.25">
      <c r="CG55588" s="49"/>
    </row>
    <row r="55589" spans="85:85" hidden="1" x14ac:dyDescent="0.25">
      <c r="CG55589" s="49"/>
    </row>
    <row r="55590" spans="85:85" hidden="1" x14ac:dyDescent="0.25">
      <c r="CG55590" s="49"/>
    </row>
    <row r="55591" spans="85:85" hidden="1" x14ac:dyDescent="0.25">
      <c r="CG55591" s="49"/>
    </row>
    <row r="55592" spans="85:85" hidden="1" x14ac:dyDescent="0.25">
      <c r="CG55592" s="49"/>
    </row>
    <row r="55593" spans="85:85" hidden="1" x14ac:dyDescent="0.25">
      <c r="CG55593" s="49"/>
    </row>
    <row r="55594" spans="85:85" hidden="1" x14ac:dyDescent="0.25">
      <c r="CG55594" s="49"/>
    </row>
    <row r="55595" spans="85:85" hidden="1" x14ac:dyDescent="0.25">
      <c r="CG55595" s="49"/>
    </row>
    <row r="55596" spans="85:85" hidden="1" x14ac:dyDescent="0.25">
      <c r="CG55596" s="49"/>
    </row>
    <row r="55597" spans="85:85" hidden="1" x14ac:dyDescent="0.25">
      <c r="CG55597" s="49"/>
    </row>
    <row r="55598" spans="85:85" hidden="1" x14ac:dyDescent="0.25">
      <c r="CG55598" s="49"/>
    </row>
    <row r="55599" spans="85:85" hidden="1" x14ac:dyDescent="0.25">
      <c r="CG55599" s="49"/>
    </row>
    <row r="55600" spans="85:85" hidden="1" x14ac:dyDescent="0.25">
      <c r="CG55600" s="49"/>
    </row>
    <row r="55601" spans="85:85" hidden="1" x14ac:dyDescent="0.25">
      <c r="CG55601" s="49"/>
    </row>
    <row r="55602" spans="85:85" hidden="1" x14ac:dyDescent="0.25">
      <c r="CG55602" s="49"/>
    </row>
    <row r="55603" spans="85:85" hidden="1" x14ac:dyDescent="0.25">
      <c r="CG55603" s="49"/>
    </row>
    <row r="55604" spans="85:85" hidden="1" x14ac:dyDescent="0.25">
      <c r="CG55604" s="49"/>
    </row>
    <row r="55605" spans="85:85" hidden="1" x14ac:dyDescent="0.25">
      <c r="CG55605" s="49"/>
    </row>
    <row r="55606" spans="85:85" hidden="1" x14ac:dyDescent="0.25">
      <c r="CG55606" s="49"/>
    </row>
    <row r="55607" spans="85:85" hidden="1" x14ac:dyDescent="0.25">
      <c r="CG55607" s="49"/>
    </row>
    <row r="55608" spans="85:85" hidden="1" x14ac:dyDescent="0.25">
      <c r="CG55608" s="49"/>
    </row>
    <row r="55609" spans="85:85" hidden="1" x14ac:dyDescent="0.25">
      <c r="CG55609" s="49"/>
    </row>
    <row r="55610" spans="85:85" hidden="1" x14ac:dyDescent="0.25">
      <c r="CG55610" s="49"/>
    </row>
    <row r="55611" spans="85:85" hidden="1" x14ac:dyDescent="0.25">
      <c r="CG55611" s="49"/>
    </row>
    <row r="55612" spans="85:85" hidden="1" x14ac:dyDescent="0.25">
      <c r="CG55612" s="49"/>
    </row>
    <row r="55613" spans="85:85" hidden="1" x14ac:dyDescent="0.25">
      <c r="CG55613" s="49"/>
    </row>
    <row r="55614" spans="85:85" hidden="1" x14ac:dyDescent="0.25">
      <c r="CG55614" s="49"/>
    </row>
    <row r="55615" spans="85:85" hidden="1" x14ac:dyDescent="0.25">
      <c r="CG55615" s="49"/>
    </row>
    <row r="55616" spans="85:85" hidden="1" x14ac:dyDescent="0.25">
      <c r="CG55616" s="49"/>
    </row>
    <row r="55617" spans="85:85" hidden="1" x14ac:dyDescent="0.25">
      <c r="CG55617" s="49"/>
    </row>
    <row r="55618" spans="85:85" hidden="1" x14ac:dyDescent="0.25">
      <c r="CG55618" s="49"/>
    </row>
    <row r="55619" spans="85:85" hidden="1" x14ac:dyDescent="0.25">
      <c r="CG55619" s="49"/>
    </row>
    <row r="55620" spans="85:85" hidden="1" x14ac:dyDescent="0.25">
      <c r="CG55620" s="49"/>
    </row>
    <row r="55621" spans="85:85" hidden="1" x14ac:dyDescent="0.25">
      <c r="CG55621" s="49"/>
    </row>
    <row r="55622" spans="85:85" hidden="1" x14ac:dyDescent="0.25">
      <c r="CG55622" s="49"/>
    </row>
    <row r="55623" spans="85:85" hidden="1" x14ac:dyDescent="0.25">
      <c r="CG55623" s="49"/>
    </row>
    <row r="55624" spans="85:85" hidden="1" x14ac:dyDescent="0.25">
      <c r="CG55624" s="49"/>
    </row>
    <row r="55625" spans="85:85" hidden="1" x14ac:dyDescent="0.25">
      <c r="CG55625" s="49"/>
    </row>
    <row r="55626" spans="85:85" hidden="1" x14ac:dyDescent="0.25">
      <c r="CG55626" s="49"/>
    </row>
    <row r="55627" spans="85:85" hidden="1" x14ac:dyDescent="0.25">
      <c r="CG55627" s="49"/>
    </row>
    <row r="55628" spans="85:85" hidden="1" x14ac:dyDescent="0.25">
      <c r="CG55628" s="49"/>
    </row>
    <row r="55629" spans="85:85" hidden="1" x14ac:dyDescent="0.25">
      <c r="CG55629" s="49"/>
    </row>
    <row r="55630" spans="85:85" hidden="1" x14ac:dyDescent="0.25">
      <c r="CG55630" s="49"/>
    </row>
    <row r="55631" spans="85:85" hidden="1" x14ac:dyDescent="0.25">
      <c r="CG55631" s="49"/>
    </row>
    <row r="55632" spans="85:85" hidden="1" x14ac:dyDescent="0.25">
      <c r="CG55632" s="49"/>
    </row>
    <row r="55633" spans="85:85" hidden="1" x14ac:dyDescent="0.25">
      <c r="CG55633" s="49"/>
    </row>
    <row r="55634" spans="85:85" hidden="1" x14ac:dyDescent="0.25">
      <c r="CG55634" s="49"/>
    </row>
    <row r="55635" spans="85:85" hidden="1" x14ac:dyDescent="0.25">
      <c r="CG55635" s="49"/>
    </row>
    <row r="55636" spans="85:85" hidden="1" x14ac:dyDescent="0.25">
      <c r="CG55636" s="49"/>
    </row>
    <row r="55637" spans="85:85" hidden="1" x14ac:dyDescent="0.25">
      <c r="CG55637" s="49"/>
    </row>
    <row r="55638" spans="85:85" hidden="1" x14ac:dyDescent="0.25">
      <c r="CG55638" s="49"/>
    </row>
    <row r="55639" spans="85:85" hidden="1" x14ac:dyDescent="0.25">
      <c r="CG55639" s="49"/>
    </row>
    <row r="55640" spans="85:85" hidden="1" x14ac:dyDescent="0.25">
      <c r="CG55640" s="49"/>
    </row>
    <row r="55641" spans="85:85" hidden="1" x14ac:dyDescent="0.25">
      <c r="CG55641" s="49"/>
    </row>
    <row r="55642" spans="85:85" hidden="1" x14ac:dyDescent="0.25">
      <c r="CG55642" s="49"/>
    </row>
    <row r="55643" spans="85:85" hidden="1" x14ac:dyDescent="0.25">
      <c r="CG55643" s="49"/>
    </row>
    <row r="55644" spans="85:85" hidden="1" x14ac:dyDescent="0.25">
      <c r="CG55644" s="49"/>
    </row>
    <row r="55645" spans="85:85" hidden="1" x14ac:dyDescent="0.25">
      <c r="CG55645" s="49"/>
    </row>
    <row r="55646" spans="85:85" hidden="1" x14ac:dyDescent="0.25">
      <c r="CG55646" s="49"/>
    </row>
    <row r="55647" spans="85:85" hidden="1" x14ac:dyDescent="0.25">
      <c r="CG55647" s="49"/>
    </row>
    <row r="55648" spans="85:85" hidden="1" x14ac:dyDescent="0.25">
      <c r="CG55648" s="49"/>
    </row>
    <row r="55649" spans="85:85" hidden="1" x14ac:dyDescent="0.25">
      <c r="CG55649" s="49"/>
    </row>
    <row r="55650" spans="85:85" hidden="1" x14ac:dyDescent="0.25">
      <c r="CG55650" s="49"/>
    </row>
    <row r="55651" spans="85:85" hidden="1" x14ac:dyDescent="0.25">
      <c r="CG55651" s="49"/>
    </row>
    <row r="55652" spans="85:85" hidden="1" x14ac:dyDescent="0.25">
      <c r="CG55652" s="49"/>
    </row>
    <row r="55653" spans="85:85" hidden="1" x14ac:dyDescent="0.25">
      <c r="CG55653" s="49"/>
    </row>
    <row r="55654" spans="85:85" hidden="1" x14ac:dyDescent="0.25">
      <c r="CG55654" s="49"/>
    </row>
    <row r="55655" spans="85:85" hidden="1" x14ac:dyDescent="0.25">
      <c r="CG55655" s="49"/>
    </row>
    <row r="55656" spans="85:85" hidden="1" x14ac:dyDescent="0.25">
      <c r="CG55656" s="49"/>
    </row>
    <row r="55657" spans="85:85" hidden="1" x14ac:dyDescent="0.25">
      <c r="CG55657" s="49"/>
    </row>
    <row r="55658" spans="85:85" hidden="1" x14ac:dyDescent="0.25">
      <c r="CG55658" s="49"/>
    </row>
    <row r="55659" spans="85:85" hidden="1" x14ac:dyDescent="0.25">
      <c r="CG55659" s="49"/>
    </row>
    <row r="55660" spans="85:85" hidden="1" x14ac:dyDescent="0.25">
      <c r="CG55660" s="49"/>
    </row>
    <row r="55661" spans="85:85" hidden="1" x14ac:dyDescent="0.25">
      <c r="CG55661" s="49"/>
    </row>
    <row r="55662" spans="85:85" hidden="1" x14ac:dyDescent="0.25">
      <c r="CG55662" s="49"/>
    </row>
    <row r="55663" spans="85:85" hidden="1" x14ac:dyDescent="0.25">
      <c r="CG55663" s="49"/>
    </row>
    <row r="55664" spans="85:85" hidden="1" x14ac:dyDescent="0.25">
      <c r="CG55664" s="49"/>
    </row>
    <row r="55665" spans="85:85" hidden="1" x14ac:dyDescent="0.25">
      <c r="CG55665" s="49"/>
    </row>
    <row r="55666" spans="85:85" hidden="1" x14ac:dyDescent="0.25">
      <c r="CG55666" s="49"/>
    </row>
    <row r="55667" spans="85:85" hidden="1" x14ac:dyDescent="0.25">
      <c r="CG55667" s="49"/>
    </row>
    <row r="55668" spans="85:85" hidden="1" x14ac:dyDescent="0.25">
      <c r="CG55668" s="49"/>
    </row>
    <row r="55669" spans="85:85" hidden="1" x14ac:dyDescent="0.25">
      <c r="CG55669" s="49"/>
    </row>
    <row r="55670" spans="85:85" hidden="1" x14ac:dyDescent="0.25">
      <c r="CG55670" s="49"/>
    </row>
    <row r="55671" spans="85:85" hidden="1" x14ac:dyDescent="0.25">
      <c r="CG55671" s="49"/>
    </row>
    <row r="55672" spans="85:85" hidden="1" x14ac:dyDescent="0.25">
      <c r="CG55672" s="49"/>
    </row>
    <row r="55673" spans="85:85" hidden="1" x14ac:dyDescent="0.25">
      <c r="CG55673" s="49"/>
    </row>
    <row r="55674" spans="85:85" hidden="1" x14ac:dyDescent="0.25">
      <c r="CG55674" s="49"/>
    </row>
    <row r="55675" spans="85:85" hidden="1" x14ac:dyDescent="0.25">
      <c r="CG55675" s="49"/>
    </row>
    <row r="55676" spans="85:85" hidden="1" x14ac:dyDescent="0.25">
      <c r="CG55676" s="49"/>
    </row>
    <row r="55677" spans="85:85" hidden="1" x14ac:dyDescent="0.25">
      <c r="CG55677" s="49"/>
    </row>
    <row r="55678" spans="85:85" hidden="1" x14ac:dyDescent="0.25">
      <c r="CG55678" s="49"/>
    </row>
    <row r="55679" spans="85:85" hidden="1" x14ac:dyDescent="0.25">
      <c r="CG55679" s="49"/>
    </row>
    <row r="55680" spans="85:85" hidden="1" x14ac:dyDescent="0.25">
      <c r="CG55680" s="49"/>
    </row>
    <row r="55681" spans="85:85" hidden="1" x14ac:dyDescent="0.25">
      <c r="CG55681" s="49"/>
    </row>
    <row r="55682" spans="85:85" hidden="1" x14ac:dyDescent="0.25">
      <c r="CG55682" s="49"/>
    </row>
    <row r="55683" spans="85:85" hidden="1" x14ac:dyDescent="0.25">
      <c r="CG55683" s="49"/>
    </row>
    <row r="55684" spans="85:85" hidden="1" x14ac:dyDescent="0.25">
      <c r="CG55684" s="49"/>
    </row>
    <row r="55685" spans="85:85" hidden="1" x14ac:dyDescent="0.25">
      <c r="CG55685" s="49"/>
    </row>
    <row r="55686" spans="85:85" hidden="1" x14ac:dyDescent="0.25">
      <c r="CG55686" s="49"/>
    </row>
    <row r="55687" spans="85:85" hidden="1" x14ac:dyDescent="0.25">
      <c r="CG55687" s="49"/>
    </row>
    <row r="55688" spans="85:85" hidden="1" x14ac:dyDescent="0.25">
      <c r="CG55688" s="49"/>
    </row>
    <row r="55689" spans="85:85" hidden="1" x14ac:dyDescent="0.25">
      <c r="CG55689" s="49"/>
    </row>
    <row r="55690" spans="85:85" hidden="1" x14ac:dyDescent="0.25">
      <c r="CG55690" s="49"/>
    </row>
    <row r="55691" spans="85:85" hidden="1" x14ac:dyDescent="0.25">
      <c r="CG55691" s="49"/>
    </row>
    <row r="55692" spans="85:85" hidden="1" x14ac:dyDescent="0.25">
      <c r="CG55692" s="49"/>
    </row>
    <row r="55693" spans="85:85" hidden="1" x14ac:dyDescent="0.25">
      <c r="CG55693" s="49"/>
    </row>
    <row r="55694" spans="85:85" hidden="1" x14ac:dyDescent="0.25">
      <c r="CG55694" s="49"/>
    </row>
    <row r="55695" spans="85:85" hidden="1" x14ac:dyDescent="0.25">
      <c r="CG55695" s="49"/>
    </row>
    <row r="55696" spans="85:85" hidden="1" x14ac:dyDescent="0.25">
      <c r="CG55696" s="49"/>
    </row>
    <row r="55697" spans="85:85" hidden="1" x14ac:dyDescent="0.25">
      <c r="CG55697" s="49"/>
    </row>
    <row r="55698" spans="85:85" hidden="1" x14ac:dyDescent="0.25">
      <c r="CG55698" s="49"/>
    </row>
    <row r="55699" spans="85:85" hidden="1" x14ac:dyDescent="0.25">
      <c r="CG55699" s="49"/>
    </row>
    <row r="55700" spans="85:85" hidden="1" x14ac:dyDescent="0.25">
      <c r="CG55700" s="49"/>
    </row>
    <row r="55701" spans="85:85" hidden="1" x14ac:dyDescent="0.25">
      <c r="CG55701" s="49"/>
    </row>
    <row r="55702" spans="85:85" hidden="1" x14ac:dyDescent="0.25">
      <c r="CG55702" s="49"/>
    </row>
    <row r="55703" spans="85:85" hidden="1" x14ac:dyDescent="0.25">
      <c r="CG55703" s="49"/>
    </row>
    <row r="55704" spans="85:85" hidden="1" x14ac:dyDescent="0.25">
      <c r="CG55704" s="49"/>
    </row>
    <row r="55705" spans="85:85" hidden="1" x14ac:dyDescent="0.25">
      <c r="CG55705" s="49"/>
    </row>
    <row r="55706" spans="85:85" hidden="1" x14ac:dyDescent="0.25">
      <c r="CG55706" s="49"/>
    </row>
    <row r="55707" spans="85:85" hidden="1" x14ac:dyDescent="0.25">
      <c r="CG55707" s="49"/>
    </row>
    <row r="55708" spans="85:85" hidden="1" x14ac:dyDescent="0.25">
      <c r="CG55708" s="49"/>
    </row>
    <row r="55709" spans="85:85" hidden="1" x14ac:dyDescent="0.25">
      <c r="CG55709" s="49"/>
    </row>
    <row r="55710" spans="85:85" hidden="1" x14ac:dyDescent="0.25">
      <c r="CG55710" s="49"/>
    </row>
    <row r="55711" spans="85:85" hidden="1" x14ac:dyDescent="0.25">
      <c r="CG55711" s="49"/>
    </row>
    <row r="55712" spans="85:85" hidden="1" x14ac:dyDescent="0.25">
      <c r="CG55712" s="49"/>
    </row>
    <row r="55713" spans="85:85" hidden="1" x14ac:dyDescent="0.25">
      <c r="CG55713" s="49"/>
    </row>
    <row r="55714" spans="85:85" hidden="1" x14ac:dyDescent="0.25">
      <c r="CG55714" s="49"/>
    </row>
    <row r="55715" spans="85:85" hidden="1" x14ac:dyDescent="0.25">
      <c r="CG55715" s="49"/>
    </row>
    <row r="55716" spans="85:85" hidden="1" x14ac:dyDescent="0.25">
      <c r="CG55716" s="49"/>
    </row>
    <row r="55717" spans="85:85" hidden="1" x14ac:dyDescent="0.25">
      <c r="CG55717" s="49"/>
    </row>
    <row r="55718" spans="85:85" hidden="1" x14ac:dyDescent="0.25">
      <c r="CG55718" s="49"/>
    </row>
    <row r="55719" spans="85:85" hidden="1" x14ac:dyDescent="0.25">
      <c r="CG55719" s="49"/>
    </row>
    <row r="55720" spans="85:85" hidden="1" x14ac:dyDescent="0.25">
      <c r="CG55720" s="49"/>
    </row>
    <row r="55721" spans="85:85" hidden="1" x14ac:dyDescent="0.25">
      <c r="CG55721" s="49"/>
    </row>
    <row r="55722" spans="85:85" hidden="1" x14ac:dyDescent="0.25">
      <c r="CG55722" s="49"/>
    </row>
    <row r="55723" spans="85:85" hidden="1" x14ac:dyDescent="0.25">
      <c r="CG55723" s="49"/>
    </row>
    <row r="55724" spans="85:85" hidden="1" x14ac:dyDescent="0.25">
      <c r="CG55724" s="49"/>
    </row>
    <row r="55725" spans="85:85" hidden="1" x14ac:dyDescent="0.25">
      <c r="CG55725" s="49"/>
    </row>
    <row r="55726" spans="85:85" hidden="1" x14ac:dyDescent="0.25">
      <c r="CG55726" s="49"/>
    </row>
    <row r="55727" spans="85:85" hidden="1" x14ac:dyDescent="0.25">
      <c r="CG55727" s="49"/>
    </row>
    <row r="55728" spans="85:85" hidden="1" x14ac:dyDescent="0.25">
      <c r="CG55728" s="49"/>
    </row>
    <row r="55729" spans="85:85" hidden="1" x14ac:dyDescent="0.25">
      <c r="CG55729" s="49"/>
    </row>
    <row r="55730" spans="85:85" hidden="1" x14ac:dyDescent="0.25">
      <c r="CG55730" s="49"/>
    </row>
    <row r="55731" spans="85:85" hidden="1" x14ac:dyDescent="0.25">
      <c r="CG55731" s="49"/>
    </row>
    <row r="55732" spans="85:85" hidden="1" x14ac:dyDescent="0.25">
      <c r="CG55732" s="49"/>
    </row>
    <row r="55733" spans="85:85" hidden="1" x14ac:dyDescent="0.25">
      <c r="CG55733" s="49"/>
    </row>
    <row r="55734" spans="85:85" hidden="1" x14ac:dyDescent="0.25">
      <c r="CG55734" s="49"/>
    </row>
    <row r="55735" spans="85:85" hidden="1" x14ac:dyDescent="0.25">
      <c r="CG55735" s="49"/>
    </row>
    <row r="55736" spans="85:85" hidden="1" x14ac:dyDescent="0.25">
      <c r="CG55736" s="49"/>
    </row>
    <row r="55737" spans="85:85" hidden="1" x14ac:dyDescent="0.25">
      <c r="CG55737" s="49"/>
    </row>
    <row r="55738" spans="85:85" hidden="1" x14ac:dyDescent="0.25">
      <c r="CG55738" s="49"/>
    </row>
    <row r="55739" spans="85:85" hidden="1" x14ac:dyDescent="0.25">
      <c r="CG55739" s="49"/>
    </row>
    <row r="55740" spans="85:85" hidden="1" x14ac:dyDescent="0.25">
      <c r="CG55740" s="49"/>
    </row>
    <row r="55741" spans="85:85" hidden="1" x14ac:dyDescent="0.25">
      <c r="CG55741" s="49"/>
    </row>
    <row r="55742" spans="85:85" hidden="1" x14ac:dyDescent="0.25">
      <c r="CG55742" s="49"/>
    </row>
    <row r="55743" spans="85:85" hidden="1" x14ac:dyDescent="0.25">
      <c r="CG55743" s="49"/>
    </row>
    <row r="55744" spans="85:85" hidden="1" x14ac:dyDescent="0.25">
      <c r="CG55744" s="49"/>
    </row>
    <row r="55745" spans="85:85" hidden="1" x14ac:dyDescent="0.25">
      <c r="CG55745" s="49"/>
    </row>
    <row r="55746" spans="85:85" hidden="1" x14ac:dyDescent="0.25">
      <c r="CG55746" s="49"/>
    </row>
    <row r="55747" spans="85:85" hidden="1" x14ac:dyDescent="0.25">
      <c r="CG55747" s="49"/>
    </row>
    <row r="55748" spans="85:85" hidden="1" x14ac:dyDescent="0.25">
      <c r="CG55748" s="49"/>
    </row>
    <row r="55749" spans="85:85" hidden="1" x14ac:dyDescent="0.25">
      <c r="CG55749" s="49"/>
    </row>
    <row r="55750" spans="85:85" hidden="1" x14ac:dyDescent="0.25">
      <c r="CG55750" s="49"/>
    </row>
    <row r="55751" spans="85:85" hidden="1" x14ac:dyDescent="0.25">
      <c r="CG55751" s="49"/>
    </row>
    <row r="55752" spans="85:85" hidden="1" x14ac:dyDescent="0.25">
      <c r="CG55752" s="49"/>
    </row>
    <row r="55753" spans="85:85" hidden="1" x14ac:dyDescent="0.25">
      <c r="CG55753" s="49"/>
    </row>
    <row r="55754" spans="85:85" hidden="1" x14ac:dyDescent="0.25">
      <c r="CG55754" s="49"/>
    </row>
    <row r="55755" spans="85:85" hidden="1" x14ac:dyDescent="0.25">
      <c r="CG55755" s="49"/>
    </row>
    <row r="55756" spans="85:85" hidden="1" x14ac:dyDescent="0.25">
      <c r="CG55756" s="49"/>
    </row>
    <row r="55757" spans="85:85" hidden="1" x14ac:dyDescent="0.25">
      <c r="CG55757" s="49"/>
    </row>
    <row r="55758" spans="85:85" hidden="1" x14ac:dyDescent="0.25">
      <c r="CG55758" s="49"/>
    </row>
    <row r="55759" spans="85:85" hidden="1" x14ac:dyDescent="0.25">
      <c r="CG55759" s="49"/>
    </row>
    <row r="55760" spans="85:85" hidden="1" x14ac:dyDescent="0.25">
      <c r="CG55760" s="49"/>
    </row>
    <row r="55761" spans="85:85" hidden="1" x14ac:dyDescent="0.25">
      <c r="CG55761" s="49"/>
    </row>
    <row r="55762" spans="85:85" hidden="1" x14ac:dyDescent="0.25">
      <c r="CG55762" s="49"/>
    </row>
    <row r="55763" spans="85:85" hidden="1" x14ac:dyDescent="0.25">
      <c r="CG55763" s="49"/>
    </row>
    <row r="55764" spans="85:85" hidden="1" x14ac:dyDescent="0.25">
      <c r="CG55764" s="49"/>
    </row>
    <row r="55765" spans="85:85" hidden="1" x14ac:dyDescent="0.25">
      <c r="CG55765" s="49"/>
    </row>
    <row r="55766" spans="85:85" hidden="1" x14ac:dyDescent="0.25">
      <c r="CG55766" s="49"/>
    </row>
    <row r="55767" spans="85:85" hidden="1" x14ac:dyDescent="0.25">
      <c r="CG55767" s="49"/>
    </row>
    <row r="55768" spans="85:85" hidden="1" x14ac:dyDescent="0.25">
      <c r="CG55768" s="49"/>
    </row>
    <row r="55769" spans="85:85" hidden="1" x14ac:dyDescent="0.25">
      <c r="CG55769" s="49"/>
    </row>
    <row r="55770" spans="85:85" hidden="1" x14ac:dyDescent="0.25">
      <c r="CG55770" s="49"/>
    </row>
    <row r="55771" spans="85:85" hidden="1" x14ac:dyDescent="0.25">
      <c r="CG55771" s="49"/>
    </row>
    <row r="55772" spans="85:85" hidden="1" x14ac:dyDescent="0.25">
      <c r="CG55772" s="49"/>
    </row>
    <row r="55773" spans="85:85" hidden="1" x14ac:dyDescent="0.25">
      <c r="CG55773" s="49"/>
    </row>
    <row r="55774" spans="85:85" hidden="1" x14ac:dyDescent="0.25">
      <c r="CG55774" s="49"/>
    </row>
    <row r="55775" spans="85:85" hidden="1" x14ac:dyDescent="0.25">
      <c r="CG55775" s="49"/>
    </row>
    <row r="55776" spans="85:85" hidden="1" x14ac:dyDescent="0.25">
      <c r="CG55776" s="49"/>
    </row>
    <row r="55777" spans="85:85" hidden="1" x14ac:dyDescent="0.25">
      <c r="CG55777" s="49"/>
    </row>
    <row r="55778" spans="85:85" hidden="1" x14ac:dyDescent="0.25">
      <c r="CG55778" s="49"/>
    </row>
    <row r="55779" spans="85:85" hidden="1" x14ac:dyDescent="0.25">
      <c r="CG55779" s="49"/>
    </row>
    <row r="55780" spans="85:85" hidden="1" x14ac:dyDescent="0.25">
      <c r="CG55780" s="49"/>
    </row>
    <row r="55781" spans="85:85" hidden="1" x14ac:dyDescent="0.25">
      <c r="CG55781" s="49"/>
    </row>
    <row r="55782" spans="85:85" hidden="1" x14ac:dyDescent="0.25">
      <c r="CG55782" s="49"/>
    </row>
    <row r="55783" spans="85:85" hidden="1" x14ac:dyDescent="0.25">
      <c r="CG55783" s="49"/>
    </row>
    <row r="55784" spans="85:85" hidden="1" x14ac:dyDescent="0.25">
      <c r="CG55784" s="49"/>
    </row>
    <row r="55785" spans="85:85" hidden="1" x14ac:dyDescent="0.25">
      <c r="CG55785" s="49"/>
    </row>
    <row r="55786" spans="85:85" hidden="1" x14ac:dyDescent="0.25">
      <c r="CG55786" s="49"/>
    </row>
    <row r="55787" spans="85:85" hidden="1" x14ac:dyDescent="0.25">
      <c r="CG55787" s="49"/>
    </row>
    <row r="55788" spans="85:85" hidden="1" x14ac:dyDescent="0.25">
      <c r="CG55788" s="49"/>
    </row>
    <row r="55789" spans="85:85" hidden="1" x14ac:dyDescent="0.25">
      <c r="CG55789" s="49"/>
    </row>
    <row r="55790" spans="85:85" hidden="1" x14ac:dyDescent="0.25">
      <c r="CG55790" s="49"/>
    </row>
    <row r="55791" spans="85:85" hidden="1" x14ac:dyDescent="0.25">
      <c r="CG55791" s="49"/>
    </row>
    <row r="55792" spans="85:85" hidden="1" x14ac:dyDescent="0.25">
      <c r="CG55792" s="49"/>
    </row>
    <row r="55793" spans="85:85" hidden="1" x14ac:dyDescent="0.25">
      <c r="CG55793" s="49"/>
    </row>
    <row r="55794" spans="85:85" hidden="1" x14ac:dyDescent="0.25">
      <c r="CG55794" s="49"/>
    </row>
    <row r="55795" spans="85:85" hidden="1" x14ac:dyDescent="0.25">
      <c r="CG55795" s="49"/>
    </row>
    <row r="55796" spans="85:85" hidden="1" x14ac:dyDescent="0.25">
      <c r="CG55796" s="49"/>
    </row>
    <row r="55797" spans="85:85" hidden="1" x14ac:dyDescent="0.25">
      <c r="CG55797" s="49"/>
    </row>
    <row r="55798" spans="85:85" hidden="1" x14ac:dyDescent="0.25">
      <c r="CG55798" s="49"/>
    </row>
    <row r="55799" spans="85:85" hidden="1" x14ac:dyDescent="0.25">
      <c r="CG55799" s="49"/>
    </row>
    <row r="55800" spans="85:85" hidden="1" x14ac:dyDescent="0.25">
      <c r="CG55800" s="49"/>
    </row>
    <row r="55801" spans="85:85" hidden="1" x14ac:dyDescent="0.25">
      <c r="CG55801" s="49"/>
    </row>
    <row r="55802" spans="85:85" hidden="1" x14ac:dyDescent="0.25">
      <c r="CG55802" s="49"/>
    </row>
    <row r="55803" spans="85:85" hidden="1" x14ac:dyDescent="0.25">
      <c r="CG55803" s="49"/>
    </row>
    <row r="55804" spans="85:85" hidden="1" x14ac:dyDescent="0.25">
      <c r="CG55804" s="49"/>
    </row>
    <row r="55805" spans="85:85" hidden="1" x14ac:dyDescent="0.25">
      <c r="CG55805" s="49"/>
    </row>
    <row r="55806" spans="85:85" hidden="1" x14ac:dyDescent="0.25">
      <c r="CG55806" s="49"/>
    </row>
    <row r="55807" spans="85:85" hidden="1" x14ac:dyDescent="0.25">
      <c r="CG55807" s="49"/>
    </row>
    <row r="55808" spans="85:85" hidden="1" x14ac:dyDescent="0.25">
      <c r="CG55808" s="49"/>
    </row>
    <row r="55809" spans="85:85" hidden="1" x14ac:dyDescent="0.25">
      <c r="CG55809" s="49"/>
    </row>
    <row r="55810" spans="85:85" hidden="1" x14ac:dyDescent="0.25">
      <c r="CG55810" s="49"/>
    </row>
    <row r="55811" spans="85:85" hidden="1" x14ac:dyDescent="0.25">
      <c r="CG55811" s="49"/>
    </row>
    <row r="55812" spans="85:85" hidden="1" x14ac:dyDescent="0.25">
      <c r="CG55812" s="49"/>
    </row>
    <row r="55813" spans="85:85" hidden="1" x14ac:dyDescent="0.25">
      <c r="CG55813" s="49"/>
    </row>
    <row r="55814" spans="85:85" hidden="1" x14ac:dyDescent="0.25">
      <c r="CG55814" s="49"/>
    </row>
    <row r="55815" spans="85:85" hidden="1" x14ac:dyDescent="0.25">
      <c r="CG55815" s="49"/>
    </row>
    <row r="55816" spans="85:85" hidden="1" x14ac:dyDescent="0.25">
      <c r="CG55816" s="49"/>
    </row>
    <row r="55817" spans="85:85" hidden="1" x14ac:dyDescent="0.25">
      <c r="CG55817" s="49"/>
    </row>
    <row r="55818" spans="85:85" hidden="1" x14ac:dyDescent="0.25">
      <c r="CG55818" s="49"/>
    </row>
    <row r="55819" spans="85:85" hidden="1" x14ac:dyDescent="0.25">
      <c r="CG55819" s="49"/>
    </row>
    <row r="55820" spans="85:85" hidden="1" x14ac:dyDescent="0.25">
      <c r="CG55820" s="49"/>
    </row>
    <row r="55821" spans="85:85" hidden="1" x14ac:dyDescent="0.25">
      <c r="CG55821" s="49"/>
    </row>
    <row r="55822" spans="85:85" hidden="1" x14ac:dyDescent="0.25">
      <c r="CG55822" s="49"/>
    </row>
    <row r="55823" spans="85:85" hidden="1" x14ac:dyDescent="0.25">
      <c r="CG55823" s="49"/>
    </row>
    <row r="55824" spans="85:85" hidden="1" x14ac:dyDescent="0.25">
      <c r="CG55824" s="49"/>
    </row>
    <row r="55825" spans="85:85" hidden="1" x14ac:dyDescent="0.25">
      <c r="CG55825" s="49"/>
    </row>
    <row r="55826" spans="85:85" hidden="1" x14ac:dyDescent="0.25">
      <c r="CG55826" s="49"/>
    </row>
    <row r="55827" spans="85:85" hidden="1" x14ac:dyDescent="0.25">
      <c r="CG55827" s="49"/>
    </row>
    <row r="55828" spans="85:85" hidden="1" x14ac:dyDescent="0.25">
      <c r="CG55828" s="49"/>
    </row>
    <row r="55829" spans="85:85" hidden="1" x14ac:dyDescent="0.25">
      <c r="CG55829" s="49"/>
    </row>
    <row r="55830" spans="85:85" hidden="1" x14ac:dyDescent="0.25">
      <c r="CG55830" s="49"/>
    </row>
    <row r="55831" spans="85:85" hidden="1" x14ac:dyDescent="0.25">
      <c r="CG55831" s="49"/>
    </row>
    <row r="55832" spans="85:85" hidden="1" x14ac:dyDescent="0.25">
      <c r="CG55832" s="49"/>
    </row>
    <row r="55833" spans="85:85" hidden="1" x14ac:dyDescent="0.25">
      <c r="CG55833" s="49"/>
    </row>
    <row r="55834" spans="85:85" hidden="1" x14ac:dyDescent="0.25">
      <c r="CG55834" s="49"/>
    </row>
    <row r="55835" spans="85:85" hidden="1" x14ac:dyDescent="0.25">
      <c r="CG55835" s="49"/>
    </row>
    <row r="55836" spans="85:85" hidden="1" x14ac:dyDescent="0.25">
      <c r="CG55836" s="49"/>
    </row>
    <row r="55837" spans="85:85" hidden="1" x14ac:dyDescent="0.25">
      <c r="CG55837" s="49"/>
    </row>
    <row r="55838" spans="85:85" hidden="1" x14ac:dyDescent="0.25">
      <c r="CG55838" s="49"/>
    </row>
    <row r="55839" spans="85:85" hidden="1" x14ac:dyDescent="0.25">
      <c r="CG55839" s="49"/>
    </row>
    <row r="55840" spans="85:85" hidden="1" x14ac:dyDescent="0.25">
      <c r="CG55840" s="49"/>
    </row>
    <row r="55841" spans="85:85" hidden="1" x14ac:dyDescent="0.25">
      <c r="CG55841" s="49"/>
    </row>
    <row r="55842" spans="85:85" hidden="1" x14ac:dyDescent="0.25">
      <c r="CG55842" s="49"/>
    </row>
    <row r="55843" spans="85:85" hidden="1" x14ac:dyDescent="0.25">
      <c r="CG55843" s="49"/>
    </row>
    <row r="55844" spans="85:85" hidden="1" x14ac:dyDescent="0.25">
      <c r="CG55844" s="49"/>
    </row>
    <row r="55845" spans="85:85" hidden="1" x14ac:dyDescent="0.25">
      <c r="CG55845" s="49"/>
    </row>
    <row r="55846" spans="85:85" hidden="1" x14ac:dyDescent="0.25">
      <c r="CG55846" s="49"/>
    </row>
    <row r="55847" spans="85:85" hidden="1" x14ac:dyDescent="0.25">
      <c r="CG55847" s="49"/>
    </row>
    <row r="55848" spans="85:85" hidden="1" x14ac:dyDescent="0.25">
      <c r="CG55848" s="49"/>
    </row>
    <row r="55849" spans="85:85" hidden="1" x14ac:dyDescent="0.25">
      <c r="CG55849" s="49"/>
    </row>
    <row r="55850" spans="85:85" hidden="1" x14ac:dyDescent="0.25">
      <c r="CG55850" s="49"/>
    </row>
    <row r="55851" spans="85:85" hidden="1" x14ac:dyDescent="0.25">
      <c r="CG55851" s="49"/>
    </row>
    <row r="55852" spans="85:85" hidden="1" x14ac:dyDescent="0.25">
      <c r="CG55852" s="49"/>
    </row>
    <row r="55853" spans="85:85" hidden="1" x14ac:dyDescent="0.25">
      <c r="CG55853" s="49"/>
    </row>
    <row r="55854" spans="85:85" hidden="1" x14ac:dyDescent="0.25">
      <c r="CG55854" s="49"/>
    </row>
    <row r="55855" spans="85:85" hidden="1" x14ac:dyDescent="0.25">
      <c r="CG55855" s="49"/>
    </row>
    <row r="55856" spans="85:85" hidden="1" x14ac:dyDescent="0.25">
      <c r="CG55856" s="49"/>
    </row>
    <row r="55857" spans="85:85" hidden="1" x14ac:dyDescent="0.25">
      <c r="CG55857" s="49"/>
    </row>
    <row r="55858" spans="85:85" hidden="1" x14ac:dyDescent="0.25">
      <c r="CG55858" s="49"/>
    </row>
    <row r="55859" spans="85:85" hidden="1" x14ac:dyDescent="0.25">
      <c r="CG55859" s="49"/>
    </row>
    <row r="55860" spans="85:85" hidden="1" x14ac:dyDescent="0.25">
      <c r="CG55860" s="49"/>
    </row>
    <row r="55861" spans="85:85" hidden="1" x14ac:dyDescent="0.25">
      <c r="CG55861" s="49"/>
    </row>
    <row r="55862" spans="85:85" hidden="1" x14ac:dyDescent="0.25">
      <c r="CG55862" s="49"/>
    </row>
    <row r="55863" spans="85:85" hidden="1" x14ac:dyDescent="0.25">
      <c r="CG55863" s="49"/>
    </row>
    <row r="55864" spans="85:85" hidden="1" x14ac:dyDescent="0.25">
      <c r="CG55864" s="49"/>
    </row>
    <row r="55865" spans="85:85" hidden="1" x14ac:dyDescent="0.25">
      <c r="CG55865" s="49"/>
    </row>
    <row r="55866" spans="85:85" hidden="1" x14ac:dyDescent="0.25">
      <c r="CG55866" s="49"/>
    </row>
    <row r="55867" spans="85:85" hidden="1" x14ac:dyDescent="0.25">
      <c r="CG55867" s="49"/>
    </row>
    <row r="55868" spans="85:85" hidden="1" x14ac:dyDescent="0.25">
      <c r="CG55868" s="49"/>
    </row>
    <row r="55869" spans="85:85" hidden="1" x14ac:dyDescent="0.25">
      <c r="CG55869" s="49"/>
    </row>
    <row r="55870" spans="85:85" hidden="1" x14ac:dyDescent="0.25">
      <c r="CG55870" s="49"/>
    </row>
    <row r="55871" spans="85:85" hidden="1" x14ac:dyDescent="0.25">
      <c r="CG55871" s="49"/>
    </row>
    <row r="55872" spans="85:85" hidden="1" x14ac:dyDescent="0.25">
      <c r="CG55872" s="49"/>
    </row>
    <row r="55873" spans="85:85" hidden="1" x14ac:dyDescent="0.25">
      <c r="CG55873" s="49"/>
    </row>
    <row r="55874" spans="85:85" hidden="1" x14ac:dyDescent="0.25">
      <c r="CG55874" s="49"/>
    </row>
    <row r="55875" spans="85:85" hidden="1" x14ac:dyDescent="0.25">
      <c r="CG55875" s="49"/>
    </row>
    <row r="55876" spans="85:85" hidden="1" x14ac:dyDescent="0.25">
      <c r="CG55876" s="49"/>
    </row>
    <row r="55877" spans="85:85" hidden="1" x14ac:dyDescent="0.25">
      <c r="CG55877" s="49"/>
    </row>
    <row r="55878" spans="85:85" hidden="1" x14ac:dyDescent="0.25">
      <c r="CG55878" s="49"/>
    </row>
    <row r="55879" spans="85:85" hidden="1" x14ac:dyDescent="0.25">
      <c r="CG55879" s="49"/>
    </row>
    <row r="55880" spans="85:85" hidden="1" x14ac:dyDescent="0.25">
      <c r="CG55880" s="49"/>
    </row>
    <row r="55881" spans="85:85" hidden="1" x14ac:dyDescent="0.25">
      <c r="CG55881" s="49"/>
    </row>
    <row r="55882" spans="85:85" hidden="1" x14ac:dyDescent="0.25">
      <c r="CG55882" s="49"/>
    </row>
    <row r="55883" spans="85:85" hidden="1" x14ac:dyDescent="0.25">
      <c r="CG55883" s="49"/>
    </row>
    <row r="55884" spans="85:85" hidden="1" x14ac:dyDescent="0.25">
      <c r="CG55884" s="49"/>
    </row>
    <row r="55885" spans="85:85" hidden="1" x14ac:dyDescent="0.25">
      <c r="CG55885" s="49"/>
    </row>
    <row r="55886" spans="85:85" hidden="1" x14ac:dyDescent="0.25">
      <c r="CG55886" s="49"/>
    </row>
    <row r="55887" spans="85:85" hidden="1" x14ac:dyDescent="0.25">
      <c r="CG55887" s="49"/>
    </row>
    <row r="55888" spans="85:85" hidden="1" x14ac:dyDescent="0.25">
      <c r="CG55888" s="49"/>
    </row>
    <row r="55889" spans="85:85" hidden="1" x14ac:dyDescent="0.25">
      <c r="CG55889" s="49"/>
    </row>
    <row r="55890" spans="85:85" hidden="1" x14ac:dyDescent="0.25">
      <c r="CG55890" s="49"/>
    </row>
    <row r="55891" spans="85:85" hidden="1" x14ac:dyDescent="0.25">
      <c r="CG55891" s="49"/>
    </row>
    <row r="55892" spans="85:85" hidden="1" x14ac:dyDescent="0.25">
      <c r="CG55892" s="49"/>
    </row>
    <row r="55893" spans="85:85" hidden="1" x14ac:dyDescent="0.25">
      <c r="CG55893" s="49"/>
    </row>
    <row r="55894" spans="85:85" hidden="1" x14ac:dyDescent="0.25">
      <c r="CG55894" s="49"/>
    </row>
    <row r="55895" spans="85:85" hidden="1" x14ac:dyDescent="0.25">
      <c r="CG55895" s="49"/>
    </row>
    <row r="55896" spans="85:85" hidden="1" x14ac:dyDescent="0.25">
      <c r="CG55896" s="49"/>
    </row>
    <row r="55897" spans="85:85" hidden="1" x14ac:dyDescent="0.25">
      <c r="CG55897" s="49"/>
    </row>
    <row r="55898" spans="85:85" hidden="1" x14ac:dyDescent="0.25">
      <c r="CG55898" s="49"/>
    </row>
    <row r="55899" spans="85:85" hidden="1" x14ac:dyDescent="0.25">
      <c r="CG55899" s="49"/>
    </row>
    <row r="55900" spans="85:85" hidden="1" x14ac:dyDescent="0.25">
      <c r="CG55900" s="49"/>
    </row>
    <row r="55901" spans="85:85" hidden="1" x14ac:dyDescent="0.25">
      <c r="CG55901" s="49"/>
    </row>
    <row r="55902" spans="85:85" hidden="1" x14ac:dyDescent="0.25">
      <c r="CG55902" s="49"/>
    </row>
    <row r="55903" spans="85:85" hidden="1" x14ac:dyDescent="0.25">
      <c r="CG55903" s="49"/>
    </row>
    <row r="55904" spans="85:85" hidden="1" x14ac:dyDescent="0.25">
      <c r="CG55904" s="49"/>
    </row>
    <row r="55905" spans="85:85" hidden="1" x14ac:dyDescent="0.25">
      <c r="CG55905" s="49"/>
    </row>
    <row r="55906" spans="85:85" hidden="1" x14ac:dyDescent="0.25">
      <c r="CG55906" s="49"/>
    </row>
    <row r="55907" spans="85:85" hidden="1" x14ac:dyDescent="0.25">
      <c r="CG55907" s="49"/>
    </row>
    <row r="55908" spans="85:85" hidden="1" x14ac:dyDescent="0.25">
      <c r="CG55908" s="49"/>
    </row>
    <row r="55909" spans="85:85" hidden="1" x14ac:dyDescent="0.25">
      <c r="CG55909" s="49"/>
    </row>
    <row r="55910" spans="85:85" hidden="1" x14ac:dyDescent="0.25">
      <c r="CG55910" s="49"/>
    </row>
    <row r="55911" spans="85:85" hidden="1" x14ac:dyDescent="0.25">
      <c r="CG55911" s="49"/>
    </row>
    <row r="55912" spans="85:85" hidden="1" x14ac:dyDescent="0.25">
      <c r="CG55912" s="49"/>
    </row>
    <row r="55913" spans="85:85" hidden="1" x14ac:dyDescent="0.25">
      <c r="CG55913" s="49"/>
    </row>
    <row r="55914" spans="85:85" hidden="1" x14ac:dyDescent="0.25">
      <c r="CG55914" s="49"/>
    </row>
    <row r="55915" spans="85:85" hidden="1" x14ac:dyDescent="0.25">
      <c r="CG55915" s="49"/>
    </row>
    <row r="55916" spans="85:85" hidden="1" x14ac:dyDescent="0.25">
      <c r="CG55916" s="49"/>
    </row>
    <row r="55917" spans="85:85" hidden="1" x14ac:dyDescent="0.25">
      <c r="CG55917" s="49"/>
    </row>
    <row r="55918" spans="85:85" hidden="1" x14ac:dyDescent="0.25">
      <c r="CG55918" s="49"/>
    </row>
    <row r="55919" spans="85:85" hidden="1" x14ac:dyDescent="0.25">
      <c r="CG55919" s="49"/>
    </row>
    <row r="55920" spans="85:85" hidden="1" x14ac:dyDescent="0.25">
      <c r="CG55920" s="49"/>
    </row>
    <row r="55921" spans="85:85" hidden="1" x14ac:dyDescent="0.25">
      <c r="CG55921" s="49"/>
    </row>
    <row r="55922" spans="85:85" hidden="1" x14ac:dyDescent="0.25">
      <c r="CG55922" s="49"/>
    </row>
    <row r="55923" spans="85:85" hidden="1" x14ac:dyDescent="0.25">
      <c r="CG55923" s="49"/>
    </row>
    <row r="55924" spans="85:85" hidden="1" x14ac:dyDescent="0.25">
      <c r="CG55924" s="49"/>
    </row>
    <row r="55925" spans="85:85" hidden="1" x14ac:dyDescent="0.25">
      <c r="CG55925" s="49"/>
    </row>
    <row r="55926" spans="85:85" hidden="1" x14ac:dyDescent="0.25">
      <c r="CG55926" s="49"/>
    </row>
    <row r="55927" spans="85:85" hidden="1" x14ac:dyDescent="0.25">
      <c r="CG55927" s="49"/>
    </row>
    <row r="55928" spans="85:85" hidden="1" x14ac:dyDescent="0.25">
      <c r="CG55928" s="49"/>
    </row>
    <row r="55929" spans="85:85" hidden="1" x14ac:dyDescent="0.25">
      <c r="CG55929" s="49"/>
    </row>
    <row r="55930" spans="85:85" hidden="1" x14ac:dyDescent="0.25">
      <c r="CG55930" s="49"/>
    </row>
    <row r="55931" spans="85:85" hidden="1" x14ac:dyDescent="0.25">
      <c r="CG55931" s="49"/>
    </row>
    <row r="55932" spans="85:85" hidden="1" x14ac:dyDescent="0.25">
      <c r="CG55932" s="49"/>
    </row>
    <row r="55933" spans="85:85" hidden="1" x14ac:dyDescent="0.25">
      <c r="CG55933" s="49"/>
    </row>
    <row r="55934" spans="85:85" hidden="1" x14ac:dyDescent="0.25">
      <c r="CG55934" s="49"/>
    </row>
    <row r="55935" spans="85:85" hidden="1" x14ac:dyDescent="0.25">
      <c r="CG55935" s="49"/>
    </row>
    <row r="55936" spans="85:85" hidden="1" x14ac:dyDescent="0.25">
      <c r="CG55936" s="49"/>
    </row>
    <row r="55937" spans="85:85" hidden="1" x14ac:dyDescent="0.25">
      <c r="CG55937" s="49"/>
    </row>
    <row r="55938" spans="85:85" hidden="1" x14ac:dyDescent="0.25">
      <c r="CG55938" s="49"/>
    </row>
    <row r="55939" spans="85:85" hidden="1" x14ac:dyDescent="0.25">
      <c r="CG55939" s="49"/>
    </row>
    <row r="55940" spans="85:85" hidden="1" x14ac:dyDescent="0.25">
      <c r="CG55940" s="49"/>
    </row>
    <row r="55941" spans="85:85" hidden="1" x14ac:dyDescent="0.25">
      <c r="CG55941" s="49"/>
    </row>
    <row r="55942" spans="85:85" hidden="1" x14ac:dyDescent="0.25">
      <c r="CG55942" s="49"/>
    </row>
    <row r="55943" spans="85:85" hidden="1" x14ac:dyDescent="0.25">
      <c r="CG55943" s="49"/>
    </row>
    <row r="55944" spans="85:85" hidden="1" x14ac:dyDescent="0.25">
      <c r="CG55944" s="49"/>
    </row>
    <row r="55945" spans="85:85" hidden="1" x14ac:dyDescent="0.25">
      <c r="CG55945" s="49"/>
    </row>
    <row r="55946" spans="85:85" hidden="1" x14ac:dyDescent="0.25">
      <c r="CG55946" s="49"/>
    </row>
    <row r="55947" spans="85:85" hidden="1" x14ac:dyDescent="0.25">
      <c r="CG55947" s="49"/>
    </row>
    <row r="55948" spans="85:85" hidden="1" x14ac:dyDescent="0.25">
      <c r="CG55948" s="49"/>
    </row>
    <row r="55949" spans="85:85" hidden="1" x14ac:dyDescent="0.25">
      <c r="CG55949" s="49"/>
    </row>
    <row r="55950" spans="85:85" hidden="1" x14ac:dyDescent="0.25">
      <c r="CG55950" s="49"/>
    </row>
    <row r="55951" spans="85:85" hidden="1" x14ac:dyDescent="0.25">
      <c r="CG55951" s="49"/>
    </row>
    <row r="55952" spans="85:85" hidden="1" x14ac:dyDescent="0.25">
      <c r="CG55952" s="49"/>
    </row>
    <row r="55953" spans="85:85" hidden="1" x14ac:dyDescent="0.25">
      <c r="CG55953" s="49"/>
    </row>
    <row r="55954" spans="85:85" hidden="1" x14ac:dyDescent="0.25">
      <c r="CG55954" s="49"/>
    </row>
    <row r="55955" spans="85:85" hidden="1" x14ac:dyDescent="0.25">
      <c r="CG55955" s="49"/>
    </row>
    <row r="55956" spans="85:85" hidden="1" x14ac:dyDescent="0.25">
      <c r="CG55956" s="49"/>
    </row>
    <row r="55957" spans="85:85" hidden="1" x14ac:dyDescent="0.25">
      <c r="CG55957" s="49"/>
    </row>
    <row r="55958" spans="85:85" hidden="1" x14ac:dyDescent="0.25">
      <c r="CG55958" s="49"/>
    </row>
    <row r="55959" spans="85:85" hidden="1" x14ac:dyDescent="0.25">
      <c r="CG55959" s="49"/>
    </row>
    <row r="55960" spans="85:85" hidden="1" x14ac:dyDescent="0.25">
      <c r="CG55960" s="49"/>
    </row>
    <row r="55961" spans="85:85" hidden="1" x14ac:dyDescent="0.25">
      <c r="CG55961" s="49"/>
    </row>
    <row r="55962" spans="85:85" hidden="1" x14ac:dyDescent="0.25">
      <c r="CG55962" s="49"/>
    </row>
    <row r="55963" spans="85:85" hidden="1" x14ac:dyDescent="0.25">
      <c r="CG55963" s="49"/>
    </row>
    <row r="55964" spans="85:85" hidden="1" x14ac:dyDescent="0.25">
      <c r="CG55964" s="49"/>
    </row>
    <row r="55965" spans="85:85" hidden="1" x14ac:dyDescent="0.25">
      <c r="CG55965" s="49"/>
    </row>
    <row r="55966" spans="85:85" hidden="1" x14ac:dyDescent="0.25">
      <c r="CG55966" s="49"/>
    </row>
    <row r="55967" spans="85:85" hidden="1" x14ac:dyDescent="0.25">
      <c r="CG55967" s="49"/>
    </row>
    <row r="55968" spans="85:85" hidden="1" x14ac:dyDescent="0.25">
      <c r="CG55968" s="49"/>
    </row>
    <row r="55969" spans="85:85" hidden="1" x14ac:dyDescent="0.25">
      <c r="CG55969" s="49"/>
    </row>
    <row r="55970" spans="85:85" hidden="1" x14ac:dyDescent="0.25">
      <c r="CG55970" s="49"/>
    </row>
    <row r="55971" spans="85:85" hidden="1" x14ac:dyDescent="0.25">
      <c r="CG55971" s="49"/>
    </row>
    <row r="55972" spans="85:85" hidden="1" x14ac:dyDescent="0.25">
      <c r="CG55972" s="49"/>
    </row>
    <row r="55973" spans="85:85" hidden="1" x14ac:dyDescent="0.25">
      <c r="CG55973" s="49"/>
    </row>
    <row r="55974" spans="85:85" hidden="1" x14ac:dyDescent="0.25">
      <c r="CG55974" s="49"/>
    </row>
    <row r="55975" spans="85:85" hidden="1" x14ac:dyDescent="0.25">
      <c r="CG55975" s="49"/>
    </row>
    <row r="55976" spans="85:85" hidden="1" x14ac:dyDescent="0.25">
      <c r="CG55976" s="49"/>
    </row>
    <row r="55977" spans="85:85" hidden="1" x14ac:dyDescent="0.25">
      <c r="CG55977" s="49"/>
    </row>
    <row r="55978" spans="85:85" hidden="1" x14ac:dyDescent="0.25">
      <c r="CG55978" s="49"/>
    </row>
    <row r="55979" spans="85:85" hidden="1" x14ac:dyDescent="0.25">
      <c r="CG55979" s="49"/>
    </row>
    <row r="55980" spans="85:85" hidden="1" x14ac:dyDescent="0.25">
      <c r="CG55980" s="49"/>
    </row>
    <row r="55981" spans="85:85" hidden="1" x14ac:dyDescent="0.25">
      <c r="CG55981" s="49"/>
    </row>
    <row r="55982" spans="85:85" hidden="1" x14ac:dyDescent="0.25">
      <c r="CG55982" s="49"/>
    </row>
    <row r="55983" spans="85:85" hidden="1" x14ac:dyDescent="0.25">
      <c r="CG55983" s="49"/>
    </row>
    <row r="55984" spans="85:85" hidden="1" x14ac:dyDescent="0.25">
      <c r="CG55984" s="49"/>
    </row>
    <row r="55985" spans="85:85" hidden="1" x14ac:dyDescent="0.25">
      <c r="CG55985" s="49"/>
    </row>
    <row r="55986" spans="85:85" hidden="1" x14ac:dyDescent="0.25">
      <c r="CG55986" s="49"/>
    </row>
    <row r="55987" spans="85:85" hidden="1" x14ac:dyDescent="0.25">
      <c r="CG55987" s="49"/>
    </row>
    <row r="55988" spans="85:85" hidden="1" x14ac:dyDescent="0.25">
      <c r="CG55988" s="49"/>
    </row>
    <row r="55989" spans="85:85" hidden="1" x14ac:dyDescent="0.25">
      <c r="CG55989" s="49"/>
    </row>
    <row r="55990" spans="85:85" hidden="1" x14ac:dyDescent="0.25">
      <c r="CG55990" s="49"/>
    </row>
    <row r="55991" spans="85:85" hidden="1" x14ac:dyDescent="0.25">
      <c r="CG55991" s="49"/>
    </row>
    <row r="55992" spans="85:85" hidden="1" x14ac:dyDescent="0.25">
      <c r="CG55992" s="49"/>
    </row>
    <row r="55993" spans="85:85" hidden="1" x14ac:dyDescent="0.25">
      <c r="CG55993" s="49"/>
    </row>
    <row r="55994" spans="85:85" hidden="1" x14ac:dyDescent="0.25">
      <c r="CG55994" s="49"/>
    </row>
    <row r="55995" spans="85:85" hidden="1" x14ac:dyDescent="0.25">
      <c r="CG55995" s="49"/>
    </row>
    <row r="55996" spans="85:85" hidden="1" x14ac:dyDescent="0.25">
      <c r="CG55996" s="49"/>
    </row>
    <row r="55997" spans="85:85" hidden="1" x14ac:dyDescent="0.25">
      <c r="CG55997" s="49"/>
    </row>
    <row r="55998" spans="85:85" hidden="1" x14ac:dyDescent="0.25">
      <c r="CG55998" s="49"/>
    </row>
    <row r="55999" spans="85:85" hidden="1" x14ac:dyDescent="0.25">
      <c r="CG55999" s="49"/>
    </row>
    <row r="56000" spans="85:85" hidden="1" x14ac:dyDescent="0.25">
      <c r="CG56000" s="49"/>
    </row>
    <row r="56001" spans="85:85" hidden="1" x14ac:dyDescent="0.25">
      <c r="CG56001" s="49"/>
    </row>
    <row r="56002" spans="85:85" hidden="1" x14ac:dyDescent="0.25">
      <c r="CG56002" s="49"/>
    </row>
    <row r="56003" spans="85:85" hidden="1" x14ac:dyDescent="0.25">
      <c r="CG56003" s="49"/>
    </row>
    <row r="56004" spans="85:85" hidden="1" x14ac:dyDescent="0.25">
      <c r="CG56004" s="49"/>
    </row>
    <row r="56005" spans="85:85" hidden="1" x14ac:dyDescent="0.25">
      <c r="CG56005" s="49"/>
    </row>
    <row r="56006" spans="85:85" hidden="1" x14ac:dyDescent="0.25">
      <c r="CG56006" s="49"/>
    </row>
    <row r="56007" spans="85:85" hidden="1" x14ac:dyDescent="0.25">
      <c r="CG56007" s="49"/>
    </row>
    <row r="56008" spans="85:85" hidden="1" x14ac:dyDescent="0.25">
      <c r="CG56008" s="49"/>
    </row>
    <row r="56009" spans="85:85" hidden="1" x14ac:dyDescent="0.25">
      <c r="CG56009" s="49"/>
    </row>
    <row r="56010" spans="85:85" hidden="1" x14ac:dyDescent="0.25">
      <c r="CG56010" s="49"/>
    </row>
    <row r="56011" spans="85:85" hidden="1" x14ac:dyDescent="0.25">
      <c r="CG56011" s="49"/>
    </row>
    <row r="56012" spans="85:85" hidden="1" x14ac:dyDescent="0.25">
      <c r="CG56012" s="49"/>
    </row>
    <row r="56013" spans="85:85" hidden="1" x14ac:dyDescent="0.25">
      <c r="CG56013" s="49"/>
    </row>
    <row r="56014" spans="85:85" hidden="1" x14ac:dyDescent="0.25">
      <c r="CG56014" s="49"/>
    </row>
    <row r="56015" spans="85:85" hidden="1" x14ac:dyDescent="0.25">
      <c r="CG56015" s="49"/>
    </row>
    <row r="56016" spans="85:85" hidden="1" x14ac:dyDescent="0.25">
      <c r="CG56016" s="49"/>
    </row>
    <row r="56017" spans="85:85" hidden="1" x14ac:dyDescent="0.25">
      <c r="CG56017" s="49"/>
    </row>
    <row r="56018" spans="85:85" hidden="1" x14ac:dyDescent="0.25">
      <c r="CG56018" s="49"/>
    </row>
    <row r="56019" spans="85:85" hidden="1" x14ac:dyDescent="0.25">
      <c r="CG56019" s="49"/>
    </row>
    <row r="56020" spans="85:85" hidden="1" x14ac:dyDescent="0.25">
      <c r="CG56020" s="49"/>
    </row>
    <row r="56021" spans="85:85" hidden="1" x14ac:dyDescent="0.25">
      <c r="CG56021" s="49"/>
    </row>
    <row r="56022" spans="85:85" hidden="1" x14ac:dyDescent="0.25">
      <c r="CG56022" s="49"/>
    </row>
    <row r="56023" spans="85:85" hidden="1" x14ac:dyDescent="0.25">
      <c r="CG56023" s="49"/>
    </row>
    <row r="56024" spans="85:85" hidden="1" x14ac:dyDescent="0.25">
      <c r="CG56024" s="49"/>
    </row>
    <row r="56025" spans="85:85" hidden="1" x14ac:dyDescent="0.25">
      <c r="CG56025" s="49"/>
    </row>
    <row r="56026" spans="85:85" hidden="1" x14ac:dyDescent="0.25">
      <c r="CG56026" s="49"/>
    </row>
    <row r="56027" spans="85:85" hidden="1" x14ac:dyDescent="0.25">
      <c r="CG56027" s="49"/>
    </row>
    <row r="56028" spans="85:85" hidden="1" x14ac:dyDescent="0.25">
      <c r="CG56028" s="49"/>
    </row>
    <row r="56029" spans="85:85" hidden="1" x14ac:dyDescent="0.25">
      <c r="CG56029" s="49"/>
    </row>
    <row r="56030" spans="85:85" hidden="1" x14ac:dyDescent="0.25">
      <c r="CG56030" s="49"/>
    </row>
    <row r="56031" spans="85:85" hidden="1" x14ac:dyDescent="0.25">
      <c r="CG56031" s="49"/>
    </row>
    <row r="56032" spans="85:85" hidden="1" x14ac:dyDescent="0.25">
      <c r="CG56032" s="49"/>
    </row>
    <row r="56033" spans="85:85" hidden="1" x14ac:dyDescent="0.25">
      <c r="CG56033" s="49"/>
    </row>
    <row r="56034" spans="85:85" hidden="1" x14ac:dyDescent="0.25">
      <c r="CG56034" s="49"/>
    </row>
    <row r="56035" spans="85:85" hidden="1" x14ac:dyDescent="0.25">
      <c r="CG56035" s="49"/>
    </row>
    <row r="56036" spans="85:85" hidden="1" x14ac:dyDescent="0.25">
      <c r="CG56036" s="49"/>
    </row>
    <row r="56037" spans="85:85" hidden="1" x14ac:dyDescent="0.25">
      <c r="CG56037" s="49"/>
    </row>
    <row r="56038" spans="85:85" hidden="1" x14ac:dyDescent="0.25">
      <c r="CG56038" s="49"/>
    </row>
    <row r="56039" spans="85:85" hidden="1" x14ac:dyDescent="0.25">
      <c r="CG56039" s="49"/>
    </row>
    <row r="56040" spans="85:85" hidden="1" x14ac:dyDescent="0.25">
      <c r="CG56040" s="49"/>
    </row>
    <row r="56041" spans="85:85" hidden="1" x14ac:dyDescent="0.25">
      <c r="CG56041" s="49"/>
    </row>
    <row r="56042" spans="85:85" hidden="1" x14ac:dyDescent="0.25">
      <c r="CG56042" s="49"/>
    </row>
    <row r="56043" spans="85:85" hidden="1" x14ac:dyDescent="0.25">
      <c r="CG56043" s="49"/>
    </row>
    <row r="56044" spans="85:85" hidden="1" x14ac:dyDescent="0.25">
      <c r="CG56044" s="49"/>
    </row>
    <row r="56045" spans="85:85" hidden="1" x14ac:dyDescent="0.25">
      <c r="CG56045" s="49"/>
    </row>
    <row r="56046" spans="85:85" hidden="1" x14ac:dyDescent="0.25">
      <c r="CG56046" s="49"/>
    </row>
    <row r="56047" spans="85:85" hidden="1" x14ac:dyDescent="0.25">
      <c r="CG56047" s="49"/>
    </row>
    <row r="56048" spans="85:85" hidden="1" x14ac:dyDescent="0.25">
      <c r="CG56048" s="49"/>
    </row>
    <row r="56049" spans="85:85" hidden="1" x14ac:dyDescent="0.25">
      <c r="CG56049" s="49"/>
    </row>
    <row r="56050" spans="85:85" hidden="1" x14ac:dyDescent="0.25">
      <c r="CG56050" s="49"/>
    </row>
    <row r="56051" spans="85:85" hidden="1" x14ac:dyDescent="0.25">
      <c r="CG56051" s="49"/>
    </row>
    <row r="56052" spans="85:85" hidden="1" x14ac:dyDescent="0.25">
      <c r="CG56052" s="49"/>
    </row>
    <row r="56053" spans="85:85" hidden="1" x14ac:dyDescent="0.25">
      <c r="CG56053" s="49"/>
    </row>
    <row r="56054" spans="85:85" hidden="1" x14ac:dyDescent="0.25">
      <c r="CG56054" s="49"/>
    </row>
    <row r="56055" spans="85:85" hidden="1" x14ac:dyDescent="0.25">
      <c r="CG56055" s="49"/>
    </row>
    <row r="56056" spans="85:85" hidden="1" x14ac:dyDescent="0.25">
      <c r="CG56056" s="49"/>
    </row>
    <row r="56057" spans="85:85" hidden="1" x14ac:dyDescent="0.25">
      <c r="CG56057" s="49"/>
    </row>
    <row r="56058" spans="85:85" hidden="1" x14ac:dyDescent="0.25">
      <c r="CG56058" s="49"/>
    </row>
    <row r="56059" spans="85:85" hidden="1" x14ac:dyDescent="0.25">
      <c r="CG56059" s="49"/>
    </row>
    <row r="56060" spans="85:85" hidden="1" x14ac:dyDescent="0.25">
      <c r="CG56060" s="49"/>
    </row>
    <row r="56061" spans="85:85" hidden="1" x14ac:dyDescent="0.25">
      <c r="CG56061" s="49"/>
    </row>
    <row r="56062" spans="85:85" hidden="1" x14ac:dyDescent="0.25">
      <c r="CG56062" s="49"/>
    </row>
    <row r="56063" spans="85:85" hidden="1" x14ac:dyDescent="0.25">
      <c r="CG56063" s="49"/>
    </row>
    <row r="56064" spans="85:85" hidden="1" x14ac:dyDescent="0.25">
      <c r="CG56064" s="49"/>
    </row>
    <row r="56065" spans="85:85" hidden="1" x14ac:dyDescent="0.25">
      <c r="CG56065" s="49"/>
    </row>
    <row r="56066" spans="85:85" hidden="1" x14ac:dyDescent="0.25">
      <c r="CG56066" s="49"/>
    </row>
    <row r="56067" spans="85:85" hidden="1" x14ac:dyDescent="0.25">
      <c r="CG56067" s="49"/>
    </row>
    <row r="56068" spans="85:85" hidden="1" x14ac:dyDescent="0.25">
      <c r="CG56068" s="49"/>
    </row>
    <row r="56069" spans="85:85" hidden="1" x14ac:dyDescent="0.25">
      <c r="CG56069" s="49"/>
    </row>
    <row r="56070" spans="85:85" hidden="1" x14ac:dyDescent="0.25">
      <c r="CG56070" s="49"/>
    </row>
    <row r="56071" spans="85:85" hidden="1" x14ac:dyDescent="0.25">
      <c r="CG56071" s="49"/>
    </row>
    <row r="56072" spans="85:85" hidden="1" x14ac:dyDescent="0.25">
      <c r="CG56072" s="49"/>
    </row>
    <row r="56073" spans="85:85" hidden="1" x14ac:dyDescent="0.25">
      <c r="CG56073" s="49"/>
    </row>
    <row r="56074" spans="85:85" hidden="1" x14ac:dyDescent="0.25">
      <c r="CG56074" s="49"/>
    </row>
    <row r="56075" spans="85:85" hidden="1" x14ac:dyDescent="0.25">
      <c r="CG56075" s="49"/>
    </row>
    <row r="56076" spans="85:85" hidden="1" x14ac:dyDescent="0.25">
      <c r="CG56076" s="49"/>
    </row>
    <row r="56077" spans="85:85" hidden="1" x14ac:dyDescent="0.25">
      <c r="CG56077" s="49"/>
    </row>
    <row r="56078" spans="85:85" hidden="1" x14ac:dyDescent="0.25">
      <c r="CG56078" s="49"/>
    </row>
    <row r="56079" spans="85:85" hidden="1" x14ac:dyDescent="0.25">
      <c r="CG56079" s="49"/>
    </row>
    <row r="56080" spans="85:85" hidden="1" x14ac:dyDescent="0.25">
      <c r="CG56080" s="49"/>
    </row>
    <row r="56081" spans="85:85" hidden="1" x14ac:dyDescent="0.25">
      <c r="CG56081" s="49"/>
    </row>
    <row r="56082" spans="85:85" hidden="1" x14ac:dyDescent="0.25">
      <c r="CG56082" s="49"/>
    </row>
    <row r="56083" spans="85:85" hidden="1" x14ac:dyDescent="0.25">
      <c r="CG56083" s="49"/>
    </row>
    <row r="56084" spans="85:85" hidden="1" x14ac:dyDescent="0.25">
      <c r="CG56084" s="49"/>
    </row>
    <row r="56085" spans="85:85" hidden="1" x14ac:dyDescent="0.25">
      <c r="CG56085" s="49"/>
    </row>
    <row r="56086" spans="85:85" hidden="1" x14ac:dyDescent="0.25">
      <c r="CG56086" s="49"/>
    </row>
    <row r="56087" spans="85:85" hidden="1" x14ac:dyDescent="0.25">
      <c r="CG56087" s="49"/>
    </row>
    <row r="56088" spans="85:85" hidden="1" x14ac:dyDescent="0.25">
      <c r="CG56088" s="49"/>
    </row>
    <row r="56089" spans="85:85" hidden="1" x14ac:dyDescent="0.25">
      <c r="CG56089" s="49"/>
    </row>
    <row r="56090" spans="85:85" hidden="1" x14ac:dyDescent="0.25">
      <c r="CG56090" s="49"/>
    </row>
    <row r="56091" spans="85:85" hidden="1" x14ac:dyDescent="0.25">
      <c r="CG56091" s="49"/>
    </row>
    <row r="56092" spans="85:85" hidden="1" x14ac:dyDescent="0.25">
      <c r="CG56092" s="49"/>
    </row>
    <row r="56093" spans="85:85" hidden="1" x14ac:dyDescent="0.25">
      <c r="CG56093" s="49"/>
    </row>
    <row r="56094" spans="85:85" hidden="1" x14ac:dyDescent="0.25">
      <c r="CG56094" s="49"/>
    </row>
    <row r="56095" spans="85:85" hidden="1" x14ac:dyDescent="0.25">
      <c r="CG56095" s="49"/>
    </row>
    <row r="56096" spans="85:85" hidden="1" x14ac:dyDescent="0.25">
      <c r="CG56096" s="49"/>
    </row>
    <row r="56097" spans="85:85" hidden="1" x14ac:dyDescent="0.25">
      <c r="CG56097" s="49"/>
    </row>
    <row r="56098" spans="85:85" hidden="1" x14ac:dyDescent="0.25">
      <c r="CG56098" s="49"/>
    </row>
    <row r="56099" spans="85:85" hidden="1" x14ac:dyDescent="0.25">
      <c r="CG56099" s="49"/>
    </row>
    <row r="56100" spans="85:85" hidden="1" x14ac:dyDescent="0.25">
      <c r="CG56100" s="49"/>
    </row>
    <row r="56101" spans="85:85" hidden="1" x14ac:dyDescent="0.25">
      <c r="CG56101" s="49"/>
    </row>
    <row r="56102" spans="85:85" hidden="1" x14ac:dyDescent="0.25">
      <c r="CG56102" s="49"/>
    </row>
    <row r="56103" spans="85:85" hidden="1" x14ac:dyDescent="0.25">
      <c r="CG56103" s="49"/>
    </row>
    <row r="56104" spans="85:85" hidden="1" x14ac:dyDescent="0.25">
      <c r="CG56104" s="49"/>
    </row>
    <row r="56105" spans="85:85" hidden="1" x14ac:dyDescent="0.25">
      <c r="CG56105" s="49"/>
    </row>
    <row r="56106" spans="85:85" hidden="1" x14ac:dyDescent="0.25">
      <c r="CG56106" s="49"/>
    </row>
    <row r="56107" spans="85:85" hidden="1" x14ac:dyDescent="0.25">
      <c r="CG56107" s="49"/>
    </row>
    <row r="56108" spans="85:85" hidden="1" x14ac:dyDescent="0.25">
      <c r="CG56108" s="49"/>
    </row>
    <row r="56109" spans="85:85" hidden="1" x14ac:dyDescent="0.25">
      <c r="CG56109" s="49"/>
    </row>
    <row r="56110" spans="85:85" hidden="1" x14ac:dyDescent="0.25">
      <c r="CG56110" s="49"/>
    </row>
    <row r="56111" spans="85:85" hidden="1" x14ac:dyDescent="0.25">
      <c r="CG56111" s="49"/>
    </row>
    <row r="56112" spans="85:85" hidden="1" x14ac:dyDescent="0.25">
      <c r="CG56112" s="49"/>
    </row>
    <row r="56113" spans="85:85" hidden="1" x14ac:dyDescent="0.25">
      <c r="CG56113" s="49"/>
    </row>
    <row r="56114" spans="85:85" hidden="1" x14ac:dyDescent="0.25">
      <c r="CG56114" s="49"/>
    </row>
    <row r="56115" spans="85:85" hidden="1" x14ac:dyDescent="0.25">
      <c r="CG56115" s="49"/>
    </row>
    <row r="56116" spans="85:85" hidden="1" x14ac:dyDescent="0.25">
      <c r="CG56116" s="49"/>
    </row>
    <row r="56117" spans="85:85" hidden="1" x14ac:dyDescent="0.25">
      <c r="CG56117" s="49"/>
    </row>
    <row r="56118" spans="85:85" hidden="1" x14ac:dyDescent="0.25">
      <c r="CG56118" s="49"/>
    </row>
    <row r="56119" spans="85:85" hidden="1" x14ac:dyDescent="0.25">
      <c r="CG56119" s="49"/>
    </row>
    <row r="56120" spans="85:85" hidden="1" x14ac:dyDescent="0.25">
      <c r="CG56120" s="49"/>
    </row>
    <row r="56121" spans="85:85" hidden="1" x14ac:dyDescent="0.25">
      <c r="CG56121" s="49"/>
    </row>
    <row r="56122" spans="85:85" hidden="1" x14ac:dyDescent="0.25">
      <c r="CG56122" s="49"/>
    </row>
    <row r="56123" spans="85:85" hidden="1" x14ac:dyDescent="0.25">
      <c r="CG56123" s="49"/>
    </row>
    <row r="56124" spans="85:85" hidden="1" x14ac:dyDescent="0.25">
      <c r="CG56124" s="49"/>
    </row>
    <row r="56125" spans="85:85" hidden="1" x14ac:dyDescent="0.25">
      <c r="CG56125" s="49"/>
    </row>
    <row r="56126" spans="85:85" hidden="1" x14ac:dyDescent="0.25">
      <c r="CG56126" s="49"/>
    </row>
    <row r="56127" spans="85:85" hidden="1" x14ac:dyDescent="0.25">
      <c r="CG56127" s="49"/>
    </row>
    <row r="56128" spans="85:85" hidden="1" x14ac:dyDescent="0.25">
      <c r="CG56128" s="49"/>
    </row>
    <row r="56129" spans="85:85" hidden="1" x14ac:dyDescent="0.25">
      <c r="CG56129" s="49"/>
    </row>
    <row r="56130" spans="85:85" hidden="1" x14ac:dyDescent="0.25">
      <c r="CG56130" s="49"/>
    </row>
    <row r="56131" spans="85:85" hidden="1" x14ac:dyDescent="0.25">
      <c r="CG56131" s="49"/>
    </row>
    <row r="56132" spans="85:85" hidden="1" x14ac:dyDescent="0.25">
      <c r="CG56132" s="49"/>
    </row>
    <row r="56133" spans="85:85" hidden="1" x14ac:dyDescent="0.25">
      <c r="CG56133" s="49"/>
    </row>
    <row r="56134" spans="85:85" hidden="1" x14ac:dyDescent="0.25">
      <c r="CG56134" s="49"/>
    </row>
    <row r="56135" spans="85:85" hidden="1" x14ac:dyDescent="0.25">
      <c r="CG56135" s="49"/>
    </row>
    <row r="56136" spans="85:85" hidden="1" x14ac:dyDescent="0.25">
      <c r="CG56136" s="49"/>
    </row>
    <row r="56137" spans="85:85" hidden="1" x14ac:dyDescent="0.25">
      <c r="CG56137" s="49"/>
    </row>
    <row r="56138" spans="85:85" hidden="1" x14ac:dyDescent="0.25">
      <c r="CG56138" s="49"/>
    </row>
    <row r="56139" spans="85:85" hidden="1" x14ac:dyDescent="0.25">
      <c r="CG56139" s="49"/>
    </row>
    <row r="56140" spans="85:85" hidden="1" x14ac:dyDescent="0.25">
      <c r="CG56140" s="49"/>
    </row>
    <row r="56141" spans="85:85" hidden="1" x14ac:dyDescent="0.25">
      <c r="CG56141" s="49"/>
    </row>
    <row r="56142" spans="85:85" hidden="1" x14ac:dyDescent="0.25">
      <c r="CG56142" s="49"/>
    </row>
    <row r="56143" spans="85:85" hidden="1" x14ac:dyDescent="0.25">
      <c r="CG56143" s="49"/>
    </row>
    <row r="56144" spans="85:85" hidden="1" x14ac:dyDescent="0.25">
      <c r="CG56144" s="49"/>
    </row>
    <row r="56145" spans="85:85" hidden="1" x14ac:dyDescent="0.25">
      <c r="CG56145" s="49"/>
    </row>
    <row r="56146" spans="85:85" hidden="1" x14ac:dyDescent="0.25">
      <c r="CG56146" s="49"/>
    </row>
    <row r="56147" spans="85:85" hidden="1" x14ac:dyDescent="0.25">
      <c r="CG56147" s="49"/>
    </row>
    <row r="56148" spans="85:85" hidden="1" x14ac:dyDescent="0.25">
      <c r="CG56148" s="49"/>
    </row>
    <row r="56149" spans="85:85" hidden="1" x14ac:dyDescent="0.25">
      <c r="CG56149" s="49"/>
    </row>
    <row r="56150" spans="85:85" hidden="1" x14ac:dyDescent="0.25">
      <c r="CG56150" s="49"/>
    </row>
    <row r="56151" spans="85:85" hidden="1" x14ac:dyDescent="0.25">
      <c r="CG56151" s="49"/>
    </row>
    <row r="56152" spans="85:85" hidden="1" x14ac:dyDescent="0.25">
      <c r="CG56152" s="49"/>
    </row>
    <row r="56153" spans="85:85" hidden="1" x14ac:dyDescent="0.25">
      <c r="CG56153" s="49"/>
    </row>
    <row r="56154" spans="85:85" hidden="1" x14ac:dyDescent="0.25">
      <c r="CG56154" s="49"/>
    </row>
    <row r="56155" spans="85:85" hidden="1" x14ac:dyDescent="0.25">
      <c r="CG56155" s="49"/>
    </row>
    <row r="56156" spans="85:85" hidden="1" x14ac:dyDescent="0.25">
      <c r="CG56156" s="49"/>
    </row>
    <row r="56157" spans="85:85" hidden="1" x14ac:dyDescent="0.25">
      <c r="CG56157" s="49"/>
    </row>
    <row r="56158" spans="85:85" hidden="1" x14ac:dyDescent="0.25">
      <c r="CG56158" s="49"/>
    </row>
    <row r="56159" spans="85:85" hidden="1" x14ac:dyDescent="0.25">
      <c r="CG56159" s="49"/>
    </row>
    <row r="56160" spans="85:85" hidden="1" x14ac:dyDescent="0.25">
      <c r="CG56160" s="49"/>
    </row>
    <row r="56161" spans="85:85" hidden="1" x14ac:dyDescent="0.25">
      <c r="CG56161" s="49"/>
    </row>
    <row r="56162" spans="85:85" hidden="1" x14ac:dyDescent="0.25">
      <c r="CG56162" s="49"/>
    </row>
    <row r="56163" spans="85:85" hidden="1" x14ac:dyDescent="0.25">
      <c r="CG56163" s="49"/>
    </row>
    <row r="56164" spans="85:85" hidden="1" x14ac:dyDescent="0.25">
      <c r="CG56164" s="49"/>
    </row>
    <row r="56165" spans="85:85" hidden="1" x14ac:dyDescent="0.25">
      <c r="CG56165" s="49"/>
    </row>
    <row r="56166" spans="85:85" hidden="1" x14ac:dyDescent="0.25">
      <c r="CG56166" s="49"/>
    </row>
    <row r="56167" spans="85:85" hidden="1" x14ac:dyDescent="0.25">
      <c r="CG56167" s="49"/>
    </row>
    <row r="56168" spans="85:85" hidden="1" x14ac:dyDescent="0.25">
      <c r="CG56168" s="49"/>
    </row>
    <row r="56169" spans="85:85" hidden="1" x14ac:dyDescent="0.25">
      <c r="CG56169" s="49"/>
    </row>
    <row r="56170" spans="85:85" hidden="1" x14ac:dyDescent="0.25">
      <c r="CG56170" s="49"/>
    </row>
    <row r="56171" spans="85:85" hidden="1" x14ac:dyDescent="0.25">
      <c r="CG56171" s="49"/>
    </row>
    <row r="56172" spans="85:85" hidden="1" x14ac:dyDescent="0.25">
      <c r="CG56172" s="49"/>
    </row>
    <row r="56173" spans="85:85" hidden="1" x14ac:dyDescent="0.25">
      <c r="CG56173" s="49"/>
    </row>
    <row r="56174" spans="85:85" hidden="1" x14ac:dyDescent="0.25">
      <c r="CG56174" s="49"/>
    </row>
    <row r="56175" spans="85:85" hidden="1" x14ac:dyDescent="0.25">
      <c r="CG56175" s="49"/>
    </row>
    <row r="56176" spans="85:85" hidden="1" x14ac:dyDescent="0.25">
      <c r="CG56176" s="49"/>
    </row>
    <row r="56177" spans="85:85" hidden="1" x14ac:dyDescent="0.25">
      <c r="CG56177" s="49"/>
    </row>
    <row r="56178" spans="85:85" hidden="1" x14ac:dyDescent="0.25">
      <c r="CG56178" s="49"/>
    </row>
    <row r="56179" spans="85:85" hidden="1" x14ac:dyDescent="0.25">
      <c r="CG56179" s="49"/>
    </row>
    <row r="56180" spans="85:85" hidden="1" x14ac:dyDescent="0.25">
      <c r="CG56180" s="49"/>
    </row>
    <row r="56181" spans="85:85" hidden="1" x14ac:dyDescent="0.25">
      <c r="CG56181" s="49"/>
    </row>
    <row r="56182" spans="85:85" hidden="1" x14ac:dyDescent="0.25">
      <c r="CG56182" s="49"/>
    </row>
    <row r="56183" spans="85:85" hidden="1" x14ac:dyDescent="0.25">
      <c r="CG56183" s="49"/>
    </row>
    <row r="56184" spans="85:85" hidden="1" x14ac:dyDescent="0.25">
      <c r="CG56184" s="49"/>
    </row>
    <row r="56185" spans="85:85" hidden="1" x14ac:dyDescent="0.25">
      <c r="CG56185" s="49"/>
    </row>
    <row r="56186" spans="85:85" hidden="1" x14ac:dyDescent="0.25">
      <c r="CG56186" s="49"/>
    </row>
    <row r="56187" spans="85:85" hidden="1" x14ac:dyDescent="0.25">
      <c r="CG56187" s="49"/>
    </row>
    <row r="56188" spans="85:85" hidden="1" x14ac:dyDescent="0.25">
      <c r="CG56188" s="49"/>
    </row>
    <row r="56189" spans="85:85" hidden="1" x14ac:dyDescent="0.25">
      <c r="CG56189" s="49"/>
    </row>
    <row r="56190" spans="85:85" hidden="1" x14ac:dyDescent="0.25">
      <c r="CG56190" s="49"/>
    </row>
    <row r="56191" spans="85:85" hidden="1" x14ac:dyDescent="0.25">
      <c r="CG56191" s="49"/>
    </row>
    <row r="56192" spans="85:85" hidden="1" x14ac:dyDescent="0.25">
      <c r="CG56192" s="49"/>
    </row>
    <row r="56193" spans="85:85" hidden="1" x14ac:dyDescent="0.25">
      <c r="CG56193" s="49"/>
    </row>
    <row r="56194" spans="85:85" hidden="1" x14ac:dyDescent="0.25">
      <c r="CG56194" s="49"/>
    </row>
    <row r="56195" spans="85:85" hidden="1" x14ac:dyDescent="0.25">
      <c r="CG56195" s="49"/>
    </row>
    <row r="56196" spans="85:85" hidden="1" x14ac:dyDescent="0.25">
      <c r="CG56196" s="49"/>
    </row>
    <row r="56197" spans="85:85" hidden="1" x14ac:dyDescent="0.25">
      <c r="CG56197" s="49"/>
    </row>
    <row r="56198" spans="85:85" hidden="1" x14ac:dyDescent="0.25">
      <c r="CG56198" s="49"/>
    </row>
    <row r="56199" spans="85:85" hidden="1" x14ac:dyDescent="0.25">
      <c r="CG56199" s="49"/>
    </row>
    <row r="56200" spans="85:85" hidden="1" x14ac:dyDescent="0.25">
      <c r="CG56200" s="49"/>
    </row>
    <row r="56201" spans="85:85" hidden="1" x14ac:dyDescent="0.25">
      <c r="CG56201" s="49"/>
    </row>
    <row r="56202" spans="85:85" hidden="1" x14ac:dyDescent="0.25">
      <c r="CG56202" s="49"/>
    </row>
    <row r="56203" spans="85:85" hidden="1" x14ac:dyDescent="0.25">
      <c r="CG56203" s="49"/>
    </row>
    <row r="56204" spans="85:85" hidden="1" x14ac:dyDescent="0.25">
      <c r="CG56204" s="49"/>
    </row>
    <row r="56205" spans="85:85" hidden="1" x14ac:dyDescent="0.25">
      <c r="CG56205" s="49"/>
    </row>
    <row r="56206" spans="85:85" hidden="1" x14ac:dyDescent="0.25">
      <c r="CG56206" s="49"/>
    </row>
    <row r="56207" spans="85:85" hidden="1" x14ac:dyDescent="0.25">
      <c r="CG56207" s="49"/>
    </row>
    <row r="56208" spans="85:85" hidden="1" x14ac:dyDescent="0.25">
      <c r="CG56208" s="49"/>
    </row>
    <row r="56209" spans="85:85" hidden="1" x14ac:dyDescent="0.25">
      <c r="CG56209" s="49"/>
    </row>
    <row r="56210" spans="85:85" hidden="1" x14ac:dyDescent="0.25">
      <c r="CG56210" s="49"/>
    </row>
    <row r="56211" spans="85:85" hidden="1" x14ac:dyDescent="0.25">
      <c r="CG56211" s="49"/>
    </row>
    <row r="56212" spans="85:85" hidden="1" x14ac:dyDescent="0.25">
      <c r="CG56212" s="49"/>
    </row>
    <row r="56213" spans="85:85" hidden="1" x14ac:dyDescent="0.25">
      <c r="CG56213" s="49"/>
    </row>
    <row r="56214" spans="85:85" hidden="1" x14ac:dyDescent="0.25">
      <c r="CG56214" s="49"/>
    </row>
    <row r="56215" spans="85:85" hidden="1" x14ac:dyDescent="0.25">
      <c r="CG56215" s="49"/>
    </row>
    <row r="56216" spans="85:85" hidden="1" x14ac:dyDescent="0.25">
      <c r="CG56216" s="49"/>
    </row>
    <row r="56217" spans="85:85" hidden="1" x14ac:dyDescent="0.25">
      <c r="CG56217" s="49"/>
    </row>
    <row r="56218" spans="85:85" hidden="1" x14ac:dyDescent="0.25">
      <c r="CG56218" s="49"/>
    </row>
    <row r="56219" spans="85:85" hidden="1" x14ac:dyDescent="0.25">
      <c r="CG56219" s="49"/>
    </row>
    <row r="56220" spans="85:85" hidden="1" x14ac:dyDescent="0.25">
      <c r="CG56220" s="49"/>
    </row>
    <row r="56221" spans="85:85" hidden="1" x14ac:dyDescent="0.25">
      <c r="CG56221" s="49"/>
    </row>
    <row r="56222" spans="85:85" hidden="1" x14ac:dyDescent="0.25">
      <c r="CG56222" s="49"/>
    </row>
    <row r="56223" spans="85:85" hidden="1" x14ac:dyDescent="0.25">
      <c r="CG56223" s="49"/>
    </row>
    <row r="56224" spans="85:85" hidden="1" x14ac:dyDescent="0.25">
      <c r="CG56224" s="49"/>
    </row>
    <row r="56225" spans="85:85" hidden="1" x14ac:dyDescent="0.25">
      <c r="CG56225" s="49"/>
    </row>
    <row r="56226" spans="85:85" hidden="1" x14ac:dyDescent="0.25">
      <c r="CG56226" s="49"/>
    </row>
    <row r="56227" spans="85:85" hidden="1" x14ac:dyDescent="0.25">
      <c r="CG56227" s="49"/>
    </row>
    <row r="56228" spans="85:85" hidden="1" x14ac:dyDescent="0.25">
      <c r="CG56228" s="49"/>
    </row>
    <row r="56229" spans="85:85" hidden="1" x14ac:dyDescent="0.25">
      <c r="CG56229" s="49"/>
    </row>
    <row r="56230" spans="85:85" hidden="1" x14ac:dyDescent="0.25">
      <c r="CG56230" s="49"/>
    </row>
    <row r="56231" spans="85:85" hidden="1" x14ac:dyDescent="0.25">
      <c r="CG56231" s="49"/>
    </row>
    <row r="56232" spans="85:85" hidden="1" x14ac:dyDescent="0.25">
      <c r="CG56232" s="49"/>
    </row>
    <row r="56233" spans="85:85" hidden="1" x14ac:dyDescent="0.25">
      <c r="CG56233" s="49"/>
    </row>
    <row r="56234" spans="85:85" hidden="1" x14ac:dyDescent="0.25">
      <c r="CG56234" s="49"/>
    </row>
    <row r="56235" spans="85:85" hidden="1" x14ac:dyDescent="0.25">
      <c r="CG56235" s="49"/>
    </row>
    <row r="56236" spans="85:85" hidden="1" x14ac:dyDescent="0.25">
      <c r="CG56236" s="49"/>
    </row>
    <row r="56237" spans="85:85" hidden="1" x14ac:dyDescent="0.25">
      <c r="CG56237" s="49"/>
    </row>
    <row r="56238" spans="85:85" hidden="1" x14ac:dyDescent="0.25">
      <c r="CG56238" s="49"/>
    </row>
    <row r="56239" spans="85:85" hidden="1" x14ac:dyDescent="0.25">
      <c r="CG56239" s="49"/>
    </row>
    <row r="56240" spans="85:85" hidden="1" x14ac:dyDescent="0.25">
      <c r="CG56240" s="49"/>
    </row>
    <row r="56241" spans="85:85" hidden="1" x14ac:dyDescent="0.25">
      <c r="CG56241" s="49"/>
    </row>
    <row r="56242" spans="85:85" hidden="1" x14ac:dyDescent="0.25">
      <c r="CG56242" s="49"/>
    </row>
    <row r="56243" spans="85:85" hidden="1" x14ac:dyDescent="0.25">
      <c r="CG56243" s="49"/>
    </row>
    <row r="56244" spans="85:85" hidden="1" x14ac:dyDescent="0.25">
      <c r="CG56244" s="49"/>
    </row>
    <row r="56245" spans="85:85" hidden="1" x14ac:dyDescent="0.25">
      <c r="CG56245" s="49"/>
    </row>
    <row r="56246" spans="85:85" hidden="1" x14ac:dyDescent="0.25">
      <c r="CG56246" s="49"/>
    </row>
    <row r="56247" spans="85:85" hidden="1" x14ac:dyDescent="0.25">
      <c r="CG56247" s="49"/>
    </row>
    <row r="56248" spans="85:85" hidden="1" x14ac:dyDescent="0.25">
      <c r="CG56248" s="49"/>
    </row>
    <row r="56249" spans="85:85" hidden="1" x14ac:dyDescent="0.25">
      <c r="CG56249" s="49"/>
    </row>
    <row r="56250" spans="85:85" hidden="1" x14ac:dyDescent="0.25">
      <c r="CG56250" s="49"/>
    </row>
    <row r="56251" spans="85:85" hidden="1" x14ac:dyDescent="0.25">
      <c r="CG56251" s="49"/>
    </row>
    <row r="56252" spans="85:85" hidden="1" x14ac:dyDescent="0.25">
      <c r="CG56252" s="49"/>
    </row>
    <row r="56253" spans="85:85" hidden="1" x14ac:dyDescent="0.25">
      <c r="CG56253" s="49"/>
    </row>
    <row r="56254" spans="85:85" hidden="1" x14ac:dyDescent="0.25">
      <c r="CG56254" s="49"/>
    </row>
    <row r="56255" spans="85:85" hidden="1" x14ac:dyDescent="0.25">
      <c r="CG56255" s="49"/>
    </row>
    <row r="56256" spans="85:85" hidden="1" x14ac:dyDescent="0.25">
      <c r="CG56256" s="49"/>
    </row>
    <row r="56257" spans="85:85" hidden="1" x14ac:dyDescent="0.25">
      <c r="CG56257" s="49"/>
    </row>
    <row r="56258" spans="85:85" hidden="1" x14ac:dyDescent="0.25">
      <c r="CG56258" s="49"/>
    </row>
    <row r="56259" spans="85:85" hidden="1" x14ac:dyDescent="0.25">
      <c r="CG56259" s="49"/>
    </row>
    <row r="56260" spans="85:85" hidden="1" x14ac:dyDescent="0.25">
      <c r="CG56260" s="49"/>
    </row>
    <row r="56261" spans="85:85" hidden="1" x14ac:dyDescent="0.25">
      <c r="CG56261" s="49"/>
    </row>
    <row r="56262" spans="85:85" hidden="1" x14ac:dyDescent="0.25">
      <c r="CG56262" s="49"/>
    </row>
    <row r="56263" spans="85:85" hidden="1" x14ac:dyDescent="0.25">
      <c r="CG56263" s="49"/>
    </row>
    <row r="56264" spans="85:85" hidden="1" x14ac:dyDescent="0.25">
      <c r="CG56264" s="49"/>
    </row>
    <row r="56265" spans="85:85" hidden="1" x14ac:dyDescent="0.25">
      <c r="CG56265" s="49"/>
    </row>
    <row r="56266" spans="85:85" hidden="1" x14ac:dyDescent="0.25">
      <c r="CG56266" s="49"/>
    </row>
    <row r="56267" spans="85:85" hidden="1" x14ac:dyDescent="0.25">
      <c r="CG56267" s="49"/>
    </row>
    <row r="56268" spans="85:85" hidden="1" x14ac:dyDescent="0.25">
      <c r="CG56268" s="49"/>
    </row>
    <row r="56269" spans="85:85" hidden="1" x14ac:dyDescent="0.25">
      <c r="CG56269" s="49"/>
    </row>
    <row r="56270" spans="85:85" hidden="1" x14ac:dyDescent="0.25">
      <c r="CG56270" s="49"/>
    </row>
    <row r="56271" spans="85:85" hidden="1" x14ac:dyDescent="0.25">
      <c r="CG56271" s="49"/>
    </row>
    <row r="56272" spans="85:85" hidden="1" x14ac:dyDescent="0.25">
      <c r="CG56272" s="49"/>
    </row>
    <row r="56273" spans="85:85" hidden="1" x14ac:dyDescent="0.25">
      <c r="CG56273" s="49"/>
    </row>
    <row r="56274" spans="85:85" hidden="1" x14ac:dyDescent="0.25">
      <c r="CG56274" s="49"/>
    </row>
    <row r="56275" spans="85:85" hidden="1" x14ac:dyDescent="0.25">
      <c r="CG56275" s="49"/>
    </row>
    <row r="56276" spans="85:85" hidden="1" x14ac:dyDescent="0.25">
      <c r="CG56276" s="49"/>
    </row>
    <row r="56277" spans="85:85" hidden="1" x14ac:dyDescent="0.25">
      <c r="CG56277" s="49"/>
    </row>
    <row r="56278" spans="85:85" hidden="1" x14ac:dyDescent="0.25">
      <c r="CG56278" s="49"/>
    </row>
    <row r="56279" spans="85:85" hidden="1" x14ac:dyDescent="0.25">
      <c r="CG56279" s="49"/>
    </row>
    <row r="56280" spans="85:85" hidden="1" x14ac:dyDescent="0.25">
      <c r="CG56280" s="49"/>
    </row>
    <row r="56281" spans="85:85" hidden="1" x14ac:dyDescent="0.25">
      <c r="CG56281" s="49"/>
    </row>
    <row r="56282" spans="85:85" hidden="1" x14ac:dyDescent="0.25">
      <c r="CG56282" s="49"/>
    </row>
    <row r="56283" spans="85:85" hidden="1" x14ac:dyDescent="0.25">
      <c r="CG56283" s="49"/>
    </row>
    <row r="56284" spans="85:85" hidden="1" x14ac:dyDescent="0.25">
      <c r="CG56284" s="49"/>
    </row>
    <row r="56285" spans="85:85" hidden="1" x14ac:dyDescent="0.25">
      <c r="CG56285" s="49"/>
    </row>
    <row r="56286" spans="85:85" hidden="1" x14ac:dyDescent="0.25">
      <c r="CG56286" s="49"/>
    </row>
    <row r="56287" spans="85:85" hidden="1" x14ac:dyDescent="0.25">
      <c r="CG56287" s="49"/>
    </row>
    <row r="56288" spans="85:85" hidden="1" x14ac:dyDescent="0.25">
      <c r="CG56288" s="49"/>
    </row>
    <row r="56289" spans="85:85" hidden="1" x14ac:dyDescent="0.25">
      <c r="CG56289" s="49"/>
    </row>
    <row r="56290" spans="85:85" hidden="1" x14ac:dyDescent="0.25">
      <c r="CG56290" s="49"/>
    </row>
    <row r="56291" spans="85:85" hidden="1" x14ac:dyDescent="0.25">
      <c r="CG56291" s="49"/>
    </row>
    <row r="56292" spans="85:85" hidden="1" x14ac:dyDescent="0.25">
      <c r="CG56292" s="49"/>
    </row>
    <row r="56293" spans="85:85" hidden="1" x14ac:dyDescent="0.25">
      <c r="CG56293" s="49"/>
    </row>
    <row r="56294" spans="85:85" hidden="1" x14ac:dyDescent="0.25">
      <c r="CG56294" s="49"/>
    </row>
    <row r="56295" spans="85:85" hidden="1" x14ac:dyDescent="0.25">
      <c r="CG56295" s="49"/>
    </row>
    <row r="56296" spans="85:85" hidden="1" x14ac:dyDescent="0.25">
      <c r="CG56296" s="49"/>
    </row>
    <row r="56297" spans="85:85" hidden="1" x14ac:dyDescent="0.25">
      <c r="CG56297" s="49"/>
    </row>
    <row r="56298" spans="85:85" hidden="1" x14ac:dyDescent="0.25">
      <c r="CG56298" s="49"/>
    </row>
    <row r="56299" spans="85:85" hidden="1" x14ac:dyDescent="0.25">
      <c r="CG56299" s="49"/>
    </row>
    <row r="56300" spans="85:85" hidden="1" x14ac:dyDescent="0.25">
      <c r="CG56300" s="49"/>
    </row>
    <row r="56301" spans="85:85" hidden="1" x14ac:dyDescent="0.25">
      <c r="CG56301" s="49"/>
    </row>
    <row r="56302" spans="85:85" hidden="1" x14ac:dyDescent="0.25">
      <c r="CG56302" s="49"/>
    </row>
    <row r="56303" spans="85:85" hidden="1" x14ac:dyDescent="0.25">
      <c r="CG56303" s="49"/>
    </row>
    <row r="56304" spans="85:85" hidden="1" x14ac:dyDescent="0.25">
      <c r="CG56304" s="49"/>
    </row>
    <row r="56305" spans="85:85" hidden="1" x14ac:dyDescent="0.25">
      <c r="CG56305" s="49"/>
    </row>
    <row r="56306" spans="85:85" hidden="1" x14ac:dyDescent="0.25">
      <c r="CG56306" s="49"/>
    </row>
    <row r="56307" spans="85:85" hidden="1" x14ac:dyDescent="0.25">
      <c r="CG56307" s="49"/>
    </row>
    <row r="56308" spans="85:85" hidden="1" x14ac:dyDescent="0.25">
      <c r="CG56308" s="49"/>
    </row>
    <row r="56309" spans="85:85" hidden="1" x14ac:dyDescent="0.25">
      <c r="CG56309" s="49"/>
    </row>
    <row r="56310" spans="85:85" hidden="1" x14ac:dyDescent="0.25">
      <c r="CG56310" s="49"/>
    </row>
    <row r="56311" spans="85:85" hidden="1" x14ac:dyDescent="0.25">
      <c r="CG56311" s="49"/>
    </row>
    <row r="56312" spans="85:85" hidden="1" x14ac:dyDescent="0.25">
      <c r="CG56312" s="49"/>
    </row>
    <row r="56313" spans="85:85" hidden="1" x14ac:dyDescent="0.25">
      <c r="CG56313" s="49"/>
    </row>
    <row r="56314" spans="85:85" hidden="1" x14ac:dyDescent="0.25">
      <c r="CG56314" s="49"/>
    </row>
    <row r="56315" spans="85:85" hidden="1" x14ac:dyDescent="0.25">
      <c r="CG56315" s="49"/>
    </row>
    <row r="56316" spans="85:85" hidden="1" x14ac:dyDescent="0.25">
      <c r="CG56316" s="49"/>
    </row>
    <row r="56317" spans="85:85" hidden="1" x14ac:dyDescent="0.25">
      <c r="CG56317" s="49"/>
    </row>
    <row r="56318" spans="85:85" hidden="1" x14ac:dyDescent="0.25">
      <c r="CG56318" s="49"/>
    </row>
    <row r="56319" spans="85:85" hidden="1" x14ac:dyDescent="0.25">
      <c r="CG56319" s="49"/>
    </row>
    <row r="56320" spans="85:85" hidden="1" x14ac:dyDescent="0.25">
      <c r="CG56320" s="49"/>
    </row>
    <row r="56321" spans="85:85" hidden="1" x14ac:dyDescent="0.25">
      <c r="CG56321" s="49"/>
    </row>
    <row r="56322" spans="85:85" hidden="1" x14ac:dyDescent="0.25">
      <c r="CG56322" s="49"/>
    </row>
    <row r="56323" spans="85:85" hidden="1" x14ac:dyDescent="0.25">
      <c r="CG56323" s="49"/>
    </row>
    <row r="56324" spans="85:85" hidden="1" x14ac:dyDescent="0.25">
      <c r="CG56324" s="49"/>
    </row>
    <row r="56325" spans="85:85" hidden="1" x14ac:dyDescent="0.25">
      <c r="CG56325" s="49"/>
    </row>
    <row r="56326" spans="85:85" hidden="1" x14ac:dyDescent="0.25">
      <c r="CG56326" s="49"/>
    </row>
    <row r="56327" spans="85:85" hidden="1" x14ac:dyDescent="0.25">
      <c r="CG56327" s="49"/>
    </row>
    <row r="56328" spans="85:85" hidden="1" x14ac:dyDescent="0.25">
      <c r="CG56328" s="49"/>
    </row>
    <row r="56329" spans="85:85" hidden="1" x14ac:dyDescent="0.25">
      <c r="CG56329" s="49"/>
    </row>
    <row r="56330" spans="85:85" hidden="1" x14ac:dyDescent="0.25">
      <c r="CG56330" s="49"/>
    </row>
    <row r="56331" spans="85:85" hidden="1" x14ac:dyDescent="0.25">
      <c r="CG56331" s="49"/>
    </row>
    <row r="56332" spans="85:85" hidden="1" x14ac:dyDescent="0.25">
      <c r="CG56332" s="49"/>
    </row>
    <row r="56333" spans="85:85" hidden="1" x14ac:dyDescent="0.25">
      <c r="CG56333" s="49"/>
    </row>
    <row r="56334" spans="85:85" hidden="1" x14ac:dyDescent="0.25">
      <c r="CG56334" s="49"/>
    </row>
    <row r="56335" spans="85:85" hidden="1" x14ac:dyDescent="0.25">
      <c r="CG56335" s="49"/>
    </row>
    <row r="56336" spans="85:85" hidden="1" x14ac:dyDescent="0.25">
      <c r="CG56336" s="49"/>
    </row>
    <row r="56337" spans="85:85" hidden="1" x14ac:dyDescent="0.25">
      <c r="CG56337" s="49"/>
    </row>
    <row r="56338" spans="85:85" hidden="1" x14ac:dyDescent="0.25">
      <c r="CG56338" s="49"/>
    </row>
    <row r="56339" spans="85:85" hidden="1" x14ac:dyDescent="0.25">
      <c r="CG56339" s="49"/>
    </row>
    <row r="56340" spans="85:85" hidden="1" x14ac:dyDescent="0.25">
      <c r="CG56340" s="49"/>
    </row>
    <row r="56341" spans="85:85" hidden="1" x14ac:dyDescent="0.25">
      <c r="CG56341" s="49"/>
    </row>
    <row r="56342" spans="85:85" hidden="1" x14ac:dyDescent="0.25">
      <c r="CG56342" s="49"/>
    </row>
    <row r="56343" spans="85:85" hidden="1" x14ac:dyDescent="0.25">
      <c r="CG56343" s="49"/>
    </row>
    <row r="56344" spans="85:85" hidden="1" x14ac:dyDescent="0.25">
      <c r="CG56344" s="49"/>
    </row>
    <row r="56345" spans="85:85" hidden="1" x14ac:dyDescent="0.25">
      <c r="CG56345" s="49"/>
    </row>
    <row r="56346" spans="85:85" hidden="1" x14ac:dyDescent="0.25">
      <c r="CG56346" s="49"/>
    </row>
    <row r="56347" spans="85:85" hidden="1" x14ac:dyDescent="0.25">
      <c r="CG56347" s="49"/>
    </row>
    <row r="56348" spans="85:85" hidden="1" x14ac:dyDescent="0.25">
      <c r="CG56348" s="49"/>
    </row>
    <row r="56349" spans="85:85" hidden="1" x14ac:dyDescent="0.25">
      <c r="CG56349" s="49"/>
    </row>
    <row r="56350" spans="85:85" hidden="1" x14ac:dyDescent="0.25">
      <c r="CG56350" s="49"/>
    </row>
    <row r="56351" spans="85:85" hidden="1" x14ac:dyDescent="0.25">
      <c r="CG56351" s="49"/>
    </row>
    <row r="56352" spans="85:85" hidden="1" x14ac:dyDescent="0.25">
      <c r="CG56352" s="49"/>
    </row>
    <row r="56353" spans="85:85" hidden="1" x14ac:dyDescent="0.25">
      <c r="CG56353" s="49"/>
    </row>
    <row r="56354" spans="85:85" hidden="1" x14ac:dyDescent="0.25">
      <c r="CG56354" s="49"/>
    </row>
    <row r="56355" spans="85:85" hidden="1" x14ac:dyDescent="0.25">
      <c r="CG56355" s="49"/>
    </row>
    <row r="56356" spans="85:85" hidden="1" x14ac:dyDescent="0.25">
      <c r="CG56356" s="49"/>
    </row>
    <row r="56357" spans="85:85" hidden="1" x14ac:dyDescent="0.25">
      <c r="CG56357" s="49"/>
    </row>
    <row r="56358" spans="85:85" hidden="1" x14ac:dyDescent="0.25">
      <c r="CG56358" s="49"/>
    </row>
    <row r="56359" spans="85:85" hidden="1" x14ac:dyDescent="0.25">
      <c r="CG56359" s="49"/>
    </row>
    <row r="56360" spans="85:85" hidden="1" x14ac:dyDescent="0.25">
      <c r="CG56360" s="49"/>
    </row>
    <row r="56361" spans="85:85" hidden="1" x14ac:dyDescent="0.25">
      <c r="CG56361" s="49"/>
    </row>
    <row r="56362" spans="85:85" hidden="1" x14ac:dyDescent="0.25">
      <c r="CG56362" s="49"/>
    </row>
    <row r="56363" spans="85:85" hidden="1" x14ac:dyDescent="0.25">
      <c r="CG56363" s="49"/>
    </row>
    <row r="56364" spans="85:85" hidden="1" x14ac:dyDescent="0.25">
      <c r="CG56364" s="49"/>
    </row>
    <row r="56365" spans="85:85" hidden="1" x14ac:dyDescent="0.25">
      <c r="CG56365" s="49"/>
    </row>
    <row r="56366" spans="85:85" hidden="1" x14ac:dyDescent="0.25">
      <c r="CG56366" s="49"/>
    </row>
    <row r="56367" spans="85:85" hidden="1" x14ac:dyDescent="0.25">
      <c r="CG56367" s="49"/>
    </row>
    <row r="56368" spans="85:85" hidden="1" x14ac:dyDescent="0.25">
      <c r="CG56368" s="49"/>
    </row>
    <row r="56369" spans="85:85" hidden="1" x14ac:dyDescent="0.25">
      <c r="CG56369" s="49"/>
    </row>
    <row r="56370" spans="85:85" hidden="1" x14ac:dyDescent="0.25">
      <c r="CG56370" s="49"/>
    </row>
    <row r="56371" spans="85:85" hidden="1" x14ac:dyDescent="0.25">
      <c r="CG56371" s="49"/>
    </row>
    <row r="56372" spans="85:85" hidden="1" x14ac:dyDescent="0.25">
      <c r="CG56372" s="49"/>
    </row>
    <row r="56373" spans="85:85" hidden="1" x14ac:dyDescent="0.25">
      <c r="CG56373" s="49"/>
    </row>
    <row r="56374" spans="85:85" hidden="1" x14ac:dyDescent="0.25">
      <c r="CG56374" s="49"/>
    </row>
    <row r="56375" spans="85:85" hidden="1" x14ac:dyDescent="0.25">
      <c r="CG56375" s="49"/>
    </row>
    <row r="56376" spans="85:85" hidden="1" x14ac:dyDescent="0.25">
      <c r="CG56376" s="49"/>
    </row>
    <row r="56377" spans="85:85" hidden="1" x14ac:dyDescent="0.25">
      <c r="CG56377" s="49"/>
    </row>
    <row r="56378" spans="85:85" hidden="1" x14ac:dyDescent="0.25">
      <c r="CG56378" s="49"/>
    </row>
    <row r="56379" spans="85:85" hidden="1" x14ac:dyDescent="0.25">
      <c r="CG56379" s="49"/>
    </row>
    <row r="56380" spans="85:85" hidden="1" x14ac:dyDescent="0.25">
      <c r="CG56380" s="49"/>
    </row>
    <row r="56381" spans="85:85" hidden="1" x14ac:dyDescent="0.25">
      <c r="CG56381" s="49"/>
    </row>
    <row r="56382" spans="85:85" hidden="1" x14ac:dyDescent="0.25">
      <c r="CG56382" s="49"/>
    </row>
    <row r="56383" spans="85:85" hidden="1" x14ac:dyDescent="0.25">
      <c r="CG56383" s="49"/>
    </row>
    <row r="56384" spans="85:85" hidden="1" x14ac:dyDescent="0.25">
      <c r="CG56384" s="49"/>
    </row>
    <row r="56385" spans="85:85" hidden="1" x14ac:dyDescent="0.25">
      <c r="CG56385" s="49"/>
    </row>
    <row r="56386" spans="85:85" hidden="1" x14ac:dyDescent="0.25">
      <c r="CG56386" s="49"/>
    </row>
    <row r="56387" spans="85:85" hidden="1" x14ac:dyDescent="0.25">
      <c r="CG56387" s="49"/>
    </row>
    <row r="56388" spans="85:85" hidden="1" x14ac:dyDescent="0.25">
      <c r="CG56388" s="49"/>
    </row>
    <row r="56389" spans="85:85" hidden="1" x14ac:dyDescent="0.25">
      <c r="CG56389" s="49"/>
    </row>
    <row r="56390" spans="85:85" hidden="1" x14ac:dyDescent="0.25">
      <c r="CG56390" s="49"/>
    </row>
    <row r="56391" spans="85:85" hidden="1" x14ac:dyDescent="0.25">
      <c r="CG56391" s="49"/>
    </row>
    <row r="56392" spans="85:85" hidden="1" x14ac:dyDescent="0.25">
      <c r="CG56392" s="49"/>
    </row>
    <row r="56393" spans="85:85" hidden="1" x14ac:dyDescent="0.25">
      <c r="CG56393" s="49"/>
    </row>
    <row r="56394" spans="85:85" hidden="1" x14ac:dyDescent="0.25">
      <c r="CG56394" s="49"/>
    </row>
    <row r="56395" spans="85:85" hidden="1" x14ac:dyDescent="0.25">
      <c r="CG56395" s="49"/>
    </row>
    <row r="56396" spans="85:85" hidden="1" x14ac:dyDescent="0.25">
      <c r="CG56396" s="49"/>
    </row>
    <row r="56397" spans="85:85" hidden="1" x14ac:dyDescent="0.25">
      <c r="CG56397" s="49"/>
    </row>
    <row r="56398" spans="85:85" hidden="1" x14ac:dyDescent="0.25">
      <c r="CG56398" s="49"/>
    </row>
    <row r="56399" spans="85:85" hidden="1" x14ac:dyDescent="0.25">
      <c r="CG56399" s="49"/>
    </row>
    <row r="56400" spans="85:85" hidden="1" x14ac:dyDescent="0.25">
      <c r="CG56400" s="49"/>
    </row>
    <row r="56401" spans="85:85" hidden="1" x14ac:dyDescent="0.25">
      <c r="CG56401" s="49"/>
    </row>
    <row r="56402" spans="85:85" hidden="1" x14ac:dyDescent="0.25">
      <c r="CG56402" s="49"/>
    </row>
    <row r="56403" spans="85:85" hidden="1" x14ac:dyDescent="0.25">
      <c r="CG56403" s="49"/>
    </row>
    <row r="56404" spans="85:85" hidden="1" x14ac:dyDescent="0.25">
      <c r="CG56404" s="49"/>
    </row>
    <row r="56405" spans="85:85" hidden="1" x14ac:dyDescent="0.25">
      <c r="CG56405" s="49"/>
    </row>
    <row r="56406" spans="85:85" hidden="1" x14ac:dyDescent="0.25">
      <c r="CG56406" s="49"/>
    </row>
    <row r="56407" spans="85:85" hidden="1" x14ac:dyDescent="0.25">
      <c r="CG56407" s="49"/>
    </row>
    <row r="56408" spans="85:85" hidden="1" x14ac:dyDescent="0.25">
      <c r="CG56408" s="49"/>
    </row>
    <row r="56409" spans="85:85" hidden="1" x14ac:dyDescent="0.25">
      <c r="CG56409" s="49"/>
    </row>
    <row r="56410" spans="85:85" hidden="1" x14ac:dyDescent="0.25">
      <c r="CG56410" s="49"/>
    </row>
    <row r="56411" spans="85:85" hidden="1" x14ac:dyDescent="0.25">
      <c r="CG56411" s="49"/>
    </row>
    <row r="56412" spans="85:85" hidden="1" x14ac:dyDescent="0.25">
      <c r="CG56412" s="49"/>
    </row>
    <row r="56413" spans="85:85" hidden="1" x14ac:dyDescent="0.25">
      <c r="CG56413" s="49"/>
    </row>
    <row r="56414" spans="85:85" hidden="1" x14ac:dyDescent="0.25">
      <c r="CG56414" s="49"/>
    </row>
    <row r="56415" spans="85:85" hidden="1" x14ac:dyDescent="0.25">
      <c r="CG56415" s="49"/>
    </row>
    <row r="56416" spans="85:85" hidden="1" x14ac:dyDescent="0.25">
      <c r="CG56416" s="49"/>
    </row>
    <row r="56417" spans="85:85" hidden="1" x14ac:dyDescent="0.25">
      <c r="CG56417" s="49"/>
    </row>
    <row r="56418" spans="85:85" hidden="1" x14ac:dyDescent="0.25">
      <c r="CG56418" s="49"/>
    </row>
    <row r="56419" spans="85:85" hidden="1" x14ac:dyDescent="0.25">
      <c r="CG56419" s="49"/>
    </row>
    <row r="56420" spans="85:85" hidden="1" x14ac:dyDescent="0.25">
      <c r="CG56420" s="49"/>
    </row>
    <row r="56421" spans="85:85" hidden="1" x14ac:dyDescent="0.25">
      <c r="CG56421" s="49"/>
    </row>
    <row r="56422" spans="85:85" hidden="1" x14ac:dyDescent="0.25">
      <c r="CG56422" s="49"/>
    </row>
    <row r="56423" spans="85:85" hidden="1" x14ac:dyDescent="0.25">
      <c r="CG56423" s="49"/>
    </row>
    <row r="56424" spans="85:85" hidden="1" x14ac:dyDescent="0.25">
      <c r="CG56424" s="49"/>
    </row>
    <row r="56425" spans="85:85" hidden="1" x14ac:dyDescent="0.25">
      <c r="CG56425" s="49"/>
    </row>
    <row r="56426" spans="85:85" hidden="1" x14ac:dyDescent="0.25">
      <c r="CG56426" s="49"/>
    </row>
    <row r="56427" spans="85:85" hidden="1" x14ac:dyDescent="0.25">
      <c r="CG56427" s="49"/>
    </row>
    <row r="56428" spans="85:85" hidden="1" x14ac:dyDescent="0.25">
      <c r="CG56428" s="49"/>
    </row>
    <row r="56429" spans="85:85" hidden="1" x14ac:dyDescent="0.25">
      <c r="CG56429" s="49"/>
    </row>
    <row r="56430" spans="85:85" hidden="1" x14ac:dyDescent="0.25">
      <c r="CG56430" s="49"/>
    </row>
    <row r="56431" spans="85:85" hidden="1" x14ac:dyDescent="0.25">
      <c r="CG56431" s="49"/>
    </row>
    <row r="56432" spans="85:85" hidden="1" x14ac:dyDescent="0.25">
      <c r="CG56432" s="49"/>
    </row>
    <row r="56433" spans="85:85" hidden="1" x14ac:dyDescent="0.25">
      <c r="CG56433" s="49"/>
    </row>
    <row r="56434" spans="85:85" hidden="1" x14ac:dyDescent="0.25">
      <c r="CG56434" s="49"/>
    </row>
    <row r="56435" spans="85:85" hidden="1" x14ac:dyDescent="0.25">
      <c r="CG56435" s="49"/>
    </row>
    <row r="56436" spans="85:85" hidden="1" x14ac:dyDescent="0.25">
      <c r="CG56436" s="49"/>
    </row>
    <row r="56437" spans="85:85" hidden="1" x14ac:dyDescent="0.25">
      <c r="CG56437" s="49"/>
    </row>
    <row r="56438" spans="85:85" hidden="1" x14ac:dyDescent="0.25">
      <c r="CG56438" s="49"/>
    </row>
    <row r="56439" spans="85:85" hidden="1" x14ac:dyDescent="0.25">
      <c r="CG56439" s="49"/>
    </row>
    <row r="56440" spans="85:85" hidden="1" x14ac:dyDescent="0.25">
      <c r="CG56440" s="49"/>
    </row>
    <row r="56441" spans="85:85" hidden="1" x14ac:dyDescent="0.25">
      <c r="CG56441" s="49"/>
    </row>
    <row r="56442" spans="85:85" hidden="1" x14ac:dyDescent="0.25">
      <c r="CG56442" s="49"/>
    </row>
    <row r="56443" spans="85:85" hidden="1" x14ac:dyDescent="0.25">
      <c r="CG56443" s="49"/>
    </row>
    <row r="56444" spans="85:85" hidden="1" x14ac:dyDescent="0.25">
      <c r="CG56444" s="49"/>
    </row>
    <row r="56445" spans="85:85" hidden="1" x14ac:dyDescent="0.25">
      <c r="CG56445" s="49"/>
    </row>
    <row r="56446" spans="85:85" hidden="1" x14ac:dyDescent="0.25">
      <c r="CG56446" s="49"/>
    </row>
    <row r="56447" spans="85:85" hidden="1" x14ac:dyDescent="0.25">
      <c r="CG56447" s="49"/>
    </row>
    <row r="56448" spans="85:85" hidden="1" x14ac:dyDescent="0.25">
      <c r="CG56448" s="49"/>
    </row>
    <row r="56449" spans="85:85" hidden="1" x14ac:dyDescent="0.25">
      <c r="CG56449" s="49"/>
    </row>
    <row r="56450" spans="85:85" hidden="1" x14ac:dyDescent="0.25">
      <c r="CG56450" s="49"/>
    </row>
    <row r="56451" spans="85:85" hidden="1" x14ac:dyDescent="0.25">
      <c r="CG56451" s="49"/>
    </row>
    <row r="56452" spans="85:85" hidden="1" x14ac:dyDescent="0.25">
      <c r="CG56452" s="49"/>
    </row>
    <row r="56453" spans="85:85" hidden="1" x14ac:dyDescent="0.25">
      <c r="CG56453" s="49"/>
    </row>
    <row r="56454" spans="85:85" hidden="1" x14ac:dyDescent="0.25">
      <c r="CG56454" s="49"/>
    </row>
    <row r="56455" spans="85:85" hidden="1" x14ac:dyDescent="0.25">
      <c r="CG56455" s="49"/>
    </row>
    <row r="56456" spans="85:85" hidden="1" x14ac:dyDescent="0.25">
      <c r="CG56456" s="49"/>
    </row>
    <row r="56457" spans="85:85" hidden="1" x14ac:dyDescent="0.25">
      <c r="CG56457" s="49"/>
    </row>
    <row r="56458" spans="85:85" hidden="1" x14ac:dyDescent="0.25">
      <c r="CG56458" s="49"/>
    </row>
    <row r="56459" spans="85:85" hidden="1" x14ac:dyDescent="0.25">
      <c r="CG56459" s="49"/>
    </row>
    <row r="56460" spans="85:85" hidden="1" x14ac:dyDescent="0.25">
      <c r="CG56460" s="49"/>
    </row>
    <row r="56461" spans="85:85" hidden="1" x14ac:dyDescent="0.25">
      <c r="CG56461" s="49"/>
    </row>
    <row r="56462" spans="85:85" hidden="1" x14ac:dyDescent="0.25">
      <c r="CG56462" s="49"/>
    </row>
    <row r="56463" spans="85:85" hidden="1" x14ac:dyDescent="0.25">
      <c r="CG56463" s="49"/>
    </row>
    <row r="56464" spans="85:85" hidden="1" x14ac:dyDescent="0.25">
      <c r="CG56464" s="49"/>
    </row>
    <row r="56465" spans="85:85" hidden="1" x14ac:dyDescent="0.25">
      <c r="CG56465" s="49"/>
    </row>
    <row r="56466" spans="85:85" hidden="1" x14ac:dyDescent="0.25">
      <c r="CG56466" s="49"/>
    </row>
    <row r="56467" spans="85:85" hidden="1" x14ac:dyDescent="0.25">
      <c r="CG56467" s="49"/>
    </row>
    <row r="56468" spans="85:85" hidden="1" x14ac:dyDescent="0.25">
      <c r="CG56468" s="49"/>
    </row>
    <row r="56469" spans="85:85" hidden="1" x14ac:dyDescent="0.25">
      <c r="CG56469" s="49"/>
    </row>
    <row r="56470" spans="85:85" hidden="1" x14ac:dyDescent="0.25">
      <c r="CG56470" s="49"/>
    </row>
    <row r="56471" spans="85:85" hidden="1" x14ac:dyDescent="0.25">
      <c r="CG56471" s="49"/>
    </row>
    <row r="56472" spans="85:85" hidden="1" x14ac:dyDescent="0.25">
      <c r="CG56472" s="49"/>
    </row>
    <row r="56473" spans="85:85" hidden="1" x14ac:dyDescent="0.25">
      <c r="CG56473" s="49"/>
    </row>
    <row r="56474" spans="85:85" hidden="1" x14ac:dyDescent="0.25">
      <c r="CG56474" s="49"/>
    </row>
    <row r="56475" spans="85:85" hidden="1" x14ac:dyDescent="0.25">
      <c r="CG56475" s="49"/>
    </row>
    <row r="56476" spans="85:85" hidden="1" x14ac:dyDescent="0.25">
      <c r="CG56476" s="49"/>
    </row>
    <row r="56477" spans="85:85" hidden="1" x14ac:dyDescent="0.25">
      <c r="CG56477" s="49"/>
    </row>
    <row r="56478" spans="85:85" hidden="1" x14ac:dyDescent="0.25">
      <c r="CG56478" s="49"/>
    </row>
    <row r="56479" spans="85:85" hidden="1" x14ac:dyDescent="0.25">
      <c r="CG56479" s="49"/>
    </row>
    <row r="56480" spans="85:85" hidden="1" x14ac:dyDescent="0.25">
      <c r="CG56480" s="49"/>
    </row>
    <row r="56481" spans="85:85" hidden="1" x14ac:dyDescent="0.25">
      <c r="CG56481" s="49"/>
    </row>
    <row r="56482" spans="85:85" hidden="1" x14ac:dyDescent="0.25">
      <c r="CG56482" s="49"/>
    </row>
    <row r="56483" spans="85:85" hidden="1" x14ac:dyDescent="0.25">
      <c r="CG56483" s="49"/>
    </row>
    <row r="56484" spans="85:85" hidden="1" x14ac:dyDescent="0.25">
      <c r="CG56484" s="49"/>
    </row>
    <row r="56485" spans="85:85" hidden="1" x14ac:dyDescent="0.25">
      <c r="CG56485" s="49"/>
    </row>
    <row r="56486" spans="85:85" hidden="1" x14ac:dyDescent="0.25">
      <c r="CG56486" s="49"/>
    </row>
    <row r="56487" spans="85:85" hidden="1" x14ac:dyDescent="0.25">
      <c r="CG56487" s="49"/>
    </row>
    <row r="56488" spans="85:85" hidden="1" x14ac:dyDescent="0.25">
      <c r="CG56488" s="49"/>
    </row>
    <row r="56489" spans="85:85" hidden="1" x14ac:dyDescent="0.25">
      <c r="CG56489" s="49"/>
    </row>
    <row r="56490" spans="85:85" hidden="1" x14ac:dyDescent="0.25">
      <c r="CG56490" s="49"/>
    </row>
    <row r="56491" spans="85:85" hidden="1" x14ac:dyDescent="0.25">
      <c r="CG56491" s="49"/>
    </row>
    <row r="56492" spans="85:85" hidden="1" x14ac:dyDescent="0.25">
      <c r="CG56492" s="49"/>
    </row>
    <row r="56493" spans="85:85" hidden="1" x14ac:dyDescent="0.25">
      <c r="CG56493" s="49"/>
    </row>
    <row r="56494" spans="85:85" hidden="1" x14ac:dyDescent="0.25">
      <c r="CG56494" s="49"/>
    </row>
    <row r="56495" spans="85:85" hidden="1" x14ac:dyDescent="0.25">
      <c r="CG56495" s="49"/>
    </row>
    <row r="56496" spans="85:85" hidden="1" x14ac:dyDescent="0.25">
      <c r="CG56496" s="49"/>
    </row>
    <row r="56497" spans="85:85" hidden="1" x14ac:dyDescent="0.25">
      <c r="CG56497" s="49"/>
    </row>
    <row r="56498" spans="85:85" hidden="1" x14ac:dyDescent="0.25">
      <c r="CG56498" s="49"/>
    </row>
    <row r="56499" spans="85:85" hidden="1" x14ac:dyDescent="0.25">
      <c r="CG56499" s="49"/>
    </row>
    <row r="56500" spans="85:85" hidden="1" x14ac:dyDescent="0.25">
      <c r="CG56500" s="49"/>
    </row>
    <row r="56501" spans="85:85" hidden="1" x14ac:dyDescent="0.25">
      <c r="CG56501" s="49"/>
    </row>
    <row r="56502" spans="85:85" hidden="1" x14ac:dyDescent="0.25">
      <c r="CG56502" s="49"/>
    </row>
    <row r="56503" spans="85:85" hidden="1" x14ac:dyDescent="0.25">
      <c r="CG56503" s="49"/>
    </row>
    <row r="56504" spans="85:85" hidden="1" x14ac:dyDescent="0.25">
      <c r="CG56504" s="49"/>
    </row>
    <row r="56505" spans="85:85" hidden="1" x14ac:dyDescent="0.25">
      <c r="CG56505" s="49"/>
    </row>
    <row r="56506" spans="85:85" hidden="1" x14ac:dyDescent="0.25">
      <c r="CG56506" s="49"/>
    </row>
    <row r="56507" spans="85:85" hidden="1" x14ac:dyDescent="0.25">
      <c r="CG56507" s="49"/>
    </row>
    <row r="56508" spans="85:85" hidden="1" x14ac:dyDescent="0.25">
      <c r="CG56508" s="49"/>
    </row>
    <row r="56509" spans="85:85" hidden="1" x14ac:dyDescent="0.25">
      <c r="CG56509" s="49"/>
    </row>
    <row r="56510" spans="85:85" hidden="1" x14ac:dyDescent="0.25">
      <c r="CG56510" s="49"/>
    </row>
    <row r="56511" spans="85:85" hidden="1" x14ac:dyDescent="0.25">
      <c r="CG56511" s="49"/>
    </row>
    <row r="56512" spans="85:85" hidden="1" x14ac:dyDescent="0.25">
      <c r="CG56512" s="49"/>
    </row>
    <row r="56513" spans="85:85" hidden="1" x14ac:dyDescent="0.25">
      <c r="CG56513" s="49"/>
    </row>
    <row r="56514" spans="85:85" hidden="1" x14ac:dyDescent="0.25">
      <c r="CG56514" s="49"/>
    </row>
    <row r="56515" spans="85:85" hidden="1" x14ac:dyDescent="0.25">
      <c r="CG56515" s="49"/>
    </row>
    <row r="56516" spans="85:85" hidden="1" x14ac:dyDescent="0.25">
      <c r="CG56516" s="49"/>
    </row>
    <row r="56517" spans="85:85" hidden="1" x14ac:dyDescent="0.25">
      <c r="CG56517" s="49"/>
    </row>
    <row r="56518" spans="85:85" hidden="1" x14ac:dyDescent="0.25">
      <c r="CG56518" s="49"/>
    </row>
    <row r="56519" spans="85:85" hidden="1" x14ac:dyDescent="0.25">
      <c r="CG56519" s="49"/>
    </row>
    <row r="56520" spans="85:85" hidden="1" x14ac:dyDescent="0.25">
      <c r="CG56520" s="49"/>
    </row>
    <row r="56521" spans="85:85" hidden="1" x14ac:dyDescent="0.25">
      <c r="CG56521" s="49"/>
    </row>
    <row r="56522" spans="85:85" hidden="1" x14ac:dyDescent="0.25">
      <c r="CG56522" s="49"/>
    </row>
    <row r="56523" spans="85:85" hidden="1" x14ac:dyDescent="0.25">
      <c r="CG56523" s="49"/>
    </row>
    <row r="56524" spans="85:85" hidden="1" x14ac:dyDescent="0.25">
      <c r="CG56524" s="49"/>
    </row>
    <row r="56525" spans="85:85" hidden="1" x14ac:dyDescent="0.25">
      <c r="CG56525" s="49"/>
    </row>
    <row r="56526" spans="85:85" hidden="1" x14ac:dyDescent="0.25">
      <c r="CG56526" s="49"/>
    </row>
    <row r="56527" spans="85:85" hidden="1" x14ac:dyDescent="0.25">
      <c r="CG56527" s="49"/>
    </row>
    <row r="56528" spans="85:85" hidden="1" x14ac:dyDescent="0.25">
      <c r="CG56528" s="49"/>
    </row>
    <row r="56529" spans="85:85" hidden="1" x14ac:dyDescent="0.25">
      <c r="CG56529" s="49"/>
    </row>
    <row r="56530" spans="85:85" hidden="1" x14ac:dyDescent="0.25">
      <c r="CG56530" s="49"/>
    </row>
    <row r="56531" spans="85:85" hidden="1" x14ac:dyDescent="0.25">
      <c r="CG56531" s="49"/>
    </row>
    <row r="56532" spans="85:85" hidden="1" x14ac:dyDescent="0.25">
      <c r="CG56532" s="49"/>
    </row>
    <row r="56533" spans="85:85" hidden="1" x14ac:dyDescent="0.25">
      <c r="CG56533" s="49"/>
    </row>
    <row r="56534" spans="85:85" hidden="1" x14ac:dyDescent="0.25">
      <c r="CG56534" s="49"/>
    </row>
    <row r="56535" spans="85:85" hidden="1" x14ac:dyDescent="0.25">
      <c r="CG56535" s="49"/>
    </row>
    <row r="56536" spans="85:85" hidden="1" x14ac:dyDescent="0.25">
      <c r="CG56536" s="49"/>
    </row>
    <row r="56537" spans="85:85" hidden="1" x14ac:dyDescent="0.25">
      <c r="CG56537" s="49"/>
    </row>
    <row r="56538" spans="85:85" hidden="1" x14ac:dyDescent="0.25">
      <c r="CG56538" s="49"/>
    </row>
    <row r="56539" spans="85:85" hidden="1" x14ac:dyDescent="0.25">
      <c r="CG56539" s="49"/>
    </row>
    <row r="56540" spans="85:85" hidden="1" x14ac:dyDescent="0.25">
      <c r="CG56540" s="49"/>
    </row>
    <row r="56541" spans="85:85" hidden="1" x14ac:dyDescent="0.25">
      <c r="CG56541" s="49"/>
    </row>
    <row r="56542" spans="85:85" hidden="1" x14ac:dyDescent="0.25">
      <c r="CG56542" s="49"/>
    </row>
    <row r="56543" spans="85:85" hidden="1" x14ac:dyDescent="0.25">
      <c r="CG56543" s="49"/>
    </row>
    <row r="56544" spans="85:85" hidden="1" x14ac:dyDescent="0.25">
      <c r="CG56544" s="49"/>
    </row>
    <row r="56545" spans="85:85" hidden="1" x14ac:dyDescent="0.25">
      <c r="CG56545" s="49"/>
    </row>
    <row r="56546" spans="85:85" hidden="1" x14ac:dyDescent="0.25">
      <c r="CG56546" s="49"/>
    </row>
    <row r="56547" spans="85:85" hidden="1" x14ac:dyDescent="0.25">
      <c r="CG56547" s="49"/>
    </row>
    <row r="56548" spans="85:85" hidden="1" x14ac:dyDescent="0.25">
      <c r="CG56548" s="49"/>
    </row>
    <row r="56549" spans="85:85" hidden="1" x14ac:dyDescent="0.25">
      <c r="CG56549" s="49"/>
    </row>
    <row r="56550" spans="85:85" hidden="1" x14ac:dyDescent="0.25">
      <c r="CG56550" s="49"/>
    </row>
    <row r="56551" spans="85:85" hidden="1" x14ac:dyDescent="0.25">
      <c r="CG56551" s="49"/>
    </row>
    <row r="56552" spans="85:85" hidden="1" x14ac:dyDescent="0.25">
      <c r="CG56552" s="49"/>
    </row>
    <row r="56553" spans="85:85" hidden="1" x14ac:dyDescent="0.25">
      <c r="CG56553" s="49"/>
    </row>
    <row r="56554" spans="85:85" hidden="1" x14ac:dyDescent="0.25">
      <c r="CG56554" s="49"/>
    </row>
    <row r="56555" spans="85:85" hidden="1" x14ac:dyDescent="0.25">
      <c r="CG56555" s="49"/>
    </row>
    <row r="56556" spans="85:85" hidden="1" x14ac:dyDescent="0.25">
      <c r="CG56556" s="49"/>
    </row>
    <row r="56557" spans="85:85" hidden="1" x14ac:dyDescent="0.25">
      <c r="CG56557" s="49"/>
    </row>
    <row r="56558" spans="85:85" hidden="1" x14ac:dyDescent="0.25">
      <c r="CG56558" s="49"/>
    </row>
    <row r="56559" spans="85:85" hidden="1" x14ac:dyDescent="0.25">
      <c r="CG56559" s="49"/>
    </row>
    <row r="56560" spans="85:85" hidden="1" x14ac:dyDescent="0.25">
      <c r="CG56560" s="49"/>
    </row>
    <row r="56561" spans="85:85" hidden="1" x14ac:dyDescent="0.25">
      <c r="CG56561" s="49"/>
    </row>
    <row r="56562" spans="85:85" hidden="1" x14ac:dyDescent="0.25">
      <c r="CG56562" s="49"/>
    </row>
    <row r="56563" spans="85:85" hidden="1" x14ac:dyDescent="0.25">
      <c r="CG56563" s="49"/>
    </row>
    <row r="56564" spans="85:85" hidden="1" x14ac:dyDescent="0.25">
      <c r="CG56564" s="49"/>
    </row>
    <row r="56565" spans="85:85" hidden="1" x14ac:dyDescent="0.25">
      <c r="CG56565" s="49"/>
    </row>
    <row r="56566" spans="85:85" hidden="1" x14ac:dyDescent="0.25">
      <c r="CG56566" s="49"/>
    </row>
    <row r="56567" spans="85:85" hidden="1" x14ac:dyDescent="0.25">
      <c r="CG56567" s="49"/>
    </row>
    <row r="56568" spans="85:85" hidden="1" x14ac:dyDescent="0.25">
      <c r="CG56568" s="49"/>
    </row>
    <row r="56569" spans="85:85" hidden="1" x14ac:dyDescent="0.25">
      <c r="CG56569" s="49"/>
    </row>
    <row r="56570" spans="85:85" hidden="1" x14ac:dyDescent="0.25">
      <c r="CG56570" s="49"/>
    </row>
    <row r="56571" spans="85:85" hidden="1" x14ac:dyDescent="0.25">
      <c r="CG56571" s="49"/>
    </row>
    <row r="56572" spans="85:85" hidden="1" x14ac:dyDescent="0.25">
      <c r="CG56572" s="49"/>
    </row>
    <row r="56573" spans="85:85" hidden="1" x14ac:dyDescent="0.25">
      <c r="CG56573" s="49"/>
    </row>
    <row r="56574" spans="85:85" hidden="1" x14ac:dyDescent="0.25">
      <c r="CG56574" s="49"/>
    </row>
    <row r="56575" spans="85:85" hidden="1" x14ac:dyDescent="0.25">
      <c r="CG56575" s="49"/>
    </row>
    <row r="56576" spans="85:85" hidden="1" x14ac:dyDescent="0.25">
      <c r="CG56576" s="49"/>
    </row>
    <row r="56577" spans="85:85" hidden="1" x14ac:dyDescent="0.25">
      <c r="CG56577" s="49"/>
    </row>
    <row r="56578" spans="85:85" hidden="1" x14ac:dyDescent="0.25">
      <c r="CG56578" s="49"/>
    </row>
    <row r="56579" spans="85:85" hidden="1" x14ac:dyDescent="0.25">
      <c r="CG56579" s="49"/>
    </row>
    <row r="56580" spans="85:85" hidden="1" x14ac:dyDescent="0.25">
      <c r="CG56580" s="49"/>
    </row>
    <row r="56581" spans="85:85" hidden="1" x14ac:dyDescent="0.25">
      <c r="CG56581" s="49"/>
    </row>
    <row r="56582" spans="85:85" hidden="1" x14ac:dyDescent="0.25">
      <c r="CG56582" s="49"/>
    </row>
    <row r="56583" spans="85:85" hidden="1" x14ac:dyDescent="0.25">
      <c r="CG56583" s="49"/>
    </row>
    <row r="56584" spans="85:85" hidden="1" x14ac:dyDescent="0.25">
      <c r="CG56584" s="49"/>
    </row>
    <row r="56585" spans="85:85" hidden="1" x14ac:dyDescent="0.25">
      <c r="CG56585" s="49"/>
    </row>
    <row r="56586" spans="85:85" hidden="1" x14ac:dyDescent="0.25">
      <c r="CG56586" s="49"/>
    </row>
    <row r="56587" spans="85:85" hidden="1" x14ac:dyDescent="0.25">
      <c r="CG56587" s="49"/>
    </row>
    <row r="56588" spans="85:85" hidden="1" x14ac:dyDescent="0.25">
      <c r="CG56588" s="49"/>
    </row>
    <row r="56589" spans="85:85" hidden="1" x14ac:dyDescent="0.25">
      <c r="CG56589" s="49"/>
    </row>
    <row r="56590" spans="85:85" hidden="1" x14ac:dyDescent="0.25">
      <c r="CG56590" s="49"/>
    </row>
    <row r="56591" spans="85:85" hidden="1" x14ac:dyDescent="0.25">
      <c r="CG56591" s="49"/>
    </row>
    <row r="56592" spans="85:85" hidden="1" x14ac:dyDescent="0.25">
      <c r="CG56592" s="49"/>
    </row>
    <row r="56593" spans="85:85" hidden="1" x14ac:dyDescent="0.25">
      <c r="CG56593" s="49"/>
    </row>
    <row r="56594" spans="85:85" hidden="1" x14ac:dyDescent="0.25">
      <c r="CG56594" s="49"/>
    </row>
    <row r="56595" spans="85:85" hidden="1" x14ac:dyDescent="0.25">
      <c r="CG56595" s="49"/>
    </row>
    <row r="56596" spans="85:85" hidden="1" x14ac:dyDescent="0.25">
      <c r="CG56596" s="49"/>
    </row>
    <row r="56597" spans="85:85" hidden="1" x14ac:dyDescent="0.25">
      <c r="CG56597" s="49"/>
    </row>
    <row r="56598" spans="85:85" hidden="1" x14ac:dyDescent="0.25">
      <c r="CG56598" s="49"/>
    </row>
    <row r="56599" spans="85:85" hidden="1" x14ac:dyDescent="0.25">
      <c r="CG56599" s="49"/>
    </row>
    <row r="56600" spans="85:85" hidden="1" x14ac:dyDescent="0.25">
      <c r="CG56600" s="49"/>
    </row>
    <row r="56601" spans="85:85" hidden="1" x14ac:dyDescent="0.25">
      <c r="CG56601" s="49"/>
    </row>
    <row r="56602" spans="85:85" hidden="1" x14ac:dyDescent="0.25">
      <c r="CG56602" s="49"/>
    </row>
    <row r="56603" spans="85:85" hidden="1" x14ac:dyDescent="0.25">
      <c r="CG56603" s="49"/>
    </row>
    <row r="56604" spans="85:85" hidden="1" x14ac:dyDescent="0.25">
      <c r="CG56604" s="49"/>
    </row>
    <row r="56605" spans="85:85" hidden="1" x14ac:dyDescent="0.25">
      <c r="CG56605" s="49"/>
    </row>
    <row r="56606" spans="85:85" hidden="1" x14ac:dyDescent="0.25">
      <c r="CG56606" s="49"/>
    </row>
    <row r="56607" spans="85:85" hidden="1" x14ac:dyDescent="0.25">
      <c r="CG56607" s="49"/>
    </row>
    <row r="56608" spans="85:85" hidden="1" x14ac:dyDescent="0.25">
      <c r="CG56608" s="49"/>
    </row>
    <row r="56609" spans="85:85" hidden="1" x14ac:dyDescent="0.25">
      <c r="CG56609" s="49"/>
    </row>
    <row r="56610" spans="85:85" hidden="1" x14ac:dyDescent="0.25">
      <c r="CG56610" s="49"/>
    </row>
    <row r="56611" spans="85:85" hidden="1" x14ac:dyDescent="0.25">
      <c r="CG56611" s="49"/>
    </row>
    <row r="56612" spans="85:85" hidden="1" x14ac:dyDescent="0.25">
      <c r="CG56612" s="49"/>
    </row>
    <row r="56613" spans="85:85" hidden="1" x14ac:dyDescent="0.25">
      <c r="CG56613" s="49"/>
    </row>
    <row r="56614" spans="85:85" hidden="1" x14ac:dyDescent="0.25">
      <c r="CG56614" s="49"/>
    </row>
    <row r="56615" spans="85:85" hidden="1" x14ac:dyDescent="0.25">
      <c r="CG56615" s="49"/>
    </row>
    <row r="56616" spans="85:85" hidden="1" x14ac:dyDescent="0.25">
      <c r="CG56616" s="49"/>
    </row>
    <row r="56617" spans="85:85" hidden="1" x14ac:dyDescent="0.25">
      <c r="CG56617" s="49"/>
    </row>
    <row r="56618" spans="85:85" hidden="1" x14ac:dyDescent="0.25">
      <c r="CG56618" s="49"/>
    </row>
    <row r="56619" spans="85:85" hidden="1" x14ac:dyDescent="0.25">
      <c r="CG56619" s="49"/>
    </row>
    <row r="56620" spans="85:85" hidden="1" x14ac:dyDescent="0.25">
      <c r="CG56620" s="49"/>
    </row>
    <row r="56621" spans="85:85" hidden="1" x14ac:dyDescent="0.25">
      <c r="CG56621" s="49"/>
    </row>
    <row r="56622" spans="85:85" hidden="1" x14ac:dyDescent="0.25">
      <c r="CG56622" s="49"/>
    </row>
    <row r="56623" spans="85:85" hidden="1" x14ac:dyDescent="0.25">
      <c r="CG56623" s="49"/>
    </row>
    <row r="56624" spans="85:85" hidden="1" x14ac:dyDescent="0.25">
      <c r="CG56624" s="49"/>
    </row>
    <row r="56625" spans="85:85" hidden="1" x14ac:dyDescent="0.25">
      <c r="CG56625" s="49"/>
    </row>
    <row r="56626" spans="85:85" hidden="1" x14ac:dyDescent="0.25">
      <c r="CG56626" s="49"/>
    </row>
    <row r="56627" spans="85:85" hidden="1" x14ac:dyDescent="0.25">
      <c r="CG56627" s="49"/>
    </row>
    <row r="56628" spans="85:85" hidden="1" x14ac:dyDescent="0.25">
      <c r="CG56628" s="49"/>
    </row>
    <row r="56629" spans="85:85" hidden="1" x14ac:dyDescent="0.25">
      <c r="CG56629" s="49"/>
    </row>
    <row r="56630" spans="85:85" hidden="1" x14ac:dyDescent="0.25">
      <c r="CG56630" s="49"/>
    </row>
    <row r="56631" spans="85:85" hidden="1" x14ac:dyDescent="0.25">
      <c r="CG56631" s="49"/>
    </row>
    <row r="56632" spans="85:85" hidden="1" x14ac:dyDescent="0.25">
      <c r="CG56632" s="49"/>
    </row>
    <row r="56633" spans="85:85" hidden="1" x14ac:dyDescent="0.25">
      <c r="CG56633" s="49"/>
    </row>
    <row r="56634" spans="85:85" hidden="1" x14ac:dyDescent="0.25">
      <c r="CG56634" s="49"/>
    </row>
    <row r="56635" spans="85:85" hidden="1" x14ac:dyDescent="0.25">
      <c r="CG56635" s="49"/>
    </row>
    <row r="56636" spans="85:85" hidden="1" x14ac:dyDescent="0.25">
      <c r="CG56636" s="49"/>
    </row>
    <row r="56637" spans="85:85" hidden="1" x14ac:dyDescent="0.25">
      <c r="CG56637" s="49"/>
    </row>
    <row r="56638" spans="85:85" hidden="1" x14ac:dyDescent="0.25">
      <c r="CG56638" s="49"/>
    </row>
    <row r="56639" spans="85:85" hidden="1" x14ac:dyDescent="0.25">
      <c r="CG56639" s="49"/>
    </row>
    <row r="56640" spans="85:85" hidden="1" x14ac:dyDescent="0.25">
      <c r="CG56640" s="49"/>
    </row>
    <row r="56641" spans="85:85" hidden="1" x14ac:dyDescent="0.25">
      <c r="CG56641" s="49"/>
    </row>
    <row r="56642" spans="85:85" hidden="1" x14ac:dyDescent="0.25">
      <c r="CG56642" s="49"/>
    </row>
    <row r="56643" spans="85:85" hidden="1" x14ac:dyDescent="0.25">
      <c r="CG56643" s="49"/>
    </row>
    <row r="56644" spans="85:85" hidden="1" x14ac:dyDescent="0.25">
      <c r="CG56644" s="49"/>
    </row>
    <row r="56645" spans="85:85" hidden="1" x14ac:dyDescent="0.25">
      <c r="CG56645" s="49"/>
    </row>
    <row r="56646" spans="85:85" hidden="1" x14ac:dyDescent="0.25">
      <c r="CG56646" s="49"/>
    </row>
    <row r="56647" spans="85:85" hidden="1" x14ac:dyDescent="0.25">
      <c r="CG56647" s="49"/>
    </row>
    <row r="56648" spans="85:85" hidden="1" x14ac:dyDescent="0.25">
      <c r="CG56648" s="49"/>
    </row>
    <row r="56649" spans="85:85" hidden="1" x14ac:dyDescent="0.25">
      <c r="CG56649" s="49"/>
    </row>
    <row r="56650" spans="85:85" hidden="1" x14ac:dyDescent="0.25">
      <c r="CG56650" s="49"/>
    </row>
    <row r="56651" spans="85:85" hidden="1" x14ac:dyDescent="0.25">
      <c r="CG56651" s="49"/>
    </row>
    <row r="56652" spans="85:85" hidden="1" x14ac:dyDescent="0.25">
      <c r="CG56652" s="49"/>
    </row>
    <row r="56653" spans="85:85" hidden="1" x14ac:dyDescent="0.25">
      <c r="CG56653" s="49"/>
    </row>
    <row r="56654" spans="85:85" hidden="1" x14ac:dyDescent="0.25">
      <c r="CG56654" s="49"/>
    </row>
    <row r="56655" spans="85:85" hidden="1" x14ac:dyDescent="0.25">
      <c r="CG56655" s="49"/>
    </row>
    <row r="56656" spans="85:85" hidden="1" x14ac:dyDescent="0.25">
      <c r="CG56656" s="49"/>
    </row>
    <row r="56657" spans="85:85" hidden="1" x14ac:dyDescent="0.25">
      <c r="CG56657" s="49"/>
    </row>
    <row r="56658" spans="85:85" hidden="1" x14ac:dyDescent="0.25">
      <c r="CG56658" s="49"/>
    </row>
    <row r="56659" spans="85:85" hidden="1" x14ac:dyDescent="0.25">
      <c r="CG56659" s="49"/>
    </row>
    <row r="56660" spans="85:85" hidden="1" x14ac:dyDescent="0.25">
      <c r="CG56660" s="49"/>
    </row>
    <row r="56661" spans="85:85" hidden="1" x14ac:dyDescent="0.25">
      <c r="CG56661" s="49"/>
    </row>
    <row r="56662" spans="85:85" hidden="1" x14ac:dyDescent="0.25">
      <c r="CG56662" s="49"/>
    </row>
    <row r="56663" spans="85:85" hidden="1" x14ac:dyDescent="0.25">
      <c r="CG56663" s="49"/>
    </row>
    <row r="56664" spans="85:85" hidden="1" x14ac:dyDescent="0.25">
      <c r="CG56664" s="49"/>
    </row>
    <row r="56665" spans="85:85" hidden="1" x14ac:dyDescent="0.25">
      <c r="CG56665" s="49"/>
    </row>
    <row r="56666" spans="85:85" hidden="1" x14ac:dyDescent="0.25">
      <c r="CG56666" s="49"/>
    </row>
    <row r="56667" spans="85:85" hidden="1" x14ac:dyDescent="0.25">
      <c r="CG56667" s="49"/>
    </row>
    <row r="56668" spans="85:85" hidden="1" x14ac:dyDescent="0.25">
      <c r="CG56668" s="49"/>
    </row>
    <row r="56669" spans="85:85" hidden="1" x14ac:dyDescent="0.25">
      <c r="CG56669" s="49"/>
    </row>
    <row r="56670" spans="85:85" hidden="1" x14ac:dyDescent="0.25">
      <c r="CG56670" s="49"/>
    </row>
    <row r="56671" spans="85:85" hidden="1" x14ac:dyDescent="0.25">
      <c r="CG56671" s="49"/>
    </row>
    <row r="56672" spans="85:85" hidden="1" x14ac:dyDescent="0.25">
      <c r="CG56672" s="49"/>
    </row>
    <row r="56673" spans="85:85" hidden="1" x14ac:dyDescent="0.25">
      <c r="CG56673" s="49"/>
    </row>
    <row r="56674" spans="85:85" hidden="1" x14ac:dyDescent="0.25">
      <c r="CG56674" s="49"/>
    </row>
    <row r="56675" spans="85:85" hidden="1" x14ac:dyDescent="0.25">
      <c r="CG56675" s="49"/>
    </row>
    <row r="56676" spans="85:85" hidden="1" x14ac:dyDescent="0.25">
      <c r="CG56676" s="49"/>
    </row>
    <row r="56677" spans="85:85" hidden="1" x14ac:dyDescent="0.25">
      <c r="CG56677" s="49"/>
    </row>
    <row r="56678" spans="85:85" hidden="1" x14ac:dyDescent="0.25">
      <c r="CG56678" s="49"/>
    </row>
    <row r="56679" spans="85:85" hidden="1" x14ac:dyDescent="0.25">
      <c r="CG56679" s="49"/>
    </row>
    <row r="56680" spans="85:85" hidden="1" x14ac:dyDescent="0.25">
      <c r="CG56680" s="49"/>
    </row>
    <row r="56681" spans="85:85" hidden="1" x14ac:dyDescent="0.25">
      <c r="CG56681" s="49"/>
    </row>
    <row r="56682" spans="85:85" hidden="1" x14ac:dyDescent="0.25">
      <c r="CG56682" s="49"/>
    </row>
    <row r="56683" spans="85:85" hidden="1" x14ac:dyDescent="0.25">
      <c r="CG56683" s="49"/>
    </row>
    <row r="56684" spans="85:85" hidden="1" x14ac:dyDescent="0.25">
      <c r="CG56684" s="49"/>
    </row>
    <row r="56685" spans="85:85" hidden="1" x14ac:dyDescent="0.25">
      <c r="CG56685" s="49"/>
    </row>
    <row r="56686" spans="85:85" hidden="1" x14ac:dyDescent="0.25">
      <c r="CG56686" s="49"/>
    </row>
    <row r="56687" spans="85:85" hidden="1" x14ac:dyDescent="0.25">
      <c r="CG56687" s="49"/>
    </row>
    <row r="56688" spans="85:85" hidden="1" x14ac:dyDescent="0.25">
      <c r="CG56688" s="49"/>
    </row>
    <row r="56689" spans="85:85" hidden="1" x14ac:dyDescent="0.25">
      <c r="CG56689" s="49"/>
    </row>
    <row r="56690" spans="85:85" hidden="1" x14ac:dyDescent="0.25">
      <c r="CG56690" s="49"/>
    </row>
    <row r="56691" spans="85:85" hidden="1" x14ac:dyDescent="0.25">
      <c r="CG56691" s="49"/>
    </row>
    <row r="56692" spans="85:85" hidden="1" x14ac:dyDescent="0.25">
      <c r="CG56692" s="49"/>
    </row>
    <row r="56693" spans="85:85" hidden="1" x14ac:dyDescent="0.25">
      <c r="CG56693" s="49"/>
    </row>
    <row r="56694" spans="85:85" hidden="1" x14ac:dyDescent="0.25">
      <c r="CG56694" s="49"/>
    </row>
    <row r="56695" spans="85:85" hidden="1" x14ac:dyDescent="0.25">
      <c r="CG56695" s="49"/>
    </row>
    <row r="56696" spans="85:85" hidden="1" x14ac:dyDescent="0.25">
      <c r="CG56696" s="49"/>
    </row>
    <row r="56697" spans="85:85" hidden="1" x14ac:dyDescent="0.25">
      <c r="CG56697" s="49"/>
    </row>
    <row r="56698" spans="85:85" hidden="1" x14ac:dyDescent="0.25">
      <c r="CG56698" s="49"/>
    </row>
    <row r="56699" spans="85:85" hidden="1" x14ac:dyDescent="0.25">
      <c r="CG56699" s="49"/>
    </row>
    <row r="56700" spans="85:85" hidden="1" x14ac:dyDescent="0.25">
      <c r="CG56700" s="49"/>
    </row>
    <row r="56701" spans="85:85" hidden="1" x14ac:dyDescent="0.25">
      <c r="CG56701" s="49"/>
    </row>
    <row r="56702" spans="85:85" hidden="1" x14ac:dyDescent="0.25">
      <c r="CG56702" s="49"/>
    </row>
    <row r="56703" spans="85:85" hidden="1" x14ac:dyDescent="0.25">
      <c r="CG56703" s="49"/>
    </row>
    <row r="56704" spans="85:85" hidden="1" x14ac:dyDescent="0.25">
      <c r="CG56704" s="49"/>
    </row>
    <row r="56705" spans="85:85" hidden="1" x14ac:dyDescent="0.25">
      <c r="CG56705" s="49"/>
    </row>
    <row r="56706" spans="85:85" hidden="1" x14ac:dyDescent="0.25">
      <c r="CG56706" s="49"/>
    </row>
    <row r="56707" spans="85:85" hidden="1" x14ac:dyDescent="0.25">
      <c r="CG56707" s="49"/>
    </row>
    <row r="56708" spans="85:85" hidden="1" x14ac:dyDescent="0.25">
      <c r="CG56708" s="49"/>
    </row>
    <row r="56709" spans="85:85" hidden="1" x14ac:dyDescent="0.25">
      <c r="CG56709" s="49"/>
    </row>
    <row r="56710" spans="85:85" hidden="1" x14ac:dyDescent="0.25">
      <c r="CG56710" s="49"/>
    </row>
    <row r="56711" spans="85:85" hidden="1" x14ac:dyDescent="0.25">
      <c r="CG56711" s="49"/>
    </row>
    <row r="56712" spans="85:85" hidden="1" x14ac:dyDescent="0.25">
      <c r="CG56712" s="49"/>
    </row>
    <row r="56713" spans="85:85" hidden="1" x14ac:dyDescent="0.25">
      <c r="CG56713" s="49"/>
    </row>
    <row r="56714" spans="85:85" hidden="1" x14ac:dyDescent="0.25">
      <c r="CG56714" s="49"/>
    </row>
    <row r="56715" spans="85:85" hidden="1" x14ac:dyDescent="0.25">
      <c r="CG56715" s="49"/>
    </row>
    <row r="56716" spans="85:85" hidden="1" x14ac:dyDescent="0.25">
      <c r="CG56716" s="49"/>
    </row>
    <row r="56717" spans="85:85" hidden="1" x14ac:dyDescent="0.25">
      <c r="CG56717" s="49"/>
    </row>
    <row r="56718" spans="85:85" hidden="1" x14ac:dyDescent="0.25">
      <c r="CG56718" s="49"/>
    </row>
    <row r="56719" spans="85:85" hidden="1" x14ac:dyDescent="0.25">
      <c r="CG56719" s="49"/>
    </row>
    <row r="56720" spans="85:85" hidden="1" x14ac:dyDescent="0.25">
      <c r="CG56720" s="49"/>
    </row>
    <row r="56721" spans="85:85" hidden="1" x14ac:dyDescent="0.25">
      <c r="CG56721" s="49"/>
    </row>
    <row r="56722" spans="85:85" hidden="1" x14ac:dyDescent="0.25">
      <c r="CG56722" s="49"/>
    </row>
    <row r="56723" spans="85:85" hidden="1" x14ac:dyDescent="0.25">
      <c r="CG56723" s="49"/>
    </row>
    <row r="56724" spans="85:85" hidden="1" x14ac:dyDescent="0.25">
      <c r="CG56724" s="49"/>
    </row>
    <row r="56725" spans="85:85" hidden="1" x14ac:dyDescent="0.25">
      <c r="CG56725" s="49"/>
    </row>
    <row r="56726" spans="85:85" hidden="1" x14ac:dyDescent="0.25">
      <c r="CG56726" s="49"/>
    </row>
    <row r="56727" spans="85:85" hidden="1" x14ac:dyDescent="0.25">
      <c r="CG56727" s="49"/>
    </row>
    <row r="56728" spans="85:85" hidden="1" x14ac:dyDescent="0.25">
      <c r="CG56728" s="49"/>
    </row>
    <row r="56729" spans="85:85" hidden="1" x14ac:dyDescent="0.25">
      <c r="CG56729" s="49"/>
    </row>
    <row r="56730" spans="85:85" hidden="1" x14ac:dyDescent="0.25">
      <c r="CG56730" s="49"/>
    </row>
    <row r="56731" spans="85:85" hidden="1" x14ac:dyDescent="0.25">
      <c r="CG56731" s="49"/>
    </row>
    <row r="56732" spans="85:85" hidden="1" x14ac:dyDescent="0.25">
      <c r="CG56732" s="49"/>
    </row>
    <row r="56733" spans="85:85" hidden="1" x14ac:dyDescent="0.25">
      <c r="CG56733" s="49"/>
    </row>
    <row r="56734" spans="85:85" hidden="1" x14ac:dyDescent="0.25">
      <c r="CG56734" s="49"/>
    </row>
    <row r="56735" spans="85:85" hidden="1" x14ac:dyDescent="0.25">
      <c r="CG56735" s="49"/>
    </row>
    <row r="56736" spans="85:85" hidden="1" x14ac:dyDescent="0.25">
      <c r="CG56736" s="49"/>
    </row>
    <row r="56737" spans="85:85" hidden="1" x14ac:dyDescent="0.25">
      <c r="CG56737" s="49"/>
    </row>
    <row r="56738" spans="85:85" hidden="1" x14ac:dyDescent="0.25">
      <c r="CG56738" s="49"/>
    </row>
    <row r="56739" spans="85:85" hidden="1" x14ac:dyDescent="0.25">
      <c r="CG56739" s="49"/>
    </row>
    <row r="56740" spans="85:85" hidden="1" x14ac:dyDescent="0.25">
      <c r="CG56740" s="49"/>
    </row>
    <row r="56741" spans="85:85" hidden="1" x14ac:dyDescent="0.25">
      <c r="CG56741" s="49"/>
    </row>
    <row r="56742" spans="85:85" hidden="1" x14ac:dyDescent="0.25">
      <c r="CG56742" s="49"/>
    </row>
    <row r="56743" spans="85:85" hidden="1" x14ac:dyDescent="0.25">
      <c r="CG56743" s="49"/>
    </row>
    <row r="56744" spans="85:85" hidden="1" x14ac:dyDescent="0.25">
      <c r="CG56744" s="49"/>
    </row>
    <row r="56745" spans="85:85" hidden="1" x14ac:dyDescent="0.25">
      <c r="CG56745" s="49"/>
    </row>
    <row r="56746" spans="85:85" hidden="1" x14ac:dyDescent="0.25">
      <c r="CG56746" s="49"/>
    </row>
    <row r="56747" spans="85:85" hidden="1" x14ac:dyDescent="0.25">
      <c r="CG56747" s="49"/>
    </row>
    <row r="56748" spans="85:85" hidden="1" x14ac:dyDescent="0.25">
      <c r="CG56748" s="49"/>
    </row>
    <row r="56749" spans="85:85" hidden="1" x14ac:dyDescent="0.25">
      <c r="CG56749" s="49"/>
    </row>
    <row r="56750" spans="85:85" hidden="1" x14ac:dyDescent="0.25">
      <c r="CG56750" s="49"/>
    </row>
    <row r="56751" spans="85:85" hidden="1" x14ac:dyDescent="0.25">
      <c r="CG56751" s="49"/>
    </row>
    <row r="56752" spans="85:85" hidden="1" x14ac:dyDescent="0.25">
      <c r="CG56752" s="49"/>
    </row>
    <row r="56753" spans="85:85" hidden="1" x14ac:dyDescent="0.25">
      <c r="CG56753" s="49"/>
    </row>
    <row r="56754" spans="85:85" hidden="1" x14ac:dyDescent="0.25">
      <c r="CG56754" s="49"/>
    </row>
    <row r="56755" spans="85:85" hidden="1" x14ac:dyDescent="0.25">
      <c r="CG56755" s="49"/>
    </row>
    <row r="56756" spans="85:85" hidden="1" x14ac:dyDescent="0.25">
      <c r="CG56756" s="49"/>
    </row>
    <row r="56757" spans="85:85" hidden="1" x14ac:dyDescent="0.25">
      <c r="CG56757" s="49"/>
    </row>
    <row r="56758" spans="85:85" hidden="1" x14ac:dyDescent="0.25">
      <c r="CG56758" s="49"/>
    </row>
    <row r="56759" spans="85:85" hidden="1" x14ac:dyDescent="0.25">
      <c r="CG56759" s="49"/>
    </row>
    <row r="56760" spans="85:85" hidden="1" x14ac:dyDescent="0.25">
      <c r="CG56760" s="49"/>
    </row>
    <row r="56761" spans="85:85" hidden="1" x14ac:dyDescent="0.25">
      <c r="CG56761" s="49"/>
    </row>
    <row r="56762" spans="85:85" hidden="1" x14ac:dyDescent="0.25">
      <c r="CG56762" s="49"/>
    </row>
    <row r="56763" spans="85:85" hidden="1" x14ac:dyDescent="0.25">
      <c r="CG56763" s="49"/>
    </row>
    <row r="56764" spans="85:85" hidden="1" x14ac:dyDescent="0.25">
      <c r="CG56764" s="49"/>
    </row>
    <row r="56765" spans="85:85" hidden="1" x14ac:dyDescent="0.25">
      <c r="CG56765" s="49"/>
    </row>
    <row r="56766" spans="85:85" hidden="1" x14ac:dyDescent="0.25">
      <c r="CG56766" s="49"/>
    </row>
    <row r="56767" spans="85:85" hidden="1" x14ac:dyDescent="0.25">
      <c r="CG56767" s="49"/>
    </row>
    <row r="56768" spans="85:85" hidden="1" x14ac:dyDescent="0.25">
      <c r="CG56768" s="49"/>
    </row>
    <row r="56769" spans="85:85" hidden="1" x14ac:dyDescent="0.25">
      <c r="CG56769" s="49"/>
    </row>
    <row r="56770" spans="85:85" hidden="1" x14ac:dyDescent="0.25">
      <c r="CG56770" s="49"/>
    </row>
    <row r="56771" spans="85:85" hidden="1" x14ac:dyDescent="0.25">
      <c r="CG56771" s="49"/>
    </row>
    <row r="56772" spans="85:85" hidden="1" x14ac:dyDescent="0.25">
      <c r="CG56772" s="49"/>
    </row>
    <row r="56773" spans="85:85" hidden="1" x14ac:dyDescent="0.25">
      <c r="CG56773" s="49"/>
    </row>
    <row r="56774" spans="85:85" hidden="1" x14ac:dyDescent="0.25">
      <c r="CG56774" s="49"/>
    </row>
    <row r="56775" spans="85:85" hidden="1" x14ac:dyDescent="0.25">
      <c r="CG56775" s="49"/>
    </row>
    <row r="56776" spans="85:85" hidden="1" x14ac:dyDescent="0.25">
      <c r="CG56776" s="49"/>
    </row>
    <row r="56777" spans="85:85" hidden="1" x14ac:dyDescent="0.25">
      <c r="CG56777" s="49"/>
    </row>
    <row r="56778" spans="85:85" hidden="1" x14ac:dyDescent="0.25">
      <c r="CG56778" s="49"/>
    </row>
    <row r="56779" spans="85:85" hidden="1" x14ac:dyDescent="0.25">
      <c r="CG56779" s="49"/>
    </row>
    <row r="56780" spans="85:85" hidden="1" x14ac:dyDescent="0.25">
      <c r="CG56780" s="49"/>
    </row>
    <row r="56781" spans="85:85" hidden="1" x14ac:dyDescent="0.25">
      <c r="CG56781" s="49"/>
    </row>
    <row r="56782" spans="85:85" hidden="1" x14ac:dyDescent="0.25">
      <c r="CG56782" s="49"/>
    </row>
    <row r="56783" spans="85:85" hidden="1" x14ac:dyDescent="0.25">
      <c r="CG56783" s="49"/>
    </row>
    <row r="56784" spans="85:85" hidden="1" x14ac:dyDescent="0.25">
      <c r="CG56784" s="49"/>
    </row>
    <row r="56785" spans="85:85" hidden="1" x14ac:dyDescent="0.25">
      <c r="CG56785" s="49"/>
    </row>
    <row r="56786" spans="85:85" hidden="1" x14ac:dyDescent="0.25">
      <c r="CG56786" s="49"/>
    </row>
    <row r="56787" spans="85:85" hidden="1" x14ac:dyDescent="0.25">
      <c r="CG56787" s="49"/>
    </row>
    <row r="56788" spans="85:85" hidden="1" x14ac:dyDescent="0.25">
      <c r="CG56788" s="49"/>
    </row>
    <row r="56789" spans="85:85" hidden="1" x14ac:dyDescent="0.25">
      <c r="CG56789" s="49"/>
    </row>
    <row r="56790" spans="85:85" hidden="1" x14ac:dyDescent="0.25">
      <c r="CG56790" s="49"/>
    </row>
    <row r="56791" spans="85:85" hidden="1" x14ac:dyDescent="0.25">
      <c r="CG56791" s="49"/>
    </row>
    <row r="56792" spans="85:85" hidden="1" x14ac:dyDescent="0.25">
      <c r="CG56792" s="49"/>
    </row>
    <row r="56793" spans="85:85" hidden="1" x14ac:dyDescent="0.25">
      <c r="CG56793" s="49"/>
    </row>
    <row r="56794" spans="85:85" hidden="1" x14ac:dyDescent="0.25">
      <c r="CG56794" s="49"/>
    </row>
    <row r="56795" spans="85:85" hidden="1" x14ac:dyDescent="0.25">
      <c r="CG56795" s="49"/>
    </row>
    <row r="56796" spans="85:85" hidden="1" x14ac:dyDescent="0.25">
      <c r="CG56796" s="49"/>
    </row>
    <row r="56797" spans="85:85" hidden="1" x14ac:dyDescent="0.25">
      <c r="CG56797" s="49"/>
    </row>
    <row r="56798" spans="85:85" hidden="1" x14ac:dyDescent="0.25">
      <c r="CG56798" s="49"/>
    </row>
    <row r="56799" spans="85:85" hidden="1" x14ac:dyDescent="0.25">
      <c r="CG56799" s="49"/>
    </row>
    <row r="56800" spans="85:85" hidden="1" x14ac:dyDescent="0.25">
      <c r="CG56800" s="49"/>
    </row>
    <row r="56801" spans="85:85" hidden="1" x14ac:dyDescent="0.25">
      <c r="CG56801" s="49"/>
    </row>
    <row r="56802" spans="85:85" hidden="1" x14ac:dyDescent="0.25">
      <c r="CG56802" s="49"/>
    </row>
    <row r="56803" spans="85:85" hidden="1" x14ac:dyDescent="0.25">
      <c r="CG56803" s="49"/>
    </row>
    <row r="56804" spans="85:85" hidden="1" x14ac:dyDescent="0.25">
      <c r="CG56804" s="49"/>
    </row>
    <row r="56805" spans="85:85" hidden="1" x14ac:dyDescent="0.25">
      <c r="CG56805" s="49"/>
    </row>
    <row r="56806" spans="85:85" hidden="1" x14ac:dyDescent="0.25">
      <c r="CG56806" s="49"/>
    </row>
    <row r="56807" spans="85:85" hidden="1" x14ac:dyDescent="0.25">
      <c r="CG56807" s="49"/>
    </row>
    <row r="56808" spans="85:85" hidden="1" x14ac:dyDescent="0.25">
      <c r="CG56808" s="49"/>
    </row>
    <row r="56809" spans="85:85" hidden="1" x14ac:dyDescent="0.25">
      <c r="CG56809" s="49"/>
    </row>
    <row r="56810" spans="85:85" hidden="1" x14ac:dyDescent="0.25">
      <c r="CG56810" s="49"/>
    </row>
    <row r="56811" spans="85:85" hidden="1" x14ac:dyDescent="0.25">
      <c r="CG56811" s="49"/>
    </row>
    <row r="56812" spans="85:85" hidden="1" x14ac:dyDescent="0.25">
      <c r="CG56812" s="49"/>
    </row>
    <row r="56813" spans="85:85" hidden="1" x14ac:dyDescent="0.25">
      <c r="CG56813" s="49"/>
    </row>
    <row r="56814" spans="85:85" hidden="1" x14ac:dyDescent="0.25">
      <c r="CG56814" s="49"/>
    </row>
    <row r="56815" spans="85:85" hidden="1" x14ac:dyDescent="0.25">
      <c r="CG56815" s="49"/>
    </row>
    <row r="56816" spans="85:85" hidden="1" x14ac:dyDescent="0.25">
      <c r="CG56816" s="49"/>
    </row>
    <row r="56817" spans="85:85" hidden="1" x14ac:dyDescent="0.25">
      <c r="CG56817" s="49"/>
    </row>
    <row r="56818" spans="85:85" hidden="1" x14ac:dyDescent="0.25">
      <c r="CG56818" s="49"/>
    </row>
    <row r="56819" spans="85:85" hidden="1" x14ac:dyDescent="0.25">
      <c r="CG56819" s="49"/>
    </row>
    <row r="56820" spans="85:85" hidden="1" x14ac:dyDescent="0.25">
      <c r="CG56820" s="49"/>
    </row>
    <row r="56821" spans="85:85" hidden="1" x14ac:dyDescent="0.25">
      <c r="CG56821" s="49"/>
    </row>
    <row r="56822" spans="85:85" hidden="1" x14ac:dyDescent="0.25">
      <c r="CG56822" s="49"/>
    </row>
    <row r="56823" spans="85:85" hidden="1" x14ac:dyDescent="0.25">
      <c r="CG56823" s="49"/>
    </row>
    <row r="56824" spans="85:85" hidden="1" x14ac:dyDescent="0.25">
      <c r="CG56824" s="49"/>
    </row>
    <row r="56825" spans="85:85" hidden="1" x14ac:dyDescent="0.25">
      <c r="CG56825" s="49"/>
    </row>
    <row r="56826" spans="85:85" hidden="1" x14ac:dyDescent="0.25">
      <c r="CG56826" s="49"/>
    </row>
    <row r="56827" spans="85:85" hidden="1" x14ac:dyDescent="0.25">
      <c r="CG56827" s="49"/>
    </row>
    <row r="56828" spans="85:85" hidden="1" x14ac:dyDescent="0.25">
      <c r="CG56828" s="49"/>
    </row>
    <row r="56829" spans="85:85" hidden="1" x14ac:dyDescent="0.25">
      <c r="CG56829" s="49"/>
    </row>
    <row r="56830" spans="85:85" hidden="1" x14ac:dyDescent="0.25">
      <c r="CG56830" s="49"/>
    </row>
    <row r="56831" spans="85:85" hidden="1" x14ac:dyDescent="0.25">
      <c r="CG56831" s="49"/>
    </row>
    <row r="56832" spans="85:85" hidden="1" x14ac:dyDescent="0.25">
      <c r="CG56832" s="49"/>
    </row>
    <row r="56833" spans="85:85" hidden="1" x14ac:dyDescent="0.25">
      <c r="CG56833" s="49"/>
    </row>
    <row r="56834" spans="85:85" hidden="1" x14ac:dyDescent="0.25">
      <c r="CG56834" s="49"/>
    </row>
    <row r="56835" spans="85:85" hidden="1" x14ac:dyDescent="0.25">
      <c r="CG56835" s="49"/>
    </row>
    <row r="56836" spans="85:85" hidden="1" x14ac:dyDescent="0.25">
      <c r="CG56836" s="49"/>
    </row>
    <row r="56837" spans="85:85" hidden="1" x14ac:dyDescent="0.25">
      <c r="CG56837" s="49"/>
    </row>
    <row r="56838" spans="85:85" hidden="1" x14ac:dyDescent="0.25">
      <c r="CG56838" s="49"/>
    </row>
    <row r="56839" spans="85:85" hidden="1" x14ac:dyDescent="0.25">
      <c r="CG56839" s="49"/>
    </row>
    <row r="56840" spans="85:85" hidden="1" x14ac:dyDescent="0.25">
      <c r="CG56840" s="49"/>
    </row>
    <row r="56841" spans="85:85" hidden="1" x14ac:dyDescent="0.25">
      <c r="CG56841" s="49"/>
    </row>
    <row r="56842" spans="85:85" hidden="1" x14ac:dyDescent="0.25">
      <c r="CG56842" s="49"/>
    </row>
    <row r="56843" spans="85:85" hidden="1" x14ac:dyDescent="0.25">
      <c r="CG56843" s="49"/>
    </row>
    <row r="56844" spans="85:85" hidden="1" x14ac:dyDescent="0.25">
      <c r="CG56844" s="49"/>
    </row>
    <row r="56845" spans="85:85" hidden="1" x14ac:dyDescent="0.25">
      <c r="CG56845" s="49"/>
    </row>
    <row r="56846" spans="85:85" hidden="1" x14ac:dyDescent="0.25">
      <c r="CG56846" s="49"/>
    </row>
    <row r="56847" spans="85:85" hidden="1" x14ac:dyDescent="0.25">
      <c r="CG56847" s="49"/>
    </row>
    <row r="56848" spans="85:85" hidden="1" x14ac:dyDescent="0.25">
      <c r="CG56848" s="49"/>
    </row>
    <row r="56849" spans="85:85" hidden="1" x14ac:dyDescent="0.25">
      <c r="CG56849" s="49"/>
    </row>
    <row r="56850" spans="85:85" hidden="1" x14ac:dyDescent="0.25">
      <c r="CG56850" s="49"/>
    </row>
    <row r="56851" spans="85:85" hidden="1" x14ac:dyDescent="0.25">
      <c r="CG56851" s="49"/>
    </row>
    <row r="56852" spans="85:85" hidden="1" x14ac:dyDescent="0.25">
      <c r="CG56852" s="49"/>
    </row>
    <row r="56853" spans="85:85" hidden="1" x14ac:dyDescent="0.25">
      <c r="CG56853" s="49"/>
    </row>
    <row r="56854" spans="85:85" hidden="1" x14ac:dyDescent="0.25">
      <c r="CG56854" s="49"/>
    </row>
    <row r="56855" spans="85:85" hidden="1" x14ac:dyDescent="0.25">
      <c r="CG56855" s="49"/>
    </row>
    <row r="56856" spans="85:85" hidden="1" x14ac:dyDescent="0.25">
      <c r="CG56856" s="49"/>
    </row>
    <row r="56857" spans="85:85" hidden="1" x14ac:dyDescent="0.25">
      <c r="CG56857" s="49"/>
    </row>
    <row r="56858" spans="85:85" hidden="1" x14ac:dyDescent="0.25">
      <c r="CG56858" s="49"/>
    </row>
    <row r="56859" spans="85:85" hidden="1" x14ac:dyDescent="0.25">
      <c r="CG56859" s="49"/>
    </row>
    <row r="56860" spans="85:85" hidden="1" x14ac:dyDescent="0.25">
      <c r="CG56860" s="49"/>
    </row>
    <row r="56861" spans="85:85" hidden="1" x14ac:dyDescent="0.25">
      <c r="CG56861" s="49"/>
    </row>
    <row r="56862" spans="85:85" hidden="1" x14ac:dyDescent="0.25">
      <c r="CG56862" s="49"/>
    </row>
    <row r="56863" spans="85:85" hidden="1" x14ac:dyDescent="0.25">
      <c r="CG56863" s="49"/>
    </row>
    <row r="56864" spans="85:85" hidden="1" x14ac:dyDescent="0.25">
      <c r="CG56864" s="49"/>
    </row>
    <row r="56865" spans="85:85" hidden="1" x14ac:dyDescent="0.25">
      <c r="CG56865" s="49"/>
    </row>
    <row r="56866" spans="85:85" hidden="1" x14ac:dyDescent="0.25">
      <c r="CG56866" s="49"/>
    </row>
    <row r="56867" spans="85:85" hidden="1" x14ac:dyDescent="0.25">
      <c r="CG56867" s="49"/>
    </row>
    <row r="56868" spans="85:85" hidden="1" x14ac:dyDescent="0.25">
      <c r="CG56868" s="49"/>
    </row>
    <row r="56869" spans="85:85" hidden="1" x14ac:dyDescent="0.25">
      <c r="CG56869" s="49"/>
    </row>
    <row r="56870" spans="85:85" hidden="1" x14ac:dyDescent="0.25">
      <c r="CG56870" s="49"/>
    </row>
    <row r="56871" spans="85:85" hidden="1" x14ac:dyDescent="0.25">
      <c r="CG56871" s="49"/>
    </row>
    <row r="56872" spans="85:85" hidden="1" x14ac:dyDescent="0.25">
      <c r="CG56872" s="49"/>
    </row>
    <row r="56873" spans="85:85" hidden="1" x14ac:dyDescent="0.25">
      <c r="CG56873" s="49"/>
    </row>
    <row r="56874" spans="85:85" hidden="1" x14ac:dyDescent="0.25">
      <c r="CG56874" s="49"/>
    </row>
    <row r="56875" spans="85:85" hidden="1" x14ac:dyDescent="0.25">
      <c r="CG56875" s="49"/>
    </row>
    <row r="56876" spans="85:85" hidden="1" x14ac:dyDescent="0.25">
      <c r="CG56876" s="49"/>
    </row>
    <row r="56877" spans="85:85" hidden="1" x14ac:dyDescent="0.25">
      <c r="CG56877" s="49"/>
    </row>
    <row r="56878" spans="85:85" hidden="1" x14ac:dyDescent="0.25">
      <c r="CG56878" s="49"/>
    </row>
    <row r="56879" spans="85:85" hidden="1" x14ac:dyDescent="0.25">
      <c r="CG56879" s="49"/>
    </row>
    <row r="56880" spans="85:85" hidden="1" x14ac:dyDescent="0.25">
      <c r="CG56880" s="49"/>
    </row>
    <row r="56881" spans="85:85" hidden="1" x14ac:dyDescent="0.25">
      <c r="CG56881" s="49"/>
    </row>
    <row r="56882" spans="85:85" hidden="1" x14ac:dyDescent="0.25">
      <c r="CG56882" s="49"/>
    </row>
    <row r="56883" spans="85:85" hidden="1" x14ac:dyDescent="0.25">
      <c r="CG56883" s="49"/>
    </row>
    <row r="56884" spans="85:85" hidden="1" x14ac:dyDescent="0.25">
      <c r="CG56884" s="49"/>
    </row>
    <row r="56885" spans="85:85" hidden="1" x14ac:dyDescent="0.25">
      <c r="CG56885" s="49"/>
    </row>
    <row r="56886" spans="85:85" hidden="1" x14ac:dyDescent="0.25">
      <c r="CG56886" s="49"/>
    </row>
    <row r="56887" spans="85:85" hidden="1" x14ac:dyDescent="0.25">
      <c r="CG56887" s="49"/>
    </row>
    <row r="56888" spans="85:85" hidden="1" x14ac:dyDescent="0.25">
      <c r="CG56888" s="49"/>
    </row>
    <row r="56889" spans="85:85" hidden="1" x14ac:dyDescent="0.25">
      <c r="CG56889" s="49"/>
    </row>
    <row r="56890" spans="85:85" hidden="1" x14ac:dyDescent="0.25">
      <c r="CG56890" s="49"/>
    </row>
    <row r="56891" spans="85:85" hidden="1" x14ac:dyDescent="0.25">
      <c r="CG56891" s="49"/>
    </row>
    <row r="56892" spans="85:85" hidden="1" x14ac:dyDescent="0.25">
      <c r="CG56892" s="49"/>
    </row>
    <row r="56893" spans="85:85" hidden="1" x14ac:dyDescent="0.25">
      <c r="CG56893" s="49"/>
    </row>
    <row r="56894" spans="85:85" hidden="1" x14ac:dyDescent="0.25">
      <c r="CG56894" s="49"/>
    </row>
    <row r="56895" spans="85:85" hidden="1" x14ac:dyDescent="0.25">
      <c r="CG56895" s="49"/>
    </row>
    <row r="56896" spans="85:85" hidden="1" x14ac:dyDescent="0.25">
      <c r="CG56896" s="49"/>
    </row>
    <row r="56897" spans="85:85" hidden="1" x14ac:dyDescent="0.25">
      <c r="CG56897" s="49"/>
    </row>
    <row r="56898" spans="85:85" hidden="1" x14ac:dyDescent="0.25">
      <c r="CG56898" s="49"/>
    </row>
    <row r="56899" spans="85:85" hidden="1" x14ac:dyDescent="0.25">
      <c r="CG56899" s="49"/>
    </row>
    <row r="56900" spans="85:85" hidden="1" x14ac:dyDescent="0.25">
      <c r="CG56900" s="49"/>
    </row>
    <row r="56901" spans="85:85" hidden="1" x14ac:dyDescent="0.25">
      <c r="CG56901" s="49"/>
    </row>
    <row r="56902" spans="85:85" hidden="1" x14ac:dyDescent="0.25">
      <c r="CG56902" s="49"/>
    </row>
    <row r="56903" spans="85:85" hidden="1" x14ac:dyDescent="0.25">
      <c r="CG56903" s="49"/>
    </row>
    <row r="56904" spans="85:85" hidden="1" x14ac:dyDescent="0.25">
      <c r="CG56904" s="49"/>
    </row>
    <row r="56905" spans="85:85" hidden="1" x14ac:dyDescent="0.25">
      <c r="CG56905" s="49"/>
    </row>
    <row r="56906" spans="85:85" hidden="1" x14ac:dyDescent="0.25">
      <c r="CG56906" s="49"/>
    </row>
    <row r="56907" spans="85:85" hidden="1" x14ac:dyDescent="0.25">
      <c r="CG56907" s="49"/>
    </row>
    <row r="56908" spans="85:85" hidden="1" x14ac:dyDescent="0.25">
      <c r="CG56908" s="49"/>
    </row>
    <row r="56909" spans="85:85" hidden="1" x14ac:dyDescent="0.25">
      <c r="CG56909" s="49"/>
    </row>
    <row r="56910" spans="85:85" hidden="1" x14ac:dyDescent="0.25">
      <c r="CG56910" s="49"/>
    </row>
    <row r="56911" spans="85:85" hidden="1" x14ac:dyDescent="0.25">
      <c r="CG56911" s="49"/>
    </row>
    <row r="56912" spans="85:85" hidden="1" x14ac:dyDescent="0.25">
      <c r="CG56912" s="49"/>
    </row>
    <row r="56913" spans="85:85" hidden="1" x14ac:dyDescent="0.25">
      <c r="CG56913" s="49"/>
    </row>
    <row r="56914" spans="85:85" hidden="1" x14ac:dyDescent="0.25">
      <c r="CG56914" s="49"/>
    </row>
    <row r="56915" spans="85:85" hidden="1" x14ac:dyDescent="0.25">
      <c r="CG56915" s="49"/>
    </row>
    <row r="56916" spans="85:85" hidden="1" x14ac:dyDescent="0.25">
      <c r="CG56916" s="49"/>
    </row>
    <row r="56917" spans="85:85" hidden="1" x14ac:dyDescent="0.25">
      <c r="CG56917" s="49"/>
    </row>
    <row r="56918" spans="85:85" hidden="1" x14ac:dyDescent="0.25">
      <c r="CG56918" s="49"/>
    </row>
    <row r="56919" spans="85:85" hidden="1" x14ac:dyDescent="0.25">
      <c r="CG56919" s="49"/>
    </row>
    <row r="56920" spans="85:85" hidden="1" x14ac:dyDescent="0.25">
      <c r="CG56920" s="49"/>
    </row>
    <row r="56921" spans="85:85" hidden="1" x14ac:dyDescent="0.25">
      <c r="CG56921" s="49"/>
    </row>
    <row r="56922" spans="85:85" hidden="1" x14ac:dyDescent="0.25">
      <c r="CG56922" s="49"/>
    </row>
    <row r="56923" spans="85:85" hidden="1" x14ac:dyDescent="0.25">
      <c r="CG56923" s="49"/>
    </row>
    <row r="56924" spans="85:85" hidden="1" x14ac:dyDescent="0.25">
      <c r="CG56924" s="49"/>
    </row>
    <row r="56925" spans="85:85" hidden="1" x14ac:dyDescent="0.25">
      <c r="CG56925" s="49"/>
    </row>
    <row r="56926" spans="85:85" hidden="1" x14ac:dyDescent="0.25">
      <c r="CG56926" s="49"/>
    </row>
    <row r="56927" spans="85:85" hidden="1" x14ac:dyDescent="0.25">
      <c r="CG56927" s="49"/>
    </row>
    <row r="56928" spans="85:85" hidden="1" x14ac:dyDescent="0.25">
      <c r="CG56928" s="49"/>
    </row>
    <row r="56929" spans="85:85" hidden="1" x14ac:dyDescent="0.25">
      <c r="CG56929" s="49"/>
    </row>
    <row r="56930" spans="85:85" hidden="1" x14ac:dyDescent="0.25">
      <c r="CG56930" s="49"/>
    </row>
    <row r="56931" spans="85:85" hidden="1" x14ac:dyDescent="0.25">
      <c r="CG56931" s="49"/>
    </row>
    <row r="56932" spans="85:85" hidden="1" x14ac:dyDescent="0.25">
      <c r="CG56932" s="49"/>
    </row>
    <row r="56933" spans="85:85" hidden="1" x14ac:dyDescent="0.25">
      <c r="CG56933" s="49"/>
    </row>
    <row r="56934" spans="85:85" hidden="1" x14ac:dyDescent="0.25">
      <c r="CG56934" s="49"/>
    </row>
    <row r="56935" spans="85:85" hidden="1" x14ac:dyDescent="0.25">
      <c r="CG56935" s="49"/>
    </row>
    <row r="56936" spans="85:85" hidden="1" x14ac:dyDescent="0.25">
      <c r="CG56936" s="49"/>
    </row>
    <row r="56937" spans="85:85" hidden="1" x14ac:dyDescent="0.25">
      <c r="CG56937" s="49"/>
    </row>
    <row r="56938" spans="85:85" hidden="1" x14ac:dyDescent="0.25">
      <c r="CG56938" s="49"/>
    </row>
    <row r="56939" spans="85:85" hidden="1" x14ac:dyDescent="0.25">
      <c r="CG56939" s="49"/>
    </row>
    <row r="56940" spans="85:85" hidden="1" x14ac:dyDescent="0.25">
      <c r="CG56940" s="49"/>
    </row>
    <row r="56941" spans="85:85" hidden="1" x14ac:dyDescent="0.25">
      <c r="CG56941" s="49"/>
    </row>
    <row r="56942" spans="85:85" hidden="1" x14ac:dyDescent="0.25">
      <c r="CG56942" s="49"/>
    </row>
    <row r="56943" spans="85:85" hidden="1" x14ac:dyDescent="0.25">
      <c r="CG56943" s="49"/>
    </row>
    <row r="56944" spans="85:85" hidden="1" x14ac:dyDescent="0.25">
      <c r="CG56944" s="49"/>
    </row>
    <row r="56945" spans="85:85" hidden="1" x14ac:dyDescent="0.25">
      <c r="CG56945" s="49"/>
    </row>
    <row r="56946" spans="85:85" hidden="1" x14ac:dyDescent="0.25">
      <c r="CG56946" s="49"/>
    </row>
    <row r="56947" spans="85:85" hidden="1" x14ac:dyDescent="0.25">
      <c r="CG56947" s="49"/>
    </row>
    <row r="56948" spans="85:85" hidden="1" x14ac:dyDescent="0.25">
      <c r="CG56948" s="49"/>
    </row>
    <row r="56949" spans="85:85" hidden="1" x14ac:dyDescent="0.25">
      <c r="CG56949" s="49"/>
    </row>
    <row r="56950" spans="85:85" hidden="1" x14ac:dyDescent="0.25">
      <c r="CG56950" s="49"/>
    </row>
    <row r="56951" spans="85:85" hidden="1" x14ac:dyDescent="0.25">
      <c r="CG56951" s="49"/>
    </row>
    <row r="56952" spans="85:85" hidden="1" x14ac:dyDescent="0.25">
      <c r="CG56952" s="49"/>
    </row>
    <row r="56953" spans="85:85" hidden="1" x14ac:dyDescent="0.25">
      <c r="CG56953" s="49"/>
    </row>
    <row r="56954" spans="85:85" hidden="1" x14ac:dyDescent="0.25">
      <c r="CG56954" s="49"/>
    </row>
    <row r="56955" spans="85:85" hidden="1" x14ac:dyDescent="0.25">
      <c r="CG56955" s="49"/>
    </row>
    <row r="56956" spans="85:85" hidden="1" x14ac:dyDescent="0.25">
      <c r="CG56956" s="49"/>
    </row>
    <row r="56957" spans="85:85" hidden="1" x14ac:dyDescent="0.25">
      <c r="CG56957" s="49"/>
    </row>
    <row r="56958" spans="85:85" hidden="1" x14ac:dyDescent="0.25">
      <c r="CG56958" s="49"/>
    </row>
    <row r="56959" spans="85:85" hidden="1" x14ac:dyDescent="0.25">
      <c r="CG56959" s="49"/>
    </row>
    <row r="56960" spans="85:85" hidden="1" x14ac:dyDescent="0.25">
      <c r="CG56960" s="49"/>
    </row>
    <row r="56961" spans="85:85" hidden="1" x14ac:dyDescent="0.25">
      <c r="CG56961" s="49"/>
    </row>
    <row r="56962" spans="85:85" hidden="1" x14ac:dyDescent="0.25">
      <c r="CG56962" s="49"/>
    </row>
    <row r="56963" spans="85:85" hidden="1" x14ac:dyDescent="0.25">
      <c r="CG56963" s="49"/>
    </row>
    <row r="56964" spans="85:85" hidden="1" x14ac:dyDescent="0.25">
      <c r="CG56964" s="49"/>
    </row>
    <row r="56965" spans="85:85" hidden="1" x14ac:dyDescent="0.25">
      <c r="CG56965" s="49"/>
    </row>
    <row r="56966" spans="85:85" hidden="1" x14ac:dyDescent="0.25">
      <c r="CG56966" s="49"/>
    </row>
    <row r="56967" spans="85:85" hidden="1" x14ac:dyDescent="0.25">
      <c r="CG56967" s="49"/>
    </row>
    <row r="56968" spans="85:85" hidden="1" x14ac:dyDescent="0.25">
      <c r="CG56968" s="49"/>
    </row>
    <row r="56969" spans="85:85" hidden="1" x14ac:dyDescent="0.25">
      <c r="CG56969" s="49"/>
    </row>
    <row r="56970" spans="85:85" hidden="1" x14ac:dyDescent="0.25">
      <c r="CG56970" s="49"/>
    </row>
    <row r="56971" spans="85:85" hidden="1" x14ac:dyDescent="0.25">
      <c r="CG56971" s="49"/>
    </row>
    <row r="56972" spans="85:85" hidden="1" x14ac:dyDescent="0.25">
      <c r="CG56972" s="49"/>
    </row>
    <row r="56973" spans="85:85" hidden="1" x14ac:dyDescent="0.25">
      <c r="CG56973" s="49"/>
    </row>
    <row r="56974" spans="85:85" hidden="1" x14ac:dyDescent="0.25">
      <c r="CG56974" s="49"/>
    </row>
    <row r="56975" spans="85:85" hidden="1" x14ac:dyDescent="0.25">
      <c r="CG56975" s="49"/>
    </row>
    <row r="56976" spans="85:85" hidden="1" x14ac:dyDescent="0.25">
      <c r="CG56976" s="49"/>
    </row>
    <row r="56977" spans="85:85" hidden="1" x14ac:dyDescent="0.25">
      <c r="CG56977" s="49"/>
    </row>
    <row r="56978" spans="85:85" hidden="1" x14ac:dyDescent="0.25">
      <c r="CG56978" s="49"/>
    </row>
    <row r="56979" spans="85:85" hidden="1" x14ac:dyDescent="0.25">
      <c r="CG56979" s="49"/>
    </row>
    <row r="56980" spans="85:85" hidden="1" x14ac:dyDescent="0.25">
      <c r="CG56980" s="49"/>
    </row>
    <row r="56981" spans="85:85" hidden="1" x14ac:dyDescent="0.25">
      <c r="CG56981" s="49"/>
    </row>
    <row r="56982" spans="85:85" hidden="1" x14ac:dyDescent="0.25">
      <c r="CG56982" s="49"/>
    </row>
    <row r="56983" spans="85:85" hidden="1" x14ac:dyDescent="0.25">
      <c r="CG56983" s="49"/>
    </row>
    <row r="56984" spans="85:85" hidden="1" x14ac:dyDescent="0.25">
      <c r="CG56984" s="49"/>
    </row>
    <row r="56985" spans="85:85" hidden="1" x14ac:dyDescent="0.25">
      <c r="CG56985" s="49"/>
    </row>
    <row r="56986" spans="85:85" hidden="1" x14ac:dyDescent="0.25">
      <c r="CG56986" s="49"/>
    </row>
    <row r="56987" spans="85:85" hidden="1" x14ac:dyDescent="0.25">
      <c r="CG56987" s="49"/>
    </row>
    <row r="56988" spans="85:85" hidden="1" x14ac:dyDescent="0.25">
      <c r="CG56988" s="49"/>
    </row>
    <row r="56989" spans="85:85" hidden="1" x14ac:dyDescent="0.25">
      <c r="CG56989" s="49"/>
    </row>
    <row r="56990" spans="85:85" hidden="1" x14ac:dyDescent="0.25">
      <c r="CG56990" s="49"/>
    </row>
    <row r="56991" spans="85:85" hidden="1" x14ac:dyDescent="0.25">
      <c r="CG56991" s="49"/>
    </row>
    <row r="56992" spans="85:85" hidden="1" x14ac:dyDescent="0.25">
      <c r="CG56992" s="49"/>
    </row>
    <row r="56993" spans="85:85" hidden="1" x14ac:dyDescent="0.25">
      <c r="CG56993" s="49"/>
    </row>
    <row r="56994" spans="85:85" hidden="1" x14ac:dyDescent="0.25">
      <c r="CG56994" s="49"/>
    </row>
    <row r="56995" spans="85:85" hidden="1" x14ac:dyDescent="0.25">
      <c r="CG56995" s="49"/>
    </row>
    <row r="56996" spans="85:85" hidden="1" x14ac:dyDescent="0.25">
      <c r="CG56996" s="49"/>
    </row>
    <row r="56997" spans="85:85" hidden="1" x14ac:dyDescent="0.25">
      <c r="CG56997" s="49"/>
    </row>
    <row r="56998" spans="85:85" hidden="1" x14ac:dyDescent="0.25">
      <c r="CG56998" s="49"/>
    </row>
    <row r="56999" spans="85:85" hidden="1" x14ac:dyDescent="0.25">
      <c r="CG56999" s="49"/>
    </row>
    <row r="57000" spans="85:85" hidden="1" x14ac:dyDescent="0.25">
      <c r="CG57000" s="49"/>
    </row>
    <row r="57001" spans="85:85" hidden="1" x14ac:dyDescent="0.25">
      <c r="CG57001" s="49"/>
    </row>
    <row r="57002" spans="85:85" hidden="1" x14ac:dyDescent="0.25">
      <c r="CG57002" s="49"/>
    </row>
    <row r="57003" spans="85:85" hidden="1" x14ac:dyDescent="0.25">
      <c r="CG57003" s="49"/>
    </row>
    <row r="57004" spans="85:85" hidden="1" x14ac:dyDescent="0.25">
      <c r="CG57004" s="49"/>
    </row>
    <row r="57005" spans="85:85" hidden="1" x14ac:dyDescent="0.25">
      <c r="CG57005" s="49"/>
    </row>
    <row r="57006" spans="85:85" hidden="1" x14ac:dyDescent="0.25">
      <c r="CG57006" s="49"/>
    </row>
    <row r="57007" spans="85:85" hidden="1" x14ac:dyDescent="0.25">
      <c r="CG57007" s="49"/>
    </row>
    <row r="57008" spans="85:85" hidden="1" x14ac:dyDescent="0.25">
      <c r="CG57008" s="49"/>
    </row>
    <row r="57009" spans="85:85" hidden="1" x14ac:dyDescent="0.25">
      <c r="CG57009" s="49"/>
    </row>
    <row r="57010" spans="85:85" hidden="1" x14ac:dyDescent="0.25">
      <c r="CG57010" s="49"/>
    </row>
    <row r="57011" spans="85:85" hidden="1" x14ac:dyDescent="0.25">
      <c r="CG57011" s="49"/>
    </row>
    <row r="57012" spans="85:85" hidden="1" x14ac:dyDescent="0.25">
      <c r="CG57012" s="49"/>
    </row>
    <row r="57013" spans="85:85" hidden="1" x14ac:dyDescent="0.25">
      <c r="CG57013" s="49"/>
    </row>
    <row r="57014" spans="85:85" hidden="1" x14ac:dyDescent="0.25">
      <c r="CG57014" s="49"/>
    </row>
    <row r="57015" spans="85:85" hidden="1" x14ac:dyDescent="0.25">
      <c r="CG57015" s="49"/>
    </row>
    <row r="57016" spans="85:85" hidden="1" x14ac:dyDescent="0.25">
      <c r="CG57016" s="49"/>
    </row>
    <row r="57017" spans="85:85" hidden="1" x14ac:dyDescent="0.25">
      <c r="CG57017" s="49"/>
    </row>
    <row r="57018" spans="85:85" hidden="1" x14ac:dyDescent="0.25">
      <c r="CG57018" s="49"/>
    </row>
    <row r="57019" spans="85:85" hidden="1" x14ac:dyDescent="0.25">
      <c r="CG57019" s="49"/>
    </row>
    <row r="57020" spans="85:85" hidden="1" x14ac:dyDescent="0.25">
      <c r="CG57020" s="49"/>
    </row>
    <row r="57021" spans="85:85" hidden="1" x14ac:dyDescent="0.25">
      <c r="CG57021" s="49"/>
    </row>
    <row r="57022" spans="85:85" hidden="1" x14ac:dyDescent="0.25">
      <c r="CG57022" s="49"/>
    </row>
    <row r="57023" spans="85:85" hidden="1" x14ac:dyDescent="0.25">
      <c r="CG57023" s="49"/>
    </row>
    <row r="57024" spans="85:85" hidden="1" x14ac:dyDescent="0.25">
      <c r="CG57024" s="49"/>
    </row>
    <row r="57025" spans="85:85" hidden="1" x14ac:dyDescent="0.25">
      <c r="CG57025" s="49"/>
    </row>
    <row r="57026" spans="85:85" hidden="1" x14ac:dyDescent="0.25">
      <c r="CG57026" s="49"/>
    </row>
    <row r="57027" spans="85:85" hidden="1" x14ac:dyDescent="0.25">
      <c r="CG57027" s="49"/>
    </row>
    <row r="57028" spans="85:85" hidden="1" x14ac:dyDescent="0.25">
      <c r="CG57028" s="49"/>
    </row>
    <row r="57029" spans="85:85" hidden="1" x14ac:dyDescent="0.25">
      <c r="CG57029" s="49"/>
    </row>
    <row r="57030" spans="85:85" hidden="1" x14ac:dyDescent="0.25">
      <c r="CG57030" s="49"/>
    </row>
    <row r="57031" spans="85:85" hidden="1" x14ac:dyDescent="0.25">
      <c r="CG57031" s="49"/>
    </row>
    <row r="57032" spans="85:85" hidden="1" x14ac:dyDescent="0.25">
      <c r="CG57032" s="49"/>
    </row>
    <row r="57033" spans="85:85" hidden="1" x14ac:dyDescent="0.25">
      <c r="CG57033" s="49"/>
    </row>
    <row r="57034" spans="85:85" hidden="1" x14ac:dyDescent="0.25">
      <c r="CG57034" s="49"/>
    </row>
    <row r="57035" spans="85:85" hidden="1" x14ac:dyDescent="0.25">
      <c r="CG57035" s="49"/>
    </row>
    <row r="57036" spans="85:85" hidden="1" x14ac:dyDescent="0.25">
      <c r="CG57036" s="49"/>
    </row>
    <row r="57037" spans="85:85" hidden="1" x14ac:dyDescent="0.25">
      <c r="CG57037" s="49"/>
    </row>
    <row r="57038" spans="85:85" hidden="1" x14ac:dyDescent="0.25">
      <c r="CG57038" s="49"/>
    </row>
    <row r="57039" spans="85:85" hidden="1" x14ac:dyDescent="0.25">
      <c r="CG57039" s="49"/>
    </row>
    <row r="57040" spans="85:85" hidden="1" x14ac:dyDescent="0.25">
      <c r="CG57040" s="49"/>
    </row>
    <row r="57041" spans="85:85" hidden="1" x14ac:dyDescent="0.25">
      <c r="CG57041" s="49"/>
    </row>
    <row r="57042" spans="85:85" hidden="1" x14ac:dyDescent="0.25">
      <c r="CG57042" s="49"/>
    </row>
    <row r="57043" spans="85:85" hidden="1" x14ac:dyDescent="0.25">
      <c r="CG57043" s="49"/>
    </row>
    <row r="57044" spans="85:85" hidden="1" x14ac:dyDescent="0.25">
      <c r="CG57044" s="49"/>
    </row>
    <row r="57045" spans="85:85" hidden="1" x14ac:dyDescent="0.25">
      <c r="CG57045" s="49"/>
    </row>
    <row r="57046" spans="85:85" hidden="1" x14ac:dyDescent="0.25">
      <c r="CG57046" s="49"/>
    </row>
    <row r="57047" spans="85:85" hidden="1" x14ac:dyDescent="0.25">
      <c r="CG57047" s="49"/>
    </row>
    <row r="57048" spans="85:85" hidden="1" x14ac:dyDescent="0.25">
      <c r="CG57048" s="49"/>
    </row>
    <row r="57049" spans="85:85" hidden="1" x14ac:dyDescent="0.25">
      <c r="CG57049" s="49"/>
    </row>
    <row r="57050" spans="85:85" hidden="1" x14ac:dyDescent="0.25">
      <c r="CG57050" s="49"/>
    </row>
    <row r="57051" spans="85:85" hidden="1" x14ac:dyDescent="0.25">
      <c r="CG57051" s="49"/>
    </row>
    <row r="57052" spans="85:85" hidden="1" x14ac:dyDescent="0.25">
      <c r="CG57052" s="49"/>
    </row>
    <row r="57053" spans="85:85" hidden="1" x14ac:dyDescent="0.25">
      <c r="CG57053" s="49"/>
    </row>
    <row r="57054" spans="85:85" hidden="1" x14ac:dyDescent="0.25">
      <c r="CG57054" s="49"/>
    </row>
    <row r="57055" spans="85:85" hidden="1" x14ac:dyDescent="0.25">
      <c r="CG57055" s="49"/>
    </row>
    <row r="57056" spans="85:85" hidden="1" x14ac:dyDescent="0.25">
      <c r="CG57056" s="49"/>
    </row>
    <row r="57057" spans="85:85" hidden="1" x14ac:dyDescent="0.25">
      <c r="CG57057" s="49"/>
    </row>
    <row r="57058" spans="85:85" hidden="1" x14ac:dyDescent="0.25">
      <c r="CG57058" s="49"/>
    </row>
    <row r="57059" spans="85:85" hidden="1" x14ac:dyDescent="0.25">
      <c r="CG57059" s="49"/>
    </row>
    <row r="57060" spans="85:85" hidden="1" x14ac:dyDescent="0.25">
      <c r="CG57060" s="49"/>
    </row>
    <row r="57061" spans="85:85" hidden="1" x14ac:dyDescent="0.25">
      <c r="CG57061" s="49"/>
    </row>
    <row r="57062" spans="85:85" hidden="1" x14ac:dyDescent="0.25">
      <c r="CG57062" s="49"/>
    </row>
    <row r="57063" spans="85:85" hidden="1" x14ac:dyDescent="0.25">
      <c r="CG57063" s="49"/>
    </row>
    <row r="57064" spans="85:85" hidden="1" x14ac:dyDescent="0.25">
      <c r="CG57064" s="49"/>
    </row>
    <row r="57065" spans="85:85" hidden="1" x14ac:dyDescent="0.25">
      <c r="CG57065" s="49"/>
    </row>
    <row r="57066" spans="85:85" hidden="1" x14ac:dyDescent="0.25">
      <c r="CG57066" s="49"/>
    </row>
    <row r="57067" spans="85:85" hidden="1" x14ac:dyDescent="0.25">
      <c r="CG57067" s="49"/>
    </row>
    <row r="57068" spans="85:85" hidden="1" x14ac:dyDescent="0.25">
      <c r="CG57068" s="49"/>
    </row>
    <row r="57069" spans="85:85" hidden="1" x14ac:dyDescent="0.25">
      <c r="CG57069" s="49"/>
    </row>
    <row r="57070" spans="85:85" hidden="1" x14ac:dyDescent="0.25">
      <c r="CG57070" s="49"/>
    </row>
    <row r="57071" spans="85:85" hidden="1" x14ac:dyDescent="0.25">
      <c r="CG57071" s="49"/>
    </row>
    <row r="57072" spans="85:85" hidden="1" x14ac:dyDescent="0.25">
      <c r="CG57072" s="49"/>
    </row>
    <row r="57073" spans="85:85" hidden="1" x14ac:dyDescent="0.25">
      <c r="CG57073" s="49"/>
    </row>
    <row r="57074" spans="85:85" hidden="1" x14ac:dyDescent="0.25">
      <c r="CG57074" s="49"/>
    </row>
    <row r="57075" spans="85:85" hidden="1" x14ac:dyDescent="0.25">
      <c r="CG57075" s="49"/>
    </row>
    <row r="57076" spans="85:85" hidden="1" x14ac:dyDescent="0.25">
      <c r="CG57076" s="49"/>
    </row>
    <row r="57077" spans="85:85" hidden="1" x14ac:dyDescent="0.25">
      <c r="CG57077" s="49"/>
    </row>
    <row r="57078" spans="85:85" hidden="1" x14ac:dyDescent="0.25">
      <c r="CG57078" s="49"/>
    </row>
    <row r="57079" spans="85:85" hidden="1" x14ac:dyDescent="0.25">
      <c r="CG57079" s="49"/>
    </row>
    <row r="57080" spans="85:85" hidden="1" x14ac:dyDescent="0.25">
      <c r="CG57080" s="49"/>
    </row>
    <row r="57081" spans="85:85" hidden="1" x14ac:dyDescent="0.25">
      <c r="CG57081" s="49"/>
    </row>
    <row r="57082" spans="85:85" hidden="1" x14ac:dyDescent="0.25">
      <c r="CG57082" s="49"/>
    </row>
    <row r="57083" spans="85:85" hidden="1" x14ac:dyDescent="0.25">
      <c r="CG57083" s="49"/>
    </row>
    <row r="57084" spans="85:85" hidden="1" x14ac:dyDescent="0.25">
      <c r="CG57084" s="49"/>
    </row>
    <row r="57085" spans="85:85" hidden="1" x14ac:dyDescent="0.25">
      <c r="CG57085" s="49"/>
    </row>
    <row r="57086" spans="85:85" hidden="1" x14ac:dyDescent="0.25">
      <c r="CG57086" s="49"/>
    </row>
    <row r="57087" spans="85:85" hidden="1" x14ac:dyDescent="0.25">
      <c r="CG57087" s="49"/>
    </row>
    <row r="57088" spans="85:85" hidden="1" x14ac:dyDescent="0.25">
      <c r="CG57088" s="49"/>
    </row>
    <row r="57089" spans="85:85" hidden="1" x14ac:dyDescent="0.25">
      <c r="CG57089" s="49"/>
    </row>
    <row r="57090" spans="85:85" hidden="1" x14ac:dyDescent="0.25">
      <c r="CG57090" s="49"/>
    </row>
    <row r="57091" spans="85:85" hidden="1" x14ac:dyDescent="0.25">
      <c r="CG57091" s="49"/>
    </row>
    <row r="57092" spans="85:85" hidden="1" x14ac:dyDescent="0.25">
      <c r="CG57092" s="49"/>
    </row>
    <row r="57093" spans="85:85" hidden="1" x14ac:dyDescent="0.25">
      <c r="CG57093" s="49"/>
    </row>
    <row r="57094" spans="85:85" hidden="1" x14ac:dyDescent="0.25">
      <c r="CG57094" s="49"/>
    </row>
    <row r="57095" spans="85:85" hidden="1" x14ac:dyDescent="0.25">
      <c r="CG57095" s="49"/>
    </row>
    <row r="57096" spans="85:85" hidden="1" x14ac:dyDescent="0.25">
      <c r="CG57096" s="49"/>
    </row>
    <row r="57097" spans="85:85" hidden="1" x14ac:dyDescent="0.25">
      <c r="CG57097" s="49"/>
    </row>
    <row r="57098" spans="85:85" hidden="1" x14ac:dyDescent="0.25">
      <c r="CG57098" s="49"/>
    </row>
    <row r="57099" spans="85:85" hidden="1" x14ac:dyDescent="0.25">
      <c r="CG57099" s="49"/>
    </row>
    <row r="57100" spans="85:85" hidden="1" x14ac:dyDescent="0.25">
      <c r="CG57100" s="49"/>
    </row>
    <row r="57101" spans="85:85" hidden="1" x14ac:dyDescent="0.25">
      <c r="CG57101" s="49"/>
    </row>
    <row r="57102" spans="85:85" hidden="1" x14ac:dyDescent="0.25">
      <c r="CG57102" s="49"/>
    </row>
    <row r="57103" spans="85:85" hidden="1" x14ac:dyDescent="0.25">
      <c r="CG57103" s="49"/>
    </row>
    <row r="57104" spans="85:85" hidden="1" x14ac:dyDescent="0.25">
      <c r="CG57104" s="49"/>
    </row>
    <row r="57105" spans="85:85" hidden="1" x14ac:dyDescent="0.25">
      <c r="CG57105" s="49"/>
    </row>
    <row r="57106" spans="85:85" hidden="1" x14ac:dyDescent="0.25">
      <c r="CG57106" s="49"/>
    </row>
    <row r="57107" spans="85:85" hidden="1" x14ac:dyDescent="0.25">
      <c r="CG57107" s="49"/>
    </row>
    <row r="57108" spans="85:85" hidden="1" x14ac:dyDescent="0.25">
      <c r="CG57108" s="49"/>
    </row>
    <row r="57109" spans="85:85" hidden="1" x14ac:dyDescent="0.25">
      <c r="CG57109" s="49"/>
    </row>
    <row r="57110" spans="85:85" hidden="1" x14ac:dyDescent="0.25">
      <c r="CG57110" s="49"/>
    </row>
    <row r="57111" spans="85:85" hidden="1" x14ac:dyDescent="0.25">
      <c r="CG57111" s="49"/>
    </row>
    <row r="57112" spans="85:85" hidden="1" x14ac:dyDescent="0.25">
      <c r="CG57112" s="49"/>
    </row>
    <row r="57113" spans="85:85" hidden="1" x14ac:dyDescent="0.25">
      <c r="CG57113" s="49"/>
    </row>
    <row r="57114" spans="85:85" hidden="1" x14ac:dyDescent="0.25">
      <c r="CG57114" s="49"/>
    </row>
    <row r="57115" spans="85:85" hidden="1" x14ac:dyDescent="0.25">
      <c r="CG57115" s="49"/>
    </row>
    <row r="57116" spans="85:85" hidden="1" x14ac:dyDescent="0.25">
      <c r="CG57116" s="49"/>
    </row>
    <row r="57117" spans="85:85" hidden="1" x14ac:dyDescent="0.25">
      <c r="CG57117" s="49"/>
    </row>
    <row r="57118" spans="85:85" hidden="1" x14ac:dyDescent="0.25">
      <c r="CG57118" s="49"/>
    </row>
    <row r="57119" spans="85:85" hidden="1" x14ac:dyDescent="0.25">
      <c r="CG57119" s="49"/>
    </row>
    <row r="57120" spans="85:85" hidden="1" x14ac:dyDescent="0.25">
      <c r="CG57120" s="49"/>
    </row>
    <row r="57121" spans="85:85" hidden="1" x14ac:dyDescent="0.25">
      <c r="CG57121" s="49"/>
    </row>
    <row r="57122" spans="85:85" hidden="1" x14ac:dyDescent="0.25">
      <c r="CG57122" s="49"/>
    </row>
    <row r="57123" spans="85:85" hidden="1" x14ac:dyDescent="0.25">
      <c r="CG57123" s="49"/>
    </row>
    <row r="57124" spans="85:85" hidden="1" x14ac:dyDescent="0.25">
      <c r="CG57124" s="49"/>
    </row>
    <row r="57125" spans="85:85" hidden="1" x14ac:dyDescent="0.25">
      <c r="CG57125" s="49"/>
    </row>
    <row r="57126" spans="85:85" hidden="1" x14ac:dyDescent="0.25">
      <c r="CG57126" s="49"/>
    </row>
    <row r="57127" spans="85:85" hidden="1" x14ac:dyDescent="0.25">
      <c r="CG57127" s="49"/>
    </row>
    <row r="57128" spans="85:85" hidden="1" x14ac:dyDescent="0.25">
      <c r="CG57128" s="49"/>
    </row>
    <row r="57129" spans="85:85" hidden="1" x14ac:dyDescent="0.25">
      <c r="CG57129" s="49"/>
    </row>
    <row r="57130" spans="85:85" hidden="1" x14ac:dyDescent="0.25">
      <c r="CG57130" s="49"/>
    </row>
    <row r="57131" spans="85:85" hidden="1" x14ac:dyDescent="0.25">
      <c r="CG57131" s="49"/>
    </row>
    <row r="57132" spans="85:85" hidden="1" x14ac:dyDescent="0.25">
      <c r="CG57132" s="49"/>
    </row>
    <row r="57133" spans="85:85" hidden="1" x14ac:dyDescent="0.25">
      <c r="CG57133" s="49"/>
    </row>
    <row r="57134" spans="85:85" hidden="1" x14ac:dyDescent="0.25">
      <c r="CG57134" s="49"/>
    </row>
    <row r="57135" spans="85:85" hidden="1" x14ac:dyDescent="0.25">
      <c r="CG57135" s="49"/>
    </row>
    <row r="57136" spans="85:85" hidden="1" x14ac:dyDescent="0.25">
      <c r="CG57136" s="49"/>
    </row>
    <row r="57137" spans="85:85" hidden="1" x14ac:dyDescent="0.25">
      <c r="CG57137" s="49"/>
    </row>
    <row r="57138" spans="85:85" hidden="1" x14ac:dyDescent="0.25">
      <c r="CG57138" s="49"/>
    </row>
    <row r="57139" spans="85:85" hidden="1" x14ac:dyDescent="0.25">
      <c r="CG57139" s="49"/>
    </row>
    <row r="57140" spans="85:85" hidden="1" x14ac:dyDescent="0.25">
      <c r="CG57140" s="49"/>
    </row>
    <row r="57141" spans="85:85" hidden="1" x14ac:dyDescent="0.25">
      <c r="CG57141" s="49"/>
    </row>
    <row r="57142" spans="85:85" hidden="1" x14ac:dyDescent="0.25">
      <c r="CG57142" s="49"/>
    </row>
    <row r="57143" spans="85:85" hidden="1" x14ac:dyDescent="0.25">
      <c r="CG57143" s="49"/>
    </row>
    <row r="57144" spans="85:85" hidden="1" x14ac:dyDescent="0.25">
      <c r="CG57144" s="49"/>
    </row>
    <row r="57145" spans="85:85" hidden="1" x14ac:dyDescent="0.25">
      <c r="CG57145" s="49"/>
    </row>
    <row r="57146" spans="85:85" hidden="1" x14ac:dyDescent="0.25">
      <c r="CG57146" s="49"/>
    </row>
    <row r="57147" spans="85:85" hidden="1" x14ac:dyDescent="0.25">
      <c r="CG57147" s="49"/>
    </row>
    <row r="57148" spans="85:85" hidden="1" x14ac:dyDescent="0.25">
      <c r="CG57148" s="49"/>
    </row>
    <row r="57149" spans="85:85" hidden="1" x14ac:dyDescent="0.25">
      <c r="CG57149" s="49"/>
    </row>
    <row r="57150" spans="85:85" hidden="1" x14ac:dyDescent="0.25">
      <c r="CG57150" s="49"/>
    </row>
    <row r="57151" spans="85:85" hidden="1" x14ac:dyDescent="0.25">
      <c r="CG57151" s="49"/>
    </row>
    <row r="57152" spans="85:85" hidden="1" x14ac:dyDescent="0.25">
      <c r="CG57152" s="49"/>
    </row>
    <row r="57153" spans="85:85" hidden="1" x14ac:dyDescent="0.25">
      <c r="CG57153" s="49"/>
    </row>
    <row r="57154" spans="85:85" hidden="1" x14ac:dyDescent="0.25">
      <c r="CG57154" s="49"/>
    </row>
    <row r="57155" spans="85:85" hidden="1" x14ac:dyDescent="0.25">
      <c r="CG57155" s="49"/>
    </row>
    <row r="57156" spans="85:85" hidden="1" x14ac:dyDescent="0.25">
      <c r="CG57156" s="49"/>
    </row>
    <row r="57157" spans="85:85" hidden="1" x14ac:dyDescent="0.25">
      <c r="CG57157" s="49"/>
    </row>
    <row r="57158" spans="85:85" hidden="1" x14ac:dyDescent="0.25">
      <c r="CG57158" s="49"/>
    </row>
    <row r="57159" spans="85:85" hidden="1" x14ac:dyDescent="0.25">
      <c r="CG57159" s="49"/>
    </row>
    <row r="57160" spans="85:85" hidden="1" x14ac:dyDescent="0.25">
      <c r="CG57160" s="49"/>
    </row>
    <row r="57161" spans="85:85" hidden="1" x14ac:dyDescent="0.25">
      <c r="CG57161" s="49"/>
    </row>
    <row r="57162" spans="85:85" hidden="1" x14ac:dyDescent="0.25">
      <c r="CG57162" s="49"/>
    </row>
    <row r="57163" spans="85:85" hidden="1" x14ac:dyDescent="0.25">
      <c r="CG57163" s="49"/>
    </row>
    <row r="57164" spans="85:85" hidden="1" x14ac:dyDescent="0.25">
      <c r="CG57164" s="49"/>
    </row>
    <row r="57165" spans="85:85" hidden="1" x14ac:dyDescent="0.25">
      <c r="CG57165" s="49"/>
    </row>
    <row r="57166" spans="85:85" hidden="1" x14ac:dyDescent="0.25">
      <c r="CG57166" s="49"/>
    </row>
    <row r="57167" spans="85:85" hidden="1" x14ac:dyDescent="0.25">
      <c r="CG57167" s="49"/>
    </row>
    <row r="57168" spans="85:85" hidden="1" x14ac:dyDescent="0.25">
      <c r="CG57168" s="49"/>
    </row>
    <row r="57169" spans="85:85" hidden="1" x14ac:dyDescent="0.25">
      <c r="CG57169" s="49"/>
    </row>
    <row r="57170" spans="85:85" hidden="1" x14ac:dyDescent="0.25">
      <c r="CG57170" s="49"/>
    </row>
    <row r="57171" spans="85:85" hidden="1" x14ac:dyDescent="0.25">
      <c r="CG57171" s="49"/>
    </row>
    <row r="57172" spans="85:85" hidden="1" x14ac:dyDescent="0.25">
      <c r="CG57172" s="49"/>
    </row>
    <row r="57173" spans="85:85" hidden="1" x14ac:dyDescent="0.25">
      <c r="CG57173" s="49"/>
    </row>
    <row r="57174" spans="85:85" hidden="1" x14ac:dyDescent="0.25">
      <c r="CG57174" s="49"/>
    </row>
    <row r="57175" spans="85:85" hidden="1" x14ac:dyDescent="0.25">
      <c r="CG57175" s="49"/>
    </row>
    <row r="57176" spans="85:85" hidden="1" x14ac:dyDescent="0.25">
      <c r="CG57176" s="49"/>
    </row>
    <row r="57177" spans="85:85" hidden="1" x14ac:dyDescent="0.25">
      <c r="CG57177" s="49"/>
    </row>
    <row r="57178" spans="85:85" hidden="1" x14ac:dyDescent="0.25">
      <c r="CG57178" s="49"/>
    </row>
    <row r="57179" spans="85:85" hidden="1" x14ac:dyDescent="0.25">
      <c r="CG57179" s="49"/>
    </row>
    <row r="57180" spans="85:85" hidden="1" x14ac:dyDescent="0.25">
      <c r="CG57180" s="49"/>
    </row>
    <row r="57181" spans="85:85" hidden="1" x14ac:dyDescent="0.25">
      <c r="CG57181" s="49"/>
    </row>
    <row r="57182" spans="85:85" hidden="1" x14ac:dyDescent="0.25">
      <c r="CG57182" s="49"/>
    </row>
    <row r="57183" spans="85:85" hidden="1" x14ac:dyDescent="0.25">
      <c r="CG57183" s="49"/>
    </row>
    <row r="57184" spans="85:85" hidden="1" x14ac:dyDescent="0.25">
      <c r="CG57184" s="49"/>
    </row>
    <row r="57185" spans="85:85" hidden="1" x14ac:dyDescent="0.25">
      <c r="CG57185" s="49"/>
    </row>
    <row r="57186" spans="85:85" hidden="1" x14ac:dyDescent="0.25">
      <c r="CG57186" s="49"/>
    </row>
    <row r="57187" spans="85:85" hidden="1" x14ac:dyDescent="0.25">
      <c r="CG57187" s="49"/>
    </row>
    <row r="57188" spans="85:85" hidden="1" x14ac:dyDescent="0.25">
      <c r="CG57188" s="49"/>
    </row>
    <row r="57189" spans="85:85" hidden="1" x14ac:dyDescent="0.25">
      <c r="CG57189" s="49"/>
    </row>
    <row r="57190" spans="85:85" hidden="1" x14ac:dyDescent="0.25">
      <c r="CG57190" s="49"/>
    </row>
    <row r="57191" spans="85:85" hidden="1" x14ac:dyDescent="0.25">
      <c r="CG57191" s="49"/>
    </row>
    <row r="57192" spans="85:85" hidden="1" x14ac:dyDescent="0.25">
      <c r="CG57192" s="49"/>
    </row>
    <row r="57193" spans="85:85" hidden="1" x14ac:dyDescent="0.25">
      <c r="CG57193" s="49"/>
    </row>
    <row r="57194" spans="85:85" hidden="1" x14ac:dyDescent="0.25">
      <c r="CG57194" s="49"/>
    </row>
    <row r="57195" spans="85:85" hidden="1" x14ac:dyDescent="0.25">
      <c r="CG57195" s="49"/>
    </row>
    <row r="57196" spans="85:85" hidden="1" x14ac:dyDescent="0.25">
      <c r="CG57196" s="49"/>
    </row>
    <row r="57197" spans="85:85" hidden="1" x14ac:dyDescent="0.25">
      <c r="CG57197" s="49"/>
    </row>
    <row r="57198" spans="85:85" hidden="1" x14ac:dyDescent="0.25">
      <c r="CG57198" s="49"/>
    </row>
    <row r="57199" spans="85:85" hidden="1" x14ac:dyDescent="0.25">
      <c r="CG57199" s="49"/>
    </row>
    <row r="57200" spans="85:85" hidden="1" x14ac:dyDescent="0.25">
      <c r="CG57200" s="49"/>
    </row>
    <row r="57201" spans="85:85" hidden="1" x14ac:dyDescent="0.25">
      <c r="CG57201" s="49"/>
    </row>
    <row r="57202" spans="85:85" hidden="1" x14ac:dyDescent="0.25">
      <c r="CG57202" s="49"/>
    </row>
    <row r="57203" spans="85:85" hidden="1" x14ac:dyDescent="0.25">
      <c r="CG57203" s="49"/>
    </row>
    <row r="57204" spans="85:85" hidden="1" x14ac:dyDescent="0.25">
      <c r="CG57204" s="49"/>
    </row>
    <row r="57205" spans="85:85" hidden="1" x14ac:dyDescent="0.25">
      <c r="CG57205" s="49"/>
    </row>
    <row r="57206" spans="85:85" hidden="1" x14ac:dyDescent="0.25">
      <c r="CG57206" s="49"/>
    </row>
    <row r="57207" spans="85:85" hidden="1" x14ac:dyDescent="0.25">
      <c r="CG57207" s="49"/>
    </row>
    <row r="57208" spans="85:85" hidden="1" x14ac:dyDescent="0.25">
      <c r="CG57208" s="49"/>
    </row>
    <row r="57209" spans="85:85" hidden="1" x14ac:dyDescent="0.25">
      <c r="CG57209" s="49"/>
    </row>
    <row r="57210" spans="85:85" hidden="1" x14ac:dyDescent="0.25">
      <c r="CG57210" s="49"/>
    </row>
    <row r="57211" spans="85:85" hidden="1" x14ac:dyDescent="0.25">
      <c r="CG57211" s="49"/>
    </row>
    <row r="57212" spans="85:85" hidden="1" x14ac:dyDescent="0.25">
      <c r="CG57212" s="49"/>
    </row>
    <row r="57213" spans="85:85" hidden="1" x14ac:dyDescent="0.25">
      <c r="CG57213" s="49"/>
    </row>
    <row r="57214" spans="85:85" hidden="1" x14ac:dyDescent="0.25">
      <c r="CG57214" s="49"/>
    </row>
    <row r="57215" spans="85:85" hidden="1" x14ac:dyDescent="0.25">
      <c r="CG57215" s="49"/>
    </row>
    <row r="57216" spans="85:85" hidden="1" x14ac:dyDescent="0.25">
      <c r="CG57216" s="49"/>
    </row>
    <row r="57217" spans="85:85" hidden="1" x14ac:dyDescent="0.25">
      <c r="CG57217" s="49"/>
    </row>
    <row r="57218" spans="85:85" hidden="1" x14ac:dyDescent="0.25">
      <c r="CG57218" s="49"/>
    </row>
    <row r="57219" spans="85:85" hidden="1" x14ac:dyDescent="0.25">
      <c r="CG57219" s="49"/>
    </row>
    <row r="57220" spans="85:85" hidden="1" x14ac:dyDescent="0.25">
      <c r="CG57220" s="49"/>
    </row>
    <row r="57221" spans="85:85" hidden="1" x14ac:dyDescent="0.25">
      <c r="CG57221" s="49"/>
    </row>
    <row r="57222" spans="85:85" hidden="1" x14ac:dyDescent="0.25">
      <c r="CG57222" s="49"/>
    </row>
    <row r="57223" spans="85:85" hidden="1" x14ac:dyDescent="0.25">
      <c r="CG57223" s="49"/>
    </row>
    <row r="57224" spans="85:85" hidden="1" x14ac:dyDescent="0.25">
      <c r="CG57224" s="49"/>
    </row>
    <row r="57225" spans="85:85" hidden="1" x14ac:dyDescent="0.25">
      <c r="CG57225" s="49"/>
    </row>
    <row r="57226" spans="85:85" hidden="1" x14ac:dyDescent="0.25">
      <c r="CG57226" s="49"/>
    </row>
    <row r="57227" spans="85:85" hidden="1" x14ac:dyDescent="0.25">
      <c r="CG57227" s="49"/>
    </row>
    <row r="57228" spans="85:85" hidden="1" x14ac:dyDescent="0.25">
      <c r="CG57228" s="49"/>
    </row>
    <row r="57229" spans="85:85" hidden="1" x14ac:dyDescent="0.25">
      <c r="CG57229" s="49"/>
    </row>
    <row r="57230" spans="85:85" hidden="1" x14ac:dyDescent="0.25">
      <c r="CG57230" s="49"/>
    </row>
    <row r="57231" spans="85:85" hidden="1" x14ac:dyDescent="0.25">
      <c r="CG57231" s="49"/>
    </row>
    <row r="57232" spans="85:85" hidden="1" x14ac:dyDescent="0.25">
      <c r="CG57232" s="49"/>
    </row>
    <row r="57233" spans="85:85" hidden="1" x14ac:dyDescent="0.25">
      <c r="CG57233" s="49"/>
    </row>
    <row r="57234" spans="85:85" hidden="1" x14ac:dyDescent="0.25">
      <c r="CG57234" s="49"/>
    </row>
    <row r="57235" spans="85:85" hidden="1" x14ac:dyDescent="0.25">
      <c r="CG57235" s="49"/>
    </row>
    <row r="57236" spans="85:85" hidden="1" x14ac:dyDescent="0.25">
      <c r="CG57236" s="49"/>
    </row>
    <row r="57237" spans="85:85" hidden="1" x14ac:dyDescent="0.25">
      <c r="CG57237" s="49"/>
    </row>
    <row r="57238" spans="85:85" hidden="1" x14ac:dyDescent="0.25">
      <c r="CG57238" s="49"/>
    </row>
    <row r="57239" spans="85:85" hidden="1" x14ac:dyDescent="0.25">
      <c r="CG57239" s="49"/>
    </row>
    <row r="57240" spans="85:85" hidden="1" x14ac:dyDescent="0.25">
      <c r="CG57240" s="49"/>
    </row>
    <row r="57241" spans="85:85" hidden="1" x14ac:dyDescent="0.25">
      <c r="CG57241" s="49"/>
    </row>
    <row r="57242" spans="85:85" hidden="1" x14ac:dyDescent="0.25">
      <c r="CG57242" s="49"/>
    </row>
    <row r="57243" spans="85:85" hidden="1" x14ac:dyDescent="0.25">
      <c r="CG57243" s="49"/>
    </row>
    <row r="57244" spans="85:85" hidden="1" x14ac:dyDescent="0.25">
      <c r="CG57244" s="49"/>
    </row>
    <row r="57245" spans="85:85" hidden="1" x14ac:dyDescent="0.25">
      <c r="CG57245" s="49"/>
    </row>
    <row r="57246" spans="85:85" hidden="1" x14ac:dyDescent="0.25">
      <c r="CG57246" s="49"/>
    </row>
    <row r="57247" spans="85:85" hidden="1" x14ac:dyDescent="0.25">
      <c r="CG57247" s="49"/>
    </row>
    <row r="57248" spans="85:85" hidden="1" x14ac:dyDescent="0.25">
      <c r="CG57248" s="49"/>
    </row>
    <row r="57249" spans="85:85" hidden="1" x14ac:dyDescent="0.25">
      <c r="CG57249" s="49"/>
    </row>
    <row r="57250" spans="85:85" hidden="1" x14ac:dyDescent="0.25">
      <c r="CG57250" s="49"/>
    </row>
    <row r="57251" spans="85:85" hidden="1" x14ac:dyDescent="0.25">
      <c r="CG57251" s="49"/>
    </row>
    <row r="57252" spans="85:85" hidden="1" x14ac:dyDescent="0.25">
      <c r="CG57252" s="49"/>
    </row>
    <row r="57253" spans="85:85" hidden="1" x14ac:dyDescent="0.25">
      <c r="CG57253" s="49"/>
    </row>
    <row r="57254" spans="85:85" hidden="1" x14ac:dyDescent="0.25">
      <c r="CG57254" s="49"/>
    </row>
    <row r="57255" spans="85:85" hidden="1" x14ac:dyDescent="0.25">
      <c r="CG57255" s="49"/>
    </row>
    <row r="57256" spans="85:85" hidden="1" x14ac:dyDescent="0.25">
      <c r="CG57256" s="49"/>
    </row>
    <row r="57257" spans="85:85" hidden="1" x14ac:dyDescent="0.25">
      <c r="CG57257" s="49"/>
    </row>
    <row r="57258" spans="85:85" hidden="1" x14ac:dyDescent="0.25">
      <c r="CG57258" s="49"/>
    </row>
    <row r="57259" spans="85:85" hidden="1" x14ac:dyDescent="0.25">
      <c r="CG57259" s="49"/>
    </row>
    <row r="57260" spans="85:85" hidden="1" x14ac:dyDescent="0.25">
      <c r="CG57260" s="49"/>
    </row>
    <row r="57261" spans="85:85" hidden="1" x14ac:dyDescent="0.25">
      <c r="CG57261" s="49"/>
    </row>
    <row r="57262" spans="85:85" hidden="1" x14ac:dyDescent="0.25">
      <c r="CG57262" s="49"/>
    </row>
    <row r="57263" spans="85:85" hidden="1" x14ac:dyDescent="0.25">
      <c r="CG57263" s="49"/>
    </row>
    <row r="57264" spans="85:85" hidden="1" x14ac:dyDescent="0.25">
      <c r="CG57264" s="49"/>
    </row>
    <row r="57265" spans="85:85" hidden="1" x14ac:dyDescent="0.25">
      <c r="CG57265" s="49"/>
    </row>
    <row r="57266" spans="85:85" hidden="1" x14ac:dyDescent="0.25">
      <c r="CG57266" s="49"/>
    </row>
    <row r="57267" spans="85:85" hidden="1" x14ac:dyDescent="0.25">
      <c r="CG57267" s="49"/>
    </row>
    <row r="57268" spans="85:85" hidden="1" x14ac:dyDescent="0.25">
      <c r="CG57268" s="49"/>
    </row>
    <row r="57269" spans="85:85" hidden="1" x14ac:dyDescent="0.25">
      <c r="CG57269" s="49"/>
    </row>
    <row r="57270" spans="85:85" hidden="1" x14ac:dyDescent="0.25">
      <c r="CG57270" s="49"/>
    </row>
    <row r="57271" spans="85:85" hidden="1" x14ac:dyDescent="0.25">
      <c r="CG57271" s="49"/>
    </row>
    <row r="57272" spans="85:85" hidden="1" x14ac:dyDescent="0.25">
      <c r="CG57272" s="49"/>
    </row>
    <row r="57273" spans="85:85" hidden="1" x14ac:dyDescent="0.25">
      <c r="CG57273" s="49"/>
    </row>
    <row r="57274" spans="85:85" hidden="1" x14ac:dyDescent="0.25">
      <c r="CG57274" s="49"/>
    </row>
    <row r="57275" spans="85:85" hidden="1" x14ac:dyDescent="0.25">
      <c r="CG57275" s="49"/>
    </row>
    <row r="57276" spans="85:85" hidden="1" x14ac:dyDescent="0.25">
      <c r="CG57276" s="49"/>
    </row>
    <row r="57277" spans="85:85" hidden="1" x14ac:dyDescent="0.25">
      <c r="CG57277" s="49"/>
    </row>
    <row r="57278" spans="85:85" hidden="1" x14ac:dyDescent="0.25">
      <c r="CG57278" s="49"/>
    </row>
    <row r="57279" spans="85:85" hidden="1" x14ac:dyDescent="0.25">
      <c r="CG57279" s="49"/>
    </row>
    <row r="57280" spans="85:85" hidden="1" x14ac:dyDescent="0.25">
      <c r="CG57280" s="49"/>
    </row>
    <row r="57281" spans="85:85" hidden="1" x14ac:dyDescent="0.25">
      <c r="CG57281" s="49"/>
    </row>
    <row r="57282" spans="85:85" hidden="1" x14ac:dyDescent="0.25">
      <c r="CG57282" s="49"/>
    </row>
    <row r="57283" spans="85:85" hidden="1" x14ac:dyDescent="0.25">
      <c r="CG57283" s="49"/>
    </row>
    <row r="57284" spans="85:85" hidden="1" x14ac:dyDescent="0.25">
      <c r="CG57284" s="49"/>
    </row>
    <row r="57285" spans="85:85" hidden="1" x14ac:dyDescent="0.25">
      <c r="CG57285" s="49"/>
    </row>
    <row r="57286" spans="85:85" hidden="1" x14ac:dyDescent="0.25">
      <c r="CG57286" s="49"/>
    </row>
    <row r="57287" spans="85:85" hidden="1" x14ac:dyDescent="0.25">
      <c r="CG57287" s="49"/>
    </row>
    <row r="57288" spans="85:85" hidden="1" x14ac:dyDescent="0.25">
      <c r="CG57288" s="49"/>
    </row>
    <row r="57289" spans="85:85" hidden="1" x14ac:dyDescent="0.25">
      <c r="CG57289" s="49"/>
    </row>
    <row r="57290" spans="85:85" hidden="1" x14ac:dyDescent="0.25">
      <c r="CG57290" s="49"/>
    </row>
    <row r="57291" spans="85:85" hidden="1" x14ac:dyDescent="0.25">
      <c r="CG57291" s="49"/>
    </row>
    <row r="57292" spans="85:85" hidden="1" x14ac:dyDescent="0.25">
      <c r="CG57292" s="49"/>
    </row>
    <row r="57293" spans="85:85" hidden="1" x14ac:dyDescent="0.25">
      <c r="CG57293" s="49"/>
    </row>
    <row r="57294" spans="85:85" hidden="1" x14ac:dyDescent="0.25">
      <c r="CG57294" s="49"/>
    </row>
    <row r="57295" spans="85:85" hidden="1" x14ac:dyDescent="0.25">
      <c r="CG57295" s="49"/>
    </row>
    <row r="57296" spans="85:85" hidden="1" x14ac:dyDescent="0.25">
      <c r="CG57296" s="49"/>
    </row>
    <row r="57297" spans="85:85" hidden="1" x14ac:dyDescent="0.25">
      <c r="CG57297" s="49"/>
    </row>
    <row r="57298" spans="85:85" hidden="1" x14ac:dyDescent="0.25">
      <c r="CG57298" s="49"/>
    </row>
    <row r="57299" spans="85:85" hidden="1" x14ac:dyDescent="0.25">
      <c r="CG57299" s="49"/>
    </row>
    <row r="57300" spans="85:85" hidden="1" x14ac:dyDescent="0.25">
      <c r="CG57300" s="49"/>
    </row>
    <row r="57301" spans="85:85" hidden="1" x14ac:dyDescent="0.25">
      <c r="CG57301" s="49"/>
    </row>
    <row r="57302" spans="85:85" hidden="1" x14ac:dyDescent="0.25">
      <c r="CG57302" s="49"/>
    </row>
    <row r="57303" spans="85:85" hidden="1" x14ac:dyDescent="0.25">
      <c r="CG57303" s="49"/>
    </row>
    <row r="57304" spans="85:85" hidden="1" x14ac:dyDescent="0.25">
      <c r="CG57304" s="49"/>
    </row>
    <row r="57305" spans="85:85" hidden="1" x14ac:dyDescent="0.25">
      <c r="CG57305" s="49"/>
    </row>
    <row r="57306" spans="85:85" hidden="1" x14ac:dyDescent="0.25">
      <c r="CG57306" s="49"/>
    </row>
    <row r="57307" spans="85:85" hidden="1" x14ac:dyDescent="0.25">
      <c r="CG57307" s="49"/>
    </row>
    <row r="57308" spans="85:85" hidden="1" x14ac:dyDescent="0.25">
      <c r="CG57308" s="49"/>
    </row>
    <row r="57309" spans="85:85" hidden="1" x14ac:dyDescent="0.25">
      <c r="CG57309" s="49"/>
    </row>
    <row r="57310" spans="85:85" hidden="1" x14ac:dyDescent="0.25">
      <c r="CG57310" s="49"/>
    </row>
    <row r="57311" spans="85:85" hidden="1" x14ac:dyDescent="0.25">
      <c r="CG57311" s="49"/>
    </row>
    <row r="57312" spans="85:85" hidden="1" x14ac:dyDescent="0.25">
      <c r="CG57312" s="49"/>
    </row>
    <row r="57313" spans="85:85" hidden="1" x14ac:dyDescent="0.25">
      <c r="CG57313" s="49"/>
    </row>
    <row r="57314" spans="85:85" hidden="1" x14ac:dyDescent="0.25">
      <c r="CG57314" s="49"/>
    </row>
    <row r="57315" spans="85:85" hidden="1" x14ac:dyDescent="0.25">
      <c r="CG57315" s="49"/>
    </row>
    <row r="57316" spans="85:85" hidden="1" x14ac:dyDescent="0.25">
      <c r="CG57316" s="49"/>
    </row>
    <row r="57317" spans="85:85" hidden="1" x14ac:dyDescent="0.25">
      <c r="CG57317" s="49"/>
    </row>
    <row r="57318" spans="85:85" hidden="1" x14ac:dyDescent="0.25">
      <c r="CG57318" s="49"/>
    </row>
    <row r="57319" spans="85:85" hidden="1" x14ac:dyDescent="0.25">
      <c r="CG57319" s="49"/>
    </row>
    <row r="57320" spans="85:85" hidden="1" x14ac:dyDescent="0.25">
      <c r="CG57320" s="49"/>
    </row>
    <row r="57321" spans="85:85" hidden="1" x14ac:dyDescent="0.25">
      <c r="CG57321" s="49"/>
    </row>
    <row r="57322" spans="85:85" hidden="1" x14ac:dyDescent="0.25">
      <c r="CG57322" s="49"/>
    </row>
    <row r="57323" spans="85:85" hidden="1" x14ac:dyDescent="0.25">
      <c r="CG57323" s="49"/>
    </row>
    <row r="57324" spans="85:85" hidden="1" x14ac:dyDescent="0.25">
      <c r="CG57324" s="49"/>
    </row>
    <row r="57325" spans="85:85" hidden="1" x14ac:dyDescent="0.25">
      <c r="CG57325" s="49"/>
    </row>
    <row r="57326" spans="85:85" hidden="1" x14ac:dyDescent="0.25">
      <c r="CG57326" s="49"/>
    </row>
    <row r="57327" spans="85:85" hidden="1" x14ac:dyDescent="0.25">
      <c r="CG57327" s="49"/>
    </row>
    <row r="57328" spans="85:85" hidden="1" x14ac:dyDescent="0.25">
      <c r="CG57328" s="49"/>
    </row>
    <row r="57329" spans="85:85" hidden="1" x14ac:dyDescent="0.25">
      <c r="CG57329" s="49"/>
    </row>
    <row r="57330" spans="85:85" hidden="1" x14ac:dyDescent="0.25">
      <c r="CG57330" s="49"/>
    </row>
    <row r="57331" spans="85:85" hidden="1" x14ac:dyDescent="0.25">
      <c r="CG57331" s="49"/>
    </row>
    <row r="57332" spans="85:85" hidden="1" x14ac:dyDescent="0.25">
      <c r="CG57332" s="49"/>
    </row>
    <row r="57333" spans="85:85" hidden="1" x14ac:dyDescent="0.25">
      <c r="CG57333" s="49"/>
    </row>
    <row r="57334" spans="85:85" hidden="1" x14ac:dyDescent="0.25">
      <c r="CG57334" s="49"/>
    </row>
    <row r="57335" spans="85:85" hidden="1" x14ac:dyDescent="0.25">
      <c r="CG57335" s="49"/>
    </row>
    <row r="57336" spans="85:85" hidden="1" x14ac:dyDescent="0.25">
      <c r="CG57336" s="49"/>
    </row>
    <row r="57337" spans="85:85" hidden="1" x14ac:dyDescent="0.25">
      <c r="CG57337" s="49"/>
    </row>
    <row r="57338" spans="85:85" hidden="1" x14ac:dyDescent="0.25">
      <c r="CG57338" s="49"/>
    </row>
    <row r="57339" spans="85:85" hidden="1" x14ac:dyDescent="0.25">
      <c r="CG57339" s="49"/>
    </row>
    <row r="57340" spans="85:85" hidden="1" x14ac:dyDescent="0.25">
      <c r="CG57340" s="49"/>
    </row>
    <row r="57341" spans="85:85" hidden="1" x14ac:dyDescent="0.25">
      <c r="CG57341" s="49"/>
    </row>
    <row r="57342" spans="85:85" hidden="1" x14ac:dyDescent="0.25">
      <c r="CG57342" s="49"/>
    </row>
    <row r="57343" spans="85:85" hidden="1" x14ac:dyDescent="0.25">
      <c r="CG57343" s="49"/>
    </row>
    <row r="57344" spans="85:85" hidden="1" x14ac:dyDescent="0.25">
      <c r="CG57344" s="49"/>
    </row>
    <row r="57345" spans="85:85" hidden="1" x14ac:dyDescent="0.25">
      <c r="CG57345" s="49"/>
    </row>
    <row r="57346" spans="85:85" hidden="1" x14ac:dyDescent="0.25">
      <c r="CG57346" s="49"/>
    </row>
    <row r="57347" spans="85:85" hidden="1" x14ac:dyDescent="0.25">
      <c r="CG57347" s="49"/>
    </row>
    <row r="57348" spans="85:85" hidden="1" x14ac:dyDescent="0.25">
      <c r="CG57348" s="49"/>
    </row>
    <row r="57349" spans="85:85" hidden="1" x14ac:dyDescent="0.25">
      <c r="CG57349" s="49"/>
    </row>
    <row r="57350" spans="85:85" hidden="1" x14ac:dyDescent="0.25">
      <c r="CG57350" s="49"/>
    </row>
    <row r="57351" spans="85:85" hidden="1" x14ac:dyDescent="0.25">
      <c r="CG57351" s="49"/>
    </row>
    <row r="57352" spans="85:85" hidden="1" x14ac:dyDescent="0.25">
      <c r="CG57352" s="49"/>
    </row>
    <row r="57353" spans="85:85" hidden="1" x14ac:dyDescent="0.25">
      <c r="CG57353" s="49"/>
    </row>
    <row r="57354" spans="85:85" hidden="1" x14ac:dyDescent="0.25">
      <c r="CG57354" s="49"/>
    </row>
    <row r="57355" spans="85:85" hidden="1" x14ac:dyDescent="0.25">
      <c r="CG57355" s="49"/>
    </row>
    <row r="57356" spans="85:85" hidden="1" x14ac:dyDescent="0.25">
      <c r="CG57356" s="49"/>
    </row>
    <row r="57357" spans="85:85" hidden="1" x14ac:dyDescent="0.25">
      <c r="CG57357" s="49"/>
    </row>
    <row r="57358" spans="85:85" hidden="1" x14ac:dyDescent="0.25">
      <c r="CG57358" s="49"/>
    </row>
    <row r="57359" spans="85:85" hidden="1" x14ac:dyDescent="0.25">
      <c r="CG57359" s="49"/>
    </row>
    <row r="57360" spans="85:85" hidden="1" x14ac:dyDescent="0.25">
      <c r="CG57360" s="49"/>
    </row>
    <row r="57361" spans="85:85" hidden="1" x14ac:dyDescent="0.25">
      <c r="CG57361" s="49"/>
    </row>
    <row r="57362" spans="85:85" hidden="1" x14ac:dyDescent="0.25">
      <c r="CG57362" s="49"/>
    </row>
    <row r="57363" spans="85:85" hidden="1" x14ac:dyDescent="0.25">
      <c r="CG57363" s="49"/>
    </row>
    <row r="57364" spans="85:85" hidden="1" x14ac:dyDescent="0.25">
      <c r="CG57364" s="49"/>
    </row>
    <row r="57365" spans="85:85" hidden="1" x14ac:dyDescent="0.25">
      <c r="CG57365" s="49"/>
    </row>
    <row r="57366" spans="85:85" hidden="1" x14ac:dyDescent="0.25">
      <c r="CG57366" s="49"/>
    </row>
    <row r="57367" spans="85:85" hidden="1" x14ac:dyDescent="0.25">
      <c r="CG57367" s="49"/>
    </row>
    <row r="57368" spans="85:85" hidden="1" x14ac:dyDescent="0.25">
      <c r="CG57368" s="49"/>
    </row>
    <row r="57369" spans="85:85" hidden="1" x14ac:dyDescent="0.25">
      <c r="CG57369" s="49"/>
    </row>
    <row r="57370" spans="85:85" hidden="1" x14ac:dyDescent="0.25">
      <c r="CG57370" s="49"/>
    </row>
    <row r="57371" spans="85:85" hidden="1" x14ac:dyDescent="0.25">
      <c r="CG57371" s="49"/>
    </row>
    <row r="57372" spans="85:85" hidden="1" x14ac:dyDescent="0.25">
      <c r="CG57372" s="49"/>
    </row>
    <row r="57373" spans="85:85" hidden="1" x14ac:dyDescent="0.25">
      <c r="CG57373" s="49"/>
    </row>
    <row r="57374" spans="85:85" hidden="1" x14ac:dyDescent="0.25">
      <c r="CG57374" s="49"/>
    </row>
    <row r="57375" spans="85:85" hidden="1" x14ac:dyDescent="0.25">
      <c r="CG57375" s="49"/>
    </row>
    <row r="57376" spans="85:85" hidden="1" x14ac:dyDescent="0.25">
      <c r="CG57376" s="49"/>
    </row>
    <row r="57377" spans="85:85" hidden="1" x14ac:dyDescent="0.25">
      <c r="CG57377" s="49"/>
    </row>
    <row r="57378" spans="85:85" hidden="1" x14ac:dyDescent="0.25">
      <c r="CG57378" s="49"/>
    </row>
    <row r="57379" spans="85:85" hidden="1" x14ac:dyDescent="0.25">
      <c r="CG57379" s="49"/>
    </row>
    <row r="57380" spans="85:85" hidden="1" x14ac:dyDescent="0.25">
      <c r="CG57380" s="49"/>
    </row>
    <row r="57381" spans="85:85" hidden="1" x14ac:dyDescent="0.25">
      <c r="CG57381" s="49"/>
    </row>
    <row r="57382" spans="85:85" hidden="1" x14ac:dyDescent="0.25">
      <c r="CG57382" s="49"/>
    </row>
    <row r="57383" spans="85:85" hidden="1" x14ac:dyDescent="0.25">
      <c r="CG57383" s="49"/>
    </row>
    <row r="57384" spans="85:85" hidden="1" x14ac:dyDescent="0.25">
      <c r="CG57384" s="49"/>
    </row>
    <row r="57385" spans="85:85" hidden="1" x14ac:dyDescent="0.25">
      <c r="CG57385" s="49"/>
    </row>
    <row r="57386" spans="85:85" hidden="1" x14ac:dyDescent="0.25">
      <c r="CG57386" s="49"/>
    </row>
    <row r="57387" spans="85:85" hidden="1" x14ac:dyDescent="0.25">
      <c r="CG57387" s="49"/>
    </row>
    <row r="57388" spans="85:85" hidden="1" x14ac:dyDescent="0.25">
      <c r="CG57388" s="49"/>
    </row>
    <row r="57389" spans="85:85" hidden="1" x14ac:dyDescent="0.25">
      <c r="CG57389" s="49"/>
    </row>
    <row r="57390" spans="85:85" hidden="1" x14ac:dyDescent="0.25">
      <c r="CG57390" s="49"/>
    </row>
    <row r="57391" spans="85:85" hidden="1" x14ac:dyDescent="0.25">
      <c r="CG57391" s="49"/>
    </row>
    <row r="57392" spans="85:85" hidden="1" x14ac:dyDescent="0.25">
      <c r="CG57392" s="49"/>
    </row>
    <row r="57393" spans="85:85" hidden="1" x14ac:dyDescent="0.25">
      <c r="CG57393" s="49"/>
    </row>
    <row r="57394" spans="85:85" hidden="1" x14ac:dyDescent="0.25">
      <c r="CG57394" s="49"/>
    </row>
    <row r="57395" spans="85:85" hidden="1" x14ac:dyDescent="0.25">
      <c r="CG57395" s="49"/>
    </row>
    <row r="57396" spans="85:85" hidden="1" x14ac:dyDescent="0.25">
      <c r="CG57396" s="49"/>
    </row>
    <row r="57397" spans="85:85" hidden="1" x14ac:dyDescent="0.25">
      <c r="CG57397" s="49"/>
    </row>
    <row r="57398" spans="85:85" hidden="1" x14ac:dyDescent="0.25">
      <c r="CG57398" s="49"/>
    </row>
    <row r="57399" spans="85:85" hidden="1" x14ac:dyDescent="0.25">
      <c r="CG57399" s="49"/>
    </row>
    <row r="57400" spans="85:85" hidden="1" x14ac:dyDescent="0.25">
      <c r="CG57400" s="49"/>
    </row>
    <row r="57401" spans="85:85" hidden="1" x14ac:dyDescent="0.25">
      <c r="CG57401" s="49"/>
    </row>
    <row r="57402" spans="85:85" hidden="1" x14ac:dyDescent="0.25">
      <c r="CG57402" s="49"/>
    </row>
    <row r="57403" spans="85:85" hidden="1" x14ac:dyDescent="0.25">
      <c r="CG57403" s="49"/>
    </row>
    <row r="57404" spans="85:85" hidden="1" x14ac:dyDescent="0.25">
      <c r="CG57404" s="49"/>
    </row>
    <row r="57405" spans="85:85" hidden="1" x14ac:dyDescent="0.25">
      <c r="CG57405" s="49"/>
    </row>
    <row r="57406" spans="85:85" hidden="1" x14ac:dyDescent="0.25">
      <c r="CG57406" s="49"/>
    </row>
    <row r="57407" spans="85:85" hidden="1" x14ac:dyDescent="0.25">
      <c r="CG57407" s="49"/>
    </row>
    <row r="57408" spans="85:85" hidden="1" x14ac:dyDescent="0.25">
      <c r="CG57408" s="49"/>
    </row>
    <row r="57409" spans="85:85" hidden="1" x14ac:dyDescent="0.25">
      <c r="CG57409" s="49"/>
    </row>
    <row r="57410" spans="85:85" hidden="1" x14ac:dyDescent="0.25">
      <c r="CG57410" s="49"/>
    </row>
    <row r="57411" spans="85:85" hidden="1" x14ac:dyDescent="0.25">
      <c r="CG57411" s="49"/>
    </row>
    <row r="57412" spans="85:85" hidden="1" x14ac:dyDescent="0.25">
      <c r="CG57412" s="49"/>
    </row>
    <row r="57413" spans="85:85" hidden="1" x14ac:dyDescent="0.25">
      <c r="CG57413" s="49"/>
    </row>
    <row r="57414" spans="85:85" hidden="1" x14ac:dyDescent="0.25">
      <c r="CG57414" s="49"/>
    </row>
    <row r="57415" spans="85:85" hidden="1" x14ac:dyDescent="0.25">
      <c r="CG57415" s="49"/>
    </row>
    <row r="57416" spans="85:85" hidden="1" x14ac:dyDescent="0.25">
      <c r="CG57416" s="49"/>
    </row>
    <row r="57417" spans="85:85" hidden="1" x14ac:dyDescent="0.25">
      <c r="CG57417" s="49"/>
    </row>
    <row r="57418" spans="85:85" hidden="1" x14ac:dyDescent="0.25">
      <c r="CG57418" s="49"/>
    </row>
    <row r="57419" spans="85:85" hidden="1" x14ac:dyDescent="0.25">
      <c r="CG57419" s="49"/>
    </row>
    <row r="57420" spans="85:85" hidden="1" x14ac:dyDescent="0.25">
      <c r="CG57420" s="49"/>
    </row>
    <row r="57421" spans="85:85" hidden="1" x14ac:dyDescent="0.25">
      <c r="CG57421" s="49"/>
    </row>
    <row r="57422" spans="85:85" hidden="1" x14ac:dyDescent="0.25">
      <c r="CG57422" s="49"/>
    </row>
    <row r="57423" spans="85:85" hidden="1" x14ac:dyDescent="0.25">
      <c r="CG57423" s="49"/>
    </row>
    <row r="57424" spans="85:85" hidden="1" x14ac:dyDescent="0.25">
      <c r="CG57424" s="49"/>
    </row>
    <row r="57425" spans="85:85" hidden="1" x14ac:dyDescent="0.25">
      <c r="CG57425" s="49"/>
    </row>
    <row r="57426" spans="85:85" hidden="1" x14ac:dyDescent="0.25">
      <c r="CG57426" s="49"/>
    </row>
    <row r="57427" spans="85:85" hidden="1" x14ac:dyDescent="0.25">
      <c r="CG57427" s="49"/>
    </row>
    <row r="57428" spans="85:85" hidden="1" x14ac:dyDescent="0.25">
      <c r="CG57428" s="49"/>
    </row>
    <row r="57429" spans="85:85" hidden="1" x14ac:dyDescent="0.25">
      <c r="CG57429" s="49"/>
    </row>
    <row r="57430" spans="85:85" hidden="1" x14ac:dyDescent="0.25">
      <c r="CG57430" s="49"/>
    </row>
    <row r="57431" spans="85:85" hidden="1" x14ac:dyDescent="0.25">
      <c r="CG57431" s="49"/>
    </row>
    <row r="57432" spans="85:85" hidden="1" x14ac:dyDescent="0.25">
      <c r="CG57432" s="49"/>
    </row>
    <row r="57433" spans="85:85" hidden="1" x14ac:dyDescent="0.25">
      <c r="CG57433" s="49"/>
    </row>
    <row r="57434" spans="85:85" hidden="1" x14ac:dyDescent="0.25">
      <c r="CG57434" s="49"/>
    </row>
    <row r="57435" spans="85:85" hidden="1" x14ac:dyDescent="0.25">
      <c r="CG57435" s="49"/>
    </row>
    <row r="57436" spans="85:85" hidden="1" x14ac:dyDescent="0.25">
      <c r="CG57436" s="49"/>
    </row>
    <row r="57437" spans="85:85" hidden="1" x14ac:dyDescent="0.25">
      <c r="CG57437" s="49"/>
    </row>
    <row r="57438" spans="85:85" hidden="1" x14ac:dyDescent="0.25">
      <c r="CG57438" s="49"/>
    </row>
    <row r="57439" spans="85:85" hidden="1" x14ac:dyDescent="0.25">
      <c r="CG57439" s="49"/>
    </row>
    <row r="57440" spans="85:85" hidden="1" x14ac:dyDescent="0.25">
      <c r="CG57440" s="49"/>
    </row>
    <row r="57441" spans="85:85" hidden="1" x14ac:dyDescent="0.25">
      <c r="CG57441" s="49"/>
    </row>
    <row r="57442" spans="85:85" hidden="1" x14ac:dyDescent="0.25">
      <c r="CG57442" s="49"/>
    </row>
    <row r="57443" spans="85:85" hidden="1" x14ac:dyDescent="0.25">
      <c r="CG57443" s="49"/>
    </row>
    <row r="57444" spans="85:85" hidden="1" x14ac:dyDescent="0.25">
      <c r="CG57444" s="49"/>
    </row>
    <row r="57445" spans="85:85" hidden="1" x14ac:dyDescent="0.25">
      <c r="CG57445" s="49"/>
    </row>
    <row r="57446" spans="85:85" hidden="1" x14ac:dyDescent="0.25">
      <c r="CG57446" s="49"/>
    </row>
    <row r="57447" spans="85:85" hidden="1" x14ac:dyDescent="0.25">
      <c r="CG57447" s="49"/>
    </row>
    <row r="57448" spans="85:85" hidden="1" x14ac:dyDescent="0.25">
      <c r="CG57448" s="49"/>
    </row>
    <row r="57449" spans="85:85" hidden="1" x14ac:dyDescent="0.25">
      <c r="CG57449" s="49"/>
    </row>
    <row r="57450" spans="85:85" hidden="1" x14ac:dyDescent="0.25">
      <c r="CG57450" s="49"/>
    </row>
    <row r="57451" spans="85:85" hidden="1" x14ac:dyDescent="0.25">
      <c r="CG57451" s="49"/>
    </row>
    <row r="57452" spans="85:85" hidden="1" x14ac:dyDescent="0.25">
      <c r="CG57452" s="49"/>
    </row>
    <row r="57453" spans="85:85" hidden="1" x14ac:dyDescent="0.25">
      <c r="CG57453" s="49"/>
    </row>
    <row r="57454" spans="85:85" hidden="1" x14ac:dyDescent="0.25">
      <c r="CG57454" s="49"/>
    </row>
    <row r="57455" spans="85:85" hidden="1" x14ac:dyDescent="0.25">
      <c r="CG57455" s="49"/>
    </row>
    <row r="57456" spans="85:85" hidden="1" x14ac:dyDescent="0.25">
      <c r="CG57456" s="49"/>
    </row>
    <row r="57457" spans="85:85" hidden="1" x14ac:dyDescent="0.25">
      <c r="CG57457" s="49"/>
    </row>
    <row r="57458" spans="85:85" hidden="1" x14ac:dyDescent="0.25">
      <c r="CG57458" s="49"/>
    </row>
    <row r="57459" spans="85:85" hidden="1" x14ac:dyDescent="0.25">
      <c r="CG57459" s="49"/>
    </row>
    <row r="57460" spans="85:85" hidden="1" x14ac:dyDescent="0.25">
      <c r="CG57460" s="49"/>
    </row>
    <row r="57461" spans="85:85" hidden="1" x14ac:dyDescent="0.25">
      <c r="CG57461" s="49"/>
    </row>
    <row r="57462" spans="85:85" hidden="1" x14ac:dyDescent="0.25">
      <c r="CG57462" s="49"/>
    </row>
    <row r="57463" spans="85:85" hidden="1" x14ac:dyDescent="0.25">
      <c r="CG57463" s="49"/>
    </row>
    <row r="57464" spans="85:85" hidden="1" x14ac:dyDescent="0.25">
      <c r="CG57464" s="49"/>
    </row>
    <row r="57465" spans="85:85" hidden="1" x14ac:dyDescent="0.25">
      <c r="CG57465" s="49"/>
    </row>
    <row r="57466" spans="85:85" hidden="1" x14ac:dyDescent="0.25">
      <c r="CG57466" s="49"/>
    </row>
    <row r="57467" spans="85:85" hidden="1" x14ac:dyDescent="0.25">
      <c r="CG57467" s="49"/>
    </row>
    <row r="57468" spans="85:85" hidden="1" x14ac:dyDescent="0.25">
      <c r="CG57468" s="49"/>
    </row>
    <row r="57469" spans="85:85" hidden="1" x14ac:dyDescent="0.25">
      <c r="CG57469" s="49"/>
    </row>
    <row r="57470" spans="85:85" hidden="1" x14ac:dyDescent="0.25">
      <c r="CG57470" s="49"/>
    </row>
    <row r="57471" spans="85:85" hidden="1" x14ac:dyDescent="0.25">
      <c r="CG57471" s="49"/>
    </row>
    <row r="57472" spans="85:85" hidden="1" x14ac:dyDescent="0.25">
      <c r="CG57472" s="49"/>
    </row>
    <row r="57473" spans="85:85" hidden="1" x14ac:dyDescent="0.25">
      <c r="CG57473" s="49"/>
    </row>
    <row r="57474" spans="85:85" hidden="1" x14ac:dyDescent="0.25">
      <c r="CG57474" s="49"/>
    </row>
    <row r="57475" spans="85:85" hidden="1" x14ac:dyDescent="0.25">
      <c r="CG57475" s="49"/>
    </row>
    <row r="57476" spans="85:85" hidden="1" x14ac:dyDescent="0.25">
      <c r="CG57476" s="49"/>
    </row>
    <row r="57477" spans="85:85" hidden="1" x14ac:dyDescent="0.25">
      <c r="CG57477" s="49"/>
    </row>
    <row r="57478" spans="85:85" hidden="1" x14ac:dyDescent="0.25">
      <c r="CG57478" s="49"/>
    </row>
    <row r="57479" spans="85:85" hidden="1" x14ac:dyDescent="0.25">
      <c r="CG57479" s="49"/>
    </row>
    <row r="57480" spans="85:85" hidden="1" x14ac:dyDescent="0.25">
      <c r="CG57480" s="49"/>
    </row>
    <row r="57481" spans="85:85" hidden="1" x14ac:dyDescent="0.25">
      <c r="CG57481" s="49"/>
    </row>
    <row r="57482" spans="85:85" hidden="1" x14ac:dyDescent="0.25">
      <c r="CG57482" s="49"/>
    </row>
    <row r="57483" spans="85:85" hidden="1" x14ac:dyDescent="0.25">
      <c r="CG57483" s="49"/>
    </row>
    <row r="57484" spans="85:85" hidden="1" x14ac:dyDescent="0.25">
      <c r="CG57484" s="49"/>
    </row>
    <row r="57485" spans="85:85" hidden="1" x14ac:dyDescent="0.25">
      <c r="CG57485" s="49"/>
    </row>
    <row r="57486" spans="85:85" hidden="1" x14ac:dyDescent="0.25">
      <c r="CG57486" s="49"/>
    </row>
    <row r="57487" spans="85:85" hidden="1" x14ac:dyDescent="0.25">
      <c r="CG57487" s="49"/>
    </row>
    <row r="57488" spans="85:85" hidden="1" x14ac:dyDescent="0.25">
      <c r="CG57488" s="49"/>
    </row>
    <row r="57489" spans="85:85" hidden="1" x14ac:dyDescent="0.25">
      <c r="CG57489" s="49"/>
    </row>
    <row r="57490" spans="85:85" hidden="1" x14ac:dyDescent="0.25">
      <c r="CG57490" s="49"/>
    </row>
    <row r="57491" spans="85:85" hidden="1" x14ac:dyDescent="0.25">
      <c r="CG57491" s="49"/>
    </row>
    <row r="57492" spans="85:85" hidden="1" x14ac:dyDescent="0.25">
      <c r="CG57492" s="49"/>
    </row>
    <row r="57493" spans="85:85" hidden="1" x14ac:dyDescent="0.25">
      <c r="CG57493" s="49"/>
    </row>
    <row r="57494" spans="85:85" hidden="1" x14ac:dyDescent="0.25">
      <c r="CG57494" s="49"/>
    </row>
    <row r="57495" spans="85:85" hidden="1" x14ac:dyDescent="0.25">
      <c r="CG57495" s="49"/>
    </row>
    <row r="57496" spans="85:85" hidden="1" x14ac:dyDescent="0.25">
      <c r="CG57496" s="49"/>
    </row>
    <row r="57497" spans="85:85" hidden="1" x14ac:dyDescent="0.25">
      <c r="CG57497" s="49"/>
    </row>
    <row r="57498" spans="85:85" hidden="1" x14ac:dyDescent="0.25">
      <c r="CG57498" s="49"/>
    </row>
    <row r="57499" spans="85:85" hidden="1" x14ac:dyDescent="0.25">
      <c r="CG57499" s="49"/>
    </row>
    <row r="57500" spans="85:85" hidden="1" x14ac:dyDescent="0.25">
      <c r="CG57500" s="49"/>
    </row>
    <row r="57501" spans="85:85" hidden="1" x14ac:dyDescent="0.25">
      <c r="CG57501" s="49"/>
    </row>
    <row r="57502" spans="85:85" hidden="1" x14ac:dyDescent="0.25">
      <c r="CG57502" s="49"/>
    </row>
    <row r="57503" spans="85:85" hidden="1" x14ac:dyDescent="0.25">
      <c r="CG57503" s="49"/>
    </row>
    <row r="57504" spans="85:85" hidden="1" x14ac:dyDescent="0.25">
      <c r="CG57504" s="49"/>
    </row>
    <row r="57505" spans="85:85" hidden="1" x14ac:dyDescent="0.25">
      <c r="CG57505" s="49"/>
    </row>
    <row r="57506" spans="85:85" hidden="1" x14ac:dyDescent="0.25">
      <c r="CG57506" s="49"/>
    </row>
    <row r="57507" spans="85:85" hidden="1" x14ac:dyDescent="0.25">
      <c r="CG57507" s="49"/>
    </row>
    <row r="57508" spans="85:85" hidden="1" x14ac:dyDescent="0.25">
      <c r="CG57508" s="49"/>
    </row>
    <row r="57509" spans="85:85" hidden="1" x14ac:dyDescent="0.25">
      <c r="CG57509" s="49"/>
    </row>
    <row r="57510" spans="85:85" hidden="1" x14ac:dyDescent="0.25">
      <c r="CG57510" s="49"/>
    </row>
    <row r="57511" spans="85:85" hidden="1" x14ac:dyDescent="0.25">
      <c r="CG57511" s="49"/>
    </row>
    <row r="57512" spans="85:85" hidden="1" x14ac:dyDescent="0.25">
      <c r="CG57512" s="49"/>
    </row>
    <row r="57513" spans="85:85" hidden="1" x14ac:dyDescent="0.25">
      <c r="CG57513" s="49"/>
    </row>
    <row r="57514" spans="85:85" hidden="1" x14ac:dyDescent="0.25">
      <c r="CG57514" s="49"/>
    </row>
    <row r="57515" spans="85:85" hidden="1" x14ac:dyDescent="0.25">
      <c r="CG57515" s="49"/>
    </row>
    <row r="57516" spans="85:85" hidden="1" x14ac:dyDescent="0.25">
      <c r="CG57516" s="49"/>
    </row>
    <row r="57517" spans="85:85" hidden="1" x14ac:dyDescent="0.25">
      <c r="CG57517" s="49"/>
    </row>
    <row r="57518" spans="85:85" hidden="1" x14ac:dyDescent="0.25">
      <c r="CG57518" s="49"/>
    </row>
    <row r="57519" spans="85:85" hidden="1" x14ac:dyDescent="0.25">
      <c r="CG57519" s="49"/>
    </row>
    <row r="57520" spans="85:85" hidden="1" x14ac:dyDescent="0.25">
      <c r="CG57520" s="49"/>
    </row>
    <row r="57521" spans="85:85" hidden="1" x14ac:dyDescent="0.25">
      <c r="CG57521" s="49"/>
    </row>
    <row r="57522" spans="85:85" hidden="1" x14ac:dyDescent="0.25">
      <c r="CG57522" s="49"/>
    </row>
    <row r="57523" spans="85:85" hidden="1" x14ac:dyDescent="0.25">
      <c r="CG57523" s="49"/>
    </row>
    <row r="57524" spans="85:85" hidden="1" x14ac:dyDescent="0.25">
      <c r="CG57524" s="49"/>
    </row>
    <row r="57525" spans="85:85" hidden="1" x14ac:dyDescent="0.25">
      <c r="CG57525" s="49"/>
    </row>
    <row r="57526" spans="85:85" hidden="1" x14ac:dyDescent="0.25">
      <c r="CG57526" s="49"/>
    </row>
    <row r="57527" spans="85:85" hidden="1" x14ac:dyDescent="0.25">
      <c r="CG57527" s="49"/>
    </row>
    <row r="57528" spans="85:85" hidden="1" x14ac:dyDescent="0.25">
      <c r="CG57528" s="49"/>
    </row>
    <row r="57529" spans="85:85" hidden="1" x14ac:dyDescent="0.25">
      <c r="CG57529" s="49"/>
    </row>
    <row r="57530" spans="85:85" hidden="1" x14ac:dyDescent="0.25">
      <c r="CG57530" s="49"/>
    </row>
    <row r="57531" spans="85:85" hidden="1" x14ac:dyDescent="0.25">
      <c r="CG57531" s="49"/>
    </row>
    <row r="57532" spans="85:85" hidden="1" x14ac:dyDescent="0.25">
      <c r="CG57532" s="49"/>
    </row>
    <row r="57533" spans="85:85" hidden="1" x14ac:dyDescent="0.25">
      <c r="CG57533" s="49"/>
    </row>
    <row r="57534" spans="85:85" hidden="1" x14ac:dyDescent="0.25">
      <c r="CG57534" s="49"/>
    </row>
    <row r="57535" spans="85:85" hidden="1" x14ac:dyDescent="0.25">
      <c r="CG57535" s="49"/>
    </row>
    <row r="57536" spans="85:85" hidden="1" x14ac:dyDescent="0.25">
      <c r="CG57536" s="49"/>
    </row>
    <row r="57537" spans="85:85" hidden="1" x14ac:dyDescent="0.25">
      <c r="CG57537" s="49"/>
    </row>
    <row r="57538" spans="85:85" hidden="1" x14ac:dyDescent="0.25">
      <c r="CG57538" s="49"/>
    </row>
    <row r="57539" spans="85:85" hidden="1" x14ac:dyDescent="0.25">
      <c r="CG57539" s="49"/>
    </row>
    <row r="57540" spans="85:85" hidden="1" x14ac:dyDescent="0.25">
      <c r="CG57540" s="49"/>
    </row>
    <row r="57541" spans="85:85" hidden="1" x14ac:dyDescent="0.25">
      <c r="CG57541" s="49"/>
    </row>
    <row r="57542" spans="85:85" hidden="1" x14ac:dyDescent="0.25">
      <c r="CG57542" s="49"/>
    </row>
    <row r="57543" spans="85:85" hidden="1" x14ac:dyDescent="0.25">
      <c r="CG57543" s="49"/>
    </row>
    <row r="57544" spans="85:85" hidden="1" x14ac:dyDescent="0.25">
      <c r="CG57544" s="49"/>
    </row>
    <row r="57545" spans="85:85" hidden="1" x14ac:dyDescent="0.25">
      <c r="CG57545" s="49"/>
    </row>
    <row r="57546" spans="85:85" hidden="1" x14ac:dyDescent="0.25">
      <c r="CG57546" s="49"/>
    </row>
    <row r="57547" spans="85:85" hidden="1" x14ac:dyDescent="0.25">
      <c r="CG57547" s="49"/>
    </row>
    <row r="57548" spans="85:85" hidden="1" x14ac:dyDescent="0.25">
      <c r="CG57548" s="49"/>
    </row>
    <row r="57549" spans="85:85" hidden="1" x14ac:dyDescent="0.25">
      <c r="CG57549" s="49"/>
    </row>
    <row r="57550" spans="85:85" hidden="1" x14ac:dyDescent="0.25">
      <c r="CG57550" s="49"/>
    </row>
    <row r="57551" spans="85:85" hidden="1" x14ac:dyDescent="0.25">
      <c r="CG57551" s="49"/>
    </row>
    <row r="57552" spans="85:85" hidden="1" x14ac:dyDescent="0.25">
      <c r="CG57552" s="49"/>
    </row>
    <row r="57553" spans="85:85" hidden="1" x14ac:dyDescent="0.25">
      <c r="CG57553" s="49"/>
    </row>
    <row r="57554" spans="85:85" hidden="1" x14ac:dyDescent="0.25">
      <c r="CG57554" s="49"/>
    </row>
    <row r="57555" spans="85:85" hidden="1" x14ac:dyDescent="0.25">
      <c r="CG57555" s="49"/>
    </row>
    <row r="57556" spans="85:85" hidden="1" x14ac:dyDescent="0.25">
      <c r="CG57556" s="49"/>
    </row>
    <row r="57557" spans="85:85" hidden="1" x14ac:dyDescent="0.25">
      <c r="CG57557" s="49"/>
    </row>
    <row r="57558" spans="85:85" hidden="1" x14ac:dyDescent="0.25">
      <c r="CG57558" s="49"/>
    </row>
    <row r="57559" spans="85:85" hidden="1" x14ac:dyDescent="0.25">
      <c r="CG57559" s="49"/>
    </row>
    <row r="57560" spans="85:85" hidden="1" x14ac:dyDescent="0.25">
      <c r="CG57560" s="49"/>
    </row>
    <row r="57561" spans="85:85" hidden="1" x14ac:dyDescent="0.25">
      <c r="CG57561" s="49"/>
    </row>
    <row r="57562" spans="85:85" hidden="1" x14ac:dyDescent="0.25">
      <c r="CG57562" s="49"/>
    </row>
    <row r="57563" spans="85:85" hidden="1" x14ac:dyDescent="0.25">
      <c r="CG57563" s="49"/>
    </row>
    <row r="57564" spans="85:85" hidden="1" x14ac:dyDescent="0.25">
      <c r="CG57564" s="49"/>
    </row>
    <row r="57565" spans="85:85" hidden="1" x14ac:dyDescent="0.25">
      <c r="CG57565" s="49"/>
    </row>
    <row r="57566" spans="85:85" hidden="1" x14ac:dyDescent="0.25">
      <c r="CG57566" s="49"/>
    </row>
    <row r="57567" spans="85:85" hidden="1" x14ac:dyDescent="0.25">
      <c r="CG57567" s="49"/>
    </row>
    <row r="57568" spans="85:85" hidden="1" x14ac:dyDescent="0.25">
      <c r="CG57568" s="49"/>
    </row>
    <row r="57569" spans="85:85" hidden="1" x14ac:dyDescent="0.25">
      <c r="CG57569" s="49"/>
    </row>
    <row r="57570" spans="85:85" hidden="1" x14ac:dyDescent="0.25">
      <c r="CG57570" s="49"/>
    </row>
    <row r="57571" spans="85:85" hidden="1" x14ac:dyDescent="0.25">
      <c r="CG57571" s="49"/>
    </row>
    <row r="57572" spans="85:85" hidden="1" x14ac:dyDescent="0.25">
      <c r="CG57572" s="49"/>
    </row>
    <row r="57573" spans="85:85" hidden="1" x14ac:dyDescent="0.25">
      <c r="CG57573" s="49"/>
    </row>
    <row r="57574" spans="85:85" hidden="1" x14ac:dyDescent="0.25">
      <c r="CG57574" s="49"/>
    </row>
    <row r="57575" spans="85:85" hidden="1" x14ac:dyDescent="0.25">
      <c r="CG57575" s="49"/>
    </row>
    <row r="57576" spans="85:85" hidden="1" x14ac:dyDescent="0.25">
      <c r="CG57576" s="49"/>
    </row>
    <row r="57577" spans="85:85" hidden="1" x14ac:dyDescent="0.25">
      <c r="CG57577" s="49"/>
    </row>
    <row r="57578" spans="85:85" hidden="1" x14ac:dyDescent="0.25">
      <c r="CG57578" s="49"/>
    </row>
    <row r="57579" spans="85:85" hidden="1" x14ac:dyDescent="0.25">
      <c r="CG57579" s="49"/>
    </row>
    <row r="57580" spans="85:85" hidden="1" x14ac:dyDescent="0.25">
      <c r="CG57580" s="49"/>
    </row>
    <row r="57581" spans="85:85" hidden="1" x14ac:dyDescent="0.25">
      <c r="CG57581" s="49"/>
    </row>
    <row r="57582" spans="85:85" hidden="1" x14ac:dyDescent="0.25">
      <c r="CG57582" s="49"/>
    </row>
    <row r="57583" spans="85:85" hidden="1" x14ac:dyDescent="0.25">
      <c r="CG57583" s="49"/>
    </row>
    <row r="57584" spans="85:85" hidden="1" x14ac:dyDescent="0.25">
      <c r="CG57584" s="49"/>
    </row>
    <row r="57585" spans="85:85" hidden="1" x14ac:dyDescent="0.25">
      <c r="CG57585" s="49"/>
    </row>
    <row r="57586" spans="85:85" hidden="1" x14ac:dyDescent="0.25">
      <c r="CG57586" s="49"/>
    </row>
    <row r="57587" spans="85:85" hidden="1" x14ac:dyDescent="0.25">
      <c r="CG57587" s="49"/>
    </row>
    <row r="57588" spans="85:85" hidden="1" x14ac:dyDescent="0.25">
      <c r="CG57588" s="49"/>
    </row>
    <row r="57589" spans="85:85" hidden="1" x14ac:dyDescent="0.25">
      <c r="CG57589" s="49"/>
    </row>
    <row r="57590" spans="85:85" hidden="1" x14ac:dyDescent="0.25">
      <c r="CG57590" s="49"/>
    </row>
    <row r="57591" spans="85:85" hidden="1" x14ac:dyDescent="0.25">
      <c r="CG57591" s="49"/>
    </row>
    <row r="57592" spans="85:85" hidden="1" x14ac:dyDescent="0.25">
      <c r="CG57592" s="49"/>
    </row>
    <row r="57593" spans="85:85" hidden="1" x14ac:dyDescent="0.25">
      <c r="CG57593" s="49"/>
    </row>
    <row r="57594" spans="85:85" hidden="1" x14ac:dyDescent="0.25">
      <c r="CG57594" s="49"/>
    </row>
    <row r="57595" spans="85:85" hidden="1" x14ac:dyDescent="0.25">
      <c r="CG57595" s="49"/>
    </row>
    <row r="57596" spans="85:85" hidden="1" x14ac:dyDescent="0.25">
      <c r="CG57596" s="49"/>
    </row>
    <row r="57597" spans="85:85" hidden="1" x14ac:dyDescent="0.25">
      <c r="CG57597" s="49"/>
    </row>
    <row r="57598" spans="85:85" hidden="1" x14ac:dyDescent="0.25">
      <c r="CG57598" s="49"/>
    </row>
    <row r="57599" spans="85:85" hidden="1" x14ac:dyDescent="0.25">
      <c r="CG57599" s="49"/>
    </row>
    <row r="57600" spans="85:85" hidden="1" x14ac:dyDescent="0.25">
      <c r="CG57600" s="49"/>
    </row>
    <row r="57601" spans="85:85" hidden="1" x14ac:dyDescent="0.25">
      <c r="CG57601" s="49"/>
    </row>
    <row r="57602" spans="85:85" hidden="1" x14ac:dyDescent="0.25">
      <c r="CG57602" s="49"/>
    </row>
    <row r="57603" spans="85:85" hidden="1" x14ac:dyDescent="0.25">
      <c r="CG57603" s="49"/>
    </row>
    <row r="57604" spans="85:85" hidden="1" x14ac:dyDescent="0.25">
      <c r="CG57604" s="49"/>
    </row>
    <row r="57605" spans="85:85" hidden="1" x14ac:dyDescent="0.25">
      <c r="CG57605" s="49"/>
    </row>
    <row r="57606" spans="85:85" hidden="1" x14ac:dyDescent="0.25">
      <c r="CG57606" s="49"/>
    </row>
    <row r="57607" spans="85:85" hidden="1" x14ac:dyDescent="0.25">
      <c r="CG57607" s="49"/>
    </row>
    <row r="57608" spans="85:85" hidden="1" x14ac:dyDescent="0.25">
      <c r="CG57608" s="49"/>
    </row>
    <row r="57609" spans="85:85" hidden="1" x14ac:dyDescent="0.25">
      <c r="CG57609" s="49"/>
    </row>
    <row r="57610" spans="85:85" hidden="1" x14ac:dyDescent="0.25">
      <c r="CG57610" s="49"/>
    </row>
    <row r="57611" spans="85:85" hidden="1" x14ac:dyDescent="0.25">
      <c r="CG57611" s="49"/>
    </row>
    <row r="57612" spans="85:85" hidden="1" x14ac:dyDescent="0.25">
      <c r="CG57612" s="49"/>
    </row>
    <row r="57613" spans="85:85" hidden="1" x14ac:dyDescent="0.25">
      <c r="CG57613" s="49"/>
    </row>
    <row r="57614" spans="85:85" hidden="1" x14ac:dyDescent="0.25">
      <c r="CG57614" s="49"/>
    </row>
    <row r="57615" spans="85:85" hidden="1" x14ac:dyDescent="0.25">
      <c r="CG57615" s="49"/>
    </row>
    <row r="57616" spans="85:85" hidden="1" x14ac:dyDescent="0.25">
      <c r="CG57616" s="49"/>
    </row>
    <row r="57617" spans="85:85" hidden="1" x14ac:dyDescent="0.25">
      <c r="CG57617" s="49"/>
    </row>
    <row r="57618" spans="85:85" hidden="1" x14ac:dyDescent="0.25">
      <c r="CG57618" s="49"/>
    </row>
    <row r="57619" spans="85:85" hidden="1" x14ac:dyDescent="0.25">
      <c r="CG57619" s="49"/>
    </row>
    <row r="57620" spans="85:85" hidden="1" x14ac:dyDescent="0.25">
      <c r="CG57620" s="49"/>
    </row>
    <row r="57621" spans="85:85" hidden="1" x14ac:dyDescent="0.25">
      <c r="CG57621" s="49"/>
    </row>
    <row r="57622" spans="85:85" hidden="1" x14ac:dyDescent="0.25">
      <c r="CG57622" s="49"/>
    </row>
    <row r="57623" spans="85:85" hidden="1" x14ac:dyDescent="0.25">
      <c r="CG57623" s="49"/>
    </row>
    <row r="57624" spans="85:85" hidden="1" x14ac:dyDescent="0.25">
      <c r="CG57624" s="49"/>
    </row>
    <row r="57625" spans="85:85" hidden="1" x14ac:dyDescent="0.25">
      <c r="CG57625" s="49"/>
    </row>
    <row r="57626" spans="85:85" hidden="1" x14ac:dyDescent="0.25">
      <c r="CG57626" s="49"/>
    </row>
    <row r="57627" spans="85:85" hidden="1" x14ac:dyDescent="0.25">
      <c r="CG57627" s="49"/>
    </row>
    <row r="57628" spans="85:85" hidden="1" x14ac:dyDescent="0.25">
      <c r="CG57628" s="49"/>
    </row>
    <row r="57629" spans="85:85" hidden="1" x14ac:dyDescent="0.25">
      <c r="CG57629" s="49"/>
    </row>
    <row r="57630" spans="85:85" hidden="1" x14ac:dyDescent="0.25">
      <c r="CG57630" s="49"/>
    </row>
    <row r="57631" spans="85:85" hidden="1" x14ac:dyDescent="0.25">
      <c r="CG57631" s="49"/>
    </row>
    <row r="57632" spans="85:85" hidden="1" x14ac:dyDescent="0.25">
      <c r="CG57632" s="49"/>
    </row>
    <row r="57633" spans="85:85" hidden="1" x14ac:dyDescent="0.25">
      <c r="CG57633" s="49"/>
    </row>
    <row r="57634" spans="85:85" hidden="1" x14ac:dyDescent="0.25">
      <c r="CG57634" s="49"/>
    </row>
    <row r="57635" spans="85:85" hidden="1" x14ac:dyDescent="0.25">
      <c r="CG57635" s="49"/>
    </row>
    <row r="57636" spans="85:85" hidden="1" x14ac:dyDescent="0.25">
      <c r="CG57636" s="49"/>
    </row>
    <row r="57637" spans="85:85" hidden="1" x14ac:dyDescent="0.25">
      <c r="CG57637" s="49"/>
    </row>
    <row r="57638" spans="85:85" hidden="1" x14ac:dyDescent="0.25">
      <c r="CG57638" s="49"/>
    </row>
    <row r="57639" spans="85:85" hidden="1" x14ac:dyDescent="0.25">
      <c r="CG57639" s="49"/>
    </row>
    <row r="57640" spans="85:85" hidden="1" x14ac:dyDescent="0.25">
      <c r="CG57640" s="49"/>
    </row>
    <row r="57641" spans="85:85" hidden="1" x14ac:dyDescent="0.25">
      <c r="CG57641" s="49"/>
    </row>
    <row r="57642" spans="85:85" hidden="1" x14ac:dyDescent="0.25">
      <c r="CG57642" s="49"/>
    </row>
    <row r="57643" spans="85:85" hidden="1" x14ac:dyDescent="0.25">
      <c r="CG57643" s="49"/>
    </row>
    <row r="57644" spans="85:85" hidden="1" x14ac:dyDescent="0.25">
      <c r="CG57644" s="49"/>
    </row>
    <row r="57645" spans="85:85" hidden="1" x14ac:dyDescent="0.25">
      <c r="CG57645" s="49"/>
    </row>
    <row r="57646" spans="85:85" hidden="1" x14ac:dyDescent="0.25">
      <c r="CG57646" s="49"/>
    </row>
    <row r="57647" spans="85:85" hidden="1" x14ac:dyDescent="0.25">
      <c r="CG57647" s="49"/>
    </row>
    <row r="57648" spans="85:85" hidden="1" x14ac:dyDescent="0.25">
      <c r="CG57648" s="49"/>
    </row>
    <row r="57649" spans="85:85" hidden="1" x14ac:dyDescent="0.25">
      <c r="CG57649" s="49"/>
    </row>
    <row r="57650" spans="85:85" hidden="1" x14ac:dyDescent="0.25">
      <c r="CG57650" s="49"/>
    </row>
    <row r="57651" spans="85:85" hidden="1" x14ac:dyDescent="0.25">
      <c r="CG57651" s="49"/>
    </row>
    <row r="57652" spans="85:85" hidden="1" x14ac:dyDescent="0.25">
      <c r="CG57652" s="49"/>
    </row>
    <row r="57653" spans="85:85" hidden="1" x14ac:dyDescent="0.25">
      <c r="CG57653" s="49"/>
    </row>
    <row r="57654" spans="85:85" hidden="1" x14ac:dyDescent="0.25">
      <c r="CG57654" s="49"/>
    </row>
    <row r="57655" spans="85:85" hidden="1" x14ac:dyDescent="0.25">
      <c r="CG57655" s="49"/>
    </row>
    <row r="57656" spans="85:85" hidden="1" x14ac:dyDescent="0.25">
      <c r="CG57656" s="49"/>
    </row>
    <row r="57657" spans="85:85" hidden="1" x14ac:dyDescent="0.25">
      <c r="CG57657" s="49"/>
    </row>
    <row r="57658" spans="85:85" hidden="1" x14ac:dyDescent="0.25">
      <c r="CG57658" s="49"/>
    </row>
    <row r="57659" spans="85:85" hidden="1" x14ac:dyDescent="0.25">
      <c r="CG57659" s="49"/>
    </row>
    <row r="57660" spans="85:85" hidden="1" x14ac:dyDescent="0.25">
      <c r="CG57660" s="49"/>
    </row>
    <row r="57661" spans="85:85" hidden="1" x14ac:dyDescent="0.25">
      <c r="CG57661" s="49"/>
    </row>
    <row r="57662" spans="85:85" hidden="1" x14ac:dyDescent="0.25">
      <c r="CG57662" s="49"/>
    </row>
    <row r="57663" spans="85:85" hidden="1" x14ac:dyDescent="0.25">
      <c r="CG57663" s="49"/>
    </row>
    <row r="57664" spans="85:85" hidden="1" x14ac:dyDescent="0.25">
      <c r="CG57664" s="49"/>
    </row>
    <row r="57665" spans="85:85" hidden="1" x14ac:dyDescent="0.25">
      <c r="CG57665" s="49"/>
    </row>
    <row r="57666" spans="85:85" hidden="1" x14ac:dyDescent="0.25">
      <c r="CG57666" s="49"/>
    </row>
    <row r="57667" spans="85:85" hidden="1" x14ac:dyDescent="0.25">
      <c r="CG57667" s="49"/>
    </row>
    <row r="57668" spans="85:85" hidden="1" x14ac:dyDescent="0.25">
      <c r="CG57668" s="49"/>
    </row>
    <row r="57669" spans="85:85" hidden="1" x14ac:dyDescent="0.25">
      <c r="CG57669" s="49"/>
    </row>
    <row r="57670" spans="85:85" hidden="1" x14ac:dyDescent="0.25">
      <c r="CG57670" s="49"/>
    </row>
    <row r="57671" spans="85:85" hidden="1" x14ac:dyDescent="0.25">
      <c r="CG57671" s="49"/>
    </row>
    <row r="57672" spans="85:85" hidden="1" x14ac:dyDescent="0.25">
      <c r="CG57672" s="49"/>
    </row>
    <row r="57673" spans="85:85" hidden="1" x14ac:dyDescent="0.25">
      <c r="CG57673" s="49"/>
    </row>
    <row r="57674" spans="85:85" hidden="1" x14ac:dyDescent="0.25">
      <c r="CG57674" s="49"/>
    </row>
    <row r="57675" spans="85:85" hidden="1" x14ac:dyDescent="0.25">
      <c r="CG57675" s="49"/>
    </row>
    <row r="57676" spans="85:85" hidden="1" x14ac:dyDescent="0.25">
      <c r="CG57676" s="49"/>
    </row>
    <row r="57677" spans="85:85" hidden="1" x14ac:dyDescent="0.25">
      <c r="CG57677" s="49"/>
    </row>
    <row r="57678" spans="85:85" hidden="1" x14ac:dyDescent="0.25">
      <c r="CG57678" s="49"/>
    </row>
    <row r="57679" spans="85:85" hidden="1" x14ac:dyDescent="0.25">
      <c r="CG57679" s="49"/>
    </row>
    <row r="57680" spans="85:85" hidden="1" x14ac:dyDescent="0.25">
      <c r="CG57680" s="49"/>
    </row>
    <row r="57681" spans="85:85" hidden="1" x14ac:dyDescent="0.25">
      <c r="CG57681" s="49"/>
    </row>
    <row r="57682" spans="85:85" hidden="1" x14ac:dyDescent="0.25">
      <c r="CG57682" s="49"/>
    </row>
    <row r="57683" spans="85:85" hidden="1" x14ac:dyDescent="0.25">
      <c r="CG57683" s="49"/>
    </row>
    <row r="57684" spans="85:85" hidden="1" x14ac:dyDescent="0.25">
      <c r="CG57684" s="49"/>
    </row>
    <row r="57685" spans="85:85" hidden="1" x14ac:dyDescent="0.25">
      <c r="CG57685" s="49"/>
    </row>
    <row r="57686" spans="85:85" hidden="1" x14ac:dyDescent="0.25">
      <c r="CG57686" s="49"/>
    </row>
    <row r="57687" spans="85:85" hidden="1" x14ac:dyDescent="0.25">
      <c r="CG57687" s="49"/>
    </row>
    <row r="57688" spans="85:85" hidden="1" x14ac:dyDescent="0.25">
      <c r="CG57688" s="49"/>
    </row>
    <row r="57689" spans="85:85" hidden="1" x14ac:dyDescent="0.25">
      <c r="CG57689" s="49"/>
    </row>
    <row r="57690" spans="85:85" hidden="1" x14ac:dyDescent="0.25">
      <c r="CG57690" s="49"/>
    </row>
    <row r="57691" spans="85:85" hidden="1" x14ac:dyDescent="0.25">
      <c r="CG57691" s="49"/>
    </row>
    <row r="57692" spans="85:85" hidden="1" x14ac:dyDescent="0.25">
      <c r="CG57692" s="49"/>
    </row>
    <row r="57693" spans="85:85" hidden="1" x14ac:dyDescent="0.25">
      <c r="CG57693" s="49"/>
    </row>
    <row r="57694" spans="85:85" hidden="1" x14ac:dyDescent="0.25">
      <c r="CG57694" s="49"/>
    </row>
    <row r="57695" spans="85:85" hidden="1" x14ac:dyDescent="0.25">
      <c r="CG57695" s="49"/>
    </row>
    <row r="57696" spans="85:85" hidden="1" x14ac:dyDescent="0.25">
      <c r="CG57696" s="49"/>
    </row>
    <row r="57697" spans="85:85" hidden="1" x14ac:dyDescent="0.25">
      <c r="CG57697" s="49"/>
    </row>
    <row r="57698" spans="85:85" hidden="1" x14ac:dyDescent="0.25">
      <c r="CG57698" s="49"/>
    </row>
    <row r="57699" spans="85:85" hidden="1" x14ac:dyDescent="0.25">
      <c r="CG57699" s="49"/>
    </row>
    <row r="57700" spans="85:85" hidden="1" x14ac:dyDescent="0.25">
      <c r="CG57700" s="49"/>
    </row>
    <row r="57701" spans="85:85" hidden="1" x14ac:dyDescent="0.25">
      <c r="CG57701" s="49"/>
    </row>
    <row r="57702" spans="85:85" hidden="1" x14ac:dyDescent="0.25">
      <c r="CG57702" s="49"/>
    </row>
    <row r="57703" spans="85:85" hidden="1" x14ac:dyDescent="0.25">
      <c r="CG57703" s="49"/>
    </row>
    <row r="57704" spans="85:85" hidden="1" x14ac:dyDescent="0.25">
      <c r="CG57704" s="49"/>
    </row>
    <row r="57705" spans="85:85" hidden="1" x14ac:dyDescent="0.25">
      <c r="CG57705" s="49"/>
    </row>
    <row r="57706" spans="85:85" hidden="1" x14ac:dyDescent="0.25">
      <c r="CG57706" s="49"/>
    </row>
    <row r="57707" spans="85:85" hidden="1" x14ac:dyDescent="0.25">
      <c r="CG57707" s="49"/>
    </row>
    <row r="57708" spans="85:85" hidden="1" x14ac:dyDescent="0.25">
      <c r="CG57708" s="49"/>
    </row>
    <row r="57709" spans="85:85" hidden="1" x14ac:dyDescent="0.25">
      <c r="CG57709" s="49"/>
    </row>
    <row r="57710" spans="85:85" hidden="1" x14ac:dyDescent="0.25">
      <c r="CG57710" s="49"/>
    </row>
    <row r="57711" spans="85:85" hidden="1" x14ac:dyDescent="0.25">
      <c r="CG57711" s="49"/>
    </row>
    <row r="57712" spans="85:85" hidden="1" x14ac:dyDescent="0.25">
      <c r="CG57712" s="49"/>
    </row>
    <row r="57713" spans="85:85" hidden="1" x14ac:dyDescent="0.25">
      <c r="CG57713" s="49"/>
    </row>
    <row r="57714" spans="85:85" hidden="1" x14ac:dyDescent="0.25">
      <c r="CG57714" s="49"/>
    </row>
    <row r="57715" spans="85:85" hidden="1" x14ac:dyDescent="0.25">
      <c r="CG57715" s="49"/>
    </row>
    <row r="57716" spans="85:85" hidden="1" x14ac:dyDescent="0.25">
      <c r="CG57716" s="49"/>
    </row>
    <row r="57717" spans="85:85" hidden="1" x14ac:dyDescent="0.25">
      <c r="CG57717" s="49"/>
    </row>
    <row r="57718" spans="85:85" hidden="1" x14ac:dyDescent="0.25">
      <c r="CG57718" s="49"/>
    </row>
    <row r="57719" spans="85:85" hidden="1" x14ac:dyDescent="0.25">
      <c r="CG57719" s="49"/>
    </row>
    <row r="57720" spans="85:85" hidden="1" x14ac:dyDescent="0.25">
      <c r="CG57720" s="49"/>
    </row>
    <row r="57721" spans="85:85" hidden="1" x14ac:dyDescent="0.25">
      <c r="CG57721" s="49"/>
    </row>
    <row r="57722" spans="85:85" hidden="1" x14ac:dyDescent="0.25">
      <c r="CG57722" s="49"/>
    </row>
    <row r="57723" spans="85:85" hidden="1" x14ac:dyDescent="0.25">
      <c r="CG57723" s="49"/>
    </row>
    <row r="57724" spans="85:85" hidden="1" x14ac:dyDescent="0.25">
      <c r="CG57724" s="49"/>
    </row>
    <row r="57725" spans="85:85" hidden="1" x14ac:dyDescent="0.25">
      <c r="CG57725" s="49"/>
    </row>
    <row r="57726" spans="85:85" hidden="1" x14ac:dyDescent="0.25">
      <c r="CG57726" s="49"/>
    </row>
    <row r="57727" spans="85:85" hidden="1" x14ac:dyDescent="0.25">
      <c r="CG57727" s="49"/>
    </row>
    <row r="57728" spans="85:85" hidden="1" x14ac:dyDescent="0.25">
      <c r="CG57728" s="49"/>
    </row>
    <row r="57729" spans="85:85" hidden="1" x14ac:dyDescent="0.25">
      <c r="CG57729" s="49"/>
    </row>
    <row r="57730" spans="85:85" hidden="1" x14ac:dyDescent="0.25">
      <c r="CG57730" s="49"/>
    </row>
    <row r="57731" spans="85:85" hidden="1" x14ac:dyDescent="0.25">
      <c r="CG57731" s="49"/>
    </row>
    <row r="57732" spans="85:85" hidden="1" x14ac:dyDescent="0.25">
      <c r="CG57732" s="49"/>
    </row>
    <row r="57733" spans="85:85" hidden="1" x14ac:dyDescent="0.25">
      <c r="CG57733" s="49"/>
    </row>
    <row r="57734" spans="85:85" hidden="1" x14ac:dyDescent="0.25">
      <c r="CG57734" s="49"/>
    </row>
    <row r="57735" spans="85:85" hidden="1" x14ac:dyDescent="0.25">
      <c r="CG57735" s="49"/>
    </row>
    <row r="57736" spans="85:85" hidden="1" x14ac:dyDescent="0.25">
      <c r="CG57736" s="49"/>
    </row>
    <row r="57737" spans="85:85" hidden="1" x14ac:dyDescent="0.25">
      <c r="CG57737" s="49"/>
    </row>
    <row r="57738" spans="85:85" hidden="1" x14ac:dyDescent="0.25">
      <c r="CG57738" s="49"/>
    </row>
    <row r="57739" spans="85:85" hidden="1" x14ac:dyDescent="0.25">
      <c r="CG57739" s="49"/>
    </row>
    <row r="57740" spans="85:85" hidden="1" x14ac:dyDescent="0.25">
      <c r="CG57740" s="49"/>
    </row>
    <row r="57741" spans="85:85" hidden="1" x14ac:dyDescent="0.25">
      <c r="CG57741" s="49"/>
    </row>
    <row r="57742" spans="85:85" hidden="1" x14ac:dyDescent="0.25">
      <c r="CG57742" s="49"/>
    </row>
    <row r="57743" spans="85:85" hidden="1" x14ac:dyDescent="0.25">
      <c r="CG57743" s="49"/>
    </row>
    <row r="57744" spans="85:85" hidden="1" x14ac:dyDescent="0.25">
      <c r="CG57744" s="49"/>
    </row>
    <row r="57745" spans="85:85" hidden="1" x14ac:dyDescent="0.25">
      <c r="CG57745" s="49"/>
    </row>
    <row r="57746" spans="85:85" hidden="1" x14ac:dyDescent="0.25">
      <c r="CG57746" s="49"/>
    </row>
    <row r="57747" spans="85:85" hidden="1" x14ac:dyDescent="0.25">
      <c r="CG57747" s="49"/>
    </row>
    <row r="57748" spans="85:85" hidden="1" x14ac:dyDescent="0.25">
      <c r="CG57748" s="49"/>
    </row>
    <row r="57749" spans="85:85" hidden="1" x14ac:dyDescent="0.25">
      <c r="CG57749" s="49"/>
    </row>
    <row r="57750" spans="85:85" hidden="1" x14ac:dyDescent="0.25">
      <c r="CG57750" s="49"/>
    </row>
    <row r="57751" spans="85:85" hidden="1" x14ac:dyDescent="0.25">
      <c r="CG57751" s="49"/>
    </row>
    <row r="57752" spans="85:85" hidden="1" x14ac:dyDescent="0.25">
      <c r="CG57752" s="49"/>
    </row>
    <row r="57753" spans="85:85" hidden="1" x14ac:dyDescent="0.25">
      <c r="CG57753" s="49"/>
    </row>
    <row r="57754" spans="85:85" hidden="1" x14ac:dyDescent="0.25">
      <c r="CG57754" s="49"/>
    </row>
    <row r="57755" spans="85:85" hidden="1" x14ac:dyDescent="0.25">
      <c r="CG57755" s="49"/>
    </row>
    <row r="57756" spans="85:85" hidden="1" x14ac:dyDescent="0.25">
      <c r="CG57756" s="49"/>
    </row>
    <row r="57757" spans="85:85" hidden="1" x14ac:dyDescent="0.25">
      <c r="CG57757" s="49"/>
    </row>
    <row r="57758" spans="85:85" hidden="1" x14ac:dyDescent="0.25">
      <c r="CG57758" s="49"/>
    </row>
    <row r="57759" spans="85:85" hidden="1" x14ac:dyDescent="0.25">
      <c r="CG57759" s="49"/>
    </row>
    <row r="57760" spans="85:85" hidden="1" x14ac:dyDescent="0.25">
      <c r="CG57760" s="49"/>
    </row>
    <row r="57761" spans="85:85" hidden="1" x14ac:dyDescent="0.25">
      <c r="CG57761" s="49"/>
    </row>
    <row r="57762" spans="85:85" hidden="1" x14ac:dyDescent="0.25">
      <c r="CG57762" s="49"/>
    </row>
    <row r="57763" spans="85:85" hidden="1" x14ac:dyDescent="0.25">
      <c r="CG57763" s="49"/>
    </row>
    <row r="57764" spans="85:85" hidden="1" x14ac:dyDescent="0.25">
      <c r="CG57764" s="49"/>
    </row>
    <row r="57765" spans="85:85" hidden="1" x14ac:dyDescent="0.25">
      <c r="CG57765" s="49"/>
    </row>
    <row r="57766" spans="85:85" hidden="1" x14ac:dyDescent="0.25">
      <c r="CG57766" s="49"/>
    </row>
    <row r="57767" spans="85:85" hidden="1" x14ac:dyDescent="0.25">
      <c r="CG57767" s="49"/>
    </row>
    <row r="57768" spans="85:85" hidden="1" x14ac:dyDescent="0.25">
      <c r="CG57768" s="49"/>
    </row>
    <row r="57769" spans="85:85" hidden="1" x14ac:dyDescent="0.25">
      <c r="CG57769" s="49"/>
    </row>
    <row r="57770" spans="85:85" hidden="1" x14ac:dyDescent="0.25">
      <c r="CG57770" s="49"/>
    </row>
    <row r="57771" spans="85:85" hidden="1" x14ac:dyDescent="0.25">
      <c r="CG57771" s="49"/>
    </row>
    <row r="57772" spans="85:85" hidden="1" x14ac:dyDescent="0.25">
      <c r="CG57772" s="49"/>
    </row>
    <row r="57773" spans="85:85" hidden="1" x14ac:dyDescent="0.25">
      <c r="CG57773" s="49"/>
    </row>
    <row r="57774" spans="85:85" hidden="1" x14ac:dyDescent="0.25">
      <c r="CG57774" s="49"/>
    </row>
    <row r="57775" spans="85:85" hidden="1" x14ac:dyDescent="0.25">
      <c r="CG57775" s="49"/>
    </row>
    <row r="57776" spans="85:85" hidden="1" x14ac:dyDescent="0.25">
      <c r="CG57776" s="49"/>
    </row>
    <row r="57777" spans="85:85" hidden="1" x14ac:dyDescent="0.25">
      <c r="CG57777" s="49"/>
    </row>
    <row r="57778" spans="85:85" hidden="1" x14ac:dyDescent="0.25">
      <c r="CG57778" s="49"/>
    </row>
    <row r="57779" spans="85:85" hidden="1" x14ac:dyDescent="0.25">
      <c r="CG57779" s="49"/>
    </row>
    <row r="57780" spans="85:85" hidden="1" x14ac:dyDescent="0.25">
      <c r="CG57780" s="49"/>
    </row>
    <row r="57781" spans="85:85" hidden="1" x14ac:dyDescent="0.25">
      <c r="CG57781" s="49"/>
    </row>
    <row r="57782" spans="85:85" hidden="1" x14ac:dyDescent="0.25">
      <c r="CG57782" s="49"/>
    </row>
    <row r="57783" spans="85:85" hidden="1" x14ac:dyDescent="0.25">
      <c r="CG57783" s="49"/>
    </row>
    <row r="57784" spans="85:85" hidden="1" x14ac:dyDescent="0.25">
      <c r="CG57784" s="49"/>
    </row>
    <row r="57785" spans="85:85" hidden="1" x14ac:dyDescent="0.25">
      <c r="CG57785" s="49"/>
    </row>
    <row r="57786" spans="85:85" hidden="1" x14ac:dyDescent="0.25">
      <c r="CG57786" s="49"/>
    </row>
    <row r="57787" spans="85:85" hidden="1" x14ac:dyDescent="0.25">
      <c r="CG57787" s="49"/>
    </row>
    <row r="57788" spans="85:85" hidden="1" x14ac:dyDescent="0.25">
      <c r="CG57788" s="49"/>
    </row>
    <row r="57789" spans="85:85" hidden="1" x14ac:dyDescent="0.25">
      <c r="CG57789" s="49"/>
    </row>
    <row r="57790" spans="85:85" hidden="1" x14ac:dyDescent="0.25">
      <c r="CG57790" s="49"/>
    </row>
    <row r="57791" spans="85:85" hidden="1" x14ac:dyDescent="0.25">
      <c r="CG57791" s="49"/>
    </row>
    <row r="57792" spans="85:85" hidden="1" x14ac:dyDescent="0.25">
      <c r="CG57792" s="49"/>
    </row>
    <row r="57793" spans="85:85" hidden="1" x14ac:dyDescent="0.25">
      <c r="CG57793" s="49"/>
    </row>
    <row r="57794" spans="85:85" hidden="1" x14ac:dyDescent="0.25">
      <c r="CG57794" s="49"/>
    </row>
    <row r="57795" spans="85:85" hidden="1" x14ac:dyDescent="0.25">
      <c r="CG57795" s="49"/>
    </row>
    <row r="57796" spans="85:85" hidden="1" x14ac:dyDescent="0.25">
      <c r="CG57796" s="49"/>
    </row>
    <row r="57797" spans="85:85" hidden="1" x14ac:dyDescent="0.25">
      <c r="CG57797" s="49"/>
    </row>
    <row r="57798" spans="85:85" hidden="1" x14ac:dyDescent="0.25">
      <c r="CG57798" s="49"/>
    </row>
    <row r="57799" spans="85:85" hidden="1" x14ac:dyDescent="0.25">
      <c r="CG57799" s="49"/>
    </row>
    <row r="57800" spans="85:85" hidden="1" x14ac:dyDescent="0.25">
      <c r="CG57800" s="49"/>
    </row>
    <row r="57801" spans="85:85" hidden="1" x14ac:dyDescent="0.25">
      <c r="CG57801" s="49"/>
    </row>
    <row r="57802" spans="85:85" hidden="1" x14ac:dyDescent="0.25">
      <c r="CG57802" s="49"/>
    </row>
    <row r="57803" spans="85:85" hidden="1" x14ac:dyDescent="0.25">
      <c r="CG57803" s="49"/>
    </row>
    <row r="57804" spans="85:85" hidden="1" x14ac:dyDescent="0.25">
      <c r="CG57804" s="49"/>
    </row>
    <row r="57805" spans="85:85" hidden="1" x14ac:dyDescent="0.25">
      <c r="CG57805" s="49"/>
    </row>
    <row r="57806" spans="85:85" hidden="1" x14ac:dyDescent="0.25">
      <c r="CG57806" s="49"/>
    </row>
    <row r="57807" spans="85:85" hidden="1" x14ac:dyDescent="0.25">
      <c r="CG57807" s="49"/>
    </row>
    <row r="57808" spans="85:85" hidden="1" x14ac:dyDescent="0.25">
      <c r="CG57808" s="49"/>
    </row>
    <row r="57809" spans="85:85" hidden="1" x14ac:dyDescent="0.25">
      <c r="CG57809" s="49"/>
    </row>
    <row r="57810" spans="85:85" hidden="1" x14ac:dyDescent="0.25">
      <c r="CG57810" s="49"/>
    </row>
    <row r="57811" spans="85:85" hidden="1" x14ac:dyDescent="0.25">
      <c r="CG57811" s="49"/>
    </row>
    <row r="57812" spans="85:85" hidden="1" x14ac:dyDescent="0.25">
      <c r="CG57812" s="49"/>
    </row>
    <row r="57813" spans="85:85" hidden="1" x14ac:dyDescent="0.25">
      <c r="CG57813" s="49"/>
    </row>
    <row r="57814" spans="85:85" hidden="1" x14ac:dyDescent="0.25">
      <c r="CG57814" s="49"/>
    </row>
    <row r="57815" spans="85:85" hidden="1" x14ac:dyDescent="0.25">
      <c r="CG57815" s="49"/>
    </row>
    <row r="57816" spans="85:85" hidden="1" x14ac:dyDescent="0.25">
      <c r="CG57816" s="49"/>
    </row>
    <row r="57817" spans="85:85" hidden="1" x14ac:dyDescent="0.25">
      <c r="CG57817" s="49"/>
    </row>
    <row r="57818" spans="85:85" hidden="1" x14ac:dyDescent="0.25">
      <c r="CG57818" s="49"/>
    </row>
    <row r="57819" spans="85:85" hidden="1" x14ac:dyDescent="0.25">
      <c r="CG57819" s="49"/>
    </row>
    <row r="57820" spans="85:85" hidden="1" x14ac:dyDescent="0.25">
      <c r="CG57820" s="49"/>
    </row>
    <row r="57821" spans="85:85" hidden="1" x14ac:dyDescent="0.25">
      <c r="CG57821" s="49"/>
    </row>
    <row r="57822" spans="85:85" hidden="1" x14ac:dyDescent="0.25">
      <c r="CG57822" s="49"/>
    </row>
    <row r="57823" spans="85:85" hidden="1" x14ac:dyDescent="0.25">
      <c r="CG57823" s="49"/>
    </row>
    <row r="57824" spans="85:85" hidden="1" x14ac:dyDescent="0.25">
      <c r="CG57824" s="49"/>
    </row>
    <row r="57825" spans="85:85" hidden="1" x14ac:dyDescent="0.25">
      <c r="CG57825" s="49"/>
    </row>
    <row r="57826" spans="85:85" hidden="1" x14ac:dyDescent="0.25">
      <c r="CG57826" s="49"/>
    </row>
    <row r="57827" spans="85:85" hidden="1" x14ac:dyDescent="0.25">
      <c r="CG57827" s="49"/>
    </row>
    <row r="57828" spans="85:85" hidden="1" x14ac:dyDescent="0.25">
      <c r="CG57828" s="49"/>
    </row>
    <row r="57829" spans="85:85" hidden="1" x14ac:dyDescent="0.25">
      <c r="CG57829" s="49"/>
    </row>
    <row r="57830" spans="85:85" hidden="1" x14ac:dyDescent="0.25">
      <c r="CG57830" s="49"/>
    </row>
    <row r="57831" spans="85:85" hidden="1" x14ac:dyDescent="0.25">
      <c r="CG57831" s="49"/>
    </row>
    <row r="57832" spans="85:85" hidden="1" x14ac:dyDescent="0.25">
      <c r="CG57832" s="49"/>
    </row>
    <row r="57833" spans="85:85" hidden="1" x14ac:dyDescent="0.25">
      <c r="CG57833" s="49"/>
    </row>
    <row r="57834" spans="85:85" hidden="1" x14ac:dyDescent="0.25">
      <c r="CG57834" s="49"/>
    </row>
    <row r="57835" spans="85:85" hidden="1" x14ac:dyDescent="0.25">
      <c r="CG57835" s="49"/>
    </row>
    <row r="57836" spans="85:85" hidden="1" x14ac:dyDescent="0.25">
      <c r="CG57836" s="49"/>
    </row>
    <row r="57837" spans="85:85" hidden="1" x14ac:dyDescent="0.25">
      <c r="CG57837" s="49"/>
    </row>
    <row r="57838" spans="85:85" hidden="1" x14ac:dyDescent="0.25">
      <c r="CG57838" s="49"/>
    </row>
    <row r="57839" spans="85:85" hidden="1" x14ac:dyDescent="0.25">
      <c r="CG57839" s="49"/>
    </row>
    <row r="57840" spans="85:85" hidden="1" x14ac:dyDescent="0.25">
      <c r="CG57840" s="49"/>
    </row>
    <row r="57841" spans="85:85" hidden="1" x14ac:dyDescent="0.25">
      <c r="CG57841" s="49"/>
    </row>
    <row r="57842" spans="85:85" hidden="1" x14ac:dyDescent="0.25">
      <c r="CG57842" s="49"/>
    </row>
    <row r="57843" spans="85:85" hidden="1" x14ac:dyDescent="0.25">
      <c r="CG57843" s="49"/>
    </row>
    <row r="57844" spans="85:85" hidden="1" x14ac:dyDescent="0.25">
      <c r="CG57844" s="49"/>
    </row>
    <row r="57845" spans="85:85" hidden="1" x14ac:dyDescent="0.25">
      <c r="CG57845" s="49"/>
    </row>
    <row r="57846" spans="85:85" hidden="1" x14ac:dyDescent="0.25">
      <c r="CG57846" s="49"/>
    </row>
    <row r="57847" spans="85:85" hidden="1" x14ac:dyDescent="0.25">
      <c r="CG57847" s="49"/>
    </row>
    <row r="57848" spans="85:85" hidden="1" x14ac:dyDescent="0.25">
      <c r="CG57848" s="49"/>
    </row>
    <row r="57849" spans="85:85" hidden="1" x14ac:dyDescent="0.25">
      <c r="CG57849" s="49"/>
    </row>
    <row r="57850" spans="85:85" hidden="1" x14ac:dyDescent="0.25">
      <c r="CG57850" s="49"/>
    </row>
    <row r="57851" spans="85:85" hidden="1" x14ac:dyDescent="0.25">
      <c r="CG57851" s="49"/>
    </row>
    <row r="57852" spans="85:85" hidden="1" x14ac:dyDescent="0.25">
      <c r="CG57852" s="49"/>
    </row>
    <row r="57853" spans="85:85" hidden="1" x14ac:dyDescent="0.25">
      <c r="CG57853" s="49"/>
    </row>
    <row r="57854" spans="85:85" hidden="1" x14ac:dyDescent="0.25">
      <c r="CG57854" s="49"/>
    </row>
    <row r="57855" spans="85:85" hidden="1" x14ac:dyDescent="0.25">
      <c r="CG57855" s="49"/>
    </row>
    <row r="57856" spans="85:85" hidden="1" x14ac:dyDescent="0.25">
      <c r="CG57856" s="49"/>
    </row>
    <row r="57857" spans="85:85" hidden="1" x14ac:dyDescent="0.25">
      <c r="CG57857" s="49"/>
    </row>
    <row r="57858" spans="85:85" hidden="1" x14ac:dyDescent="0.25">
      <c r="CG57858" s="49"/>
    </row>
    <row r="57859" spans="85:85" hidden="1" x14ac:dyDescent="0.25">
      <c r="CG57859" s="49"/>
    </row>
    <row r="57860" spans="85:85" hidden="1" x14ac:dyDescent="0.25">
      <c r="CG57860" s="49"/>
    </row>
    <row r="57861" spans="85:85" hidden="1" x14ac:dyDescent="0.25">
      <c r="CG57861" s="49"/>
    </row>
    <row r="57862" spans="85:85" hidden="1" x14ac:dyDescent="0.25">
      <c r="CG57862" s="49"/>
    </row>
    <row r="57863" spans="85:85" hidden="1" x14ac:dyDescent="0.25">
      <c r="CG57863" s="49"/>
    </row>
    <row r="57864" spans="85:85" hidden="1" x14ac:dyDescent="0.25">
      <c r="CG57864" s="49"/>
    </row>
    <row r="57865" spans="85:85" hidden="1" x14ac:dyDescent="0.25">
      <c r="CG57865" s="49"/>
    </row>
    <row r="57866" spans="85:85" hidden="1" x14ac:dyDescent="0.25">
      <c r="CG57866" s="49"/>
    </row>
    <row r="57867" spans="85:85" hidden="1" x14ac:dyDescent="0.25">
      <c r="CG57867" s="49"/>
    </row>
    <row r="57868" spans="85:85" hidden="1" x14ac:dyDescent="0.25">
      <c r="CG57868" s="49"/>
    </row>
    <row r="57869" spans="85:85" hidden="1" x14ac:dyDescent="0.25">
      <c r="CG57869" s="49"/>
    </row>
    <row r="57870" spans="85:85" hidden="1" x14ac:dyDescent="0.25">
      <c r="CG57870" s="49"/>
    </row>
    <row r="57871" spans="85:85" hidden="1" x14ac:dyDescent="0.25">
      <c r="CG57871" s="49"/>
    </row>
    <row r="57872" spans="85:85" hidden="1" x14ac:dyDescent="0.25">
      <c r="CG57872" s="49"/>
    </row>
    <row r="57873" spans="85:85" hidden="1" x14ac:dyDescent="0.25">
      <c r="CG57873" s="49"/>
    </row>
    <row r="57874" spans="85:85" hidden="1" x14ac:dyDescent="0.25">
      <c r="CG57874" s="49"/>
    </row>
    <row r="57875" spans="85:85" hidden="1" x14ac:dyDescent="0.25">
      <c r="CG57875" s="49"/>
    </row>
    <row r="57876" spans="85:85" hidden="1" x14ac:dyDescent="0.25">
      <c r="CG57876" s="49"/>
    </row>
    <row r="57877" spans="85:85" hidden="1" x14ac:dyDescent="0.25">
      <c r="CG57877" s="49"/>
    </row>
    <row r="57878" spans="85:85" hidden="1" x14ac:dyDescent="0.25">
      <c r="CG57878" s="49"/>
    </row>
    <row r="57879" spans="85:85" hidden="1" x14ac:dyDescent="0.25">
      <c r="CG57879" s="49"/>
    </row>
    <row r="57880" spans="85:85" hidden="1" x14ac:dyDescent="0.25">
      <c r="CG57880" s="49"/>
    </row>
    <row r="57881" spans="85:85" hidden="1" x14ac:dyDescent="0.25">
      <c r="CG57881" s="49"/>
    </row>
    <row r="57882" spans="85:85" hidden="1" x14ac:dyDescent="0.25">
      <c r="CG57882" s="49"/>
    </row>
    <row r="57883" spans="85:85" hidden="1" x14ac:dyDescent="0.25">
      <c r="CG57883" s="49"/>
    </row>
    <row r="57884" spans="85:85" hidden="1" x14ac:dyDescent="0.25">
      <c r="CG57884" s="49"/>
    </row>
    <row r="57885" spans="85:85" hidden="1" x14ac:dyDescent="0.25">
      <c r="CG57885" s="49"/>
    </row>
    <row r="57886" spans="85:85" hidden="1" x14ac:dyDescent="0.25">
      <c r="CG57886" s="49"/>
    </row>
    <row r="57887" spans="85:85" hidden="1" x14ac:dyDescent="0.25">
      <c r="CG57887" s="49"/>
    </row>
    <row r="57888" spans="85:85" hidden="1" x14ac:dyDescent="0.25">
      <c r="CG57888" s="49"/>
    </row>
    <row r="57889" spans="85:85" hidden="1" x14ac:dyDescent="0.25">
      <c r="CG57889" s="49"/>
    </row>
    <row r="57890" spans="85:85" hidden="1" x14ac:dyDescent="0.25">
      <c r="CG57890" s="49"/>
    </row>
    <row r="57891" spans="85:85" hidden="1" x14ac:dyDescent="0.25">
      <c r="CG57891" s="49"/>
    </row>
    <row r="57892" spans="85:85" hidden="1" x14ac:dyDescent="0.25">
      <c r="CG57892" s="49"/>
    </row>
    <row r="57893" spans="85:85" hidden="1" x14ac:dyDescent="0.25">
      <c r="CG57893" s="49"/>
    </row>
    <row r="57894" spans="85:85" hidden="1" x14ac:dyDescent="0.25">
      <c r="CG57894" s="49"/>
    </row>
    <row r="57895" spans="85:85" hidden="1" x14ac:dyDescent="0.25">
      <c r="CG57895" s="49"/>
    </row>
    <row r="57896" spans="85:85" hidden="1" x14ac:dyDescent="0.25">
      <c r="CG57896" s="49"/>
    </row>
    <row r="57897" spans="85:85" hidden="1" x14ac:dyDescent="0.25">
      <c r="CG57897" s="49"/>
    </row>
    <row r="57898" spans="85:85" hidden="1" x14ac:dyDescent="0.25">
      <c r="CG57898" s="49"/>
    </row>
    <row r="57899" spans="85:85" hidden="1" x14ac:dyDescent="0.25">
      <c r="CG57899" s="49"/>
    </row>
    <row r="57900" spans="85:85" hidden="1" x14ac:dyDescent="0.25">
      <c r="CG57900" s="49"/>
    </row>
    <row r="57901" spans="85:85" hidden="1" x14ac:dyDescent="0.25">
      <c r="CG57901" s="49"/>
    </row>
    <row r="57902" spans="85:85" hidden="1" x14ac:dyDescent="0.25">
      <c r="CG57902" s="49"/>
    </row>
    <row r="57903" spans="85:85" hidden="1" x14ac:dyDescent="0.25">
      <c r="CG57903" s="49"/>
    </row>
    <row r="57904" spans="85:85" hidden="1" x14ac:dyDescent="0.25">
      <c r="CG57904" s="49"/>
    </row>
    <row r="57905" spans="85:85" hidden="1" x14ac:dyDescent="0.25">
      <c r="CG57905" s="49"/>
    </row>
    <row r="57906" spans="85:85" hidden="1" x14ac:dyDescent="0.25">
      <c r="CG57906" s="49"/>
    </row>
    <row r="57907" spans="85:85" hidden="1" x14ac:dyDescent="0.25">
      <c r="CG57907" s="49"/>
    </row>
    <row r="57908" spans="85:85" hidden="1" x14ac:dyDescent="0.25">
      <c r="CG57908" s="49"/>
    </row>
    <row r="57909" spans="85:85" hidden="1" x14ac:dyDescent="0.25">
      <c r="CG57909" s="49"/>
    </row>
    <row r="57910" spans="85:85" hidden="1" x14ac:dyDescent="0.25">
      <c r="CG57910" s="49"/>
    </row>
    <row r="57911" spans="85:85" hidden="1" x14ac:dyDescent="0.25">
      <c r="CG57911" s="49"/>
    </row>
    <row r="57912" spans="85:85" hidden="1" x14ac:dyDescent="0.25">
      <c r="CG57912" s="49"/>
    </row>
    <row r="57913" spans="85:85" hidden="1" x14ac:dyDescent="0.25">
      <c r="CG57913" s="49"/>
    </row>
    <row r="57914" spans="85:85" hidden="1" x14ac:dyDescent="0.25">
      <c r="CG57914" s="49"/>
    </row>
    <row r="57915" spans="85:85" hidden="1" x14ac:dyDescent="0.25">
      <c r="CG57915" s="49"/>
    </row>
    <row r="57916" spans="85:85" hidden="1" x14ac:dyDescent="0.25">
      <c r="CG57916" s="49"/>
    </row>
    <row r="57917" spans="85:85" hidden="1" x14ac:dyDescent="0.25">
      <c r="CG57917" s="49"/>
    </row>
    <row r="57918" spans="85:85" hidden="1" x14ac:dyDescent="0.25">
      <c r="CG57918" s="49"/>
    </row>
    <row r="57919" spans="85:85" hidden="1" x14ac:dyDescent="0.25">
      <c r="CG57919" s="49"/>
    </row>
    <row r="57920" spans="85:85" hidden="1" x14ac:dyDescent="0.25">
      <c r="CG57920" s="49"/>
    </row>
    <row r="57921" spans="85:85" hidden="1" x14ac:dyDescent="0.25">
      <c r="CG57921" s="49"/>
    </row>
    <row r="57922" spans="85:85" hidden="1" x14ac:dyDescent="0.25">
      <c r="CG57922" s="49"/>
    </row>
    <row r="57923" spans="85:85" hidden="1" x14ac:dyDescent="0.25">
      <c r="CG57923" s="49"/>
    </row>
    <row r="57924" spans="85:85" hidden="1" x14ac:dyDescent="0.25">
      <c r="CG57924" s="49"/>
    </row>
    <row r="57925" spans="85:85" hidden="1" x14ac:dyDescent="0.25">
      <c r="CG57925" s="49"/>
    </row>
    <row r="57926" spans="85:85" hidden="1" x14ac:dyDescent="0.25">
      <c r="CG57926" s="49"/>
    </row>
    <row r="57927" spans="85:85" hidden="1" x14ac:dyDescent="0.25">
      <c r="CG57927" s="49"/>
    </row>
    <row r="57928" spans="85:85" hidden="1" x14ac:dyDescent="0.25">
      <c r="CG57928" s="49"/>
    </row>
    <row r="57929" spans="85:85" hidden="1" x14ac:dyDescent="0.25">
      <c r="CG57929" s="49"/>
    </row>
    <row r="57930" spans="85:85" hidden="1" x14ac:dyDescent="0.25">
      <c r="CG57930" s="49"/>
    </row>
    <row r="57931" spans="85:85" hidden="1" x14ac:dyDescent="0.25">
      <c r="CG57931" s="49"/>
    </row>
    <row r="57932" spans="85:85" hidden="1" x14ac:dyDescent="0.25">
      <c r="CG57932" s="49"/>
    </row>
    <row r="57933" spans="85:85" hidden="1" x14ac:dyDescent="0.25">
      <c r="CG57933" s="49"/>
    </row>
    <row r="57934" spans="85:85" hidden="1" x14ac:dyDescent="0.25">
      <c r="CG57934" s="49"/>
    </row>
    <row r="57935" spans="85:85" hidden="1" x14ac:dyDescent="0.25">
      <c r="CG57935" s="49"/>
    </row>
    <row r="57936" spans="85:85" hidden="1" x14ac:dyDescent="0.25">
      <c r="CG57936" s="49"/>
    </row>
    <row r="57937" spans="85:85" hidden="1" x14ac:dyDescent="0.25">
      <c r="CG57937" s="49"/>
    </row>
    <row r="57938" spans="85:85" hidden="1" x14ac:dyDescent="0.25">
      <c r="CG57938" s="49"/>
    </row>
    <row r="57939" spans="85:85" hidden="1" x14ac:dyDescent="0.25">
      <c r="CG57939" s="49"/>
    </row>
    <row r="57940" spans="85:85" hidden="1" x14ac:dyDescent="0.25">
      <c r="CG57940" s="49"/>
    </row>
    <row r="57941" spans="85:85" hidden="1" x14ac:dyDescent="0.25">
      <c r="CG57941" s="49"/>
    </row>
    <row r="57942" spans="85:85" hidden="1" x14ac:dyDescent="0.25">
      <c r="CG57942" s="49"/>
    </row>
    <row r="57943" spans="85:85" hidden="1" x14ac:dyDescent="0.25">
      <c r="CG57943" s="49"/>
    </row>
    <row r="57944" spans="85:85" hidden="1" x14ac:dyDescent="0.25">
      <c r="CG57944" s="49"/>
    </row>
    <row r="57945" spans="85:85" hidden="1" x14ac:dyDescent="0.25">
      <c r="CG57945" s="49"/>
    </row>
    <row r="57946" spans="85:85" hidden="1" x14ac:dyDescent="0.25">
      <c r="CG57946" s="49"/>
    </row>
    <row r="57947" spans="85:85" hidden="1" x14ac:dyDescent="0.25">
      <c r="CG57947" s="49"/>
    </row>
    <row r="57948" spans="85:85" hidden="1" x14ac:dyDescent="0.25">
      <c r="CG57948" s="49"/>
    </row>
    <row r="57949" spans="85:85" hidden="1" x14ac:dyDescent="0.25">
      <c r="CG57949" s="49"/>
    </row>
    <row r="57950" spans="85:85" hidden="1" x14ac:dyDescent="0.25">
      <c r="CG57950" s="49"/>
    </row>
    <row r="57951" spans="85:85" hidden="1" x14ac:dyDescent="0.25">
      <c r="CG57951" s="49"/>
    </row>
    <row r="57952" spans="85:85" hidden="1" x14ac:dyDescent="0.25">
      <c r="CG57952" s="49"/>
    </row>
    <row r="57953" spans="85:85" hidden="1" x14ac:dyDescent="0.25">
      <c r="CG57953" s="49"/>
    </row>
    <row r="57954" spans="85:85" hidden="1" x14ac:dyDescent="0.25">
      <c r="CG57954" s="49"/>
    </row>
    <row r="57955" spans="85:85" hidden="1" x14ac:dyDescent="0.25">
      <c r="CG57955" s="49"/>
    </row>
    <row r="57956" spans="85:85" hidden="1" x14ac:dyDescent="0.25">
      <c r="CG57956" s="49"/>
    </row>
    <row r="57957" spans="85:85" hidden="1" x14ac:dyDescent="0.25">
      <c r="CG57957" s="49"/>
    </row>
    <row r="57958" spans="85:85" hidden="1" x14ac:dyDescent="0.25">
      <c r="CG57958" s="49"/>
    </row>
    <row r="57959" spans="85:85" hidden="1" x14ac:dyDescent="0.25">
      <c r="CG57959" s="49"/>
    </row>
    <row r="57960" spans="85:85" hidden="1" x14ac:dyDescent="0.25">
      <c r="CG57960" s="49"/>
    </row>
    <row r="57961" spans="85:85" hidden="1" x14ac:dyDescent="0.25">
      <c r="CG57961" s="49"/>
    </row>
    <row r="57962" spans="85:85" hidden="1" x14ac:dyDescent="0.25">
      <c r="CG57962" s="49"/>
    </row>
    <row r="57963" spans="85:85" hidden="1" x14ac:dyDescent="0.25">
      <c r="CG57963" s="49"/>
    </row>
    <row r="57964" spans="85:85" hidden="1" x14ac:dyDescent="0.25">
      <c r="CG57964" s="49"/>
    </row>
    <row r="57965" spans="85:85" hidden="1" x14ac:dyDescent="0.25">
      <c r="CG57965" s="49"/>
    </row>
    <row r="57966" spans="85:85" hidden="1" x14ac:dyDescent="0.25">
      <c r="CG57966" s="49"/>
    </row>
    <row r="57967" spans="85:85" hidden="1" x14ac:dyDescent="0.25">
      <c r="CG57967" s="49"/>
    </row>
    <row r="57968" spans="85:85" hidden="1" x14ac:dyDescent="0.25">
      <c r="CG57968" s="49"/>
    </row>
    <row r="57969" spans="85:85" hidden="1" x14ac:dyDescent="0.25">
      <c r="CG57969" s="49"/>
    </row>
    <row r="57970" spans="85:85" hidden="1" x14ac:dyDescent="0.25">
      <c r="CG57970" s="49"/>
    </row>
    <row r="57971" spans="85:85" hidden="1" x14ac:dyDescent="0.25">
      <c r="CG57971" s="49"/>
    </row>
    <row r="57972" spans="85:85" hidden="1" x14ac:dyDescent="0.25">
      <c r="CG57972" s="49"/>
    </row>
    <row r="57973" spans="85:85" hidden="1" x14ac:dyDescent="0.25">
      <c r="CG57973" s="49"/>
    </row>
    <row r="57974" spans="85:85" hidden="1" x14ac:dyDescent="0.25">
      <c r="CG57974" s="49"/>
    </row>
    <row r="57975" spans="85:85" hidden="1" x14ac:dyDescent="0.25">
      <c r="CG57975" s="49"/>
    </row>
    <row r="57976" spans="85:85" hidden="1" x14ac:dyDescent="0.25">
      <c r="CG57976" s="49"/>
    </row>
    <row r="57977" spans="85:85" hidden="1" x14ac:dyDescent="0.25">
      <c r="CG57977" s="49"/>
    </row>
    <row r="57978" spans="85:85" hidden="1" x14ac:dyDescent="0.25">
      <c r="CG57978" s="49"/>
    </row>
    <row r="57979" spans="85:85" hidden="1" x14ac:dyDescent="0.25">
      <c r="CG57979" s="49"/>
    </row>
    <row r="57980" spans="85:85" hidden="1" x14ac:dyDescent="0.25">
      <c r="CG57980" s="49"/>
    </row>
    <row r="57981" spans="85:85" hidden="1" x14ac:dyDescent="0.25">
      <c r="CG57981" s="49"/>
    </row>
    <row r="57982" spans="85:85" hidden="1" x14ac:dyDescent="0.25">
      <c r="CG57982" s="49"/>
    </row>
    <row r="57983" spans="85:85" hidden="1" x14ac:dyDescent="0.25">
      <c r="CG57983" s="49"/>
    </row>
    <row r="57984" spans="85:85" hidden="1" x14ac:dyDescent="0.25">
      <c r="CG57984" s="49"/>
    </row>
    <row r="57985" spans="85:85" hidden="1" x14ac:dyDescent="0.25">
      <c r="CG57985" s="49"/>
    </row>
    <row r="57986" spans="85:85" hidden="1" x14ac:dyDescent="0.25">
      <c r="CG57986" s="49"/>
    </row>
    <row r="57987" spans="85:85" hidden="1" x14ac:dyDescent="0.25">
      <c r="CG57987" s="49"/>
    </row>
    <row r="57988" spans="85:85" hidden="1" x14ac:dyDescent="0.25">
      <c r="CG57988" s="49"/>
    </row>
    <row r="57989" spans="85:85" hidden="1" x14ac:dyDescent="0.25">
      <c r="CG57989" s="49"/>
    </row>
    <row r="57990" spans="85:85" hidden="1" x14ac:dyDescent="0.25">
      <c r="CG57990" s="49"/>
    </row>
    <row r="57991" spans="85:85" hidden="1" x14ac:dyDescent="0.25">
      <c r="CG57991" s="49"/>
    </row>
    <row r="57992" spans="85:85" hidden="1" x14ac:dyDescent="0.25">
      <c r="CG57992" s="49"/>
    </row>
    <row r="57993" spans="85:85" hidden="1" x14ac:dyDescent="0.25">
      <c r="CG57993" s="49"/>
    </row>
    <row r="57994" spans="85:85" hidden="1" x14ac:dyDescent="0.25">
      <c r="CG57994" s="49"/>
    </row>
    <row r="57995" spans="85:85" hidden="1" x14ac:dyDescent="0.25">
      <c r="CG57995" s="49"/>
    </row>
    <row r="57996" spans="85:85" hidden="1" x14ac:dyDescent="0.25">
      <c r="CG57996" s="49"/>
    </row>
    <row r="57997" spans="85:85" hidden="1" x14ac:dyDescent="0.25">
      <c r="CG57997" s="49"/>
    </row>
    <row r="57998" spans="85:85" hidden="1" x14ac:dyDescent="0.25">
      <c r="CG57998" s="49"/>
    </row>
    <row r="57999" spans="85:85" hidden="1" x14ac:dyDescent="0.25">
      <c r="CG57999" s="49"/>
    </row>
    <row r="58000" spans="85:85" hidden="1" x14ac:dyDescent="0.25">
      <c r="CG58000" s="49"/>
    </row>
    <row r="58001" spans="85:85" hidden="1" x14ac:dyDescent="0.25">
      <c r="CG58001" s="49"/>
    </row>
    <row r="58002" spans="85:85" hidden="1" x14ac:dyDescent="0.25">
      <c r="CG58002" s="49"/>
    </row>
    <row r="58003" spans="85:85" hidden="1" x14ac:dyDescent="0.25">
      <c r="CG58003" s="49"/>
    </row>
    <row r="58004" spans="85:85" hidden="1" x14ac:dyDescent="0.25">
      <c r="CG58004" s="49"/>
    </row>
    <row r="58005" spans="85:85" hidden="1" x14ac:dyDescent="0.25">
      <c r="CG58005" s="49"/>
    </row>
    <row r="58006" spans="85:85" hidden="1" x14ac:dyDescent="0.25">
      <c r="CG58006" s="49"/>
    </row>
    <row r="58007" spans="85:85" hidden="1" x14ac:dyDescent="0.25">
      <c r="CG58007" s="49"/>
    </row>
    <row r="58008" spans="85:85" hidden="1" x14ac:dyDescent="0.25">
      <c r="CG58008" s="49"/>
    </row>
    <row r="58009" spans="85:85" hidden="1" x14ac:dyDescent="0.25">
      <c r="CG58009" s="49"/>
    </row>
    <row r="58010" spans="85:85" hidden="1" x14ac:dyDescent="0.25">
      <c r="CG58010" s="49"/>
    </row>
    <row r="58011" spans="85:85" hidden="1" x14ac:dyDescent="0.25">
      <c r="CG58011" s="49"/>
    </row>
    <row r="58012" spans="85:85" hidden="1" x14ac:dyDescent="0.25">
      <c r="CG58012" s="49"/>
    </row>
    <row r="58013" spans="85:85" hidden="1" x14ac:dyDescent="0.25">
      <c r="CG58013" s="49"/>
    </row>
    <row r="58014" spans="85:85" hidden="1" x14ac:dyDescent="0.25">
      <c r="CG58014" s="49"/>
    </row>
    <row r="58015" spans="85:85" hidden="1" x14ac:dyDescent="0.25">
      <c r="CG58015" s="49"/>
    </row>
    <row r="58016" spans="85:85" hidden="1" x14ac:dyDescent="0.25">
      <c r="CG58016" s="49"/>
    </row>
    <row r="58017" spans="85:85" hidden="1" x14ac:dyDescent="0.25">
      <c r="CG58017" s="49"/>
    </row>
    <row r="58018" spans="85:85" hidden="1" x14ac:dyDescent="0.25">
      <c r="CG58018" s="49"/>
    </row>
    <row r="58019" spans="85:85" hidden="1" x14ac:dyDescent="0.25">
      <c r="CG58019" s="49"/>
    </row>
    <row r="58020" spans="85:85" hidden="1" x14ac:dyDescent="0.25">
      <c r="CG58020" s="49"/>
    </row>
    <row r="58021" spans="85:85" hidden="1" x14ac:dyDescent="0.25">
      <c r="CG58021" s="49"/>
    </row>
    <row r="58022" spans="85:85" hidden="1" x14ac:dyDescent="0.25">
      <c r="CG58022" s="49"/>
    </row>
    <row r="58023" spans="85:85" hidden="1" x14ac:dyDescent="0.25">
      <c r="CG58023" s="49"/>
    </row>
    <row r="58024" spans="85:85" hidden="1" x14ac:dyDescent="0.25">
      <c r="CG58024" s="49"/>
    </row>
    <row r="58025" spans="85:85" hidden="1" x14ac:dyDescent="0.25">
      <c r="CG58025" s="49"/>
    </row>
    <row r="58026" spans="85:85" hidden="1" x14ac:dyDescent="0.25">
      <c r="CG58026" s="49"/>
    </row>
    <row r="58027" spans="85:85" hidden="1" x14ac:dyDescent="0.25">
      <c r="CG58027" s="49"/>
    </row>
    <row r="58028" spans="85:85" hidden="1" x14ac:dyDescent="0.25">
      <c r="CG58028" s="49"/>
    </row>
    <row r="58029" spans="85:85" hidden="1" x14ac:dyDescent="0.25">
      <c r="CG58029" s="49"/>
    </row>
    <row r="58030" spans="85:85" hidden="1" x14ac:dyDescent="0.25">
      <c r="CG58030" s="49"/>
    </row>
    <row r="58031" spans="85:85" hidden="1" x14ac:dyDescent="0.25">
      <c r="CG58031" s="49"/>
    </row>
    <row r="58032" spans="85:85" hidden="1" x14ac:dyDescent="0.25">
      <c r="CG58032" s="49"/>
    </row>
    <row r="58033" spans="85:85" hidden="1" x14ac:dyDescent="0.25">
      <c r="CG58033" s="49"/>
    </row>
    <row r="58034" spans="85:85" hidden="1" x14ac:dyDescent="0.25">
      <c r="CG58034" s="49"/>
    </row>
    <row r="58035" spans="85:85" hidden="1" x14ac:dyDescent="0.25">
      <c r="CG58035" s="49"/>
    </row>
    <row r="58036" spans="85:85" hidden="1" x14ac:dyDescent="0.25">
      <c r="CG58036" s="49"/>
    </row>
    <row r="58037" spans="85:85" hidden="1" x14ac:dyDescent="0.25">
      <c r="CG58037" s="49"/>
    </row>
    <row r="58038" spans="85:85" hidden="1" x14ac:dyDescent="0.25">
      <c r="CG58038" s="49"/>
    </row>
    <row r="58039" spans="85:85" hidden="1" x14ac:dyDescent="0.25">
      <c r="CG58039" s="49"/>
    </row>
    <row r="58040" spans="85:85" hidden="1" x14ac:dyDescent="0.25">
      <c r="CG58040" s="49"/>
    </row>
    <row r="58041" spans="85:85" hidden="1" x14ac:dyDescent="0.25">
      <c r="CG58041" s="49"/>
    </row>
    <row r="58042" spans="85:85" hidden="1" x14ac:dyDescent="0.25">
      <c r="CG58042" s="49"/>
    </row>
    <row r="58043" spans="85:85" hidden="1" x14ac:dyDescent="0.25">
      <c r="CG58043" s="49"/>
    </row>
    <row r="58044" spans="85:85" hidden="1" x14ac:dyDescent="0.25">
      <c r="CG58044" s="49"/>
    </row>
    <row r="58045" spans="85:85" hidden="1" x14ac:dyDescent="0.25">
      <c r="CG58045" s="49"/>
    </row>
    <row r="58046" spans="85:85" hidden="1" x14ac:dyDescent="0.25">
      <c r="CG58046" s="49"/>
    </row>
    <row r="58047" spans="85:85" hidden="1" x14ac:dyDescent="0.25">
      <c r="CG58047" s="49"/>
    </row>
    <row r="58048" spans="85:85" hidden="1" x14ac:dyDescent="0.25">
      <c r="CG58048" s="49"/>
    </row>
    <row r="58049" spans="85:85" hidden="1" x14ac:dyDescent="0.25">
      <c r="CG58049" s="49"/>
    </row>
    <row r="58050" spans="85:85" hidden="1" x14ac:dyDescent="0.25">
      <c r="CG58050" s="49"/>
    </row>
    <row r="58051" spans="85:85" hidden="1" x14ac:dyDescent="0.25">
      <c r="CG58051" s="49"/>
    </row>
    <row r="58052" spans="85:85" hidden="1" x14ac:dyDescent="0.25">
      <c r="CG58052" s="49"/>
    </row>
    <row r="58053" spans="85:85" hidden="1" x14ac:dyDescent="0.25">
      <c r="CG58053" s="49"/>
    </row>
    <row r="58054" spans="85:85" hidden="1" x14ac:dyDescent="0.25">
      <c r="CG58054" s="49"/>
    </row>
    <row r="58055" spans="85:85" hidden="1" x14ac:dyDescent="0.25">
      <c r="CG58055" s="49"/>
    </row>
    <row r="58056" spans="85:85" hidden="1" x14ac:dyDescent="0.25">
      <c r="CG58056" s="49"/>
    </row>
    <row r="58057" spans="85:85" hidden="1" x14ac:dyDescent="0.25">
      <c r="CG58057" s="49"/>
    </row>
    <row r="58058" spans="85:85" hidden="1" x14ac:dyDescent="0.25">
      <c r="CG58058" s="49"/>
    </row>
    <row r="58059" spans="85:85" hidden="1" x14ac:dyDescent="0.25">
      <c r="CG58059" s="49"/>
    </row>
    <row r="58060" spans="85:85" hidden="1" x14ac:dyDescent="0.25">
      <c r="CG58060" s="49"/>
    </row>
    <row r="58061" spans="85:85" hidden="1" x14ac:dyDescent="0.25">
      <c r="CG58061" s="49"/>
    </row>
    <row r="58062" spans="85:85" hidden="1" x14ac:dyDescent="0.25">
      <c r="CG58062" s="49"/>
    </row>
    <row r="58063" spans="85:85" hidden="1" x14ac:dyDescent="0.25">
      <c r="CG58063" s="49"/>
    </row>
    <row r="58064" spans="85:85" hidden="1" x14ac:dyDescent="0.25">
      <c r="CG58064" s="49"/>
    </row>
    <row r="58065" spans="85:85" hidden="1" x14ac:dyDescent="0.25">
      <c r="CG58065" s="49"/>
    </row>
    <row r="58066" spans="85:85" hidden="1" x14ac:dyDescent="0.25">
      <c r="CG58066" s="49"/>
    </row>
    <row r="58067" spans="85:85" hidden="1" x14ac:dyDescent="0.25">
      <c r="CG58067" s="49"/>
    </row>
    <row r="58068" spans="85:85" hidden="1" x14ac:dyDescent="0.25">
      <c r="CG58068" s="49"/>
    </row>
    <row r="58069" spans="85:85" hidden="1" x14ac:dyDescent="0.25">
      <c r="CG58069" s="49"/>
    </row>
    <row r="58070" spans="85:85" hidden="1" x14ac:dyDescent="0.25">
      <c r="CG58070" s="49"/>
    </row>
    <row r="58071" spans="85:85" hidden="1" x14ac:dyDescent="0.25">
      <c r="CG58071" s="49"/>
    </row>
    <row r="58072" spans="85:85" hidden="1" x14ac:dyDescent="0.25">
      <c r="CG58072" s="49"/>
    </row>
    <row r="58073" spans="85:85" hidden="1" x14ac:dyDescent="0.25">
      <c r="CG58073" s="49"/>
    </row>
    <row r="58074" spans="85:85" hidden="1" x14ac:dyDescent="0.25">
      <c r="CG58074" s="49"/>
    </row>
    <row r="58075" spans="85:85" hidden="1" x14ac:dyDescent="0.25">
      <c r="CG58075" s="49"/>
    </row>
    <row r="58076" spans="85:85" hidden="1" x14ac:dyDescent="0.25">
      <c r="CG58076" s="49"/>
    </row>
    <row r="58077" spans="85:85" hidden="1" x14ac:dyDescent="0.25">
      <c r="CG58077" s="49"/>
    </row>
    <row r="58078" spans="85:85" hidden="1" x14ac:dyDescent="0.25">
      <c r="CG58078" s="49"/>
    </row>
    <row r="58079" spans="85:85" hidden="1" x14ac:dyDescent="0.25">
      <c r="CG58079" s="49"/>
    </row>
    <row r="58080" spans="85:85" hidden="1" x14ac:dyDescent="0.25">
      <c r="CG58080" s="49"/>
    </row>
    <row r="58081" spans="85:85" hidden="1" x14ac:dyDescent="0.25">
      <c r="CG58081" s="49"/>
    </row>
    <row r="58082" spans="85:85" hidden="1" x14ac:dyDescent="0.25">
      <c r="CG58082" s="49"/>
    </row>
    <row r="58083" spans="85:85" hidden="1" x14ac:dyDescent="0.25">
      <c r="CG58083" s="49"/>
    </row>
    <row r="58084" spans="85:85" hidden="1" x14ac:dyDescent="0.25">
      <c r="CG58084" s="49"/>
    </row>
    <row r="58085" spans="85:85" hidden="1" x14ac:dyDescent="0.25">
      <c r="CG58085" s="49"/>
    </row>
    <row r="58086" spans="85:85" hidden="1" x14ac:dyDescent="0.25">
      <c r="CG58086" s="49"/>
    </row>
    <row r="58087" spans="85:85" hidden="1" x14ac:dyDescent="0.25">
      <c r="CG58087" s="49"/>
    </row>
    <row r="58088" spans="85:85" hidden="1" x14ac:dyDescent="0.25">
      <c r="CG58088" s="49"/>
    </row>
    <row r="58089" spans="85:85" hidden="1" x14ac:dyDescent="0.25">
      <c r="CG58089" s="49"/>
    </row>
    <row r="58090" spans="85:85" hidden="1" x14ac:dyDescent="0.25">
      <c r="CG58090" s="49"/>
    </row>
    <row r="58091" spans="85:85" hidden="1" x14ac:dyDescent="0.25">
      <c r="CG58091" s="49"/>
    </row>
    <row r="58092" spans="85:85" hidden="1" x14ac:dyDescent="0.25">
      <c r="CG58092" s="49"/>
    </row>
    <row r="58093" spans="85:85" hidden="1" x14ac:dyDescent="0.25">
      <c r="CG58093" s="49"/>
    </row>
    <row r="58094" spans="85:85" hidden="1" x14ac:dyDescent="0.25">
      <c r="CG58094" s="49"/>
    </row>
    <row r="58095" spans="85:85" hidden="1" x14ac:dyDescent="0.25">
      <c r="CG58095" s="49"/>
    </row>
    <row r="58096" spans="85:85" hidden="1" x14ac:dyDescent="0.25">
      <c r="CG58096" s="49"/>
    </row>
    <row r="58097" spans="85:85" hidden="1" x14ac:dyDescent="0.25">
      <c r="CG58097" s="49"/>
    </row>
    <row r="58098" spans="85:85" hidden="1" x14ac:dyDescent="0.25">
      <c r="CG58098" s="49"/>
    </row>
    <row r="58099" spans="85:85" hidden="1" x14ac:dyDescent="0.25">
      <c r="CG58099" s="49"/>
    </row>
    <row r="58100" spans="85:85" hidden="1" x14ac:dyDescent="0.25">
      <c r="CG58100" s="49"/>
    </row>
    <row r="58101" spans="85:85" hidden="1" x14ac:dyDescent="0.25">
      <c r="CG58101" s="49"/>
    </row>
    <row r="58102" spans="85:85" hidden="1" x14ac:dyDescent="0.25">
      <c r="CG58102" s="49"/>
    </row>
    <row r="58103" spans="85:85" hidden="1" x14ac:dyDescent="0.25">
      <c r="CG58103" s="49"/>
    </row>
    <row r="58104" spans="85:85" hidden="1" x14ac:dyDescent="0.25">
      <c r="CG58104" s="49"/>
    </row>
    <row r="58105" spans="85:85" hidden="1" x14ac:dyDescent="0.25">
      <c r="CG58105" s="49"/>
    </row>
    <row r="58106" spans="85:85" hidden="1" x14ac:dyDescent="0.25">
      <c r="CG58106" s="49"/>
    </row>
    <row r="58107" spans="85:85" hidden="1" x14ac:dyDescent="0.25">
      <c r="CG58107" s="49"/>
    </row>
    <row r="58108" spans="85:85" hidden="1" x14ac:dyDescent="0.25">
      <c r="CG58108" s="49"/>
    </row>
    <row r="58109" spans="85:85" hidden="1" x14ac:dyDescent="0.25">
      <c r="CG58109" s="49"/>
    </row>
    <row r="58110" spans="85:85" hidden="1" x14ac:dyDescent="0.25">
      <c r="CG58110" s="49"/>
    </row>
    <row r="58111" spans="85:85" hidden="1" x14ac:dyDescent="0.25">
      <c r="CG58111" s="49"/>
    </row>
    <row r="58112" spans="85:85" hidden="1" x14ac:dyDescent="0.25">
      <c r="CG58112" s="49"/>
    </row>
    <row r="58113" spans="85:85" hidden="1" x14ac:dyDescent="0.25">
      <c r="CG58113" s="49"/>
    </row>
    <row r="58114" spans="85:85" hidden="1" x14ac:dyDescent="0.25">
      <c r="CG58114" s="49"/>
    </row>
    <row r="58115" spans="85:85" hidden="1" x14ac:dyDescent="0.25">
      <c r="CG58115" s="49"/>
    </row>
    <row r="58116" spans="85:85" hidden="1" x14ac:dyDescent="0.25">
      <c r="CG58116" s="49"/>
    </row>
    <row r="58117" spans="85:85" hidden="1" x14ac:dyDescent="0.25">
      <c r="CG58117" s="49"/>
    </row>
    <row r="58118" spans="85:85" hidden="1" x14ac:dyDescent="0.25">
      <c r="CG58118" s="49"/>
    </row>
    <row r="58119" spans="85:85" hidden="1" x14ac:dyDescent="0.25">
      <c r="CG58119" s="49"/>
    </row>
    <row r="58120" spans="85:85" hidden="1" x14ac:dyDescent="0.25">
      <c r="CG58120" s="49"/>
    </row>
    <row r="58121" spans="85:85" hidden="1" x14ac:dyDescent="0.25">
      <c r="CG58121" s="49"/>
    </row>
    <row r="58122" spans="85:85" hidden="1" x14ac:dyDescent="0.25">
      <c r="CG58122" s="49"/>
    </row>
    <row r="58123" spans="85:85" hidden="1" x14ac:dyDescent="0.25">
      <c r="CG58123" s="49"/>
    </row>
    <row r="58124" spans="85:85" hidden="1" x14ac:dyDescent="0.25">
      <c r="CG58124" s="49"/>
    </row>
    <row r="58125" spans="85:85" hidden="1" x14ac:dyDescent="0.25">
      <c r="CG58125" s="49"/>
    </row>
    <row r="58126" spans="85:85" hidden="1" x14ac:dyDescent="0.25">
      <c r="CG58126" s="49"/>
    </row>
    <row r="58127" spans="85:85" hidden="1" x14ac:dyDescent="0.25">
      <c r="CG58127" s="49"/>
    </row>
    <row r="58128" spans="85:85" hidden="1" x14ac:dyDescent="0.25">
      <c r="CG58128" s="49"/>
    </row>
    <row r="58129" spans="85:85" hidden="1" x14ac:dyDescent="0.25">
      <c r="CG58129" s="49"/>
    </row>
    <row r="58130" spans="85:85" hidden="1" x14ac:dyDescent="0.25">
      <c r="CG58130" s="49"/>
    </row>
    <row r="58131" spans="85:85" hidden="1" x14ac:dyDescent="0.25">
      <c r="CG58131" s="49"/>
    </row>
    <row r="58132" spans="85:85" hidden="1" x14ac:dyDescent="0.25">
      <c r="CG58132" s="49"/>
    </row>
    <row r="58133" spans="85:85" hidden="1" x14ac:dyDescent="0.25">
      <c r="CG58133" s="49"/>
    </row>
    <row r="58134" spans="85:85" hidden="1" x14ac:dyDescent="0.25">
      <c r="CG58134" s="49"/>
    </row>
    <row r="58135" spans="85:85" hidden="1" x14ac:dyDescent="0.25">
      <c r="CG58135" s="49"/>
    </row>
    <row r="58136" spans="85:85" hidden="1" x14ac:dyDescent="0.25">
      <c r="CG58136" s="49"/>
    </row>
    <row r="58137" spans="85:85" hidden="1" x14ac:dyDescent="0.25">
      <c r="CG58137" s="49"/>
    </row>
    <row r="58138" spans="85:85" hidden="1" x14ac:dyDescent="0.25">
      <c r="CG58138" s="49"/>
    </row>
    <row r="58139" spans="85:85" hidden="1" x14ac:dyDescent="0.25">
      <c r="CG58139" s="49"/>
    </row>
    <row r="58140" spans="85:85" hidden="1" x14ac:dyDescent="0.25">
      <c r="CG58140" s="49"/>
    </row>
    <row r="58141" spans="85:85" hidden="1" x14ac:dyDescent="0.25">
      <c r="CG58141" s="49"/>
    </row>
    <row r="58142" spans="85:85" hidden="1" x14ac:dyDescent="0.25">
      <c r="CG58142" s="49"/>
    </row>
    <row r="58143" spans="85:85" hidden="1" x14ac:dyDescent="0.25">
      <c r="CG58143" s="49"/>
    </row>
    <row r="58144" spans="85:85" hidden="1" x14ac:dyDescent="0.25">
      <c r="CG58144" s="49"/>
    </row>
    <row r="58145" spans="85:85" hidden="1" x14ac:dyDescent="0.25">
      <c r="CG58145" s="49"/>
    </row>
    <row r="58146" spans="85:85" hidden="1" x14ac:dyDescent="0.25">
      <c r="CG58146" s="49"/>
    </row>
    <row r="58147" spans="85:85" hidden="1" x14ac:dyDescent="0.25">
      <c r="CG58147" s="49"/>
    </row>
    <row r="58148" spans="85:85" hidden="1" x14ac:dyDescent="0.25">
      <c r="CG58148" s="49"/>
    </row>
    <row r="58149" spans="85:85" hidden="1" x14ac:dyDescent="0.25">
      <c r="CG58149" s="49"/>
    </row>
    <row r="58150" spans="85:85" hidden="1" x14ac:dyDescent="0.25">
      <c r="CG58150" s="49"/>
    </row>
    <row r="58151" spans="85:85" hidden="1" x14ac:dyDescent="0.25">
      <c r="CG58151" s="49"/>
    </row>
    <row r="58152" spans="85:85" hidden="1" x14ac:dyDescent="0.25">
      <c r="CG58152" s="49"/>
    </row>
    <row r="58153" spans="85:85" hidden="1" x14ac:dyDescent="0.25">
      <c r="CG58153" s="49"/>
    </row>
    <row r="58154" spans="85:85" hidden="1" x14ac:dyDescent="0.25">
      <c r="CG58154" s="49"/>
    </row>
    <row r="58155" spans="85:85" hidden="1" x14ac:dyDescent="0.25">
      <c r="CG58155" s="49"/>
    </row>
    <row r="58156" spans="85:85" hidden="1" x14ac:dyDescent="0.25">
      <c r="CG58156" s="49"/>
    </row>
    <row r="58157" spans="85:85" hidden="1" x14ac:dyDescent="0.25">
      <c r="CG58157" s="49"/>
    </row>
    <row r="58158" spans="85:85" hidden="1" x14ac:dyDescent="0.25">
      <c r="CG58158" s="49"/>
    </row>
    <row r="58159" spans="85:85" hidden="1" x14ac:dyDescent="0.25">
      <c r="CG58159" s="49"/>
    </row>
    <row r="58160" spans="85:85" hidden="1" x14ac:dyDescent="0.25">
      <c r="CG58160" s="49"/>
    </row>
    <row r="58161" spans="85:85" hidden="1" x14ac:dyDescent="0.25">
      <c r="CG58161" s="49"/>
    </row>
    <row r="58162" spans="85:85" hidden="1" x14ac:dyDescent="0.25">
      <c r="CG58162" s="49"/>
    </row>
    <row r="58163" spans="85:85" hidden="1" x14ac:dyDescent="0.25">
      <c r="CG58163" s="49"/>
    </row>
    <row r="58164" spans="85:85" hidden="1" x14ac:dyDescent="0.25">
      <c r="CG58164" s="49"/>
    </row>
    <row r="58165" spans="85:85" hidden="1" x14ac:dyDescent="0.25">
      <c r="CG58165" s="49"/>
    </row>
    <row r="58166" spans="85:85" hidden="1" x14ac:dyDescent="0.25">
      <c r="CG58166" s="49"/>
    </row>
    <row r="58167" spans="85:85" hidden="1" x14ac:dyDescent="0.25">
      <c r="CG58167" s="49"/>
    </row>
    <row r="58168" spans="85:85" hidden="1" x14ac:dyDescent="0.25">
      <c r="CG58168" s="49"/>
    </row>
    <row r="58169" spans="85:85" hidden="1" x14ac:dyDescent="0.25">
      <c r="CG58169" s="49"/>
    </row>
    <row r="58170" spans="85:85" hidden="1" x14ac:dyDescent="0.25">
      <c r="CG58170" s="49"/>
    </row>
    <row r="58171" spans="85:85" hidden="1" x14ac:dyDescent="0.25">
      <c r="CG58171" s="49"/>
    </row>
    <row r="58172" spans="85:85" hidden="1" x14ac:dyDescent="0.25">
      <c r="CG58172" s="49"/>
    </row>
    <row r="58173" spans="85:85" hidden="1" x14ac:dyDescent="0.25">
      <c r="CG58173" s="49"/>
    </row>
    <row r="58174" spans="85:85" hidden="1" x14ac:dyDescent="0.25">
      <c r="CG58174" s="49"/>
    </row>
    <row r="58175" spans="85:85" hidden="1" x14ac:dyDescent="0.25">
      <c r="CG58175" s="49"/>
    </row>
    <row r="58176" spans="85:85" hidden="1" x14ac:dyDescent="0.25">
      <c r="CG58176" s="49"/>
    </row>
    <row r="58177" spans="85:85" hidden="1" x14ac:dyDescent="0.25">
      <c r="CG58177" s="49"/>
    </row>
    <row r="58178" spans="85:85" hidden="1" x14ac:dyDescent="0.25">
      <c r="CG58178" s="49"/>
    </row>
    <row r="58179" spans="85:85" hidden="1" x14ac:dyDescent="0.25">
      <c r="CG58179" s="49"/>
    </row>
    <row r="58180" spans="85:85" hidden="1" x14ac:dyDescent="0.25">
      <c r="CG58180" s="49"/>
    </row>
    <row r="58181" spans="85:85" hidden="1" x14ac:dyDescent="0.25">
      <c r="CG58181" s="49"/>
    </row>
    <row r="58182" spans="85:85" hidden="1" x14ac:dyDescent="0.25">
      <c r="CG58182" s="49"/>
    </row>
    <row r="58183" spans="85:85" hidden="1" x14ac:dyDescent="0.25">
      <c r="CG58183" s="49"/>
    </row>
    <row r="58184" spans="85:85" hidden="1" x14ac:dyDescent="0.25">
      <c r="CG58184" s="49"/>
    </row>
    <row r="58185" spans="85:85" hidden="1" x14ac:dyDescent="0.25">
      <c r="CG58185" s="49"/>
    </row>
    <row r="58186" spans="85:85" hidden="1" x14ac:dyDescent="0.25">
      <c r="CG58186" s="49"/>
    </row>
    <row r="58187" spans="85:85" hidden="1" x14ac:dyDescent="0.25">
      <c r="CG58187" s="49"/>
    </row>
    <row r="58188" spans="85:85" hidden="1" x14ac:dyDescent="0.25">
      <c r="CG58188" s="49"/>
    </row>
    <row r="58189" spans="85:85" hidden="1" x14ac:dyDescent="0.25">
      <c r="CG58189" s="49"/>
    </row>
    <row r="58190" spans="85:85" hidden="1" x14ac:dyDescent="0.25">
      <c r="CG58190" s="49"/>
    </row>
    <row r="58191" spans="85:85" hidden="1" x14ac:dyDescent="0.25">
      <c r="CG58191" s="49"/>
    </row>
    <row r="58192" spans="85:85" hidden="1" x14ac:dyDescent="0.25">
      <c r="CG58192" s="49"/>
    </row>
    <row r="58193" spans="85:85" hidden="1" x14ac:dyDescent="0.25">
      <c r="CG58193" s="49"/>
    </row>
    <row r="58194" spans="85:85" hidden="1" x14ac:dyDescent="0.25">
      <c r="CG58194" s="49"/>
    </row>
    <row r="58195" spans="85:85" hidden="1" x14ac:dyDescent="0.25">
      <c r="CG58195" s="49"/>
    </row>
    <row r="58196" spans="85:85" hidden="1" x14ac:dyDescent="0.25">
      <c r="CG58196" s="49"/>
    </row>
    <row r="58197" spans="85:85" hidden="1" x14ac:dyDescent="0.25">
      <c r="CG58197" s="49"/>
    </row>
    <row r="58198" spans="85:85" hidden="1" x14ac:dyDescent="0.25">
      <c r="CG58198" s="49"/>
    </row>
    <row r="58199" spans="85:85" hidden="1" x14ac:dyDescent="0.25">
      <c r="CG58199" s="49"/>
    </row>
    <row r="58200" spans="85:85" hidden="1" x14ac:dyDescent="0.25">
      <c r="CG58200" s="49"/>
    </row>
    <row r="58201" spans="85:85" hidden="1" x14ac:dyDescent="0.25">
      <c r="CG58201" s="49"/>
    </row>
    <row r="58202" spans="85:85" hidden="1" x14ac:dyDescent="0.25">
      <c r="CG58202" s="49"/>
    </row>
    <row r="58203" spans="85:85" hidden="1" x14ac:dyDescent="0.25">
      <c r="CG58203" s="49"/>
    </row>
    <row r="58204" spans="85:85" hidden="1" x14ac:dyDescent="0.25">
      <c r="CG58204" s="49"/>
    </row>
    <row r="58205" spans="85:85" hidden="1" x14ac:dyDescent="0.25">
      <c r="CG58205" s="49"/>
    </row>
    <row r="58206" spans="85:85" hidden="1" x14ac:dyDescent="0.25">
      <c r="CG58206" s="49"/>
    </row>
    <row r="58207" spans="85:85" hidden="1" x14ac:dyDescent="0.25">
      <c r="CG58207" s="49"/>
    </row>
    <row r="58208" spans="85:85" hidden="1" x14ac:dyDescent="0.25">
      <c r="CG58208" s="49"/>
    </row>
    <row r="58209" spans="85:85" hidden="1" x14ac:dyDescent="0.25">
      <c r="CG58209" s="49"/>
    </row>
    <row r="58210" spans="85:85" hidden="1" x14ac:dyDescent="0.25">
      <c r="CG58210" s="49"/>
    </row>
    <row r="58211" spans="85:85" hidden="1" x14ac:dyDescent="0.25">
      <c r="CG58211" s="49"/>
    </row>
    <row r="58212" spans="85:85" hidden="1" x14ac:dyDescent="0.25">
      <c r="CG58212" s="49"/>
    </row>
    <row r="58213" spans="85:85" hidden="1" x14ac:dyDescent="0.25">
      <c r="CG58213" s="49"/>
    </row>
    <row r="58214" spans="85:85" hidden="1" x14ac:dyDescent="0.25">
      <c r="CG58214" s="49"/>
    </row>
    <row r="58215" spans="85:85" hidden="1" x14ac:dyDescent="0.25">
      <c r="CG58215" s="49"/>
    </row>
    <row r="58216" spans="85:85" hidden="1" x14ac:dyDescent="0.25">
      <c r="CG58216" s="49"/>
    </row>
    <row r="58217" spans="85:85" hidden="1" x14ac:dyDescent="0.25">
      <c r="CG58217" s="49"/>
    </row>
    <row r="58218" spans="85:85" hidden="1" x14ac:dyDescent="0.25">
      <c r="CG58218" s="49"/>
    </row>
    <row r="58219" spans="85:85" hidden="1" x14ac:dyDescent="0.25">
      <c r="CG58219" s="49"/>
    </row>
    <row r="58220" spans="85:85" hidden="1" x14ac:dyDescent="0.25">
      <c r="CG58220" s="49"/>
    </row>
    <row r="58221" spans="85:85" hidden="1" x14ac:dyDescent="0.25">
      <c r="CG58221" s="49"/>
    </row>
    <row r="58222" spans="85:85" hidden="1" x14ac:dyDescent="0.25">
      <c r="CG58222" s="49"/>
    </row>
    <row r="58223" spans="85:85" hidden="1" x14ac:dyDescent="0.25">
      <c r="CG58223" s="49"/>
    </row>
    <row r="58224" spans="85:85" hidden="1" x14ac:dyDescent="0.25">
      <c r="CG58224" s="49"/>
    </row>
    <row r="58225" spans="85:85" hidden="1" x14ac:dyDescent="0.25">
      <c r="CG58225" s="49"/>
    </row>
    <row r="58226" spans="85:85" hidden="1" x14ac:dyDescent="0.25">
      <c r="CG58226" s="49"/>
    </row>
    <row r="58227" spans="85:85" hidden="1" x14ac:dyDescent="0.25">
      <c r="CG58227" s="49"/>
    </row>
    <row r="58228" spans="85:85" hidden="1" x14ac:dyDescent="0.25">
      <c r="CG58228" s="49"/>
    </row>
    <row r="58229" spans="85:85" hidden="1" x14ac:dyDescent="0.25">
      <c r="CG58229" s="49"/>
    </row>
    <row r="58230" spans="85:85" hidden="1" x14ac:dyDescent="0.25">
      <c r="CG58230" s="49"/>
    </row>
    <row r="58231" spans="85:85" hidden="1" x14ac:dyDescent="0.25">
      <c r="CG58231" s="49"/>
    </row>
    <row r="58232" spans="85:85" hidden="1" x14ac:dyDescent="0.25">
      <c r="CG58232" s="49"/>
    </row>
    <row r="58233" spans="85:85" hidden="1" x14ac:dyDescent="0.25">
      <c r="CG58233" s="49"/>
    </row>
    <row r="58234" spans="85:85" hidden="1" x14ac:dyDescent="0.25">
      <c r="CG58234" s="49"/>
    </row>
    <row r="58235" spans="85:85" hidden="1" x14ac:dyDescent="0.25">
      <c r="CG58235" s="49"/>
    </row>
    <row r="58236" spans="85:85" hidden="1" x14ac:dyDescent="0.25">
      <c r="CG58236" s="49"/>
    </row>
    <row r="58237" spans="85:85" hidden="1" x14ac:dyDescent="0.25">
      <c r="CG58237" s="49"/>
    </row>
    <row r="58238" spans="85:85" hidden="1" x14ac:dyDescent="0.25">
      <c r="CG58238" s="49"/>
    </row>
    <row r="58239" spans="85:85" hidden="1" x14ac:dyDescent="0.25">
      <c r="CG58239" s="49"/>
    </row>
    <row r="58240" spans="85:85" hidden="1" x14ac:dyDescent="0.25">
      <c r="CG58240" s="49"/>
    </row>
    <row r="58241" spans="85:85" hidden="1" x14ac:dyDescent="0.25">
      <c r="CG58241" s="49"/>
    </row>
    <row r="58242" spans="85:85" hidden="1" x14ac:dyDescent="0.25">
      <c r="CG58242" s="49"/>
    </row>
    <row r="58243" spans="85:85" hidden="1" x14ac:dyDescent="0.25">
      <c r="CG58243" s="49"/>
    </row>
    <row r="58244" spans="85:85" hidden="1" x14ac:dyDescent="0.25">
      <c r="CG58244" s="49"/>
    </row>
    <row r="58245" spans="85:85" hidden="1" x14ac:dyDescent="0.25">
      <c r="CG58245" s="49"/>
    </row>
    <row r="58246" spans="85:85" hidden="1" x14ac:dyDescent="0.25">
      <c r="CG58246" s="49"/>
    </row>
    <row r="58247" spans="85:85" hidden="1" x14ac:dyDescent="0.25">
      <c r="CG58247" s="49"/>
    </row>
    <row r="58248" spans="85:85" hidden="1" x14ac:dyDescent="0.25">
      <c r="CG58248" s="49"/>
    </row>
    <row r="58249" spans="85:85" hidden="1" x14ac:dyDescent="0.25">
      <c r="CG58249" s="49"/>
    </row>
    <row r="58250" spans="85:85" hidden="1" x14ac:dyDescent="0.25">
      <c r="CG58250" s="49"/>
    </row>
    <row r="58251" spans="85:85" hidden="1" x14ac:dyDescent="0.25">
      <c r="CG58251" s="49"/>
    </row>
    <row r="58252" spans="85:85" hidden="1" x14ac:dyDescent="0.25">
      <c r="CG58252" s="49"/>
    </row>
    <row r="58253" spans="85:85" hidden="1" x14ac:dyDescent="0.25">
      <c r="CG58253" s="49"/>
    </row>
    <row r="58254" spans="85:85" hidden="1" x14ac:dyDescent="0.25">
      <c r="CG58254" s="49"/>
    </row>
    <row r="58255" spans="85:85" hidden="1" x14ac:dyDescent="0.25">
      <c r="CG58255" s="49"/>
    </row>
    <row r="58256" spans="85:85" hidden="1" x14ac:dyDescent="0.25">
      <c r="CG58256" s="49"/>
    </row>
    <row r="58257" spans="85:85" hidden="1" x14ac:dyDescent="0.25">
      <c r="CG58257" s="49"/>
    </row>
    <row r="58258" spans="85:85" hidden="1" x14ac:dyDescent="0.25">
      <c r="CG58258" s="49"/>
    </row>
    <row r="58259" spans="85:85" hidden="1" x14ac:dyDescent="0.25">
      <c r="CG58259" s="49"/>
    </row>
    <row r="58260" spans="85:85" hidden="1" x14ac:dyDescent="0.25">
      <c r="CG58260" s="49"/>
    </row>
    <row r="58261" spans="85:85" hidden="1" x14ac:dyDescent="0.25">
      <c r="CG58261" s="49"/>
    </row>
    <row r="58262" spans="85:85" hidden="1" x14ac:dyDescent="0.25">
      <c r="CG58262" s="49"/>
    </row>
    <row r="58263" spans="85:85" hidden="1" x14ac:dyDescent="0.25">
      <c r="CG58263" s="49"/>
    </row>
    <row r="58264" spans="85:85" hidden="1" x14ac:dyDescent="0.25">
      <c r="CG58264" s="49"/>
    </row>
    <row r="58265" spans="85:85" hidden="1" x14ac:dyDescent="0.25">
      <c r="CG58265" s="49"/>
    </row>
    <row r="58266" spans="85:85" hidden="1" x14ac:dyDescent="0.25">
      <c r="CG58266" s="49"/>
    </row>
    <row r="58267" spans="85:85" hidden="1" x14ac:dyDescent="0.25">
      <c r="CG58267" s="49"/>
    </row>
    <row r="58268" spans="85:85" hidden="1" x14ac:dyDescent="0.25">
      <c r="CG58268" s="49"/>
    </row>
    <row r="58269" spans="85:85" hidden="1" x14ac:dyDescent="0.25">
      <c r="CG58269" s="49"/>
    </row>
    <row r="58270" spans="85:85" hidden="1" x14ac:dyDescent="0.25">
      <c r="CG58270" s="49"/>
    </row>
    <row r="58271" spans="85:85" hidden="1" x14ac:dyDescent="0.25">
      <c r="CG58271" s="49"/>
    </row>
    <row r="58272" spans="85:85" hidden="1" x14ac:dyDescent="0.25">
      <c r="CG58272" s="49"/>
    </row>
    <row r="58273" spans="85:85" hidden="1" x14ac:dyDescent="0.25">
      <c r="CG58273" s="49"/>
    </row>
    <row r="58274" spans="85:85" hidden="1" x14ac:dyDescent="0.25">
      <c r="CG58274" s="49"/>
    </row>
    <row r="58275" spans="85:85" hidden="1" x14ac:dyDescent="0.25">
      <c r="CG58275" s="49"/>
    </row>
    <row r="58276" spans="85:85" hidden="1" x14ac:dyDescent="0.25">
      <c r="CG58276" s="49"/>
    </row>
    <row r="58277" spans="85:85" hidden="1" x14ac:dyDescent="0.25">
      <c r="CG58277" s="49"/>
    </row>
    <row r="58278" spans="85:85" hidden="1" x14ac:dyDescent="0.25">
      <c r="CG58278" s="49"/>
    </row>
    <row r="58279" spans="85:85" hidden="1" x14ac:dyDescent="0.25">
      <c r="CG58279" s="49"/>
    </row>
    <row r="58280" spans="85:85" hidden="1" x14ac:dyDescent="0.25">
      <c r="CG58280" s="49"/>
    </row>
    <row r="58281" spans="85:85" hidden="1" x14ac:dyDescent="0.25">
      <c r="CG58281" s="49"/>
    </row>
    <row r="58282" spans="85:85" hidden="1" x14ac:dyDescent="0.25">
      <c r="CG58282" s="49"/>
    </row>
    <row r="58283" spans="85:85" hidden="1" x14ac:dyDescent="0.25">
      <c r="CG58283" s="49"/>
    </row>
    <row r="58284" spans="85:85" hidden="1" x14ac:dyDescent="0.25">
      <c r="CG58284" s="49"/>
    </row>
    <row r="58285" spans="85:85" hidden="1" x14ac:dyDescent="0.25">
      <c r="CG58285" s="49"/>
    </row>
    <row r="58286" spans="85:85" hidden="1" x14ac:dyDescent="0.25">
      <c r="CG58286" s="49"/>
    </row>
    <row r="58287" spans="85:85" hidden="1" x14ac:dyDescent="0.25">
      <c r="CG58287" s="49"/>
    </row>
    <row r="58288" spans="85:85" hidden="1" x14ac:dyDescent="0.25">
      <c r="CG58288" s="49"/>
    </row>
    <row r="58289" spans="85:85" hidden="1" x14ac:dyDescent="0.25">
      <c r="CG58289" s="49"/>
    </row>
    <row r="58290" spans="85:85" hidden="1" x14ac:dyDescent="0.25">
      <c r="CG58290" s="49"/>
    </row>
    <row r="58291" spans="85:85" hidden="1" x14ac:dyDescent="0.25">
      <c r="CG58291" s="49"/>
    </row>
    <row r="58292" spans="85:85" hidden="1" x14ac:dyDescent="0.25">
      <c r="CG58292" s="49"/>
    </row>
    <row r="58293" spans="85:85" hidden="1" x14ac:dyDescent="0.25">
      <c r="CG58293" s="49"/>
    </row>
    <row r="58294" spans="85:85" hidden="1" x14ac:dyDescent="0.25">
      <c r="CG58294" s="49"/>
    </row>
    <row r="58295" spans="85:85" hidden="1" x14ac:dyDescent="0.25">
      <c r="CG58295" s="49"/>
    </row>
    <row r="58296" spans="85:85" hidden="1" x14ac:dyDescent="0.25">
      <c r="CG58296" s="49"/>
    </row>
    <row r="58297" spans="85:85" hidden="1" x14ac:dyDescent="0.25">
      <c r="CG58297" s="49"/>
    </row>
    <row r="58298" spans="85:85" hidden="1" x14ac:dyDescent="0.25">
      <c r="CG58298" s="49"/>
    </row>
    <row r="58299" spans="85:85" hidden="1" x14ac:dyDescent="0.25">
      <c r="CG58299" s="49"/>
    </row>
    <row r="58300" spans="85:85" hidden="1" x14ac:dyDescent="0.25">
      <c r="CG58300" s="49"/>
    </row>
    <row r="58301" spans="85:85" hidden="1" x14ac:dyDescent="0.25">
      <c r="CG58301" s="49"/>
    </row>
    <row r="58302" spans="85:85" hidden="1" x14ac:dyDescent="0.25">
      <c r="CG58302" s="49"/>
    </row>
    <row r="58303" spans="85:85" hidden="1" x14ac:dyDescent="0.25">
      <c r="CG58303" s="49"/>
    </row>
    <row r="58304" spans="85:85" hidden="1" x14ac:dyDescent="0.25">
      <c r="CG58304" s="49"/>
    </row>
    <row r="58305" spans="85:85" hidden="1" x14ac:dyDescent="0.25">
      <c r="CG58305" s="49"/>
    </row>
    <row r="58306" spans="85:85" hidden="1" x14ac:dyDescent="0.25">
      <c r="CG58306" s="49"/>
    </row>
    <row r="58307" spans="85:85" hidden="1" x14ac:dyDescent="0.25">
      <c r="CG58307" s="49"/>
    </row>
    <row r="58308" spans="85:85" hidden="1" x14ac:dyDescent="0.25">
      <c r="CG58308" s="49"/>
    </row>
    <row r="58309" spans="85:85" hidden="1" x14ac:dyDescent="0.25">
      <c r="CG58309" s="49"/>
    </row>
    <row r="58310" spans="85:85" hidden="1" x14ac:dyDescent="0.25">
      <c r="CG58310" s="49"/>
    </row>
    <row r="58311" spans="85:85" hidden="1" x14ac:dyDescent="0.25">
      <c r="CG58311" s="49"/>
    </row>
    <row r="58312" spans="85:85" hidden="1" x14ac:dyDescent="0.25">
      <c r="CG58312" s="49"/>
    </row>
    <row r="58313" spans="85:85" hidden="1" x14ac:dyDescent="0.25">
      <c r="CG58313" s="49"/>
    </row>
    <row r="58314" spans="85:85" hidden="1" x14ac:dyDescent="0.25">
      <c r="CG58314" s="49"/>
    </row>
    <row r="58315" spans="85:85" hidden="1" x14ac:dyDescent="0.25">
      <c r="CG58315" s="49"/>
    </row>
    <row r="58316" spans="85:85" hidden="1" x14ac:dyDescent="0.25">
      <c r="CG58316" s="49"/>
    </row>
    <row r="58317" spans="85:85" hidden="1" x14ac:dyDescent="0.25">
      <c r="CG58317" s="49"/>
    </row>
    <row r="58318" spans="85:85" hidden="1" x14ac:dyDescent="0.25">
      <c r="CG58318" s="49"/>
    </row>
    <row r="58319" spans="85:85" hidden="1" x14ac:dyDescent="0.25">
      <c r="CG58319" s="49"/>
    </row>
    <row r="58320" spans="85:85" hidden="1" x14ac:dyDescent="0.25">
      <c r="CG58320" s="49"/>
    </row>
    <row r="58321" spans="85:85" hidden="1" x14ac:dyDescent="0.25">
      <c r="CG58321" s="49"/>
    </row>
    <row r="58322" spans="85:85" hidden="1" x14ac:dyDescent="0.25">
      <c r="CG58322" s="49"/>
    </row>
    <row r="58323" spans="85:85" hidden="1" x14ac:dyDescent="0.25">
      <c r="CG58323" s="49"/>
    </row>
    <row r="58324" spans="85:85" hidden="1" x14ac:dyDescent="0.25">
      <c r="CG58324" s="49"/>
    </row>
    <row r="58325" spans="85:85" hidden="1" x14ac:dyDescent="0.25">
      <c r="CG58325" s="49"/>
    </row>
    <row r="58326" spans="85:85" hidden="1" x14ac:dyDescent="0.25">
      <c r="CG58326" s="49"/>
    </row>
    <row r="58327" spans="85:85" hidden="1" x14ac:dyDescent="0.25">
      <c r="CG58327" s="49"/>
    </row>
    <row r="58328" spans="85:85" hidden="1" x14ac:dyDescent="0.25">
      <c r="CG58328" s="49"/>
    </row>
    <row r="58329" spans="85:85" hidden="1" x14ac:dyDescent="0.25">
      <c r="CG58329" s="49"/>
    </row>
    <row r="58330" spans="85:85" hidden="1" x14ac:dyDescent="0.25">
      <c r="CG58330" s="49"/>
    </row>
    <row r="58331" spans="85:85" hidden="1" x14ac:dyDescent="0.25">
      <c r="CG58331" s="49"/>
    </row>
    <row r="58332" spans="85:85" hidden="1" x14ac:dyDescent="0.25">
      <c r="CG58332" s="49"/>
    </row>
    <row r="58333" spans="85:85" hidden="1" x14ac:dyDescent="0.25">
      <c r="CG58333" s="49"/>
    </row>
    <row r="58334" spans="85:85" hidden="1" x14ac:dyDescent="0.25">
      <c r="CG58334" s="49"/>
    </row>
    <row r="58335" spans="85:85" hidden="1" x14ac:dyDescent="0.25">
      <c r="CG58335" s="49"/>
    </row>
    <row r="58336" spans="85:85" hidden="1" x14ac:dyDescent="0.25">
      <c r="CG58336" s="49"/>
    </row>
    <row r="58337" spans="85:85" hidden="1" x14ac:dyDescent="0.25">
      <c r="CG58337" s="49"/>
    </row>
    <row r="58338" spans="85:85" hidden="1" x14ac:dyDescent="0.25">
      <c r="CG58338" s="49"/>
    </row>
    <row r="58339" spans="85:85" hidden="1" x14ac:dyDescent="0.25">
      <c r="CG58339" s="49"/>
    </row>
    <row r="58340" spans="85:85" hidden="1" x14ac:dyDescent="0.25">
      <c r="CG58340" s="49"/>
    </row>
    <row r="58341" spans="85:85" hidden="1" x14ac:dyDescent="0.25">
      <c r="CG58341" s="49"/>
    </row>
    <row r="58342" spans="85:85" hidden="1" x14ac:dyDescent="0.25">
      <c r="CG58342" s="49"/>
    </row>
    <row r="58343" spans="85:85" hidden="1" x14ac:dyDescent="0.25">
      <c r="CG58343" s="49"/>
    </row>
    <row r="58344" spans="85:85" hidden="1" x14ac:dyDescent="0.25">
      <c r="CG58344" s="49"/>
    </row>
    <row r="58345" spans="85:85" hidden="1" x14ac:dyDescent="0.25">
      <c r="CG58345" s="49"/>
    </row>
    <row r="58346" spans="85:85" hidden="1" x14ac:dyDescent="0.25">
      <c r="CG58346" s="49"/>
    </row>
    <row r="58347" spans="85:85" hidden="1" x14ac:dyDescent="0.25">
      <c r="CG58347" s="49"/>
    </row>
    <row r="58348" spans="85:85" hidden="1" x14ac:dyDescent="0.25">
      <c r="CG58348" s="49"/>
    </row>
    <row r="58349" spans="85:85" hidden="1" x14ac:dyDescent="0.25">
      <c r="CG58349" s="49"/>
    </row>
    <row r="58350" spans="85:85" hidden="1" x14ac:dyDescent="0.25">
      <c r="CG58350" s="49"/>
    </row>
    <row r="58351" spans="85:85" hidden="1" x14ac:dyDescent="0.25">
      <c r="CG58351" s="49"/>
    </row>
    <row r="58352" spans="85:85" hidden="1" x14ac:dyDescent="0.25">
      <c r="CG58352" s="49"/>
    </row>
    <row r="58353" spans="85:85" hidden="1" x14ac:dyDescent="0.25">
      <c r="CG58353" s="49"/>
    </row>
    <row r="58354" spans="85:85" hidden="1" x14ac:dyDescent="0.25">
      <c r="CG58354" s="49"/>
    </row>
    <row r="58355" spans="85:85" hidden="1" x14ac:dyDescent="0.25">
      <c r="CG58355" s="49"/>
    </row>
    <row r="58356" spans="85:85" hidden="1" x14ac:dyDescent="0.25">
      <c r="CG58356" s="49"/>
    </row>
    <row r="58357" spans="85:85" hidden="1" x14ac:dyDescent="0.25">
      <c r="CG58357" s="49"/>
    </row>
    <row r="58358" spans="85:85" hidden="1" x14ac:dyDescent="0.25">
      <c r="CG58358" s="49"/>
    </row>
    <row r="58359" spans="85:85" hidden="1" x14ac:dyDescent="0.25">
      <c r="CG58359" s="49"/>
    </row>
    <row r="58360" spans="85:85" hidden="1" x14ac:dyDescent="0.25">
      <c r="CG58360" s="49"/>
    </row>
    <row r="58361" spans="85:85" hidden="1" x14ac:dyDescent="0.25">
      <c r="CG58361" s="49"/>
    </row>
    <row r="58362" spans="85:85" hidden="1" x14ac:dyDescent="0.25">
      <c r="CG58362" s="49"/>
    </row>
    <row r="58363" spans="85:85" hidden="1" x14ac:dyDescent="0.25">
      <c r="CG58363" s="49"/>
    </row>
    <row r="58364" spans="85:85" hidden="1" x14ac:dyDescent="0.25">
      <c r="CG58364" s="49"/>
    </row>
    <row r="58365" spans="85:85" hidden="1" x14ac:dyDescent="0.25">
      <c r="CG58365" s="49"/>
    </row>
    <row r="58366" spans="85:85" hidden="1" x14ac:dyDescent="0.25">
      <c r="CG58366" s="49"/>
    </row>
    <row r="58367" spans="85:85" hidden="1" x14ac:dyDescent="0.25">
      <c r="CG58367" s="49"/>
    </row>
    <row r="58368" spans="85:85" hidden="1" x14ac:dyDescent="0.25">
      <c r="CG58368" s="49"/>
    </row>
    <row r="58369" spans="85:85" hidden="1" x14ac:dyDescent="0.25">
      <c r="CG58369" s="49"/>
    </row>
    <row r="58370" spans="85:85" hidden="1" x14ac:dyDescent="0.25">
      <c r="CG58370" s="49"/>
    </row>
    <row r="58371" spans="85:85" hidden="1" x14ac:dyDescent="0.25">
      <c r="CG58371" s="49"/>
    </row>
    <row r="58372" spans="85:85" hidden="1" x14ac:dyDescent="0.25">
      <c r="CG58372" s="49"/>
    </row>
    <row r="58373" spans="85:85" hidden="1" x14ac:dyDescent="0.25">
      <c r="CG58373" s="49"/>
    </row>
    <row r="58374" spans="85:85" hidden="1" x14ac:dyDescent="0.25">
      <c r="CG58374" s="49"/>
    </row>
    <row r="58375" spans="85:85" hidden="1" x14ac:dyDescent="0.25">
      <c r="CG58375" s="49"/>
    </row>
    <row r="58376" spans="85:85" hidden="1" x14ac:dyDescent="0.25">
      <c r="CG58376" s="49"/>
    </row>
    <row r="58377" spans="85:85" hidden="1" x14ac:dyDescent="0.25">
      <c r="CG58377" s="49"/>
    </row>
    <row r="58378" spans="85:85" hidden="1" x14ac:dyDescent="0.25">
      <c r="CG58378" s="49"/>
    </row>
    <row r="58379" spans="85:85" hidden="1" x14ac:dyDescent="0.25">
      <c r="CG58379" s="49"/>
    </row>
    <row r="58380" spans="85:85" hidden="1" x14ac:dyDescent="0.25">
      <c r="CG58380" s="49"/>
    </row>
    <row r="58381" spans="85:85" hidden="1" x14ac:dyDescent="0.25">
      <c r="CG58381" s="49"/>
    </row>
    <row r="58382" spans="85:85" hidden="1" x14ac:dyDescent="0.25">
      <c r="CG58382" s="49"/>
    </row>
    <row r="58383" spans="85:85" hidden="1" x14ac:dyDescent="0.25">
      <c r="CG58383" s="49"/>
    </row>
    <row r="58384" spans="85:85" hidden="1" x14ac:dyDescent="0.25">
      <c r="CG58384" s="49"/>
    </row>
    <row r="58385" spans="85:85" hidden="1" x14ac:dyDescent="0.25">
      <c r="CG58385" s="49"/>
    </row>
    <row r="58386" spans="85:85" hidden="1" x14ac:dyDescent="0.25">
      <c r="CG58386" s="49"/>
    </row>
    <row r="58387" spans="85:85" hidden="1" x14ac:dyDescent="0.25">
      <c r="CG58387" s="49"/>
    </row>
    <row r="58388" spans="85:85" hidden="1" x14ac:dyDescent="0.25">
      <c r="CG58388" s="49"/>
    </row>
    <row r="58389" spans="85:85" hidden="1" x14ac:dyDescent="0.25">
      <c r="CG58389" s="49"/>
    </row>
    <row r="58390" spans="85:85" hidden="1" x14ac:dyDescent="0.25">
      <c r="CG58390" s="49"/>
    </row>
    <row r="58391" spans="85:85" hidden="1" x14ac:dyDescent="0.25">
      <c r="CG58391" s="49"/>
    </row>
    <row r="58392" spans="85:85" hidden="1" x14ac:dyDescent="0.25">
      <c r="CG58392" s="49"/>
    </row>
    <row r="58393" spans="85:85" hidden="1" x14ac:dyDescent="0.25">
      <c r="CG58393" s="49"/>
    </row>
    <row r="58394" spans="85:85" hidden="1" x14ac:dyDescent="0.25">
      <c r="CG58394" s="49"/>
    </row>
    <row r="58395" spans="85:85" hidden="1" x14ac:dyDescent="0.25">
      <c r="CG58395" s="49"/>
    </row>
    <row r="58396" spans="85:85" hidden="1" x14ac:dyDescent="0.25">
      <c r="CG58396" s="49"/>
    </row>
    <row r="58397" spans="85:85" hidden="1" x14ac:dyDescent="0.25">
      <c r="CG58397" s="49"/>
    </row>
    <row r="58398" spans="85:85" hidden="1" x14ac:dyDescent="0.25">
      <c r="CG58398" s="49"/>
    </row>
    <row r="58399" spans="85:85" hidden="1" x14ac:dyDescent="0.25">
      <c r="CG58399" s="49"/>
    </row>
    <row r="58400" spans="85:85" hidden="1" x14ac:dyDescent="0.25">
      <c r="CG58400" s="49"/>
    </row>
    <row r="58401" spans="85:85" hidden="1" x14ac:dyDescent="0.25">
      <c r="CG58401" s="49"/>
    </row>
    <row r="58402" spans="85:85" hidden="1" x14ac:dyDescent="0.25">
      <c r="CG58402" s="49"/>
    </row>
    <row r="58403" spans="85:85" hidden="1" x14ac:dyDescent="0.25">
      <c r="CG58403" s="49"/>
    </row>
    <row r="58404" spans="85:85" hidden="1" x14ac:dyDescent="0.25">
      <c r="CG58404" s="49"/>
    </row>
    <row r="58405" spans="85:85" hidden="1" x14ac:dyDescent="0.25">
      <c r="CG58405" s="49"/>
    </row>
    <row r="58406" spans="85:85" hidden="1" x14ac:dyDescent="0.25">
      <c r="CG58406" s="49"/>
    </row>
    <row r="58407" spans="85:85" hidden="1" x14ac:dyDescent="0.25">
      <c r="CG58407" s="49"/>
    </row>
    <row r="58408" spans="85:85" hidden="1" x14ac:dyDescent="0.25">
      <c r="CG58408" s="49"/>
    </row>
    <row r="58409" spans="85:85" hidden="1" x14ac:dyDescent="0.25">
      <c r="CG58409" s="49"/>
    </row>
    <row r="58410" spans="85:85" hidden="1" x14ac:dyDescent="0.25">
      <c r="CG58410" s="49"/>
    </row>
    <row r="58411" spans="85:85" hidden="1" x14ac:dyDescent="0.25">
      <c r="CG58411" s="49"/>
    </row>
    <row r="58412" spans="85:85" hidden="1" x14ac:dyDescent="0.25">
      <c r="CG58412" s="49"/>
    </row>
    <row r="58413" spans="85:85" hidden="1" x14ac:dyDescent="0.25">
      <c r="CG58413" s="49"/>
    </row>
    <row r="58414" spans="85:85" hidden="1" x14ac:dyDescent="0.25">
      <c r="CG58414" s="49"/>
    </row>
    <row r="58415" spans="85:85" hidden="1" x14ac:dyDescent="0.25">
      <c r="CG58415" s="49"/>
    </row>
    <row r="58416" spans="85:85" hidden="1" x14ac:dyDescent="0.25">
      <c r="CG58416" s="49"/>
    </row>
    <row r="58417" spans="85:85" hidden="1" x14ac:dyDescent="0.25">
      <c r="CG58417" s="49"/>
    </row>
    <row r="58418" spans="85:85" hidden="1" x14ac:dyDescent="0.25">
      <c r="CG58418" s="49"/>
    </row>
    <row r="58419" spans="85:85" hidden="1" x14ac:dyDescent="0.25">
      <c r="CG58419" s="49"/>
    </row>
    <row r="58420" spans="85:85" hidden="1" x14ac:dyDescent="0.25">
      <c r="CG58420" s="49"/>
    </row>
    <row r="58421" spans="85:85" hidden="1" x14ac:dyDescent="0.25">
      <c r="CG58421" s="49"/>
    </row>
    <row r="58422" spans="85:85" hidden="1" x14ac:dyDescent="0.25">
      <c r="CG58422" s="49"/>
    </row>
    <row r="58423" spans="85:85" hidden="1" x14ac:dyDescent="0.25">
      <c r="CG58423" s="49"/>
    </row>
    <row r="58424" spans="85:85" hidden="1" x14ac:dyDescent="0.25">
      <c r="CG58424" s="49"/>
    </row>
    <row r="58425" spans="85:85" hidden="1" x14ac:dyDescent="0.25">
      <c r="CG58425" s="49"/>
    </row>
    <row r="58426" spans="85:85" hidden="1" x14ac:dyDescent="0.25">
      <c r="CG58426" s="49"/>
    </row>
    <row r="58427" spans="85:85" hidden="1" x14ac:dyDescent="0.25">
      <c r="CG58427" s="49"/>
    </row>
    <row r="58428" spans="85:85" hidden="1" x14ac:dyDescent="0.25">
      <c r="CG58428" s="49"/>
    </row>
    <row r="58429" spans="85:85" hidden="1" x14ac:dyDescent="0.25">
      <c r="CG58429" s="49"/>
    </row>
    <row r="58430" spans="85:85" hidden="1" x14ac:dyDescent="0.25">
      <c r="CG58430" s="49"/>
    </row>
    <row r="58431" spans="85:85" hidden="1" x14ac:dyDescent="0.25">
      <c r="CG58431" s="49"/>
    </row>
    <row r="58432" spans="85:85" hidden="1" x14ac:dyDescent="0.25">
      <c r="CG58432" s="49"/>
    </row>
    <row r="58433" spans="85:85" hidden="1" x14ac:dyDescent="0.25">
      <c r="CG58433" s="49"/>
    </row>
    <row r="58434" spans="85:85" hidden="1" x14ac:dyDescent="0.25">
      <c r="CG58434" s="49"/>
    </row>
    <row r="58435" spans="85:85" hidden="1" x14ac:dyDescent="0.25">
      <c r="CG58435" s="49"/>
    </row>
    <row r="58436" spans="85:85" hidden="1" x14ac:dyDescent="0.25">
      <c r="CG58436" s="49"/>
    </row>
    <row r="58437" spans="85:85" hidden="1" x14ac:dyDescent="0.25">
      <c r="CG58437" s="49"/>
    </row>
    <row r="58438" spans="85:85" hidden="1" x14ac:dyDescent="0.25">
      <c r="CG58438" s="49"/>
    </row>
    <row r="58439" spans="85:85" hidden="1" x14ac:dyDescent="0.25">
      <c r="CG58439" s="49"/>
    </row>
    <row r="58440" spans="85:85" hidden="1" x14ac:dyDescent="0.25">
      <c r="CG58440" s="49"/>
    </row>
    <row r="58441" spans="85:85" hidden="1" x14ac:dyDescent="0.25">
      <c r="CG58441" s="49"/>
    </row>
    <row r="58442" spans="85:85" hidden="1" x14ac:dyDescent="0.25">
      <c r="CG58442" s="49"/>
    </row>
    <row r="58443" spans="85:85" hidden="1" x14ac:dyDescent="0.25">
      <c r="CG58443" s="49"/>
    </row>
    <row r="58444" spans="85:85" hidden="1" x14ac:dyDescent="0.25">
      <c r="CG58444" s="49"/>
    </row>
    <row r="58445" spans="85:85" hidden="1" x14ac:dyDescent="0.25">
      <c r="CG58445" s="49"/>
    </row>
    <row r="58446" spans="85:85" hidden="1" x14ac:dyDescent="0.25">
      <c r="CG58446" s="49"/>
    </row>
    <row r="58447" spans="85:85" hidden="1" x14ac:dyDescent="0.25">
      <c r="CG58447" s="49"/>
    </row>
    <row r="58448" spans="85:85" hidden="1" x14ac:dyDescent="0.25">
      <c r="CG58448" s="49"/>
    </row>
    <row r="58449" spans="85:85" hidden="1" x14ac:dyDescent="0.25">
      <c r="CG58449" s="49"/>
    </row>
    <row r="58450" spans="85:85" hidden="1" x14ac:dyDescent="0.25">
      <c r="CG58450" s="49"/>
    </row>
    <row r="58451" spans="85:85" hidden="1" x14ac:dyDescent="0.25">
      <c r="CG58451" s="49"/>
    </row>
    <row r="58452" spans="85:85" hidden="1" x14ac:dyDescent="0.25">
      <c r="CG58452" s="49"/>
    </row>
    <row r="58453" spans="85:85" hidden="1" x14ac:dyDescent="0.25">
      <c r="CG58453" s="49"/>
    </row>
    <row r="58454" spans="85:85" hidden="1" x14ac:dyDescent="0.25">
      <c r="CG58454" s="49"/>
    </row>
    <row r="58455" spans="85:85" hidden="1" x14ac:dyDescent="0.25">
      <c r="CG58455" s="49"/>
    </row>
    <row r="58456" spans="85:85" hidden="1" x14ac:dyDescent="0.25">
      <c r="CG58456" s="49"/>
    </row>
    <row r="58457" spans="85:85" hidden="1" x14ac:dyDescent="0.25">
      <c r="CG58457" s="49"/>
    </row>
    <row r="58458" spans="85:85" hidden="1" x14ac:dyDescent="0.25">
      <c r="CG58458" s="49"/>
    </row>
    <row r="58459" spans="85:85" hidden="1" x14ac:dyDescent="0.25">
      <c r="CG58459" s="49"/>
    </row>
    <row r="58460" spans="85:85" hidden="1" x14ac:dyDescent="0.25">
      <c r="CG58460" s="49"/>
    </row>
    <row r="58461" spans="85:85" hidden="1" x14ac:dyDescent="0.25">
      <c r="CG58461" s="49"/>
    </row>
    <row r="58462" spans="85:85" hidden="1" x14ac:dyDescent="0.25">
      <c r="CG58462" s="49"/>
    </row>
    <row r="58463" spans="85:85" hidden="1" x14ac:dyDescent="0.25">
      <c r="CG58463" s="49"/>
    </row>
    <row r="58464" spans="85:85" hidden="1" x14ac:dyDescent="0.25">
      <c r="CG58464" s="49"/>
    </row>
    <row r="58465" spans="85:85" hidden="1" x14ac:dyDescent="0.25">
      <c r="CG58465" s="49"/>
    </row>
    <row r="58466" spans="85:85" hidden="1" x14ac:dyDescent="0.25">
      <c r="CG58466" s="49"/>
    </row>
    <row r="58467" spans="85:85" hidden="1" x14ac:dyDescent="0.25">
      <c r="CG58467" s="49"/>
    </row>
    <row r="58468" spans="85:85" hidden="1" x14ac:dyDescent="0.25">
      <c r="CG58468" s="49"/>
    </row>
    <row r="58469" spans="85:85" hidden="1" x14ac:dyDescent="0.25">
      <c r="CG58469" s="49"/>
    </row>
    <row r="58470" spans="85:85" hidden="1" x14ac:dyDescent="0.25">
      <c r="CG58470" s="49"/>
    </row>
    <row r="58471" spans="85:85" hidden="1" x14ac:dyDescent="0.25">
      <c r="CG58471" s="49"/>
    </row>
    <row r="58472" spans="85:85" hidden="1" x14ac:dyDescent="0.25">
      <c r="CG58472" s="49"/>
    </row>
    <row r="58473" spans="85:85" hidden="1" x14ac:dyDescent="0.25">
      <c r="CG58473" s="49"/>
    </row>
    <row r="58474" spans="85:85" hidden="1" x14ac:dyDescent="0.25">
      <c r="CG58474" s="49"/>
    </row>
    <row r="58475" spans="85:85" hidden="1" x14ac:dyDescent="0.25">
      <c r="CG58475" s="49"/>
    </row>
    <row r="58476" spans="85:85" hidden="1" x14ac:dyDescent="0.25">
      <c r="CG58476" s="49"/>
    </row>
    <row r="58477" spans="85:85" hidden="1" x14ac:dyDescent="0.25">
      <c r="CG58477" s="49"/>
    </row>
    <row r="58478" spans="85:85" hidden="1" x14ac:dyDescent="0.25">
      <c r="CG58478" s="49"/>
    </row>
    <row r="58479" spans="85:85" hidden="1" x14ac:dyDescent="0.25">
      <c r="CG58479" s="49"/>
    </row>
    <row r="58480" spans="85:85" hidden="1" x14ac:dyDescent="0.25">
      <c r="CG58480" s="49"/>
    </row>
    <row r="58481" spans="85:85" hidden="1" x14ac:dyDescent="0.25">
      <c r="CG58481" s="49"/>
    </row>
    <row r="58482" spans="85:85" hidden="1" x14ac:dyDescent="0.25">
      <c r="CG58482" s="49"/>
    </row>
    <row r="58483" spans="85:85" hidden="1" x14ac:dyDescent="0.25">
      <c r="CG58483" s="49"/>
    </row>
    <row r="58484" spans="85:85" hidden="1" x14ac:dyDescent="0.25">
      <c r="CG58484" s="49"/>
    </row>
    <row r="58485" spans="85:85" hidden="1" x14ac:dyDescent="0.25">
      <c r="CG58485" s="49"/>
    </row>
    <row r="58486" spans="85:85" hidden="1" x14ac:dyDescent="0.25">
      <c r="CG58486" s="49"/>
    </row>
    <row r="58487" spans="85:85" hidden="1" x14ac:dyDescent="0.25">
      <c r="CG58487" s="49"/>
    </row>
    <row r="58488" spans="85:85" hidden="1" x14ac:dyDescent="0.25">
      <c r="CG58488" s="49"/>
    </row>
    <row r="58489" spans="85:85" hidden="1" x14ac:dyDescent="0.25">
      <c r="CG58489" s="49"/>
    </row>
    <row r="58490" spans="85:85" hidden="1" x14ac:dyDescent="0.25">
      <c r="CG58490" s="49"/>
    </row>
    <row r="58491" spans="85:85" hidden="1" x14ac:dyDescent="0.25">
      <c r="CG58491" s="49"/>
    </row>
    <row r="58492" spans="85:85" hidden="1" x14ac:dyDescent="0.25">
      <c r="CG58492" s="49"/>
    </row>
    <row r="58493" spans="85:85" hidden="1" x14ac:dyDescent="0.25">
      <c r="CG58493" s="49"/>
    </row>
    <row r="58494" spans="85:85" hidden="1" x14ac:dyDescent="0.25">
      <c r="CG58494" s="49"/>
    </row>
    <row r="58495" spans="85:85" hidden="1" x14ac:dyDescent="0.25">
      <c r="CG58495" s="49"/>
    </row>
    <row r="58496" spans="85:85" hidden="1" x14ac:dyDescent="0.25">
      <c r="CG58496" s="49"/>
    </row>
    <row r="58497" spans="85:85" hidden="1" x14ac:dyDescent="0.25">
      <c r="CG58497" s="49"/>
    </row>
    <row r="58498" spans="85:85" hidden="1" x14ac:dyDescent="0.25">
      <c r="CG58498" s="49"/>
    </row>
    <row r="58499" spans="85:85" hidden="1" x14ac:dyDescent="0.25">
      <c r="CG58499" s="49"/>
    </row>
    <row r="58500" spans="85:85" hidden="1" x14ac:dyDescent="0.25">
      <c r="CG58500" s="49"/>
    </row>
    <row r="58501" spans="85:85" hidden="1" x14ac:dyDescent="0.25">
      <c r="CG58501" s="49"/>
    </row>
    <row r="58502" spans="85:85" hidden="1" x14ac:dyDescent="0.25">
      <c r="CG58502" s="49"/>
    </row>
    <row r="58503" spans="85:85" hidden="1" x14ac:dyDescent="0.25">
      <c r="CG58503" s="49"/>
    </row>
    <row r="58504" spans="85:85" hidden="1" x14ac:dyDescent="0.25">
      <c r="CG58504" s="49"/>
    </row>
    <row r="58505" spans="85:85" hidden="1" x14ac:dyDescent="0.25">
      <c r="CG58505" s="49"/>
    </row>
    <row r="58506" spans="85:85" hidden="1" x14ac:dyDescent="0.25">
      <c r="CG58506" s="49"/>
    </row>
    <row r="58507" spans="85:85" hidden="1" x14ac:dyDescent="0.25">
      <c r="CG58507" s="49"/>
    </row>
    <row r="58508" spans="85:85" hidden="1" x14ac:dyDescent="0.25">
      <c r="CG58508" s="49"/>
    </row>
    <row r="58509" spans="85:85" hidden="1" x14ac:dyDescent="0.25">
      <c r="CG58509" s="49"/>
    </row>
    <row r="58510" spans="85:85" hidden="1" x14ac:dyDescent="0.25">
      <c r="CG58510" s="49"/>
    </row>
    <row r="58511" spans="85:85" hidden="1" x14ac:dyDescent="0.25">
      <c r="CG58511" s="49"/>
    </row>
    <row r="58512" spans="85:85" hidden="1" x14ac:dyDescent="0.25">
      <c r="CG58512" s="49"/>
    </row>
    <row r="58513" spans="85:85" hidden="1" x14ac:dyDescent="0.25">
      <c r="CG58513" s="49"/>
    </row>
    <row r="58514" spans="85:85" hidden="1" x14ac:dyDescent="0.25">
      <c r="CG58514" s="49"/>
    </row>
    <row r="58515" spans="85:85" hidden="1" x14ac:dyDescent="0.25">
      <c r="CG58515" s="49"/>
    </row>
    <row r="58516" spans="85:85" hidden="1" x14ac:dyDescent="0.25">
      <c r="CG58516" s="49"/>
    </row>
    <row r="58517" spans="85:85" hidden="1" x14ac:dyDescent="0.25">
      <c r="CG58517" s="49"/>
    </row>
    <row r="58518" spans="85:85" hidden="1" x14ac:dyDescent="0.25">
      <c r="CG58518" s="49"/>
    </row>
    <row r="58519" spans="85:85" hidden="1" x14ac:dyDescent="0.25">
      <c r="CG58519" s="49"/>
    </row>
    <row r="58520" spans="85:85" hidden="1" x14ac:dyDescent="0.25">
      <c r="CG58520" s="49"/>
    </row>
    <row r="58521" spans="85:85" hidden="1" x14ac:dyDescent="0.25">
      <c r="CG58521" s="49"/>
    </row>
    <row r="58522" spans="85:85" hidden="1" x14ac:dyDescent="0.25">
      <c r="CG58522" s="49"/>
    </row>
    <row r="58523" spans="85:85" hidden="1" x14ac:dyDescent="0.25">
      <c r="CG58523" s="49"/>
    </row>
    <row r="58524" spans="85:85" hidden="1" x14ac:dyDescent="0.25">
      <c r="CG58524" s="49"/>
    </row>
    <row r="58525" spans="85:85" hidden="1" x14ac:dyDescent="0.25">
      <c r="CG58525" s="49"/>
    </row>
    <row r="58526" spans="85:85" hidden="1" x14ac:dyDescent="0.25">
      <c r="CG58526" s="49"/>
    </row>
    <row r="58527" spans="85:85" hidden="1" x14ac:dyDescent="0.25">
      <c r="CG58527" s="49"/>
    </row>
    <row r="58528" spans="85:85" hidden="1" x14ac:dyDescent="0.25">
      <c r="CG58528" s="49"/>
    </row>
    <row r="58529" spans="85:85" hidden="1" x14ac:dyDescent="0.25">
      <c r="CG58529" s="49"/>
    </row>
    <row r="58530" spans="85:85" hidden="1" x14ac:dyDescent="0.25">
      <c r="CG58530" s="49"/>
    </row>
    <row r="58531" spans="85:85" hidden="1" x14ac:dyDescent="0.25">
      <c r="CG58531" s="49"/>
    </row>
    <row r="58532" spans="85:85" hidden="1" x14ac:dyDescent="0.25">
      <c r="CG58532" s="49"/>
    </row>
    <row r="58533" spans="85:85" hidden="1" x14ac:dyDescent="0.25">
      <c r="CG58533" s="49"/>
    </row>
    <row r="58534" spans="85:85" hidden="1" x14ac:dyDescent="0.25">
      <c r="CG58534" s="49"/>
    </row>
    <row r="58535" spans="85:85" hidden="1" x14ac:dyDescent="0.25">
      <c r="CG58535" s="49"/>
    </row>
    <row r="58536" spans="85:85" hidden="1" x14ac:dyDescent="0.25">
      <c r="CG58536" s="49"/>
    </row>
    <row r="58537" spans="85:85" hidden="1" x14ac:dyDescent="0.25">
      <c r="CG58537" s="49"/>
    </row>
    <row r="58538" spans="85:85" hidden="1" x14ac:dyDescent="0.25">
      <c r="CG58538" s="49"/>
    </row>
    <row r="58539" spans="85:85" hidden="1" x14ac:dyDescent="0.25">
      <c r="CG58539" s="49"/>
    </row>
    <row r="58540" spans="85:85" hidden="1" x14ac:dyDescent="0.25">
      <c r="CG58540" s="49"/>
    </row>
    <row r="58541" spans="85:85" hidden="1" x14ac:dyDescent="0.25">
      <c r="CG58541" s="49"/>
    </row>
    <row r="58542" spans="85:85" hidden="1" x14ac:dyDescent="0.25">
      <c r="CG58542" s="49"/>
    </row>
    <row r="58543" spans="85:85" hidden="1" x14ac:dyDescent="0.25">
      <c r="CG58543" s="49"/>
    </row>
    <row r="58544" spans="85:85" hidden="1" x14ac:dyDescent="0.25">
      <c r="CG58544" s="49"/>
    </row>
    <row r="58545" spans="85:85" hidden="1" x14ac:dyDescent="0.25">
      <c r="CG58545" s="49"/>
    </row>
    <row r="58546" spans="85:85" hidden="1" x14ac:dyDescent="0.25">
      <c r="CG58546" s="49"/>
    </row>
    <row r="58547" spans="85:85" hidden="1" x14ac:dyDescent="0.25">
      <c r="CG58547" s="49"/>
    </row>
    <row r="58548" spans="85:85" hidden="1" x14ac:dyDescent="0.25">
      <c r="CG58548" s="49"/>
    </row>
    <row r="58549" spans="85:85" hidden="1" x14ac:dyDescent="0.25">
      <c r="CG58549" s="49"/>
    </row>
    <row r="58550" spans="85:85" hidden="1" x14ac:dyDescent="0.25">
      <c r="CG58550" s="49"/>
    </row>
    <row r="58551" spans="85:85" hidden="1" x14ac:dyDescent="0.25">
      <c r="CG58551" s="49"/>
    </row>
    <row r="58552" spans="85:85" hidden="1" x14ac:dyDescent="0.25">
      <c r="CG58552" s="49"/>
    </row>
    <row r="58553" spans="85:85" hidden="1" x14ac:dyDescent="0.25">
      <c r="CG58553" s="49"/>
    </row>
    <row r="58554" spans="85:85" hidden="1" x14ac:dyDescent="0.25">
      <c r="CG58554" s="49"/>
    </row>
    <row r="58555" spans="85:85" hidden="1" x14ac:dyDescent="0.25">
      <c r="CG58555" s="49"/>
    </row>
    <row r="58556" spans="85:85" hidden="1" x14ac:dyDescent="0.25">
      <c r="CG58556" s="49"/>
    </row>
    <row r="58557" spans="85:85" hidden="1" x14ac:dyDescent="0.25">
      <c r="CG58557" s="49"/>
    </row>
    <row r="58558" spans="85:85" hidden="1" x14ac:dyDescent="0.25">
      <c r="CG58558" s="49"/>
    </row>
    <row r="58559" spans="85:85" hidden="1" x14ac:dyDescent="0.25">
      <c r="CG58559" s="49"/>
    </row>
    <row r="58560" spans="85:85" hidden="1" x14ac:dyDescent="0.25">
      <c r="CG58560" s="49"/>
    </row>
    <row r="58561" spans="85:85" hidden="1" x14ac:dyDescent="0.25">
      <c r="CG58561" s="49"/>
    </row>
    <row r="58562" spans="85:85" hidden="1" x14ac:dyDescent="0.25">
      <c r="CG58562" s="49"/>
    </row>
    <row r="58563" spans="85:85" hidden="1" x14ac:dyDescent="0.25">
      <c r="CG58563" s="49"/>
    </row>
    <row r="58564" spans="85:85" hidden="1" x14ac:dyDescent="0.25">
      <c r="CG58564" s="49"/>
    </row>
    <row r="58565" spans="85:85" hidden="1" x14ac:dyDescent="0.25">
      <c r="CG58565" s="49"/>
    </row>
    <row r="58566" spans="85:85" hidden="1" x14ac:dyDescent="0.25">
      <c r="CG58566" s="49"/>
    </row>
    <row r="58567" spans="85:85" hidden="1" x14ac:dyDescent="0.25">
      <c r="CG58567" s="49"/>
    </row>
    <row r="58568" spans="85:85" hidden="1" x14ac:dyDescent="0.25">
      <c r="CG58568" s="49"/>
    </row>
    <row r="58569" spans="85:85" hidden="1" x14ac:dyDescent="0.25">
      <c r="CG58569" s="49"/>
    </row>
    <row r="58570" spans="85:85" hidden="1" x14ac:dyDescent="0.25">
      <c r="CG58570" s="49"/>
    </row>
    <row r="58571" spans="85:85" hidden="1" x14ac:dyDescent="0.25">
      <c r="CG58571" s="49"/>
    </row>
    <row r="58572" spans="85:85" hidden="1" x14ac:dyDescent="0.25">
      <c r="CG58572" s="49"/>
    </row>
    <row r="58573" spans="85:85" hidden="1" x14ac:dyDescent="0.25">
      <c r="CG58573" s="49"/>
    </row>
    <row r="58574" spans="85:85" hidden="1" x14ac:dyDescent="0.25">
      <c r="CG58574" s="49"/>
    </row>
    <row r="58575" spans="85:85" hidden="1" x14ac:dyDescent="0.25">
      <c r="CG58575" s="49"/>
    </row>
    <row r="58576" spans="85:85" hidden="1" x14ac:dyDescent="0.25">
      <c r="CG58576" s="49"/>
    </row>
    <row r="58577" spans="85:85" hidden="1" x14ac:dyDescent="0.25">
      <c r="CG58577" s="49"/>
    </row>
    <row r="58578" spans="85:85" hidden="1" x14ac:dyDescent="0.25">
      <c r="CG58578" s="49"/>
    </row>
    <row r="58579" spans="85:85" hidden="1" x14ac:dyDescent="0.25">
      <c r="CG58579" s="49"/>
    </row>
    <row r="58580" spans="85:85" hidden="1" x14ac:dyDescent="0.25">
      <c r="CG58580" s="49"/>
    </row>
    <row r="58581" spans="85:85" hidden="1" x14ac:dyDescent="0.25">
      <c r="CG58581" s="49"/>
    </row>
    <row r="58582" spans="85:85" hidden="1" x14ac:dyDescent="0.25">
      <c r="CG58582" s="49"/>
    </row>
    <row r="58583" spans="85:85" hidden="1" x14ac:dyDescent="0.25">
      <c r="CG58583" s="49"/>
    </row>
    <row r="58584" spans="85:85" hidden="1" x14ac:dyDescent="0.25">
      <c r="CG58584" s="49"/>
    </row>
    <row r="58585" spans="85:85" hidden="1" x14ac:dyDescent="0.25">
      <c r="CG58585" s="49"/>
    </row>
    <row r="58586" spans="85:85" hidden="1" x14ac:dyDescent="0.25">
      <c r="CG58586" s="49"/>
    </row>
    <row r="58587" spans="85:85" hidden="1" x14ac:dyDescent="0.25">
      <c r="CG58587" s="49"/>
    </row>
    <row r="58588" spans="85:85" hidden="1" x14ac:dyDescent="0.25">
      <c r="CG58588" s="49"/>
    </row>
    <row r="58589" spans="85:85" hidden="1" x14ac:dyDescent="0.25">
      <c r="CG58589" s="49"/>
    </row>
    <row r="58590" spans="85:85" hidden="1" x14ac:dyDescent="0.25">
      <c r="CG58590" s="49"/>
    </row>
    <row r="58591" spans="85:85" hidden="1" x14ac:dyDescent="0.25">
      <c r="CG58591" s="49"/>
    </row>
    <row r="58592" spans="85:85" hidden="1" x14ac:dyDescent="0.25">
      <c r="CG58592" s="49"/>
    </row>
    <row r="58593" spans="85:85" hidden="1" x14ac:dyDescent="0.25">
      <c r="CG58593" s="49"/>
    </row>
    <row r="58594" spans="85:85" hidden="1" x14ac:dyDescent="0.25">
      <c r="CG58594" s="49"/>
    </row>
    <row r="58595" spans="85:85" hidden="1" x14ac:dyDescent="0.25">
      <c r="CG58595" s="49"/>
    </row>
    <row r="58596" spans="85:85" hidden="1" x14ac:dyDescent="0.25">
      <c r="CG58596" s="49"/>
    </row>
    <row r="58597" spans="85:85" hidden="1" x14ac:dyDescent="0.25">
      <c r="CG58597" s="49"/>
    </row>
    <row r="58598" spans="85:85" hidden="1" x14ac:dyDescent="0.25">
      <c r="CG58598" s="49"/>
    </row>
    <row r="58599" spans="85:85" hidden="1" x14ac:dyDescent="0.25">
      <c r="CG58599" s="49"/>
    </row>
    <row r="58600" spans="85:85" hidden="1" x14ac:dyDescent="0.25">
      <c r="CG58600" s="49"/>
    </row>
    <row r="58601" spans="85:85" hidden="1" x14ac:dyDescent="0.25">
      <c r="CG58601" s="49"/>
    </row>
    <row r="58602" spans="85:85" hidden="1" x14ac:dyDescent="0.25">
      <c r="CG58602" s="49"/>
    </row>
    <row r="58603" spans="85:85" hidden="1" x14ac:dyDescent="0.25">
      <c r="CG58603" s="49"/>
    </row>
    <row r="58604" spans="85:85" hidden="1" x14ac:dyDescent="0.25">
      <c r="CG58604" s="49"/>
    </row>
    <row r="58605" spans="85:85" hidden="1" x14ac:dyDescent="0.25">
      <c r="CG58605" s="49"/>
    </row>
    <row r="58606" spans="85:85" hidden="1" x14ac:dyDescent="0.25">
      <c r="CG58606" s="49"/>
    </row>
    <row r="58607" spans="85:85" hidden="1" x14ac:dyDescent="0.25">
      <c r="CG58607" s="49"/>
    </row>
    <row r="58608" spans="85:85" hidden="1" x14ac:dyDescent="0.25">
      <c r="CG58608" s="49"/>
    </row>
    <row r="58609" spans="85:85" hidden="1" x14ac:dyDescent="0.25">
      <c r="CG58609" s="49"/>
    </row>
    <row r="58610" spans="85:85" hidden="1" x14ac:dyDescent="0.25">
      <c r="CG58610" s="49"/>
    </row>
    <row r="58611" spans="85:85" hidden="1" x14ac:dyDescent="0.25">
      <c r="CG58611" s="49"/>
    </row>
    <row r="58612" spans="85:85" hidden="1" x14ac:dyDescent="0.25">
      <c r="CG58612" s="49"/>
    </row>
    <row r="58613" spans="85:85" hidden="1" x14ac:dyDescent="0.25">
      <c r="CG58613" s="49"/>
    </row>
    <row r="58614" spans="85:85" hidden="1" x14ac:dyDescent="0.25">
      <c r="CG58614" s="49"/>
    </row>
    <row r="58615" spans="85:85" hidden="1" x14ac:dyDescent="0.25">
      <c r="CG58615" s="49"/>
    </row>
    <row r="58616" spans="85:85" hidden="1" x14ac:dyDescent="0.25">
      <c r="CG58616" s="49"/>
    </row>
    <row r="58617" spans="85:85" hidden="1" x14ac:dyDescent="0.25">
      <c r="CG58617" s="49"/>
    </row>
    <row r="58618" spans="85:85" hidden="1" x14ac:dyDescent="0.25">
      <c r="CG58618" s="49"/>
    </row>
    <row r="58619" spans="85:85" hidden="1" x14ac:dyDescent="0.25">
      <c r="CG58619" s="49"/>
    </row>
    <row r="58620" spans="85:85" hidden="1" x14ac:dyDescent="0.25">
      <c r="CG58620" s="49"/>
    </row>
    <row r="58621" spans="85:85" hidden="1" x14ac:dyDescent="0.25">
      <c r="CG58621" s="49"/>
    </row>
    <row r="58622" spans="85:85" hidden="1" x14ac:dyDescent="0.25">
      <c r="CG58622" s="49"/>
    </row>
    <row r="58623" spans="85:85" hidden="1" x14ac:dyDescent="0.25">
      <c r="CG58623" s="49"/>
    </row>
    <row r="58624" spans="85:85" hidden="1" x14ac:dyDescent="0.25">
      <c r="CG58624" s="49"/>
    </row>
    <row r="58625" spans="85:85" hidden="1" x14ac:dyDescent="0.25">
      <c r="CG58625" s="49"/>
    </row>
    <row r="58626" spans="85:85" hidden="1" x14ac:dyDescent="0.25">
      <c r="CG58626" s="49"/>
    </row>
    <row r="58627" spans="85:85" hidden="1" x14ac:dyDescent="0.25">
      <c r="CG58627" s="49"/>
    </row>
    <row r="58628" spans="85:85" hidden="1" x14ac:dyDescent="0.25">
      <c r="CG58628" s="49"/>
    </row>
    <row r="58629" spans="85:85" hidden="1" x14ac:dyDescent="0.25">
      <c r="CG58629" s="49"/>
    </row>
    <row r="58630" spans="85:85" hidden="1" x14ac:dyDescent="0.25">
      <c r="CG58630" s="49"/>
    </row>
    <row r="58631" spans="85:85" hidden="1" x14ac:dyDescent="0.25">
      <c r="CG58631" s="49"/>
    </row>
    <row r="58632" spans="85:85" hidden="1" x14ac:dyDescent="0.25">
      <c r="CG58632" s="49"/>
    </row>
    <row r="58633" spans="85:85" hidden="1" x14ac:dyDescent="0.25">
      <c r="CG58633" s="49"/>
    </row>
    <row r="58634" spans="85:85" hidden="1" x14ac:dyDescent="0.25">
      <c r="CG58634" s="49"/>
    </row>
    <row r="58635" spans="85:85" hidden="1" x14ac:dyDescent="0.25">
      <c r="CG58635" s="49"/>
    </row>
    <row r="58636" spans="85:85" hidden="1" x14ac:dyDescent="0.25">
      <c r="CG58636" s="49"/>
    </row>
    <row r="58637" spans="85:85" hidden="1" x14ac:dyDescent="0.25">
      <c r="CG58637" s="49"/>
    </row>
    <row r="58638" spans="85:85" hidden="1" x14ac:dyDescent="0.25">
      <c r="CG58638" s="49"/>
    </row>
    <row r="58639" spans="85:85" hidden="1" x14ac:dyDescent="0.25">
      <c r="CG58639" s="49"/>
    </row>
    <row r="58640" spans="85:85" hidden="1" x14ac:dyDescent="0.25">
      <c r="CG58640" s="49"/>
    </row>
    <row r="58641" spans="85:85" hidden="1" x14ac:dyDescent="0.25">
      <c r="CG58641" s="49"/>
    </row>
    <row r="58642" spans="85:85" hidden="1" x14ac:dyDescent="0.25">
      <c r="CG58642" s="49"/>
    </row>
    <row r="58643" spans="85:85" hidden="1" x14ac:dyDescent="0.25">
      <c r="CG58643" s="49"/>
    </row>
    <row r="58644" spans="85:85" hidden="1" x14ac:dyDescent="0.25">
      <c r="CG58644" s="49"/>
    </row>
    <row r="58645" spans="85:85" hidden="1" x14ac:dyDescent="0.25">
      <c r="CG58645" s="49"/>
    </row>
    <row r="58646" spans="85:85" hidden="1" x14ac:dyDescent="0.25">
      <c r="CG58646" s="49"/>
    </row>
    <row r="58647" spans="85:85" hidden="1" x14ac:dyDescent="0.25">
      <c r="CG58647" s="49"/>
    </row>
    <row r="58648" spans="85:85" hidden="1" x14ac:dyDescent="0.25">
      <c r="CG58648" s="49"/>
    </row>
    <row r="58649" spans="85:85" hidden="1" x14ac:dyDescent="0.25">
      <c r="CG58649" s="49"/>
    </row>
    <row r="58650" spans="85:85" hidden="1" x14ac:dyDescent="0.25">
      <c r="CG58650" s="49"/>
    </row>
    <row r="58651" spans="85:85" hidden="1" x14ac:dyDescent="0.25">
      <c r="CG58651" s="49"/>
    </row>
    <row r="58652" spans="85:85" hidden="1" x14ac:dyDescent="0.25">
      <c r="CG58652" s="49"/>
    </row>
    <row r="58653" spans="85:85" hidden="1" x14ac:dyDescent="0.25">
      <c r="CG58653" s="49"/>
    </row>
    <row r="58654" spans="85:85" hidden="1" x14ac:dyDescent="0.25">
      <c r="CG58654" s="49"/>
    </row>
    <row r="58655" spans="85:85" hidden="1" x14ac:dyDescent="0.25">
      <c r="CG58655" s="49"/>
    </row>
    <row r="58656" spans="85:85" hidden="1" x14ac:dyDescent="0.25">
      <c r="CG58656" s="49"/>
    </row>
    <row r="58657" spans="85:85" hidden="1" x14ac:dyDescent="0.25">
      <c r="CG58657" s="49"/>
    </row>
    <row r="58658" spans="85:85" hidden="1" x14ac:dyDescent="0.25">
      <c r="CG58658" s="49"/>
    </row>
    <row r="58659" spans="85:85" hidden="1" x14ac:dyDescent="0.25">
      <c r="CG58659" s="49"/>
    </row>
    <row r="58660" spans="85:85" hidden="1" x14ac:dyDescent="0.25">
      <c r="CG58660" s="49"/>
    </row>
    <row r="58661" spans="85:85" hidden="1" x14ac:dyDescent="0.25">
      <c r="CG58661" s="49"/>
    </row>
    <row r="58662" spans="85:85" hidden="1" x14ac:dyDescent="0.25">
      <c r="CG58662" s="49"/>
    </row>
    <row r="58663" spans="85:85" hidden="1" x14ac:dyDescent="0.25">
      <c r="CG58663" s="49"/>
    </row>
    <row r="58664" spans="85:85" hidden="1" x14ac:dyDescent="0.25">
      <c r="CG58664" s="49"/>
    </row>
    <row r="58665" spans="85:85" hidden="1" x14ac:dyDescent="0.25">
      <c r="CG58665" s="49"/>
    </row>
    <row r="58666" spans="85:85" hidden="1" x14ac:dyDescent="0.25">
      <c r="CG58666" s="49"/>
    </row>
    <row r="58667" spans="85:85" hidden="1" x14ac:dyDescent="0.25">
      <c r="CG58667" s="49"/>
    </row>
    <row r="58668" spans="85:85" hidden="1" x14ac:dyDescent="0.25">
      <c r="CG58668" s="49"/>
    </row>
    <row r="58669" spans="85:85" hidden="1" x14ac:dyDescent="0.25">
      <c r="CG58669" s="49"/>
    </row>
    <row r="58670" spans="85:85" hidden="1" x14ac:dyDescent="0.25">
      <c r="CG58670" s="49"/>
    </row>
    <row r="58671" spans="85:85" hidden="1" x14ac:dyDescent="0.25">
      <c r="CG58671" s="49"/>
    </row>
    <row r="58672" spans="85:85" hidden="1" x14ac:dyDescent="0.25">
      <c r="CG58672" s="49"/>
    </row>
    <row r="58673" spans="85:85" hidden="1" x14ac:dyDescent="0.25">
      <c r="CG58673" s="49"/>
    </row>
    <row r="58674" spans="85:85" hidden="1" x14ac:dyDescent="0.25">
      <c r="CG58674" s="49"/>
    </row>
    <row r="58675" spans="85:85" hidden="1" x14ac:dyDescent="0.25">
      <c r="CG58675" s="49"/>
    </row>
    <row r="58676" spans="85:85" hidden="1" x14ac:dyDescent="0.25">
      <c r="CG58676" s="49"/>
    </row>
    <row r="58677" spans="85:85" hidden="1" x14ac:dyDescent="0.25">
      <c r="CG58677" s="49"/>
    </row>
    <row r="58678" spans="85:85" hidden="1" x14ac:dyDescent="0.25">
      <c r="CG58678" s="49"/>
    </row>
    <row r="58679" spans="85:85" hidden="1" x14ac:dyDescent="0.25">
      <c r="CG58679" s="49"/>
    </row>
    <row r="58680" spans="85:85" hidden="1" x14ac:dyDescent="0.25">
      <c r="CG58680" s="49"/>
    </row>
    <row r="58681" spans="85:85" hidden="1" x14ac:dyDescent="0.25">
      <c r="CG58681" s="49"/>
    </row>
    <row r="58682" spans="85:85" hidden="1" x14ac:dyDescent="0.25">
      <c r="CG58682" s="49"/>
    </row>
    <row r="58683" spans="85:85" hidden="1" x14ac:dyDescent="0.25">
      <c r="CG58683" s="49"/>
    </row>
    <row r="58684" spans="85:85" hidden="1" x14ac:dyDescent="0.25">
      <c r="CG58684" s="49"/>
    </row>
    <row r="58685" spans="85:85" hidden="1" x14ac:dyDescent="0.25">
      <c r="CG58685" s="49"/>
    </row>
    <row r="58686" spans="85:85" hidden="1" x14ac:dyDescent="0.25">
      <c r="CG58686" s="49"/>
    </row>
    <row r="58687" spans="85:85" hidden="1" x14ac:dyDescent="0.25">
      <c r="CG58687" s="49"/>
    </row>
    <row r="58688" spans="85:85" hidden="1" x14ac:dyDescent="0.25">
      <c r="CG58688" s="49"/>
    </row>
    <row r="58689" spans="85:85" hidden="1" x14ac:dyDescent="0.25">
      <c r="CG58689" s="49"/>
    </row>
    <row r="58690" spans="85:85" hidden="1" x14ac:dyDescent="0.25">
      <c r="CG58690" s="49"/>
    </row>
    <row r="58691" spans="85:85" hidden="1" x14ac:dyDescent="0.25">
      <c r="CG58691" s="49"/>
    </row>
    <row r="58692" spans="85:85" hidden="1" x14ac:dyDescent="0.25">
      <c r="CG58692" s="49"/>
    </row>
    <row r="58693" spans="85:85" hidden="1" x14ac:dyDescent="0.25">
      <c r="CG58693" s="49"/>
    </row>
    <row r="58694" spans="85:85" hidden="1" x14ac:dyDescent="0.25">
      <c r="CG58694" s="49"/>
    </row>
    <row r="58695" spans="85:85" hidden="1" x14ac:dyDescent="0.25">
      <c r="CG58695" s="49"/>
    </row>
    <row r="58696" spans="85:85" hidden="1" x14ac:dyDescent="0.25">
      <c r="CG58696" s="49"/>
    </row>
    <row r="58697" spans="85:85" hidden="1" x14ac:dyDescent="0.25">
      <c r="CG58697" s="49"/>
    </row>
    <row r="58698" spans="85:85" hidden="1" x14ac:dyDescent="0.25">
      <c r="CG58698" s="49"/>
    </row>
    <row r="58699" spans="85:85" hidden="1" x14ac:dyDescent="0.25">
      <c r="CG58699" s="49"/>
    </row>
    <row r="58700" spans="85:85" hidden="1" x14ac:dyDescent="0.25">
      <c r="CG58700" s="49"/>
    </row>
    <row r="58701" spans="85:85" hidden="1" x14ac:dyDescent="0.25">
      <c r="CG58701" s="49"/>
    </row>
    <row r="58702" spans="85:85" hidden="1" x14ac:dyDescent="0.25">
      <c r="CG58702" s="49"/>
    </row>
    <row r="58703" spans="85:85" hidden="1" x14ac:dyDescent="0.25">
      <c r="CG58703" s="49"/>
    </row>
    <row r="58704" spans="85:85" hidden="1" x14ac:dyDescent="0.25">
      <c r="CG58704" s="49"/>
    </row>
    <row r="58705" spans="85:85" hidden="1" x14ac:dyDescent="0.25">
      <c r="CG58705" s="49"/>
    </row>
    <row r="58706" spans="85:85" hidden="1" x14ac:dyDescent="0.25">
      <c r="CG58706" s="49"/>
    </row>
    <row r="58707" spans="85:85" hidden="1" x14ac:dyDescent="0.25">
      <c r="CG58707" s="49"/>
    </row>
    <row r="58708" spans="85:85" hidden="1" x14ac:dyDescent="0.25">
      <c r="CG58708" s="49"/>
    </row>
    <row r="58709" spans="85:85" hidden="1" x14ac:dyDescent="0.25">
      <c r="CG58709" s="49"/>
    </row>
    <row r="58710" spans="85:85" hidden="1" x14ac:dyDescent="0.25">
      <c r="CG58710" s="49"/>
    </row>
    <row r="58711" spans="85:85" hidden="1" x14ac:dyDescent="0.25">
      <c r="CG58711" s="49"/>
    </row>
    <row r="58712" spans="85:85" hidden="1" x14ac:dyDescent="0.25">
      <c r="CG58712" s="49"/>
    </row>
    <row r="58713" spans="85:85" hidden="1" x14ac:dyDescent="0.25">
      <c r="CG58713" s="49"/>
    </row>
    <row r="58714" spans="85:85" hidden="1" x14ac:dyDescent="0.25">
      <c r="CG58714" s="49"/>
    </row>
    <row r="58715" spans="85:85" hidden="1" x14ac:dyDescent="0.25">
      <c r="CG58715" s="49"/>
    </row>
    <row r="58716" spans="85:85" hidden="1" x14ac:dyDescent="0.25">
      <c r="CG58716" s="49"/>
    </row>
    <row r="58717" spans="85:85" hidden="1" x14ac:dyDescent="0.25">
      <c r="CG58717" s="49"/>
    </row>
    <row r="58718" spans="85:85" hidden="1" x14ac:dyDescent="0.25">
      <c r="CG58718" s="49"/>
    </row>
    <row r="58719" spans="85:85" hidden="1" x14ac:dyDescent="0.25">
      <c r="CG58719" s="49"/>
    </row>
    <row r="58720" spans="85:85" hidden="1" x14ac:dyDescent="0.25">
      <c r="CG58720" s="49"/>
    </row>
    <row r="58721" spans="85:85" hidden="1" x14ac:dyDescent="0.25">
      <c r="CG58721" s="49"/>
    </row>
    <row r="58722" spans="85:85" hidden="1" x14ac:dyDescent="0.25">
      <c r="CG58722" s="49"/>
    </row>
    <row r="58723" spans="85:85" hidden="1" x14ac:dyDescent="0.25">
      <c r="CG58723" s="49"/>
    </row>
    <row r="58724" spans="85:85" hidden="1" x14ac:dyDescent="0.25">
      <c r="CG58724" s="49"/>
    </row>
    <row r="58725" spans="85:85" hidden="1" x14ac:dyDescent="0.25">
      <c r="CG58725" s="49"/>
    </row>
    <row r="58726" spans="85:85" hidden="1" x14ac:dyDescent="0.25">
      <c r="CG58726" s="49"/>
    </row>
    <row r="58727" spans="85:85" hidden="1" x14ac:dyDescent="0.25">
      <c r="CG58727" s="49"/>
    </row>
    <row r="58728" spans="85:85" hidden="1" x14ac:dyDescent="0.25">
      <c r="CG58728" s="49"/>
    </row>
    <row r="58729" spans="85:85" hidden="1" x14ac:dyDescent="0.25">
      <c r="CG58729" s="49"/>
    </row>
    <row r="58730" spans="85:85" hidden="1" x14ac:dyDescent="0.25">
      <c r="CG58730" s="49"/>
    </row>
    <row r="58731" spans="85:85" hidden="1" x14ac:dyDescent="0.25">
      <c r="CG58731" s="49"/>
    </row>
    <row r="58732" spans="85:85" hidden="1" x14ac:dyDescent="0.25">
      <c r="CG58732" s="49"/>
    </row>
    <row r="58733" spans="85:85" hidden="1" x14ac:dyDescent="0.25">
      <c r="CG58733" s="49"/>
    </row>
    <row r="58734" spans="85:85" hidden="1" x14ac:dyDescent="0.25">
      <c r="CG58734" s="49"/>
    </row>
    <row r="58735" spans="85:85" hidden="1" x14ac:dyDescent="0.25">
      <c r="CG58735" s="49"/>
    </row>
    <row r="58736" spans="85:85" hidden="1" x14ac:dyDescent="0.25">
      <c r="CG58736" s="49"/>
    </row>
    <row r="58737" spans="85:85" hidden="1" x14ac:dyDescent="0.25">
      <c r="CG58737" s="49"/>
    </row>
    <row r="58738" spans="85:85" hidden="1" x14ac:dyDescent="0.25">
      <c r="CG58738" s="49"/>
    </row>
    <row r="58739" spans="85:85" hidden="1" x14ac:dyDescent="0.25">
      <c r="CG58739" s="49"/>
    </row>
    <row r="58740" spans="85:85" hidden="1" x14ac:dyDescent="0.25">
      <c r="CG58740" s="49"/>
    </row>
    <row r="58741" spans="85:85" hidden="1" x14ac:dyDescent="0.25">
      <c r="CG58741" s="49"/>
    </row>
    <row r="58742" spans="85:85" hidden="1" x14ac:dyDescent="0.25">
      <c r="CG58742" s="49"/>
    </row>
    <row r="58743" spans="85:85" hidden="1" x14ac:dyDescent="0.25">
      <c r="CG58743" s="49"/>
    </row>
    <row r="58744" spans="85:85" hidden="1" x14ac:dyDescent="0.25">
      <c r="CG58744" s="49"/>
    </row>
    <row r="58745" spans="85:85" hidden="1" x14ac:dyDescent="0.25">
      <c r="CG58745" s="49"/>
    </row>
    <row r="58746" spans="85:85" hidden="1" x14ac:dyDescent="0.25">
      <c r="CG58746" s="49"/>
    </row>
    <row r="58747" spans="85:85" hidden="1" x14ac:dyDescent="0.25">
      <c r="CG58747" s="49"/>
    </row>
    <row r="58748" spans="85:85" hidden="1" x14ac:dyDescent="0.25">
      <c r="CG58748" s="49"/>
    </row>
    <row r="58749" spans="85:85" hidden="1" x14ac:dyDescent="0.25">
      <c r="CG58749" s="49"/>
    </row>
    <row r="58750" spans="85:85" hidden="1" x14ac:dyDescent="0.25">
      <c r="CG58750" s="49"/>
    </row>
    <row r="58751" spans="85:85" hidden="1" x14ac:dyDescent="0.25">
      <c r="CG58751" s="49"/>
    </row>
    <row r="58752" spans="85:85" hidden="1" x14ac:dyDescent="0.25">
      <c r="CG58752" s="49"/>
    </row>
    <row r="58753" spans="85:85" hidden="1" x14ac:dyDescent="0.25">
      <c r="CG58753" s="49"/>
    </row>
    <row r="58754" spans="85:85" hidden="1" x14ac:dyDescent="0.25">
      <c r="CG58754" s="49"/>
    </row>
    <row r="58755" spans="85:85" hidden="1" x14ac:dyDescent="0.25">
      <c r="CG58755" s="49"/>
    </row>
    <row r="58756" spans="85:85" hidden="1" x14ac:dyDescent="0.25">
      <c r="CG58756" s="49"/>
    </row>
    <row r="58757" spans="85:85" hidden="1" x14ac:dyDescent="0.25">
      <c r="CG58757" s="49"/>
    </row>
    <row r="58758" spans="85:85" hidden="1" x14ac:dyDescent="0.25">
      <c r="CG58758" s="49"/>
    </row>
    <row r="58759" spans="85:85" hidden="1" x14ac:dyDescent="0.25">
      <c r="CG58759" s="49"/>
    </row>
    <row r="58760" spans="85:85" hidden="1" x14ac:dyDescent="0.25">
      <c r="CG58760" s="49"/>
    </row>
    <row r="58761" spans="85:85" hidden="1" x14ac:dyDescent="0.25">
      <c r="CG58761" s="49"/>
    </row>
    <row r="58762" spans="85:85" hidden="1" x14ac:dyDescent="0.25">
      <c r="CG58762" s="49"/>
    </row>
    <row r="58763" spans="85:85" hidden="1" x14ac:dyDescent="0.25">
      <c r="CG58763" s="49"/>
    </row>
    <row r="58764" spans="85:85" hidden="1" x14ac:dyDescent="0.25">
      <c r="CG58764" s="49"/>
    </row>
    <row r="58765" spans="85:85" hidden="1" x14ac:dyDescent="0.25">
      <c r="CG58765" s="49"/>
    </row>
    <row r="58766" spans="85:85" hidden="1" x14ac:dyDescent="0.25">
      <c r="CG58766" s="49"/>
    </row>
    <row r="58767" spans="85:85" hidden="1" x14ac:dyDescent="0.25">
      <c r="CG58767" s="49"/>
    </row>
    <row r="58768" spans="85:85" hidden="1" x14ac:dyDescent="0.25">
      <c r="CG58768" s="49"/>
    </row>
    <row r="58769" spans="85:85" hidden="1" x14ac:dyDescent="0.25">
      <c r="CG58769" s="49"/>
    </row>
    <row r="58770" spans="85:85" hidden="1" x14ac:dyDescent="0.25">
      <c r="CG58770" s="49"/>
    </row>
    <row r="58771" spans="85:85" hidden="1" x14ac:dyDescent="0.25">
      <c r="CG58771" s="49"/>
    </row>
    <row r="58772" spans="85:85" hidden="1" x14ac:dyDescent="0.25">
      <c r="CG58772" s="49"/>
    </row>
    <row r="58773" spans="85:85" hidden="1" x14ac:dyDescent="0.25">
      <c r="CG58773" s="49"/>
    </row>
    <row r="58774" spans="85:85" hidden="1" x14ac:dyDescent="0.25">
      <c r="CG58774" s="49"/>
    </row>
    <row r="58775" spans="85:85" hidden="1" x14ac:dyDescent="0.25">
      <c r="CG58775" s="49"/>
    </row>
    <row r="58776" spans="85:85" hidden="1" x14ac:dyDescent="0.25">
      <c r="CG58776" s="49"/>
    </row>
    <row r="58777" spans="85:85" hidden="1" x14ac:dyDescent="0.25">
      <c r="CG58777" s="49"/>
    </row>
    <row r="58778" spans="85:85" hidden="1" x14ac:dyDescent="0.25">
      <c r="CG58778" s="49"/>
    </row>
    <row r="58779" spans="85:85" hidden="1" x14ac:dyDescent="0.25">
      <c r="CG58779" s="49"/>
    </row>
    <row r="58780" spans="85:85" hidden="1" x14ac:dyDescent="0.25">
      <c r="CG58780" s="49"/>
    </row>
    <row r="58781" spans="85:85" hidden="1" x14ac:dyDescent="0.25">
      <c r="CG58781" s="49"/>
    </row>
    <row r="58782" spans="85:85" hidden="1" x14ac:dyDescent="0.25">
      <c r="CG58782" s="49"/>
    </row>
    <row r="58783" spans="85:85" hidden="1" x14ac:dyDescent="0.25">
      <c r="CG58783" s="49"/>
    </row>
    <row r="58784" spans="85:85" hidden="1" x14ac:dyDescent="0.25">
      <c r="CG58784" s="49"/>
    </row>
    <row r="58785" spans="85:85" hidden="1" x14ac:dyDescent="0.25">
      <c r="CG58785" s="49"/>
    </row>
    <row r="58786" spans="85:85" hidden="1" x14ac:dyDescent="0.25">
      <c r="CG58786" s="49"/>
    </row>
    <row r="58787" spans="85:85" hidden="1" x14ac:dyDescent="0.25">
      <c r="CG58787" s="49"/>
    </row>
    <row r="58788" spans="85:85" hidden="1" x14ac:dyDescent="0.25">
      <c r="CG58788" s="49"/>
    </row>
    <row r="58789" spans="85:85" hidden="1" x14ac:dyDescent="0.25">
      <c r="CG58789" s="49"/>
    </row>
    <row r="58790" spans="85:85" hidden="1" x14ac:dyDescent="0.25">
      <c r="CG58790" s="49"/>
    </row>
    <row r="58791" spans="85:85" hidden="1" x14ac:dyDescent="0.25">
      <c r="CG58791" s="49"/>
    </row>
    <row r="58792" spans="85:85" hidden="1" x14ac:dyDescent="0.25">
      <c r="CG58792" s="49"/>
    </row>
    <row r="58793" spans="85:85" hidden="1" x14ac:dyDescent="0.25">
      <c r="CG58793" s="49"/>
    </row>
    <row r="58794" spans="85:85" hidden="1" x14ac:dyDescent="0.25">
      <c r="CG58794" s="49"/>
    </row>
    <row r="58795" spans="85:85" hidden="1" x14ac:dyDescent="0.25">
      <c r="CG58795" s="49"/>
    </row>
    <row r="58796" spans="85:85" hidden="1" x14ac:dyDescent="0.25">
      <c r="CG58796" s="49"/>
    </row>
    <row r="58797" spans="85:85" hidden="1" x14ac:dyDescent="0.25">
      <c r="CG58797" s="49"/>
    </row>
    <row r="58798" spans="85:85" hidden="1" x14ac:dyDescent="0.25">
      <c r="CG58798" s="49"/>
    </row>
    <row r="58799" spans="85:85" hidden="1" x14ac:dyDescent="0.25">
      <c r="CG58799" s="49"/>
    </row>
    <row r="58800" spans="85:85" hidden="1" x14ac:dyDescent="0.25">
      <c r="CG58800" s="49"/>
    </row>
    <row r="58801" spans="85:85" hidden="1" x14ac:dyDescent="0.25">
      <c r="CG58801" s="49"/>
    </row>
    <row r="58802" spans="85:85" hidden="1" x14ac:dyDescent="0.25">
      <c r="CG58802" s="49"/>
    </row>
    <row r="58803" spans="85:85" hidden="1" x14ac:dyDescent="0.25">
      <c r="CG58803" s="49"/>
    </row>
    <row r="58804" spans="85:85" hidden="1" x14ac:dyDescent="0.25">
      <c r="CG58804" s="49"/>
    </row>
    <row r="58805" spans="85:85" hidden="1" x14ac:dyDescent="0.25">
      <c r="CG58805" s="49"/>
    </row>
    <row r="58806" spans="85:85" hidden="1" x14ac:dyDescent="0.25">
      <c r="CG58806" s="49"/>
    </row>
    <row r="58807" spans="85:85" hidden="1" x14ac:dyDescent="0.25">
      <c r="CG58807" s="49"/>
    </row>
    <row r="58808" spans="85:85" hidden="1" x14ac:dyDescent="0.25">
      <c r="CG58808" s="49"/>
    </row>
    <row r="58809" spans="85:85" hidden="1" x14ac:dyDescent="0.25">
      <c r="CG58809" s="49"/>
    </row>
    <row r="58810" spans="85:85" hidden="1" x14ac:dyDescent="0.25">
      <c r="CG58810" s="49"/>
    </row>
    <row r="58811" spans="85:85" hidden="1" x14ac:dyDescent="0.25">
      <c r="CG58811" s="49"/>
    </row>
    <row r="58812" spans="85:85" hidden="1" x14ac:dyDescent="0.25">
      <c r="CG58812" s="49"/>
    </row>
    <row r="58813" spans="85:85" hidden="1" x14ac:dyDescent="0.25">
      <c r="CG58813" s="49"/>
    </row>
    <row r="58814" spans="85:85" hidden="1" x14ac:dyDescent="0.25">
      <c r="CG58814" s="49"/>
    </row>
    <row r="58815" spans="85:85" hidden="1" x14ac:dyDescent="0.25">
      <c r="CG58815" s="49"/>
    </row>
    <row r="58816" spans="85:85" hidden="1" x14ac:dyDescent="0.25">
      <c r="CG58816" s="49"/>
    </row>
    <row r="58817" spans="85:85" hidden="1" x14ac:dyDescent="0.25">
      <c r="CG58817" s="49"/>
    </row>
    <row r="58818" spans="85:85" hidden="1" x14ac:dyDescent="0.25">
      <c r="CG58818" s="49"/>
    </row>
    <row r="58819" spans="85:85" hidden="1" x14ac:dyDescent="0.25">
      <c r="CG58819" s="49"/>
    </row>
    <row r="58820" spans="85:85" hidden="1" x14ac:dyDescent="0.25">
      <c r="CG58820" s="49"/>
    </row>
    <row r="58821" spans="85:85" hidden="1" x14ac:dyDescent="0.25">
      <c r="CG58821" s="49"/>
    </row>
    <row r="58822" spans="85:85" hidden="1" x14ac:dyDescent="0.25">
      <c r="CG58822" s="49"/>
    </row>
    <row r="58823" spans="85:85" hidden="1" x14ac:dyDescent="0.25">
      <c r="CG58823" s="49"/>
    </row>
    <row r="58824" spans="85:85" hidden="1" x14ac:dyDescent="0.25">
      <c r="CG58824" s="49"/>
    </row>
    <row r="58825" spans="85:85" hidden="1" x14ac:dyDescent="0.25">
      <c r="CG58825" s="49"/>
    </row>
    <row r="58826" spans="85:85" hidden="1" x14ac:dyDescent="0.25">
      <c r="CG58826" s="49"/>
    </row>
    <row r="58827" spans="85:85" hidden="1" x14ac:dyDescent="0.25">
      <c r="CG58827" s="49"/>
    </row>
    <row r="58828" spans="85:85" hidden="1" x14ac:dyDescent="0.25">
      <c r="CG58828" s="49"/>
    </row>
    <row r="58829" spans="85:85" hidden="1" x14ac:dyDescent="0.25">
      <c r="CG58829" s="49"/>
    </row>
    <row r="58830" spans="85:85" hidden="1" x14ac:dyDescent="0.25">
      <c r="CG58830" s="49"/>
    </row>
    <row r="58831" spans="85:85" hidden="1" x14ac:dyDescent="0.25">
      <c r="CG58831" s="49"/>
    </row>
    <row r="58832" spans="85:85" hidden="1" x14ac:dyDescent="0.25">
      <c r="CG58832" s="49"/>
    </row>
    <row r="58833" spans="85:85" hidden="1" x14ac:dyDescent="0.25">
      <c r="CG58833" s="49"/>
    </row>
    <row r="58834" spans="85:85" hidden="1" x14ac:dyDescent="0.25">
      <c r="CG58834" s="49"/>
    </row>
    <row r="58835" spans="85:85" hidden="1" x14ac:dyDescent="0.25">
      <c r="CG58835" s="49"/>
    </row>
    <row r="58836" spans="85:85" hidden="1" x14ac:dyDescent="0.25">
      <c r="CG58836" s="49"/>
    </row>
    <row r="58837" spans="85:85" hidden="1" x14ac:dyDescent="0.25">
      <c r="CG58837" s="49"/>
    </row>
    <row r="58838" spans="85:85" hidden="1" x14ac:dyDescent="0.25">
      <c r="CG58838" s="49"/>
    </row>
    <row r="58839" spans="85:85" hidden="1" x14ac:dyDescent="0.25">
      <c r="CG58839" s="49"/>
    </row>
    <row r="58840" spans="85:85" hidden="1" x14ac:dyDescent="0.25">
      <c r="CG58840" s="49"/>
    </row>
    <row r="58841" spans="85:85" hidden="1" x14ac:dyDescent="0.25">
      <c r="CG58841" s="49"/>
    </row>
    <row r="58842" spans="85:85" hidden="1" x14ac:dyDescent="0.25">
      <c r="CG58842" s="49"/>
    </row>
    <row r="58843" spans="85:85" hidden="1" x14ac:dyDescent="0.25">
      <c r="CG58843" s="49"/>
    </row>
    <row r="58844" spans="85:85" hidden="1" x14ac:dyDescent="0.25">
      <c r="CG58844" s="49"/>
    </row>
    <row r="58845" spans="85:85" hidden="1" x14ac:dyDescent="0.25">
      <c r="CG58845" s="49"/>
    </row>
    <row r="58846" spans="85:85" hidden="1" x14ac:dyDescent="0.25">
      <c r="CG58846" s="49"/>
    </row>
    <row r="58847" spans="85:85" hidden="1" x14ac:dyDescent="0.25">
      <c r="CG58847" s="49"/>
    </row>
    <row r="58848" spans="85:85" hidden="1" x14ac:dyDescent="0.25">
      <c r="CG58848" s="49"/>
    </row>
    <row r="58849" spans="85:85" hidden="1" x14ac:dyDescent="0.25">
      <c r="CG58849" s="49"/>
    </row>
    <row r="58850" spans="85:85" hidden="1" x14ac:dyDescent="0.25">
      <c r="CG58850" s="49"/>
    </row>
    <row r="58851" spans="85:85" hidden="1" x14ac:dyDescent="0.25">
      <c r="CG58851" s="49"/>
    </row>
    <row r="58852" spans="85:85" hidden="1" x14ac:dyDescent="0.25">
      <c r="CG58852" s="49"/>
    </row>
    <row r="58853" spans="85:85" hidden="1" x14ac:dyDescent="0.25">
      <c r="CG58853" s="49"/>
    </row>
    <row r="58854" spans="85:85" hidden="1" x14ac:dyDescent="0.25">
      <c r="CG58854" s="49"/>
    </row>
    <row r="58855" spans="85:85" hidden="1" x14ac:dyDescent="0.25">
      <c r="CG58855" s="49"/>
    </row>
    <row r="58856" spans="85:85" hidden="1" x14ac:dyDescent="0.25">
      <c r="CG58856" s="49"/>
    </row>
    <row r="58857" spans="85:85" hidden="1" x14ac:dyDescent="0.25">
      <c r="CG58857" s="49"/>
    </row>
    <row r="58858" spans="85:85" hidden="1" x14ac:dyDescent="0.25">
      <c r="CG58858" s="49"/>
    </row>
    <row r="58859" spans="85:85" hidden="1" x14ac:dyDescent="0.25">
      <c r="CG58859" s="49"/>
    </row>
    <row r="58860" spans="85:85" hidden="1" x14ac:dyDescent="0.25">
      <c r="CG58860" s="49"/>
    </row>
    <row r="58861" spans="85:85" hidden="1" x14ac:dyDescent="0.25">
      <c r="CG58861" s="49"/>
    </row>
    <row r="58862" spans="85:85" hidden="1" x14ac:dyDescent="0.25">
      <c r="CG58862" s="49"/>
    </row>
    <row r="58863" spans="85:85" hidden="1" x14ac:dyDescent="0.25">
      <c r="CG58863" s="49"/>
    </row>
    <row r="58864" spans="85:85" hidden="1" x14ac:dyDescent="0.25">
      <c r="CG58864" s="49"/>
    </row>
    <row r="58865" spans="85:85" hidden="1" x14ac:dyDescent="0.25">
      <c r="CG58865" s="49"/>
    </row>
    <row r="58866" spans="85:85" hidden="1" x14ac:dyDescent="0.25">
      <c r="CG58866" s="49"/>
    </row>
    <row r="58867" spans="85:85" hidden="1" x14ac:dyDescent="0.25">
      <c r="CG58867" s="49"/>
    </row>
    <row r="58868" spans="85:85" hidden="1" x14ac:dyDescent="0.25">
      <c r="CG58868" s="49"/>
    </row>
    <row r="58869" spans="85:85" hidden="1" x14ac:dyDescent="0.25">
      <c r="CG58869" s="49"/>
    </row>
    <row r="58870" spans="85:85" hidden="1" x14ac:dyDescent="0.25">
      <c r="CG58870" s="49"/>
    </row>
    <row r="58871" spans="85:85" hidden="1" x14ac:dyDescent="0.25">
      <c r="CG58871" s="49"/>
    </row>
    <row r="58872" spans="85:85" hidden="1" x14ac:dyDescent="0.25">
      <c r="CG58872" s="49"/>
    </row>
    <row r="58873" spans="85:85" hidden="1" x14ac:dyDescent="0.25">
      <c r="CG58873" s="49"/>
    </row>
    <row r="58874" spans="85:85" hidden="1" x14ac:dyDescent="0.25">
      <c r="CG58874" s="49"/>
    </row>
    <row r="58875" spans="85:85" hidden="1" x14ac:dyDescent="0.25">
      <c r="CG58875" s="49"/>
    </row>
    <row r="58876" spans="85:85" hidden="1" x14ac:dyDescent="0.25">
      <c r="CG58876" s="49"/>
    </row>
    <row r="58877" spans="85:85" hidden="1" x14ac:dyDescent="0.25">
      <c r="CG58877" s="49"/>
    </row>
    <row r="58878" spans="85:85" hidden="1" x14ac:dyDescent="0.25">
      <c r="CG58878" s="49"/>
    </row>
    <row r="58879" spans="85:85" hidden="1" x14ac:dyDescent="0.25">
      <c r="CG58879" s="49"/>
    </row>
    <row r="58880" spans="85:85" hidden="1" x14ac:dyDescent="0.25">
      <c r="CG58880" s="49"/>
    </row>
    <row r="58881" spans="85:85" hidden="1" x14ac:dyDescent="0.25">
      <c r="CG58881" s="49"/>
    </row>
    <row r="58882" spans="85:85" hidden="1" x14ac:dyDescent="0.25">
      <c r="CG58882" s="49"/>
    </row>
    <row r="58883" spans="85:85" hidden="1" x14ac:dyDescent="0.25">
      <c r="CG58883" s="49"/>
    </row>
    <row r="58884" spans="85:85" hidden="1" x14ac:dyDescent="0.25">
      <c r="CG58884" s="49"/>
    </row>
    <row r="58885" spans="85:85" hidden="1" x14ac:dyDescent="0.25">
      <c r="CG58885" s="49"/>
    </row>
    <row r="58886" spans="85:85" hidden="1" x14ac:dyDescent="0.25">
      <c r="CG58886" s="49"/>
    </row>
    <row r="58887" spans="85:85" hidden="1" x14ac:dyDescent="0.25">
      <c r="CG58887" s="49"/>
    </row>
    <row r="58888" spans="85:85" hidden="1" x14ac:dyDescent="0.25">
      <c r="CG58888" s="49"/>
    </row>
    <row r="58889" spans="85:85" hidden="1" x14ac:dyDescent="0.25">
      <c r="CG58889" s="49"/>
    </row>
    <row r="58890" spans="85:85" hidden="1" x14ac:dyDescent="0.25">
      <c r="CG58890" s="49"/>
    </row>
    <row r="58891" spans="85:85" hidden="1" x14ac:dyDescent="0.25">
      <c r="CG58891" s="49"/>
    </row>
    <row r="58892" spans="85:85" hidden="1" x14ac:dyDescent="0.25">
      <c r="CG58892" s="49"/>
    </row>
    <row r="58893" spans="85:85" hidden="1" x14ac:dyDescent="0.25">
      <c r="CG58893" s="49"/>
    </row>
    <row r="58894" spans="85:85" hidden="1" x14ac:dyDescent="0.25">
      <c r="CG58894" s="49"/>
    </row>
    <row r="58895" spans="85:85" hidden="1" x14ac:dyDescent="0.25">
      <c r="CG58895" s="49"/>
    </row>
    <row r="58896" spans="85:85" hidden="1" x14ac:dyDescent="0.25">
      <c r="CG58896" s="49"/>
    </row>
    <row r="58897" spans="85:85" hidden="1" x14ac:dyDescent="0.25">
      <c r="CG58897" s="49"/>
    </row>
    <row r="58898" spans="85:85" hidden="1" x14ac:dyDescent="0.25">
      <c r="CG58898" s="49"/>
    </row>
    <row r="58899" spans="85:85" hidden="1" x14ac:dyDescent="0.25">
      <c r="CG58899" s="49"/>
    </row>
    <row r="58900" spans="85:85" hidden="1" x14ac:dyDescent="0.25">
      <c r="CG58900" s="49"/>
    </row>
    <row r="58901" spans="85:85" hidden="1" x14ac:dyDescent="0.25">
      <c r="CG58901" s="49"/>
    </row>
    <row r="58902" spans="85:85" hidden="1" x14ac:dyDescent="0.25">
      <c r="CG58902" s="49"/>
    </row>
    <row r="58903" spans="85:85" hidden="1" x14ac:dyDescent="0.25">
      <c r="CG58903" s="49"/>
    </row>
    <row r="58904" spans="85:85" hidden="1" x14ac:dyDescent="0.25">
      <c r="CG58904" s="49"/>
    </row>
    <row r="58905" spans="85:85" hidden="1" x14ac:dyDescent="0.25">
      <c r="CG58905" s="49"/>
    </row>
    <row r="58906" spans="85:85" hidden="1" x14ac:dyDescent="0.25">
      <c r="CG58906" s="49"/>
    </row>
    <row r="58907" spans="85:85" hidden="1" x14ac:dyDescent="0.25">
      <c r="CG58907" s="49"/>
    </row>
    <row r="58908" spans="85:85" hidden="1" x14ac:dyDescent="0.25">
      <c r="CG58908" s="49"/>
    </row>
    <row r="58909" spans="85:85" hidden="1" x14ac:dyDescent="0.25">
      <c r="CG58909" s="49"/>
    </row>
    <row r="58910" spans="85:85" hidden="1" x14ac:dyDescent="0.25">
      <c r="CG58910" s="49"/>
    </row>
    <row r="58911" spans="85:85" hidden="1" x14ac:dyDescent="0.25">
      <c r="CG58911" s="49"/>
    </row>
    <row r="58912" spans="85:85" hidden="1" x14ac:dyDescent="0.25">
      <c r="CG58912" s="49"/>
    </row>
    <row r="58913" spans="85:85" hidden="1" x14ac:dyDescent="0.25">
      <c r="CG58913" s="49"/>
    </row>
    <row r="58914" spans="85:85" hidden="1" x14ac:dyDescent="0.25">
      <c r="CG58914" s="49"/>
    </row>
    <row r="58915" spans="85:85" hidden="1" x14ac:dyDescent="0.25">
      <c r="CG58915" s="49"/>
    </row>
    <row r="58916" spans="85:85" hidden="1" x14ac:dyDescent="0.25">
      <c r="CG58916" s="49"/>
    </row>
    <row r="58917" spans="85:85" hidden="1" x14ac:dyDescent="0.25">
      <c r="CG58917" s="49"/>
    </row>
    <row r="58918" spans="85:85" hidden="1" x14ac:dyDescent="0.25">
      <c r="CG58918" s="49"/>
    </row>
    <row r="58919" spans="85:85" hidden="1" x14ac:dyDescent="0.25">
      <c r="CG58919" s="49"/>
    </row>
    <row r="58920" spans="85:85" hidden="1" x14ac:dyDescent="0.25">
      <c r="CG58920" s="49"/>
    </row>
    <row r="58921" spans="85:85" hidden="1" x14ac:dyDescent="0.25">
      <c r="CG58921" s="49"/>
    </row>
    <row r="58922" spans="85:85" hidden="1" x14ac:dyDescent="0.25">
      <c r="CG58922" s="49"/>
    </row>
    <row r="58923" spans="85:85" hidden="1" x14ac:dyDescent="0.25">
      <c r="CG58923" s="49"/>
    </row>
    <row r="58924" spans="85:85" hidden="1" x14ac:dyDescent="0.25">
      <c r="CG58924" s="49"/>
    </row>
    <row r="58925" spans="85:85" hidden="1" x14ac:dyDescent="0.25">
      <c r="CG58925" s="49"/>
    </row>
    <row r="58926" spans="85:85" hidden="1" x14ac:dyDescent="0.25">
      <c r="CG58926" s="49"/>
    </row>
    <row r="58927" spans="85:85" hidden="1" x14ac:dyDescent="0.25">
      <c r="CG58927" s="49"/>
    </row>
    <row r="58928" spans="85:85" hidden="1" x14ac:dyDescent="0.25">
      <c r="CG58928" s="49"/>
    </row>
    <row r="58929" spans="85:85" hidden="1" x14ac:dyDescent="0.25">
      <c r="CG58929" s="49"/>
    </row>
    <row r="58930" spans="85:85" hidden="1" x14ac:dyDescent="0.25">
      <c r="CG58930" s="49"/>
    </row>
    <row r="58931" spans="85:85" hidden="1" x14ac:dyDescent="0.25">
      <c r="CG58931" s="49"/>
    </row>
    <row r="58932" spans="85:85" hidden="1" x14ac:dyDescent="0.25">
      <c r="CG58932" s="49"/>
    </row>
    <row r="58933" spans="85:85" hidden="1" x14ac:dyDescent="0.25">
      <c r="CG58933" s="49"/>
    </row>
    <row r="58934" spans="85:85" hidden="1" x14ac:dyDescent="0.25">
      <c r="CG58934" s="49"/>
    </row>
    <row r="58935" spans="85:85" hidden="1" x14ac:dyDescent="0.25">
      <c r="CG58935" s="49"/>
    </row>
    <row r="58936" spans="85:85" hidden="1" x14ac:dyDescent="0.25">
      <c r="CG58936" s="49"/>
    </row>
    <row r="58937" spans="85:85" hidden="1" x14ac:dyDescent="0.25">
      <c r="CG58937" s="49"/>
    </row>
    <row r="58938" spans="85:85" hidden="1" x14ac:dyDescent="0.25">
      <c r="CG58938" s="49"/>
    </row>
    <row r="58939" spans="85:85" hidden="1" x14ac:dyDescent="0.25">
      <c r="CG58939" s="49"/>
    </row>
    <row r="58940" spans="85:85" hidden="1" x14ac:dyDescent="0.25">
      <c r="CG58940" s="49"/>
    </row>
    <row r="58941" spans="85:85" hidden="1" x14ac:dyDescent="0.25">
      <c r="CG58941" s="49"/>
    </row>
    <row r="58942" spans="85:85" hidden="1" x14ac:dyDescent="0.25">
      <c r="CG58942" s="49"/>
    </row>
    <row r="58943" spans="85:85" hidden="1" x14ac:dyDescent="0.25">
      <c r="CG58943" s="49"/>
    </row>
    <row r="58944" spans="85:85" hidden="1" x14ac:dyDescent="0.25">
      <c r="CG58944" s="49"/>
    </row>
    <row r="58945" spans="85:85" hidden="1" x14ac:dyDescent="0.25">
      <c r="CG58945" s="49"/>
    </row>
    <row r="58946" spans="85:85" hidden="1" x14ac:dyDescent="0.25">
      <c r="CG58946" s="49"/>
    </row>
    <row r="58947" spans="85:85" hidden="1" x14ac:dyDescent="0.25">
      <c r="CG58947" s="49"/>
    </row>
    <row r="58948" spans="85:85" hidden="1" x14ac:dyDescent="0.25">
      <c r="CG58948" s="49"/>
    </row>
    <row r="58949" spans="85:85" hidden="1" x14ac:dyDescent="0.25">
      <c r="CG58949" s="49"/>
    </row>
    <row r="58950" spans="85:85" hidden="1" x14ac:dyDescent="0.25">
      <c r="CG58950" s="49"/>
    </row>
    <row r="58951" spans="85:85" hidden="1" x14ac:dyDescent="0.25">
      <c r="CG58951" s="49"/>
    </row>
    <row r="58952" spans="85:85" hidden="1" x14ac:dyDescent="0.25">
      <c r="CG58952" s="49"/>
    </row>
    <row r="58953" spans="85:85" hidden="1" x14ac:dyDescent="0.25">
      <c r="CG58953" s="49"/>
    </row>
    <row r="58954" spans="85:85" hidden="1" x14ac:dyDescent="0.25">
      <c r="CG58954" s="49"/>
    </row>
    <row r="58955" spans="85:85" hidden="1" x14ac:dyDescent="0.25">
      <c r="CG58955" s="49"/>
    </row>
    <row r="58956" spans="85:85" hidden="1" x14ac:dyDescent="0.25">
      <c r="CG58956" s="49"/>
    </row>
    <row r="58957" spans="85:85" hidden="1" x14ac:dyDescent="0.25">
      <c r="CG58957" s="49"/>
    </row>
    <row r="58958" spans="85:85" hidden="1" x14ac:dyDescent="0.25">
      <c r="CG58958" s="49"/>
    </row>
    <row r="58959" spans="85:85" hidden="1" x14ac:dyDescent="0.25">
      <c r="CG58959" s="49"/>
    </row>
    <row r="58960" spans="85:85" hidden="1" x14ac:dyDescent="0.25">
      <c r="CG58960" s="49"/>
    </row>
    <row r="58961" spans="85:85" hidden="1" x14ac:dyDescent="0.25">
      <c r="CG58961" s="49"/>
    </row>
    <row r="58962" spans="85:85" hidden="1" x14ac:dyDescent="0.25">
      <c r="CG58962" s="49"/>
    </row>
    <row r="58963" spans="85:85" hidden="1" x14ac:dyDescent="0.25">
      <c r="CG58963" s="49"/>
    </row>
    <row r="58964" spans="85:85" hidden="1" x14ac:dyDescent="0.25">
      <c r="CG58964" s="49"/>
    </row>
    <row r="58965" spans="85:85" hidden="1" x14ac:dyDescent="0.25">
      <c r="CG58965" s="49"/>
    </row>
    <row r="58966" spans="85:85" hidden="1" x14ac:dyDescent="0.25">
      <c r="CG58966" s="49"/>
    </row>
    <row r="58967" spans="85:85" hidden="1" x14ac:dyDescent="0.25">
      <c r="CG58967" s="49"/>
    </row>
    <row r="58968" spans="85:85" hidden="1" x14ac:dyDescent="0.25">
      <c r="CG58968" s="49"/>
    </row>
    <row r="58969" spans="85:85" hidden="1" x14ac:dyDescent="0.25">
      <c r="CG58969" s="49"/>
    </row>
    <row r="58970" spans="85:85" hidden="1" x14ac:dyDescent="0.25">
      <c r="CG58970" s="49"/>
    </row>
    <row r="58971" spans="85:85" hidden="1" x14ac:dyDescent="0.25">
      <c r="CG58971" s="49"/>
    </row>
    <row r="58972" spans="85:85" hidden="1" x14ac:dyDescent="0.25">
      <c r="CG58972" s="49"/>
    </row>
    <row r="58973" spans="85:85" hidden="1" x14ac:dyDescent="0.25">
      <c r="CG58973" s="49"/>
    </row>
    <row r="58974" spans="85:85" hidden="1" x14ac:dyDescent="0.25">
      <c r="CG58974" s="49"/>
    </row>
    <row r="58975" spans="85:85" hidden="1" x14ac:dyDescent="0.25">
      <c r="CG58975" s="49"/>
    </row>
    <row r="58976" spans="85:85" hidden="1" x14ac:dyDescent="0.25">
      <c r="CG58976" s="49"/>
    </row>
    <row r="58977" spans="85:85" hidden="1" x14ac:dyDescent="0.25">
      <c r="CG58977" s="49"/>
    </row>
    <row r="58978" spans="85:85" hidden="1" x14ac:dyDescent="0.25">
      <c r="CG58978" s="49"/>
    </row>
    <row r="58979" spans="85:85" hidden="1" x14ac:dyDescent="0.25">
      <c r="CG58979" s="49"/>
    </row>
    <row r="58980" spans="85:85" hidden="1" x14ac:dyDescent="0.25">
      <c r="CG58980" s="49"/>
    </row>
    <row r="58981" spans="85:85" hidden="1" x14ac:dyDescent="0.25">
      <c r="CG58981" s="49"/>
    </row>
    <row r="58982" spans="85:85" hidden="1" x14ac:dyDescent="0.25">
      <c r="CG58982" s="49"/>
    </row>
    <row r="58983" spans="85:85" hidden="1" x14ac:dyDescent="0.25">
      <c r="CG58983" s="49"/>
    </row>
    <row r="58984" spans="85:85" hidden="1" x14ac:dyDescent="0.25">
      <c r="CG58984" s="49"/>
    </row>
    <row r="58985" spans="85:85" hidden="1" x14ac:dyDescent="0.25">
      <c r="CG58985" s="49"/>
    </row>
    <row r="58986" spans="85:85" hidden="1" x14ac:dyDescent="0.25">
      <c r="CG58986" s="49"/>
    </row>
    <row r="58987" spans="85:85" hidden="1" x14ac:dyDescent="0.25">
      <c r="CG58987" s="49"/>
    </row>
    <row r="58988" spans="85:85" hidden="1" x14ac:dyDescent="0.25">
      <c r="CG58988" s="49"/>
    </row>
    <row r="58989" spans="85:85" hidden="1" x14ac:dyDescent="0.25">
      <c r="CG58989" s="49"/>
    </row>
    <row r="58990" spans="85:85" hidden="1" x14ac:dyDescent="0.25">
      <c r="CG58990" s="49"/>
    </row>
    <row r="58991" spans="85:85" hidden="1" x14ac:dyDescent="0.25">
      <c r="CG58991" s="49"/>
    </row>
    <row r="58992" spans="85:85" hidden="1" x14ac:dyDescent="0.25">
      <c r="CG58992" s="49"/>
    </row>
    <row r="58993" spans="85:85" hidden="1" x14ac:dyDescent="0.25">
      <c r="CG58993" s="49"/>
    </row>
    <row r="58994" spans="85:85" hidden="1" x14ac:dyDescent="0.25">
      <c r="CG58994" s="49"/>
    </row>
    <row r="58995" spans="85:85" hidden="1" x14ac:dyDescent="0.25">
      <c r="CG58995" s="49"/>
    </row>
    <row r="58996" spans="85:85" hidden="1" x14ac:dyDescent="0.25">
      <c r="CG58996" s="49"/>
    </row>
    <row r="58997" spans="85:85" hidden="1" x14ac:dyDescent="0.25">
      <c r="CG58997" s="49"/>
    </row>
    <row r="58998" spans="85:85" hidden="1" x14ac:dyDescent="0.25">
      <c r="CG58998" s="49"/>
    </row>
    <row r="58999" spans="85:85" hidden="1" x14ac:dyDescent="0.25">
      <c r="CG58999" s="49"/>
    </row>
    <row r="59000" spans="85:85" hidden="1" x14ac:dyDescent="0.25">
      <c r="CG59000" s="49"/>
    </row>
    <row r="59001" spans="85:85" hidden="1" x14ac:dyDescent="0.25">
      <c r="CG59001" s="49"/>
    </row>
    <row r="59002" spans="85:85" hidden="1" x14ac:dyDescent="0.25">
      <c r="CG59002" s="49"/>
    </row>
    <row r="59003" spans="85:85" hidden="1" x14ac:dyDescent="0.25">
      <c r="CG59003" s="49"/>
    </row>
    <row r="59004" spans="85:85" hidden="1" x14ac:dyDescent="0.25">
      <c r="CG59004" s="49"/>
    </row>
    <row r="59005" spans="85:85" hidden="1" x14ac:dyDescent="0.25">
      <c r="CG59005" s="49"/>
    </row>
    <row r="59006" spans="85:85" hidden="1" x14ac:dyDescent="0.25">
      <c r="CG59006" s="49"/>
    </row>
    <row r="59007" spans="85:85" hidden="1" x14ac:dyDescent="0.25">
      <c r="CG59007" s="49"/>
    </row>
    <row r="59008" spans="85:85" hidden="1" x14ac:dyDescent="0.25">
      <c r="CG59008" s="49"/>
    </row>
    <row r="59009" spans="85:85" hidden="1" x14ac:dyDescent="0.25">
      <c r="CG59009" s="49"/>
    </row>
    <row r="59010" spans="85:85" hidden="1" x14ac:dyDescent="0.25">
      <c r="CG59010" s="49"/>
    </row>
    <row r="59011" spans="85:85" hidden="1" x14ac:dyDescent="0.25">
      <c r="CG59011" s="49"/>
    </row>
    <row r="59012" spans="85:85" hidden="1" x14ac:dyDescent="0.25">
      <c r="CG59012" s="49"/>
    </row>
    <row r="59013" spans="85:85" hidden="1" x14ac:dyDescent="0.25">
      <c r="CG59013" s="49"/>
    </row>
    <row r="59014" spans="85:85" hidden="1" x14ac:dyDescent="0.25">
      <c r="CG59014" s="49"/>
    </row>
    <row r="59015" spans="85:85" hidden="1" x14ac:dyDescent="0.25">
      <c r="CG59015" s="49"/>
    </row>
    <row r="59016" spans="85:85" hidden="1" x14ac:dyDescent="0.25">
      <c r="CG59016" s="49"/>
    </row>
    <row r="59017" spans="85:85" hidden="1" x14ac:dyDescent="0.25">
      <c r="CG59017" s="49"/>
    </row>
    <row r="59018" spans="85:85" hidden="1" x14ac:dyDescent="0.25">
      <c r="CG59018" s="49"/>
    </row>
    <row r="59019" spans="85:85" hidden="1" x14ac:dyDescent="0.25">
      <c r="CG59019" s="49"/>
    </row>
    <row r="59020" spans="85:85" hidden="1" x14ac:dyDescent="0.25">
      <c r="CG59020" s="49"/>
    </row>
    <row r="59021" spans="85:85" hidden="1" x14ac:dyDescent="0.25">
      <c r="CG59021" s="49"/>
    </row>
    <row r="59022" spans="85:85" hidden="1" x14ac:dyDescent="0.25">
      <c r="CG59022" s="49"/>
    </row>
    <row r="59023" spans="85:85" hidden="1" x14ac:dyDescent="0.25">
      <c r="CG59023" s="49"/>
    </row>
    <row r="59024" spans="85:85" hidden="1" x14ac:dyDescent="0.25">
      <c r="CG59024" s="49"/>
    </row>
    <row r="59025" spans="85:85" hidden="1" x14ac:dyDescent="0.25">
      <c r="CG59025" s="49"/>
    </row>
    <row r="59026" spans="85:85" hidden="1" x14ac:dyDescent="0.25">
      <c r="CG59026" s="49"/>
    </row>
    <row r="59027" spans="85:85" hidden="1" x14ac:dyDescent="0.25">
      <c r="CG59027" s="49"/>
    </row>
    <row r="59028" spans="85:85" hidden="1" x14ac:dyDescent="0.25">
      <c r="CG59028" s="49"/>
    </row>
    <row r="59029" spans="85:85" hidden="1" x14ac:dyDescent="0.25">
      <c r="CG59029" s="49"/>
    </row>
    <row r="59030" spans="85:85" hidden="1" x14ac:dyDescent="0.25">
      <c r="CG59030" s="49"/>
    </row>
    <row r="59031" spans="85:85" hidden="1" x14ac:dyDescent="0.25">
      <c r="CG59031" s="49"/>
    </row>
    <row r="59032" spans="85:85" hidden="1" x14ac:dyDescent="0.25">
      <c r="CG59032" s="49"/>
    </row>
    <row r="59033" spans="85:85" hidden="1" x14ac:dyDescent="0.25">
      <c r="CG59033" s="49"/>
    </row>
    <row r="59034" spans="85:85" hidden="1" x14ac:dyDescent="0.25">
      <c r="CG59034" s="49"/>
    </row>
    <row r="59035" spans="85:85" hidden="1" x14ac:dyDescent="0.25">
      <c r="CG59035" s="49"/>
    </row>
    <row r="59036" spans="85:85" hidden="1" x14ac:dyDescent="0.25">
      <c r="CG59036" s="49"/>
    </row>
    <row r="59037" spans="85:85" hidden="1" x14ac:dyDescent="0.25">
      <c r="CG59037" s="49"/>
    </row>
    <row r="59038" spans="85:85" hidden="1" x14ac:dyDescent="0.25">
      <c r="CG59038" s="49"/>
    </row>
    <row r="59039" spans="85:85" hidden="1" x14ac:dyDescent="0.25">
      <c r="CG59039" s="49"/>
    </row>
    <row r="59040" spans="85:85" hidden="1" x14ac:dyDescent="0.25">
      <c r="CG59040" s="49"/>
    </row>
    <row r="59041" spans="85:85" hidden="1" x14ac:dyDescent="0.25">
      <c r="CG59041" s="49"/>
    </row>
    <row r="59042" spans="85:85" hidden="1" x14ac:dyDescent="0.25">
      <c r="CG59042" s="49"/>
    </row>
    <row r="59043" spans="85:85" hidden="1" x14ac:dyDescent="0.25">
      <c r="CG59043" s="49"/>
    </row>
    <row r="59044" spans="85:85" hidden="1" x14ac:dyDescent="0.25">
      <c r="CG59044" s="49"/>
    </row>
    <row r="59045" spans="85:85" hidden="1" x14ac:dyDescent="0.25">
      <c r="CG59045" s="49"/>
    </row>
    <row r="59046" spans="85:85" hidden="1" x14ac:dyDescent="0.25">
      <c r="CG59046" s="49"/>
    </row>
    <row r="59047" spans="85:85" hidden="1" x14ac:dyDescent="0.25">
      <c r="CG59047" s="49"/>
    </row>
    <row r="59048" spans="85:85" hidden="1" x14ac:dyDescent="0.25">
      <c r="CG59048" s="49"/>
    </row>
    <row r="59049" spans="85:85" hidden="1" x14ac:dyDescent="0.25">
      <c r="CG59049" s="49"/>
    </row>
    <row r="59050" spans="85:85" hidden="1" x14ac:dyDescent="0.25">
      <c r="CG59050" s="49"/>
    </row>
    <row r="59051" spans="85:85" hidden="1" x14ac:dyDescent="0.25">
      <c r="CG59051" s="49"/>
    </row>
    <row r="59052" spans="85:85" hidden="1" x14ac:dyDescent="0.25">
      <c r="CG59052" s="49"/>
    </row>
    <row r="59053" spans="85:85" hidden="1" x14ac:dyDescent="0.25">
      <c r="CG59053" s="49"/>
    </row>
    <row r="59054" spans="85:85" hidden="1" x14ac:dyDescent="0.25">
      <c r="CG59054" s="49"/>
    </row>
    <row r="59055" spans="85:85" hidden="1" x14ac:dyDescent="0.25">
      <c r="CG59055" s="49"/>
    </row>
    <row r="59056" spans="85:85" hidden="1" x14ac:dyDescent="0.25">
      <c r="CG59056" s="49"/>
    </row>
    <row r="59057" spans="85:85" hidden="1" x14ac:dyDescent="0.25">
      <c r="CG59057" s="49"/>
    </row>
    <row r="59058" spans="85:85" hidden="1" x14ac:dyDescent="0.25">
      <c r="CG59058" s="49"/>
    </row>
    <row r="59059" spans="85:85" hidden="1" x14ac:dyDescent="0.25">
      <c r="CG59059" s="49"/>
    </row>
    <row r="59060" spans="85:85" hidden="1" x14ac:dyDescent="0.25">
      <c r="CG59060" s="49"/>
    </row>
    <row r="59061" spans="85:85" hidden="1" x14ac:dyDescent="0.25">
      <c r="CG59061" s="49"/>
    </row>
    <row r="59062" spans="85:85" hidden="1" x14ac:dyDescent="0.25">
      <c r="CG59062" s="49"/>
    </row>
    <row r="59063" spans="85:85" hidden="1" x14ac:dyDescent="0.25">
      <c r="CG59063" s="49"/>
    </row>
    <row r="59064" spans="85:85" hidden="1" x14ac:dyDescent="0.25">
      <c r="CG59064" s="49"/>
    </row>
    <row r="59065" spans="85:85" hidden="1" x14ac:dyDescent="0.25">
      <c r="CG59065" s="49"/>
    </row>
    <row r="59066" spans="85:85" hidden="1" x14ac:dyDescent="0.25">
      <c r="CG59066" s="49"/>
    </row>
    <row r="59067" spans="85:85" hidden="1" x14ac:dyDescent="0.25">
      <c r="CG59067" s="49"/>
    </row>
    <row r="59068" spans="85:85" hidden="1" x14ac:dyDescent="0.25">
      <c r="CG59068" s="49"/>
    </row>
    <row r="59069" spans="85:85" hidden="1" x14ac:dyDescent="0.25">
      <c r="CG59069" s="49"/>
    </row>
    <row r="59070" spans="85:85" hidden="1" x14ac:dyDescent="0.25">
      <c r="CG59070" s="49"/>
    </row>
    <row r="59071" spans="85:85" hidden="1" x14ac:dyDescent="0.25">
      <c r="CG59071" s="49"/>
    </row>
    <row r="59072" spans="85:85" hidden="1" x14ac:dyDescent="0.25">
      <c r="CG59072" s="49"/>
    </row>
    <row r="59073" spans="85:85" hidden="1" x14ac:dyDescent="0.25">
      <c r="CG59073" s="49"/>
    </row>
    <row r="59074" spans="85:85" hidden="1" x14ac:dyDescent="0.25">
      <c r="CG59074" s="49"/>
    </row>
    <row r="59075" spans="85:85" hidden="1" x14ac:dyDescent="0.25">
      <c r="CG59075" s="49"/>
    </row>
    <row r="59076" spans="85:85" hidden="1" x14ac:dyDescent="0.25">
      <c r="CG59076" s="49"/>
    </row>
    <row r="59077" spans="85:85" hidden="1" x14ac:dyDescent="0.25">
      <c r="CG59077" s="49"/>
    </row>
    <row r="59078" spans="85:85" hidden="1" x14ac:dyDescent="0.25">
      <c r="CG59078" s="49"/>
    </row>
    <row r="59079" spans="85:85" hidden="1" x14ac:dyDescent="0.25">
      <c r="CG59079" s="49"/>
    </row>
    <row r="59080" spans="85:85" hidden="1" x14ac:dyDescent="0.25">
      <c r="CG59080" s="49"/>
    </row>
    <row r="59081" spans="85:85" hidden="1" x14ac:dyDescent="0.25">
      <c r="CG59081" s="49"/>
    </row>
    <row r="59082" spans="85:85" hidden="1" x14ac:dyDescent="0.25">
      <c r="CG59082" s="49"/>
    </row>
    <row r="59083" spans="85:85" hidden="1" x14ac:dyDescent="0.25">
      <c r="CG59083" s="49"/>
    </row>
    <row r="59084" spans="85:85" hidden="1" x14ac:dyDescent="0.25">
      <c r="CG59084" s="49"/>
    </row>
    <row r="59085" spans="85:85" hidden="1" x14ac:dyDescent="0.25">
      <c r="CG59085" s="49"/>
    </row>
    <row r="59086" spans="85:85" hidden="1" x14ac:dyDescent="0.25">
      <c r="CG59086" s="49"/>
    </row>
    <row r="59087" spans="85:85" hidden="1" x14ac:dyDescent="0.25">
      <c r="CG59087" s="49"/>
    </row>
    <row r="59088" spans="85:85" hidden="1" x14ac:dyDescent="0.25">
      <c r="CG59088" s="49"/>
    </row>
    <row r="59089" spans="85:85" hidden="1" x14ac:dyDescent="0.25">
      <c r="CG59089" s="49"/>
    </row>
    <row r="59090" spans="85:85" hidden="1" x14ac:dyDescent="0.25">
      <c r="CG59090" s="49"/>
    </row>
    <row r="59091" spans="85:85" hidden="1" x14ac:dyDescent="0.25">
      <c r="CG59091" s="49"/>
    </row>
    <row r="59092" spans="85:85" hidden="1" x14ac:dyDescent="0.25">
      <c r="CG59092" s="49"/>
    </row>
    <row r="59093" spans="85:85" hidden="1" x14ac:dyDescent="0.25">
      <c r="CG59093" s="49"/>
    </row>
    <row r="59094" spans="85:85" hidden="1" x14ac:dyDescent="0.25">
      <c r="CG59094" s="49"/>
    </row>
    <row r="59095" spans="85:85" hidden="1" x14ac:dyDescent="0.25">
      <c r="CG59095" s="49"/>
    </row>
    <row r="59096" spans="85:85" hidden="1" x14ac:dyDescent="0.25">
      <c r="CG59096" s="49"/>
    </row>
    <row r="59097" spans="85:85" hidden="1" x14ac:dyDescent="0.25">
      <c r="CG59097" s="49"/>
    </row>
    <row r="59098" spans="85:85" hidden="1" x14ac:dyDescent="0.25">
      <c r="CG59098" s="49"/>
    </row>
    <row r="59099" spans="85:85" hidden="1" x14ac:dyDescent="0.25">
      <c r="CG59099" s="49"/>
    </row>
    <row r="59100" spans="85:85" hidden="1" x14ac:dyDescent="0.25">
      <c r="CG59100" s="49"/>
    </row>
    <row r="59101" spans="85:85" hidden="1" x14ac:dyDescent="0.25">
      <c r="CG59101" s="49"/>
    </row>
    <row r="59102" spans="85:85" hidden="1" x14ac:dyDescent="0.25">
      <c r="CG59102" s="49"/>
    </row>
    <row r="59103" spans="85:85" hidden="1" x14ac:dyDescent="0.25">
      <c r="CG59103" s="49"/>
    </row>
    <row r="59104" spans="85:85" hidden="1" x14ac:dyDescent="0.25">
      <c r="CG59104" s="49"/>
    </row>
    <row r="59105" spans="85:85" hidden="1" x14ac:dyDescent="0.25">
      <c r="CG59105" s="49"/>
    </row>
    <row r="59106" spans="85:85" hidden="1" x14ac:dyDescent="0.25">
      <c r="CG59106" s="49"/>
    </row>
    <row r="59107" spans="85:85" hidden="1" x14ac:dyDescent="0.25">
      <c r="CG59107" s="49"/>
    </row>
    <row r="59108" spans="85:85" hidden="1" x14ac:dyDescent="0.25">
      <c r="CG59108" s="49"/>
    </row>
    <row r="59109" spans="85:85" hidden="1" x14ac:dyDescent="0.25">
      <c r="CG59109" s="49"/>
    </row>
    <row r="59110" spans="85:85" hidden="1" x14ac:dyDescent="0.25">
      <c r="CG59110" s="49"/>
    </row>
    <row r="59111" spans="85:85" hidden="1" x14ac:dyDescent="0.25">
      <c r="CG59111" s="49"/>
    </row>
    <row r="59112" spans="85:85" hidden="1" x14ac:dyDescent="0.25">
      <c r="CG59112" s="49"/>
    </row>
    <row r="59113" spans="85:85" hidden="1" x14ac:dyDescent="0.25">
      <c r="CG59113" s="49"/>
    </row>
    <row r="59114" spans="85:85" hidden="1" x14ac:dyDescent="0.25">
      <c r="CG59114" s="49"/>
    </row>
    <row r="59115" spans="85:85" hidden="1" x14ac:dyDescent="0.25">
      <c r="CG59115" s="49"/>
    </row>
    <row r="59116" spans="85:85" hidden="1" x14ac:dyDescent="0.25">
      <c r="CG59116" s="49"/>
    </row>
    <row r="59117" spans="85:85" hidden="1" x14ac:dyDescent="0.25">
      <c r="CG59117" s="49"/>
    </row>
    <row r="59118" spans="85:85" hidden="1" x14ac:dyDescent="0.25">
      <c r="CG59118" s="49"/>
    </row>
    <row r="59119" spans="85:85" hidden="1" x14ac:dyDescent="0.25">
      <c r="CG59119" s="49"/>
    </row>
    <row r="59120" spans="85:85" hidden="1" x14ac:dyDescent="0.25">
      <c r="CG59120" s="49"/>
    </row>
    <row r="59121" spans="85:85" hidden="1" x14ac:dyDescent="0.25">
      <c r="CG59121" s="49"/>
    </row>
    <row r="59122" spans="85:85" hidden="1" x14ac:dyDescent="0.25">
      <c r="CG59122" s="49"/>
    </row>
    <row r="59123" spans="85:85" hidden="1" x14ac:dyDescent="0.25">
      <c r="CG59123" s="49"/>
    </row>
    <row r="59124" spans="85:85" hidden="1" x14ac:dyDescent="0.25">
      <c r="CG59124" s="49"/>
    </row>
    <row r="59125" spans="85:85" hidden="1" x14ac:dyDescent="0.25">
      <c r="CG59125" s="49"/>
    </row>
    <row r="59126" spans="85:85" hidden="1" x14ac:dyDescent="0.25">
      <c r="CG59126" s="49"/>
    </row>
    <row r="59127" spans="85:85" hidden="1" x14ac:dyDescent="0.25">
      <c r="CG59127" s="49"/>
    </row>
    <row r="59128" spans="85:85" hidden="1" x14ac:dyDescent="0.25">
      <c r="CG59128" s="49"/>
    </row>
    <row r="59129" spans="85:85" hidden="1" x14ac:dyDescent="0.25">
      <c r="CG59129" s="49"/>
    </row>
    <row r="59130" spans="85:85" hidden="1" x14ac:dyDescent="0.25">
      <c r="CG59130" s="49"/>
    </row>
    <row r="59131" spans="85:85" hidden="1" x14ac:dyDescent="0.25">
      <c r="CG59131" s="49"/>
    </row>
    <row r="59132" spans="85:85" hidden="1" x14ac:dyDescent="0.25">
      <c r="CG59132" s="49"/>
    </row>
    <row r="59133" spans="85:85" hidden="1" x14ac:dyDescent="0.25">
      <c r="CG59133" s="49"/>
    </row>
    <row r="59134" spans="85:85" hidden="1" x14ac:dyDescent="0.25">
      <c r="CG59134" s="49"/>
    </row>
    <row r="59135" spans="85:85" hidden="1" x14ac:dyDescent="0.25">
      <c r="CG59135" s="49"/>
    </row>
    <row r="59136" spans="85:85" hidden="1" x14ac:dyDescent="0.25">
      <c r="CG59136" s="49"/>
    </row>
    <row r="59137" spans="85:85" hidden="1" x14ac:dyDescent="0.25">
      <c r="CG59137" s="49"/>
    </row>
    <row r="59138" spans="85:85" hidden="1" x14ac:dyDescent="0.25">
      <c r="CG59138" s="49"/>
    </row>
    <row r="59139" spans="85:85" hidden="1" x14ac:dyDescent="0.25">
      <c r="CG59139" s="49"/>
    </row>
    <row r="59140" spans="85:85" hidden="1" x14ac:dyDescent="0.25">
      <c r="CG59140" s="49"/>
    </row>
    <row r="59141" spans="85:85" hidden="1" x14ac:dyDescent="0.25">
      <c r="CG59141" s="49"/>
    </row>
    <row r="59142" spans="85:85" hidden="1" x14ac:dyDescent="0.25">
      <c r="CG59142" s="49"/>
    </row>
    <row r="59143" spans="85:85" hidden="1" x14ac:dyDescent="0.25">
      <c r="CG59143" s="49"/>
    </row>
    <row r="59144" spans="85:85" hidden="1" x14ac:dyDescent="0.25">
      <c r="CG59144" s="49"/>
    </row>
    <row r="59145" spans="85:85" hidden="1" x14ac:dyDescent="0.25">
      <c r="CG59145" s="49"/>
    </row>
    <row r="59146" spans="85:85" hidden="1" x14ac:dyDescent="0.25">
      <c r="CG59146" s="49"/>
    </row>
    <row r="59147" spans="85:85" hidden="1" x14ac:dyDescent="0.25">
      <c r="CG59147" s="49"/>
    </row>
    <row r="59148" spans="85:85" hidden="1" x14ac:dyDescent="0.25">
      <c r="CG59148" s="49"/>
    </row>
    <row r="59149" spans="85:85" hidden="1" x14ac:dyDescent="0.25">
      <c r="CG59149" s="49"/>
    </row>
    <row r="59150" spans="85:85" hidden="1" x14ac:dyDescent="0.25">
      <c r="CG59150" s="49"/>
    </row>
    <row r="59151" spans="85:85" hidden="1" x14ac:dyDescent="0.25">
      <c r="CG59151" s="49"/>
    </row>
    <row r="59152" spans="85:85" hidden="1" x14ac:dyDescent="0.25">
      <c r="CG59152" s="49"/>
    </row>
    <row r="59153" spans="85:85" hidden="1" x14ac:dyDescent="0.25">
      <c r="CG59153" s="49"/>
    </row>
    <row r="59154" spans="85:85" hidden="1" x14ac:dyDescent="0.25">
      <c r="CG59154" s="49"/>
    </row>
    <row r="59155" spans="85:85" hidden="1" x14ac:dyDescent="0.25">
      <c r="CG59155" s="49"/>
    </row>
    <row r="59156" spans="85:85" hidden="1" x14ac:dyDescent="0.25">
      <c r="CG59156" s="49"/>
    </row>
    <row r="59157" spans="85:85" hidden="1" x14ac:dyDescent="0.25">
      <c r="CG59157" s="49"/>
    </row>
    <row r="59158" spans="85:85" hidden="1" x14ac:dyDescent="0.25">
      <c r="CG59158" s="49"/>
    </row>
    <row r="59159" spans="85:85" hidden="1" x14ac:dyDescent="0.25">
      <c r="CG59159" s="49"/>
    </row>
    <row r="59160" spans="85:85" hidden="1" x14ac:dyDescent="0.25">
      <c r="CG59160" s="49"/>
    </row>
    <row r="59161" spans="85:85" hidden="1" x14ac:dyDescent="0.25">
      <c r="CG59161" s="49"/>
    </row>
    <row r="59162" spans="85:85" hidden="1" x14ac:dyDescent="0.25">
      <c r="CG59162" s="49"/>
    </row>
    <row r="59163" spans="85:85" hidden="1" x14ac:dyDescent="0.25">
      <c r="CG59163" s="49"/>
    </row>
    <row r="59164" spans="85:85" hidden="1" x14ac:dyDescent="0.25">
      <c r="CG59164" s="49"/>
    </row>
    <row r="59165" spans="85:85" hidden="1" x14ac:dyDescent="0.25">
      <c r="CG59165" s="49"/>
    </row>
    <row r="59166" spans="85:85" hidden="1" x14ac:dyDescent="0.25">
      <c r="CG59166" s="49"/>
    </row>
    <row r="59167" spans="85:85" hidden="1" x14ac:dyDescent="0.25">
      <c r="CG59167" s="49"/>
    </row>
    <row r="59168" spans="85:85" hidden="1" x14ac:dyDescent="0.25">
      <c r="CG59168" s="49"/>
    </row>
    <row r="59169" spans="85:85" hidden="1" x14ac:dyDescent="0.25">
      <c r="CG59169" s="49"/>
    </row>
    <row r="59170" spans="85:85" hidden="1" x14ac:dyDescent="0.25">
      <c r="CG59170" s="49"/>
    </row>
    <row r="59171" spans="85:85" hidden="1" x14ac:dyDescent="0.25">
      <c r="CG59171" s="49"/>
    </row>
    <row r="59172" spans="85:85" hidden="1" x14ac:dyDescent="0.25">
      <c r="CG59172" s="49"/>
    </row>
    <row r="59173" spans="85:85" hidden="1" x14ac:dyDescent="0.25">
      <c r="CG59173" s="49"/>
    </row>
    <row r="59174" spans="85:85" hidden="1" x14ac:dyDescent="0.25">
      <c r="CG59174" s="49"/>
    </row>
    <row r="59175" spans="85:85" hidden="1" x14ac:dyDescent="0.25">
      <c r="CG59175" s="49"/>
    </row>
    <row r="59176" spans="85:85" hidden="1" x14ac:dyDescent="0.25">
      <c r="CG59176" s="49"/>
    </row>
    <row r="59177" spans="85:85" hidden="1" x14ac:dyDescent="0.25">
      <c r="CG59177" s="49"/>
    </row>
    <row r="59178" spans="85:85" hidden="1" x14ac:dyDescent="0.25">
      <c r="CG59178" s="49"/>
    </row>
    <row r="59179" spans="85:85" hidden="1" x14ac:dyDescent="0.25">
      <c r="CG59179" s="49"/>
    </row>
    <row r="59180" spans="85:85" hidden="1" x14ac:dyDescent="0.25">
      <c r="CG59180" s="49"/>
    </row>
    <row r="59181" spans="85:85" hidden="1" x14ac:dyDescent="0.25">
      <c r="CG59181" s="49"/>
    </row>
    <row r="59182" spans="85:85" hidden="1" x14ac:dyDescent="0.25">
      <c r="CG59182" s="49"/>
    </row>
    <row r="59183" spans="85:85" hidden="1" x14ac:dyDescent="0.25">
      <c r="CG59183" s="49"/>
    </row>
    <row r="59184" spans="85:85" hidden="1" x14ac:dyDescent="0.25">
      <c r="CG59184" s="49"/>
    </row>
    <row r="59185" spans="85:85" hidden="1" x14ac:dyDescent="0.25">
      <c r="CG59185" s="49"/>
    </row>
    <row r="59186" spans="85:85" hidden="1" x14ac:dyDescent="0.25">
      <c r="CG59186" s="49"/>
    </row>
    <row r="59187" spans="85:85" hidden="1" x14ac:dyDescent="0.25">
      <c r="CG59187" s="49"/>
    </row>
    <row r="59188" spans="85:85" hidden="1" x14ac:dyDescent="0.25">
      <c r="CG59188" s="49"/>
    </row>
    <row r="59189" spans="85:85" hidden="1" x14ac:dyDescent="0.25">
      <c r="CG59189" s="49"/>
    </row>
    <row r="59190" spans="85:85" hidden="1" x14ac:dyDescent="0.25">
      <c r="CG59190" s="49"/>
    </row>
    <row r="59191" spans="85:85" hidden="1" x14ac:dyDescent="0.25">
      <c r="CG59191" s="49"/>
    </row>
    <row r="59192" spans="85:85" hidden="1" x14ac:dyDescent="0.25">
      <c r="CG59192" s="49"/>
    </row>
    <row r="59193" spans="85:85" hidden="1" x14ac:dyDescent="0.25">
      <c r="CG59193" s="49"/>
    </row>
    <row r="59194" spans="85:85" hidden="1" x14ac:dyDescent="0.25">
      <c r="CG59194" s="49"/>
    </row>
    <row r="59195" spans="85:85" hidden="1" x14ac:dyDescent="0.25">
      <c r="CG59195" s="49"/>
    </row>
    <row r="59196" spans="85:85" hidden="1" x14ac:dyDescent="0.25">
      <c r="CG59196" s="49"/>
    </row>
    <row r="59197" spans="85:85" hidden="1" x14ac:dyDescent="0.25">
      <c r="CG59197" s="49"/>
    </row>
    <row r="59198" spans="85:85" hidden="1" x14ac:dyDescent="0.25">
      <c r="CG59198" s="49"/>
    </row>
    <row r="59199" spans="85:85" hidden="1" x14ac:dyDescent="0.25">
      <c r="CG59199" s="49"/>
    </row>
    <row r="59200" spans="85:85" hidden="1" x14ac:dyDescent="0.25">
      <c r="CG59200" s="49"/>
    </row>
    <row r="59201" spans="85:85" hidden="1" x14ac:dyDescent="0.25">
      <c r="CG59201" s="49"/>
    </row>
    <row r="59202" spans="85:85" hidden="1" x14ac:dyDescent="0.25">
      <c r="CG59202" s="49"/>
    </row>
    <row r="59203" spans="85:85" hidden="1" x14ac:dyDescent="0.25">
      <c r="CG59203" s="49"/>
    </row>
    <row r="59204" spans="85:85" hidden="1" x14ac:dyDescent="0.25">
      <c r="CG59204" s="49"/>
    </row>
    <row r="59205" spans="85:85" hidden="1" x14ac:dyDescent="0.25">
      <c r="CG59205" s="49"/>
    </row>
    <row r="59206" spans="85:85" hidden="1" x14ac:dyDescent="0.25">
      <c r="CG59206" s="49"/>
    </row>
    <row r="59207" spans="85:85" hidden="1" x14ac:dyDescent="0.25">
      <c r="CG59207" s="49"/>
    </row>
    <row r="59208" spans="85:85" hidden="1" x14ac:dyDescent="0.25">
      <c r="CG59208" s="49"/>
    </row>
    <row r="59209" spans="85:85" hidden="1" x14ac:dyDescent="0.25">
      <c r="CG59209" s="49"/>
    </row>
    <row r="59210" spans="85:85" hidden="1" x14ac:dyDescent="0.25">
      <c r="CG59210" s="49"/>
    </row>
    <row r="59211" spans="85:85" hidden="1" x14ac:dyDescent="0.25">
      <c r="CG59211" s="49"/>
    </row>
    <row r="59212" spans="85:85" hidden="1" x14ac:dyDescent="0.25">
      <c r="CG59212" s="49"/>
    </row>
    <row r="59213" spans="85:85" hidden="1" x14ac:dyDescent="0.25">
      <c r="CG59213" s="49"/>
    </row>
    <row r="59214" spans="85:85" hidden="1" x14ac:dyDescent="0.25">
      <c r="CG59214" s="49"/>
    </row>
    <row r="59215" spans="85:85" hidden="1" x14ac:dyDescent="0.25">
      <c r="CG59215" s="49"/>
    </row>
    <row r="59216" spans="85:85" hidden="1" x14ac:dyDescent="0.25">
      <c r="CG59216" s="49"/>
    </row>
    <row r="59217" spans="85:85" hidden="1" x14ac:dyDescent="0.25">
      <c r="CG59217" s="49"/>
    </row>
    <row r="59218" spans="85:85" hidden="1" x14ac:dyDescent="0.25">
      <c r="CG59218" s="49"/>
    </row>
    <row r="59219" spans="85:85" hidden="1" x14ac:dyDescent="0.25">
      <c r="CG59219" s="49"/>
    </row>
    <row r="59220" spans="85:85" hidden="1" x14ac:dyDescent="0.25">
      <c r="CG59220" s="49"/>
    </row>
    <row r="59221" spans="85:85" hidden="1" x14ac:dyDescent="0.25">
      <c r="CG59221" s="49"/>
    </row>
    <row r="59222" spans="85:85" hidden="1" x14ac:dyDescent="0.25">
      <c r="CG59222" s="49"/>
    </row>
    <row r="59223" spans="85:85" hidden="1" x14ac:dyDescent="0.25">
      <c r="CG59223" s="49"/>
    </row>
    <row r="59224" spans="85:85" hidden="1" x14ac:dyDescent="0.25">
      <c r="CG59224" s="49"/>
    </row>
    <row r="59225" spans="85:85" hidden="1" x14ac:dyDescent="0.25">
      <c r="CG59225" s="49"/>
    </row>
    <row r="59226" spans="85:85" hidden="1" x14ac:dyDescent="0.25">
      <c r="CG59226" s="49"/>
    </row>
    <row r="59227" spans="85:85" hidden="1" x14ac:dyDescent="0.25">
      <c r="CG59227" s="49"/>
    </row>
    <row r="59228" spans="85:85" hidden="1" x14ac:dyDescent="0.25">
      <c r="CG59228" s="49"/>
    </row>
    <row r="59229" spans="85:85" hidden="1" x14ac:dyDescent="0.25">
      <c r="CG59229" s="49"/>
    </row>
    <row r="59230" spans="85:85" hidden="1" x14ac:dyDescent="0.25">
      <c r="CG59230" s="49"/>
    </row>
    <row r="59231" spans="85:85" hidden="1" x14ac:dyDescent="0.25">
      <c r="CG59231" s="49"/>
    </row>
    <row r="59232" spans="85:85" hidden="1" x14ac:dyDescent="0.25">
      <c r="CG59232" s="49"/>
    </row>
    <row r="59233" spans="85:85" hidden="1" x14ac:dyDescent="0.25">
      <c r="CG59233" s="49"/>
    </row>
    <row r="59234" spans="85:85" hidden="1" x14ac:dyDescent="0.25">
      <c r="CG59234" s="49"/>
    </row>
    <row r="59235" spans="85:85" hidden="1" x14ac:dyDescent="0.25">
      <c r="CG59235" s="49"/>
    </row>
    <row r="59236" spans="85:85" hidden="1" x14ac:dyDescent="0.25">
      <c r="CG59236" s="49"/>
    </row>
    <row r="59237" spans="85:85" hidden="1" x14ac:dyDescent="0.25">
      <c r="CG59237" s="49"/>
    </row>
    <row r="59238" spans="85:85" hidden="1" x14ac:dyDescent="0.25">
      <c r="CG59238" s="49"/>
    </row>
    <row r="59239" spans="85:85" hidden="1" x14ac:dyDescent="0.25">
      <c r="CG59239" s="49"/>
    </row>
    <row r="59240" spans="85:85" hidden="1" x14ac:dyDescent="0.25">
      <c r="CG59240" s="49"/>
    </row>
    <row r="59241" spans="85:85" hidden="1" x14ac:dyDescent="0.25">
      <c r="CG59241" s="49"/>
    </row>
    <row r="59242" spans="85:85" hidden="1" x14ac:dyDescent="0.25">
      <c r="CG59242" s="49"/>
    </row>
    <row r="59243" spans="85:85" hidden="1" x14ac:dyDescent="0.25">
      <c r="CG59243" s="49"/>
    </row>
    <row r="59244" spans="85:85" hidden="1" x14ac:dyDescent="0.25">
      <c r="CG59244" s="49"/>
    </row>
    <row r="59245" spans="85:85" hidden="1" x14ac:dyDescent="0.25">
      <c r="CG59245" s="49"/>
    </row>
    <row r="59246" spans="85:85" hidden="1" x14ac:dyDescent="0.25">
      <c r="CG59246" s="49"/>
    </row>
    <row r="59247" spans="85:85" hidden="1" x14ac:dyDescent="0.25">
      <c r="CG59247" s="49"/>
    </row>
    <row r="59248" spans="85:85" hidden="1" x14ac:dyDescent="0.25">
      <c r="CG59248" s="49"/>
    </row>
    <row r="59249" spans="85:85" hidden="1" x14ac:dyDescent="0.25">
      <c r="CG59249" s="49"/>
    </row>
    <row r="59250" spans="85:85" hidden="1" x14ac:dyDescent="0.25">
      <c r="CG59250" s="49"/>
    </row>
    <row r="59251" spans="85:85" hidden="1" x14ac:dyDescent="0.25">
      <c r="CG59251" s="49"/>
    </row>
    <row r="59252" spans="85:85" hidden="1" x14ac:dyDescent="0.25">
      <c r="CG59252" s="49"/>
    </row>
    <row r="59253" spans="85:85" hidden="1" x14ac:dyDescent="0.25">
      <c r="CG59253" s="49"/>
    </row>
    <row r="59254" spans="85:85" hidden="1" x14ac:dyDescent="0.25">
      <c r="CG59254" s="49"/>
    </row>
    <row r="59255" spans="85:85" hidden="1" x14ac:dyDescent="0.25">
      <c r="CG59255" s="49"/>
    </row>
    <row r="59256" spans="85:85" hidden="1" x14ac:dyDescent="0.25">
      <c r="CG59256" s="49"/>
    </row>
    <row r="59257" spans="85:85" hidden="1" x14ac:dyDescent="0.25">
      <c r="CG59257" s="49"/>
    </row>
    <row r="59258" spans="85:85" hidden="1" x14ac:dyDescent="0.25">
      <c r="CG59258" s="49"/>
    </row>
    <row r="59259" spans="85:85" hidden="1" x14ac:dyDescent="0.25">
      <c r="CG59259" s="49"/>
    </row>
    <row r="59260" spans="85:85" hidden="1" x14ac:dyDescent="0.25">
      <c r="CG59260" s="49"/>
    </row>
    <row r="59261" spans="85:85" hidden="1" x14ac:dyDescent="0.25">
      <c r="CG59261" s="49"/>
    </row>
    <row r="59262" spans="85:85" hidden="1" x14ac:dyDescent="0.25">
      <c r="CG59262" s="49"/>
    </row>
    <row r="59263" spans="85:85" hidden="1" x14ac:dyDescent="0.25">
      <c r="CG59263" s="49"/>
    </row>
    <row r="59264" spans="85:85" hidden="1" x14ac:dyDescent="0.25">
      <c r="CG59264" s="49"/>
    </row>
    <row r="59265" spans="85:85" hidden="1" x14ac:dyDescent="0.25">
      <c r="CG59265" s="49"/>
    </row>
    <row r="59266" spans="85:85" hidden="1" x14ac:dyDescent="0.25">
      <c r="CG59266" s="49"/>
    </row>
    <row r="59267" spans="85:85" hidden="1" x14ac:dyDescent="0.25">
      <c r="CG59267" s="49"/>
    </row>
    <row r="59268" spans="85:85" hidden="1" x14ac:dyDescent="0.25">
      <c r="CG59268" s="49"/>
    </row>
    <row r="59269" spans="85:85" hidden="1" x14ac:dyDescent="0.25">
      <c r="CG59269" s="49"/>
    </row>
    <row r="59270" spans="85:85" hidden="1" x14ac:dyDescent="0.25">
      <c r="CG59270" s="49"/>
    </row>
    <row r="59271" spans="85:85" hidden="1" x14ac:dyDescent="0.25">
      <c r="CG59271" s="49"/>
    </row>
    <row r="59272" spans="85:85" hidden="1" x14ac:dyDescent="0.25">
      <c r="CG59272" s="49"/>
    </row>
    <row r="59273" spans="85:85" hidden="1" x14ac:dyDescent="0.25">
      <c r="CG59273" s="49"/>
    </row>
    <row r="59274" spans="85:85" hidden="1" x14ac:dyDescent="0.25">
      <c r="CG59274" s="49"/>
    </row>
    <row r="59275" spans="85:85" hidden="1" x14ac:dyDescent="0.25">
      <c r="CG59275" s="49"/>
    </row>
    <row r="59276" spans="85:85" hidden="1" x14ac:dyDescent="0.25">
      <c r="CG59276" s="49"/>
    </row>
    <row r="59277" spans="85:85" hidden="1" x14ac:dyDescent="0.25">
      <c r="CG59277" s="49"/>
    </row>
    <row r="59278" spans="85:85" hidden="1" x14ac:dyDescent="0.25">
      <c r="CG59278" s="49"/>
    </row>
    <row r="59279" spans="85:85" hidden="1" x14ac:dyDescent="0.25">
      <c r="CG59279" s="49"/>
    </row>
    <row r="59280" spans="85:85" hidden="1" x14ac:dyDescent="0.25">
      <c r="CG59280" s="49"/>
    </row>
    <row r="59281" spans="85:85" hidden="1" x14ac:dyDescent="0.25">
      <c r="CG59281" s="49"/>
    </row>
    <row r="59282" spans="85:85" hidden="1" x14ac:dyDescent="0.25">
      <c r="CG59282" s="49"/>
    </row>
    <row r="59283" spans="85:85" hidden="1" x14ac:dyDescent="0.25">
      <c r="CG59283" s="49"/>
    </row>
    <row r="59284" spans="85:85" hidden="1" x14ac:dyDescent="0.25">
      <c r="CG59284" s="49"/>
    </row>
    <row r="59285" spans="85:85" hidden="1" x14ac:dyDescent="0.25">
      <c r="CG59285" s="49"/>
    </row>
    <row r="59286" spans="85:85" hidden="1" x14ac:dyDescent="0.25">
      <c r="CG59286" s="49"/>
    </row>
    <row r="59287" spans="85:85" hidden="1" x14ac:dyDescent="0.25">
      <c r="CG59287" s="49"/>
    </row>
    <row r="59288" spans="85:85" hidden="1" x14ac:dyDescent="0.25">
      <c r="CG59288" s="49"/>
    </row>
    <row r="59289" spans="85:85" hidden="1" x14ac:dyDescent="0.25">
      <c r="CG59289" s="49"/>
    </row>
    <row r="59290" spans="85:85" hidden="1" x14ac:dyDescent="0.25">
      <c r="CG59290" s="49"/>
    </row>
    <row r="59291" spans="85:85" hidden="1" x14ac:dyDescent="0.25">
      <c r="CG59291" s="49"/>
    </row>
    <row r="59292" spans="85:85" hidden="1" x14ac:dyDescent="0.25">
      <c r="CG59292" s="49"/>
    </row>
    <row r="59293" spans="85:85" hidden="1" x14ac:dyDescent="0.25">
      <c r="CG59293" s="49"/>
    </row>
    <row r="59294" spans="85:85" hidden="1" x14ac:dyDescent="0.25">
      <c r="CG59294" s="49"/>
    </row>
    <row r="59295" spans="85:85" hidden="1" x14ac:dyDescent="0.25">
      <c r="CG59295" s="49"/>
    </row>
    <row r="59296" spans="85:85" hidden="1" x14ac:dyDescent="0.25">
      <c r="CG59296" s="49"/>
    </row>
    <row r="59297" spans="85:85" hidden="1" x14ac:dyDescent="0.25">
      <c r="CG59297" s="49"/>
    </row>
    <row r="59298" spans="85:85" hidden="1" x14ac:dyDescent="0.25">
      <c r="CG59298" s="49"/>
    </row>
    <row r="59299" spans="85:85" hidden="1" x14ac:dyDescent="0.25">
      <c r="CG59299" s="49"/>
    </row>
    <row r="59300" spans="85:85" hidden="1" x14ac:dyDescent="0.25">
      <c r="CG59300" s="49"/>
    </row>
    <row r="59301" spans="85:85" hidden="1" x14ac:dyDescent="0.25">
      <c r="CG59301" s="49"/>
    </row>
    <row r="59302" spans="85:85" hidden="1" x14ac:dyDescent="0.25">
      <c r="CG59302" s="49"/>
    </row>
    <row r="59303" spans="85:85" hidden="1" x14ac:dyDescent="0.25">
      <c r="CG59303" s="49"/>
    </row>
    <row r="59304" spans="85:85" hidden="1" x14ac:dyDescent="0.25">
      <c r="CG59304" s="49"/>
    </row>
    <row r="59305" spans="85:85" hidden="1" x14ac:dyDescent="0.25">
      <c r="CG59305" s="49"/>
    </row>
    <row r="59306" spans="85:85" hidden="1" x14ac:dyDescent="0.25">
      <c r="CG59306" s="49"/>
    </row>
    <row r="59307" spans="85:85" hidden="1" x14ac:dyDescent="0.25">
      <c r="CG59307" s="49"/>
    </row>
    <row r="59308" spans="85:85" hidden="1" x14ac:dyDescent="0.25">
      <c r="CG59308" s="49"/>
    </row>
    <row r="59309" spans="85:85" hidden="1" x14ac:dyDescent="0.25">
      <c r="CG59309" s="49"/>
    </row>
    <row r="59310" spans="85:85" hidden="1" x14ac:dyDescent="0.25">
      <c r="CG59310" s="49"/>
    </row>
    <row r="59311" spans="85:85" hidden="1" x14ac:dyDescent="0.25">
      <c r="CG59311" s="49"/>
    </row>
    <row r="59312" spans="85:85" hidden="1" x14ac:dyDescent="0.25">
      <c r="CG59312" s="49"/>
    </row>
    <row r="59313" spans="85:85" hidden="1" x14ac:dyDescent="0.25">
      <c r="CG59313" s="49"/>
    </row>
    <row r="59314" spans="85:85" hidden="1" x14ac:dyDescent="0.25">
      <c r="CG59314" s="49"/>
    </row>
    <row r="59315" spans="85:85" hidden="1" x14ac:dyDescent="0.25">
      <c r="CG59315" s="49"/>
    </row>
    <row r="59316" spans="85:85" hidden="1" x14ac:dyDescent="0.25">
      <c r="CG59316" s="49"/>
    </row>
    <row r="59317" spans="85:85" hidden="1" x14ac:dyDescent="0.25">
      <c r="CG59317" s="49"/>
    </row>
    <row r="59318" spans="85:85" hidden="1" x14ac:dyDescent="0.25">
      <c r="CG59318" s="49"/>
    </row>
    <row r="59319" spans="85:85" hidden="1" x14ac:dyDescent="0.25">
      <c r="CG59319" s="49"/>
    </row>
    <row r="59320" spans="85:85" hidden="1" x14ac:dyDescent="0.25">
      <c r="CG59320" s="49"/>
    </row>
    <row r="59321" spans="85:85" hidden="1" x14ac:dyDescent="0.25">
      <c r="CG59321" s="49"/>
    </row>
    <row r="59322" spans="85:85" hidden="1" x14ac:dyDescent="0.25">
      <c r="CG59322" s="49"/>
    </row>
    <row r="59323" spans="85:85" hidden="1" x14ac:dyDescent="0.25">
      <c r="CG59323" s="49"/>
    </row>
    <row r="59324" spans="85:85" hidden="1" x14ac:dyDescent="0.25">
      <c r="CG59324" s="49"/>
    </row>
    <row r="59325" spans="85:85" hidden="1" x14ac:dyDescent="0.25">
      <c r="CG59325" s="49"/>
    </row>
    <row r="59326" spans="85:85" hidden="1" x14ac:dyDescent="0.25">
      <c r="CG59326" s="49"/>
    </row>
    <row r="59327" spans="85:85" hidden="1" x14ac:dyDescent="0.25">
      <c r="CG59327" s="49"/>
    </row>
    <row r="59328" spans="85:85" hidden="1" x14ac:dyDescent="0.25">
      <c r="CG59328" s="49"/>
    </row>
    <row r="59329" spans="85:85" hidden="1" x14ac:dyDescent="0.25">
      <c r="CG59329" s="49"/>
    </row>
    <row r="59330" spans="85:85" hidden="1" x14ac:dyDescent="0.25">
      <c r="CG59330" s="49"/>
    </row>
    <row r="59331" spans="85:85" hidden="1" x14ac:dyDescent="0.25">
      <c r="CG59331" s="49"/>
    </row>
    <row r="59332" spans="85:85" hidden="1" x14ac:dyDescent="0.25">
      <c r="CG59332" s="49"/>
    </row>
    <row r="59333" spans="85:85" hidden="1" x14ac:dyDescent="0.25">
      <c r="CG59333" s="49"/>
    </row>
    <row r="59334" spans="85:85" hidden="1" x14ac:dyDescent="0.25">
      <c r="CG59334" s="49"/>
    </row>
    <row r="59335" spans="85:85" hidden="1" x14ac:dyDescent="0.25">
      <c r="CG59335" s="49"/>
    </row>
    <row r="59336" spans="85:85" hidden="1" x14ac:dyDescent="0.25">
      <c r="CG59336" s="49"/>
    </row>
    <row r="59337" spans="85:85" hidden="1" x14ac:dyDescent="0.25">
      <c r="CG59337" s="49"/>
    </row>
    <row r="59338" spans="85:85" hidden="1" x14ac:dyDescent="0.25">
      <c r="CG59338" s="49"/>
    </row>
    <row r="59339" spans="85:85" hidden="1" x14ac:dyDescent="0.25">
      <c r="CG59339" s="49"/>
    </row>
    <row r="59340" spans="85:85" hidden="1" x14ac:dyDescent="0.25">
      <c r="CG59340" s="49"/>
    </row>
    <row r="59341" spans="85:85" hidden="1" x14ac:dyDescent="0.25">
      <c r="CG59341" s="49"/>
    </row>
    <row r="59342" spans="85:85" hidden="1" x14ac:dyDescent="0.25">
      <c r="CG59342" s="49"/>
    </row>
    <row r="59343" spans="85:85" hidden="1" x14ac:dyDescent="0.25">
      <c r="CG59343" s="49"/>
    </row>
    <row r="59344" spans="85:85" hidden="1" x14ac:dyDescent="0.25">
      <c r="CG59344" s="49"/>
    </row>
    <row r="59345" spans="85:85" hidden="1" x14ac:dyDescent="0.25">
      <c r="CG59345" s="49"/>
    </row>
    <row r="59346" spans="85:85" hidden="1" x14ac:dyDescent="0.25">
      <c r="CG59346" s="49"/>
    </row>
    <row r="59347" spans="85:85" hidden="1" x14ac:dyDescent="0.25">
      <c r="CG59347" s="49"/>
    </row>
    <row r="59348" spans="85:85" hidden="1" x14ac:dyDescent="0.25">
      <c r="CG59348" s="49"/>
    </row>
    <row r="59349" spans="85:85" hidden="1" x14ac:dyDescent="0.25">
      <c r="CG59349" s="49"/>
    </row>
    <row r="59350" spans="85:85" hidden="1" x14ac:dyDescent="0.25">
      <c r="CG59350" s="49"/>
    </row>
    <row r="59351" spans="85:85" hidden="1" x14ac:dyDescent="0.25">
      <c r="CG59351" s="49"/>
    </row>
    <row r="59352" spans="85:85" hidden="1" x14ac:dyDescent="0.25">
      <c r="CG59352" s="49"/>
    </row>
    <row r="59353" spans="85:85" hidden="1" x14ac:dyDescent="0.25">
      <c r="CG59353" s="49"/>
    </row>
    <row r="59354" spans="85:85" hidden="1" x14ac:dyDescent="0.25">
      <c r="CG59354" s="49"/>
    </row>
    <row r="59355" spans="85:85" hidden="1" x14ac:dyDescent="0.25">
      <c r="CG59355" s="49"/>
    </row>
    <row r="59356" spans="85:85" hidden="1" x14ac:dyDescent="0.25">
      <c r="CG59356" s="49"/>
    </row>
    <row r="59357" spans="85:85" hidden="1" x14ac:dyDescent="0.25">
      <c r="CG59357" s="49"/>
    </row>
    <row r="59358" spans="85:85" hidden="1" x14ac:dyDescent="0.25">
      <c r="CG59358" s="49"/>
    </row>
    <row r="59359" spans="85:85" hidden="1" x14ac:dyDescent="0.25">
      <c r="CG59359" s="49"/>
    </row>
    <row r="59360" spans="85:85" hidden="1" x14ac:dyDescent="0.25">
      <c r="CG59360" s="49"/>
    </row>
    <row r="59361" spans="85:85" hidden="1" x14ac:dyDescent="0.25">
      <c r="CG59361" s="49"/>
    </row>
    <row r="59362" spans="85:85" hidden="1" x14ac:dyDescent="0.25">
      <c r="CG59362" s="49"/>
    </row>
    <row r="59363" spans="85:85" hidden="1" x14ac:dyDescent="0.25">
      <c r="CG59363" s="49"/>
    </row>
    <row r="59364" spans="85:85" hidden="1" x14ac:dyDescent="0.25">
      <c r="CG59364" s="49"/>
    </row>
    <row r="59365" spans="85:85" hidden="1" x14ac:dyDescent="0.25">
      <c r="CG59365" s="49"/>
    </row>
    <row r="59366" spans="85:85" hidden="1" x14ac:dyDescent="0.25">
      <c r="CG59366" s="49"/>
    </row>
    <row r="59367" spans="85:85" hidden="1" x14ac:dyDescent="0.25">
      <c r="CG59367" s="49"/>
    </row>
    <row r="59368" spans="85:85" hidden="1" x14ac:dyDescent="0.25">
      <c r="CG59368" s="49"/>
    </row>
    <row r="59369" spans="85:85" hidden="1" x14ac:dyDescent="0.25">
      <c r="CG59369" s="49"/>
    </row>
    <row r="59370" spans="85:85" hidden="1" x14ac:dyDescent="0.25">
      <c r="CG59370" s="49"/>
    </row>
    <row r="59371" spans="85:85" hidden="1" x14ac:dyDescent="0.25">
      <c r="CG59371" s="49"/>
    </row>
    <row r="59372" spans="85:85" hidden="1" x14ac:dyDescent="0.25">
      <c r="CG59372" s="49"/>
    </row>
    <row r="59373" spans="85:85" hidden="1" x14ac:dyDescent="0.25">
      <c r="CG59373" s="49"/>
    </row>
    <row r="59374" spans="85:85" hidden="1" x14ac:dyDescent="0.25">
      <c r="CG59374" s="49"/>
    </row>
    <row r="59375" spans="85:85" hidden="1" x14ac:dyDescent="0.25">
      <c r="CG59375" s="49"/>
    </row>
    <row r="59376" spans="85:85" hidden="1" x14ac:dyDescent="0.25">
      <c r="CG59376" s="49"/>
    </row>
    <row r="59377" spans="85:85" hidden="1" x14ac:dyDescent="0.25">
      <c r="CG59377" s="49"/>
    </row>
    <row r="59378" spans="85:85" hidden="1" x14ac:dyDescent="0.25">
      <c r="CG59378" s="49"/>
    </row>
    <row r="59379" spans="85:85" hidden="1" x14ac:dyDescent="0.25">
      <c r="CG59379" s="49"/>
    </row>
    <row r="59380" spans="85:85" hidden="1" x14ac:dyDescent="0.25">
      <c r="CG59380" s="49"/>
    </row>
    <row r="59381" spans="85:85" hidden="1" x14ac:dyDescent="0.25">
      <c r="CG59381" s="49"/>
    </row>
    <row r="59382" spans="85:85" hidden="1" x14ac:dyDescent="0.25">
      <c r="CG59382" s="49"/>
    </row>
    <row r="59383" spans="85:85" hidden="1" x14ac:dyDescent="0.25">
      <c r="CG59383" s="49"/>
    </row>
    <row r="59384" spans="85:85" hidden="1" x14ac:dyDescent="0.25">
      <c r="CG59384" s="49"/>
    </row>
    <row r="59385" spans="85:85" hidden="1" x14ac:dyDescent="0.25">
      <c r="CG59385" s="49"/>
    </row>
    <row r="59386" spans="85:85" hidden="1" x14ac:dyDescent="0.25">
      <c r="CG59386" s="49"/>
    </row>
    <row r="59387" spans="85:85" hidden="1" x14ac:dyDescent="0.25">
      <c r="CG59387" s="49"/>
    </row>
    <row r="59388" spans="85:85" hidden="1" x14ac:dyDescent="0.25">
      <c r="CG59388" s="49"/>
    </row>
    <row r="59389" spans="85:85" hidden="1" x14ac:dyDescent="0.25">
      <c r="CG59389" s="49"/>
    </row>
    <row r="59390" spans="85:85" hidden="1" x14ac:dyDescent="0.25">
      <c r="CG59390" s="49"/>
    </row>
    <row r="59391" spans="85:85" hidden="1" x14ac:dyDescent="0.25">
      <c r="CG59391" s="49"/>
    </row>
    <row r="59392" spans="85:85" hidden="1" x14ac:dyDescent="0.25">
      <c r="CG59392" s="49"/>
    </row>
    <row r="59393" spans="85:85" hidden="1" x14ac:dyDescent="0.25">
      <c r="CG59393" s="49"/>
    </row>
    <row r="59394" spans="85:85" hidden="1" x14ac:dyDescent="0.25">
      <c r="CG59394" s="49"/>
    </row>
    <row r="59395" spans="85:85" hidden="1" x14ac:dyDescent="0.25">
      <c r="CG59395" s="49"/>
    </row>
    <row r="59396" spans="85:85" hidden="1" x14ac:dyDescent="0.25">
      <c r="CG59396" s="49"/>
    </row>
    <row r="59397" spans="85:85" hidden="1" x14ac:dyDescent="0.25">
      <c r="CG59397" s="49"/>
    </row>
    <row r="59398" spans="85:85" hidden="1" x14ac:dyDescent="0.25">
      <c r="CG59398" s="49"/>
    </row>
    <row r="59399" spans="85:85" hidden="1" x14ac:dyDescent="0.25">
      <c r="CG59399" s="49"/>
    </row>
    <row r="59400" spans="85:85" hidden="1" x14ac:dyDescent="0.25">
      <c r="CG59400" s="49"/>
    </row>
    <row r="59401" spans="85:85" hidden="1" x14ac:dyDescent="0.25">
      <c r="CG59401" s="49"/>
    </row>
    <row r="59402" spans="85:85" hidden="1" x14ac:dyDescent="0.25">
      <c r="CG59402" s="49"/>
    </row>
    <row r="59403" spans="85:85" hidden="1" x14ac:dyDescent="0.25">
      <c r="CG59403" s="49"/>
    </row>
    <row r="59404" spans="85:85" hidden="1" x14ac:dyDescent="0.25">
      <c r="CG59404" s="49"/>
    </row>
    <row r="59405" spans="85:85" hidden="1" x14ac:dyDescent="0.25">
      <c r="CG59405" s="49"/>
    </row>
    <row r="59406" spans="85:85" hidden="1" x14ac:dyDescent="0.25">
      <c r="CG59406" s="49"/>
    </row>
    <row r="59407" spans="85:85" hidden="1" x14ac:dyDescent="0.25">
      <c r="CG59407" s="49"/>
    </row>
    <row r="59408" spans="85:85" hidden="1" x14ac:dyDescent="0.25">
      <c r="CG59408" s="49"/>
    </row>
    <row r="59409" spans="85:85" hidden="1" x14ac:dyDescent="0.25">
      <c r="CG59409" s="49"/>
    </row>
    <row r="59410" spans="85:85" hidden="1" x14ac:dyDescent="0.25">
      <c r="CG59410" s="49"/>
    </row>
    <row r="59411" spans="85:85" hidden="1" x14ac:dyDescent="0.25">
      <c r="CG59411" s="49"/>
    </row>
    <row r="59412" spans="85:85" hidden="1" x14ac:dyDescent="0.25">
      <c r="CG59412" s="49"/>
    </row>
    <row r="59413" spans="85:85" hidden="1" x14ac:dyDescent="0.25">
      <c r="CG59413" s="49"/>
    </row>
    <row r="59414" spans="85:85" hidden="1" x14ac:dyDescent="0.25">
      <c r="CG59414" s="49"/>
    </row>
    <row r="59415" spans="85:85" hidden="1" x14ac:dyDescent="0.25">
      <c r="CG59415" s="49"/>
    </row>
    <row r="59416" spans="85:85" hidden="1" x14ac:dyDescent="0.25">
      <c r="CG59416" s="49"/>
    </row>
    <row r="59417" spans="85:85" hidden="1" x14ac:dyDescent="0.25">
      <c r="CG59417" s="49"/>
    </row>
    <row r="59418" spans="85:85" hidden="1" x14ac:dyDescent="0.25">
      <c r="CG59418" s="49"/>
    </row>
    <row r="59419" spans="85:85" hidden="1" x14ac:dyDescent="0.25">
      <c r="CG59419" s="49"/>
    </row>
    <row r="59420" spans="85:85" hidden="1" x14ac:dyDescent="0.25">
      <c r="CG59420" s="49"/>
    </row>
    <row r="59421" spans="85:85" hidden="1" x14ac:dyDescent="0.25">
      <c r="CG59421" s="49"/>
    </row>
    <row r="59422" spans="85:85" hidden="1" x14ac:dyDescent="0.25">
      <c r="CG59422" s="49"/>
    </row>
    <row r="59423" spans="85:85" hidden="1" x14ac:dyDescent="0.25">
      <c r="CG59423" s="49"/>
    </row>
    <row r="59424" spans="85:85" hidden="1" x14ac:dyDescent="0.25">
      <c r="CG59424" s="49"/>
    </row>
    <row r="59425" spans="85:85" hidden="1" x14ac:dyDescent="0.25">
      <c r="CG59425" s="49"/>
    </row>
    <row r="59426" spans="85:85" hidden="1" x14ac:dyDescent="0.25">
      <c r="CG59426" s="49"/>
    </row>
    <row r="59427" spans="85:85" hidden="1" x14ac:dyDescent="0.25">
      <c r="CG59427" s="49"/>
    </row>
    <row r="59428" spans="85:85" hidden="1" x14ac:dyDescent="0.25">
      <c r="CG59428" s="49"/>
    </row>
    <row r="59429" spans="85:85" hidden="1" x14ac:dyDescent="0.25">
      <c r="CG59429" s="49"/>
    </row>
    <row r="59430" spans="85:85" hidden="1" x14ac:dyDescent="0.25">
      <c r="CG59430" s="49"/>
    </row>
    <row r="59431" spans="85:85" hidden="1" x14ac:dyDescent="0.25">
      <c r="CG59431" s="49"/>
    </row>
    <row r="59432" spans="85:85" hidden="1" x14ac:dyDescent="0.25">
      <c r="CG59432" s="49"/>
    </row>
    <row r="59433" spans="85:85" hidden="1" x14ac:dyDescent="0.25">
      <c r="CG59433" s="49"/>
    </row>
    <row r="59434" spans="85:85" hidden="1" x14ac:dyDescent="0.25">
      <c r="CG59434" s="49"/>
    </row>
    <row r="59435" spans="85:85" hidden="1" x14ac:dyDescent="0.25">
      <c r="CG59435" s="49"/>
    </row>
    <row r="59436" spans="85:85" hidden="1" x14ac:dyDescent="0.25">
      <c r="CG59436" s="49"/>
    </row>
    <row r="59437" spans="85:85" hidden="1" x14ac:dyDescent="0.25">
      <c r="CG59437" s="49"/>
    </row>
    <row r="59438" spans="85:85" hidden="1" x14ac:dyDescent="0.25">
      <c r="CG59438" s="49"/>
    </row>
    <row r="59439" spans="85:85" hidden="1" x14ac:dyDescent="0.25">
      <c r="CG59439" s="49"/>
    </row>
    <row r="59440" spans="85:85" hidden="1" x14ac:dyDescent="0.25">
      <c r="CG59440" s="49"/>
    </row>
    <row r="59441" spans="85:85" hidden="1" x14ac:dyDescent="0.25">
      <c r="CG59441" s="49"/>
    </row>
    <row r="59442" spans="85:85" hidden="1" x14ac:dyDescent="0.25">
      <c r="CG59442" s="49"/>
    </row>
    <row r="59443" spans="85:85" hidden="1" x14ac:dyDescent="0.25">
      <c r="CG59443" s="49"/>
    </row>
    <row r="59444" spans="85:85" hidden="1" x14ac:dyDescent="0.25">
      <c r="CG59444" s="49"/>
    </row>
    <row r="59445" spans="85:85" hidden="1" x14ac:dyDescent="0.25">
      <c r="CG59445" s="49"/>
    </row>
    <row r="59446" spans="85:85" hidden="1" x14ac:dyDescent="0.25">
      <c r="CG59446" s="49"/>
    </row>
    <row r="59447" spans="85:85" hidden="1" x14ac:dyDescent="0.25">
      <c r="CG59447" s="49"/>
    </row>
    <row r="59448" spans="85:85" hidden="1" x14ac:dyDescent="0.25">
      <c r="CG59448" s="49"/>
    </row>
    <row r="59449" spans="85:85" hidden="1" x14ac:dyDescent="0.25">
      <c r="CG59449" s="49"/>
    </row>
    <row r="59450" spans="85:85" hidden="1" x14ac:dyDescent="0.25">
      <c r="CG59450" s="49"/>
    </row>
    <row r="59451" spans="85:85" hidden="1" x14ac:dyDescent="0.25">
      <c r="CG59451" s="49"/>
    </row>
    <row r="59452" spans="85:85" hidden="1" x14ac:dyDescent="0.25">
      <c r="CG59452" s="49"/>
    </row>
    <row r="59453" spans="85:85" hidden="1" x14ac:dyDescent="0.25">
      <c r="CG59453" s="49"/>
    </row>
    <row r="59454" spans="85:85" hidden="1" x14ac:dyDescent="0.25">
      <c r="CG59454" s="49"/>
    </row>
    <row r="59455" spans="85:85" hidden="1" x14ac:dyDescent="0.25">
      <c r="CG59455" s="49"/>
    </row>
    <row r="59456" spans="85:85" hidden="1" x14ac:dyDescent="0.25">
      <c r="CG59456" s="49"/>
    </row>
    <row r="59457" spans="85:85" hidden="1" x14ac:dyDescent="0.25">
      <c r="CG59457" s="49"/>
    </row>
    <row r="59458" spans="85:85" hidden="1" x14ac:dyDescent="0.25">
      <c r="CG59458" s="49"/>
    </row>
    <row r="59459" spans="85:85" hidden="1" x14ac:dyDescent="0.25">
      <c r="CG59459" s="49"/>
    </row>
    <row r="59460" spans="85:85" hidden="1" x14ac:dyDescent="0.25">
      <c r="CG59460" s="49"/>
    </row>
    <row r="59461" spans="85:85" hidden="1" x14ac:dyDescent="0.25">
      <c r="CG59461" s="49"/>
    </row>
    <row r="59462" spans="85:85" hidden="1" x14ac:dyDescent="0.25">
      <c r="CG59462" s="49"/>
    </row>
    <row r="59463" spans="85:85" hidden="1" x14ac:dyDescent="0.25">
      <c r="CG59463" s="49"/>
    </row>
    <row r="59464" spans="85:85" hidden="1" x14ac:dyDescent="0.25">
      <c r="CG59464" s="49"/>
    </row>
    <row r="59465" spans="85:85" hidden="1" x14ac:dyDescent="0.25">
      <c r="CG59465" s="49"/>
    </row>
    <row r="59466" spans="85:85" hidden="1" x14ac:dyDescent="0.25">
      <c r="CG59466" s="49"/>
    </row>
    <row r="59467" spans="85:85" hidden="1" x14ac:dyDescent="0.25">
      <c r="CG59467" s="49"/>
    </row>
    <row r="59468" spans="85:85" hidden="1" x14ac:dyDescent="0.25">
      <c r="CG59468" s="49"/>
    </row>
    <row r="59469" spans="85:85" hidden="1" x14ac:dyDescent="0.25">
      <c r="CG59469" s="49"/>
    </row>
    <row r="59470" spans="85:85" hidden="1" x14ac:dyDescent="0.25">
      <c r="CG59470" s="49"/>
    </row>
    <row r="59471" spans="85:85" hidden="1" x14ac:dyDescent="0.25">
      <c r="CG59471" s="49"/>
    </row>
    <row r="59472" spans="85:85" hidden="1" x14ac:dyDescent="0.25">
      <c r="CG59472" s="49"/>
    </row>
    <row r="59473" spans="85:85" hidden="1" x14ac:dyDescent="0.25">
      <c r="CG59473" s="49"/>
    </row>
    <row r="59474" spans="85:85" hidden="1" x14ac:dyDescent="0.25">
      <c r="CG59474" s="49"/>
    </row>
    <row r="59475" spans="85:85" hidden="1" x14ac:dyDescent="0.25">
      <c r="CG59475" s="49"/>
    </row>
    <row r="59476" spans="85:85" hidden="1" x14ac:dyDescent="0.25">
      <c r="CG59476" s="49"/>
    </row>
    <row r="59477" spans="85:85" hidden="1" x14ac:dyDescent="0.25">
      <c r="CG59477" s="49"/>
    </row>
    <row r="59478" spans="85:85" hidden="1" x14ac:dyDescent="0.25">
      <c r="CG59478" s="49"/>
    </row>
    <row r="59479" spans="85:85" hidden="1" x14ac:dyDescent="0.25">
      <c r="CG59479" s="49"/>
    </row>
    <row r="59480" spans="85:85" hidden="1" x14ac:dyDescent="0.25">
      <c r="CG59480" s="49"/>
    </row>
    <row r="59481" spans="85:85" hidden="1" x14ac:dyDescent="0.25">
      <c r="CG59481" s="49"/>
    </row>
    <row r="59482" spans="85:85" hidden="1" x14ac:dyDescent="0.25">
      <c r="CG59482" s="49"/>
    </row>
    <row r="59483" spans="85:85" hidden="1" x14ac:dyDescent="0.25">
      <c r="CG59483" s="49"/>
    </row>
    <row r="59484" spans="85:85" hidden="1" x14ac:dyDescent="0.25">
      <c r="CG59484" s="49"/>
    </row>
    <row r="59485" spans="85:85" hidden="1" x14ac:dyDescent="0.25">
      <c r="CG59485" s="49"/>
    </row>
    <row r="59486" spans="85:85" hidden="1" x14ac:dyDescent="0.25">
      <c r="CG59486" s="49"/>
    </row>
    <row r="59487" spans="85:85" hidden="1" x14ac:dyDescent="0.25">
      <c r="CG59487" s="49"/>
    </row>
    <row r="59488" spans="85:85" hidden="1" x14ac:dyDescent="0.25">
      <c r="CG59488" s="49"/>
    </row>
    <row r="59489" spans="85:85" hidden="1" x14ac:dyDescent="0.25">
      <c r="CG59489" s="49"/>
    </row>
    <row r="59490" spans="85:85" hidden="1" x14ac:dyDescent="0.25">
      <c r="CG59490" s="49"/>
    </row>
    <row r="59491" spans="85:85" hidden="1" x14ac:dyDescent="0.25">
      <c r="CG59491" s="49"/>
    </row>
    <row r="59492" spans="85:85" hidden="1" x14ac:dyDescent="0.25">
      <c r="CG59492" s="49"/>
    </row>
    <row r="59493" spans="85:85" hidden="1" x14ac:dyDescent="0.25">
      <c r="CG59493" s="49"/>
    </row>
    <row r="59494" spans="85:85" hidden="1" x14ac:dyDescent="0.25">
      <c r="CG59494" s="49"/>
    </row>
    <row r="59495" spans="85:85" hidden="1" x14ac:dyDescent="0.25">
      <c r="CG59495" s="49"/>
    </row>
    <row r="59496" spans="85:85" hidden="1" x14ac:dyDescent="0.25">
      <c r="CG59496" s="49"/>
    </row>
    <row r="59497" spans="85:85" hidden="1" x14ac:dyDescent="0.25">
      <c r="CG59497" s="49"/>
    </row>
    <row r="59498" spans="85:85" hidden="1" x14ac:dyDescent="0.25">
      <c r="CG59498" s="49"/>
    </row>
    <row r="59499" spans="85:85" hidden="1" x14ac:dyDescent="0.25">
      <c r="CG59499" s="49"/>
    </row>
    <row r="59500" spans="85:85" hidden="1" x14ac:dyDescent="0.25">
      <c r="CG59500" s="49"/>
    </row>
    <row r="59501" spans="85:85" hidden="1" x14ac:dyDescent="0.25">
      <c r="CG59501" s="49"/>
    </row>
    <row r="59502" spans="85:85" hidden="1" x14ac:dyDescent="0.25">
      <c r="CG59502" s="49"/>
    </row>
    <row r="59503" spans="85:85" hidden="1" x14ac:dyDescent="0.25">
      <c r="CG59503" s="49"/>
    </row>
    <row r="59504" spans="85:85" hidden="1" x14ac:dyDescent="0.25">
      <c r="CG59504" s="49"/>
    </row>
    <row r="59505" spans="85:85" hidden="1" x14ac:dyDescent="0.25">
      <c r="CG59505" s="49"/>
    </row>
    <row r="59506" spans="85:85" hidden="1" x14ac:dyDescent="0.25">
      <c r="CG59506" s="49"/>
    </row>
    <row r="59507" spans="85:85" hidden="1" x14ac:dyDescent="0.25">
      <c r="CG59507" s="49"/>
    </row>
    <row r="59508" spans="85:85" hidden="1" x14ac:dyDescent="0.25">
      <c r="CG59508" s="49"/>
    </row>
    <row r="59509" spans="85:85" hidden="1" x14ac:dyDescent="0.25">
      <c r="CG59509" s="49"/>
    </row>
    <row r="59510" spans="85:85" hidden="1" x14ac:dyDescent="0.25">
      <c r="CG59510" s="49"/>
    </row>
    <row r="59511" spans="85:85" hidden="1" x14ac:dyDescent="0.25">
      <c r="CG59511" s="49"/>
    </row>
    <row r="59512" spans="85:85" hidden="1" x14ac:dyDescent="0.25">
      <c r="CG59512" s="49"/>
    </row>
    <row r="59513" spans="85:85" hidden="1" x14ac:dyDescent="0.25">
      <c r="CG59513" s="49"/>
    </row>
    <row r="59514" spans="85:85" hidden="1" x14ac:dyDescent="0.25">
      <c r="CG59514" s="49"/>
    </row>
    <row r="59515" spans="85:85" hidden="1" x14ac:dyDescent="0.25">
      <c r="CG59515" s="49"/>
    </row>
    <row r="59516" spans="85:85" hidden="1" x14ac:dyDescent="0.25">
      <c r="CG59516" s="49"/>
    </row>
    <row r="59517" spans="85:85" hidden="1" x14ac:dyDescent="0.25">
      <c r="CG59517" s="49"/>
    </row>
    <row r="59518" spans="85:85" hidden="1" x14ac:dyDescent="0.25">
      <c r="CG59518" s="49"/>
    </row>
    <row r="59519" spans="85:85" hidden="1" x14ac:dyDescent="0.25">
      <c r="CG59519" s="49"/>
    </row>
    <row r="59520" spans="85:85" hidden="1" x14ac:dyDescent="0.25">
      <c r="CG59520" s="49"/>
    </row>
    <row r="59521" spans="85:85" hidden="1" x14ac:dyDescent="0.25">
      <c r="CG59521" s="49"/>
    </row>
    <row r="59522" spans="85:85" hidden="1" x14ac:dyDescent="0.25">
      <c r="CG59522" s="49"/>
    </row>
    <row r="59523" spans="85:85" hidden="1" x14ac:dyDescent="0.25">
      <c r="CG59523" s="49"/>
    </row>
    <row r="59524" spans="85:85" hidden="1" x14ac:dyDescent="0.25">
      <c r="CG59524" s="49"/>
    </row>
    <row r="59525" spans="85:85" hidden="1" x14ac:dyDescent="0.25">
      <c r="CG59525" s="49"/>
    </row>
    <row r="59526" spans="85:85" hidden="1" x14ac:dyDescent="0.25">
      <c r="CG59526" s="49"/>
    </row>
    <row r="59527" spans="85:85" hidden="1" x14ac:dyDescent="0.25">
      <c r="CG59527" s="49"/>
    </row>
    <row r="59528" spans="85:85" hidden="1" x14ac:dyDescent="0.25">
      <c r="CG59528" s="49"/>
    </row>
    <row r="59529" spans="85:85" hidden="1" x14ac:dyDescent="0.25">
      <c r="CG59529" s="49"/>
    </row>
    <row r="59530" spans="85:85" hidden="1" x14ac:dyDescent="0.25">
      <c r="CG59530" s="49"/>
    </row>
    <row r="59531" spans="85:85" hidden="1" x14ac:dyDescent="0.25">
      <c r="CG59531" s="49"/>
    </row>
    <row r="59532" spans="85:85" hidden="1" x14ac:dyDescent="0.25">
      <c r="CG59532" s="49"/>
    </row>
    <row r="59533" spans="85:85" hidden="1" x14ac:dyDescent="0.25">
      <c r="CG59533" s="49"/>
    </row>
    <row r="59534" spans="85:85" hidden="1" x14ac:dyDescent="0.25">
      <c r="CG59534" s="49"/>
    </row>
    <row r="59535" spans="85:85" hidden="1" x14ac:dyDescent="0.25">
      <c r="CG59535" s="49"/>
    </row>
    <row r="59536" spans="85:85" hidden="1" x14ac:dyDescent="0.25">
      <c r="CG59536" s="49"/>
    </row>
    <row r="59537" spans="85:85" hidden="1" x14ac:dyDescent="0.25">
      <c r="CG59537" s="49"/>
    </row>
    <row r="59538" spans="85:85" hidden="1" x14ac:dyDescent="0.25">
      <c r="CG59538" s="49"/>
    </row>
    <row r="59539" spans="85:85" hidden="1" x14ac:dyDescent="0.25">
      <c r="CG59539" s="49"/>
    </row>
    <row r="59540" spans="85:85" hidden="1" x14ac:dyDescent="0.25">
      <c r="CG59540" s="49"/>
    </row>
    <row r="59541" spans="85:85" hidden="1" x14ac:dyDescent="0.25">
      <c r="CG59541" s="49"/>
    </row>
    <row r="59542" spans="85:85" hidden="1" x14ac:dyDescent="0.25">
      <c r="CG59542" s="49"/>
    </row>
    <row r="59543" spans="85:85" hidden="1" x14ac:dyDescent="0.25">
      <c r="CG59543" s="49"/>
    </row>
    <row r="59544" spans="85:85" hidden="1" x14ac:dyDescent="0.25">
      <c r="CG59544" s="49"/>
    </row>
    <row r="59545" spans="85:85" hidden="1" x14ac:dyDescent="0.25">
      <c r="CG59545" s="49"/>
    </row>
    <row r="59546" spans="85:85" hidden="1" x14ac:dyDescent="0.25">
      <c r="CG59546" s="49"/>
    </row>
    <row r="59547" spans="85:85" hidden="1" x14ac:dyDescent="0.25">
      <c r="CG59547" s="49"/>
    </row>
    <row r="59548" spans="85:85" hidden="1" x14ac:dyDescent="0.25">
      <c r="CG59548" s="49"/>
    </row>
    <row r="59549" spans="85:85" hidden="1" x14ac:dyDescent="0.25">
      <c r="CG59549" s="49"/>
    </row>
    <row r="59550" spans="85:85" hidden="1" x14ac:dyDescent="0.25">
      <c r="CG59550" s="49"/>
    </row>
    <row r="59551" spans="85:85" hidden="1" x14ac:dyDescent="0.25">
      <c r="CG59551" s="49"/>
    </row>
    <row r="59552" spans="85:85" hidden="1" x14ac:dyDescent="0.25">
      <c r="CG59552" s="49"/>
    </row>
    <row r="59553" spans="85:85" hidden="1" x14ac:dyDescent="0.25">
      <c r="CG59553" s="49"/>
    </row>
    <row r="59554" spans="85:85" hidden="1" x14ac:dyDescent="0.25">
      <c r="CG59554" s="49"/>
    </row>
    <row r="59555" spans="85:85" hidden="1" x14ac:dyDescent="0.25">
      <c r="CG59555" s="49"/>
    </row>
    <row r="59556" spans="85:85" hidden="1" x14ac:dyDescent="0.25">
      <c r="CG59556" s="49"/>
    </row>
    <row r="59557" spans="85:85" hidden="1" x14ac:dyDescent="0.25">
      <c r="CG59557" s="49"/>
    </row>
    <row r="59558" spans="85:85" hidden="1" x14ac:dyDescent="0.25">
      <c r="CG59558" s="49"/>
    </row>
    <row r="59559" spans="85:85" hidden="1" x14ac:dyDescent="0.25">
      <c r="CG59559" s="49"/>
    </row>
    <row r="59560" spans="85:85" hidden="1" x14ac:dyDescent="0.25">
      <c r="CG59560" s="49"/>
    </row>
    <row r="59561" spans="85:85" hidden="1" x14ac:dyDescent="0.25">
      <c r="CG59561" s="49"/>
    </row>
    <row r="59562" spans="85:85" hidden="1" x14ac:dyDescent="0.25">
      <c r="CG59562" s="49"/>
    </row>
    <row r="59563" spans="85:85" hidden="1" x14ac:dyDescent="0.25">
      <c r="CG59563" s="49"/>
    </row>
    <row r="59564" spans="85:85" hidden="1" x14ac:dyDescent="0.25">
      <c r="CG59564" s="49"/>
    </row>
    <row r="59565" spans="85:85" hidden="1" x14ac:dyDescent="0.25">
      <c r="CG59565" s="49"/>
    </row>
    <row r="59566" spans="85:85" hidden="1" x14ac:dyDescent="0.25">
      <c r="CG59566" s="49"/>
    </row>
    <row r="59567" spans="85:85" hidden="1" x14ac:dyDescent="0.25">
      <c r="CG59567" s="49"/>
    </row>
    <row r="59568" spans="85:85" hidden="1" x14ac:dyDescent="0.25">
      <c r="CG59568" s="49"/>
    </row>
    <row r="59569" spans="85:85" hidden="1" x14ac:dyDescent="0.25">
      <c r="CG59569" s="49"/>
    </row>
    <row r="59570" spans="85:85" hidden="1" x14ac:dyDescent="0.25">
      <c r="CG59570" s="49"/>
    </row>
    <row r="59571" spans="85:85" hidden="1" x14ac:dyDescent="0.25">
      <c r="CG59571" s="49"/>
    </row>
    <row r="59572" spans="85:85" hidden="1" x14ac:dyDescent="0.25">
      <c r="CG59572" s="49"/>
    </row>
    <row r="59573" spans="85:85" hidden="1" x14ac:dyDescent="0.25">
      <c r="CG59573" s="49"/>
    </row>
    <row r="59574" spans="85:85" hidden="1" x14ac:dyDescent="0.25">
      <c r="CG59574" s="49"/>
    </row>
    <row r="59575" spans="85:85" hidden="1" x14ac:dyDescent="0.25">
      <c r="CG59575" s="49"/>
    </row>
    <row r="59576" spans="85:85" hidden="1" x14ac:dyDescent="0.25">
      <c r="CG59576" s="49"/>
    </row>
    <row r="59577" spans="85:85" hidden="1" x14ac:dyDescent="0.25">
      <c r="CG59577" s="49"/>
    </row>
    <row r="59578" spans="85:85" hidden="1" x14ac:dyDescent="0.25">
      <c r="CG59578" s="49"/>
    </row>
    <row r="59579" spans="85:85" hidden="1" x14ac:dyDescent="0.25">
      <c r="CG59579" s="49"/>
    </row>
    <row r="59580" spans="85:85" hidden="1" x14ac:dyDescent="0.25">
      <c r="CG59580" s="49"/>
    </row>
    <row r="59581" spans="85:85" hidden="1" x14ac:dyDescent="0.25">
      <c r="CG59581" s="49"/>
    </row>
    <row r="59582" spans="85:85" hidden="1" x14ac:dyDescent="0.25">
      <c r="CG59582" s="49"/>
    </row>
    <row r="59583" spans="85:85" hidden="1" x14ac:dyDescent="0.25">
      <c r="CG59583" s="49"/>
    </row>
    <row r="59584" spans="85:85" hidden="1" x14ac:dyDescent="0.25">
      <c r="CG59584" s="49"/>
    </row>
    <row r="59585" spans="85:85" hidden="1" x14ac:dyDescent="0.25">
      <c r="CG59585" s="49"/>
    </row>
    <row r="59586" spans="85:85" hidden="1" x14ac:dyDescent="0.25">
      <c r="CG59586" s="49"/>
    </row>
    <row r="59587" spans="85:85" hidden="1" x14ac:dyDescent="0.25">
      <c r="CG59587" s="49"/>
    </row>
    <row r="59588" spans="85:85" hidden="1" x14ac:dyDescent="0.25">
      <c r="CG59588" s="49"/>
    </row>
    <row r="59589" spans="85:85" hidden="1" x14ac:dyDescent="0.25">
      <c r="CG59589" s="49"/>
    </row>
    <row r="59590" spans="85:85" hidden="1" x14ac:dyDescent="0.25">
      <c r="CG59590" s="49"/>
    </row>
    <row r="59591" spans="85:85" hidden="1" x14ac:dyDescent="0.25">
      <c r="CG59591" s="49"/>
    </row>
    <row r="59592" spans="85:85" hidden="1" x14ac:dyDescent="0.25">
      <c r="CG59592" s="49"/>
    </row>
    <row r="59593" spans="85:85" hidden="1" x14ac:dyDescent="0.25">
      <c r="CG59593" s="49"/>
    </row>
    <row r="59594" spans="85:85" hidden="1" x14ac:dyDescent="0.25">
      <c r="CG59594" s="49"/>
    </row>
    <row r="59595" spans="85:85" hidden="1" x14ac:dyDescent="0.25">
      <c r="CG59595" s="49"/>
    </row>
    <row r="59596" spans="85:85" hidden="1" x14ac:dyDescent="0.25">
      <c r="CG59596" s="49"/>
    </row>
    <row r="59597" spans="85:85" hidden="1" x14ac:dyDescent="0.25">
      <c r="CG59597" s="49"/>
    </row>
    <row r="59598" spans="85:85" hidden="1" x14ac:dyDescent="0.25">
      <c r="CG59598" s="49"/>
    </row>
    <row r="59599" spans="85:85" hidden="1" x14ac:dyDescent="0.25">
      <c r="CG59599" s="49"/>
    </row>
    <row r="59600" spans="85:85" hidden="1" x14ac:dyDescent="0.25">
      <c r="CG59600" s="49"/>
    </row>
    <row r="59601" spans="85:85" hidden="1" x14ac:dyDescent="0.25">
      <c r="CG59601" s="49"/>
    </row>
    <row r="59602" spans="85:85" hidden="1" x14ac:dyDescent="0.25">
      <c r="CG59602" s="49"/>
    </row>
    <row r="59603" spans="85:85" hidden="1" x14ac:dyDescent="0.25">
      <c r="CG59603" s="49"/>
    </row>
    <row r="59604" spans="85:85" hidden="1" x14ac:dyDescent="0.25">
      <c r="CG59604" s="49"/>
    </row>
    <row r="59605" spans="85:85" hidden="1" x14ac:dyDescent="0.25">
      <c r="CG59605" s="49"/>
    </row>
    <row r="59606" spans="85:85" hidden="1" x14ac:dyDescent="0.25">
      <c r="CG59606" s="49"/>
    </row>
    <row r="59607" spans="85:85" hidden="1" x14ac:dyDescent="0.25">
      <c r="CG59607" s="49"/>
    </row>
    <row r="59608" spans="85:85" hidden="1" x14ac:dyDescent="0.25">
      <c r="CG59608" s="49"/>
    </row>
    <row r="59609" spans="85:85" hidden="1" x14ac:dyDescent="0.25">
      <c r="CG59609" s="49"/>
    </row>
    <row r="59610" spans="85:85" hidden="1" x14ac:dyDescent="0.25">
      <c r="CG59610" s="49"/>
    </row>
    <row r="59611" spans="85:85" hidden="1" x14ac:dyDescent="0.25">
      <c r="CG59611" s="49"/>
    </row>
    <row r="59612" spans="85:85" hidden="1" x14ac:dyDescent="0.25">
      <c r="CG59612" s="49"/>
    </row>
    <row r="59613" spans="85:85" hidden="1" x14ac:dyDescent="0.25">
      <c r="CG59613" s="49"/>
    </row>
    <row r="59614" spans="85:85" hidden="1" x14ac:dyDescent="0.25">
      <c r="CG59614" s="49"/>
    </row>
    <row r="59615" spans="85:85" hidden="1" x14ac:dyDescent="0.25">
      <c r="CG59615" s="49"/>
    </row>
    <row r="59616" spans="85:85" hidden="1" x14ac:dyDescent="0.25">
      <c r="CG59616" s="49"/>
    </row>
    <row r="59617" spans="85:85" hidden="1" x14ac:dyDescent="0.25">
      <c r="CG59617" s="49"/>
    </row>
    <row r="59618" spans="85:85" hidden="1" x14ac:dyDescent="0.25">
      <c r="CG59618" s="49"/>
    </row>
    <row r="59619" spans="85:85" hidden="1" x14ac:dyDescent="0.25">
      <c r="CG59619" s="49"/>
    </row>
    <row r="59620" spans="85:85" hidden="1" x14ac:dyDescent="0.25">
      <c r="CG59620" s="49"/>
    </row>
    <row r="59621" spans="85:85" hidden="1" x14ac:dyDescent="0.25">
      <c r="CG59621" s="49"/>
    </row>
    <row r="59622" spans="85:85" hidden="1" x14ac:dyDescent="0.25">
      <c r="CG59622" s="49"/>
    </row>
    <row r="59623" spans="85:85" hidden="1" x14ac:dyDescent="0.25">
      <c r="CG59623" s="49"/>
    </row>
    <row r="59624" spans="85:85" hidden="1" x14ac:dyDescent="0.25">
      <c r="CG59624" s="49"/>
    </row>
    <row r="59625" spans="85:85" hidden="1" x14ac:dyDescent="0.25">
      <c r="CG59625" s="49"/>
    </row>
    <row r="59626" spans="85:85" hidden="1" x14ac:dyDescent="0.25">
      <c r="CG59626" s="49"/>
    </row>
    <row r="59627" spans="85:85" hidden="1" x14ac:dyDescent="0.25">
      <c r="CG59627" s="49"/>
    </row>
    <row r="59628" spans="85:85" hidden="1" x14ac:dyDescent="0.25">
      <c r="CG59628" s="49"/>
    </row>
    <row r="59629" spans="85:85" hidden="1" x14ac:dyDescent="0.25">
      <c r="CG59629" s="49"/>
    </row>
    <row r="59630" spans="85:85" hidden="1" x14ac:dyDescent="0.25">
      <c r="CG59630" s="49"/>
    </row>
    <row r="59631" spans="85:85" hidden="1" x14ac:dyDescent="0.25">
      <c r="CG59631" s="49"/>
    </row>
    <row r="59632" spans="85:85" hidden="1" x14ac:dyDescent="0.25">
      <c r="CG59632" s="49"/>
    </row>
    <row r="59633" spans="85:85" hidden="1" x14ac:dyDescent="0.25">
      <c r="CG59633" s="49"/>
    </row>
    <row r="59634" spans="85:85" hidden="1" x14ac:dyDescent="0.25">
      <c r="CG59634" s="49"/>
    </row>
    <row r="59635" spans="85:85" hidden="1" x14ac:dyDescent="0.25">
      <c r="CG59635" s="49"/>
    </row>
    <row r="59636" spans="85:85" hidden="1" x14ac:dyDescent="0.25">
      <c r="CG59636" s="49"/>
    </row>
    <row r="59637" spans="85:85" hidden="1" x14ac:dyDescent="0.25">
      <c r="CG59637" s="49"/>
    </row>
    <row r="59638" spans="85:85" hidden="1" x14ac:dyDescent="0.25">
      <c r="CG59638" s="49"/>
    </row>
    <row r="59639" spans="85:85" hidden="1" x14ac:dyDescent="0.25">
      <c r="CG59639" s="49"/>
    </row>
    <row r="59640" spans="85:85" hidden="1" x14ac:dyDescent="0.25">
      <c r="CG59640" s="49"/>
    </row>
    <row r="59641" spans="85:85" hidden="1" x14ac:dyDescent="0.25">
      <c r="CG59641" s="49"/>
    </row>
    <row r="59642" spans="85:85" hidden="1" x14ac:dyDescent="0.25">
      <c r="CG59642" s="49"/>
    </row>
    <row r="59643" spans="85:85" hidden="1" x14ac:dyDescent="0.25">
      <c r="CG59643" s="49"/>
    </row>
    <row r="59644" spans="85:85" hidden="1" x14ac:dyDescent="0.25">
      <c r="CG59644" s="49"/>
    </row>
    <row r="59645" spans="85:85" hidden="1" x14ac:dyDescent="0.25">
      <c r="CG59645" s="49"/>
    </row>
    <row r="59646" spans="85:85" hidden="1" x14ac:dyDescent="0.25">
      <c r="CG59646" s="49"/>
    </row>
    <row r="59647" spans="85:85" hidden="1" x14ac:dyDescent="0.25">
      <c r="CG59647" s="49"/>
    </row>
    <row r="59648" spans="85:85" hidden="1" x14ac:dyDescent="0.25">
      <c r="CG59648" s="49"/>
    </row>
    <row r="59649" spans="85:85" hidden="1" x14ac:dyDescent="0.25">
      <c r="CG59649" s="49"/>
    </row>
    <row r="59650" spans="85:85" hidden="1" x14ac:dyDescent="0.25">
      <c r="CG59650" s="49"/>
    </row>
    <row r="59651" spans="85:85" hidden="1" x14ac:dyDescent="0.25">
      <c r="CG59651" s="49"/>
    </row>
    <row r="59652" spans="85:85" hidden="1" x14ac:dyDescent="0.25">
      <c r="CG59652" s="49"/>
    </row>
    <row r="59653" spans="85:85" hidden="1" x14ac:dyDescent="0.25">
      <c r="CG59653" s="49"/>
    </row>
    <row r="59654" spans="85:85" hidden="1" x14ac:dyDescent="0.25">
      <c r="CG59654" s="49"/>
    </row>
    <row r="59655" spans="85:85" hidden="1" x14ac:dyDescent="0.25">
      <c r="CG59655" s="49"/>
    </row>
    <row r="59656" spans="85:85" hidden="1" x14ac:dyDescent="0.25">
      <c r="CG59656" s="49"/>
    </row>
    <row r="59657" spans="85:85" hidden="1" x14ac:dyDescent="0.25">
      <c r="CG59657" s="49"/>
    </row>
    <row r="59658" spans="85:85" hidden="1" x14ac:dyDescent="0.25">
      <c r="CG59658" s="49"/>
    </row>
    <row r="59659" spans="85:85" hidden="1" x14ac:dyDescent="0.25">
      <c r="CG59659" s="49"/>
    </row>
    <row r="59660" spans="85:85" hidden="1" x14ac:dyDescent="0.25">
      <c r="CG59660" s="49"/>
    </row>
    <row r="59661" spans="85:85" hidden="1" x14ac:dyDescent="0.25">
      <c r="CG59661" s="49"/>
    </row>
    <row r="59662" spans="85:85" hidden="1" x14ac:dyDescent="0.25">
      <c r="CG59662" s="49"/>
    </row>
    <row r="59663" spans="85:85" hidden="1" x14ac:dyDescent="0.25">
      <c r="CG59663" s="49"/>
    </row>
    <row r="59664" spans="85:85" hidden="1" x14ac:dyDescent="0.25">
      <c r="CG59664" s="49"/>
    </row>
    <row r="59665" spans="85:85" hidden="1" x14ac:dyDescent="0.25">
      <c r="CG59665" s="49"/>
    </row>
    <row r="59666" spans="85:85" hidden="1" x14ac:dyDescent="0.25">
      <c r="CG59666" s="49"/>
    </row>
    <row r="59667" spans="85:85" hidden="1" x14ac:dyDescent="0.25">
      <c r="CG59667" s="49"/>
    </row>
    <row r="59668" spans="85:85" hidden="1" x14ac:dyDescent="0.25">
      <c r="CG59668" s="49"/>
    </row>
    <row r="59669" spans="85:85" hidden="1" x14ac:dyDescent="0.25">
      <c r="CG59669" s="49"/>
    </row>
    <row r="59670" spans="85:85" hidden="1" x14ac:dyDescent="0.25">
      <c r="CG59670" s="49"/>
    </row>
    <row r="59671" spans="85:85" hidden="1" x14ac:dyDescent="0.25">
      <c r="CG59671" s="49"/>
    </row>
    <row r="59672" spans="85:85" hidden="1" x14ac:dyDescent="0.25">
      <c r="CG59672" s="49"/>
    </row>
    <row r="59673" spans="85:85" hidden="1" x14ac:dyDescent="0.25">
      <c r="CG59673" s="49"/>
    </row>
    <row r="59674" spans="85:85" hidden="1" x14ac:dyDescent="0.25">
      <c r="CG59674" s="49"/>
    </row>
    <row r="59675" spans="85:85" hidden="1" x14ac:dyDescent="0.25">
      <c r="CG59675" s="49"/>
    </row>
    <row r="59676" spans="85:85" hidden="1" x14ac:dyDescent="0.25">
      <c r="CG59676" s="49"/>
    </row>
    <row r="59677" spans="85:85" hidden="1" x14ac:dyDescent="0.25">
      <c r="CG59677" s="49"/>
    </row>
    <row r="59678" spans="85:85" hidden="1" x14ac:dyDescent="0.25">
      <c r="CG59678" s="49"/>
    </row>
    <row r="59679" spans="85:85" hidden="1" x14ac:dyDescent="0.25">
      <c r="CG59679" s="49"/>
    </row>
    <row r="59680" spans="85:85" hidden="1" x14ac:dyDescent="0.25">
      <c r="CG59680" s="49"/>
    </row>
    <row r="59681" spans="85:85" hidden="1" x14ac:dyDescent="0.25">
      <c r="CG59681" s="49"/>
    </row>
    <row r="59682" spans="85:85" hidden="1" x14ac:dyDescent="0.25">
      <c r="CG59682" s="49"/>
    </row>
    <row r="59683" spans="85:85" hidden="1" x14ac:dyDescent="0.25">
      <c r="CG59683" s="49"/>
    </row>
    <row r="59684" spans="85:85" hidden="1" x14ac:dyDescent="0.25">
      <c r="CG59684" s="49"/>
    </row>
    <row r="59685" spans="85:85" hidden="1" x14ac:dyDescent="0.25">
      <c r="CG59685" s="49"/>
    </row>
    <row r="59686" spans="85:85" hidden="1" x14ac:dyDescent="0.25">
      <c r="CG59686" s="49"/>
    </row>
    <row r="59687" spans="85:85" hidden="1" x14ac:dyDescent="0.25">
      <c r="CG59687" s="49"/>
    </row>
    <row r="59688" spans="85:85" hidden="1" x14ac:dyDescent="0.25">
      <c r="CG59688" s="49"/>
    </row>
    <row r="59689" spans="85:85" hidden="1" x14ac:dyDescent="0.25">
      <c r="CG59689" s="49"/>
    </row>
    <row r="59690" spans="85:85" hidden="1" x14ac:dyDescent="0.25">
      <c r="CG59690" s="49"/>
    </row>
    <row r="59691" spans="85:85" hidden="1" x14ac:dyDescent="0.25">
      <c r="CG59691" s="49"/>
    </row>
    <row r="59692" spans="85:85" hidden="1" x14ac:dyDescent="0.25">
      <c r="CG59692" s="49"/>
    </row>
    <row r="59693" spans="85:85" hidden="1" x14ac:dyDescent="0.25">
      <c r="CG59693" s="49"/>
    </row>
    <row r="59694" spans="85:85" hidden="1" x14ac:dyDescent="0.25">
      <c r="CG59694" s="49"/>
    </row>
    <row r="59695" spans="85:85" hidden="1" x14ac:dyDescent="0.25">
      <c r="CG59695" s="49"/>
    </row>
    <row r="59696" spans="85:85" hidden="1" x14ac:dyDescent="0.25">
      <c r="CG59696" s="49"/>
    </row>
    <row r="59697" spans="85:85" hidden="1" x14ac:dyDescent="0.25">
      <c r="CG59697" s="49"/>
    </row>
    <row r="59698" spans="85:85" hidden="1" x14ac:dyDescent="0.25">
      <c r="CG59698" s="49"/>
    </row>
    <row r="59699" spans="85:85" hidden="1" x14ac:dyDescent="0.25">
      <c r="CG59699" s="49"/>
    </row>
    <row r="59700" spans="85:85" hidden="1" x14ac:dyDescent="0.25">
      <c r="CG59700" s="49"/>
    </row>
    <row r="59701" spans="85:85" hidden="1" x14ac:dyDescent="0.25">
      <c r="CG59701" s="49"/>
    </row>
    <row r="59702" spans="85:85" hidden="1" x14ac:dyDescent="0.25">
      <c r="CG59702" s="49"/>
    </row>
    <row r="59703" spans="85:85" hidden="1" x14ac:dyDescent="0.25">
      <c r="CG59703" s="49"/>
    </row>
    <row r="59704" spans="85:85" hidden="1" x14ac:dyDescent="0.25">
      <c r="CG59704" s="49"/>
    </row>
    <row r="59705" spans="85:85" hidden="1" x14ac:dyDescent="0.25">
      <c r="CG59705" s="49"/>
    </row>
    <row r="59706" spans="85:85" hidden="1" x14ac:dyDescent="0.25">
      <c r="CG59706" s="49"/>
    </row>
    <row r="59707" spans="85:85" hidden="1" x14ac:dyDescent="0.25">
      <c r="CG59707" s="49"/>
    </row>
    <row r="59708" spans="85:85" hidden="1" x14ac:dyDescent="0.25">
      <c r="CG59708" s="49"/>
    </row>
    <row r="59709" spans="85:85" hidden="1" x14ac:dyDescent="0.25">
      <c r="CG59709" s="49"/>
    </row>
    <row r="59710" spans="85:85" hidden="1" x14ac:dyDescent="0.25">
      <c r="CG59710" s="49"/>
    </row>
    <row r="59711" spans="85:85" hidden="1" x14ac:dyDescent="0.25">
      <c r="CG59711" s="49"/>
    </row>
    <row r="59712" spans="85:85" hidden="1" x14ac:dyDescent="0.25">
      <c r="CG59712" s="49"/>
    </row>
    <row r="59713" spans="85:85" hidden="1" x14ac:dyDescent="0.25">
      <c r="CG59713" s="49"/>
    </row>
    <row r="59714" spans="85:85" hidden="1" x14ac:dyDescent="0.25">
      <c r="CG59714" s="49"/>
    </row>
    <row r="59715" spans="85:85" hidden="1" x14ac:dyDescent="0.25">
      <c r="CG59715" s="49"/>
    </row>
    <row r="59716" spans="85:85" hidden="1" x14ac:dyDescent="0.25">
      <c r="CG59716" s="49"/>
    </row>
    <row r="59717" spans="85:85" hidden="1" x14ac:dyDescent="0.25">
      <c r="CG59717" s="49"/>
    </row>
    <row r="59718" spans="85:85" hidden="1" x14ac:dyDescent="0.25">
      <c r="CG59718" s="49"/>
    </row>
    <row r="59719" spans="85:85" hidden="1" x14ac:dyDescent="0.25">
      <c r="CG59719" s="49"/>
    </row>
    <row r="59720" spans="85:85" hidden="1" x14ac:dyDescent="0.25">
      <c r="CG59720" s="49"/>
    </row>
    <row r="59721" spans="85:85" hidden="1" x14ac:dyDescent="0.25">
      <c r="CG59721" s="49"/>
    </row>
    <row r="59722" spans="85:85" hidden="1" x14ac:dyDescent="0.25">
      <c r="CG59722" s="49"/>
    </row>
    <row r="59723" spans="85:85" hidden="1" x14ac:dyDescent="0.25">
      <c r="CG59723" s="49"/>
    </row>
    <row r="59724" spans="85:85" hidden="1" x14ac:dyDescent="0.25">
      <c r="CG59724" s="49"/>
    </row>
    <row r="59725" spans="85:85" hidden="1" x14ac:dyDescent="0.25">
      <c r="CG59725" s="49"/>
    </row>
    <row r="59726" spans="85:85" hidden="1" x14ac:dyDescent="0.25">
      <c r="CG59726" s="49"/>
    </row>
    <row r="59727" spans="85:85" hidden="1" x14ac:dyDescent="0.25">
      <c r="CG59727" s="49"/>
    </row>
    <row r="59728" spans="85:85" hidden="1" x14ac:dyDescent="0.25">
      <c r="CG59728" s="49"/>
    </row>
    <row r="59729" spans="85:85" hidden="1" x14ac:dyDescent="0.25">
      <c r="CG59729" s="49"/>
    </row>
    <row r="59730" spans="85:85" hidden="1" x14ac:dyDescent="0.25">
      <c r="CG59730" s="49"/>
    </row>
    <row r="59731" spans="85:85" hidden="1" x14ac:dyDescent="0.25">
      <c r="CG59731" s="49"/>
    </row>
    <row r="59732" spans="85:85" hidden="1" x14ac:dyDescent="0.25">
      <c r="CG59732" s="49"/>
    </row>
    <row r="59733" spans="85:85" hidden="1" x14ac:dyDescent="0.25">
      <c r="CG59733" s="49"/>
    </row>
    <row r="59734" spans="85:85" hidden="1" x14ac:dyDescent="0.25">
      <c r="CG59734" s="49"/>
    </row>
    <row r="59735" spans="85:85" hidden="1" x14ac:dyDescent="0.25">
      <c r="CG59735" s="49"/>
    </row>
    <row r="59736" spans="85:85" hidden="1" x14ac:dyDescent="0.25">
      <c r="CG59736" s="49"/>
    </row>
    <row r="59737" spans="85:85" hidden="1" x14ac:dyDescent="0.25">
      <c r="CG59737" s="49"/>
    </row>
    <row r="59738" spans="85:85" hidden="1" x14ac:dyDescent="0.25">
      <c r="CG59738" s="49"/>
    </row>
    <row r="59739" spans="85:85" hidden="1" x14ac:dyDescent="0.25">
      <c r="CG59739" s="49"/>
    </row>
    <row r="59740" spans="85:85" hidden="1" x14ac:dyDescent="0.25">
      <c r="CG59740" s="49"/>
    </row>
    <row r="59741" spans="85:85" hidden="1" x14ac:dyDescent="0.25">
      <c r="CG59741" s="49"/>
    </row>
    <row r="59742" spans="85:85" hidden="1" x14ac:dyDescent="0.25">
      <c r="CG59742" s="49"/>
    </row>
    <row r="59743" spans="85:85" hidden="1" x14ac:dyDescent="0.25">
      <c r="CG59743" s="49"/>
    </row>
    <row r="59744" spans="85:85" hidden="1" x14ac:dyDescent="0.25">
      <c r="CG59744" s="49"/>
    </row>
    <row r="59745" spans="85:85" hidden="1" x14ac:dyDescent="0.25">
      <c r="CG59745" s="49"/>
    </row>
    <row r="59746" spans="85:85" hidden="1" x14ac:dyDescent="0.25">
      <c r="CG59746" s="49"/>
    </row>
    <row r="59747" spans="85:85" hidden="1" x14ac:dyDescent="0.25">
      <c r="CG59747" s="49"/>
    </row>
    <row r="59748" spans="85:85" hidden="1" x14ac:dyDescent="0.25">
      <c r="CG59748" s="49"/>
    </row>
    <row r="59749" spans="85:85" hidden="1" x14ac:dyDescent="0.25">
      <c r="CG59749" s="49"/>
    </row>
    <row r="59750" spans="85:85" hidden="1" x14ac:dyDescent="0.25">
      <c r="CG59750" s="49"/>
    </row>
    <row r="59751" spans="85:85" hidden="1" x14ac:dyDescent="0.25">
      <c r="CG59751" s="49"/>
    </row>
    <row r="59752" spans="85:85" hidden="1" x14ac:dyDescent="0.25">
      <c r="CG59752" s="49"/>
    </row>
    <row r="59753" spans="85:85" hidden="1" x14ac:dyDescent="0.25">
      <c r="CG59753" s="49"/>
    </row>
    <row r="59754" spans="85:85" hidden="1" x14ac:dyDescent="0.25">
      <c r="CG59754" s="49"/>
    </row>
    <row r="59755" spans="85:85" hidden="1" x14ac:dyDescent="0.25">
      <c r="CG59755" s="49"/>
    </row>
    <row r="59756" spans="85:85" hidden="1" x14ac:dyDescent="0.25">
      <c r="CG59756" s="49"/>
    </row>
    <row r="59757" spans="85:85" hidden="1" x14ac:dyDescent="0.25">
      <c r="CG59757" s="49"/>
    </row>
    <row r="59758" spans="85:85" hidden="1" x14ac:dyDescent="0.25">
      <c r="CG59758" s="49"/>
    </row>
    <row r="59759" spans="85:85" hidden="1" x14ac:dyDescent="0.25">
      <c r="CG59759" s="49"/>
    </row>
    <row r="59760" spans="85:85" hidden="1" x14ac:dyDescent="0.25">
      <c r="CG59760" s="49"/>
    </row>
    <row r="59761" spans="85:85" hidden="1" x14ac:dyDescent="0.25">
      <c r="CG59761" s="49"/>
    </row>
    <row r="59762" spans="85:85" hidden="1" x14ac:dyDescent="0.25">
      <c r="CG59762" s="49"/>
    </row>
    <row r="59763" spans="85:85" hidden="1" x14ac:dyDescent="0.25">
      <c r="CG59763" s="49"/>
    </row>
    <row r="59764" spans="85:85" hidden="1" x14ac:dyDescent="0.25">
      <c r="CG59764" s="49"/>
    </row>
    <row r="59765" spans="85:85" hidden="1" x14ac:dyDescent="0.25">
      <c r="CG59765" s="49"/>
    </row>
    <row r="59766" spans="85:85" hidden="1" x14ac:dyDescent="0.25">
      <c r="CG59766" s="49"/>
    </row>
    <row r="59767" spans="85:85" hidden="1" x14ac:dyDescent="0.25">
      <c r="CG59767" s="49"/>
    </row>
    <row r="59768" spans="85:85" hidden="1" x14ac:dyDescent="0.25">
      <c r="CG59768" s="49"/>
    </row>
    <row r="59769" spans="85:85" hidden="1" x14ac:dyDescent="0.25">
      <c r="CG59769" s="49"/>
    </row>
    <row r="59770" spans="85:85" hidden="1" x14ac:dyDescent="0.25">
      <c r="CG59770" s="49"/>
    </row>
    <row r="59771" spans="85:85" hidden="1" x14ac:dyDescent="0.25">
      <c r="CG59771" s="49"/>
    </row>
    <row r="59772" spans="85:85" hidden="1" x14ac:dyDescent="0.25">
      <c r="CG59772" s="49"/>
    </row>
    <row r="59773" spans="85:85" hidden="1" x14ac:dyDescent="0.25">
      <c r="CG59773" s="49"/>
    </row>
    <row r="59774" spans="85:85" hidden="1" x14ac:dyDescent="0.25">
      <c r="CG59774" s="49"/>
    </row>
    <row r="59775" spans="85:85" hidden="1" x14ac:dyDescent="0.25">
      <c r="CG59775" s="49"/>
    </row>
    <row r="59776" spans="85:85" hidden="1" x14ac:dyDescent="0.25">
      <c r="CG59776" s="49"/>
    </row>
    <row r="59777" spans="85:85" hidden="1" x14ac:dyDescent="0.25">
      <c r="CG59777" s="49"/>
    </row>
    <row r="59778" spans="85:85" hidden="1" x14ac:dyDescent="0.25">
      <c r="CG59778" s="49"/>
    </row>
    <row r="59779" spans="85:85" hidden="1" x14ac:dyDescent="0.25">
      <c r="CG59779" s="49"/>
    </row>
    <row r="59780" spans="85:85" hidden="1" x14ac:dyDescent="0.25">
      <c r="CG59780" s="49"/>
    </row>
    <row r="59781" spans="85:85" hidden="1" x14ac:dyDescent="0.25">
      <c r="CG59781" s="49"/>
    </row>
    <row r="59782" spans="85:85" hidden="1" x14ac:dyDescent="0.25">
      <c r="CG59782" s="49"/>
    </row>
    <row r="59783" spans="85:85" hidden="1" x14ac:dyDescent="0.25">
      <c r="CG59783" s="49"/>
    </row>
    <row r="59784" spans="85:85" hidden="1" x14ac:dyDescent="0.25">
      <c r="CG59784" s="49"/>
    </row>
    <row r="59785" spans="85:85" hidden="1" x14ac:dyDescent="0.25">
      <c r="CG59785" s="49"/>
    </row>
    <row r="59786" spans="85:85" hidden="1" x14ac:dyDescent="0.25">
      <c r="CG59786" s="49"/>
    </row>
    <row r="59787" spans="85:85" hidden="1" x14ac:dyDescent="0.25">
      <c r="CG59787" s="49"/>
    </row>
    <row r="59788" spans="85:85" hidden="1" x14ac:dyDescent="0.25">
      <c r="CG59788" s="49"/>
    </row>
    <row r="59789" spans="85:85" hidden="1" x14ac:dyDescent="0.25">
      <c r="CG59789" s="49"/>
    </row>
    <row r="59790" spans="85:85" hidden="1" x14ac:dyDescent="0.25">
      <c r="CG59790" s="49"/>
    </row>
    <row r="59791" spans="85:85" hidden="1" x14ac:dyDescent="0.25">
      <c r="CG59791" s="49"/>
    </row>
    <row r="59792" spans="85:85" hidden="1" x14ac:dyDescent="0.25">
      <c r="CG59792" s="49"/>
    </row>
    <row r="59793" spans="85:85" hidden="1" x14ac:dyDescent="0.25">
      <c r="CG59793" s="49"/>
    </row>
    <row r="59794" spans="85:85" hidden="1" x14ac:dyDescent="0.25">
      <c r="CG59794" s="49"/>
    </row>
    <row r="59795" spans="85:85" hidden="1" x14ac:dyDescent="0.25">
      <c r="CG59795" s="49"/>
    </row>
    <row r="59796" spans="85:85" hidden="1" x14ac:dyDescent="0.25">
      <c r="CG59796" s="49"/>
    </row>
    <row r="59797" spans="85:85" hidden="1" x14ac:dyDescent="0.25">
      <c r="CG59797" s="49"/>
    </row>
    <row r="59798" spans="85:85" hidden="1" x14ac:dyDescent="0.25">
      <c r="CG59798" s="49"/>
    </row>
    <row r="59799" spans="85:85" hidden="1" x14ac:dyDescent="0.25">
      <c r="CG59799" s="49"/>
    </row>
    <row r="59800" spans="85:85" hidden="1" x14ac:dyDescent="0.25">
      <c r="CG59800" s="49"/>
    </row>
    <row r="59801" spans="85:85" hidden="1" x14ac:dyDescent="0.25">
      <c r="CG59801" s="49"/>
    </row>
    <row r="59802" spans="85:85" hidden="1" x14ac:dyDescent="0.25">
      <c r="CG59802" s="49"/>
    </row>
    <row r="59803" spans="85:85" hidden="1" x14ac:dyDescent="0.25">
      <c r="CG59803" s="49"/>
    </row>
    <row r="59804" spans="85:85" hidden="1" x14ac:dyDescent="0.25">
      <c r="CG59804" s="49"/>
    </row>
    <row r="59805" spans="85:85" hidden="1" x14ac:dyDescent="0.25">
      <c r="CG59805" s="49"/>
    </row>
    <row r="59806" spans="85:85" hidden="1" x14ac:dyDescent="0.25">
      <c r="CG59806" s="49"/>
    </row>
    <row r="59807" spans="85:85" hidden="1" x14ac:dyDescent="0.25">
      <c r="CG59807" s="49"/>
    </row>
    <row r="59808" spans="85:85" hidden="1" x14ac:dyDescent="0.25">
      <c r="CG59808" s="49"/>
    </row>
    <row r="59809" spans="85:85" hidden="1" x14ac:dyDescent="0.25">
      <c r="CG59809" s="49"/>
    </row>
    <row r="59810" spans="85:85" hidden="1" x14ac:dyDescent="0.25">
      <c r="CG59810" s="49"/>
    </row>
    <row r="59811" spans="85:85" hidden="1" x14ac:dyDescent="0.25">
      <c r="CG59811" s="49"/>
    </row>
    <row r="59812" spans="85:85" hidden="1" x14ac:dyDescent="0.25">
      <c r="CG59812" s="49"/>
    </row>
    <row r="59813" spans="85:85" hidden="1" x14ac:dyDescent="0.25">
      <c r="CG59813" s="49"/>
    </row>
    <row r="59814" spans="85:85" hidden="1" x14ac:dyDescent="0.25">
      <c r="CG59814" s="49"/>
    </row>
    <row r="59815" spans="85:85" hidden="1" x14ac:dyDescent="0.25">
      <c r="CG59815" s="49"/>
    </row>
    <row r="59816" spans="85:85" hidden="1" x14ac:dyDescent="0.25">
      <c r="CG59816" s="49"/>
    </row>
    <row r="59817" spans="85:85" hidden="1" x14ac:dyDescent="0.25">
      <c r="CG59817" s="49"/>
    </row>
    <row r="59818" spans="85:85" hidden="1" x14ac:dyDescent="0.25">
      <c r="CG59818" s="49"/>
    </row>
    <row r="59819" spans="85:85" hidden="1" x14ac:dyDescent="0.25">
      <c r="CG59819" s="49"/>
    </row>
    <row r="59820" spans="85:85" hidden="1" x14ac:dyDescent="0.25">
      <c r="CG59820" s="49"/>
    </row>
    <row r="59821" spans="85:85" hidden="1" x14ac:dyDescent="0.25">
      <c r="CG59821" s="49"/>
    </row>
    <row r="59822" spans="85:85" hidden="1" x14ac:dyDescent="0.25">
      <c r="CG59822" s="49"/>
    </row>
    <row r="59823" spans="85:85" hidden="1" x14ac:dyDescent="0.25">
      <c r="CG59823" s="49"/>
    </row>
    <row r="59824" spans="85:85" hidden="1" x14ac:dyDescent="0.25">
      <c r="CG59824" s="49"/>
    </row>
    <row r="59825" spans="85:85" hidden="1" x14ac:dyDescent="0.25">
      <c r="CG59825" s="49"/>
    </row>
    <row r="59826" spans="85:85" hidden="1" x14ac:dyDescent="0.25">
      <c r="CG59826" s="49"/>
    </row>
    <row r="59827" spans="85:85" hidden="1" x14ac:dyDescent="0.25">
      <c r="CG59827" s="49"/>
    </row>
    <row r="59828" spans="85:85" hidden="1" x14ac:dyDescent="0.25">
      <c r="CG59828" s="49"/>
    </row>
    <row r="59829" spans="85:85" hidden="1" x14ac:dyDescent="0.25">
      <c r="CG59829" s="49"/>
    </row>
    <row r="59830" spans="85:85" hidden="1" x14ac:dyDescent="0.25">
      <c r="CG59830" s="49"/>
    </row>
    <row r="59831" spans="85:85" hidden="1" x14ac:dyDescent="0.25">
      <c r="CG59831" s="49"/>
    </row>
    <row r="59832" spans="85:85" hidden="1" x14ac:dyDescent="0.25">
      <c r="CG59832" s="49"/>
    </row>
    <row r="59833" spans="85:85" hidden="1" x14ac:dyDescent="0.25">
      <c r="CG59833" s="49"/>
    </row>
    <row r="59834" spans="85:85" hidden="1" x14ac:dyDescent="0.25">
      <c r="CG59834" s="49"/>
    </row>
    <row r="59835" spans="85:85" hidden="1" x14ac:dyDescent="0.25">
      <c r="CG59835" s="49"/>
    </row>
    <row r="59836" spans="85:85" hidden="1" x14ac:dyDescent="0.25">
      <c r="CG59836" s="49"/>
    </row>
    <row r="59837" spans="85:85" hidden="1" x14ac:dyDescent="0.25">
      <c r="CG59837" s="49"/>
    </row>
    <row r="59838" spans="85:85" hidden="1" x14ac:dyDescent="0.25">
      <c r="CG59838" s="49"/>
    </row>
    <row r="59839" spans="85:85" hidden="1" x14ac:dyDescent="0.25">
      <c r="CG59839" s="49"/>
    </row>
    <row r="59840" spans="85:85" hidden="1" x14ac:dyDescent="0.25">
      <c r="CG59840" s="49"/>
    </row>
    <row r="59841" spans="85:85" hidden="1" x14ac:dyDescent="0.25">
      <c r="CG59841" s="49"/>
    </row>
    <row r="59842" spans="85:85" hidden="1" x14ac:dyDescent="0.25">
      <c r="CG59842" s="49"/>
    </row>
    <row r="59843" spans="85:85" hidden="1" x14ac:dyDescent="0.25">
      <c r="CG59843" s="49"/>
    </row>
    <row r="59844" spans="85:85" hidden="1" x14ac:dyDescent="0.25">
      <c r="CG59844" s="49"/>
    </row>
    <row r="59845" spans="85:85" hidden="1" x14ac:dyDescent="0.25">
      <c r="CG59845" s="49"/>
    </row>
    <row r="59846" spans="85:85" hidden="1" x14ac:dyDescent="0.25">
      <c r="CG59846" s="49"/>
    </row>
    <row r="59847" spans="85:85" hidden="1" x14ac:dyDescent="0.25">
      <c r="CG59847" s="49"/>
    </row>
    <row r="59848" spans="85:85" hidden="1" x14ac:dyDescent="0.25">
      <c r="CG59848" s="49"/>
    </row>
    <row r="59849" spans="85:85" hidden="1" x14ac:dyDescent="0.25">
      <c r="CG59849" s="49"/>
    </row>
    <row r="59850" spans="85:85" hidden="1" x14ac:dyDescent="0.25">
      <c r="CG59850" s="49"/>
    </row>
    <row r="59851" spans="85:85" hidden="1" x14ac:dyDescent="0.25">
      <c r="CG59851" s="49"/>
    </row>
    <row r="59852" spans="85:85" hidden="1" x14ac:dyDescent="0.25">
      <c r="CG59852" s="49"/>
    </row>
    <row r="59853" spans="85:85" hidden="1" x14ac:dyDescent="0.25">
      <c r="CG59853" s="49"/>
    </row>
    <row r="59854" spans="85:85" hidden="1" x14ac:dyDescent="0.25">
      <c r="CG59854" s="49"/>
    </row>
    <row r="59855" spans="85:85" hidden="1" x14ac:dyDescent="0.25">
      <c r="CG59855" s="49"/>
    </row>
    <row r="59856" spans="85:85" hidden="1" x14ac:dyDescent="0.25">
      <c r="CG59856" s="49"/>
    </row>
    <row r="59857" spans="85:85" hidden="1" x14ac:dyDescent="0.25">
      <c r="CG59857" s="49"/>
    </row>
    <row r="59858" spans="85:85" hidden="1" x14ac:dyDescent="0.25">
      <c r="CG59858" s="49"/>
    </row>
    <row r="59859" spans="85:85" hidden="1" x14ac:dyDescent="0.25">
      <c r="CG59859" s="49"/>
    </row>
    <row r="59860" spans="85:85" hidden="1" x14ac:dyDescent="0.25">
      <c r="CG59860" s="49"/>
    </row>
    <row r="59861" spans="85:85" hidden="1" x14ac:dyDescent="0.25">
      <c r="CG59861" s="49"/>
    </row>
    <row r="59862" spans="85:85" hidden="1" x14ac:dyDescent="0.25">
      <c r="CG59862" s="49"/>
    </row>
    <row r="59863" spans="85:85" hidden="1" x14ac:dyDescent="0.25">
      <c r="CG59863" s="49"/>
    </row>
    <row r="59864" spans="85:85" hidden="1" x14ac:dyDescent="0.25">
      <c r="CG59864" s="49"/>
    </row>
    <row r="59865" spans="85:85" hidden="1" x14ac:dyDescent="0.25">
      <c r="CG59865" s="49"/>
    </row>
    <row r="59866" spans="85:85" hidden="1" x14ac:dyDescent="0.25">
      <c r="CG59866" s="49"/>
    </row>
    <row r="59867" spans="85:85" hidden="1" x14ac:dyDescent="0.25">
      <c r="CG59867" s="49"/>
    </row>
    <row r="59868" spans="85:85" hidden="1" x14ac:dyDescent="0.25">
      <c r="CG59868" s="49"/>
    </row>
    <row r="59869" spans="85:85" hidden="1" x14ac:dyDescent="0.25">
      <c r="CG59869" s="49"/>
    </row>
    <row r="59870" spans="85:85" hidden="1" x14ac:dyDescent="0.25">
      <c r="CG59870" s="49"/>
    </row>
    <row r="59871" spans="85:85" hidden="1" x14ac:dyDescent="0.25">
      <c r="CG59871" s="49"/>
    </row>
    <row r="59872" spans="85:85" hidden="1" x14ac:dyDescent="0.25">
      <c r="CG59872" s="49"/>
    </row>
    <row r="59873" spans="85:85" hidden="1" x14ac:dyDescent="0.25">
      <c r="CG59873" s="49"/>
    </row>
    <row r="59874" spans="85:85" hidden="1" x14ac:dyDescent="0.25">
      <c r="CG59874" s="49"/>
    </row>
    <row r="59875" spans="85:85" hidden="1" x14ac:dyDescent="0.25">
      <c r="CG59875" s="49"/>
    </row>
    <row r="59876" spans="85:85" hidden="1" x14ac:dyDescent="0.25">
      <c r="CG59876" s="49"/>
    </row>
    <row r="59877" spans="85:85" hidden="1" x14ac:dyDescent="0.25">
      <c r="CG59877" s="49"/>
    </row>
    <row r="59878" spans="85:85" hidden="1" x14ac:dyDescent="0.25">
      <c r="CG59878" s="49"/>
    </row>
    <row r="59879" spans="85:85" hidden="1" x14ac:dyDescent="0.25">
      <c r="CG59879" s="49"/>
    </row>
    <row r="59880" spans="85:85" hidden="1" x14ac:dyDescent="0.25">
      <c r="CG59880" s="49"/>
    </row>
    <row r="59881" spans="85:85" hidden="1" x14ac:dyDescent="0.25">
      <c r="CG59881" s="49"/>
    </row>
    <row r="59882" spans="85:85" hidden="1" x14ac:dyDescent="0.25">
      <c r="CG59882" s="49"/>
    </row>
    <row r="59883" spans="85:85" hidden="1" x14ac:dyDescent="0.25">
      <c r="CG59883" s="49"/>
    </row>
    <row r="59884" spans="85:85" hidden="1" x14ac:dyDescent="0.25">
      <c r="CG59884" s="49"/>
    </row>
    <row r="59885" spans="85:85" hidden="1" x14ac:dyDescent="0.25">
      <c r="CG59885" s="49"/>
    </row>
    <row r="59886" spans="85:85" hidden="1" x14ac:dyDescent="0.25">
      <c r="CG59886" s="49"/>
    </row>
    <row r="59887" spans="85:85" hidden="1" x14ac:dyDescent="0.25">
      <c r="CG59887" s="49"/>
    </row>
    <row r="59888" spans="85:85" hidden="1" x14ac:dyDescent="0.25">
      <c r="CG59888" s="49"/>
    </row>
    <row r="59889" spans="85:85" hidden="1" x14ac:dyDescent="0.25">
      <c r="CG59889" s="49"/>
    </row>
    <row r="59890" spans="85:85" hidden="1" x14ac:dyDescent="0.25">
      <c r="CG59890" s="49"/>
    </row>
    <row r="59891" spans="85:85" hidden="1" x14ac:dyDescent="0.25">
      <c r="CG59891" s="49"/>
    </row>
    <row r="59892" spans="85:85" hidden="1" x14ac:dyDescent="0.25">
      <c r="CG59892" s="49"/>
    </row>
    <row r="59893" spans="85:85" hidden="1" x14ac:dyDescent="0.25">
      <c r="CG59893" s="49"/>
    </row>
    <row r="59894" spans="85:85" hidden="1" x14ac:dyDescent="0.25">
      <c r="CG59894" s="49"/>
    </row>
    <row r="59895" spans="85:85" hidden="1" x14ac:dyDescent="0.25">
      <c r="CG59895" s="49"/>
    </row>
    <row r="59896" spans="85:85" hidden="1" x14ac:dyDescent="0.25">
      <c r="CG59896" s="49"/>
    </row>
    <row r="59897" spans="85:85" hidden="1" x14ac:dyDescent="0.25">
      <c r="CG59897" s="49"/>
    </row>
    <row r="59898" spans="85:85" hidden="1" x14ac:dyDescent="0.25">
      <c r="CG59898" s="49"/>
    </row>
    <row r="59899" spans="85:85" hidden="1" x14ac:dyDescent="0.25">
      <c r="CG59899" s="49"/>
    </row>
    <row r="59900" spans="85:85" hidden="1" x14ac:dyDescent="0.25">
      <c r="CG59900" s="49"/>
    </row>
    <row r="59901" spans="85:85" hidden="1" x14ac:dyDescent="0.25">
      <c r="CG59901" s="49"/>
    </row>
    <row r="59902" spans="85:85" hidden="1" x14ac:dyDescent="0.25">
      <c r="CG59902" s="49"/>
    </row>
    <row r="59903" spans="85:85" hidden="1" x14ac:dyDescent="0.25">
      <c r="CG59903" s="49"/>
    </row>
    <row r="59904" spans="85:85" hidden="1" x14ac:dyDescent="0.25">
      <c r="CG59904" s="49"/>
    </row>
    <row r="59905" spans="85:85" hidden="1" x14ac:dyDescent="0.25">
      <c r="CG59905" s="49"/>
    </row>
    <row r="59906" spans="85:85" hidden="1" x14ac:dyDescent="0.25">
      <c r="CG59906" s="49"/>
    </row>
    <row r="59907" spans="85:85" hidden="1" x14ac:dyDescent="0.25">
      <c r="CG59907" s="49"/>
    </row>
    <row r="59908" spans="85:85" hidden="1" x14ac:dyDescent="0.25">
      <c r="CG59908" s="49"/>
    </row>
    <row r="59909" spans="85:85" hidden="1" x14ac:dyDescent="0.25">
      <c r="CG59909" s="49"/>
    </row>
    <row r="59910" spans="85:85" hidden="1" x14ac:dyDescent="0.25">
      <c r="CG59910" s="49"/>
    </row>
    <row r="59911" spans="85:85" hidden="1" x14ac:dyDescent="0.25">
      <c r="CG59911" s="49"/>
    </row>
    <row r="59912" spans="85:85" hidden="1" x14ac:dyDescent="0.25">
      <c r="CG59912" s="49"/>
    </row>
    <row r="59913" spans="85:85" hidden="1" x14ac:dyDescent="0.25">
      <c r="CG59913" s="49"/>
    </row>
    <row r="59914" spans="85:85" hidden="1" x14ac:dyDescent="0.25">
      <c r="CG59914" s="49"/>
    </row>
    <row r="59915" spans="85:85" hidden="1" x14ac:dyDescent="0.25">
      <c r="CG59915" s="49"/>
    </row>
    <row r="59916" spans="85:85" hidden="1" x14ac:dyDescent="0.25">
      <c r="CG59916" s="49"/>
    </row>
    <row r="59917" spans="85:85" hidden="1" x14ac:dyDescent="0.25">
      <c r="CG59917" s="49"/>
    </row>
    <row r="59918" spans="85:85" hidden="1" x14ac:dyDescent="0.25">
      <c r="CG59918" s="49"/>
    </row>
    <row r="59919" spans="85:85" hidden="1" x14ac:dyDescent="0.25">
      <c r="CG59919" s="49"/>
    </row>
    <row r="59920" spans="85:85" hidden="1" x14ac:dyDescent="0.25">
      <c r="CG59920" s="49"/>
    </row>
    <row r="59921" spans="85:85" hidden="1" x14ac:dyDescent="0.25">
      <c r="CG59921" s="49"/>
    </row>
    <row r="59922" spans="85:85" hidden="1" x14ac:dyDescent="0.25">
      <c r="CG59922" s="49"/>
    </row>
    <row r="59923" spans="85:85" hidden="1" x14ac:dyDescent="0.25">
      <c r="CG59923" s="49"/>
    </row>
    <row r="59924" spans="85:85" hidden="1" x14ac:dyDescent="0.25">
      <c r="CG59924" s="49"/>
    </row>
    <row r="59925" spans="85:85" hidden="1" x14ac:dyDescent="0.25">
      <c r="CG59925" s="49"/>
    </row>
    <row r="59926" spans="85:85" hidden="1" x14ac:dyDescent="0.25">
      <c r="CG59926" s="49"/>
    </row>
    <row r="59927" spans="85:85" hidden="1" x14ac:dyDescent="0.25">
      <c r="CG59927" s="49"/>
    </row>
    <row r="59928" spans="85:85" hidden="1" x14ac:dyDescent="0.25">
      <c r="CG59928" s="49"/>
    </row>
    <row r="59929" spans="85:85" hidden="1" x14ac:dyDescent="0.25">
      <c r="CG59929" s="49"/>
    </row>
    <row r="59930" spans="85:85" hidden="1" x14ac:dyDescent="0.25">
      <c r="CG59930" s="49"/>
    </row>
    <row r="59931" spans="85:85" hidden="1" x14ac:dyDescent="0.25">
      <c r="CG59931" s="49"/>
    </row>
    <row r="59932" spans="85:85" hidden="1" x14ac:dyDescent="0.25">
      <c r="CG59932" s="49"/>
    </row>
    <row r="59933" spans="85:85" hidden="1" x14ac:dyDescent="0.25">
      <c r="CG59933" s="49"/>
    </row>
    <row r="59934" spans="85:85" hidden="1" x14ac:dyDescent="0.25">
      <c r="CG59934" s="49"/>
    </row>
    <row r="59935" spans="85:85" hidden="1" x14ac:dyDescent="0.25">
      <c r="CG59935" s="49"/>
    </row>
    <row r="59936" spans="85:85" hidden="1" x14ac:dyDescent="0.25">
      <c r="CG59936" s="49"/>
    </row>
    <row r="59937" spans="85:85" hidden="1" x14ac:dyDescent="0.25">
      <c r="CG59937" s="49"/>
    </row>
    <row r="59938" spans="85:85" hidden="1" x14ac:dyDescent="0.25">
      <c r="CG59938" s="49"/>
    </row>
    <row r="59939" spans="85:85" hidden="1" x14ac:dyDescent="0.25">
      <c r="CG59939" s="49"/>
    </row>
    <row r="59940" spans="85:85" hidden="1" x14ac:dyDescent="0.25">
      <c r="CG59940" s="49"/>
    </row>
    <row r="59941" spans="85:85" hidden="1" x14ac:dyDescent="0.25">
      <c r="CG59941" s="49"/>
    </row>
    <row r="59942" spans="85:85" hidden="1" x14ac:dyDescent="0.25">
      <c r="CG59942" s="49"/>
    </row>
    <row r="59943" spans="85:85" hidden="1" x14ac:dyDescent="0.25">
      <c r="CG59943" s="49"/>
    </row>
    <row r="59944" spans="85:85" hidden="1" x14ac:dyDescent="0.25">
      <c r="CG59944" s="49"/>
    </row>
    <row r="59945" spans="85:85" hidden="1" x14ac:dyDescent="0.25">
      <c r="CG59945" s="49"/>
    </row>
    <row r="59946" spans="85:85" hidden="1" x14ac:dyDescent="0.25">
      <c r="CG59946" s="49"/>
    </row>
    <row r="59947" spans="85:85" hidden="1" x14ac:dyDescent="0.25">
      <c r="CG59947" s="49"/>
    </row>
    <row r="59948" spans="85:85" hidden="1" x14ac:dyDescent="0.25">
      <c r="CG59948" s="49"/>
    </row>
    <row r="59949" spans="85:85" hidden="1" x14ac:dyDescent="0.25">
      <c r="CG59949" s="49"/>
    </row>
    <row r="59950" spans="85:85" hidden="1" x14ac:dyDescent="0.25">
      <c r="CG59950" s="49"/>
    </row>
    <row r="59951" spans="85:85" hidden="1" x14ac:dyDescent="0.25">
      <c r="CG59951" s="49"/>
    </row>
    <row r="59952" spans="85:85" hidden="1" x14ac:dyDescent="0.25">
      <c r="CG59952" s="49"/>
    </row>
    <row r="59953" spans="85:85" hidden="1" x14ac:dyDescent="0.25">
      <c r="CG59953" s="49"/>
    </row>
    <row r="59954" spans="85:85" hidden="1" x14ac:dyDescent="0.25">
      <c r="CG59954" s="49"/>
    </row>
    <row r="59955" spans="85:85" hidden="1" x14ac:dyDescent="0.25">
      <c r="CG59955" s="49"/>
    </row>
    <row r="59956" spans="85:85" hidden="1" x14ac:dyDescent="0.25">
      <c r="CG59956" s="49"/>
    </row>
    <row r="59957" spans="85:85" hidden="1" x14ac:dyDescent="0.25">
      <c r="CG59957" s="49"/>
    </row>
    <row r="59958" spans="85:85" hidden="1" x14ac:dyDescent="0.25">
      <c r="CG59958" s="49"/>
    </row>
    <row r="59959" spans="85:85" hidden="1" x14ac:dyDescent="0.25">
      <c r="CG59959" s="49"/>
    </row>
    <row r="59960" spans="85:85" hidden="1" x14ac:dyDescent="0.25">
      <c r="CG59960" s="49"/>
    </row>
    <row r="59961" spans="85:85" hidden="1" x14ac:dyDescent="0.25">
      <c r="CG59961" s="49"/>
    </row>
    <row r="59962" spans="85:85" hidden="1" x14ac:dyDescent="0.25">
      <c r="CG59962" s="49"/>
    </row>
    <row r="59963" spans="85:85" hidden="1" x14ac:dyDescent="0.25">
      <c r="CG59963" s="49"/>
    </row>
    <row r="59964" spans="85:85" hidden="1" x14ac:dyDescent="0.25">
      <c r="CG59964" s="49"/>
    </row>
    <row r="59965" spans="85:85" hidden="1" x14ac:dyDescent="0.25">
      <c r="CG59965" s="49"/>
    </row>
    <row r="59966" spans="85:85" hidden="1" x14ac:dyDescent="0.25">
      <c r="CG59966" s="49"/>
    </row>
    <row r="59967" spans="85:85" hidden="1" x14ac:dyDescent="0.25">
      <c r="CG59967" s="49"/>
    </row>
    <row r="59968" spans="85:85" hidden="1" x14ac:dyDescent="0.25">
      <c r="CG59968" s="49"/>
    </row>
    <row r="59969" spans="85:85" hidden="1" x14ac:dyDescent="0.25">
      <c r="CG59969" s="49"/>
    </row>
    <row r="59970" spans="85:85" hidden="1" x14ac:dyDescent="0.25">
      <c r="CG59970" s="49"/>
    </row>
    <row r="59971" spans="85:85" hidden="1" x14ac:dyDescent="0.25">
      <c r="CG59971" s="49"/>
    </row>
    <row r="59972" spans="85:85" hidden="1" x14ac:dyDescent="0.25">
      <c r="CG59972" s="49"/>
    </row>
    <row r="59973" spans="85:85" hidden="1" x14ac:dyDescent="0.25">
      <c r="CG59973" s="49"/>
    </row>
    <row r="59974" spans="85:85" hidden="1" x14ac:dyDescent="0.25">
      <c r="CG59974" s="49"/>
    </row>
    <row r="59975" spans="85:85" hidden="1" x14ac:dyDescent="0.25">
      <c r="CG59975" s="49"/>
    </row>
    <row r="59976" spans="85:85" hidden="1" x14ac:dyDescent="0.25">
      <c r="CG59976" s="49"/>
    </row>
    <row r="59977" spans="85:85" hidden="1" x14ac:dyDescent="0.25">
      <c r="CG59977" s="49"/>
    </row>
    <row r="59978" spans="85:85" hidden="1" x14ac:dyDescent="0.25">
      <c r="CG59978" s="49"/>
    </row>
    <row r="59979" spans="85:85" hidden="1" x14ac:dyDescent="0.25">
      <c r="CG59979" s="49"/>
    </row>
    <row r="59980" spans="85:85" hidden="1" x14ac:dyDescent="0.25">
      <c r="CG59980" s="49"/>
    </row>
    <row r="59981" spans="85:85" hidden="1" x14ac:dyDescent="0.25">
      <c r="CG59981" s="49"/>
    </row>
    <row r="59982" spans="85:85" hidden="1" x14ac:dyDescent="0.25">
      <c r="CG59982" s="49"/>
    </row>
    <row r="59983" spans="85:85" hidden="1" x14ac:dyDescent="0.25">
      <c r="CG59983" s="49"/>
    </row>
    <row r="59984" spans="85:85" hidden="1" x14ac:dyDescent="0.25">
      <c r="CG59984" s="49"/>
    </row>
    <row r="59985" spans="85:85" hidden="1" x14ac:dyDescent="0.25">
      <c r="CG59985" s="49"/>
    </row>
    <row r="59986" spans="85:85" hidden="1" x14ac:dyDescent="0.25">
      <c r="CG59986" s="49"/>
    </row>
    <row r="59987" spans="85:85" hidden="1" x14ac:dyDescent="0.25">
      <c r="CG59987" s="49"/>
    </row>
    <row r="59988" spans="85:85" hidden="1" x14ac:dyDescent="0.25">
      <c r="CG59988" s="49"/>
    </row>
    <row r="59989" spans="85:85" hidden="1" x14ac:dyDescent="0.25">
      <c r="CG59989" s="49"/>
    </row>
    <row r="59990" spans="85:85" hidden="1" x14ac:dyDescent="0.25">
      <c r="CG59990" s="49"/>
    </row>
    <row r="59991" spans="85:85" hidden="1" x14ac:dyDescent="0.25">
      <c r="CG59991" s="49"/>
    </row>
    <row r="59992" spans="85:85" hidden="1" x14ac:dyDescent="0.25">
      <c r="CG59992" s="49"/>
    </row>
    <row r="59993" spans="85:85" hidden="1" x14ac:dyDescent="0.25">
      <c r="CG59993" s="49"/>
    </row>
    <row r="59994" spans="85:85" hidden="1" x14ac:dyDescent="0.25">
      <c r="CG59994" s="49"/>
    </row>
    <row r="59995" spans="85:85" hidden="1" x14ac:dyDescent="0.25">
      <c r="CG59995" s="49"/>
    </row>
    <row r="59996" spans="85:85" hidden="1" x14ac:dyDescent="0.25">
      <c r="CG59996" s="49"/>
    </row>
    <row r="59997" spans="85:85" hidden="1" x14ac:dyDescent="0.25">
      <c r="CG59997" s="49"/>
    </row>
    <row r="59998" spans="85:85" hidden="1" x14ac:dyDescent="0.25">
      <c r="CG59998" s="49"/>
    </row>
    <row r="59999" spans="85:85" hidden="1" x14ac:dyDescent="0.25">
      <c r="CG59999" s="49"/>
    </row>
    <row r="60000" spans="85:85" hidden="1" x14ac:dyDescent="0.25">
      <c r="CG60000" s="49"/>
    </row>
    <row r="60001" spans="85:85" hidden="1" x14ac:dyDescent="0.25">
      <c r="CG60001" s="49"/>
    </row>
    <row r="60002" spans="85:85" hidden="1" x14ac:dyDescent="0.25">
      <c r="CG60002" s="49"/>
    </row>
    <row r="60003" spans="85:85" hidden="1" x14ac:dyDescent="0.25">
      <c r="CG60003" s="49"/>
    </row>
    <row r="60004" spans="85:85" hidden="1" x14ac:dyDescent="0.25">
      <c r="CG60004" s="49"/>
    </row>
    <row r="60005" spans="85:85" hidden="1" x14ac:dyDescent="0.25">
      <c r="CG60005" s="49"/>
    </row>
    <row r="60006" spans="85:85" hidden="1" x14ac:dyDescent="0.25">
      <c r="CG60006" s="49"/>
    </row>
    <row r="60007" spans="85:85" hidden="1" x14ac:dyDescent="0.25">
      <c r="CG60007" s="49"/>
    </row>
    <row r="60008" spans="85:85" hidden="1" x14ac:dyDescent="0.25">
      <c r="CG60008" s="49"/>
    </row>
    <row r="60009" spans="85:85" hidden="1" x14ac:dyDescent="0.25">
      <c r="CG60009" s="49"/>
    </row>
    <row r="60010" spans="85:85" hidden="1" x14ac:dyDescent="0.25">
      <c r="CG60010" s="49"/>
    </row>
    <row r="60011" spans="85:85" hidden="1" x14ac:dyDescent="0.25">
      <c r="CG60011" s="49"/>
    </row>
    <row r="60012" spans="85:85" hidden="1" x14ac:dyDescent="0.25">
      <c r="CG60012" s="49"/>
    </row>
    <row r="60013" spans="85:85" hidden="1" x14ac:dyDescent="0.25">
      <c r="CG60013" s="49"/>
    </row>
    <row r="60014" spans="85:85" hidden="1" x14ac:dyDescent="0.25">
      <c r="CG60014" s="49"/>
    </row>
    <row r="60015" spans="85:85" hidden="1" x14ac:dyDescent="0.25">
      <c r="CG60015" s="49"/>
    </row>
    <row r="60016" spans="85:85" hidden="1" x14ac:dyDescent="0.25">
      <c r="CG60016" s="49"/>
    </row>
    <row r="60017" spans="85:85" hidden="1" x14ac:dyDescent="0.25">
      <c r="CG60017" s="49"/>
    </row>
    <row r="60018" spans="85:85" hidden="1" x14ac:dyDescent="0.25">
      <c r="CG60018" s="49"/>
    </row>
    <row r="60019" spans="85:85" hidden="1" x14ac:dyDescent="0.25">
      <c r="CG60019" s="49"/>
    </row>
    <row r="60020" spans="85:85" hidden="1" x14ac:dyDescent="0.25">
      <c r="CG60020" s="49"/>
    </row>
    <row r="60021" spans="85:85" hidden="1" x14ac:dyDescent="0.25">
      <c r="CG60021" s="49"/>
    </row>
    <row r="60022" spans="85:85" hidden="1" x14ac:dyDescent="0.25">
      <c r="CG60022" s="49"/>
    </row>
    <row r="60023" spans="85:85" hidden="1" x14ac:dyDescent="0.25">
      <c r="CG60023" s="49"/>
    </row>
    <row r="60024" spans="85:85" hidden="1" x14ac:dyDescent="0.25">
      <c r="CG60024" s="49"/>
    </row>
    <row r="60025" spans="85:85" hidden="1" x14ac:dyDescent="0.25">
      <c r="CG60025" s="49"/>
    </row>
    <row r="60026" spans="85:85" hidden="1" x14ac:dyDescent="0.25">
      <c r="CG60026" s="49"/>
    </row>
    <row r="60027" spans="85:85" hidden="1" x14ac:dyDescent="0.25">
      <c r="CG60027" s="49"/>
    </row>
    <row r="60028" spans="85:85" hidden="1" x14ac:dyDescent="0.25">
      <c r="CG60028" s="49"/>
    </row>
    <row r="60029" spans="85:85" hidden="1" x14ac:dyDescent="0.25">
      <c r="CG60029" s="49"/>
    </row>
    <row r="60030" spans="85:85" hidden="1" x14ac:dyDescent="0.25">
      <c r="CG60030" s="49"/>
    </row>
    <row r="60031" spans="85:85" hidden="1" x14ac:dyDescent="0.25">
      <c r="CG60031" s="49"/>
    </row>
    <row r="60032" spans="85:85" hidden="1" x14ac:dyDescent="0.25">
      <c r="CG60032" s="49"/>
    </row>
    <row r="60033" spans="85:85" hidden="1" x14ac:dyDescent="0.25">
      <c r="CG60033" s="49"/>
    </row>
    <row r="60034" spans="85:85" hidden="1" x14ac:dyDescent="0.25">
      <c r="CG60034" s="49"/>
    </row>
    <row r="60035" spans="85:85" hidden="1" x14ac:dyDescent="0.25">
      <c r="CG60035" s="49"/>
    </row>
    <row r="60036" spans="85:85" hidden="1" x14ac:dyDescent="0.25">
      <c r="CG60036" s="49"/>
    </row>
    <row r="60037" spans="85:85" hidden="1" x14ac:dyDescent="0.25">
      <c r="CG60037" s="49"/>
    </row>
    <row r="60038" spans="85:85" hidden="1" x14ac:dyDescent="0.25">
      <c r="CG60038" s="49"/>
    </row>
    <row r="60039" spans="85:85" hidden="1" x14ac:dyDescent="0.25">
      <c r="CG60039" s="49"/>
    </row>
    <row r="60040" spans="85:85" hidden="1" x14ac:dyDescent="0.25">
      <c r="CG60040" s="49"/>
    </row>
    <row r="60041" spans="85:85" hidden="1" x14ac:dyDescent="0.25">
      <c r="CG60041" s="49"/>
    </row>
    <row r="60042" spans="85:85" hidden="1" x14ac:dyDescent="0.25">
      <c r="CG60042" s="49"/>
    </row>
    <row r="60043" spans="85:85" hidden="1" x14ac:dyDescent="0.25">
      <c r="CG60043" s="49"/>
    </row>
    <row r="60044" spans="85:85" hidden="1" x14ac:dyDescent="0.25">
      <c r="CG60044" s="49"/>
    </row>
    <row r="60045" spans="85:85" hidden="1" x14ac:dyDescent="0.25">
      <c r="CG60045" s="49"/>
    </row>
    <row r="60046" spans="85:85" hidden="1" x14ac:dyDescent="0.25">
      <c r="CG60046" s="49"/>
    </row>
    <row r="60047" spans="85:85" hidden="1" x14ac:dyDescent="0.25">
      <c r="CG60047" s="49"/>
    </row>
    <row r="60048" spans="85:85" hidden="1" x14ac:dyDescent="0.25">
      <c r="CG60048" s="49"/>
    </row>
    <row r="60049" spans="85:85" hidden="1" x14ac:dyDescent="0.25">
      <c r="CG60049" s="49"/>
    </row>
    <row r="60050" spans="85:85" hidden="1" x14ac:dyDescent="0.25">
      <c r="CG60050" s="49"/>
    </row>
    <row r="60051" spans="85:85" hidden="1" x14ac:dyDescent="0.25">
      <c r="CG60051" s="49"/>
    </row>
    <row r="60052" spans="85:85" hidden="1" x14ac:dyDescent="0.25">
      <c r="CG60052" s="49"/>
    </row>
    <row r="60053" spans="85:85" hidden="1" x14ac:dyDescent="0.25">
      <c r="CG60053" s="49"/>
    </row>
    <row r="60054" spans="85:85" hidden="1" x14ac:dyDescent="0.25">
      <c r="CG60054" s="49"/>
    </row>
    <row r="60055" spans="85:85" hidden="1" x14ac:dyDescent="0.25">
      <c r="CG60055" s="49"/>
    </row>
    <row r="60056" spans="85:85" hidden="1" x14ac:dyDescent="0.25">
      <c r="CG60056" s="49"/>
    </row>
    <row r="60057" spans="85:85" hidden="1" x14ac:dyDescent="0.25">
      <c r="CG60057" s="49"/>
    </row>
    <row r="60058" spans="85:85" hidden="1" x14ac:dyDescent="0.25">
      <c r="CG60058" s="49"/>
    </row>
    <row r="60059" spans="85:85" hidden="1" x14ac:dyDescent="0.25">
      <c r="CG60059" s="49"/>
    </row>
    <row r="60060" spans="85:85" hidden="1" x14ac:dyDescent="0.25">
      <c r="CG60060" s="49"/>
    </row>
    <row r="60061" spans="85:85" hidden="1" x14ac:dyDescent="0.25">
      <c r="CG60061" s="49"/>
    </row>
    <row r="60062" spans="85:85" hidden="1" x14ac:dyDescent="0.25">
      <c r="CG60062" s="49"/>
    </row>
    <row r="60063" spans="85:85" hidden="1" x14ac:dyDescent="0.25">
      <c r="CG60063" s="49"/>
    </row>
    <row r="60064" spans="85:85" hidden="1" x14ac:dyDescent="0.25">
      <c r="CG60064" s="49"/>
    </row>
    <row r="60065" spans="85:85" hidden="1" x14ac:dyDescent="0.25">
      <c r="CG60065" s="49"/>
    </row>
    <row r="60066" spans="85:85" hidden="1" x14ac:dyDescent="0.25">
      <c r="CG60066" s="49"/>
    </row>
    <row r="60067" spans="85:85" hidden="1" x14ac:dyDescent="0.25">
      <c r="CG60067" s="49"/>
    </row>
    <row r="60068" spans="85:85" hidden="1" x14ac:dyDescent="0.25">
      <c r="CG60068" s="49"/>
    </row>
    <row r="60069" spans="85:85" hidden="1" x14ac:dyDescent="0.25">
      <c r="CG60069" s="49"/>
    </row>
    <row r="60070" spans="85:85" hidden="1" x14ac:dyDescent="0.25">
      <c r="CG60070" s="49"/>
    </row>
    <row r="60071" spans="85:85" hidden="1" x14ac:dyDescent="0.25">
      <c r="CG60071" s="49"/>
    </row>
    <row r="60072" spans="85:85" hidden="1" x14ac:dyDescent="0.25">
      <c r="CG60072" s="49"/>
    </row>
    <row r="60073" spans="85:85" hidden="1" x14ac:dyDescent="0.25">
      <c r="CG60073" s="49"/>
    </row>
    <row r="60074" spans="85:85" hidden="1" x14ac:dyDescent="0.25">
      <c r="CG60074" s="49"/>
    </row>
    <row r="60075" spans="85:85" hidden="1" x14ac:dyDescent="0.25">
      <c r="CG60075" s="49"/>
    </row>
    <row r="60076" spans="85:85" hidden="1" x14ac:dyDescent="0.25">
      <c r="CG60076" s="49"/>
    </row>
    <row r="60077" spans="85:85" hidden="1" x14ac:dyDescent="0.25">
      <c r="CG60077" s="49"/>
    </row>
    <row r="60078" spans="85:85" hidden="1" x14ac:dyDescent="0.25">
      <c r="CG60078" s="49"/>
    </row>
    <row r="60079" spans="85:85" hidden="1" x14ac:dyDescent="0.25">
      <c r="CG60079" s="49"/>
    </row>
    <row r="60080" spans="85:85" hidden="1" x14ac:dyDescent="0.25">
      <c r="CG60080" s="49"/>
    </row>
    <row r="60081" spans="85:85" hidden="1" x14ac:dyDescent="0.25">
      <c r="CG60081" s="49"/>
    </row>
    <row r="60082" spans="85:85" hidden="1" x14ac:dyDescent="0.25">
      <c r="CG60082" s="49"/>
    </row>
    <row r="60083" spans="85:85" hidden="1" x14ac:dyDescent="0.25">
      <c r="CG60083" s="49"/>
    </row>
    <row r="60084" spans="85:85" hidden="1" x14ac:dyDescent="0.25">
      <c r="CG60084" s="49"/>
    </row>
    <row r="60085" spans="85:85" hidden="1" x14ac:dyDescent="0.25">
      <c r="CG60085" s="49"/>
    </row>
    <row r="60086" spans="85:85" hidden="1" x14ac:dyDescent="0.25">
      <c r="CG60086" s="49"/>
    </row>
    <row r="60087" spans="85:85" hidden="1" x14ac:dyDescent="0.25">
      <c r="CG60087" s="49"/>
    </row>
    <row r="60088" spans="85:85" hidden="1" x14ac:dyDescent="0.25">
      <c r="CG60088" s="49"/>
    </row>
    <row r="60089" spans="85:85" hidden="1" x14ac:dyDescent="0.25">
      <c r="CG60089" s="49"/>
    </row>
    <row r="60090" spans="85:85" hidden="1" x14ac:dyDescent="0.25">
      <c r="CG60090" s="49"/>
    </row>
    <row r="60091" spans="85:85" hidden="1" x14ac:dyDescent="0.25">
      <c r="CG60091" s="49"/>
    </row>
    <row r="60092" spans="85:85" hidden="1" x14ac:dyDescent="0.25">
      <c r="CG60092" s="49"/>
    </row>
    <row r="60093" spans="85:85" hidden="1" x14ac:dyDescent="0.25">
      <c r="CG60093" s="49"/>
    </row>
    <row r="60094" spans="85:85" hidden="1" x14ac:dyDescent="0.25">
      <c r="CG60094" s="49"/>
    </row>
    <row r="60095" spans="85:85" hidden="1" x14ac:dyDescent="0.25">
      <c r="CG60095" s="49"/>
    </row>
    <row r="60096" spans="85:85" hidden="1" x14ac:dyDescent="0.25">
      <c r="CG60096" s="49"/>
    </row>
    <row r="60097" spans="85:85" hidden="1" x14ac:dyDescent="0.25">
      <c r="CG60097" s="49"/>
    </row>
    <row r="60098" spans="85:85" hidden="1" x14ac:dyDescent="0.25">
      <c r="CG60098" s="49"/>
    </row>
    <row r="60099" spans="85:85" hidden="1" x14ac:dyDescent="0.25">
      <c r="CG60099" s="49"/>
    </row>
    <row r="60100" spans="85:85" hidden="1" x14ac:dyDescent="0.25">
      <c r="CG60100" s="49"/>
    </row>
    <row r="60101" spans="85:85" hidden="1" x14ac:dyDescent="0.25">
      <c r="CG60101" s="49"/>
    </row>
    <row r="60102" spans="85:85" hidden="1" x14ac:dyDescent="0.25">
      <c r="CG60102" s="49"/>
    </row>
    <row r="60103" spans="85:85" hidden="1" x14ac:dyDescent="0.25">
      <c r="CG60103" s="49"/>
    </row>
    <row r="60104" spans="85:85" hidden="1" x14ac:dyDescent="0.25">
      <c r="CG60104" s="49"/>
    </row>
    <row r="60105" spans="85:85" hidden="1" x14ac:dyDescent="0.25">
      <c r="CG60105" s="49"/>
    </row>
    <row r="60106" spans="85:85" hidden="1" x14ac:dyDescent="0.25">
      <c r="CG60106" s="49"/>
    </row>
    <row r="60107" spans="85:85" hidden="1" x14ac:dyDescent="0.25">
      <c r="CG60107" s="49"/>
    </row>
    <row r="60108" spans="85:85" hidden="1" x14ac:dyDescent="0.25">
      <c r="CG60108" s="49"/>
    </row>
    <row r="60109" spans="85:85" hidden="1" x14ac:dyDescent="0.25">
      <c r="CG60109" s="49"/>
    </row>
    <row r="60110" spans="85:85" hidden="1" x14ac:dyDescent="0.25">
      <c r="CG60110" s="49"/>
    </row>
    <row r="60111" spans="85:85" hidden="1" x14ac:dyDescent="0.25">
      <c r="CG60111" s="49"/>
    </row>
    <row r="60112" spans="85:85" hidden="1" x14ac:dyDescent="0.25">
      <c r="CG60112" s="49"/>
    </row>
    <row r="60113" spans="85:85" hidden="1" x14ac:dyDescent="0.25">
      <c r="CG60113" s="49"/>
    </row>
    <row r="60114" spans="85:85" hidden="1" x14ac:dyDescent="0.25">
      <c r="CG60114" s="49"/>
    </row>
    <row r="60115" spans="85:85" hidden="1" x14ac:dyDescent="0.25">
      <c r="CG60115" s="49"/>
    </row>
    <row r="60116" spans="85:85" hidden="1" x14ac:dyDescent="0.25">
      <c r="CG60116" s="49"/>
    </row>
    <row r="60117" spans="85:85" hidden="1" x14ac:dyDescent="0.25">
      <c r="CG60117" s="49"/>
    </row>
    <row r="60118" spans="85:85" hidden="1" x14ac:dyDescent="0.25">
      <c r="CG60118" s="49"/>
    </row>
    <row r="60119" spans="85:85" hidden="1" x14ac:dyDescent="0.25">
      <c r="CG60119" s="49"/>
    </row>
    <row r="60120" spans="85:85" hidden="1" x14ac:dyDescent="0.25">
      <c r="CG60120" s="49"/>
    </row>
    <row r="60121" spans="85:85" hidden="1" x14ac:dyDescent="0.25">
      <c r="CG60121" s="49"/>
    </row>
    <row r="60122" spans="85:85" hidden="1" x14ac:dyDescent="0.25">
      <c r="CG60122" s="49"/>
    </row>
    <row r="60123" spans="85:85" hidden="1" x14ac:dyDescent="0.25">
      <c r="CG60123" s="49"/>
    </row>
    <row r="60124" spans="85:85" hidden="1" x14ac:dyDescent="0.25">
      <c r="CG60124" s="49"/>
    </row>
    <row r="60125" spans="85:85" hidden="1" x14ac:dyDescent="0.25">
      <c r="CG60125" s="49"/>
    </row>
    <row r="60126" spans="85:85" hidden="1" x14ac:dyDescent="0.25">
      <c r="CG60126" s="49"/>
    </row>
    <row r="60127" spans="85:85" hidden="1" x14ac:dyDescent="0.25">
      <c r="CG60127" s="49"/>
    </row>
    <row r="60128" spans="85:85" hidden="1" x14ac:dyDescent="0.25">
      <c r="CG60128" s="49"/>
    </row>
    <row r="60129" spans="85:85" hidden="1" x14ac:dyDescent="0.25">
      <c r="CG60129" s="49"/>
    </row>
    <row r="60130" spans="85:85" hidden="1" x14ac:dyDescent="0.25">
      <c r="CG60130" s="49"/>
    </row>
    <row r="60131" spans="85:85" hidden="1" x14ac:dyDescent="0.25">
      <c r="CG60131" s="49"/>
    </row>
    <row r="60132" spans="85:85" hidden="1" x14ac:dyDescent="0.25">
      <c r="CG60132" s="49"/>
    </row>
    <row r="60133" spans="85:85" hidden="1" x14ac:dyDescent="0.25">
      <c r="CG60133" s="49"/>
    </row>
    <row r="60134" spans="85:85" hidden="1" x14ac:dyDescent="0.25">
      <c r="CG60134" s="49"/>
    </row>
    <row r="60135" spans="85:85" hidden="1" x14ac:dyDescent="0.25">
      <c r="CG60135" s="49"/>
    </row>
    <row r="60136" spans="85:85" hidden="1" x14ac:dyDescent="0.25">
      <c r="CG60136" s="49"/>
    </row>
    <row r="60137" spans="85:85" hidden="1" x14ac:dyDescent="0.25">
      <c r="CG60137" s="49"/>
    </row>
    <row r="60138" spans="85:85" hidden="1" x14ac:dyDescent="0.25">
      <c r="CG60138" s="49"/>
    </row>
    <row r="60139" spans="85:85" hidden="1" x14ac:dyDescent="0.25">
      <c r="CG60139" s="49"/>
    </row>
    <row r="60140" spans="85:85" hidden="1" x14ac:dyDescent="0.25">
      <c r="CG60140" s="49"/>
    </row>
    <row r="60141" spans="85:85" hidden="1" x14ac:dyDescent="0.25">
      <c r="CG60141" s="49"/>
    </row>
    <row r="60142" spans="85:85" hidden="1" x14ac:dyDescent="0.25">
      <c r="CG60142" s="49"/>
    </row>
    <row r="60143" spans="85:85" hidden="1" x14ac:dyDescent="0.25">
      <c r="CG60143" s="49"/>
    </row>
    <row r="60144" spans="85:85" hidden="1" x14ac:dyDescent="0.25">
      <c r="CG60144" s="49"/>
    </row>
    <row r="60145" spans="85:85" hidden="1" x14ac:dyDescent="0.25">
      <c r="CG60145" s="49"/>
    </row>
    <row r="60146" spans="85:85" hidden="1" x14ac:dyDescent="0.25">
      <c r="CG60146" s="49"/>
    </row>
    <row r="60147" spans="85:85" hidden="1" x14ac:dyDescent="0.25">
      <c r="CG60147" s="49"/>
    </row>
    <row r="60148" spans="85:85" hidden="1" x14ac:dyDescent="0.25">
      <c r="CG60148" s="49"/>
    </row>
    <row r="60149" spans="85:85" hidden="1" x14ac:dyDescent="0.25">
      <c r="CG60149" s="49"/>
    </row>
    <row r="60150" spans="85:85" hidden="1" x14ac:dyDescent="0.25">
      <c r="CG60150" s="49"/>
    </row>
    <row r="60151" spans="85:85" hidden="1" x14ac:dyDescent="0.25">
      <c r="CG60151" s="49"/>
    </row>
    <row r="60152" spans="85:85" hidden="1" x14ac:dyDescent="0.25">
      <c r="CG60152" s="49"/>
    </row>
    <row r="60153" spans="85:85" hidden="1" x14ac:dyDescent="0.25">
      <c r="CG60153" s="49"/>
    </row>
    <row r="60154" spans="85:85" hidden="1" x14ac:dyDescent="0.25">
      <c r="CG60154" s="49"/>
    </row>
    <row r="60155" spans="85:85" hidden="1" x14ac:dyDescent="0.25">
      <c r="CG60155" s="49"/>
    </row>
    <row r="60156" spans="85:85" hidden="1" x14ac:dyDescent="0.25">
      <c r="CG60156" s="49"/>
    </row>
    <row r="60157" spans="85:85" hidden="1" x14ac:dyDescent="0.25">
      <c r="CG60157" s="49"/>
    </row>
    <row r="60158" spans="85:85" hidden="1" x14ac:dyDescent="0.25">
      <c r="CG60158" s="49"/>
    </row>
    <row r="60159" spans="85:85" hidden="1" x14ac:dyDescent="0.25">
      <c r="CG60159" s="49"/>
    </row>
    <row r="60160" spans="85:85" hidden="1" x14ac:dyDescent="0.25">
      <c r="CG60160" s="49"/>
    </row>
    <row r="60161" spans="85:85" hidden="1" x14ac:dyDescent="0.25">
      <c r="CG60161" s="49"/>
    </row>
    <row r="60162" spans="85:85" hidden="1" x14ac:dyDescent="0.25">
      <c r="CG60162" s="49"/>
    </row>
    <row r="60163" spans="85:85" hidden="1" x14ac:dyDescent="0.25">
      <c r="CG60163" s="49"/>
    </row>
    <row r="60164" spans="85:85" hidden="1" x14ac:dyDescent="0.25">
      <c r="CG60164" s="49"/>
    </row>
    <row r="60165" spans="85:85" hidden="1" x14ac:dyDescent="0.25">
      <c r="CG60165" s="49"/>
    </row>
    <row r="60166" spans="85:85" hidden="1" x14ac:dyDescent="0.25">
      <c r="CG60166" s="49"/>
    </row>
    <row r="60167" spans="85:85" hidden="1" x14ac:dyDescent="0.25">
      <c r="CG60167" s="49"/>
    </row>
    <row r="60168" spans="85:85" hidden="1" x14ac:dyDescent="0.25">
      <c r="CG60168" s="49"/>
    </row>
    <row r="60169" spans="85:85" hidden="1" x14ac:dyDescent="0.25">
      <c r="CG60169" s="49"/>
    </row>
    <row r="60170" spans="85:85" hidden="1" x14ac:dyDescent="0.25">
      <c r="CG60170" s="49"/>
    </row>
    <row r="60171" spans="85:85" hidden="1" x14ac:dyDescent="0.25">
      <c r="CG60171" s="49"/>
    </row>
    <row r="60172" spans="85:85" hidden="1" x14ac:dyDescent="0.25">
      <c r="CG60172" s="49"/>
    </row>
    <row r="60173" spans="85:85" hidden="1" x14ac:dyDescent="0.25">
      <c r="CG60173" s="49"/>
    </row>
    <row r="60174" spans="85:85" hidden="1" x14ac:dyDescent="0.25">
      <c r="CG60174" s="49"/>
    </row>
    <row r="60175" spans="85:85" hidden="1" x14ac:dyDescent="0.25">
      <c r="CG60175" s="49"/>
    </row>
    <row r="60176" spans="85:85" hidden="1" x14ac:dyDescent="0.25">
      <c r="CG60176" s="49"/>
    </row>
    <row r="60177" spans="85:85" hidden="1" x14ac:dyDescent="0.25">
      <c r="CG60177" s="49"/>
    </row>
    <row r="60178" spans="85:85" hidden="1" x14ac:dyDescent="0.25">
      <c r="CG60178" s="49"/>
    </row>
    <row r="60179" spans="85:85" hidden="1" x14ac:dyDescent="0.25">
      <c r="CG60179" s="49"/>
    </row>
    <row r="60180" spans="85:85" hidden="1" x14ac:dyDescent="0.25">
      <c r="CG60180" s="49"/>
    </row>
    <row r="60181" spans="85:85" hidden="1" x14ac:dyDescent="0.25">
      <c r="CG60181" s="49"/>
    </row>
    <row r="60182" spans="85:85" hidden="1" x14ac:dyDescent="0.25">
      <c r="CG60182" s="49"/>
    </row>
    <row r="60183" spans="85:85" hidden="1" x14ac:dyDescent="0.25">
      <c r="CG60183" s="49"/>
    </row>
    <row r="60184" spans="85:85" hidden="1" x14ac:dyDescent="0.25">
      <c r="CG60184" s="49"/>
    </row>
    <row r="60185" spans="85:85" hidden="1" x14ac:dyDescent="0.25">
      <c r="CG60185" s="49"/>
    </row>
    <row r="60186" spans="85:85" hidden="1" x14ac:dyDescent="0.25">
      <c r="CG60186" s="49"/>
    </row>
    <row r="60187" spans="85:85" hidden="1" x14ac:dyDescent="0.25">
      <c r="CG60187" s="49"/>
    </row>
    <row r="60188" spans="85:85" hidden="1" x14ac:dyDescent="0.25">
      <c r="CG60188" s="49"/>
    </row>
    <row r="60189" spans="85:85" hidden="1" x14ac:dyDescent="0.25">
      <c r="CG60189" s="49"/>
    </row>
    <row r="60190" spans="85:85" hidden="1" x14ac:dyDescent="0.25">
      <c r="CG60190" s="49"/>
    </row>
    <row r="60191" spans="85:85" hidden="1" x14ac:dyDescent="0.25">
      <c r="CG60191" s="49"/>
    </row>
    <row r="60192" spans="85:85" hidden="1" x14ac:dyDescent="0.25">
      <c r="CG60192" s="49"/>
    </row>
    <row r="60193" spans="85:85" hidden="1" x14ac:dyDescent="0.25">
      <c r="CG60193" s="49"/>
    </row>
    <row r="60194" spans="85:85" hidden="1" x14ac:dyDescent="0.25">
      <c r="CG60194" s="49"/>
    </row>
    <row r="60195" spans="85:85" hidden="1" x14ac:dyDescent="0.25">
      <c r="CG60195" s="49"/>
    </row>
    <row r="60196" spans="85:85" hidden="1" x14ac:dyDescent="0.25">
      <c r="CG60196" s="49"/>
    </row>
    <row r="60197" spans="85:85" hidden="1" x14ac:dyDescent="0.25">
      <c r="CG60197" s="49"/>
    </row>
    <row r="60198" spans="85:85" hidden="1" x14ac:dyDescent="0.25">
      <c r="CG60198" s="49"/>
    </row>
    <row r="60199" spans="85:85" hidden="1" x14ac:dyDescent="0.25">
      <c r="CG60199" s="49"/>
    </row>
    <row r="60200" spans="85:85" hidden="1" x14ac:dyDescent="0.25">
      <c r="CG60200" s="49"/>
    </row>
    <row r="60201" spans="85:85" hidden="1" x14ac:dyDescent="0.25">
      <c r="CG60201" s="49"/>
    </row>
    <row r="60202" spans="85:85" hidden="1" x14ac:dyDescent="0.25">
      <c r="CG60202" s="49"/>
    </row>
    <row r="60203" spans="85:85" hidden="1" x14ac:dyDescent="0.25">
      <c r="CG60203" s="49"/>
    </row>
    <row r="60204" spans="85:85" hidden="1" x14ac:dyDescent="0.25">
      <c r="CG60204" s="49"/>
    </row>
    <row r="60205" spans="85:85" hidden="1" x14ac:dyDescent="0.25">
      <c r="CG60205" s="49"/>
    </row>
    <row r="60206" spans="85:85" hidden="1" x14ac:dyDescent="0.25">
      <c r="CG60206" s="49"/>
    </row>
    <row r="60207" spans="85:85" hidden="1" x14ac:dyDescent="0.25">
      <c r="CG60207" s="49"/>
    </row>
    <row r="60208" spans="85:85" hidden="1" x14ac:dyDescent="0.25">
      <c r="CG60208" s="49"/>
    </row>
    <row r="60209" spans="85:85" hidden="1" x14ac:dyDescent="0.25">
      <c r="CG60209" s="49"/>
    </row>
    <row r="60210" spans="85:85" hidden="1" x14ac:dyDescent="0.25">
      <c r="CG60210" s="49"/>
    </row>
    <row r="60211" spans="85:85" hidden="1" x14ac:dyDescent="0.25">
      <c r="CG60211" s="49"/>
    </row>
    <row r="60212" spans="85:85" hidden="1" x14ac:dyDescent="0.25">
      <c r="CG60212" s="49"/>
    </row>
    <row r="60213" spans="85:85" hidden="1" x14ac:dyDescent="0.25">
      <c r="CG60213" s="49"/>
    </row>
    <row r="60214" spans="85:85" hidden="1" x14ac:dyDescent="0.25">
      <c r="CG60214" s="49"/>
    </row>
    <row r="60215" spans="85:85" hidden="1" x14ac:dyDescent="0.25">
      <c r="CG60215" s="49"/>
    </row>
    <row r="60216" spans="85:85" hidden="1" x14ac:dyDescent="0.25">
      <c r="CG60216" s="49"/>
    </row>
    <row r="60217" spans="85:85" hidden="1" x14ac:dyDescent="0.25">
      <c r="CG60217" s="49"/>
    </row>
    <row r="60218" spans="85:85" hidden="1" x14ac:dyDescent="0.25">
      <c r="CG60218" s="49"/>
    </row>
    <row r="60219" spans="85:85" hidden="1" x14ac:dyDescent="0.25">
      <c r="CG60219" s="49"/>
    </row>
    <row r="60220" spans="85:85" hidden="1" x14ac:dyDescent="0.25">
      <c r="CG60220" s="49"/>
    </row>
    <row r="60221" spans="85:85" hidden="1" x14ac:dyDescent="0.25">
      <c r="CG60221" s="49"/>
    </row>
    <row r="60222" spans="85:85" hidden="1" x14ac:dyDescent="0.25">
      <c r="CG60222" s="49"/>
    </row>
    <row r="60223" spans="85:85" hidden="1" x14ac:dyDescent="0.25">
      <c r="CG60223" s="49"/>
    </row>
    <row r="60224" spans="85:85" hidden="1" x14ac:dyDescent="0.25">
      <c r="CG60224" s="49"/>
    </row>
    <row r="60225" spans="85:85" hidden="1" x14ac:dyDescent="0.25">
      <c r="CG60225" s="49"/>
    </row>
    <row r="60226" spans="85:85" hidden="1" x14ac:dyDescent="0.25">
      <c r="CG60226" s="49"/>
    </row>
    <row r="60227" spans="85:85" hidden="1" x14ac:dyDescent="0.25">
      <c r="CG60227" s="49"/>
    </row>
    <row r="60228" spans="85:85" hidden="1" x14ac:dyDescent="0.25">
      <c r="CG60228" s="49"/>
    </row>
    <row r="60229" spans="85:85" hidden="1" x14ac:dyDescent="0.25">
      <c r="CG60229" s="49"/>
    </row>
    <row r="60230" spans="85:85" hidden="1" x14ac:dyDescent="0.25">
      <c r="CG60230" s="49"/>
    </row>
    <row r="60231" spans="85:85" hidden="1" x14ac:dyDescent="0.25">
      <c r="CG60231" s="49"/>
    </row>
    <row r="60232" spans="85:85" hidden="1" x14ac:dyDescent="0.25">
      <c r="CG60232" s="49"/>
    </row>
    <row r="60233" spans="85:85" hidden="1" x14ac:dyDescent="0.25">
      <c r="CG60233" s="49"/>
    </row>
    <row r="60234" spans="85:85" hidden="1" x14ac:dyDescent="0.25">
      <c r="CG60234" s="49"/>
    </row>
    <row r="60235" spans="85:85" hidden="1" x14ac:dyDescent="0.25">
      <c r="CG60235" s="49"/>
    </row>
    <row r="60236" spans="85:85" hidden="1" x14ac:dyDescent="0.25">
      <c r="CG60236" s="49"/>
    </row>
    <row r="60237" spans="85:85" hidden="1" x14ac:dyDescent="0.25">
      <c r="CG60237" s="49"/>
    </row>
    <row r="60238" spans="85:85" hidden="1" x14ac:dyDescent="0.25">
      <c r="CG60238" s="49"/>
    </row>
    <row r="60239" spans="85:85" hidden="1" x14ac:dyDescent="0.25">
      <c r="CG60239" s="49"/>
    </row>
    <row r="60240" spans="85:85" hidden="1" x14ac:dyDescent="0.25">
      <c r="CG60240" s="49"/>
    </row>
    <row r="60241" spans="85:85" hidden="1" x14ac:dyDescent="0.25">
      <c r="CG60241" s="49"/>
    </row>
    <row r="60242" spans="85:85" hidden="1" x14ac:dyDescent="0.25">
      <c r="CG60242" s="49"/>
    </row>
    <row r="60243" spans="85:85" hidden="1" x14ac:dyDescent="0.25">
      <c r="CG60243" s="49"/>
    </row>
    <row r="60244" spans="85:85" hidden="1" x14ac:dyDescent="0.25">
      <c r="CG60244" s="49"/>
    </row>
    <row r="60245" spans="85:85" hidden="1" x14ac:dyDescent="0.25">
      <c r="CG60245" s="49"/>
    </row>
    <row r="60246" spans="85:85" hidden="1" x14ac:dyDescent="0.25">
      <c r="CG60246" s="49"/>
    </row>
    <row r="60247" spans="85:85" hidden="1" x14ac:dyDescent="0.25">
      <c r="CG60247" s="49"/>
    </row>
    <row r="60248" spans="85:85" hidden="1" x14ac:dyDescent="0.25">
      <c r="CG60248" s="49"/>
    </row>
    <row r="60249" spans="85:85" hidden="1" x14ac:dyDescent="0.25">
      <c r="CG60249" s="49"/>
    </row>
    <row r="60250" spans="85:85" hidden="1" x14ac:dyDescent="0.25">
      <c r="CG60250" s="49"/>
    </row>
    <row r="60251" spans="85:85" hidden="1" x14ac:dyDescent="0.25">
      <c r="CG60251" s="49"/>
    </row>
    <row r="60252" spans="85:85" hidden="1" x14ac:dyDescent="0.25">
      <c r="CG60252" s="49"/>
    </row>
    <row r="60253" spans="85:85" hidden="1" x14ac:dyDescent="0.25">
      <c r="CG60253" s="49"/>
    </row>
    <row r="60254" spans="85:85" hidden="1" x14ac:dyDescent="0.25">
      <c r="CG60254" s="49"/>
    </row>
    <row r="60255" spans="85:85" hidden="1" x14ac:dyDescent="0.25">
      <c r="CG60255" s="49"/>
    </row>
    <row r="60256" spans="85:85" hidden="1" x14ac:dyDescent="0.25">
      <c r="CG60256" s="49"/>
    </row>
    <row r="60257" spans="85:85" hidden="1" x14ac:dyDescent="0.25">
      <c r="CG60257" s="49"/>
    </row>
    <row r="60258" spans="85:85" hidden="1" x14ac:dyDescent="0.25">
      <c r="CG60258" s="49"/>
    </row>
    <row r="60259" spans="85:85" hidden="1" x14ac:dyDescent="0.25">
      <c r="CG60259" s="49"/>
    </row>
    <row r="60260" spans="85:85" hidden="1" x14ac:dyDescent="0.25">
      <c r="CG60260" s="49"/>
    </row>
    <row r="60261" spans="85:85" hidden="1" x14ac:dyDescent="0.25">
      <c r="CG60261" s="49"/>
    </row>
    <row r="60262" spans="85:85" hidden="1" x14ac:dyDescent="0.25">
      <c r="CG60262" s="49"/>
    </row>
    <row r="60263" spans="85:85" hidden="1" x14ac:dyDescent="0.25">
      <c r="CG60263" s="49"/>
    </row>
    <row r="60264" spans="85:85" hidden="1" x14ac:dyDescent="0.25">
      <c r="CG60264" s="49"/>
    </row>
    <row r="60265" spans="85:85" hidden="1" x14ac:dyDescent="0.25">
      <c r="CG60265" s="49"/>
    </row>
    <row r="60266" spans="85:85" hidden="1" x14ac:dyDescent="0.25">
      <c r="CG60266" s="49"/>
    </row>
    <row r="60267" spans="85:85" hidden="1" x14ac:dyDescent="0.25">
      <c r="CG60267" s="49"/>
    </row>
    <row r="60268" spans="85:85" hidden="1" x14ac:dyDescent="0.25">
      <c r="CG60268" s="49"/>
    </row>
    <row r="60269" spans="85:85" hidden="1" x14ac:dyDescent="0.25">
      <c r="CG60269" s="49"/>
    </row>
    <row r="60270" spans="85:85" hidden="1" x14ac:dyDescent="0.25">
      <c r="CG60270" s="49"/>
    </row>
    <row r="60271" spans="85:85" hidden="1" x14ac:dyDescent="0.25">
      <c r="CG60271" s="49"/>
    </row>
    <row r="60272" spans="85:85" hidden="1" x14ac:dyDescent="0.25">
      <c r="CG60272" s="49"/>
    </row>
    <row r="60273" spans="85:85" hidden="1" x14ac:dyDescent="0.25">
      <c r="CG60273" s="49"/>
    </row>
    <row r="60274" spans="85:85" hidden="1" x14ac:dyDescent="0.25">
      <c r="CG60274" s="49"/>
    </row>
    <row r="60275" spans="85:85" hidden="1" x14ac:dyDescent="0.25">
      <c r="CG60275" s="49"/>
    </row>
    <row r="60276" spans="85:85" hidden="1" x14ac:dyDescent="0.25">
      <c r="CG60276" s="49"/>
    </row>
    <row r="60277" spans="85:85" hidden="1" x14ac:dyDescent="0.25">
      <c r="CG60277" s="49"/>
    </row>
    <row r="60278" spans="85:85" hidden="1" x14ac:dyDescent="0.25">
      <c r="CG60278" s="49"/>
    </row>
    <row r="60279" spans="85:85" hidden="1" x14ac:dyDescent="0.25">
      <c r="CG60279" s="49"/>
    </row>
    <row r="60280" spans="85:85" hidden="1" x14ac:dyDescent="0.25">
      <c r="CG60280" s="49"/>
    </row>
    <row r="60281" spans="85:85" hidden="1" x14ac:dyDescent="0.25">
      <c r="CG60281" s="49"/>
    </row>
    <row r="60282" spans="85:85" hidden="1" x14ac:dyDescent="0.25">
      <c r="CG60282" s="49"/>
    </row>
    <row r="60283" spans="85:85" hidden="1" x14ac:dyDescent="0.25">
      <c r="CG60283" s="49"/>
    </row>
    <row r="60284" spans="85:85" hidden="1" x14ac:dyDescent="0.25">
      <c r="CG60284" s="49"/>
    </row>
    <row r="60285" spans="85:85" hidden="1" x14ac:dyDescent="0.25">
      <c r="CG60285" s="49"/>
    </row>
    <row r="60286" spans="85:85" hidden="1" x14ac:dyDescent="0.25">
      <c r="CG60286" s="49"/>
    </row>
    <row r="60287" spans="85:85" hidden="1" x14ac:dyDescent="0.25">
      <c r="CG60287" s="49"/>
    </row>
    <row r="60288" spans="85:85" hidden="1" x14ac:dyDescent="0.25">
      <c r="CG60288" s="49"/>
    </row>
    <row r="60289" spans="85:85" hidden="1" x14ac:dyDescent="0.25">
      <c r="CG60289" s="49"/>
    </row>
    <row r="60290" spans="85:85" hidden="1" x14ac:dyDescent="0.25">
      <c r="CG60290" s="49"/>
    </row>
    <row r="60291" spans="85:85" hidden="1" x14ac:dyDescent="0.25">
      <c r="CG60291" s="49"/>
    </row>
    <row r="60292" spans="85:85" hidden="1" x14ac:dyDescent="0.25">
      <c r="CG60292" s="49"/>
    </row>
    <row r="60293" spans="85:85" hidden="1" x14ac:dyDescent="0.25">
      <c r="CG60293" s="49"/>
    </row>
    <row r="60294" spans="85:85" hidden="1" x14ac:dyDescent="0.25">
      <c r="CG60294" s="49"/>
    </row>
    <row r="60295" spans="85:85" hidden="1" x14ac:dyDescent="0.25">
      <c r="CG60295" s="49"/>
    </row>
    <row r="60296" spans="85:85" hidden="1" x14ac:dyDescent="0.25">
      <c r="CG60296" s="49"/>
    </row>
    <row r="60297" spans="85:85" hidden="1" x14ac:dyDescent="0.25">
      <c r="CG60297" s="49"/>
    </row>
    <row r="60298" spans="85:85" hidden="1" x14ac:dyDescent="0.25">
      <c r="CG60298" s="49"/>
    </row>
    <row r="60299" spans="85:85" hidden="1" x14ac:dyDescent="0.25">
      <c r="CG60299" s="49"/>
    </row>
    <row r="60300" spans="85:85" hidden="1" x14ac:dyDescent="0.25">
      <c r="CG60300" s="49"/>
    </row>
    <row r="60301" spans="85:85" hidden="1" x14ac:dyDescent="0.25">
      <c r="CG60301" s="49"/>
    </row>
    <row r="60302" spans="85:85" hidden="1" x14ac:dyDescent="0.25">
      <c r="CG60302" s="49"/>
    </row>
    <row r="60303" spans="85:85" hidden="1" x14ac:dyDescent="0.25">
      <c r="CG60303" s="49"/>
    </row>
    <row r="60304" spans="85:85" hidden="1" x14ac:dyDescent="0.25">
      <c r="CG60304" s="49"/>
    </row>
    <row r="60305" spans="85:85" hidden="1" x14ac:dyDescent="0.25">
      <c r="CG60305" s="49"/>
    </row>
    <row r="60306" spans="85:85" hidden="1" x14ac:dyDescent="0.25">
      <c r="CG60306" s="49"/>
    </row>
    <row r="60307" spans="85:85" hidden="1" x14ac:dyDescent="0.25">
      <c r="CG60307" s="49"/>
    </row>
    <row r="60308" spans="85:85" hidden="1" x14ac:dyDescent="0.25">
      <c r="CG60308" s="49"/>
    </row>
    <row r="60309" spans="85:85" hidden="1" x14ac:dyDescent="0.25">
      <c r="CG60309" s="49"/>
    </row>
    <row r="60310" spans="85:85" hidden="1" x14ac:dyDescent="0.25">
      <c r="CG60310" s="49"/>
    </row>
    <row r="60311" spans="85:85" hidden="1" x14ac:dyDescent="0.25">
      <c r="CG60311" s="49"/>
    </row>
    <row r="60312" spans="85:85" hidden="1" x14ac:dyDescent="0.25">
      <c r="CG60312" s="49"/>
    </row>
    <row r="60313" spans="85:85" hidden="1" x14ac:dyDescent="0.25">
      <c r="CG60313" s="49"/>
    </row>
    <row r="60314" spans="85:85" hidden="1" x14ac:dyDescent="0.25">
      <c r="CG60314" s="49"/>
    </row>
    <row r="60315" spans="85:85" hidden="1" x14ac:dyDescent="0.25">
      <c r="CG60315" s="49"/>
    </row>
    <row r="60316" spans="85:85" hidden="1" x14ac:dyDescent="0.25">
      <c r="CG60316" s="49"/>
    </row>
    <row r="60317" spans="85:85" hidden="1" x14ac:dyDescent="0.25">
      <c r="CG60317" s="49"/>
    </row>
    <row r="60318" spans="85:85" hidden="1" x14ac:dyDescent="0.25">
      <c r="CG60318" s="49"/>
    </row>
    <row r="60319" spans="85:85" hidden="1" x14ac:dyDescent="0.25">
      <c r="CG60319" s="49"/>
    </row>
    <row r="60320" spans="85:85" hidden="1" x14ac:dyDescent="0.25">
      <c r="CG60320" s="49"/>
    </row>
    <row r="60321" spans="85:85" hidden="1" x14ac:dyDescent="0.25">
      <c r="CG60321" s="49"/>
    </row>
    <row r="60322" spans="85:85" hidden="1" x14ac:dyDescent="0.25">
      <c r="CG60322" s="49"/>
    </row>
    <row r="60323" spans="85:85" hidden="1" x14ac:dyDescent="0.25">
      <c r="CG60323" s="49"/>
    </row>
    <row r="60324" spans="85:85" hidden="1" x14ac:dyDescent="0.25">
      <c r="CG60324" s="49"/>
    </row>
    <row r="60325" spans="85:85" hidden="1" x14ac:dyDescent="0.25">
      <c r="CG60325" s="49"/>
    </row>
    <row r="60326" spans="85:85" hidden="1" x14ac:dyDescent="0.25">
      <c r="CG60326" s="49"/>
    </row>
    <row r="60327" spans="85:85" hidden="1" x14ac:dyDescent="0.25">
      <c r="CG60327" s="49"/>
    </row>
    <row r="60328" spans="85:85" hidden="1" x14ac:dyDescent="0.25">
      <c r="CG60328" s="49"/>
    </row>
    <row r="60329" spans="85:85" hidden="1" x14ac:dyDescent="0.25">
      <c r="CG60329" s="49"/>
    </row>
    <row r="60330" spans="85:85" hidden="1" x14ac:dyDescent="0.25">
      <c r="CG60330" s="49"/>
    </row>
    <row r="60331" spans="85:85" hidden="1" x14ac:dyDescent="0.25">
      <c r="CG60331" s="49"/>
    </row>
    <row r="60332" spans="85:85" hidden="1" x14ac:dyDescent="0.25">
      <c r="CG60332" s="49"/>
    </row>
    <row r="60333" spans="85:85" hidden="1" x14ac:dyDescent="0.25">
      <c r="CG60333" s="49"/>
    </row>
    <row r="60334" spans="85:85" hidden="1" x14ac:dyDescent="0.25">
      <c r="CG60334" s="49"/>
    </row>
    <row r="60335" spans="85:85" hidden="1" x14ac:dyDescent="0.25">
      <c r="CG60335" s="49"/>
    </row>
    <row r="60336" spans="85:85" hidden="1" x14ac:dyDescent="0.25">
      <c r="CG60336" s="49"/>
    </row>
    <row r="60337" spans="85:85" hidden="1" x14ac:dyDescent="0.25">
      <c r="CG60337" s="49"/>
    </row>
    <row r="60338" spans="85:85" hidden="1" x14ac:dyDescent="0.25">
      <c r="CG60338" s="49"/>
    </row>
    <row r="60339" spans="85:85" hidden="1" x14ac:dyDescent="0.25">
      <c r="CG60339" s="49"/>
    </row>
    <row r="60340" spans="85:85" hidden="1" x14ac:dyDescent="0.25">
      <c r="CG60340" s="49"/>
    </row>
    <row r="60341" spans="85:85" hidden="1" x14ac:dyDescent="0.25">
      <c r="CG60341" s="49"/>
    </row>
    <row r="60342" spans="85:85" hidden="1" x14ac:dyDescent="0.25">
      <c r="CG60342" s="49"/>
    </row>
    <row r="60343" spans="85:85" hidden="1" x14ac:dyDescent="0.25">
      <c r="CG60343" s="49"/>
    </row>
    <row r="60344" spans="85:85" hidden="1" x14ac:dyDescent="0.25">
      <c r="CG60344" s="49"/>
    </row>
    <row r="60345" spans="85:85" hidden="1" x14ac:dyDescent="0.25">
      <c r="CG60345" s="49"/>
    </row>
    <row r="60346" spans="85:85" hidden="1" x14ac:dyDescent="0.25">
      <c r="CG60346" s="49"/>
    </row>
    <row r="60347" spans="85:85" hidden="1" x14ac:dyDescent="0.25">
      <c r="CG60347" s="49"/>
    </row>
    <row r="60348" spans="85:85" hidden="1" x14ac:dyDescent="0.25">
      <c r="CG60348" s="49"/>
    </row>
    <row r="60349" spans="85:85" hidden="1" x14ac:dyDescent="0.25">
      <c r="CG60349" s="49"/>
    </row>
    <row r="60350" spans="85:85" hidden="1" x14ac:dyDescent="0.25">
      <c r="CG60350" s="49"/>
    </row>
    <row r="60351" spans="85:85" hidden="1" x14ac:dyDescent="0.25">
      <c r="CG60351" s="49"/>
    </row>
    <row r="60352" spans="85:85" hidden="1" x14ac:dyDescent="0.25">
      <c r="CG60352" s="49"/>
    </row>
    <row r="60353" spans="85:85" hidden="1" x14ac:dyDescent="0.25">
      <c r="CG60353" s="49"/>
    </row>
    <row r="60354" spans="85:85" hidden="1" x14ac:dyDescent="0.25">
      <c r="CG60354" s="49"/>
    </row>
    <row r="60355" spans="85:85" hidden="1" x14ac:dyDescent="0.25">
      <c r="CG60355" s="49"/>
    </row>
    <row r="60356" spans="85:85" hidden="1" x14ac:dyDescent="0.25">
      <c r="CG60356" s="49"/>
    </row>
    <row r="60357" spans="85:85" hidden="1" x14ac:dyDescent="0.25">
      <c r="CG60357" s="49"/>
    </row>
    <row r="60358" spans="85:85" hidden="1" x14ac:dyDescent="0.25">
      <c r="CG60358" s="49"/>
    </row>
    <row r="60359" spans="85:85" hidden="1" x14ac:dyDescent="0.25">
      <c r="CG60359" s="49"/>
    </row>
    <row r="60360" spans="85:85" hidden="1" x14ac:dyDescent="0.25">
      <c r="CG60360" s="49"/>
    </row>
    <row r="60361" spans="85:85" hidden="1" x14ac:dyDescent="0.25">
      <c r="CG60361" s="49"/>
    </row>
    <row r="60362" spans="85:85" hidden="1" x14ac:dyDescent="0.25">
      <c r="CG60362" s="49"/>
    </row>
    <row r="60363" spans="85:85" hidden="1" x14ac:dyDescent="0.25">
      <c r="CG60363" s="49"/>
    </row>
    <row r="60364" spans="85:85" hidden="1" x14ac:dyDescent="0.25">
      <c r="CG60364" s="49"/>
    </row>
    <row r="60365" spans="85:85" hidden="1" x14ac:dyDescent="0.25">
      <c r="CG60365" s="49"/>
    </row>
    <row r="60366" spans="85:85" hidden="1" x14ac:dyDescent="0.25">
      <c r="CG60366" s="49"/>
    </row>
    <row r="60367" spans="85:85" hidden="1" x14ac:dyDescent="0.25">
      <c r="CG60367" s="49"/>
    </row>
    <row r="60368" spans="85:85" hidden="1" x14ac:dyDescent="0.25">
      <c r="CG60368" s="49"/>
    </row>
    <row r="60369" spans="85:85" hidden="1" x14ac:dyDescent="0.25">
      <c r="CG60369" s="49"/>
    </row>
    <row r="60370" spans="85:85" hidden="1" x14ac:dyDescent="0.25">
      <c r="CG60370" s="49"/>
    </row>
    <row r="60371" spans="85:85" hidden="1" x14ac:dyDescent="0.25">
      <c r="CG60371" s="49"/>
    </row>
    <row r="60372" spans="85:85" hidden="1" x14ac:dyDescent="0.25">
      <c r="CG60372" s="49"/>
    </row>
    <row r="60373" spans="85:85" hidden="1" x14ac:dyDescent="0.25">
      <c r="CG60373" s="49"/>
    </row>
    <row r="60374" spans="85:85" hidden="1" x14ac:dyDescent="0.25">
      <c r="CG60374" s="49"/>
    </row>
    <row r="60375" spans="85:85" hidden="1" x14ac:dyDescent="0.25">
      <c r="CG60375" s="49"/>
    </row>
    <row r="60376" spans="85:85" hidden="1" x14ac:dyDescent="0.25">
      <c r="CG60376" s="49"/>
    </row>
    <row r="60377" spans="85:85" hidden="1" x14ac:dyDescent="0.25">
      <c r="CG60377" s="49"/>
    </row>
    <row r="60378" spans="85:85" hidden="1" x14ac:dyDescent="0.25">
      <c r="CG60378" s="49"/>
    </row>
    <row r="60379" spans="85:85" hidden="1" x14ac:dyDescent="0.25">
      <c r="CG60379" s="49"/>
    </row>
    <row r="60380" spans="85:85" hidden="1" x14ac:dyDescent="0.25">
      <c r="CG60380" s="49"/>
    </row>
    <row r="60381" spans="85:85" hidden="1" x14ac:dyDescent="0.25">
      <c r="CG60381" s="49"/>
    </row>
    <row r="60382" spans="85:85" hidden="1" x14ac:dyDescent="0.25">
      <c r="CG60382" s="49"/>
    </row>
    <row r="60383" spans="85:85" hidden="1" x14ac:dyDescent="0.25">
      <c r="CG60383" s="49"/>
    </row>
    <row r="60384" spans="85:85" hidden="1" x14ac:dyDescent="0.25">
      <c r="CG60384" s="49"/>
    </row>
    <row r="60385" spans="85:85" hidden="1" x14ac:dyDescent="0.25">
      <c r="CG60385" s="49"/>
    </row>
    <row r="60386" spans="85:85" hidden="1" x14ac:dyDescent="0.25">
      <c r="CG60386" s="49"/>
    </row>
    <row r="60387" spans="85:85" hidden="1" x14ac:dyDescent="0.25">
      <c r="CG60387" s="49"/>
    </row>
    <row r="60388" spans="85:85" hidden="1" x14ac:dyDescent="0.25">
      <c r="CG60388" s="49"/>
    </row>
    <row r="60389" spans="85:85" hidden="1" x14ac:dyDescent="0.25">
      <c r="CG60389" s="49"/>
    </row>
    <row r="60390" spans="85:85" hidden="1" x14ac:dyDescent="0.25">
      <c r="CG60390" s="49"/>
    </row>
    <row r="60391" spans="85:85" hidden="1" x14ac:dyDescent="0.25">
      <c r="CG60391" s="49"/>
    </row>
    <row r="60392" spans="85:85" hidden="1" x14ac:dyDescent="0.25">
      <c r="CG60392" s="49"/>
    </row>
    <row r="60393" spans="85:85" hidden="1" x14ac:dyDescent="0.25">
      <c r="CG60393" s="49"/>
    </row>
    <row r="60394" spans="85:85" hidden="1" x14ac:dyDescent="0.25">
      <c r="CG60394" s="49"/>
    </row>
    <row r="60395" spans="85:85" hidden="1" x14ac:dyDescent="0.25">
      <c r="CG60395" s="49"/>
    </row>
    <row r="60396" spans="85:85" hidden="1" x14ac:dyDescent="0.25">
      <c r="CG60396" s="49"/>
    </row>
    <row r="60397" spans="85:85" hidden="1" x14ac:dyDescent="0.25">
      <c r="CG60397" s="49"/>
    </row>
    <row r="60398" spans="85:85" hidden="1" x14ac:dyDescent="0.25">
      <c r="CG60398" s="49"/>
    </row>
    <row r="60399" spans="85:85" hidden="1" x14ac:dyDescent="0.25">
      <c r="CG60399" s="49"/>
    </row>
    <row r="60400" spans="85:85" hidden="1" x14ac:dyDescent="0.25">
      <c r="CG60400" s="49"/>
    </row>
    <row r="60401" spans="85:85" hidden="1" x14ac:dyDescent="0.25">
      <c r="CG60401" s="49"/>
    </row>
    <row r="60402" spans="85:85" hidden="1" x14ac:dyDescent="0.25">
      <c r="CG60402" s="49"/>
    </row>
    <row r="60403" spans="85:85" hidden="1" x14ac:dyDescent="0.25">
      <c r="CG60403" s="49"/>
    </row>
    <row r="60404" spans="85:85" hidden="1" x14ac:dyDescent="0.25">
      <c r="CG60404" s="49"/>
    </row>
    <row r="60405" spans="85:85" hidden="1" x14ac:dyDescent="0.25">
      <c r="CG60405" s="49"/>
    </row>
    <row r="60406" spans="85:85" hidden="1" x14ac:dyDescent="0.25">
      <c r="CG60406" s="49"/>
    </row>
    <row r="60407" spans="85:85" hidden="1" x14ac:dyDescent="0.25">
      <c r="CG60407" s="49"/>
    </row>
    <row r="60408" spans="85:85" hidden="1" x14ac:dyDescent="0.25">
      <c r="CG60408" s="49"/>
    </row>
    <row r="60409" spans="85:85" hidden="1" x14ac:dyDescent="0.25">
      <c r="CG60409" s="49"/>
    </row>
    <row r="60410" spans="85:85" hidden="1" x14ac:dyDescent="0.25">
      <c r="CG60410" s="49"/>
    </row>
    <row r="60411" spans="85:85" hidden="1" x14ac:dyDescent="0.25">
      <c r="CG60411" s="49"/>
    </row>
    <row r="60412" spans="85:85" hidden="1" x14ac:dyDescent="0.25">
      <c r="CG60412" s="49"/>
    </row>
    <row r="60413" spans="85:85" hidden="1" x14ac:dyDescent="0.25">
      <c r="CG60413" s="49"/>
    </row>
    <row r="60414" spans="85:85" hidden="1" x14ac:dyDescent="0.25">
      <c r="CG60414" s="49"/>
    </row>
    <row r="60415" spans="85:85" hidden="1" x14ac:dyDescent="0.25">
      <c r="CG60415" s="49"/>
    </row>
    <row r="60416" spans="85:85" hidden="1" x14ac:dyDescent="0.25">
      <c r="CG60416" s="49"/>
    </row>
    <row r="60417" spans="85:85" hidden="1" x14ac:dyDescent="0.25">
      <c r="CG60417" s="49"/>
    </row>
    <row r="60418" spans="85:85" hidden="1" x14ac:dyDescent="0.25">
      <c r="CG60418" s="49"/>
    </row>
    <row r="60419" spans="85:85" hidden="1" x14ac:dyDescent="0.25">
      <c r="CG60419" s="49"/>
    </row>
    <row r="60420" spans="85:85" hidden="1" x14ac:dyDescent="0.25">
      <c r="CG60420" s="49"/>
    </row>
    <row r="60421" spans="85:85" hidden="1" x14ac:dyDescent="0.25">
      <c r="CG60421" s="49"/>
    </row>
    <row r="60422" spans="85:85" hidden="1" x14ac:dyDescent="0.25">
      <c r="CG60422" s="49"/>
    </row>
    <row r="60423" spans="85:85" hidden="1" x14ac:dyDescent="0.25">
      <c r="CG60423" s="49"/>
    </row>
    <row r="60424" spans="85:85" hidden="1" x14ac:dyDescent="0.25">
      <c r="CG60424" s="49"/>
    </row>
    <row r="60425" spans="85:85" hidden="1" x14ac:dyDescent="0.25">
      <c r="CG60425" s="49"/>
    </row>
    <row r="60426" spans="85:85" hidden="1" x14ac:dyDescent="0.25">
      <c r="CG60426" s="49"/>
    </row>
    <row r="60427" spans="85:85" hidden="1" x14ac:dyDescent="0.25">
      <c r="CG60427" s="49"/>
    </row>
    <row r="60428" spans="85:85" hidden="1" x14ac:dyDescent="0.25">
      <c r="CG60428" s="49"/>
    </row>
    <row r="60429" spans="85:85" hidden="1" x14ac:dyDescent="0.25">
      <c r="CG60429" s="49"/>
    </row>
    <row r="60430" spans="85:85" hidden="1" x14ac:dyDescent="0.25">
      <c r="CG60430" s="49"/>
    </row>
    <row r="60431" spans="85:85" hidden="1" x14ac:dyDescent="0.25">
      <c r="CG60431" s="49"/>
    </row>
    <row r="60432" spans="85:85" hidden="1" x14ac:dyDescent="0.25">
      <c r="CG60432" s="49"/>
    </row>
    <row r="60433" spans="85:85" hidden="1" x14ac:dyDescent="0.25">
      <c r="CG60433" s="49"/>
    </row>
    <row r="60434" spans="85:85" hidden="1" x14ac:dyDescent="0.25">
      <c r="CG60434" s="49"/>
    </row>
    <row r="60435" spans="85:85" hidden="1" x14ac:dyDescent="0.25">
      <c r="CG60435" s="49"/>
    </row>
    <row r="60436" spans="85:85" hidden="1" x14ac:dyDescent="0.25">
      <c r="CG60436" s="49"/>
    </row>
    <row r="60437" spans="85:85" hidden="1" x14ac:dyDescent="0.25">
      <c r="CG60437" s="49"/>
    </row>
    <row r="60438" spans="85:85" hidden="1" x14ac:dyDescent="0.25">
      <c r="CG60438" s="49"/>
    </row>
    <row r="60439" spans="85:85" hidden="1" x14ac:dyDescent="0.25">
      <c r="CG60439" s="49"/>
    </row>
    <row r="60440" spans="85:85" hidden="1" x14ac:dyDescent="0.25">
      <c r="CG60440" s="49"/>
    </row>
    <row r="60441" spans="85:85" hidden="1" x14ac:dyDescent="0.25">
      <c r="CG60441" s="49"/>
    </row>
    <row r="60442" spans="85:85" hidden="1" x14ac:dyDescent="0.25">
      <c r="CG60442" s="49"/>
    </row>
    <row r="60443" spans="85:85" hidden="1" x14ac:dyDescent="0.25">
      <c r="CG60443" s="49"/>
    </row>
    <row r="60444" spans="85:85" hidden="1" x14ac:dyDescent="0.25">
      <c r="CG60444" s="49"/>
    </row>
    <row r="60445" spans="85:85" hidden="1" x14ac:dyDescent="0.25">
      <c r="CG60445" s="49"/>
    </row>
    <row r="60446" spans="85:85" hidden="1" x14ac:dyDescent="0.25">
      <c r="CG60446" s="49"/>
    </row>
    <row r="60447" spans="85:85" hidden="1" x14ac:dyDescent="0.25">
      <c r="CG60447" s="49"/>
    </row>
    <row r="60448" spans="85:85" hidden="1" x14ac:dyDescent="0.25">
      <c r="CG60448" s="49"/>
    </row>
    <row r="60449" spans="85:85" hidden="1" x14ac:dyDescent="0.25">
      <c r="CG60449" s="49"/>
    </row>
    <row r="60450" spans="85:85" hidden="1" x14ac:dyDescent="0.25">
      <c r="CG60450" s="49"/>
    </row>
    <row r="60451" spans="85:85" hidden="1" x14ac:dyDescent="0.25">
      <c r="CG60451" s="49"/>
    </row>
    <row r="60452" spans="85:85" hidden="1" x14ac:dyDescent="0.25">
      <c r="CG60452" s="49"/>
    </row>
    <row r="60453" spans="85:85" hidden="1" x14ac:dyDescent="0.25">
      <c r="CG60453" s="49"/>
    </row>
    <row r="60454" spans="85:85" hidden="1" x14ac:dyDescent="0.25">
      <c r="CG60454" s="49"/>
    </row>
    <row r="60455" spans="85:85" hidden="1" x14ac:dyDescent="0.25">
      <c r="CG60455" s="49"/>
    </row>
    <row r="60456" spans="85:85" hidden="1" x14ac:dyDescent="0.25">
      <c r="CG60456" s="49"/>
    </row>
    <row r="60457" spans="85:85" hidden="1" x14ac:dyDescent="0.25">
      <c r="CG60457" s="49"/>
    </row>
    <row r="60458" spans="85:85" hidden="1" x14ac:dyDescent="0.25">
      <c r="CG60458" s="49"/>
    </row>
    <row r="60459" spans="85:85" hidden="1" x14ac:dyDescent="0.25">
      <c r="CG60459" s="49"/>
    </row>
    <row r="60460" spans="85:85" hidden="1" x14ac:dyDescent="0.25">
      <c r="CG60460" s="49"/>
    </row>
    <row r="60461" spans="85:85" hidden="1" x14ac:dyDescent="0.25">
      <c r="CG60461" s="49"/>
    </row>
    <row r="60462" spans="85:85" hidden="1" x14ac:dyDescent="0.25">
      <c r="CG60462" s="49"/>
    </row>
    <row r="60463" spans="85:85" hidden="1" x14ac:dyDescent="0.25">
      <c r="CG60463" s="49"/>
    </row>
    <row r="60464" spans="85:85" hidden="1" x14ac:dyDescent="0.25">
      <c r="CG60464" s="49"/>
    </row>
    <row r="60465" spans="85:85" hidden="1" x14ac:dyDescent="0.25">
      <c r="CG60465" s="49"/>
    </row>
    <row r="60466" spans="85:85" hidden="1" x14ac:dyDescent="0.25">
      <c r="CG60466" s="49"/>
    </row>
    <row r="60467" spans="85:85" hidden="1" x14ac:dyDescent="0.25">
      <c r="CG60467" s="49"/>
    </row>
    <row r="60468" spans="85:85" hidden="1" x14ac:dyDescent="0.25">
      <c r="CG60468" s="49"/>
    </row>
    <row r="60469" spans="85:85" hidden="1" x14ac:dyDescent="0.25">
      <c r="CG60469" s="49"/>
    </row>
    <row r="60470" spans="85:85" hidden="1" x14ac:dyDescent="0.25">
      <c r="CG60470" s="49"/>
    </row>
    <row r="60471" spans="85:85" hidden="1" x14ac:dyDescent="0.25">
      <c r="CG60471" s="49"/>
    </row>
    <row r="60472" spans="85:85" hidden="1" x14ac:dyDescent="0.25">
      <c r="CG60472" s="49"/>
    </row>
    <row r="60473" spans="85:85" hidden="1" x14ac:dyDescent="0.25">
      <c r="CG60473" s="49"/>
    </row>
    <row r="60474" spans="85:85" hidden="1" x14ac:dyDescent="0.25">
      <c r="CG60474" s="49"/>
    </row>
    <row r="60475" spans="85:85" hidden="1" x14ac:dyDescent="0.25">
      <c r="CG60475" s="49"/>
    </row>
    <row r="60476" spans="85:85" hidden="1" x14ac:dyDescent="0.25">
      <c r="CG60476" s="49"/>
    </row>
    <row r="60477" spans="85:85" hidden="1" x14ac:dyDescent="0.25">
      <c r="CG60477" s="49"/>
    </row>
    <row r="60478" spans="85:85" hidden="1" x14ac:dyDescent="0.25">
      <c r="CG60478" s="49"/>
    </row>
    <row r="60479" spans="85:85" hidden="1" x14ac:dyDescent="0.25">
      <c r="CG60479" s="49"/>
    </row>
    <row r="60480" spans="85:85" hidden="1" x14ac:dyDescent="0.25">
      <c r="CG60480" s="49"/>
    </row>
    <row r="60481" spans="85:85" hidden="1" x14ac:dyDescent="0.25">
      <c r="CG60481" s="49"/>
    </row>
    <row r="60482" spans="85:85" hidden="1" x14ac:dyDescent="0.25">
      <c r="CG60482" s="49"/>
    </row>
    <row r="60483" spans="85:85" hidden="1" x14ac:dyDescent="0.25">
      <c r="CG60483" s="49"/>
    </row>
    <row r="60484" spans="85:85" hidden="1" x14ac:dyDescent="0.25">
      <c r="CG60484" s="49"/>
    </row>
    <row r="60485" spans="85:85" hidden="1" x14ac:dyDescent="0.25">
      <c r="CG60485" s="49"/>
    </row>
    <row r="60486" spans="85:85" hidden="1" x14ac:dyDescent="0.25">
      <c r="CG60486" s="49"/>
    </row>
    <row r="60487" spans="85:85" hidden="1" x14ac:dyDescent="0.25">
      <c r="CG60487" s="49"/>
    </row>
    <row r="60488" spans="85:85" hidden="1" x14ac:dyDescent="0.25">
      <c r="CG60488" s="49"/>
    </row>
    <row r="60489" spans="85:85" hidden="1" x14ac:dyDescent="0.25">
      <c r="CG60489" s="49"/>
    </row>
    <row r="60490" spans="85:85" hidden="1" x14ac:dyDescent="0.25">
      <c r="CG60490" s="49"/>
    </row>
    <row r="60491" spans="85:85" hidden="1" x14ac:dyDescent="0.25">
      <c r="CG60491" s="49"/>
    </row>
    <row r="60492" spans="85:85" hidden="1" x14ac:dyDescent="0.25">
      <c r="CG60492" s="49"/>
    </row>
    <row r="60493" spans="85:85" hidden="1" x14ac:dyDescent="0.25">
      <c r="CG60493" s="49"/>
    </row>
    <row r="60494" spans="85:85" hidden="1" x14ac:dyDescent="0.25">
      <c r="CG60494" s="49"/>
    </row>
    <row r="60495" spans="85:85" hidden="1" x14ac:dyDescent="0.25">
      <c r="CG60495" s="49"/>
    </row>
    <row r="60496" spans="85:85" hidden="1" x14ac:dyDescent="0.25">
      <c r="CG60496" s="49"/>
    </row>
    <row r="60497" spans="85:85" hidden="1" x14ac:dyDescent="0.25">
      <c r="CG60497" s="49"/>
    </row>
    <row r="60498" spans="85:85" hidden="1" x14ac:dyDescent="0.25">
      <c r="CG60498" s="49"/>
    </row>
    <row r="60499" spans="85:85" hidden="1" x14ac:dyDescent="0.25">
      <c r="CG60499" s="49"/>
    </row>
    <row r="60500" spans="85:85" hidden="1" x14ac:dyDescent="0.25">
      <c r="CG60500" s="49"/>
    </row>
    <row r="60501" spans="85:85" hidden="1" x14ac:dyDescent="0.25">
      <c r="CG60501" s="49"/>
    </row>
    <row r="60502" spans="85:85" hidden="1" x14ac:dyDescent="0.25">
      <c r="CG60502" s="49"/>
    </row>
    <row r="60503" spans="85:85" hidden="1" x14ac:dyDescent="0.25">
      <c r="CG60503" s="49"/>
    </row>
    <row r="60504" spans="85:85" hidden="1" x14ac:dyDescent="0.25">
      <c r="CG60504" s="49"/>
    </row>
    <row r="60505" spans="85:85" hidden="1" x14ac:dyDescent="0.25">
      <c r="CG60505" s="49"/>
    </row>
    <row r="60506" spans="85:85" hidden="1" x14ac:dyDescent="0.25">
      <c r="CG60506" s="49"/>
    </row>
    <row r="60507" spans="85:85" hidden="1" x14ac:dyDescent="0.25">
      <c r="CG60507" s="49"/>
    </row>
    <row r="60508" spans="85:85" hidden="1" x14ac:dyDescent="0.25">
      <c r="CG60508" s="49"/>
    </row>
    <row r="60509" spans="85:85" hidden="1" x14ac:dyDescent="0.25">
      <c r="CG60509" s="49"/>
    </row>
    <row r="60510" spans="85:85" hidden="1" x14ac:dyDescent="0.25">
      <c r="CG60510" s="49"/>
    </row>
    <row r="60511" spans="85:85" hidden="1" x14ac:dyDescent="0.25">
      <c r="CG60511" s="49"/>
    </row>
    <row r="60512" spans="85:85" hidden="1" x14ac:dyDescent="0.25">
      <c r="CG60512" s="49"/>
    </row>
    <row r="60513" spans="85:85" hidden="1" x14ac:dyDescent="0.25">
      <c r="CG60513" s="49"/>
    </row>
    <row r="60514" spans="85:85" hidden="1" x14ac:dyDescent="0.25">
      <c r="CG60514" s="49"/>
    </row>
    <row r="60515" spans="85:85" hidden="1" x14ac:dyDescent="0.25">
      <c r="CG60515" s="49"/>
    </row>
    <row r="60516" spans="85:85" hidden="1" x14ac:dyDescent="0.25">
      <c r="CG60516" s="49"/>
    </row>
    <row r="60517" spans="85:85" hidden="1" x14ac:dyDescent="0.25">
      <c r="CG60517" s="49"/>
    </row>
    <row r="60518" spans="85:85" hidden="1" x14ac:dyDescent="0.25">
      <c r="CG60518" s="49"/>
    </row>
    <row r="60519" spans="85:85" hidden="1" x14ac:dyDescent="0.25">
      <c r="CG60519" s="49"/>
    </row>
    <row r="60520" spans="85:85" hidden="1" x14ac:dyDescent="0.25">
      <c r="CG60520" s="49"/>
    </row>
    <row r="60521" spans="85:85" hidden="1" x14ac:dyDescent="0.25">
      <c r="CG60521" s="49"/>
    </row>
    <row r="60522" spans="85:85" hidden="1" x14ac:dyDescent="0.25">
      <c r="CG60522" s="49"/>
    </row>
    <row r="60523" spans="85:85" hidden="1" x14ac:dyDescent="0.25">
      <c r="CG60523" s="49"/>
    </row>
    <row r="60524" spans="85:85" hidden="1" x14ac:dyDescent="0.25">
      <c r="CG60524" s="49"/>
    </row>
    <row r="60525" spans="85:85" hidden="1" x14ac:dyDescent="0.25">
      <c r="CG60525" s="49"/>
    </row>
    <row r="60526" spans="85:85" hidden="1" x14ac:dyDescent="0.25">
      <c r="CG60526" s="49"/>
    </row>
    <row r="60527" spans="85:85" hidden="1" x14ac:dyDescent="0.25">
      <c r="CG60527" s="49"/>
    </row>
    <row r="60528" spans="85:85" hidden="1" x14ac:dyDescent="0.25">
      <c r="CG60528" s="49"/>
    </row>
    <row r="60529" spans="85:85" hidden="1" x14ac:dyDescent="0.25">
      <c r="CG60529" s="49"/>
    </row>
    <row r="60530" spans="85:85" hidden="1" x14ac:dyDescent="0.25">
      <c r="CG60530" s="49"/>
    </row>
    <row r="60531" spans="85:85" hidden="1" x14ac:dyDescent="0.25">
      <c r="CG60531" s="49"/>
    </row>
    <row r="60532" spans="85:85" hidden="1" x14ac:dyDescent="0.25">
      <c r="CG60532" s="49"/>
    </row>
    <row r="60533" spans="85:85" hidden="1" x14ac:dyDescent="0.25">
      <c r="CG60533" s="49"/>
    </row>
    <row r="60534" spans="85:85" hidden="1" x14ac:dyDescent="0.25">
      <c r="CG60534" s="49"/>
    </row>
    <row r="60535" spans="85:85" hidden="1" x14ac:dyDescent="0.25">
      <c r="CG60535" s="49"/>
    </row>
    <row r="60536" spans="85:85" hidden="1" x14ac:dyDescent="0.25">
      <c r="CG60536" s="49"/>
    </row>
    <row r="60537" spans="85:85" hidden="1" x14ac:dyDescent="0.25">
      <c r="CG60537" s="49"/>
    </row>
    <row r="60538" spans="85:85" hidden="1" x14ac:dyDescent="0.25">
      <c r="CG60538" s="49"/>
    </row>
    <row r="60539" spans="85:85" hidden="1" x14ac:dyDescent="0.25">
      <c r="CG60539" s="49"/>
    </row>
    <row r="60540" spans="85:85" hidden="1" x14ac:dyDescent="0.25">
      <c r="CG60540" s="49"/>
    </row>
    <row r="60541" spans="85:85" hidden="1" x14ac:dyDescent="0.25">
      <c r="CG60541" s="49"/>
    </row>
    <row r="60542" spans="85:85" hidden="1" x14ac:dyDescent="0.25">
      <c r="CG60542" s="49"/>
    </row>
    <row r="60543" spans="85:85" hidden="1" x14ac:dyDescent="0.25">
      <c r="CG60543" s="49"/>
    </row>
    <row r="60544" spans="85:85" hidden="1" x14ac:dyDescent="0.25">
      <c r="CG60544" s="49"/>
    </row>
    <row r="60545" spans="85:85" hidden="1" x14ac:dyDescent="0.25">
      <c r="CG60545" s="49"/>
    </row>
    <row r="60546" spans="85:85" hidden="1" x14ac:dyDescent="0.25">
      <c r="CG60546" s="49"/>
    </row>
    <row r="60547" spans="85:85" hidden="1" x14ac:dyDescent="0.25">
      <c r="CG60547" s="49"/>
    </row>
    <row r="60548" spans="85:85" hidden="1" x14ac:dyDescent="0.25">
      <c r="CG60548" s="49"/>
    </row>
    <row r="60549" spans="85:85" hidden="1" x14ac:dyDescent="0.25">
      <c r="CG60549" s="49"/>
    </row>
    <row r="60550" spans="85:85" hidden="1" x14ac:dyDescent="0.25">
      <c r="CG60550" s="49"/>
    </row>
    <row r="60551" spans="85:85" hidden="1" x14ac:dyDescent="0.25">
      <c r="CG60551" s="49"/>
    </row>
    <row r="60552" spans="85:85" hidden="1" x14ac:dyDescent="0.25">
      <c r="CG60552" s="49"/>
    </row>
    <row r="60553" spans="85:85" hidden="1" x14ac:dyDescent="0.25">
      <c r="CG60553" s="49"/>
    </row>
    <row r="60554" spans="85:85" hidden="1" x14ac:dyDescent="0.25">
      <c r="CG60554" s="49"/>
    </row>
    <row r="60555" spans="85:85" hidden="1" x14ac:dyDescent="0.25">
      <c r="CG60555" s="49"/>
    </row>
    <row r="60556" spans="85:85" hidden="1" x14ac:dyDescent="0.25">
      <c r="CG60556" s="49"/>
    </row>
    <row r="60557" spans="85:85" hidden="1" x14ac:dyDescent="0.25">
      <c r="CG60557" s="49"/>
    </row>
    <row r="60558" spans="85:85" hidden="1" x14ac:dyDescent="0.25">
      <c r="CG60558" s="49"/>
    </row>
    <row r="60559" spans="85:85" hidden="1" x14ac:dyDescent="0.25">
      <c r="CG60559" s="49"/>
    </row>
    <row r="60560" spans="85:85" hidden="1" x14ac:dyDescent="0.25">
      <c r="CG60560" s="49"/>
    </row>
    <row r="60561" spans="85:85" hidden="1" x14ac:dyDescent="0.25">
      <c r="CG60561" s="49"/>
    </row>
    <row r="60562" spans="85:85" hidden="1" x14ac:dyDescent="0.25">
      <c r="CG60562" s="49"/>
    </row>
    <row r="60563" spans="85:85" hidden="1" x14ac:dyDescent="0.25">
      <c r="CG60563" s="49"/>
    </row>
    <row r="60564" spans="85:85" hidden="1" x14ac:dyDescent="0.25">
      <c r="CG60564" s="49"/>
    </row>
    <row r="60565" spans="85:85" hidden="1" x14ac:dyDescent="0.25">
      <c r="CG60565" s="49"/>
    </row>
    <row r="60566" spans="85:85" hidden="1" x14ac:dyDescent="0.25">
      <c r="CG60566" s="49"/>
    </row>
    <row r="60567" spans="85:85" hidden="1" x14ac:dyDescent="0.25">
      <c r="CG60567" s="49"/>
    </row>
    <row r="60568" spans="85:85" hidden="1" x14ac:dyDescent="0.25">
      <c r="CG60568" s="49"/>
    </row>
    <row r="60569" spans="85:85" hidden="1" x14ac:dyDescent="0.25">
      <c r="CG60569" s="49"/>
    </row>
    <row r="60570" spans="85:85" hidden="1" x14ac:dyDescent="0.25">
      <c r="CG60570" s="49"/>
    </row>
    <row r="60571" spans="85:85" hidden="1" x14ac:dyDescent="0.25">
      <c r="CG60571" s="49"/>
    </row>
    <row r="60572" spans="85:85" hidden="1" x14ac:dyDescent="0.25">
      <c r="CG60572" s="49"/>
    </row>
    <row r="60573" spans="85:85" hidden="1" x14ac:dyDescent="0.25">
      <c r="CG60573" s="49"/>
    </row>
    <row r="60574" spans="85:85" hidden="1" x14ac:dyDescent="0.25">
      <c r="CG60574" s="49"/>
    </row>
    <row r="60575" spans="85:85" hidden="1" x14ac:dyDescent="0.25">
      <c r="CG60575" s="49"/>
    </row>
    <row r="60576" spans="85:85" hidden="1" x14ac:dyDescent="0.25">
      <c r="CG60576" s="49"/>
    </row>
    <row r="60577" spans="85:85" hidden="1" x14ac:dyDescent="0.25">
      <c r="CG60577" s="49"/>
    </row>
    <row r="60578" spans="85:85" hidden="1" x14ac:dyDescent="0.25">
      <c r="CG60578" s="49"/>
    </row>
    <row r="60579" spans="85:85" hidden="1" x14ac:dyDescent="0.25">
      <c r="CG60579" s="49"/>
    </row>
    <row r="60580" spans="85:85" hidden="1" x14ac:dyDescent="0.25">
      <c r="CG60580" s="49"/>
    </row>
    <row r="60581" spans="85:85" hidden="1" x14ac:dyDescent="0.25">
      <c r="CG60581" s="49"/>
    </row>
    <row r="60582" spans="85:85" hidden="1" x14ac:dyDescent="0.25">
      <c r="CG60582" s="49"/>
    </row>
    <row r="60583" spans="85:85" hidden="1" x14ac:dyDescent="0.25">
      <c r="CG60583" s="49"/>
    </row>
    <row r="60584" spans="85:85" hidden="1" x14ac:dyDescent="0.25">
      <c r="CG60584" s="49"/>
    </row>
    <row r="60585" spans="85:85" hidden="1" x14ac:dyDescent="0.25">
      <c r="CG60585" s="49"/>
    </row>
    <row r="60586" spans="85:85" hidden="1" x14ac:dyDescent="0.25">
      <c r="CG60586" s="49"/>
    </row>
    <row r="60587" spans="85:85" hidden="1" x14ac:dyDescent="0.25">
      <c r="CG60587" s="49"/>
    </row>
    <row r="60588" spans="85:85" hidden="1" x14ac:dyDescent="0.25">
      <c r="CG60588" s="49"/>
    </row>
    <row r="60589" spans="85:85" hidden="1" x14ac:dyDescent="0.25">
      <c r="CG60589" s="49"/>
    </row>
    <row r="60590" spans="85:85" hidden="1" x14ac:dyDescent="0.25">
      <c r="CG60590" s="49"/>
    </row>
    <row r="60591" spans="85:85" hidden="1" x14ac:dyDescent="0.25">
      <c r="CG60591" s="49"/>
    </row>
    <row r="60592" spans="85:85" hidden="1" x14ac:dyDescent="0.25">
      <c r="CG60592" s="49"/>
    </row>
    <row r="60593" spans="85:85" hidden="1" x14ac:dyDescent="0.25">
      <c r="CG60593" s="49"/>
    </row>
    <row r="60594" spans="85:85" hidden="1" x14ac:dyDescent="0.25">
      <c r="CG60594" s="49"/>
    </row>
    <row r="60595" spans="85:85" hidden="1" x14ac:dyDescent="0.25">
      <c r="CG60595" s="49"/>
    </row>
    <row r="60596" spans="85:85" hidden="1" x14ac:dyDescent="0.25">
      <c r="CG60596" s="49"/>
    </row>
    <row r="60597" spans="85:85" hidden="1" x14ac:dyDescent="0.25">
      <c r="CG60597" s="49"/>
    </row>
    <row r="60598" spans="85:85" hidden="1" x14ac:dyDescent="0.25">
      <c r="CG60598" s="49"/>
    </row>
    <row r="60599" spans="85:85" hidden="1" x14ac:dyDescent="0.25">
      <c r="CG60599" s="49"/>
    </row>
    <row r="60600" spans="85:85" hidden="1" x14ac:dyDescent="0.25">
      <c r="CG60600" s="49"/>
    </row>
    <row r="60601" spans="85:85" hidden="1" x14ac:dyDescent="0.25">
      <c r="CG60601" s="49"/>
    </row>
    <row r="60602" spans="85:85" hidden="1" x14ac:dyDescent="0.25">
      <c r="CG60602" s="49"/>
    </row>
    <row r="60603" spans="85:85" hidden="1" x14ac:dyDescent="0.25">
      <c r="CG60603" s="49"/>
    </row>
    <row r="60604" spans="85:85" hidden="1" x14ac:dyDescent="0.25">
      <c r="CG60604" s="49"/>
    </row>
    <row r="60605" spans="85:85" hidden="1" x14ac:dyDescent="0.25">
      <c r="CG60605" s="49"/>
    </row>
    <row r="60606" spans="85:85" hidden="1" x14ac:dyDescent="0.25">
      <c r="CG60606" s="49"/>
    </row>
    <row r="60607" spans="85:85" hidden="1" x14ac:dyDescent="0.25">
      <c r="CG60607" s="49"/>
    </row>
    <row r="60608" spans="85:85" hidden="1" x14ac:dyDescent="0.25">
      <c r="CG60608" s="49"/>
    </row>
    <row r="60609" spans="85:85" hidden="1" x14ac:dyDescent="0.25">
      <c r="CG60609" s="49"/>
    </row>
    <row r="60610" spans="85:85" hidden="1" x14ac:dyDescent="0.25">
      <c r="CG60610" s="49"/>
    </row>
    <row r="60611" spans="85:85" hidden="1" x14ac:dyDescent="0.25">
      <c r="CG60611" s="49"/>
    </row>
    <row r="60612" spans="85:85" hidden="1" x14ac:dyDescent="0.25">
      <c r="CG60612" s="49"/>
    </row>
    <row r="60613" spans="85:85" hidden="1" x14ac:dyDescent="0.25">
      <c r="CG60613" s="49"/>
    </row>
    <row r="60614" spans="85:85" hidden="1" x14ac:dyDescent="0.25">
      <c r="CG60614" s="49"/>
    </row>
    <row r="60615" spans="85:85" hidden="1" x14ac:dyDescent="0.25">
      <c r="CG60615" s="49"/>
    </row>
    <row r="60616" spans="85:85" hidden="1" x14ac:dyDescent="0.25">
      <c r="CG60616" s="49"/>
    </row>
    <row r="60617" spans="85:85" hidden="1" x14ac:dyDescent="0.25">
      <c r="CG60617" s="49"/>
    </row>
    <row r="60618" spans="85:85" hidden="1" x14ac:dyDescent="0.25">
      <c r="CG60618" s="49"/>
    </row>
    <row r="60619" spans="85:85" hidden="1" x14ac:dyDescent="0.25">
      <c r="CG60619" s="49"/>
    </row>
    <row r="60620" spans="85:85" hidden="1" x14ac:dyDescent="0.25">
      <c r="CG60620" s="49"/>
    </row>
    <row r="60621" spans="85:85" hidden="1" x14ac:dyDescent="0.25">
      <c r="CG60621" s="49"/>
    </row>
    <row r="60622" spans="85:85" hidden="1" x14ac:dyDescent="0.25">
      <c r="CG60622" s="49"/>
    </row>
    <row r="60623" spans="85:85" hidden="1" x14ac:dyDescent="0.25">
      <c r="CG60623" s="49"/>
    </row>
    <row r="60624" spans="85:85" hidden="1" x14ac:dyDescent="0.25">
      <c r="CG60624" s="49"/>
    </row>
    <row r="60625" spans="85:85" hidden="1" x14ac:dyDescent="0.25">
      <c r="CG60625" s="49"/>
    </row>
    <row r="60626" spans="85:85" hidden="1" x14ac:dyDescent="0.25">
      <c r="CG60626" s="49"/>
    </row>
    <row r="60627" spans="85:85" hidden="1" x14ac:dyDescent="0.25">
      <c r="CG60627" s="49"/>
    </row>
    <row r="60628" spans="85:85" hidden="1" x14ac:dyDescent="0.25">
      <c r="CG60628" s="49"/>
    </row>
    <row r="60629" spans="85:85" hidden="1" x14ac:dyDescent="0.25">
      <c r="CG60629" s="49"/>
    </row>
    <row r="60630" spans="85:85" hidden="1" x14ac:dyDescent="0.25">
      <c r="CG60630" s="49"/>
    </row>
    <row r="60631" spans="85:85" hidden="1" x14ac:dyDescent="0.25">
      <c r="CG60631" s="49"/>
    </row>
    <row r="60632" spans="85:85" hidden="1" x14ac:dyDescent="0.25">
      <c r="CG60632" s="49"/>
    </row>
    <row r="60633" spans="85:85" hidden="1" x14ac:dyDescent="0.25">
      <c r="CG60633" s="49"/>
    </row>
    <row r="60634" spans="85:85" hidden="1" x14ac:dyDescent="0.25">
      <c r="CG60634" s="49"/>
    </row>
    <row r="60635" spans="85:85" hidden="1" x14ac:dyDescent="0.25">
      <c r="CG60635" s="49"/>
    </row>
    <row r="60636" spans="85:85" hidden="1" x14ac:dyDescent="0.25">
      <c r="CG60636" s="49"/>
    </row>
    <row r="60637" spans="85:85" hidden="1" x14ac:dyDescent="0.25">
      <c r="CG60637" s="49"/>
    </row>
    <row r="60638" spans="85:85" hidden="1" x14ac:dyDescent="0.25">
      <c r="CG60638" s="49"/>
    </row>
    <row r="60639" spans="85:85" hidden="1" x14ac:dyDescent="0.25">
      <c r="CG60639" s="49"/>
    </row>
    <row r="60640" spans="85:85" hidden="1" x14ac:dyDescent="0.25">
      <c r="CG60640" s="49"/>
    </row>
    <row r="60641" spans="85:85" hidden="1" x14ac:dyDescent="0.25">
      <c r="CG60641" s="49"/>
    </row>
    <row r="60642" spans="85:85" hidden="1" x14ac:dyDescent="0.25">
      <c r="CG60642" s="49"/>
    </row>
    <row r="60643" spans="85:85" hidden="1" x14ac:dyDescent="0.25">
      <c r="CG60643" s="49"/>
    </row>
    <row r="60644" spans="85:85" hidden="1" x14ac:dyDescent="0.25">
      <c r="CG60644" s="49"/>
    </row>
    <row r="60645" spans="85:85" hidden="1" x14ac:dyDescent="0.25">
      <c r="CG60645" s="49"/>
    </row>
    <row r="60646" spans="85:85" hidden="1" x14ac:dyDescent="0.25">
      <c r="CG60646" s="49"/>
    </row>
    <row r="60647" spans="85:85" hidden="1" x14ac:dyDescent="0.25">
      <c r="CG60647" s="49"/>
    </row>
    <row r="60648" spans="85:85" hidden="1" x14ac:dyDescent="0.25">
      <c r="CG60648" s="49"/>
    </row>
    <row r="60649" spans="85:85" hidden="1" x14ac:dyDescent="0.25">
      <c r="CG60649" s="49"/>
    </row>
    <row r="60650" spans="85:85" hidden="1" x14ac:dyDescent="0.25">
      <c r="CG60650" s="49"/>
    </row>
    <row r="60651" spans="85:85" hidden="1" x14ac:dyDescent="0.25">
      <c r="CG60651" s="49"/>
    </row>
    <row r="60652" spans="85:85" hidden="1" x14ac:dyDescent="0.25">
      <c r="CG60652" s="49"/>
    </row>
    <row r="60653" spans="85:85" hidden="1" x14ac:dyDescent="0.25">
      <c r="CG60653" s="49"/>
    </row>
    <row r="60654" spans="85:85" hidden="1" x14ac:dyDescent="0.25">
      <c r="CG60654" s="49"/>
    </row>
    <row r="60655" spans="85:85" hidden="1" x14ac:dyDescent="0.25">
      <c r="CG60655" s="49"/>
    </row>
    <row r="60656" spans="85:85" hidden="1" x14ac:dyDescent="0.25">
      <c r="CG60656" s="49"/>
    </row>
    <row r="60657" spans="85:85" hidden="1" x14ac:dyDescent="0.25">
      <c r="CG60657" s="49"/>
    </row>
    <row r="60658" spans="85:85" hidden="1" x14ac:dyDescent="0.25">
      <c r="CG60658" s="49"/>
    </row>
    <row r="60659" spans="85:85" hidden="1" x14ac:dyDescent="0.25">
      <c r="CG60659" s="49"/>
    </row>
    <row r="60660" spans="85:85" hidden="1" x14ac:dyDescent="0.25">
      <c r="CG60660" s="49"/>
    </row>
    <row r="60661" spans="85:85" hidden="1" x14ac:dyDescent="0.25">
      <c r="CG60661" s="49"/>
    </row>
    <row r="60662" spans="85:85" hidden="1" x14ac:dyDescent="0.25">
      <c r="CG60662" s="49"/>
    </row>
    <row r="60663" spans="85:85" hidden="1" x14ac:dyDescent="0.25">
      <c r="CG60663" s="49"/>
    </row>
    <row r="60664" spans="85:85" hidden="1" x14ac:dyDescent="0.25">
      <c r="CG60664" s="49"/>
    </row>
    <row r="60665" spans="85:85" hidden="1" x14ac:dyDescent="0.25">
      <c r="CG60665" s="49"/>
    </row>
    <row r="60666" spans="85:85" hidden="1" x14ac:dyDescent="0.25">
      <c r="CG60666" s="49"/>
    </row>
    <row r="60667" spans="85:85" hidden="1" x14ac:dyDescent="0.25">
      <c r="CG60667" s="49"/>
    </row>
    <row r="60668" spans="85:85" hidden="1" x14ac:dyDescent="0.25">
      <c r="CG60668" s="49"/>
    </row>
    <row r="60669" spans="85:85" hidden="1" x14ac:dyDescent="0.25">
      <c r="CG60669" s="49"/>
    </row>
    <row r="60670" spans="85:85" hidden="1" x14ac:dyDescent="0.25">
      <c r="CG60670" s="49"/>
    </row>
    <row r="60671" spans="85:85" hidden="1" x14ac:dyDescent="0.25">
      <c r="CG60671" s="49"/>
    </row>
    <row r="60672" spans="85:85" hidden="1" x14ac:dyDescent="0.25">
      <c r="CG60672" s="49"/>
    </row>
    <row r="60673" spans="85:85" hidden="1" x14ac:dyDescent="0.25">
      <c r="CG60673" s="49"/>
    </row>
    <row r="60674" spans="85:85" hidden="1" x14ac:dyDescent="0.25">
      <c r="CG60674" s="49"/>
    </row>
    <row r="60675" spans="85:85" hidden="1" x14ac:dyDescent="0.25">
      <c r="CG60675" s="49"/>
    </row>
    <row r="60676" spans="85:85" hidden="1" x14ac:dyDescent="0.25">
      <c r="CG60676" s="49"/>
    </row>
    <row r="60677" spans="85:85" hidden="1" x14ac:dyDescent="0.25">
      <c r="CG60677" s="49"/>
    </row>
    <row r="60678" spans="85:85" hidden="1" x14ac:dyDescent="0.25">
      <c r="CG60678" s="49"/>
    </row>
    <row r="60679" spans="85:85" hidden="1" x14ac:dyDescent="0.25">
      <c r="CG60679" s="49"/>
    </row>
    <row r="60680" spans="85:85" hidden="1" x14ac:dyDescent="0.25">
      <c r="CG60680" s="49"/>
    </row>
    <row r="60681" spans="85:85" hidden="1" x14ac:dyDescent="0.25">
      <c r="CG60681" s="49"/>
    </row>
    <row r="60682" spans="85:85" hidden="1" x14ac:dyDescent="0.25">
      <c r="CG60682" s="49"/>
    </row>
    <row r="60683" spans="85:85" hidden="1" x14ac:dyDescent="0.25">
      <c r="CG60683" s="49"/>
    </row>
    <row r="60684" spans="85:85" hidden="1" x14ac:dyDescent="0.25">
      <c r="CG60684" s="49"/>
    </row>
    <row r="60685" spans="85:85" hidden="1" x14ac:dyDescent="0.25">
      <c r="CG60685" s="49"/>
    </row>
    <row r="60686" spans="85:85" hidden="1" x14ac:dyDescent="0.25">
      <c r="CG60686" s="49"/>
    </row>
    <row r="60687" spans="85:85" hidden="1" x14ac:dyDescent="0.25">
      <c r="CG60687" s="49"/>
    </row>
    <row r="60688" spans="85:85" hidden="1" x14ac:dyDescent="0.25">
      <c r="CG60688" s="49"/>
    </row>
    <row r="60689" spans="85:85" hidden="1" x14ac:dyDescent="0.25">
      <c r="CG60689" s="49"/>
    </row>
    <row r="60690" spans="85:85" hidden="1" x14ac:dyDescent="0.25">
      <c r="CG60690" s="49"/>
    </row>
    <row r="60691" spans="85:85" hidden="1" x14ac:dyDescent="0.25">
      <c r="CG60691" s="49"/>
    </row>
    <row r="60692" spans="85:85" hidden="1" x14ac:dyDescent="0.25">
      <c r="CG60692" s="49"/>
    </row>
    <row r="60693" spans="85:85" hidden="1" x14ac:dyDescent="0.25">
      <c r="CG60693" s="49"/>
    </row>
    <row r="60694" spans="85:85" hidden="1" x14ac:dyDescent="0.25">
      <c r="CG60694" s="49"/>
    </row>
    <row r="60695" spans="85:85" hidden="1" x14ac:dyDescent="0.25">
      <c r="CG60695" s="49"/>
    </row>
    <row r="60696" spans="85:85" hidden="1" x14ac:dyDescent="0.25">
      <c r="CG60696" s="49"/>
    </row>
    <row r="60697" spans="85:85" hidden="1" x14ac:dyDescent="0.25">
      <c r="CG60697" s="49"/>
    </row>
    <row r="60698" spans="85:85" hidden="1" x14ac:dyDescent="0.25">
      <c r="CG60698" s="49"/>
    </row>
    <row r="60699" spans="85:85" hidden="1" x14ac:dyDescent="0.25">
      <c r="CG60699" s="49"/>
    </row>
    <row r="60700" spans="85:85" hidden="1" x14ac:dyDescent="0.25">
      <c r="CG60700" s="49"/>
    </row>
    <row r="60701" spans="85:85" hidden="1" x14ac:dyDescent="0.25">
      <c r="CG60701" s="49"/>
    </row>
    <row r="60702" spans="85:85" hidden="1" x14ac:dyDescent="0.25">
      <c r="CG60702" s="49"/>
    </row>
    <row r="60703" spans="85:85" hidden="1" x14ac:dyDescent="0.25">
      <c r="CG60703" s="49"/>
    </row>
    <row r="60704" spans="85:85" hidden="1" x14ac:dyDescent="0.25">
      <c r="CG60704" s="49"/>
    </row>
    <row r="60705" spans="85:85" hidden="1" x14ac:dyDescent="0.25">
      <c r="CG60705" s="49"/>
    </row>
    <row r="60706" spans="85:85" hidden="1" x14ac:dyDescent="0.25">
      <c r="CG60706" s="49"/>
    </row>
    <row r="60707" spans="85:85" hidden="1" x14ac:dyDescent="0.25">
      <c r="CG60707" s="49"/>
    </row>
    <row r="60708" spans="85:85" hidden="1" x14ac:dyDescent="0.25">
      <c r="CG60708" s="49"/>
    </row>
    <row r="60709" spans="85:85" hidden="1" x14ac:dyDescent="0.25">
      <c r="CG60709" s="49"/>
    </row>
    <row r="60710" spans="85:85" hidden="1" x14ac:dyDescent="0.25">
      <c r="CG60710" s="49"/>
    </row>
    <row r="60711" spans="85:85" hidden="1" x14ac:dyDescent="0.25">
      <c r="CG60711" s="49"/>
    </row>
    <row r="60712" spans="85:85" hidden="1" x14ac:dyDescent="0.25">
      <c r="CG60712" s="49"/>
    </row>
    <row r="60713" spans="85:85" hidden="1" x14ac:dyDescent="0.25">
      <c r="CG60713" s="49"/>
    </row>
    <row r="60714" spans="85:85" hidden="1" x14ac:dyDescent="0.25">
      <c r="CG60714" s="49"/>
    </row>
    <row r="60715" spans="85:85" hidden="1" x14ac:dyDescent="0.25">
      <c r="CG60715" s="49"/>
    </row>
    <row r="60716" spans="85:85" hidden="1" x14ac:dyDescent="0.25">
      <c r="CG60716" s="49"/>
    </row>
    <row r="60717" spans="85:85" hidden="1" x14ac:dyDescent="0.25">
      <c r="CG60717" s="49"/>
    </row>
    <row r="60718" spans="85:85" hidden="1" x14ac:dyDescent="0.25">
      <c r="CG60718" s="49"/>
    </row>
    <row r="60719" spans="85:85" hidden="1" x14ac:dyDescent="0.25">
      <c r="CG60719" s="49"/>
    </row>
    <row r="60720" spans="85:85" hidden="1" x14ac:dyDescent="0.25">
      <c r="CG60720" s="49"/>
    </row>
    <row r="60721" spans="85:85" hidden="1" x14ac:dyDescent="0.25">
      <c r="CG60721" s="49"/>
    </row>
    <row r="60722" spans="85:85" hidden="1" x14ac:dyDescent="0.25">
      <c r="CG60722" s="49"/>
    </row>
    <row r="60723" spans="85:85" hidden="1" x14ac:dyDescent="0.25">
      <c r="CG60723" s="49"/>
    </row>
    <row r="60724" spans="85:85" hidden="1" x14ac:dyDescent="0.25">
      <c r="CG60724" s="49"/>
    </row>
    <row r="60725" spans="85:85" hidden="1" x14ac:dyDescent="0.25">
      <c r="CG60725" s="49"/>
    </row>
    <row r="60726" spans="85:85" hidden="1" x14ac:dyDescent="0.25">
      <c r="CG60726" s="49"/>
    </row>
    <row r="60727" spans="85:85" hidden="1" x14ac:dyDescent="0.25">
      <c r="CG60727" s="49"/>
    </row>
    <row r="60728" spans="85:85" hidden="1" x14ac:dyDescent="0.25">
      <c r="CG60728" s="49"/>
    </row>
    <row r="60729" spans="85:85" hidden="1" x14ac:dyDescent="0.25">
      <c r="CG60729" s="49"/>
    </row>
    <row r="60730" spans="85:85" hidden="1" x14ac:dyDescent="0.25">
      <c r="CG60730" s="49"/>
    </row>
    <row r="60731" spans="85:85" hidden="1" x14ac:dyDescent="0.25">
      <c r="CG60731" s="49"/>
    </row>
    <row r="60732" spans="85:85" hidden="1" x14ac:dyDescent="0.25">
      <c r="CG60732" s="49"/>
    </row>
    <row r="60733" spans="85:85" hidden="1" x14ac:dyDescent="0.25">
      <c r="CG60733" s="49"/>
    </row>
    <row r="60734" spans="85:85" hidden="1" x14ac:dyDescent="0.25">
      <c r="CG60734" s="49"/>
    </row>
    <row r="60735" spans="85:85" hidden="1" x14ac:dyDescent="0.25">
      <c r="CG60735" s="49"/>
    </row>
    <row r="60736" spans="85:85" hidden="1" x14ac:dyDescent="0.25">
      <c r="CG60736" s="49"/>
    </row>
    <row r="60737" spans="85:85" hidden="1" x14ac:dyDescent="0.25">
      <c r="CG60737" s="49"/>
    </row>
    <row r="60738" spans="85:85" hidden="1" x14ac:dyDescent="0.25">
      <c r="CG60738" s="49"/>
    </row>
    <row r="60739" spans="85:85" hidden="1" x14ac:dyDescent="0.25">
      <c r="CG60739" s="49"/>
    </row>
    <row r="60740" spans="85:85" hidden="1" x14ac:dyDescent="0.25">
      <c r="CG60740" s="49"/>
    </row>
    <row r="60741" spans="85:85" hidden="1" x14ac:dyDescent="0.25">
      <c r="CG60741" s="49"/>
    </row>
    <row r="60742" spans="85:85" hidden="1" x14ac:dyDescent="0.25">
      <c r="CG60742" s="49"/>
    </row>
    <row r="60743" spans="85:85" hidden="1" x14ac:dyDescent="0.25">
      <c r="CG60743" s="49"/>
    </row>
    <row r="60744" spans="85:85" hidden="1" x14ac:dyDescent="0.25">
      <c r="CG60744" s="49"/>
    </row>
    <row r="60745" spans="85:85" hidden="1" x14ac:dyDescent="0.25">
      <c r="CG60745" s="49"/>
    </row>
    <row r="60746" spans="85:85" hidden="1" x14ac:dyDescent="0.25">
      <c r="CG60746" s="49"/>
    </row>
    <row r="60747" spans="85:85" hidden="1" x14ac:dyDescent="0.25">
      <c r="CG60747" s="49"/>
    </row>
    <row r="60748" spans="85:85" hidden="1" x14ac:dyDescent="0.25">
      <c r="CG60748" s="49"/>
    </row>
    <row r="60749" spans="85:85" hidden="1" x14ac:dyDescent="0.25">
      <c r="CG60749" s="49"/>
    </row>
    <row r="60750" spans="85:85" hidden="1" x14ac:dyDescent="0.25">
      <c r="CG60750" s="49"/>
    </row>
    <row r="60751" spans="85:85" hidden="1" x14ac:dyDescent="0.25">
      <c r="CG60751" s="49"/>
    </row>
    <row r="60752" spans="85:85" hidden="1" x14ac:dyDescent="0.25">
      <c r="CG60752" s="49"/>
    </row>
    <row r="60753" spans="85:85" hidden="1" x14ac:dyDescent="0.25">
      <c r="CG60753" s="49"/>
    </row>
    <row r="60754" spans="85:85" hidden="1" x14ac:dyDescent="0.25">
      <c r="CG60754" s="49"/>
    </row>
    <row r="60755" spans="85:85" hidden="1" x14ac:dyDescent="0.25">
      <c r="CG60755" s="49"/>
    </row>
    <row r="60756" spans="85:85" hidden="1" x14ac:dyDescent="0.25">
      <c r="CG60756" s="49"/>
    </row>
    <row r="60757" spans="85:85" hidden="1" x14ac:dyDescent="0.25">
      <c r="CG60757" s="49"/>
    </row>
    <row r="60758" spans="85:85" hidden="1" x14ac:dyDescent="0.25">
      <c r="CG60758" s="49"/>
    </row>
    <row r="60759" spans="85:85" hidden="1" x14ac:dyDescent="0.25">
      <c r="CG60759" s="49"/>
    </row>
    <row r="60760" spans="85:85" hidden="1" x14ac:dyDescent="0.25">
      <c r="CG60760" s="49"/>
    </row>
    <row r="60761" spans="85:85" hidden="1" x14ac:dyDescent="0.25">
      <c r="CG60761" s="49"/>
    </row>
    <row r="60762" spans="85:85" hidden="1" x14ac:dyDescent="0.25">
      <c r="CG60762" s="49"/>
    </row>
    <row r="60763" spans="85:85" hidden="1" x14ac:dyDescent="0.25">
      <c r="CG60763" s="49"/>
    </row>
    <row r="60764" spans="85:85" hidden="1" x14ac:dyDescent="0.25">
      <c r="CG60764" s="49"/>
    </row>
    <row r="60765" spans="85:85" hidden="1" x14ac:dyDescent="0.25">
      <c r="CG60765" s="49"/>
    </row>
    <row r="60766" spans="85:85" hidden="1" x14ac:dyDescent="0.25">
      <c r="CG60766" s="49"/>
    </row>
    <row r="60767" spans="85:85" hidden="1" x14ac:dyDescent="0.25">
      <c r="CG60767" s="49"/>
    </row>
    <row r="60768" spans="85:85" hidden="1" x14ac:dyDescent="0.25">
      <c r="CG60768" s="49"/>
    </row>
    <row r="60769" spans="85:85" hidden="1" x14ac:dyDescent="0.25">
      <c r="CG60769" s="49"/>
    </row>
    <row r="60770" spans="85:85" hidden="1" x14ac:dyDescent="0.25">
      <c r="CG60770" s="49"/>
    </row>
    <row r="60771" spans="85:85" hidden="1" x14ac:dyDescent="0.25">
      <c r="CG60771" s="49"/>
    </row>
    <row r="60772" spans="85:85" hidden="1" x14ac:dyDescent="0.25">
      <c r="CG60772" s="49"/>
    </row>
    <row r="60773" spans="85:85" hidden="1" x14ac:dyDescent="0.25">
      <c r="CG60773" s="49"/>
    </row>
    <row r="60774" spans="85:85" hidden="1" x14ac:dyDescent="0.25">
      <c r="CG60774" s="49"/>
    </row>
    <row r="60775" spans="85:85" hidden="1" x14ac:dyDescent="0.25">
      <c r="CG60775" s="49"/>
    </row>
    <row r="60776" spans="85:85" hidden="1" x14ac:dyDescent="0.25">
      <c r="CG60776" s="49"/>
    </row>
    <row r="60777" spans="85:85" hidden="1" x14ac:dyDescent="0.25">
      <c r="CG60777" s="49"/>
    </row>
    <row r="60778" spans="85:85" hidden="1" x14ac:dyDescent="0.25">
      <c r="CG60778" s="49"/>
    </row>
    <row r="60779" spans="85:85" hidden="1" x14ac:dyDescent="0.25">
      <c r="CG60779" s="49"/>
    </row>
    <row r="60780" spans="85:85" hidden="1" x14ac:dyDescent="0.25">
      <c r="CG60780" s="49"/>
    </row>
    <row r="60781" spans="85:85" hidden="1" x14ac:dyDescent="0.25">
      <c r="CG60781" s="49"/>
    </row>
    <row r="60782" spans="85:85" hidden="1" x14ac:dyDescent="0.25">
      <c r="CG60782" s="49"/>
    </row>
    <row r="60783" spans="85:85" hidden="1" x14ac:dyDescent="0.25">
      <c r="CG60783" s="49"/>
    </row>
    <row r="60784" spans="85:85" hidden="1" x14ac:dyDescent="0.25">
      <c r="CG60784" s="49"/>
    </row>
    <row r="60785" spans="85:85" hidden="1" x14ac:dyDescent="0.25">
      <c r="CG60785" s="49"/>
    </row>
    <row r="60786" spans="85:85" hidden="1" x14ac:dyDescent="0.25">
      <c r="CG60786" s="49"/>
    </row>
    <row r="60787" spans="85:85" hidden="1" x14ac:dyDescent="0.25">
      <c r="CG60787" s="49"/>
    </row>
    <row r="60788" spans="85:85" hidden="1" x14ac:dyDescent="0.25">
      <c r="CG60788" s="49"/>
    </row>
    <row r="60789" spans="85:85" hidden="1" x14ac:dyDescent="0.25">
      <c r="CG60789" s="49"/>
    </row>
    <row r="60790" spans="85:85" hidden="1" x14ac:dyDescent="0.25">
      <c r="CG60790" s="49"/>
    </row>
    <row r="60791" spans="85:85" hidden="1" x14ac:dyDescent="0.25">
      <c r="CG60791" s="49"/>
    </row>
    <row r="60792" spans="85:85" hidden="1" x14ac:dyDescent="0.25">
      <c r="CG60792" s="49"/>
    </row>
    <row r="60793" spans="85:85" hidden="1" x14ac:dyDescent="0.25">
      <c r="CG60793" s="49"/>
    </row>
    <row r="60794" spans="85:85" hidden="1" x14ac:dyDescent="0.25">
      <c r="CG60794" s="49"/>
    </row>
    <row r="60795" spans="85:85" hidden="1" x14ac:dyDescent="0.25">
      <c r="CG60795" s="49"/>
    </row>
    <row r="60796" spans="85:85" hidden="1" x14ac:dyDescent="0.25">
      <c r="CG60796" s="49"/>
    </row>
    <row r="60797" spans="85:85" hidden="1" x14ac:dyDescent="0.25">
      <c r="CG60797" s="49"/>
    </row>
    <row r="60798" spans="85:85" hidden="1" x14ac:dyDescent="0.25">
      <c r="CG60798" s="49"/>
    </row>
    <row r="60799" spans="85:85" hidden="1" x14ac:dyDescent="0.25">
      <c r="CG60799" s="49"/>
    </row>
    <row r="60800" spans="85:85" hidden="1" x14ac:dyDescent="0.25">
      <c r="CG60800" s="49"/>
    </row>
    <row r="60801" spans="85:85" hidden="1" x14ac:dyDescent="0.25">
      <c r="CG60801" s="49"/>
    </row>
    <row r="60802" spans="85:85" hidden="1" x14ac:dyDescent="0.25">
      <c r="CG60802" s="49"/>
    </row>
    <row r="60803" spans="85:85" hidden="1" x14ac:dyDescent="0.25">
      <c r="CG60803" s="49"/>
    </row>
    <row r="60804" spans="85:85" hidden="1" x14ac:dyDescent="0.25">
      <c r="CG60804" s="49"/>
    </row>
    <row r="60805" spans="85:85" hidden="1" x14ac:dyDescent="0.25">
      <c r="CG60805" s="49"/>
    </row>
    <row r="60806" spans="85:85" hidden="1" x14ac:dyDescent="0.25">
      <c r="CG60806" s="49"/>
    </row>
    <row r="60807" spans="85:85" hidden="1" x14ac:dyDescent="0.25">
      <c r="CG60807" s="49"/>
    </row>
    <row r="60808" spans="85:85" hidden="1" x14ac:dyDescent="0.25">
      <c r="CG60808" s="49"/>
    </row>
    <row r="60809" spans="85:85" hidden="1" x14ac:dyDescent="0.25">
      <c r="CG60809" s="49"/>
    </row>
    <row r="60810" spans="85:85" hidden="1" x14ac:dyDescent="0.25">
      <c r="CG60810" s="49"/>
    </row>
    <row r="60811" spans="85:85" hidden="1" x14ac:dyDescent="0.25">
      <c r="CG60811" s="49"/>
    </row>
    <row r="60812" spans="85:85" hidden="1" x14ac:dyDescent="0.25">
      <c r="CG60812" s="49"/>
    </row>
    <row r="60813" spans="85:85" hidden="1" x14ac:dyDescent="0.25">
      <c r="CG60813" s="49"/>
    </row>
    <row r="60814" spans="85:85" hidden="1" x14ac:dyDescent="0.25">
      <c r="CG60814" s="49"/>
    </row>
    <row r="60815" spans="85:85" hidden="1" x14ac:dyDescent="0.25">
      <c r="CG60815" s="49"/>
    </row>
    <row r="60816" spans="85:85" hidden="1" x14ac:dyDescent="0.25">
      <c r="CG60816" s="49"/>
    </row>
    <row r="60817" spans="85:85" hidden="1" x14ac:dyDescent="0.25">
      <c r="CG60817" s="49"/>
    </row>
    <row r="60818" spans="85:85" hidden="1" x14ac:dyDescent="0.25">
      <c r="CG60818" s="49"/>
    </row>
    <row r="60819" spans="85:85" hidden="1" x14ac:dyDescent="0.25">
      <c r="CG60819" s="49"/>
    </row>
    <row r="60820" spans="85:85" hidden="1" x14ac:dyDescent="0.25">
      <c r="CG60820" s="49"/>
    </row>
    <row r="60821" spans="85:85" hidden="1" x14ac:dyDescent="0.25">
      <c r="CG60821" s="49"/>
    </row>
    <row r="60822" spans="85:85" hidden="1" x14ac:dyDescent="0.25">
      <c r="CG60822" s="49"/>
    </row>
    <row r="60823" spans="85:85" hidden="1" x14ac:dyDescent="0.25">
      <c r="CG60823" s="49"/>
    </row>
    <row r="60824" spans="85:85" hidden="1" x14ac:dyDescent="0.25">
      <c r="CG60824" s="49"/>
    </row>
    <row r="60825" spans="85:85" hidden="1" x14ac:dyDescent="0.25">
      <c r="CG60825" s="49"/>
    </row>
    <row r="60826" spans="85:85" hidden="1" x14ac:dyDescent="0.25">
      <c r="CG60826" s="49"/>
    </row>
    <row r="60827" spans="85:85" hidden="1" x14ac:dyDescent="0.25">
      <c r="CG60827" s="49"/>
    </row>
    <row r="60828" spans="85:85" hidden="1" x14ac:dyDescent="0.25">
      <c r="CG60828" s="49"/>
    </row>
    <row r="60829" spans="85:85" hidden="1" x14ac:dyDescent="0.25">
      <c r="CG60829" s="49"/>
    </row>
    <row r="60830" spans="85:85" hidden="1" x14ac:dyDescent="0.25">
      <c r="CG60830" s="49"/>
    </row>
    <row r="60831" spans="85:85" hidden="1" x14ac:dyDescent="0.25">
      <c r="CG60831" s="49"/>
    </row>
    <row r="60832" spans="85:85" hidden="1" x14ac:dyDescent="0.25">
      <c r="CG60832" s="49"/>
    </row>
    <row r="60833" spans="85:85" hidden="1" x14ac:dyDescent="0.25">
      <c r="CG60833" s="49"/>
    </row>
    <row r="60834" spans="85:85" hidden="1" x14ac:dyDescent="0.25">
      <c r="CG60834" s="49"/>
    </row>
    <row r="60835" spans="85:85" hidden="1" x14ac:dyDescent="0.25">
      <c r="CG60835" s="49"/>
    </row>
    <row r="60836" spans="85:85" hidden="1" x14ac:dyDescent="0.25">
      <c r="CG60836" s="49"/>
    </row>
    <row r="60837" spans="85:85" hidden="1" x14ac:dyDescent="0.25">
      <c r="CG60837" s="49"/>
    </row>
    <row r="60838" spans="85:85" hidden="1" x14ac:dyDescent="0.25">
      <c r="CG60838" s="49"/>
    </row>
    <row r="60839" spans="85:85" hidden="1" x14ac:dyDescent="0.25">
      <c r="CG60839" s="49"/>
    </row>
    <row r="60840" spans="85:85" hidden="1" x14ac:dyDescent="0.25">
      <c r="CG60840" s="49"/>
    </row>
    <row r="60841" spans="85:85" hidden="1" x14ac:dyDescent="0.25">
      <c r="CG60841" s="49"/>
    </row>
    <row r="60842" spans="85:85" hidden="1" x14ac:dyDescent="0.25">
      <c r="CG60842" s="49"/>
    </row>
    <row r="60843" spans="85:85" hidden="1" x14ac:dyDescent="0.25">
      <c r="CG60843" s="49"/>
    </row>
    <row r="60844" spans="85:85" hidden="1" x14ac:dyDescent="0.25">
      <c r="CG60844" s="49"/>
    </row>
    <row r="60845" spans="85:85" hidden="1" x14ac:dyDescent="0.25">
      <c r="CG60845" s="49"/>
    </row>
    <row r="60846" spans="85:85" hidden="1" x14ac:dyDescent="0.25">
      <c r="CG60846" s="49"/>
    </row>
    <row r="60847" spans="85:85" hidden="1" x14ac:dyDescent="0.25">
      <c r="CG60847" s="49"/>
    </row>
    <row r="60848" spans="85:85" hidden="1" x14ac:dyDescent="0.25">
      <c r="CG60848" s="49"/>
    </row>
    <row r="60849" spans="85:85" hidden="1" x14ac:dyDescent="0.25">
      <c r="CG60849" s="49"/>
    </row>
    <row r="60850" spans="85:85" hidden="1" x14ac:dyDescent="0.25">
      <c r="CG60850" s="49"/>
    </row>
    <row r="60851" spans="85:85" hidden="1" x14ac:dyDescent="0.25">
      <c r="CG60851" s="49"/>
    </row>
    <row r="60852" spans="85:85" hidden="1" x14ac:dyDescent="0.25">
      <c r="CG60852" s="49"/>
    </row>
    <row r="60853" spans="85:85" hidden="1" x14ac:dyDescent="0.25">
      <c r="CG60853" s="49"/>
    </row>
    <row r="60854" spans="85:85" hidden="1" x14ac:dyDescent="0.25">
      <c r="CG60854" s="49"/>
    </row>
    <row r="60855" spans="85:85" hidden="1" x14ac:dyDescent="0.25">
      <c r="CG60855" s="49"/>
    </row>
    <row r="60856" spans="85:85" hidden="1" x14ac:dyDescent="0.25">
      <c r="CG60856" s="49"/>
    </row>
    <row r="60857" spans="85:85" hidden="1" x14ac:dyDescent="0.25">
      <c r="CG60857" s="49"/>
    </row>
    <row r="60858" spans="85:85" hidden="1" x14ac:dyDescent="0.25">
      <c r="CG60858" s="49"/>
    </row>
    <row r="60859" spans="85:85" hidden="1" x14ac:dyDescent="0.25">
      <c r="CG60859" s="49"/>
    </row>
    <row r="60860" spans="85:85" hidden="1" x14ac:dyDescent="0.25">
      <c r="CG60860" s="49"/>
    </row>
    <row r="60861" spans="85:85" hidden="1" x14ac:dyDescent="0.25">
      <c r="CG60861" s="49"/>
    </row>
    <row r="60862" spans="85:85" hidden="1" x14ac:dyDescent="0.25">
      <c r="CG60862" s="49"/>
    </row>
    <row r="60863" spans="85:85" hidden="1" x14ac:dyDescent="0.25">
      <c r="CG60863" s="49"/>
    </row>
    <row r="60864" spans="85:85" hidden="1" x14ac:dyDescent="0.25">
      <c r="CG60864" s="49"/>
    </row>
    <row r="60865" spans="85:85" hidden="1" x14ac:dyDescent="0.25">
      <c r="CG60865" s="49"/>
    </row>
    <row r="60866" spans="85:85" hidden="1" x14ac:dyDescent="0.25">
      <c r="CG60866" s="49"/>
    </row>
    <row r="60867" spans="85:85" hidden="1" x14ac:dyDescent="0.25">
      <c r="CG60867" s="49"/>
    </row>
    <row r="60868" spans="85:85" hidden="1" x14ac:dyDescent="0.25">
      <c r="CG60868" s="49"/>
    </row>
    <row r="60869" spans="85:85" hidden="1" x14ac:dyDescent="0.25">
      <c r="CG60869" s="49"/>
    </row>
    <row r="60870" spans="85:85" hidden="1" x14ac:dyDescent="0.25">
      <c r="CG60870" s="49"/>
    </row>
    <row r="60871" spans="85:85" hidden="1" x14ac:dyDescent="0.25">
      <c r="CG60871" s="49"/>
    </row>
    <row r="60872" spans="85:85" hidden="1" x14ac:dyDescent="0.25">
      <c r="CG60872" s="49"/>
    </row>
    <row r="60873" spans="85:85" hidden="1" x14ac:dyDescent="0.25">
      <c r="CG60873" s="49"/>
    </row>
    <row r="60874" spans="85:85" hidden="1" x14ac:dyDescent="0.25">
      <c r="CG60874" s="49"/>
    </row>
    <row r="60875" spans="85:85" hidden="1" x14ac:dyDescent="0.25">
      <c r="CG60875" s="49"/>
    </row>
    <row r="60876" spans="85:85" hidden="1" x14ac:dyDescent="0.25">
      <c r="CG60876" s="49"/>
    </row>
    <row r="60877" spans="85:85" hidden="1" x14ac:dyDescent="0.25">
      <c r="CG60877" s="49"/>
    </row>
    <row r="60878" spans="85:85" hidden="1" x14ac:dyDescent="0.25">
      <c r="CG60878" s="49"/>
    </row>
    <row r="60879" spans="85:85" hidden="1" x14ac:dyDescent="0.25">
      <c r="CG60879" s="49"/>
    </row>
    <row r="60880" spans="85:85" hidden="1" x14ac:dyDescent="0.25">
      <c r="CG60880" s="49"/>
    </row>
    <row r="60881" spans="85:85" hidden="1" x14ac:dyDescent="0.25">
      <c r="CG60881" s="49"/>
    </row>
    <row r="60882" spans="85:85" hidden="1" x14ac:dyDescent="0.25">
      <c r="CG60882" s="49"/>
    </row>
    <row r="60883" spans="85:85" hidden="1" x14ac:dyDescent="0.25">
      <c r="CG60883" s="49"/>
    </row>
    <row r="60884" spans="85:85" hidden="1" x14ac:dyDescent="0.25">
      <c r="CG60884" s="49"/>
    </row>
    <row r="60885" spans="85:85" hidden="1" x14ac:dyDescent="0.25">
      <c r="CG60885" s="49"/>
    </row>
    <row r="60886" spans="85:85" hidden="1" x14ac:dyDescent="0.25">
      <c r="CG60886" s="49"/>
    </row>
    <row r="60887" spans="85:85" hidden="1" x14ac:dyDescent="0.25">
      <c r="CG60887" s="49"/>
    </row>
    <row r="60888" spans="85:85" hidden="1" x14ac:dyDescent="0.25">
      <c r="CG60888" s="49"/>
    </row>
    <row r="60889" spans="85:85" hidden="1" x14ac:dyDescent="0.25">
      <c r="CG60889" s="49"/>
    </row>
    <row r="60890" spans="85:85" hidden="1" x14ac:dyDescent="0.25">
      <c r="CG60890" s="49"/>
    </row>
    <row r="60891" spans="85:85" hidden="1" x14ac:dyDescent="0.25">
      <c r="CG60891" s="49"/>
    </row>
    <row r="60892" spans="85:85" hidden="1" x14ac:dyDescent="0.25">
      <c r="CG60892" s="49"/>
    </row>
    <row r="60893" spans="85:85" hidden="1" x14ac:dyDescent="0.25">
      <c r="CG60893" s="49"/>
    </row>
    <row r="60894" spans="85:85" hidden="1" x14ac:dyDescent="0.25">
      <c r="CG60894" s="49"/>
    </row>
    <row r="60895" spans="85:85" hidden="1" x14ac:dyDescent="0.25">
      <c r="CG60895" s="49"/>
    </row>
    <row r="60896" spans="85:85" hidden="1" x14ac:dyDescent="0.25">
      <c r="CG60896" s="49"/>
    </row>
    <row r="60897" spans="85:85" hidden="1" x14ac:dyDescent="0.25">
      <c r="CG60897" s="49"/>
    </row>
    <row r="60898" spans="85:85" hidden="1" x14ac:dyDescent="0.25">
      <c r="CG60898" s="49"/>
    </row>
    <row r="60899" spans="85:85" hidden="1" x14ac:dyDescent="0.25">
      <c r="CG60899" s="49"/>
    </row>
    <row r="60900" spans="85:85" hidden="1" x14ac:dyDescent="0.25">
      <c r="CG60900" s="49"/>
    </row>
    <row r="60901" spans="85:85" hidden="1" x14ac:dyDescent="0.25">
      <c r="CG60901" s="49"/>
    </row>
    <row r="60902" spans="85:85" hidden="1" x14ac:dyDescent="0.25">
      <c r="CG60902" s="49"/>
    </row>
    <row r="60903" spans="85:85" hidden="1" x14ac:dyDescent="0.25">
      <c r="CG60903" s="49"/>
    </row>
    <row r="60904" spans="85:85" hidden="1" x14ac:dyDescent="0.25">
      <c r="CG60904" s="49"/>
    </row>
    <row r="60905" spans="85:85" hidden="1" x14ac:dyDescent="0.25">
      <c r="CG60905" s="49"/>
    </row>
    <row r="60906" spans="85:85" hidden="1" x14ac:dyDescent="0.25">
      <c r="CG60906" s="49"/>
    </row>
    <row r="60907" spans="85:85" hidden="1" x14ac:dyDescent="0.25">
      <c r="CG60907" s="49"/>
    </row>
    <row r="60908" spans="85:85" hidden="1" x14ac:dyDescent="0.25">
      <c r="CG60908" s="49"/>
    </row>
    <row r="60909" spans="85:85" hidden="1" x14ac:dyDescent="0.25">
      <c r="CG60909" s="49"/>
    </row>
    <row r="60910" spans="85:85" hidden="1" x14ac:dyDescent="0.25">
      <c r="CG60910" s="49"/>
    </row>
    <row r="60911" spans="85:85" hidden="1" x14ac:dyDescent="0.25">
      <c r="CG60911" s="49"/>
    </row>
    <row r="60912" spans="85:85" hidden="1" x14ac:dyDescent="0.25">
      <c r="CG60912" s="49"/>
    </row>
    <row r="60913" spans="85:85" hidden="1" x14ac:dyDescent="0.25">
      <c r="CG60913" s="49"/>
    </row>
    <row r="60914" spans="85:85" hidden="1" x14ac:dyDescent="0.25">
      <c r="CG60914" s="49"/>
    </row>
    <row r="60915" spans="85:85" hidden="1" x14ac:dyDescent="0.25">
      <c r="CG60915" s="49"/>
    </row>
    <row r="60916" spans="85:85" hidden="1" x14ac:dyDescent="0.25">
      <c r="CG60916" s="49"/>
    </row>
    <row r="60917" spans="85:85" hidden="1" x14ac:dyDescent="0.25">
      <c r="CG60917" s="49"/>
    </row>
    <row r="60918" spans="85:85" hidden="1" x14ac:dyDescent="0.25">
      <c r="CG60918" s="49"/>
    </row>
    <row r="60919" spans="85:85" hidden="1" x14ac:dyDescent="0.25">
      <c r="CG60919" s="49"/>
    </row>
    <row r="60920" spans="85:85" hidden="1" x14ac:dyDescent="0.25">
      <c r="CG60920" s="49"/>
    </row>
    <row r="60921" spans="85:85" hidden="1" x14ac:dyDescent="0.25">
      <c r="CG60921" s="49"/>
    </row>
    <row r="60922" spans="85:85" hidden="1" x14ac:dyDescent="0.25">
      <c r="CG60922" s="49"/>
    </row>
    <row r="60923" spans="85:85" hidden="1" x14ac:dyDescent="0.25">
      <c r="CG60923" s="49"/>
    </row>
    <row r="60924" spans="85:85" hidden="1" x14ac:dyDescent="0.25">
      <c r="CG60924" s="49"/>
    </row>
    <row r="60925" spans="85:85" hidden="1" x14ac:dyDescent="0.25">
      <c r="CG60925" s="49"/>
    </row>
    <row r="60926" spans="85:85" hidden="1" x14ac:dyDescent="0.25">
      <c r="CG60926" s="49"/>
    </row>
    <row r="60927" spans="85:85" hidden="1" x14ac:dyDescent="0.25">
      <c r="CG60927" s="49"/>
    </row>
    <row r="60928" spans="85:85" hidden="1" x14ac:dyDescent="0.25">
      <c r="CG60928" s="49"/>
    </row>
    <row r="60929" spans="85:85" hidden="1" x14ac:dyDescent="0.25">
      <c r="CG60929" s="49"/>
    </row>
    <row r="60930" spans="85:85" hidden="1" x14ac:dyDescent="0.25">
      <c r="CG60930" s="49"/>
    </row>
    <row r="60931" spans="85:85" hidden="1" x14ac:dyDescent="0.25">
      <c r="CG60931" s="49"/>
    </row>
    <row r="60932" spans="85:85" hidden="1" x14ac:dyDescent="0.25">
      <c r="CG60932" s="49"/>
    </row>
    <row r="60933" spans="85:85" hidden="1" x14ac:dyDescent="0.25">
      <c r="CG60933" s="49"/>
    </row>
    <row r="60934" spans="85:85" hidden="1" x14ac:dyDescent="0.25">
      <c r="CG60934" s="49"/>
    </row>
    <row r="60935" spans="85:85" hidden="1" x14ac:dyDescent="0.25">
      <c r="CG60935" s="49"/>
    </row>
    <row r="60936" spans="85:85" hidden="1" x14ac:dyDescent="0.25">
      <c r="CG60936" s="49"/>
    </row>
    <row r="60937" spans="85:85" hidden="1" x14ac:dyDescent="0.25">
      <c r="CG60937" s="49"/>
    </row>
    <row r="60938" spans="85:85" hidden="1" x14ac:dyDescent="0.25">
      <c r="CG60938" s="49"/>
    </row>
    <row r="60939" spans="85:85" hidden="1" x14ac:dyDescent="0.25">
      <c r="CG60939" s="49"/>
    </row>
    <row r="60940" spans="85:85" hidden="1" x14ac:dyDescent="0.25">
      <c r="CG60940" s="49"/>
    </row>
    <row r="60941" spans="85:85" hidden="1" x14ac:dyDescent="0.25">
      <c r="CG60941" s="49"/>
    </row>
    <row r="60942" spans="85:85" hidden="1" x14ac:dyDescent="0.25">
      <c r="CG60942" s="49"/>
    </row>
    <row r="60943" spans="85:85" hidden="1" x14ac:dyDescent="0.25">
      <c r="CG60943" s="49"/>
    </row>
    <row r="60944" spans="85:85" hidden="1" x14ac:dyDescent="0.25">
      <c r="CG60944" s="49"/>
    </row>
    <row r="60945" spans="85:85" hidden="1" x14ac:dyDescent="0.25">
      <c r="CG60945" s="49"/>
    </row>
    <row r="60946" spans="85:85" hidden="1" x14ac:dyDescent="0.25">
      <c r="CG60946" s="49"/>
    </row>
    <row r="60947" spans="85:85" hidden="1" x14ac:dyDescent="0.25">
      <c r="CG60947" s="49"/>
    </row>
    <row r="60948" spans="85:85" hidden="1" x14ac:dyDescent="0.25">
      <c r="CG60948" s="49"/>
    </row>
    <row r="60949" spans="85:85" hidden="1" x14ac:dyDescent="0.25">
      <c r="CG60949" s="49"/>
    </row>
    <row r="60950" spans="85:85" hidden="1" x14ac:dyDescent="0.25">
      <c r="CG60950" s="49"/>
    </row>
    <row r="60951" spans="85:85" hidden="1" x14ac:dyDescent="0.25">
      <c r="CG60951" s="49"/>
    </row>
    <row r="60952" spans="85:85" hidden="1" x14ac:dyDescent="0.25">
      <c r="CG60952" s="49"/>
    </row>
    <row r="60953" spans="85:85" hidden="1" x14ac:dyDescent="0.25">
      <c r="CG60953" s="49"/>
    </row>
    <row r="60954" spans="85:85" hidden="1" x14ac:dyDescent="0.25">
      <c r="CG60954" s="49"/>
    </row>
    <row r="60955" spans="85:85" hidden="1" x14ac:dyDescent="0.25">
      <c r="CG60955" s="49"/>
    </row>
    <row r="60956" spans="85:85" hidden="1" x14ac:dyDescent="0.25">
      <c r="CG60956" s="49"/>
    </row>
    <row r="60957" spans="85:85" hidden="1" x14ac:dyDescent="0.25">
      <c r="CG60957" s="49"/>
    </row>
    <row r="60958" spans="85:85" hidden="1" x14ac:dyDescent="0.25">
      <c r="CG60958" s="49"/>
    </row>
    <row r="60959" spans="85:85" hidden="1" x14ac:dyDescent="0.25">
      <c r="CG60959" s="49"/>
    </row>
    <row r="60960" spans="85:85" hidden="1" x14ac:dyDescent="0.25">
      <c r="CG60960" s="49"/>
    </row>
    <row r="60961" spans="85:85" hidden="1" x14ac:dyDescent="0.25">
      <c r="CG60961" s="49"/>
    </row>
    <row r="60962" spans="85:85" hidden="1" x14ac:dyDescent="0.25">
      <c r="CG60962" s="49"/>
    </row>
    <row r="60963" spans="85:85" hidden="1" x14ac:dyDescent="0.25">
      <c r="CG60963" s="49"/>
    </row>
    <row r="60964" spans="85:85" hidden="1" x14ac:dyDescent="0.25">
      <c r="CG60964" s="49"/>
    </row>
    <row r="60965" spans="85:85" hidden="1" x14ac:dyDescent="0.25">
      <c r="CG60965" s="49"/>
    </row>
    <row r="60966" spans="85:85" hidden="1" x14ac:dyDescent="0.25">
      <c r="CG60966" s="49"/>
    </row>
    <row r="60967" spans="85:85" hidden="1" x14ac:dyDescent="0.25">
      <c r="CG60967" s="49"/>
    </row>
    <row r="60968" spans="85:85" hidden="1" x14ac:dyDescent="0.25">
      <c r="CG60968" s="49"/>
    </row>
    <row r="60969" spans="85:85" hidden="1" x14ac:dyDescent="0.25">
      <c r="CG60969" s="49"/>
    </row>
    <row r="60970" spans="85:85" hidden="1" x14ac:dyDescent="0.25">
      <c r="CG60970" s="49"/>
    </row>
    <row r="60971" spans="85:85" hidden="1" x14ac:dyDescent="0.25">
      <c r="CG60971" s="49"/>
    </row>
    <row r="60972" spans="85:85" hidden="1" x14ac:dyDescent="0.25">
      <c r="CG60972" s="49"/>
    </row>
    <row r="60973" spans="85:85" hidden="1" x14ac:dyDescent="0.25">
      <c r="CG60973" s="49"/>
    </row>
    <row r="60974" spans="85:85" hidden="1" x14ac:dyDescent="0.25">
      <c r="CG60974" s="49"/>
    </row>
    <row r="60975" spans="85:85" hidden="1" x14ac:dyDescent="0.25">
      <c r="CG60975" s="49"/>
    </row>
    <row r="60976" spans="85:85" hidden="1" x14ac:dyDescent="0.25">
      <c r="CG60976" s="49"/>
    </row>
    <row r="60977" spans="85:85" hidden="1" x14ac:dyDescent="0.25">
      <c r="CG60977" s="49"/>
    </row>
    <row r="60978" spans="85:85" hidden="1" x14ac:dyDescent="0.25">
      <c r="CG60978" s="49"/>
    </row>
    <row r="60979" spans="85:85" hidden="1" x14ac:dyDescent="0.25">
      <c r="CG60979" s="49"/>
    </row>
    <row r="60980" spans="85:85" hidden="1" x14ac:dyDescent="0.25">
      <c r="CG60980" s="49"/>
    </row>
    <row r="60981" spans="85:85" hidden="1" x14ac:dyDescent="0.25">
      <c r="CG60981" s="49"/>
    </row>
    <row r="60982" spans="85:85" hidden="1" x14ac:dyDescent="0.25">
      <c r="CG60982" s="49"/>
    </row>
    <row r="60983" spans="85:85" hidden="1" x14ac:dyDescent="0.25">
      <c r="CG60983" s="49"/>
    </row>
    <row r="60984" spans="85:85" hidden="1" x14ac:dyDescent="0.25">
      <c r="CG60984" s="49"/>
    </row>
    <row r="60985" spans="85:85" hidden="1" x14ac:dyDescent="0.25">
      <c r="CG60985" s="49"/>
    </row>
    <row r="60986" spans="85:85" hidden="1" x14ac:dyDescent="0.25">
      <c r="CG60986" s="49"/>
    </row>
    <row r="60987" spans="85:85" hidden="1" x14ac:dyDescent="0.25">
      <c r="CG60987" s="49"/>
    </row>
    <row r="60988" spans="85:85" hidden="1" x14ac:dyDescent="0.25">
      <c r="CG60988" s="49"/>
    </row>
    <row r="60989" spans="85:85" hidden="1" x14ac:dyDescent="0.25">
      <c r="CG60989" s="49"/>
    </row>
    <row r="60990" spans="85:85" hidden="1" x14ac:dyDescent="0.25">
      <c r="CG60990" s="49"/>
    </row>
    <row r="60991" spans="85:85" hidden="1" x14ac:dyDescent="0.25">
      <c r="CG60991" s="49"/>
    </row>
    <row r="60992" spans="85:85" hidden="1" x14ac:dyDescent="0.25">
      <c r="CG60992" s="49"/>
    </row>
    <row r="60993" spans="85:85" hidden="1" x14ac:dyDescent="0.25">
      <c r="CG60993" s="49"/>
    </row>
    <row r="60994" spans="85:85" hidden="1" x14ac:dyDescent="0.25">
      <c r="CG60994" s="49"/>
    </row>
    <row r="60995" spans="85:85" hidden="1" x14ac:dyDescent="0.25">
      <c r="CG60995" s="49"/>
    </row>
    <row r="60996" spans="85:85" hidden="1" x14ac:dyDescent="0.25">
      <c r="CG60996" s="49"/>
    </row>
    <row r="60997" spans="85:85" hidden="1" x14ac:dyDescent="0.25">
      <c r="CG60997" s="49"/>
    </row>
    <row r="60998" spans="85:85" hidden="1" x14ac:dyDescent="0.25">
      <c r="CG60998" s="49"/>
    </row>
    <row r="60999" spans="85:85" hidden="1" x14ac:dyDescent="0.25">
      <c r="CG60999" s="49"/>
    </row>
    <row r="61000" spans="85:85" hidden="1" x14ac:dyDescent="0.25">
      <c r="CG61000" s="49"/>
    </row>
    <row r="61001" spans="85:85" hidden="1" x14ac:dyDescent="0.25">
      <c r="CG61001" s="49"/>
    </row>
    <row r="61002" spans="85:85" hidden="1" x14ac:dyDescent="0.25">
      <c r="CG61002" s="49"/>
    </row>
    <row r="61003" spans="85:85" hidden="1" x14ac:dyDescent="0.25">
      <c r="CG61003" s="49"/>
    </row>
    <row r="61004" spans="85:85" hidden="1" x14ac:dyDescent="0.25">
      <c r="CG61004" s="49"/>
    </row>
    <row r="61005" spans="85:85" hidden="1" x14ac:dyDescent="0.25">
      <c r="CG61005" s="49"/>
    </row>
    <row r="61006" spans="85:85" hidden="1" x14ac:dyDescent="0.25">
      <c r="CG61006" s="49"/>
    </row>
    <row r="61007" spans="85:85" hidden="1" x14ac:dyDescent="0.25">
      <c r="CG61007" s="49"/>
    </row>
    <row r="61008" spans="85:85" hidden="1" x14ac:dyDescent="0.25">
      <c r="CG61008" s="49"/>
    </row>
    <row r="61009" spans="85:85" hidden="1" x14ac:dyDescent="0.25">
      <c r="CG61009" s="49"/>
    </row>
    <row r="61010" spans="85:85" hidden="1" x14ac:dyDescent="0.25">
      <c r="CG61010" s="49"/>
    </row>
    <row r="61011" spans="85:85" hidden="1" x14ac:dyDescent="0.25">
      <c r="CG61011" s="49"/>
    </row>
    <row r="61012" spans="85:85" hidden="1" x14ac:dyDescent="0.25">
      <c r="CG61012" s="49"/>
    </row>
    <row r="61013" spans="85:85" hidden="1" x14ac:dyDescent="0.25">
      <c r="CG61013" s="49"/>
    </row>
    <row r="61014" spans="85:85" hidden="1" x14ac:dyDescent="0.25">
      <c r="CG61014" s="49"/>
    </row>
    <row r="61015" spans="85:85" hidden="1" x14ac:dyDescent="0.25">
      <c r="CG61015" s="49"/>
    </row>
    <row r="61016" spans="85:85" hidden="1" x14ac:dyDescent="0.25">
      <c r="CG61016" s="49"/>
    </row>
    <row r="61017" spans="85:85" hidden="1" x14ac:dyDescent="0.25">
      <c r="CG61017" s="49"/>
    </row>
    <row r="61018" spans="85:85" hidden="1" x14ac:dyDescent="0.25">
      <c r="CG61018" s="49"/>
    </row>
    <row r="61019" spans="85:85" hidden="1" x14ac:dyDescent="0.25">
      <c r="CG61019" s="49"/>
    </row>
    <row r="61020" spans="85:85" hidden="1" x14ac:dyDescent="0.25">
      <c r="CG61020" s="49"/>
    </row>
    <row r="61021" spans="85:85" hidden="1" x14ac:dyDescent="0.25">
      <c r="CG61021" s="49"/>
    </row>
    <row r="61022" spans="85:85" hidden="1" x14ac:dyDescent="0.25">
      <c r="CG61022" s="49"/>
    </row>
    <row r="61023" spans="85:85" hidden="1" x14ac:dyDescent="0.25">
      <c r="CG61023" s="49"/>
    </row>
    <row r="61024" spans="85:85" hidden="1" x14ac:dyDescent="0.25">
      <c r="CG61024" s="49"/>
    </row>
    <row r="61025" spans="85:85" hidden="1" x14ac:dyDescent="0.25">
      <c r="CG61025" s="49"/>
    </row>
    <row r="61026" spans="85:85" hidden="1" x14ac:dyDescent="0.25">
      <c r="CG61026" s="49"/>
    </row>
    <row r="61027" spans="85:85" hidden="1" x14ac:dyDescent="0.25">
      <c r="CG61027" s="49"/>
    </row>
    <row r="61028" spans="85:85" hidden="1" x14ac:dyDescent="0.25">
      <c r="CG61028" s="49"/>
    </row>
    <row r="61029" spans="85:85" hidden="1" x14ac:dyDescent="0.25">
      <c r="CG61029" s="49"/>
    </row>
    <row r="61030" spans="85:85" hidden="1" x14ac:dyDescent="0.25">
      <c r="CG61030" s="49"/>
    </row>
    <row r="61031" spans="85:85" hidden="1" x14ac:dyDescent="0.25">
      <c r="CG61031" s="49"/>
    </row>
    <row r="61032" spans="85:85" hidden="1" x14ac:dyDescent="0.25">
      <c r="CG61032" s="49"/>
    </row>
    <row r="61033" spans="85:85" hidden="1" x14ac:dyDescent="0.25">
      <c r="CG61033" s="49"/>
    </row>
    <row r="61034" spans="85:85" hidden="1" x14ac:dyDescent="0.25">
      <c r="CG61034" s="49"/>
    </row>
    <row r="61035" spans="85:85" hidden="1" x14ac:dyDescent="0.25">
      <c r="CG61035" s="49"/>
    </row>
    <row r="61036" spans="85:85" hidden="1" x14ac:dyDescent="0.25">
      <c r="CG61036" s="49"/>
    </row>
    <row r="61037" spans="85:85" hidden="1" x14ac:dyDescent="0.25">
      <c r="CG61037" s="49"/>
    </row>
    <row r="61038" spans="85:85" hidden="1" x14ac:dyDescent="0.25">
      <c r="CG61038" s="49"/>
    </row>
    <row r="61039" spans="85:85" hidden="1" x14ac:dyDescent="0.25">
      <c r="CG61039" s="49"/>
    </row>
    <row r="61040" spans="85:85" hidden="1" x14ac:dyDescent="0.25">
      <c r="CG61040" s="49"/>
    </row>
    <row r="61041" spans="85:85" hidden="1" x14ac:dyDescent="0.25">
      <c r="CG61041" s="49"/>
    </row>
    <row r="61042" spans="85:85" hidden="1" x14ac:dyDescent="0.25">
      <c r="CG61042" s="49"/>
    </row>
    <row r="61043" spans="85:85" hidden="1" x14ac:dyDescent="0.25">
      <c r="CG61043" s="49"/>
    </row>
    <row r="61044" spans="85:85" hidden="1" x14ac:dyDescent="0.25">
      <c r="CG61044" s="49"/>
    </row>
    <row r="61045" spans="85:85" hidden="1" x14ac:dyDescent="0.25">
      <c r="CG61045" s="49"/>
    </row>
    <row r="61046" spans="85:85" hidden="1" x14ac:dyDescent="0.25">
      <c r="CG61046" s="49"/>
    </row>
    <row r="61047" spans="85:85" hidden="1" x14ac:dyDescent="0.25">
      <c r="CG61047" s="49"/>
    </row>
    <row r="61048" spans="85:85" hidden="1" x14ac:dyDescent="0.25">
      <c r="CG61048" s="49"/>
    </row>
    <row r="61049" spans="85:85" hidden="1" x14ac:dyDescent="0.25">
      <c r="CG61049" s="49"/>
    </row>
    <row r="61050" spans="85:85" hidden="1" x14ac:dyDescent="0.25">
      <c r="CG61050" s="49"/>
    </row>
    <row r="61051" spans="85:85" hidden="1" x14ac:dyDescent="0.25">
      <c r="CG61051" s="49"/>
    </row>
    <row r="61052" spans="85:85" hidden="1" x14ac:dyDescent="0.25">
      <c r="CG61052" s="49"/>
    </row>
    <row r="61053" spans="85:85" hidden="1" x14ac:dyDescent="0.25">
      <c r="CG61053" s="49"/>
    </row>
    <row r="61054" spans="85:85" hidden="1" x14ac:dyDescent="0.25">
      <c r="CG61054" s="49"/>
    </row>
    <row r="61055" spans="85:85" hidden="1" x14ac:dyDescent="0.25">
      <c r="CG61055" s="49"/>
    </row>
    <row r="61056" spans="85:85" hidden="1" x14ac:dyDescent="0.25">
      <c r="CG61056" s="49"/>
    </row>
    <row r="61057" spans="85:85" hidden="1" x14ac:dyDescent="0.25">
      <c r="CG61057" s="49"/>
    </row>
    <row r="61058" spans="85:85" hidden="1" x14ac:dyDescent="0.25">
      <c r="CG61058" s="49"/>
    </row>
    <row r="61059" spans="85:85" hidden="1" x14ac:dyDescent="0.25">
      <c r="CG61059" s="49"/>
    </row>
    <row r="61060" spans="85:85" hidden="1" x14ac:dyDescent="0.25">
      <c r="CG61060" s="49"/>
    </row>
    <row r="61061" spans="85:85" hidden="1" x14ac:dyDescent="0.25">
      <c r="CG61061" s="49"/>
    </row>
    <row r="61062" spans="85:85" hidden="1" x14ac:dyDescent="0.25">
      <c r="CG61062" s="49"/>
    </row>
    <row r="61063" spans="85:85" hidden="1" x14ac:dyDescent="0.25">
      <c r="CG61063" s="49"/>
    </row>
    <row r="61064" spans="85:85" hidden="1" x14ac:dyDescent="0.25">
      <c r="CG61064" s="49"/>
    </row>
    <row r="61065" spans="85:85" hidden="1" x14ac:dyDescent="0.25">
      <c r="CG61065" s="49"/>
    </row>
    <row r="61066" spans="85:85" hidden="1" x14ac:dyDescent="0.25">
      <c r="CG61066" s="49"/>
    </row>
    <row r="61067" spans="85:85" hidden="1" x14ac:dyDescent="0.25">
      <c r="CG61067" s="49"/>
    </row>
    <row r="61068" spans="85:85" hidden="1" x14ac:dyDescent="0.25">
      <c r="CG61068" s="49"/>
    </row>
    <row r="61069" spans="85:85" hidden="1" x14ac:dyDescent="0.25">
      <c r="CG61069" s="49"/>
    </row>
    <row r="61070" spans="85:85" hidden="1" x14ac:dyDescent="0.25">
      <c r="CG61070" s="49"/>
    </row>
    <row r="61071" spans="85:85" hidden="1" x14ac:dyDescent="0.25">
      <c r="CG61071" s="49"/>
    </row>
    <row r="61072" spans="85:85" hidden="1" x14ac:dyDescent="0.25">
      <c r="CG61072" s="49"/>
    </row>
    <row r="61073" spans="85:85" hidden="1" x14ac:dyDescent="0.25">
      <c r="CG61073" s="49"/>
    </row>
    <row r="61074" spans="85:85" hidden="1" x14ac:dyDescent="0.25">
      <c r="CG61074" s="49"/>
    </row>
    <row r="61075" spans="85:85" hidden="1" x14ac:dyDescent="0.25">
      <c r="CG61075" s="49"/>
    </row>
    <row r="61076" spans="85:85" hidden="1" x14ac:dyDescent="0.25">
      <c r="CG61076" s="49"/>
    </row>
    <row r="61077" spans="85:85" hidden="1" x14ac:dyDescent="0.25">
      <c r="CG61077" s="49"/>
    </row>
    <row r="61078" spans="85:85" hidden="1" x14ac:dyDescent="0.25">
      <c r="CG61078" s="49"/>
    </row>
    <row r="61079" spans="85:85" hidden="1" x14ac:dyDescent="0.25">
      <c r="CG61079" s="49"/>
    </row>
    <row r="61080" spans="85:85" hidden="1" x14ac:dyDescent="0.25">
      <c r="CG61080" s="49"/>
    </row>
    <row r="61081" spans="85:85" hidden="1" x14ac:dyDescent="0.25">
      <c r="CG61081" s="49"/>
    </row>
    <row r="61082" spans="85:85" hidden="1" x14ac:dyDescent="0.25">
      <c r="CG61082" s="49"/>
    </row>
    <row r="61083" spans="85:85" hidden="1" x14ac:dyDescent="0.25">
      <c r="CG61083" s="49"/>
    </row>
    <row r="61084" spans="85:85" hidden="1" x14ac:dyDescent="0.25">
      <c r="CG61084" s="49"/>
    </row>
    <row r="61085" spans="85:85" hidden="1" x14ac:dyDescent="0.25">
      <c r="CG61085" s="49"/>
    </row>
    <row r="61086" spans="85:85" hidden="1" x14ac:dyDescent="0.25">
      <c r="CG61086" s="49"/>
    </row>
    <row r="61087" spans="85:85" hidden="1" x14ac:dyDescent="0.25">
      <c r="CG61087" s="49"/>
    </row>
    <row r="61088" spans="85:85" hidden="1" x14ac:dyDescent="0.25">
      <c r="CG61088" s="49"/>
    </row>
    <row r="61089" spans="85:85" hidden="1" x14ac:dyDescent="0.25">
      <c r="CG61089" s="49"/>
    </row>
    <row r="61090" spans="85:85" hidden="1" x14ac:dyDescent="0.25">
      <c r="CG61090" s="49"/>
    </row>
    <row r="61091" spans="85:85" hidden="1" x14ac:dyDescent="0.25">
      <c r="CG61091" s="49"/>
    </row>
    <row r="61092" spans="85:85" hidden="1" x14ac:dyDescent="0.25">
      <c r="CG61092" s="49"/>
    </row>
    <row r="61093" spans="85:85" hidden="1" x14ac:dyDescent="0.25">
      <c r="CG61093" s="49"/>
    </row>
    <row r="61094" spans="85:85" hidden="1" x14ac:dyDescent="0.25">
      <c r="CG61094" s="49"/>
    </row>
    <row r="61095" spans="85:85" hidden="1" x14ac:dyDescent="0.25">
      <c r="CG61095" s="49"/>
    </row>
    <row r="61096" spans="85:85" hidden="1" x14ac:dyDescent="0.25">
      <c r="CG61096" s="49"/>
    </row>
    <row r="61097" spans="85:85" hidden="1" x14ac:dyDescent="0.25">
      <c r="CG61097" s="49"/>
    </row>
    <row r="61098" spans="85:85" hidden="1" x14ac:dyDescent="0.25">
      <c r="CG61098" s="49"/>
    </row>
    <row r="61099" spans="85:85" hidden="1" x14ac:dyDescent="0.25">
      <c r="CG61099" s="49"/>
    </row>
    <row r="61100" spans="85:85" hidden="1" x14ac:dyDescent="0.25">
      <c r="CG61100" s="49"/>
    </row>
    <row r="61101" spans="85:85" hidden="1" x14ac:dyDescent="0.25">
      <c r="CG61101" s="49"/>
    </row>
    <row r="61102" spans="85:85" hidden="1" x14ac:dyDescent="0.25">
      <c r="CG61102" s="49"/>
    </row>
    <row r="61103" spans="85:85" hidden="1" x14ac:dyDescent="0.25">
      <c r="CG61103" s="49"/>
    </row>
    <row r="61104" spans="85:85" hidden="1" x14ac:dyDescent="0.25">
      <c r="CG61104" s="49"/>
    </row>
    <row r="61105" spans="85:85" hidden="1" x14ac:dyDescent="0.25">
      <c r="CG61105" s="49"/>
    </row>
    <row r="61106" spans="85:85" hidden="1" x14ac:dyDescent="0.25">
      <c r="CG61106" s="49"/>
    </row>
    <row r="61107" spans="85:85" hidden="1" x14ac:dyDescent="0.25">
      <c r="CG61107" s="49"/>
    </row>
    <row r="61108" spans="85:85" hidden="1" x14ac:dyDescent="0.25">
      <c r="CG61108" s="49"/>
    </row>
    <row r="61109" spans="85:85" hidden="1" x14ac:dyDescent="0.25">
      <c r="CG61109" s="49"/>
    </row>
    <row r="61110" spans="85:85" hidden="1" x14ac:dyDescent="0.25">
      <c r="CG61110" s="49"/>
    </row>
    <row r="61111" spans="85:85" hidden="1" x14ac:dyDescent="0.25">
      <c r="CG61111" s="49"/>
    </row>
    <row r="61112" spans="85:85" hidden="1" x14ac:dyDescent="0.25">
      <c r="CG61112" s="49"/>
    </row>
    <row r="61113" spans="85:85" hidden="1" x14ac:dyDescent="0.25">
      <c r="CG61113" s="49"/>
    </row>
    <row r="61114" spans="85:85" hidden="1" x14ac:dyDescent="0.25">
      <c r="CG61114" s="49"/>
    </row>
    <row r="61115" spans="85:85" hidden="1" x14ac:dyDescent="0.25">
      <c r="CG61115" s="49"/>
    </row>
    <row r="61116" spans="85:85" hidden="1" x14ac:dyDescent="0.25">
      <c r="CG61116" s="49"/>
    </row>
    <row r="61117" spans="85:85" hidden="1" x14ac:dyDescent="0.25">
      <c r="CG61117" s="49"/>
    </row>
    <row r="61118" spans="85:85" hidden="1" x14ac:dyDescent="0.25">
      <c r="CG61118" s="49"/>
    </row>
    <row r="61119" spans="85:85" hidden="1" x14ac:dyDescent="0.25">
      <c r="CG61119" s="49"/>
    </row>
    <row r="61120" spans="85:85" hidden="1" x14ac:dyDescent="0.25">
      <c r="CG61120" s="49"/>
    </row>
    <row r="61121" spans="85:85" hidden="1" x14ac:dyDescent="0.25">
      <c r="CG61121" s="49"/>
    </row>
    <row r="61122" spans="85:85" hidden="1" x14ac:dyDescent="0.25">
      <c r="CG61122" s="49"/>
    </row>
    <row r="61123" spans="85:85" hidden="1" x14ac:dyDescent="0.25">
      <c r="CG61123" s="49"/>
    </row>
    <row r="61124" spans="85:85" hidden="1" x14ac:dyDescent="0.25">
      <c r="CG61124" s="49"/>
    </row>
    <row r="61125" spans="85:85" hidden="1" x14ac:dyDescent="0.25">
      <c r="CG61125" s="49"/>
    </row>
    <row r="61126" spans="85:85" hidden="1" x14ac:dyDescent="0.25">
      <c r="CG61126" s="49"/>
    </row>
    <row r="61127" spans="85:85" hidden="1" x14ac:dyDescent="0.25">
      <c r="CG61127" s="49"/>
    </row>
    <row r="61128" spans="85:85" hidden="1" x14ac:dyDescent="0.25">
      <c r="CG61128" s="49"/>
    </row>
    <row r="61129" spans="85:85" hidden="1" x14ac:dyDescent="0.25">
      <c r="CG61129" s="49"/>
    </row>
    <row r="61130" spans="85:85" hidden="1" x14ac:dyDescent="0.25">
      <c r="CG61130" s="49"/>
    </row>
    <row r="61131" spans="85:85" hidden="1" x14ac:dyDescent="0.25">
      <c r="CG61131" s="49"/>
    </row>
    <row r="61132" spans="85:85" hidden="1" x14ac:dyDescent="0.25">
      <c r="CG61132" s="49"/>
    </row>
    <row r="61133" spans="85:85" hidden="1" x14ac:dyDescent="0.25">
      <c r="CG61133" s="49"/>
    </row>
    <row r="61134" spans="85:85" hidden="1" x14ac:dyDescent="0.25">
      <c r="CG61134" s="49"/>
    </row>
    <row r="61135" spans="85:85" hidden="1" x14ac:dyDescent="0.25">
      <c r="CG61135" s="49"/>
    </row>
    <row r="61136" spans="85:85" hidden="1" x14ac:dyDescent="0.25">
      <c r="CG61136" s="49"/>
    </row>
    <row r="61137" spans="85:85" hidden="1" x14ac:dyDescent="0.25">
      <c r="CG61137" s="49"/>
    </row>
    <row r="61138" spans="85:85" hidden="1" x14ac:dyDescent="0.25">
      <c r="CG61138" s="49"/>
    </row>
    <row r="61139" spans="85:85" hidden="1" x14ac:dyDescent="0.25">
      <c r="CG61139" s="49"/>
    </row>
    <row r="61140" spans="85:85" hidden="1" x14ac:dyDescent="0.25">
      <c r="CG61140" s="49"/>
    </row>
    <row r="61141" spans="85:85" hidden="1" x14ac:dyDescent="0.25">
      <c r="CG61141" s="49"/>
    </row>
    <row r="61142" spans="85:85" hidden="1" x14ac:dyDescent="0.25">
      <c r="CG61142" s="49"/>
    </row>
    <row r="61143" spans="85:85" hidden="1" x14ac:dyDescent="0.25">
      <c r="CG61143" s="49"/>
    </row>
    <row r="61144" spans="85:85" hidden="1" x14ac:dyDescent="0.25">
      <c r="CG61144" s="49"/>
    </row>
    <row r="61145" spans="85:85" hidden="1" x14ac:dyDescent="0.25">
      <c r="CG61145" s="49"/>
    </row>
    <row r="61146" spans="85:85" hidden="1" x14ac:dyDescent="0.25">
      <c r="CG61146" s="49"/>
    </row>
    <row r="61147" spans="85:85" hidden="1" x14ac:dyDescent="0.25">
      <c r="CG61147" s="49"/>
    </row>
    <row r="61148" spans="85:85" hidden="1" x14ac:dyDescent="0.25">
      <c r="CG61148" s="49"/>
    </row>
    <row r="61149" spans="85:85" hidden="1" x14ac:dyDescent="0.25">
      <c r="CG61149" s="49"/>
    </row>
    <row r="61150" spans="85:85" hidden="1" x14ac:dyDescent="0.25">
      <c r="CG61150" s="49"/>
    </row>
    <row r="61151" spans="85:85" hidden="1" x14ac:dyDescent="0.25">
      <c r="CG61151" s="49"/>
    </row>
    <row r="61152" spans="85:85" hidden="1" x14ac:dyDescent="0.25">
      <c r="CG61152" s="49"/>
    </row>
    <row r="61153" spans="85:85" hidden="1" x14ac:dyDescent="0.25">
      <c r="CG61153" s="49"/>
    </row>
    <row r="61154" spans="85:85" hidden="1" x14ac:dyDescent="0.25">
      <c r="CG61154" s="49"/>
    </row>
    <row r="61155" spans="85:85" hidden="1" x14ac:dyDescent="0.25">
      <c r="CG61155" s="49"/>
    </row>
    <row r="61156" spans="85:85" hidden="1" x14ac:dyDescent="0.25">
      <c r="CG61156" s="49"/>
    </row>
    <row r="61157" spans="85:85" hidden="1" x14ac:dyDescent="0.25">
      <c r="CG61157" s="49"/>
    </row>
    <row r="61158" spans="85:85" hidden="1" x14ac:dyDescent="0.25">
      <c r="CG61158" s="49"/>
    </row>
    <row r="61159" spans="85:85" hidden="1" x14ac:dyDescent="0.25">
      <c r="CG61159" s="49"/>
    </row>
    <row r="61160" spans="85:85" hidden="1" x14ac:dyDescent="0.25">
      <c r="CG61160" s="49"/>
    </row>
    <row r="61161" spans="85:85" hidden="1" x14ac:dyDescent="0.25">
      <c r="CG61161" s="49"/>
    </row>
    <row r="61162" spans="85:85" hidden="1" x14ac:dyDescent="0.25">
      <c r="CG61162" s="49"/>
    </row>
    <row r="61163" spans="85:85" hidden="1" x14ac:dyDescent="0.25">
      <c r="CG61163" s="49"/>
    </row>
    <row r="61164" spans="85:85" hidden="1" x14ac:dyDescent="0.25">
      <c r="CG61164" s="49"/>
    </row>
    <row r="61165" spans="85:85" hidden="1" x14ac:dyDescent="0.25">
      <c r="CG61165" s="49"/>
    </row>
    <row r="61166" spans="85:85" hidden="1" x14ac:dyDescent="0.25">
      <c r="CG61166" s="49"/>
    </row>
    <row r="61167" spans="85:85" hidden="1" x14ac:dyDescent="0.25">
      <c r="CG61167" s="49"/>
    </row>
    <row r="61168" spans="85:85" hidden="1" x14ac:dyDescent="0.25">
      <c r="CG61168" s="49"/>
    </row>
    <row r="61169" spans="85:85" hidden="1" x14ac:dyDescent="0.25">
      <c r="CG61169" s="49"/>
    </row>
    <row r="61170" spans="85:85" hidden="1" x14ac:dyDescent="0.25">
      <c r="CG61170" s="49"/>
    </row>
    <row r="61171" spans="85:85" hidden="1" x14ac:dyDescent="0.25">
      <c r="CG61171" s="49"/>
    </row>
    <row r="61172" spans="85:85" hidden="1" x14ac:dyDescent="0.25">
      <c r="CG61172" s="49"/>
    </row>
    <row r="61173" spans="85:85" hidden="1" x14ac:dyDescent="0.25">
      <c r="CG61173" s="49"/>
    </row>
    <row r="61174" spans="85:85" hidden="1" x14ac:dyDescent="0.25">
      <c r="CG61174" s="49"/>
    </row>
    <row r="61175" spans="85:85" hidden="1" x14ac:dyDescent="0.25">
      <c r="CG61175" s="49"/>
    </row>
    <row r="61176" spans="85:85" hidden="1" x14ac:dyDescent="0.25">
      <c r="CG61176" s="49"/>
    </row>
    <row r="61177" spans="85:85" hidden="1" x14ac:dyDescent="0.25">
      <c r="CG61177" s="49"/>
    </row>
    <row r="61178" spans="85:85" hidden="1" x14ac:dyDescent="0.25">
      <c r="CG61178" s="49"/>
    </row>
    <row r="61179" spans="85:85" hidden="1" x14ac:dyDescent="0.25">
      <c r="CG61179" s="49"/>
    </row>
    <row r="61180" spans="85:85" hidden="1" x14ac:dyDescent="0.25">
      <c r="CG61180" s="49"/>
    </row>
    <row r="61181" spans="85:85" hidden="1" x14ac:dyDescent="0.25">
      <c r="CG61181" s="49"/>
    </row>
    <row r="61182" spans="85:85" hidden="1" x14ac:dyDescent="0.25">
      <c r="CG61182" s="49"/>
    </row>
    <row r="61183" spans="85:85" hidden="1" x14ac:dyDescent="0.25">
      <c r="CG61183" s="49"/>
    </row>
    <row r="61184" spans="85:85" hidden="1" x14ac:dyDescent="0.25">
      <c r="CG61184" s="49"/>
    </row>
    <row r="61185" spans="85:85" hidden="1" x14ac:dyDescent="0.25">
      <c r="CG61185" s="49"/>
    </row>
    <row r="61186" spans="85:85" hidden="1" x14ac:dyDescent="0.25">
      <c r="CG61186" s="49"/>
    </row>
    <row r="61187" spans="85:85" hidden="1" x14ac:dyDescent="0.25">
      <c r="CG61187" s="49"/>
    </row>
    <row r="61188" spans="85:85" hidden="1" x14ac:dyDescent="0.25">
      <c r="CG61188" s="49"/>
    </row>
    <row r="61189" spans="85:85" hidden="1" x14ac:dyDescent="0.25">
      <c r="CG61189" s="49"/>
    </row>
    <row r="61190" spans="85:85" hidden="1" x14ac:dyDescent="0.25">
      <c r="CG61190" s="49"/>
    </row>
    <row r="61191" spans="85:85" hidden="1" x14ac:dyDescent="0.25">
      <c r="CG61191" s="49"/>
    </row>
    <row r="61192" spans="85:85" hidden="1" x14ac:dyDescent="0.25">
      <c r="CG61192" s="49"/>
    </row>
    <row r="61193" spans="85:85" hidden="1" x14ac:dyDescent="0.25">
      <c r="CG61193" s="49"/>
    </row>
    <row r="61194" spans="85:85" hidden="1" x14ac:dyDescent="0.25">
      <c r="CG61194" s="49"/>
    </row>
    <row r="61195" spans="85:85" hidden="1" x14ac:dyDescent="0.25">
      <c r="CG61195" s="49"/>
    </row>
    <row r="61196" spans="85:85" hidden="1" x14ac:dyDescent="0.25">
      <c r="CG61196" s="49"/>
    </row>
    <row r="61197" spans="85:85" hidden="1" x14ac:dyDescent="0.25">
      <c r="CG61197" s="49"/>
    </row>
    <row r="61198" spans="85:85" hidden="1" x14ac:dyDescent="0.25">
      <c r="CG61198" s="49"/>
    </row>
    <row r="61199" spans="85:85" hidden="1" x14ac:dyDescent="0.25">
      <c r="CG61199" s="49"/>
    </row>
    <row r="61200" spans="85:85" hidden="1" x14ac:dyDescent="0.25">
      <c r="CG61200" s="49"/>
    </row>
    <row r="61201" spans="85:85" hidden="1" x14ac:dyDescent="0.25">
      <c r="CG61201" s="49"/>
    </row>
    <row r="61202" spans="85:85" hidden="1" x14ac:dyDescent="0.25">
      <c r="CG61202" s="49"/>
    </row>
    <row r="61203" spans="85:85" hidden="1" x14ac:dyDescent="0.25">
      <c r="CG61203" s="49"/>
    </row>
    <row r="61204" spans="85:85" hidden="1" x14ac:dyDescent="0.25">
      <c r="CG61204" s="49"/>
    </row>
    <row r="61205" spans="85:85" hidden="1" x14ac:dyDescent="0.25">
      <c r="CG61205" s="49"/>
    </row>
    <row r="61206" spans="85:85" hidden="1" x14ac:dyDescent="0.25">
      <c r="CG61206" s="49"/>
    </row>
    <row r="61207" spans="85:85" hidden="1" x14ac:dyDescent="0.25">
      <c r="CG61207" s="49"/>
    </row>
    <row r="61208" spans="85:85" hidden="1" x14ac:dyDescent="0.25">
      <c r="CG61208" s="49"/>
    </row>
    <row r="61209" spans="85:85" hidden="1" x14ac:dyDescent="0.25">
      <c r="CG61209" s="49"/>
    </row>
    <row r="61210" spans="85:85" hidden="1" x14ac:dyDescent="0.25">
      <c r="CG61210" s="49"/>
    </row>
    <row r="61211" spans="85:85" hidden="1" x14ac:dyDescent="0.25">
      <c r="CG61211" s="49"/>
    </row>
    <row r="61212" spans="85:85" hidden="1" x14ac:dyDescent="0.25">
      <c r="CG61212" s="49"/>
    </row>
    <row r="61213" spans="85:85" hidden="1" x14ac:dyDescent="0.25">
      <c r="CG61213" s="49"/>
    </row>
    <row r="61214" spans="85:85" hidden="1" x14ac:dyDescent="0.25">
      <c r="CG61214" s="49"/>
    </row>
    <row r="61215" spans="85:85" hidden="1" x14ac:dyDescent="0.25">
      <c r="CG61215" s="49"/>
    </row>
    <row r="61216" spans="85:85" hidden="1" x14ac:dyDescent="0.25">
      <c r="CG61216" s="49"/>
    </row>
    <row r="61217" spans="85:85" hidden="1" x14ac:dyDescent="0.25">
      <c r="CG61217" s="49"/>
    </row>
    <row r="61218" spans="85:85" hidden="1" x14ac:dyDescent="0.25">
      <c r="CG61218" s="49"/>
    </row>
    <row r="61219" spans="85:85" hidden="1" x14ac:dyDescent="0.25">
      <c r="CG61219" s="49"/>
    </row>
    <row r="61220" spans="85:85" hidden="1" x14ac:dyDescent="0.25">
      <c r="CG61220" s="49"/>
    </row>
    <row r="61221" spans="85:85" hidden="1" x14ac:dyDescent="0.25">
      <c r="CG61221" s="49"/>
    </row>
    <row r="61222" spans="85:85" hidden="1" x14ac:dyDescent="0.25">
      <c r="CG61222" s="49"/>
    </row>
    <row r="61223" spans="85:85" hidden="1" x14ac:dyDescent="0.25">
      <c r="CG61223" s="49"/>
    </row>
    <row r="61224" spans="85:85" hidden="1" x14ac:dyDescent="0.25">
      <c r="CG61224" s="49"/>
    </row>
    <row r="61225" spans="85:85" hidden="1" x14ac:dyDescent="0.25">
      <c r="CG61225" s="49"/>
    </row>
    <row r="61226" spans="85:85" hidden="1" x14ac:dyDescent="0.25">
      <c r="CG61226" s="49"/>
    </row>
    <row r="61227" spans="85:85" hidden="1" x14ac:dyDescent="0.25">
      <c r="CG61227" s="49"/>
    </row>
    <row r="61228" spans="85:85" hidden="1" x14ac:dyDescent="0.25">
      <c r="CG61228" s="49"/>
    </row>
    <row r="61229" spans="85:85" hidden="1" x14ac:dyDescent="0.25">
      <c r="CG61229" s="49"/>
    </row>
    <row r="61230" spans="85:85" hidden="1" x14ac:dyDescent="0.25">
      <c r="CG61230" s="49"/>
    </row>
    <row r="61231" spans="85:85" hidden="1" x14ac:dyDescent="0.25">
      <c r="CG61231" s="49"/>
    </row>
    <row r="61232" spans="85:85" hidden="1" x14ac:dyDescent="0.25">
      <c r="CG61232" s="49"/>
    </row>
    <row r="61233" spans="85:85" hidden="1" x14ac:dyDescent="0.25">
      <c r="CG61233" s="49"/>
    </row>
    <row r="61234" spans="85:85" hidden="1" x14ac:dyDescent="0.25">
      <c r="CG61234" s="49"/>
    </row>
    <row r="61235" spans="85:85" hidden="1" x14ac:dyDescent="0.25">
      <c r="CG61235" s="49"/>
    </row>
    <row r="61236" spans="85:85" hidden="1" x14ac:dyDescent="0.25">
      <c r="CG61236" s="49"/>
    </row>
    <row r="61237" spans="85:85" hidden="1" x14ac:dyDescent="0.25">
      <c r="CG61237" s="49"/>
    </row>
    <row r="61238" spans="85:85" hidden="1" x14ac:dyDescent="0.25">
      <c r="CG61238" s="49"/>
    </row>
    <row r="61239" spans="85:85" hidden="1" x14ac:dyDescent="0.25">
      <c r="CG61239" s="49"/>
    </row>
    <row r="61240" spans="85:85" hidden="1" x14ac:dyDescent="0.25">
      <c r="CG61240" s="49"/>
    </row>
    <row r="61241" spans="85:85" hidden="1" x14ac:dyDescent="0.25">
      <c r="CG61241" s="49"/>
    </row>
    <row r="61242" spans="85:85" hidden="1" x14ac:dyDescent="0.25">
      <c r="CG61242" s="49"/>
    </row>
    <row r="61243" spans="85:85" hidden="1" x14ac:dyDescent="0.25">
      <c r="CG61243" s="49"/>
    </row>
    <row r="61244" spans="85:85" hidden="1" x14ac:dyDescent="0.25">
      <c r="CG61244" s="49"/>
    </row>
    <row r="61245" spans="85:85" hidden="1" x14ac:dyDescent="0.25">
      <c r="CG61245" s="49"/>
    </row>
    <row r="61246" spans="85:85" hidden="1" x14ac:dyDescent="0.25">
      <c r="CG61246" s="49"/>
    </row>
    <row r="61247" spans="85:85" hidden="1" x14ac:dyDescent="0.25">
      <c r="CG61247" s="49"/>
    </row>
    <row r="61248" spans="85:85" hidden="1" x14ac:dyDescent="0.25">
      <c r="CG61248" s="49"/>
    </row>
    <row r="61249" spans="85:85" hidden="1" x14ac:dyDescent="0.25">
      <c r="CG61249" s="49"/>
    </row>
    <row r="61250" spans="85:85" hidden="1" x14ac:dyDescent="0.25">
      <c r="CG61250" s="49"/>
    </row>
    <row r="61251" spans="85:85" hidden="1" x14ac:dyDescent="0.25">
      <c r="CG61251" s="49"/>
    </row>
    <row r="61252" spans="85:85" hidden="1" x14ac:dyDescent="0.25">
      <c r="CG61252" s="49"/>
    </row>
    <row r="61253" spans="85:85" hidden="1" x14ac:dyDescent="0.25">
      <c r="CG61253" s="49"/>
    </row>
    <row r="61254" spans="85:85" hidden="1" x14ac:dyDescent="0.25">
      <c r="CG61254" s="49"/>
    </row>
    <row r="61255" spans="85:85" hidden="1" x14ac:dyDescent="0.25">
      <c r="CG61255" s="49"/>
    </row>
    <row r="61256" spans="85:85" hidden="1" x14ac:dyDescent="0.25">
      <c r="CG61256" s="49"/>
    </row>
    <row r="61257" spans="85:85" hidden="1" x14ac:dyDescent="0.25">
      <c r="CG61257" s="49"/>
    </row>
    <row r="61258" spans="85:85" hidden="1" x14ac:dyDescent="0.25">
      <c r="CG61258" s="49"/>
    </row>
    <row r="61259" spans="85:85" hidden="1" x14ac:dyDescent="0.25">
      <c r="CG61259" s="49"/>
    </row>
    <row r="61260" spans="85:85" hidden="1" x14ac:dyDescent="0.25">
      <c r="CG61260" s="49"/>
    </row>
    <row r="61261" spans="85:85" hidden="1" x14ac:dyDescent="0.25">
      <c r="CG61261" s="49"/>
    </row>
    <row r="61262" spans="85:85" hidden="1" x14ac:dyDescent="0.25">
      <c r="CG61262" s="49"/>
    </row>
    <row r="61263" spans="85:85" hidden="1" x14ac:dyDescent="0.25">
      <c r="CG61263" s="49"/>
    </row>
    <row r="61264" spans="85:85" hidden="1" x14ac:dyDescent="0.25">
      <c r="CG61264" s="49"/>
    </row>
    <row r="61265" spans="85:85" hidden="1" x14ac:dyDescent="0.25">
      <c r="CG61265" s="49"/>
    </row>
    <row r="61266" spans="85:85" hidden="1" x14ac:dyDescent="0.25">
      <c r="CG61266" s="49"/>
    </row>
    <row r="61267" spans="85:85" hidden="1" x14ac:dyDescent="0.25">
      <c r="CG61267" s="49"/>
    </row>
    <row r="61268" spans="85:85" hidden="1" x14ac:dyDescent="0.25">
      <c r="CG61268" s="49"/>
    </row>
    <row r="61269" spans="85:85" hidden="1" x14ac:dyDescent="0.25">
      <c r="CG61269" s="49"/>
    </row>
    <row r="61270" spans="85:85" hidden="1" x14ac:dyDescent="0.25">
      <c r="CG61270" s="49"/>
    </row>
    <row r="61271" spans="85:85" hidden="1" x14ac:dyDescent="0.25">
      <c r="CG61271" s="49"/>
    </row>
    <row r="61272" spans="85:85" hidden="1" x14ac:dyDescent="0.25">
      <c r="CG61272" s="49"/>
    </row>
    <row r="61273" spans="85:85" hidden="1" x14ac:dyDescent="0.25">
      <c r="CG61273" s="49"/>
    </row>
    <row r="61274" spans="85:85" hidden="1" x14ac:dyDescent="0.25">
      <c r="CG61274" s="49"/>
    </row>
    <row r="61275" spans="85:85" hidden="1" x14ac:dyDescent="0.25">
      <c r="CG61275" s="49"/>
    </row>
    <row r="61276" spans="85:85" hidden="1" x14ac:dyDescent="0.25">
      <c r="CG61276" s="49"/>
    </row>
    <row r="61277" spans="85:85" hidden="1" x14ac:dyDescent="0.25">
      <c r="CG61277" s="49"/>
    </row>
    <row r="61278" spans="85:85" hidden="1" x14ac:dyDescent="0.25">
      <c r="CG61278" s="49"/>
    </row>
    <row r="61279" spans="85:85" hidden="1" x14ac:dyDescent="0.25">
      <c r="CG61279" s="49"/>
    </row>
    <row r="61280" spans="85:85" hidden="1" x14ac:dyDescent="0.25">
      <c r="CG61280" s="49"/>
    </row>
    <row r="61281" spans="85:85" hidden="1" x14ac:dyDescent="0.25">
      <c r="CG61281" s="49"/>
    </row>
    <row r="61282" spans="85:85" hidden="1" x14ac:dyDescent="0.25">
      <c r="CG61282" s="49"/>
    </row>
    <row r="61283" spans="85:85" hidden="1" x14ac:dyDescent="0.25">
      <c r="CG61283" s="49"/>
    </row>
    <row r="61284" spans="85:85" hidden="1" x14ac:dyDescent="0.25">
      <c r="CG61284" s="49"/>
    </row>
    <row r="61285" spans="85:85" hidden="1" x14ac:dyDescent="0.25">
      <c r="CG61285" s="49"/>
    </row>
    <row r="61286" spans="85:85" hidden="1" x14ac:dyDescent="0.25">
      <c r="CG61286" s="49"/>
    </row>
    <row r="61287" spans="85:85" hidden="1" x14ac:dyDescent="0.25">
      <c r="CG61287" s="49"/>
    </row>
    <row r="61288" spans="85:85" hidden="1" x14ac:dyDescent="0.25">
      <c r="CG61288" s="49"/>
    </row>
    <row r="61289" spans="85:85" hidden="1" x14ac:dyDescent="0.25">
      <c r="CG61289" s="49"/>
    </row>
    <row r="61290" spans="85:85" hidden="1" x14ac:dyDescent="0.25">
      <c r="CG61290" s="49"/>
    </row>
    <row r="61291" spans="85:85" hidden="1" x14ac:dyDescent="0.25">
      <c r="CG61291" s="49"/>
    </row>
    <row r="61292" spans="85:85" hidden="1" x14ac:dyDescent="0.25">
      <c r="CG61292" s="49"/>
    </row>
    <row r="61293" spans="85:85" hidden="1" x14ac:dyDescent="0.25">
      <c r="CG61293" s="49"/>
    </row>
    <row r="61294" spans="85:85" hidden="1" x14ac:dyDescent="0.25">
      <c r="CG61294" s="49"/>
    </row>
    <row r="61295" spans="85:85" hidden="1" x14ac:dyDescent="0.25">
      <c r="CG61295" s="49"/>
    </row>
    <row r="61296" spans="85:85" hidden="1" x14ac:dyDescent="0.25">
      <c r="CG61296" s="49"/>
    </row>
    <row r="61297" spans="85:85" hidden="1" x14ac:dyDescent="0.25">
      <c r="CG61297" s="49"/>
    </row>
    <row r="61298" spans="85:85" hidden="1" x14ac:dyDescent="0.25">
      <c r="CG61298" s="49"/>
    </row>
    <row r="61299" spans="85:85" hidden="1" x14ac:dyDescent="0.25">
      <c r="CG61299" s="49"/>
    </row>
    <row r="61300" spans="85:85" hidden="1" x14ac:dyDescent="0.25">
      <c r="CG61300" s="49"/>
    </row>
    <row r="61301" spans="85:85" hidden="1" x14ac:dyDescent="0.25">
      <c r="CG61301" s="49"/>
    </row>
    <row r="61302" spans="85:85" hidden="1" x14ac:dyDescent="0.25">
      <c r="CG61302" s="49"/>
    </row>
    <row r="61303" spans="85:85" hidden="1" x14ac:dyDescent="0.25">
      <c r="CG61303" s="49"/>
    </row>
    <row r="61304" spans="85:85" hidden="1" x14ac:dyDescent="0.25">
      <c r="CG61304" s="49"/>
    </row>
    <row r="61305" spans="85:85" hidden="1" x14ac:dyDescent="0.25">
      <c r="CG61305" s="49"/>
    </row>
    <row r="61306" spans="85:85" hidden="1" x14ac:dyDescent="0.25">
      <c r="CG61306" s="49"/>
    </row>
    <row r="61307" spans="85:85" hidden="1" x14ac:dyDescent="0.25">
      <c r="CG61307" s="49"/>
    </row>
    <row r="61308" spans="85:85" hidden="1" x14ac:dyDescent="0.25">
      <c r="CG61308" s="49"/>
    </row>
    <row r="61309" spans="85:85" hidden="1" x14ac:dyDescent="0.25">
      <c r="CG61309" s="49"/>
    </row>
    <row r="61310" spans="85:85" hidden="1" x14ac:dyDescent="0.25">
      <c r="CG61310" s="49"/>
    </row>
    <row r="61311" spans="85:85" hidden="1" x14ac:dyDescent="0.25">
      <c r="CG61311" s="49"/>
    </row>
    <row r="61312" spans="85:85" hidden="1" x14ac:dyDescent="0.25">
      <c r="CG61312" s="49"/>
    </row>
    <row r="61313" spans="85:85" hidden="1" x14ac:dyDescent="0.25">
      <c r="CG61313" s="49"/>
    </row>
    <row r="61314" spans="85:85" hidden="1" x14ac:dyDescent="0.25">
      <c r="CG61314" s="49"/>
    </row>
    <row r="61315" spans="85:85" hidden="1" x14ac:dyDescent="0.25">
      <c r="CG61315" s="49"/>
    </row>
    <row r="61316" spans="85:85" hidden="1" x14ac:dyDescent="0.25">
      <c r="CG61316" s="49"/>
    </row>
    <row r="61317" spans="85:85" hidden="1" x14ac:dyDescent="0.25">
      <c r="CG61317" s="49"/>
    </row>
    <row r="61318" spans="85:85" hidden="1" x14ac:dyDescent="0.25">
      <c r="CG61318" s="49"/>
    </row>
    <row r="61319" spans="85:85" hidden="1" x14ac:dyDescent="0.25">
      <c r="CG61319" s="49"/>
    </row>
    <row r="61320" spans="85:85" hidden="1" x14ac:dyDescent="0.25">
      <c r="CG61320" s="49"/>
    </row>
    <row r="61321" spans="85:85" hidden="1" x14ac:dyDescent="0.25">
      <c r="CG61321" s="49"/>
    </row>
    <row r="61322" spans="85:85" hidden="1" x14ac:dyDescent="0.25">
      <c r="CG61322" s="49"/>
    </row>
    <row r="61323" spans="85:85" hidden="1" x14ac:dyDescent="0.25">
      <c r="CG61323" s="49"/>
    </row>
    <row r="61324" spans="85:85" hidden="1" x14ac:dyDescent="0.25">
      <c r="CG61324" s="49"/>
    </row>
    <row r="61325" spans="85:85" hidden="1" x14ac:dyDescent="0.25">
      <c r="CG61325" s="49"/>
    </row>
    <row r="61326" spans="85:85" hidden="1" x14ac:dyDescent="0.25">
      <c r="CG61326" s="49"/>
    </row>
    <row r="61327" spans="85:85" hidden="1" x14ac:dyDescent="0.25">
      <c r="CG61327" s="49"/>
    </row>
    <row r="61328" spans="85:85" hidden="1" x14ac:dyDescent="0.25">
      <c r="CG61328" s="49"/>
    </row>
    <row r="61329" spans="85:85" hidden="1" x14ac:dyDescent="0.25">
      <c r="CG61329" s="49"/>
    </row>
    <row r="61330" spans="85:85" hidden="1" x14ac:dyDescent="0.25">
      <c r="CG61330" s="49"/>
    </row>
    <row r="61331" spans="85:85" hidden="1" x14ac:dyDescent="0.25">
      <c r="CG61331" s="49"/>
    </row>
    <row r="61332" spans="85:85" hidden="1" x14ac:dyDescent="0.25">
      <c r="CG61332" s="49"/>
    </row>
    <row r="61333" spans="85:85" hidden="1" x14ac:dyDescent="0.25">
      <c r="CG61333" s="49"/>
    </row>
    <row r="61334" spans="85:85" hidden="1" x14ac:dyDescent="0.25">
      <c r="CG61334" s="49"/>
    </row>
    <row r="61335" spans="85:85" hidden="1" x14ac:dyDescent="0.25">
      <c r="CG61335" s="49"/>
    </row>
    <row r="61336" spans="85:85" hidden="1" x14ac:dyDescent="0.25">
      <c r="CG61336" s="49"/>
    </row>
    <row r="61337" spans="85:85" hidden="1" x14ac:dyDescent="0.25">
      <c r="CG61337" s="49"/>
    </row>
    <row r="61338" spans="85:85" hidden="1" x14ac:dyDescent="0.25">
      <c r="CG61338" s="49"/>
    </row>
    <row r="61339" spans="85:85" hidden="1" x14ac:dyDescent="0.25">
      <c r="CG61339" s="49"/>
    </row>
    <row r="61340" spans="85:85" hidden="1" x14ac:dyDescent="0.25">
      <c r="CG61340" s="49"/>
    </row>
    <row r="61341" spans="85:85" hidden="1" x14ac:dyDescent="0.25">
      <c r="CG61341" s="49"/>
    </row>
    <row r="61342" spans="85:85" hidden="1" x14ac:dyDescent="0.25">
      <c r="CG61342" s="49"/>
    </row>
    <row r="61343" spans="85:85" hidden="1" x14ac:dyDescent="0.25">
      <c r="CG61343" s="49"/>
    </row>
    <row r="61344" spans="85:85" hidden="1" x14ac:dyDescent="0.25">
      <c r="CG61344" s="49"/>
    </row>
    <row r="61345" spans="85:85" hidden="1" x14ac:dyDescent="0.25">
      <c r="CG61345" s="49"/>
    </row>
    <row r="61346" spans="85:85" hidden="1" x14ac:dyDescent="0.25">
      <c r="CG61346" s="49"/>
    </row>
    <row r="61347" spans="85:85" hidden="1" x14ac:dyDescent="0.25">
      <c r="CG61347" s="49"/>
    </row>
    <row r="61348" spans="85:85" hidden="1" x14ac:dyDescent="0.25">
      <c r="CG61348" s="49"/>
    </row>
    <row r="61349" spans="85:85" hidden="1" x14ac:dyDescent="0.25">
      <c r="CG61349" s="49"/>
    </row>
    <row r="61350" spans="85:85" hidden="1" x14ac:dyDescent="0.25">
      <c r="CG61350" s="49"/>
    </row>
    <row r="61351" spans="85:85" hidden="1" x14ac:dyDescent="0.25">
      <c r="CG61351" s="49"/>
    </row>
    <row r="61352" spans="85:85" hidden="1" x14ac:dyDescent="0.25">
      <c r="CG61352" s="49"/>
    </row>
    <row r="61353" spans="85:85" hidden="1" x14ac:dyDescent="0.25">
      <c r="CG61353" s="49"/>
    </row>
    <row r="61354" spans="85:85" hidden="1" x14ac:dyDescent="0.25">
      <c r="CG61354" s="49"/>
    </row>
    <row r="61355" spans="85:85" hidden="1" x14ac:dyDescent="0.25">
      <c r="CG61355" s="49"/>
    </row>
    <row r="61356" spans="85:85" hidden="1" x14ac:dyDescent="0.25">
      <c r="CG61356" s="49"/>
    </row>
    <row r="61357" spans="85:85" hidden="1" x14ac:dyDescent="0.25">
      <c r="CG61357" s="49"/>
    </row>
    <row r="61358" spans="85:85" hidden="1" x14ac:dyDescent="0.25">
      <c r="CG61358" s="49"/>
    </row>
    <row r="61359" spans="85:85" hidden="1" x14ac:dyDescent="0.25">
      <c r="CG61359" s="49"/>
    </row>
    <row r="61360" spans="85:85" hidden="1" x14ac:dyDescent="0.25">
      <c r="CG61360" s="49"/>
    </row>
    <row r="61361" spans="85:85" hidden="1" x14ac:dyDescent="0.25">
      <c r="CG61361" s="49"/>
    </row>
    <row r="61362" spans="85:85" hidden="1" x14ac:dyDescent="0.25">
      <c r="CG61362" s="49"/>
    </row>
    <row r="61363" spans="85:85" hidden="1" x14ac:dyDescent="0.25">
      <c r="CG61363" s="49"/>
    </row>
    <row r="61364" spans="85:85" hidden="1" x14ac:dyDescent="0.25">
      <c r="CG61364" s="49"/>
    </row>
    <row r="61365" spans="85:85" hidden="1" x14ac:dyDescent="0.25">
      <c r="CG61365" s="49"/>
    </row>
    <row r="61366" spans="85:85" hidden="1" x14ac:dyDescent="0.25">
      <c r="CG61366" s="49"/>
    </row>
    <row r="61367" spans="85:85" hidden="1" x14ac:dyDescent="0.25">
      <c r="CG61367" s="49"/>
    </row>
    <row r="61368" spans="85:85" hidden="1" x14ac:dyDescent="0.25">
      <c r="CG61368" s="49"/>
    </row>
    <row r="61369" spans="85:85" hidden="1" x14ac:dyDescent="0.25">
      <c r="CG61369" s="49"/>
    </row>
    <row r="61370" spans="85:85" hidden="1" x14ac:dyDescent="0.25">
      <c r="CG61370" s="49"/>
    </row>
    <row r="61371" spans="85:85" hidden="1" x14ac:dyDescent="0.25">
      <c r="CG61371" s="49"/>
    </row>
    <row r="61372" spans="85:85" hidden="1" x14ac:dyDescent="0.25">
      <c r="CG61372" s="49"/>
    </row>
    <row r="61373" spans="85:85" hidden="1" x14ac:dyDescent="0.25">
      <c r="CG61373" s="49"/>
    </row>
    <row r="61374" spans="85:85" hidden="1" x14ac:dyDescent="0.25">
      <c r="CG61374" s="49"/>
    </row>
    <row r="61375" spans="85:85" hidden="1" x14ac:dyDescent="0.25">
      <c r="CG61375" s="49"/>
    </row>
    <row r="61376" spans="85:85" hidden="1" x14ac:dyDescent="0.25">
      <c r="CG61376" s="49"/>
    </row>
    <row r="61377" spans="85:85" hidden="1" x14ac:dyDescent="0.25">
      <c r="CG61377" s="49"/>
    </row>
    <row r="61378" spans="85:85" hidden="1" x14ac:dyDescent="0.25">
      <c r="CG61378" s="49"/>
    </row>
    <row r="61379" spans="85:85" hidden="1" x14ac:dyDescent="0.25">
      <c r="CG61379" s="49"/>
    </row>
    <row r="61380" spans="85:85" hidden="1" x14ac:dyDescent="0.25">
      <c r="CG61380" s="49"/>
    </row>
    <row r="61381" spans="85:85" hidden="1" x14ac:dyDescent="0.25">
      <c r="CG61381" s="49"/>
    </row>
    <row r="61382" spans="85:85" hidden="1" x14ac:dyDescent="0.25">
      <c r="CG61382" s="49"/>
    </row>
    <row r="61383" spans="85:85" hidden="1" x14ac:dyDescent="0.25">
      <c r="CG61383" s="49"/>
    </row>
    <row r="61384" spans="85:85" hidden="1" x14ac:dyDescent="0.25">
      <c r="CG61384" s="49"/>
    </row>
    <row r="61385" spans="85:85" hidden="1" x14ac:dyDescent="0.25">
      <c r="CG61385" s="49"/>
    </row>
    <row r="61386" spans="85:85" hidden="1" x14ac:dyDescent="0.25">
      <c r="CG61386" s="49"/>
    </row>
    <row r="61387" spans="85:85" hidden="1" x14ac:dyDescent="0.25">
      <c r="CG61387" s="49"/>
    </row>
    <row r="61388" spans="85:85" hidden="1" x14ac:dyDescent="0.25">
      <c r="CG61388" s="49"/>
    </row>
    <row r="61389" spans="85:85" hidden="1" x14ac:dyDescent="0.25">
      <c r="CG61389" s="49"/>
    </row>
    <row r="61390" spans="85:85" hidden="1" x14ac:dyDescent="0.25">
      <c r="CG61390" s="49"/>
    </row>
    <row r="61391" spans="85:85" hidden="1" x14ac:dyDescent="0.25">
      <c r="CG61391" s="49"/>
    </row>
    <row r="61392" spans="85:85" hidden="1" x14ac:dyDescent="0.25">
      <c r="CG61392" s="49"/>
    </row>
    <row r="61393" spans="85:85" hidden="1" x14ac:dyDescent="0.25">
      <c r="CG61393" s="49"/>
    </row>
    <row r="61394" spans="85:85" hidden="1" x14ac:dyDescent="0.25">
      <c r="CG61394" s="49"/>
    </row>
    <row r="61395" spans="85:85" hidden="1" x14ac:dyDescent="0.25">
      <c r="CG61395" s="49"/>
    </row>
    <row r="61396" spans="85:85" hidden="1" x14ac:dyDescent="0.25">
      <c r="CG61396" s="49"/>
    </row>
    <row r="61397" spans="85:85" hidden="1" x14ac:dyDescent="0.25">
      <c r="CG61397" s="49"/>
    </row>
    <row r="61398" spans="85:85" hidden="1" x14ac:dyDescent="0.25">
      <c r="CG61398" s="49"/>
    </row>
    <row r="61399" spans="85:85" hidden="1" x14ac:dyDescent="0.25">
      <c r="CG61399" s="49"/>
    </row>
    <row r="61400" spans="85:85" hidden="1" x14ac:dyDescent="0.25">
      <c r="CG61400" s="49"/>
    </row>
    <row r="61401" spans="85:85" hidden="1" x14ac:dyDescent="0.25">
      <c r="CG61401" s="49"/>
    </row>
    <row r="61402" spans="85:85" hidden="1" x14ac:dyDescent="0.25">
      <c r="CG61402" s="49"/>
    </row>
    <row r="61403" spans="85:85" hidden="1" x14ac:dyDescent="0.25">
      <c r="CG61403" s="49"/>
    </row>
    <row r="61404" spans="85:85" hidden="1" x14ac:dyDescent="0.25">
      <c r="CG61404" s="49"/>
    </row>
    <row r="61405" spans="85:85" hidden="1" x14ac:dyDescent="0.25">
      <c r="CG61405" s="49"/>
    </row>
    <row r="61406" spans="85:85" hidden="1" x14ac:dyDescent="0.25">
      <c r="CG61406" s="49"/>
    </row>
    <row r="61407" spans="85:85" hidden="1" x14ac:dyDescent="0.25">
      <c r="CG61407" s="49"/>
    </row>
    <row r="61408" spans="85:85" hidden="1" x14ac:dyDescent="0.25">
      <c r="CG61408" s="49"/>
    </row>
    <row r="61409" spans="85:85" hidden="1" x14ac:dyDescent="0.25">
      <c r="CG61409" s="49"/>
    </row>
    <row r="61410" spans="85:85" hidden="1" x14ac:dyDescent="0.25">
      <c r="CG61410" s="49"/>
    </row>
    <row r="61411" spans="85:85" hidden="1" x14ac:dyDescent="0.25">
      <c r="CG61411" s="49"/>
    </row>
    <row r="61412" spans="85:85" hidden="1" x14ac:dyDescent="0.25">
      <c r="CG61412" s="49"/>
    </row>
    <row r="61413" spans="85:85" hidden="1" x14ac:dyDescent="0.25">
      <c r="CG61413" s="49"/>
    </row>
    <row r="61414" spans="85:85" hidden="1" x14ac:dyDescent="0.25">
      <c r="CG61414" s="49"/>
    </row>
    <row r="61415" spans="85:85" hidden="1" x14ac:dyDescent="0.25">
      <c r="CG61415" s="49"/>
    </row>
    <row r="61416" spans="85:85" hidden="1" x14ac:dyDescent="0.25">
      <c r="CG61416" s="49"/>
    </row>
    <row r="61417" spans="85:85" hidden="1" x14ac:dyDescent="0.25">
      <c r="CG61417" s="49"/>
    </row>
    <row r="61418" spans="85:85" hidden="1" x14ac:dyDescent="0.25">
      <c r="CG61418" s="49"/>
    </row>
    <row r="61419" spans="85:85" hidden="1" x14ac:dyDescent="0.25">
      <c r="CG61419" s="49"/>
    </row>
    <row r="61420" spans="85:85" hidden="1" x14ac:dyDescent="0.25">
      <c r="CG61420" s="49"/>
    </row>
    <row r="61421" spans="85:85" hidden="1" x14ac:dyDescent="0.25">
      <c r="CG61421" s="49"/>
    </row>
    <row r="61422" spans="85:85" hidden="1" x14ac:dyDescent="0.25">
      <c r="CG61422" s="49"/>
    </row>
    <row r="61423" spans="85:85" hidden="1" x14ac:dyDescent="0.25">
      <c r="CG61423" s="49"/>
    </row>
    <row r="61424" spans="85:85" hidden="1" x14ac:dyDescent="0.25">
      <c r="CG61424" s="49"/>
    </row>
    <row r="61425" spans="85:85" hidden="1" x14ac:dyDescent="0.25">
      <c r="CG61425" s="49"/>
    </row>
    <row r="61426" spans="85:85" hidden="1" x14ac:dyDescent="0.25">
      <c r="CG61426" s="49"/>
    </row>
    <row r="61427" spans="85:85" hidden="1" x14ac:dyDescent="0.25">
      <c r="CG61427" s="49"/>
    </row>
    <row r="61428" spans="85:85" hidden="1" x14ac:dyDescent="0.25">
      <c r="CG61428" s="49"/>
    </row>
    <row r="61429" spans="85:85" hidden="1" x14ac:dyDescent="0.25">
      <c r="CG61429" s="49"/>
    </row>
    <row r="61430" spans="85:85" hidden="1" x14ac:dyDescent="0.25">
      <c r="CG61430" s="49"/>
    </row>
    <row r="61431" spans="85:85" hidden="1" x14ac:dyDescent="0.25">
      <c r="CG61431" s="49"/>
    </row>
    <row r="61432" spans="85:85" hidden="1" x14ac:dyDescent="0.25">
      <c r="CG61432" s="49"/>
    </row>
    <row r="61433" spans="85:85" hidden="1" x14ac:dyDescent="0.25">
      <c r="CG61433" s="49"/>
    </row>
    <row r="61434" spans="85:85" hidden="1" x14ac:dyDescent="0.25">
      <c r="CG61434" s="49"/>
    </row>
    <row r="61435" spans="85:85" hidden="1" x14ac:dyDescent="0.25">
      <c r="CG61435" s="49"/>
    </row>
    <row r="61436" spans="85:85" hidden="1" x14ac:dyDescent="0.25">
      <c r="CG61436" s="49"/>
    </row>
    <row r="61437" spans="85:85" hidden="1" x14ac:dyDescent="0.25">
      <c r="CG61437" s="49"/>
    </row>
    <row r="61438" spans="85:85" hidden="1" x14ac:dyDescent="0.25">
      <c r="CG61438" s="49"/>
    </row>
    <row r="61439" spans="85:85" hidden="1" x14ac:dyDescent="0.25">
      <c r="CG61439" s="49"/>
    </row>
    <row r="61440" spans="85:85" hidden="1" x14ac:dyDescent="0.25">
      <c r="CG61440" s="49"/>
    </row>
    <row r="61441" spans="85:85" hidden="1" x14ac:dyDescent="0.25">
      <c r="CG61441" s="49"/>
    </row>
    <row r="61442" spans="85:85" hidden="1" x14ac:dyDescent="0.25">
      <c r="CG61442" s="49"/>
    </row>
    <row r="61443" spans="85:85" hidden="1" x14ac:dyDescent="0.25">
      <c r="CG61443" s="49"/>
    </row>
    <row r="61444" spans="85:85" hidden="1" x14ac:dyDescent="0.25">
      <c r="CG61444" s="49"/>
    </row>
    <row r="61445" spans="85:85" hidden="1" x14ac:dyDescent="0.25">
      <c r="CG61445" s="49"/>
    </row>
    <row r="61446" spans="85:85" hidden="1" x14ac:dyDescent="0.25">
      <c r="CG61446" s="49"/>
    </row>
    <row r="61447" spans="85:85" hidden="1" x14ac:dyDescent="0.25">
      <c r="CG61447" s="49"/>
    </row>
    <row r="61448" spans="85:85" hidden="1" x14ac:dyDescent="0.25">
      <c r="CG61448" s="49"/>
    </row>
    <row r="61449" spans="85:85" hidden="1" x14ac:dyDescent="0.25">
      <c r="CG61449" s="49"/>
    </row>
    <row r="61450" spans="85:85" hidden="1" x14ac:dyDescent="0.25">
      <c r="CG61450" s="49"/>
    </row>
    <row r="61451" spans="85:85" hidden="1" x14ac:dyDescent="0.25">
      <c r="CG61451" s="49"/>
    </row>
    <row r="61452" spans="85:85" hidden="1" x14ac:dyDescent="0.25">
      <c r="CG61452" s="49"/>
    </row>
    <row r="61453" spans="85:85" hidden="1" x14ac:dyDescent="0.25">
      <c r="CG61453" s="49"/>
    </row>
    <row r="61454" spans="85:85" hidden="1" x14ac:dyDescent="0.25">
      <c r="CG61454" s="49"/>
    </row>
    <row r="61455" spans="85:85" hidden="1" x14ac:dyDescent="0.25">
      <c r="CG61455" s="49"/>
    </row>
    <row r="61456" spans="85:85" hidden="1" x14ac:dyDescent="0.25">
      <c r="CG61456" s="49"/>
    </row>
    <row r="61457" spans="85:85" hidden="1" x14ac:dyDescent="0.25">
      <c r="CG61457" s="49"/>
    </row>
    <row r="61458" spans="85:85" hidden="1" x14ac:dyDescent="0.25">
      <c r="CG61458" s="49"/>
    </row>
    <row r="61459" spans="85:85" hidden="1" x14ac:dyDescent="0.25">
      <c r="CG61459" s="49"/>
    </row>
    <row r="61460" spans="85:85" hidden="1" x14ac:dyDescent="0.25">
      <c r="CG61460" s="49"/>
    </row>
    <row r="61461" spans="85:85" hidden="1" x14ac:dyDescent="0.25">
      <c r="CG61461" s="49"/>
    </row>
    <row r="61462" spans="85:85" hidden="1" x14ac:dyDescent="0.25">
      <c r="CG61462" s="49"/>
    </row>
    <row r="61463" spans="85:85" hidden="1" x14ac:dyDescent="0.25">
      <c r="CG61463" s="49"/>
    </row>
    <row r="61464" spans="85:85" hidden="1" x14ac:dyDescent="0.25">
      <c r="CG61464" s="49"/>
    </row>
    <row r="61465" spans="85:85" hidden="1" x14ac:dyDescent="0.25">
      <c r="CG61465" s="49"/>
    </row>
    <row r="61466" spans="85:85" hidden="1" x14ac:dyDescent="0.25">
      <c r="CG61466" s="49"/>
    </row>
    <row r="61467" spans="85:85" hidden="1" x14ac:dyDescent="0.25">
      <c r="CG61467" s="49"/>
    </row>
    <row r="61468" spans="85:85" hidden="1" x14ac:dyDescent="0.25">
      <c r="CG61468" s="49"/>
    </row>
    <row r="61469" spans="85:85" hidden="1" x14ac:dyDescent="0.25">
      <c r="CG61469" s="49"/>
    </row>
    <row r="61470" spans="85:85" hidden="1" x14ac:dyDescent="0.25">
      <c r="CG61470" s="49"/>
    </row>
    <row r="61471" spans="85:85" hidden="1" x14ac:dyDescent="0.25">
      <c r="CG61471" s="49"/>
    </row>
    <row r="61472" spans="85:85" hidden="1" x14ac:dyDescent="0.25">
      <c r="CG61472" s="49"/>
    </row>
    <row r="61473" spans="85:85" hidden="1" x14ac:dyDescent="0.25">
      <c r="CG61473" s="49"/>
    </row>
    <row r="61474" spans="85:85" hidden="1" x14ac:dyDescent="0.25">
      <c r="CG61474" s="49"/>
    </row>
    <row r="61475" spans="85:85" hidden="1" x14ac:dyDescent="0.25">
      <c r="CG61475" s="49"/>
    </row>
    <row r="61476" spans="85:85" hidden="1" x14ac:dyDescent="0.25">
      <c r="CG61476" s="49"/>
    </row>
    <row r="61477" spans="85:85" hidden="1" x14ac:dyDescent="0.25">
      <c r="CG61477" s="49"/>
    </row>
    <row r="61478" spans="85:85" hidden="1" x14ac:dyDescent="0.25">
      <c r="CG61478" s="49"/>
    </row>
    <row r="61479" spans="85:85" hidden="1" x14ac:dyDescent="0.25">
      <c r="CG61479" s="49"/>
    </row>
    <row r="61480" spans="85:85" hidden="1" x14ac:dyDescent="0.25">
      <c r="CG61480" s="49"/>
    </row>
    <row r="61481" spans="85:85" hidden="1" x14ac:dyDescent="0.25">
      <c r="CG61481" s="49"/>
    </row>
    <row r="61482" spans="85:85" hidden="1" x14ac:dyDescent="0.25">
      <c r="CG61482" s="49"/>
    </row>
    <row r="61483" spans="85:85" hidden="1" x14ac:dyDescent="0.25">
      <c r="CG61483" s="49"/>
    </row>
    <row r="61484" spans="85:85" hidden="1" x14ac:dyDescent="0.25">
      <c r="CG61484" s="49"/>
    </row>
    <row r="61485" spans="85:85" hidden="1" x14ac:dyDescent="0.25">
      <c r="CG61485" s="49"/>
    </row>
    <row r="61486" spans="85:85" hidden="1" x14ac:dyDescent="0.25">
      <c r="CG61486" s="49"/>
    </row>
    <row r="61487" spans="85:85" hidden="1" x14ac:dyDescent="0.25">
      <c r="CG61487" s="49"/>
    </row>
    <row r="61488" spans="85:85" hidden="1" x14ac:dyDescent="0.25">
      <c r="CG61488" s="49"/>
    </row>
    <row r="61489" spans="85:85" hidden="1" x14ac:dyDescent="0.25">
      <c r="CG61489" s="49"/>
    </row>
    <row r="61490" spans="85:85" hidden="1" x14ac:dyDescent="0.25">
      <c r="CG61490" s="49"/>
    </row>
    <row r="61491" spans="85:85" hidden="1" x14ac:dyDescent="0.25">
      <c r="CG61491" s="49"/>
    </row>
    <row r="61492" spans="85:85" hidden="1" x14ac:dyDescent="0.25">
      <c r="CG61492" s="49"/>
    </row>
    <row r="61493" spans="85:85" hidden="1" x14ac:dyDescent="0.25">
      <c r="CG61493" s="49"/>
    </row>
    <row r="61494" spans="85:85" hidden="1" x14ac:dyDescent="0.25">
      <c r="CG61494" s="49"/>
    </row>
    <row r="61495" spans="85:85" hidden="1" x14ac:dyDescent="0.25">
      <c r="CG61495" s="49"/>
    </row>
    <row r="61496" spans="85:85" hidden="1" x14ac:dyDescent="0.25">
      <c r="CG61496" s="49"/>
    </row>
    <row r="61497" spans="85:85" hidden="1" x14ac:dyDescent="0.25">
      <c r="CG61497" s="49"/>
    </row>
    <row r="61498" spans="85:85" hidden="1" x14ac:dyDescent="0.25">
      <c r="CG61498" s="49"/>
    </row>
    <row r="61499" spans="85:85" hidden="1" x14ac:dyDescent="0.25">
      <c r="CG61499" s="49"/>
    </row>
    <row r="61500" spans="85:85" hidden="1" x14ac:dyDescent="0.25">
      <c r="CG61500" s="49"/>
    </row>
    <row r="61501" spans="85:85" hidden="1" x14ac:dyDescent="0.25">
      <c r="CG61501" s="49"/>
    </row>
    <row r="61502" spans="85:85" hidden="1" x14ac:dyDescent="0.25">
      <c r="CG61502" s="49"/>
    </row>
    <row r="61503" spans="85:85" hidden="1" x14ac:dyDescent="0.25">
      <c r="CG61503" s="49"/>
    </row>
    <row r="61504" spans="85:85" hidden="1" x14ac:dyDescent="0.25">
      <c r="CG61504" s="49"/>
    </row>
    <row r="61505" spans="85:85" hidden="1" x14ac:dyDescent="0.25">
      <c r="CG61505" s="49"/>
    </row>
    <row r="61506" spans="85:85" hidden="1" x14ac:dyDescent="0.25">
      <c r="CG61506" s="49"/>
    </row>
    <row r="61507" spans="85:85" hidden="1" x14ac:dyDescent="0.25">
      <c r="CG61507" s="49"/>
    </row>
    <row r="61508" spans="85:85" hidden="1" x14ac:dyDescent="0.25">
      <c r="CG61508" s="49"/>
    </row>
    <row r="61509" spans="85:85" hidden="1" x14ac:dyDescent="0.25">
      <c r="CG61509" s="49"/>
    </row>
    <row r="61510" spans="85:85" hidden="1" x14ac:dyDescent="0.25">
      <c r="CG61510" s="49"/>
    </row>
    <row r="61511" spans="85:85" hidden="1" x14ac:dyDescent="0.25">
      <c r="CG61511" s="49"/>
    </row>
    <row r="61512" spans="85:85" hidden="1" x14ac:dyDescent="0.25">
      <c r="CG61512" s="49"/>
    </row>
    <row r="61513" spans="85:85" hidden="1" x14ac:dyDescent="0.25">
      <c r="CG61513" s="49"/>
    </row>
    <row r="61514" spans="85:85" hidden="1" x14ac:dyDescent="0.25">
      <c r="CG61514" s="49"/>
    </row>
    <row r="61515" spans="85:85" hidden="1" x14ac:dyDescent="0.25">
      <c r="CG61515" s="49"/>
    </row>
    <row r="61516" spans="85:85" hidden="1" x14ac:dyDescent="0.25">
      <c r="CG61516" s="49"/>
    </row>
    <row r="61517" spans="85:85" hidden="1" x14ac:dyDescent="0.25">
      <c r="CG61517" s="49"/>
    </row>
    <row r="61518" spans="85:85" hidden="1" x14ac:dyDescent="0.25">
      <c r="CG61518" s="49"/>
    </row>
    <row r="61519" spans="85:85" hidden="1" x14ac:dyDescent="0.25">
      <c r="CG61519" s="49"/>
    </row>
    <row r="61520" spans="85:85" hidden="1" x14ac:dyDescent="0.25">
      <c r="CG61520" s="49"/>
    </row>
    <row r="61521" spans="85:85" hidden="1" x14ac:dyDescent="0.25">
      <c r="CG61521" s="49"/>
    </row>
    <row r="61522" spans="85:85" hidden="1" x14ac:dyDescent="0.25">
      <c r="CG61522" s="49"/>
    </row>
    <row r="61523" spans="85:85" hidden="1" x14ac:dyDescent="0.25">
      <c r="CG61523" s="49"/>
    </row>
    <row r="61524" spans="85:85" hidden="1" x14ac:dyDescent="0.25">
      <c r="CG61524" s="49"/>
    </row>
    <row r="61525" spans="85:85" hidden="1" x14ac:dyDescent="0.25">
      <c r="CG61525" s="49"/>
    </row>
    <row r="61526" spans="85:85" hidden="1" x14ac:dyDescent="0.25">
      <c r="CG61526" s="49"/>
    </row>
    <row r="61527" spans="85:85" hidden="1" x14ac:dyDescent="0.25">
      <c r="CG61527" s="49"/>
    </row>
    <row r="61528" spans="85:85" hidden="1" x14ac:dyDescent="0.25">
      <c r="CG61528" s="49"/>
    </row>
    <row r="61529" spans="85:85" hidden="1" x14ac:dyDescent="0.25">
      <c r="CG61529" s="49"/>
    </row>
    <row r="61530" spans="85:85" hidden="1" x14ac:dyDescent="0.25">
      <c r="CG61530" s="49"/>
    </row>
    <row r="61531" spans="85:85" hidden="1" x14ac:dyDescent="0.25">
      <c r="CG61531" s="49"/>
    </row>
    <row r="61532" spans="85:85" hidden="1" x14ac:dyDescent="0.25">
      <c r="CG61532" s="49"/>
    </row>
    <row r="61533" spans="85:85" hidden="1" x14ac:dyDescent="0.25">
      <c r="CG61533" s="49"/>
    </row>
    <row r="61534" spans="85:85" hidden="1" x14ac:dyDescent="0.25">
      <c r="CG61534" s="49"/>
    </row>
    <row r="61535" spans="85:85" hidden="1" x14ac:dyDescent="0.25">
      <c r="CG61535" s="49"/>
    </row>
    <row r="61536" spans="85:85" hidden="1" x14ac:dyDescent="0.25">
      <c r="CG61536" s="49"/>
    </row>
    <row r="61537" spans="85:85" hidden="1" x14ac:dyDescent="0.25">
      <c r="CG61537" s="49"/>
    </row>
    <row r="61538" spans="85:85" hidden="1" x14ac:dyDescent="0.25">
      <c r="CG61538" s="49"/>
    </row>
    <row r="61539" spans="85:85" hidden="1" x14ac:dyDescent="0.25">
      <c r="CG61539" s="49"/>
    </row>
    <row r="61540" spans="85:85" hidden="1" x14ac:dyDescent="0.25">
      <c r="CG61540" s="49"/>
    </row>
    <row r="61541" spans="85:85" hidden="1" x14ac:dyDescent="0.25">
      <c r="CG61541" s="49"/>
    </row>
    <row r="61542" spans="85:85" hidden="1" x14ac:dyDescent="0.25">
      <c r="CG61542" s="49"/>
    </row>
    <row r="61543" spans="85:85" hidden="1" x14ac:dyDescent="0.25">
      <c r="CG61543" s="49"/>
    </row>
    <row r="61544" spans="85:85" hidden="1" x14ac:dyDescent="0.25">
      <c r="CG61544" s="49"/>
    </row>
    <row r="61545" spans="85:85" hidden="1" x14ac:dyDescent="0.25">
      <c r="CG61545" s="49"/>
    </row>
    <row r="61546" spans="85:85" hidden="1" x14ac:dyDescent="0.25">
      <c r="CG61546" s="49"/>
    </row>
    <row r="61547" spans="85:85" hidden="1" x14ac:dyDescent="0.25">
      <c r="CG61547" s="49"/>
    </row>
    <row r="61548" spans="85:85" hidden="1" x14ac:dyDescent="0.25">
      <c r="CG61548" s="49"/>
    </row>
    <row r="61549" spans="85:85" hidden="1" x14ac:dyDescent="0.25">
      <c r="CG61549" s="49"/>
    </row>
    <row r="61550" spans="85:85" hidden="1" x14ac:dyDescent="0.25">
      <c r="CG61550" s="49"/>
    </row>
    <row r="61551" spans="85:85" hidden="1" x14ac:dyDescent="0.25">
      <c r="CG61551" s="49"/>
    </row>
    <row r="61552" spans="85:85" hidden="1" x14ac:dyDescent="0.25">
      <c r="CG61552" s="49"/>
    </row>
    <row r="61553" spans="85:85" hidden="1" x14ac:dyDescent="0.25">
      <c r="CG61553" s="49"/>
    </row>
    <row r="61554" spans="85:85" hidden="1" x14ac:dyDescent="0.25">
      <c r="CG61554" s="49"/>
    </row>
    <row r="61555" spans="85:85" hidden="1" x14ac:dyDescent="0.25">
      <c r="CG61555" s="49"/>
    </row>
    <row r="61556" spans="85:85" hidden="1" x14ac:dyDescent="0.25">
      <c r="CG61556" s="49"/>
    </row>
    <row r="61557" spans="85:85" hidden="1" x14ac:dyDescent="0.25">
      <c r="CG61557" s="49"/>
    </row>
    <row r="61558" spans="85:85" hidden="1" x14ac:dyDescent="0.25">
      <c r="CG61558" s="49"/>
    </row>
    <row r="61559" spans="85:85" hidden="1" x14ac:dyDescent="0.25">
      <c r="CG61559" s="49"/>
    </row>
    <row r="61560" spans="85:85" hidden="1" x14ac:dyDescent="0.25">
      <c r="CG61560" s="49"/>
    </row>
    <row r="61561" spans="85:85" hidden="1" x14ac:dyDescent="0.25">
      <c r="CG61561" s="49"/>
    </row>
    <row r="61562" spans="85:85" hidden="1" x14ac:dyDescent="0.25">
      <c r="CG61562" s="49"/>
    </row>
    <row r="61563" spans="85:85" hidden="1" x14ac:dyDescent="0.25">
      <c r="CG61563" s="49"/>
    </row>
    <row r="61564" spans="85:85" hidden="1" x14ac:dyDescent="0.25">
      <c r="CG61564" s="49"/>
    </row>
    <row r="61565" spans="85:85" hidden="1" x14ac:dyDescent="0.25">
      <c r="CG61565" s="49"/>
    </row>
    <row r="61566" spans="85:85" hidden="1" x14ac:dyDescent="0.25">
      <c r="CG61566" s="49"/>
    </row>
    <row r="61567" spans="85:85" hidden="1" x14ac:dyDescent="0.25">
      <c r="CG61567" s="49"/>
    </row>
    <row r="61568" spans="85:85" hidden="1" x14ac:dyDescent="0.25">
      <c r="CG61568" s="49"/>
    </row>
    <row r="61569" spans="85:85" hidden="1" x14ac:dyDescent="0.25">
      <c r="CG61569" s="49"/>
    </row>
    <row r="61570" spans="85:85" hidden="1" x14ac:dyDescent="0.25">
      <c r="CG61570" s="49"/>
    </row>
    <row r="61571" spans="85:85" hidden="1" x14ac:dyDescent="0.25">
      <c r="CG61571" s="49"/>
    </row>
    <row r="61572" spans="85:85" hidden="1" x14ac:dyDescent="0.25">
      <c r="CG61572" s="49"/>
    </row>
    <row r="61573" spans="85:85" hidden="1" x14ac:dyDescent="0.25">
      <c r="CG61573" s="49"/>
    </row>
    <row r="61574" spans="85:85" hidden="1" x14ac:dyDescent="0.25">
      <c r="CG61574" s="49"/>
    </row>
    <row r="61575" spans="85:85" hidden="1" x14ac:dyDescent="0.25">
      <c r="CG61575" s="49"/>
    </row>
    <row r="61576" spans="85:85" hidden="1" x14ac:dyDescent="0.25">
      <c r="CG61576" s="49"/>
    </row>
    <row r="61577" spans="85:85" hidden="1" x14ac:dyDescent="0.25">
      <c r="CG61577" s="49"/>
    </row>
    <row r="61578" spans="85:85" hidden="1" x14ac:dyDescent="0.25">
      <c r="CG61578" s="49"/>
    </row>
    <row r="61579" spans="85:85" hidden="1" x14ac:dyDescent="0.25">
      <c r="CG61579" s="49"/>
    </row>
    <row r="61580" spans="85:85" hidden="1" x14ac:dyDescent="0.25">
      <c r="CG61580" s="49"/>
    </row>
    <row r="61581" spans="85:85" hidden="1" x14ac:dyDescent="0.25">
      <c r="CG61581" s="49"/>
    </row>
    <row r="61582" spans="85:85" hidden="1" x14ac:dyDescent="0.25">
      <c r="CG61582" s="49"/>
    </row>
    <row r="61583" spans="85:85" hidden="1" x14ac:dyDescent="0.25">
      <c r="CG61583" s="49"/>
    </row>
    <row r="61584" spans="85:85" hidden="1" x14ac:dyDescent="0.25">
      <c r="CG61584" s="49"/>
    </row>
    <row r="61585" spans="85:85" hidden="1" x14ac:dyDescent="0.25">
      <c r="CG61585" s="49"/>
    </row>
    <row r="61586" spans="85:85" hidden="1" x14ac:dyDescent="0.25">
      <c r="CG61586" s="49"/>
    </row>
    <row r="61587" spans="85:85" hidden="1" x14ac:dyDescent="0.25">
      <c r="CG61587" s="49"/>
    </row>
    <row r="61588" spans="85:85" hidden="1" x14ac:dyDescent="0.25">
      <c r="CG61588" s="49"/>
    </row>
    <row r="61589" spans="85:85" hidden="1" x14ac:dyDescent="0.25">
      <c r="CG61589" s="49"/>
    </row>
    <row r="61590" spans="85:85" hidden="1" x14ac:dyDescent="0.25">
      <c r="CG61590" s="49"/>
    </row>
    <row r="61591" spans="85:85" hidden="1" x14ac:dyDescent="0.25">
      <c r="CG61591" s="49"/>
    </row>
    <row r="61592" spans="85:85" hidden="1" x14ac:dyDescent="0.25">
      <c r="CG61592" s="49"/>
    </row>
    <row r="61593" spans="85:85" hidden="1" x14ac:dyDescent="0.25">
      <c r="CG61593" s="49"/>
    </row>
    <row r="61594" spans="85:85" hidden="1" x14ac:dyDescent="0.25">
      <c r="CG61594" s="49"/>
    </row>
    <row r="61595" spans="85:85" hidden="1" x14ac:dyDescent="0.25">
      <c r="CG61595" s="49"/>
    </row>
    <row r="61596" spans="85:85" hidden="1" x14ac:dyDescent="0.25">
      <c r="CG61596" s="49"/>
    </row>
    <row r="61597" spans="85:85" hidden="1" x14ac:dyDescent="0.25">
      <c r="CG61597" s="49"/>
    </row>
    <row r="61598" spans="85:85" hidden="1" x14ac:dyDescent="0.25">
      <c r="CG61598" s="49"/>
    </row>
    <row r="61599" spans="85:85" hidden="1" x14ac:dyDescent="0.25">
      <c r="CG61599" s="49"/>
    </row>
    <row r="61600" spans="85:85" hidden="1" x14ac:dyDescent="0.25">
      <c r="CG61600" s="49"/>
    </row>
    <row r="61601" spans="85:85" hidden="1" x14ac:dyDescent="0.25">
      <c r="CG61601" s="49"/>
    </row>
    <row r="61602" spans="85:85" hidden="1" x14ac:dyDescent="0.25">
      <c r="CG61602" s="49"/>
    </row>
    <row r="61603" spans="85:85" hidden="1" x14ac:dyDescent="0.25">
      <c r="CG61603" s="49"/>
    </row>
    <row r="61604" spans="85:85" hidden="1" x14ac:dyDescent="0.25">
      <c r="CG61604" s="49"/>
    </row>
    <row r="61605" spans="85:85" hidden="1" x14ac:dyDescent="0.25">
      <c r="CG61605" s="49"/>
    </row>
    <row r="61606" spans="85:85" hidden="1" x14ac:dyDescent="0.25">
      <c r="CG61606" s="49"/>
    </row>
    <row r="61607" spans="85:85" hidden="1" x14ac:dyDescent="0.25">
      <c r="CG61607" s="49"/>
    </row>
    <row r="61608" spans="85:85" hidden="1" x14ac:dyDescent="0.25">
      <c r="CG61608" s="49"/>
    </row>
    <row r="61609" spans="85:85" hidden="1" x14ac:dyDescent="0.25">
      <c r="CG61609" s="49"/>
    </row>
    <row r="61610" spans="85:85" hidden="1" x14ac:dyDescent="0.25">
      <c r="CG61610" s="49"/>
    </row>
    <row r="61611" spans="85:85" hidden="1" x14ac:dyDescent="0.25">
      <c r="CG61611" s="49"/>
    </row>
    <row r="61612" spans="85:85" hidden="1" x14ac:dyDescent="0.25">
      <c r="CG61612" s="49"/>
    </row>
    <row r="61613" spans="85:85" hidden="1" x14ac:dyDescent="0.25">
      <c r="CG61613" s="49"/>
    </row>
    <row r="61614" spans="85:85" hidden="1" x14ac:dyDescent="0.25">
      <c r="CG61614" s="49"/>
    </row>
    <row r="61615" spans="85:85" hidden="1" x14ac:dyDescent="0.25">
      <c r="CG61615" s="49"/>
    </row>
    <row r="61616" spans="85:85" hidden="1" x14ac:dyDescent="0.25">
      <c r="CG61616" s="49"/>
    </row>
    <row r="61617" spans="85:85" hidden="1" x14ac:dyDescent="0.25">
      <c r="CG61617" s="49"/>
    </row>
    <row r="61618" spans="85:85" hidden="1" x14ac:dyDescent="0.25">
      <c r="CG61618" s="49"/>
    </row>
    <row r="61619" spans="85:85" hidden="1" x14ac:dyDescent="0.25">
      <c r="CG61619" s="49"/>
    </row>
    <row r="61620" spans="85:85" hidden="1" x14ac:dyDescent="0.25">
      <c r="CG61620" s="49"/>
    </row>
    <row r="61621" spans="85:85" hidden="1" x14ac:dyDescent="0.25">
      <c r="CG61621" s="49"/>
    </row>
    <row r="61622" spans="85:85" hidden="1" x14ac:dyDescent="0.25">
      <c r="CG61622" s="49"/>
    </row>
    <row r="61623" spans="85:85" hidden="1" x14ac:dyDescent="0.25">
      <c r="CG61623" s="49"/>
    </row>
    <row r="61624" spans="85:85" hidden="1" x14ac:dyDescent="0.25">
      <c r="CG61624" s="49"/>
    </row>
    <row r="61625" spans="85:85" hidden="1" x14ac:dyDescent="0.25">
      <c r="CG61625" s="49"/>
    </row>
    <row r="61626" spans="85:85" hidden="1" x14ac:dyDescent="0.25">
      <c r="CG61626" s="49"/>
    </row>
    <row r="61627" spans="85:85" hidden="1" x14ac:dyDescent="0.25">
      <c r="CG61627" s="49"/>
    </row>
    <row r="61628" spans="85:85" hidden="1" x14ac:dyDescent="0.25">
      <c r="CG61628" s="49"/>
    </row>
    <row r="61629" spans="85:85" hidden="1" x14ac:dyDescent="0.25">
      <c r="CG61629" s="49"/>
    </row>
    <row r="61630" spans="85:85" hidden="1" x14ac:dyDescent="0.25">
      <c r="CG61630" s="49"/>
    </row>
    <row r="61631" spans="85:85" hidden="1" x14ac:dyDescent="0.25">
      <c r="CG61631" s="49"/>
    </row>
    <row r="61632" spans="85:85" hidden="1" x14ac:dyDescent="0.25">
      <c r="CG61632" s="49"/>
    </row>
    <row r="61633" spans="85:85" hidden="1" x14ac:dyDescent="0.25">
      <c r="CG61633" s="49"/>
    </row>
    <row r="61634" spans="85:85" hidden="1" x14ac:dyDescent="0.25">
      <c r="CG61634" s="49"/>
    </row>
    <row r="61635" spans="85:85" hidden="1" x14ac:dyDescent="0.25">
      <c r="CG61635" s="49"/>
    </row>
    <row r="61636" spans="85:85" hidden="1" x14ac:dyDescent="0.25">
      <c r="CG61636" s="49"/>
    </row>
    <row r="61637" spans="85:85" hidden="1" x14ac:dyDescent="0.25">
      <c r="CG61637" s="49"/>
    </row>
    <row r="61638" spans="85:85" hidden="1" x14ac:dyDescent="0.25">
      <c r="CG61638" s="49"/>
    </row>
    <row r="61639" spans="85:85" hidden="1" x14ac:dyDescent="0.25">
      <c r="CG61639" s="49"/>
    </row>
    <row r="61640" spans="85:85" hidden="1" x14ac:dyDescent="0.25">
      <c r="CG61640" s="49"/>
    </row>
    <row r="61641" spans="85:85" hidden="1" x14ac:dyDescent="0.25">
      <c r="CG61641" s="49"/>
    </row>
    <row r="61642" spans="85:85" hidden="1" x14ac:dyDescent="0.25">
      <c r="CG61642" s="49"/>
    </row>
    <row r="61643" spans="85:85" hidden="1" x14ac:dyDescent="0.25">
      <c r="CG61643" s="49"/>
    </row>
    <row r="61644" spans="85:85" hidden="1" x14ac:dyDescent="0.25">
      <c r="CG61644" s="49"/>
    </row>
    <row r="61645" spans="85:85" hidden="1" x14ac:dyDescent="0.25">
      <c r="CG61645" s="49"/>
    </row>
    <row r="61646" spans="85:85" hidden="1" x14ac:dyDescent="0.25">
      <c r="CG61646" s="49"/>
    </row>
    <row r="61647" spans="85:85" hidden="1" x14ac:dyDescent="0.25">
      <c r="CG61647" s="49"/>
    </row>
    <row r="61648" spans="85:85" hidden="1" x14ac:dyDescent="0.25">
      <c r="CG61648" s="49"/>
    </row>
    <row r="61649" spans="85:85" hidden="1" x14ac:dyDescent="0.25">
      <c r="CG61649" s="49"/>
    </row>
    <row r="61650" spans="85:85" hidden="1" x14ac:dyDescent="0.25">
      <c r="CG61650" s="49"/>
    </row>
    <row r="61651" spans="85:85" hidden="1" x14ac:dyDescent="0.25">
      <c r="CG61651" s="49"/>
    </row>
    <row r="61652" spans="85:85" hidden="1" x14ac:dyDescent="0.25">
      <c r="CG61652" s="49"/>
    </row>
    <row r="61653" spans="85:85" hidden="1" x14ac:dyDescent="0.25">
      <c r="CG61653" s="49"/>
    </row>
    <row r="61654" spans="85:85" hidden="1" x14ac:dyDescent="0.25">
      <c r="CG61654" s="49"/>
    </row>
    <row r="61655" spans="85:85" hidden="1" x14ac:dyDescent="0.25">
      <c r="CG61655" s="49"/>
    </row>
    <row r="61656" spans="85:85" hidden="1" x14ac:dyDescent="0.25">
      <c r="CG61656" s="49"/>
    </row>
    <row r="61657" spans="85:85" hidden="1" x14ac:dyDescent="0.25">
      <c r="CG61657" s="49"/>
    </row>
    <row r="61658" spans="85:85" hidden="1" x14ac:dyDescent="0.25">
      <c r="CG61658" s="49"/>
    </row>
    <row r="61659" spans="85:85" hidden="1" x14ac:dyDescent="0.25">
      <c r="CG61659" s="49"/>
    </row>
    <row r="61660" spans="85:85" hidden="1" x14ac:dyDescent="0.25">
      <c r="CG61660" s="49"/>
    </row>
    <row r="61661" spans="85:85" hidden="1" x14ac:dyDescent="0.25">
      <c r="CG61661" s="49"/>
    </row>
    <row r="61662" spans="85:85" hidden="1" x14ac:dyDescent="0.25">
      <c r="CG61662" s="49"/>
    </row>
    <row r="61663" spans="85:85" hidden="1" x14ac:dyDescent="0.25">
      <c r="CG61663" s="49"/>
    </row>
    <row r="61664" spans="85:85" hidden="1" x14ac:dyDescent="0.25">
      <c r="CG61664" s="49"/>
    </row>
    <row r="61665" spans="85:85" hidden="1" x14ac:dyDescent="0.25">
      <c r="CG61665" s="49"/>
    </row>
    <row r="61666" spans="85:85" hidden="1" x14ac:dyDescent="0.25">
      <c r="CG61666" s="49"/>
    </row>
    <row r="61667" spans="85:85" hidden="1" x14ac:dyDescent="0.25">
      <c r="CG61667" s="49"/>
    </row>
    <row r="61668" spans="85:85" hidden="1" x14ac:dyDescent="0.25">
      <c r="CG61668" s="49"/>
    </row>
    <row r="61669" spans="85:85" hidden="1" x14ac:dyDescent="0.25">
      <c r="CG61669" s="49"/>
    </row>
    <row r="61670" spans="85:85" hidden="1" x14ac:dyDescent="0.25">
      <c r="CG61670" s="49"/>
    </row>
    <row r="61671" spans="85:85" hidden="1" x14ac:dyDescent="0.25">
      <c r="CG61671" s="49"/>
    </row>
    <row r="61672" spans="85:85" hidden="1" x14ac:dyDescent="0.25">
      <c r="CG61672" s="49"/>
    </row>
    <row r="61673" spans="85:85" hidden="1" x14ac:dyDescent="0.25">
      <c r="CG61673" s="49"/>
    </row>
    <row r="61674" spans="85:85" hidden="1" x14ac:dyDescent="0.25">
      <c r="CG61674" s="49"/>
    </row>
    <row r="61675" spans="85:85" hidden="1" x14ac:dyDescent="0.25">
      <c r="CG61675" s="49"/>
    </row>
    <row r="61676" spans="85:85" hidden="1" x14ac:dyDescent="0.25">
      <c r="CG61676" s="49"/>
    </row>
    <row r="61677" spans="85:85" hidden="1" x14ac:dyDescent="0.25">
      <c r="CG61677" s="49"/>
    </row>
    <row r="61678" spans="85:85" hidden="1" x14ac:dyDescent="0.25">
      <c r="CG61678" s="49"/>
    </row>
    <row r="61679" spans="85:85" hidden="1" x14ac:dyDescent="0.25">
      <c r="CG61679" s="49"/>
    </row>
    <row r="61680" spans="85:85" hidden="1" x14ac:dyDescent="0.25">
      <c r="CG61680" s="49"/>
    </row>
    <row r="61681" spans="85:85" hidden="1" x14ac:dyDescent="0.25">
      <c r="CG61681" s="49"/>
    </row>
    <row r="61682" spans="85:85" hidden="1" x14ac:dyDescent="0.25">
      <c r="CG61682" s="49"/>
    </row>
    <row r="61683" spans="85:85" hidden="1" x14ac:dyDescent="0.25">
      <c r="CG61683" s="49"/>
    </row>
    <row r="61684" spans="85:85" hidden="1" x14ac:dyDescent="0.25">
      <c r="CG61684" s="49"/>
    </row>
    <row r="61685" spans="85:85" hidden="1" x14ac:dyDescent="0.25">
      <c r="CG61685" s="49"/>
    </row>
    <row r="61686" spans="85:85" hidden="1" x14ac:dyDescent="0.25">
      <c r="CG61686" s="49"/>
    </row>
    <row r="61687" spans="85:85" hidden="1" x14ac:dyDescent="0.25">
      <c r="CG61687" s="49"/>
    </row>
    <row r="61688" spans="85:85" hidden="1" x14ac:dyDescent="0.25">
      <c r="CG61688" s="49"/>
    </row>
    <row r="61689" spans="85:85" hidden="1" x14ac:dyDescent="0.25">
      <c r="CG61689" s="49"/>
    </row>
    <row r="61690" spans="85:85" hidden="1" x14ac:dyDescent="0.25">
      <c r="CG61690" s="49"/>
    </row>
    <row r="61691" spans="85:85" hidden="1" x14ac:dyDescent="0.25">
      <c r="CG61691" s="49"/>
    </row>
    <row r="61692" spans="85:85" hidden="1" x14ac:dyDescent="0.25">
      <c r="CG61692" s="49"/>
    </row>
    <row r="61693" spans="85:85" hidden="1" x14ac:dyDescent="0.25">
      <c r="CG61693" s="49"/>
    </row>
    <row r="61694" spans="85:85" hidden="1" x14ac:dyDescent="0.25">
      <c r="CG61694" s="49"/>
    </row>
    <row r="61695" spans="85:85" hidden="1" x14ac:dyDescent="0.25">
      <c r="CG61695" s="49"/>
    </row>
    <row r="61696" spans="85:85" hidden="1" x14ac:dyDescent="0.25">
      <c r="CG61696" s="49"/>
    </row>
    <row r="61697" spans="85:85" hidden="1" x14ac:dyDescent="0.25">
      <c r="CG61697" s="49"/>
    </row>
    <row r="61698" spans="85:85" hidden="1" x14ac:dyDescent="0.25">
      <c r="CG61698" s="49"/>
    </row>
    <row r="61699" spans="85:85" hidden="1" x14ac:dyDescent="0.25">
      <c r="CG61699" s="49"/>
    </row>
    <row r="61700" spans="85:85" hidden="1" x14ac:dyDescent="0.25">
      <c r="CG61700" s="49"/>
    </row>
    <row r="61701" spans="85:85" hidden="1" x14ac:dyDescent="0.25">
      <c r="CG61701" s="49"/>
    </row>
    <row r="61702" spans="85:85" hidden="1" x14ac:dyDescent="0.25">
      <c r="CG61702" s="49"/>
    </row>
    <row r="61703" spans="85:85" hidden="1" x14ac:dyDescent="0.25">
      <c r="CG61703" s="49"/>
    </row>
    <row r="61704" spans="85:85" hidden="1" x14ac:dyDescent="0.25">
      <c r="CG61704" s="49"/>
    </row>
    <row r="61705" spans="85:85" hidden="1" x14ac:dyDescent="0.25">
      <c r="CG61705" s="49"/>
    </row>
    <row r="61706" spans="85:85" hidden="1" x14ac:dyDescent="0.25">
      <c r="CG61706" s="49"/>
    </row>
    <row r="61707" spans="85:85" hidden="1" x14ac:dyDescent="0.25">
      <c r="CG61707" s="49"/>
    </row>
    <row r="61708" spans="85:85" hidden="1" x14ac:dyDescent="0.25">
      <c r="CG61708" s="49"/>
    </row>
    <row r="61709" spans="85:85" hidden="1" x14ac:dyDescent="0.25">
      <c r="CG61709" s="49"/>
    </row>
    <row r="61710" spans="85:85" hidden="1" x14ac:dyDescent="0.25">
      <c r="CG61710" s="49"/>
    </row>
    <row r="61711" spans="85:85" hidden="1" x14ac:dyDescent="0.25">
      <c r="CG61711" s="49"/>
    </row>
    <row r="61712" spans="85:85" hidden="1" x14ac:dyDescent="0.25">
      <c r="CG61712" s="49"/>
    </row>
    <row r="61713" spans="85:85" hidden="1" x14ac:dyDescent="0.25">
      <c r="CG61713" s="49"/>
    </row>
    <row r="61714" spans="85:85" hidden="1" x14ac:dyDescent="0.25">
      <c r="CG61714" s="49"/>
    </row>
    <row r="61715" spans="85:85" hidden="1" x14ac:dyDescent="0.25">
      <c r="CG61715" s="49"/>
    </row>
    <row r="61716" spans="85:85" hidden="1" x14ac:dyDescent="0.25">
      <c r="CG61716" s="49"/>
    </row>
    <row r="61717" spans="85:85" hidden="1" x14ac:dyDescent="0.25">
      <c r="CG61717" s="49"/>
    </row>
    <row r="61718" spans="85:85" hidden="1" x14ac:dyDescent="0.25">
      <c r="CG61718" s="49"/>
    </row>
    <row r="61719" spans="85:85" hidden="1" x14ac:dyDescent="0.25">
      <c r="CG61719" s="49"/>
    </row>
    <row r="61720" spans="85:85" hidden="1" x14ac:dyDescent="0.25">
      <c r="CG61720" s="49"/>
    </row>
    <row r="61721" spans="85:85" hidden="1" x14ac:dyDescent="0.25">
      <c r="CG61721" s="49"/>
    </row>
    <row r="61722" spans="85:85" hidden="1" x14ac:dyDescent="0.25">
      <c r="CG61722" s="49"/>
    </row>
    <row r="61723" spans="85:85" hidden="1" x14ac:dyDescent="0.25">
      <c r="CG61723" s="49"/>
    </row>
    <row r="61724" spans="85:85" hidden="1" x14ac:dyDescent="0.25">
      <c r="CG61724" s="49"/>
    </row>
    <row r="61725" spans="85:85" hidden="1" x14ac:dyDescent="0.25">
      <c r="CG61725" s="49"/>
    </row>
    <row r="61726" spans="85:85" hidden="1" x14ac:dyDescent="0.25">
      <c r="CG61726" s="49"/>
    </row>
    <row r="61727" spans="85:85" hidden="1" x14ac:dyDescent="0.25">
      <c r="CG61727" s="49"/>
    </row>
    <row r="61728" spans="85:85" hidden="1" x14ac:dyDescent="0.25">
      <c r="CG61728" s="49"/>
    </row>
    <row r="61729" spans="85:85" hidden="1" x14ac:dyDescent="0.25">
      <c r="CG61729" s="49"/>
    </row>
    <row r="61730" spans="85:85" hidden="1" x14ac:dyDescent="0.25">
      <c r="CG61730" s="49"/>
    </row>
    <row r="61731" spans="85:85" hidden="1" x14ac:dyDescent="0.25">
      <c r="CG61731" s="49"/>
    </row>
    <row r="61732" spans="85:85" hidden="1" x14ac:dyDescent="0.25">
      <c r="CG61732" s="49"/>
    </row>
    <row r="61733" spans="85:85" hidden="1" x14ac:dyDescent="0.25">
      <c r="CG61733" s="49"/>
    </row>
    <row r="61734" spans="85:85" hidden="1" x14ac:dyDescent="0.25">
      <c r="CG61734" s="49"/>
    </row>
    <row r="61735" spans="85:85" hidden="1" x14ac:dyDescent="0.25">
      <c r="CG61735" s="49"/>
    </row>
    <row r="61736" spans="85:85" hidden="1" x14ac:dyDescent="0.25">
      <c r="CG61736" s="49"/>
    </row>
    <row r="61737" spans="85:85" hidden="1" x14ac:dyDescent="0.25">
      <c r="CG61737" s="49"/>
    </row>
    <row r="61738" spans="85:85" hidden="1" x14ac:dyDescent="0.25">
      <c r="CG61738" s="49"/>
    </row>
    <row r="61739" spans="85:85" hidden="1" x14ac:dyDescent="0.25">
      <c r="CG61739" s="49"/>
    </row>
    <row r="61740" spans="85:85" hidden="1" x14ac:dyDescent="0.25">
      <c r="CG61740" s="49"/>
    </row>
    <row r="61741" spans="85:85" hidden="1" x14ac:dyDescent="0.25">
      <c r="CG61741" s="49"/>
    </row>
    <row r="61742" spans="85:85" hidden="1" x14ac:dyDescent="0.25">
      <c r="CG61742" s="49"/>
    </row>
    <row r="61743" spans="85:85" hidden="1" x14ac:dyDescent="0.25">
      <c r="CG61743" s="49"/>
    </row>
    <row r="61744" spans="85:85" hidden="1" x14ac:dyDescent="0.25">
      <c r="CG61744" s="49"/>
    </row>
    <row r="61745" spans="85:85" hidden="1" x14ac:dyDescent="0.25">
      <c r="CG61745" s="49"/>
    </row>
    <row r="61746" spans="85:85" hidden="1" x14ac:dyDescent="0.25">
      <c r="CG61746" s="49"/>
    </row>
    <row r="61747" spans="85:85" hidden="1" x14ac:dyDescent="0.25">
      <c r="CG61747" s="49"/>
    </row>
    <row r="61748" spans="85:85" hidden="1" x14ac:dyDescent="0.25">
      <c r="CG61748" s="49"/>
    </row>
    <row r="61749" spans="85:85" hidden="1" x14ac:dyDescent="0.25">
      <c r="CG61749" s="49"/>
    </row>
    <row r="61750" spans="85:85" hidden="1" x14ac:dyDescent="0.25">
      <c r="CG61750" s="49"/>
    </row>
    <row r="61751" spans="85:85" hidden="1" x14ac:dyDescent="0.25">
      <c r="CG61751" s="49"/>
    </row>
    <row r="61752" spans="85:85" hidden="1" x14ac:dyDescent="0.25">
      <c r="CG61752" s="49"/>
    </row>
    <row r="61753" spans="85:85" hidden="1" x14ac:dyDescent="0.25">
      <c r="CG61753" s="49"/>
    </row>
    <row r="61754" spans="85:85" hidden="1" x14ac:dyDescent="0.25">
      <c r="CG61754" s="49"/>
    </row>
    <row r="61755" spans="85:85" hidden="1" x14ac:dyDescent="0.25">
      <c r="CG61755" s="49"/>
    </row>
    <row r="61756" spans="85:85" hidden="1" x14ac:dyDescent="0.25">
      <c r="CG61756" s="49"/>
    </row>
    <row r="61757" spans="85:85" hidden="1" x14ac:dyDescent="0.25">
      <c r="CG61757" s="49"/>
    </row>
    <row r="61758" spans="85:85" hidden="1" x14ac:dyDescent="0.25">
      <c r="CG61758" s="49"/>
    </row>
    <row r="61759" spans="85:85" hidden="1" x14ac:dyDescent="0.25">
      <c r="CG61759" s="49"/>
    </row>
    <row r="61760" spans="85:85" hidden="1" x14ac:dyDescent="0.25">
      <c r="CG61760" s="49"/>
    </row>
    <row r="61761" spans="85:85" hidden="1" x14ac:dyDescent="0.25">
      <c r="CG61761" s="49"/>
    </row>
    <row r="61762" spans="85:85" hidden="1" x14ac:dyDescent="0.25">
      <c r="CG61762" s="49"/>
    </row>
    <row r="61763" spans="85:85" hidden="1" x14ac:dyDescent="0.25">
      <c r="CG61763" s="49"/>
    </row>
    <row r="61764" spans="85:85" hidden="1" x14ac:dyDescent="0.25">
      <c r="CG61764" s="49"/>
    </row>
    <row r="61765" spans="85:85" hidden="1" x14ac:dyDescent="0.25">
      <c r="CG61765" s="49"/>
    </row>
    <row r="61766" spans="85:85" hidden="1" x14ac:dyDescent="0.25">
      <c r="CG61766" s="49"/>
    </row>
    <row r="61767" spans="85:85" hidden="1" x14ac:dyDescent="0.25">
      <c r="CG61767" s="49"/>
    </row>
    <row r="61768" spans="85:85" hidden="1" x14ac:dyDescent="0.25">
      <c r="CG61768" s="49"/>
    </row>
    <row r="61769" spans="85:85" hidden="1" x14ac:dyDescent="0.25">
      <c r="CG61769" s="49"/>
    </row>
    <row r="61770" spans="85:85" hidden="1" x14ac:dyDescent="0.25">
      <c r="CG61770" s="49"/>
    </row>
    <row r="61771" spans="85:85" hidden="1" x14ac:dyDescent="0.25">
      <c r="CG61771" s="49"/>
    </row>
    <row r="61772" spans="85:85" hidden="1" x14ac:dyDescent="0.25">
      <c r="CG61772" s="49"/>
    </row>
    <row r="61773" spans="85:85" hidden="1" x14ac:dyDescent="0.25">
      <c r="CG61773" s="49"/>
    </row>
    <row r="61774" spans="85:85" hidden="1" x14ac:dyDescent="0.25">
      <c r="CG61774" s="49"/>
    </row>
    <row r="61775" spans="85:85" hidden="1" x14ac:dyDescent="0.25">
      <c r="CG61775" s="49"/>
    </row>
    <row r="61776" spans="85:85" hidden="1" x14ac:dyDescent="0.25">
      <c r="CG61776" s="49"/>
    </row>
    <row r="61777" spans="85:85" hidden="1" x14ac:dyDescent="0.25">
      <c r="CG61777" s="49"/>
    </row>
    <row r="61778" spans="85:85" hidden="1" x14ac:dyDescent="0.25">
      <c r="CG61778" s="49"/>
    </row>
    <row r="61779" spans="85:85" hidden="1" x14ac:dyDescent="0.25">
      <c r="CG61779" s="49"/>
    </row>
    <row r="61780" spans="85:85" hidden="1" x14ac:dyDescent="0.25">
      <c r="CG61780" s="49"/>
    </row>
    <row r="61781" spans="85:85" hidden="1" x14ac:dyDescent="0.25">
      <c r="CG61781" s="49"/>
    </row>
    <row r="61782" spans="85:85" hidden="1" x14ac:dyDescent="0.25">
      <c r="CG61782" s="49"/>
    </row>
    <row r="61783" spans="85:85" hidden="1" x14ac:dyDescent="0.25">
      <c r="CG61783" s="49"/>
    </row>
    <row r="61784" spans="85:85" hidden="1" x14ac:dyDescent="0.25">
      <c r="CG61784" s="49"/>
    </row>
    <row r="61785" spans="85:85" hidden="1" x14ac:dyDescent="0.25">
      <c r="CG61785" s="49"/>
    </row>
    <row r="61786" spans="85:85" hidden="1" x14ac:dyDescent="0.25">
      <c r="CG61786" s="49"/>
    </row>
    <row r="61787" spans="85:85" hidden="1" x14ac:dyDescent="0.25">
      <c r="CG61787" s="49"/>
    </row>
    <row r="61788" spans="85:85" hidden="1" x14ac:dyDescent="0.25">
      <c r="CG61788" s="49"/>
    </row>
    <row r="61789" spans="85:85" hidden="1" x14ac:dyDescent="0.25">
      <c r="CG61789" s="49"/>
    </row>
    <row r="61790" spans="85:85" hidden="1" x14ac:dyDescent="0.25">
      <c r="CG61790" s="49"/>
    </row>
    <row r="61791" spans="85:85" hidden="1" x14ac:dyDescent="0.25">
      <c r="CG61791" s="49"/>
    </row>
    <row r="61792" spans="85:85" hidden="1" x14ac:dyDescent="0.25">
      <c r="CG61792" s="49"/>
    </row>
    <row r="61793" spans="85:85" hidden="1" x14ac:dyDescent="0.25">
      <c r="CG61793" s="49"/>
    </row>
    <row r="61794" spans="85:85" hidden="1" x14ac:dyDescent="0.25">
      <c r="CG61794" s="49"/>
    </row>
    <row r="61795" spans="85:85" hidden="1" x14ac:dyDescent="0.25">
      <c r="CG61795" s="49"/>
    </row>
    <row r="61796" spans="85:85" hidden="1" x14ac:dyDescent="0.25">
      <c r="CG61796" s="49"/>
    </row>
    <row r="61797" spans="85:85" hidden="1" x14ac:dyDescent="0.25">
      <c r="CG61797" s="49"/>
    </row>
    <row r="61798" spans="85:85" hidden="1" x14ac:dyDescent="0.25">
      <c r="CG61798" s="49"/>
    </row>
    <row r="61799" spans="85:85" hidden="1" x14ac:dyDescent="0.25">
      <c r="CG61799" s="49"/>
    </row>
    <row r="61800" spans="85:85" hidden="1" x14ac:dyDescent="0.25">
      <c r="CG61800" s="49"/>
    </row>
    <row r="61801" spans="85:85" hidden="1" x14ac:dyDescent="0.25">
      <c r="CG61801" s="49"/>
    </row>
    <row r="61802" spans="85:85" hidden="1" x14ac:dyDescent="0.25">
      <c r="CG61802" s="49"/>
    </row>
    <row r="61803" spans="85:85" hidden="1" x14ac:dyDescent="0.25">
      <c r="CG61803" s="49"/>
    </row>
    <row r="61804" spans="85:85" hidden="1" x14ac:dyDescent="0.25">
      <c r="CG61804" s="49"/>
    </row>
    <row r="61805" spans="85:85" hidden="1" x14ac:dyDescent="0.25">
      <c r="CG61805" s="49"/>
    </row>
    <row r="61806" spans="85:85" hidden="1" x14ac:dyDescent="0.25">
      <c r="CG61806" s="49"/>
    </row>
    <row r="61807" spans="85:85" hidden="1" x14ac:dyDescent="0.25">
      <c r="CG61807" s="49"/>
    </row>
    <row r="61808" spans="85:85" hidden="1" x14ac:dyDescent="0.25">
      <c r="CG61808" s="49"/>
    </row>
    <row r="61809" spans="85:85" hidden="1" x14ac:dyDescent="0.25">
      <c r="CG61809" s="49"/>
    </row>
    <row r="61810" spans="85:85" hidden="1" x14ac:dyDescent="0.25">
      <c r="CG61810" s="49"/>
    </row>
    <row r="61811" spans="85:85" hidden="1" x14ac:dyDescent="0.25">
      <c r="CG61811" s="49"/>
    </row>
    <row r="61812" spans="85:85" hidden="1" x14ac:dyDescent="0.25">
      <c r="CG61812" s="49"/>
    </row>
    <row r="61813" spans="85:85" hidden="1" x14ac:dyDescent="0.25">
      <c r="CG61813" s="49"/>
    </row>
    <row r="61814" spans="85:85" hidden="1" x14ac:dyDescent="0.25">
      <c r="CG61814" s="49"/>
    </row>
    <row r="61815" spans="85:85" hidden="1" x14ac:dyDescent="0.25">
      <c r="CG61815" s="49"/>
    </row>
    <row r="61816" spans="85:85" hidden="1" x14ac:dyDescent="0.25">
      <c r="CG61816" s="49"/>
    </row>
    <row r="61817" spans="85:85" hidden="1" x14ac:dyDescent="0.25">
      <c r="CG61817" s="49"/>
    </row>
    <row r="61818" spans="85:85" hidden="1" x14ac:dyDescent="0.25">
      <c r="CG61818" s="49"/>
    </row>
    <row r="61819" spans="85:85" hidden="1" x14ac:dyDescent="0.25">
      <c r="CG61819" s="49"/>
    </row>
    <row r="61820" spans="85:85" hidden="1" x14ac:dyDescent="0.25">
      <c r="CG61820" s="49"/>
    </row>
    <row r="61821" spans="85:85" hidden="1" x14ac:dyDescent="0.25">
      <c r="CG61821" s="49"/>
    </row>
    <row r="61822" spans="85:85" hidden="1" x14ac:dyDescent="0.25">
      <c r="CG61822" s="49"/>
    </row>
    <row r="61823" spans="85:85" hidden="1" x14ac:dyDescent="0.25">
      <c r="CG61823" s="49"/>
    </row>
    <row r="61824" spans="85:85" hidden="1" x14ac:dyDescent="0.25">
      <c r="CG61824" s="49"/>
    </row>
    <row r="61825" spans="85:85" hidden="1" x14ac:dyDescent="0.25">
      <c r="CG61825" s="49"/>
    </row>
    <row r="61826" spans="85:85" hidden="1" x14ac:dyDescent="0.25">
      <c r="CG61826" s="49"/>
    </row>
    <row r="61827" spans="85:85" hidden="1" x14ac:dyDescent="0.25">
      <c r="CG61827" s="49"/>
    </row>
    <row r="61828" spans="85:85" hidden="1" x14ac:dyDescent="0.25">
      <c r="CG61828" s="49"/>
    </row>
    <row r="61829" spans="85:85" hidden="1" x14ac:dyDescent="0.25">
      <c r="CG61829" s="49"/>
    </row>
    <row r="61830" spans="85:85" hidden="1" x14ac:dyDescent="0.25">
      <c r="CG61830" s="49"/>
    </row>
    <row r="61831" spans="85:85" hidden="1" x14ac:dyDescent="0.25">
      <c r="CG61831" s="49"/>
    </row>
    <row r="61832" spans="85:85" hidden="1" x14ac:dyDescent="0.25">
      <c r="CG61832" s="49"/>
    </row>
    <row r="61833" spans="85:85" hidden="1" x14ac:dyDescent="0.25">
      <c r="CG61833" s="49"/>
    </row>
    <row r="61834" spans="85:85" hidden="1" x14ac:dyDescent="0.25">
      <c r="CG61834" s="49"/>
    </row>
    <row r="61835" spans="85:85" hidden="1" x14ac:dyDescent="0.25">
      <c r="CG61835" s="49"/>
    </row>
    <row r="61836" spans="85:85" hidden="1" x14ac:dyDescent="0.25">
      <c r="CG61836" s="49"/>
    </row>
    <row r="61837" spans="85:85" hidden="1" x14ac:dyDescent="0.25">
      <c r="CG61837" s="49"/>
    </row>
    <row r="61838" spans="85:85" hidden="1" x14ac:dyDescent="0.25">
      <c r="CG61838" s="49"/>
    </row>
    <row r="61839" spans="85:85" hidden="1" x14ac:dyDescent="0.25">
      <c r="CG61839" s="49"/>
    </row>
    <row r="61840" spans="85:85" hidden="1" x14ac:dyDescent="0.25">
      <c r="CG61840" s="49"/>
    </row>
    <row r="61841" spans="85:85" hidden="1" x14ac:dyDescent="0.25">
      <c r="CG61841" s="49"/>
    </row>
    <row r="61842" spans="85:85" hidden="1" x14ac:dyDescent="0.25">
      <c r="CG61842" s="49"/>
    </row>
    <row r="61843" spans="85:85" hidden="1" x14ac:dyDescent="0.25">
      <c r="CG61843" s="49"/>
    </row>
    <row r="61844" spans="85:85" hidden="1" x14ac:dyDescent="0.25">
      <c r="CG61844" s="49"/>
    </row>
    <row r="61845" spans="85:85" hidden="1" x14ac:dyDescent="0.25">
      <c r="CG61845" s="49"/>
    </row>
    <row r="61846" spans="85:85" hidden="1" x14ac:dyDescent="0.25">
      <c r="CG61846" s="49"/>
    </row>
    <row r="61847" spans="85:85" hidden="1" x14ac:dyDescent="0.25">
      <c r="CG61847" s="49"/>
    </row>
    <row r="61848" spans="85:85" hidden="1" x14ac:dyDescent="0.25">
      <c r="CG61848" s="49"/>
    </row>
    <row r="61849" spans="85:85" hidden="1" x14ac:dyDescent="0.25">
      <c r="CG61849" s="49"/>
    </row>
    <row r="61850" spans="85:85" hidden="1" x14ac:dyDescent="0.25">
      <c r="CG61850" s="49"/>
    </row>
    <row r="61851" spans="85:85" hidden="1" x14ac:dyDescent="0.25">
      <c r="CG61851" s="49"/>
    </row>
    <row r="61852" spans="85:85" hidden="1" x14ac:dyDescent="0.25">
      <c r="CG61852" s="49"/>
    </row>
    <row r="61853" spans="85:85" hidden="1" x14ac:dyDescent="0.25">
      <c r="CG61853" s="49"/>
    </row>
    <row r="61854" spans="85:85" hidden="1" x14ac:dyDescent="0.25">
      <c r="CG61854" s="49"/>
    </row>
    <row r="61855" spans="85:85" hidden="1" x14ac:dyDescent="0.25">
      <c r="CG61855" s="49"/>
    </row>
    <row r="61856" spans="85:85" hidden="1" x14ac:dyDescent="0.25">
      <c r="CG61856" s="49"/>
    </row>
    <row r="61857" spans="85:85" hidden="1" x14ac:dyDescent="0.25">
      <c r="CG61857" s="49"/>
    </row>
    <row r="61858" spans="85:85" hidden="1" x14ac:dyDescent="0.25">
      <c r="CG61858" s="49"/>
    </row>
    <row r="61859" spans="85:85" hidden="1" x14ac:dyDescent="0.25">
      <c r="CG61859" s="49"/>
    </row>
    <row r="61860" spans="85:85" hidden="1" x14ac:dyDescent="0.25">
      <c r="CG61860" s="49"/>
    </row>
    <row r="61861" spans="85:85" hidden="1" x14ac:dyDescent="0.25">
      <c r="CG61861" s="49"/>
    </row>
    <row r="61862" spans="85:85" hidden="1" x14ac:dyDescent="0.25">
      <c r="CG61862" s="49"/>
    </row>
    <row r="61863" spans="85:85" hidden="1" x14ac:dyDescent="0.25">
      <c r="CG61863" s="49"/>
    </row>
    <row r="61864" spans="85:85" hidden="1" x14ac:dyDescent="0.25">
      <c r="CG61864" s="49"/>
    </row>
    <row r="61865" spans="85:85" hidden="1" x14ac:dyDescent="0.25">
      <c r="CG61865" s="49"/>
    </row>
    <row r="61866" spans="85:85" hidden="1" x14ac:dyDescent="0.25">
      <c r="CG61866" s="49"/>
    </row>
    <row r="61867" spans="85:85" hidden="1" x14ac:dyDescent="0.25">
      <c r="CG61867" s="49"/>
    </row>
    <row r="61868" spans="85:85" hidden="1" x14ac:dyDescent="0.25">
      <c r="CG61868" s="49"/>
    </row>
    <row r="61869" spans="85:85" hidden="1" x14ac:dyDescent="0.25">
      <c r="CG61869" s="49"/>
    </row>
    <row r="61870" spans="85:85" hidden="1" x14ac:dyDescent="0.25">
      <c r="CG61870" s="49"/>
    </row>
    <row r="61871" spans="85:85" hidden="1" x14ac:dyDescent="0.25">
      <c r="CG61871" s="49"/>
    </row>
    <row r="61872" spans="85:85" hidden="1" x14ac:dyDescent="0.25">
      <c r="CG61872" s="49"/>
    </row>
    <row r="61873" spans="85:85" hidden="1" x14ac:dyDescent="0.25">
      <c r="CG61873" s="49"/>
    </row>
    <row r="61874" spans="85:85" hidden="1" x14ac:dyDescent="0.25">
      <c r="CG61874" s="49"/>
    </row>
    <row r="61875" spans="85:85" hidden="1" x14ac:dyDescent="0.25">
      <c r="CG61875" s="49"/>
    </row>
    <row r="61876" spans="85:85" hidden="1" x14ac:dyDescent="0.25">
      <c r="CG61876" s="49"/>
    </row>
    <row r="61877" spans="85:85" hidden="1" x14ac:dyDescent="0.25">
      <c r="CG61877" s="49"/>
    </row>
    <row r="61878" spans="85:85" hidden="1" x14ac:dyDescent="0.25">
      <c r="CG61878" s="49"/>
    </row>
    <row r="61879" spans="85:85" hidden="1" x14ac:dyDescent="0.25">
      <c r="CG61879" s="49"/>
    </row>
    <row r="61880" spans="85:85" hidden="1" x14ac:dyDescent="0.25">
      <c r="CG61880" s="49"/>
    </row>
    <row r="61881" spans="85:85" hidden="1" x14ac:dyDescent="0.25">
      <c r="CG61881" s="49"/>
    </row>
    <row r="61882" spans="85:85" hidden="1" x14ac:dyDescent="0.25">
      <c r="CG61882" s="49"/>
    </row>
    <row r="61883" spans="85:85" hidden="1" x14ac:dyDescent="0.25">
      <c r="CG61883" s="49"/>
    </row>
    <row r="61884" spans="85:85" hidden="1" x14ac:dyDescent="0.25">
      <c r="CG61884" s="49"/>
    </row>
    <row r="61885" spans="85:85" hidden="1" x14ac:dyDescent="0.25">
      <c r="CG61885" s="49"/>
    </row>
    <row r="61886" spans="85:85" hidden="1" x14ac:dyDescent="0.25">
      <c r="CG61886" s="49"/>
    </row>
    <row r="61887" spans="85:85" hidden="1" x14ac:dyDescent="0.25">
      <c r="CG61887" s="49"/>
    </row>
    <row r="61888" spans="85:85" hidden="1" x14ac:dyDescent="0.25">
      <c r="CG61888" s="49"/>
    </row>
    <row r="61889" spans="85:85" hidden="1" x14ac:dyDescent="0.25">
      <c r="CG61889" s="49"/>
    </row>
    <row r="61890" spans="85:85" hidden="1" x14ac:dyDescent="0.25">
      <c r="CG61890" s="49"/>
    </row>
    <row r="61891" spans="85:85" hidden="1" x14ac:dyDescent="0.25">
      <c r="CG61891" s="49"/>
    </row>
    <row r="61892" spans="85:85" hidden="1" x14ac:dyDescent="0.25">
      <c r="CG61892" s="49"/>
    </row>
    <row r="61893" spans="85:85" hidden="1" x14ac:dyDescent="0.25">
      <c r="CG61893" s="49"/>
    </row>
    <row r="61894" spans="85:85" hidden="1" x14ac:dyDescent="0.25">
      <c r="CG61894" s="49"/>
    </row>
    <row r="61895" spans="85:85" hidden="1" x14ac:dyDescent="0.25">
      <c r="CG61895" s="49"/>
    </row>
    <row r="61896" spans="85:85" hidden="1" x14ac:dyDescent="0.25">
      <c r="CG61896" s="49"/>
    </row>
    <row r="61897" spans="85:85" hidden="1" x14ac:dyDescent="0.25">
      <c r="CG61897" s="49"/>
    </row>
    <row r="61898" spans="85:85" hidden="1" x14ac:dyDescent="0.25">
      <c r="CG61898" s="49"/>
    </row>
    <row r="61899" spans="85:85" hidden="1" x14ac:dyDescent="0.25">
      <c r="CG61899" s="49"/>
    </row>
    <row r="61900" spans="85:85" hidden="1" x14ac:dyDescent="0.25">
      <c r="CG61900" s="49"/>
    </row>
    <row r="61901" spans="85:85" hidden="1" x14ac:dyDescent="0.25">
      <c r="CG61901" s="49"/>
    </row>
    <row r="61902" spans="85:85" hidden="1" x14ac:dyDescent="0.25">
      <c r="CG61902" s="49"/>
    </row>
    <row r="61903" spans="85:85" hidden="1" x14ac:dyDescent="0.25">
      <c r="CG61903" s="49"/>
    </row>
    <row r="61904" spans="85:85" hidden="1" x14ac:dyDescent="0.25">
      <c r="CG61904" s="49"/>
    </row>
    <row r="61905" spans="85:85" hidden="1" x14ac:dyDescent="0.25">
      <c r="CG61905" s="49"/>
    </row>
    <row r="61906" spans="85:85" hidden="1" x14ac:dyDescent="0.25">
      <c r="CG61906" s="49"/>
    </row>
    <row r="61907" spans="85:85" hidden="1" x14ac:dyDescent="0.25">
      <c r="CG61907" s="49"/>
    </row>
    <row r="61908" spans="85:85" hidden="1" x14ac:dyDescent="0.25">
      <c r="CG61908" s="49"/>
    </row>
    <row r="61909" spans="85:85" hidden="1" x14ac:dyDescent="0.25">
      <c r="CG61909" s="49"/>
    </row>
    <row r="61910" spans="85:85" hidden="1" x14ac:dyDescent="0.25">
      <c r="CG61910" s="49"/>
    </row>
    <row r="61911" spans="85:85" hidden="1" x14ac:dyDescent="0.25">
      <c r="CG61911" s="49"/>
    </row>
    <row r="61912" spans="85:85" hidden="1" x14ac:dyDescent="0.25">
      <c r="CG61912" s="49"/>
    </row>
    <row r="61913" spans="85:85" hidden="1" x14ac:dyDescent="0.25">
      <c r="CG61913" s="49"/>
    </row>
    <row r="61914" spans="85:85" hidden="1" x14ac:dyDescent="0.25">
      <c r="CG61914" s="49"/>
    </row>
    <row r="61915" spans="85:85" hidden="1" x14ac:dyDescent="0.25">
      <c r="CG61915" s="49"/>
    </row>
    <row r="61916" spans="85:85" hidden="1" x14ac:dyDescent="0.25">
      <c r="CG61916" s="49"/>
    </row>
    <row r="61917" spans="85:85" hidden="1" x14ac:dyDescent="0.25">
      <c r="CG61917" s="49"/>
    </row>
    <row r="61918" spans="85:85" hidden="1" x14ac:dyDescent="0.25">
      <c r="CG61918" s="49"/>
    </row>
    <row r="61919" spans="85:85" hidden="1" x14ac:dyDescent="0.25">
      <c r="CG61919" s="49"/>
    </row>
    <row r="61920" spans="85:85" hidden="1" x14ac:dyDescent="0.25">
      <c r="CG61920" s="49"/>
    </row>
    <row r="61921" spans="85:85" hidden="1" x14ac:dyDescent="0.25">
      <c r="CG61921" s="49"/>
    </row>
    <row r="61922" spans="85:85" hidden="1" x14ac:dyDescent="0.25">
      <c r="CG61922" s="49"/>
    </row>
    <row r="61923" spans="85:85" hidden="1" x14ac:dyDescent="0.25">
      <c r="CG61923" s="49"/>
    </row>
    <row r="61924" spans="85:85" hidden="1" x14ac:dyDescent="0.25">
      <c r="CG61924" s="49"/>
    </row>
    <row r="61925" spans="85:85" hidden="1" x14ac:dyDescent="0.25">
      <c r="CG61925" s="49"/>
    </row>
    <row r="61926" spans="85:85" hidden="1" x14ac:dyDescent="0.25">
      <c r="CG61926" s="49"/>
    </row>
    <row r="61927" spans="85:85" hidden="1" x14ac:dyDescent="0.25">
      <c r="CG61927" s="49"/>
    </row>
    <row r="61928" spans="85:85" hidden="1" x14ac:dyDescent="0.25">
      <c r="CG61928" s="49"/>
    </row>
    <row r="61929" spans="85:85" hidden="1" x14ac:dyDescent="0.25">
      <c r="CG61929" s="49"/>
    </row>
    <row r="61930" spans="85:85" hidden="1" x14ac:dyDescent="0.25">
      <c r="CG61930" s="49"/>
    </row>
    <row r="61931" spans="85:85" hidden="1" x14ac:dyDescent="0.25">
      <c r="CG61931" s="49"/>
    </row>
    <row r="61932" spans="85:85" hidden="1" x14ac:dyDescent="0.25">
      <c r="CG61932" s="49"/>
    </row>
    <row r="61933" spans="85:85" hidden="1" x14ac:dyDescent="0.25">
      <c r="CG61933" s="49"/>
    </row>
    <row r="61934" spans="85:85" hidden="1" x14ac:dyDescent="0.25">
      <c r="CG61934" s="49"/>
    </row>
    <row r="61935" spans="85:85" hidden="1" x14ac:dyDescent="0.25">
      <c r="CG61935" s="49"/>
    </row>
    <row r="61936" spans="85:85" hidden="1" x14ac:dyDescent="0.25">
      <c r="CG61936" s="49"/>
    </row>
    <row r="61937" spans="85:85" hidden="1" x14ac:dyDescent="0.25">
      <c r="CG61937" s="49"/>
    </row>
    <row r="61938" spans="85:85" hidden="1" x14ac:dyDescent="0.25">
      <c r="CG61938" s="49"/>
    </row>
    <row r="61939" spans="85:85" hidden="1" x14ac:dyDescent="0.25">
      <c r="CG61939" s="49"/>
    </row>
    <row r="61940" spans="85:85" hidden="1" x14ac:dyDescent="0.25">
      <c r="CG61940" s="49"/>
    </row>
    <row r="61941" spans="85:85" hidden="1" x14ac:dyDescent="0.25">
      <c r="CG61941" s="49"/>
    </row>
    <row r="61942" spans="85:85" hidden="1" x14ac:dyDescent="0.25">
      <c r="CG61942" s="49"/>
    </row>
    <row r="61943" spans="85:85" hidden="1" x14ac:dyDescent="0.25">
      <c r="CG61943" s="49"/>
    </row>
    <row r="61944" spans="85:85" hidden="1" x14ac:dyDescent="0.25">
      <c r="CG61944" s="49"/>
    </row>
    <row r="61945" spans="85:85" hidden="1" x14ac:dyDescent="0.25">
      <c r="CG61945" s="49"/>
    </row>
    <row r="61946" spans="85:85" hidden="1" x14ac:dyDescent="0.25">
      <c r="CG61946" s="49"/>
    </row>
    <row r="61947" spans="85:85" hidden="1" x14ac:dyDescent="0.25">
      <c r="CG61947" s="49"/>
    </row>
    <row r="61948" spans="85:85" hidden="1" x14ac:dyDescent="0.25">
      <c r="CG61948" s="49"/>
    </row>
    <row r="61949" spans="85:85" hidden="1" x14ac:dyDescent="0.25">
      <c r="CG61949" s="49"/>
    </row>
    <row r="61950" spans="85:85" hidden="1" x14ac:dyDescent="0.25">
      <c r="CG61950" s="49"/>
    </row>
    <row r="61951" spans="85:85" hidden="1" x14ac:dyDescent="0.25">
      <c r="CG61951" s="49"/>
    </row>
    <row r="61952" spans="85:85" hidden="1" x14ac:dyDescent="0.25">
      <c r="CG61952" s="49"/>
    </row>
    <row r="61953" spans="85:85" hidden="1" x14ac:dyDescent="0.25">
      <c r="CG61953" s="49"/>
    </row>
    <row r="61954" spans="85:85" hidden="1" x14ac:dyDescent="0.25">
      <c r="CG61954" s="49"/>
    </row>
    <row r="61955" spans="85:85" hidden="1" x14ac:dyDescent="0.25">
      <c r="CG61955" s="49"/>
    </row>
    <row r="61956" spans="85:85" hidden="1" x14ac:dyDescent="0.25">
      <c r="CG61956" s="49"/>
    </row>
    <row r="61957" spans="85:85" hidden="1" x14ac:dyDescent="0.25">
      <c r="CG61957" s="49"/>
    </row>
    <row r="61958" spans="85:85" hidden="1" x14ac:dyDescent="0.25">
      <c r="CG61958" s="49"/>
    </row>
    <row r="61959" spans="85:85" hidden="1" x14ac:dyDescent="0.25">
      <c r="CG61959" s="49"/>
    </row>
    <row r="61960" spans="85:85" hidden="1" x14ac:dyDescent="0.25">
      <c r="CG61960" s="49"/>
    </row>
    <row r="61961" spans="85:85" hidden="1" x14ac:dyDescent="0.25">
      <c r="CG61961" s="49"/>
    </row>
    <row r="61962" spans="85:85" hidden="1" x14ac:dyDescent="0.25">
      <c r="CG61962" s="49"/>
    </row>
    <row r="61963" spans="85:85" hidden="1" x14ac:dyDescent="0.25">
      <c r="CG61963" s="49"/>
    </row>
    <row r="61964" spans="85:85" hidden="1" x14ac:dyDescent="0.25">
      <c r="CG61964" s="49"/>
    </row>
    <row r="61965" spans="85:85" hidden="1" x14ac:dyDescent="0.25">
      <c r="CG61965" s="49"/>
    </row>
    <row r="61966" spans="85:85" hidden="1" x14ac:dyDescent="0.25">
      <c r="CG61966" s="49"/>
    </row>
    <row r="61967" spans="85:85" hidden="1" x14ac:dyDescent="0.25">
      <c r="CG61967" s="49"/>
    </row>
    <row r="61968" spans="85:85" hidden="1" x14ac:dyDescent="0.25">
      <c r="CG61968" s="49"/>
    </row>
    <row r="61969" spans="85:85" hidden="1" x14ac:dyDescent="0.25">
      <c r="CG61969" s="49"/>
    </row>
    <row r="61970" spans="85:85" hidden="1" x14ac:dyDescent="0.25">
      <c r="CG61970" s="49"/>
    </row>
    <row r="61971" spans="85:85" hidden="1" x14ac:dyDescent="0.25">
      <c r="CG61971" s="49"/>
    </row>
    <row r="61972" spans="85:85" hidden="1" x14ac:dyDescent="0.25">
      <c r="CG61972" s="49"/>
    </row>
    <row r="61973" spans="85:85" hidden="1" x14ac:dyDescent="0.25">
      <c r="CG61973" s="49"/>
    </row>
    <row r="61974" spans="85:85" hidden="1" x14ac:dyDescent="0.25">
      <c r="CG61974" s="49"/>
    </row>
    <row r="61975" spans="85:85" hidden="1" x14ac:dyDescent="0.25">
      <c r="CG61975" s="49"/>
    </row>
    <row r="61976" spans="85:85" hidden="1" x14ac:dyDescent="0.25">
      <c r="CG61976" s="49"/>
    </row>
    <row r="61977" spans="85:85" hidden="1" x14ac:dyDescent="0.25">
      <c r="CG61977" s="49"/>
    </row>
    <row r="61978" spans="85:85" hidden="1" x14ac:dyDescent="0.25">
      <c r="CG61978" s="49"/>
    </row>
    <row r="61979" spans="85:85" hidden="1" x14ac:dyDescent="0.25">
      <c r="CG61979" s="49"/>
    </row>
    <row r="61980" spans="85:85" hidden="1" x14ac:dyDescent="0.25">
      <c r="CG61980" s="49"/>
    </row>
    <row r="61981" spans="85:85" hidden="1" x14ac:dyDescent="0.25">
      <c r="CG61981" s="49"/>
    </row>
    <row r="61982" spans="85:85" hidden="1" x14ac:dyDescent="0.25">
      <c r="CG61982" s="49"/>
    </row>
    <row r="61983" spans="85:85" hidden="1" x14ac:dyDescent="0.25">
      <c r="CG61983" s="49"/>
    </row>
    <row r="61984" spans="85:85" hidden="1" x14ac:dyDescent="0.25">
      <c r="CG61984" s="49"/>
    </row>
    <row r="61985" spans="85:85" hidden="1" x14ac:dyDescent="0.25">
      <c r="CG61985" s="49"/>
    </row>
    <row r="61986" spans="85:85" hidden="1" x14ac:dyDescent="0.25">
      <c r="CG61986" s="49"/>
    </row>
    <row r="61987" spans="85:85" hidden="1" x14ac:dyDescent="0.25">
      <c r="CG61987" s="49"/>
    </row>
    <row r="61988" spans="85:85" hidden="1" x14ac:dyDescent="0.25">
      <c r="CG61988" s="49"/>
    </row>
    <row r="61989" spans="85:85" hidden="1" x14ac:dyDescent="0.25">
      <c r="CG61989" s="49"/>
    </row>
    <row r="61990" spans="85:85" hidden="1" x14ac:dyDescent="0.25">
      <c r="CG61990" s="49"/>
    </row>
    <row r="61991" spans="85:85" hidden="1" x14ac:dyDescent="0.25">
      <c r="CG61991" s="49"/>
    </row>
    <row r="61992" spans="85:85" hidden="1" x14ac:dyDescent="0.25">
      <c r="CG61992" s="49"/>
    </row>
    <row r="61993" spans="85:85" hidden="1" x14ac:dyDescent="0.25">
      <c r="CG61993" s="49"/>
    </row>
    <row r="61994" spans="85:85" hidden="1" x14ac:dyDescent="0.25">
      <c r="CG61994" s="49"/>
    </row>
    <row r="61995" spans="85:85" hidden="1" x14ac:dyDescent="0.25">
      <c r="CG61995" s="49"/>
    </row>
    <row r="61996" spans="85:85" hidden="1" x14ac:dyDescent="0.25">
      <c r="CG61996" s="49"/>
    </row>
    <row r="61997" spans="85:85" hidden="1" x14ac:dyDescent="0.25">
      <c r="CG61997" s="49"/>
    </row>
    <row r="61998" spans="85:85" hidden="1" x14ac:dyDescent="0.25">
      <c r="CG61998" s="49"/>
    </row>
    <row r="61999" spans="85:85" hidden="1" x14ac:dyDescent="0.25">
      <c r="CG61999" s="49"/>
    </row>
    <row r="62000" spans="85:85" hidden="1" x14ac:dyDescent="0.25">
      <c r="CG62000" s="49"/>
    </row>
    <row r="62001" spans="85:85" hidden="1" x14ac:dyDescent="0.25">
      <c r="CG62001" s="49"/>
    </row>
    <row r="62002" spans="85:85" hidden="1" x14ac:dyDescent="0.25">
      <c r="CG62002" s="49"/>
    </row>
    <row r="62003" spans="85:85" hidden="1" x14ac:dyDescent="0.25">
      <c r="CG62003" s="49"/>
    </row>
    <row r="62004" spans="85:85" hidden="1" x14ac:dyDescent="0.25">
      <c r="CG62004" s="49"/>
    </row>
    <row r="62005" spans="85:85" hidden="1" x14ac:dyDescent="0.25">
      <c r="CG62005" s="49"/>
    </row>
    <row r="62006" spans="85:85" hidden="1" x14ac:dyDescent="0.25">
      <c r="CG62006" s="49"/>
    </row>
    <row r="62007" spans="85:85" hidden="1" x14ac:dyDescent="0.25">
      <c r="CG62007" s="49"/>
    </row>
    <row r="62008" spans="85:85" hidden="1" x14ac:dyDescent="0.25">
      <c r="CG62008" s="49"/>
    </row>
    <row r="62009" spans="85:85" hidden="1" x14ac:dyDescent="0.25">
      <c r="CG62009" s="49"/>
    </row>
    <row r="62010" spans="85:85" hidden="1" x14ac:dyDescent="0.25">
      <c r="CG62010" s="49"/>
    </row>
    <row r="62011" spans="85:85" hidden="1" x14ac:dyDescent="0.25">
      <c r="CG62011" s="49"/>
    </row>
    <row r="62012" spans="85:85" hidden="1" x14ac:dyDescent="0.25">
      <c r="CG62012" s="49"/>
    </row>
    <row r="62013" spans="85:85" hidden="1" x14ac:dyDescent="0.25">
      <c r="CG62013" s="49"/>
    </row>
    <row r="62014" spans="85:85" hidden="1" x14ac:dyDescent="0.25">
      <c r="CG62014" s="49"/>
    </row>
    <row r="62015" spans="85:85" hidden="1" x14ac:dyDescent="0.25">
      <c r="CG62015" s="49"/>
    </row>
    <row r="62016" spans="85:85" hidden="1" x14ac:dyDescent="0.25">
      <c r="CG62016" s="49"/>
    </row>
    <row r="62017" spans="85:85" hidden="1" x14ac:dyDescent="0.25">
      <c r="CG62017" s="49"/>
    </row>
    <row r="62018" spans="85:85" hidden="1" x14ac:dyDescent="0.25">
      <c r="CG62018" s="49"/>
    </row>
    <row r="62019" spans="85:85" hidden="1" x14ac:dyDescent="0.25">
      <c r="CG62019" s="49"/>
    </row>
    <row r="62020" spans="85:85" hidden="1" x14ac:dyDescent="0.25">
      <c r="CG62020" s="49"/>
    </row>
    <row r="62021" spans="85:85" hidden="1" x14ac:dyDescent="0.25">
      <c r="CG62021" s="49"/>
    </row>
    <row r="62022" spans="85:85" hidden="1" x14ac:dyDescent="0.25">
      <c r="CG62022" s="49"/>
    </row>
    <row r="62023" spans="85:85" hidden="1" x14ac:dyDescent="0.25">
      <c r="CG62023" s="49"/>
    </row>
    <row r="62024" spans="85:85" hidden="1" x14ac:dyDescent="0.25">
      <c r="CG62024" s="49"/>
    </row>
    <row r="62025" spans="85:85" hidden="1" x14ac:dyDescent="0.25">
      <c r="CG62025" s="49"/>
    </row>
    <row r="62026" spans="85:85" hidden="1" x14ac:dyDescent="0.25">
      <c r="CG62026" s="49"/>
    </row>
    <row r="62027" spans="85:85" hidden="1" x14ac:dyDescent="0.25">
      <c r="CG62027" s="49"/>
    </row>
    <row r="62028" spans="85:85" hidden="1" x14ac:dyDescent="0.25">
      <c r="CG62028" s="49"/>
    </row>
    <row r="62029" spans="85:85" hidden="1" x14ac:dyDescent="0.25">
      <c r="CG62029" s="49"/>
    </row>
    <row r="62030" spans="85:85" hidden="1" x14ac:dyDescent="0.25">
      <c r="CG62030" s="49"/>
    </row>
    <row r="62031" spans="85:85" hidden="1" x14ac:dyDescent="0.25">
      <c r="CG62031" s="49"/>
    </row>
    <row r="62032" spans="85:85" hidden="1" x14ac:dyDescent="0.25">
      <c r="CG62032" s="49"/>
    </row>
    <row r="62033" spans="85:85" hidden="1" x14ac:dyDescent="0.25">
      <c r="CG62033" s="49"/>
    </row>
    <row r="62034" spans="85:85" hidden="1" x14ac:dyDescent="0.25">
      <c r="CG62034" s="49"/>
    </row>
    <row r="62035" spans="85:85" hidden="1" x14ac:dyDescent="0.25">
      <c r="CG62035" s="49"/>
    </row>
    <row r="62036" spans="85:85" hidden="1" x14ac:dyDescent="0.25">
      <c r="CG62036" s="49"/>
    </row>
    <row r="62037" spans="85:85" hidden="1" x14ac:dyDescent="0.25">
      <c r="CG62037" s="49"/>
    </row>
    <row r="62038" spans="85:85" hidden="1" x14ac:dyDescent="0.25">
      <c r="CG62038" s="49"/>
    </row>
    <row r="62039" spans="85:85" hidden="1" x14ac:dyDescent="0.25">
      <c r="CG62039" s="49"/>
    </row>
    <row r="62040" spans="85:85" hidden="1" x14ac:dyDescent="0.25">
      <c r="CG62040" s="49"/>
    </row>
    <row r="62041" spans="85:85" hidden="1" x14ac:dyDescent="0.25">
      <c r="CG62041" s="49"/>
    </row>
    <row r="62042" spans="85:85" hidden="1" x14ac:dyDescent="0.25">
      <c r="CG62042" s="49"/>
    </row>
    <row r="62043" spans="85:85" hidden="1" x14ac:dyDescent="0.25">
      <c r="CG62043" s="49"/>
    </row>
    <row r="62044" spans="85:85" hidden="1" x14ac:dyDescent="0.25">
      <c r="CG62044" s="49"/>
    </row>
    <row r="62045" spans="85:85" hidden="1" x14ac:dyDescent="0.25">
      <c r="CG62045" s="49"/>
    </row>
    <row r="62046" spans="85:85" hidden="1" x14ac:dyDescent="0.25">
      <c r="CG62046" s="49"/>
    </row>
    <row r="62047" spans="85:85" hidden="1" x14ac:dyDescent="0.25">
      <c r="CG62047" s="49"/>
    </row>
    <row r="62048" spans="85:85" hidden="1" x14ac:dyDescent="0.25">
      <c r="CG62048" s="49"/>
    </row>
    <row r="62049" spans="85:85" hidden="1" x14ac:dyDescent="0.25">
      <c r="CG62049" s="49"/>
    </row>
    <row r="62050" spans="85:85" hidden="1" x14ac:dyDescent="0.25">
      <c r="CG62050" s="49"/>
    </row>
    <row r="62051" spans="85:85" hidden="1" x14ac:dyDescent="0.25">
      <c r="CG62051" s="49"/>
    </row>
    <row r="62052" spans="85:85" hidden="1" x14ac:dyDescent="0.25">
      <c r="CG62052" s="49"/>
    </row>
    <row r="62053" spans="85:85" hidden="1" x14ac:dyDescent="0.25">
      <c r="CG62053" s="49"/>
    </row>
    <row r="62054" spans="85:85" hidden="1" x14ac:dyDescent="0.25">
      <c r="CG62054" s="49"/>
    </row>
    <row r="62055" spans="85:85" hidden="1" x14ac:dyDescent="0.25">
      <c r="CG62055" s="49"/>
    </row>
    <row r="62056" spans="85:85" hidden="1" x14ac:dyDescent="0.25">
      <c r="CG62056" s="49"/>
    </row>
    <row r="62057" spans="85:85" hidden="1" x14ac:dyDescent="0.25">
      <c r="CG62057" s="49"/>
    </row>
    <row r="62058" spans="85:85" hidden="1" x14ac:dyDescent="0.25">
      <c r="CG62058" s="49"/>
    </row>
    <row r="62059" spans="85:85" hidden="1" x14ac:dyDescent="0.25">
      <c r="CG62059" s="49"/>
    </row>
    <row r="62060" spans="85:85" hidden="1" x14ac:dyDescent="0.25">
      <c r="CG62060" s="49"/>
    </row>
    <row r="62061" spans="85:85" hidden="1" x14ac:dyDescent="0.25">
      <c r="CG62061" s="49"/>
    </row>
    <row r="62062" spans="85:85" hidden="1" x14ac:dyDescent="0.25">
      <c r="CG62062" s="49"/>
    </row>
    <row r="62063" spans="85:85" hidden="1" x14ac:dyDescent="0.25">
      <c r="CG62063" s="49"/>
    </row>
    <row r="62064" spans="85:85" hidden="1" x14ac:dyDescent="0.25">
      <c r="CG62064" s="49"/>
    </row>
    <row r="62065" spans="85:85" hidden="1" x14ac:dyDescent="0.25">
      <c r="CG62065" s="49"/>
    </row>
    <row r="62066" spans="85:85" hidden="1" x14ac:dyDescent="0.25">
      <c r="CG62066" s="49"/>
    </row>
    <row r="62067" spans="85:85" hidden="1" x14ac:dyDescent="0.25">
      <c r="CG62067" s="49"/>
    </row>
    <row r="62068" spans="85:85" hidden="1" x14ac:dyDescent="0.25">
      <c r="CG62068" s="49"/>
    </row>
    <row r="62069" spans="85:85" hidden="1" x14ac:dyDescent="0.25">
      <c r="CG62069" s="49"/>
    </row>
    <row r="62070" spans="85:85" hidden="1" x14ac:dyDescent="0.25">
      <c r="CG62070" s="49"/>
    </row>
    <row r="62071" spans="85:85" hidden="1" x14ac:dyDescent="0.25">
      <c r="CG62071" s="49"/>
    </row>
    <row r="62072" spans="85:85" hidden="1" x14ac:dyDescent="0.25">
      <c r="CG62072" s="49"/>
    </row>
    <row r="62073" spans="85:85" hidden="1" x14ac:dyDescent="0.25">
      <c r="CG62073" s="49"/>
    </row>
    <row r="62074" spans="85:85" hidden="1" x14ac:dyDescent="0.25">
      <c r="CG62074" s="49"/>
    </row>
    <row r="62075" spans="85:85" hidden="1" x14ac:dyDescent="0.25">
      <c r="CG62075" s="49"/>
    </row>
    <row r="62076" spans="85:85" hidden="1" x14ac:dyDescent="0.25">
      <c r="CG62076" s="49"/>
    </row>
    <row r="62077" spans="85:85" hidden="1" x14ac:dyDescent="0.25">
      <c r="CG62077" s="49"/>
    </row>
    <row r="62078" spans="85:85" hidden="1" x14ac:dyDescent="0.25">
      <c r="CG62078" s="49"/>
    </row>
    <row r="62079" spans="85:85" hidden="1" x14ac:dyDescent="0.25">
      <c r="CG62079" s="49"/>
    </row>
    <row r="62080" spans="85:85" hidden="1" x14ac:dyDescent="0.25">
      <c r="CG62080" s="49"/>
    </row>
    <row r="62081" spans="85:85" hidden="1" x14ac:dyDescent="0.25">
      <c r="CG62081" s="49"/>
    </row>
    <row r="62082" spans="85:85" hidden="1" x14ac:dyDescent="0.25">
      <c r="CG62082" s="49"/>
    </row>
    <row r="62083" spans="85:85" hidden="1" x14ac:dyDescent="0.25">
      <c r="CG62083" s="49"/>
    </row>
    <row r="62084" spans="85:85" hidden="1" x14ac:dyDescent="0.25">
      <c r="CG62084" s="49"/>
    </row>
    <row r="62085" spans="85:85" hidden="1" x14ac:dyDescent="0.25">
      <c r="CG62085" s="49"/>
    </row>
    <row r="62086" spans="85:85" hidden="1" x14ac:dyDescent="0.25">
      <c r="CG62086" s="49"/>
    </row>
    <row r="62087" spans="85:85" hidden="1" x14ac:dyDescent="0.25">
      <c r="CG62087" s="49"/>
    </row>
    <row r="62088" spans="85:85" hidden="1" x14ac:dyDescent="0.25">
      <c r="CG62088" s="49"/>
    </row>
    <row r="62089" spans="85:85" hidden="1" x14ac:dyDescent="0.25">
      <c r="CG62089" s="49"/>
    </row>
    <row r="62090" spans="85:85" hidden="1" x14ac:dyDescent="0.25">
      <c r="CG62090" s="49"/>
    </row>
    <row r="62091" spans="85:85" hidden="1" x14ac:dyDescent="0.25">
      <c r="CG62091" s="49"/>
    </row>
    <row r="62092" spans="85:85" hidden="1" x14ac:dyDescent="0.25">
      <c r="CG62092" s="49"/>
    </row>
    <row r="62093" spans="85:85" hidden="1" x14ac:dyDescent="0.25">
      <c r="CG62093" s="49"/>
    </row>
    <row r="62094" spans="85:85" hidden="1" x14ac:dyDescent="0.25">
      <c r="CG62094" s="49"/>
    </row>
    <row r="62095" spans="85:85" hidden="1" x14ac:dyDescent="0.25">
      <c r="CG62095" s="49"/>
    </row>
    <row r="62096" spans="85:85" hidden="1" x14ac:dyDescent="0.25">
      <c r="CG62096" s="49"/>
    </row>
    <row r="62097" spans="85:85" hidden="1" x14ac:dyDescent="0.25">
      <c r="CG62097" s="49"/>
    </row>
    <row r="62098" spans="85:85" hidden="1" x14ac:dyDescent="0.25">
      <c r="CG62098" s="49"/>
    </row>
    <row r="62099" spans="85:85" hidden="1" x14ac:dyDescent="0.25">
      <c r="CG62099" s="49"/>
    </row>
    <row r="62100" spans="85:85" hidden="1" x14ac:dyDescent="0.25">
      <c r="CG62100" s="49"/>
    </row>
    <row r="62101" spans="85:85" hidden="1" x14ac:dyDescent="0.25">
      <c r="CG62101" s="49"/>
    </row>
    <row r="62102" spans="85:85" hidden="1" x14ac:dyDescent="0.25">
      <c r="CG62102" s="49"/>
    </row>
    <row r="62103" spans="85:85" hidden="1" x14ac:dyDescent="0.25">
      <c r="CG62103" s="49"/>
    </row>
    <row r="62104" spans="85:85" hidden="1" x14ac:dyDescent="0.25">
      <c r="CG62104" s="49"/>
    </row>
    <row r="62105" spans="85:85" hidden="1" x14ac:dyDescent="0.25">
      <c r="CG62105" s="49"/>
    </row>
    <row r="62106" spans="85:85" hidden="1" x14ac:dyDescent="0.25">
      <c r="CG62106" s="49"/>
    </row>
    <row r="62107" spans="85:85" hidden="1" x14ac:dyDescent="0.25">
      <c r="CG62107" s="49"/>
    </row>
    <row r="62108" spans="85:85" hidden="1" x14ac:dyDescent="0.25">
      <c r="CG62108" s="49"/>
    </row>
    <row r="62109" spans="85:85" hidden="1" x14ac:dyDescent="0.25">
      <c r="CG62109" s="49"/>
    </row>
    <row r="62110" spans="85:85" hidden="1" x14ac:dyDescent="0.25">
      <c r="CG62110" s="49"/>
    </row>
    <row r="62111" spans="85:85" hidden="1" x14ac:dyDescent="0.25">
      <c r="CG62111" s="49"/>
    </row>
    <row r="62112" spans="85:85" hidden="1" x14ac:dyDescent="0.25">
      <c r="CG62112" s="49"/>
    </row>
    <row r="62113" spans="85:85" hidden="1" x14ac:dyDescent="0.25">
      <c r="CG62113" s="49"/>
    </row>
    <row r="62114" spans="85:85" hidden="1" x14ac:dyDescent="0.25">
      <c r="CG62114" s="49"/>
    </row>
    <row r="62115" spans="85:85" hidden="1" x14ac:dyDescent="0.25">
      <c r="CG62115" s="49"/>
    </row>
    <row r="62116" spans="85:85" hidden="1" x14ac:dyDescent="0.25">
      <c r="CG62116" s="49"/>
    </row>
    <row r="62117" spans="85:85" hidden="1" x14ac:dyDescent="0.25">
      <c r="CG62117" s="49"/>
    </row>
    <row r="62118" spans="85:85" hidden="1" x14ac:dyDescent="0.25">
      <c r="CG62118" s="49"/>
    </row>
    <row r="62119" spans="85:85" hidden="1" x14ac:dyDescent="0.25">
      <c r="CG62119" s="49"/>
    </row>
    <row r="62120" spans="85:85" hidden="1" x14ac:dyDescent="0.25">
      <c r="CG62120" s="49"/>
    </row>
    <row r="62121" spans="85:85" hidden="1" x14ac:dyDescent="0.25">
      <c r="CG62121" s="49"/>
    </row>
    <row r="62122" spans="85:85" hidden="1" x14ac:dyDescent="0.25">
      <c r="CG62122" s="49"/>
    </row>
    <row r="62123" spans="85:85" hidden="1" x14ac:dyDescent="0.25">
      <c r="CG62123" s="49"/>
    </row>
    <row r="62124" spans="85:85" hidden="1" x14ac:dyDescent="0.25">
      <c r="CG62124" s="49"/>
    </row>
    <row r="62125" spans="85:85" hidden="1" x14ac:dyDescent="0.25">
      <c r="CG62125" s="49"/>
    </row>
    <row r="62126" spans="85:85" hidden="1" x14ac:dyDescent="0.25">
      <c r="CG62126" s="49"/>
    </row>
    <row r="62127" spans="85:85" hidden="1" x14ac:dyDescent="0.25">
      <c r="CG62127" s="49"/>
    </row>
    <row r="62128" spans="85:85" hidden="1" x14ac:dyDescent="0.25">
      <c r="CG62128" s="49"/>
    </row>
    <row r="62129" spans="85:85" hidden="1" x14ac:dyDescent="0.25">
      <c r="CG62129" s="49"/>
    </row>
    <row r="62130" spans="85:85" hidden="1" x14ac:dyDescent="0.25">
      <c r="CG62130" s="49"/>
    </row>
    <row r="62131" spans="85:85" hidden="1" x14ac:dyDescent="0.25">
      <c r="CG62131" s="49"/>
    </row>
    <row r="62132" spans="85:85" hidden="1" x14ac:dyDescent="0.25">
      <c r="CG62132" s="49"/>
    </row>
    <row r="62133" spans="85:85" hidden="1" x14ac:dyDescent="0.25">
      <c r="CG62133" s="49"/>
    </row>
    <row r="62134" spans="85:85" hidden="1" x14ac:dyDescent="0.25">
      <c r="CG62134" s="49"/>
    </row>
    <row r="62135" spans="85:85" hidden="1" x14ac:dyDescent="0.25">
      <c r="CG62135" s="49"/>
    </row>
    <row r="62136" spans="85:85" hidden="1" x14ac:dyDescent="0.25">
      <c r="CG62136" s="49"/>
    </row>
    <row r="62137" spans="85:85" hidden="1" x14ac:dyDescent="0.25">
      <c r="CG62137" s="49"/>
    </row>
    <row r="62138" spans="85:85" hidden="1" x14ac:dyDescent="0.25">
      <c r="CG62138" s="49"/>
    </row>
    <row r="62139" spans="85:85" hidden="1" x14ac:dyDescent="0.25">
      <c r="CG62139" s="49"/>
    </row>
    <row r="62140" spans="85:85" hidden="1" x14ac:dyDescent="0.25">
      <c r="CG62140" s="49"/>
    </row>
    <row r="62141" spans="85:85" hidden="1" x14ac:dyDescent="0.25">
      <c r="CG62141" s="49"/>
    </row>
    <row r="62142" spans="85:85" hidden="1" x14ac:dyDescent="0.25">
      <c r="CG62142" s="49"/>
    </row>
    <row r="62143" spans="85:85" hidden="1" x14ac:dyDescent="0.25">
      <c r="CG62143" s="49"/>
    </row>
    <row r="62144" spans="85:85" hidden="1" x14ac:dyDescent="0.25">
      <c r="CG62144" s="49"/>
    </row>
    <row r="62145" spans="85:85" hidden="1" x14ac:dyDescent="0.25">
      <c r="CG62145" s="49"/>
    </row>
    <row r="62146" spans="85:85" hidden="1" x14ac:dyDescent="0.25">
      <c r="CG62146" s="49"/>
    </row>
    <row r="62147" spans="85:85" hidden="1" x14ac:dyDescent="0.25">
      <c r="CG62147" s="49"/>
    </row>
    <row r="62148" spans="85:85" hidden="1" x14ac:dyDescent="0.25">
      <c r="CG62148" s="49"/>
    </row>
    <row r="62149" spans="85:85" hidden="1" x14ac:dyDescent="0.25">
      <c r="CG62149" s="49"/>
    </row>
    <row r="62150" spans="85:85" hidden="1" x14ac:dyDescent="0.25">
      <c r="CG62150" s="49"/>
    </row>
    <row r="62151" spans="85:85" hidden="1" x14ac:dyDescent="0.25">
      <c r="CG62151" s="49"/>
    </row>
    <row r="62152" spans="85:85" hidden="1" x14ac:dyDescent="0.25">
      <c r="CG62152" s="49"/>
    </row>
    <row r="62153" spans="85:85" hidden="1" x14ac:dyDescent="0.25">
      <c r="CG62153" s="49"/>
    </row>
    <row r="62154" spans="85:85" hidden="1" x14ac:dyDescent="0.25">
      <c r="CG62154" s="49"/>
    </row>
    <row r="62155" spans="85:85" hidden="1" x14ac:dyDescent="0.25">
      <c r="CG62155" s="49"/>
    </row>
    <row r="62156" spans="85:85" hidden="1" x14ac:dyDescent="0.25">
      <c r="CG62156" s="49"/>
    </row>
    <row r="62157" spans="85:85" hidden="1" x14ac:dyDescent="0.25">
      <c r="CG62157" s="49"/>
    </row>
    <row r="62158" spans="85:85" hidden="1" x14ac:dyDescent="0.25">
      <c r="CG62158" s="49"/>
    </row>
    <row r="62159" spans="85:85" hidden="1" x14ac:dyDescent="0.25">
      <c r="CG62159" s="49"/>
    </row>
    <row r="62160" spans="85:85" hidden="1" x14ac:dyDescent="0.25">
      <c r="CG62160" s="49"/>
    </row>
    <row r="62161" spans="85:85" hidden="1" x14ac:dyDescent="0.25">
      <c r="CG62161" s="49"/>
    </row>
    <row r="62162" spans="85:85" hidden="1" x14ac:dyDescent="0.25">
      <c r="CG62162" s="49"/>
    </row>
    <row r="62163" spans="85:85" hidden="1" x14ac:dyDescent="0.25">
      <c r="CG62163" s="49"/>
    </row>
    <row r="62164" spans="85:85" hidden="1" x14ac:dyDescent="0.25">
      <c r="CG62164" s="49"/>
    </row>
    <row r="62165" spans="85:85" hidden="1" x14ac:dyDescent="0.25">
      <c r="CG62165" s="49"/>
    </row>
    <row r="62166" spans="85:85" hidden="1" x14ac:dyDescent="0.25">
      <c r="CG62166" s="49"/>
    </row>
    <row r="62167" spans="85:85" hidden="1" x14ac:dyDescent="0.25">
      <c r="CG62167" s="49"/>
    </row>
    <row r="62168" spans="85:85" hidden="1" x14ac:dyDescent="0.25">
      <c r="CG62168" s="49"/>
    </row>
    <row r="62169" spans="85:85" hidden="1" x14ac:dyDescent="0.25">
      <c r="CG62169" s="49"/>
    </row>
    <row r="62170" spans="85:85" hidden="1" x14ac:dyDescent="0.25">
      <c r="CG62170" s="49"/>
    </row>
    <row r="62171" spans="85:85" hidden="1" x14ac:dyDescent="0.25">
      <c r="CG62171" s="49"/>
    </row>
    <row r="62172" spans="85:85" hidden="1" x14ac:dyDescent="0.25">
      <c r="CG62172" s="49"/>
    </row>
    <row r="62173" spans="85:85" hidden="1" x14ac:dyDescent="0.25">
      <c r="CG62173" s="49"/>
    </row>
    <row r="62174" spans="85:85" hidden="1" x14ac:dyDescent="0.25">
      <c r="CG62174" s="49"/>
    </row>
    <row r="62175" spans="85:85" hidden="1" x14ac:dyDescent="0.25">
      <c r="CG62175" s="49"/>
    </row>
    <row r="62176" spans="85:85" hidden="1" x14ac:dyDescent="0.25">
      <c r="CG62176" s="49"/>
    </row>
    <row r="62177" spans="85:85" hidden="1" x14ac:dyDescent="0.25">
      <c r="CG62177" s="49"/>
    </row>
    <row r="62178" spans="85:85" hidden="1" x14ac:dyDescent="0.25">
      <c r="CG62178" s="49"/>
    </row>
    <row r="62179" spans="85:85" hidden="1" x14ac:dyDescent="0.25">
      <c r="CG62179" s="49"/>
    </row>
    <row r="62180" spans="85:85" hidden="1" x14ac:dyDescent="0.25">
      <c r="CG62180" s="49"/>
    </row>
    <row r="62181" spans="85:85" hidden="1" x14ac:dyDescent="0.25">
      <c r="CG62181" s="49"/>
    </row>
    <row r="62182" spans="85:85" hidden="1" x14ac:dyDescent="0.25">
      <c r="CG62182" s="49"/>
    </row>
    <row r="62183" spans="85:85" hidden="1" x14ac:dyDescent="0.25">
      <c r="CG62183" s="49"/>
    </row>
    <row r="62184" spans="85:85" hidden="1" x14ac:dyDescent="0.25">
      <c r="CG62184" s="49"/>
    </row>
    <row r="62185" spans="85:85" hidden="1" x14ac:dyDescent="0.25">
      <c r="CG62185" s="49"/>
    </row>
    <row r="62186" spans="85:85" hidden="1" x14ac:dyDescent="0.25">
      <c r="CG62186" s="49"/>
    </row>
    <row r="62187" spans="85:85" hidden="1" x14ac:dyDescent="0.25">
      <c r="CG62187" s="49"/>
    </row>
    <row r="62188" spans="85:85" hidden="1" x14ac:dyDescent="0.25">
      <c r="CG62188" s="49"/>
    </row>
    <row r="62189" spans="85:85" hidden="1" x14ac:dyDescent="0.25">
      <c r="CG62189" s="49"/>
    </row>
    <row r="62190" spans="85:85" hidden="1" x14ac:dyDescent="0.25">
      <c r="CG62190" s="49"/>
    </row>
    <row r="62191" spans="85:85" hidden="1" x14ac:dyDescent="0.25">
      <c r="CG62191" s="49"/>
    </row>
    <row r="62192" spans="85:85" hidden="1" x14ac:dyDescent="0.25">
      <c r="CG62192" s="49"/>
    </row>
    <row r="62193" spans="85:85" hidden="1" x14ac:dyDescent="0.25">
      <c r="CG62193" s="49"/>
    </row>
    <row r="62194" spans="85:85" hidden="1" x14ac:dyDescent="0.25">
      <c r="CG62194" s="49"/>
    </row>
    <row r="62195" spans="85:85" hidden="1" x14ac:dyDescent="0.25">
      <c r="CG62195" s="49"/>
    </row>
    <row r="62196" spans="85:85" hidden="1" x14ac:dyDescent="0.25">
      <c r="CG62196" s="49"/>
    </row>
    <row r="62197" spans="85:85" hidden="1" x14ac:dyDescent="0.25">
      <c r="CG62197" s="49"/>
    </row>
    <row r="62198" spans="85:85" hidden="1" x14ac:dyDescent="0.25">
      <c r="CG62198" s="49"/>
    </row>
    <row r="62199" spans="85:85" hidden="1" x14ac:dyDescent="0.25">
      <c r="CG62199" s="49"/>
    </row>
    <row r="62200" spans="85:85" hidden="1" x14ac:dyDescent="0.25">
      <c r="CG62200" s="49"/>
    </row>
    <row r="62201" spans="85:85" hidden="1" x14ac:dyDescent="0.25">
      <c r="CG62201" s="49"/>
    </row>
    <row r="62202" spans="85:85" hidden="1" x14ac:dyDescent="0.25">
      <c r="CG62202" s="49"/>
    </row>
    <row r="62203" spans="85:85" hidden="1" x14ac:dyDescent="0.25">
      <c r="CG62203" s="49"/>
    </row>
    <row r="62204" spans="85:85" hidden="1" x14ac:dyDescent="0.25">
      <c r="CG62204" s="49"/>
    </row>
    <row r="62205" spans="85:85" hidden="1" x14ac:dyDescent="0.25">
      <c r="CG62205" s="49"/>
    </row>
    <row r="62206" spans="85:85" hidden="1" x14ac:dyDescent="0.25">
      <c r="CG62206" s="49"/>
    </row>
    <row r="62207" spans="85:85" hidden="1" x14ac:dyDescent="0.25">
      <c r="CG62207" s="49"/>
    </row>
    <row r="62208" spans="85:85" hidden="1" x14ac:dyDescent="0.25">
      <c r="CG62208" s="49"/>
    </row>
    <row r="62209" spans="85:85" hidden="1" x14ac:dyDescent="0.25">
      <c r="CG62209" s="49"/>
    </row>
    <row r="62210" spans="85:85" hidden="1" x14ac:dyDescent="0.25">
      <c r="CG62210" s="49"/>
    </row>
    <row r="62211" spans="85:85" hidden="1" x14ac:dyDescent="0.25">
      <c r="CG62211" s="49"/>
    </row>
    <row r="62212" spans="85:85" hidden="1" x14ac:dyDescent="0.25">
      <c r="CG62212" s="49"/>
    </row>
    <row r="62213" spans="85:85" hidden="1" x14ac:dyDescent="0.25">
      <c r="CG62213" s="49"/>
    </row>
    <row r="62214" spans="85:85" hidden="1" x14ac:dyDescent="0.25">
      <c r="CG62214" s="49"/>
    </row>
    <row r="62215" spans="85:85" hidden="1" x14ac:dyDescent="0.25">
      <c r="CG62215" s="49"/>
    </row>
    <row r="62216" spans="85:85" hidden="1" x14ac:dyDescent="0.25">
      <c r="CG62216" s="49"/>
    </row>
    <row r="62217" spans="85:85" hidden="1" x14ac:dyDescent="0.25">
      <c r="CG62217" s="49"/>
    </row>
    <row r="62218" spans="85:85" hidden="1" x14ac:dyDescent="0.25">
      <c r="CG62218" s="49"/>
    </row>
    <row r="62219" spans="85:85" hidden="1" x14ac:dyDescent="0.25">
      <c r="CG62219" s="49"/>
    </row>
    <row r="62220" spans="85:85" hidden="1" x14ac:dyDescent="0.25">
      <c r="CG62220" s="49"/>
    </row>
    <row r="62221" spans="85:85" hidden="1" x14ac:dyDescent="0.25">
      <c r="CG62221" s="49"/>
    </row>
    <row r="62222" spans="85:85" hidden="1" x14ac:dyDescent="0.25">
      <c r="CG62222" s="49"/>
    </row>
    <row r="62223" spans="85:85" hidden="1" x14ac:dyDescent="0.25">
      <c r="CG62223" s="49"/>
    </row>
    <row r="62224" spans="85:85" hidden="1" x14ac:dyDescent="0.25">
      <c r="CG62224" s="49"/>
    </row>
    <row r="62225" spans="85:85" hidden="1" x14ac:dyDescent="0.25">
      <c r="CG62225" s="49"/>
    </row>
    <row r="62226" spans="85:85" hidden="1" x14ac:dyDescent="0.25">
      <c r="CG62226" s="49"/>
    </row>
    <row r="62227" spans="85:85" hidden="1" x14ac:dyDescent="0.25">
      <c r="CG62227" s="49"/>
    </row>
    <row r="62228" spans="85:85" hidden="1" x14ac:dyDescent="0.25">
      <c r="CG62228" s="49"/>
    </row>
    <row r="62229" spans="85:85" hidden="1" x14ac:dyDescent="0.25">
      <c r="CG62229" s="49"/>
    </row>
    <row r="62230" spans="85:85" hidden="1" x14ac:dyDescent="0.25">
      <c r="CG62230" s="49"/>
    </row>
    <row r="62231" spans="85:85" hidden="1" x14ac:dyDescent="0.25">
      <c r="CG62231" s="49"/>
    </row>
    <row r="62232" spans="85:85" hidden="1" x14ac:dyDescent="0.25">
      <c r="CG62232" s="49"/>
    </row>
    <row r="62233" spans="85:85" hidden="1" x14ac:dyDescent="0.25">
      <c r="CG62233" s="49"/>
    </row>
    <row r="62234" spans="85:85" hidden="1" x14ac:dyDescent="0.25">
      <c r="CG62234" s="49"/>
    </row>
    <row r="62235" spans="85:85" hidden="1" x14ac:dyDescent="0.25">
      <c r="CG62235" s="49"/>
    </row>
    <row r="62236" spans="85:85" hidden="1" x14ac:dyDescent="0.25">
      <c r="CG62236" s="49"/>
    </row>
    <row r="62237" spans="85:85" hidden="1" x14ac:dyDescent="0.25">
      <c r="CG62237" s="49"/>
    </row>
    <row r="62238" spans="85:85" hidden="1" x14ac:dyDescent="0.25">
      <c r="CG62238" s="49"/>
    </row>
    <row r="62239" spans="85:85" hidden="1" x14ac:dyDescent="0.25">
      <c r="CG62239" s="49"/>
    </row>
    <row r="62240" spans="85:85" hidden="1" x14ac:dyDescent="0.25">
      <c r="CG62240" s="49"/>
    </row>
    <row r="62241" spans="85:85" hidden="1" x14ac:dyDescent="0.25">
      <c r="CG62241" s="49"/>
    </row>
    <row r="62242" spans="85:85" hidden="1" x14ac:dyDescent="0.25">
      <c r="CG62242" s="49"/>
    </row>
    <row r="62243" spans="85:85" hidden="1" x14ac:dyDescent="0.25">
      <c r="CG62243" s="49"/>
    </row>
    <row r="62244" spans="85:85" hidden="1" x14ac:dyDescent="0.25">
      <c r="CG62244" s="49"/>
    </row>
    <row r="62245" spans="85:85" hidden="1" x14ac:dyDescent="0.25">
      <c r="CG62245" s="49"/>
    </row>
    <row r="62246" spans="85:85" hidden="1" x14ac:dyDescent="0.25">
      <c r="CG62246" s="49"/>
    </row>
    <row r="62247" spans="85:85" hidden="1" x14ac:dyDescent="0.25">
      <c r="CG62247" s="49"/>
    </row>
    <row r="62248" spans="85:85" hidden="1" x14ac:dyDescent="0.25">
      <c r="CG62248" s="49"/>
    </row>
    <row r="62249" spans="85:85" hidden="1" x14ac:dyDescent="0.25">
      <c r="CG62249" s="49"/>
    </row>
    <row r="62250" spans="85:85" hidden="1" x14ac:dyDescent="0.25">
      <c r="CG62250" s="49"/>
    </row>
    <row r="62251" spans="85:85" hidden="1" x14ac:dyDescent="0.25">
      <c r="CG62251" s="49"/>
    </row>
    <row r="62252" spans="85:85" hidden="1" x14ac:dyDescent="0.25">
      <c r="CG62252" s="49"/>
    </row>
    <row r="62253" spans="85:85" hidden="1" x14ac:dyDescent="0.25">
      <c r="CG62253" s="49"/>
    </row>
    <row r="62254" spans="85:85" hidden="1" x14ac:dyDescent="0.25">
      <c r="CG62254" s="49"/>
    </row>
    <row r="62255" spans="85:85" hidden="1" x14ac:dyDescent="0.25">
      <c r="CG62255" s="49"/>
    </row>
    <row r="62256" spans="85:85" hidden="1" x14ac:dyDescent="0.25">
      <c r="CG62256" s="49"/>
    </row>
    <row r="62257" spans="85:85" hidden="1" x14ac:dyDescent="0.25">
      <c r="CG62257" s="49"/>
    </row>
    <row r="62258" spans="85:85" hidden="1" x14ac:dyDescent="0.25">
      <c r="CG62258" s="49"/>
    </row>
    <row r="62259" spans="85:85" hidden="1" x14ac:dyDescent="0.25">
      <c r="CG62259" s="49"/>
    </row>
    <row r="62260" spans="85:85" hidden="1" x14ac:dyDescent="0.25">
      <c r="CG62260" s="49"/>
    </row>
    <row r="62261" spans="85:85" hidden="1" x14ac:dyDescent="0.25">
      <c r="CG62261" s="49"/>
    </row>
    <row r="62262" spans="85:85" hidden="1" x14ac:dyDescent="0.25">
      <c r="CG62262" s="49"/>
    </row>
    <row r="62263" spans="85:85" hidden="1" x14ac:dyDescent="0.25">
      <c r="CG62263" s="49"/>
    </row>
    <row r="62264" spans="85:85" hidden="1" x14ac:dyDescent="0.25">
      <c r="CG62264" s="49"/>
    </row>
    <row r="62265" spans="85:85" hidden="1" x14ac:dyDescent="0.25">
      <c r="CG62265" s="49"/>
    </row>
    <row r="62266" spans="85:85" hidden="1" x14ac:dyDescent="0.25">
      <c r="CG62266" s="49"/>
    </row>
    <row r="62267" spans="85:85" hidden="1" x14ac:dyDescent="0.25">
      <c r="CG62267" s="49"/>
    </row>
    <row r="62268" spans="85:85" hidden="1" x14ac:dyDescent="0.25">
      <c r="CG62268" s="49"/>
    </row>
    <row r="62269" spans="85:85" hidden="1" x14ac:dyDescent="0.25">
      <c r="CG62269" s="49"/>
    </row>
    <row r="62270" spans="85:85" hidden="1" x14ac:dyDescent="0.25">
      <c r="CG62270" s="49"/>
    </row>
    <row r="62271" spans="85:85" hidden="1" x14ac:dyDescent="0.25">
      <c r="CG62271" s="49"/>
    </row>
    <row r="62272" spans="85:85" hidden="1" x14ac:dyDescent="0.25">
      <c r="CG62272" s="49"/>
    </row>
    <row r="62273" spans="85:85" hidden="1" x14ac:dyDescent="0.25">
      <c r="CG62273" s="49"/>
    </row>
    <row r="62274" spans="85:85" hidden="1" x14ac:dyDescent="0.25">
      <c r="CG62274" s="49"/>
    </row>
    <row r="62275" spans="85:85" hidden="1" x14ac:dyDescent="0.25">
      <c r="CG62275" s="49"/>
    </row>
    <row r="62276" spans="85:85" hidden="1" x14ac:dyDescent="0.25">
      <c r="CG62276" s="49"/>
    </row>
    <row r="62277" spans="85:85" hidden="1" x14ac:dyDescent="0.25">
      <c r="CG62277" s="49"/>
    </row>
    <row r="62278" spans="85:85" hidden="1" x14ac:dyDescent="0.25">
      <c r="CG62278" s="49"/>
    </row>
    <row r="62279" spans="85:85" hidden="1" x14ac:dyDescent="0.25">
      <c r="CG62279" s="49"/>
    </row>
    <row r="62280" spans="85:85" hidden="1" x14ac:dyDescent="0.25">
      <c r="CG62280" s="49"/>
    </row>
    <row r="62281" spans="85:85" hidden="1" x14ac:dyDescent="0.25">
      <c r="CG62281" s="49"/>
    </row>
    <row r="62282" spans="85:85" hidden="1" x14ac:dyDescent="0.25">
      <c r="CG62282" s="49"/>
    </row>
    <row r="62283" spans="85:85" hidden="1" x14ac:dyDescent="0.25">
      <c r="CG62283" s="49"/>
    </row>
    <row r="62284" spans="85:85" hidden="1" x14ac:dyDescent="0.25">
      <c r="CG62284" s="49"/>
    </row>
    <row r="62285" spans="85:85" hidden="1" x14ac:dyDescent="0.25">
      <c r="CG62285" s="49"/>
    </row>
    <row r="62286" spans="85:85" hidden="1" x14ac:dyDescent="0.25">
      <c r="CG62286" s="49"/>
    </row>
    <row r="62287" spans="85:85" hidden="1" x14ac:dyDescent="0.25">
      <c r="CG62287" s="49"/>
    </row>
    <row r="62288" spans="85:85" hidden="1" x14ac:dyDescent="0.25">
      <c r="CG62288" s="49"/>
    </row>
    <row r="62289" spans="85:85" hidden="1" x14ac:dyDescent="0.25">
      <c r="CG62289" s="49"/>
    </row>
    <row r="62290" spans="85:85" hidden="1" x14ac:dyDescent="0.25">
      <c r="CG62290" s="49"/>
    </row>
    <row r="62291" spans="85:85" hidden="1" x14ac:dyDescent="0.25">
      <c r="CG62291" s="49"/>
    </row>
    <row r="62292" spans="85:85" hidden="1" x14ac:dyDescent="0.25">
      <c r="CG62292" s="49"/>
    </row>
    <row r="62293" spans="85:85" hidden="1" x14ac:dyDescent="0.25">
      <c r="CG62293" s="49"/>
    </row>
    <row r="62294" spans="85:85" hidden="1" x14ac:dyDescent="0.25">
      <c r="CG62294" s="49"/>
    </row>
    <row r="62295" spans="85:85" hidden="1" x14ac:dyDescent="0.25">
      <c r="CG62295" s="49"/>
    </row>
    <row r="62296" spans="85:85" hidden="1" x14ac:dyDescent="0.25">
      <c r="CG62296" s="49"/>
    </row>
    <row r="62297" spans="85:85" hidden="1" x14ac:dyDescent="0.25">
      <c r="CG62297" s="49"/>
    </row>
    <row r="62298" spans="85:85" hidden="1" x14ac:dyDescent="0.25">
      <c r="CG62298" s="49"/>
    </row>
    <row r="62299" spans="85:85" hidden="1" x14ac:dyDescent="0.25">
      <c r="CG62299" s="49"/>
    </row>
    <row r="62300" spans="85:85" hidden="1" x14ac:dyDescent="0.25">
      <c r="CG62300" s="49"/>
    </row>
    <row r="62301" spans="85:85" hidden="1" x14ac:dyDescent="0.25">
      <c r="CG62301" s="49"/>
    </row>
    <row r="62302" spans="85:85" hidden="1" x14ac:dyDescent="0.25">
      <c r="CG62302" s="49"/>
    </row>
    <row r="62303" spans="85:85" hidden="1" x14ac:dyDescent="0.25">
      <c r="CG62303" s="49"/>
    </row>
    <row r="62304" spans="85:85" hidden="1" x14ac:dyDescent="0.25">
      <c r="CG62304" s="49"/>
    </row>
    <row r="62305" spans="85:85" hidden="1" x14ac:dyDescent="0.25">
      <c r="CG62305" s="49"/>
    </row>
    <row r="62306" spans="85:85" hidden="1" x14ac:dyDescent="0.25">
      <c r="CG62306" s="49"/>
    </row>
    <row r="62307" spans="85:85" hidden="1" x14ac:dyDescent="0.25">
      <c r="CG62307" s="49"/>
    </row>
    <row r="62308" spans="85:85" hidden="1" x14ac:dyDescent="0.25">
      <c r="CG62308" s="49"/>
    </row>
    <row r="62309" spans="85:85" hidden="1" x14ac:dyDescent="0.25">
      <c r="CG62309" s="49"/>
    </row>
    <row r="62310" spans="85:85" hidden="1" x14ac:dyDescent="0.25">
      <c r="CG62310" s="49"/>
    </row>
    <row r="62311" spans="85:85" hidden="1" x14ac:dyDescent="0.25">
      <c r="CG62311" s="49"/>
    </row>
    <row r="62312" spans="85:85" hidden="1" x14ac:dyDescent="0.25">
      <c r="CG62312" s="49"/>
    </row>
    <row r="62313" spans="85:85" hidden="1" x14ac:dyDescent="0.25">
      <c r="CG62313" s="49"/>
    </row>
    <row r="62314" spans="85:85" hidden="1" x14ac:dyDescent="0.25">
      <c r="CG62314" s="49"/>
    </row>
    <row r="62315" spans="85:85" hidden="1" x14ac:dyDescent="0.25">
      <c r="CG62315" s="49"/>
    </row>
    <row r="62316" spans="85:85" hidden="1" x14ac:dyDescent="0.25">
      <c r="CG62316" s="49"/>
    </row>
    <row r="62317" spans="85:85" hidden="1" x14ac:dyDescent="0.25">
      <c r="CG62317" s="49"/>
    </row>
    <row r="62318" spans="85:85" hidden="1" x14ac:dyDescent="0.25">
      <c r="CG62318" s="49"/>
    </row>
    <row r="62319" spans="85:85" hidden="1" x14ac:dyDescent="0.25">
      <c r="CG62319" s="49"/>
    </row>
    <row r="62320" spans="85:85" hidden="1" x14ac:dyDescent="0.25">
      <c r="CG62320" s="49"/>
    </row>
    <row r="62321" spans="85:85" hidden="1" x14ac:dyDescent="0.25">
      <c r="CG62321" s="49"/>
    </row>
    <row r="62322" spans="85:85" hidden="1" x14ac:dyDescent="0.25">
      <c r="CG62322" s="49"/>
    </row>
    <row r="62323" spans="85:85" hidden="1" x14ac:dyDescent="0.25">
      <c r="CG62323" s="49"/>
    </row>
    <row r="62324" spans="85:85" hidden="1" x14ac:dyDescent="0.25">
      <c r="CG62324" s="49"/>
    </row>
    <row r="62325" spans="85:85" hidden="1" x14ac:dyDescent="0.25">
      <c r="CG62325" s="49"/>
    </row>
    <row r="62326" spans="85:85" hidden="1" x14ac:dyDescent="0.25">
      <c r="CG62326" s="49"/>
    </row>
    <row r="62327" spans="85:85" hidden="1" x14ac:dyDescent="0.25">
      <c r="CG62327" s="49"/>
    </row>
    <row r="62328" spans="85:85" hidden="1" x14ac:dyDescent="0.25">
      <c r="CG62328" s="49"/>
    </row>
    <row r="62329" spans="85:85" hidden="1" x14ac:dyDescent="0.25">
      <c r="CG62329" s="49"/>
    </row>
    <row r="62330" spans="85:85" hidden="1" x14ac:dyDescent="0.25">
      <c r="CG62330" s="49"/>
    </row>
    <row r="62331" spans="85:85" hidden="1" x14ac:dyDescent="0.25">
      <c r="CG62331" s="49"/>
    </row>
    <row r="62332" spans="85:85" hidden="1" x14ac:dyDescent="0.25">
      <c r="CG62332" s="49"/>
    </row>
    <row r="62333" spans="85:85" hidden="1" x14ac:dyDescent="0.25">
      <c r="CG62333" s="49"/>
    </row>
    <row r="62334" spans="85:85" hidden="1" x14ac:dyDescent="0.25">
      <c r="CG62334" s="49"/>
    </row>
    <row r="62335" spans="85:85" hidden="1" x14ac:dyDescent="0.25">
      <c r="CG62335" s="49"/>
    </row>
    <row r="62336" spans="85:85" hidden="1" x14ac:dyDescent="0.25">
      <c r="CG62336" s="49"/>
    </row>
    <row r="62337" spans="85:85" hidden="1" x14ac:dyDescent="0.25">
      <c r="CG62337" s="49"/>
    </row>
    <row r="62338" spans="85:85" hidden="1" x14ac:dyDescent="0.25">
      <c r="CG62338" s="49"/>
    </row>
    <row r="62339" spans="85:85" hidden="1" x14ac:dyDescent="0.25">
      <c r="CG62339" s="49"/>
    </row>
    <row r="62340" spans="85:85" hidden="1" x14ac:dyDescent="0.25">
      <c r="CG62340" s="49"/>
    </row>
    <row r="62341" spans="85:85" hidden="1" x14ac:dyDescent="0.25">
      <c r="CG62341" s="49"/>
    </row>
    <row r="62342" spans="85:85" hidden="1" x14ac:dyDescent="0.25">
      <c r="CG62342" s="49"/>
    </row>
    <row r="62343" spans="85:85" hidden="1" x14ac:dyDescent="0.25">
      <c r="CG62343" s="49"/>
    </row>
    <row r="62344" spans="85:85" hidden="1" x14ac:dyDescent="0.25">
      <c r="CG62344" s="49"/>
    </row>
    <row r="62345" spans="85:85" hidden="1" x14ac:dyDescent="0.25">
      <c r="CG62345" s="49"/>
    </row>
    <row r="62346" spans="85:85" hidden="1" x14ac:dyDescent="0.25">
      <c r="CG62346" s="49"/>
    </row>
    <row r="62347" spans="85:85" hidden="1" x14ac:dyDescent="0.25">
      <c r="CG62347" s="49"/>
    </row>
    <row r="62348" spans="85:85" hidden="1" x14ac:dyDescent="0.25">
      <c r="CG62348" s="49"/>
    </row>
    <row r="62349" spans="85:85" hidden="1" x14ac:dyDescent="0.25">
      <c r="CG62349" s="49"/>
    </row>
    <row r="62350" spans="85:85" hidden="1" x14ac:dyDescent="0.25">
      <c r="CG62350" s="49"/>
    </row>
    <row r="62351" spans="85:85" hidden="1" x14ac:dyDescent="0.25">
      <c r="CG62351" s="49"/>
    </row>
    <row r="62352" spans="85:85" hidden="1" x14ac:dyDescent="0.25">
      <c r="CG62352" s="49"/>
    </row>
    <row r="62353" spans="85:85" hidden="1" x14ac:dyDescent="0.25">
      <c r="CG62353" s="49"/>
    </row>
    <row r="62354" spans="85:85" hidden="1" x14ac:dyDescent="0.25">
      <c r="CG62354" s="49"/>
    </row>
    <row r="62355" spans="85:85" hidden="1" x14ac:dyDescent="0.25">
      <c r="CG62355" s="49"/>
    </row>
    <row r="62356" spans="85:85" hidden="1" x14ac:dyDescent="0.25">
      <c r="CG62356" s="49"/>
    </row>
    <row r="62357" spans="85:85" hidden="1" x14ac:dyDescent="0.25">
      <c r="CG62357" s="49"/>
    </row>
    <row r="62358" spans="85:85" hidden="1" x14ac:dyDescent="0.25">
      <c r="CG62358" s="49"/>
    </row>
    <row r="62359" spans="85:85" hidden="1" x14ac:dyDescent="0.25">
      <c r="CG62359" s="49"/>
    </row>
    <row r="62360" spans="85:85" hidden="1" x14ac:dyDescent="0.25">
      <c r="CG62360" s="49"/>
    </row>
    <row r="62361" spans="85:85" hidden="1" x14ac:dyDescent="0.25">
      <c r="CG62361" s="49"/>
    </row>
    <row r="62362" spans="85:85" hidden="1" x14ac:dyDescent="0.25">
      <c r="CG62362" s="49"/>
    </row>
    <row r="62363" spans="85:85" hidden="1" x14ac:dyDescent="0.25">
      <c r="CG62363" s="49"/>
    </row>
    <row r="62364" spans="85:85" hidden="1" x14ac:dyDescent="0.25">
      <c r="CG62364" s="49"/>
    </row>
    <row r="62365" spans="85:85" hidden="1" x14ac:dyDescent="0.25">
      <c r="CG62365" s="49"/>
    </row>
    <row r="62366" spans="85:85" hidden="1" x14ac:dyDescent="0.25">
      <c r="CG62366" s="49"/>
    </row>
    <row r="62367" spans="85:85" hidden="1" x14ac:dyDescent="0.25">
      <c r="CG62367" s="49"/>
    </row>
    <row r="62368" spans="85:85" hidden="1" x14ac:dyDescent="0.25">
      <c r="CG62368" s="49"/>
    </row>
    <row r="62369" spans="85:85" hidden="1" x14ac:dyDescent="0.25">
      <c r="CG62369" s="49"/>
    </row>
    <row r="62370" spans="85:85" hidden="1" x14ac:dyDescent="0.25">
      <c r="CG62370" s="49"/>
    </row>
    <row r="62371" spans="85:85" hidden="1" x14ac:dyDescent="0.25">
      <c r="CG62371" s="49"/>
    </row>
    <row r="62372" spans="85:85" hidden="1" x14ac:dyDescent="0.25">
      <c r="CG62372" s="49"/>
    </row>
    <row r="62373" spans="85:85" hidden="1" x14ac:dyDescent="0.25">
      <c r="CG62373" s="49"/>
    </row>
    <row r="62374" spans="85:85" hidden="1" x14ac:dyDescent="0.25">
      <c r="CG62374" s="49"/>
    </row>
    <row r="62375" spans="85:85" hidden="1" x14ac:dyDescent="0.25">
      <c r="CG62375" s="49"/>
    </row>
    <row r="62376" spans="85:85" hidden="1" x14ac:dyDescent="0.25">
      <c r="CG62376" s="49"/>
    </row>
    <row r="62377" spans="85:85" hidden="1" x14ac:dyDescent="0.25">
      <c r="CG62377" s="49"/>
    </row>
    <row r="62378" spans="85:85" hidden="1" x14ac:dyDescent="0.25">
      <c r="CG62378" s="49"/>
    </row>
    <row r="62379" spans="85:85" hidden="1" x14ac:dyDescent="0.25">
      <c r="CG62379" s="49"/>
    </row>
    <row r="62380" spans="85:85" hidden="1" x14ac:dyDescent="0.25">
      <c r="CG62380" s="49"/>
    </row>
    <row r="62381" spans="85:85" hidden="1" x14ac:dyDescent="0.25">
      <c r="CG62381" s="49"/>
    </row>
    <row r="62382" spans="85:85" hidden="1" x14ac:dyDescent="0.25">
      <c r="CG62382" s="49"/>
    </row>
    <row r="62383" spans="85:85" hidden="1" x14ac:dyDescent="0.25">
      <c r="CG62383" s="49"/>
    </row>
    <row r="62384" spans="85:85" hidden="1" x14ac:dyDescent="0.25">
      <c r="CG62384" s="49"/>
    </row>
    <row r="62385" spans="85:85" hidden="1" x14ac:dyDescent="0.25">
      <c r="CG62385" s="49"/>
    </row>
    <row r="62386" spans="85:85" hidden="1" x14ac:dyDescent="0.25">
      <c r="CG62386" s="49"/>
    </row>
    <row r="62387" spans="85:85" hidden="1" x14ac:dyDescent="0.25">
      <c r="CG62387" s="49"/>
    </row>
    <row r="62388" spans="85:85" hidden="1" x14ac:dyDescent="0.25">
      <c r="CG62388" s="49"/>
    </row>
    <row r="62389" spans="85:85" hidden="1" x14ac:dyDescent="0.25">
      <c r="CG62389" s="49"/>
    </row>
    <row r="62390" spans="85:85" hidden="1" x14ac:dyDescent="0.25">
      <c r="CG62390" s="49"/>
    </row>
    <row r="62391" spans="85:85" hidden="1" x14ac:dyDescent="0.25">
      <c r="CG62391" s="49"/>
    </row>
    <row r="62392" spans="85:85" hidden="1" x14ac:dyDescent="0.25">
      <c r="CG62392" s="49"/>
    </row>
    <row r="62393" spans="85:85" hidden="1" x14ac:dyDescent="0.25">
      <c r="CG62393" s="49"/>
    </row>
    <row r="62394" spans="85:85" hidden="1" x14ac:dyDescent="0.25">
      <c r="CG62394" s="49"/>
    </row>
    <row r="62395" spans="85:85" hidden="1" x14ac:dyDescent="0.25">
      <c r="CG62395" s="49"/>
    </row>
    <row r="62396" spans="85:85" hidden="1" x14ac:dyDescent="0.25">
      <c r="CG62396" s="49"/>
    </row>
    <row r="62397" spans="85:85" hidden="1" x14ac:dyDescent="0.25">
      <c r="CG62397" s="49"/>
    </row>
    <row r="62398" spans="85:85" hidden="1" x14ac:dyDescent="0.25">
      <c r="CG62398" s="49"/>
    </row>
    <row r="62399" spans="85:85" hidden="1" x14ac:dyDescent="0.25">
      <c r="CG62399" s="49"/>
    </row>
    <row r="62400" spans="85:85" hidden="1" x14ac:dyDescent="0.25">
      <c r="CG62400" s="49"/>
    </row>
    <row r="62401" spans="85:85" hidden="1" x14ac:dyDescent="0.25">
      <c r="CG62401" s="49"/>
    </row>
    <row r="62402" spans="85:85" hidden="1" x14ac:dyDescent="0.25">
      <c r="CG62402" s="49"/>
    </row>
    <row r="62403" spans="85:85" hidden="1" x14ac:dyDescent="0.25">
      <c r="CG62403" s="49"/>
    </row>
    <row r="62404" spans="85:85" hidden="1" x14ac:dyDescent="0.25">
      <c r="CG62404" s="49"/>
    </row>
    <row r="62405" spans="85:85" hidden="1" x14ac:dyDescent="0.25">
      <c r="CG62405" s="49"/>
    </row>
    <row r="62406" spans="85:85" hidden="1" x14ac:dyDescent="0.25">
      <c r="CG62406" s="49"/>
    </row>
    <row r="62407" spans="85:85" hidden="1" x14ac:dyDescent="0.25">
      <c r="CG62407" s="49"/>
    </row>
    <row r="62408" spans="85:85" hidden="1" x14ac:dyDescent="0.25">
      <c r="CG62408" s="49"/>
    </row>
    <row r="62409" spans="85:85" hidden="1" x14ac:dyDescent="0.25">
      <c r="CG62409" s="49"/>
    </row>
    <row r="62410" spans="85:85" hidden="1" x14ac:dyDescent="0.25">
      <c r="CG62410" s="49"/>
    </row>
    <row r="62411" spans="85:85" hidden="1" x14ac:dyDescent="0.25">
      <c r="CG62411" s="49"/>
    </row>
    <row r="62412" spans="85:85" hidden="1" x14ac:dyDescent="0.25">
      <c r="CG62412" s="49"/>
    </row>
    <row r="62413" spans="85:85" hidden="1" x14ac:dyDescent="0.25">
      <c r="CG62413" s="49"/>
    </row>
    <row r="62414" spans="85:85" hidden="1" x14ac:dyDescent="0.25">
      <c r="CG62414" s="49"/>
    </row>
    <row r="62415" spans="85:85" hidden="1" x14ac:dyDescent="0.25">
      <c r="CG62415" s="49"/>
    </row>
    <row r="62416" spans="85:85" hidden="1" x14ac:dyDescent="0.25">
      <c r="CG62416" s="49"/>
    </row>
    <row r="62417" spans="85:85" hidden="1" x14ac:dyDescent="0.25">
      <c r="CG62417" s="49"/>
    </row>
    <row r="62418" spans="85:85" hidden="1" x14ac:dyDescent="0.25">
      <c r="CG62418" s="49"/>
    </row>
    <row r="62419" spans="85:85" hidden="1" x14ac:dyDescent="0.25">
      <c r="CG62419" s="49"/>
    </row>
    <row r="62420" spans="85:85" hidden="1" x14ac:dyDescent="0.25">
      <c r="CG62420" s="49"/>
    </row>
    <row r="62421" spans="85:85" hidden="1" x14ac:dyDescent="0.25">
      <c r="CG62421" s="49"/>
    </row>
    <row r="62422" spans="85:85" hidden="1" x14ac:dyDescent="0.25">
      <c r="CG62422" s="49"/>
    </row>
    <row r="62423" spans="85:85" hidden="1" x14ac:dyDescent="0.25">
      <c r="CG62423" s="49"/>
    </row>
    <row r="62424" spans="85:85" hidden="1" x14ac:dyDescent="0.25">
      <c r="CG62424" s="49"/>
    </row>
    <row r="62425" spans="85:85" hidden="1" x14ac:dyDescent="0.25">
      <c r="CG62425" s="49"/>
    </row>
    <row r="62426" spans="85:85" hidden="1" x14ac:dyDescent="0.25">
      <c r="CG62426" s="49"/>
    </row>
    <row r="62427" spans="85:85" hidden="1" x14ac:dyDescent="0.25">
      <c r="CG62427" s="49"/>
    </row>
    <row r="62428" spans="85:85" hidden="1" x14ac:dyDescent="0.25">
      <c r="CG62428" s="49"/>
    </row>
    <row r="62429" spans="85:85" hidden="1" x14ac:dyDescent="0.25">
      <c r="CG62429" s="49"/>
    </row>
    <row r="62430" spans="85:85" hidden="1" x14ac:dyDescent="0.25">
      <c r="CG62430" s="49"/>
    </row>
    <row r="62431" spans="85:85" hidden="1" x14ac:dyDescent="0.25">
      <c r="CG62431" s="49"/>
    </row>
    <row r="62432" spans="85:85" hidden="1" x14ac:dyDescent="0.25">
      <c r="CG62432" s="49"/>
    </row>
    <row r="62433" spans="85:85" hidden="1" x14ac:dyDescent="0.25">
      <c r="CG62433" s="49"/>
    </row>
    <row r="62434" spans="85:85" hidden="1" x14ac:dyDescent="0.25">
      <c r="CG62434" s="49"/>
    </row>
    <row r="62435" spans="85:85" hidden="1" x14ac:dyDescent="0.25">
      <c r="CG62435" s="49"/>
    </row>
    <row r="62436" spans="85:85" hidden="1" x14ac:dyDescent="0.25">
      <c r="CG62436" s="49"/>
    </row>
    <row r="62437" spans="85:85" hidden="1" x14ac:dyDescent="0.25">
      <c r="CG62437" s="49"/>
    </row>
    <row r="62438" spans="85:85" hidden="1" x14ac:dyDescent="0.25">
      <c r="CG62438" s="49"/>
    </row>
    <row r="62439" spans="85:85" hidden="1" x14ac:dyDescent="0.25">
      <c r="CG62439" s="49"/>
    </row>
    <row r="62440" spans="85:85" hidden="1" x14ac:dyDescent="0.25">
      <c r="CG62440" s="49"/>
    </row>
    <row r="62441" spans="85:85" hidden="1" x14ac:dyDescent="0.25">
      <c r="CG62441" s="49"/>
    </row>
    <row r="62442" spans="85:85" hidden="1" x14ac:dyDescent="0.25">
      <c r="CG62442" s="49"/>
    </row>
    <row r="62443" spans="85:85" hidden="1" x14ac:dyDescent="0.25">
      <c r="CG62443" s="49"/>
    </row>
    <row r="62444" spans="85:85" hidden="1" x14ac:dyDescent="0.25">
      <c r="CG62444" s="49"/>
    </row>
    <row r="62445" spans="85:85" hidden="1" x14ac:dyDescent="0.25">
      <c r="CG62445" s="49"/>
    </row>
    <row r="62446" spans="85:85" hidden="1" x14ac:dyDescent="0.25">
      <c r="CG62446" s="49"/>
    </row>
    <row r="62447" spans="85:85" hidden="1" x14ac:dyDescent="0.25">
      <c r="CG62447" s="49"/>
    </row>
    <row r="62448" spans="85:85" hidden="1" x14ac:dyDescent="0.25">
      <c r="CG62448" s="49"/>
    </row>
    <row r="62449" spans="85:85" hidden="1" x14ac:dyDescent="0.25">
      <c r="CG62449" s="49"/>
    </row>
    <row r="62450" spans="85:85" hidden="1" x14ac:dyDescent="0.25">
      <c r="CG62450" s="49"/>
    </row>
    <row r="62451" spans="85:85" hidden="1" x14ac:dyDescent="0.25">
      <c r="CG62451" s="49"/>
    </row>
    <row r="62452" spans="85:85" hidden="1" x14ac:dyDescent="0.25">
      <c r="CG62452" s="49"/>
    </row>
    <row r="62453" spans="85:85" hidden="1" x14ac:dyDescent="0.25">
      <c r="CG62453" s="49"/>
    </row>
    <row r="62454" spans="85:85" hidden="1" x14ac:dyDescent="0.25">
      <c r="CG62454" s="49"/>
    </row>
    <row r="62455" spans="85:85" hidden="1" x14ac:dyDescent="0.25">
      <c r="CG62455" s="49"/>
    </row>
    <row r="62456" spans="85:85" hidden="1" x14ac:dyDescent="0.25">
      <c r="CG62456" s="49"/>
    </row>
    <row r="62457" spans="85:85" hidden="1" x14ac:dyDescent="0.25">
      <c r="CG62457" s="49"/>
    </row>
    <row r="62458" spans="85:85" hidden="1" x14ac:dyDescent="0.25">
      <c r="CG62458" s="49"/>
    </row>
    <row r="62459" spans="85:85" hidden="1" x14ac:dyDescent="0.25">
      <c r="CG62459" s="49"/>
    </row>
    <row r="62460" spans="85:85" hidden="1" x14ac:dyDescent="0.25">
      <c r="CG62460" s="49"/>
    </row>
    <row r="62461" spans="85:85" hidden="1" x14ac:dyDescent="0.25">
      <c r="CG62461" s="49"/>
    </row>
    <row r="62462" spans="85:85" hidden="1" x14ac:dyDescent="0.25">
      <c r="CG62462" s="49"/>
    </row>
    <row r="62463" spans="85:85" hidden="1" x14ac:dyDescent="0.25">
      <c r="CG62463" s="49"/>
    </row>
    <row r="62464" spans="85:85" hidden="1" x14ac:dyDescent="0.25">
      <c r="CG62464" s="49"/>
    </row>
    <row r="62465" spans="85:85" hidden="1" x14ac:dyDescent="0.25">
      <c r="CG62465" s="49"/>
    </row>
    <row r="62466" spans="85:85" hidden="1" x14ac:dyDescent="0.25">
      <c r="CG62466" s="49"/>
    </row>
    <row r="62467" spans="85:85" hidden="1" x14ac:dyDescent="0.25">
      <c r="CG62467" s="49"/>
    </row>
    <row r="62468" spans="85:85" hidden="1" x14ac:dyDescent="0.25">
      <c r="CG62468" s="49"/>
    </row>
    <row r="62469" spans="85:85" hidden="1" x14ac:dyDescent="0.25">
      <c r="CG62469" s="49"/>
    </row>
    <row r="62470" spans="85:85" hidden="1" x14ac:dyDescent="0.25">
      <c r="CG62470" s="49"/>
    </row>
    <row r="62471" spans="85:85" hidden="1" x14ac:dyDescent="0.25">
      <c r="CG62471" s="49"/>
    </row>
    <row r="62472" spans="85:85" hidden="1" x14ac:dyDescent="0.25">
      <c r="CG62472" s="49"/>
    </row>
    <row r="62473" spans="85:85" hidden="1" x14ac:dyDescent="0.25">
      <c r="CG62473" s="49"/>
    </row>
    <row r="62474" spans="85:85" hidden="1" x14ac:dyDescent="0.25">
      <c r="CG62474" s="49"/>
    </row>
    <row r="62475" spans="85:85" hidden="1" x14ac:dyDescent="0.25">
      <c r="CG62475" s="49"/>
    </row>
    <row r="62476" spans="85:85" hidden="1" x14ac:dyDescent="0.25">
      <c r="CG62476" s="49"/>
    </row>
    <row r="62477" spans="85:85" hidden="1" x14ac:dyDescent="0.25">
      <c r="CG62477" s="49"/>
    </row>
    <row r="62478" spans="85:85" hidden="1" x14ac:dyDescent="0.25">
      <c r="CG62478" s="49"/>
    </row>
    <row r="62479" spans="85:85" hidden="1" x14ac:dyDescent="0.25">
      <c r="CG62479" s="49"/>
    </row>
    <row r="62480" spans="85:85" hidden="1" x14ac:dyDescent="0.25">
      <c r="CG62480" s="49"/>
    </row>
    <row r="62481" spans="85:85" hidden="1" x14ac:dyDescent="0.25">
      <c r="CG62481" s="49"/>
    </row>
    <row r="62482" spans="85:85" hidden="1" x14ac:dyDescent="0.25">
      <c r="CG62482" s="49"/>
    </row>
    <row r="62483" spans="85:85" hidden="1" x14ac:dyDescent="0.25">
      <c r="CG62483" s="49"/>
    </row>
    <row r="62484" spans="85:85" hidden="1" x14ac:dyDescent="0.25">
      <c r="CG62484" s="49"/>
    </row>
    <row r="62485" spans="85:85" hidden="1" x14ac:dyDescent="0.25">
      <c r="CG62485" s="49"/>
    </row>
    <row r="62486" spans="85:85" hidden="1" x14ac:dyDescent="0.25">
      <c r="CG62486" s="49"/>
    </row>
    <row r="62487" spans="85:85" hidden="1" x14ac:dyDescent="0.25">
      <c r="CG62487" s="49"/>
    </row>
    <row r="62488" spans="85:85" hidden="1" x14ac:dyDescent="0.25">
      <c r="CG62488" s="49"/>
    </row>
    <row r="62489" spans="85:85" hidden="1" x14ac:dyDescent="0.25">
      <c r="CG62489" s="49"/>
    </row>
    <row r="62490" spans="85:85" hidden="1" x14ac:dyDescent="0.25">
      <c r="CG62490" s="49"/>
    </row>
    <row r="62491" spans="85:85" hidden="1" x14ac:dyDescent="0.25">
      <c r="CG62491" s="49"/>
    </row>
    <row r="62492" spans="85:85" hidden="1" x14ac:dyDescent="0.25">
      <c r="CG62492" s="49"/>
    </row>
    <row r="62493" spans="85:85" hidden="1" x14ac:dyDescent="0.25">
      <c r="CG62493" s="49"/>
    </row>
    <row r="62494" spans="85:85" hidden="1" x14ac:dyDescent="0.25">
      <c r="CG62494" s="49"/>
    </row>
    <row r="62495" spans="85:85" hidden="1" x14ac:dyDescent="0.25">
      <c r="CG62495" s="49"/>
    </row>
    <row r="62496" spans="85:85" hidden="1" x14ac:dyDescent="0.25">
      <c r="CG62496" s="49"/>
    </row>
    <row r="62497" spans="85:85" hidden="1" x14ac:dyDescent="0.25">
      <c r="CG62497" s="49"/>
    </row>
    <row r="62498" spans="85:85" hidden="1" x14ac:dyDescent="0.25">
      <c r="CG62498" s="49"/>
    </row>
    <row r="62499" spans="85:85" hidden="1" x14ac:dyDescent="0.25">
      <c r="CG62499" s="49"/>
    </row>
    <row r="62500" spans="85:85" hidden="1" x14ac:dyDescent="0.25">
      <c r="CG62500" s="49"/>
    </row>
    <row r="62501" spans="85:85" hidden="1" x14ac:dyDescent="0.25">
      <c r="CG62501" s="49"/>
    </row>
    <row r="62502" spans="85:85" hidden="1" x14ac:dyDescent="0.25">
      <c r="CG62502" s="49"/>
    </row>
    <row r="62503" spans="85:85" hidden="1" x14ac:dyDescent="0.25">
      <c r="CG62503" s="49"/>
    </row>
    <row r="62504" spans="85:85" hidden="1" x14ac:dyDescent="0.25">
      <c r="CG62504" s="49"/>
    </row>
    <row r="62505" spans="85:85" hidden="1" x14ac:dyDescent="0.25">
      <c r="CG62505" s="49"/>
    </row>
    <row r="62506" spans="85:85" hidden="1" x14ac:dyDescent="0.25">
      <c r="CG62506" s="49"/>
    </row>
    <row r="62507" spans="85:85" hidden="1" x14ac:dyDescent="0.25">
      <c r="CG62507" s="49"/>
    </row>
    <row r="62508" spans="85:85" hidden="1" x14ac:dyDescent="0.25">
      <c r="CG62508" s="49"/>
    </row>
    <row r="62509" spans="85:85" hidden="1" x14ac:dyDescent="0.25">
      <c r="CG62509" s="49"/>
    </row>
    <row r="62510" spans="85:85" hidden="1" x14ac:dyDescent="0.25">
      <c r="CG62510" s="49"/>
    </row>
    <row r="62511" spans="85:85" hidden="1" x14ac:dyDescent="0.25">
      <c r="CG62511" s="49"/>
    </row>
    <row r="62512" spans="85:85" hidden="1" x14ac:dyDescent="0.25">
      <c r="CG62512" s="49"/>
    </row>
    <row r="62513" spans="85:85" hidden="1" x14ac:dyDescent="0.25">
      <c r="CG62513" s="49"/>
    </row>
    <row r="62514" spans="85:85" hidden="1" x14ac:dyDescent="0.25">
      <c r="CG62514" s="49"/>
    </row>
    <row r="62515" spans="85:85" hidden="1" x14ac:dyDescent="0.25">
      <c r="CG62515" s="49"/>
    </row>
    <row r="62516" spans="85:85" hidden="1" x14ac:dyDescent="0.25">
      <c r="CG62516" s="49"/>
    </row>
    <row r="62517" spans="85:85" hidden="1" x14ac:dyDescent="0.25">
      <c r="CG62517" s="49"/>
    </row>
    <row r="62518" spans="85:85" hidden="1" x14ac:dyDescent="0.25">
      <c r="CG62518" s="49"/>
    </row>
    <row r="62519" spans="85:85" hidden="1" x14ac:dyDescent="0.25">
      <c r="CG62519" s="49"/>
    </row>
    <row r="62520" spans="85:85" hidden="1" x14ac:dyDescent="0.25">
      <c r="CG62520" s="49"/>
    </row>
    <row r="62521" spans="85:85" hidden="1" x14ac:dyDescent="0.25">
      <c r="CG62521" s="49"/>
    </row>
    <row r="62522" spans="85:85" hidden="1" x14ac:dyDescent="0.25">
      <c r="CG62522" s="49"/>
    </row>
    <row r="62523" spans="85:85" hidden="1" x14ac:dyDescent="0.25">
      <c r="CG62523" s="49"/>
    </row>
    <row r="62524" spans="85:85" hidden="1" x14ac:dyDescent="0.25">
      <c r="CG62524" s="49"/>
    </row>
    <row r="62525" spans="85:85" hidden="1" x14ac:dyDescent="0.25">
      <c r="CG62525" s="49"/>
    </row>
    <row r="62526" spans="85:85" hidden="1" x14ac:dyDescent="0.25">
      <c r="CG62526" s="49"/>
    </row>
    <row r="62527" spans="85:85" hidden="1" x14ac:dyDescent="0.25">
      <c r="CG62527" s="49"/>
    </row>
    <row r="62528" spans="85:85" hidden="1" x14ac:dyDescent="0.25">
      <c r="CG62528" s="49"/>
    </row>
    <row r="62529" spans="85:85" hidden="1" x14ac:dyDescent="0.25">
      <c r="CG62529" s="49"/>
    </row>
    <row r="62530" spans="85:85" hidden="1" x14ac:dyDescent="0.25">
      <c r="CG62530" s="49"/>
    </row>
    <row r="62531" spans="85:85" hidden="1" x14ac:dyDescent="0.25">
      <c r="CG62531" s="49"/>
    </row>
    <row r="62532" spans="85:85" hidden="1" x14ac:dyDescent="0.25">
      <c r="CG62532" s="49"/>
    </row>
    <row r="62533" spans="85:85" hidden="1" x14ac:dyDescent="0.25">
      <c r="CG62533" s="49"/>
    </row>
    <row r="62534" spans="85:85" hidden="1" x14ac:dyDescent="0.25">
      <c r="CG62534" s="49"/>
    </row>
    <row r="62535" spans="85:85" hidden="1" x14ac:dyDescent="0.25">
      <c r="CG62535" s="49"/>
    </row>
    <row r="62536" spans="85:85" hidden="1" x14ac:dyDescent="0.25">
      <c r="CG62536" s="49"/>
    </row>
    <row r="62537" spans="85:85" hidden="1" x14ac:dyDescent="0.25">
      <c r="CG62537" s="49"/>
    </row>
    <row r="62538" spans="85:85" hidden="1" x14ac:dyDescent="0.25">
      <c r="CG62538" s="49"/>
    </row>
    <row r="62539" spans="85:85" hidden="1" x14ac:dyDescent="0.25">
      <c r="CG62539" s="49"/>
    </row>
    <row r="62540" spans="85:85" hidden="1" x14ac:dyDescent="0.25">
      <c r="CG62540" s="49"/>
    </row>
    <row r="62541" spans="85:85" hidden="1" x14ac:dyDescent="0.25">
      <c r="CG62541" s="49"/>
    </row>
    <row r="62542" spans="85:85" hidden="1" x14ac:dyDescent="0.25">
      <c r="CG62542" s="49"/>
    </row>
    <row r="62543" spans="85:85" hidden="1" x14ac:dyDescent="0.25">
      <c r="CG62543" s="49"/>
    </row>
    <row r="62544" spans="85:85" hidden="1" x14ac:dyDescent="0.25">
      <c r="CG62544" s="49"/>
    </row>
    <row r="62545" spans="85:85" hidden="1" x14ac:dyDescent="0.25">
      <c r="CG62545" s="49"/>
    </row>
    <row r="62546" spans="85:85" hidden="1" x14ac:dyDescent="0.25">
      <c r="CG62546" s="49"/>
    </row>
    <row r="62547" spans="85:85" hidden="1" x14ac:dyDescent="0.25">
      <c r="CG62547" s="49"/>
    </row>
    <row r="62548" spans="85:85" hidden="1" x14ac:dyDescent="0.25">
      <c r="CG62548" s="49"/>
    </row>
    <row r="62549" spans="85:85" hidden="1" x14ac:dyDescent="0.25">
      <c r="CG62549" s="49"/>
    </row>
    <row r="62550" spans="85:85" hidden="1" x14ac:dyDescent="0.25">
      <c r="CG62550" s="49"/>
    </row>
    <row r="62551" spans="85:85" hidden="1" x14ac:dyDescent="0.25">
      <c r="CG62551" s="49"/>
    </row>
    <row r="62552" spans="85:85" hidden="1" x14ac:dyDescent="0.25">
      <c r="CG62552" s="49"/>
    </row>
    <row r="62553" spans="85:85" hidden="1" x14ac:dyDescent="0.25">
      <c r="CG62553" s="49"/>
    </row>
    <row r="62554" spans="85:85" hidden="1" x14ac:dyDescent="0.25">
      <c r="CG62554" s="49"/>
    </row>
    <row r="62555" spans="85:85" hidden="1" x14ac:dyDescent="0.25">
      <c r="CG62555" s="49"/>
    </row>
    <row r="62556" spans="85:85" hidden="1" x14ac:dyDescent="0.25">
      <c r="CG62556" s="49"/>
    </row>
    <row r="62557" spans="85:85" hidden="1" x14ac:dyDescent="0.25">
      <c r="CG62557" s="49"/>
    </row>
    <row r="62558" spans="85:85" hidden="1" x14ac:dyDescent="0.25">
      <c r="CG62558" s="49"/>
    </row>
    <row r="62559" spans="85:85" hidden="1" x14ac:dyDescent="0.25">
      <c r="CG62559" s="49"/>
    </row>
    <row r="62560" spans="85:85" hidden="1" x14ac:dyDescent="0.25">
      <c r="CG62560" s="49"/>
    </row>
    <row r="62561" spans="85:85" hidden="1" x14ac:dyDescent="0.25">
      <c r="CG62561" s="49"/>
    </row>
    <row r="62562" spans="85:85" hidden="1" x14ac:dyDescent="0.25">
      <c r="CG62562" s="49"/>
    </row>
    <row r="62563" spans="85:85" hidden="1" x14ac:dyDescent="0.25">
      <c r="CG62563" s="49"/>
    </row>
    <row r="62564" spans="85:85" hidden="1" x14ac:dyDescent="0.25">
      <c r="CG62564" s="49"/>
    </row>
    <row r="62565" spans="85:85" hidden="1" x14ac:dyDescent="0.25">
      <c r="CG62565" s="49"/>
    </row>
    <row r="62566" spans="85:85" hidden="1" x14ac:dyDescent="0.25">
      <c r="CG62566" s="49"/>
    </row>
    <row r="62567" spans="85:85" hidden="1" x14ac:dyDescent="0.25">
      <c r="CG62567" s="49"/>
    </row>
    <row r="62568" spans="85:85" hidden="1" x14ac:dyDescent="0.25">
      <c r="CG62568" s="49"/>
    </row>
    <row r="62569" spans="85:85" hidden="1" x14ac:dyDescent="0.25">
      <c r="CG62569" s="49"/>
    </row>
    <row r="62570" spans="85:85" hidden="1" x14ac:dyDescent="0.25">
      <c r="CG62570" s="49"/>
    </row>
    <row r="62571" spans="85:85" hidden="1" x14ac:dyDescent="0.25">
      <c r="CG62571" s="49"/>
    </row>
    <row r="62572" spans="85:85" hidden="1" x14ac:dyDescent="0.25">
      <c r="CG62572" s="49"/>
    </row>
    <row r="62573" spans="85:85" hidden="1" x14ac:dyDescent="0.25">
      <c r="CG62573" s="49"/>
    </row>
    <row r="62574" spans="85:85" hidden="1" x14ac:dyDescent="0.25">
      <c r="CG62574" s="49"/>
    </row>
    <row r="62575" spans="85:85" hidden="1" x14ac:dyDescent="0.25">
      <c r="CG62575" s="49"/>
    </row>
    <row r="62576" spans="85:85" hidden="1" x14ac:dyDescent="0.25">
      <c r="CG62576" s="49"/>
    </row>
    <row r="62577" spans="85:85" hidden="1" x14ac:dyDescent="0.25">
      <c r="CG62577" s="49"/>
    </row>
    <row r="62578" spans="85:85" hidden="1" x14ac:dyDescent="0.25">
      <c r="CG62578" s="49"/>
    </row>
    <row r="62579" spans="85:85" hidden="1" x14ac:dyDescent="0.25">
      <c r="CG62579" s="49"/>
    </row>
    <row r="62580" spans="85:85" hidden="1" x14ac:dyDescent="0.25">
      <c r="CG62580" s="49"/>
    </row>
    <row r="62581" spans="85:85" hidden="1" x14ac:dyDescent="0.25">
      <c r="CG62581" s="49"/>
    </row>
    <row r="62582" spans="85:85" hidden="1" x14ac:dyDescent="0.25">
      <c r="CG62582" s="49"/>
    </row>
    <row r="62583" spans="85:85" hidden="1" x14ac:dyDescent="0.25">
      <c r="CG62583" s="49"/>
    </row>
    <row r="62584" spans="85:85" hidden="1" x14ac:dyDescent="0.25">
      <c r="CG62584" s="49"/>
    </row>
    <row r="62585" spans="85:85" hidden="1" x14ac:dyDescent="0.25">
      <c r="CG62585" s="49"/>
    </row>
    <row r="62586" spans="85:85" hidden="1" x14ac:dyDescent="0.25">
      <c r="CG62586" s="49"/>
    </row>
    <row r="62587" spans="85:85" hidden="1" x14ac:dyDescent="0.25">
      <c r="CG62587" s="49"/>
    </row>
    <row r="62588" spans="85:85" hidden="1" x14ac:dyDescent="0.25">
      <c r="CG62588" s="49"/>
    </row>
    <row r="62589" spans="85:85" hidden="1" x14ac:dyDescent="0.25">
      <c r="CG62589" s="49"/>
    </row>
    <row r="62590" spans="85:85" hidden="1" x14ac:dyDescent="0.25">
      <c r="CG62590" s="49"/>
    </row>
    <row r="62591" spans="85:85" hidden="1" x14ac:dyDescent="0.25">
      <c r="CG62591" s="49"/>
    </row>
    <row r="62592" spans="85:85" hidden="1" x14ac:dyDescent="0.25">
      <c r="CG62592" s="49"/>
    </row>
    <row r="62593" spans="85:85" hidden="1" x14ac:dyDescent="0.25">
      <c r="CG62593" s="49"/>
    </row>
    <row r="62594" spans="85:85" hidden="1" x14ac:dyDescent="0.25">
      <c r="CG62594" s="49"/>
    </row>
    <row r="62595" spans="85:85" hidden="1" x14ac:dyDescent="0.25">
      <c r="CG62595" s="49"/>
    </row>
    <row r="62596" spans="85:85" hidden="1" x14ac:dyDescent="0.25">
      <c r="CG62596" s="49"/>
    </row>
    <row r="62597" spans="85:85" hidden="1" x14ac:dyDescent="0.25">
      <c r="CG62597" s="49"/>
    </row>
    <row r="62598" spans="85:85" hidden="1" x14ac:dyDescent="0.25">
      <c r="CG62598" s="49"/>
    </row>
    <row r="62599" spans="85:85" hidden="1" x14ac:dyDescent="0.25">
      <c r="CG62599" s="49"/>
    </row>
    <row r="62600" spans="85:85" hidden="1" x14ac:dyDescent="0.25">
      <c r="CG62600" s="49"/>
    </row>
    <row r="62601" spans="85:85" hidden="1" x14ac:dyDescent="0.25">
      <c r="CG62601" s="49"/>
    </row>
    <row r="62602" spans="85:85" hidden="1" x14ac:dyDescent="0.25">
      <c r="CG62602" s="49"/>
    </row>
    <row r="62603" spans="85:85" hidden="1" x14ac:dyDescent="0.25">
      <c r="CG62603" s="49"/>
    </row>
    <row r="62604" spans="85:85" hidden="1" x14ac:dyDescent="0.25">
      <c r="CG62604" s="49"/>
    </row>
    <row r="62605" spans="85:85" hidden="1" x14ac:dyDescent="0.25">
      <c r="CG62605" s="49"/>
    </row>
    <row r="62606" spans="85:85" hidden="1" x14ac:dyDescent="0.25">
      <c r="CG62606" s="49"/>
    </row>
    <row r="62607" spans="85:85" hidden="1" x14ac:dyDescent="0.25">
      <c r="CG62607" s="49"/>
    </row>
    <row r="62608" spans="85:85" hidden="1" x14ac:dyDescent="0.25">
      <c r="CG62608" s="49"/>
    </row>
    <row r="62609" spans="85:85" hidden="1" x14ac:dyDescent="0.25">
      <c r="CG62609" s="49"/>
    </row>
    <row r="62610" spans="85:85" hidden="1" x14ac:dyDescent="0.25">
      <c r="CG62610" s="49"/>
    </row>
    <row r="62611" spans="85:85" hidden="1" x14ac:dyDescent="0.25">
      <c r="CG62611" s="49"/>
    </row>
    <row r="62612" spans="85:85" hidden="1" x14ac:dyDescent="0.25">
      <c r="CG62612" s="49"/>
    </row>
    <row r="62613" spans="85:85" hidden="1" x14ac:dyDescent="0.25">
      <c r="CG62613" s="49"/>
    </row>
    <row r="62614" spans="85:85" hidden="1" x14ac:dyDescent="0.25">
      <c r="CG62614" s="49"/>
    </row>
    <row r="62615" spans="85:85" hidden="1" x14ac:dyDescent="0.25">
      <c r="CG62615" s="49"/>
    </row>
    <row r="62616" spans="85:85" hidden="1" x14ac:dyDescent="0.25">
      <c r="CG62616" s="49"/>
    </row>
    <row r="62617" spans="85:85" hidden="1" x14ac:dyDescent="0.25">
      <c r="CG62617" s="49"/>
    </row>
    <row r="62618" spans="85:85" hidden="1" x14ac:dyDescent="0.25">
      <c r="CG62618" s="49"/>
    </row>
    <row r="62619" spans="85:85" hidden="1" x14ac:dyDescent="0.25">
      <c r="CG62619" s="49"/>
    </row>
    <row r="62620" spans="85:85" hidden="1" x14ac:dyDescent="0.25">
      <c r="CG62620" s="49"/>
    </row>
    <row r="62621" spans="85:85" hidden="1" x14ac:dyDescent="0.25">
      <c r="CG62621" s="49"/>
    </row>
    <row r="62622" spans="85:85" hidden="1" x14ac:dyDescent="0.25">
      <c r="CG62622" s="49"/>
    </row>
    <row r="62623" spans="85:85" hidden="1" x14ac:dyDescent="0.25">
      <c r="CG62623" s="49"/>
    </row>
    <row r="62624" spans="85:85" hidden="1" x14ac:dyDescent="0.25">
      <c r="CG62624" s="49"/>
    </row>
    <row r="62625" spans="85:85" hidden="1" x14ac:dyDescent="0.25">
      <c r="CG62625" s="49"/>
    </row>
    <row r="62626" spans="85:85" hidden="1" x14ac:dyDescent="0.25">
      <c r="CG62626" s="49"/>
    </row>
    <row r="62627" spans="85:85" hidden="1" x14ac:dyDescent="0.25">
      <c r="CG62627" s="49"/>
    </row>
    <row r="62628" spans="85:85" hidden="1" x14ac:dyDescent="0.25">
      <c r="CG62628" s="49"/>
    </row>
    <row r="62629" spans="85:85" hidden="1" x14ac:dyDescent="0.25">
      <c r="CG62629" s="49"/>
    </row>
    <row r="62630" spans="85:85" hidden="1" x14ac:dyDescent="0.25">
      <c r="CG62630" s="49"/>
    </row>
    <row r="62631" spans="85:85" hidden="1" x14ac:dyDescent="0.25">
      <c r="CG62631" s="49"/>
    </row>
    <row r="62632" spans="85:85" hidden="1" x14ac:dyDescent="0.25">
      <c r="CG62632" s="49"/>
    </row>
    <row r="62633" spans="85:85" hidden="1" x14ac:dyDescent="0.25">
      <c r="CG62633" s="49"/>
    </row>
    <row r="62634" spans="85:85" hidden="1" x14ac:dyDescent="0.25">
      <c r="CG62634" s="49"/>
    </row>
    <row r="62635" spans="85:85" hidden="1" x14ac:dyDescent="0.25">
      <c r="CG62635" s="49"/>
    </row>
    <row r="62636" spans="85:85" hidden="1" x14ac:dyDescent="0.25">
      <c r="CG62636" s="49"/>
    </row>
    <row r="62637" spans="85:85" hidden="1" x14ac:dyDescent="0.25">
      <c r="CG62637" s="49"/>
    </row>
    <row r="62638" spans="85:85" hidden="1" x14ac:dyDescent="0.25">
      <c r="CG62638" s="49"/>
    </row>
    <row r="62639" spans="85:85" hidden="1" x14ac:dyDescent="0.25">
      <c r="CG62639" s="49"/>
    </row>
    <row r="62640" spans="85:85" hidden="1" x14ac:dyDescent="0.25">
      <c r="CG62640" s="49"/>
    </row>
    <row r="62641" spans="85:85" hidden="1" x14ac:dyDescent="0.25">
      <c r="CG62641" s="49"/>
    </row>
    <row r="62642" spans="85:85" hidden="1" x14ac:dyDescent="0.25">
      <c r="CG62642" s="49"/>
    </row>
    <row r="62643" spans="85:85" hidden="1" x14ac:dyDescent="0.25">
      <c r="CG62643" s="49"/>
    </row>
    <row r="62644" spans="85:85" hidden="1" x14ac:dyDescent="0.25">
      <c r="CG62644" s="49"/>
    </row>
    <row r="62645" spans="85:85" hidden="1" x14ac:dyDescent="0.25">
      <c r="CG62645" s="49"/>
    </row>
    <row r="62646" spans="85:85" hidden="1" x14ac:dyDescent="0.25">
      <c r="CG62646" s="49"/>
    </row>
    <row r="62647" spans="85:85" hidden="1" x14ac:dyDescent="0.25">
      <c r="CG62647" s="49"/>
    </row>
    <row r="62648" spans="85:85" hidden="1" x14ac:dyDescent="0.25">
      <c r="CG62648" s="49"/>
    </row>
    <row r="62649" spans="85:85" hidden="1" x14ac:dyDescent="0.25">
      <c r="CG62649" s="49"/>
    </row>
    <row r="62650" spans="85:85" hidden="1" x14ac:dyDescent="0.25">
      <c r="CG62650" s="49"/>
    </row>
    <row r="62651" spans="85:85" hidden="1" x14ac:dyDescent="0.25">
      <c r="CG62651" s="49"/>
    </row>
    <row r="62652" spans="85:85" hidden="1" x14ac:dyDescent="0.25">
      <c r="CG62652" s="49"/>
    </row>
    <row r="62653" spans="85:85" hidden="1" x14ac:dyDescent="0.25">
      <c r="CG62653" s="49"/>
    </row>
    <row r="62654" spans="85:85" hidden="1" x14ac:dyDescent="0.25">
      <c r="CG62654" s="49"/>
    </row>
    <row r="62655" spans="85:85" hidden="1" x14ac:dyDescent="0.25">
      <c r="CG62655" s="49"/>
    </row>
    <row r="62656" spans="85:85" hidden="1" x14ac:dyDescent="0.25">
      <c r="CG62656" s="49"/>
    </row>
    <row r="62657" spans="85:85" hidden="1" x14ac:dyDescent="0.25">
      <c r="CG62657" s="49"/>
    </row>
    <row r="62658" spans="85:85" hidden="1" x14ac:dyDescent="0.25">
      <c r="CG62658" s="49"/>
    </row>
    <row r="62659" spans="85:85" hidden="1" x14ac:dyDescent="0.25">
      <c r="CG62659" s="49"/>
    </row>
    <row r="62660" spans="85:85" hidden="1" x14ac:dyDescent="0.25">
      <c r="CG62660" s="49"/>
    </row>
    <row r="62661" spans="85:85" hidden="1" x14ac:dyDescent="0.25">
      <c r="CG62661" s="49"/>
    </row>
    <row r="62662" spans="85:85" hidden="1" x14ac:dyDescent="0.25">
      <c r="CG62662" s="49"/>
    </row>
    <row r="62663" spans="85:85" hidden="1" x14ac:dyDescent="0.25">
      <c r="CG62663" s="49"/>
    </row>
    <row r="62664" spans="85:85" hidden="1" x14ac:dyDescent="0.25">
      <c r="CG62664" s="49"/>
    </row>
    <row r="62665" spans="85:85" hidden="1" x14ac:dyDescent="0.25">
      <c r="CG62665" s="49"/>
    </row>
    <row r="62666" spans="85:85" hidden="1" x14ac:dyDescent="0.25">
      <c r="CG62666" s="49"/>
    </row>
    <row r="62667" spans="85:85" hidden="1" x14ac:dyDescent="0.25">
      <c r="CG62667" s="49"/>
    </row>
    <row r="62668" spans="85:85" hidden="1" x14ac:dyDescent="0.25">
      <c r="CG62668" s="49"/>
    </row>
    <row r="62669" spans="85:85" hidden="1" x14ac:dyDescent="0.25">
      <c r="CG62669" s="49"/>
    </row>
    <row r="62670" spans="85:85" hidden="1" x14ac:dyDescent="0.25">
      <c r="CG62670" s="49"/>
    </row>
    <row r="62671" spans="85:85" hidden="1" x14ac:dyDescent="0.25">
      <c r="CG62671" s="49"/>
    </row>
    <row r="62672" spans="85:85" hidden="1" x14ac:dyDescent="0.25">
      <c r="CG62672" s="49"/>
    </row>
    <row r="62673" spans="85:85" hidden="1" x14ac:dyDescent="0.25">
      <c r="CG62673" s="49"/>
    </row>
    <row r="62674" spans="85:85" hidden="1" x14ac:dyDescent="0.25">
      <c r="CG62674" s="49"/>
    </row>
    <row r="62675" spans="85:85" hidden="1" x14ac:dyDescent="0.25">
      <c r="CG62675" s="49"/>
    </row>
    <row r="62676" spans="85:85" hidden="1" x14ac:dyDescent="0.25">
      <c r="CG62676" s="49"/>
    </row>
    <row r="62677" spans="85:85" hidden="1" x14ac:dyDescent="0.25">
      <c r="CG62677" s="49"/>
    </row>
    <row r="62678" spans="85:85" hidden="1" x14ac:dyDescent="0.25">
      <c r="CG62678" s="49"/>
    </row>
    <row r="62679" spans="85:85" hidden="1" x14ac:dyDescent="0.25">
      <c r="CG62679" s="49"/>
    </row>
    <row r="62680" spans="85:85" hidden="1" x14ac:dyDescent="0.25">
      <c r="CG62680" s="49"/>
    </row>
    <row r="62681" spans="85:85" hidden="1" x14ac:dyDescent="0.25">
      <c r="CG62681" s="49"/>
    </row>
    <row r="62682" spans="85:85" hidden="1" x14ac:dyDescent="0.25">
      <c r="CG62682" s="49"/>
    </row>
    <row r="62683" spans="85:85" hidden="1" x14ac:dyDescent="0.25">
      <c r="CG62683" s="49"/>
    </row>
    <row r="62684" spans="85:85" hidden="1" x14ac:dyDescent="0.25">
      <c r="CG62684" s="49"/>
    </row>
    <row r="62685" spans="85:85" hidden="1" x14ac:dyDescent="0.25">
      <c r="CG62685" s="49"/>
    </row>
    <row r="62686" spans="85:85" hidden="1" x14ac:dyDescent="0.25">
      <c r="CG62686" s="49"/>
    </row>
    <row r="62687" spans="85:85" hidden="1" x14ac:dyDescent="0.25">
      <c r="CG62687" s="49"/>
    </row>
    <row r="62688" spans="85:85" hidden="1" x14ac:dyDescent="0.25">
      <c r="CG62688" s="49"/>
    </row>
    <row r="62689" spans="85:85" hidden="1" x14ac:dyDescent="0.25">
      <c r="CG62689" s="49"/>
    </row>
    <row r="62690" spans="85:85" hidden="1" x14ac:dyDescent="0.25">
      <c r="CG62690" s="49"/>
    </row>
    <row r="62691" spans="85:85" hidden="1" x14ac:dyDescent="0.25">
      <c r="CG62691" s="49"/>
    </row>
    <row r="62692" spans="85:85" hidden="1" x14ac:dyDescent="0.25">
      <c r="CG62692" s="49"/>
    </row>
    <row r="62693" spans="85:85" hidden="1" x14ac:dyDescent="0.25">
      <c r="CG62693" s="49"/>
    </row>
    <row r="62694" spans="85:85" hidden="1" x14ac:dyDescent="0.25">
      <c r="CG62694" s="49"/>
    </row>
    <row r="62695" spans="85:85" hidden="1" x14ac:dyDescent="0.25">
      <c r="CG62695" s="49"/>
    </row>
    <row r="62696" spans="85:85" hidden="1" x14ac:dyDescent="0.25">
      <c r="CG62696" s="49"/>
    </row>
    <row r="62697" spans="85:85" hidden="1" x14ac:dyDescent="0.25">
      <c r="CG62697" s="49"/>
    </row>
    <row r="62698" spans="85:85" hidden="1" x14ac:dyDescent="0.25">
      <c r="CG62698" s="49"/>
    </row>
    <row r="62699" spans="85:85" hidden="1" x14ac:dyDescent="0.25">
      <c r="CG62699" s="49"/>
    </row>
    <row r="62700" spans="85:85" hidden="1" x14ac:dyDescent="0.25">
      <c r="CG62700" s="49"/>
    </row>
    <row r="62701" spans="85:85" hidden="1" x14ac:dyDescent="0.25">
      <c r="CG62701" s="49"/>
    </row>
    <row r="62702" spans="85:85" hidden="1" x14ac:dyDescent="0.25">
      <c r="CG62702" s="49"/>
    </row>
    <row r="62703" spans="85:85" hidden="1" x14ac:dyDescent="0.25">
      <c r="CG62703" s="49"/>
    </row>
    <row r="62704" spans="85:85" hidden="1" x14ac:dyDescent="0.25">
      <c r="CG62704" s="49"/>
    </row>
    <row r="62705" spans="85:85" hidden="1" x14ac:dyDescent="0.25">
      <c r="CG62705" s="49"/>
    </row>
    <row r="62706" spans="85:85" hidden="1" x14ac:dyDescent="0.25">
      <c r="CG62706" s="49"/>
    </row>
    <row r="62707" spans="85:85" hidden="1" x14ac:dyDescent="0.25">
      <c r="CG62707" s="49"/>
    </row>
    <row r="62708" spans="85:85" hidden="1" x14ac:dyDescent="0.25">
      <c r="CG62708" s="49"/>
    </row>
    <row r="62709" spans="85:85" hidden="1" x14ac:dyDescent="0.25">
      <c r="CG62709" s="49"/>
    </row>
    <row r="62710" spans="85:85" hidden="1" x14ac:dyDescent="0.25">
      <c r="CG62710" s="49"/>
    </row>
    <row r="62711" spans="85:85" hidden="1" x14ac:dyDescent="0.25">
      <c r="CG62711" s="49"/>
    </row>
    <row r="62712" spans="85:85" hidden="1" x14ac:dyDescent="0.25">
      <c r="CG62712" s="49"/>
    </row>
    <row r="62713" spans="85:85" hidden="1" x14ac:dyDescent="0.25">
      <c r="CG62713" s="49"/>
    </row>
    <row r="62714" spans="85:85" hidden="1" x14ac:dyDescent="0.25">
      <c r="CG62714" s="49"/>
    </row>
    <row r="62715" spans="85:85" hidden="1" x14ac:dyDescent="0.25">
      <c r="CG62715" s="49"/>
    </row>
    <row r="62716" spans="85:85" hidden="1" x14ac:dyDescent="0.25">
      <c r="CG62716" s="49"/>
    </row>
    <row r="62717" spans="85:85" hidden="1" x14ac:dyDescent="0.25">
      <c r="CG62717" s="49"/>
    </row>
    <row r="62718" spans="85:85" hidden="1" x14ac:dyDescent="0.25">
      <c r="CG62718" s="49"/>
    </row>
    <row r="62719" spans="85:85" hidden="1" x14ac:dyDescent="0.25">
      <c r="CG62719" s="49"/>
    </row>
    <row r="62720" spans="85:85" hidden="1" x14ac:dyDescent="0.25">
      <c r="CG62720" s="49"/>
    </row>
    <row r="62721" spans="85:85" hidden="1" x14ac:dyDescent="0.25">
      <c r="CG62721" s="49"/>
    </row>
    <row r="62722" spans="85:85" hidden="1" x14ac:dyDescent="0.25">
      <c r="CG62722" s="49"/>
    </row>
    <row r="62723" spans="85:85" hidden="1" x14ac:dyDescent="0.25">
      <c r="CG62723" s="49"/>
    </row>
    <row r="62724" spans="85:85" hidden="1" x14ac:dyDescent="0.25">
      <c r="CG62724" s="49"/>
    </row>
    <row r="62725" spans="85:85" hidden="1" x14ac:dyDescent="0.25">
      <c r="CG62725" s="49"/>
    </row>
    <row r="62726" spans="85:85" hidden="1" x14ac:dyDescent="0.25">
      <c r="CG62726" s="49"/>
    </row>
    <row r="62727" spans="85:85" hidden="1" x14ac:dyDescent="0.25">
      <c r="CG62727" s="49"/>
    </row>
    <row r="62728" spans="85:85" hidden="1" x14ac:dyDescent="0.25">
      <c r="CG62728" s="49"/>
    </row>
    <row r="62729" spans="85:85" hidden="1" x14ac:dyDescent="0.25">
      <c r="CG62729" s="49"/>
    </row>
    <row r="62730" spans="85:85" hidden="1" x14ac:dyDescent="0.25">
      <c r="CG62730" s="49"/>
    </row>
    <row r="62731" spans="85:85" hidden="1" x14ac:dyDescent="0.25">
      <c r="CG62731" s="49"/>
    </row>
    <row r="62732" spans="85:85" hidden="1" x14ac:dyDescent="0.25">
      <c r="CG62732" s="49"/>
    </row>
    <row r="62733" spans="85:85" hidden="1" x14ac:dyDescent="0.25">
      <c r="CG62733" s="49"/>
    </row>
    <row r="62734" spans="85:85" hidden="1" x14ac:dyDescent="0.25">
      <c r="CG62734" s="49"/>
    </row>
    <row r="62735" spans="85:85" hidden="1" x14ac:dyDescent="0.25">
      <c r="CG62735" s="49"/>
    </row>
    <row r="62736" spans="85:85" hidden="1" x14ac:dyDescent="0.25">
      <c r="CG62736" s="49"/>
    </row>
    <row r="62737" spans="85:85" hidden="1" x14ac:dyDescent="0.25">
      <c r="CG62737" s="49"/>
    </row>
    <row r="62738" spans="85:85" hidden="1" x14ac:dyDescent="0.25">
      <c r="CG62738" s="49"/>
    </row>
    <row r="62739" spans="85:85" hidden="1" x14ac:dyDescent="0.25">
      <c r="CG62739" s="49"/>
    </row>
    <row r="62740" spans="85:85" hidden="1" x14ac:dyDescent="0.25">
      <c r="CG62740" s="49"/>
    </row>
    <row r="62741" spans="85:85" hidden="1" x14ac:dyDescent="0.25">
      <c r="CG62741" s="49"/>
    </row>
    <row r="62742" spans="85:85" hidden="1" x14ac:dyDescent="0.25">
      <c r="CG62742" s="49"/>
    </row>
    <row r="62743" spans="85:85" hidden="1" x14ac:dyDescent="0.25">
      <c r="CG62743" s="49"/>
    </row>
    <row r="62744" spans="85:85" hidden="1" x14ac:dyDescent="0.25">
      <c r="CG62744" s="49"/>
    </row>
    <row r="62745" spans="85:85" hidden="1" x14ac:dyDescent="0.25">
      <c r="CG62745" s="49"/>
    </row>
    <row r="62746" spans="85:85" hidden="1" x14ac:dyDescent="0.25">
      <c r="CG62746" s="49"/>
    </row>
    <row r="62747" spans="85:85" hidden="1" x14ac:dyDescent="0.25">
      <c r="CG62747" s="49"/>
    </row>
    <row r="62748" spans="85:85" hidden="1" x14ac:dyDescent="0.25">
      <c r="CG62748" s="49"/>
    </row>
    <row r="62749" spans="85:85" hidden="1" x14ac:dyDescent="0.25">
      <c r="CG62749" s="49"/>
    </row>
    <row r="62750" spans="85:85" hidden="1" x14ac:dyDescent="0.25">
      <c r="CG62750" s="49"/>
    </row>
    <row r="62751" spans="85:85" hidden="1" x14ac:dyDescent="0.25">
      <c r="CG62751" s="49"/>
    </row>
    <row r="62752" spans="85:85" hidden="1" x14ac:dyDescent="0.25">
      <c r="CG62752" s="49"/>
    </row>
    <row r="62753" spans="85:85" hidden="1" x14ac:dyDescent="0.25">
      <c r="CG62753" s="49"/>
    </row>
    <row r="62754" spans="85:85" hidden="1" x14ac:dyDescent="0.25">
      <c r="CG62754" s="49"/>
    </row>
    <row r="62755" spans="85:85" hidden="1" x14ac:dyDescent="0.25">
      <c r="CG62755" s="49"/>
    </row>
    <row r="62756" spans="85:85" hidden="1" x14ac:dyDescent="0.25">
      <c r="CG62756" s="49"/>
    </row>
    <row r="62757" spans="85:85" hidden="1" x14ac:dyDescent="0.25">
      <c r="CG62757" s="49"/>
    </row>
    <row r="62758" spans="85:85" hidden="1" x14ac:dyDescent="0.25">
      <c r="CG62758" s="49"/>
    </row>
    <row r="62759" spans="85:85" hidden="1" x14ac:dyDescent="0.25">
      <c r="CG62759" s="49"/>
    </row>
    <row r="62760" spans="85:85" hidden="1" x14ac:dyDescent="0.25">
      <c r="CG62760" s="49"/>
    </row>
    <row r="62761" spans="85:85" hidden="1" x14ac:dyDescent="0.25">
      <c r="CG62761" s="49"/>
    </row>
    <row r="62762" spans="85:85" hidden="1" x14ac:dyDescent="0.25">
      <c r="CG62762" s="49"/>
    </row>
    <row r="62763" spans="85:85" hidden="1" x14ac:dyDescent="0.25">
      <c r="CG62763" s="49"/>
    </row>
    <row r="62764" spans="85:85" hidden="1" x14ac:dyDescent="0.25">
      <c r="CG62764" s="49"/>
    </row>
    <row r="62765" spans="85:85" hidden="1" x14ac:dyDescent="0.25">
      <c r="CG62765" s="49"/>
    </row>
    <row r="62766" spans="85:85" hidden="1" x14ac:dyDescent="0.25">
      <c r="CG62766" s="49"/>
    </row>
    <row r="62767" spans="85:85" hidden="1" x14ac:dyDescent="0.25">
      <c r="CG62767" s="49"/>
    </row>
    <row r="62768" spans="85:85" hidden="1" x14ac:dyDescent="0.25">
      <c r="CG62768" s="49"/>
    </row>
    <row r="62769" spans="85:85" hidden="1" x14ac:dyDescent="0.25">
      <c r="CG62769" s="49"/>
    </row>
    <row r="62770" spans="85:85" hidden="1" x14ac:dyDescent="0.25">
      <c r="CG62770" s="49"/>
    </row>
    <row r="62771" spans="85:85" hidden="1" x14ac:dyDescent="0.25">
      <c r="CG62771" s="49"/>
    </row>
    <row r="62772" spans="85:85" hidden="1" x14ac:dyDescent="0.25">
      <c r="CG62772" s="49"/>
    </row>
    <row r="62773" spans="85:85" hidden="1" x14ac:dyDescent="0.25">
      <c r="CG62773" s="49"/>
    </row>
    <row r="62774" spans="85:85" hidden="1" x14ac:dyDescent="0.25">
      <c r="CG62774" s="49"/>
    </row>
    <row r="62775" spans="85:85" hidden="1" x14ac:dyDescent="0.25">
      <c r="CG62775" s="49"/>
    </row>
    <row r="62776" spans="85:85" hidden="1" x14ac:dyDescent="0.25">
      <c r="CG62776" s="49"/>
    </row>
    <row r="62777" spans="85:85" hidden="1" x14ac:dyDescent="0.25">
      <c r="CG62777" s="49"/>
    </row>
    <row r="62778" spans="85:85" hidden="1" x14ac:dyDescent="0.25">
      <c r="CG62778" s="49"/>
    </row>
    <row r="62779" spans="85:85" hidden="1" x14ac:dyDescent="0.25">
      <c r="CG62779" s="49"/>
    </row>
    <row r="62780" spans="85:85" hidden="1" x14ac:dyDescent="0.25">
      <c r="CG62780" s="49"/>
    </row>
    <row r="62781" spans="85:85" hidden="1" x14ac:dyDescent="0.25">
      <c r="CG62781" s="49"/>
    </row>
    <row r="62782" spans="85:85" hidden="1" x14ac:dyDescent="0.25">
      <c r="CG62782" s="49"/>
    </row>
    <row r="62783" spans="85:85" hidden="1" x14ac:dyDescent="0.25">
      <c r="CG62783" s="49"/>
    </row>
    <row r="62784" spans="85:85" hidden="1" x14ac:dyDescent="0.25">
      <c r="CG62784" s="49"/>
    </row>
    <row r="62785" spans="85:85" hidden="1" x14ac:dyDescent="0.25">
      <c r="CG62785" s="49"/>
    </row>
    <row r="62786" spans="85:85" hidden="1" x14ac:dyDescent="0.25">
      <c r="CG62786" s="49"/>
    </row>
    <row r="62787" spans="85:85" hidden="1" x14ac:dyDescent="0.25">
      <c r="CG62787" s="49"/>
    </row>
    <row r="62788" spans="85:85" hidden="1" x14ac:dyDescent="0.25">
      <c r="CG62788" s="49"/>
    </row>
    <row r="62789" spans="85:85" hidden="1" x14ac:dyDescent="0.25">
      <c r="CG62789" s="49"/>
    </row>
    <row r="62790" spans="85:85" hidden="1" x14ac:dyDescent="0.25">
      <c r="CG62790" s="49"/>
    </row>
    <row r="62791" spans="85:85" hidden="1" x14ac:dyDescent="0.25">
      <c r="CG62791" s="49"/>
    </row>
    <row r="62792" spans="85:85" hidden="1" x14ac:dyDescent="0.25">
      <c r="CG62792" s="49"/>
    </row>
    <row r="62793" spans="85:85" hidden="1" x14ac:dyDescent="0.25">
      <c r="CG62793" s="49"/>
    </row>
    <row r="62794" spans="85:85" hidden="1" x14ac:dyDescent="0.25">
      <c r="CG62794" s="49"/>
    </row>
    <row r="62795" spans="85:85" hidden="1" x14ac:dyDescent="0.25">
      <c r="CG62795" s="49"/>
    </row>
    <row r="62796" spans="85:85" hidden="1" x14ac:dyDescent="0.25">
      <c r="CG62796" s="49"/>
    </row>
    <row r="62797" spans="85:85" hidden="1" x14ac:dyDescent="0.25">
      <c r="CG62797" s="49"/>
    </row>
    <row r="62798" spans="85:85" hidden="1" x14ac:dyDescent="0.25">
      <c r="CG62798" s="49"/>
    </row>
    <row r="62799" spans="85:85" hidden="1" x14ac:dyDescent="0.25">
      <c r="CG62799" s="49"/>
    </row>
    <row r="62800" spans="85:85" hidden="1" x14ac:dyDescent="0.25">
      <c r="CG62800" s="49"/>
    </row>
    <row r="62801" spans="85:85" hidden="1" x14ac:dyDescent="0.25">
      <c r="CG62801" s="49"/>
    </row>
    <row r="62802" spans="85:85" hidden="1" x14ac:dyDescent="0.25">
      <c r="CG62802" s="49"/>
    </row>
    <row r="62803" spans="85:85" hidden="1" x14ac:dyDescent="0.25">
      <c r="CG62803" s="49"/>
    </row>
    <row r="62804" spans="85:85" hidden="1" x14ac:dyDescent="0.25">
      <c r="CG62804" s="49"/>
    </row>
    <row r="62805" spans="85:85" hidden="1" x14ac:dyDescent="0.25">
      <c r="CG62805" s="49"/>
    </row>
    <row r="62806" spans="85:85" hidden="1" x14ac:dyDescent="0.25">
      <c r="CG62806" s="49"/>
    </row>
    <row r="62807" spans="85:85" hidden="1" x14ac:dyDescent="0.25">
      <c r="CG62807" s="49"/>
    </row>
    <row r="62808" spans="85:85" hidden="1" x14ac:dyDescent="0.25">
      <c r="CG62808" s="49"/>
    </row>
    <row r="62809" spans="85:85" hidden="1" x14ac:dyDescent="0.25">
      <c r="CG62809" s="49"/>
    </row>
    <row r="62810" spans="85:85" hidden="1" x14ac:dyDescent="0.25">
      <c r="CG62810" s="49"/>
    </row>
    <row r="62811" spans="85:85" hidden="1" x14ac:dyDescent="0.25">
      <c r="CG62811" s="49"/>
    </row>
    <row r="62812" spans="85:85" hidden="1" x14ac:dyDescent="0.25">
      <c r="CG62812" s="49"/>
    </row>
    <row r="62813" spans="85:85" hidden="1" x14ac:dyDescent="0.25">
      <c r="CG62813" s="49"/>
    </row>
    <row r="62814" spans="85:85" hidden="1" x14ac:dyDescent="0.25">
      <c r="CG62814" s="49"/>
    </row>
    <row r="62815" spans="85:85" hidden="1" x14ac:dyDescent="0.25">
      <c r="CG62815" s="49"/>
    </row>
    <row r="62816" spans="85:85" hidden="1" x14ac:dyDescent="0.25">
      <c r="CG62816" s="49"/>
    </row>
    <row r="62817" spans="85:85" hidden="1" x14ac:dyDescent="0.25">
      <c r="CG62817" s="49"/>
    </row>
    <row r="62818" spans="85:85" hidden="1" x14ac:dyDescent="0.25">
      <c r="CG62818" s="49"/>
    </row>
    <row r="62819" spans="85:85" hidden="1" x14ac:dyDescent="0.25">
      <c r="CG62819" s="49"/>
    </row>
    <row r="62820" spans="85:85" hidden="1" x14ac:dyDescent="0.25">
      <c r="CG62820" s="49"/>
    </row>
    <row r="62821" spans="85:85" hidden="1" x14ac:dyDescent="0.25">
      <c r="CG62821" s="49"/>
    </row>
    <row r="62822" spans="85:85" hidden="1" x14ac:dyDescent="0.25">
      <c r="CG62822" s="49"/>
    </row>
    <row r="62823" spans="85:85" hidden="1" x14ac:dyDescent="0.25">
      <c r="CG62823" s="49"/>
    </row>
    <row r="62824" spans="85:85" hidden="1" x14ac:dyDescent="0.25">
      <c r="CG62824" s="49"/>
    </row>
    <row r="62825" spans="85:85" hidden="1" x14ac:dyDescent="0.25">
      <c r="CG62825" s="49"/>
    </row>
    <row r="62826" spans="85:85" hidden="1" x14ac:dyDescent="0.25">
      <c r="CG62826" s="49"/>
    </row>
    <row r="62827" spans="85:85" hidden="1" x14ac:dyDescent="0.25">
      <c r="CG62827" s="49"/>
    </row>
    <row r="62828" spans="85:85" hidden="1" x14ac:dyDescent="0.25">
      <c r="CG62828" s="49"/>
    </row>
    <row r="62829" spans="85:85" hidden="1" x14ac:dyDescent="0.25">
      <c r="CG62829" s="49"/>
    </row>
    <row r="62830" spans="85:85" hidden="1" x14ac:dyDescent="0.25">
      <c r="CG62830" s="49"/>
    </row>
    <row r="62831" spans="85:85" hidden="1" x14ac:dyDescent="0.25">
      <c r="CG62831" s="49"/>
    </row>
    <row r="62832" spans="85:85" hidden="1" x14ac:dyDescent="0.25">
      <c r="CG62832" s="49"/>
    </row>
    <row r="62833" spans="85:85" hidden="1" x14ac:dyDescent="0.25">
      <c r="CG62833" s="49"/>
    </row>
    <row r="62834" spans="85:85" hidden="1" x14ac:dyDescent="0.25">
      <c r="CG62834" s="49"/>
    </row>
    <row r="62835" spans="85:85" hidden="1" x14ac:dyDescent="0.25">
      <c r="CG62835" s="49"/>
    </row>
    <row r="62836" spans="85:85" hidden="1" x14ac:dyDescent="0.25">
      <c r="CG62836" s="49"/>
    </row>
    <row r="62837" spans="85:85" hidden="1" x14ac:dyDescent="0.25">
      <c r="CG62837" s="49"/>
    </row>
    <row r="62838" spans="85:85" hidden="1" x14ac:dyDescent="0.25">
      <c r="CG62838" s="49"/>
    </row>
    <row r="62839" spans="85:85" hidden="1" x14ac:dyDescent="0.25">
      <c r="CG62839" s="49"/>
    </row>
    <row r="62840" spans="85:85" hidden="1" x14ac:dyDescent="0.25">
      <c r="CG62840" s="49"/>
    </row>
    <row r="62841" spans="85:85" hidden="1" x14ac:dyDescent="0.25">
      <c r="CG62841" s="49"/>
    </row>
    <row r="62842" spans="85:85" hidden="1" x14ac:dyDescent="0.25">
      <c r="CG62842" s="49"/>
    </row>
    <row r="62843" spans="85:85" hidden="1" x14ac:dyDescent="0.25">
      <c r="CG62843" s="49"/>
    </row>
    <row r="62844" spans="85:85" hidden="1" x14ac:dyDescent="0.25">
      <c r="CG62844" s="49"/>
    </row>
    <row r="62845" spans="85:85" hidden="1" x14ac:dyDescent="0.25">
      <c r="CG62845" s="49"/>
    </row>
    <row r="62846" spans="85:85" hidden="1" x14ac:dyDescent="0.25">
      <c r="CG62846" s="49"/>
    </row>
    <row r="62847" spans="85:85" hidden="1" x14ac:dyDescent="0.25">
      <c r="CG62847" s="49"/>
    </row>
    <row r="62848" spans="85:85" hidden="1" x14ac:dyDescent="0.25">
      <c r="CG62848" s="49"/>
    </row>
    <row r="62849" spans="85:85" hidden="1" x14ac:dyDescent="0.25">
      <c r="CG62849" s="49"/>
    </row>
    <row r="62850" spans="85:85" hidden="1" x14ac:dyDescent="0.25">
      <c r="CG62850" s="49"/>
    </row>
    <row r="62851" spans="85:85" hidden="1" x14ac:dyDescent="0.25">
      <c r="CG62851" s="49"/>
    </row>
    <row r="62852" spans="85:85" hidden="1" x14ac:dyDescent="0.25">
      <c r="CG62852" s="49"/>
    </row>
    <row r="62853" spans="85:85" hidden="1" x14ac:dyDescent="0.25">
      <c r="CG62853" s="49"/>
    </row>
    <row r="62854" spans="85:85" hidden="1" x14ac:dyDescent="0.25">
      <c r="CG62854" s="49"/>
    </row>
    <row r="62855" spans="85:85" hidden="1" x14ac:dyDescent="0.25">
      <c r="CG62855" s="49"/>
    </row>
    <row r="62856" spans="85:85" hidden="1" x14ac:dyDescent="0.25">
      <c r="CG62856" s="49"/>
    </row>
    <row r="62857" spans="85:85" hidden="1" x14ac:dyDescent="0.25">
      <c r="CG62857" s="49"/>
    </row>
    <row r="62858" spans="85:85" hidden="1" x14ac:dyDescent="0.25">
      <c r="CG62858" s="49"/>
    </row>
    <row r="62859" spans="85:85" hidden="1" x14ac:dyDescent="0.25">
      <c r="CG62859" s="49"/>
    </row>
    <row r="62860" spans="85:85" hidden="1" x14ac:dyDescent="0.25">
      <c r="CG62860" s="49"/>
    </row>
    <row r="62861" spans="85:85" hidden="1" x14ac:dyDescent="0.25">
      <c r="CG62861" s="49"/>
    </row>
    <row r="62862" spans="85:85" hidden="1" x14ac:dyDescent="0.25">
      <c r="CG62862" s="49"/>
    </row>
    <row r="62863" spans="85:85" hidden="1" x14ac:dyDescent="0.25">
      <c r="CG62863" s="49"/>
    </row>
    <row r="62864" spans="85:85" hidden="1" x14ac:dyDescent="0.25">
      <c r="CG62864" s="49"/>
    </row>
    <row r="62865" spans="85:85" hidden="1" x14ac:dyDescent="0.25">
      <c r="CG62865" s="49"/>
    </row>
    <row r="62866" spans="85:85" hidden="1" x14ac:dyDescent="0.25">
      <c r="CG62866" s="49"/>
    </row>
    <row r="62867" spans="85:85" hidden="1" x14ac:dyDescent="0.25">
      <c r="CG62867" s="49"/>
    </row>
    <row r="62868" spans="85:85" hidden="1" x14ac:dyDescent="0.25">
      <c r="CG62868" s="49"/>
    </row>
    <row r="62869" spans="85:85" hidden="1" x14ac:dyDescent="0.25">
      <c r="CG62869" s="49"/>
    </row>
    <row r="62870" spans="85:85" hidden="1" x14ac:dyDescent="0.25">
      <c r="CG62870" s="49"/>
    </row>
    <row r="62871" spans="85:85" hidden="1" x14ac:dyDescent="0.25">
      <c r="CG62871" s="49"/>
    </row>
    <row r="62872" spans="85:85" hidden="1" x14ac:dyDescent="0.25">
      <c r="CG62872" s="49"/>
    </row>
    <row r="62873" spans="85:85" hidden="1" x14ac:dyDescent="0.25">
      <c r="CG62873" s="49"/>
    </row>
    <row r="62874" spans="85:85" hidden="1" x14ac:dyDescent="0.25">
      <c r="CG62874" s="49"/>
    </row>
    <row r="62875" spans="85:85" hidden="1" x14ac:dyDescent="0.25">
      <c r="CG62875" s="49"/>
    </row>
    <row r="62876" spans="85:85" hidden="1" x14ac:dyDescent="0.25">
      <c r="CG62876" s="49"/>
    </row>
    <row r="62877" spans="85:85" hidden="1" x14ac:dyDescent="0.25">
      <c r="CG62877" s="49"/>
    </row>
    <row r="62878" spans="85:85" hidden="1" x14ac:dyDescent="0.25">
      <c r="CG62878" s="49"/>
    </row>
    <row r="62879" spans="85:85" hidden="1" x14ac:dyDescent="0.25">
      <c r="CG62879" s="49"/>
    </row>
    <row r="62880" spans="85:85" hidden="1" x14ac:dyDescent="0.25">
      <c r="CG62880" s="49"/>
    </row>
    <row r="62881" spans="85:85" hidden="1" x14ac:dyDescent="0.25">
      <c r="CG62881" s="49"/>
    </row>
    <row r="62882" spans="85:85" hidden="1" x14ac:dyDescent="0.25">
      <c r="CG62882" s="49"/>
    </row>
    <row r="62883" spans="85:85" hidden="1" x14ac:dyDescent="0.25">
      <c r="CG62883" s="49"/>
    </row>
    <row r="62884" spans="85:85" hidden="1" x14ac:dyDescent="0.25">
      <c r="CG62884" s="49"/>
    </row>
    <row r="62885" spans="85:85" hidden="1" x14ac:dyDescent="0.25">
      <c r="CG62885" s="49"/>
    </row>
    <row r="62886" spans="85:85" hidden="1" x14ac:dyDescent="0.25">
      <c r="CG62886" s="49"/>
    </row>
    <row r="62887" spans="85:85" hidden="1" x14ac:dyDescent="0.25">
      <c r="CG62887" s="49"/>
    </row>
    <row r="62888" spans="85:85" hidden="1" x14ac:dyDescent="0.25">
      <c r="CG62888" s="49"/>
    </row>
    <row r="62889" spans="85:85" hidden="1" x14ac:dyDescent="0.25">
      <c r="CG62889" s="49"/>
    </row>
    <row r="62890" spans="85:85" hidden="1" x14ac:dyDescent="0.25">
      <c r="CG62890" s="49"/>
    </row>
    <row r="62891" spans="85:85" hidden="1" x14ac:dyDescent="0.25">
      <c r="CG62891" s="49"/>
    </row>
    <row r="62892" spans="85:85" hidden="1" x14ac:dyDescent="0.25">
      <c r="CG62892" s="49"/>
    </row>
    <row r="62893" spans="85:85" hidden="1" x14ac:dyDescent="0.25">
      <c r="CG62893" s="49"/>
    </row>
    <row r="62894" spans="85:85" hidden="1" x14ac:dyDescent="0.25">
      <c r="CG62894" s="49"/>
    </row>
    <row r="62895" spans="85:85" hidden="1" x14ac:dyDescent="0.25">
      <c r="CG62895" s="49"/>
    </row>
    <row r="62896" spans="85:85" hidden="1" x14ac:dyDescent="0.25">
      <c r="CG62896" s="49"/>
    </row>
    <row r="62897" spans="85:85" hidden="1" x14ac:dyDescent="0.25">
      <c r="CG62897" s="49"/>
    </row>
    <row r="62898" spans="85:85" hidden="1" x14ac:dyDescent="0.25">
      <c r="CG62898" s="49"/>
    </row>
    <row r="62899" spans="85:85" hidden="1" x14ac:dyDescent="0.25">
      <c r="CG62899" s="49"/>
    </row>
    <row r="62900" spans="85:85" hidden="1" x14ac:dyDescent="0.25">
      <c r="CG62900" s="49"/>
    </row>
    <row r="62901" spans="85:85" hidden="1" x14ac:dyDescent="0.25">
      <c r="CG62901" s="49"/>
    </row>
    <row r="62902" spans="85:85" hidden="1" x14ac:dyDescent="0.25">
      <c r="CG62902" s="49"/>
    </row>
    <row r="62903" spans="85:85" hidden="1" x14ac:dyDescent="0.25">
      <c r="CG62903" s="49"/>
    </row>
    <row r="62904" spans="85:85" hidden="1" x14ac:dyDescent="0.25">
      <c r="CG62904" s="49"/>
    </row>
    <row r="62905" spans="85:85" hidden="1" x14ac:dyDescent="0.25">
      <c r="CG62905" s="49"/>
    </row>
    <row r="62906" spans="85:85" hidden="1" x14ac:dyDescent="0.25">
      <c r="CG62906" s="49"/>
    </row>
    <row r="62907" spans="85:85" hidden="1" x14ac:dyDescent="0.25">
      <c r="CG62907" s="49"/>
    </row>
    <row r="62908" spans="85:85" hidden="1" x14ac:dyDescent="0.25">
      <c r="CG62908" s="49"/>
    </row>
    <row r="62909" spans="85:85" hidden="1" x14ac:dyDescent="0.25">
      <c r="CG62909" s="49"/>
    </row>
    <row r="62910" spans="85:85" hidden="1" x14ac:dyDescent="0.25">
      <c r="CG62910" s="49"/>
    </row>
    <row r="62911" spans="85:85" hidden="1" x14ac:dyDescent="0.25">
      <c r="CG62911" s="49"/>
    </row>
    <row r="62912" spans="85:85" hidden="1" x14ac:dyDescent="0.25">
      <c r="CG62912" s="49"/>
    </row>
    <row r="62913" spans="85:85" hidden="1" x14ac:dyDescent="0.25">
      <c r="CG62913" s="49"/>
    </row>
    <row r="62914" spans="85:85" hidden="1" x14ac:dyDescent="0.25">
      <c r="CG62914" s="49"/>
    </row>
    <row r="62915" spans="85:85" hidden="1" x14ac:dyDescent="0.25">
      <c r="CG62915" s="49"/>
    </row>
    <row r="62916" spans="85:85" hidden="1" x14ac:dyDescent="0.25">
      <c r="CG62916" s="49"/>
    </row>
    <row r="62917" spans="85:85" hidden="1" x14ac:dyDescent="0.25">
      <c r="CG62917" s="49"/>
    </row>
    <row r="62918" spans="85:85" hidden="1" x14ac:dyDescent="0.25">
      <c r="CG62918" s="49"/>
    </row>
    <row r="62919" spans="85:85" hidden="1" x14ac:dyDescent="0.25">
      <c r="CG62919" s="49"/>
    </row>
    <row r="62920" spans="85:85" hidden="1" x14ac:dyDescent="0.25">
      <c r="CG62920" s="49"/>
    </row>
    <row r="62921" spans="85:85" hidden="1" x14ac:dyDescent="0.25">
      <c r="CG62921" s="49"/>
    </row>
    <row r="62922" spans="85:85" hidden="1" x14ac:dyDescent="0.25">
      <c r="CG62922" s="49"/>
    </row>
    <row r="62923" spans="85:85" hidden="1" x14ac:dyDescent="0.25">
      <c r="CG62923" s="49"/>
    </row>
    <row r="62924" spans="85:85" hidden="1" x14ac:dyDescent="0.25">
      <c r="CG62924" s="49"/>
    </row>
    <row r="62925" spans="85:85" hidden="1" x14ac:dyDescent="0.25">
      <c r="CG62925" s="49"/>
    </row>
    <row r="62926" spans="85:85" hidden="1" x14ac:dyDescent="0.25">
      <c r="CG62926" s="49"/>
    </row>
    <row r="62927" spans="85:85" hidden="1" x14ac:dyDescent="0.25">
      <c r="CG62927" s="49"/>
    </row>
    <row r="62928" spans="85:85" hidden="1" x14ac:dyDescent="0.25">
      <c r="CG62928" s="49"/>
    </row>
    <row r="62929" spans="85:85" hidden="1" x14ac:dyDescent="0.25">
      <c r="CG62929" s="49"/>
    </row>
    <row r="62930" spans="85:85" hidden="1" x14ac:dyDescent="0.25">
      <c r="CG62930" s="49"/>
    </row>
    <row r="62931" spans="85:85" hidden="1" x14ac:dyDescent="0.25">
      <c r="CG62931" s="49"/>
    </row>
    <row r="62932" spans="85:85" hidden="1" x14ac:dyDescent="0.25">
      <c r="CG62932" s="49"/>
    </row>
    <row r="62933" spans="85:85" hidden="1" x14ac:dyDescent="0.25">
      <c r="CG62933" s="49"/>
    </row>
    <row r="62934" spans="85:85" hidden="1" x14ac:dyDescent="0.25">
      <c r="CG62934" s="49"/>
    </row>
    <row r="62935" spans="85:85" hidden="1" x14ac:dyDescent="0.25">
      <c r="CG62935" s="49"/>
    </row>
    <row r="62936" spans="85:85" hidden="1" x14ac:dyDescent="0.25">
      <c r="CG62936" s="49"/>
    </row>
    <row r="62937" spans="85:85" hidden="1" x14ac:dyDescent="0.25">
      <c r="CG62937" s="49"/>
    </row>
    <row r="62938" spans="85:85" hidden="1" x14ac:dyDescent="0.25">
      <c r="CG62938" s="49"/>
    </row>
    <row r="62939" spans="85:85" hidden="1" x14ac:dyDescent="0.25">
      <c r="CG62939" s="49"/>
    </row>
    <row r="62940" spans="85:85" hidden="1" x14ac:dyDescent="0.25">
      <c r="CG62940" s="49"/>
    </row>
    <row r="62941" spans="85:85" hidden="1" x14ac:dyDescent="0.25">
      <c r="CG62941" s="49"/>
    </row>
    <row r="62942" spans="85:85" hidden="1" x14ac:dyDescent="0.25">
      <c r="CG62942" s="49"/>
    </row>
    <row r="62943" spans="85:85" hidden="1" x14ac:dyDescent="0.25">
      <c r="CG62943" s="49"/>
    </row>
    <row r="62944" spans="85:85" hidden="1" x14ac:dyDescent="0.25">
      <c r="CG62944" s="49"/>
    </row>
    <row r="62945" spans="85:85" hidden="1" x14ac:dyDescent="0.25">
      <c r="CG62945" s="49"/>
    </row>
    <row r="62946" spans="85:85" hidden="1" x14ac:dyDescent="0.25">
      <c r="CG62946" s="49"/>
    </row>
    <row r="62947" spans="85:85" hidden="1" x14ac:dyDescent="0.25">
      <c r="CG62947" s="49"/>
    </row>
    <row r="62948" spans="85:85" hidden="1" x14ac:dyDescent="0.25">
      <c r="CG62948" s="49"/>
    </row>
    <row r="62949" spans="85:85" hidden="1" x14ac:dyDescent="0.25">
      <c r="CG62949" s="49"/>
    </row>
    <row r="62950" spans="85:85" hidden="1" x14ac:dyDescent="0.25">
      <c r="CG62950" s="49"/>
    </row>
    <row r="62951" spans="85:85" hidden="1" x14ac:dyDescent="0.25">
      <c r="CG62951" s="49"/>
    </row>
    <row r="62952" spans="85:85" hidden="1" x14ac:dyDescent="0.25">
      <c r="CG62952" s="49"/>
    </row>
    <row r="62953" spans="85:85" hidden="1" x14ac:dyDescent="0.25">
      <c r="CG62953" s="49"/>
    </row>
    <row r="62954" spans="85:85" hidden="1" x14ac:dyDescent="0.25">
      <c r="CG62954" s="49"/>
    </row>
    <row r="62955" spans="85:85" hidden="1" x14ac:dyDescent="0.25">
      <c r="CG62955" s="49"/>
    </row>
    <row r="62956" spans="85:85" hidden="1" x14ac:dyDescent="0.25">
      <c r="CG62956" s="49"/>
    </row>
    <row r="62957" spans="85:85" hidden="1" x14ac:dyDescent="0.25">
      <c r="CG62957" s="49"/>
    </row>
    <row r="62958" spans="85:85" hidden="1" x14ac:dyDescent="0.25">
      <c r="CG62958" s="49"/>
    </row>
    <row r="62959" spans="85:85" hidden="1" x14ac:dyDescent="0.25">
      <c r="CG62959" s="49"/>
    </row>
    <row r="62960" spans="85:85" hidden="1" x14ac:dyDescent="0.25">
      <c r="CG62960" s="49"/>
    </row>
    <row r="62961" spans="85:85" hidden="1" x14ac:dyDescent="0.25">
      <c r="CG62961" s="49"/>
    </row>
    <row r="62962" spans="85:85" hidden="1" x14ac:dyDescent="0.25">
      <c r="CG62962" s="49"/>
    </row>
    <row r="62963" spans="85:85" hidden="1" x14ac:dyDescent="0.25">
      <c r="CG62963" s="49"/>
    </row>
    <row r="62964" spans="85:85" hidden="1" x14ac:dyDescent="0.25">
      <c r="CG62964" s="49"/>
    </row>
    <row r="62965" spans="85:85" hidden="1" x14ac:dyDescent="0.25">
      <c r="CG62965" s="49"/>
    </row>
    <row r="62966" spans="85:85" hidden="1" x14ac:dyDescent="0.25">
      <c r="CG62966" s="49"/>
    </row>
    <row r="62967" spans="85:85" hidden="1" x14ac:dyDescent="0.25">
      <c r="CG62967" s="49"/>
    </row>
    <row r="62968" spans="85:85" hidden="1" x14ac:dyDescent="0.25">
      <c r="CG62968" s="49"/>
    </row>
    <row r="62969" spans="85:85" hidden="1" x14ac:dyDescent="0.25">
      <c r="CG62969" s="49"/>
    </row>
    <row r="62970" spans="85:85" hidden="1" x14ac:dyDescent="0.25">
      <c r="CG62970" s="49"/>
    </row>
    <row r="62971" spans="85:85" hidden="1" x14ac:dyDescent="0.25">
      <c r="CG62971" s="49"/>
    </row>
    <row r="62972" spans="85:85" hidden="1" x14ac:dyDescent="0.25">
      <c r="CG62972" s="49"/>
    </row>
    <row r="62973" spans="85:85" hidden="1" x14ac:dyDescent="0.25">
      <c r="CG62973" s="49"/>
    </row>
    <row r="62974" spans="85:85" hidden="1" x14ac:dyDescent="0.25">
      <c r="CG62974" s="49"/>
    </row>
    <row r="62975" spans="85:85" hidden="1" x14ac:dyDescent="0.25">
      <c r="CG62975" s="49"/>
    </row>
    <row r="62976" spans="85:85" hidden="1" x14ac:dyDescent="0.25">
      <c r="CG62976" s="49"/>
    </row>
    <row r="62977" spans="85:85" hidden="1" x14ac:dyDescent="0.25">
      <c r="CG62977" s="49"/>
    </row>
    <row r="62978" spans="85:85" hidden="1" x14ac:dyDescent="0.25">
      <c r="CG62978" s="49"/>
    </row>
    <row r="62979" spans="85:85" hidden="1" x14ac:dyDescent="0.25">
      <c r="CG62979" s="49"/>
    </row>
    <row r="62980" spans="85:85" hidden="1" x14ac:dyDescent="0.25">
      <c r="CG62980" s="49"/>
    </row>
    <row r="62981" spans="85:85" hidden="1" x14ac:dyDescent="0.25">
      <c r="CG62981" s="49"/>
    </row>
    <row r="62982" spans="85:85" hidden="1" x14ac:dyDescent="0.25">
      <c r="CG62982" s="49"/>
    </row>
    <row r="62983" spans="85:85" hidden="1" x14ac:dyDescent="0.25">
      <c r="CG62983" s="49"/>
    </row>
    <row r="62984" spans="85:85" hidden="1" x14ac:dyDescent="0.25">
      <c r="CG62984" s="49"/>
    </row>
    <row r="62985" spans="85:85" hidden="1" x14ac:dyDescent="0.25">
      <c r="CG62985" s="49"/>
    </row>
    <row r="62986" spans="85:85" hidden="1" x14ac:dyDescent="0.25">
      <c r="CG62986" s="49"/>
    </row>
    <row r="62987" spans="85:85" hidden="1" x14ac:dyDescent="0.25">
      <c r="CG62987" s="49"/>
    </row>
    <row r="62988" spans="85:85" hidden="1" x14ac:dyDescent="0.25">
      <c r="CG62988" s="49"/>
    </row>
    <row r="62989" spans="85:85" hidden="1" x14ac:dyDescent="0.25">
      <c r="CG62989" s="49"/>
    </row>
    <row r="62990" spans="85:85" hidden="1" x14ac:dyDescent="0.25">
      <c r="CG62990" s="49"/>
    </row>
    <row r="62991" spans="85:85" hidden="1" x14ac:dyDescent="0.25">
      <c r="CG62991" s="49"/>
    </row>
    <row r="62992" spans="85:85" hidden="1" x14ac:dyDescent="0.25">
      <c r="CG62992" s="49"/>
    </row>
    <row r="62993" spans="85:85" hidden="1" x14ac:dyDescent="0.25">
      <c r="CG62993" s="49"/>
    </row>
    <row r="62994" spans="85:85" hidden="1" x14ac:dyDescent="0.25">
      <c r="CG62994" s="49"/>
    </row>
    <row r="62995" spans="85:85" hidden="1" x14ac:dyDescent="0.25">
      <c r="CG62995" s="49"/>
    </row>
    <row r="62996" spans="85:85" hidden="1" x14ac:dyDescent="0.25">
      <c r="CG62996" s="49"/>
    </row>
    <row r="62997" spans="85:85" hidden="1" x14ac:dyDescent="0.25">
      <c r="CG62997" s="49"/>
    </row>
    <row r="62998" spans="85:85" hidden="1" x14ac:dyDescent="0.25">
      <c r="CG62998" s="49"/>
    </row>
    <row r="62999" spans="85:85" hidden="1" x14ac:dyDescent="0.25">
      <c r="CG62999" s="49"/>
    </row>
    <row r="63000" spans="85:85" hidden="1" x14ac:dyDescent="0.25">
      <c r="CG63000" s="49"/>
    </row>
    <row r="63001" spans="85:85" hidden="1" x14ac:dyDescent="0.25">
      <c r="CG63001" s="49"/>
    </row>
    <row r="63002" spans="85:85" hidden="1" x14ac:dyDescent="0.25">
      <c r="CG63002" s="49"/>
    </row>
    <row r="63003" spans="85:85" hidden="1" x14ac:dyDescent="0.25">
      <c r="CG63003" s="49"/>
    </row>
    <row r="63004" spans="85:85" hidden="1" x14ac:dyDescent="0.25">
      <c r="CG63004" s="49"/>
    </row>
    <row r="63005" spans="85:85" hidden="1" x14ac:dyDescent="0.25">
      <c r="CG63005" s="49"/>
    </row>
    <row r="63006" spans="85:85" hidden="1" x14ac:dyDescent="0.25">
      <c r="CG63006" s="49"/>
    </row>
    <row r="63007" spans="85:85" hidden="1" x14ac:dyDescent="0.25">
      <c r="CG63007" s="49"/>
    </row>
    <row r="63008" spans="85:85" hidden="1" x14ac:dyDescent="0.25">
      <c r="CG63008" s="49"/>
    </row>
    <row r="63009" spans="85:85" hidden="1" x14ac:dyDescent="0.25">
      <c r="CG63009" s="49"/>
    </row>
    <row r="63010" spans="85:85" hidden="1" x14ac:dyDescent="0.25">
      <c r="CG63010" s="49"/>
    </row>
    <row r="63011" spans="85:85" hidden="1" x14ac:dyDescent="0.25">
      <c r="CG63011" s="49"/>
    </row>
    <row r="63012" spans="85:85" hidden="1" x14ac:dyDescent="0.25">
      <c r="CG63012" s="49"/>
    </row>
    <row r="63013" spans="85:85" hidden="1" x14ac:dyDescent="0.25">
      <c r="CG63013" s="49"/>
    </row>
    <row r="63014" spans="85:85" hidden="1" x14ac:dyDescent="0.25">
      <c r="CG63014" s="49"/>
    </row>
    <row r="63015" spans="85:85" hidden="1" x14ac:dyDescent="0.25">
      <c r="CG63015" s="49"/>
    </row>
    <row r="63016" spans="85:85" hidden="1" x14ac:dyDescent="0.25">
      <c r="CG63016" s="49"/>
    </row>
    <row r="63017" spans="85:85" hidden="1" x14ac:dyDescent="0.25">
      <c r="CG63017" s="49"/>
    </row>
    <row r="63018" spans="85:85" hidden="1" x14ac:dyDescent="0.25">
      <c r="CG63018" s="49"/>
    </row>
    <row r="63019" spans="85:85" hidden="1" x14ac:dyDescent="0.25">
      <c r="CG63019" s="49"/>
    </row>
    <row r="63020" spans="85:85" hidden="1" x14ac:dyDescent="0.25">
      <c r="CG63020" s="49"/>
    </row>
    <row r="63021" spans="85:85" hidden="1" x14ac:dyDescent="0.25">
      <c r="CG63021" s="49"/>
    </row>
    <row r="63022" spans="85:85" hidden="1" x14ac:dyDescent="0.25">
      <c r="CG63022" s="49"/>
    </row>
    <row r="63023" spans="85:85" hidden="1" x14ac:dyDescent="0.25">
      <c r="CG63023" s="49"/>
    </row>
    <row r="63024" spans="85:85" hidden="1" x14ac:dyDescent="0.25">
      <c r="CG63024" s="49"/>
    </row>
    <row r="63025" spans="85:85" hidden="1" x14ac:dyDescent="0.25">
      <c r="CG63025" s="49"/>
    </row>
    <row r="63026" spans="85:85" hidden="1" x14ac:dyDescent="0.25">
      <c r="CG63026" s="49"/>
    </row>
    <row r="63027" spans="85:85" hidden="1" x14ac:dyDescent="0.25">
      <c r="CG63027" s="49"/>
    </row>
    <row r="63028" spans="85:85" hidden="1" x14ac:dyDescent="0.25">
      <c r="CG63028" s="49"/>
    </row>
    <row r="63029" spans="85:85" hidden="1" x14ac:dyDescent="0.25">
      <c r="CG63029" s="49"/>
    </row>
    <row r="63030" spans="85:85" hidden="1" x14ac:dyDescent="0.25">
      <c r="CG63030" s="49"/>
    </row>
    <row r="63031" spans="85:85" hidden="1" x14ac:dyDescent="0.25">
      <c r="CG63031" s="49"/>
    </row>
    <row r="63032" spans="85:85" hidden="1" x14ac:dyDescent="0.25">
      <c r="CG63032" s="49"/>
    </row>
    <row r="63033" spans="85:85" hidden="1" x14ac:dyDescent="0.25">
      <c r="CG63033" s="49"/>
    </row>
    <row r="63034" spans="85:85" hidden="1" x14ac:dyDescent="0.25">
      <c r="CG63034" s="49"/>
    </row>
    <row r="63035" spans="85:85" hidden="1" x14ac:dyDescent="0.25">
      <c r="CG63035" s="49"/>
    </row>
    <row r="63036" spans="85:85" hidden="1" x14ac:dyDescent="0.25">
      <c r="CG63036" s="49"/>
    </row>
    <row r="63037" spans="85:85" hidden="1" x14ac:dyDescent="0.25">
      <c r="CG63037" s="49"/>
    </row>
    <row r="63038" spans="85:85" hidden="1" x14ac:dyDescent="0.25">
      <c r="CG63038" s="49"/>
    </row>
    <row r="63039" spans="85:85" hidden="1" x14ac:dyDescent="0.25">
      <c r="CG63039" s="49"/>
    </row>
    <row r="63040" spans="85:85" hidden="1" x14ac:dyDescent="0.25">
      <c r="CG63040" s="49"/>
    </row>
    <row r="63041" spans="85:85" hidden="1" x14ac:dyDescent="0.25">
      <c r="CG63041" s="49"/>
    </row>
    <row r="63042" spans="85:85" hidden="1" x14ac:dyDescent="0.25">
      <c r="CG63042" s="49"/>
    </row>
    <row r="63043" spans="85:85" hidden="1" x14ac:dyDescent="0.25">
      <c r="CG63043" s="49"/>
    </row>
    <row r="63044" spans="85:85" hidden="1" x14ac:dyDescent="0.25">
      <c r="CG63044" s="49"/>
    </row>
    <row r="63045" spans="85:85" hidden="1" x14ac:dyDescent="0.25">
      <c r="CG63045" s="49"/>
    </row>
    <row r="63046" spans="85:85" hidden="1" x14ac:dyDescent="0.25">
      <c r="CG63046" s="49"/>
    </row>
    <row r="63047" spans="85:85" hidden="1" x14ac:dyDescent="0.25">
      <c r="CG63047" s="49"/>
    </row>
    <row r="63048" spans="85:85" hidden="1" x14ac:dyDescent="0.25">
      <c r="CG63048" s="49"/>
    </row>
    <row r="63049" spans="85:85" hidden="1" x14ac:dyDescent="0.25">
      <c r="CG63049" s="49"/>
    </row>
    <row r="63050" spans="85:85" hidden="1" x14ac:dyDescent="0.25">
      <c r="CG63050" s="49"/>
    </row>
    <row r="63051" spans="85:85" hidden="1" x14ac:dyDescent="0.25">
      <c r="CG63051" s="49"/>
    </row>
    <row r="63052" spans="85:85" hidden="1" x14ac:dyDescent="0.25">
      <c r="CG63052" s="49"/>
    </row>
    <row r="63053" spans="85:85" hidden="1" x14ac:dyDescent="0.25">
      <c r="CG63053" s="49"/>
    </row>
    <row r="63054" spans="85:85" hidden="1" x14ac:dyDescent="0.25">
      <c r="CG63054" s="49"/>
    </row>
    <row r="63055" spans="85:85" hidden="1" x14ac:dyDescent="0.25">
      <c r="CG63055" s="49"/>
    </row>
    <row r="63056" spans="85:85" hidden="1" x14ac:dyDescent="0.25">
      <c r="CG63056" s="49"/>
    </row>
    <row r="63057" spans="85:85" hidden="1" x14ac:dyDescent="0.25">
      <c r="CG63057" s="49"/>
    </row>
    <row r="63058" spans="85:85" hidden="1" x14ac:dyDescent="0.25">
      <c r="CG63058" s="49"/>
    </row>
    <row r="63059" spans="85:85" hidden="1" x14ac:dyDescent="0.25">
      <c r="CG63059" s="49"/>
    </row>
    <row r="63060" spans="85:85" hidden="1" x14ac:dyDescent="0.25">
      <c r="CG63060" s="49"/>
    </row>
    <row r="63061" spans="85:85" hidden="1" x14ac:dyDescent="0.25">
      <c r="CG63061" s="49"/>
    </row>
    <row r="63062" spans="85:85" hidden="1" x14ac:dyDescent="0.25">
      <c r="CG63062" s="49"/>
    </row>
    <row r="63063" spans="85:85" hidden="1" x14ac:dyDescent="0.25">
      <c r="CG63063" s="49"/>
    </row>
    <row r="63064" spans="85:85" hidden="1" x14ac:dyDescent="0.25">
      <c r="CG63064" s="49"/>
    </row>
    <row r="63065" spans="85:85" hidden="1" x14ac:dyDescent="0.25">
      <c r="CG63065" s="49"/>
    </row>
    <row r="63066" spans="85:85" hidden="1" x14ac:dyDescent="0.25">
      <c r="CG63066" s="49"/>
    </row>
    <row r="63067" spans="85:85" hidden="1" x14ac:dyDescent="0.25">
      <c r="CG63067" s="49"/>
    </row>
    <row r="63068" spans="85:85" hidden="1" x14ac:dyDescent="0.25">
      <c r="CG63068" s="49"/>
    </row>
    <row r="63069" spans="85:85" hidden="1" x14ac:dyDescent="0.25">
      <c r="CG63069" s="49"/>
    </row>
    <row r="63070" spans="85:85" hidden="1" x14ac:dyDescent="0.25">
      <c r="CG63070" s="49"/>
    </row>
    <row r="63071" spans="85:85" hidden="1" x14ac:dyDescent="0.25">
      <c r="CG63071" s="49"/>
    </row>
    <row r="63072" spans="85:85" hidden="1" x14ac:dyDescent="0.25">
      <c r="CG63072" s="49"/>
    </row>
    <row r="63073" spans="85:85" hidden="1" x14ac:dyDescent="0.25">
      <c r="CG63073" s="49"/>
    </row>
    <row r="63074" spans="85:85" hidden="1" x14ac:dyDescent="0.25">
      <c r="CG63074" s="49"/>
    </row>
    <row r="63075" spans="85:85" hidden="1" x14ac:dyDescent="0.25">
      <c r="CG63075" s="49"/>
    </row>
    <row r="63076" spans="85:85" hidden="1" x14ac:dyDescent="0.25">
      <c r="CG63076" s="49"/>
    </row>
    <row r="63077" spans="85:85" hidden="1" x14ac:dyDescent="0.25">
      <c r="CG63077" s="49"/>
    </row>
    <row r="63078" spans="85:85" hidden="1" x14ac:dyDescent="0.25">
      <c r="CG63078" s="49"/>
    </row>
    <row r="63079" spans="85:85" hidden="1" x14ac:dyDescent="0.25">
      <c r="CG63079" s="49"/>
    </row>
    <row r="63080" spans="85:85" hidden="1" x14ac:dyDescent="0.25">
      <c r="CG63080" s="49"/>
    </row>
    <row r="63081" spans="85:85" hidden="1" x14ac:dyDescent="0.25">
      <c r="CG63081" s="49"/>
    </row>
    <row r="63082" spans="85:85" hidden="1" x14ac:dyDescent="0.25">
      <c r="CG63082" s="49"/>
    </row>
    <row r="63083" spans="85:85" hidden="1" x14ac:dyDescent="0.25">
      <c r="CG63083" s="49"/>
    </row>
    <row r="63084" spans="85:85" hidden="1" x14ac:dyDescent="0.25">
      <c r="CG63084" s="49"/>
    </row>
    <row r="63085" spans="85:85" hidden="1" x14ac:dyDescent="0.25">
      <c r="CG63085" s="49"/>
    </row>
    <row r="63086" spans="85:85" hidden="1" x14ac:dyDescent="0.25">
      <c r="CG63086" s="49"/>
    </row>
    <row r="63087" spans="85:85" hidden="1" x14ac:dyDescent="0.25">
      <c r="CG63087" s="49"/>
    </row>
    <row r="63088" spans="85:85" hidden="1" x14ac:dyDescent="0.25">
      <c r="CG63088" s="49"/>
    </row>
    <row r="63089" spans="85:85" hidden="1" x14ac:dyDescent="0.25">
      <c r="CG63089" s="49"/>
    </row>
    <row r="63090" spans="85:85" hidden="1" x14ac:dyDescent="0.25">
      <c r="CG63090" s="49"/>
    </row>
    <row r="63091" spans="85:85" hidden="1" x14ac:dyDescent="0.25">
      <c r="CG63091" s="49"/>
    </row>
    <row r="63092" spans="85:85" hidden="1" x14ac:dyDescent="0.25">
      <c r="CG63092" s="49"/>
    </row>
    <row r="63093" spans="85:85" hidden="1" x14ac:dyDescent="0.25">
      <c r="CG63093" s="49"/>
    </row>
    <row r="63094" spans="85:85" hidden="1" x14ac:dyDescent="0.25">
      <c r="CG63094" s="49"/>
    </row>
    <row r="63095" spans="85:85" hidden="1" x14ac:dyDescent="0.25">
      <c r="CG63095" s="49"/>
    </row>
    <row r="63096" spans="85:85" hidden="1" x14ac:dyDescent="0.25">
      <c r="CG63096" s="49"/>
    </row>
    <row r="63097" spans="85:85" hidden="1" x14ac:dyDescent="0.25">
      <c r="CG63097" s="49"/>
    </row>
    <row r="63098" spans="85:85" hidden="1" x14ac:dyDescent="0.25">
      <c r="CG63098" s="49"/>
    </row>
    <row r="63099" spans="85:85" hidden="1" x14ac:dyDescent="0.25">
      <c r="CG63099" s="49"/>
    </row>
    <row r="63100" spans="85:85" hidden="1" x14ac:dyDescent="0.25">
      <c r="CG63100" s="49"/>
    </row>
    <row r="63101" spans="85:85" hidden="1" x14ac:dyDescent="0.25">
      <c r="CG63101" s="49"/>
    </row>
    <row r="63102" spans="85:85" hidden="1" x14ac:dyDescent="0.25">
      <c r="CG63102" s="49"/>
    </row>
    <row r="63103" spans="85:85" hidden="1" x14ac:dyDescent="0.25">
      <c r="CG63103" s="49"/>
    </row>
    <row r="63104" spans="85:85" hidden="1" x14ac:dyDescent="0.25">
      <c r="CG63104" s="49"/>
    </row>
    <row r="63105" spans="85:85" hidden="1" x14ac:dyDescent="0.25">
      <c r="CG63105" s="49"/>
    </row>
    <row r="63106" spans="85:85" hidden="1" x14ac:dyDescent="0.25">
      <c r="CG63106" s="49"/>
    </row>
    <row r="63107" spans="85:85" hidden="1" x14ac:dyDescent="0.25">
      <c r="CG63107" s="49"/>
    </row>
    <row r="63108" spans="85:85" hidden="1" x14ac:dyDescent="0.25">
      <c r="CG63108" s="49"/>
    </row>
    <row r="63109" spans="85:85" hidden="1" x14ac:dyDescent="0.25">
      <c r="CG63109" s="49"/>
    </row>
    <row r="63110" spans="85:85" hidden="1" x14ac:dyDescent="0.25">
      <c r="CG63110" s="49"/>
    </row>
    <row r="63111" spans="85:85" hidden="1" x14ac:dyDescent="0.25">
      <c r="CG63111" s="49"/>
    </row>
    <row r="63112" spans="85:85" hidden="1" x14ac:dyDescent="0.25">
      <c r="CG63112" s="49"/>
    </row>
    <row r="63113" spans="85:85" hidden="1" x14ac:dyDescent="0.25">
      <c r="CG63113" s="49"/>
    </row>
    <row r="63114" spans="85:85" hidden="1" x14ac:dyDescent="0.25">
      <c r="CG63114" s="49"/>
    </row>
    <row r="63115" spans="85:85" hidden="1" x14ac:dyDescent="0.25">
      <c r="CG63115" s="49"/>
    </row>
    <row r="63116" spans="85:85" hidden="1" x14ac:dyDescent="0.25">
      <c r="CG63116" s="49"/>
    </row>
    <row r="63117" spans="85:85" hidden="1" x14ac:dyDescent="0.25">
      <c r="CG63117" s="49"/>
    </row>
    <row r="63118" spans="85:85" hidden="1" x14ac:dyDescent="0.25">
      <c r="CG63118" s="49"/>
    </row>
    <row r="63119" spans="85:85" hidden="1" x14ac:dyDescent="0.25">
      <c r="CG63119" s="49"/>
    </row>
    <row r="63120" spans="85:85" hidden="1" x14ac:dyDescent="0.25">
      <c r="CG63120" s="49"/>
    </row>
    <row r="63121" spans="85:85" hidden="1" x14ac:dyDescent="0.25">
      <c r="CG63121" s="49"/>
    </row>
    <row r="63122" spans="85:85" hidden="1" x14ac:dyDescent="0.25">
      <c r="CG63122" s="49"/>
    </row>
    <row r="63123" spans="85:85" hidden="1" x14ac:dyDescent="0.25">
      <c r="CG63123" s="49"/>
    </row>
    <row r="63124" spans="85:85" hidden="1" x14ac:dyDescent="0.25">
      <c r="CG63124" s="49"/>
    </row>
    <row r="63125" spans="85:85" hidden="1" x14ac:dyDescent="0.25">
      <c r="CG63125" s="49"/>
    </row>
    <row r="63126" spans="85:85" hidden="1" x14ac:dyDescent="0.25">
      <c r="CG63126" s="49"/>
    </row>
    <row r="63127" spans="85:85" hidden="1" x14ac:dyDescent="0.25">
      <c r="CG63127" s="49"/>
    </row>
    <row r="63128" spans="85:85" hidden="1" x14ac:dyDescent="0.25">
      <c r="CG63128" s="49"/>
    </row>
    <row r="63129" spans="85:85" hidden="1" x14ac:dyDescent="0.25">
      <c r="CG63129" s="49"/>
    </row>
    <row r="63130" spans="85:85" hidden="1" x14ac:dyDescent="0.25">
      <c r="CG63130" s="49"/>
    </row>
    <row r="63131" spans="85:85" hidden="1" x14ac:dyDescent="0.25">
      <c r="CG63131" s="49"/>
    </row>
    <row r="63132" spans="85:85" hidden="1" x14ac:dyDescent="0.25">
      <c r="CG63132" s="49"/>
    </row>
    <row r="63133" spans="85:85" hidden="1" x14ac:dyDescent="0.25">
      <c r="CG63133" s="49"/>
    </row>
    <row r="63134" spans="85:85" hidden="1" x14ac:dyDescent="0.25">
      <c r="CG63134" s="49"/>
    </row>
    <row r="63135" spans="85:85" hidden="1" x14ac:dyDescent="0.25">
      <c r="CG63135" s="49"/>
    </row>
    <row r="63136" spans="85:85" hidden="1" x14ac:dyDescent="0.25">
      <c r="CG63136" s="49"/>
    </row>
    <row r="63137" spans="85:85" hidden="1" x14ac:dyDescent="0.25">
      <c r="CG63137" s="49"/>
    </row>
    <row r="63138" spans="85:85" hidden="1" x14ac:dyDescent="0.25">
      <c r="CG63138" s="49"/>
    </row>
    <row r="63139" spans="85:85" hidden="1" x14ac:dyDescent="0.25">
      <c r="CG63139" s="49"/>
    </row>
    <row r="63140" spans="85:85" hidden="1" x14ac:dyDescent="0.25">
      <c r="CG63140" s="49"/>
    </row>
    <row r="63141" spans="85:85" hidden="1" x14ac:dyDescent="0.25">
      <c r="CG63141" s="49"/>
    </row>
    <row r="63142" spans="85:85" hidden="1" x14ac:dyDescent="0.25">
      <c r="CG63142" s="49"/>
    </row>
    <row r="63143" spans="85:85" hidden="1" x14ac:dyDescent="0.25">
      <c r="CG63143" s="49"/>
    </row>
    <row r="63144" spans="85:85" hidden="1" x14ac:dyDescent="0.25">
      <c r="CG63144" s="49"/>
    </row>
    <row r="63145" spans="85:85" hidden="1" x14ac:dyDescent="0.25">
      <c r="CG63145" s="49"/>
    </row>
    <row r="63146" spans="85:85" hidden="1" x14ac:dyDescent="0.25">
      <c r="CG63146" s="49"/>
    </row>
    <row r="63147" spans="85:85" hidden="1" x14ac:dyDescent="0.25">
      <c r="CG63147" s="49"/>
    </row>
    <row r="63148" spans="85:85" hidden="1" x14ac:dyDescent="0.25">
      <c r="CG63148" s="49"/>
    </row>
    <row r="63149" spans="85:85" hidden="1" x14ac:dyDescent="0.25">
      <c r="CG63149" s="49"/>
    </row>
    <row r="63150" spans="85:85" hidden="1" x14ac:dyDescent="0.25">
      <c r="CG63150" s="49"/>
    </row>
    <row r="63151" spans="85:85" hidden="1" x14ac:dyDescent="0.25">
      <c r="CG63151" s="49"/>
    </row>
    <row r="63152" spans="85:85" hidden="1" x14ac:dyDescent="0.25">
      <c r="CG63152" s="49"/>
    </row>
    <row r="63153" spans="85:85" hidden="1" x14ac:dyDescent="0.25">
      <c r="CG63153" s="49"/>
    </row>
    <row r="63154" spans="85:85" hidden="1" x14ac:dyDescent="0.25">
      <c r="CG63154" s="49"/>
    </row>
    <row r="63155" spans="85:85" hidden="1" x14ac:dyDescent="0.25">
      <c r="CG63155" s="49"/>
    </row>
    <row r="63156" spans="85:85" hidden="1" x14ac:dyDescent="0.25">
      <c r="CG63156" s="49"/>
    </row>
    <row r="63157" spans="85:85" hidden="1" x14ac:dyDescent="0.25">
      <c r="CG63157" s="49"/>
    </row>
    <row r="63158" spans="85:85" hidden="1" x14ac:dyDescent="0.25">
      <c r="CG63158" s="49"/>
    </row>
    <row r="63159" spans="85:85" hidden="1" x14ac:dyDescent="0.25">
      <c r="CG63159" s="49"/>
    </row>
    <row r="63160" spans="85:85" hidden="1" x14ac:dyDescent="0.25">
      <c r="CG63160" s="49"/>
    </row>
    <row r="63161" spans="85:85" hidden="1" x14ac:dyDescent="0.25">
      <c r="CG63161" s="49"/>
    </row>
    <row r="63162" spans="85:85" hidden="1" x14ac:dyDescent="0.25">
      <c r="CG63162" s="49"/>
    </row>
    <row r="63163" spans="85:85" hidden="1" x14ac:dyDescent="0.25">
      <c r="CG63163" s="49"/>
    </row>
    <row r="63164" spans="85:85" hidden="1" x14ac:dyDescent="0.25">
      <c r="CG63164" s="49"/>
    </row>
    <row r="63165" spans="85:85" hidden="1" x14ac:dyDescent="0.25">
      <c r="CG63165" s="49"/>
    </row>
    <row r="63166" spans="85:85" hidden="1" x14ac:dyDescent="0.25">
      <c r="CG63166" s="49"/>
    </row>
    <row r="63167" spans="85:85" hidden="1" x14ac:dyDescent="0.25">
      <c r="CG63167" s="49"/>
    </row>
    <row r="63168" spans="85:85" hidden="1" x14ac:dyDescent="0.25">
      <c r="CG63168" s="49"/>
    </row>
    <row r="63169" spans="85:85" hidden="1" x14ac:dyDescent="0.25">
      <c r="CG63169" s="49"/>
    </row>
    <row r="63170" spans="85:85" hidden="1" x14ac:dyDescent="0.25">
      <c r="CG63170" s="49"/>
    </row>
    <row r="63171" spans="85:85" hidden="1" x14ac:dyDescent="0.25">
      <c r="CG63171" s="49"/>
    </row>
    <row r="63172" spans="85:85" hidden="1" x14ac:dyDescent="0.25">
      <c r="CG63172" s="49"/>
    </row>
    <row r="63173" spans="85:85" hidden="1" x14ac:dyDescent="0.25">
      <c r="CG63173" s="49"/>
    </row>
    <row r="63174" spans="85:85" hidden="1" x14ac:dyDescent="0.25">
      <c r="CG63174" s="49"/>
    </row>
    <row r="63175" spans="85:85" hidden="1" x14ac:dyDescent="0.25">
      <c r="CG63175" s="49"/>
    </row>
    <row r="63176" spans="85:85" hidden="1" x14ac:dyDescent="0.25">
      <c r="CG63176" s="49"/>
    </row>
    <row r="63177" spans="85:85" hidden="1" x14ac:dyDescent="0.25">
      <c r="CG63177" s="49"/>
    </row>
    <row r="63178" spans="85:85" hidden="1" x14ac:dyDescent="0.25">
      <c r="CG63178" s="49"/>
    </row>
    <row r="63179" spans="85:85" hidden="1" x14ac:dyDescent="0.25">
      <c r="CG63179" s="49"/>
    </row>
    <row r="63180" spans="85:85" hidden="1" x14ac:dyDescent="0.25">
      <c r="CG63180" s="49"/>
    </row>
    <row r="63181" spans="85:85" hidden="1" x14ac:dyDescent="0.25">
      <c r="CG63181" s="49"/>
    </row>
    <row r="63182" spans="85:85" hidden="1" x14ac:dyDescent="0.25">
      <c r="CG63182" s="49"/>
    </row>
    <row r="63183" spans="85:85" hidden="1" x14ac:dyDescent="0.25">
      <c r="CG63183" s="49"/>
    </row>
    <row r="63184" spans="85:85" hidden="1" x14ac:dyDescent="0.25">
      <c r="CG63184" s="49"/>
    </row>
    <row r="63185" spans="85:85" hidden="1" x14ac:dyDescent="0.25">
      <c r="CG63185" s="49"/>
    </row>
    <row r="63186" spans="85:85" hidden="1" x14ac:dyDescent="0.25">
      <c r="CG63186" s="49"/>
    </row>
    <row r="63187" spans="85:85" hidden="1" x14ac:dyDescent="0.25">
      <c r="CG63187" s="49"/>
    </row>
    <row r="63188" spans="85:85" hidden="1" x14ac:dyDescent="0.25">
      <c r="CG63188" s="49"/>
    </row>
    <row r="63189" spans="85:85" hidden="1" x14ac:dyDescent="0.25">
      <c r="CG63189" s="49"/>
    </row>
    <row r="63190" spans="85:85" hidden="1" x14ac:dyDescent="0.25">
      <c r="CG63190" s="49"/>
    </row>
    <row r="63191" spans="85:85" hidden="1" x14ac:dyDescent="0.25">
      <c r="CG63191" s="49"/>
    </row>
    <row r="63192" spans="85:85" hidden="1" x14ac:dyDescent="0.25">
      <c r="CG63192" s="49"/>
    </row>
    <row r="63193" spans="85:85" hidden="1" x14ac:dyDescent="0.25">
      <c r="CG63193" s="49"/>
    </row>
    <row r="63194" spans="85:85" hidden="1" x14ac:dyDescent="0.25">
      <c r="CG63194" s="49"/>
    </row>
    <row r="63195" spans="85:85" hidden="1" x14ac:dyDescent="0.25">
      <c r="CG63195" s="49"/>
    </row>
    <row r="63196" spans="85:85" hidden="1" x14ac:dyDescent="0.25">
      <c r="CG63196" s="49"/>
    </row>
    <row r="63197" spans="85:85" hidden="1" x14ac:dyDescent="0.25">
      <c r="CG63197" s="49"/>
    </row>
    <row r="63198" spans="85:85" hidden="1" x14ac:dyDescent="0.25">
      <c r="CG63198" s="49"/>
    </row>
    <row r="63199" spans="85:85" hidden="1" x14ac:dyDescent="0.25">
      <c r="CG63199" s="49"/>
    </row>
    <row r="63200" spans="85:85" hidden="1" x14ac:dyDescent="0.25">
      <c r="CG63200" s="49"/>
    </row>
    <row r="63201" spans="85:85" hidden="1" x14ac:dyDescent="0.25">
      <c r="CG63201" s="49"/>
    </row>
    <row r="63202" spans="85:85" hidden="1" x14ac:dyDescent="0.25">
      <c r="CG63202" s="49"/>
    </row>
    <row r="63203" spans="85:85" hidden="1" x14ac:dyDescent="0.25">
      <c r="CG63203" s="49"/>
    </row>
    <row r="63204" spans="85:85" hidden="1" x14ac:dyDescent="0.25">
      <c r="CG63204" s="49"/>
    </row>
    <row r="63205" spans="85:85" hidden="1" x14ac:dyDescent="0.25">
      <c r="CG63205" s="49"/>
    </row>
    <row r="63206" spans="85:85" hidden="1" x14ac:dyDescent="0.25">
      <c r="CG63206" s="49"/>
    </row>
    <row r="63207" spans="85:85" hidden="1" x14ac:dyDescent="0.25">
      <c r="CG63207" s="49"/>
    </row>
    <row r="63208" spans="85:85" hidden="1" x14ac:dyDescent="0.25">
      <c r="CG63208" s="49"/>
    </row>
    <row r="63209" spans="85:85" hidden="1" x14ac:dyDescent="0.25">
      <c r="CG63209" s="49"/>
    </row>
    <row r="63210" spans="85:85" hidden="1" x14ac:dyDescent="0.25">
      <c r="CG63210" s="49"/>
    </row>
    <row r="63211" spans="85:85" hidden="1" x14ac:dyDescent="0.25">
      <c r="CG63211" s="49"/>
    </row>
    <row r="63212" spans="85:85" hidden="1" x14ac:dyDescent="0.25">
      <c r="CG63212" s="49"/>
    </row>
    <row r="63213" spans="85:85" hidden="1" x14ac:dyDescent="0.25">
      <c r="CG63213" s="49"/>
    </row>
    <row r="63214" spans="85:85" hidden="1" x14ac:dyDescent="0.25">
      <c r="CG63214" s="49"/>
    </row>
    <row r="63215" spans="85:85" hidden="1" x14ac:dyDescent="0.25">
      <c r="CG63215" s="49"/>
    </row>
    <row r="63216" spans="85:85" hidden="1" x14ac:dyDescent="0.25">
      <c r="CG63216" s="49"/>
    </row>
    <row r="63217" spans="85:85" hidden="1" x14ac:dyDescent="0.25">
      <c r="CG63217" s="49"/>
    </row>
    <row r="63218" spans="85:85" hidden="1" x14ac:dyDescent="0.25">
      <c r="CG63218" s="49"/>
    </row>
    <row r="63219" spans="85:85" hidden="1" x14ac:dyDescent="0.25">
      <c r="CG63219" s="49"/>
    </row>
    <row r="63220" spans="85:85" hidden="1" x14ac:dyDescent="0.25">
      <c r="CG63220" s="49"/>
    </row>
    <row r="63221" spans="85:85" hidden="1" x14ac:dyDescent="0.25">
      <c r="CG63221" s="49"/>
    </row>
    <row r="63222" spans="85:85" hidden="1" x14ac:dyDescent="0.25">
      <c r="CG63222" s="49"/>
    </row>
    <row r="63223" spans="85:85" hidden="1" x14ac:dyDescent="0.25">
      <c r="CG63223" s="49"/>
    </row>
    <row r="63224" spans="85:85" hidden="1" x14ac:dyDescent="0.25">
      <c r="CG63224" s="49"/>
    </row>
    <row r="63225" spans="85:85" hidden="1" x14ac:dyDescent="0.25">
      <c r="CG63225" s="49"/>
    </row>
    <row r="63226" spans="85:85" hidden="1" x14ac:dyDescent="0.25">
      <c r="CG63226" s="49"/>
    </row>
    <row r="63227" spans="85:85" hidden="1" x14ac:dyDescent="0.25">
      <c r="CG63227" s="49"/>
    </row>
    <row r="63228" spans="85:85" hidden="1" x14ac:dyDescent="0.25">
      <c r="CG63228" s="49"/>
    </row>
    <row r="63229" spans="85:85" hidden="1" x14ac:dyDescent="0.25">
      <c r="CG63229" s="49"/>
    </row>
    <row r="63230" spans="85:85" hidden="1" x14ac:dyDescent="0.25">
      <c r="CG63230" s="49"/>
    </row>
    <row r="63231" spans="85:85" hidden="1" x14ac:dyDescent="0.25">
      <c r="CG63231" s="49"/>
    </row>
    <row r="63232" spans="85:85" hidden="1" x14ac:dyDescent="0.25">
      <c r="CG63232" s="49"/>
    </row>
    <row r="63233" spans="85:85" hidden="1" x14ac:dyDescent="0.25">
      <c r="CG63233" s="49"/>
    </row>
    <row r="63234" spans="85:85" hidden="1" x14ac:dyDescent="0.25">
      <c r="CG63234" s="49"/>
    </row>
    <row r="63235" spans="85:85" hidden="1" x14ac:dyDescent="0.25">
      <c r="CG63235" s="49"/>
    </row>
    <row r="63236" spans="85:85" hidden="1" x14ac:dyDescent="0.25">
      <c r="CG63236" s="49"/>
    </row>
    <row r="63237" spans="85:85" hidden="1" x14ac:dyDescent="0.25">
      <c r="CG63237" s="49"/>
    </row>
    <row r="63238" spans="85:85" hidden="1" x14ac:dyDescent="0.25">
      <c r="CG63238" s="49"/>
    </row>
    <row r="63239" spans="85:85" hidden="1" x14ac:dyDescent="0.25">
      <c r="CG63239" s="49"/>
    </row>
    <row r="63240" spans="85:85" hidden="1" x14ac:dyDescent="0.25">
      <c r="CG63240" s="49"/>
    </row>
    <row r="63241" spans="85:85" hidden="1" x14ac:dyDescent="0.25">
      <c r="CG63241" s="49"/>
    </row>
    <row r="63242" spans="85:85" hidden="1" x14ac:dyDescent="0.25">
      <c r="CG63242" s="49"/>
    </row>
    <row r="63243" spans="85:85" hidden="1" x14ac:dyDescent="0.25">
      <c r="CG63243" s="49"/>
    </row>
    <row r="63244" spans="85:85" hidden="1" x14ac:dyDescent="0.25">
      <c r="CG63244" s="49"/>
    </row>
    <row r="63245" spans="85:85" hidden="1" x14ac:dyDescent="0.25">
      <c r="CG63245" s="49"/>
    </row>
    <row r="63246" spans="85:85" hidden="1" x14ac:dyDescent="0.25">
      <c r="CG63246" s="49"/>
    </row>
    <row r="63247" spans="85:85" hidden="1" x14ac:dyDescent="0.25">
      <c r="CG63247" s="49"/>
    </row>
    <row r="63248" spans="85:85" hidden="1" x14ac:dyDescent="0.25">
      <c r="CG63248" s="49"/>
    </row>
    <row r="63249" spans="85:85" hidden="1" x14ac:dyDescent="0.25">
      <c r="CG63249" s="49"/>
    </row>
    <row r="63250" spans="85:85" hidden="1" x14ac:dyDescent="0.25">
      <c r="CG63250" s="49"/>
    </row>
    <row r="63251" spans="85:85" hidden="1" x14ac:dyDescent="0.25">
      <c r="CG63251" s="49"/>
    </row>
    <row r="63252" spans="85:85" hidden="1" x14ac:dyDescent="0.25">
      <c r="CG63252" s="49"/>
    </row>
    <row r="63253" spans="85:85" hidden="1" x14ac:dyDescent="0.25">
      <c r="CG63253" s="49"/>
    </row>
    <row r="63254" spans="85:85" hidden="1" x14ac:dyDescent="0.25">
      <c r="CG63254" s="49"/>
    </row>
    <row r="63255" spans="85:85" hidden="1" x14ac:dyDescent="0.25">
      <c r="CG63255" s="49"/>
    </row>
    <row r="63256" spans="85:85" hidden="1" x14ac:dyDescent="0.25">
      <c r="CG63256" s="49"/>
    </row>
    <row r="63257" spans="85:85" hidden="1" x14ac:dyDescent="0.25">
      <c r="CG63257" s="49"/>
    </row>
    <row r="63258" spans="85:85" hidden="1" x14ac:dyDescent="0.25">
      <c r="CG63258" s="49"/>
    </row>
    <row r="63259" spans="85:85" hidden="1" x14ac:dyDescent="0.25">
      <c r="CG63259" s="49"/>
    </row>
    <row r="63260" spans="85:85" hidden="1" x14ac:dyDescent="0.25">
      <c r="CG63260" s="49"/>
    </row>
    <row r="63261" spans="85:85" hidden="1" x14ac:dyDescent="0.25">
      <c r="CG63261" s="49"/>
    </row>
    <row r="63262" spans="85:85" hidden="1" x14ac:dyDescent="0.25">
      <c r="CG63262" s="49"/>
    </row>
    <row r="63263" spans="85:85" hidden="1" x14ac:dyDescent="0.25">
      <c r="CG63263" s="49"/>
    </row>
    <row r="63264" spans="85:85" hidden="1" x14ac:dyDescent="0.25">
      <c r="CG63264" s="49"/>
    </row>
    <row r="63265" spans="85:85" hidden="1" x14ac:dyDescent="0.25">
      <c r="CG63265" s="49"/>
    </row>
    <row r="63266" spans="85:85" hidden="1" x14ac:dyDescent="0.25">
      <c r="CG63266" s="49"/>
    </row>
    <row r="63267" spans="85:85" hidden="1" x14ac:dyDescent="0.25">
      <c r="CG63267" s="49"/>
    </row>
    <row r="63268" spans="85:85" hidden="1" x14ac:dyDescent="0.25">
      <c r="CG63268" s="49"/>
    </row>
    <row r="63269" spans="85:85" hidden="1" x14ac:dyDescent="0.25">
      <c r="CG63269" s="49"/>
    </row>
    <row r="63270" spans="85:85" hidden="1" x14ac:dyDescent="0.25">
      <c r="CG63270" s="49"/>
    </row>
    <row r="63271" spans="85:85" hidden="1" x14ac:dyDescent="0.25">
      <c r="CG63271" s="49"/>
    </row>
    <row r="63272" spans="85:85" hidden="1" x14ac:dyDescent="0.25">
      <c r="CG63272" s="49"/>
    </row>
    <row r="63273" spans="85:85" hidden="1" x14ac:dyDescent="0.25">
      <c r="CG63273" s="49"/>
    </row>
    <row r="63274" spans="85:85" hidden="1" x14ac:dyDescent="0.25">
      <c r="CG63274" s="49"/>
    </row>
    <row r="63275" spans="85:85" hidden="1" x14ac:dyDescent="0.25">
      <c r="CG63275" s="49"/>
    </row>
    <row r="63276" spans="85:85" hidden="1" x14ac:dyDescent="0.25">
      <c r="CG63276" s="49"/>
    </row>
    <row r="63277" spans="85:85" hidden="1" x14ac:dyDescent="0.25">
      <c r="CG63277" s="49"/>
    </row>
    <row r="63278" spans="85:85" hidden="1" x14ac:dyDescent="0.25">
      <c r="CG63278" s="49"/>
    </row>
    <row r="63279" spans="85:85" hidden="1" x14ac:dyDescent="0.25">
      <c r="CG63279" s="49"/>
    </row>
    <row r="63280" spans="85:85" hidden="1" x14ac:dyDescent="0.25">
      <c r="CG63280" s="49"/>
    </row>
    <row r="63281" spans="85:85" hidden="1" x14ac:dyDescent="0.25">
      <c r="CG63281" s="49"/>
    </row>
    <row r="63282" spans="85:85" hidden="1" x14ac:dyDescent="0.25">
      <c r="CG63282" s="49"/>
    </row>
    <row r="63283" spans="85:85" hidden="1" x14ac:dyDescent="0.25">
      <c r="CG63283" s="49"/>
    </row>
    <row r="63284" spans="85:85" hidden="1" x14ac:dyDescent="0.25">
      <c r="CG63284" s="49"/>
    </row>
    <row r="63285" spans="85:85" hidden="1" x14ac:dyDescent="0.25">
      <c r="CG63285" s="49"/>
    </row>
    <row r="63286" spans="85:85" hidden="1" x14ac:dyDescent="0.25">
      <c r="CG63286" s="49"/>
    </row>
    <row r="63287" spans="85:85" hidden="1" x14ac:dyDescent="0.25">
      <c r="CG63287" s="49"/>
    </row>
    <row r="63288" spans="85:85" hidden="1" x14ac:dyDescent="0.25">
      <c r="CG63288" s="49"/>
    </row>
    <row r="63289" spans="85:85" hidden="1" x14ac:dyDescent="0.25">
      <c r="CG63289" s="49"/>
    </row>
    <row r="63290" spans="85:85" hidden="1" x14ac:dyDescent="0.25">
      <c r="CG63290" s="49"/>
    </row>
    <row r="63291" spans="85:85" hidden="1" x14ac:dyDescent="0.25">
      <c r="CG63291" s="49"/>
    </row>
    <row r="63292" spans="85:85" hidden="1" x14ac:dyDescent="0.25">
      <c r="CG63292" s="49"/>
    </row>
    <row r="63293" spans="85:85" hidden="1" x14ac:dyDescent="0.25">
      <c r="CG63293" s="49"/>
    </row>
    <row r="63294" spans="85:85" hidden="1" x14ac:dyDescent="0.25">
      <c r="CG63294" s="49"/>
    </row>
    <row r="63295" spans="85:85" hidden="1" x14ac:dyDescent="0.25">
      <c r="CG63295" s="49"/>
    </row>
    <row r="63296" spans="85:85" hidden="1" x14ac:dyDescent="0.25">
      <c r="CG63296" s="49"/>
    </row>
    <row r="63297" spans="85:85" hidden="1" x14ac:dyDescent="0.25">
      <c r="CG63297" s="49"/>
    </row>
    <row r="63298" spans="85:85" hidden="1" x14ac:dyDescent="0.25">
      <c r="CG63298" s="49"/>
    </row>
    <row r="63299" spans="85:85" hidden="1" x14ac:dyDescent="0.25">
      <c r="CG63299" s="49"/>
    </row>
    <row r="63300" spans="85:85" hidden="1" x14ac:dyDescent="0.25">
      <c r="CG63300" s="49"/>
    </row>
    <row r="63301" spans="85:85" hidden="1" x14ac:dyDescent="0.25">
      <c r="CG63301" s="49"/>
    </row>
    <row r="63302" spans="85:85" hidden="1" x14ac:dyDescent="0.25">
      <c r="CG63302" s="49"/>
    </row>
    <row r="63303" spans="85:85" hidden="1" x14ac:dyDescent="0.25">
      <c r="CG63303" s="49"/>
    </row>
    <row r="63304" spans="85:85" hidden="1" x14ac:dyDescent="0.25">
      <c r="CG63304" s="49"/>
    </row>
    <row r="63305" spans="85:85" hidden="1" x14ac:dyDescent="0.25">
      <c r="CG63305" s="49"/>
    </row>
    <row r="63306" spans="85:85" hidden="1" x14ac:dyDescent="0.25">
      <c r="CG63306" s="49"/>
    </row>
    <row r="63307" spans="85:85" hidden="1" x14ac:dyDescent="0.25">
      <c r="CG63307" s="49"/>
    </row>
    <row r="63308" spans="85:85" hidden="1" x14ac:dyDescent="0.25">
      <c r="CG63308" s="49"/>
    </row>
    <row r="63309" spans="85:85" hidden="1" x14ac:dyDescent="0.25">
      <c r="CG63309" s="49"/>
    </row>
    <row r="63310" spans="85:85" hidden="1" x14ac:dyDescent="0.25">
      <c r="CG63310" s="49"/>
    </row>
    <row r="63311" spans="85:85" hidden="1" x14ac:dyDescent="0.25">
      <c r="CG63311" s="49"/>
    </row>
    <row r="63312" spans="85:85" hidden="1" x14ac:dyDescent="0.25">
      <c r="CG63312" s="49"/>
    </row>
    <row r="63313" spans="85:85" hidden="1" x14ac:dyDescent="0.25">
      <c r="CG63313" s="49"/>
    </row>
    <row r="63314" spans="85:85" hidden="1" x14ac:dyDescent="0.25">
      <c r="CG63314" s="49"/>
    </row>
    <row r="63315" spans="85:85" hidden="1" x14ac:dyDescent="0.25">
      <c r="CG63315" s="49"/>
    </row>
    <row r="63316" spans="85:85" hidden="1" x14ac:dyDescent="0.25">
      <c r="CG63316" s="49"/>
    </row>
    <row r="63317" spans="85:85" hidden="1" x14ac:dyDescent="0.25">
      <c r="CG63317" s="49"/>
    </row>
    <row r="63318" spans="85:85" hidden="1" x14ac:dyDescent="0.25">
      <c r="CG63318" s="49"/>
    </row>
    <row r="63319" spans="85:85" hidden="1" x14ac:dyDescent="0.25">
      <c r="CG63319" s="49"/>
    </row>
    <row r="63320" spans="85:85" hidden="1" x14ac:dyDescent="0.25">
      <c r="CG63320" s="49"/>
    </row>
    <row r="63321" spans="85:85" hidden="1" x14ac:dyDescent="0.25">
      <c r="CG63321" s="49"/>
    </row>
    <row r="63322" spans="85:85" hidden="1" x14ac:dyDescent="0.25">
      <c r="CG63322" s="49"/>
    </row>
    <row r="63323" spans="85:85" hidden="1" x14ac:dyDescent="0.25">
      <c r="CG63323" s="49"/>
    </row>
    <row r="63324" spans="85:85" hidden="1" x14ac:dyDescent="0.25">
      <c r="CG63324" s="49"/>
    </row>
    <row r="63325" spans="85:85" hidden="1" x14ac:dyDescent="0.25">
      <c r="CG63325" s="49"/>
    </row>
    <row r="63326" spans="85:85" hidden="1" x14ac:dyDescent="0.25">
      <c r="CG63326" s="49"/>
    </row>
    <row r="63327" spans="85:85" hidden="1" x14ac:dyDescent="0.25">
      <c r="CG63327" s="49"/>
    </row>
    <row r="63328" spans="85:85" hidden="1" x14ac:dyDescent="0.25">
      <c r="CG63328" s="49"/>
    </row>
    <row r="63329" spans="85:85" hidden="1" x14ac:dyDescent="0.25">
      <c r="CG63329" s="49"/>
    </row>
    <row r="63330" spans="85:85" hidden="1" x14ac:dyDescent="0.25">
      <c r="CG63330" s="49"/>
    </row>
    <row r="63331" spans="85:85" hidden="1" x14ac:dyDescent="0.25">
      <c r="CG63331" s="49"/>
    </row>
    <row r="63332" spans="85:85" hidden="1" x14ac:dyDescent="0.25">
      <c r="CG63332" s="49"/>
    </row>
    <row r="63333" spans="85:85" hidden="1" x14ac:dyDescent="0.25">
      <c r="CG63333" s="49"/>
    </row>
    <row r="63334" spans="85:85" hidden="1" x14ac:dyDescent="0.25">
      <c r="CG63334" s="49"/>
    </row>
    <row r="63335" spans="85:85" hidden="1" x14ac:dyDescent="0.25">
      <c r="CG63335" s="49"/>
    </row>
    <row r="63336" spans="85:85" hidden="1" x14ac:dyDescent="0.25">
      <c r="CG63336" s="49"/>
    </row>
    <row r="63337" spans="85:85" hidden="1" x14ac:dyDescent="0.25">
      <c r="CG63337" s="49"/>
    </row>
    <row r="63338" spans="85:85" hidden="1" x14ac:dyDescent="0.25">
      <c r="CG63338" s="49"/>
    </row>
    <row r="63339" spans="85:85" hidden="1" x14ac:dyDescent="0.25">
      <c r="CG63339" s="49"/>
    </row>
    <row r="63340" spans="85:85" hidden="1" x14ac:dyDescent="0.25">
      <c r="CG63340" s="49"/>
    </row>
    <row r="63341" spans="85:85" hidden="1" x14ac:dyDescent="0.25">
      <c r="CG63341" s="49"/>
    </row>
    <row r="63342" spans="85:85" hidden="1" x14ac:dyDescent="0.25">
      <c r="CG63342" s="49"/>
    </row>
    <row r="63343" spans="85:85" hidden="1" x14ac:dyDescent="0.25">
      <c r="CG63343" s="49"/>
    </row>
    <row r="63344" spans="85:85" hidden="1" x14ac:dyDescent="0.25">
      <c r="CG63344" s="49"/>
    </row>
    <row r="63345" spans="85:85" hidden="1" x14ac:dyDescent="0.25">
      <c r="CG63345" s="49"/>
    </row>
    <row r="63346" spans="85:85" hidden="1" x14ac:dyDescent="0.25">
      <c r="CG63346" s="49"/>
    </row>
    <row r="63347" spans="85:85" hidden="1" x14ac:dyDescent="0.25">
      <c r="CG63347" s="49"/>
    </row>
    <row r="63348" spans="85:85" hidden="1" x14ac:dyDescent="0.25">
      <c r="CG63348" s="49"/>
    </row>
    <row r="63349" spans="85:85" hidden="1" x14ac:dyDescent="0.25">
      <c r="CG63349" s="49"/>
    </row>
    <row r="63350" spans="85:85" hidden="1" x14ac:dyDescent="0.25">
      <c r="CG63350" s="49"/>
    </row>
    <row r="63351" spans="85:85" hidden="1" x14ac:dyDescent="0.25">
      <c r="CG63351" s="49"/>
    </row>
    <row r="63352" spans="85:85" hidden="1" x14ac:dyDescent="0.25">
      <c r="CG63352" s="49"/>
    </row>
    <row r="63353" spans="85:85" hidden="1" x14ac:dyDescent="0.25">
      <c r="CG63353" s="49"/>
    </row>
    <row r="63354" spans="85:85" hidden="1" x14ac:dyDescent="0.25">
      <c r="CG63354" s="49"/>
    </row>
    <row r="63355" spans="85:85" hidden="1" x14ac:dyDescent="0.25">
      <c r="CG63355" s="49"/>
    </row>
    <row r="63356" spans="85:85" hidden="1" x14ac:dyDescent="0.25">
      <c r="CG63356" s="49"/>
    </row>
    <row r="63357" spans="85:85" hidden="1" x14ac:dyDescent="0.25">
      <c r="CG63357" s="49"/>
    </row>
    <row r="63358" spans="85:85" hidden="1" x14ac:dyDescent="0.25">
      <c r="CG63358" s="49"/>
    </row>
    <row r="63359" spans="85:85" hidden="1" x14ac:dyDescent="0.25">
      <c r="CG63359" s="49"/>
    </row>
    <row r="63360" spans="85:85" hidden="1" x14ac:dyDescent="0.25">
      <c r="CG63360" s="49"/>
    </row>
    <row r="63361" spans="85:85" hidden="1" x14ac:dyDescent="0.25">
      <c r="CG63361" s="49"/>
    </row>
    <row r="63362" spans="85:85" hidden="1" x14ac:dyDescent="0.25">
      <c r="CG63362" s="49"/>
    </row>
    <row r="63363" spans="85:85" hidden="1" x14ac:dyDescent="0.25">
      <c r="CG63363" s="49"/>
    </row>
    <row r="63364" spans="85:85" hidden="1" x14ac:dyDescent="0.25">
      <c r="CG63364" s="49"/>
    </row>
    <row r="63365" spans="85:85" hidden="1" x14ac:dyDescent="0.25">
      <c r="CG63365" s="49"/>
    </row>
    <row r="63366" spans="85:85" hidden="1" x14ac:dyDescent="0.25">
      <c r="CG63366" s="49"/>
    </row>
    <row r="63367" spans="85:85" hidden="1" x14ac:dyDescent="0.25">
      <c r="CG63367" s="49"/>
    </row>
    <row r="63368" spans="85:85" hidden="1" x14ac:dyDescent="0.25">
      <c r="CG63368" s="49"/>
    </row>
    <row r="63369" spans="85:85" hidden="1" x14ac:dyDescent="0.25">
      <c r="CG63369" s="49"/>
    </row>
    <row r="63370" spans="85:85" hidden="1" x14ac:dyDescent="0.25">
      <c r="CG63370" s="49"/>
    </row>
    <row r="63371" spans="85:85" hidden="1" x14ac:dyDescent="0.25">
      <c r="CG63371" s="49"/>
    </row>
    <row r="63372" spans="85:85" hidden="1" x14ac:dyDescent="0.25">
      <c r="CG63372" s="49"/>
    </row>
    <row r="63373" spans="85:85" hidden="1" x14ac:dyDescent="0.25">
      <c r="CG63373" s="49"/>
    </row>
    <row r="63374" spans="85:85" hidden="1" x14ac:dyDescent="0.25">
      <c r="CG63374" s="49"/>
    </row>
    <row r="63375" spans="85:85" hidden="1" x14ac:dyDescent="0.25">
      <c r="CG63375" s="49"/>
    </row>
    <row r="63376" spans="85:85" hidden="1" x14ac:dyDescent="0.25">
      <c r="CG63376" s="49"/>
    </row>
    <row r="63377" spans="85:85" hidden="1" x14ac:dyDescent="0.25">
      <c r="CG63377" s="49"/>
    </row>
    <row r="63378" spans="85:85" hidden="1" x14ac:dyDescent="0.25">
      <c r="CG63378" s="49"/>
    </row>
    <row r="63379" spans="85:85" hidden="1" x14ac:dyDescent="0.25">
      <c r="CG63379" s="49"/>
    </row>
    <row r="63380" spans="85:85" hidden="1" x14ac:dyDescent="0.25">
      <c r="CG63380" s="49"/>
    </row>
    <row r="63381" spans="85:85" hidden="1" x14ac:dyDescent="0.25">
      <c r="CG63381" s="49"/>
    </row>
    <row r="63382" spans="85:85" hidden="1" x14ac:dyDescent="0.25">
      <c r="CG63382" s="49"/>
    </row>
    <row r="63383" spans="85:85" hidden="1" x14ac:dyDescent="0.25">
      <c r="CG63383" s="49"/>
    </row>
    <row r="63384" spans="85:85" hidden="1" x14ac:dyDescent="0.25">
      <c r="CG63384" s="49"/>
    </row>
    <row r="63385" spans="85:85" hidden="1" x14ac:dyDescent="0.25">
      <c r="CG63385" s="49"/>
    </row>
    <row r="63386" spans="85:85" hidden="1" x14ac:dyDescent="0.25">
      <c r="CG63386" s="49"/>
    </row>
    <row r="63387" spans="85:85" hidden="1" x14ac:dyDescent="0.25">
      <c r="CG63387" s="49"/>
    </row>
    <row r="63388" spans="85:85" hidden="1" x14ac:dyDescent="0.25">
      <c r="CG63388" s="49"/>
    </row>
    <row r="63389" spans="85:85" hidden="1" x14ac:dyDescent="0.25">
      <c r="CG63389" s="49"/>
    </row>
    <row r="63390" spans="85:85" hidden="1" x14ac:dyDescent="0.25">
      <c r="CG63390" s="49"/>
    </row>
    <row r="63391" spans="85:85" hidden="1" x14ac:dyDescent="0.25">
      <c r="CG63391" s="49"/>
    </row>
    <row r="63392" spans="85:85" hidden="1" x14ac:dyDescent="0.25">
      <c r="CG63392" s="49"/>
    </row>
    <row r="63393" spans="85:85" hidden="1" x14ac:dyDescent="0.25">
      <c r="CG63393" s="49"/>
    </row>
    <row r="63394" spans="85:85" hidden="1" x14ac:dyDescent="0.25">
      <c r="CG63394" s="49"/>
    </row>
    <row r="63395" spans="85:85" hidden="1" x14ac:dyDescent="0.25">
      <c r="CG63395" s="49"/>
    </row>
    <row r="63396" spans="85:85" hidden="1" x14ac:dyDescent="0.25">
      <c r="CG63396" s="49"/>
    </row>
    <row r="63397" spans="85:85" hidden="1" x14ac:dyDescent="0.25">
      <c r="CG63397" s="49"/>
    </row>
    <row r="63398" spans="85:85" hidden="1" x14ac:dyDescent="0.25">
      <c r="CG63398" s="49"/>
    </row>
    <row r="63399" spans="85:85" hidden="1" x14ac:dyDescent="0.25">
      <c r="CG63399" s="49"/>
    </row>
    <row r="63400" spans="85:85" hidden="1" x14ac:dyDescent="0.25">
      <c r="CG63400" s="49"/>
    </row>
    <row r="63401" spans="85:85" hidden="1" x14ac:dyDescent="0.25">
      <c r="CG63401" s="49"/>
    </row>
    <row r="63402" spans="85:85" hidden="1" x14ac:dyDescent="0.25">
      <c r="CG63402" s="49"/>
    </row>
    <row r="63403" spans="85:85" hidden="1" x14ac:dyDescent="0.25">
      <c r="CG63403" s="49"/>
    </row>
    <row r="63404" spans="85:85" hidden="1" x14ac:dyDescent="0.25">
      <c r="CG63404" s="49"/>
    </row>
    <row r="63405" spans="85:85" hidden="1" x14ac:dyDescent="0.25">
      <c r="CG63405" s="49"/>
    </row>
    <row r="63406" spans="85:85" hidden="1" x14ac:dyDescent="0.25">
      <c r="CG63406" s="49"/>
    </row>
    <row r="63407" spans="85:85" hidden="1" x14ac:dyDescent="0.25">
      <c r="CG63407" s="49"/>
    </row>
    <row r="63408" spans="85:85" hidden="1" x14ac:dyDescent="0.25">
      <c r="CG63408" s="49"/>
    </row>
    <row r="63409" spans="85:85" hidden="1" x14ac:dyDescent="0.25">
      <c r="CG63409" s="49"/>
    </row>
    <row r="63410" spans="85:85" hidden="1" x14ac:dyDescent="0.25">
      <c r="CG63410" s="49"/>
    </row>
    <row r="63411" spans="85:85" hidden="1" x14ac:dyDescent="0.25">
      <c r="CG63411" s="49"/>
    </row>
    <row r="63412" spans="85:85" hidden="1" x14ac:dyDescent="0.25">
      <c r="CG63412" s="49"/>
    </row>
    <row r="63413" spans="85:85" hidden="1" x14ac:dyDescent="0.25">
      <c r="CG63413" s="49"/>
    </row>
    <row r="63414" spans="85:85" hidden="1" x14ac:dyDescent="0.25">
      <c r="CG63414" s="49"/>
    </row>
    <row r="63415" spans="85:85" hidden="1" x14ac:dyDescent="0.25">
      <c r="CG63415" s="49"/>
    </row>
    <row r="63416" spans="85:85" hidden="1" x14ac:dyDescent="0.25">
      <c r="CG63416" s="49"/>
    </row>
    <row r="63417" spans="85:85" hidden="1" x14ac:dyDescent="0.25">
      <c r="CG63417" s="49"/>
    </row>
    <row r="63418" spans="85:85" hidden="1" x14ac:dyDescent="0.25">
      <c r="CG63418" s="49"/>
    </row>
    <row r="63419" spans="85:85" hidden="1" x14ac:dyDescent="0.25">
      <c r="CG63419" s="49"/>
    </row>
    <row r="63420" spans="85:85" hidden="1" x14ac:dyDescent="0.25">
      <c r="CG63420" s="49"/>
    </row>
    <row r="63421" spans="85:85" hidden="1" x14ac:dyDescent="0.25">
      <c r="CG63421" s="49"/>
    </row>
    <row r="63422" spans="85:85" hidden="1" x14ac:dyDescent="0.25">
      <c r="CG63422" s="49"/>
    </row>
    <row r="63423" spans="85:85" hidden="1" x14ac:dyDescent="0.25">
      <c r="CG63423" s="49"/>
    </row>
    <row r="63424" spans="85:85" hidden="1" x14ac:dyDescent="0.25">
      <c r="CG63424" s="49"/>
    </row>
    <row r="63425" spans="85:85" hidden="1" x14ac:dyDescent="0.25">
      <c r="CG63425" s="49"/>
    </row>
    <row r="63426" spans="85:85" hidden="1" x14ac:dyDescent="0.25">
      <c r="CG63426" s="49"/>
    </row>
    <row r="63427" spans="85:85" hidden="1" x14ac:dyDescent="0.25">
      <c r="CG63427" s="49"/>
    </row>
    <row r="63428" spans="85:85" hidden="1" x14ac:dyDescent="0.25">
      <c r="CG63428" s="49"/>
    </row>
    <row r="63429" spans="85:85" hidden="1" x14ac:dyDescent="0.25">
      <c r="CG63429" s="49"/>
    </row>
    <row r="63430" spans="85:85" hidden="1" x14ac:dyDescent="0.25">
      <c r="CG63430" s="49"/>
    </row>
    <row r="63431" spans="85:85" hidden="1" x14ac:dyDescent="0.25">
      <c r="CG63431" s="49"/>
    </row>
    <row r="63432" spans="85:85" hidden="1" x14ac:dyDescent="0.25">
      <c r="CG63432" s="49"/>
    </row>
    <row r="63433" spans="85:85" hidden="1" x14ac:dyDescent="0.25">
      <c r="CG63433" s="49"/>
    </row>
    <row r="63434" spans="85:85" hidden="1" x14ac:dyDescent="0.25">
      <c r="CG63434" s="49"/>
    </row>
    <row r="63435" spans="85:85" hidden="1" x14ac:dyDescent="0.25">
      <c r="CG63435" s="49"/>
    </row>
    <row r="63436" spans="85:85" hidden="1" x14ac:dyDescent="0.25">
      <c r="CG63436" s="49"/>
    </row>
    <row r="63437" spans="85:85" hidden="1" x14ac:dyDescent="0.25">
      <c r="CG63437" s="49"/>
    </row>
    <row r="63438" spans="85:85" hidden="1" x14ac:dyDescent="0.25">
      <c r="CG63438" s="49"/>
    </row>
    <row r="63439" spans="85:85" hidden="1" x14ac:dyDescent="0.25">
      <c r="CG63439" s="49"/>
    </row>
    <row r="63440" spans="85:85" hidden="1" x14ac:dyDescent="0.25">
      <c r="CG63440" s="49"/>
    </row>
    <row r="63441" spans="85:85" hidden="1" x14ac:dyDescent="0.25">
      <c r="CG63441" s="49"/>
    </row>
    <row r="63442" spans="85:85" hidden="1" x14ac:dyDescent="0.25">
      <c r="CG63442" s="49"/>
    </row>
    <row r="63443" spans="85:85" hidden="1" x14ac:dyDescent="0.25">
      <c r="CG63443" s="49"/>
    </row>
    <row r="63444" spans="85:85" hidden="1" x14ac:dyDescent="0.25">
      <c r="CG63444" s="49"/>
    </row>
    <row r="63445" spans="85:85" hidden="1" x14ac:dyDescent="0.25">
      <c r="CG63445" s="49"/>
    </row>
    <row r="63446" spans="85:85" hidden="1" x14ac:dyDescent="0.25">
      <c r="CG63446" s="49"/>
    </row>
    <row r="63447" spans="85:85" hidden="1" x14ac:dyDescent="0.25">
      <c r="CG63447" s="49"/>
    </row>
    <row r="63448" spans="85:85" hidden="1" x14ac:dyDescent="0.25">
      <c r="CG63448" s="49"/>
    </row>
    <row r="63449" spans="85:85" hidden="1" x14ac:dyDescent="0.25">
      <c r="CG63449" s="49"/>
    </row>
    <row r="63450" spans="85:85" hidden="1" x14ac:dyDescent="0.25">
      <c r="CG63450" s="49"/>
    </row>
    <row r="63451" spans="85:85" hidden="1" x14ac:dyDescent="0.25">
      <c r="CG63451" s="49"/>
    </row>
    <row r="63452" spans="85:85" hidden="1" x14ac:dyDescent="0.25">
      <c r="CG63452" s="49"/>
    </row>
    <row r="63453" spans="85:85" hidden="1" x14ac:dyDescent="0.25">
      <c r="CG63453" s="49"/>
    </row>
    <row r="63454" spans="85:85" hidden="1" x14ac:dyDescent="0.25">
      <c r="CG63454" s="49"/>
    </row>
    <row r="63455" spans="85:85" hidden="1" x14ac:dyDescent="0.25">
      <c r="CG63455" s="49"/>
    </row>
    <row r="63456" spans="85:85" hidden="1" x14ac:dyDescent="0.25">
      <c r="CG63456" s="49"/>
    </row>
    <row r="63457" spans="85:85" hidden="1" x14ac:dyDescent="0.25">
      <c r="CG63457" s="49"/>
    </row>
    <row r="63458" spans="85:85" hidden="1" x14ac:dyDescent="0.25">
      <c r="CG63458" s="49"/>
    </row>
    <row r="63459" spans="85:85" hidden="1" x14ac:dyDescent="0.25">
      <c r="CG63459" s="49"/>
    </row>
    <row r="63460" spans="85:85" hidden="1" x14ac:dyDescent="0.25">
      <c r="CG63460" s="49"/>
    </row>
    <row r="63461" spans="85:85" hidden="1" x14ac:dyDescent="0.25">
      <c r="CG63461" s="49"/>
    </row>
    <row r="63462" spans="85:85" hidden="1" x14ac:dyDescent="0.25">
      <c r="CG63462" s="49"/>
    </row>
    <row r="63463" spans="85:85" hidden="1" x14ac:dyDescent="0.25">
      <c r="CG63463" s="49"/>
    </row>
    <row r="63464" spans="85:85" hidden="1" x14ac:dyDescent="0.25">
      <c r="CG63464" s="49"/>
    </row>
    <row r="63465" spans="85:85" hidden="1" x14ac:dyDescent="0.25">
      <c r="CG63465" s="49"/>
    </row>
    <row r="63466" spans="85:85" hidden="1" x14ac:dyDescent="0.25">
      <c r="CG63466" s="49"/>
    </row>
    <row r="63467" spans="85:85" hidden="1" x14ac:dyDescent="0.25">
      <c r="CG63467" s="49"/>
    </row>
    <row r="63468" spans="85:85" hidden="1" x14ac:dyDescent="0.25">
      <c r="CG63468" s="49"/>
    </row>
    <row r="63469" spans="85:85" hidden="1" x14ac:dyDescent="0.25">
      <c r="CG63469" s="49"/>
    </row>
    <row r="63470" spans="85:85" hidden="1" x14ac:dyDescent="0.25">
      <c r="CG63470" s="49"/>
    </row>
    <row r="63471" spans="85:85" hidden="1" x14ac:dyDescent="0.25">
      <c r="CG63471" s="49"/>
    </row>
    <row r="63472" spans="85:85" hidden="1" x14ac:dyDescent="0.25">
      <c r="CG63472" s="49"/>
    </row>
    <row r="63473" spans="85:85" hidden="1" x14ac:dyDescent="0.25">
      <c r="CG63473" s="49"/>
    </row>
    <row r="63474" spans="85:85" hidden="1" x14ac:dyDescent="0.25">
      <c r="CG63474" s="49"/>
    </row>
    <row r="63475" spans="85:85" hidden="1" x14ac:dyDescent="0.25">
      <c r="CG63475" s="49"/>
    </row>
    <row r="63476" spans="85:85" hidden="1" x14ac:dyDescent="0.25">
      <c r="CG63476" s="49"/>
    </row>
    <row r="63477" spans="85:85" hidden="1" x14ac:dyDescent="0.25">
      <c r="CG63477" s="49"/>
    </row>
    <row r="63478" spans="85:85" hidden="1" x14ac:dyDescent="0.25">
      <c r="CG63478" s="49"/>
    </row>
    <row r="63479" spans="85:85" hidden="1" x14ac:dyDescent="0.25">
      <c r="CG63479" s="49"/>
    </row>
    <row r="63480" spans="85:85" hidden="1" x14ac:dyDescent="0.25">
      <c r="CG63480" s="49"/>
    </row>
    <row r="63481" spans="85:85" hidden="1" x14ac:dyDescent="0.25">
      <c r="CG63481" s="49"/>
    </row>
    <row r="63482" spans="85:85" hidden="1" x14ac:dyDescent="0.25">
      <c r="CG63482" s="49"/>
    </row>
    <row r="63483" spans="85:85" hidden="1" x14ac:dyDescent="0.25">
      <c r="CG63483" s="49"/>
    </row>
    <row r="63484" spans="85:85" hidden="1" x14ac:dyDescent="0.25">
      <c r="CG63484" s="49"/>
    </row>
    <row r="63485" spans="85:85" hidden="1" x14ac:dyDescent="0.25">
      <c r="CG63485" s="49"/>
    </row>
    <row r="63486" spans="85:85" hidden="1" x14ac:dyDescent="0.25">
      <c r="CG63486" s="49"/>
    </row>
    <row r="63487" spans="85:85" hidden="1" x14ac:dyDescent="0.25">
      <c r="CG63487" s="49"/>
    </row>
    <row r="63488" spans="85:85" hidden="1" x14ac:dyDescent="0.25">
      <c r="CG63488" s="49"/>
    </row>
    <row r="63489" spans="85:85" hidden="1" x14ac:dyDescent="0.25">
      <c r="CG63489" s="49"/>
    </row>
    <row r="63490" spans="85:85" hidden="1" x14ac:dyDescent="0.25">
      <c r="CG63490" s="49"/>
    </row>
    <row r="63491" spans="85:85" hidden="1" x14ac:dyDescent="0.25">
      <c r="CG63491" s="49"/>
    </row>
    <row r="63492" spans="85:85" hidden="1" x14ac:dyDescent="0.25">
      <c r="CG63492" s="49"/>
    </row>
    <row r="63493" spans="85:85" hidden="1" x14ac:dyDescent="0.25">
      <c r="CG63493" s="49"/>
    </row>
    <row r="63494" spans="85:85" hidden="1" x14ac:dyDescent="0.25">
      <c r="CG63494" s="49"/>
    </row>
    <row r="63495" spans="85:85" hidden="1" x14ac:dyDescent="0.25">
      <c r="CG63495" s="49"/>
    </row>
    <row r="63496" spans="85:85" hidden="1" x14ac:dyDescent="0.25">
      <c r="CG63496" s="49"/>
    </row>
    <row r="63497" spans="85:85" hidden="1" x14ac:dyDescent="0.25">
      <c r="CG63497" s="49"/>
    </row>
    <row r="63498" spans="85:85" hidden="1" x14ac:dyDescent="0.25">
      <c r="CG63498" s="49"/>
    </row>
    <row r="63499" spans="85:85" hidden="1" x14ac:dyDescent="0.25">
      <c r="CG63499" s="49"/>
    </row>
    <row r="63500" spans="85:85" hidden="1" x14ac:dyDescent="0.25">
      <c r="CG63500" s="49"/>
    </row>
    <row r="63501" spans="85:85" hidden="1" x14ac:dyDescent="0.25">
      <c r="CG63501" s="49"/>
    </row>
    <row r="63502" spans="85:85" hidden="1" x14ac:dyDescent="0.25">
      <c r="CG63502" s="49"/>
    </row>
    <row r="63503" spans="85:85" hidden="1" x14ac:dyDescent="0.25">
      <c r="CG63503" s="49"/>
    </row>
    <row r="63504" spans="85:85" hidden="1" x14ac:dyDescent="0.25">
      <c r="CG63504" s="49"/>
    </row>
    <row r="63505" spans="85:85" hidden="1" x14ac:dyDescent="0.25">
      <c r="CG63505" s="49"/>
    </row>
    <row r="63506" spans="85:85" hidden="1" x14ac:dyDescent="0.25">
      <c r="CG63506" s="49"/>
    </row>
    <row r="63507" spans="85:85" hidden="1" x14ac:dyDescent="0.25">
      <c r="CG63507" s="49"/>
    </row>
    <row r="63508" spans="85:85" hidden="1" x14ac:dyDescent="0.25">
      <c r="CG63508" s="49"/>
    </row>
    <row r="63509" spans="85:85" hidden="1" x14ac:dyDescent="0.25">
      <c r="CG63509" s="49"/>
    </row>
    <row r="63510" spans="85:85" hidden="1" x14ac:dyDescent="0.25">
      <c r="CG63510" s="49"/>
    </row>
    <row r="63511" spans="85:85" hidden="1" x14ac:dyDescent="0.25">
      <c r="CG63511" s="49"/>
    </row>
    <row r="63512" spans="85:85" hidden="1" x14ac:dyDescent="0.25">
      <c r="CG63512" s="49"/>
    </row>
    <row r="63513" spans="85:85" hidden="1" x14ac:dyDescent="0.25">
      <c r="CG63513" s="49"/>
    </row>
    <row r="63514" spans="85:85" hidden="1" x14ac:dyDescent="0.25">
      <c r="CG63514" s="49"/>
    </row>
    <row r="63515" spans="85:85" hidden="1" x14ac:dyDescent="0.25">
      <c r="CG63515" s="49"/>
    </row>
    <row r="63516" spans="85:85" hidden="1" x14ac:dyDescent="0.25">
      <c r="CG63516" s="49"/>
    </row>
    <row r="63517" spans="85:85" hidden="1" x14ac:dyDescent="0.25">
      <c r="CG63517" s="49"/>
    </row>
    <row r="63518" spans="85:85" hidden="1" x14ac:dyDescent="0.25">
      <c r="CG63518" s="49"/>
    </row>
    <row r="63519" spans="85:85" hidden="1" x14ac:dyDescent="0.25">
      <c r="CG63519" s="49"/>
    </row>
    <row r="63520" spans="85:85" hidden="1" x14ac:dyDescent="0.25">
      <c r="CG63520" s="49"/>
    </row>
    <row r="63521" spans="85:85" hidden="1" x14ac:dyDescent="0.25">
      <c r="CG63521" s="49"/>
    </row>
    <row r="63522" spans="85:85" hidden="1" x14ac:dyDescent="0.25">
      <c r="CG63522" s="49"/>
    </row>
    <row r="63523" spans="85:85" hidden="1" x14ac:dyDescent="0.25">
      <c r="CG63523" s="49"/>
    </row>
    <row r="63524" spans="85:85" hidden="1" x14ac:dyDescent="0.25">
      <c r="CG63524" s="49"/>
    </row>
    <row r="63525" spans="85:85" hidden="1" x14ac:dyDescent="0.25">
      <c r="CG63525" s="49"/>
    </row>
    <row r="63526" spans="85:85" hidden="1" x14ac:dyDescent="0.25">
      <c r="CG63526" s="49"/>
    </row>
    <row r="63527" spans="85:85" hidden="1" x14ac:dyDescent="0.25">
      <c r="CG63527" s="49"/>
    </row>
    <row r="63528" spans="85:85" hidden="1" x14ac:dyDescent="0.25">
      <c r="CG63528" s="49"/>
    </row>
    <row r="63529" spans="85:85" hidden="1" x14ac:dyDescent="0.25">
      <c r="CG63529" s="49"/>
    </row>
    <row r="63530" spans="85:85" hidden="1" x14ac:dyDescent="0.25">
      <c r="CG63530" s="49"/>
    </row>
    <row r="63531" spans="85:85" hidden="1" x14ac:dyDescent="0.25">
      <c r="CG63531" s="49"/>
    </row>
    <row r="63532" spans="85:85" hidden="1" x14ac:dyDescent="0.25">
      <c r="CG63532" s="49"/>
    </row>
    <row r="63533" spans="85:85" hidden="1" x14ac:dyDescent="0.25">
      <c r="CG63533" s="49"/>
    </row>
    <row r="63534" spans="85:85" hidden="1" x14ac:dyDescent="0.25">
      <c r="CG63534" s="49"/>
    </row>
    <row r="63535" spans="85:85" hidden="1" x14ac:dyDescent="0.25">
      <c r="CG63535" s="49"/>
    </row>
    <row r="63536" spans="85:85" hidden="1" x14ac:dyDescent="0.25">
      <c r="CG63536" s="49"/>
    </row>
    <row r="63537" spans="85:85" hidden="1" x14ac:dyDescent="0.25">
      <c r="CG63537" s="49"/>
    </row>
    <row r="63538" spans="85:85" hidden="1" x14ac:dyDescent="0.25">
      <c r="CG63538" s="49"/>
    </row>
    <row r="63539" spans="85:85" hidden="1" x14ac:dyDescent="0.25">
      <c r="CG63539" s="49"/>
    </row>
    <row r="63540" spans="85:85" hidden="1" x14ac:dyDescent="0.25">
      <c r="CG63540" s="49"/>
    </row>
    <row r="63541" spans="85:85" hidden="1" x14ac:dyDescent="0.25">
      <c r="CG63541" s="49"/>
    </row>
    <row r="63542" spans="85:85" hidden="1" x14ac:dyDescent="0.25">
      <c r="CG63542" s="49"/>
    </row>
    <row r="63543" spans="85:85" hidden="1" x14ac:dyDescent="0.25">
      <c r="CG63543" s="49"/>
    </row>
    <row r="63544" spans="85:85" hidden="1" x14ac:dyDescent="0.25">
      <c r="CG63544" s="49"/>
    </row>
    <row r="63545" spans="85:85" hidden="1" x14ac:dyDescent="0.25">
      <c r="CG63545" s="49"/>
    </row>
    <row r="63546" spans="85:85" hidden="1" x14ac:dyDescent="0.25">
      <c r="CG63546" s="49"/>
    </row>
    <row r="63547" spans="85:85" hidden="1" x14ac:dyDescent="0.25">
      <c r="CG63547" s="49"/>
    </row>
    <row r="63548" spans="85:85" hidden="1" x14ac:dyDescent="0.25">
      <c r="CG63548" s="49"/>
    </row>
    <row r="63549" spans="85:85" hidden="1" x14ac:dyDescent="0.25">
      <c r="CG63549" s="49"/>
    </row>
    <row r="63550" spans="85:85" hidden="1" x14ac:dyDescent="0.25">
      <c r="CG63550" s="49"/>
    </row>
    <row r="63551" spans="85:85" hidden="1" x14ac:dyDescent="0.25">
      <c r="CG63551" s="49"/>
    </row>
    <row r="63552" spans="85:85" hidden="1" x14ac:dyDescent="0.25">
      <c r="CG63552" s="49"/>
    </row>
    <row r="63553" spans="85:85" hidden="1" x14ac:dyDescent="0.25">
      <c r="CG63553" s="49"/>
    </row>
    <row r="63554" spans="85:85" hidden="1" x14ac:dyDescent="0.25">
      <c r="CG63554" s="49"/>
    </row>
    <row r="63555" spans="85:85" hidden="1" x14ac:dyDescent="0.25">
      <c r="CG63555" s="49"/>
    </row>
    <row r="63556" spans="85:85" hidden="1" x14ac:dyDescent="0.25">
      <c r="CG63556" s="49"/>
    </row>
    <row r="63557" spans="85:85" hidden="1" x14ac:dyDescent="0.25">
      <c r="CG63557" s="49"/>
    </row>
    <row r="63558" spans="85:85" hidden="1" x14ac:dyDescent="0.25">
      <c r="CG63558" s="49"/>
    </row>
    <row r="63559" spans="85:85" hidden="1" x14ac:dyDescent="0.25">
      <c r="CG63559" s="49"/>
    </row>
    <row r="63560" spans="85:85" hidden="1" x14ac:dyDescent="0.25">
      <c r="CG63560" s="49"/>
    </row>
    <row r="63561" spans="85:85" hidden="1" x14ac:dyDescent="0.25">
      <c r="CG63561" s="49"/>
    </row>
    <row r="63562" spans="85:85" hidden="1" x14ac:dyDescent="0.25">
      <c r="CG63562" s="49"/>
    </row>
    <row r="63563" spans="85:85" hidden="1" x14ac:dyDescent="0.25">
      <c r="CG63563" s="49"/>
    </row>
    <row r="63564" spans="85:85" hidden="1" x14ac:dyDescent="0.25">
      <c r="CG63564" s="49"/>
    </row>
    <row r="63565" spans="85:85" hidden="1" x14ac:dyDescent="0.25">
      <c r="CG63565" s="49"/>
    </row>
    <row r="63566" spans="85:85" hidden="1" x14ac:dyDescent="0.25">
      <c r="CG63566" s="49"/>
    </row>
    <row r="63567" spans="85:85" hidden="1" x14ac:dyDescent="0.25">
      <c r="CG63567" s="49"/>
    </row>
    <row r="63568" spans="85:85" hidden="1" x14ac:dyDescent="0.25">
      <c r="CG63568" s="49"/>
    </row>
    <row r="63569" spans="85:85" hidden="1" x14ac:dyDescent="0.25">
      <c r="CG63569" s="49"/>
    </row>
    <row r="63570" spans="85:85" hidden="1" x14ac:dyDescent="0.25">
      <c r="CG63570" s="49"/>
    </row>
    <row r="63571" spans="85:85" hidden="1" x14ac:dyDescent="0.25">
      <c r="CG63571" s="49"/>
    </row>
    <row r="63572" spans="85:85" hidden="1" x14ac:dyDescent="0.25">
      <c r="CG63572" s="49"/>
    </row>
    <row r="63573" spans="85:85" hidden="1" x14ac:dyDescent="0.25">
      <c r="CG63573" s="49"/>
    </row>
    <row r="63574" spans="85:85" hidden="1" x14ac:dyDescent="0.25">
      <c r="CG63574" s="49"/>
    </row>
    <row r="63575" spans="85:85" hidden="1" x14ac:dyDescent="0.25">
      <c r="CG63575" s="49"/>
    </row>
    <row r="63576" spans="85:85" hidden="1" x14ac:dyDescent="0.25">
      <c r="CG63576" s="49"/>
    </row>
    <row r="63577" spans="85:85" hidden="1" x14ac:dyDescent="0.25">
      <c r="CG63577" s="49"/>
    </row>
    <row r="63578" spans="85:85" hidden="1" x14ac:dyDescent="0.25">
      <c r="CG63578" s="49"/>
    </row>
    <row r="63579" spans="85:85" hidden="1" x14ac:dyDescent="0.25">
      <c r="CG63579" s="49"/>
    </row>
    <row r="63580" spans="85:85" hidden="1" x14ac:dyDescent="0.25">
      <c r="CG63580" s="49"/>
    </row>
    <row r="63581" spans="85:85" hidden="1" x14ac:dyDescent="0.25">
      <c r="CG63581" s="49"/>
    </row>
    <row r="63582" spans="85:85" hidden="1" x14ac:dyDescent="0.25">
      <c r="CG63582" s="49"/>
    </row>
    <row r="63583" spans="85:85" hidden="1" x14ac:dyDescent="0.25">
      <c r="CG63583" s="49"/>
    </row>
    <row r="63584" spans="85:85" hidden="1" x14ac:dyDescent="0.25">
      <c r="CG63584" s="49"/>
    </row>
    <row r="63585" spans="85:85" hidden="1" x14ac:dyDescent="0.25">
      <c r="CG63585" s="49"/>
    </row>
    <row r="63586" spans="85:85" hidden="1" x14ac:dyDescent="0.25">
      <c r="CG63586" s="49"/>
    </row>
    <row r="63587" spans="85:85" hidden="1" x14ac:dyDescent="0.25">
      <c r="CG63587" s="49"/>
    </row>
    <row r="63588" spans="85:85" hidden="1" x14ac:dyDescent="0.25">
      <c r="CG63588" s="49"/>
    </row>
    <row r="63589" spans="85:85" hidden="1" x14ac:dyDescent="0.25">
      <c r="CG63589" s="49"/>
    </row>
    <row r="63590" spans="85:85" hidden="1" x14ac:dyDescent="0.25">
      <c r="CG63590" s="49"/>
    </row>
    <row r="63591" spans="85:85" hidden="1" x14ac:dyDescent="0.25">
      <c r="CG63591" s="49"/>
    </row>
    <row r="63592" spans="85:85" hidden="1" x14ac:dyDescent="0.25">
      <c r="CG63592" s="49"/>
    </row>
    <row r="63593" spans="85:85" hidden="1" x14ac:dyDescent="0.25">
      <c r="CG63593" s="49"/>
    </row>
    <row r="63594" spans="85:85" hidden="1" x14ac:dyDescent="0.25">
      <c r="CG63594" s="49"/>
    </row>
    <row r="63595" spans="85:85" hidden="1" x14ac:dyDescent="0.25">
      <c r="CG63595" s="49"/>
    </row>
    <row r="63596" spans="85:85" hidden="1" x14ac:dyDescent="0.25">
      <c r="CG63596" s="49"/>
    </row>
    <row r="63597" spans="85:85" hidden="1" x14ac:dyDescent="0.25">
      <c r="CG63597" s="49"/>
    </row>
    <row r="63598" spans="85:85" hidden="1" x14ac:dyDescent="0.25">
      <c r="CG63598" s="49"/>
    </row>
    <row r="63599" spans="85:85" hidden="1" x14ac:dyDescent="0.25">
      <c r="CG63599" s="49"/>
    </row>
    <row r="63600" spans="85:85" hidden="1" x14ac:dyDescent="0.25">
      <c r="CG63600" s="49"/>
    </row>
    <row r="63601" spans="85:85" hidden="1" x14ac:dyDescent="0.25">
      <c r="CG63601" s="49"/>
    </row>
    <row r="63602" spans="85:85" hidden="1" x14ac:dyDescent="0.25">
      <c r="CG63602" s="49"/>
    </row>
    <row r="63603" spans="85:85" hidden="1" x14ac:dyDescent="0.25">
      <c r="CG63603" s="49"/>
    </row>
    <row r="63604" spans="85:85" hidden="1" x14ac:dyDescent="0.25">
      <c r="CG63604" s="49"/>
    </row>
    <row r="63605" spans="85:85" hidden="1" x14ac:dyDescent="0.25">
      <c r="CG63605" s="49"/>
    </row>
    <row r="63606" spans="85:85" hidden="1" x14ac:dyDescent="0.25">
      <c r="CG63606" s="49"/>
    </row>
    <row r="63607" spans="85:85" hidden="1" x14ac:dyDescent="0.25">
      <c r="CG63607" s="49"/>
    </row>
    <row r="63608" spans="85:85" hidden="1" x14ac:dyDescent="0.25">
      <c r="CG63608" s="49"/>
    </row>
    <row r="63609" spans="85:85" hidden="1" x14ac:dyDescent="0.25">
      <c r="CG63609" s="49"/>
    </row>
    <row r="63610" spans="85:85" hidden="1" x14ac:dyDescent="0.25">
      <c r="CG63610" s="49"/>
    </row>
    <row r="63611" spans="85:85" hidden="1" x14ac:dyDescent="0.25">
      <c r="CG63611" s="49"/>
    </row>
    <row r="63612" spans="85:85" hidden="1" x14ac:dyDescent="0.25">
      <c r="CG63612" s="49"/>
    </row>
    <row r="63613" spans="85:85" hidden="1" x14ac:dyDescent="0.25">
      <c r="CG63613" s="49"/>
    </row>
    <row r="63614" spans="85:85" hidden="1" x14ac:dyDescent="0.25">
      <c r="CG63614" s="49"/>
    </row>
    <row r="63615" spans="85:85" hidden="1" x14ac:dyDescent="0.25">
      <c r="CG63615" s="49"/>
    </row>
    <row r="63616" spans="85:85" hidden="1" x14ac:dyDescent="0.25">
      <c r="CG63616" s="49"/>
    </row>
    <row r="63617" spans="85:85" hidden="1" x14ac:dyDescent="0.25">
      <c r="CG63617" s="49"/>
    </row>
    <row r="63618" spans="85:85" hidden="1" x14ac:dyDescent="0.25">
      <c r="CG63618" s="49"/>
    </row>
    <row r="63619" spans="85:85" hidden="1" x14ac:dyDescent="0.25">
      <c r="CG63619" s="49"/>
    </row>
    <row r="63620" spans="85:85" hidden="1" x14ac:dyDescent="0.25">
      <c r="CG63620" s="49"/>
    </row>
    <row r="63621" spans="85:85" hidden="1" x14ac:dyDescent="0.25">
      <c r="CG63621" s="49"/>
    </row>
    <row r="63622" spans="85:85" hidden="1" x14ac:dyDescent="0.25">
      <c r="CG63622" s="49"/>
    </row>
    <row r="63623" spans="85:85" hidden="1" x14ac:dyDescent="0.25">
      <c r="CG63623" s="49"/>
    </row>
    <row r="63624" spans="85:85" hidden="1" x14ac:dyDescent="0.25">
      <c r="CG63624" s="49"/>
    </row>
    <row r="63625" spans="85:85" hidden="1" x14ac:dyDescent="0.25">
      <c r="CG63625" s="49"/>
    </row>
    <row r="63626" spans="85:85" hidden="1" x14ac:dyDescent="0.25">
      <c r="CG63626" s="49"/>
    </row>
    <row r="63627" spans="85:85" hidden="1" x14ac:dyDescent="0.25">
      <c r="CG63627" s="49"/>
    </row>
    <row r="63628" spans="85:85" hidden="1" x14ac:dyDescent="0.25">
      <c r="CG63628" s="49"/>
    </row>
    <row r="63629" spans="85:85" hidden="1" x14ac:dyDescent="0.25">
      <c r="CG63629" s="49"/>
    </row>
    <row r="63630" spans="85:85" hidden="1" x14ac:dyDescent="0.25">
      <c r="CG63630" s="49"/>
    </row>
    <row r="63631" spans="85:85" hidden="1" x14ac:dyDescent="0.25">
      <c r="CG63631" s="49"/>
    </row>
    <row r="63632" spans="85:85" hidden="1" x14ac:dyDescent="0.25">
      <c r="CG63632" s="49"/>
    </row>
    <row r="63633" spans="85:85" hidden="1" x14ac:dyDescent="0.25">
      <c r="CG63633" s="49"/>
    </row>
    <row r="63634" spans="85:85" hidden="1" x14ac:dyDescent="0.25">
      <c r="CG63634" s="49"/>
    </row>
    <row r="63635" spans="85:85" hidden="1" x14ac:dyDescent="0.25">
      <c r="CG63635" s="49"/>
    </row>
    <row r="63636" spans="85:85" hidden="1" x14ac:dyDescent="0.25">
      <c r="CG63636" s="49"/>
    </row>
    <row r="63637" spans="85:85" hidden="1" x14ac:dyDescent="0.25">
      <c r="CG63637" s="49"/>
    </row>
    <row r="63638" spans="85:85" hidden="1" x14ac:dyDescent="0.25">
      <c r="CG63638" s="49"/>
    </row>
    <row r="63639" spans="85:85" hidden="1" x14ac:dyDescent="0.25">
      <c r="CG63639" s="49"/>
    </row>
    <row r="63640" spans="85:85" hidden="1" x14ac:dyDescent="0.25">
      <c r="CG63640" s="49"/>
    </row>
    <row r="63641" spans="85:85" hidden="1" x14ac:dyDescent="0.25">
      <c r="CG63641" s="49"/>
    </row>
    <row r="63642" spans="85:85" hidden="1" x14ac:dyDescent="0.25">
      <c r="CG63642" s="49"/>
    </row>
    <row r="63643" spans="85:85" hidden="1" x14ac:dyDescent="0.25">
      <c r="CG63643" s="49"/>
    </row>
    <row r="63644" spans="85:85" hidden="1" x14ac:dyDescent="0.25">
      <c r="CG63644" s="49"/>
    </row>
    <row r="63645" spans="85:85" hidden="1" x14ac:dyDescent="0.25">
      <c r="CG63645" s="49"/>
    </row>
    <row r="63646" spans="85:85" hidden="1" x14ac:dyDescent="0.25">
      <c r="CG63646" s="49"/>
    </row>
    <row r="63647" spans="85:85" hidden="1" x14ac:dyDescent="0.25">
      <c r="CG63647" s="49"/>
    </row>
    <row r="63648" spans="85:85" hidden="1" x14ac:dyDescent="0.25">
      <c r="CG63648" s="49"/>
    </row>
    <row r="63649" spans="85:85" hidden="1" x14ac:dyDescent="0.25">
      <c r="CG63649" s="49"/>
    </row>
    <row r="63650" spans="85:85" hidden="1" x14ac:dyDescent="0.25">
      <c r="CG63650" s="49"/>
    </row>
    <row r="63651" spans="85:85" hidden="1" x14ac:dyDescent="0.25">
      <c r="CG63651" s="49"/>
    </row>
    <row r="63652" spans="85:85" hidden="1" x14ac:dyDescent="0.25">
      <c r="CG63652" s="49"/>
    </row>
    <row r="63653" spans="85:85" hidden="1" x14ac:dyDescent="0.25">
      <c r="CG63653" s="49"/>
    </row>
    <row r="63654" spans="85:85" hidden="1" x14ac:dyDescent="0.25">
      <c r="CG63654" s="49"/>
    </row>
    <row r="63655" spans="85:85" hidden="1" x14ac:dyDescent="0.25">
      <c r="CG63655" s="49"/>
    </row>
    <row r="63656" spans="85:85" hidden="1" x14ac:dyDescent="0.25">
      <c r="CG63656" s="49"/>
    </row>
    <row r="63657" spans="85:85" hidden="1" x14ac:dyDescent="0.25">
      <c r="CG63657" s="49"/>
    </row>
    <row r="63658" spans="85:85" hidden="1" x14ac:dyDescent="0.25">
      <c r="CG63658" s="49"/>
    </row>
    <row r="63659" spans="85:85" hidden="1" x14ac:dyDescent="0.25">
      <c r="CG63659" s="49"/>
    </row>
    <row r="63660" spans="85:85" hidden="1" x14ac:dyDescent="0.25">
      <c r="CG63660" s="49"/>
    </row>
    <row r="63661" spans="85:85" hidden="1" x14ac:dyDescent="0.25">
      <c r="CG63661" s="49"/>
    </row>
    <row r="63662" spans="85:85" hidden="1" x14ac:dyDescent="0.25">
      <c r="CG63662" s="49"/>
    </row>
    <row r="63663" spans="85:85" hidden="1" x14ac:dyDescent="0.25">
      <c r="CG63663" s="49"/>
    </row>
    <row r="63664" spans="85:85" hidden="1" x14ac:dyDescent="0.25">
      <c r="CG63664" s="49"/>
    </row>
    <row r="63665" spans="85:85" hidden="1" x14ac:dyDescent="0.25">
      <c r="CG63665" s="49"/>
    </row>
    <row r="63666" spans="85:85" hidden="1" x14ac:dyDescent="0.25">
      <c r="CG63666" s="49"/>
    </row>
    <row r="63667" spans="85:85" hidden="1" x14ac:dyDescent="0.25">
      <c r="CG63667" s="49"/>
    </row>
    <row r="63668" spans="85:85" hidden="1" x14ac:dyDescent="0.25">
      <c r="CG63668" s="49"/>
    </row>
    <row r="63669" spans="85:85" hidden="1" x14ac:dyDescent="0.25">
      <c r="CG63669" s="49"/>
    </row>
    <row r="63670" spans="85:85" hidden="1" x14ac:dyDescent="0.25">
      <c r="CG63670" s="49"/>
    </row>
    <row r="63671" spans="85:85" hidden="1" x14ac:dyDescent="0.25">
      <c r="CG63671" s="49"/>
    </row>
    <row r="63672" spans="85:85" hidden="1" x14ac:dyDescent="0.25">
      <c r="CG63672" s="49"/>
    </row>
    <row r="63673" spans="85:85" hidden="1" x14ac:dyDescent="0.25">
      <c r="CG63673" s="49"/>
    </row>
    <row r="63674" spans="85:85" hidden="1" x14ac:dyDescent="0.25">
      <c r="CG63674" s="49"/>
    </row>
    <row r="63675" spans="85:85" hidden="1" x14ac:dyDescent="0.25">
      <c r="CG63675" s="49"/>
    </row>
    <row r="63676" spans="85:85" hidden="1" x14ac:dyDescent="0.25">
      <c r="CG63676" s="49"/>
    </row>
    <row r="63677" spans="85:85" hidden="1" x14ac:dyDescent="0.25">
      <c r="CG63677" s="49"/>
    </row>
    <row r="63678" spans="85:85" hidden="1" x14ac:dyDescent="0.25">
      <c r="CG63678" s="49"/>
    </row>
    <row r="63679" spans="85:85" hidden="1" x14ac:dyDescent="0.25">
      <c r="CG63679" s="49"/>
    </row>
    <row r="63680" spans="85:85" hidden="1" x14ac:dyDescent="0.25">
      <c r="CG63680" s="49"/>
    </row>
    <row r="63681" spans="85:85" hidden="1" x14ac:dyDescent="0.25">
      <c r="CG63681" s="49"/>
    </row>
    <row r="63682" spans="85:85" hidden="1" x14ac:dyDescent="0.25">
      <c r="CG63682" s="49"/>
    </row>
    <row r="63683" spans="85:85" hidden="1" x14ac:dyDescent="0.25">
      <c r="CG63683" s="49"/>
    </row>
    <row r="63684" spans="85:85" hidden="1" x14ac:dyDescent="0.25">
      <c r="CG63684" s="49"/>
    </row>
    <row r="63685" spans="85:85" hidden="1" x14ac:dyDescent="0.25">
      <c r="CG63685" s="49"/>
    </row>
    <row r="63686" spans="85:85" hidden="1" x14ac:dyDescent="0.25">
      <c r="CG63686" s="49"/>
    </row>
    <row r="63687" spans="85:85" hidden="1" x14ac:dyDescent="0.25">
      <c r="CG63687" s="49"/>
    </row>
    <row r="63688" spans="85:85" hidden="1" x14ac:dyDescent="0.25">
      <c r="CG63688" s="49"/>
    </row>
    <row r="63689" spans="85:85" hidden="1" x14ac:dyDescent="0.25">
      <c r="CG63689" s="49"/>
    </row>
    <row r="63690" spans="85:85" hidden="1" x14ac:dyDescent="0.25">
      <c r="CG63690" s="49"/>
    </row>
    <row r="63691" spans="85:85" hidden="1" x14ac:dyDescent="0.25">
      <c r="CG63691" s="49"/>
    </row>
    <row r="63692" spans="85:85" hidden="1" x14ac:dyDescent="0.25">
      <c r="CG63692" s="49"/>
    </row>
    <row r="63693" spans="85:85" hidden="1" x14ac:dyDescent="0.25">
      <c r="CG63693" s="49"/>
    </row>
    <row r="63694" spans="85:85" hidden="1" x14ac:dyDescent="0.25">
      <c r="CG63694" s="49"/>
    </row>
    <row r="63695" spans="85:85" hidden="1" x14ac:dyDescent="0.25">
      <c r="CG63695" s="49"/>
    </row>
    <row r="63696" spans="85:85" hidden="1" x14ac:dyDescent="0.25">
      <c r="CG63696" s="49"/>
    </row>
    <row r="63697" spans="85:85" hidden="1" x14ac:dyDescent="0.25">
      <c r="CG63697" s="49"/>
    </row>
    <row r="63698" spans="85:85" hidden="1" x14ac:dyDescent="0.25">
      <c r="CG63698" s="49"/>
    </row>
    <row r="63699" spans="85:85" hidden="1" x14ac:dyDescent="0.25">
      <c r="CG63699" s="49"/>
    </row>
    <row r="63700" spans="85:85" hidden="1" x14ac:dyDescent="0.25">
      <c r="CG63700" s="49"/>
    </row>
    <row r="63701" spans="85:85" hidden="1" x14ac:dyDescent="0.25">
      <c r="CG63701" s="49"/>
    </row>
    <row r="63702" spans="85:85" hidden="1" x14ac:dyDescent="0.25">
      <c r="CG63702" s="49"/>
    </row>
    <row r="63703" spans="85:85" hidden="1" x14ac:dyDescent="0.25">
      <c r="CG63703" s="49"/>
    </row>
    <row r="63704" spans="85:85" hidden="1" x14ac:dyDescent="0.25">
      <c r="CG63704" s="49"/>
    </row>
    <row r="63705" spans="85:85" hidden="1" x14ac:dyDescent="0.25">
      <c r="CG63705" s="49"/>
    </row>
    <row r="63706" spans="85:85" hidden="1" x14ac:dyDescent="0.25">
      <c r="CG63706" s="49"/>
    </row>
    <row r="63707" spans="85:85" hidden="1" x14ac:dyDescent="0.25">
      <c r="CG63707" s="49"/>
    </row>
    <row r="63708" spans="85:85" hidden="1" x14ac:dyDescent="0.25">
      <c r="CG63708" s="49"/>
    </row>
    <row r="63709" spans="85:85" hidden="1" x14ac:dyDescent="0.25">
      <c r="CG63709" s="49"/>
    </row>
    <row r="63710" spans="85:85" hidden="1" x14ac:dyDescent="0.25">
      <c r="CG63710" s="49"/>
    </row>
    <row r="63711" spans="85:85" hidden="1" x14ac:dyDescent="0.25">
      <c r="CG63711" s="49"/>
    </row>
    <row r="63712" spans="85:85" hidden="1" x14ac:dyDescent="0.25">
      <c r="CG63712" s="49"/>
    </row>
    <row r="63713" spans="85:85" hidden="1" x14ac:dyDescent="0.25">
      <c r="CG63713" s="49"/>
    </row>
    <row r="63714" spans="85:85" hidden="1" x14ac:dyDescent="0.25">
      <c r="CG63714" s="49"/>
    </row>
    <row r="63715" spans="85:85" hidden="1" x14ac:dyDescent="0.25">
      <c r="CG63715" s="49"/>
    </row>
    <row r="63716" spans="85:85" hidden="1" x14ac:dyDescent="0.25">
      <c r="CG63716" s="49"/>
    </row>
    <row r="63717" spans="85:85" hidden="1" x14ac:dyDescent="0.25">
      <c r="CG63717" s="49"/>
    </row>
    <row r="63718" spans="85:85" hidden="1" x14ac:dyDescent="0.25">
      <c r="CG63718" s="49"/>
    </row>
    <row r="63719" spans="85:85" hidden="1" x14ac:dyDescent="0.25">
      <c r="CG63719" s="49"/>
    </row>
    <row r="63720" spans="85:85" hidden="1" x14ac:dyDescent="0.25">
      <c r="CG63720" s="49"/>
    </row>
    <row r="63721" spans="85:85" hidden="1" x14ac:dyDescent="0.25">
      <c r="CG63721" s="49"/>
    </row>
    <row r="63722" spans="85:85" hidden="1" x14ac:dyDescent="0.25">
      <c r="CG63722" s="49"/>
    </row>
    <row r="63723" spans="85:85" hidden="1" x14ac:dyDescent="0.25">
      <c r="CG63723" s="49"/>
    </row>
    <row r="63724" spans="85:85" hidden="1" x14ac:dyDescent="0.25">
      <c r="CG63724" s="49"/>
    </row>
    <row r="63725" spans="85:85" hidden="1" x14ac:dyDescent="0.25">
      <c r="CG63725" s="49"/>
    </row>
    <row r="63726" spans="85:85" hidden="1" x14ac:dyDescent="0.25">
      <c r="CG63726" s="49"/>
    </row>
    <row r="63727" spans="85:85" hidden="1" x14ac:dyDescent="0.25">
      <c r="CG63727" s="49"/>
    </row>
    <row r="63728" spans="85:85" hidden="1" x14ac:dyDescent="0.25">
      <c r="CG63728" s="49"/>
    </row>
    <row r="63729" spans="85:85" hidden="1" x14ac:dyDescent="0.25">
      <c r="CG63729" s="49"/>
    </row>
    <row r="63730" spans="85:85" hidden="1" x14ac:dyDescent="0.25">
      <c r="CG63730" s="49"/>
    </row>
    <row r="63731" spans="85:85" hidden="1" x14ac:dyDescent="0.25">
      <c r="CG63731" s="49"/>
    </row>
    <row r="63732" spans="85:85" hidden="1" x14ac:dyDescent="0.25">
      <c r="CG63732" s="49"/>
    </row>
    <row r="63733" spans="85:85" hidden="1" x14ac:dyDescent="0.25">
      <c r="CG63733" s="49"/>
    </row>
    <row r="63734" spans="85:85" hidden="1" x14ac:dyDescent="0.25">
      <c r="CG63734" s="49"/>
    </row>
    <row r="63735" spans="85:85" hidden="1" x14ac:dyDescent="0.25">
      <c r="CG63735" s="49"/>
    </row>
    <row r="63736" spans="85:85" hidden="1" x14ac:dyDescent="0.25">
      <c r="CG63736" s="49"/>
    </row>
    <row r="63737" spans="85:85" hidden="1" x14ac:dyDescent="0.25">
      <c r="CG63737" s="49"/>
    </row>
    <row r="63738" spans="85:85" hidden="1" x14ac:dyDescent="0.25">
      <c r="CG63738" s="49"/>
    </row>
    <row r="63739" spans="85:85" hidden="1" x14ac:dyDescent="0.25">
      <c r="CG63739" s="49"/>
    </row>
    <row r="63740" spans="85:85" hidden="1" x14ac:dyDescent="0.25">
      <c r="CG63740" s="49"/>
    </row>
    <row r="63741" spans="85:85" hidden="1" x14ac:dyDescent="0.25">
      <c r="CG63741" s="49"/>
    </row>
    <row r="63742" spans="85:85" hidden="1" x14ac:dyDescent="0.25">
      <c r="CG63742" s="49"/>
    </row>
    <row r="63743" spans="85:85" hidden="1" x14ac:dyDescent="0.25">
      <c r="CG63743" s="49"/>
    </row>
    <row r="63744" spans="85:85" hidden="1" x14ac:dyDescent="0.25">
      <c r="CG63744" s="49"/>
    </row>
    <row r="63745" spans="85:85" hidden="1" x14ac:dyDescent="0.25">
      <c r="CG63745" s="49"/>
    </row>
    <row r="63746" spans="85:85" hidden="1" x14ac:dyDescent="0.25">
      <c r="CG63746" s="49"/>
    </row>
    <row r="63747" spans="85:85" hidden="1" x14ac:dyDescent="0.25">
      <c r="CG63747" s="49"/>
    </row>
    <row r="63748" spans="85:85" hidden="1" x14ac:dyDescent="0.25">
      <c r="CG63748" s="49"/>
    </row>
    <row r="63749" spans="85:85" hidden="1" x14ac:dyDescent="0.25">
      <c r="CG63749" s="49"/>
    </row>
    <row r="63750" spans="85:85" hidden="1" x14ac:dyDescent="0.25">
      <c r="CG63750" s="49"/>
    </row>
    <row r="63751" spans="85:85" hidden="1" x14ac:dyDescent="0.25">
      <c r="CG63751" s="49"/>
    </row>
    <row r="63752" spans="85:85" hidden="1" x14ac:dyDescent="0.25">
      <c r="CG63752" s="49"/>
    </row>
    <row r="63753" spans="85:85" hidden="1" x14ac:dyDescent="0.25">
      <c r="CG63753" s="49"/>
    </row>
    <row r="63754" spans="85:85" hidden="1" x14ac:dyDescent="0.25">
      <c r="CG63754" s="49"/>
    </row>
    <row r="63755" spans="85:85" hidden="1" x14ac:dyDescent="0.25">
      <c r="CG63755" s="49"/>
    </row>
    <row r="63756" spans="85:85" hidden="1" x14ac:dyDescent="0.25">
      <c r="CG63756" s="49"/>
    </row>
    <row r="63757" spans="85:85" hidden="1" x14ac:dyDescent="0.25">
      <c r="CG63757" s="49"/>
    </row>
    <row r="63758" spans="85:85" hidden="1" x14ac:dyDescent="0.25">
      <c r="CG63758" s="49"/>
    </row>
    <row r="63759" spans="85:85" hidden="1" x14ac:dyDescent="0.25">
      <c r="CG63759" s="49"/>
    </row>
    <row r="63760" spans="85:85" hidden="1" x14ac:dyDescent="0.25">
      <c r="CG63760" s="49"/>
    </row>
    <row r="63761" spans="85:85" hidden="1" x14ac:dyDescent="0.25">
      <c r="CG63761" s="49"/>
    </row>
    <row r="63762" spans="85:85" hidden="1" x14ac:dyDescent="0.25">
      <c r="CG63762" s="49"/>
    </row>
    <row r="63763" spans="85:85" hidden="1" x14ac:dyDescent="0.25">
      <c r="CG63763" s="49"/>
    </row>
    <row r="63764" spans="85:85" hidden="1" x14ac:dyDescent="0.25">
      <c r="CG63764" s="49"/>
    </row>
    <row r="63765" spans="85:85" hidden="1" x14ac:dyDescent="0.25">
      <c r="CG63765" s="49"/>
    </row>
    <row r="63766" spans="85:85" hidden="1" x14ac:dyDescent="0.25">
      <c r="CG63766" s="49"/>
    </row>
    <row r="63767" spans="85:85" hidden="1" x14ac:dyDescent="0.25">
      <c r="CG63767" s="49"/>
    </row>
    <row r="63768" spans="85:85" hidden="1" x14ac:dyDescent="0.25">
      <c r="CG63768" s="49"/>
    </row>
    <row r="63769" spans="85:85" hidden="1" x14ac:dyDescent="0.25">
      <c r="CG63769" s="49"/>
    </row>
    <row r="63770" spans="85:85" hidden="1" x14ac:dyDescent="0.25">
      <c r="CG63770" s="49"/>
    </row>
    <row r="63771" spans="85:85" hidden="1" x14ac:dyDescent="0.25">
      <c r="CG63771" s="49"/>
    </row>
    <row r="63772" spans="85:85" hidden="1" x14ac:dyDescent="0.25">
      <c r="CG63772" s="49"/>
    </row>
    <row r="63773" spans="85:85" hidden="1" x14ac:dyDescent="0.25">
      <c r="CG63773" s="49"/>
    </row>
    <row r="63774" spans="85:85" hidden="1" x14ac:dyDescent="0.25">
      <c r="CG63774" s="49"/>
    </row>
    <row r="63775" spans="85:85" hidden="1" x14ac:dyDescent="0.25">
      <c r="CG63775" s="49"/>
    </row>
    <row r="63776" spans="85:85" hidden="1" x14ac:dyDescent="0.25">
      <c r="CG63776" s="49"/>
    </row>
    <row r="63777" spans="85:85" hidden="1" x14ac:dyDescent="0.25">
      <c r="CG63777" s="49"/>
    </row>
    <row r="63778" spans="85:85" hidden="1" x14ac:dyDescent="0.25">
      <c r="CG63778" s="49"/>
    </row>
    <row r="63779" spans="85:85" hidden="1" x14ac:dyDescent="0.25">
      <c r="CG63779" s="49"/>
    </row>
    <row r="63780" spans="85:85" hidden="1" x14ac:dyDescent="0.25">
      <c r="CG63780" s="49"/>
    </row>
    <row r="63781" spans="85:85" hidden="1" x14ac:dyDescent="0.25">
      <c r="CG63781" s="49"/>
    </row>
    <row r="63782" spans="85:85" hidden="1" x14ac:dyDescent="0.25">
      <c r="CG63782" s="49"/>
    </row>
    <row r="63783" spans="85:85" hidden="1" x14ac:dyDescent="0.25">
      <c r="CG63783" s="49"/>
    </row>
    <row r="63784" spans="85:85" hidden="1" x14ac:dyDescent="0.25">
      <c r="CG63784" s="49"/>
    </row>
    <row r="63785" spans="85:85" hidden="1" x14ac:dyDescent="0.25">
      <c r="CG63785" s="49"/>
    </row>
    <row r="63786" spans="85:85" hidden="1" x14ac:dyDescent="0.25">
      <c r="CG63786" s="49"/>
    </row>
    <row r="63787" spans="85:85" hidden="1" x14ac:dyDescent="0.25">
      <c r="CG63787" s="49"/>
    </row>
    <row r="63788" spans="85:85" hidden="1" x14ac:dyDescent="0.25">
      <c r="CG63788" s="49"/>
    </row>
    <row r="63789" spans="85:85" hidden="1" x14ac:dyDescent="0.25">
      <c r="CG63789" s="49"/>
    </row>
    <row r="63790" spans="85:85" hidden="1" x14ac:dyDescent="0.25">
      <c r="CG63790" s="49"/>
    </row>
    <row r="63791" spans="85:85" hidden="1" x14ac:dyDescent="0.25">
      <c r="CG63791" s="49"/>
    </row>
    <row r="63792" spans="85:85" hidden="1" x14ac:dyDescent="0.25">
      <c r="CG63792" s="49"/>
    </row>
    <row r="63793" spans="85:85" hidden="1" x14ac:dyDescent="0.25">
      <c r="CG63793" s="49"/>
    </row>
    <row r="63794" spans="85:85" hidden="1" x14ac:dyDescent="0.25">
      <c r="CG63794" s="49"/>
    </row>
    <row r="63795" spans="85:85" hidden="1" x14ac:dyDescent="0.25">
      <c r="CG63795" s="49"/>
    </row>
    <row r="63796" spans="85:85" hidden="1" x14ac:dyDescent="0.25">
      <c r="CG63796" s="49"/>
    </row>
    <row r="63797" spans="85:85" hidden="1" x14ac:dyDescent="0.25">
      <c r="CG63797" s="49"/>
    </row>
    <row r="63798" spans="85:85" hidden="1" x14ac:dyDescent="0.25">
      <c r="CG63798" s="49"/>
    </row>
    <row r="63799" spans="85:85" hidden="1" x14ac:dyDescent="0.25">
      <c r="CG63799" s="49"/>
    </row>
    <row r="63800" spans="85:85" hidden="1" x14ac:dyDescent="0.25">
      <c r="CG63800" s="49"/>
    </row>
    <row r="63801" spans="85:85" hidden="1" x14ac:dyDescent="0.25">
      <c r="CG63801" s="49"/>
    </row>
    <row r="63802" spans="85:85" hidden="1" x14ac:dyDescent="0.25">
      <c r="CG63802" s="49"/>
    </row>
    <row r="63803" spans="85:85" hidden="1" x14ac:dyDescent="0.25">
      <c r="CG63803" s="49"/>
    </row>
    <row r="63804" spans="85:85" hidden="1" x14ac:dyDescent="0.25">
      <c r="CG63804" s="49"/>
    </row>
    <row r="63805" spans="85:85" hidden="1" x14ac:dyDescent="0.25">
      <c r="CG63805" s="49"/>
    </row>
    <row r="63806" spans="85:85" hidden="1" x14ac:dyDescent="0.25">
      <c r="CG63806" s="49"/>
    </row>
    <row r="63807" spans="85:85" hidden="1" x14ac:dyDescent="0.25">
      <c r="CG63807" s="49"/>
    </row>
    <row r="63808" spans="85:85" hidden="1" x14ac:dyDescent="0.25">
      <c r="CG63808" s="49"/>
    </row>
    <row r="63809" spans="85:85" hidden="1" x14ac:dyDescent="0.25">
      <c r="CG63809" s="49"/>
    </row>
    <row r="63810" spans="85:85" hidden="1" x14ac:dyDescent="0.25">
      <c r="CG63810" s="49"/>
    </row>
    <row r="63811" spans="85:85" hidden="1" x14ac:dyDescent="0.25">
      <c r="CG63811" s="49"/>
    </row>
    <row r="63812" spans="85:85" hidden="1" x14ac:dyDescent="0.25">
      <c r="CG63812" s="49"/>
    </row>
    <row r="63813" spans="85:85" hidden="1" x14ac:dyDescent="0.25">
      <c r="CG63813" s="49"/>
    </row>
    <row r="63814" spans="85:85" hidden="1" x14ac:dyDescent="0.25">
      <c r="CG63814" s="49"/>
    </row>
    <row r="63815" spans="85:85" hidden="1" x14ac:dyDescent="0.25">
      <c r="CG63815" s="49"/>
    </row>
    <row r="63816" spans="85:85" hidden="1" x14ac:dyDescent="0.25">
      <c r="CG63816" s="49"/>
    </row>
    <row r="63817" spans="85:85" hidden="1" x14ac:dyDescent="0.25">
      <c r="CG63817" s="49"/>
    </row>
    <row r="63818" spans="85:85" hidden="1" x14ac:dyDescent="0.25">
      <c r="CG63818" s="49"/>
    </row>
    <row r="63819" spans="85:85" hidden="1" x14ac:dyDescent="0.25">
      <c r="CG63819" s="49"/>
    </row>
    <row r="63820" spans="85:85" hidden="1" x14ac:dyDescent="0.25">
      <c r="CG63820" s="49"/>
    </row>
    <row r="63821" spans="85:85" hidden="1" x14ac:dyDescent="0.25">
      <c r="CG63821" s="49"/>
    </row>
    <row r="63822" spans="85:85" hidden="1" x14ac:dyDescent="0.25">
      <c r="CG63822" s="49"/>
    </row>
    <row r="63823" spans="85:85" hidden="1" x14ac:dyDescent="0.25">
      <c r="CG63823" s="49"/>
    </row>
    <row r="63824" spans="85:85" hidden="1" x14ac:dyDescent="0.25">
      <c r="CG63824" s="49"/>
    </row>
    <row r="63825" spans="85:85" hidden="1" x14ac:dyDescent="0.25">
      <c r="CG63825" s="49"/>
    </row>
    <row r="63826" spans="85:85" hidden="1" x14ac:dyDescent="0.25">
      <c r="CG63826" s="49"/>
    </row>
    <row r="63827" spans="85:85" hidden="1" x14ac:dyDescent="0.25">
      <c r="CG63827" s="49"/>
    </row>
    <row r="63828" spans="85:85" hidden="1" x14ac:dyDescent="0.25">
      <c r="CG63828" s="49"/>
    </row>
    <row r="63829" spans="85:85" hidden="1" x14ac:dyDescent="0.25">
      <c r="CG63829" s="49"/>
    </row>
    <row r="63830" spans="85:85" hidden="1" x14ac:dyDescent="0.25">
      <c r="CG63830" s="49"/>
    </row>
    <row r="63831" spans="85:85" hidden="1" x14ac:dyDescent="0.25">
      <c r="CG63831" s="49"/>
    </row>
    <row r="63832" spans="85:85" hidden="1" x14ac:dyDescent="0.25">
      <c r="CG63832" s="49"/>
    </row>
    <row r="63833" spans="85:85" hidden="1" x14ac:dyDescent="0.25">
      <c r="CG63833" s="49"/>
    </row>
    <row r="63834" spans="85:85" hidden="1" x14ac:dyDescent="0.25">
      <c r="CG63834" s="49"/>
    </row>
    <row r="63835" spans="85:85" hidden="1" x14ac:dyDescent="0.25">
      <c r="CG63835" s="49"/>
    </row>
    <row r="63836" spans="85:85" hidden="1" x14ac:dyDescent="0.25">
      <c r="CG63836" s="49"/>
    </row>
    <row r="63837" spans="85:85" hidden="1" x14ac:dyDescent="0.25">
      <c r="CG63837" s="49"/>
    </row>
    <row r="63838" spans="85:85" hidden="1" x14ac:dyDescent="0.25">
      <c r="CG63838" s="49"/>
    </row>
    <row r="63839" spans="85:85" hidden="1" x14ac:dyDescent="0.25">
      <c r="CG63839" s="49"/>
    </row>
    <row r="63840" spans="85:85" hidden="1" x14ac:dyDescent="0.25">
      <c r="CG63840" s="49"/>
    </row>
    <row r="63841" spans="85:85" hidden="1" x14ac:dyDescent="0.25">
      <c r="CG63841" s="49"/>
    </row>
    <row r="63842" spans="85:85" hidden="1" x14ac:dyDescent="0.25">
      <c r="CG63842" s="49"/>
    </row>
    <row r="63843" spans="85:85" hidden="1" x14ac:dyDescent="0.25">
      <c r="CG63843" s="49"/>
    </row>
    <row r="63844" spans="85:85" hidden="1" x14ac:dyDescent="0.25">
      <c r="CG63844" s="49"/>
    </row>
    <row r="63845" spans="85:85" hidden="1" x14ac:dyDescent="0.25">
      <c r="CG63845" s="49"/>
    </row>
    <row r="63846" spans="85:85" hidden="1" x14ac:dyDescent="0.25">
      <c r="CG63846" s="49"/>
    </row>
    <row r="63847" spans="85:85" hidden="1" x14ac:dyDescent="0.25">
      <c r="CG63847" s="49"/>
    </row>
    <row r="63848" spans="85:85" hidden="1" x14ac:dyDescent="0.25">
      <c r="CG63848" s="49"/>
    </row>
    <row r="63849" spans="85:85" hidden="1" x14ac:dyDescent="0.25">
      <c r="CG63849" s="49"/>
    </row>
    <row r="63850" spans="85:85" hidden="1" x14ac:dyDescent="0.25">
      <c r="CG63850" s="49"/>
    </row>
    <row r="63851" spans="85:85" hidden="1" x14ac:dyDescent="0.25">
      <c r="CG63851" s="49"/>
    </row>
    <row r="63852" spans="85:85" hidden="1" x14ac:dyDescent="0.25">
      <c r="CG63852" s="49"/>
    </row>
    <row r="63853" spans="85:85" hidden="1" x14ac:dyDescent="0.25">
      <c r="CG63853" s="49"/>
    </row>
    <row r="63854" spans="85:85" hidden="1" x14ac:dyDescent="0.25">
      <c r="CG63854" s="49"/>
    </row>
    <row r="63855" spans="85:85" hidden="1" x14ac:dyDescent="0.25">
      <c r="CG63855" s="49"/>
    </row>
    <row r="63856" spans="85:85" hidden="1" x14ac:dyDescent="0.25">
      <c r="CG63856" s="49"/>
    </row>
    <row r="63857" spans="85:85" hidden="1" x14ac:dyDescent="0.25">
      <c r="CG63857" s="49"/>
    </row>
    <row r="63858" spans="85:85" hidden="1" x14ac:dyDescent="0.25">
      <c r="CG63858" s="49"/>
    </row>
    <row r="63859" spans="85:85" hidden="1" x14ac:dyDescent="0.25">
      <c r="CG63859" s="49"/>
    </row>
    <row r="63860" spans="85:85" hidden="1" x14ac:dyDescent="0.25">
      <c r="CG63860" s="49"/>
    </row>
    <row r="63861" spans="85:85" hidden="1" x14ac:dyDescent="0.25">
      <c r="CG63861" s="49"/>
    </row>
    <row r="63862" spans="85:85" hidden="1" x14ac:dyDescent="0.25">
      <c r="CG63862" s="49"/>
    </row>
    <row r="63863" spans="85:85" hidden="1" x14ac:dyDescent="0.25">
      <c r="CG63863" s="49"/>
    </row>
    <row r="63864" spans="85:85" hidden="1" x14ac:dyDescent="0.25">
      <c r="CG63864" s="49"/>
    </row>
    <row r="63865" spans="85:85" hidden="1" x14ac:dyDescent="0.25">
      <c r="CG63865" s="49"/>
    </row>
    <row r="63866" spans="85:85" hidden="1" x14ac:dyDescent="0.25">
      <c r="CG63866" s="49"/>
    </row>
    <row r="63867" spans="85:85" hidden="1" x14ac:dyDescent="0.25">
      <c r="CG63867" s="49"/>
    </row>
    <row r="63868" spans="85:85" hidden="1" x14ac:dyDescent="0.25">
      <c r="CG63868" s="49"/>
    </row>
    <row r="63869" spans="85:85" hidden="1" x14ac:dyDescent="0.25">
      <c r="CG63869" s="49"/>
    </row>
    <row r="63870" spans="85:85" hidden="1" x14ac:dyDescent="0.25">
      <c r="CG63870" s="49"/>
    </row>
    <row r="63871" spans="85:85" hidden="1" x14ac:dyDescent="0.25">
      <c r="CG63871" s="49"/>
    </row>
    <row r="63872" spans="85:85" hidden="1" x14ac:dyDescent="0.25">
      <c r="CG63872" s="49"/>
    </row>
    <row r="63873" spans="85:85" hidden="1" x14ac:dyDescent="0.25">
      <c r="CG63873" s="49"/>
    </row>
    <row r="63874" spans="85:85" hidden="1" x14ac:dyDescent="0.25">
      <c r="CG63874" s="49"/>
    </row>
    <row r="63875" spans="85:85" hidden="1" x14ac:dyDescent="0.25">
      <c r="CG63875" s="49"/>
    </row>
    <row r="63876" spans="85:85" hidden="1" x14ac:dyDescent="0.25">
      <c r="CG63876" s="49"/>
    </row>
    <row r="63877" spans="85:85" hidden="1" x14ac:dyDescent="0.25">
      <c r="CG63877" s="49"/>
    </row>
    <row r="63878" spans="85:85" hidden="1" x14ac:dyDescent="0.25">
      <c r="CG63878" s="49"/>
    </row>
    <row r="63879" spans="85:85" hidden="1" x14ac:dyDescent="0.25">
      <c r="CG63879" s="49"/>
    </row>
    <row r="63880" spans="85:85" hidden="1" x14ac:dyDescent="0.25">
      <c r="CG63880" s="49"/>
    </row>
    <row r="63881" spans="85:85" hidden="1" x14ac:dyDescent="0.25">
      <c r="CG63881" s="49"/>
    </row>
    <row r="63882" spans="85:85" hidden="1" x14ac:dyDescent="0.25">
      <c r="CG63882" s="49"/>
    </row>
    <row r="63883" spans="85:85" hidden="1" x14ac:dyDescent="0.25">
      <c r="CG63883" s="49"/>
    </row>
    <row r="63884" spans="85:85" hidden="1" x14ac:dyDescent="0.25">
      <c r="CG63884" s="49"/>
    </row>
    <row r="63885" spans="85:85" hidden="1" x14ac:dyDescent="0.25">
      <c r="CG63885" s="49"/>
    </row>
    <row r="63886" spans="85:85" hidden="1" x14ac:dyDescent="0.25">
      <c r="CG63886" s="49"/>
    </row>
    <row r="63887" spans="85:85" hidden="1" x14ac:dyDescent="0.25">
      <c r="CG63887" s="49"/>
    </row>
    <row r="63888" spans="85:85" hidden="1" x14ac:dyDescent="0.25">
      <c r="CG63888" s="49"/>
    </row>
    <row r="63889" spans="85:85" hidden="1" x14ac:dyDescent="0.25">
      <c r="CG63889" s="49"/>
    </row>
    <row r="63890" spans="85:85" hidden="1" x14ac:dyDescent="0.25">
      <c r="CG63890" s="49"/>
    </row>
    <row r="63891" spans="85:85" hidden="1" x14ac:dyDescent="0.25">
      <c r="CG63891" s="49"/>
    </row>
    <row r="63892" spans="85:85" hidden="1" x14ac:dyDescent="0.25">
      <c r="CG63892" s="49"/>
    </row>
    <row r="63893" spans="85:85" hidden="1" x14ac:dyDescent="0.25">
      <c r="CG63893" s="49"/>
    </row>
    <row r="63894" spans="85:85" hidden="1" x14ac:dyDescent="0.25">
      <c r="CG63894" s="49"/>
    </row>
    <row r="63895" spans="85:85" hidden="1" x14ac:dyDescent="0.25">
      <c r="CG63895" s="49"/>
    </row>
    <row r="63896" spans="85:85" hidden="1" x14ac:dyDescent="0.25">
      <c r="CG63896" s="49"/>
    </row>
    <row r="63897" spans="85:85" hidden="1" x14ac:dyDescent="0.25">
      <c r="CG63897" s="49"/>
    </row>
    <row r="63898" spans="85:85" hidden="1" x14ac:dyDescent="0.25">
      <c r="CG63898" s="49"/>
    </row>
    <row r="63899" spans="85:85" hidden="1" x14ac:dyDescent="0.25">
      <c r="CG63899" s="49"/>
    </row>
    <row r="63900" spans="85:85" hidden="1" x14ac:dyDescent="0.25">
      <c r="CG63900" s="49"/>
    </row>
    <row r="63901" spans="85:85" hidden="1" x14ac:dyDescent="0.25">
      <c r="CG63901" s="49"/>
    </row>
    <row r="63902" spans="85:85" hidden="1" x14ac:dyDescent="0.25">
      <c r="CG63902" s="49"/>
    </row>
    <row r="63903" spans="85:85" hidden="1" x14ac:dyDescent="0.25">
      <c r="CG63903" s="49"/>
    </row>
    <row r="63904" spans="85:85" hidden="1" x14ac:dyDescent="0.25">
      <c r="CG63904" s="49"/>
    </row>
    <row r="63905" spans="85:85" hidden="1" x14ac:dyDescent="0.25">
      <c r="CG63905" s="49"/>
    </row>
    <row r="63906" spans="85:85" hidden="1" x14ac:dyDescent="0.25">
      <c r="CG63906" s="49"/>
    </row>
    <row r="63907" spans="85:85" hidden="1" x14ac:dyDescent="0.25">
      <c r="CG63907" s="49"/>
    </row>
    <row r="63908" spans="85:85" hidden="1" x14ac:dyDescent="0.25">
      <c r="CG63908" s="49"/>
    </row>
    <row r="63909" spans="85:85" hidden="1" x14ac:dyDescent="0.25">
      <c r="CG63909" s="49"/>
    </row>
    <row r="63910" spans="85:85" hidden="1" x14ac:dyDescent="0.25">
      <c r="CG63910" s="49"/>
    </row>
    <row r="63911" spans="85:85" hidden="1" x14ac:dyDescent="0.25">
      <c r="CG63911" s="49"/>
    </row>
    <row r="63912" spans="85:85" hidden="1" x14ac:dyDescent="0.25">
      <c r="CG63912" s="49"/>
    </row>
    <row r="63913" spans="85:85" hidden="1" x14ac:dyDescent="0.25">
      <c r="CG63913" s="49"/>
    </row>
    <row r="63914" spans="85:85" hidden="1" x14ac:dyDescent="0.25">
      <c r="CG63914" s="49"/>
    </row>
    <row r="63915" spans="85:85" hidden="1" x14ac:dyDescent="0.25">
      <c r="CG63915" s="49"/>
    </row>
    <row r="63916" spans="85:85" hidden="1" x14ac:dyDescent="0.25">
      <c r="CG63916" s="49"/>
    </row>
    <row r="63917" spans="85:85" hidden="1" x14ac:dyDescent="0.25">
      <c r="CG63917" s="49"/>
    </row>
    <row r="63918" spans="85:85" hidden="1" x14ac:dyDescent="0.25">
      <c r="CG63918" s="49"/>
    </row>
    <row r="63919" spans="85:85" hidden="1" x14ac:dyDescent="0.25">
      <c r="CG63919" s="49"/>
    </row>
    <row r="63920" spans="85:85" hidden="1" x14ac:dyDescent="0.25">
      <c r="CG63920" s="49"/>
    </row>
    <row r="63921" spans="85:85" hidden="1" x14ac:dyDescent="0.25">
      <c r="CG63921" s="49"/>
    </row>
    <row r="63922" spans="85:85" hidden="1" x14ac:dyDescent="0.25">
      <c r="CG63922" s="49"/>
    </row>
    <row r="63923" spans="85:85" hidden="1" x14ac:dyDescent="0.25">
      <c r="CG63923" s="49"/>
    </row>
    <row r="63924" spans="85:85" hidden="1" x14ac:dyDescent="0.25">
      <c r="CG63924" s="49"/>
    </row>
    <row r="63925" spans="85:85" hidden="1" x14ac:dyDescent="0.25">
      <c r="CG63925" s="49"/>
    </row>
    <row r="63926" spans="85:85" hidden="1" x14ac:dyDescent="0.25">
      <c r="CG63926" s="49"/>
    </row>
    <row r="63927" spans="85:85" hidden="1" x14ac:dyDescent="0.25">
      <c r="CG63927" s="49"/>
    </row>
    <row r="63928" spans="85:85" hidden="1" x14ac:dyDescent="0.25">
      <c r="CG63928" s="49"/>
    </row>
    <row r="63929" spans="85:85" hidden="1" x14ac:dyDescent="0.25">
      <c r="CG63929" s="49"/>
    </row>
    <row r="63930" spans="85:85" hidden="1" x14ac:dyDescent="0.25">
      <c r="CG63930" s="49"/>
    </row>
    <row r="63931" spans="85:85" hidden="1" x14ac:dyDescent="0.25">
      <c r="CG63931" s="49"/>
    </row>
    <row r="63932" spans="85:85" hidden="1" x14ac:dyDescent="0.25">
      <c r="CG63932" s="49"/>
    </row>
    <row r="63933" spans="85:85" hidden="1" x14ac:dyDescent="0.25">
      <c r="CG63933" s="49"/>
    </row>
    <row r="63934" spans="85:85" hidden="1" x14ac:dyDescent="0.25">
      <c r="CG63934" s="49"/>
    </row>
    <row r="63935" spans="85:85" hidden="1" x14ac:dyDescent="0.25">
      <c r="CG63935" s="49"/>
    </row>
    <row r="63936" spans="85:85" hidden="1" x14ac:dyDescent="0.25">
      <c r="CG63936" s="49"/>
    </row>
    <row r="63937" spans="85:85" hidden="1" x14ac:dyDescent="0.25">
      <c r="CG63937" s="49"/>
    </row>
    <row r="63938" spans="85:85" hidden="1" x14ac:dyDescent="0.25">
      <c r="CG63938" s="49"/>
    </row>
    <row r="63939" spans="85:85" hidden="1" x14ac:dyDescent="0.25">
      <c r="CG63939" s="49"/>
    </row>
    <row r="63940" spans="85:85" hidden="1" x14ac:dyDescent="0.25">
      <c r="CG63940" s="49"/>
    </row>
    <row r="63941" spans="85:85" hidden="1" x14ac:dyDescent="0.25">
      <c r="CG63941" s="49"/>
    </row>
    <row r="63942" spans="85:85" hidden="1" x14ac:dyDescent="0.25">
      <c r="CG63942" s="49"/>
    </row>
    <row r="63943" spans="85:85" hidden="1" x14ac:dyDescent="0.25">
      <c r="CG63943" s="49"/>
    </row>
    <row r="63944" spans="85:85" hidden="1" x14ac:dyDescent="0.25">
      <c r="CG63944" s="49"/>
    </row>
    <row r="63945" spans="85:85" hidden="1" x14ac:dyDescent="0.25">
      <c r="CG63945" s="49"/>
    </row>
    <row r="63946" spans="85:85" hidden="1" x14ac:dyDescent="0.25">
      <c r="CG63946" s="49"/>
    </row>
    <row r="63947" spans="85:85" hidden="1" x14ac:dyDescent="0.25">
      <c r="CG63947" s="49"/>
    </row>
    <row r="63948" spans="85:85" hidden="1" x14ac:dyDescent="0.25">
      <c r="CG63948" s="49"/>
    </row>
    <row r="63949" spans="85:85" hidden="1" x14ac:dyDescent="0.25">
      <c r="CG63949" s="49"/>
    </row>
    <row r="63950" spans="85:85" hidden="1" x14ac:dyDescent="0.25">
      <c r="CG63950" s="49"/>
    </row>
    <row r="63951" spans="85:85" hidden="1" x14ac:dyDescent="0.25">
      <c r="CG63951" s="49"/>
    </row>
    <row r="63952" spans="85:85" hidden="1" x14ac:dyDescent="0.25">
      <c r="CG63952" s="49"/>
    </row>
    <row r="63953" spans="85:85" hidden="1" x14ac:dyDescent="0.25">
      <c r="CG63953" s="49"/>
    </row>
    <row r="63954" spans="85:85" hidden="1" x14ac:dyDescent="0.25">
      <c r="CG63954" s="49"/>
    </row>
    <row r="63955" spans="85:85" hidden="1" x14ac:dyDescent="0.25">
      <c r="CG63955" s="49"/>
    </row>
    <row r="63956" spans="85:85" hidden="1" x14ac:dyDescent="0.25">
      <c r="CG63956" s="49"/>
    </row>
    <row r="63957" spans="85:85" hidden="1" x14ac:dyDescent="0.25">
      <c r="CG63957" s="49"/>
    </row>
    <row r="63958" spans="85:85" hidden="1" x14ac:dyDescent="0.25">
      <c r="CG63958" s="49"/>
    </row>
    <row r="63959" spans="85:85" hidden="1" x14ac:dyDescent="0.25">
      <c r="CG63959" s="49"/>
    </row>
    <row r="63960" spans="85:85" hidden="1" x14ac:dyDescent="0.25">
      <c r="CG63960" s="49"/>
    </row>
    <row r="63961" spans="85:85" hidden="1" x14ac:dyDescent="0.25">
      <c r="CG63961" s="49"/>
    </row>
    <row r="63962" spans="85:85" hidden="1" x14ac:dyDescent="0.25">
      <c r="CG63962" s="49"/>
    </row>
    <row r="63963" spans="85:85" hidden="1" x14ac:dyDescent="0.25">
      <c r="CG63963" s="49"/>
    </row>
    <row r="63964" spans="85:85" hidden="1" x14ac:dyDescent="0.25">
      <c r="CG63964" s="49"/>
    </row>
    <row r="63965" spans="85:85" hidden="1" x14ac:dyDescent="0.25">
      <c r="CG63965" s="49"/>
    </row>
    <row r="63966" spans="85:85" hidden="1" x14ac:dyDescent="0.25">
      <c r="CG63966" s="49"/>
    </row>
    <row r="63967" spans="85:85" hidden="1" x14ac:dyDescent="0.25">
      <c r="CG63967" s="49"/>
    </row>
    <row r="63968" spans="85:85" hidden="1" x14ac:dyDescent="0.25">
      <c r="CG63968" s="49"/>
    </row>
    <row r="63969" spans="85:85" hidden="1" x14ac:dyDescent="0.25">
      <c r="CG63969" s="49"/>
    </row>
    <row r="63970" spans="85:85" hidden="1" x14ac:dyDescent="0.25">
      <c r="CG63970" s="49"/>
    </row>
    <row r="63971" spans="85:85" hidden="1" x14ac:dyDescent="0.25">
      <c r="CG63971" s="49"/>
    </row>
    <row r="63972" spans="85:85" hidden="1" x14ac:dyDescent="0.25">
      <c r="CG63972" s="49"/>
    </row>
    <row r="63973" spans="85:85" hidden="1" x14ac:dyDescent="0.25">
      <c r="CG63973" s="49"/>
    </row>
    <row r="63974" spans="85:85" hidden="1" x14ac:dyDescent="0.25">
      <c r="CG63974" s="49"/>
    </row>
    <row r="63975" spans="85:85" hidden="1" x14ac:dyDescent="0.25">
      <c r="CG63975" s="49"/>
    </row>
    <row r="63976" spans="85:85" hidden="1" x14ac:dyDescent="0.25">
      <c r="CG63976" s="49"/>
    </row>
    <row r="63977" spans="85:85" hidden="1" x14ac:dyDescent="0.25">
      <c r="CG63977" s="49"/>
    </row>
    <row r="63978" spans="85:85" hidden="1" x14ac:dyDescent="0.25">
      <c r="CG63978" s="49"/>
    </row>
    <row r="63979" spans="85:85" hidden="1" x14ac:dyDescent="0.25">
      <c r="CG63979" s="49"/>
    </row>
    <row r="63980" spans="85:85" hidden="1" x14ac:dyDescent="0.25">
      <c r="CG63980" s="49"/>
    </row>
    <row r="63981" spans="85:85" hidden="1" x14ac:dyDescent="0.25">
      <c r="CG63981" s="49"/>
    </row>
    <row r="63982" spans="85:85" hidden="1" x14ac:dyDescent="0.25">
      <c r="CG63982" s="49"/>
    </row>
    <row r="63983" spans="85:85" hidden="1" x14ac:dyDescent="0.25">
      <c r="CG63983" s="49"/>
    </row>
    <row r="63984" spans="85:85" hidden="1" x14ac:dyDescent="0.25">
      <c r="CG63984" s="49"/>
    </row>
    <row r="63985" spans="85:85" hidden="1" x14ac:dyDescent="0.25">
      <c r="CG63985" s="49"/>
    </row>
    <row r="63986" spans="85:85" hidden="1" x14ac:dyDescent="0.25">
      <c r="CG63986" s="49"/>
    </row>
    <row r="63987" spans="85:85" hidden="1" x14ac:dyDescent="0.25">
      <c r="CG63987" s="49"/>
    </row>
    <row r="63988" spans="85:85" hidden="1" x14ac:dyDescent="0.25">
      <c r="CG63988" s="49"/>
    </row>
    <row r="63989" spans="85:85" hidden="1" x14ac:dyDescent="0.25">
      <c r="CG63989" s="49"/>
    </row>
    <row r="63990" spans="85:85" hidden="1" x14ac:dyDescent="0.25">
      <c r="CG63990" s="49"/>
    </row>
    <row r="63991" spans="85:85" hidden="1" x14ac:dyDescent="0.25">
      <c r="CG63991" s="49"/>
    </row>
    <row r="63992" spans="85:85" hidden="1" x14ac:dyDescent="0.25">
      <c r="CG63992" s="49"/>
    </row>
    <row r="63993" spans="85:85" hidden="1" x14ac:dyDescent="0.25">
      <c r="CG63993" s="49"/>
    </row>
    <row r="63994" spans="85:85" hidden="1" x14ac:dyDescent="0.25">
      <c r="CG63994" s="49"/>
    </row>
    <row r="63995" spans="85:85" hidden="1" x14ac:dyDescent="0.25">
      <c r="CG63995" s="49"/>
    </row>
    <row r="63996" spans="85:85" hidden="1" x14ac:dyDescent="0.25">
      <c r="CG63996" s="49"/>
    </row>
    <row r="63997" spans="85:85" hidden="1" x14ac:dyDescent="0.25">
      <c r="CG63997" s="49"/>
    </row>
    <row r="63998" spans="85:85" hidden="1" x14ac:dyDescent="0.25">
      <c r="CG63998" s="49"/>
    </row>
    <row r="63999" spans="85:85" hidden="1" x14ac:dyDescent="0.25">
      <c r="CG63999" s="49"/>
    </row>
    <row r="64000" spans="85:85" hidden="1" x14ac:dyDescent="0.25">
      <c r="CG64000" s="49"/>
    </row>
    <row r="64001" spans="85:85" hidden="1" x14ac:dyDescent="0.25">
      <c r="CG64001" s="49"/>
    </row>
    <row r="64002" spans="85:85" hidden="1" x14ac:dyDescent="0.25">
      <c r="CG64002" s="49"/>
    </row>
    <row r="64003" spans="85:85" hidden="1" x14ac:dyDescent="0.25">
      <c r="CG64003" s="49"/>
    </row>
    <row r="64004" spans="85:85" hidden="1" x14ac:dyDescent="0.25">
      <c r="CG64004" s="49"/>
    </row>
    <row r="64005" spans="85:85" hidden="1" x14ac:dyDescent="0.25">
      <c r="CG64005" s="49"/>
    </row>
    <row r="64006" spans="85:85" hidden="1" x14ac:dyDescent="0.25">
      <c r="CG64006" s="49"/>
    </row>
    <row r="64007" spans="85:85" hidden="1" x14ac:dyDescent="0.25">
      <c r="CG64007" s="49"/>
    </row>
    <row r="64008" spans="85:85" hidden="1" x14ac:dyDescent="0.25">
      <c r="CG64008" s="49"/>
    </row>
    <row r="64009" spans="85:85" hidden="1" x14ac:dyDescent="0.25">
      <c r="CG64009" s="49"/>
    </row>
    <row r="64010" spans="85:85" hidden="1" x14ac:dyDescent="0.25">
      <c r="CG64010" s="49"/>
    </row>
    <row r="64011" spans="85:85" hidden="1" x14ac:dyDescent="0.25">
      <c r="CG64011" s="49"/>
    </row>
    <row r="64012" spans="85:85" hidden="1" x14ac:dyDescent="0.25">
      <c r="CG64012" s="49"/>
    </row>
    <row r="64013" spans="85:85" hidden="1" x14ac:dyDescent="0.25">
      <c r="CG64013" s="49"/>
    </row>
    <row r="64014" spans="85:85" hidden="1" x14ac:dyDescent="0.25">
      <c r="CG64014" s="49"/>
    </row>
    <row r="64015" spans="85:85" hidden="1" x14ac:dyDescent="0.25">
      <c r="CG64015" s="49"/>
    </row>
    <row r="64016" spans="85:85" hidden="1" x14ac:dyDescent="0.25">
      <c r="CG64016" s="49"/>
    </row>
    <row r="64017" spans="85:85" hidden="1" x14ac:dyDescent="0.25">
      <c r="CG64017" s="49"/>
    </row>
    <row r="64018" spans="85:85" hidden="1" x14ac:dyDescent="0.25">
      <c r="CG64018" s="49"/>
    </row>
    <row r="64019" spans="85:85" hidden="1" x14ac:dyDescent="0.25">
      <c r="CG64019" s="49"/>
    </row>
    <row r="64020" spans="85:85" hidden="1" x14ac:dyDescent="0.25">
      <c r="CG64020" s="49"/>
    </row>
    <row r="64021" spans="85:85" hidden="1" x14ac:dyDescent="0.25">
      <c r="CG64021" s="49"/>
    </row>
    <row r="64022" spans="85:85" hidden="1" x14ac:dyDescent="0.25">
      <c r="CG64022" s="49"/>
    </row>
    <row r="64023" spans="85:85" hidden="1" x14ac:dyDescent="0.25">
      <c r="CG64023" s="49"/>
    </row>
    <row r="64024" spans="85:85" hidden="1" x14ac:dyDescent="0.25">
      <c r="CG64024" s="49"/>
    </row>
    <row r="64025" spans="85:85" hidden="1" x14ac:dyDescent="0.25">
      <c r="CG64025" s="49"/>
    </row>
    <row r="64026" spans="85:85" hidden="1" x14ac:dyDescent="0.25">
      <c r="CG64026" s="49"/>
    </row>
    <row r="64027" spans="85:85" hidden="1" x14ac:dyDescent="0.25">
      <c r="CG64027" s="49"/>
    </row>
    <row r="64028" spans="85:85" hidden="1" x14ac:dyDescent="0.25">
      <c r="CG64028" s="49"/>
    </row>
    <row r="64029" spans="85:85" hidden="1" x14ac:dyDescent="0.25">
      <c r="CG64029" s="49"/>
    </row>
    <row r="64030" spans="85:85" hidden="1" x14ac:dyDescent="0.25">
      <c r="CG64030" s="49"/>
    </row>
    <row r="64031" spans="85:85" hidden="1" x14ac:dyDescent="0.25">
      <c r="CG64031" s="49"/>
    </row>
    <row r="64032" spans="85:85" hidden="1" x14ac:dyDescent="0.25">
      <c r="CG64032" s="49"/>
    </row>
    <row r="64033" spans="85:85" hidden="1" x14ac:dyDescent="0.25">
      <c r="CG64033" s="49"/>
    </row>
    <row r="64034" spans="85:85" hidden="1" x14ac:dyDescent="0.25">
      <c r="CG64034" s="49"/>
    </row>
    <row r="64035" spans="85:85" hidden="1" x14ac:dyDescent="0.25">
      <c r="CG64035" s="49"/>
    </row>
    <row r="64036" spans="85:85" hidden="1" x14ac:dyDescent="0.25">
      <c r="CG64036" s="49"/>
    </row>
    <row r="64037" spans="85:85" hidden="1" x14ac:dyDescent="0.25">
      <c r="CG64037" s="49"/>
    </row>
    <row r="64038" spans="85:85" hidden="1" x14ac:dyDescent="0.25">
      <c r="CG64038" s="49"/>
    </row>
    <row r="64039" spans="85:85" hidden="1" x14ac:dyDescent="0.25">
      <c r="CG64039" s="49"/>
    </row>
    <row r="64040" spans="85:85" hidden="1" x14ac:dyDescent="0.25">
      <c r="CG64040" s="49"/>
    </row>
    <row r="64041" spans="85:85" hidden="1" x14ac:dyDescent="0.25">
      <c r="CG64041" s="49"/>
    </row>
    <row r="64042" spans="85:85" hidden="1" x14ac:dyDescent="0.25">
      <c r="CG64042" s="49"/>
    </row>
    <row r="64043" spans="85:85" hidden="1" x14ac:dyDescent="0.25">
      <c r="CG64043" s="49"/>
    </row>
    <row r="64044" spans="85:85" hidden="1" x14ac:dyDescent="0.25">
      <c r="CG64044" s="49"/>
    </row>
    <row r="64045" spans="85:85" hidden="1" x14ac:dyDescent="0.25">
      <c r="CG64045" s="49"/>
    </row>
    <row r="64046" spans="85:85" hidden="1" x14ac:dyDescent="0.25">
      <c r="CG64046" s="49"/>
    </row>
    <row r="64047" spans="85:85" hidden="1" x14ac:dyDescent="0.25">
      <c r="CG64047" s="49"/>
    </row>
    <row r="64048" spans="85:85" hidden="1" x14ac:dyDescent="0.25">
      <c r="CG64048" s="49"/>
    </row>
    <row r="64049" spans="85:85" hidden="1" x14ac:dyDescent="0.25">
      <c r="CG64049" s="49"/>
    </row>
    <row r="64050" spans="85:85" hidden="1" x14ac:dyDescent="0.25">
      <c r="CG64050" s="49"/>
    </row>
    <row r="64051" spans="85:85" hidden="1" x14ac:dyDescent="0.25">
      <c r="CG64051" s="49"/>
    </row>
    <row r="64052" spans="85:85" hidden="1" x14ac:dyDescent="0.25">
      <c r="CG64052" s="49"/>
    </row>
    <row r="64053" spans="85:85" hidden="1" x14ac:dyDescent="0.25">
      <c r="CG64053" s="49"/>
    </row>
    <row r="64054" spans="85:85" hidden="1" x14ac:dyDescent="0.25">
      <c r="CG64054" s="49"/>
    </row>
    <row r="64055" spans="85:85" hidden="1" x14ac:dyDescent="0.25">
      <c r="CG64055" s="49"/>
    </row>
    <row r="64056" spans="85:85" hidden="1" x14ac:dyDescent="0.25">
      <c r="CG64056" s="49"/>
    </row>
    <row r="64057" spans="85:85" hidden="1" x14ac:dyDescent="0.25">
      <c r="CG64057" s="49"/>
    </row>
    <row r="64058" spans="85:85" hidden="1" x14ac:dyDescent="0.25">
      <c r="CG64058" s="49"/>
    </row>
    <row r="64059" spans="85:85" hidden="1" x14ac:dyDescent="0.25">
      <c r="CG64059" s="49"/>
    </row>
    <row r="64060" spans="85:85" hidden="1" x14ac:dyDescent="0.25">
      <c r="CG64060" s="49"/>
    </row>
    <row r="64061" spans="85:85" hidden="1" x14ac:dyDescent="0.25">
      <c r="CG64061" s="49"/>
    </row>
    <row r="64062" spans="85:85" hidden="1" x14ac:dyDescent="0.25">
      <c r="CG64062" s="49"/>
    </row>
    <row r="64063" spans="85:85" hidden="1" x14ac:dyDescent="0.25">
      <c r="CG64063" s="49"/>
    </row>
    <row r="64064" spans="85:85" hidden="1" x14ac:dyDescent="0.25">
      <c r="CG64064" s="49"/>
    </row>
    <row r="64065" spans="85:85" hidden="1" x14ac:dyDescent="0.25">
      <c r="CG64065" s="49"/>
    </row>
    <row r="64066" spans="85:85" hidden="1" x14ac:dyDescent="0.25">
      <c r="CG64066" s="49"/>
    </row>
    <row r="64067" spans="85:85" hidden="1" x14ac:dyDescent="0.25">
      <c r="CG64067" s="49"/>
    </row>
    <row r="64068" spans="85:85" hidden="1" x14ac:dyDescent="0.25">
      <c r="CG64068" s="49"/>
    </row>
    <row r="64069" spans="85:85" hidden="1" x14ac:dyDescent="0.25">
      <c r="CG64069" s="49"/>
    </row>
    <row r="64070" spans="85:85" hidden="1" x14ac:dyDescent="0.25">
      <c r="CG64070" s="49"/>
    </row>
    <row r="64071" spans="85:85" hidden="1" x14ac:dyDescent="0.25">
      <c r="CG64071" s="49"/>
    </row>
    <row r="64072" spans="85:85" hidden="1" x14ac:dyDescent="0.25">
      <c r="CG64072" s="49"/>
    </row>
    <row r="64073" spans="85:85" hidden="1" x14ac:dyDescent="0.25">
      <c r="CG64073" s="49"/>
    </row>
    <row r="64074" spans="85:85" hidden="1" x14ac:dyDescent="0.25">
      <c r="CG64074" s="49"/>
    </row>
    <row r="64075" spans="85:85" hidden="1" x14ac:dyDescent="0.25">
      <c r="CG64075" s="49"/>
    </row>
    <row r="64076" spans="85:85" hidden="1" x14ac:dyDescent="0.25">
      <c r="CG64076" s="49"/>
    </row>
    <row r="64077" spans="85:85" hidden="1" x14ac:dyDescent="0.25">
      <c r="CG64077" s="49"/>
    </row>
    <row r="64078" spans="85:85" hidden="1" x14ac:dyDescent="0.25">
      <c r="CG64078" s="49"/>
    </row>
    <row r="64079" spans="85:85" hidden="1" x14ac:dyDescent="0.25">
      <c r="CG64079" s="49"/>
    </row>
    <row r="64080" spans="85:85" hidden="1" x14ac:dyDescent="0.25">
      <c r="CG64080" s="49"/>
    </row>
    <row r="64081" spans="85:85" hidden="1" x14ac:dyDescent="0.25">
      <c r="CG64081" s="49"/>
    </row>
    <row r="64082" spans="85:85" hidden="1" x14ac:dyDescent="0.25">
      <c r="CG64082" s="49"/>
    </row>
    <row r="64083" spans="85:85" hidden="1" x14ac:dyDescent="0.25">
      <c r="CG64083" s="49"/>
    </row>
    <row r="64084" spans="85:85" hidden="1" x14ac:dyDescent="0.25">
      <c r="CG64084" s="49"/>
    </row>
    <row r="64085" spans="85:85" hidden="1" x14ac:dyDescent="0.25">
      <c r="CG64085" s="49"/>
    </row>
    <row r="64086" spans="85:85" hidden="1" x14ac:dyDescent="0.25">
      <c r="CG64086" s="49"/>
    </row>
    <row r="64087" spans="85:85" hidden="1" x14ac:dyDescent="0.25">
      <c r="CG64087" s="49"/>
    </row>
    <row r="64088" spans="85:85" hidden="1" x14ac:dyDescent="0.25">
      <c r="CG64088" s="49"/>
    </row>
    <row r="64089" spans="85:85" hidden="1" x14ac:dyDescent="0.25">
      <c r="CG64089" s="49"/>
    </row>
    <row r="64090" spans="85:85" hidden="1" x14ac:dyDescent="0.25">
      <c r="CG64090" s="49"/>
    </row>
    <row r="64091" spans="85:85" hidden="1" x14ac:dyDescent="0.25">
      <c r="CG64091" s="49"/>
    </row>
    <row r="64092" spans="85:85" hidden="1" x14ac:dyDescent="0.25">
      <c r="CG64092" s="49"/>
    </row>
    <row r="64093" spans="85:85" hidden="1" x14ac:dyDescent="0.25">
      <c r="CG64093" s="49"/>
    </row>
    <row r="64094" spans="85:85" hidden="1" x14ac:dyDescent="0.25">
      <c r="CG64094" s="49"/>
    </row>
    <row r="64095" spans="85:85" hidden="1" x14ac:dyDescent="0.25">
      <c r="CG64095" s="49"/>
    </row>
    <row r="64096" spans="85:85" hidden="1" x14ac:dyDescent="0.25">
      <c r="CG64096" s="49"/>
    </row>
    <row r="64097" spans="85:85" hidden="1" x14ac:dyDescent="0.25">
      <c r="CG64097" s="49"/>
    </row>
    <row r="64098" spans="85:85" hidden="1" x14ac:dyDescent="0.25">
      <c r="CG64098" s="49"/>
    </row>
    <row r="64099" spans="85:85" hidden="1" x14ac:dyDescent="0.25">
      <c r="CG64099" s="49"/>
    </row>
    <row r="64100" spans="85:85" hidden="1" x14ac:dyDescent="0.25">
      <c r="CG64100" s="49"/>
    </row>
    <row r="64101" spans="85:85" hidden="1" x14ac:dyDescent="0.25">
      <c r="CG64101" s="49"/>
    </row>
    <row r="64102" spans="85:85" hidden="1" x14ac:dyDescent="0.25">
      <c r="CG64102" s="49"/>
    </row>
    <row r="64103" spans="85:85" hidden="1" x14ac:dyDescent="0.25">
      <c r="CG64103" s="49"/>
    </row>
    <row r="64104" spans="85:85" hidden="1" x14ac:dyDescent="0.25">
      <c r="CG64104" s="49"/>
    </row>
    <row r="64105" spans="85:85" hidden="1" x14ac:dyDescent="0.25">
      <c r="CG64105" s="49"/>
    </row>
    <row r="64106" spans="85:85" hidden="1" x14ac:dyDescent="0.25">
      <c r="CG64106" s="49"/>
    </row>
    <row r="64107" spans="85:85" hidden="1" x14ac:dyDescent="0.25">
      <c r="CG64107" s="49"/>
    </row>
    <row r="64108" spans="85:85" hidden="1" x14ac:dyDescent="0.25">
      <c r="CG64108" s="49"/>
    </row>
    <row r="64109" spans="85:85" hidden="1" x14ac:dyDescent="0.25">
      <c r="CG64109" s="49"/>
    </row>
    <row r="64110" spans="85:85" hidden="1" x14ac:dyDescent="0.25">
      <c r="CG64110" s="49"/>
    </row>
    <row r="64111" spans="85:85" hidden="1" x14ac:dyDescent="0.25">
      <c r="CG64111" s="49"/>
    </row>
    <row r="64112" spans="85:85" hidden="1" x14ac:dyDescent="0.25">
      <c r="CG64112" s="49"/>
    </row>
    <row r="64113" spans="85:85" hidden="1" x14ac:dyDescent="0.25">
      <c r="CG64113" s="49"/>
    </row>
    <row r="64114" spans="85:85" hidden="1" x14ac:dyDescent="0.25">
      <c r="CG64114" s="49"/>
    </row>
    <row r="64115" spans="85:85" hidden="1" x14ac:dyDescent="0.25">
      <c r="CG64115" s="49"/>
    </row>
    <row r="64116" spans="85:85" hidden="1" x14ac:dyDescent="0.25">
      <c r="CG64116" s="49"/>
    </row>
    <row r="64117" spans="85:85" hidden="1" x14ac:dyDescent="0.25">
      <c r="CG64117" s="49"/>
    </row>
    <row r="64118" spans="85:85" hidden="1" x14ac:dyDescent="0.25">
      <c r="CG64118" s="49"/>
    </row>
    <row r="64119" spans="85:85" hidden="1" x14ac:dyDescent="0.25">
      <c r="CG64119" s="49"/>
    </row>
    <row r="64120" spans="85:85" hidden="1" x14ac:dyDescent="0.25">
      <c r="CG64120" s="49"/>
    </row>
    <row r="64121" spans="85:85" hidden="1" x14ac:dyDescent="0.25">
      <c r="CG64121" s="49"/>
    </row>
    <row r="64122" spans="85:85" hidden="1" x14ac:dyDescent="0.25">
      <c r="CG64122" s="49"/>
    </row>
    <row r="64123" spans="85:85" hidden="1" x14ac:dyDescent="0.25">
      <c r="CG64123" s="49"/>
    </row>
    <row r="64124" spans="85:85" hidden="1" x14ac:dyDescent="0.25">
      <c r="CG64124" s="49"/>
    </row>
    <row r="64125" spans="85:85" hidden="1" x14ac:dyDescent="0.25">
      <c r="CG64125" s="49"/>
    </row>
    <row r="64126" spans="85:85" hidden="1" x14ac:dyDescent="0.25">
      <c r="CG64126" s="49"/>
    </row>
    <row r="64127" spans="85:85" hidden="1" x14ac:dyDescent="0.25">
      <c r="CG64127" s="49"/>
    </row>
    <row r="64128" spans="85:85" hidden="1" x14ac:dyDescent="0.25">
      <c r="CG64128" s="49"/>
    </row>
    <row r="64129" spans="85:85" hidden="1" x14ac:dyDescent="0.25">
      <c r="CG64129" s="49"/>
    </row>
    <row r="64130" spans="85:85" hidden="1" x14ac:dyDescent="0.25">
      <c r="CG64130" s="49"/>
    </row>
    <row r="64131" spans="85:85" hidden="1" x14ac:dyDescent="0.25">
      <c r="CG64131" s="49"/>
    </row>
    <row r="64132" spans="85:85" hidden="1" x14ac:dyDescent="0.25">
      <c r="CG64132" s="49"/>
    </row>
    <row r="64133" spans="85:85" hidden="1" x14ac:dyDescent="0.25">
      <c r="CG64133" s="49"/>
    </row>
    <row r="64134" spans="85:85" hidden="1" x14ac:dyDescent="0.25">
      <c r="CG64134" s="49"/>
    </row>
    <row r="64135" spans="85:85" hidden="1" x14ac:dyDescent="0.25">
      <c r="CG64135" s="49"/>
    </row>
    <row r="64136" spans="85:85" hidden="1" x14ac:dyDescent="0.25">
      <c r="CG64136" s="49"/>
    </row>
    <row r="64137" spans="85:85" hidden="1" x14ac:dyDescent="0.25">
      <c r="CG64137" s="49"/>
    </row>
    <row r="64138" spans="85:85" hidden="1" x14ac:dyDescent="0.25">
      <c r="CG64138" s="49"/>
    </row>
    <row r="64139" spans="85:85" hidden="1" x14ac:dyDescent="0.25">
      <c r="CG64139" s="49"/>
    </row>
    <row r="64140" spans="85:85" hidden="1" x14ac:dyDescent="0.25">
      <c r="CG64140" s="49"/>
    </row>
    <row r="64141" spans="85:85" hidden="1" x14ac:dyDescent="0.25">
      <c r="CG64141" s="49"/>
    </row>
    <row r="64142" spans="85:85" hidden="1" x14ac:dyDescent="0.25">
      <c r="CG64142" s="49"/>
    </row>
    <row r="64143" spans="85:85" hidden="1" x14ac:dyDescent="0.25">
      <c r="CG64143" s="49"/>
    </row>
    <row r="64144" spans="85:85" hidden="1" x14ac:dyDescent="0.25">
      <c r="CG64144" s="49"/>
    </row>
    <row r="64145" spans="85:85" hidden="1" x14ac:dyDescent="0.25">
      <c r="CG64145" s="49"/>
    </row>
    <row r="64146" spans="85:85" hidden="1" x14ac:dyDescent="0.25">
      <c r="CG64146" s="49"/>
    </row>
    <row r="64147" spans="85:85" hidden="1" x14ac:dyDescent="0.25">
      <c r="CG64147" s="49"/>
    </row>
    <row r="64148" spans="85:85" hidden="1" x14ac:dyDescent="0.25">
      <c r="CG64148" s="49"/>
    </row>
    <row r="64149" spans="85:85" hidden="1" x14ac:dyDescent="0.25">
      <c r="CG64149" s="49"/>
    </row>
    <row r="64150" spans="85:85" hidden="1" x14ac:dyDescent="0.25">
      <c r="CG64150" s="49"/>
    </row>
    <row r="64151" spans="85:85" hidden="1" x14ac:dyDescent="0.25">
      <c r="CG64151" s="49"/>
    </row>
    <row r="64152" spans="85:85" hidden="1" x14ac:dyDescent="0.25">
      <c r="CG64152" s="49"/>
    </row>
    <row r="64153" spans="85:85" hidden="1" x14ac:dyDescent="0.25">
      <c r="CG64153" s="49"/>
    </row>
    <row r="64154" spans="85:85" hidden="1" x14ac:dyDescent="0.25">
      <c r="CG64154" s="49"/>
    </row>
    <row r="64155" spans="85:85" hidden="1" x14ac:dyDescent="0.25">
      <c r="CG64155" s="49"/>
    </row>
    <row r="64156" spans="85:85" hidden="1" x14ac:dyDescent="0.25">
      <c r="CG64156" s="49"/>
    </row>
    <row r="64157" spans="85:85" hidden="1" x14ac:dyDescent="0.25">
      <c r="CG64157" s="49"/>
    </row>
    <row r="64158" spans="85:85" hidden="1" x14ac:dyDescent="0.25">
      <c r="CG64158" s="49"/>
    </row>
    <row r="64159" spans="85:85" hidden="1" x14ac:dyDescent="0.25">
      <c r="CG64159" s="49"/>
    </row>
    <row r="64160" spans="85:85" hidden="1" x14ac:dyDescent="0.25">
      <c r="CG64160" s="49"/>
    </row>
    <row r="64161" spans="85:85" hidden="1" x14ac:dyDescent="0.25">
      <c r="CG64161" s="49"/>
    </row>
    <row r="64162" spans="85:85" hidden="1" x14ac:dyDescent="0.25">
      <c r="CG64162" s="49"/>
    </row>
    <row r="64163" spans="85:85" hidden="1" x14ac:dyDescent="0.25">
      <c r="CG64163" s="49"/>
    </row>
    <row r="64164" spans="85:85" hidden="1" x14ac:dyDescent="0.25">
      <c r="CG64164" s="49"/>
    </row>
    <row r="64165" spans="85:85" hidden="1" x14ac:dyDescent="0.25">
      <c r="CG64165" s="49"/>
    </row>
    <row r="64166" spans="85:85" hidden="1" x14ac:dyDescent="0.25">
      <c r="CG64166" s="49"/>
    </row>
    <row r="64167" spans="85:85" hidden="1" x14ac:dyDescent="0.25">
      <c r="CG64167" s="49"/>
    </row>
    <row r="64168" spans="85:85" hidden="1" x14ac:dyDescent="0.25">
      <c r="CG64168" s="49"/>
    </row>
    <row r="64169" spans="85:85" hidden="1" x14ac:dyDescent="0.25">
      <c r="CG64169" s="49"/>
    </row>
    <row r="64170" spans="85:85" hidden="1" x14ac:dyDescent="0.25">
      <c r="CG64170" s="49"/>
    </row>
    <row r="64171" spans="85:85" hidden="1" x14ac:dyDescent="0.25">
      <c r="CG64171" s="49"/>
    </row>
    <row r="64172" spans="85:85" hidden="1" x14ac:dyDescent="0.25">
      <c r="CG64172" s="49"/>
    </row>
    <row r="64173" spans="85:85" hidden="1" x14ac:dyDescent="0.25">
      <c r="CG64173" s="49"/>
    </row>
    <row r="64174" spans="85:85" hidden="1" x14ac:dyDescent="0.25">
      <c r="CG64174" s="49"/>
    </row>
    <row r="64175" spans="85:85" hidden="1" x14ac:dyDescent="0.25">
      <c r="CG64175" s="49"/>
    </row>
    <row r="64176" spans="85:85" hidden="1" x14ac:dyDescent="0.25">
      <c r="CG64176" s="49"/>
    </row>
    <row r="64177" spans="85:85" hidden="1" x14ac:dyDescent="0.25">
      <c r="CG64177" s="49"/>
    </row>
    <row r="64178" spans="85:85" hidden="1" x14ac:dyDescent="0.25">
      <c r="CG64178" s="49"/>
    </row>
    <row r="64179" spans="85:85" hidden="1" x14ac:dyDescent="0.25">
      <c r="CG64179" s="49"/>
    </row>
    <row r="64180" spans="85:85" hidden="1" x14ac:dyDescent="0.25">
      <c r="CG64180" s="49"/>
    </row>
    <row r="64181" spans="85:85" hidden="1" x14ac:dyDescent="0.25">
      <c r="CG64181" s="49"/>
    </row>
    <row r="64182" spans="85:85" hidden="1" x14ac:dyDescent="0.25">
      <c r="CG64182" s="49"/>
    </row>
    <row r="64183" spans="85:85" hidden="1" x14ac:dyDescent="0.25">
      <c r="CG64183" s="49"/>
    </row>
    <row r="64184" spans="85:85" hidden="1" x14ac:dyDescent="0.25">
      <c r="CG64184" s="49"/>
    </row>
    <row r="64185" spans="85:85" hidden="1" x14ac:dyDescent="0.25">
      <c r="CG64185" s="49"/>
    </row>
    <row r="64186" spans="85:85" hidden="1" x14ac:dyDescent="0.25">
      <c r="CG64186" s="49"/>
    </row>
    <row r="64187" spans="85:85" hidden="1" x14ac:dyDescent="0.25">
      <c r="CG64187" s="49"/>
    </row>
    <row r="64188" spans="85:85" hidden="1" x14ac:dyDescent="0.25">
      <c r="CG64188" s="49"/>
    </row>
    <row r="64189" spans="85:85" hidden="1" x14ac:dyDescent="0.25">
      <c r="CG64189" s="49"/>
    </row>
    <row r="64190" spans="85:85" hidden="1" x14ac:dyDescent="0.25">
      <c r="CG64190" s="49"/>
    </row>
    <row r="64191" spans="85:85" hidden="1" x14ac:dyDescent="0.25">
      <c r="CG64191" s="49"/>
    </row>
    <row r="64192" spans="85:85" hidden="1" x14ac:dyDescent="0.25">
      <c r="CG64192" s="49"/>
    </row>
    <row r="64193" spans="85:85" hidden="1" x14ac:dyDescent="0.25">
      <c r="CG64193" s="49"/>
    </row>
    <row r="64194" spans="85:85" hidden="1" x14ac:dyDescent="0.25">
      <c r="CG64194" s="49"/>
    </row>
    <row r="64195" spans="85:85" hidden="1" x14ac:dyDescent="0.25">
      <c r="CG64195" s="49"/>
    </row>
    <row r="64196" spans="85:85" hidden="1" x14ac:dyDescent="0.25">
      <c r="CG64196" s="49"/>
    </row>
    <row r="64197" spans="85:85" hidden="1" x14ac:dyDescent="0.25">
      <c r="CG64197" s="49"/>
    </row>
    <row r="64198" spans="85:85" hidden="1" x14ac:dyDescent="0.25">
      <c r="CG64198" s="49"/>
    </row>
    <row r="64199" spans="85:85" hidden="1" x14ac:dyDescent="0.25">
      <c r="CG64199" s="49"/>
    </row>
    <row r="64200" spans="85:85" hidden="1" x14ac:dyDescent="0.25">
      <c r="CG64200" s="49"/>
    </row>
    <row r="64201" spans="85:85" hidden="1" x14ac:dyDescent="0.25">
      <c r="CG64201" s="49"/>
    </row>
    <row r="64202" spans="85:85" hidden="1" x14ac:dyDescent="0.25">
      <c r="CG64202" s="49"/>
    </row>
    <row r="64203" spans="85:85" hidden="1" x14ac:dyDescent="0.25">
      <c r="CG64203" s="49"/>
    </row>
    <row r="64204" spans="85:85" hidden="1" x14ac:dyDescent="0.25">
      <c r="CG64204" s="49"/>
    </row>
    <row r="64205" spans="85:85" hidden="1" x14ac:dyDescent="0.25">
      <c r="CG64205" s="49"/>
    </row>
    <row r="64206" spans="85:85" hidden="1" x14ac:dyDescent="0.25">
      <c r="CG64206" s="49"/>
    </row>
    <row r="64207" spans="85:85" hidden="1" x14ac:dyDescent="0.25">
      <c r="CG64207" s="49"/>
    </row>
    <row r="64208" spans="85:85" hidden="1" x14ac:dyDescent="0.25">
      <c r="CG64208" s="49"/>
    </row>
    <row r="64209" spans="85:85" hidden="1" x14ac:dyDescent="0.25">
      <c r="CG64209" s="49"/>
    </row>
    <row r="64210" spans="85:85" hidden="1" x14ac:dyDescent="0.25">
      <c r="CG64210" s="49"/>
    </row>
    <row r="64211" spans="85:85" hidden="1" x14ac:dyDescent="0.25">
      <c r="CG64211" s="49"/>
    </row>
    <row r="64212" spans="85:85" hidden="1" x14ac:dyDescent="0.25">
      <c r="CG64212" s="49"/>
    </row>
    <row r="64213" spans="85:85" hidden="1" x14ac:dyDescent="0.25">
      <c r="CG64213" s="49"/>
    </row>
    <row r="64214" spans="85:85" hidden="1" x14ac:dyDescent="0.25">
      <c r="CG64214" s="49"/>
    </row>
    <row r="64215" spans="85:85" hidden="1" x14ac:dyDescent="0.25">
      <c r="CG64215" s="49"/>
    </row>
    <row r="64216" spans="85:85" hidden="1" x14ac:dyDescent="0.25">
      <c r="CG64216" s="49"/>
    </row>
    <row r="64217" spans="85:85" hidden="1" x14ac:dyDescent="0.25">
      <c r="CG64217" s="49"/>
    </row>
    <row r="64218" spans="85:85" hidden="1" x14ac:dyDescent="0.25">
      <c r="CG64218" s="49"/>
    </row>
    <row r="64219" spans="85:85" hidden="1" x14ac:dyDescent="0.25">
      <c r="CG64219" s="49"/>
    </row>
    <row r="64220" spans="85:85" hidden="1" x14ac:dyDescent="0.25">
      <c r="CG64220" s="49"/>
    </row>
    <row r="64221" spans="85:85" hidden="1" x14ac:dyDescent="0.25">
      <c r="CG64221" s="49"/>
    </row>
    <row r="64222" spans="85:85" hidden="1" x14ac:dyDescent="0.25">
      <c r="CG64222" s="49"/>
    </row>
    <row r="64223" spans="85:85" hidden="1" x14ac:dyDescent="0.25">
      <c r="CG64223" s="49"/>
    </row>
    <row r="64224" spans="85:85" hidden="1" x14ac:dyDescent="0.25">
      <c r="CG64224" s="49"/>
    </row>
    <row r="64225" spans="85:85" hidden="1" x14ac:dyDescent="0.25">
      <c r="CG64225" s="49"/>
    </row>
    <row r="64226" spans="85:85" hidden="1" x14ac:dyDescent="0.25">
      <c r="CG64226" s="49"/>
    </row>
    <row r="64227" spans="85:85" hidden="1" x14ac:dyDescent="0.25">
      <c r="CG64227" s="49"/>
    </row>
    <row r="64228" spans="85:85" hidden="1" x14ac:dyDescent="0.25">
      <c r="CG64228" s="49"/>
    </row>
    <row r="64229" spans="85:85" hidden="1" x14ac:dyDescent="0.25">
      <c r="CG64229" s="49"/>
    </row>
    <row r="64230" spans="85:85" hidden="1" x14ac:dyDescent="0.25">
      <c r="CG64230" s="49"/>
    </row>
    <row r="64231" spans="85:85" hidden="1" x14ac:dyDescent="0.25">
      <c r="CG64231" s="49"/>
    </row>
    <row r="64232" spans="85:85" hidden="1" x14ac:dyDescent="0.25">
      <c r="CG64232" s="49"/>
    </row>
    <row r="64233" spans="85:85" hidden="1" x14ac:dyDescent="0.25">
      <c r="CG64233" s="49"/>
    </row>
    <row r="64234" spans="85:85" hidden="1" x14ac:dyDescent="0.25">
      <c r="CG64234" s="49"/>
    </row>
    <row r="64235" spans="85:85" hidden="1" x14ac:dyDescent="0.25">
      <c r="CG64235" s="49"/>
    </row>
    <row r="64236" spans="85:85" hidden="1" x14ac:dyDescent="0.25">
      <c r="CG64236" s="49"/>
    </row>
    <row r="64237" spans="85:85" hidden="1" x14ac:dyDescent="0.25">
      <c r="CG64237" s="49"/>
    </row>
    <row r="64238" spans="85:85" hidden="1" x14ac:dyDescent="0.25">
      <c r="CG64238" s="49"/>
    </row>
    <row r="64239" spans="85:85" hidden="1" x14ac:dyDescent="0.25">
      <c r="CG64239" s="49"/>
    </row>
    <row r="64240" spans="85:85" hidden="1" x14ac:dyDescent="0.25">
      <c r="CG64240" s="49"/>
    </row>
    <row r="64241" spans="85:85" hidden="1" x14ac:dyDescent="0.25">
      <c r="CG64241" s="49"/>
    </row>
    <row r="64242" spans="85:85" hidden="1" x14ac:dyDescent="0.25">
      <c r="CG64242" s="49"/>
    </row>
    <row r="64243" spans="85:85" hidden="1" x14ac:dyDescent="0.25">
      <c r="CG64243" s="49"/>
    </row>
    <row r="64244" spans="85:85" hidden="1" x14ac:dyDescent="0.25">
      <c r="CG64244" s="49"/>
    </row>
    <row r="64245" spans="85:85" hidden="1" x14ac:dyDescent="0.25">
      <c r="CG64245" s="49"/>
    </row>
    <row r="64246" spans="85:85" hidden="1" x14ac:dyDescent="0.25">
      <c r="CG64246" s="49"/>
    </row>
    <row r="64247" spans="85:85" hidden="1" x14ac:dyDescent="0.25">
      <c r="CG64247" s="49"/>
    </row>
    <row r="64248" spans="85:85" hidden="1" x14ac:dyDescent="0.25">
      <c r="CG64248" s="49"/>
    </row>
    <row r="64249" spans="85:85" hidden="1" x14ac:dyDescent="0.25">
      <c r="CG64249" s="49"/>
    </row>
    <row r="64250" spans="85:85" hidden="1" x14ac:dyDescent="0.25">
      <c r="CG64250" s="49"/>
    </row>
    <row r="64251" spans="85:85" hidden="1" x14ac:dyDescent="0.25">
      <c r="CG64251" s="49"/>
    </row>
    <row r="64252" spans="85:85" hidden="1" x14ac:dyDescent="0.25">
      <c r="CG64252" s="49"/>
    </row>
    <row r="64253" spans="85:85" hidden="1" x14ac:dyDescent="0.25">
      <c r="CG64253" s="49"/>
    </row>
    <row r="64254" spans="85:85" hidden="1" x14ac:dyDescent="0.25">
      <c r="CG64254" s="49"/>
    </row>
    <row r="64255" spans="85:85" hidden="1" x14ac:dyDescent="0.25">
      <c r="CG64255" s="49"/>
    </row>
    <row r="64256" spans="85:85" hidden="1" x14ac:dyDescent="0.25">
      <c r="CG64256" s="49"/>
    </row>
    <row r="64257" spans="85:85" hidden="1" x14ac:dyDescent="0.25">
      <c r="CG64257" s="49"/>
    </row>
    <row r="64258" spans="85:85" hidden="1" x14ac:dyDescent="0.25">
      <c r="CG64258" s="49"/>
    </row>
    <row r="64259" spans="85:85" hidden="1" x14ac:dyDescent="0.25">
      <c r="CG64259" s="49"/>
    </row>
    <row r="64260" spans="85:85" hidden="1" x14ac:dyDescent="0.25">
      <c r="CG64260" s="49"/>
    </row>
    <row r="64261" spans="85:85" hidden="1" x14ac:dyDescent="0.25">
      <c r="CG64261" s="49"/>
    </row>
    <row r="64262" spans="85:85" hidden="1" x14ac:dyDescent="0.25">
      <c r="CG64262" s="49"/>
    </row>
    <row r="64263" spans="85:85" hidden="1" x14ac:dyDescent="0.25">
      <c r="CG64263" s="49"/>
    </row>
    <row r="64264" spans="85:85" hidden="1" x14ac:dyDescent="0.25">
      <c r="CG64264" s="49"/>
    </row>
    <row r="64265" spans="85:85" hidden="1" x14ac:dyDescent="0.25">
      <c r="CG64265" s="49"/>
    </row>
    <row r="64266" spans="85:85" hidden="1" x14ac:dyDescent="0.25">
      <c r="CG64266" s="49"/>
    </row>
    <row r="64267" spans="85:85" hidden="1" x14ac:dyDescent="0.25">
      <c r="CG64267" s="49"/>
    </row>
    <row r="64268" spans="85:85" hidden="1" x14ac:dyDescent="0.25">
      <c r="CG64268" s="49"/>
    </row>
    <row r="64269" spans="85:85" hidden="1" x14ac:dyDescent="0.25">
      <c r="CG64269" s="49"/>
    </row>
    <row r="64270" spans="85:85" hidden="1" x14ac:dyDescent="0.25">
      <c r="CG64270" s="49"/>
    </row>
    <row r="64271" spans="85:85" hidden="1" x14ac:dyDescent="0.25">
      <c r="CG64271" s="49"/>
    </row>
    <row r="64272" spans="85:85" hidden="1" x14ac:dyDescent="0.25">
      <c r="CG64272" s="49"/>
    </row>
    <row r="64273" spans="85:85" hidden="1" x14ac:dyDescent="0.25">
      <c r="CG64273" s="49"/>
    </row>
    <row r="64274" spans="85:85" hidden="1" x14ac:dyDescent="0.25">
      <c r="CG64274" s="49"/>
    </row>
    <row r="64275" spans="85:85" hidden="1" x14ac:dyDescent="0.25">
      <c r="CG64275" s="49"/>
    </row>
    <row r="64276" spans="85:85" hidden="1" x14ac:dyDescent="0.25">
      <c r="CG64276" s="49"/>
    </row>
    <row r="64277" spans="85:85" hidden="1" x14ac:dyDescent="0.25">
      <c r="CG64277" s="49"/>
    </row>
    <row r="64278" spans="85:85" hidden="1" x14ac:dyDescent="0.25">
      <c r="CG64278" s="49"/>
    </row>
    <row r="64279" spans="85:85" hidden="1" x14ac:dyDescent="0.25">
      <c r="CG64279" s="49"/>
    </row>
    <row r="64280" spans="85:85" hidden="1" x14ac:dyDescent="0.25">
      <c r="CG64280" s="49"/>
    </row>
    <row r="64281" spans="85:85" hidden="1" x14ac:dyDescent="0.25">
      <c r="CG64281" s="49"/>
    </row>
    <row r="64282" spans="85:85" hidden="1" x14ac:dyDescent="0.25">
      <c r="CG64282" s="49"/>
    </row>
    <row r="64283" spans="85:85" hidden="1" x14ac:dyDescent="0.25">
      <c r="CG64283" s="49"/>
    </row>
    <row r="64284" spans="85:85" hidden="1" x14ac:dyDescent="0.25">
      <c r="CG64284" s="49"/>
    </row>
    <row r="64285" spans="85:85" hidden="1" x14ac:dyDescent="0.25">
      <c r="CG64285" s="49"/>
    </row>
    <row r="64286" spans="85:85" hidden="1" x14ac:dyDescent="0.25">
      <c r="CG64286" s="49"/>
    </row>
    <row r="64287" spans="85:85" hidden="1" x14ac:dyDescent="0.25">
      <c r="CG64287" s="49"/>
    </row>
    <row r="64288" spans="85:85" hidden="1" x14ac:dyDescent="0.25">
      <c r="CG64288" s="49"/>
    </row>
    <row r="64289" spans="85:85" hidden="1" x14ac:dyDescent="0.25">
      <c r="CG64289" s="49"/>
    </row>
    <row r="64290" spans="85:85" hidden="1" x14ac:dyDescent="0.25">
      <c r="CG64290" s="49"/>
    </row>
    <row r="64291" spans="85:85" hidden="1" x14ac:dyDescent="0.25">
      <c r="CG64291" s="49"/>
    </row>
    <row r="64292" spans="85:85" hidden="1" x14ac:dyDescent="0.25">
      <c r="CG64292" s="49"/>
    </row>
    <row r="64293" spans="85:85" hidden="1" x14ac:dyDescent="0.25">
      <c r="CG64293" s="49"/>
    </row>
    <row r="64294" spans="85:85" hidden="1" x14ac:dyDescent="0.25">
      <c r="CG64294" s="49"/>
    </row>
    <row r="64295" spans="85:85" hidden="1" x14ac:dyDescent="0.25">
      <c r="CG64295" s="49"/>
    </row>
    <row r="64296" spans="85:85" hidden="1" x14ac:dyDescent="0.25">
      <c r="CG64296" s="49"/>
    </row>
    <row r="64297" spans="85:85" hidden="1" x14ac:dyDescent="0.25">
      <c r="CG64297" s="49"/>
    </row>
    <row r="64298" spans="85:85" hidden="1" x14ac:dyDescent="0.25">
      <c r="CG64298" s="49"/>
    </row>
    <row r="64299" spans="85:85" hidden="1" x14ac:dyDescent="0.25">
      <c r="CG64299" s="49"/>
    </row>
    <row r="64300" spans="85:85" hidden="1" x14ac:dyDescent="0.25">
      <c r="CG64300" s="49"/>
    </row>
    <row r="64301" spans="85:85" hidden="1" x14ac:dyDescent="0.25">
      <c r="CG64301" s="49"/>
    </row>
    <row r="64302" spans="85:85" hidden="1" x14ac:dyDescent="0.25">
      <c r="CG64302" s="49"/>
    </row>
    <row r="64303" spans="85:85" hidden="1" x14ac:dyDescent="0.25">
      <c r="CG64303" s="49"/>
    </row>
    <row r="64304" spans="85:85" hidden="1" x14ac:dyDescent="0.25">
      <c r="CG64304" s="49"/>
    </row>
    <row r="64305" spans="85:85" hidden="1" x14ac:dyDescent="0.25">
      <c r="CG64305" s="49"/>
    </row>
    <row r="64306" spans="85:85" hidden="1" x14ac:dyDescent="0.25">
      <c r="CG64306" s="49"/>
    </row>
    <row r="64307" spans="85:85" hidden="1" x14ac:dyDescent="0.25">
      <c r="CG64307" s="49"/>
    </row>
    <row r="64308" spans="85:85" hidden="1" x14ac:dyDescent="0.25">
      <c r="CG64308" s="49"/>
    </row>
    <row r="64309" spans="85:85" hidden="1" x14ac:dyDescent="0.25">
      <c r="CG64309" s="49"/>
    </row>
    <row r="64310" spans="85:85" hidden="1" x14ac:dyDescent="0.25">
      <c r="CG64310" s="49"/>
    </row>
    <row r="64311" spans="85:85" hidden="1" x14ac:dyDescent="0.25">
      <c r="CG64311" s="49"/>
    </row>
    <row r="64312" spans="85:85" hidden="1" x14ac:dyDescent="0.25">
      <c r="CG64312" s="49"/>
    </row>
    <row r="64313" spans="85:85" hidden="1" x14ac:dyDescent="0.25">
      <c r="CG64313" s="49"/>
    </row>
    <row r="64314" spans="85:85" hidden="1" x14ac:dyDescent="0.25">
      <c r="CG64314" s="49"/>
    </row>
    <row r="64315" spans="85:85" hidden="1" x14ac:dyDescent="0.25">
      <c r="CG64315" s="49"/>
    </row>
    <row r="64316" spans="85:85" hidden="1" x14ac:dyDescent="0.25">
      <c r="CG64316" s="49"/>
    </row>
    <row r="64317" spans="85:85" hidden="1" x14ac:dyDescent="0.25">
      <c r="CG64317" s="49"/>
    </row>
    <row r="64318" spans="85:85" hidden="1" x14ac:dyDescent="0.25">
      <c r="CG64318" s="49"/>
    </row>
    <row r="64319" spans="85:85" hidden="1" x14ac:dyDescent="0.25">
      <c r="CG64319" s="49"/>
    </row>
    <row r="64320" spans="85:85" hidden="1" x14ac:dyDescent="0.25">
      <c r="CG64320" s="49"/>
    </row>
    <row r="64321" spans="85:85" hidden="1" x14ac:dyDescent="0.25">
      <c r="CG64321" s="49"/>
    </row>
    <row r="64322" spans="85:85" hidden="1" x14ac:dyDescent="0.25">
      <c r="CG64322" s="49"/>
    </row>
    <row r="64323" spans="85:85" hidden="1" x14ac:dyDescent="0.25">
      <c r="CG64323" s="49"/>
    </row>
    <row r="64324" spans="85:85" hidden="1" x14ac:dyDescent="0.25">
      <c r="CG64324" s="49"/>
    </row>
    <row r="64325" spans="85:85" hidden="1" x14ac:dyDescent="0.25">
      <c r="CG64325" s="49"/>
    </row>
    <row r="64326" spans="85:85" hidden="1" x14ac:dyDescent="0.25">
      <c r="CG64326" s="49"/>
    </row>
    <row r="64327" spans="85:85" hidden="1" x14ac:dyDescent="0.25">
      <c r="CG64327" s="49"/>
    </row>
    <row r="64328" spans="85:85" hidden="1" x14ac:dyDescent="0.25">
      <c r="CG64328" s="49"/>
    </row>
    <row r="64329" spans="85:85" hidden="1" x14ac:dyDescent="0.25">
      <c r="CG64329" s="49"/>
    </row>
    <row r="64330" spans="85:85" hidden="1" x14ac:dyDescent="0.25">
      <c r="CG64330" s="49"/>
    </row>
    <row r="64331" spans="85:85" hidden="1" x14ac:dyDescent="0.25">
      <c r="CG64331" s="49"/>
    </row>
    <row r="64332" spans="85:85" hidden="1" x14ac:dyDescent="0.25">
      <c r="CG64332" s="49"/>
    </row>
    <row r="64333" spans="85:85" hidden="1" x14ac:dyDescent="0.25">
      <c r="CG64333" s="49"/>
    </row>
    <row r="64334" spans="85:85" hidden="1" x14ac:dyDescent="0.25">
      <c r="CG64334" s="49"/>
    </row>
    <row r="64335" spans="85:85" hidden="1" x14ac:dyDescent="0.25">
      <c r="CG64335" s="49"/>
    </row>
    <row r="64336" spans="85:85" hidden="1" x14ac:dyDescent="0.25">
      <c r="CG64336" s="49"/>
    </row>
    <row r="64337" spans="85:85" hidden="1" x14ac:dyDescent="0.25">
      <c r="CG64337" s="49"/>
    </row>
    <row r="64338" spans="85:85" hidden="1" x14ac:dyDescent="0.25">
      <c r="CG64338" s="49"/>
    </row>
    <row r="64339" spans="85:85" hidden="1" x14ac:dyDescent="0.25">
      <c r="CG64339" s="49"/>
    </row>
    <row r="64340" spans="85:85" hidden="1" x14ac:dyDescent="0.25">
      <c r="CG64340" s="49"/>
    </row>
    <row r="64341" spans="85:85" hidden="1" x14ac:dyDescent="0.25">
      <c r="CG64341" s="49"/>
    </row>
    <row r="64342" spans="85:85" hidden="1" x14ac:dyDescent="0.25">
      <c r="CG64342" s="49"/>
    </row>
    <row r="64343" spans="85:85" hidden="1" x14ac:dyDescent="0.25">
      <c r="CG64343" s="49"/>
    </row>
    <row r="64344" spans="85:85" hidden="1" x14ac:dyDescent="0.25">
      <c r="CG64344" s="49"/>
    </row>
    <row r="64345" spans="85:85" hidden="1" x14ac:dyDescent="0.25">
      <c r="CG64345" s="49"/>
    </row>
    <row r="64346" spans="85:85" hidden="1" x14ac:dyDescent="0.25">
      <c r="CG64346" s="49"/>
    </row>
    <row r="64347" spans="85:85" hidden="1" x14ac:dyDescent="0.25">
      <c r="CG64347" s="49"/>
    </row>
    <row r="64348" spans="85:85" hidden="1" x14ac:dyDescent="0.25">
      <c r="CG64348" s="49"/>
    </row>
    <row r="64349" spans="85:85" hidden="1" x14ac:dyDescent="0.25">
      <c r="CG64349" s="49"/>
    </row>
    <row r="64350" spans="85:85" hidden="1" x14ac:dyDescent="0.25">
      <c r="CG64350" s="49"/>
    </row>
    <row r="64351" spans="85:85" hidden="1" x14ac:dyDescent="0.25">
      <c r="CG64351" s="49"/>
    </row>
    <row r="64352" spans="85:85" hidden="1" x14ac:dyDescent="0.25">
      <c r="CG64352" s="49"/>
    </row>
    <row r="64353" spans="85:85" hidden="1" x14ac:dyDescent="0.25">
      <c r="CG64353" s="49"/>
    </row>
    <row r="64354" spans="85:85" hidden="1" x14ac:dyDescent="0.25">
      <c r="CG64354" s="49"/>
    </row>
    <row r="64355" spans="85:85" hidden="1" x14ac:dyDescent="0.25">
      <c r="CG64355" s="49"/>
    </row>
    <row r="64356" spans="85:85" hidden="1" x14ac:dyDescent="0.25">
      <c r="CG64356" s="49"/>
    </row>
    <row r="64357" spans="85:85" hidden="1" x14ac:dyDescent="0.25">
      <c r="CG64357" s="49"/>
    </row>
    <row r="64358" spans="85:85" hidden="1" x14ac:dyDescent="0.25">
      <c r="CG64358" s="49"/>
    </row>
    <row r="64359" spans="85:85" hidden="1" x14ac:dyDescent="0.25">
      <c r="CG64359" s="49"/>
    </row>
    <row r="64360" spans="85:85" hidden="1" x14ac:dyDescent="0.25">
      <c r="CG64360" s="49"/>
    </row>
    <row r="64361" spans="85:85" hidden="1" x14ac:dyDescent="0.25">
      <c r="CG64361" s="49"/>
    </row>
    <row r="64362" spans="85:85" hidden="1" x14ac:dyDescent="0.25">
      <c r="CG64362" s="49"/>
    </row>
    <row r="64363" spans="85:85" hidden="1" x14ac:dyDescent="0.25">
      <c r="CG64363" s="49"/>
    </row>
    <row r="64364" spans="85:85" hidden="1" x14ac:dyDescent="0.25">
      <c r="CG64364" s="49"/>
    </row>
    <row r="64365" spans="85:85" hidden="1" x14ac:dyDescent="0.25">
      <c r="CG64365" s="49"/>
    </row>
    <row r="64366" spans="85:85" hidden="1" x14ac:dyDescent="0.25">
      <c r="CG64366" s="49"/>
    </row>
    <row r="64367" spans="85:85" hidden="1" x14ac:dyDescent="0.25">
      <c r="CG64367" s="49"/>
    </row>
    <row r="64368" spans="85:85" hidden="1" x14ac:dyDescent="0.25">
      <c r="CG64368" s="49"/>
    </row>
    <row r="64369" spans="85:85" hidden="1" x14ac:dyDescent="0.25">
      <c r="CG64369" s="49"/>
    </row>
    <row r="64370" spans="85:85" hidden="1" x14ac:dyDescent="0.25">
      <c r="CG64370" s="49"/>
    </row>
    <row r="64371" spans="85:85" hidden="1" x14ac:dyDescent="0.25">
      <c r="CG64371" s="49"/>
    </row>
    <row r="64372" spans="85:85" hidden="1" x14ac:dyDescent="0.25">
      <c r="CG64372" s="49"/>
    </row>
    <row r="64373" spans="85:85" hidden="1" x14ac:dyDescent="0.25">
      <c r="CG64373" s="49"/>
    </row>
    <row r="64374" spans="85:85" hidden="1" x14ac:dyDescent="0.25">
      <c r="CG64374" s="49"/>
    </row>
    <row r="64375" spans="85:85" hidden="1" x14ac:dyDescent="0.25">
      <c r="CG64375" s="49"/>
    </row>
    <row r="64376" spans="85:85" hidden="1" x14ac:dyDescent="0.25">
      <c r="CG64376" s="49"/>
    </row>
    <row r="64377" spans="85:85" hidden="1" x14ac:dyDescent="0.25">
      <c r="CG64377" s="49"/>
    </row>
    <row r="64378" spans="85:85" hidden="1" x14ac:dyDescent="0.25">
      <c r="CG64378" s="49"/>
    </row>
    <row r="64379" spans="85:85" hidden="1" x14ac:dyDescent="0.25">
      <c r="CG64379" s="49"/>
    </row>
    <row r="64380" spans="85:85" hidden="1" x14ac:dyDescent="0.25">
      <c r="CG64380" s="49"/>
    </row>
    <row r="64381" spans="85:85" hidden="1" x14ac:dyDescent="0.25">
      <c r="CG64381" s="49"/>
    </row>
    <row r="64382" spans="85:85" hidden="1" x14ac:dyDescent="0.25">
      <c r="CG64382" s="49"/>
    </row>
    <row r="64383" spans="85:85" hidden="1" x14ac:dyDescent="0.25">
      <c r="CG64383" s="49"/>
    </row>
    <row r="64384" spans="85:85" hidden="1" x14ac:dyDescent="0.25">
      <c r="CG64384" s="49"/>
    </row>
    <row r="64385" spans="85:85" hidden="1" x14ac:dyDescent="0.25">
      <c r="CG64385" s="49"/>
    </row>
    <row r="64386" spans="85:85" hidden="1" x14ac:dyDescent="0.25">
      <c r="CG64386" s="49"/>
    </row>
    <row r="64387" spans="85:85" hidden="1" x14ac:dyDescent="0.25">
      <c r="CG64387" s="49"/>
    </row>
    <row r="64388" spans="85:85" hidden="1" x14ac:dyDescent="0.25">
      <c r="CG64388" s="49"/>
    </row>
    <row r="64389" spans="85:85" hidden="1" x14ac:dyDescent="0.25">
      <c r="CG64389" s="49"/>
    </row>
    <row r="64390" spans="85:85" hidden="1" x14ac:dyDescent="0.25">
      <c r="CG64390" s="49"/>
    </row>
    <row r="64391" spans="85:85" hidden="1" x14ac:dyDescent="0.25">
      <c r="CG64391" s="49"/>
    </row>
    <row r="64392" spans="85:85" hidden="1" x14ac:dyDescent="0.25">
      <c r="CG64392" s="49"/>
    </row>
    <row r="64393" spans="85:85" hidden="1" x14ac:dyDescent="0.25">
      <c r="CG64393" s="49"/>
    </row>
    <row r="64394" spans="85:85" hidden="1" x14ac:dyDescent="0.25">
      <c r="CG64394" s="49"/>
    </row>
    <row r="64395" spans="85:85" hidden="1" x14ac:dyDescent="0.25">
      <c r="CG64395" s="49"/>
    </row>
    <row r="64396" spans="85:85" hidden="1" x14ac:dyDescent="0.25">
      <c r="CG64396" s="49"/>
    </row>
    <row r="64397" spans="85:85" hidden="1" x14ac:dyDescent="0.25">
      <c r="CG64397" s="49"/>
    </row>
    <row r="64398" spans="85:85" hidden="1" x14ac:dyDescent="0.25">
      <c r="CG64398" s="49"/>
    </row>
    <row r="64399" spans="85:85" hidden="1" x14ac:dyDescent="0.25">
      <c r="CG64399" s="49"/>
    </row>
    <row r="64400" spans="85:85" hidden="1" x14ac:dyDescent="0.25">
      <c r="CG64400" s="49"/>
    </row>
    <row r="64401" spans="85:85" hidden="1" x14ac:dyDescent="0.25">
      <c r="CG64401" s="49"/>
    </row>
    <row r="64402" spans="85:85" hidden="1" x14ac:dyDescent="0.25">
      <c r="CG64402" s="49"/>
    </row>
    <row r="64403" spans="85:85" hidden="1" x14ac:dyDescent="0.25">
      <c r="CG64403" s="49"/>
    </row>
    <row r="64404" spans="85:85" hidden="1" x14ac:dyDescent="0.25">
      <c r="CG64404" s="49"/>
    </row>
    <row r="64405" spans="85:85" hidden="1" x14ac:dyDescent="0.25">
      <c r="CG64405" s="49"/>
    </row>
    <row r="64406" spans="85:85" hidden="1" x14ac:dyDescent="0.25">
      <c r="CG64406" s="49"/>
    </row>
    <row r="64407" spans="85:85" hidden="1" x14ac:dyDescent="0.25">
      <c r="CG64407" s="49"/>
    </row>
    <row r="64408" spans="85:85" hidden="1" x14ac:dyDescent="0.25">
      <c r="CG64408" s="49"/>
    </row>
    <row r="64409" spans="85:85" hidden="1" x14ac:dyDescent="0.25">
      <c r="CG64409" s="49"/>
    </row>
    <row r="64410" spans="85:85" hidden="1" x14ac:dyDescent="0.25">
      <c r="CG64410" s="49"/>
    </row>
    <row r="64411" spans="85:85" hidden="1" x14ac:dyDescent="0.25">
      <c r="CG64411" s="49"/>
    </row>
    <row r="64412" spans="85:85" hidden="1" x14ac:dyDescent="0.25">
      <c r="CG64412" s="49"/>
    </row>
    <row r="64413" spans="85:85" hidden="1" x14ac:dyDescent="0.25">
      <c r="CG64413" s="49"/>
    </row>
    <row r="64414" spans="85:85" hidden="1" x14ac:dyDescent="0.25">
      <c r="CG64414" s="49"/>
    </row>
    <row r="64415" spans="85:85" hidden="1" x14ac:dyDescent="0.25">
      <c r="CG64415" s="49"/>
    </row>
    <row r="64416" spans="85:85" hidden="1" x14ac:dyDescent="0.25">
      <c r="CG64416" s="49"/>
    </row>
    <row r="64417" spans="85:85" hidden="1" x14ac:dyDescent="0.25">
      <c r="CG64417" s="49"/>
    </row>
    <row r="64418" spans="85:85" hidden="1" x14ac:dyDescent="0.25">
      <c r="CG64418" s="49"/>
    </row>
    <row r="64419" spans="85:85" hidden="1" x14ac:dyDescent="0.25">
      <c r="CG64419" s="49"/>
    </row>
    <row r="64420" spans="85:85" hidden="1" x14ac:dyDescent="0.25">
      <c r="CG64420" s="49"/>
    </row>
    <row r="64421" spans="85:85" hidden="1" x14ac:dyDescent="0.25">
      <c r="CG64421" s="49"/>
    </row>
    <row r="64422" spans="85:85" hidden="1" x14ac:dyDescent="0.25">
      <c r="CG64422" s="49"/>
    </row>
    <row r="64423" spans="85:85" hidden="1" x14ac:dyDescent="0.25">
      <c r="CG64423" s="49"/>
    </row>
    <row r="64424" spans="85:85" hidden="1" x14ac:dyDescent="0.25">
      <c r="CG64424" s="49"/>
    </row>
    <row r="64425" spans="85:85" hidden="1" x14ac:dyDescent="0.25">
      <c r="CG64425" s="49"/>
    </row>
    <row r="64426" spans="85:85" hidden="1" x14ac:dyDescent="0.25">
      <c r="CG64426" s="49"/>
    </row>
    <row r="64427" spans="85:85" hidden="1" x14ac:dyDescent="0.25">
      <c r="CG64427" s="49"/>
    </row>
    <row r="64428" spans="85:85" hidden="1" x14ac:dyDescent="0.25">
      <c r="CG64428" s="49"/>
    </row>
    <row r="64429" spans="85:85" hidden="1" x14ac:dyDescent="0.25">
      <c r="CG64429" s="49"/>
    </row>
    <row r="64430" spans="85:85" hidden="1" x14ac:dyDescent="0.25">
      <c r="CG64430" s="49"/>
    </row>
    <row r="64431" spans="85:85" hidden="1" x14ac:dyDescent="0.25">
      <c r="CG64431" s="49"/>
    </row>
    <row r="64432" spans="85:85" hidden="1" x14ac:dyDescent="0.25">
      <c r="CG64432" s="49"/>
    </row>
    <row r="64433" spans="85:85" hidden="1" x14ac:dyDescent="0.25">
      <c r="CG64433" s="49"/>
    </row>
    <row r="64434" spans="85:85" hidden="1" x14ac:dyDescent="0.25">
      <c r="CG64434" s="49"/>
    </row>
    <row r="64435" spans="85:85" hidden="1" x14ac:dyDescent="0.25">
      <c r="CG64435" s="49"/>
    </row>
    <row r="64436" spans="85:85" hidden="1" x14ac:dyDescent="0.25">
      <c r="CG64436" s="49"/>
    </row>
    <row r="64437" spans="85:85" hidden="1" x14ac:dyDescent="0.25">
      <c r="CG64437" s="49"/>
    </row>
    <row r="64438" spans="85:85" hidden="1" x14ac:dyDescent="0.25">
      <c r="CG64438" s="49"/>
    </row>
    <row r="64439" spans="85:85" hidden="1" x14ac:dyDescent="0.25">
      <c r="CG64439" s="49"/>
    </row>
    <row r="64440" spans="85:85" hidden="1" x14ac:dyDescent="0.25">
      <c r="CG64440" s="49"/>
    </row>
    <row r="64441" spans="85:85" hidden="1" x14ac:dyDescent="0.25">
      <c r="CG64441" s="49"/>
    </row>
    <row r="64442" spans="85:85" hidden="1" x14ac:dyDescent="0.25">
      <c r="CG64442" s="49"/>
    </row>
    <row r="64443" spans="85:85" hidden="1" x14ac:dyDescent="0.25">
      <c r="CG64443" s="49"/>
    </row>
    <row r="64444" spans="85:85" hidden="1" x14ac:dyDescent="0.25">
      <c r="CG64444" s="49"/>
    </row>
    <row r="64445" spans="85:85" hidden="1" x14ac:dyDescent="0.25">
      <c r="CG64445" s="49"/>
    </row>
    <row r="64446" spans="85:85" hidden="1" x14ac:dyDescent="0.25">
      <c r="CG64446" s="49"/>
    </row>
    <row r="64447" spans="85:85" hidden="1" x14ac:dyDescent="0.25">
      <c r="CG64447" s="49"/>
    </row>
    <row r="64448" spans="85:85" hidden="1" x14ac:dyDescent="0.25">
      <c r="CG64448" s="49"/>
    </row>
    <row r="64449" spans="85:85" hidden="1" x14ac:dyDescent="0.25">
      <c r="CG64449" s="49"/>
    </row>
    <row r="64450" spans="85:85" hidden="1" x14ac:dyDescent="0.25">
      <c r="CG64450" s="49"/>
    </row>
    <row r="64451" spans="85:85" hidden="1" x14ac:dyDescent="0.25">
      <c r="CG64451" s="49"/>
    </row>
    <row r="64452" spans="85:85" hidden="1" x14ac:dyDescent="0.25">
      <c r="CG64452" s="49"/>
    </row>
    <row r="64453" spans="85:85" hidden="1" x14ac:dyDescent="0.25">
      <c r="CG64453" s="49"/>
    </row>
    <row r="64454" spans="85:85" hidden="1" x14ac:dyDescent="0.25">
      <c r="CG64454" s="49"/>
    </row>
    <row r="64455" spans="85:85" hidden="1" x14ac:dyDescent="0.25">
      <c r="CG64455" s="49"/>
    </row>
    <row r="64456" spans="85:85" hidden="1" x14ac:dyDescent="0.25">
      <c r="CG64456" s="49"/>
    </row>
    <row r="64457" spans="85:85" hidden="1" x14ac:dyDescent="0.25">
      <c r="CG64457" s="49"/>
    </row>
    <row r="64458" spans="85:85" hidden="1" x14ac:dyDescent="0.25">
      <c r="CG64458" s="49"/>
    </row>
    <row r="64459" spans="85:85" hidden="1" x14ac:dyDescent="0.25">
      <c r="CG64459" s="49"/>
    </row>
    <row r="64460" spans="85:85" hidden="1" x14ac:dyDescent="0.25">
      <c r="CG64460" s="49"/>
    </row>
    <row r="64461" spans="85:85" hidden="1" x14ac:dyDescent="0.25">
      <c r="CG64461" s="49"/>
    </row>
    <row r="64462" spans="85:85" hidden="1" x14ac:dyDescent="0.25">
      <c r="CG64462" s="49"/>
    </row>
    <row r="64463" spans="85:85" hidden="1" x14ac:dyDescent="0.25">
      <c r="CG64463" s="49"/>
    </row>
    <row r="64464" spans="85:85" hidden="1" x14ac:dyDescent="0.25">
      <c r="CG64464" s="49"/>
    </row>
    <row r="64465" spans="85:85" hidden="1" x14ac:dyDescent="0.25">
      <c r="CG64465" s="49"/>
    </row>
    <row r="64466" spans="85:85" hidden="1" x14ac:dyDescent="0.25">
      <c r="CG64466" s="49"/>
    </row>
    <row r="64467" spans="85:85" hidden="1" x14ac:dyDescent="0.25">
      <c r="CG64467" s="49"/>
    </row>
    <row r="64468" spans="85:85" hidden="1" x14ac:dyDescent="0.25">
      <c r="CG64468" s="49"/>
    </row>
    <row r="64469" spans="85:85" hidden="1" x14ac:dyDescent="0.25">
      <c r="CG64469" s="49"/>
    </row>
    <row r="64470" spans="85:85" hidden="1" x14ac:dyDescent="0.25">
      <c r="CG64470" s="49"/>
    </row>
    <row r="64471" spans="85:85" hidden="1" x14ac:dyDescent="0.25">
      <c r="CG64471" s="49"/>
    </row>
    <row r="64472" spans="85:85" hidden="1" x14ac:dyDescent="0.25">
      <c r="CG64472" s="49"/>
    </row>
    <row r="64473" spans="85:85" hidden="1" x14ac:dyDescent="0.25">
      <c r="CG64473" s="49"/>
    </row>
    <row r="64474" spans="85:85" hidden="1" x14ac:dyDescent="0.25">
      <c r="CG64474" s="49"/>
    </row>
    <row r="64475" spans="85:85" hidden="1" x14ac:dyDescent="0.25">
      <c r="CG64475" s="49"/>
    </row>
    <row r="64476" spans="85:85" hidden="1" x14ac:dyDescent="0.25">
      <c r="CG64476" s="49"/>
    </row>
    <row r="64477" spans="85:85" hidden="1" x14ac:dyDescent="0.25">
      <c r="CG64477" s="49"/>
    </row>
    <row r="64478" spans="85:85" hidden="1" x14ac:dyDescent="0.25">
      <c r="CG64478" s="49"/>
    </row>
    <row r="64479" spans="85:85" hidden="1" x14ac:dyDescent="0.25">
      <c r="CG64479" s="49"/>
    </row>
    <row r="64480" spans="85:85" hidden="1" x14ac:dyDescent="0.25">
      <c r="CG64480" s="49"/>
    </row>
    <row r="64481" spans="85:85" hidden="1" x14ac:dyDescent="0.25">
      <c r="CG64481" s="49"/>
    </row>
    <row r="64482" spans="85:85" hidden="1" x14ac:dyDescent="0.25">
      <c r="CG64482" s="49"/>
    </row>
    <row r="64483" spans="85:85" hidden="1" x14ac:dyDescent="0.25">
      <c r="CG64483" s="49"/>
    </row>
    <row r="64484" spans="85:85" hidden="1" x14ac:dyDescent="0.25">
      <c r="CG64484" s="49"/>
    </row>
    <row r="64485" spans="85:85" hidden="1" x14ac:dyDescent="0.25">
      <c r="CG64485" s="49"/>
    </row>
    <row r="64486" spans="85:85" hidden="1" x14ac:dyDescent="0.25">
      <c r="CG64486" s="49"/>
    </row>
    <row r="64487" spans="85:85" hidden="1" x14ac:dyDescent="0.25">
      <c r="CG64487" s="49"/>
    </row>
    <row r="64488" spans="85:85" hidden="1" x14ac:dyDescent="0.25">
      <c r="CG64488" s="49"/>
    </row>
    <row r="64489" spans="85:85" hidden="1" x14ac:dyDescent="0.25">
      <c r="CG64489" s="49"/>
    </row>
    <row r="64490" spans="85:85" hidden="1" x14ac:dyDescent="0.25">
      <c r="CG64490" s="49"/>
    </row>
    <row r="64491" spans="85:85" hidden="1" x14ac:dyDescent="0.25">
      <c r="CG64491" s="49"/>
    </row>
    <row r="64492" spans="85:85" hidden="1" x14ac:dyDescent="0.25">
      <c r="CG64492" s="49"/>
    </row>
    <row r="64493" spans="85:85" hidden="1" x14ac:dyDescent="0.25">
      <c r="CG64493" s="49"/>
    </row>
    <row r="64494" spans="85:85" hidden="1" x14ac:dyDescent="0.25">
      <c r="CG64494" s="49"/>
    </row>
    <row r="64495" spans="85:85" hidden="1" x14ac:dyDescent="0.25">
      <c r="CG64495" s="49"/>
    </row>
    <row r="64496" spans="85:85" hidden="1" x14ac:dyDescent="0.25">
      <c r="CG64496" s="49"/>
    </row>
    <row r="64497" spans="85:85" hidden="1" x14ac:dyDescent="0.25">
      <c r="CG64497" s="49"/>
    </row>
    <row r="64498" spans="85:85" hidden="1" x14ac:dyDescent="0.25">
      <c r="CG64498" s="49"/>
    </row>
    <row r="64499" spans="85:85" hidden="1" x14ac:dyDescent="0.25">
      <c r="CG64499" s="49"/>
    </row>
    <row r="64500" spans="85:85" hidden="1" x14ac:dyDescent="0.25">
      <c r="CG64500" s="49"/>
    </row>
    <row r="64501" spans="85:85" hidden="1" x14ac:dyDescent="0.25">
      <c r="CG64501" s="49"/>
    </row>
    <row r="64502" spans="85:85" hidden="1" x14ac:dyDescent="0.25">
      <c r="CG64502" s="49"/>
    </row>
    <row r="64503" spans="85:85" hidden="1" x14ac:dyDescent="0.25">
      <c r="CG64503" s="49"/>
    </row>
    <row r="64504" spans="85:85" hidden="1" x14ac:dyDescent="0.25">
      <c r="CG64504" s="49"/>
    </row>
    <row r="64505" spans="85:85" hidden="1" x14ac:dyDescent="0.25">
      <c r="CG64505" s="49"/>
    </row>
    <row r="64506" spans="85:85" hidden="1" x14ac:dyDescent="0.25">
      <c r="CG64506" s="49"/>
    </row>
    <row r="64507" spans="85:85" hidden="1" x14ac:dyDescent="0.25">
      <c r="CG64507" s="49"/>
    </row>
    <row r="64508" spans="85:85" hidden="1" x14ac:dyDescent="0.25">
      <c r="CG64508" s="49"/>
    </row>
    <row r="64509" spans="85:85" hidden="1" x14ac:dyDescent="0.25">
      <c r="CG64509" s="49"/>
    </row>
    <row r="64510" spans="85:85" hidden="1" x14ac:dyDescent="0.25">
      <c r="CG64510" s="49"/>
    </row>
    <row r="64511" spans="85:85" hidden="1" x14ac:dyDescent="0.25">
      <c r="CG64511" s="49"/>
    </row>
    <row r="64512" spans="85:85" hidden="1" x14ac:dyDescent="0.25">
      <c r="CG64512" s="49"/>
    </row>
    <row r="64513" spans="85:85" hidden="1" x14ac:dyDescent="0.25">
      <c r="CG64513" s="49"/>
    </row>
    <row r="64514" spans="85:85" hidden="1" x14ac:dyDescent="0.25">
      <c r="CG64514" s="49"/>
    </row>
    <row r="64515" spans="85:85" hidden="1" x14ac:dyDescent="0.25">
      <c r="CG64515" s="49"/>
    </row>
    <row r="64516" spans="85:85" hidden="1" x14ac:dyDescent="0.25">
      <c r="CG64516" s="49"/>
    </row>
    <row r="64517" spans="85:85" hidden="1" x14ac:dyDescent="0.25">
      <c r="CG64517" s="49"/>
    </row>
    <row r="64518" spans="85:85" hidden="1" x14ac:dyDescent="0.25">
      <c r="CG64518" s="49"/>
    </row>
    <row r="64519" spans="85:85" hidden="1" x14ac:dyDescent="0.25">
      <c r="CG64519" s="49"/>
    </row>
    <row r="64520" spans="85:85" hidden="1" x14ac:dyDescent="0.25">
      <c r="CG64520" s="49"/>
    </row>
    <row r="64521" spans="85:85" hidden="1" x14ac:dyDescent="0.25">
      <c r="CG64521" s="49"/>
    </row>
    <row r="64522" spans="85:85" hidden="1" x14ac:dyDescent="0.25">
      <c r="CG64522" s="49"/>
    </row>
    <row r="64523" spans="85:85" hidden="1" x14ac:dyDescent="0.25">
      <c r="CG64523" s="49"/>
    </row>
    <row r="64524" spans="85:85" hidden="1" x14ac:dyDescent="0.25">
      <c r="CG64524" s="49"/>
    </row>
    <row r="64525" spans="85:85" hidden="1" x14ac:dyDescent="0.25">
      <c r="CG64525" s="49"/>
    </row>
    <row r="64526" spans="85:85" hidden="1" x14ac:dyDescent="0.25">
      <c r="CG64526" s="49"/>
    </row>
    <row r="64527" spans="85:85" hidden="1" x14ac:dyDescent="0.25">
      <c r="CG64527" s="49"/>
    </row>
    <row r="64528" spans="85:85" hidden="1" x14ac:dyDescent="0.25">
      <c r="CG64528" s="49"/>
    </row>
    <row r="64529" spans="85:85" hidden="1" x14ac:dyDescent="0.25">
      <c r="CG64529" s="49"/>
    </row>
    <row r="64530" spans="85:85" hidden="1" x14ac:dyDescent="0.25">
      <c r="CG64530" s="49"/>
    </row>
    <row r="64531" spans="85:85" hidden="1" x14ac:dyDescent="0.25">
      <c r="CG64531" s="49"/>
    </row>
    <row r="64532" spans="85:85" hidden="1" x14ac:dyDescent="0.25">
      <c r="CG64532" s="49"/>
    </row>
    <row r="64533" spans="85:85" hidden="1" x14ac:dyDescent="0.25">
      <c r="CG64533" s="49"/>
    </row>
    <row r="64534" spans="85:85" hidden="1" x14ac:dyDescent="0.25">
      <c r="CG64534" s="49"/>
    </row>
    <row r="64535" spans="85:85" hidden="1" x14ac:dyDescent="0.25">
      <c r="CG64535" s="49"/>
    </row>
    <row r="64536" spans="85:85" hidden="1" x14ac:dyDescent="0.25">
      <c r="CG64536" s="49"/>
    </row>
    <row r="64537" spans="85:85" hidden="1" x14ac:dyDescent="0.25">
      <c r="CG64537" s="49"/>
    </row>
    <row r="64538" spans="85:85" hidden="1" x14ac:dyDescent="0.25">
      <c r="CG64538" s="49"/>
    </row>
    <row r="64539" spans="85:85" hidden="1" x14ac:dyDescent="0.25">
      <c r="CG64539" s="49"/>
    </row>
    <row r="64540" spans="85:85" hidden="1" x14ac:dyDescent="0.25">
      <c r="CG64540" s="49"/>
    </row>
    <row r="64541" spans="85:85" hidden="1" x14ac:dyDescent="0.25">
      <c r="CG64541" s="49"/>
    </row>
    <row r="64542" spans="85:85" hidden="1" x14ac:dyDescent="0.25">
      <c r="CG64542" s="49"/>
    </row>
    <row r="64543" spans="85:85" hidden="1" x14ac:dyDescent="0.25">
      <c r="CG64543" s="49"/>
    </row>
    <row r="64544" spans="85:85" hidden="1" x14ac:dyDescent="0.25">
      <c r="CG64544" s="49"/>
    </row>
    <row r="64545" spans="85:85" hidden="1" x14ac:dyDescent="0.25">
      <c r="CG64545" s="49"/>
    </row>
    <row r="64546" spans="85:85" hidden="1" x14ac:dyDescent="0.25">
      <c r="CG64546" s="49"/>
    </row>
    <row r="64547" spans="85:85" hidden="1" x14ac:dyDescent="0.25">
      <c r="CG64547" s="49"/>
    </row>
    <row r="64548" spans="85:85" hidden="1" x14ac:dyDescent="0.25">
      <c r="CG64548" s="49"/>
    </row>
    <row r="64549" spans="85:85" hidden="1" x14ac:dyDescent="0.25">
      <c r="CG64549" s="49"/>
    </row>
    <row r="64550" spans="85:85" hidden="1" x14ac:dyDescent="0.25">
      <c r="CG64550" s="49"/>
    </row>
    <row r="64551" spans="85:85" hidden="1" x14ac:dyDescent="0.25">
      <c r="CG64551" s="49"/>
    </row>
    <row r="64552" spans="85:85" hidden="1" x14ac:dyDescent="0.25">
      <c r="CG64552" s="49"/>
    </row>
    <row r="64553" spans="85:85" hidden="1" x14ac:dyDescent="0.25">
      <c r="CG64553" s="49"/>
    </row>
    <row r="64554" spans="85:85" hidden="1" x14ac:dyDescent="0.25">
      <c r="CG64554" s="49"/>
    </row>
    <row r="64555" spans="85:85" hidden="1" x14ac:dyDescent="0.25">
      <c r="CG64555" s="49"/>
    </row>
    <row r="64556" spans="85:85" hidden="1" x14ac:dyDescent="0.25">
      <c r="CG64556" s="49"/>
    </row>
    <row r="64557" spans="85:85" hidden="1" x14ac:dyDescent="0.25">
      <c r="CG64557" s="49"/>
    </row>
    <row r="64558" spans="85:85" hidden="1" x14ac:dyDescent="0.25">
      <c r="CG64558" s="49"/>
    </row>
    <row r="64559" spans="85:85" hidden="1" x14ac:dyDescent="0.25">
      <c r="CG64559" s="49"/>
    </row>
    <row r="64560" spans="85:85" hidden="1" x14ac:dyDescent="0.25">
      <c r="CG64560" s="49"/>
    </row>
    <row r="64561" spans="85:85" hidden="1" x14ac:dyDescent="0.25">
      <c r="CG64561" s="49"/>
    </row>
    <row r="64562" spans="85:85" hidden="1" x14ac:dyDescent="0.25">
      <c r="CG64562" s="49"/>
    </row>
    <row r="64563" spans="85:85" hidden="1" x14ac:dyDescent="0.25">
      <c r="CG64563" s="49"/>
    </row>
    <row r="64564" spans="85:85" hidden="1" x14ac:dyDescent="0.25">
      <c r="CG64564" s="49"/>
    </row>
    <row r="64565" spans="85:85" hidden="1" x14ac:dyDescent="0.25">
      <c r="CG64565" s="49"/>
    </row>
    <row r="64566" spans="85:85" hidden="1" x14ac:dyDescent="0.25">
      <c r="CG64566" s="49"/>
    </row>
    <row r="64567" spans="85:85" hidden="1" x14ac:dyDescent="0.25">
      <c r="CG64567" s="49"/>
    </row>
    <row r="64568" spans="85:85" hidden="1" x14ac:dyDescent="0.25">
      <c r="CG64568" s="49"/>
    </row>
    <row r="64569" spans="85:85" hidden="1" x14ac:dyDescent="0.25">
      <c r="CG64569" s="49"/>
    </row>
    <row r="64570" spans="85:85" hidden="1" x14ac:dyDescent="0.25">
      <c r="CG64570" s="49"/>
    </row>
    <row r="64571" spans="85:85" hidden="1" x14ac:dyDescent="0.25">
      <c r="CG64571" s="49"/>
    </row>
    <row r="64572" spans="85:85" hidden="1" x14ac:dyDescent="0.25">
      <c r="CG64572" s="49"/>
    </row>
    <row r="64573" spans="85:85" hidden="1" x14ac:dyDescent="0.25">
      <c r="CG64573" s="49"/>
    </row>
    <row r="64574" spans="85:85" hidden="1" x14ac:dyDescent="0.25">
      <c r="CG64574" s="49"/>
    </row>
    <row r="64575" spans="85:85" hidden="1" x14ac:dyDescent="0.25">
      <c r="CG64575" s="49"/>
    </row>
    <row r="64576" spans="85:85" hidden="1" x14ac:dyDescent="0.25">
      <c r="CG64576" s="49"/>
    </row>
    <row r="64577" spans="85:85" hidden="1" x14ac:dyDescent="0.25">
      <c r="CG64577" s="49"/>
    </row>
    <row r="64578" spans="85:85" hidden="1" x14ac:dyDescent="0.25">
      <c r="CG64578" s="49"/>
    </row>
    <row r="64579" spans="85:85" hidden="1" x14ac:dyDescent="0.25">
      <c r="CG64579" s="49"/>
    </row>
    <row r="64580" spans="85:85" hidden="1" x14ac:dyDescent="0.25">
      <c r="CG64580" s="49"/>
    </row>
    <row r="64581" spans="85:85" hidden="1" x14ac:dyDescent="0.25">
      <c r="CG64581" s="49"/>
    </row>
    <row r="64582" spans="85:85" hidden="1" x14ac:dyDescent="0.25">
      <c r="CG64582" s="49"/>
    </row>
    <row r="64583" spans="85:85" hidden="1" x14ac:dyDescent="0.25">
      <c r="CG64583" s="49"/>
    </row>
    <row r="64584" spans="85:85" hidden="1" x14ac:dyDescent="0.25">
      <c r="CG64584" s="49"/>
    </row>
    <row r="64585" spans="85:85" hidden="1" x14ac:dyDescent="0.25">
      <c r="CG64585" s="49"/>
    </row>
    <row r="64586" spans="85:85" hidden="1" x14ac:dyDescent="0.25">
      <c r="CG64586" s="49"/>
    </row>
    <row r="64587" spans="85:85" hidden="1" x14ac:dyDescent="0.25">
      <c r="CG64587" s="49"/>
    </row>
    <row r="64588" spans="85:85" hidden="1" x14ac:dyDescent="0.25">
      <c r="CG64588" s="49"/>
    </row>
    <row r="64589" spans="85:85" hidden="1" x14ac:dyDescent="0.25">
      <c r="CG64589" s="49"/>
    </row>
    <row r="64590" spans="85:85" hidden="1" x14ac:dyDescent="0.25">
      <c r="CG64590" s="49"/>
    </row>
    <row r="64591" spans="85:85" hidden="1" x14ac:dyDescent="0.25">
      <c r="CG64591" s="49"/>
    </row>
    <row r="64592" spans="85:85" hidden="1" x14ac:dyDescent="0.25">
      <c r="CG64592" s="49"/>
    </row>
    <row r="64593" spans="85:85" hidden="1" x14ac:dyDescent="0.25">
      <c r="CG64593" s="49"/>
    </row>
    <row r="64594" spans="85:85" hidden="1" x14ac:dyDescent="0.25">
      <c r="CG64594" s="49"/>
    </row>
    <row r="64595" spans="85:85" hidden="1" x14ac:dyDescent="0.25">
      <c r="CG64595" s="49"/>
    </row>
    <row r="64596" spans="85:85" hidden="1" x14ac:dyDescent="0.25">
      <c r="CG64596" s="49"/>
    </row>
    <row r="64597" spans="85:85" hidden="1" x14ac:dyDescent="0.25">
      <c r="CG64597" s="49"/>
    </row>
    <row r="64598" spans="85:85" hidden="1" x14ac:dyDescent="0.25">
      <c r="CG64598" s="49"/>
    </row>
    <row r="64599" spans="85:85" hidden="1" x14ac:dyDescent="0.25">
      <c r="CG64599" s="49"/>
    </row>
    <row r="64600" spans="85:85" hidden="1" x14ac:dyDescent="0.25">
      <c r="CG64600" s="49"/>
    </row>
    <row r="64601" spans="85:85" hidden="1" x14ac:dyDescent="0.25">
      <c r="CG64601" s="49"/>
    </row>
    <row r="64602" spans="85:85" hidden="1" x14ac:dyDescent="0.25">
      <c r="CG64602" s="49"/>
    </row>
    <row r="64603" spans="85:85" hidden="1" x14ac:dyDescent="0.25">
      <c r="CG64603" s="49"/>
    </row>
    <row r="64604" spans="85:85" hidden="1" x14ac:dyDescent="0.25">
      <c r="CG64604" s="49"/>
    </row>
    <row r="64605" spans="85:85" hidden="1" x14ac:dyDescent="0.25">
      <c r="CG64605" s="49"/>
    </row>
    <row r="64606" spans="85:85" hidden="1" x14ac:dyDescent="0.25">
      <c r="CG64606" s="49"/>
    </row>
    <row r="64607" spans="85:85" hidden="1" x14ac:dyDescent="0.25">
      <c r="CG64607" s="49"/>
    </row>
    <row r="64608" spans="85:85" hidden="1" x14ac:dyDescent="0.25">
      <c r="CG64608" s="49"/>
    </row>
    <row r="64609" spans="85:85" hidden="1" x14ac:dyDescent="0.25">
      <c r="CG64609" s="49"/>
    </row>
    <row r="64610" spans="85:85" hidden="1" x14ac:dyDescent="0.25">
      <c r="CG64610" s="49"/>
    </row>
    <row r="64611" spans="85:85" hidden="1" x14ac:dyDescent="0.25">
      <c r="CG64611" s="49"/>
    </row>
    <row r="64612" spans="85:85" hidden="1" x14ac:dyDescent="0.25">
      <c r="CG64612" s="49"/>
    </row>
    <row r="64613" spans="85:85" hidden="1" x14ac:dyDescent="0.25">
      <c r="CG64613" s="49"/>
    </row>
    <row r="64614" spans="85:85" hidden="1" x14ac:dyDescent="0.25">
      <c r="CG64614" s="49"/>
    </row>
    <row r="64615" spans="85:85" hidden="1" x14ac:dyDescent="0.25">
      <c r="CG64615" s="49"/>
    </row>
    <row r="64616" spans="85:85" hidden="1" x14ac:dyDescent="0.25">
      <c r="CG64616" s="49"/>
    </row>
    <row r="64617" spans="85:85" hidden="1" x14ac:dyDescent="0.25">
      <c r="CG64617" s="49"/>
    </row>
    <row r="64618" spans="85:85" hidden="1" x14ac:dyDescent="0.25">
      <c r="CG64618" s="49"/>
    </row>
    <row r="64619" spans="85:85" hidden="1" x14ac:dyDescent="0.25">
      <c r="CG64619" s="49"/>
    </row>
    <row r="64620" spans="85:85" hidden="1" x14ac:dyDescent="0.25">
      <c r="CG64620" s="49"/>
    </row>
    <row r="64621" spans="85:85" hidden="1" x14ac:dyDescent="0.25">
      <c r="CG64621" s="49"/>
    </row>
    <row r="64622" spans="85:85" hidden="1" x14ac:dyDescent="0.25">
      <c r="CG64622" s="49"/>
    </row>
    <row r="64623" spans="85:85" hidden="1" x14ac:dyDescent="0.25">
      <c r="CG64623" s="49"/>
    </row>
    <row r="64624" spans="85:85" hidden="1" x14ac:dyDescent="0.25">
      <c r="CG64624" s="49"/>
    </row>
    <row r="64625" spans="85:85" hidden="1" x14ac:dyDescent="0.25">
      <c r="CG64625" s="49"/>
    </row>
    <row r="64626" spans="85:85" hidden="1" x14ac:dyDescent="0.25">
      <c r="CG64626" s="49"/>
    </row>
    <row r="64627" spans="85:85" hidden="1" x14ac:dyDescent="0.25">
      <c r="CG64627" s="49"/>
    </row>
    <row r="64628" spans="85:85" hidden="1" x14ac:dyDescent="0.25">
      <c r="CG64628" s="49"/>
    </row>
    <row r="64629" spans="85:85" hidden="1" x14ac:dyDescent="0.25">
      <c r="CG64629" s="49"/>
    </row>
    <row r="64630" spans="85:85" hidden="1" x14ac:dyDescent="0.25">
      <c r="CG64630" s="49"/>
    </row>
    <row r="64631" spans="85:85" hidden="1" x14ac:dyDescent="0.25">
      <c r="CG64631" s="49"/>
    </row>
    <row r="64632" spans="85:85" hidden="1" x14ac:dyDescent="0.25">
      <c r="CG64632" s="49"/>
    </row>
    <row r="64633" spans="85:85" hidden="1" x14ac:dyDescent="0.25">
      <c r="CG64633" s="49"/>
    </row>
    <row r="64634" spans="85:85" hidden="1" x14ac:dyDescent="0.25">
      <c r="CG64634" s="49"/>
    </row>
    <row r="64635" spans="85:85" hidden="1" x14ac:dyDescent="0.25">
      <c r="CG64635" s="49"/>
    </row>
    <row r="64636" spans="85:85" hidden="1" x14ac:dyDescent="0.25">
      <c r="CG64636" s="49"/>
    </row>
    <row r="64637" spans="85:85" hidden="1" x14ac:dyDescent="0.25">
      <c r="CG64637" s="49"/>
    </row>
    <row r="64638" spans="85:85" hidden="1" x14ac:dyDescent="0.25">
      <c r="CG64638" s="49"/>
    </row>
    <row r="64639" spans="85:85" hidden="1" x14ac:dyDescent="0.25">
      <c r="CG64639" s="49"/>
    </row>
    <row r="64640" spans="85:85" hidden="1" x14ac:dyDescent="0.25">
      <c r="CG64640" s="49"/>
    </row>
    <row r="64641" spans="85:85" hidden="1" x14ac:dyDescent="0.25">
      <c r="CG64641" s="49"/>
    </row>
    <row r="64642" spans="85:85" hidden="1" x14ac:dyDescent="0.25">
      <c r="CG64642" s="49"/>
    </row>
    <row r="64643" spans="85:85" hidden="1" x14ac:dyDescent="0.25">
      <c r="CG64643" s="49"/>
    </row>
    <row r="64644" spans="85:85" hidden="1" x14ac:dyDescent="0.25">
      <c r="CG64644" s="49"/>
    </row>
    <row r="64645" spans="85:85" hidden="1" x14ac:dyDescent="0.25">
      <c r="CG64645" s="49"/>
    </row>
    <row r="64646" spans="85:85" hidden="1" x14ac:dyDescent="0.25">
      <c r="CG64646" s="49"/>
    </row>
    <row r="64647" spans="85:85" hidden="1" x14ac:dyDescent="0.25">
      <c r="CG64647" s="49"/>
    </row>
    <row r="64648" spans="85:85" hidden="1" x14ac:dyDescent="0.25">
      <c r="CG64648" s="49"/>
    </row>
    <row r="64649" spans="85:85" hidden="1" x14ac:dyDescent="0.25">
      <c r="CG64649" s="49"/>
    </row>
    <row r="64650" spans="85:85" hidden="1" x14ac:dyDescent="0.25">
      <c r="CG64650" s="49"/>
    </row>
    <row r="64651" spans="85:85" hidden="1" x14ac:dyDescent="0.25">
      <c r="CG64651" s="49"/>
    </row>
    <row r="64652" spans="85:85" hidden="1" x14ac:dyDescent="0.25">
      <c r="CG64652" s="49"/>
    </row>
    <row r="64653" spans="85:85" hidden="1" x14ac:dyDescent="0.25">
      <c r="CG64653" s="49"/>
    </row>
    <row r="64654" spans="85:85" hidden="1" x14ac:dyDescent="0.25">
      <c r="CG64654" s="49"/>
    </row>
    <row r="64655" spans="85:85" hidden="1" x14ac:dyDescent="0.25">
      <c r="CG64655" s="49"/>
    </row>
    <row r="64656" spans="85:85" hidden="1" x14ac:dyDescent="0.25">
      <c r="CG64656" s="49"/>
    </row>
    <row r="64657" spans="85:85" hidden="1" x14ac:dyDescent="0.25">
      <c r="CG64657" s="49"/>
    </row>
    <row r="64658" spans="85:85" hidden="1" x14ac:dyDescent="0.25">
      <c r="CG64658" s="49"/>
    </row>
    <row r="64659" spans="85:85" hidden="1" x14ac:dyDescent="0.25">
      <c r="CG64659" s="49"/>
    </row>
    <row r="64660" spans="85:85" hidden="1" x14ac:dyDescent="0.25">
      <c r="CG64660" s="49"/>
    </row>
    <row r="64661" spans="85:85" hidden="1" x14ac:dyDescent="0.25">
      <c r="CG64661" s="49"/>
    </row>
    <row r="64662" spans="85:85" hidden="1" x14ac:dyDescent="0.25">
      <c r="CG64662" s="49"/>
    </row>
    <row r="64663" spans="85:85" hidden="1" x14ac:dyDescent="0.25">
      <c r="CG64663" s="49"/>
    </row>
    <row r="64664" spans="85:85" hidden="1" x14ac:dyDescent="0.25">
      <c r="CG64664" s="49"/>
    </row>
    <row r="64665" spans="85:85" hidden="1" x14ac:dyDescent="0.25">
      <c r="CG64665" s="49"/>
    </row>
    <row r="64666" spans="85:85" hidden="1" x14ac:dyDescent="0.25">
      <c r="CG64666" s="49"/>
    </row>
    <row r="64667" spans="85:85" hidden="1" x14ac:dyDescent="0.25">
      <c r="CG64667" s="49"/>
    </row>
    <row r="64668" spans="85:85" hidden="1" x14ac:dyDescent="0.25">
      <c r="CG64668" s="49"/>
    </row>
    <row r="64669" spans="85:85" hidden="1" x14ac:dyDescent="0.25">
      <c r="CG64669" s="49"/>
    </row>
    <row r="64670" spans="85:85" hidden="1" x14ac:dyDescent="0.25">
      <c r="CG64670" s="49"/>
    </row>
    <row r="64671" spans="85:85" hidden="1" x14ac:dyDescent="0.25">
      <c r="CG64671" s="49"/>
    </row>
    <row r="64672" spans="85:85" hidden="1" x14ac:dyDescent="0.25">
      <c r="CG64672" s="49"/>
    </row>
    <row r="64673" spans="85:85" hidden="1" x14ac:dyDescent="0.25">
      <c r="CG64673" s="49"/>
    </row>
    <row r="64674" spans="85:85" hidden="1" x14ac:dyDescent="0.25">
      <c r="CG64674" s="49"/>
    </row>
    <row r="64675" spans="85:85" hidden="1" x14ac:dyDescent="0.25">
      <c r="CG64675" s="49"/>
    </row>
    <row r="64676" spans="85:85" hidden="1" x14ac:dyDescent="0.25">
      <c r="CG64676" s="49"/>
    </row>
    <row r="64677" spans="85:85" hidden="1" x14ac:dyDescent="0.25">
      <c r="CG64677" s="49"/>
    </row>
    <row r="64678" spans="85:85" hidden="1" x14ac:dyDescent="0.25">
      <c r="CG64678" s="49"/>
    </row>
    <row r="64679" spans="85:85" hidden="1" x14ac:dyDescent="0.25">
      <c r="CG64679" s="49"/>
    </row>
    <row r="64680" spans="85:85" hidden="1" x14ac:dyDescent="0.25">
      <c r="CG64680" s="49"/>
    </row>
    <row r="64681" spans="85:85" hidden="1" x14ac:dyDescent="0.25">
      <c r="CG64681" s="49"/>
    </row>
    <row r="64682" spans="85:85" hidden="1" x14ac:dyDescent="0.25">
      <c r="CG64682" s="49"/>
    </row>
    <row r="64683" spans="85:85" hidden="1" x14ac:dyDescent="0.25">
      <c r="CG64683" s="49"/>
    </row>
    <row r="64684" spans="85:85" hidden="1" x14ac:dyDescent="0.25">
      <c r="CG64684" s="49"/>
    </row>
    <row r="64685" spans="85:85" hidden="1" x14ac:dyDescent="0.25">
      <c r="CG64685" s="49"/>
    </row>
    <row r="64686" spans="85:85" hidden="1" x14ac:dyDescent="0.25">
      <c r="CG64686" s="49"/>
    </row>
    <row r="64687" spans="85:85" hidden="1" x14ac:dyDescent="0.25">
      <c r="CG64687" s="49"/>
    </row>
    <row r="64688" spans="85:85" hidden="1" x14ac:dyDescent="0.25">
      <c r="CG64688" s="49"/>
    </row>
    <row r="64689" spans="85:85" hidden="1" x14ac:dyDescent="0.25">
      <c r="CG64689" s="49"/>
    </row>
    <row r="64690" spans="85:85" hidden="1" x14ac:dyDescent="0.25">
      <c r="CG64690" s="49"/>
    </row>
    <row r="64691" spans="85:85" hidden="1" x14ac:dyDescent="0.25">
      <c r="CG64691" s="49"/>
    </row>
    <row r="64692" spans="85:85" hidden="1" x14ac:dyDescent="0.25">
      <c r="CG64692" s="49"/>
    </row>
    <row r="64693" spans="85:85" hidden="1" x14ac:dyDescent="0.25">
      <c r="CG64693" s="49"/>
    </row>
    <row r="64694" spans="85:85" hidden="1" x14ac:dyDescent="0.25">
      <c r="CG64694" s="49"/>
    </row>
    <row r="64695" spans="85:85" hidden="1" x14ac:dyDescent="0.25">
      <c r="CG64695" s="49"/>
    </row>
    <row r="64696" spans="85:85" hidden="1" x14ac:dyDescent="0.25">
      <c r="CG64696" s="49"/>
    </row>
    <row r="64697" spans="85:85" hidden="1" x14ac:dyDescent="0.25">
      <c r="CG64697" s="49"/>
    </row>
    <row r="64698" spans="85:85" hidden="1" x14ac:dyDescent="0.25">
      <c r="CG64698" s="49"/>
    </row>
    <row r="64699" spans="85:85" hidden="1" x14ac:dyDescent="0.25">
      <c r="CG64699" s="49"/>
    </row>
    <row r="64700" spans="85:85" hidden="1" x14ac:dyDescent="0.25">
      <c r="CG64700" s="49"/>
    </row>
    <row r="64701" spans="85:85" hidden="1" x14ac:dyDescent="0.25">
      <c r="CG64701" s="49"/>
    </row>
    <row r="64702" spans="85:85" hidden="1" x14ac:dyDescent="0.25">
      <c r="CG64702" s="49"/>
    </row>
    <row r="64703" spans="85:85" hidden="1" x14ac:dyDescent="0.25">
      <c r="CG64703" s="49"/>
    </row>
    <row r="64704" spans="85:85" hidden="1" x14ac:dyDescent="0.25">
      <c r="CG64704" s="49"/>
    </row>
    <row r="64705" spans="85:85" hidden="1" x14ac:dyDescent="0.25">
      <c r="CG64705" s="49"/>
    </row>
    <row r="64706" spans="85:85" hidden="1" x14ac:dyDescent="0.25">
      <c r="CG64706" s="49"/>
    </row>
    <row r="64707" spans="85:85" hidden="1" x14ac:dyDescent="0.25">
      <c r="CG64707" s="49"/>
    </row>
    <row r="64708" spans="85:85" hidden="1" x14ac:dyDescent="0.25">
      <c r="CG64708" s="49"/>
    </row>
    <row r="64709" spans="85:85" hidden="1" x14ac:dyDescent="0.25">
      <c r="CG64709" s="49"/>
    </row>
    <row r="64710" spans="85:85" hidden="1" x14ac:dyDescent="0.25">
      <c r="CG64710" s="49"/>
    </row>
    <row r="64711" spans="85:85" hidden="1" x14ac:dyDescent="0.25">
      <c r="CG64711" s="49"/>
    </row>
    <row r="64712" spans="85:85" hidden="1" x14ac:dyDescent="0.25">
      <c r="CG64712" s="49"/>
    </row>
    <row r="64713" spans="85:85" hidden="1" x14ac:dyDescent="0.25">
      <c r="CG64713" s="49"/>
    </row>
    <row r="64714" spans="85:85" hidden="1" x14ac:dyDescent="0.25">
      <c r="CG64714" s="49"/>
    </row>
    <row r="64715" spans="85:85" hidden="1" x14ac:dyDescent="0.25">
      <c r="CG64715" s="49"/>
    </row>
    <row r="64716" spans="85:85" hidden="1" x14ac:dyDescent="0.25">
      <c r="CG64716" s="49"/>
    </row>
    <row r="64717" spans="85:85" hidden="1" x14ac:dyDescent="0.25">
      <c r="CG64717" s="49"/>
    </row>
    <row r="64718" spans="85:85" hidden="1" x14ac:dyDescent="0.25">
      <c r="CG64718" s="49"/>
    </row>
    <row r="64719" spans="85:85" hidden="1" x14ac:dyDescent="0.25">
      <c r="CG64719" s="49"/>
    </row>
    <row r="64720" spans="85:85" hidden="1" x14ac:dyDescent="0.25">
      <c r="CG64720" s="49"/>
    </row>
    <row r="64721" spans="85:85" hidden="1" x14ac:dyDescent="0.25">
      <c r="CG64721" s="49"/>
    </row>
    <row r="64722" spans="85:85" hidden="1" x14ac:dyDescent="0.25">
      <c r="CG64722" s="49"/>
    </row>
    <row r="64723" spans="85:85" hidden="1" x14ac:dyDescent="0.25">
      <c r="CG64723" s="49"/>
    </row>
    <row r="64724" spans="85:85" hidden="1" x14ac:dyDescent="0.25">
      <c r="CG64724" s="49"/>
    </row>
    <row r="64725" spans="85:85" hidden="1" x14ac:dyDescent="0.25">
      <c r="CG64725" s="49"/>
    </row>
    <row r="64726" spans="85:85" hidden="1" x14ac:dyDescent="0.25">
      <c r="CG64726" s="49"/>
    </row>
    <row r="64727" spans="85:85" hidden="1" x14ac:dyDescent="0.25">
      <c r="CG64727" s="49"/>
    </row>
    <row r="64728" spans="85:85" hidden="1" x14ac:dyDescent="0.25">
      <c r="CG64728" s="49"/>
    </row>
    <row r="64729" spans="85:85" hidden="1" x14ac:dyDescent="0.25">
      <c r="CG64729" s="49"/>
    </row>
    <row r="64730" spans="85:85" hidden="1" x14ac:dyDescent="0.25">
      <c r="CG64730" s="49"/>
    </row>
    <row r="64731" spans="85:85" hidden="1" x14ac:dyDescent="0.25">
      <c r="CG64731" s="49"/>
    </row>
    <row r="64732" spans="85:85" hidden="1" x14ac:dyDescent="0.25">
      <c r="CG64732" s="49"/>
    </row>
    <row r="64733" spans="85:85" hidden="1" x14ac:dyDescent="0.25">
      <c r="CG64733" s="49"/>
    </row>
    <row r="64734" spans="85:85" hidden="1" x14ac:dyDescent="0.25">
      <c r="CG64734" s="49"/>
    </row>
    <row r="64735" spans="85:85" hidden="1" x14ac:dyDescent="0.25">
      <c r="CG64735" s="49"/>
    </row>
    <row r="64736" spans="85:85" hidden="1" x14ac:dyDescent="0.25">
      <c r="CG64736" s="49"/>
    </row>
    <row r="64737" spans="85:85" hidden="1" x14ac:dyDescent="0.25">
      <c r="CG64737" s="49"/>
    </row>
    <row r="64738" spans="85:85" hidden="1" x14ac:dyDescent="0.25">
      <c r="CG64738" s="49"/>
    </row>
    <row r="64739" spans="85:85" hidden="1" x14ac:dyDescent="0.25">
      <c r="CG64739" s="49"/>
    </row>
    <row r="64740" spans="85:85" hidden="1" x14ac:dyDescent="0.25">
      <c r="CG64740" s="49"/>
    </row>
    <row r="64741" spans="85:85" hidden="1" x14ac:dyDescent="0.25">
      <c r="CG64741" s="49"/>
    </row>
    <row r="64742" spans="85:85" hidden="1" x14ac:dyDescent="0.25">
      <c r="CG64742" s="49"/>
    </row>
    <row r="64743" spans="85:85" hidden="1" x14ac:dyDescent="0.25">
      <c r="CG64743" s="49"/>
    </row>
    <row r="64744" spans="85:85" hidden="1" x14ac:dyDescent="0.25">
      <c r="CG64744" s="49"/>
    </row>
    <row r="64745" spans="85:85" hidden="1" x14ac:dyDescent="0.25">
      <c r="CG64745" s="49"/>
    </row>
    <row r="64746" spans="85:85" hidden="1" x14ac:dyDescent="0.25">
      <c r="CG64746" s="49"/>
    </row>
    <row r="64747" spans="85:85" hidden="1" x14ac:dyDescent="0.25">
      <c r="CG64747" s="49"/>
    </row>
    <row r="64748" spans="85:85" hidden="1" x14ac:dyDescent="0.25">
      <c r="CG64748" s="49"/>
    </row>
    <row r="64749" spans="85:85" hidden="1" x14ac:dyDescent="0.25">
      <c r="CG64749" s="49"/>
    </row>
    <row r="64750" spans="85:85" hidden="1" x14ac:dyDescent="0.25">
      <c r="CG64750" s="49"/>
    </row>
    <row r="64751" spans="85:85" hidden="1" x14ac:dyDescent="0.25">
      <c r="CG64751" s="49"/>
    </row>
    <row r="64752" spans="85:85" hidden="1" x14ac:dyDescent="0.25">
      <c r="CG64752" s="49"/>
    </row>
    <row r="64753" spans="85:85" hidden="1" x14ac:dyDescent="0.25">
      <c r="CG64753" s="49"/>
    </row>
    <row r="64754" spans="85:85" hidden="1" x14ac:dyDescent="0.25">
      <c r="CG64754" s="49"/>
    </row>
    <row r="64755" spans="85:85" hidden="1" x14ac:dyDescent="0.25">
      <c r="CG64755" s="49"/>
    </row>
    <row r="64756" spans="85:85" hidden="1" x14ac:dyDescent="0.25">
      <c r="CG64756" s="49"/>
    </row>
    <row r="64757" spans="85:85" hidden="1" x14ac:dyDescent="0.25">
      <c r="CG64757" s="49"/>
    </row>
    <row r="64758" spans="85:85" hidden="1" x14ac:dyDescent="0.25">
      <c r="CG64758" s="49"/>
    </row>
    <row r="64759" spans="85:85" hidden="1" x14ac:dyDescent="0.25">
      <c r="CG64759" s="49"/>
    </row>
    <row r="64760" spans="85:85" hidden="1" x14ac:dyDescent="0.25">
      <c r="CG64760" s="49"/>
    </row>
    <row r="64761" spans="85:85" hidden="1" x14ac:dyDescent="0.25">
      <c r="CG64761" s="49"/>
    </row>
    <row r="64762" spans="85:85" hidden="1" x14ac:dyDescent="0.25">
      <c r="CG64762" s="49"/>
    </row>
    <row r="64763" spans="85:85" hidden="1" x14ac:dyDescent="0.25">
      <c r="CG64763" s="49"/>
    </row>
    <row r="64764" spans="85:85" hidden="1" x14ac:dyDescent="0.25">
      <c r="CG64764" s="49"/>
    </row>
    <row r="64765" spans="85:85" hidden="1" x14ac:dyDescent="0.25">
      <c r="CG64765" s="49"/>
    </row>
    <row r="64766" spans="85:85" hidden="1" x14ac:dyDescent="0.25">
      <c r="CG64766" s="49"/>
    </row>
    <row r="64767" spans="85:85" hidden="1" x14ac:dyDescent="0.25">
      <c r="CG64767" s="49"/>
    </row>
    <row r="64768" spans="85:85" hidden="1" x14ac:dyDescent="0.25">
      <c r="CG64768" s="49"/>
    </row>
    <row r="64769" spans="85:85" hidden="1" x14ac:dyDescent="0.25">
      <c r="CG64769" s="49"/>
    </row>
    <row r="64770" spans="85:85" hidden="1" x14ac:dyDescent="0.25">
      <c r="CG64770" s="49"/>
    </row>
    <row r="64771" spans="85:85" hidden="1" x14ac:dyDescent="0.25">
      <c r="CG64771" s="49"/>
    </row>
    <row r="64772" spans="85:85" hidden="1" x14ac:dyDescent="0.25">
      <c r="CG64772" s="49"/>
    </row>
    <row r="64773" spans="85:85" hidden="1" x14ac:dyDescent="0.25">
      <c r="CG64773" s="49"/>
    </row>
    <row r="64774" spans="85:85" hidden="1" x14ac:dyDescent="0.25">
      <c r="CG64774" s="49"/>
    </row>
    <row r="64775" spans="85:85" hidden="1" x14ac:dyDescent="0.25">
      <c r="CG64775" s="49"/>
    </row>
    <row r="64776" spans="85:85" hidden="1" x14ac:dyDescent="0.25">
      <c r="CG64776" s="49"/>
    </row>
    <row r="64777" spans="85:85" hidden="1" x14ac:dyDescent="0.25">
      <c r="CG64777" s="49"/>
    </row>
    <row r="64778" spans="85:85" hidden="1" x14ac:dyDescent="0.25">
      <c r="CG64778" s="49"/>
    </row>
    <row r="64779" spans="85:85" hidden="1" x14ac:dyDescent="0.25">
      <c r="CG64779" s="49"/>
    </row>
    <row r="64780" spans="85:85" hidden="1" x14ac:dyDescent="0.25">
      <c r="CG64780" s="49"/>
    </row>
    <row r="64781" spans="85:85" hidden="1" x14ac:dyDescent="0.25">
      <c r="CG64781" s="49"/>
    </row>
    <row r="64782" spans="85:85" hidden="1" x14ac:dyDescent="0.25">
      <c r="CG64782" s="49"/>
    </row>
    <row r="64783" spans="85:85" hidden="1" x14ac:dyDescent="0.25">
      <c r="CG64783" s="49"/>
    </row>
    <row r="64784" spans="85:85" hidden="1" x14ac:dyDescent="0.25">
      <c r="CG64784" s="49"/>
    </row>
    <row r="64785" spans="85:85" hidden="1" x14ac:dyDescent="0.25">
      <c r="CG64785" s="49"/>
    </row>
    <row r="64786" spans="85:85" hidden="1" x14ac:dyDescent="0.25">
      <c r="CG64786" s="49"/>
    </row>
    <row r="64787" spans="85:85" hidden="1" x14ac:dyDescent="0.25">
      <c r="CG64787" s="49"/>
    </row>
    <row r="64788" spans="85:85" hidden="1" x14ac:dyDescent="0.25">
      <c r="CG64788" s="49"/>
    </row>
    <row r="64789" spans="85:85" hidden="1" x14ac:dyDescent="0.25">
      <c r="CG64789" s="49"/>
    </row>
    <row r="64790" spans="85:85" hidden="1" x14ac:dyDescent="0.25">
      <c r="CG64790" s="49"/>
    </row>
    <row r="64791" spans="85:85" hidden="1" x14ac:dyDescent="0.25">
      <c r="CG64791" s="49"/>
    </row>
    <row r="64792" spans="85:85" hidden="1" x14ac:dyDescent="0.25">
      <c r="CG64792" s="49"/>
    </row>
    <row r="64793" spans="85:85" hidden="1" x14ac:dyDescent="0.25">
      <c r="CG64793" s="49"/>
    </row>
    <row r="64794" spans="85:85" hidden="1" x14ac:dyDescent="0.25">
      <c r="CG64794" s="49"/>
    </row>
    <row r="64795" spans="85:85" hidden="1" x14ac:dyDescent="0.25">
      <c r="CG64795" s="49"/>
    </row>
    <row r="64796" spans="85:85" hidden="1" x14ac:dyDescent="0.25">
      <c r="CG64796" s="49"/>
    </row>
    <row r="64797" spans="85:85" hidden="1" x14ac:dyDescent="0.25">
      <c r="CG64797" s="49"/>
    </row>
    <row r="64798" spans="85:85" hidden="1" x14ac:dyDescent="0.25">
      <c r="CG64798" s="49"/>
    </row>
    <row r="64799" spans="85:85" hidden="1" x14ac:dyDescent="0.25">
      <c r="CG64799" s="49"/>
    </row>
    <row r="64800" spans="85:85" hidden="1" x14ac:dyDescent="0.25">
      <c r="CG64800" s="49"/>
    </row>
    <row r="64801" spans="85:85" hidden="1" x14ac:dyDescent="0.25">
      <c r="CG64801" s="49"/>
    </row>
    <row r="64802" spans="85:85" hidden="1" x14ac:dyDescent="0.25">
      <c r="CG64802" s="49"/>
    </row>
    <row r="64803" spans="85:85" hidden="1" x14ac:dyDescent="0.25">
      <c r="CG64803" s="49"/>
    </row>
    <row r="64804" spans="85:85" hidden="1" x14ac:dyDescent="0.25">
      <c r="CG64804" s="49"/>
    </row>
    <row r="64805" spans="85:85" hidden="1" x14ac:dyDescent="0.25">
      <c r="CG64805" s="49"/>
    </row>
    <row r="64806" spans="85:85" hidden="1" x14ac:dyDescent="0.25">
      <c r="CG64806" s="49"/>
    </row>
    <row r="64807" spans="85:85" hidden="1" x14ac:dyDescent="0.25">
      <c r="CG64807" s="49"/>
    </row>
    <row r="64808" spans="85:85" hidden="1" x14ac:dyDescent="0.25">
      <c r="CG64808" s="49"/>
    </row>
    <row r="64809" spans="85:85" hidden="1" x14ac:dyDescent="0.25">
      <c r="CG64809" s="49"/>
    </row>
    <row r="64810" spans="85:85" hidden="1" x14ac:dyDescent="0.25">
      <c r="CG64810" s="49"/>
    </row>
    <row r="64811" spans="85:85" hidden="1" x14ac:dyDescent="0.25">
      <c r="CG64811" s="49"/>
    </row>
    <row r="64812" spans="85:85" hidden="1" x14ac:dyDescent="0.25">
      <c r="CG64812" s="49"/>
    </row>
    <row r="64813" spans="85:85" hidden="1" x14ac:dyDescent="0.25">
      <c r="CG64813" s="49"/>
    </row>
    <row r="64814" spans="85:85" hidden="1" x14ac:dyDescent="0.25">
      <c r="CG64814" s="49"/>
    </row>
    <row r="64815" spans="85:85" hidden="1" x14ac:dyDescent="0.25">
      <c r="CG64815" s="49"/>
    </row>
    <row r="64816" spans="85:85" hidden="1" x14ac:dyDescent="0.25">
      <c r="CG64816" s="49"/>
    </row>
    <row r="64817" spans="85:85" hidden="1" x14ac:dyDescent="0.25">
      <c r="CG64817" s="49"/>
    </row>
    <row r="64818" spans="85:85" hidden="1" x14ac:dyDescent="0.25">
      <c r="CG64818" s="49"/>
    </row>
    <row r="64819" spans="85:85" hidden="1" x14ac:dyDescent="0.25">
      <c r="CG64819" s="49"/>
    </row>
    <row r="64820" spans="85:85" hidden="1" x14ac:dyDescent="0.25">
      <c r="CG64820" s="49"/>
    </row>
    <row r="64821" spans="85:85" hidden="1" x14ac:dyDescent="0.25">
      <c r="CG64821" s="49"/>
    </row>
    <row r="64822" spans="85:85" hidden="1" x14ac:dyDescent="0.25">
      <c r="CG64822" s="49"/>
    </row>
    <row r="64823" spans="85:85" hidden="1" x14ac:dyDescent="0.25">
      <c r="CG64823" s="49"/>
    </row>
    <row r="64824" spans="85:85" hidden="1" x14ac:dyDescent="0.25">
      <c r="CG64824" s="49"/>
    </row>
    <row r="64825" spans="85:85" hidden="1" x14ac:dyDescent="0.25">
      <c r="CG64825" s="49"/>
    </row>
    <row r="64826" spans="85:85" hidden="1" x14ac:dyDescent="0.25">
      <c r="CG64826" s="49"/>
    </row>
    <row r="64827" spans="85:85" hidden="1" x14ac:dyDescent="0.25">
      <c r="CG64827" s="49"/>
    </row>
    <row r="64828" spans="85:85" hidden="1" x14ac:dyDescent="0.25">
      <c r="CG64828" s="49"/>
    </row>
    <row r="64829" spans="85:85" hidden="1" x14ac:dyDescent="0.25">
      <c r="CG64829" s="49"/>
    </row>
    <row r="64830" spans="85:85" hidden="1" x14ac:dyDescent="0.25">
      <c r="CG64830" s="49"/>
    </row>
    <row r="64831" spans="85:85" hidden="1" x14ac:dyDescent="0.25">
      <c r="CG64831" s="49"/>
    </row>
    <row r="64832" spans="85:85" hidden="1" x14ac:dyDescent="0.25">
      <c r="CG64832" s="49"/>
    </row>
    <row r="64833" spans="85:85" hidden="1" x14ac:dyDescent="0.25">
      <c r="CG64833" s="49"/>
    </row>
    <row r="64834" spans="85:85" hidden="1" x14ac:dyDescent="0.25">
      <c r="CG64834" s="49"/>
    </row>
    <row r="64835" spans="85:85" hidden="1" x14ac:dyDescent="0.25">
      <c r="CG64835" s="49"/>
    </row>
    <row r="64836" spans="85:85" hidden="1" x14ac:dyDescent="0.25">
      <c r="CG64836" s="49"/>
    </row>
    <row r="64837" spans="85:85" hidden="1" x14ac:dyDescent="0.25">
      <c r="CG64837" s="49"/>
    </row>
    <row r="64838" spans="85:85" hidden="1" x14ac:dyDescent="0.25">
      <c r="CG64838" s="49"/>
    </row>
    <row r="64839" spans="85:85" hidden="1" x14ac:dyDescent="0.25">
      <c r="CG64839" s="49"/>
    </row>
    <row r="64840" spans="85:85" hidden="1" x14ac:dyDescent="0.25">
      <c r="CG64840" s="49"/>
    </row>
    <row r="64841" spans="85:85" hidden="1" x14ac:dyDescent="0.25">
      <c r="CG64841" s="49"/>
    </row>
    <row r="64842" spans="85:85" hidden="1" x14ac:dyDescent="0.25">
      <c r="CG64842" s="49"/>
    </row>
    <row r="64843" spans="85:85" hidden="1" x14ac:dyDescent="0.25">
      <c r="CG64843" s="49"/>
    </row>
    <row r="64844" spans="85:85" hidden="1" x14ac:dyDescent="0.25">
      <c r="CG64844" s="49"/>
    </row>
    <row r="64845" spans="85:85" hidden="1" x14ac:dyDescent="0.25">
      <c r="CG64845" s="49"/>
    </row>
    <row r="64846" spans="85:85" hidden="1" x14ac:dyDescent="0.25">
      <c r="CG64846" s="49"/>
    </row>
    <row r="64847" spans="85:85" hidden="1" x14ac:dyDescent="0.25">
      <c r="CG64847" s="49"/>
    </row>
    <row r="64848" spans="85:85" hidden="1" x14ac:dyDescent="0.25">
      <c r="CG64848" s="49"/>
    </row>
    <row r="64849" spans="85:85" hidden="1" x14ac:dyDescent="0.25">
      <c r="CG64849" s="49"/>
    </row>
    <row r="64850" spans="85:85" hidden="1" x14ac:dyDescent="0.25">
      <c r="CG64850" s="49"/>
    </row>
    <row r="64851" spans="85:85" hidden="1" x14ac:dyDescent="0.25">
      <c r="CG64851" s="49"/>
    </row>
    <row r="64852" spans="85:85" hidden="1" x14ac:dyDescent="0.25">
      <c r="CG64852" s="49"/>
    </row>
    <row r="64853" spans="85:85" hidden="1" x14ac:dyDescent="0.25">
      <c r="CG64853" s="49"/>
    </row>
    <row r="64854" spans="85:85" hidden="1" x14ac:dyDescent="0.25">
      <c r="CG64854" s="49"/>
    </row>
    <row r="64855" spans="85:85" hidden="1" x14ac:dyDescent="0.25">
      <c r="CG64855" s="49"/>
    </row>
    <row r="64856" spans="85:85" hidden="1" x14ac:dyDescent="0.25">
      <c r="CG64856" s="49"/>
    </row>
    <row r="64857" spans="85:85" hidden="1" x14ac:dyDescent="0.25">
      <c r="CG64857" s="49"/>
    </row>
    <row r="64858" spans="85:85" hidden="1" x14ac:dyDescent="0.25">
      <c r="CG64858" s="49"/>
    </row>
    <row r="64859" spans="85:85" hidden="1" x14ac:dyDescent="0.25">
      <c r="CG64859" s="49"/>
    </row>
    <row r="64860" spans="85:85" hidden="1" x14ac:dyDescent="0.25">
      <c r="CG64860" s="49"/>
    </row>
    <row r="64861" spans="85:85" hidden="1" x14ac:dyDescent="0.25">
      <c r="CG64861" s="49"/>
    </row>
    <row r="64862" spans="85:85" hidden="1" x14ac:dyDescent="0.25">
      <c r="CG64862" s="49"/>
    </row>
    <row r="64863" spans="85:85" hidden="1" x14ac:dyDescent="0.25">
      <c r="CG64863" s="49"/>
    </row>
    <row r="64864" spans="85:85" hidden="1" x14ac:dyDescent="0.25">
      <c r="CG64864" s="49"/>
    </row>
    <row r="64865" spans="85:85" hidden="1" x14ac:dyDescent="0.25">
      <c r="CG64865" s="49"/>
    </row>
    <row r="64866" spans="85:85" hidden="1" x14ac:dyDescent="0.25">
      <c r="CG64866" s="49"/>
    </row>
    <row r="64867" spans="85:85" hidden="1" x14ac:dyDescent="0.25">
      <c r="CG64867" s="49"/>
    </row>
    <row r="64868" spans="85:85" hidden="1" x14ac:dyDescent="0.25">
      <c r="CG64868" s="49"/>
    </row>
    <row r="64869" spans="85:85" hidden="1" x14ac:dyDescent="0.25">
      <c r="CG64869" s="49"/>
    </row>
    <row r="64870" spans="85:85" hidden="1" x14ac:dyDescent="0.25">
      <c r="CG64870" s="49"/>
    </row>
    <row r="64871" spans="85:85" hidden="1" x14ac:dyDescent="0.25">
      <c r="CG64871" s="49"/>
    </row>
    <row r="64872" spans="85:85" hidden="1" x14ac:dyDescent="0.25">
      <c r="CG64872" s="49"/>
    </row>
    <row r="64873" spans="85:85" hidden="1" x14ac:dyDescent="0.25">
      <c r="CG64873" s="49"/>
    </row>
    <row r="64874" spans="85:85" hidden="1" x14ac:dyDescent="0.25">
      <c r="CG64874" s="49"/>
    </row>
    <row r="64875" spans="85:85" hidden="1" x14ac:dyDescent="0.25">
      <c r="CG64875" s="49"/>
    </row>
    <row r="64876" spans="85:85" hidden="1" x14ac:dyDescent="0.25">
      <c r="CG64876" s="49"/>
    </row>
    <row r="64877" spans="85:85" hidden="1" x14ac:dyDescent="0.25">
      <c r="CG64877" s="49"/>
    </row>
    <row r="64878" spans="85:85" hidden="1" x14ac:dyDescent="0.25">
      <c r="CG64878" s="49"/>
    </row>
    <row r="64879" spans="85:85" hidden="1" x14ac:dyDescent="0.25">
      <c r="CG64879" s="49"/>
    </row>
    <row r="64880" spans="85:85" hidden="1" x14ac:dyDescent="0.25">
      <c r="CG64880" s="49"/>
    </row>
    <row r="64881" spans="85:85" hidden="1" x14ac:dyDescent="0.25">
      <c r="CG64881" s="49"/>
    </row>
    <row r="64882" spans="85:85" hidden="1" x14ac:dyDescent="0.25">
      <c r="CG64882" s="49"/>
    </row>
    <row r="64883" spans="85:85" hidden="1" x14ac:dyDescent="0.25">
      <c r="CG64883" s="49"/>
    </row>
    <row r="64884" spans="85:85" hidden="1" x14ac:dyDescent="0.25">
      <c r="CG64884" s="49"/>
    </row>
    <row r="64885" spans="85:85" hidden="1" x14ac:dyDescent="0.25">
      <c r="CG64885" s="49"/>
    </row>
    <row r="64886" spans="85:85" hidden="1" x14ac:dyDescent="0.25">
      <c r="CG64886" s="49"/>
    </row>
    <row r="64887" spans="85:85" hidden="1" x14ac:dyDescent="0.25">
      <c r="CG64887" s="49"/>
    </row>
    <row r="64888" spans="85:85" hidden="1" x14ac:dyDescent="0.25">
      <c r="CG64888" s="49"/>
    </row>
    <row r="64889" spans="85:85" hidden="1" x14ac:dyDescent="0.25">
      <c r="CG64889" s="49"/>
    </row>
    <row r="64890" spans="85:85" hidden="1" x14ac:dyDescent="0.25">
      <c r="CG64890" s="49"/>
    </row>
    <row r="64891" spans="85:85" hidden="1" x14ac:dyDescent="0.25">
      <c r="CG64891" s="49"/>
    </row>
    <row r="64892" spans="85:85" hidden="1" x14ac:dyDescent="0.25">
      <c r="CG64892" s="49"/>
    </row>
    <row r="64893" spans="85:85" hidden="1" x14ac:dyDescent="0.25">
      <c r="CG64893" s="49"/>
    </row>
    <row r="64894" spans="85:85" hidden="1" x14ac:dyDescent="0.25">
      <c r="CG64894" s="49"/>
    </row>
    <row r="64895" spans="85:85" hidden="1" x14ac:dyDescent="0.25">
      <c r="CG64895" s="49"/>
    </row>
    <row r="64896" spans="85:85" hidden="1" x14ac:dyDescent="0.25">
      <c r="CG64896" s="49"/>
    </row>
    <row r="64897" spans="85:85" hidden="1" x14ac:dyDescent="0.25">
      <c r="CG64897" s="49"/>
    </row>
    <row r="64898" spans="85:85" hidden="1" x14ac:dyDescent="0.25">
      <c r="CG64898" s="49"/>
    </row>
    <row r="64899" spans="85:85" hidden="1" x14ac:dyDescent="0.25">
      <c r="CG64899" s="49"/>
    </row>
    <row r="64900" spans="85:85" hidden="1" x14ac:dyDescent="0.25">
      <c r="CG64900" s="49"/>
    </row>
    <row r="64901" spans="85:85" hidden="1" x14ac:dyDescent="0.25">
      <c r="CG64901" s="49"/>
    </row>
    <row r="64902" spans="85:85" hidden="1" x14ac:dyDescent="0.25">
      <c r="CG64902" s="49"/>
    </row>
    <row r="64903" spans="85:85" hidden="1" x14ac:dyDescent="0.25">
      <c r="CG64903" s="49"/>
    </row>
    <row r="64904" spans="85:85" hidden="1" x14ac:dyDescent="0.25">
      <c r="CG64904" s="49"/>
    </row>
    <row r="64905" spans="85:85" hidden="1" x14ac:dyDescent="0.25">
      <c r="CG64905" s="49"/>
    </row>
    <row r="64906" spans="85:85" hidden="1" x14ac:dyDescent="0.25">
      <c r="CG64906" s="49"/>
    </row>
    <row r="64907" spans="85:85" hidden="1" x14ac:dyDescent="0.25">
      <c r="CG64907" s="49"/>
    </row>
    <row r="64908" spans="85:85" hidden="1" x14ac:dyDescent="0.25">
      <c r="CG64908" s="49"/>
    </row>
    <row r="64909" spans="85:85" hidden="1" x14ac:dyDescent="0.25">
      <c r="CG64909" s="49"/>
    </row>
    <row r="64910" spans="85:85" hidden="1" x14ac:dyDescent="0.25">
      <c r="CG64910" s="49"/>
    </row>
    <row r="64911" spans="85:85" hidden="1" x14ac:dyDescent="0.25">
      <c r="CG64911" s="49"/>
    </row>
    <row r="64912" spans="85:85" hidden="1" x14ac:dyDescent="0.25">
      <c r="CG64912" s="49"/>
    </row>
    <row r="64913" spans="85:85" hidden="1" x14ac:dyDescent="0.25">
      <c r="CG64913" s="49"/>
    </row>
    <row r="64914" spans="85:85" hidden="1" x14ac:dyDescent="0.25">
      <c r="CG64914" s="49"/>
    </row>
    <row r="64915" spans="85:85" hidden="1" x14ac:dyDescent="0.25">
      <c r="CG64915" s="49"/>
    </row>
    <row r="64916" spans="85:85" hidden="1" x14ac:dyDescent="0.25">
      <c r="CG64916" s="49"/>
    </row>
    <row r="64917" spans="85:85" hidden="1" x14ac:dyDescent="0.25">
      <c r="CG64917" s="49"/>
    </row>
    <row r="64918" spans="85:85" hidden="1" x14ac:dyDescent="0.25">
      <c r="CG64918" s="49"/>
    </row>
    <row r="64919" spans="85:85" hidden="1" x14ac:dyDescent="0.25">
      <c r="CG64919" s="49"/>
    </row>
    <row r="64920" spans="85:85" hidden="1" x14ac:dyDescent="0.25">
      <c r="CG64920" s="49"/>
    </row>
    <row r="64921" spans="85:85" hidden="1" x14ac:dyDescent="0.25">
      <c r="CG64921" s="49"/>
    </row>
    <row r="64922" spans="85:85" hidden="1" x14ac:dyDescent="0.25">
      <c r="CG64922" s="49"/>
    </row>
    <row r="64923" spans="85:85" hidden="1" x14ac:dyDescent="0.25">
      <c r="CG64923" s="49"/>
    </row>
    <row r="64924" spans="85:85" hidden="1" x14ac:dyDescent="0.25">
      <c r="CG64924" s="49"/>
    </row>
    <row r="64925" spans="85:85" hidden="1" x14ac:dyDescent="0.25">
      <c r="CG64925" s="49"/>
    </row>
    <row r="64926" spans="85:85" hidden="1" x14ac:dyDescent="0.25">
      <c r="CG64926" s="49"/>
    </row>
    <row r="64927" spans="85:85" hidden="1" x14ac:dyDescent="0.25">
      <c r="CG64927" s="49"/>
    </row>
    <row r="64928" spans="85:85" hidden="1" x14ac:dyDescent="0.25">
      <c r="CG64928" s="49"/>
    </row>
    <row r="64929" spans="85:85" hidden="1" x14ac:dyDescent="0.25">
      <c r="CG64929" s="49"/>
    </row>
    <row r="64930" spans="85:85" hidden="1" x14ac:dyDescent="0.25">
      <c r="CG64930" s="49"/>
    </row>
    <row r="64931" spans="85:85" hidden="1" x14ac:dyDescent="0.25">
      <c r="CG64931" s="49"/>
    </row>
    <row r="64932" spans="85:85" hidden="1" x14ac:dyDescent="0.25">
      <c r="CG64932" s="49"/>
    </row>
    <row r="64933" spans="85:85" hidden="1" x14ac:dyDescent="0.25">
      <c r="CG64933" s="49"/>
    </row>
    <row r="64934" spans="85:85" hidden="1" x14ac:dyDescent="0.25">
      <c r="CG64934" s="49"/>
    </row>
    <row r="64935" spans="85:85" hidden="1" x14ac:dyDescent="0.25">
      <c r="CG64935" s="49"/>
    </row>
    <row r="64936" spans="85:85" hidden="1" x14ac:dyDescent="0.25">
      <c r="CG64936" s="49"/>
    </row>
    <row r="64937" spans="85:85" hidden="1" x14ac:dyDescent="0.25">
      <c r="CG64937" s="49"/>
    </row>
    <row r="64938" spans="85:85" hidden="1" x14ac:dyDescent="0.25">
      <c r="CG64938" s="49"/>
    </row>
    <row r="64939" spans="85:85" hidden="1" x14ac:dyDescent="0.25">
      <c r="CG64939" s="49"/>
    </row>
    <row r="64940" spans="85:85" hidden="1" x14ac:dyDescent="0.25">
      <c r="CG64940" s="49"/>
    </row>
    <row r="64941" spans="85:85" hidden="1" x14ac:dyDescent="0.25">
      <c r="CG64941" s="49"/>
    </row>
    <row r="64942" spans="85:85" hidden="1" x14ac:dyDescent="0.25">
      <c r="CG64942" s="49"/>
    </row>
    <row r="64943" spans="85:85" hidden="1" x14ac:dyDescent="0.25">
      <c r="CG64943" s="49"/>
    </row>
    <row r="64944" spans="85:85" hidden="1" x14ac:dyDescent="0.25">
      <c r="CG64944" s="49"/>
    </row>
    <row r="64945" spans="85:85" hidden="1" x14ac:dyDescent="0.25">
      <c r="CG64945" s="49"/>
    </row>
    <row r="64946" spans="85:85" hidden="1" x14ac:dyDescent="0.25">
      <c r="CG64946" s="49"/>
    </row>
    <row r="64947" spans="85:85" hidden="1" x14ac:dyDescent="0.25">
      <c r="CG64947" s="49"/>
    </row>
    <row r="64948" spans="85:85" hidden="1" x14ac:dyDescent="0.25">
      <c r="CG64948" s="49"/>
    </row>
    <row r="64949" spans="85:85" hidden="1" x14ac:dyDescent="0.25">
      <c r="CG64949" s="49"/>
    </row>
    <row r="64950" spans="85:85" hidden="1" x14ac:dyDescent="0.25">
      <c r="CG64950" s="49"/>
    </row>
    <row r="64951" spans="85:85" hidden="1" x14ac:dyDescent="0.25">
      <c r="CG64951" s="49"/>
    </row>
    <row r="64952" spans="85:85" hidden="1" x14ac:dyDescent="0.25">
      <c r="CG64952" s="49"/>
    </row>
    <row r="64953" spans="85:85" hidden="1" x14ac:dyDescent="0.25">
      <c r="CG64953" s="49"/>
    </row>
    <row r="64954" spans="85:85" hidden="1" x14ac:dyDescent="0.25">
      <c r="CG64954" s="49"/>
    </row>
    <row r="64955" spans="85:85" hidden="1" x14ac:dyDescent="0.25">
      <c r="CG64955" s="49"/>
    </row>
    <row r="64956" spans="85:85" hidden="1" x14ac:dyDescent="0.25">
      <c r="CG64956" s="49"/>
    </row>
    <row r="64957" spans="85:85" hidden="1" x14ac:dyDescent="0.25">
      <c r="CG64957" s="49"/>
    </row>
    <row r="64958" spans="85:85" hidden="1" x14ac:dyDescent="0.25">
      <c r="CG64958" s="49"/>
    </row>
    <row r="64959" spans="85:85" hidden="1" x14ac:dyDescent="0.25">
      <c r="CG64959" s="49"/>
    </row>
    <row r="64960" spans="85:85" hidden="1" x14ac:dyDescent="0.25">
      <c r="CG64960" s="49"/>
    </row>
    <row r="64961" spans="85:85" hidden="1" x14ac:dyDescent="0.25">
      <c r="CG64961" s="49"/>
    </row>
    <row r="64962" spans="85:85" hidden="1" x14ac:dyDescent="0.25">
      <c r="CG64962" s="49"/>
    </row>
    <row r="64963" spans="85:85" hidden="1" x14ac:dyDescent="0.25">
      <c r="CG64963" s="49"/>
    </row>
    <row r="64964" spans="85:85" hidden="1" x14ac:dyDescent="0.25">
      <c r="CG64964" s="49"/>
    </row>
    <row r="64965" spans="85:85" hidden="1" x14ac:dyDescent="0.25">
      <c r="CG64965" s="49"/>
    </row>
    <row r="64966" spans="85:85" hidden="1" x14ac:dyDescent="0.25">
      <c r="CG64966" s="49"/>
    </row>
    <row r="64967" spans="85:85" hidden="1" x14ac:dyDescent="0.25">
      <c r="CG64967" s="49"/>
    </row>
    <row r="64968" spans="85:85" hidden="1" x14ac:dyDescent="0.25">
      <c r="CG64968" s="49"/>
    </row>
    <row r="64969" spans="85:85" hidden="1" x14ac:dyDescent="0.25">
      <c r="CG64969" s="49"/>
    </row>
    <row r="64970" spans="85:85" hidden="1" x14ac:dyDescent="0.25">
      <c r="CG64970" s="49"/>
    </row>
    <row r="64971" spans="85:85" hidden="1" x14ac:dyDescent="0.25">
      <c r="CG64971" s="49"/>
    </row>
    <row r="64972" spans="85:85" hidden="1" x14ac:dyDescent="0.25">
      <c r="CG64972" s="49"/>
    </row>
    <row r="64973" spans="85:85" hidden="1" x14ac:dyDescent="0.25">
      <c r="CG64973" s="49"/>
    </row>
    <row r="64974" spans="85:85" hidden="1" x14ac:dyDescent="0.25">
      <c r="CG64974" s="49"/>
    </row>
    <row r="64975" spans="85:85" hidden="1" x14ac:dyDescent="0.25">
      <c r="CG64975" s="49"/>
    </row>
    <row r="64976" spans="85:85" hidden="1" x14ac:dyDescent="0.25">
      <c r="CG64976" s="49"/>
    </row>
    <row r="64977" spans="85:85" hidden="1" x14ac:dyDescent="0.25">
      <c r="CG64977" s="49"/>
    </row>
    <row r="64978" spans="85:85" hidden="1" x14ac:dyDescent="0.25">
      <c r="CG64978" s="49"/>
    </row>
    <row r="64979" spans="85:85" hidden="1" x14ac:dyDescent="0.25">
      <c r="CG64979" s="49"/>
    </row>
    <row r="64980" spans="85:85" hidden="1" x14ac:dyDescent="0.25">
      <c r="CG64980" s="49"/>
    </row>
    <row r="64981" spans="85:85" hidden="1" x14ac:dyDescent="0.25">
      <c r="CG64981" s="49"/>
    </row>
    <row r="64982" spans="85:85" hidden="1" x14ac:dyDescent="0.25">
      <c r="CG64982" s="49"/>
    </row>
    <row r="64983" spans="85:85" hidden="1" x14ac:dyDescent="0.25">
      <c r="CG64983" s="49"/>
    </row>
    <row r="64984" spans="85:85" hidden="1" x14ac:dyDescent="0.25">
      <c r="CG64984" s="49"/>
    </row>
    <row r="64985" spans="85:85" hidden="1" x14ac:dyDescent="0.25">
      <c r="CG64985" s="49"/>
    </row>
    <row r="64986" spans="85:85" hidden="1" x14ac:dyDescent="0.25">
      <c r="CG64986" s="49"/>
    </row>
    <row r="64987" spans="85:85" hidden="1" x14ac:dyDescent="0.25">
      <c r="CG64987" s="49"/>
    </row>
    <row r="64988" spans="85:85" hidden="1" x14ac:dyDescent="0.25">
      <c r="CG64988" s="49"/>
    </row>
    <row r="64989" spans="85:85" hidden="1" x14ac:dyDescent="0.25">
      <c r="CG64989" s="49"/>
    </row>
    <row r="64990" spans="85:85" hidden="1" x14ac:dyDescent="0.25">
      <c r="CG64990" s="49"/>
    </row>
    <row r="64991" spans="85:85" hidden="1" x14ac:dyDescent="0.25">
      <c r="CG64991" s="49"/>
    </row>
    <row r="64992" spans="85:85" hidden="1" x14ac:dyDescent="0.25">
      <c r="CG64992" s="49"/>
    </row>
    <row r="64993" spans="85:85" hidden="1" x14ac:dyDescent="0.25">
      <c r="CG64993" s="49"/>
    </row>
    <row r="64994" spans="85:85" hidden="1" x14ac:dyDescent="0.25">
      <c r="CG64994" s="49"/>
    </row>
    <row r="64995" spans="85:85" hidden="1" x14ac:dyDescent="0.25">
      <c r="CG64995" s="49"/>
    </row>
    <row r="64996" spans="85:85" hidden="1" x14ac:dyDescent="0.25">
      <c r="CG64996" s="49"/>
    </row>
    <row r="64997" spans="85:85" hidden="1" x14ac:dyDescent="0.25">
      <c r="CG64997" s="49"/>
    </row>
    <row r="64998" spans="85:85" hidden="1" x14ac:dyDescent="0.25">
      <c r="CG64998" s="49"/>
    </row>
    <row r="64999" spans="85:85" hidden="1" x14ac:dyDescent="0.25">
      <c r="CG64999" s="49"/>
    </row>
    <row r="65000" spans="85:85" hidden="1" x14ac:dyDescent="0.25">
      <c r="CG65000" s="49"/>
    </row>
    <row r="65001" spans="85:85" hidden="1" x14ac:dyDescent="0.25">
      <c r="CG65001" s="49"/>
    </row>
    <row r="65002" spans="85:85" hidden="1" x14ac:dyDescent="0.25">
      <c r="CG65002" s="49"/>
    </row>
    <row r="65003" spans="85:85" hidden="1" x14ac:dyDescent="0.25">
      <c r="CG65003" s="49"/>
    </row>
    <row r="65004" spans="85:85" hidden="1" x14ac:dyDescent="0.25">
      <c r="CG65004" s="49"/>
    </row>
    <row r="65005" spans="85:85" hidden="1" x14ac:dyDescent="0.25">
      <c r="CG65005" s="49"/>
    </row>
    <row r="65006" spans="85:85" hidden="1" x14ac:dyDescent="0.25">
      <c r="CG65006" s="49"/>
    </row>
    <row r="65007" spans="85:85" hidden="1" x14ac:dyDescent="0.25">
      <c r="CG65007" s="49"/>
    </row>
    <row r="65008" spans="85:85" hidden="1" x14ac:dyDescent="0.25">
      <c r="CG65008" s="49"/>
    </row>
    <row r="65009" spans="85:85" hidden="1" x14ac:dyDescent="0.25">
      <c r="CG65009" s="49"/>
    </row>
    <row r="65010" spans="85:85" hidden="1" x14ac:dyDescent="0.25">
      <c r="CG65010" s="49"/>
    </row>
    <row r="65011" spans="85:85" hidden="1" x14ac:dyDescent="0.25">
      <c r="CG65011" s="49"/>
    </row>
    <row r="65012" spans="85:85" hidden="1" x14ac:dyDescent="0.25">
      <c r="CG65012" s="49"/>
    </row>
    <row r="65013" spans="85:85" hidden="1" x14ac:dyDescent="0.25">
      <c r="CG65013" s="49"/>
    </row>
    <row r="65014" spans="85:85" hidden="1" x14ac:dyDescent="0.25">
      <c r="CG65014" s="49"/>
    </row>
    <row r="65015" spans="85:85" hidden="1" x14ac:dyDescent="0.25">
      <c r="CG65015" s="49"/>
    </row>
    <row r="65016" spans="85:85" hidden="1" x14ac:dyDescent="0.25">
      <c r="CG65016" s="49"/>
    </row>
    <row r="65017" spans="85:85" hidden="1" x14ac:dyDescent="0.25">
      <c r="CG65017" s="49"/>
    </row>
    <row r="65018" spans="85:85" hidden="1" x14ac:dyDescent="0.25">
      <c r="CG65018" s="49"/>
    </row>
    <row r="65019" spans="85:85" hidden="1" x14ac:dyDescent="0.25">
      <c r="CG65019" s="49"/>
    </row>
    <row r="65020" spans="85:85" hidden="1" x14ac:dyDescent="0.25">
      <c r="CG65020" s="49"/>
    </row>
    <row r="65021" spans="85:85" hidden="1" x14ac:dyDescent="0.25">
      <c r="CG65021" s="49"/>
    </row>
    <row r="65022" spans="85:85" hidden="1" x14ac:dyDescent="0.25">
      <c r="CG65022" s="49"/>
    </row>
    <row r="65023" spans="85:85" hidden="1" x14ac:dyDescent="0.25">
      <c r="CG65023" s="49"/>
    </row>
    <row r="65024" spans="85:85" hidden="1" x14ac:dyDescent="0.25">
      <c r="CG65024" s="49"/>
    </row>
    <row r="65025" spans="85:85" hidden="1" x14ac:dyDescent="0.25">
      <c r="CG65025" s="49"/>
    </row>
    <row r="65026" spans="85:85" hidden="1" x14ac:dyDescent="0.25">
      <c r="CG65026" s="49"/>
    </row>
    <row r="65027" spans="85:85" hidden="1" x14ac:dyDescent="0.25">
      <c r="CG65027" s="49"/>
    </row>
    <row r="65028" spans="85:85" hidden="1" x14ac:dyDescent="0.25">
      <c r="CG65028" s="49"/>
    </row>
    <row r="65029" spans="85:85" hidden="1" x14ac:dyDescent="0.25">
      <c r="CG65029" s="49"/>
    </row>
    <row r="65030" spans="85:85" hidden="1" x14ac:dyDescent="0.25">
      <c r="CG65030" s="49"/>
    </row>
    <row r="65031" spans="85:85" hidden="1" x14ac:dyDescent="0.25">
      <c r="CG65031" s="49"/>
    </row>
    <row r="65032" spans="85:85" hidden="1" x14ac:dyDescent="0.25">
      <c r="CG65032" s="49"/>
    </row>
    <row r="65033" spans="85:85" hidden="1" x14ac:dyDescent="0.25">
      <c r="CG65033" s="49"/>
    </row>
    <row r="65034" spans="85:85" hidden="1" x14ac:dyDescent="0.25">
      <c r="CG65034" s="49"/>
    </row>
    <row r="65035" spans="85:85" hidden="1" x14ac:dyDescent="0.25">
      <c r="CG65035" s="49"/>
    </row>
    <row r="65036" spans="85:85" hidden="1" x14ac:dyDescent="0.25">
      <c r="CG65036" s="49"/>
    </row>
    <row r="65037" spans="85:85" hidden="1" x14ac:dyDescent="0.25">
      <c r="CG65037" s="49"/>
    </row>
    <row r="65038" spans="85:85" hidden="1" x14ac:dyDescent="0.25">
      <c r="CG65038" s="49"/>
    </row>
    <row r="65039" spans="85:85" hidden="1" x14ac:dyDescent="0.25">
      <c r="CG65039" s="49"/>
    </row>
    <row r="65040" spans="85:85" hidden="1" x14ac:dyDescent="0.25">
      <c r="CG65040" s="49"/>
    </row>
    <row r="65041" spans="85:85" hidden="1" x14ac:dyDescent="0.25">
      <c r="CG65041" s="49"/>
    </row>
    <row r="65042" spans="85:85" hidden="1" x14ac:dyDescent="0.25">
      <c r="CG65042" s="49"/>
    </row>
    <row r="65043" spans="85:85" hidden="1" x14ac:dyDescent="0.25">
      <c r="CG65043" s="49"/>
    </row>
    <row r="65044" spans="85:85" hidden="1" x14ac:dyDescent="0.25">
      <c r="CG65044" s="49"/>
    </row>
    <row r="65045" spans="85:85" hidden="1" x14ac:dyDescent="0.25">
      <c r="CG65045" s="49"/>
    </row>
    <row r="65046" spans="85:85" hidden="1" x14ac:dyDescent="0.25">
      <c r="CG65046" s="49"/>
    </row>
    <row r="65047" spans="85:85" hidden="1" x14ac:dyDescent="0.25">
      <c r="CG65047" s="49"/>
    </row>
    <row r="65048" spans="85:85" hidden="1" x14ac:dyDescent="0.25">
      <c r="CG65048" s="49"/>
    </row>
    <row r="65049" spans="85:85" hidden="1" x14ac:dyDescent="0.25">
      <c r="CG65049" s="49"/>
    </row>
    <row r="65050" spans="85:85" hidden="1" x14ac:dyDescent="0.25">
      <c r="CG65050" s="49"/>
    </row>
    <row r="65051" spans="85:85" hidden="1" x14ac:dyDescent="0.25">
      <c r="CG65051" s="49"/>
    </row>
    <row r="65052" spans="85:85" hidden="1" x14ac:dyDescent="0.25">
      <c r="CG65052" s="49"/>
    </row>
    <row r="65053" spans="85:85" hidden="1" x14ac:dyDescent="0.25">
      <c r="CG65053" s="49"/>
    </row>
    <row r="65054" spans="85:85" hidden="1" x14ac:dyDescent="0.25">
      <c r="CG65054" s="49"/>
    </row>
    <row r="65055" spans="85:85" hidden="1" x14ac:dyDescent="0.25">
      <c r="CG65055" s="49"/>
    </row>
    <row r="65056" spans="85:85" hidden="1" x14ac:dyDescent="0.25">
      <c r="CG65056" s="49"/>
    </row>
    <row r="65057" spans="85:85" hidden="1" x14ac:dyDescent="0.25">
      <c r="CG65057" s="49"/>
    </row>
    <row r="65058" spans="85:85" hidden="1" x14ac:dyDescent="0.25">
      <c r="CG65058" s="49"/>
    </row>
    <row r="65059" spans="85:85" hidden="1" x14ac:dyDescent="0.25">
      <c r="CG65059" s="49"/>
    </row>
    <row r="65060" spans="85:85" hidden="1" x14ac:dyDescent="0.25">
      <c r="CG65060" s="49"/>
    </row>
    <row r="65061" spans="85:85" hidden="1" x14ac:dyDescent="0.25">
      <c r="CG65061" s="49"/>
    </row>
    <row r="65062" spans="85:85" hidden="1" x14ac:dyDescent="0.25">
      <c r="CG65062" s="49"/>
    </row>
    <row r="65063" spans="85:85" hidden="1" x14ac:dyDescent="0.25">
      <c r="CG65063" s="49"/>
    </row>
    <row r="65064" spans="85:85" hidden="1" x14ac:dyDescent="0.25">
      <c r="CG65064" s="49"/>
    </row>
    <row r="65065" spans="85:85" hidden="1" x14ac:dyDescent="0.25">
      <c r="CG65065" s="49"/>
    </row>
    <row r="65066" spans="85:85" hidden="1" x14ac:dyDescent="0.25">
      <c r="CG65066" s="49"/>
    </row>
    <row r="65067" spans="85:85" hidden="1" x14ac:dyDescent="0.25">
      <c r="CG65067" s="49"/>
    </row>
    <row r="65068" spans="85:85" hidden="1" x14ac:dyDescent="0.25">
      <c r="CG65068" s="49"/>
    </row>
    <row r="65069" spans="85:85" hidden="1" x14ac:dyDescent="0.25">
      <c r="CG65069" s="49"/>
    </row>
    <row r="65070" spans="85:85" hidden="1" x14ac:dyDescent="0.25">
      <c r="CG65070" s="49"/>
    </row>
    <row r="65071" spans="85:85" hidden="1" x14ac:dyDescent="0.25">
      <c r="CG65071" s="49"/>
    </row>
    <row r="65072" spans="85:85" hidden="1" x14ac:dyDescent="0.25">
      <c r="CG65072" s="49"/>
    </row>
    <row r="65073" spans="85:85" hidden="1" x14ac:dyDescent="0.25">
      <c r="CG65073" s="49"/>
    </row>
    <row r="65074" spans="85:85" hidden="1" x14ac:dyDescent="0.25">
      <c r="CG65074" s="49"/>
    </row>
    <row r="65075" spans="85:85" hidden="1" x14ac:dyDescent="0.25">
      <c r="CG65075" s="49"/>
    </row>
    <row r="65076" spans="85:85" hidden="1" x14ac:dyDescent="0.25">
      <c r="CG65076" s="49"/>
    </row>
    <row r="65077" spans="85:85" hidden="1" x14ac:dyDescent="0.25">
      <c r="CG65077" s="49"/>
    </row>
    <row r="65078" spans="85:85" hidden="1" x14ac:dyDescent="0.25">
      <c r="CG65078" s="49"/>
    </row>
    <row r="65079" spans="85:85" hidden="1" x14ac:dyDescent="0.25">
      <c r="CG65079" s="49"/>
    </row>
    <row r="65080" spans="85:85" hidden="1" x14ac:dyDescent="0.25">
      <c r="CG65080" s="49"/>
    </row>
    <row r="65081" spans="85:85" hidden="1" x14ac:dyDescent="0.25">
      <c r="CG65081" s="49"/>
    </row>
    <row r="65082" spans="85:85" hidden="1" x14ac:dyDescent="0.25">
      <c r="CG65082" s="49"/>
    </row>
    <row r="65083" spans="85:85" hidden="1" x14ac:dyDescent="0.25">
      <c r="CG65083" s="49"/>
    </row>
    <row r="65084" spans="85:85" hidden="1" x14ac:dyDescent="0.25">
      <c r="CG65084" s="49"/>
    </row>
    <row r="65085" spans="85:85" hidden="1" x14ac:dyDescent="0.25">
      <c r="CG65085" s="49"/>
    </row>
    <row r="65086" spans="85:85" hidden="1" x14ac:dyDescent="0.25">
      <c r="CG65086" s="49"/>
    </row>
    <row r="65087" spans="85:85" hidden="1" x14ac:dyDescent="0.25">
      <c r="CG65087" s="49"/>
    </row>
    <row r="65088" spans="85:85" hidden="1" x14ac:dyDescent="0.25">
      <c r="CG65088" s="49"/>
    </row>
    <row r="65089" spans="85:85" hidden="1" x14ac:dyDescent="0.25">
      <c r="CG65089" s="49"/>
    </row>
    <row r="65090" spans="85:85" hidden="1" x14ac:dyDescent="0.25">
      <c r="CG65090" s="49"/>
    </row>
    <row r="65091" spans="85:85" hidden="1" x14ac:dyDescent="0.25">
      <c r="CG65091" s="49"/>
    </row>
    <row r="65092" spans="85:85" hidden="1" x14ac:dyDescent="0.25">
      <c r="CG65092" s="49"/>
    </row>
    <row r="65093" spans="85:85" hidden="1" x14ac:dyDescent="0.25">
      <c r="CG65093" s="49"/>
    </row>
    <row r="65094" spans="85:85" hidden="1" x14ac:dyDescent="0.25">
      <c r="CG65094" s="49"/>
    </row>
    <row r="65095" spans="85:85" hidden="1" x14ac:dyDescent="0.25">
      <c r="CG65095" s="49"/>
    </row>
    <row r="65096" spans="85:85" hidden="1" x14ac:dyDescent="0.25">
      <c r="CG65096" s="49"/>
    </row>
    <row r="65097" spans="85:85" hidden="1" x14ac:dyDescent="0.25">
      <c r="CG65097" s="49"/>
    </row>
    <row r="65098" spans="85:85" hidden="1" x14ac:dyDescent="0.25">
      <c r="CG65098" s="49"/>
    </row>
    <row r="65099" spans="85:85" hidden="1" x14ac:dyDescent="0.25">
      <c r="CG65099" s="49"/>
    </row>
    <row r="65100" spans="85:85" hidden="1" x14ac:dyDescent="0.25">
      <c r="CG65100" s="49"/>
    </row>
    <row r="65101" spans="85:85" hidden="1" x14ac:dyDescent="0.25">
      <c r="CG65101" s="49"/>
    </row>
    <row r="65102" spans="85:85" hidden="1" x14ac:dyDescent="0.25">
      <c r="CG65102" s="49"/>
    </row>
    <row r="65103" spans="85:85" hidden="1" x14ac:dyDescent="0.25">
      <c r="CG65103" s="49"/>
    </row>
    <row r="65104" spans="85:85" hidden="1" x14ac:dyDescent="0.25">
      <c r="CG65104" s="49"/>
    </row>
    <row r="65105" spans="85:85" hidden="1" x14ac:dyDescent="0.25">
      <c r="CG65105" s="49"/>
    </row>
    <row r="65106" spans="85:85" hidden="1" x14ac:dyDescent="0.25">
      <c r="CG65106" s="49"/>
    </row>
    <row r="65107" spans="85:85" hidden="1" x14ac:dyDescent="0.25">
      <c r="CG65107" s="49"/>
    </row>
    <row r="65108" spans="85:85" hidden="1" x14ac:dyDescent="0.25">
      <c r="CG65108" s="49"/>
    </row>
    <row r="65109" spans="85:85" hidden="1" x14ac:dyDescent="0.25">
      <c r="CG65109" s="49"/>
    </row>
    <row r="65110" spans="85:85" hidden="1" x14ac:dyDescent="0.25">
      <c r="CG65110" s="49"/>
    </row>
    <row r="65111" spans="85:85" hidden="1" x14ac:dyDescent="0.25">
      <c r="CG65111" s="49"/>
    </row>
    <row r="65112" spans="85:85" hidden="1" x14ac:dyDescent="0.25">
      <c r="CG65112" s="49"/>
    </row>
    <row r="65113" spans="85:85" hidden="1" x14ac:dyDescent="0.25">
      <c r="CG65113" s="49"/>
    </row>
    <row r="65114" spans="85:85" hidden="1" x14ac:dyDescent="0.25">
      <c r="CG65114" s="49"/>
    </row>
    <row r="65115" spans="85:85" hidden="1" x14ac:dyDescent="0.25">
      <c r="CG65115" s="49"/>
    </row>
    <row r="65116" spans="85:85" hidden="1" x14ac:dyDescent="0.25">
      <c r="CG65116" s="49"/>
    </row>
    <row r="65117" spans="85:85" hidden="1" x14ac:dyDescent="0.25">
      <c r="CG65117" s="49"/>
    </row>
    <row r="65118" spans="85:85" hidden="1" x14ac:dyDescent="0.25">
      <c r="CG65118" s="49"/>
    </row>
    <row r="65119" spans="85:85" hidden="1" x14ac:dyDescent="0.25">
      <c r="CG65119" s="49"/>
    </row>
    <row r="65120" spans="85:85" hidden="1" x14ac:dyDescent="0.25">
      <c r="CG65120" s="49"/>
    </row>
    <row r="65121" spans="85:85" hidden="1" x14ac:dyDescent="0.25">
      <c r="CG65121" s="49"/>
    </row>
    <row r="65122" spans="85:85" hidden="1" x14ac:dyDescent="0.25">
      <c r="CG65122" s="49"/>
    </row>
    <row r="65123" spans="85:85" hidden="1" x14ac:dyDescent="0.25">
      <c r="CG65123" s="49"/>
    </row>
    <row r="65124" spans="85:85" hidden="1" x14ac:dyDescent="0.25">
      <c r="CG65124" s="49"/>
    </row>
    <row r="65125" spans="85:85" hidden="1" x14ac:dyDescent="0.25">
      <c r="CG65125" s="49"/>
    </row>
    <row r="65126" spans="85:85" hidden="1" x14ac:dyDescent="0.25">
      <c r="CG65126" s="49"/>
    </row>
    <row r="65127" spans="85:85" hidden="1" x14ac:dyDescent="0.25">
      <c r="CG65127" s="49"/>
    </row>
    <row r="65128" spans="85:85" hidden="1" x14ac:dyDescent="0.25">
      <c r="CG65128" s="49"/>
    </row>
    <row r="65129" spans="85:85" hidden="1" x14ac:dyDescent="0.25">
      <c r="CG65129" s="49"/>
    </row>
    <row r="65130" spans="85:85" hidden="1" x14ac:dyDescent="0.25">
      <c r="CG65130" s="49"/>
    </row>
    <row r="65131" spans="85:85" hidden="1" x14ac:dyDescent="0.25">
      <c r="CG65131" s="49"/>
    </row>
    <row r="65132" spans="85:85" hidden="1" x14ac:dyDescent="0.25">
      <c r="CG65132" s="49"/>
    </row>
    <row r="65133" spans="85:85" hidden="1" x14ac:dyDescent="0.25">
      <c r="CG65133" s="49"/>
    </row>
    <row r="65134" spans="85:85" hidden="1" x14ac:dyDescent="0.25">
      <c r="CG65134" s="49"/>
    </row>
    <row r="65135" spans="85:85" hidden="1" x14ac:dyDescent="0.25">
      <c r="CG65135" s="49"/>
    </row>
    <row r="65136" spans="85:85" hidden="1" x14ac:dyDescent="0.25">
      <c r="CG65136" s="49"/>
    </row>
    <row r="65137" spans="85:85" hidden="1" x14ac:dyDescent="0.25">
      <c r="CG65137" s="49"/>
    </row>
    <row r="65138" spans="85:85" hidden="1" x14ac:dyDescent="0.25">
      <c r="CG65138" s="49"/>
    </row>
    <row r="65139" spans="85:85" hidden="1" x14ac:dyDescent="0.25">
      <c r="CG65139" s="49"/>
    </row>
    <row r="65140" spans="85:85" hidden="1" x14ac:dyDescent="0.25">
      <c r="CG65140" s="49"/>
    </row>
    <row r="65141" spans="85:85" hidden="1" x14ac:dyDescent="0.25">
      <c r="CG65141" s="49"/>
    </row>
    <row r="65142" spans="85:85" hidden="1" x14ac:dyDescent="0.25">
      <c r="CG65142" s="49"/>
    </row>
    <row r="65143" spans="85:85" hidden="1" x14ac:dyDescent="0.25">
      <c r="CG65143" s="49"/>
    </row>
    <row r="65144" spans="85:85" hidden="1" x14ac:dyDescent="0.25">
      <c r="CG65144" s="49"/>
    </row>
    <row r="65145" spans="85:85" hidden="1" x14ac:dyDescent="0.25">
      <c r="CG65145" s="49"/>
    </row>
    <row r="65146" spans="85:85" hidden="1" x14ac:dyDescent="0.25">
      <c r="CG65146" s="49"/>
    </row>
    <row r="65147" spans="85:85" hidden="1" x14ac:dyDescent="0.25">
      <c r="CG65147" s="49"/>
    </row>
    <row r="65148" spans="85:85" hidden="1" x14ac:dyDescent="0.25">
      <c r="CG65148" s="49"/>
    </row>
    <row r="65149" spans="85:85" hidden="1" x14ac:dyDescent="0.25">
      <c r="CG65149" s="49"/>
    </row>
    <row r="65150" spans="85:85" hidden="1" x14ac:dyDescent="0.25">
      <c r="CG65150" s="49"/>
    </row>
    <row r="65151" spans="85:85" hidden="1" x14ac:dyDescent="0.25">
      <c r="CG65151" s="49"/>
    </row>
    <row r="65152" spans="85:85" hidden="1" x14ac:dyDescent="0.25">
      <c r="CG65152" s="49"/>
    </row>
    <row r="65153" spans="85:85" hidden="1" x14ac:dyDescent="0.25">
      <c r="CG65153" s="49"/>
    </row>
    <row r="65154" spans="85:85" hidden="1" x14ac:dyDescent="0.25">
      <c r="CG65154" s="49"/>
    </row>
    <row r="65155" spans="85:85" hidden="1" x14ac:dyDescent="0.25">
      <c r="CG65155" s="49"/>
    </row>
    <row r="65156" spans="85:85" hidden="1" x14ac:dyDescent="0.25">
      <c r="CG65156" s="49"/>
    </row>
    <row r="65157" spans="85:85" hidden="1" x14ac:dyDescent="0.25">
      <c r="CG65157" s="49"/>
    </row>
    <row r="65158" spans="85:85" hidden="1" x14ac:dyDescent="0.25">
      <c r="CG65158" s="49"/>
    </row>
    <row r="65159" spans="85:85" hidden="1" x14ac:dyDescent="0.25">
      <c r="CG65159" s="49"/>
    </row>
    <row r="65160" spans="85:85" hidden="1" x14ac:dyDescent="0.25">
      <c r="CG65160" s="49"/>
    </row>
    <row r="65161" spans="85:85" hidden="1" x14ac:dyDescent="0.25">
      <c r="CG65161" s="49"/>
    </row>
    <row r="65162" spans="85:85" hidden="1" x14ac:dyDescent="0.25">
      <c r="CG65162" s="49"/>
    </row>
    <row r="65163" spans="85:85" hidden="1" x14ac:dyDescent="0.25">
      <c r="CG65163" s="49"/>
    </row>
    <row r="65164" spans="85:85" hidden="1" x14ac:dyDescent="0.25">
      <c r="CG65164" s="49"/>
    </row>
    <row r="65165" spans="85:85" hidden="1" x14ac:dyDescent="0.25">
      <c r="CG65165" s="49"/>
    </row>
    <row r="65166" spans="85:85" hidden="1" x14ac:dyDescent="0.25">
      <c r="CG65166" s="49"/>
    </row>
    <row r="65167" spans="85:85" hidden="1" x14ac:dyDescent="0.25">
      <c r="CG65167" s="49"/>
    </row>
    <row r="65168" spans="85:85" hidden="1" x14ac:dyDescent="0.25">
      <c r="CG65168" s="49"/>
    </row>
    <row r="65169" spans="85:85" hidden="1" x14ac:dyDescent="0.25">
      <c r="CG65169" s="49"/>
    </row>
    <row r="65170" spans="85:85" hidden="1" x14ac:dyDescent="0.25">
      <c r="CG65170" s="49"/>
    </row>
    <row r="65171" spans="85:85" hidden="1" x14ac:dyDescent="0.25">
      <c r="CG65171" s="49"/>
    </row>
    <row r="65172" spans="85:85" hidden="1" x14ac:dyDescent="0.25">
      <c r="CG65172" s="49"/>
    </row>
    <row r="65173" spans="85:85" hidden="1" x14ac:dyDescent="0.25">
      <c r="CG65173" s="49"/>
    </row>
    <row r="65174" spans="85:85" hidden="1" x14ac:dyDescent="0.25">
      <c r="CG65174" s="49"/>
    </row>
    <row r="65175" spans="85:85" hidden="1" x14ac:dyDescent="0.25">
      <c r="CG65175" s="49"/>
    </row>
    <row r="65176" spans="85:85" hidden="1" x14ac:dyDescent="0.25">
      <c r="CG65176" s="49"/>
    </row>
    <row r="65177" spans="85:85" hidden="1" x14ac:dyDescent="0.25">
      <c r="CG65177" s="49"/>
    </row>
    <row r="65178" spans="85:85" hidden="1" x14ac:dyDescent="0.25">
      <c r="CG65178" s="49"/>
    </row>
    <row r="65179" spans="85:85" hidden="1" x14ac:dyDescent="0.25">
      <c r="CG65179" s="49"/>
    </row>
    <row r="65180" spans="85:85" hidden="1" x14ac:dyDescent="0.25">
      <c r="CG65180" s="49"/>
    </row>
    <row r="65181" spans="85:85" hidden="1" x14ac:dyDescent="0.25">
      <c r="CG65181" s="49"/>
    </row>
    <row r="65182" spans="85:85" hidden="1" x14ac:dyDescent="0.25">
      <c r="CG65182" s="49"/>
    </row>
    <row r="65183" spans="85:85" hidden="1" x14ac:dyDescent="0.25">
      <c r="CG65183" s="49"/>
    </row>
    <row r="65184" spans="85:85" hidden="1" x14ac:dyDescent="0.25">
      <c r="CG65184" s="49"/>
    </row>
    <row r="65185" spans="85:85" hidden="1" x14ac:dyDescent="0.25">
      <c r="CG65185" s="49"/>
    </row>
    <row r="65186" spans="85:85" hidden="1" x14ac:dyDescent="0.25">
      <c r="CG65186" s="49"/>
    </row>
    <row r="65187" spans="85:85" hidden="1" x14ac:dyDescent="0.25">
      <c r="CG65187" s="49"/>
    </row>
    <row r="65188" spans="85:85" hidden="1" x14ac:dyDescent="0.25">
      <c r="CG65188" s="49"/>
    </row>
    <row r="65189" spans="85:85" hidden="1" x14ac:dyDescent="0.25">
      <c r="CG65189" s="49"/>
    </row>
    <row r="65190" spans="85:85" hidden="1" x14ac:dyDescent="0.25">
      <c r="CG65190" s="49"/>
    </row>
    <row r="65191" spans="85:85" hidden="1" x14ac:dyDescent="0.25">
      <c r="CG65191" s="49"/>
    </row>
    <row r="65192" spans="85:85" hidden="1" x14ac:dyDescent="0.25">
      <c r="CG65192" s="49"/>
    </row>
    <row r="65193" spans="85:85" hidden="1" x14ac:dyDescent="0.25">
      <c r="CG65193" s="49"/>
    </row>
    <row r="65194" spans="85:85" hidden="1" x14ac:dyDescent="0.25">
      <c r="CG65194" s="49"/>
    </row>
    <row r="65195" spans="85:85" hidden="1" x14ac:dyDescent="0.25">
      <c r="CG65195" s="49"/>
    </row>
    <row r="65196" spans="85:85" hidden="1" x14ac:dyDescent="0.25">
      <c r="CG65196" s="49"/>
    </row>
    <row r="65197" spans="85:85" hidden="1" x14ac:dyDescent="0.25">
      <c r="CG65197" s="49"/>
    </row>
    <row r="65198" spans="85:85" hidden="1" x14ac:dyDescent="0.25">
      <c r="CG65198" s="49"/>
    </row>
    <row r="65199" spans="85:85" hidden="1" x14ac:dyDescent="0.25">
      <c r="CG65199" s="49"/>
    </row>
    <row r="65200" spans="85:85" hidden="1" x14ac:dyDescent="0.25">
      <c r="CG65200" s="49"/>
    </row>
    <row r="65201" spans="85:85" hidden="1" x14ac:dyDescent="0.25">
      <c r="CG65201" s="49"/>
    </row>
    <row r="65202" spans="85:85" hidden="1" x14ac:dyDescent="0.25">
      <c r="CG65202" s="49"/>
    </row>
    <row r="65203" spans="85:85" hidden="1" x14ac:dyDescent="0.25">
      <c r="CG65203" s="49"/>
    </row>
    <row r="65204" spans="85:85" hidden="1" x14ac:dyDescent="0.25">
      <c r="CG65204" s="49"/>
    </row>
    <row r="65205" spans="85:85" hidden="1" x14ac:dyDescent="0.25">
      <c r="CG65205" s="49"/>
    </row>
    <row r="65206" spans="85:85" hidden="1" x14ac:dyDescent="0.25">
      <c r="CG65206" s="49"/>
    </row>
    <row r="65207" spans="85:85" hidden="1" x14ac:dyDescent="0.25">
      <c r="CG65207" s="49"/>
    </row>
    <row r="65208" spans="85:85" hidden="1" x14ac:dyDescent="0.25">
      <c r="CG65208" s="49"/>
    </row>
    <row r="65209" spans="85:85" hidden="1" x14ac:dyDescent="0.25">
      <c r="CG65209" s="49"/>
    </row>
    <row r="65210" spans="85:85" hidden="1" x14ac:dyDescent="0.25">
      <c r="CG65210" s="49"/>
    </row>
    <row r="65211" spans="85:85" hidden="1" x14ac:dyDescent="0.25">
      <c r="CG65211" s="49"/>
    </row>
    <row r="65212" spans="85:85" hidden="1" x14ac:dyDescent="0.25">
      <c r="CG65212" s="49"/>
    </row>
    <row r="65213" spans="85:85" hidden="1" x14ac:dyDescent="0.25">
      <c r="CG65213" s="49"/>
    </row>
    <row r="65214" spans="85:85" hidden="1" x14ac:dyDescent="0.25">
      <c r="CG65214" s="49"/>
    </row>
    <row r="65215" spans="85:85" hidden="1" x14ac:dyDescent="0.25">
      <c r="CG65215" s="49"/>
    </row>
    <row r="65216" spans="85:85" hidden="1" x14ac:dyDescent="0.25">
      <c r="CG65216" s="49"/>
    </row>
    <row r="65217" spans="85:85" hidden="1" x14ac:dyDescent="0.25">
      <c r="CG65217" s="49"/>
    </row>
    <row r="65218" spans="85:85" hidden="1" x14ac:dyDescent="0.25">
      <c r="CG65218" s="49"/>
    </row>
    <row r="65219" spans="85:85" hidden="1" x14ac:dyDescent="0.25">
      <c r="CG65219" s="49"/>
    </row>
    <row r="65220" spans="85:85" hidden="1" x14ac:dyDescent="0.25">
      <c r="CG65220" s="49"/>
    </row>
    <row r="65221" spans="85:85" hidden="1" x14ac:dyDescent="0.25">
      <c r="CG65221" s="49"/>
    </row>
    <row r="65222" spans="85:85" hidden="1" x14ac:dyDescent="0.25">
      <c r="CG65222" s="49"/>
    </row>
    <row r="65223" spans="85:85" hidden="1" x14ac:dyDescent="0.25">
      <c r="CG65223" s="49"/>
    </row>
    <row r="65224" spans="85:85" hidden="1" x14ac:dyDescent="0.25">
      <c r="CG65224" s="49"/>
    </row>
    <row r="65225" spans="85:85" hidden="1" x14ac:dyDescent="0.25">
      <c r="CG65225" s="49"/>
    </row>
    <row r="65226" spans="85:85" hidden="1" x14ac:dyDescent="0.25">
      <c r="CG65226" s="49"/>
    </row>
    <row r="65227" spans="85:85" hidden="1" x14ac:dyDescent="0.25">
      <c r="CG65227" s="49"/>
    </row>
    <row r="65228" spans="85:85" hidden="1" x14ac:dyDescent="0.25">
      <c r="CG65228" s="49"/>
    </row>
    <row r="65229" spans="85:85" hidden="1" x14ac:dyDescent="0.25">
      <c r="CG65229" s="49"/>
    </row>
    <row r="65230" spans="85:85" hidden="1" x14ac:dyDescent="0.25">
      <c r="CG65230" s="49"/>
    </row>
    <row r="65231" spans="85:85" hidden="1" x14ac:dyDescent="0.25">
      <c r="CG65231" s="49"/>
    </row>
    <row r="65232" spans="85:85" hidden="1" x14ac:dyDescent="0.25">
      <c r="CG65232" s="49"/>
    </row>
    <row r="65233" spans="85:85" hidden="1" x14ac:dyDescent="0.25">
      <c r="CG65233" s="49"/>
    </row>
    <row r="65234" spans="85:85" hidden="1" x14ac:dyDescent="0.25">
      <c r="CG65234" s="49"/>
    </row>
    <row r="65235" spans="85:85" hidden="1" x14ac:dyDescent="0.25">
      <c r="CG65235" s="49"/>
    </row>
    <row r="65236" spans="85:85" hidden="1" x14ac:dyDescent="0.25">
      <c r="CG65236" s="49"/>
    </row>
    <row r="65237" spans="85:85" hidden="1" x14ac:dyDescent="0.25">
      <c r="CG65237" s="49"/>
    </row>
    <row r="65238" spans="85:85" hidden="1" x14ac:dyDescent="0.25">
      <c r="CG65238" s="49"/>
    </row>
    <row r="65239" spans="85:85" hidden="1" x14ac:dyDescent="0.25">
      <c r="CG65239" s="49"/>
    </row>
    <row r="65240" spans="85:85" hidden="1" x14ac:dyDescent="0.25">
      <c r="CG65240" s="49"/>
    </row>
    <row r="65241" spans="85:85" hidden="1" x14ac:dyDescent="0.25">
      <c r="CG65241" s="49"/>
    </row>
    <row r="65242" spans="85:85" hidden="1" x14ac:dyDescent="0.25">
      <c r="CG65242" s="49"/>
    </row>
    <row r="65243" spans="85:85" hidden="1" x14ac:dyDescent="0.25">
      <c r="CG65243" s="49"/>
    </row>
    <row r="65244" spans="85:85" hidden="1" x14ac:dyDescent="0.25">
      <c r="CG65244" s="49"/>
    </row>
    <row r="65245" spans="85:85" hidden="1" x14ac:dyDescent="0.25">
      <c r="CG65245" s="49"/>
    </row>
    <row r="65246" spans="85:85" hidden="1" x14ac:dyDescent="0.25">
      <c r="CG65246" s="49"/>
    </row>
    <row r="65247" spans="85:85" hidden="1" x14ac:dyDescent="0.25">
      <c r="CG65247" s="49"/>
    </row>
    <row r="65248" spans="85:85" hidden="1" x14ac:dyDescent="0.25">
      <c r="CG65248" s="49"/>
    </row>
    <row r="65249" spans="85:85" hidden="1" x14ac:dyDescent="0.25">
      <c r="CG65249" s="49"/>
    </row>
    <row r="65250" spans="85:85" hidden="1" x14ac:dyDescent="0.25">
      <c r="CG65250" s="49"/>
    </row>
    <row r="65251" spans="85:85" hidden="1" x14ac:dyDescent="0.25">
      <c r="CG65251" s="49"/>
    </row>
    <row r="65252" spans="85:85" hidden="1" x14ac:dyDescent="0.25">
      <c r="CG65252" s="49"/>
    </row>
    <row r="65253" spans="85:85" hidden="1" x14ac:dyDescent="0.25">
      <c r="CG65253" s="49"/>
    </row>
    <row r="65254" spans="85:85" hidden="1" x14ac:dyDescent="0.25">
      <c r="CG65254" s="49"/>
    </row>
    <row r="65255" spans="85:85" hidden="1" x14ac:dyDescent="0.25">
      <c r="CG65255" s="49"/>
    </row>
    <row r="65256" spans="85:85" hidden="1" x14ac:dyDescent="0.25">
      <c r="CG65256" s="49"/>
    </row>
    <row r="65257" spans="85:85" hidden="1" x14ac:dyDescent="0.25">
      <c r="CG65257" s="49"/>
    </row>
    <row r="65258" spans="85:85" hidden="1" x14ac:dyDescent="0.25">
      <c r="CG65258" s="49"/>
    </row>
    <row r="65259" spans="85:85" hidden="1" x14ac:dyDescent="0.25">
      <c r="CG65259" s="49"/>
    </row>
    <row r="65260" spans="85:85" hidden="1" x14ac:dyDescent="0.25">
      <c r="CG65260" s="49"/>
    </row>
    <row r="65261" spans="85:85" hidden="1" x14ac:dyDescent="0.25">
      <c r="CG65261" s="49"/>
    </row>
    <row r="65262" spans="85:85" hidden="1" x14ac:dyDescent="0.25">
      <c r="CG65262" s="49"/>
    </row>
    <row r="65263" spans="85:85" hidden="1" x14ac:dyDescent="0.25">
      <c r="CG65263" s="49"/>
    </row>
    <row r="65264" spans="85:85" hidden="1" x14ac:dyDescent="0.25">
      <c r="CG65264" s="49"/>
    </row>
    <row r="65265" spans="85:85" hidden="1" x14ac:dyDescent="0.25">
      <c r="CG65265" s="49"/>
    </row>
    <row r="65266" spans="85:85" hidden="1" x14ac:dyDescent="0.25">
      <c r="CG65266" s="49"/>
    </row>
    <row r="65267" spans="85:85" hidden="1" x14ac:dyDescent="0.25">
      <c r="CG65267" s="49"/>
    </row>
    <row r="65268" spans="85:85" hidden="1" x14ac:dyDescent="0.25">
      <c r="CG65268" s="49"/>
    </row>
    <row r="65269" spans="85:85" hidden="1" x14ac:dyDescent="0.25">
      <c r="CG65269" s="49"/>
    </row>
    <row r="65270" spans="85:85" hidden="1" x14ac:dyDescent="0.25">
      <c r="CG65270" s="49"/>
    </row>
    <row r="65271" spans="85:85" hidden="1" x14ac:dyDescent="0.25">
      <c r="CG65271" s="49"/>
    </row>
    <row r="65272" spans="85:85" hidden="1" x14ac:dyDescent="0.25">
      <c r="CG65272" s="49"/>
    </row>
    <row r="65273" spans="85:85" hidden="1" x14ac:dyDescent="0.25">
      <c r="CG65273" s="49"/>
    </row>
    <row r="65274" spans="85:85" hidden="1" x14ac:dyDescent="0.25">
      <c r="CG65274" s="49"/>
    </row>
    <row r="65275" spans="85:85" hidden="1" x14ac:dyDescent="0.25">
      <c r="CG65275" s="49"/>
    </row>
    <row r="65276" spans="85:85" hidden="1" x14ac:dyDescent="0.25">
      <c r="CG65276" s="49"/>
    </row>
    <row r="65277" spans="85:85" hidden="1" x14ac:dyDescent="0.25">
      <c r="CG65277" s="49"/>
    </row>
    <row r="65278" spans="85:85" hidden="1" x14ac:dyDescent="0.25">
      <c r="CG65278" s="49"/>
    </row>
    <row r="65279" spans="85:85" hidden="1" x14ac:dyDescent="0.25">
      <c r="CG65279" s="49"/>
    </row>
    <row r="65280" spans="85:85" hidden="1" x14ac:dyDescent="0.25">
      <c r="CG65280" s="49"/>
    </row>
    <row r="65281" spans="85:85" hidden="1" x14ac:dyDescent="0.25">
      <c r="CG65281" s="49"/>
    </row>
    <row r="65282" spans="85:85" hidden="1" x14ac:dyDescent="0.25">
      <c r="CG65282" s="49"/>
    </row>
    <row r="65283" spans="85:85" hidden="1" x14ac:dyDescent="0.25">
      <c r="CG65283" s="49"/>
    </row>
    <row r="65284" spans="85:85" hidden="1" x14ac:dyDescent="0.25">
      <c r="CG65284" s="49"/>
    </row>
    <row r="65285" spans="85:85" hidden="1" x14ac:dyDescent="0.25">
      <c r="CG65285" s="49"/>
    </row>
    <row r="65286" spans="85:85" hidden="1" x14ac:dyDescent="0.25">
      <c r="CG65286" s="49"/>
    </row>
    <row r="65287" spans="85:85" hidden="1" x14ac:dyDescent="0.25">
      <c r="CG65287" s="49"/>
    </row>
    <row r="65288" spans="85:85" hidden="1" x14ac:dyDescent="0.25">
      <c r="CG65288" s="49"/>
    </row>
    <row r="65289" spans="85:85" hidden="1" x14ac:dyDescent="0.25">
      <c r="CG65289" s="49"/>
    </row>
    <row r="65290" spans="85:85" hidden="1" x14ac:dyDescent="0.25">
      <c r="CG65290" s="49"/>
    </row>
    <row r="65291" spans="85:85" hidden="1" x14ac:dyDescent="0.25">
      <c r="CG65291" s="49"/>
    </row>
    <row r="65292" spans="85:85" hidden="1" x14ac:dyDescent="0.25">
      <c r="CG65292" s="49"/>
    </row>
    <row r="65293" spans="85:85" hidden="1" x14ac:dyDescent="0.25">
      <c r="CG65293" s="49"/>
    </row>
    <row r="65294" spans="85:85" hidden="1" x14ac:dyDescent="0.25">
      <c r="CG65294" s="49"/>
    </row>
    <row r="65295" spans="85:85" hidden="1" x14ac:dyDescent="0.25">
      <c r="CG65295" s="49"/>
    </row>
    <row r="65296" spans="85:85" hidden="1" x14ac:dyDescent="0.25">
      <c r="CG65296" s="49"/>
    </row>
    <row r="65297" spans="85:85" hidden="1" x14ac:dyDescent="0.25">
      <c r="CG65297" s="49"/>
    </row>
    <row r="65298" spans="85:85" hidden="1" x14ac:dyDescent="0.25">
      <c r="CG65298" s="49"/>
    </row>
    <row r="65299" spans="85:85" hidden="1" x14ac:dyDescent="0.25">
      <c r="CG65299" s="49"/>
    </row>
    <row r="65300" spans="85:85" hidden="1" x14ac:dyDescent="0.25">
      <c r="CG65300" s="49"/>
    </row>
    <row r="65301" spans="85:85" hidden="1" x14ac:dyDescent="0.25">
      <c r="CG65301" s="49"/>
    </row>
    <row r="65302" spans="85:85" hidden="1" x14ac:dyDescent="0.25">
      <c r="CG65302" s="49"/>
    </row>
    <row r="65303" spans="85:85" hidden="1" x14ac:dyDescent="0.25">
      <c r="CG65303" s="49"/>
    </row>
    <row r="65304" spans="85:85" hidden="1" x14ac:dyDescent="0.25">
      <c r="CG65304" s="49"/>
    </row>
    <row r="65305" spans="85:85" hidden="1" x14ac:dyDescent="0.25">
      <c r="CG65305" s="49"/>
    </row>
    <row r="65306" spans="85:85" hidden="1" x14ac:dyDescent="0.25">
      <c r="CG65306" s="49"/>
    </row>
    <row r="65307" spans="85:85" hidden="1" x14ac:dyDescent="0.25">
      <c r="CG65307" s="49"/>
    </row>
    <row r="65308" spans="85:85" hidden="1" x14ac:dyDescent="0.25">
      <c r="CG65308" s="49"/>
    </row>
    <row r="65309" spans="85:85" hidden="1" x14ac:dyDescent="0.25">
      <c r="CG65309" s="49"/>
    </row>
    <row r="65310" spans="85:85" hidden="1" x14ac:dyDescent="0.25">
      <c r="CG65310" s="49"/>
    </row>
    <row r="65311" spans="85:85" hidden="1" x14ac:dyDescent="0.25">
      <c r="CG65311" s="49"/>
    </row>
    <row r="65312" spans="85:85" hidden="1" x14ac:dyDescent="0.25">
      <c r="CG65312" s="49"/>
    </row>
    <row r="65313" spans="85:85" hidden="1" x14ac:dyDescent="0.25">
      <c r="CG65313" s="49"/>
    </row>
    <row r="65314" spans="85:85" hidden="1" x14ac:dyDescent="0.25">
      <c r="CG65314" s="49"/>
    </row>
    <row r="65315" spans="85:85" hidden="1" x14ac:dyDescent="0.25">
      <c r="CG65315" s="49"/>
    </row>
    <row r="65316" spans="85:85" hidden="1" x14ac:dyDescent="0.25">
      <c r="CG65316" s="49"/>
    </row>
    <row r="65317" spans="85:85" hidden="1" x14ac:dyDescent="0.25">
      <c r="CG65317" s="49"/>
    </row>
    <row r="65318" spans="85:85" hidden="1" x14ac:dyDescent="0.25">
      <c r="CG65318" s="49"/>
    </row>
    <row r="65319" spans="85:85" hidden="1" x14ac:dyDescent="0.25">
      <c r="CG65319" s="49"/>
    </row>
    <row r="65320" spans="85:85" hidden="1" x14ac:dyDescent="0.25">
      <c r="CG65320" s="49"/>
    </row>
    <row r="65321" spans="85:85" hidden="1" x14ac:dyDescent="0.25">
      <c r="CG65321" s="49"/>
    </row>
    <row r="65322" spans="85:85" hidden="1" x14ac:dyDescent="0.25">
      <c r="CG65322" s="49"/>
    </row>
    <row r="65323" spans="85:85" hidden="1" x14ac:dyDescent="0.25">
      <c r="CG65323" s="49"/>
    </row>
    <row r="65324" spans="85:85" hidden="1" x14ac:dyDescent="0.25">
      <c r="CG65324" s="49"/>
    </row>
    <row r="65325" spans="85:85" hidden="1" x14ac:dyDescent="0.25">
      <c r="CG65325" s="49"/>
    </row>
    <row r="65326" spans="85:85" hidden="1" x14ac:dyDescent="0.25">
      <c r="CG65326" s="49"/>
    </row>
    <row r="65327" spans="85:85" hidden="1" x14ac:dyDescent="0.25">
      <c r="CG65327" s="49"/>
    </row>
    <row r="65328" spans="85:85" hidden="1" x14ac:dyDescent="0.25">
      <c r="CG65328" s="49"/>
    </row>
    <row r="65329" spans="85:85" hidden="1" x14ac:dyDescent="0.25">
      <c r="CG65329" s="49"/>
    </row>
    <row r="65330" spans="85:85" hidden="1" x14ac:dyDescent="0.25">
      <c r="CG65330" s="49"/>
    </row>
    <row r="65331" spans="85:85" hidden="1" x14ac:dyDescent="0.25">
      <c r="CG65331" s="49"/>
    </row>
    <row r="65332" spans="85:85" hidden="1" x14ac:dyDescent="0.25">
      <c r="CG65332" s="49"/>
    </row>
    <row r="65333" spans="85:85" hidden="1" x14ac:dyDescent="0.25">
      <c r="CG65333" s="49"/>
    </row>
    <row r="65334" spans="85:85" hidden="1" x14ac:dyDescent="0.25">
      <c r="CG65334" s="49"/>
    </row>
    <row r="65335" spans="85:85" hidden="1" x14ac:dyDescent="0.25">
      <c r="CG65335" s="49"/>
    </row>
    <row r="65336" spans="85:85" hidden="1" x14ac:dyDescent="0.25">
      <c r="CG65336" s="49"/>
    </row>
    <row r="65337" spans="85:85" hidden="1" x14ac:dyDescent="0.25">
      <c r="CG65337" s="49"/>
    </row>
    <row r="65338" spans="85:85" hidden="1" x14ac:dyDescent="0.25">
      <c r="CG65338" s="49"/>
    </row>
    <row r="65339" spans="85:85" hidden="1" x14ac:dyDescent="0.25">
      <c r="CG65339" s="49"/>
    </row>
    <row r="65340" spans="85:85" hidden="1" x14ac:dyDescent="0.25">
      <c r="CG65340" s="49"/>
    </row>
    <row r="65341" spans="85:85" hidden="1" x14ac:dyDescent="0.25">
      <c r="CG65341" s="49"/>
    </row>
    <row r="65342" spans="85:85" hidden="1" x14ac:dyDescent="0.25">
      <c r="CG65342" s="49"/>
    </row>
    <row r="65343" spans="85:85" hidden="1" x14ac:dyDescent="0.25">
      <c r="CG65343" s="49"/>
    </row>
    <row r="65344" spans="85:85" hidden="1" x14ac:dyDescent="0.25">
      <c r="CG65344" s="49"/>
    </row>
    <row r="65345" spans="85:85" hidden="1" x14ac:dyDescent="0.25">
      <c r="CG65345" s="49"/>
    </row>
    <row r="65346" spans="85:85" hidden="1" x14ac:dyDescent="0.25">
      <c r="CG65346" s="49"/>
    </row>
    <row r="65347" spans="85:85" hidden="1" x14ac:dyDescent="0.25">
      <c r="CG65347" s="49"/>
    </row>
    <row r="65348" spans="85:85" hidden="1" x14ac:dyDescent="0.25">
      <c r="CG65348" s="49"/>
    </row>
    <row r="65349" spans="85:85" hidden="1" x14ac:dyDescent="0.25">
      <c r="CG65349" s="49"/>
    </row>
    <row r="65350" spans="85:85" hidden="1" x14ac:dyDescent="0.25">
      <c r="CG65350" s="49"/>
    </row>
    <row r="65351" spans="85:85" hidden="1" x14ac:dyDescent="0.25">
      <c r="CG65351" s="49"/>
    </row>
    <row r="65352" spans="85:85" hidden="1" x14ac:dyDescent="0.25">
      <c r="CG65352" s="49"/>
    </row>
    <row r="65353" spans="85:85" hidden="1" x14ac:dyDescent="0.25">
      <c r="CG65353" s="49"/>
    </row>
    <row r="65354" spans="85:85" hidden="1" x14ac:dyDescent="0.25">
      <c r="CG65354" s="49"/>
    </row>
    <row r="65355" spans="85:85" hidden="1" x14ac:dyDescent="0.25">
      <c r="CG65355" s="49"/>
    </row>
    <row r="65356" spans="85:85" hidden="1" x14ac:dyDescent="0.25">
      <c r="CG65356" s="49"/>
    </row>
    <row r="65357" spans="85:85" hidden="1" x14ac:dyDescent="0.25">
      <c r="CG65357" s="49"/>
    </row>
    <row r="65358" spans="85:85" hidden="1" x14ac:dyDescent="0.25">
      <c r="CG65358" s="49"/>
    </row>
    <row r="65359" spans="85:85" hidden="1" x14ac:dyDescent="0.25">
      <c r="CG65359" s="49"/>
    </row>
    <row r="65360" spans="85:85" hidden="1" x14ac:dyDescent="0.25">
      <c r="CG65360" s="49"/>
    </row>
    <row r="65361" spans="85:85" hidden="1" x14ac:dyDescent="0.25">
      <c r="CG65361" s="49"/>
    </row>
    <row r="65362" spans="85:85" hidden="1" x14ac:dyDescent="0.25">
      <c r="CG65362" s="49"/>
    </row>
    <row r="65363" spans="85:85" hidden="1" x14ac:dyDescent="0.25">
      <c r="CG65363" s="49"/>
    </row>
    <row r="65364" spans="85:85" hidden="1" x14ac:dyDescent="0.25">
      <c r="CG65364" s="49"/>
    </row>
    <row r="65365" spans="85:85" hidden="1" x14ac:dyDescent="0.25">
      <c r="CG65365" s="49"/>
    </row>
    <row r="65366" spans="85:85" hidden="1" x14ac:dyDescent="0.25">
      <c r="CG65366" s="49"/>
    </row>
    <row r="65367" spans="85:85" hidden="1" x14ac:dyDescent="0.25">
      <c r="CG65367" s="49"/>
    </row>
    <row r="65368" spans="85:85" hidden="1" x14ac:dyDescent="0.25">
      <c r="CG65368" s="49"/>
    </row>
    <row r="65369" spans="85:85" hidden="1" x14ac:dyDescent="0.25">
      <c r="CG65369" s="49"/>
    </row>
    <row r="65370" spans="85:85" hidden="1" x14ac:dyDescent="0.25">
      <c r="CG65370" s="49"/>
    </row>
    <row r="65371" spans="85:85" hidden="1" x14ac:dyDescent="0.25">
      <c r="CG65371" s="49"/>
    </row>
    <row r="65372" spans="85:85" hidden="1" x14ac:dyDescent="0.25">
      <c r="CG65372" s="49"/>
    </row>
    <row r="65373" spans="85:85" hidden="1" x14ac:dyDescent="0.25">
      <c r="CG65373" s="49"/>
    </row>
    <row r="65374" spans="85:85" hidden="1" x14ac:dyDescent="0.25">
      <c r="CG65374" s="49"/>
    </row>
    <row r="65375" spans="85:85" hidden="1" x14ac:dyDescent="0.25">
      <c r="CG65375" s="49"/>
    </row>
    <row r="65376" spans="85:85" hidden="1" x14ac:dyDescent="0.25">
      <c r="CG65376" s="49"/>
    </row>
    <row r="65377" spans="85:85" hidden="1" x14ac:dyDescent="0.25">
      <c r="CG65377" s="49"/>
    </row>
    <row r="65378" spans="85:85" hidden="1" x14ac:dyDescent="0.25">
      <c r="CG65378" s="49"/>
    </row>
    <row r="65379" spans="85:85" hidden="1" x14ac:dyDescent="0.25">
      <c r="CG65379" s="49"/>
    </row>
    <row r="65380" spans="85:85" hidden="1" x14ac:dyDescent="0.25">
      <c r="CG65380" s="49"/>
    </row>
    <row r="65381" spans="85:85" hidden="1" x14ac:dyDescent="0.25">
      <c r="CG65381" s="49"/>
    </row>
    <row r="65382" spans="85:85" hidden="1" x14ac:dyDescent="0.25">
      <c r="CG65382" s="49"/>
    </row>
    <row r="65383" spans="85:85" hidden="1" x14ac:dyDescent="0.25">
      <c r="CG65383" s="49"/>
    </row>
    <row r="65384" spans="85:85" hidden="1" x14ac:dyDescent="0.25">
      <c r="CG65384" s="49"/>
    </row>
    <row r="65385" spans="85:85" hidden="1" x14ac:dyDescent="0.25">
      <c r="CG65385" s="49"/>
    </row>
    <row r="65386" spans="85:85" hidden="1" x14ac:dyDescent="0.25">
      <c r="CG65386" s="49"/>
    </row>
    <row r="65387" spans="85:85" hidden="1" x14ac:dyDescent="0.25">
      <c r="CG65387" s="49"/>
    </row>
    <row r="65388" spans="85:85" hidden="1" x14ac:dyDescent="0.25">
      <c r="CG65388" s="49"/>
    </row>
    <row r="65389" spans="85:85" hidden="1" x14ac:dyDescent="0.25">
      <c r="CG65389" s="49"/>
    </row>
    <row r="65390" spans="85:85" hidden="1" x14ac:dyDescent="0.25">
      <c r="CG65390" s="49"/>
    </row>
    <row r="65391" spans="85:85" hidden="1" x14ac:dyDescent="0.25">
      <c r="CG65391" s="49"/>
    </row>
    <row r="65392" spans="85:85" hidden="1" x14ac:dyDescent="0.25">
      <c r="CG65392" s="49"/>
    </row>
    <row r="65393" spans="85:85" hidden="1" x14ac:dyDescent="0.25">
      <c r="CG65393" s="49"/>
    </row>
    <row r="65394" spans="85:85" hidden="1" x14ac:dyDescent="0.25">
      <c r="CG65394" s="49"/>
    </row>
    <row r="65395" spans="85:85" hidden="1" x14ac:dyDescent="0.25">
      <c r="CG65395" s="49"/>
    </row>
    <row r="65396" spans="85:85" hidden="1" x14ac:dyDescent="0.25">
      <c r="CG65396" s="49"/>
    </row>
    <row r="65397" spans="85:85" hidden="1" x14ac:dyDescent="0.25">
      <c r="CG65397" s="49"/>
    </row>
    <row r="65398" spans="85:85" hidden="1" x14ac:dyDescent="0.25">
      <c r="CG65398" s="49"/>
    </row>
    <row r="65399" spans="85:85" hidden="1" x14ac:dyDescent="0.25">
      <c r="CG65399" s="49"/>
    </row>
    <row r="65400" spans="85:85" hidden="1" x14ac:dyDescent="0.25">
      <c r="CG65400" s="49"/>
    </row>
    <row r="65401" spans="85:85" hidden="1" x14ac:dyDescent="0.25">
      <c r="CG65401" s="49"/>
    </row>
    <row r="65402" spans="85:85" hidden="1" x14ac:dyDescent="0.25">
      <c r="CG65402" s="49"/>
    </row>
    <row r="65403" spans="85:85" hidden="1" x14ac:dyDescent="0.25">
      <c r="CG65403" s="49"/>
    </row>
    <row r="65404" spans="85:85" hidden="1" x14ac:dyDescent="0.25">
      <c r="CG65404" s="49"/>
    </row>
    <row r="65405" spans="85:85" hidden="1" x14ac:dyDescent="0.25">
      <c r="CG65405" s="49"/>
    </row>
    <row r="65406" spans="85:85" hidden="1" x14ac:dyDescent="0.25">
      <c r="CG65406" s="49"/>
    </row>
    <row r="65407" spans="85:85" hidden="1" x14ac:dyDescent="0.25">
      <c r="CG65407" s="49"/>
    </row>
    <row r="65408" spans="85:85" hidden="1" x14ac:dyDescent="0.25">
      <c r="CG65408" s="49"/>
    </row>
    <row r="65409" spans="85:85" hidden="1" x14ac:dyDescent="0.25">
      <c r="CG65409" s="49"/>
    </row>
    <row r="65410" spans="85:85" hidden="1" x14ac:dyDescent="0.25">
      <c r="CG65410" s="49"/>
    </row>
    <row r="65411" spans="85:85" hidden="1" x14ac:dyDescent="0.25">
      <c r="CG65411" s="49"/>
    </row>
    <row r="65412" spans="85:85" hidden="1" x14ac:dyDescent="0.25">
      <c r="CG65412" s="49"/>
    </row>
    <row r="65413" spans="85:85" hidden="1" x14ac:dyDescent="0.25">
      <c r="CG65413" s="49"/>
    </row>
    <row r="65414" spans="85:85" hidden="1" x14ac:dyDescent="0.25">
      <c r="CG65414" s="49"/>
    </row>
    <row r="65415" spans="85:85" hidden="1" x14ac:dyDescent="0.25">
      <c r="CG65415" s="49"/>
    </row>
    <row r="65416" spans="85:85" hidden="1" x14ac:dyDescent="0.25">
      <c r="CG65416" s="49"/>
    </row>
    <row r="65417" spans="85:85" hidden="1" x14ac:dyDescent="0.25">
      <c r="CG65417" s="49"/>
    </row>
    <row r="65418" spans="85:85" hidden="1" x14ac:dyDescent="0.25">
      <c r="CG65418" s="49"/>
    </row>
    <row r="65419" spans="85:85" hidden="1" x14ac:dyDescent="0.25">
      <c r="CG65419" s="49"/>
    </row>
    <row r="65420" spans="85:85" hidden="1" x14ac:dyDescent="0.25">
      <c r="CG65420" s="49"/>
    </row>
    <row r="65421" spans="85:85" hidden="1" x14ac:dyDescent="0.25">
      <c r="CG65421" s="49"/>
    </row>
    <row r="65422" spans="85:85" hidden="1" x14ac:dyDescent="0.25">
      <c r="CG65422" s="49"/>
    </row>
    <row r="65423" spans="85:85" hidden="1" x14ac:dyDescent="0.25">
      <c r="CG65423" s="49"/>
    </row>
    <row r="65424" spans="85:85" hidden="1" x14ac:dyDescent="0.25">
      <c r="CG65424" s="49"/>
    </row>
    <row r="65425" spans="85:85" hidden="1" x14ac:dyDescent="0.25">
      <c r="CG65425" s="49"/>
    </row>
    <row r="65426" spans="85:85" hidden="1" x14ac:dyDescent="0.25">
      <c r="CG65426" s="49"/>
    </row>
    <row r="65427" spans="85:85" hidden="1" x14ac:dyDescent="0.25">
      <c r="CG65427" s="49"/>
    </row>
    <row r="65428" spans="85:85" hidden="1" x14ac:dyDescent="0.25">
      <c r="CG65428" s="49"/>
    </row>
    <row r="65429" spans="85:85" hidden="1" x14ac:dyDescent="0.25">
      <c r="CG65429" s="49"/>
    </row>
    <row r="65430" spans="85:85" hidden="1" x14ac:dyDescent="0.25">
      <c r="CG65430" s="49"/>
    </row>
    <row r="65431" spans="85:85" hidden="1" x14ac:dyDescent="0.25">
      <c r="CG65431" s="49"/>
    </row>
    <row r="65432" spans="85:85" hidden="1" x14ac:dyDescent="0.25">
      <c r="CG65432" s="49"/>
    </row>
    <row r="65433" spans="85:85" hidden="1" x14ac:dyDescent="0.25">
      <c r="CG65433" s="49"/>
    </row>
    <row r="65434" spans="85:85" hidden="1" x14ac:dyDescent="0.25">
      <c r="CG65434" s="49"/>
    </row>
    <row r="65435" spans="85:85" hidden="1" x14ac:dyDescent="0.25">
      <c r="CG65435" s="49"/>
    </row>
    <row r="65436" spans="85:85" hidden="1" x14ac:dyDescent="0.25">
      <c r="CG65436" s="49"/>
    </row>
    <row r="65437" spans="85:85" hidden="1" x14ac:dyDescent="0.25">
      <c r="CG65437" s="49"/>
    </row>
    <row r="65438" spans="85:85" hidden="1" x14ac:dyDescent="0.25">
      <c r="CG65438" s="49"/>
    </row>
    <row r="65439" spans="85:85" hidden="1" x14ac:dyDescent="0.25">
      <c r="CG65439" s="49"/>
    </row>
    <row r="65440" spans="85:85" hidden="1" x14ac:dyDescent="0.25">
      <c r="CG65440" s="49"/>
    </row>
    <row r="65441" spans="85:85" hidden="1" x14ac:dyDescent="0.25">
      <c r="CG65441" s="49"/>
    </row>
    <row r="65442" spans="85:85" hidden="1" x14ac:dyDescent="0.25">
      <c r="CG65442" s="49"/>
    </row>
    <row r="65443" spans="85:85" hidden="1" x14ac:dyDescent="0.25">
      <c r="CG65443" s="49"/>
    </row>
    <row r="65444" spans="85:85" hidden="1" x14ac:dyDescent="0.25">
      <c r="CG65444" s="49"/>
    </row>
    <row r="65445" spans="85:85" hidden="1" x14ac:dyDescent="0.25">
      <c r="CG65445" s="49"/>
    </row>
    <row r="65446" spans="85:85" hidden="1" x14ac:dyDescent="0.25">
      <c r="CG65446" s="49"/>
    </row>
    <row r="65447" spans="85:85" hidden="1" x14ac:dyDescent="0.25">
      <c r="CG65447" s="49"/>
    </row>
    <row r="65448" spans="85:85" hidden="1" x14ac:dyDescent="0.25">
      <c r="CG65448" s="49"/>
    </row>
    <row r="65449" spans="85:85" hidden="1" x14ac:dyDescent="0.25">
      <c r="CG65449" s="49"/>
    </row>
    <row r="65450" spans="85:85" hidden="1" x14ac:dyDescent="0.25">
      <c r="CG65450" s="49"/>
    </row>
    <row r="65451" spans="85:85" hidden="1" x14ac:dyDescent="0.25">
      <c r="CG65451" s="49"/>
    </row>
    <row r="65452" spans="85:85" hidden="1" x14ac:dyDescent="0.25">
      <c r="CG65452" s="49"/>
    </row>
    <row r="65453" spans="85:85" hidden="1" x14ac:dyDescent="0.25">
      <c r="CG65453" s="49"/>
    </row>
    <row r="65454" spans="85:85" hidden="1" x14ac:dyDescent="0.25">
      <c r="CG65454" s="49"/>
    </row>
    <row r="65455" spans="85:85" hidden="1" x14ac:dyDescent="0.25">
      <c r="CG65455" s="49"/>
    </row>
    <row r="65456" spans="85:85" hidden="1" x14ac:dyDescent="0.25">
      <c r="CG65456" s="49"/>
    </row>
    <row r="65457" spans="85:85" hidden="1" x14ac:dyDescent="0.25">
      <c r="CG65457" s="49"/>
    </row>
    <row r="65458" spans="85:85" hidden="1" x14ac:dyDescent="0.25">
      <c r="CG65458" s="49"/>
    </row>
    <row r="65459" spans="85:85" hidden="1" x14ac:dyDescent="0.25">
      <c r="CG65459" s="49"/>
    </row>
    <row r="65460" spans="85:85" hidden="1" x14ac:dyDescent="0.25">
      <c r="CG65460" s="49"/>
    </row>
    <row r="65461" spans="85:85" hidden="1" x14ac:dyDescent="0.25">
      <c r="CG65461" s="49"/>
    </row>
    <row r="65462" spans="85:85" hidden="1" x14ac:dyDescent="0.25">
      <c r="CG65462" s="49"/>
    </row>
    <row r="65463" spans="85:85" hidden="1" x14ac:dyDescent="0.25">
      <c r="CG65463" s="49"/>
    </row>
    <row r="65464" spans="85:85" hidden="1" x14ac:dyDescent="0.25">
      <c r="CG65464" s="49"/>
    </row>
    <row r="65465" spans="85:85" hidden="1" x14ac:dyDescent="0.25">
      <c r="CG65465" s="49"/>
    </row>
    <row r="65466" spans="85:85" hidden="1" x14ac:dyDescent="0.25">
      <c r="CG65466" s="49"/>
    </row>
    <row r="65467" spans="85:85" hidden="1" x14ac:dyDescent="0.25">
      <c r="CG65467" s="49"/>
    </row>
    <row r="65468" spans="85:85" hidden="1" x14ac:dyDescent="0.25">
      <c r="CG65468" s="49"/>
    </row>
    <row r="65469" spans="85:85" hidden="1" x14ac:dyDescent="0.25">
      <c r="CG65469" s="49"/>
    </row>
    <row r="65470" spans="85:85" hidden="1" x14ac:dyDescent="0.25">
      <c r="CG65470" s="49"/>
    </row>
    <row r="65471" spans="85:85" hidden="1" x14ac:dyDescent="0.25">
      <c r="CG65471" s="49"/>
    </row>
    <row r="65472" spans="85:85" hidden="1" x14ac:dyDescent="0.25">
      <c r="CG65472" s="49"/>
    </row>
    <row r="65473" spans="85:85" hidden="1" x14ac:dyDescent="0.25">
      <c r="CG65473" s="49"/>
    </row>
    <row r="65474" spans="85:85" hidden="1" x14ac:dyDescent="0.25">
      <c r="CG65474" s="49"/>
    </row>
    <row r="65475" spans="85:85" hidden="1" x14ac:dyDescent="0.25">
      <c r="CG65475" s="49"/>
    </row>
    <row r="65476" spans="85:85" hidden="1" x14ac:dyDescent="0.25">
      <c r="CG65476" s="49"/>
    </row>
    <row r="65477" spans="85:85" hidden="1" x14ac:dyDescent="0.25">
      <c r="CG65477" s="49"/>
    </row>
    <row r="65478" spans="85:85" hidden="1" x14ac:dyDescent="0.25">
      <c r="CG65478" s="49"/>
    </row>
    <row r="65479" spans="85:85" hidden="1" x14ac:dyDescent="0.25">
      <c r="CG65479" s="49"/>
    </row>
    <row r="65480" spans="85:85" hidden="1" x14ac:dyDescent="0.25">
      <c r="CG65480" s="49"/>
    </row>
    <row r="65481" spans="85:85" hidden="1" x14ac:dyDescent="0.25">
      <c r="CG65481" s="49"/>
    </row>
    <row r="65482" spans="85:85" hidden="1" x14ac:dyDescent="0.25">
      <c r="CG65482" s="49"/>
    </row>
    <row r="65483" spans="85:85" hidden="1" x14ac:dyDescent="0.25">
      <c r="CG65483" s="49"/>
    </row>
    <row r="65484" spans="85:85" hidden="1" x14ac:dyDescent="0.25">
      <c r="CG65484" s="49"/>
    </row>
    <row r="65485" spans="85:85" hidden="1" x14ac:dyDescent="0.25">
      <c r="CG65485" s="49"/>
    </row>
    <row r="65486" spans="85:85" hidden="1" x14ac:dyDescent="0.25">
      <c r="CG65486" s="49"/>
    </row>
    <row r="65487" spans="85:85" hidden="1" x14ac:dyDescent="0.25">
      <c r="CG65487" s="49"/>
    </row>
    <row r="65488" spans="85:85" hidden="1" x14ac:dyDescent="0.25">
      <c r="CG65488" s="49"/>
    </row>
    <row r="65489" spans="85:85" hidden="1" x14ac:dyDescent="0.25">
      <c r="CG65489" s="49"/>
    </row>
    <row r="65490" spans="85:85" hidden="1" x14ac:dyDescent="0.25">
      <c r="CG65490" s="49"/>
    </row>
    <row r="65491" spans="85:85" hidden="1" x14ac:dyDescent="0.25">
      <c r="CG65491" s="49"/>
    </row>
    <row r="65492" spans="85:85" hidden="1" x14ac:dyDescent="0.25">
      <c r="CG65492" s="49"/>
    </row>
    <row r="65493" spans="85:85" hidden="1" x14ac:dyDescent="0.25">
      <c r="CG65493" s="49"/>
    </row>
    <row r="65494" spans="85:85" hidden="1" x14ac:dyDescent="0.25">
      <c r="CG65494" s="49"/>
    </row>
    <row r="65495" spans="85:85" hidden="1" x14ac:dyDescent="0.25">
      <c r="CG65495" s="49"/>
    </row>
    <row r="65496" spans="85:85" hidden="1" x14ac:dyDescent="0.25">
      <c r="CG65496" s="49"/>
    </row>
    <row r="65497" spans="85:85" hidden="1" x14ac:dyDescent="0.25">
      <c r="CG65497" s="49"/>
    </row>
    <row r="65498" spans="85:85" hidden="1" x14ac:dyDescent="0.25">
      <c r="CG65498" s="49"/>
    </row>
    <row r="65499" spans="85:85" hidden="1" x14ac:dyDescent="0.25">
      <c r="CG65499" s="49"/>
    </row>
    <row r="65500" spans="85:85" hidden="1" x14ac:dyDescent="0.25">
      <c r="CG65500" s="49"/>
    </row>
    <row r="65501" spans="85:85" hidden="1" x14ac:dyDescent="0.25">
      <c r="CG65501" s="49"/>
    </row>
    <row r="65502" spans="85:85" hidden="1" x14ac:dyDescent="0.25">
      <c r="CG65502" s="49"/>
    </row>
    <row r="65503" spans="85:85" hidden="1" x14ac:dyDescent="0.25">
      <c r="CG65503" s="49"/>
    </row>
    <row r="65504" spans="85:85" hidden="1" x14ac:dyDescent="0.25">
      <c r="CG65504" s="49"/>
    </row>
    <row r="65505" spans="85:85" hidden="1" x14ac:dyDescent="0.25">
      <c r="CG65505" s="49"/>
    </row>
    <row r="65506" spans="85:85" hidden="1" x14ac:dyDescent="0.25">
      <c r="CG65506" s="49"/>
    </row>
    <row r="65507" spans="85:85" hidden="1" x14ac:dyDescent="0.25">
      <c r="CG65507" s="49"/>
    </row>
    <row r="65508" spans="85:85" hidden="1" x14ac:dyDescent="0.25">
      <c r="CG65508" s="49"/>
    </row>
    <row r="65509" spans="85:85" hidden="1" x14ac:dyDescent="0.25">
      <c r="CG65509" s="49"/>
    </row>
    <row r="65510" spans="85:85" hidden="1" x14ac:dyDescent="0.25">
      <c r="CG65510" s="49"/>
    </row>
    <row r="65511" spans="85:85" hidden="1" x14ac:dyDescent="0.25">
      <c r="CG65511" s="49"/>
    </row>
    <row r="65512" spans="85:85" hidden="1" x14ac:dyDescent="0.25">
      <c r="CG65512" s="49"/>
    </row>
    <row r="65513" spans="85:85" hidden="1" x14ac:dyDescent="0.25">
      <c r="CG65513" s="49"/>
    </row>
    <row r="65514" spans="85:85" hidden="1" x14ac:dyDescent="0.25">
      <c r="CG65514" s="49"/>
    </row>
    <row r="65515" spans="85:85" hidden="1" x14ac:dyDescent="0.25">
      <c r="CG65515" s="49"/>
    </row>
    <row r="65516" spans="85:85" hidden="1" x14ac:dyDescent="0.25">
      <c r="CG65516" s="49"/>
    </row>
    <row r="65517" spans="85:85" hidden="1" x14ac:dyDescent="0.25">
      <c r="CG65517" s="49"/>
    </row>
    <row r="65518" spans="85:85" hidden="1" x14ac:dyDescent="0.25">
      <c r="CG65518" s="49"/>
    </row>
    <row r="65519" spans="85:85" hidden="1" x14ac:dyDescent="0.25">
      <c r="CG65519" s="49"/>
    </row>
  </sheetData>
  <autoFilter ref="A14:I1021" xr:uid="{00000000-0009-0000-0000-000002000000}"/>
  <mergeCells count="179">
    <mergeCell ref="A1020:D1020"/>
    <mergeCell ref="A1021:D1021"/>
    <mergeCell ref="A1023:D1023"/>
    <mergeCell ref="A1024:D1024"/>
    <mergeCell ref="B1036:CE1036"/>
    <mergeCell ref="A994:G994"/>
    <mergeCell ref="A1005:D1005"/>
    <mergeCell ref="A1006:G1006"/>
    <mergeCell ref="A1017:D1017"/>
    <mergeCell ref="A1018:D1018"/>
    <mergeCell ref="A1019:G1019"/>
    <mergeCell ref="A958:G958"/>
    <mergeCell ref="A969:D969"/>
    <mergeCell ref="A970:G970"/>
    <mergeCell ref="A981:D981"/>
    <mergeCell ref="A982:G982"/>
    <mergeCell ref="A993:D993"/>
    <mergeCell ref="A922:G922"/>
    <mergeCell ref="A933:D933"/>
    <mergeCell ref="A934:G934"/>
    <mergeCell ref="A945:D945"/>
    <mergeCell ref="A946:G946"/>
    <mergeCell ref="A957:D957"/>
    <mergeCell ref="A885:G885"/>
    <mergeCell ref="A896:D896"/>
    <mergeCell ref="A897:G897"/>
    <mergeCell ref="A908:D908"/>
    <mergeCell ref="A909:G909"/>
    <mergeCell ref="A921:D921"/>
    <mergeCell ref="A849:G849"/>
    <mergeCell ref="A860:D860"/>
    <mergeCell ref="A861:G861"/>
    <mergeCell ref="A872:D872"/>
    <mergeCell ref="A873:G873"/>
    <mergeCell ref="A884:D884"/>
    <mergeCell ref="A813:G813"/>
    <mergeCell ref="A824:D824"/>
    <mergeCell ref="A825:G825"/>
    <mergeCell ref="A836:D836"/>
    <mergeCell ref="A837:G837"/>
    <mergeCell ref="A848:D848"/>
    <mergeCell ref="A777:G777"/>
    <mergeCell ref="A788:D788"/>
    <mergeCell ref="A789:G789"/>
    <mergeCell ref="A800:D800"/>
    <mergeCell ref="A801:G801"/>
    <mergeCell ref="A812:D812"/>
    <mergeCell ref="A741:G741"/>
    <mergeCell ref="A752:D752"/>
    <mergeCell ref="A753:G753"/>
    <mergeCell ref="A764:D764"/>
    <mergeCell ref="A765:G765"/>
    <mergeCell ref="A776:D776"/>
    <mergeCell ref="A705:G705"/>
    <mergeCell ref="A716:D716"/>
    <mergeCell ref="A717:G717"/>
    <mergeCell ref="A728:D728"/>
    <mergeCell ref="A729:G729"/>
    <mergeCell ref="A740:D740"/>
    <mergeCell ref="A669:G669"/>
    <mergeCell ref="A680:D680"/>
    <mergeCell ref="A681:G681"/>
    <mergeCell ref="A692:D692"/>
    <mergeCell ref="A693:G693"/>
    <mergeCell ref="A704:D704"/>
    <mergeCell ref="A631:G631"/>
    <mergeCell ref="A642:D642"/>
    <mergeCell ref="A643:G643"/>
    <mergeCell ref="A655:D655"/>
    <mergeCell ref="A656:G656"/>
    <mergeCell ref="A668:D668"/>
    <mergeCell ref="A595:G595"/>
    <mergeCell ref="A606:D606"/>
    <mergeCell ref="A607:G607"/>
    <mergeCell ref="A618:D618"/>
    <mergeCell ref="A619:G619"/>
    <mergeCell ref="A630:D630"/>
    <mergeCell ref="A559:G559"/>
    <mergeCell ref="A570:D570"/>
    <mergeCell ref="A571:G571"/>
    <mergeCell ref="A582:D582"/>
    <mergeCell ref="A583:G583"/>
    <mergeCell ref="A594:D594"/>
    <mergeCell ref="A523:G523"/>
    <mergeCell ref="A534:D534"/>
    <mergeCell ref="A535:G535"/>
    <mergeCell ref="A546:D546"/>
    <mergeCell ref="A547:G547"/>
    <mergeCell ref="A558:D558"/>
    <mergeCell ref="A487:G487"/>
    <mergeCell ref="A498:D498"/>
    <mergeCell ref="A499:G499"/>
    <mergeCell ref="A510:D510"/>
    <mergeCell ref="A511:G511"/>
    <mergeCell ref="A522:D522"/>
    <mergeCell ref="A450:G450"/>
    <mergeCell ref="A461:D461"/>
    <mergeCell ref="A462:G462"/>
    <mergeCell ref="A474:D474"/>
    <mergeCell ref="A475:G475"/>
    <mergeCell ref="A486:D486"/>
    <mergeCell ref="A414:G414"/>
    <mergeCell ref="A425:D425"/>
    <mergeCell ref="A426:G426"/>
    <mergeCell ref="A437:D437"/>
    <mergeCell ref="A438:G438"/>
    <mergeCell ref="A449:D449"/>
    <mergeCell ref="A376:G376"/>
    <mergeCell ref="A388:D388"/>
    <mergeCell ref="A389:G389"/>
    <mergeCell ref="A401:D401"/>
    <mergeCell ref="A402:G402"/>
    <mergeCell ref="A413:D413"/>
    <mergeCell ref="A337:G337"/>
    <mergeCell ref="A349:D349"/>
    <mergeCell ref="A350:G350"/>
    <mergeCell ref="A362:D362"/>
    <mergeCell ref="A363:G363"/>
    <mergeCell ref="A375:D375"/>
    <mergeCell ref="A299:G299"/>
    <mergeCell ref="A311:D311"/>
    <mergeCell ref="A312:G312"/>
    <mergeCell ref="A324:D324"/>
    <mergeCell ref="A325:G325"/>
    <mergeCell ref="A336:D336"/>
    <mergeCell ref="A261:G261"/>
    <mergeCell ref="A272:D272"/>
    <mergeCell ref="A273:G273"/>
    <mergeCell ref="A285:D285"/>
    <mergeCell ref="A286:G286"/>
    <mergeCell ref="A298:D298"/>
    <mergeCell ref="A225:G225"/>
    <mergeCell ref="A236:D236"/>
    <mergeCell ref="A237:G237"/>
    <mergeCell ref="A248:D248"/>
    <mergeCell ref="A249:G249"/>
    <mergeCell ref="A260:D260"/>
    <mergeCell ref="A187:G187"/>
    <mergeCell ref="A198:D198"/>
    <mergeCell ref="A199:G199"/>
    <mergeCell ref="A211:D211"/>
    <mergeCell ref="A212:G212"/>
    <mergeCell ref="A224:D224"/>
    <mergeCell ref="A151:G151"/>
    <mergeCell ref="A162:D162"/>
    <mergeCell ref="A163:G163"/>
    <mergeCell ref="A174:D174"/>
    <mergeCell ref="A175:G175"/>
    <mergeCell ref="A186:D186"/>
    <mergeCell ref="A115:G115"/>
    <mergeCell ref="A126:D126"/>
    <mergeCell ref="A127:G127"/>
    <mergeCell ref="A138:D138"/>
    <mergeCell ref="A139:G139"/>
    <mergeCell ref="A150:D150"/>
    <mergeCell ref="A79:G79"/>
    <mergeCell ref="A90:D90"/>
    <mergeCell ref="A91:G91"/>
    <mergeCell ref="A102:D102"/>
    <mergeCell ref="A103:G103"/>
    <mergeCell ref="A114:D114"/>
    <mergeCell ref="A43:G43"/>
    <mergeCell ref="A54:D54"/>
    <mergeCell ref="A55:G55"/>
    <mergeCell ref="A66:D66"/>
    <mergeCell ref="A67:G67"/>
    <mergeCell ref="A78:D78"/>
    <mergeCell ref="B12:G12"/>
    <mergeCell ref="A15:G15"/>
    <mergeCell ref="A16:G16"/>
    <mergeCell ref="A30:D30"/>
    <mergeCell ref="A31:G31"/>
    <mergeCell ref="A42:D42"/>
    <mergeCell ref="B2:L2"/>
    <mergeCell ref="B7:G7"/>
    <mergeCell ref="B8:G8"/>
    <mergeCell ref="B9:G9"/>
    <mergeCell ref="B10:G10"/>
    <mergeCell ref="B11:G11"/>
  </mergeCells>
  <phoneticPr fontId="35" type="noConversion"/>
  <dataValidations count="1">
    <dataValidation type="list" allowBlank="1" showInputMessage="1" showErrorMessage="1" sqref="BD661:BD667 F353:F361 BD646:BD654 BD353:BD361 BC351:BC352 F317:F323 F313:F314 F646:F654 BD317:BD323 BD313:BD314 BC315:BC316 F289:F297 BC910:BC911 BD289:BD297 BC287:BC288 F215:F223 BC378:BC379 BD215:BD223 BC213:BC214 BD983:BD992 BD1007:BD1016 BD923:BD932 BD947:BD956 BD971:BD980 BD838:BD847 BD862:BD871 BD886:BD895 BD706:BD715 BD730:BD739 BD754:BD763 BD778:BD787 BD802:BD811 BD572:BD581 BD596:BD605 BD620:BD629 BD670:BD679 BD476:BD485 BD500:BD509 BD524:BD533 BD548:BD557 BD415:BD424 BD439:BD448 BD326:BD335 BD176:BD185 BD226:BD235 BD250:BD259 BD92:BD101 BD116:BD125 BD140:BD149 BD164:BD173 F32:F41 F44:F53 F68:F77 BD152:BD161 BD128:BD137 BD104:BD113 BD80:BD89 BD262:BD271 BD238:BD247 BD188:BD197 BD403:BD412 BD451:BD460 BD427:BD436 BD560:BD569 BD536:BD545 BD512:BD521 BD488:BD497 BD682:BD691 BD632:BD641 BD608:BD617 BD584:BD593 BD814:BD823 BD790:BD799 BD766:BD775 BD742:BD751 BD718:BD727 BD694:BD703 BD898:BD907 BD874:BD883 BD850:BD859 BD826:BD835 BD959:BD968 BD935:BD944 BD995:BD1004 F56:F65 F80:F89 F92:F101 F104:F113 F116:F125 F128:F137 F140:F149 F152:F161 F164:F173 F176:F185 F188:F197 F226:F235 F238:F247 F250:F259 F262:F271 F326:F335 F403:F412 F415:F424 F427:F436 F439:F448 F451:F460 F1007:F1016 F476:F485 F488:F497 F500:F509 F512:F521 F524:F533 F536:F545 F548:F557 F560:F569 F572:F581 F584:F593 F596:F605 F608:F617 F620:F629 F632:F641 F670:F679 F682:F691 F694:F703 F706:F715 F718:F727 F730:F739 F742:F751 F754:F763 F766:F775 F778:F787 F790:F799 F802:F811 F814:F823 F826:F835 F838:F847 F850:F859 F862:F871 F874:F883 F886:F895 F898:F907 F923:F932 F935:F944 F947:F956 F959:F968 F971:F980 F983:F992 F995:F1004 F463:F473 BD463:BD473 F912:F920 F200:F202 F205:F210 BC203:BC204 BD200:BD202 BD205:BD210 BD377 F274:F276 F279:F284 BC277:BC278 BD274:BD276 BD279:BD284 BD912:BD920 F302:F310 BC300:BC301 BD302:BD310 F377 F340:F348 BC338:BC339 BD340:BD348 BC644:BC645 F366:F374 BC364:BC365 BD366:BD374 F380:F387 F392:F400 BC390:BC391 BD392:BD400 BD380:BD387 F657:F658 F661:F667 BC659:BC660 BD657:BD658 F17:F29" xr:uid="{AAC904CF-F012-4437-B125-8FAA1EBF59D2}">
      <formula1>$A$1028:$A$1036</formula1>
    </dataValidation>
  </dataValidations>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EN65516"/>
  <sheetViews>
    <sheetView topLeftCell="F40" zoomScaleNormal="100" workbookViewId="0">
      <selection activeCell="F45" sqref="F45"/>
    </sheetView>
  </sheetViews>
  <sheetFormatPr defaultColWidth="0" defaultRowHeight="15" zeroHeight="1" outlineLevelRow="1" x14ac:dyDescent="0.25"/>
  <cols>
    <col min="1" max="1" width="41" customWidth="1"/>
    <col min="2" max="2" width="15.5703125" customWidth="1"/>
    <col min="3" max="6" width="29.5703125" customWidth="1"/>
    <col min="7" max="7" width="33.7109375" customWidth="1"/>
    <col min="8" max="8" width="31.42578125" customWidth="1"/>
    <col min="9" max="17" width="24.85546875" customWidth="1"/>
    <col min="18" max="20" width="25" customWidth="1"/>
    <col min="21" max="21" width="33.5703125" customWidth="1"/>
    <col min="22" max="23" width="25" customWidth="1"/>
    <col min="24" max="26" width="29.42578125" customWidth="1"/>
    <col min="27" max="27" width="30.7109375" customWidth="1"/>
    <col min="28" max="29" width="29.42578125" customWidth="1"/>
    <col min="30" max="39" width="27.85546875" customWidth="1"/>
    <col min="40" max="40" width="26.5703125" customWidth="1"/>
    <col min="41" max="41" width="35" customWidth="1"/>
    <col min="42" max="43" width="26.5703125" customWidth="1"/>
    <col min="44" max="44" width="35.7109375" customWidth="1"/>
    <col min="45" max="48" width="26.5703125" customWidth="1"/>
    <col min="49" max="56" width="29.5703125" customWidth="1"/>
    <col min="57" max="64" width="29.28515625" customWidth="1"/>
    <col min="65" max="72" width="28.42578125" customWidth="1"/>
    <col min="73" max="73" width="29.42578125" customWidth="1"/>
    <col min="74" max="74" width="33.42578125" customWidth="1"/>
    <col min="75" max="79" width="29.42578125" customWidth="1"/>
    <col min="80" max="81" width="25.42578125" customWidth="1"/>
    <col min="82" max="83" width="23.28515625" customWidth="1"/>
    <col min="84" max="84" width="26.42578125" customWidth="1"/>
    <col min="85" max="85" width="26.85546875" customWidth="1"/>
    <col min="86" max="87" width="9.140625" customWidth="1"/>
    <col min="88" max="139" width="9.140625" hidden="1" customWidth="1"/>
    <col min="140" max="140" width="1.5703125" hidden="1" customWidth="1"/>
    <col min="141" max="141" width="2" hidden="1" customWidth="1"/>
    <col min="142" max="142" width="4.140625" hidden="1" customWidth="1"/>
    <col min="143" max="143" width="1.5703125" hidden="1" customWidth="1"/>
    <col min="144" max="144" width="2" hidden="1" customWidth="1"/>
    <col min="145" max="16384" width="4.140625" hidden="1"/>
  </cols>
  <sheetData>
    <row r="1" spans="1:142" s="116" customFormat="1" ht="69.95" customHeight="1" thickBot="1" x14ac:dyDescent="0.3">
      <c r="D1" s="117"/>
      <c r="E1" s="117"/>
      <c r="F1" s="117"/>
    </row>
    <row r="2" spans="1:142" s="116" customFormat="1" ht="50.1" customHeight="1" thickBot="1" x14ac:dyDescent="0.3">
      <c r="B2" s="161" t="s">
        <v>121</v>
      </c>
      <c r="C2" s="162"/>
      <c r="D2" s="162"/>
      <c r="E2" s="162"/>
      <c r="F2" s="162"/>
      <c r="G2" s="162"/>
      <c r="H2" s="162"/>
      <c r="I2" s="162"/>
      <c r="J2" s="162"/>
      <c r="K2" s="162"/>
      <c r="L2" s="163"/>
    </row>
    <row r="3" spans="1:142" x14ac:dyDescent="0.25"/>
    <row r="4" spans="1:142" ht="15.75" x14ac:dyDescent="0.25">
      <c r="A4" s="50" t="s">
        <v>981</v>
      </c>
    </row>
    <row r="5" spans="1:142" x14ac:dyDescent="0.25">
      <c r="B5" s="1"/>
      <c r="C5" s="1"/>
      <c r="D5" s="2"/>
      <c r="E5" s="2"/>
      <c r="F5" s="2"/>
      <c r="G5" s="2"/>
      <c r="H5" s="2"/>
      <c r="I5" s="2"/>
      <c r="J5" s="2"/>
      <c r="K5" s="2"/>
      <c r="L5" s="2"/>
      <c r="M5" s="2"/>
      <c r="N5" s="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c r="AS5" s="2"/>
      <c r="AT5" s="2"/>
      <c r="AU5" s="2"/>
      <c r="AV5" s="2"/>
      <c r="AW5" s="2"/>
      <c r="AX5" s="2"/>
      <c r="AY5" s="2"/>
      <c r="AZ5" s="2"/>
      <c r="BA5" s="2"/>
      <c r="BB5" s="2"/>
      <c r="BC5" s="2"/>
      <c r="BD5" s="2"/>
      <c r="BE5" s="2"/>
      <c r="BF5" s="2"/>
      <c r="BG5" s="2"/>
      <c r="BH5" s="2"/>
      <c r="BI5" s="2"/>
      <c r="BJ5" s="2"/>
      <c r="BK5" s="2"/>
      <c r="BL5" s="2"/>
      <c r="BM5" s="2"/>
      <c r="BN5" s="2"/>
      <c r="BO5" s="2"/>
      <c r="BP5" s="2"/>
      <c r="BQ5" s="2"/>
      <c r="BR5" s="2"/>
      <c r="BS5" s="2"/>
      <c r="BT5" s="2"/>
      <c r="BU5" s="2"/>
      <c r="BV5" s="2"/>
      <c r="BW5" s="2"/>
      <c r="BX5" s="2"/>
      <c r="BY5" s="2"/>
      <c r="BZ5" s="2"/>
      <c r="CA5" s="2"/>
      <c r="CB5" s="2"/>
      <c r="CC5" s="2"/>
      <c r="CD5" s="2"/>
      <c r="CE5" s="2"/>
    </row>
    <row r="6" spans="1:142" ht="15.75" thickBot="1" x14ac:dyDescent="0.3">
      <c r="A6" s="2"/>
      <c r="B6" s="2"/>
      <c r="C6" s="2"/>
      <c r="D6" s="2"/>
      <c r="E6" s="2"/>
      <c r="F6" s="2"/>
      <c r="G6" s="2"/>
      <c r="H6" s="2"/>
      <c r="I6" s="2"/>
      <c r="J6" s="2"/>
      <c r="K6" s="2"/>
      <c r="L6" s="2"/>
      <c r="M6" s="2"/>
      <c r="N6" s="2"/>
      <c r="O6" s="2"/>
      <c r="P6" s="2"/>
      <c r="Q6" s="2"/>
      <c r="R6" s="2"/>
      <c r="S6" s="2"/>
      <c r="T6" s="2"/>
      <c r="U6" s="2"/>
      <c r="V6" s="2"/>
      <c r="W6" s="2"/>
      <c r="X6" s="2"/>
      <c r="Y6" s="2"/>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2"/>
      <c r="BN6" s="2"/>
      <c r="BO6" s="2"/>
      <c r="BP6" s="2"/>
      <c r="BQ6" s="2"/>
      <c r="BR6" s="2"/>
      <c r="BS6" s="2"/>
      <c r="BT6" s="2"/>
      <c r="BU6" s="2"/>
      <c r="BV6" s="2"/>
      <c r="BW6" s="2"/>
      <c r="BX6" s="2"/>
      <c r="BY6" s="2"/>
      <c r="BZ6" s="2"/>
      <c r="CA6" s="2"/>
      <c r="CB6" s="2"/>
      <c r="CC6" s="2"/>
      <c r="CD6" s="2"/>
      <c r="CE6" s="2"/>
    </row>
    <row r="7" spans="1:142" ht="15.75" thickBot="1" x14ac:dyDescent="0.3">
      <c r="A7" s="4" t="s">
        <v>468</v>
      </c>
      <c r="B7" s="193" t="s">
        <v>474</v>
      </c>
      <c r="C7" s="194"/>
      <c r="D7" s="194"/>
      <c r="E7" s="194"/>
      <c r="F7" s="194"/>
      <c r="G7" s="195"/>
      <c r="H7" s="5"/>
      <c r="I7" s="2"/>
      <c r="J7" s="2"/>
      <c r="K7" s="2"/>
      <c r="L7" s="2"/>
      <c r="M7" s="2"/>
      <c r="N7" s="2"/>
      <c r="O7" s="2"/>
      <c r="P7" s="2"/>
      <c r="Q7" s="2"/>
      <c r="R7" s="2"/>
      <c r="S7" s="2"/>
      <c r="T7" s="2"/>
      <c r="U7" s="2"/>
      <c r="V7" s="2"/>
      <c r="W7" s="2"/>
      <c r="X7" s="2"/>
      <c r="Y7" s="2"/>
      <c r="Z7" s="2"/>
      <c r="AA7" s="2"/>
      <c r="AB7" s="2"/>
      <c r="AC7" s="2"/>
      <c r="AD7" s="2"/>
      <c r="AE7" s="2"/>
      <c r="AF7" s="2"/>
      <c r="AG7" s="2"/>
      <c r="AH7" s="2"/>
      <c r="AI7" s="2"/>
      <c r="AJ7" s="2"/>
      <c r="AK7" s="2"/>
      <c r="AL7" s="2"/>
      <c r="AM7" s="2"/>
      <c r="AN7" s="2"/>
      <c r="AO7" s="2"/>
      <c r="AP7" s="2"/>
      <c r="AQ7" s="2"/>
      <c r="AR7" s="2"/>
      <c r="AS7" s="2"/>
      <c r="AT7" s="2"/>
      <c r="AU7" s="2"/>
      <c r="AV7" s="2"/>
      <c r="AW7" s="2"/>
      <c r="AX7" s="2"/>
      <c r="AY7" s="2"/>
      <c r="AZ7" s="2"/>
      <c r="BA7" s="2"/>
      <c r="BB7" s="2"/>
      <c r="BC7" s="2"/>
      <c r="BD7" s="2"/>
      <c r="BE7" s="2"/>
      <c r="BF7" s="2"/>
      <c r="BG7" s="2"/>
      <c r="BH7" s="2"/>
      <c r="BI7" s="2"/>
      <c r="BJ7" s="2"/>
      <c r="BK7" s="2"/>
      <c r="BL7" s="2"/>
      <c r="BM7" s="2"/>
      <c r="BN7" s="2"/>
      <c r="BO7" s="2"/>
      <c r="BP7" s="2"/>
      <c r="BQ7" s="2"/>
      <c r="BR7" s="2"/>
      <c r="BS7" s="2"/>
      <c r="BT7" s="2"/>
      <c r="BU7" s="2"/>
      <c r="BV7" s="2"/>
      <c r="BW7" s="2"/>
      <c r="BX7" s="2"/>
      <c r="BY7" s="2"/>
      <c r="BZ7" s="2"/>
      <c r="CA7" s="2"/>
      <c r="CB7" s="2"/>
      <c r="CC7" s="2"/>
      <c r="CD7" s="2"/>
      <c r="CE7" s="2"/>
      <c r="CF7" s="2"/>
      <c r="CG7" s="2"/>
      <c r="CH7" s="2"/>
      <c r="CI7" s="2"/>
      <c r="CJ7" s="2"/>
      <c r="CK7" s="2"/>
      <c r="CL7" s="2"/>
      <c r="CM7" s="2"/>
      <c r="CN7" s="2"/>
      <c r="CO7" s="2"/>
      <c r="CP7" s="2"/>
      <c r="CQ7" s="2"/>
      <c r="CR7" s="2"/>
      <c r="CS7" s="2"/>
      <c r="CT7" s="2"/>
      <c r="CU7" s="2"/>
      <c r="CV7" s="2"/>
      <c r="CW7" s="2"/>
      <c r="CX7" s="2"/>
      <c r="CY7" s="2"/>
      <c r="CZ7" s="2"/>
      <c r="DA7" s="2"/>
      <c r="DB7" s="2"/>
      <c r="DC7" s="2"/>
      <c r="DD7" s="2"/>
      <c r="DE7" s="2"/>
      <c r="DF7" s="2"/>
      <c r="DG7" s="2"/>
      <c r="DH7" s="2"/>
      <c r="DI7" s="2"/>
      <c r="DJ7" s="2"/>
      <c r="DK7" s="2"/>
      <c r="DL7" s="2"/>
      <c r="DM7" s="2"/>
      <c r="DN7" s="2"/>
      <c r="DO7" s="2"/>
      <c r="DP7" s="2"/>
      <c r="DQ7" s="2"/>
      <c r="DR7" s="2"/>
      <c r="DS7" s="2"/>
      <c r="DT7" s="2"/>
      <c r="DU7" s="2"/>
      <c r="DV7" s="2"/>
      <c r="DW7" s="2"/>
      <c r="DX7" s="2"/>
      <c r="DY7" s="2"/>
      <c r="DZ7" s="2"/>
      <c r="EA7" s="2"/>
      <c r="EB7" s="2"/>
      <c r="EC7" s="2"/>
      <c r="ED7" s="2"/>
      <c r="EE7" s="2"/>
      <c r="EF7" s="2"/>
      <c r="EG7" s="2"/>
      <c r="EH7" s="2"/>
      <c r="EI7" s="2"/>
      <c r="EJ7" s="2"/>
      <c r="EK7" s="2"/>
      <c r="EL7" s="2"/>
    </row>
    <row r="8" spans="1:142" ht="15.75" thickBot="1" x14ac:dyDescent="0.3">
      <c r="A8" s="6" t="s">
        <v>469</v>
      </c>
      <c r="B8" s="193" t="s">
        <v>475</v>
      </c>
      <c r="C8" s="194"/>
      <c r="D8" s="194"/>
      <c r="E8" s="194"/>
      <c r="F8" s="194"/>
      <c r="G8" s="195"/>
      <c r="H8" s="5"/>
      <c r="I8" s="2"/>
      <c r="J8" s="2"/>
      <c r="K8" s="2"/>
      <c r="L8" s="2"/>
      <c r="M8" s="2"/>
      <c r="N8" s="2"/>
      <c r="O8" s="2"/>
      <c r="P8" s="2"/>
      <c r="Q8" s="2"/>
      <c r="R8" s="2"/>
      <c r="S8" s="2"/>
      <c r="T8" s="2"/>
      <c r="U8" s="2"/>
      <c r="V8" s="2"/>
      <c r="W8" s="2"/>
      <c r="X8" s="2"/>
      <c r="Y8" s="2"/>
      <c r="Z8" s="2"/>
      <c r="AA8" s="2"/>
      <c r="AB8" s="2"/>
      <c r="AC8" s="2"/>
      <c r="AD8" s="2"/>
      <c r="AE8" s="2"/>
      <c r="AF8" s="2"/>
      <c r="AG8" s="2"/>
      <c r="AH8" s="2"/>
      <c r="AI8" s="2"/>
      <c r="AJ8" s="2"/>
      <c r="AK8" s="2"/>
      <c r="AL8" s="2"/>
      <c r="AM8" s="2"/>
      <c r="AN8" s="2"/>
      <c r="AO8" s="2"/>
      <c r="AP8" s="2"/>
      <c r="AQ8" s="2"/>
      <c r="AR8" s="2"/>
      <c r="AS8" s="2"/>
      <c r="AT8" s="2"/>
      <c r="AU8" s="2"/>
      <c r="AV8" s="2"/>
      <c r="AW8" s="2"/>
      <c r="AX8" s="2"/>
      <c r="AY8" s="2"/>
      <c r="AZ8" s="2"/>
      <c r="BA8" s="2"/>
      <c r="BB8" s="2"/>
      <c r="BC8" s="2"/>
      <c r="BD8" s="2"/>
      <c r="BE8" s="2"/>
      <c r="BF8" s="2"/>
      <c r="BG8" s="2"/>
      <c r="BH8" s="2"/>
      <c r="BI8" s="2"/>
      <c r="BJ8" s="2"/>
      <c r="BK8" s="2"/>
      <c r="BL8" s="2"/>
      <c r="BM8" s="2"/>
      <c r="BN8" s="2"/>
      <c r="BO8" s="2"/>
      <c r="BP8" s="2"/>
      <c r="BQ8" s="2"/>
      <c r="BR8" s="2"/>
      <c r="BS8" s="2"/>
      <c r="BT8" s="2"/>
      <c r="BU8" s="2"/>
      <c r="BV8" s="2"/>
      <c r="BW8" s="2"/>
      <c r="BX8" s="2"/>
      <c r="BY8" s="2"/>
      <c r="BZ8" s="2"/>
      <c r="CA8" s="2"/>
      <c r="CB8" s="2"/>
      <c r="CC8" s="2"/>
      <c r="CD8" s="2"/>
      <c r="CE8" s="2"/>
      <c r="CF8" s="2"/>
      <c r="CG8" s="2"/>
      <c r="CH8" s="2"/>
      <c r="CI8" s="2"/>
      <c r="CJ8" s="2"/>
      <c r="CK8" s="2"/>
      <c r="CL8" s="2"/>
      <c r="CM8" s="2"/>
      <c r="CN8" s="2"/>
      <c r="CO8" s="2"/>
      <c r="CP8" s="2"/>
      <c r="CQ8" s="2"/>
      <c r="CR8" s="2"/>
      <c r="CS8" s="2"/>
      <c r="CT8" s="2"/>
      <c r="CU8" s="2"/>
      <c r="CV8" s="2"/>
      <c r="CW8" s="2"/>
      <c r="CX8" s="2"/>
      <c r="CY8" s="2"/>
      <c r="CZ8" s="2"/>
      <c r="DA8" s="2"/>
      <c r="DB8" s="2"/>
      <c r="DC8" s="2"/>
      <c r="DD8" s="2"/>
      <c r="DE8" s="2"/>
      <c r="DF8" s="2"/>
      <c r="DG8" s="2"/>
      <c r="DH8" s="2"/>
      <c r="DI8" s="2"/>
      <c r="DJ8" s="2"/>
      <c r="DK8" s="2"/>
      <c r="DL8" s="2"/>
      <c r="DM8" s="2"/>
      <c r="DN8" s="2"/>
      <c r="DO8" s="2"/>
      <c r="DP8" s="2"/>
      <c r="DQ8" s="2"/>
      <c r="DR8" s="2"/>
      <c r="DS8" s="2"/>
      <c r="DT8" s="2"/>
      <c r="DU8" s="2"/>
      <c r="DV8" s="2"/>
      <c r="DW8" s="2"/>
      <c r="DX8" s="2"/>
      <c r="DY8" s="2"/>
      <c r="DZ8" s="2"/>
      <c r="EA8" s="2"/>
      <c r="EB8" s="2"/>
      <c r="EC8" s="2"/>
      <c r="ED8" s="2"/>
      <c r="EE8" s="2"/>
      <c r="EF8" s="2"/>
      <c r="EG8" s="2"/>
      <c r="EH8" s="2"/>
      <c r="EI8" s="2"/>
      <c r="EJ8" s="2"/>
      <c r="EK8" s="2"/>
      <c r="EL8" s="2"/>
    </row>
    <row r="9" spans="1:142" ht="15.75" thickBot="1" x14ac:dyDescent="0.3">
      <c r="A9" s="6" t="s">
        <v>470</v>
      </c>
      <c r="B9" s="193" t="s">
        <v>97</v>
      </c>
      <c r="C9" s="194"/>
      <c r="D9" s="194"/>
      <c r="E9" s="194"/>
      <c r="F9" s="194"/>
      <c r="G9" s="195"/>
      <c r="H9" s="5"/>
      <c r="I9" s="2"/>
      <c r="J9" s="2"/>
      <c r="K9" s="2"/>
      <c r="L9" s="2"/>
      <c r="M9" s="2"/>
      <c r="N9" s="2"/>
      <c r="O9" s="2"/>
      <c r="P9" s="2"/>
      <c r="Q9" s="2"/>
      <c r="R9" s="2"/>
      <c r="S9" s="2"/>
      <c r="T9" s="2"/>
      <c r="U9" s="2"/>
      <c r="V9" s="2"/>
      <c r="W9" s="2"/>
      <c r="X9" s="2"/>
      <c r="Y9" s="2"/>
      <c r="Z9" s="2"/>
      <c r="AA9" s="2"/>
      <c r="AB9" s="2"/>
      <c r="AC9" s="2"/>
      <c r="AD9" s="2"/>
      <c r="AE9" s="2"/>
      <c r="AF9" s="2"/>
      <c r="AG9" s="2"/>
      <c r="AH9" s="2"/>
      <c r="AI9" s="2"/>
      <c r="AJ9" s="2"/>
      <c r="AK9" s="2"/>
      <c r="AL9" s="2"/>
      <c r="AM9" s="2"/>
      <c r="AN9" s="2"/>
      <c r="AO9" s="2"/>
      <c r="AP9" s="2"/>
      <c r="AQ9" s="2"/>
      <c r="AR9" s="2"/>
      <c r="AS9" s="2"/>
      <c r="AT9" s="2"/>
      <c r="AU9" s="2"/>
      <c r="AV9" s="2"/>
      <c r="AW9" s="2"/>
      <c r="AX9" s="2"/>
      <c r="AY9" s="2"/>
      <c r="AZ9" s="2"/>
      <c r="BA9" s="2"/>
      <c r="BB9" s="2"/>
      <c r="BC9" s="2"/>
      <c r="BD9" s="2"/>
      <c r="BE9" s="2"/>
      <c r="BF9" s="2"/>
      <c r="BG9" s="2"/>
      <c r="BH9" s="2"/>
      <c r="BI9" s="2"/>
      <c r="BJ9" s="2"/>
      <c r="BK9" s="2"/>
      <c r="BL9" s="2"/>
      <c r="BM9" s="2"/>
      <c r="BN9" s="2"/>
      <c r="BO9" s="2"/>
      <c r="BP9" s="2"/>
      <c r="BQ9" s="2"/>
      <c r="BR9" s="2"/>
      <c r="BS9" s="2"/>
      <c r="BT9" s="2"/>
      <c r="BU9" s="2"/>
      <c r="BV9" s="2"/>
      <c r="BW9" s="2"/>
      <c r="BX9" s="2"/>
      <c r="BY9" s="2"/>
      <c r="BZ9" s="2"/>
      <c r="CA9" s="2"/>
      <c r="CB9" s="2"/>
      <c r="CC9" s="2"/>
      <c r="CD9" s="2"/>
      <c r="CE9" s="2"/>
      <c r="CF9" s="2"/>
      <c r="CG9" s="2"/>
      <c r="CH9" s="2"/>
      <c r="CI9" s="2"/>
      <c r="CJ9" s="2"/>
      <c r="CK9" s="2"/>
      <c r="CL9" s="2"/>
      <c r="CM9" s="2"/>
      <c r="CN9" s="2"/>
      <c r="CO9" s="2"/>
      <c r="CP9" s="2"/>
      <c r="CQ9" s="2"/>
      <c r="CR9" s="2"/>
      <c r="CS9" s="2"/>
      <c r="CT9" s="2"/>
      <c r="CU9" s="2"/>
      <c r="CV9" s="2"/>
      <c r="CW9" s="2"/>
      <c r="CX9" s="2"/>
      <c r="CY9" s="2"/>
      <c r="CZ9" s="2"/>
      <c r="DA9" s="2"/>
      <c r="DB9" s="2"/>
      <c r="DC9" s="2"/>
      <c r="DD9" s="2"/>
      <c r="DE9" s="2"/>
      <c r="DF9" s="2"/>
      <c r="DG9" s="2"/>
      <c r="DH9" s="2"/>
      <c r="DI9" s="2"/>
      <c r="DJ9" s="2"/>
      <c r="DK9" s="2"/>
      <c r="DL9" s="2"/>
      <c r="DM9" s="2"/>
      <c r="DN9" s="2"/>
      <c r="DO9" s="2"/>
      <c r="DP9" s="2"/>
      <c r="DQ9" s="2"/>
      <c r="DR9" s="2"/>
      <c r="DS9" s="2"/>
      <c r="DT9" s="2"/>
      <c r="DU9" s="2"/>
      <c r="DV9" s="2"/>
      <c r="DW9" s="2"/>
      <c r="DX9" s="2"/>
      <c r="DY9" s="2"/>
      <c r="DZ9" s="2"/>
      <c r="EA9" s="2"/>
      <c r="EB9" s="2"/>
      <c r="EC9" s="2"/>
      <c r="ED9" s="2"/>
      <c r="EE9" s="2"/>
      <c r="EF9" s="2"/>
      <c r="EG9" s="2"/>
      <c r="EH9" s="2"/>
      <c r="EI9" s="2"/>
      <c r="EJ9" s="2"/>
      <c r="EK9" s="2"/>
      <c r="EL9" s="2"/>
    </row>
    <row r="10" spans="1:142" ht="15.75" thickBot="1" x14ac:dyDescent="0.3">
      <c r="A10" s="6" t="s">
        <v>471</v>
      </c>
      <c r="B10" s="196">
        <v>2198666.46</v>
      </c>
      <c r="C10" s="197"/>
      <c r="D10" s="197"/>
      <c r="E10" s="197"/>
      <c r="F10" s="197"/>
      <c r="G10" s="198"/>
      <c r="H10" s="7"/>
      <c r="I10" s="2"/>
      <c r="J10" s="2"/>
      <c r="K10" s="2"/>
      <c r="L10" s="2"/>
      <c r="M10" s="2"/>
      <c r="N10" s="2"/>
      <c r="O10" s="2"/>
      <c r="P10" s="2"/>
      <c r="Q10" s="2"/>
      <c r="R10" s="2"/>
      <c r="S10" s="2"/>
      <c r="T10" s="2"/>
      <c r="U10" s="2"/>
      <c r="V10" s="2"/>
      <c r="W10" s="2"/>
      <c r="X10" s="2"/>
      <c r="Y10" s="2"/>
      <c r="Z10" s="2"/>
      <c r="AA10" s="2"/>
      <c r="AB10" s="2"/>
      <c r="AC10" s="2"/>
      <c r="AD10" s="2"/>
      <c r="AE10" s="2"/>
      <c r="AF10" s="2"/>
      <c r="AG10" s="2"/>
      <c r="AH10" s="2"/>
      <c r="AI10" s="2"/>
      <c r="AJ10" s="2"/>
      <c r="AK10" s="2"/>
      <c r="AL10" s="2"/>
      <c r="AM10" s="2"/>
      <c r="AN10" s="2"/>
      <c r="AO10" s="2"/>
      <c r="AP10" s="2"/>
      <c r="AQ10" s="2"/>
      <c r="AR10" s="2"/>
      <c r="AS10" s="2"/>
      <c r="AT10" s="2"/>
      <c r="AU10" s="2"/>
      <c r="AV10" s="2"/>
      <c r="AW10" s="2"/>
      <c r="AX10" s="2"/>
      <c r="AY10" s="2"/>
      <c r="AZ10" s="2"/>
      <c r="BA10" s="2"/>
      <c r="BB10" s="2"/>
      <c r="BC10" s="2"/>
      <c r="BD10" s="2"/>
      <c r="BE10" s="2"/>
      <c r="BF10" s="2"/>
      <c r="BG10" s="2"/>
      <c r="BH10" s="2"/>
      <c r="BI10" s="2"/>
      <c r="BJ10" s="2"/>
      <c r="BK10" s="2"/>
      <c r="BL10" s="2"/>
      <c r="BM10" s="2"/>
      <c r="BN10" s="2"/>
      <c r="BO10" s="2"/>
      <c r="BP10" s="2"/>
      <c r="BQ10" s="2"/>
      <c r="BR10" s="2"/>
      <c r="BS10" s="2"/>
      <c r="BT10" s="2"/>
      <c r="BU10" s="2"/>
      <c r="BV10" s="2"/>
      <c r="BW10" s="2"/>
      <c r="BX10" s="2"/>
      <c r="BY10" s="2"/>
      <c r="BZ10" s="2"/>
      <c r="CA10" s="2"/>
      <c r="CB10" s="2"/>
      <c r="CC10" s="2"/>
      <c r="CD10" s="2"/>
      <c r="CE10" s="2"/>
      <c r="CF10" s="2"/>
      <c r="CG10" s="2"/>
      <c r="CH10" s="2"/>
      <c r="CI10" s="2"/>
      <c r="CJ10" s="2"/>
      <c r="CK10" s="2"/>
      <c r="CL10" s="2"/>
      <c r="CM10" s="2"/>
      <c r="CN10" s="2"/>
      <c r="CO10" s="2"/>
      <c r="CP10" s="2"/>
      <c r="CQ10" s="2"/>
      <c r="CR10" s="2"/>
      <c r="CS10" s="2"/>
      <c r="CT10" s="2"/>
      <c r="CU10" s="2"/>
      <c r="CV10" s="2"/>
      <c r="CW10" s="2"/>
      <c r="CX10" s="2"/>
      <c r="CY10" s="2"/>
      <c r="CZ10" s="2"/>
      <c r="DA10" s="2"/>
      <c r="DB10" s="2"/>
      <c r="DC10" s="2"/>
      <c r="DD10" s="2"/>
      <c r="DE10" s="2"/>
      <c r="DF10" s="2"/>
      <c r="DG10" s="2"/>
      <c r="DH10" s="2"/>
      <c r="DI10" s="2"/>
      <c r="DJ10" s="2"/>
      <c r="DK10" s="2"/>
      <c r="DL10" s="2"/>
      <c r="DM10" s="2"/>
      <c r="DN10" s="2"/>
      <c r="DO10" s="2"/>
      <c r="DP10" s="2"/>
      <c r="DQ10" s="2"/>
      <c r="DR10" s="2"/>
      <c r="DS10" s="2"/>
      <c r="DT10" s="2"/>
      <c r="DU10" s="2"/>
      <c r="DV10" s="2"/>
      <c r="DW10" s="2"/>
      <c r="DX10" s="2"/>
      <c r="DY10" s="2"/>
      <c r="DZ10" s="2"/>
      <c r="EA10" s="2"/>
      <c r="EB10" s="2"/>
      <c r="EC10" s="2"/>
      <c r="ED10" s="2"/>
      <c r="EE10" s="2"/>
      <c r="EF10" s="2"/>
      <c r="EG10" s="2"/>
      <c r="EH10" s="2"/>
      <c r="EI10" s="2"/>
      <c r="EJ10" s="2"/>
      <c r="EK10" s="2"/>
      <c r="EL10" s="2"/>
    </row>
    <row r="11" spans="1:142" ht="15.75" thickBot="1" x14ac:dyDescent="0.3">
      <c r="A11" s="6" t="s">
        <v>472</v>
      </c>
      <c r="B11" s="199">
        <v>1</v>
      </c>
      <c r="C11" s="200"/>
      <c r="D11" s="200"/>
      <c r="E11" s="200"/>
      <c r="F11" s="200"/>
      <c r="G11" s="201"/>
      <c r="H11" s="8"/>
      <c r="I11" s="2"/>
      <c r="J11" s="2"/>
      <c r="K11" s="2"/>
      <c r="L11" s="2"/>
      <c r="M11" s="2"/>
      <c r="N11" s="2"/>
      <c r="O11" s="2"/>
      <c r="P11" s="2"/>
      <c r="Q11" s="2"/>
      <c r="R11" s="2"/>
      <c r="S11" s="2"/>
      <c r="T11" s="2"/>
      <c r="U11" s="2"/>
      <c r="V11" s="2"/>
      <c r="W11" s="2"/>
      <c r="X11" s="2"/>
      <c r="Y11" s="2"/>
      <c r="Z11" s="2"/>
      <c r="AA11" s="2"/>
      <c r="AB11" s="2"/>
      <c r="AC11" s="2"/>
      <c r="AD11" s="2"/>
      <c r="AE11" s="2"/>
      <c r="AF11" s="2"/>
      <c r="AG11" s="2"/>
      <c r="AH11" s="2"/>
      <c r="AI11" s="2"/>
      <c r="AJ11" s="2"/>
      <c r="AK11" s="2"/>
      <c r="AL11" s="2"/>
      <c r="AM11" s="2"/>
      <c r="AN11" s="2"/>
      <c r="AO11" s="2"/>
      <c r="AP11" s="2"/>
      <c r="AQ11" s="2"/>
      <c r="AR11" s="2"/>
      <c r="AS11" s="2"/>
      <c r="AT11" s="2"/>
      <c r="AU11" s="2"/>
      <c r="AV11" s="2"/>
      <c r="AW11" s="2"/>
      <c r="AX11" s="2"/>
      <c r="AY11" s="2"/>
      <c r="AZ11" s="2"/>
      <c r="BA11" s="2"/>
      <c r="BB11" s="2"/>
      <c r="BC11" s="2"/>
      <c r="BD11" s="2"/>
      <c r="BE11" s="2"/>
      <c r="BF11" s="2"/>
      <c r="BG11" s="2"/>
      <c r="BH11" s="2"/>
      <c r="BI11" s="2"/>
      <c r="BJ11" s="2"/>
      <c r="BK11" s="2"/>
      <c r="BL11" s="2"/>
      <c r="BM11" s="2"/>
      <c r="BN11" s="2"/>
      <c r="BO11" s="2"/>
      <c r="BP11" s="2"/>
      <c r="BQ11" s="2"/>
      <c r="BR11" s="2"/>
      <c r="BS11" s="2"/>
      <c r="BT11" s="2"/>
      <c r="BU11" s="2"/>
      <c r="BV11" s="2"/>
      <c r="BW11" s="2"/>
      <c r="BX11" s="2"/>
      <c r="BY11" s="2"/>
      <c r="BZ11" s="2"/>
      <c r="CA11" s="2"/>
      <c r="CB11" s="2"/>
      <c r="CC11" s="2"/>
      <c r="CD11" s="2"/>
      <c r="CE11" s="2"/>
      <c r="CF11" s="2"/>
      <c r="CG11" s="2"/>
      <c r="CH11" s="2"/>
      <c r="CI11" s="2"/>
      <c r="CJ11" s="2"/>
      <c r="CK11" s="2"/>
      <c r="CL11" s="2"/>
      <c r="CM11" s="2"/>
      <c r="CN11" s="2"/>
      <c r="CO11" s="2"/>
      <c r="CP11" s="2"/>
      <c r="CQ11" s="2"/>
      <c r="CR11" s="2"/>
      <c r="CS11" s="2"/>
      <c r="CT11" s="2"/>
      <c r="CU11" s="2"/>
      <c r="CV11" s="2"/>
      <c r="CW11" s="2"/>
      <c r="CX11" s="2"/>
      <c r="CY11" s="2"/>
      <c r="CZ11" s="2"/>
      <c r="DA11" s="2"/>
      <c r="DB11" s="2"/>
      <c r="DC11" s="2"/>
      <c r="DD11" s="2"/>
      <c r="DE11" s="2"/>
      <c r="DF11" s="2"/>
      <c r="DG11" s="2"/>
      <c r="DH11" s="2"/>
      <c r="DI11" s="2"/>
      <c r="DJ11" s="2"/>
      <c r="DK11" s="2"/>
      <c r="DL11" s="2"/>
      <c r="DM11" s="2"/>
      <c r="DN11" s="2"/>
      <c r="DO11" s="2"/>
      <c r="DP11" s="2"/>
      <c r="DQ11" s="2"/>
      <c r="DR11" s="2"/>
      <c r="DS11" s="2"/>
      <c r="DT11" s="2"/>
      <c r="DU11" s="2"/>
      <c r="DV11" s="2"/>
      <c r="DW11" s="2"/>
      <c r="DX11" s="2"/>
      <c r="DY11" s="2"/>
      <c r="DZ11" s="2"/>
      <c r="EA11" s="2"/>
      <c r="EB11" s="2"/>
      <c r="EC11" s="2"/>
      <c r="ED11" s="2"/>
      <c r="EE11" s="2"/>
      <c r="EF11" s="2"/>
      <c r="EG11" s="2"/>
      <c r="EH11" s="2"/>
      <c r="EI11" s="2"/>
      <c r="EJ11" s="2"/>
      <c r="EK11" s="2"/>
      <c r="EL11" s="2"/>
    </row>
    <row r="12" spans="1:142" ht="15.75" thickBot="1" x14ac:dyDescent="0.3">
      <c r="A12" s="6" t="s">
        <v>473</v>
      </c>
      <c r="B12" s="177" t="s">
        <v>476</v>
      </c>
      <c r="C12" s="178"/>
      <c r="D12" s="178"/>
      <c r="E12" s="178"/>
      <c r="F12" s="178"/>
      <c r="G12" s="179"/>
      <c r="H12" s="8"/>
      <c r="I12" s="2"/>
      <c r="J12" s="2"/>
      <c r="K12" s="2"/>
      <c r="L12" s="2"/>
      <c r="M12" s="2"/>
      <c r="N12" s="2"/>
      <c r="O12" s="2"/>
      <c r="P12" s="2"/>
      <c r="Q12" s="2"/>
      <c r="R12" s="2"/>
      <c r="S12" s="2"/>
      <c r="T12" s="2"/>
      <c r="U12" s="2"/>
      <c r="V12" s="2"/>
      <c r="W12" s="2"/>
      <c r="X12" s="2"/>
      <c r="Y12" s="2"/>
      <c r="Z12" s="2"/>
      <c r="AA12" s="2"/>
      <c r="AB12" s="2"/>
      <c r="AC12" s="2"/>
      <c r="AD12" s="2"/>
      <c r="AE12" s="2"/>
      <c r="AF12" s="2"/>
      <c r="AG12" s="2"/>
      <c r="AH12" s="2"/>
      <c r="AI12" s="2"/>
      <c r="AJ12" s="2"/>
      <c r="AK12" s="2"/>
      <c r="AL12" s="2"/>
      <c r="AM12" s="2"/>
      <c r="AN12" s="2"/>
      <c r="AO12" s="2"/>
      <c r="AP12" s="2"/>
      <c r="AQ12" s="2"/>
      <c r="AR12" s="2"/>
      <c r="AS12" s="2"/>
      <c r="AT12" s="2"/>
      <c r="AU12" s="2"/>
      <c r="AV12" s="2"/>
      <c r="AW12" s="2"/>
      <c r="AX12" s="2"/>
      <c r="AY12" s="2"/>
      <c r="AZ12" s="2"/>
      <c r="BA12" s="2"/>
      <c r="BB12" s="2"/>
      <c r="BC12" s="2"/>
      <c r="BD12" s="2"/>
      <c r="BE12" s="2"/>
      <c r="BF12" s="2"/>
      <c r="BG12" s="2"/>
      <c r="BH12" s="2"/>
      <c r="BI12" s="2"/>
      <c r="BJ12" s="2"/>
      <c r="BK12" s="2"/>
      <c r="BL12" s="2"/>
      <c r="BM12" s="2"/>
      <c r="BN12" s="2"/>
      <c r="BO12" s="2"/>
      <c r="BP12" s="2"/>
      <c r="BQ12" s="2"/>
      <c r="BR12" s="2"/>
      <c r="BS12" s="2"/>
      <c r="BT12" s="2"/>
      <c r="BU12" s="2"/>
      <c r="BV12" s="2"/>
      <c r="BW12" s="2"/>
      <c r="BX12" s="2"/>
      <c r="BY12" s="2"/>
      <c r="BZ12" s="2"/>
      <c r="CA12" s="2"/>
      <c r="CB12" s="2"/>
      <c r="CC12" s="2"/>
      <c r="CD12" s="2"/>
      <c r="CE12" s="2"/>
      <c r="CF12" s="2"/>
      <c r="CG12" s="2"/>
      <c r="CH12" s="2"/>
      <c r="CI12" s="2"/>
      <c r="CJ12" s="2"/>
      <c r="CK12" s="2"/>
      <c r="CL12" s="2"/>
      <c r="CM12" s="2"/>
      <c r="CN12" s="2"/>
      <c r="CO12" s="2"/>
      <c r="CP12" s="2"/>
      <c r="CQ12" s="2"/>
      <c r="CR12" s="2"/>
      <c r="CS12" s="2"/>
      <c r="CT12" s="2"/>
      <c r="CU12" s="2"/>
      <c r="CV12" s="2"/>
      <c r="CW12" s="2"/>
      <c r="CX12" s="2"/>
      <c r="CY12" s="2"/>
      <c r="CZ12" s="2"/>
      <c r="DA12" s="2"/>
      <c r="DB12" s="2"/>
      <c r="DC12" s="2"/>
      <c r="DD12" s="2"/>
      <c r="DE12" s="2"/>
      <c r="DF12" s="2"/>
      <c r="DG12" s="2"/>
      <c r="DH12" s="2"/>
      <c r="DI12" s="2"/>
      <c r="DJ12" s="2"/>
      <c r="DK12" s="2"/>
      <c r="DL12" s="2"/>
      <c r="DM12" s="2"/>
      <c r="DN12" s="2"/>
      <c r="DO12" s="2"/>
      <c r="DP12" s="2"/>
      <c r="DQ12" s="2"/>
      <c r="DR12" s="2"/>
      <c r="DS12" s="2"/>
      <c r="DT12" s="2"/>
      <c r="DU12" s="2"/>
      <c r="DV12" s="2"/>
      <c r="DW12" s="2"/>
      <c r="DX12" s="2"/>
      <c r="DY12" s="2"/>
      <c r="DZ12" s="2"/>
      <c r="EA12" s="2"/>
      <c r="EB12" s="2"/>
      <c r="EC12" s="2"/>
      <c r="ED12" s="2"/>
      <c r="EE12" s="2"/>
      <c r="EF12" s="2"/>
      <c r="EG12" s="2"/>
      <c r="EH12" s="2"/>
      <c r="EI12" s="2"/>
      <c r="EJ12" s="2"/>
      <c r="EK12" s="2"/>
      <c r="EL12" s="2"/>
    </row>
    <row r="13" spans="1:142" ht="15.75" thickBot="1" x14ac:dyDescent="0.3">
      <c r="A13" s="9"/>
      <c r="B13" s="10"/>
      <c r="C13" s="11"/>
      <c r="D13" s="11"/>
      <c r="E13" s="11"/>
      <c r="F13" s="11"/>
      <c r="G13" s="11"/>
      <c r="H13" s="11"/>
      <c r="I13" s="11"/>
      <c r="J13" s="11"/>
      <c r="K13" s="11"/>
      <c r="L13" s="11"/>
      <c r="M13" s="11"/>
      <c r="N13" s="11"/>
      <c r="O13" s="11"/>
      <c r="P13" s="11"/>
      <c r="Q13" s="11"/>
      <c r="R13" s="11"/>
      <c r="S13" s="11"/>
      <c r="T13" s="11"/>
      <c r="U13" s="11"/>
      <c r="V13" s="11"/>
      <c r="W13" s="11"/>
      <c r="X13" s="11"/>
      <c r="Y13" s="11"/>
      <c r="Z13" s="11"/>
      <c r="AA13" s="11"/>
      <c r="AB13" s="11"/>
      <c r="AC13" s="11"/>
      <c r="AD13" s="11"/>
      <c r="AE13" s="11"/>
      <c r="AF13" s="11"/>
      <c r="AG13" s="11"/>
      <c r="AH13" s="11"/>
      <c r="AI13" s="11"/>
      <c r="AJ13" s="11"/>
      <c r="AK13" s="11"/>
      <c r="AL13" s="11"/>
      <c r="AM13" s="11"/>
      <c r="AN13" s="11"/>
      <c r="AO13" s="11"/>
      <c r="AP13" s="11"/>
      <c r="AQ13" s="11"/>
      <c r="AR13" s="11"/>
      <c r="AS13" s="11"/>
      <c r="AT13" s="11"/>
      <c r="AU13" s="11"/>
      <c r="AV13" s="11"/>
      <c r="AW13" s="11"/>
      <c r="AX13" s="11"/>
      <c r="AY13" s="11"/>
      <c r="AZ13" s="11"/>
      <c r="BA13" s="11"/>
      <c r="BB13" s="11"/>
      <c r="BC13" s="11"/>
      <c r="BD13" s="11"/>
      <c r="BE13" s="11"/>
      <c r="BF13" s="11"/>
      <c r="BG13" s="11"/>
      <c r="BH13" s="11"/>
      <c r="BI13" s="11"/>
      <c r="BJ13" s="11"/>
      <c r="BK13" s="11"/>
      <c r="BL13" s="11"/>
      <c r="BM13" s="11"/>
      <c r="BN13" s="11"/>
      <c r="BO13" s="11"/>
      <c r="BP13" s="11"/>
      <c r="BQ13" s="11"/>
      <c r="BR13" s="11"/>
      <c r="BS13" s="11"/>
      <c r="BT13" s="11"/>
      <c r="BU13" s="11"/>
      <c r="BV13" s="11"/>
      <c r="BW13" s="11"/>
      <c r="BX13" s="11"/>
      <c r="BY13" s="11"/>
      <c r="BZ13" s="11"/>
      <c r="CA13" s="11"/>
      <c r="CB13" s="11"/>
      <c r="CC13" s="11"/>
      <c r="CD13" s="11"/>
      <c r="CE13" s="11"/>
    </row>
    <row r="14" spans="1:142" ht="71.25" customHeight="1" thickBot="1" x14ac:dyDescent="0.3">
      <c r="A14" s="12"/>
      <c r="B14" s="13" t="s">
        <v>454</v>
      </c>
      <c r="C14" s="13" t="s">
        <v>477</v>
      </c>
      <c r="D14" s="13" t="s">
        <v>478</v>
      </c>
      <c r="E14" s="13" t="s">
        <v>479</v>
      </c>
      <c r="F14" s="13" t="s">
        <v>480</v>
      </c>
      <c r="G14" s="14" t="s">
        <v>482</v>
      </c>
      <c r="H14" s="15" t="s">
        <v>481</v>
      </c>
      <c r="I14" s="15" t="s">
        <v>949</v>
      </c>
      <c r="J14" s="2"/>
      <c r="K14" s="2"/>
      <c r="L14" s="2"/>
      <c r="M14" s="2"/>
      <c r="N14" s="2"/>
      <c r="O14" s="2"/>
      <c r="P14" s="2"/>
      <c r="Q14" s="2"/>
      <c r="R14" s="2"/>
      <c r="S14" s="2"/>
      <c r="T14" s="2"/>
      <c r="U14" s="2"/>
      <c r="V14" s="2"/>
      <c r="W14" s="2"/>
      <c r="X14" s="2"/>
      <c r="Y14" s="2"/>
      <c r="Z14" s="2"/>
      <c r="AA14" s="2"/>
      <c r="AB14" s="2"/>
      <c r="AC14" s="2"/>
      <c r="AD14" s="2"/>
      <c r="AE14" s="2"/>
      <c r="AF14" s="2"/>
      <c r="AG14" s="2"/>
      <c r="AH14" s="2"/>
      <c r="AI14" s="2"/>
      <c r="AJ14" s="2"/>
      <c r="AK14" s="2"/>
      <c r="AL14" s="2"/>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c r="BP14" s="2"/>
      <c r="BQ14" s="2"/>
      <c r="BR14" s="2"/>
      <c r="BS14" s="2"/>
      <c r="BT14" s="2"/>
      <c r="BU14" s="2"/>
      <c r="BV14" s="2"/>
      <c r="BW14" s="2"/>
      <c r="BX14" s="2"/>
      <c r="BY14" s="2"/>
      <c r="BZ14" s="2"/>
      <c r="CA14" s="2"/>
      <c r="CB14" s="2"/>
      <c r="CC14" s="2"/>
      <c r="CD14" s="2"/>
      <c r="CE14" s="2"/>
    </row>
    <row r="15" spans="1:142" ht="15.75" thickBot="1" x14ac:dyDescent="0.3">
      <c r="A15" s="180" t="s">
        <v>13</v>
      </c>
      <c r="B15" s="181"/>
      <c r="C15" s="181"/>
      <c r="D15" s="181"/>
      <c r="E15" s="181"/>
      <c r="F15" s="181"/>
      <c r="G15" s="182"/>
      <c r="H15" s="16"/>
      <c r="I15" s="16"/>
      <c r="J15" s="2"/>
      <c r="K15" s="2"/>
      <c r="L15" s="2"/>
      <c r="M15" s="2"/>
      <c r="N15" s="2"/>
      <c r="O15" s="2"/>
      <c r="P15" s="2"/>
      <c r="Q15" s="2"/>
      <c r="R15" s="2"/>
      <c r="S15" s="2"/>
      <c r="T15" s="2"/>
      <c r="U15" s="2"/>
      <c r="V15" s="2"/>
      <c r="W15" s="2"/>
      <c r="X15" s="2"/>
      <c r="Y15" s="2"/>
      <c r="Z15" s="2"/>
      <c r="AA15" s="2"/>
      <c r="AB15" s="2"/>
      <c r="AC15" s="2"/>
      <c r="AD15" s="2"/>
      <c r="AE15" s="2"/>
      <c r="AF15" s="2"/>
      <c r="AG15" s="2"/>
      <c r="AH15" s="2"/>
      <c r="AI15" s="2"/>
      <c r="AJ15" s="2"/>
      <c r="AK15" s="2"/>
      <c r="AL15" s="2"/>
      <c r="AM15" s="2"/>
      <c r="AN15" s="2"/>
      <c r="AO15" s="2"/>
      <c r="AP15" s="2"/>
      <c r="AQ15" s="2"/>
      <c r="AR15" s="2"/>
      <c r="AS15" s="2"/>
      <c r="AT15" s="2"/>
      <c r="AU15" s="2"/>
      <c r="AV15" s="2"/>
      <c r="AW15" s="2"/>
      <c r="AX15" s="2"/>
      <c r="AY15" s="2"/>
      <c r="AZ15" s="2"/>
      <c r="BA15" s="2"/>
      <c r="BB15" s="2"/>
      <c r="BC15" s="2"/>
      <c r="BD15" s="2"/>
      <c r="BE15" s="2"/>
      <c r="BF15" s="2"/>
      <c r="BG15" s="2"/>
      <c r="BH15" s="2"/>
      <c r="BI15" s="2"/>
      <c r="BJ15" s="2"/>
      <c r="BK15" s="2"/>
      <c r="BL15" s="2"/>
      <c r="BM15" s="2"/>
      <c r="BN15" s="2"/>
      <c r="BO15" s="2"/>
      <c r="BP15" s="2"/>
      <c r="BQ15" s="2"/>
      <c r="BR15" s="2"/>
      <c r="BS15" s="2"/>
      <c r="BT15" s="2"/>
      <c r="BU15" s="2"/>
      <c r="BV15" s="2"/>
      <c r="BW15" s="2"/>
      <c r="BX15" s="2"/>
      <c r="BY15" s="2"/>
      <c r="BZ15" s="2"/>
      <c r="CA15" s="2"/>
      <c r="CB15" s="2"/>
      <c r="CC15" s="2"/>
      <c r="CD15" s="2"/>
      <c r="CE15" s="2"/>
    </row>
    <row r="16" spans="1:142" ht="15.75" thickBot="1" x14ac:dyDescent="0.3">
      <c r="A16" s="183" t="str">
        <f>+B1038</f>
        <v>Management cost</v>
      </c>
      <c r="B16" s="184"/>
      <c r="C16" s="184"/>
      <c r="D16" s="184"/>
      <c r="E16" s="184"/>
      <c r="F16" s="184"/>
      <c r="G16" s="185"/>
      <c r="H16" s="17"/>
      <c r="I16" s="17"/>
      <c r="J16" s="2"/>
      <c r="K16" s="2"/>
      <c r="L16" s="2"/>
      <c r="M16" s="2"/>
      <c r="N16" s="2"/>
      <c r="O16" s="2"/>
      <c r="P16" s="2"/>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c r="BA16" s="2"/>
      <c r="BB16" s="2"/>
      <c r="BC16" s="2"/>
      <c r="BD16" s="2"/>
      <c r="BE16" s="2"/>
      <c r="BF16" s="2"/>
      <c r="BG16" s="2"/>
      <c r="BH16" s="2"/>
      <c r="BI16" s="2"/>
      <c r="BJ16" s="2"/>
      <c r="BK16" s="2"/>
      <c r="BL16" s="2"/>
      <c r="BM16" s="2"/>
      <c r="BN16" s="2"/>
      <c r="BO16" s="2"/>
      <c r="BP16" s="2"/>
      <c r="BQ16" s="2"/>
      <c r="BR16" s="2"/>
      <c r="BS16" s="2"/>
      <c r="BT16" s="2"/>
      <c r="BU16" s="2"/>
      <c r="BV16" s="2"/>
      <c r="BW16" s="2"/>
      <c r="BX16" s="2"/>
      <c r="BY16" s="2"/>
      <c r="BZ16" s="2"/>
      <c r="CA16" s="2"/>
      <c r="CB16" s="2"/>
      <c r="CC16" s="2"/>
      <c r="CD16" s="2"/>
      <c r="CE16" s="2"/>
    </row>
    <row r="17" spans="1:83" ht="23.25" outlineLevel="1" thickBot="1" x14ac:dyDescent="0.3">
      <c r="A17" s="18" t="s">
        <v>483</v>
      </c>
      <c r="B17" s="19" t="s">
        <v>484</v>
      </c>
      <c r="C17" s="20">
        <v>30</v>
      </c>
      <c r="D17" s="21">
        <v>4787</v>
      </c>
      <c r="E17" s="21">
        <f t="shared" ref="E17:E26" si="0">C17*D17</f>
        <v>143610</v>
      </c>
      <c r="F17" s="22" t="s">
        <v>692</v>
      </c>
      <c r="G17" s="60" t="s">
        <v>711</v>
      </c>
      <c r="H17" s="24"/>
      <c r="I17" s="24" t="s">
        <v>97</v>
      </c>
      <c r="J17" s="2"/>
      <c r="K17" s="2"/>
      <c r="L17" s="2"/>
      <c r="M17" s="2"/>
      <c r="N17" s="2"/>
      <c r="O17" s="2"/>
      <c r="P17" s="2"/>
      <c r="Q17" s="2"/>
      <c r="R17" s="2"/>
      <c r="S17" s="2"/>
      <c r="T17" s="2"/>
      <c r="U17" s="2"/>
      <c r="V17" s="2"/>
      <c r="W17" s="2"/>
      <c r="X17" s="2"/>
      <c r="Y17" s="2"/>
      <c r="Z17" s="2"/>
      <c r="AA17" s="2"/>
      <c r="AB17" s="2"/>
      <c r="AC17" s="2"/>
      <c r="AD17" s="2"/>
      <c r="AE17" s="2"/>
      <c r="AF17" s="2"/>
      <c r="AG17" s="2"/>
      <c r="AH17" s="2"/>
      <c r="AI17" s="2"/>
      <c r="AJ17" s="2"/>
      <c r="AK17" s="2"/>
      <c r="AL17" s="2"/>
      <c r="AM17" s="2"/>
      <c r="AN17" s="2"/>
      <c r="AO17" s="2"/>
      <c r="AP17" s="2"/>
      <c r="AQ17" s="2"/>
      <c r="AR17" s="2"/>
      <c r="AS17" s="2"/>
      <c r="AT17" s="2"/>
      <c r="AU17" s="2"/>
      <c r="AV17" s="2"/>
      <c r="AW17" s="2"/>
      <c r="AX17" s="2"/>
      <c r="AY17" s="2"/>
      <c r="AZ17" s="2"/>
      <c r="BA17" s="2"/>
      <c r="BB17" s="2"/>
      <c r="BC17" s="2"/>
      <c r="BD17" s="2"/>
      <c r="BE17" s="2"/>
      <c r="BF17" s="2"/>
      <c r="BG17" s="2"/>
      <c r="BH17" s="2"/>
      <c r="BI17" s="2"/>
      <c r="BJ17" s="2"/>
      <c r="BK17" s="2"/>
      <c r="BL17" s="2"/>
      <c r="BM17" s="2"/>
      <c r="BN17" s="2"/>
      <c r="BO17" s="2"/>
      <c r="BP17" s="2"/>
      <c r="BQ17" s="2"/>
      <c r="BR17" s="2"/>
      <c r="BS17" s="2"/>
      <c r="BT17" s="2"/>
      <c r="BU17" s="2"/>
      <c r="BV17" s="2"/>
      <c r="BW17" s="2"/>
      <c r="BX17" s="2"/>
      <c r="BY17" s="2"/>
      <c r="BZ17" s="2"/>
      <c r="CA17" s="2"/>
      <c r="CB17" s="2"/>
      <c r="CC17" s="2"/>
      <c r="CD17" s="2"/>
      <c r="CE17" s="2"/>
    </row>
    <row r="18" spans="1:83" ht="23.25" outlineLevel="1" thickBot="1" x14ac:dyDescent="0.3">
      <c r="A18" s="18" t="s">
        <v>485</v>
      </c>
      <c r="B18" s="19" t="s">
        <v>484</v>
      </c>
      <c r="C18" s="20">
        <v>30</v>
      </c>
      <c r="D18" s="21">
        <v>920</v>
      </c>
      <c r="E18" s="21">
        <f t="shared" si="0"/>
        <v>27600</v>
      </c>
      <c r="F18" s="22" t="s">
        <v>692</v>
      </c>
      <c r="G18" s="60" t="s">
        <v>712</v>
      </c>
      <c r="H18" s="24"/>
      <c r="I18" s="24" t="s">
        <v>97</v>
      </c>
      <c r="J18" s="2"/>
      <c r="K18" s="2"/>
      <c r="L18" s="2"/>
      <c r="M18" s="2"/>
      <c r="N18" s="2"/>
      <c r="O18" s="2"/>
      <c r="P18" s="2"/>
      <c r="Q18" s="2"/>
      <c r="R18" s="2"/>
      <c r="S18" s="2"/>
      <c r="T18" s="2"/>
      <c r="U18" s="2"/>
      <c r="V18" s="2"/>
      <c r="W18" s="2"/>
      <c r="X18" s="2"/>
      <c r="Y18" s="2"/>
      <c r="Z18" s="2"/>
      <c r="AA18" s="2"/>
      <c r="AB18" s="2"/>
      <c r="AC18" s="2"/>
      <c r="AD18" s="2"/>
      <c r="AE18" s="2"/>
      <c r="AF18" s="2"/>
      <c r="AG18" s="2"/>
      <c r="AH18" s="2"/>
      <c r="AI18" s="2"/>
      <c r="AJ18" s="2"/>
      <c r="AK18" s="2"/>
      <c r="AL18" s="2"/>
      <c r="AM18" s="2"/>
      <c r="AN18" s="2"/>
      <c r="AO18" s="2"/>
      <c r="AP18" s="2"/>
      <c r="AQ18" s="2"/>
      <c r="AR18" s="2"/>
      <c r="AS18" s="2"/>
      <c r="AT18" s="2"/>
      <c r="AU18" s="2"/>
      <c r="AV18" s="2"/>
      <c r="AW18" s="2"/>
      <c r="AX18" s="2"/>
      <c r="AY18" s="2"/>
      <c r="AZ18" s="2"/>
      <c r="BA18" s="2"/>
      <c r="BB18" s="2"/>
      <c r="BC18" s="2"/>
      <c r="BD18" s="2"/>
      <c r="BE18" s="2"/>
      <c r="BF18" s="2"/>
      <c r="BG18" s="2"/>
      <c r="BH18" s="2"/>
      <c r="BI18" s="2"/>
      <c r="BJ18" s="2"/>
      <c r="BK18" s="2"/>
      <c r="BL18" s="2"/>
      <c r="BM18" s="2"/>
      <c r="BN18" s="2"/>
      <c r="BO18" s="2"/>
      <c r="BP18" s="2"/>
      <c r="BQ18" s="2"/>
      <c r="BR18" s="2"/>
      <c r="BS18" s="2"/>
      <c r="BT18" s="2"/>
      <c r="BU18" s="2"/>
      <c r="BV18" s="2"/>
      <c r="BW18" s="2"/>
      <c r="BX18" s="2"/>
      <c r="BY18" s="2"/>
      <c r="BZ18" s="2"/>
      <c r="CA18" s="2"/>
      <c r="CB18" s="2"/>
      <c r="CC18" s="2"/>
      <c r="CD18" s="2"/>
      <c r="CE18" s="2"/>
    </row>
    <row r="19" spans="1:83" ht="23.25" outlineLevel="1" thickBot="1" x14ac:dyDescent="0.3">
      <c r="A19" s="18" t="s">
        <v>486</v>
      </c>
      <c r="B19" s="19" t="s">
        <v>484</v>
      </c>
      <c r="C19" s="20">
        <v>30</v>
      </c>
      <c r="D19" s="21">
        <v>1942</v>
      </c>
      <c r="E19" s="21">
        <f t="shared" si="0"/>
        <v>58260</v>
      </c>
      <c r="F19" s="22" t="s">
        <v>692</v>
      </c>
      <c r="G19" s="60" t="s">
        <v>713</v>
      </c>
      <c r="H19" s="24"/>
      <c r="I19" s="24" t="s">
        <v>97</v>
      </c>
      <c r="J19" s="2"/>
      <c r="K19" s="2"/>
      <c r="L19" s="2"/>
      <c r="M19" s="2"/>
      <c r="N19" s="2"/>
      <c r="O19" s="2"/>
      <c r="P19" s="2"/>
      <c r="Q19" s="2"/>
      <c r="R19" s="2"/>
      <c r="S19" s="2"/>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
      <c r="AZ19" s="2"/>
      <c r="BA19" s="2"/>
      <c r="BB19" s="2"/>
      <c r="BC19" s="2"/>
      <c r="BD19" s="2"/>
      <c r="BE19" s="2"/>
      <c r="BF19" s="2"/>
      <c r="BG19" s="2"/>
      <c r="BH19" s="2"/>
      <c r="BI19" s="2"/>
      <c r="BJ19" s="2"/>
      <c r="BK19" s="2"/>
      <c r="BL19" s="2"/>
      <c r="BM19" s="2"/>
      <c r="BN19" s="2"/>
      <c r="BO19" s="2"/>
      <c r="BP19" s="2"/>
      <c r="BQ19" s="2"/>
      <c r="BR19" s="2"/>
      <c r="BS19" s="2"/>
      <c r="BT19" s="2"/>
      <c r="BU19" s="2"/>
      <c r="BV19" s="2"/>
      <c r="BW19" s="2"/>
      <c r="BX19" s="2"/>
      <c r="BY19" s="2"/>
      <c r="BZ19" s="2"/>
      <c r="CA19" s="2"/>
      <c r="CB19" s="2"/>
      <c r="CC19" s="2"/>
      <c r="CD19" s="2"/>
      <c r="CE19" s="2"/>
    </row>
    <row r="20" spans="1:83" ht="23.25" outlineLevel="1" thickBot="1" x14ac:dyDescent="0.3">
      <c r="A20" s="18" t="s">
        <v>487</v>
      </c>
      <c r="B20" s="19" t="s">
        <v>484</v>
      </c>
      <c r="C20" s="20">
        <v>30</v>
      </c>
      <c r="D20" s="21">
        <v>1565.5</v>
      </c>
      <c r="E20" s="21">
        <f t="shared" si="0"/>
        <v>46965</v>
      </c>
      <c r="F20" s="22" t="s">
        <v>692</v>
      </c>
      <c r="G20" s="63" t="s">
        <v>714</v>
      </c>
      <c r="H20" s="24"/>
      <c r="I20" s="24" t="s">
        <v>97</v>
      </c>
      <c r="J20" s="2"/>
      <c r="K20" s="2"/>
      <c r="L20" s="2"/>
      <c r="M20" s="2"/>
      <c r="N20" s="2"/>
      <c r="O20" s="2"/>
      <c r="P20" s="2"/>
      <c r="Q20" s="2"/>
      <c r="R20" s="2"/>
      <c r="S20" s="2"/>
      <c r="T20" s="2"/>
      <c r="U20" s="2"/>
      <c r="V20" s="2"/>
      <c r="W20" s="2"/>
      <c r="X20" s="2"/>
      <c r="Y20" s="2"/>
      <c r="Z20" s="2"/>
      <c r="AA20" s="2"/>
      <c r="AB20" s="2"/>
      <c r="AC20" s="2"/>
      <c r="AD20" s="2"/>
      <c r="AE20" s="2"/>
      <c r="AF20" s="2"/>
      <c r="AG20" s="2"/>
      <c r="AH20" s="2"/>
      <c r="AI20" s="2"/>
      <c r="AJ20" s="2"/>
      <c r="AK20" s="2"/>
      <c r="AL20" s="2"/>
      <c r="AM20" s="2"/>
      <c r="AN20" s="2"/>
      <c r="AO20" s="2"/>
      <c r="AP20" s="2"/>
      <c r="AQ20" s="2"/>
      <c r="AR20" s="2"/>
      <c r="AS20" s="2"/>
      <c r="AT20" s="2"/>
      <c r="AU20" s="2"/>
      <c r="AV20" s="2"/>
      <c r="AW20" s="2"/>
      <c r="AX20" s="2"/>
      <c r="AY20" s="2"/>
      <c r="AZ20" s="2"/>
      <c r="BA20" s="2"/>
      <c r="BB20" s="2"/>
      <c r="BC20" s="2"/>
      <c r="BD20" s="2"/>
      <c r="BE20" s="2"/>
      <c r="BF20" s="2"/>
      <c r="BG20" s="2"/>
      <c r="BH20" s="2"/>
      <c r="BI20" s="2"/>
      <c r="BJ20" s="2"/>
      <c r="BK20" s="2"/>
      <c r="BL20" s="2"/>
      <c r="BM20" s="2"/>
      <c r="BN20" s="2"/>
      <c r="BO20" s="2"/>
      <c r="BP20" s="2"/>
      <c r="BQ20" s="2"/>
      <c r="BR20" s="2"/>
      <c r="BS20" s="2"/>
      <c r="BT20" s="2"/>
      <c r="BU20" s="2"/>
      <c r="BV20" s="2"/>
      <c r="BW20" s="2"/>
      <c r="BX20" s="2"/>
      <c r="BY20" s="2"/>
      <c r="BZ20" s="2"/>
      <c r="CA20" s="2"/>
      <c r="CB20" s="2"/>
      <c r="CC20" s="2"/>
      <c r="CD20" s="2"/>
      <c r="CE20" s="2"/>
    </row>
    <row r="21" spans="1:83" ht="34.5" outlineLevel="1" thickBot="1" x14ac:dyDescent="0.3">
      <c r="A21" s="18" t="s">
        <v>488</v>
      </c>
      <c r="B21" s="19" t="s">
        <v>484</v>
      </c>
      <c r="C21" s="20">
        <v>30</v>
      </c>
      <c r="D21" s="21">
        <v>216.46199999999999</v>
      </c>
      <c r="E21" s="21">
        <f t="shared" si="0"/>
        <v>6493.86</v>
      </c>
      <c r="F21" s="22" t="s">
        <v>695</v>
      </c>
      <c r="G21" s="63" t="s">
        <v>715</v>
      </c>
      <c r="H21" s="24"/>
      <c r="I21" s="24" t="s">
        <v>97</v>
      </c>
      <c r="J21" s="2"/>
      <c r="K21" s="2"/>
      <c r="L21" s="2"/>
      <c r="M21" s="2"/>
      <c r="N21" s="2"/>
      <c r="O21" s="2"/>
      <c r="P21" s="2"/>
      <c r="Q21" s="2"/>
      <c r="R21" s="2"/>
      <c r="S21" s="2"/>
      <c r="T21" s="2"/>
      <c r="U21" s="2"/>
      <c r="V21" s="2"/>
      <c r="W21" s="2"/>
      <c r="X21" s="2"/>
      <c r="Y21" s="2"/>
      <c r="Z21" s="2"/>
      <c r="AA21" s="2"/>
      <c r="AB21" s="2"/>
      <c r="AC21" s="2"/>
      <c r="AD21" s="2"/>
      <c r="AE21" s="2"/>
      <c r="AF21" s="2"/>
      <c r="AG21" s="2"/>
      <c r="AH21" s="2"/>
      <c r="AI21" s="2"/>
      <c r="AJ21" s="2"/>
      <c r="AK21" s="2"/>
      <c r="AL21" s="2"/>
      <c r="AM21" s="2"/>
      <c r="AN21" s="2"/>
      <c r="AO21" s="2"/>
      <c r="AP21" s="2"/>
      <c r="AQ21" s="2"/>
      <c r="AR21" s="2"/>
      <c r="AS21" s="2"/>
      <c r="AT21" s="2"/>
      <c r="AU21" s="2"/>
      <c r="AV21" s="2"/>
      <c r="AW21" s="2"/>
      <c r="AX21" s="2"/>
      <c r="AY21" s="2"/>
      <c r="AZ21" s="2"/>
      <c r="BA21" s="2"/>
      <c r="BB21" s="2"/>
      <c r="BC21" s="2"/>
      <c r="BD21" s="2"/>
      <c r="BE21" s="2"/>
      <c r="BF21" s="2"/>
      <c r="BG21" s="2"/>
      <c r="BH21" s="2"/>
      <c r="BI21" s="2"/>
      <c r="BJ21" s="2"/>
      <c r="BK21" s="2"/>
      <c r="BL21" s="2"/>
      <c r="BM21" s="2"/>
      <c r="BN21" s="2"/>
      <c r="BO21" s="2"/>
      <c r="BP21" s="2"/>
      <c r="BQ21" s="2"/>
      <c r="BR21" s="2"/>
      <c r="BS21" s="2"/>
      <c r="BT21" s="2"/>
      <c r="BU21" s="2"/>
      <c r="BV21" s="2"/>
      <c r="BW21" s="2"/>
      <c r="BX21" s="2"/>
      <c r="BY21" s="2"/>
      <c r="BZ21" s="2"/>
      <c r="CA21" s="2"/>
      <c r="CB21" s="2"/>
      <c r="CC21" s="2"/>
      <c r="CD21" s="2"/>
      <c r="CE21" s="2"/>
    </row>
    <row r="22" spans="1:83" ht="23.25" outlineLevel="1" thickBot="1" x14ac:dyDescent="0.3">
      <c r="A22" s="18" t="s">
        <v>489</v>
      </c>
      <c r="B22" s="19" t="s">
        <v>700</v>
      </c>
      <c r="C22" s="20">
        <v>40</v>
      </c>
      <c r="D22" s="21">
        <v>150</v>
      </c>
      <c r="E22" s="21">
        <f t="shared" si="0"/>
        <v>6000</v>
      </c>
      <c r="F22" s="22" t="s">
        <v>693</v>
      </c>
      <c r="G22" s="63" t="s">
        <v>716</v>
      </c>
      <c r="H22" s="24"/>
      <c r="I22" s="24" t="s">
        <v>97</v>
      </c>
      <c r="J22" s="2"/>
      <c r="K22" s="2"/>
      <c r="L22" s="2"/>
      <c r="M22" s="2"/>
      <c r="N22" s="2"/>
      <c r="O22" s="2"/>
      <c r="P22" s="2"/>
      <c r="Q22" s="2"/>
      <c r="R22" s="2"/>
      <c r="S22" s="2"/>
      <c r="T22" s="2"/>
      <c r="U22" s="2"/>
      <c r="V22" s="2"/>
      <c r="W22" s="2"/>
      <c r="X22" s="2"/>
      <c r="Y22" s="2"/>
      <c r="Z22" s="2"/>
      <c r="AA22" s="2"/>
      <c r="AB22" s="2"/>
      <c r="AC22" s="2"/>
      <c r="AD22" s="2"/>
      <c r="AE22" s="2"/>
      <c r="AF22" s="2"/>
      <c r="AG22" s="2"/>
      <c r="AH22" s="2"/>
      <c r="AI22" s="2"/>
      <c r="AJ22" s="2"/>
      <c r="AK22" s="2"/>
      <c r="AL22" s="2"/>
      <c r="AM22" s="2"/>
      <c r="AN22" s="2"/>
      <c r="AO22" s="2"/>
      <c r="AP22" s="2"/>
      <c r="AQ22" s="2"/>
      <c r="AR22" s="2"/>
      <c r="AS22" s="2"/>
      <c r="AT22" s="2"/>
      <c r="AU22" s="2"/>
      <c r="AV22" s="2"/>
      <c r="AW22" s="2"/>
      <c r="AX22" s="2"/>
      <c r="AY22" s="2"/>
      <c r="AZ22" s="2"/>
      <c r="BA22" s="2"/>
      <c r="BB22" s="2"/>
      <c r="BC22" s="2"/>
      <c r="BD22" s="2"/>
      <c r="BE22" s="2"/>
      <c r="BF22" s="2"/>
      <c r="BG22" s="2"/>
      <c r="BH22" s="2"/>
      <c r="BI22" s="2"/>
      <c r="BJ22" s="2"/>
      <c r="BK22" s="2"/>
      <c r="BL22" s="2"/>
      <c r="BM22" s="2"/>
      <c r="BN22" s="2"/>
      <c r="BO22" s="2"/>
      <c r="BP22" s="2"/>
      <c r="BQ22" s="2"/>
      <c r="BR22" s="2"/>
      <c r="BS22" s="2"/>
      <c r="BT22" s="2"/>
      <c r="BU22" s="2"/>
      <c r="BV22" s="2"/>
      <c r="BW22" s="2"/>
      <c r="BX22" s="2"/>
      <c r="BY22" s="2"/>
      <c r="BZ22" s="2"/>
      <c r="CA22" s="2"/>
      <c r="CB22" s="2"/>
      <c r="CC22" s="2"/>
      <c r="CD22" s="2"/>
      <c r="CE22" s="2"/>
    </row>
    <row r="23" spans="1:83" ht="23.25" outlineLevel="1" thickBot="1" x14ac:dyDescent="0.3">
      <c r="A23" s="18" t="s">
        <v>490</v>
      </c>
      <c r="B23" s="19" t="s">
        <v>700</v>
      </c>
      <c r="C23" s="20">
        <v>20</v>
      </c>
      <c r="D23" s="21">
        <v>400</v>
      </c>
      <c r="E23" s="21">
        <f t="shared" si="0"/>
        <v>8000</v>
      </c>
      <c r="F23" s="22" t="s">
        <v>693</v>
      </c>
      <c r="G23" s="63" t="s">
        <v>717</v>
      </c>
      <c r="H23" s="24"/>
      <c r="I23" s="24" t="s">
        <v>97</v>
      </c>
      <c r="J23" s="2"/>
      <c r="K23" s="2"/>
      <c r="L23" s="2"/>
      <c r="M23" s="2"/>
      <c r="N23" s="2"/>
      <c r="O23" s="2"/>
      <c r="P23" s="2"/>
      <c r="Q23" s="2"/>
      <c r="R23" s="2"/>
      <c r="S23" s="2"/>
      <c r="T23" s="2"/>
      <c r="U23" s="2"/>
      <c r="V23" s="2"/>
      <c r="W23" s="2"/>
      <c r="X23" s="2"/>
      <c r="Y23" s="2"/>
      <c r="Z23" s="2"/>
      <c r="AA23" s="2"/>
      <c r="AB23" s="2"/>
      <c r="AC23" s="2"/>
      <c r="AD23" s="2"/>
      <c r="AE23" s="2"/>
      <c r="AF23" s="2"/>
      <c r="AG23" s="2"/>
      <c r="AH23" s="2"/>
      <c r="AI23" s="2"/>
      <c r="AJ23" s="2"/>
      <c r="AK23" s="2"/>
      <c r="AL23" s="2"/>
      <c r="AM23" s="2"/>
      <c r="AN23" s="2"/>
      <c r="AO23" s="2"/>
      <c r="AP23" s="2"/>
      <c r="AQ23" s="2"/>
      <c r="AR23" s="2"/>
      <c r="AS23" s="2"/>
      <c r="AT23" s="2"/>
      <c r="AU23" s="2"/>
      <c r="AV23" s="2"/>
      <c r="AW23" s="2"/>
      <c r="AX23" s="2"/>
      <c r="AY23" s="2"/>
      <c r="AZ23" s="2"/>
      <c r="BA23" s="2"/>
      <c r="BB23" s="2"/>
      <c r="BC23" s="2"/>
      <c r="BD23" s="2"/>
      <c r="BE23" s="2"/>
      <c r="BF23" s="2"/>
      <c r="BG23" s="2"/>
      <c r="BH23" s="2"/>
      <c r="BI23" s="2"/>
      <c r="BJ23" s="2"/>
      <c r="BK23" s="2"/>
      <c r="BL23" s="2"/>
      <c r="BM23" s="2"/>
      <c r="BN23" s="2"/>
      <c r="BO23" s="2"/>
      <c r="BP23" s="2"/>
      <c r="BQ23" s="2"/>
      <c r="BR23" s="2"/>
      <c r="BS23" s="2"/>
      <c r="BT23" s="2"/>
      <c r="BU23" s="2"/>
      <c r="BV23" s="2"/>
      <c r="BW23" s="2"/>
      <c r="BX23" s="2"/>
      <c r="BY23" s="2"/>
      <c r="BZ23" s="2"/>
      <c r="CA23" s="2"/>
      <c r="CB23" s="2"/>
      <c r="CC23" s="2"/>
      <c r="CD23" s="2"/>
      <c r="CE23" s="2"/>
    </row>
    <row r="24" spans="1:83" ht="23.25" outlineLevel="1" thickBot="1" x14ac:dyDescent="0.3">
      <c r="A24" s="18" t="s">
        <v>491</v>
      </c>
      <c r="B24" s="19" t="s">
        <v>702</v>
      </c>
      <c r="C24" s="20">
        <v>169</v>
      </c>
      <c r="D24" s="21">
        <v>69.19</v>
      </c>
      <c r="E24" s="21">
        <f t="shared" si="0"/>
        <v>11693.109999999999</v>
      </c>
      <c r="F24" s="22" t="s">
        <v>693</v>
      </c>
      <c r="G24" s="63" t="s">
        <v>718</v>
      </c>
      <c r="H24" s="24"/>
      <c r="I24" s="24" t="s">
        <v>97</v>
      </c>
      <c r="J24" s="2"/>
      <c r="K24" s="2"/>
      <c r="L24" s="2"/>
      <c r="M24" s="2"/>
      <c r="N24" s="2"/>
      <c r="O24" s="2"/>
      <c r="P24" s="2"/>
      <c r="Q24" s="2"/>
      <c r="R24" s="2"/>
      <c r="S24" s="2"/>
      <c r="T24" s="2"/>
      <c r="U24" s="2"/>
      <c r="V24" s="2"/>
      <c r="W24" s="2"/>
      <c r="X24" s="2"/>
      <c r="Y24" s="2"/>
      <c r="Z24" s="2"/>
      <c r="AA24" s="2"/>
      <c r="AB24" s="2"/>
      <c r="AC24" s="2"/>
      <c r="AD24" s="2"/>
      <c r="AE24" s="2"/>
      <c r="AF24" s="2"/>
      <c r="AG24" s="2"/>
      <c r="AH24" s="2"/>
      <c r="AI24" s="2"/>
      <c r="AJ24" s="2"/>
      <c r="AK24" s="2"/>
      <c r="AL24" s="2"/>
      <c r="AM24" s="2"/>
      <c r="AN24" s="2"/>
      <c r="AO24" s="2"/>
      <c r="AP24" s="2"/>
      <c r="AQ24" s="2"/>
      <c r="AR24" s="2"/>
      <c r="AS24" s="2"/>
      <c r="AT24" s="2"/>
      <c r="AU24" s="2"/>
      <c r="AV24" s="2"/>
      <c r="AW24" s="2"/>
      <c r="AX24" s="2"/>
      <c r="AY24" s="2"/>
      <c r="AZ24" s="2"/>
      <c r="BA24" s="2"/>
      <c r="BB24" s="2"/>
      <c r="BC24" s="2"/>
      <c r="BD24" s="2"/>
      <c r="BE24" s="2"/>
      <c r="BF24" s="2"/>
      <c r="BG24" s="2"/>
      <c r="BH24" s="2"/>
      <c r="BI24" s="2"/>
      <c r="BJ24" s="2"/>
      <c r="BK24" s="2"/>
      <c r="BL24" s="2"/>
      <c r="BM24" s="2"/>
      <c r="BN24" s="2"/>
      <c r="BO24" s="2"/>
      <c r="BP24" s="2"/>
      <c r="BQ24" s="2"/>
      <c r="BR24" s="2"/>
      <c r="BS24" s="2"/>
      <c r="BT24" s="2"/>
      <c r="BU24" s="2"/>
      <c r="BV24" s="2"/>
      <c r="BW24" s="2"/>
      <c r="BX24" s="2"/>
      <c r="BY24" s="2"/>
      <c r="BZ24" s="2"/>
      <c r="CA24" s="2"/>
      <c r="CB24" s="2"/>
      <c r="CC24" s="2"/>
      <c r="CD24" s="2"/>
      <c r="CE24" s="2"/>
    </row>
    <row r="25" spans="1:83" ht="34.5" outlineLevel="1" thickBot="1" x14ac:dyDescent="0.3">
      <c r="A25" s="18" t="s">
        <v>492</v>
      </c>
      <c r="B25" s="19" t="s">
        <v>484</v>
      </c>
      <c r="C25" s="20">
        <v>30</v>
      </c>
      <c r="D25" s="21">
        <v>96.75</v>
      </c>
      <c r="E25" s="21">
        <f t="shared" si="0"/>
        <v>2902.5</v>
      </c>
      <c r="F25" s="22" t="s">
        <v>8</v>
      </c>
      <c r="G25" s="63" t="s">
        <v>719</v>
      </c>
      <c r="H25" s="24"/>
      <c r="I25" s="24" t="s">
        <v>97</v>
      </c>
      <c r="J25" s="2"/>
      <c r="K25" s="2"/>
      <c r="L25" s="2"/>
      <c r="M25" s="2"/>
      <c r="N25" s="2"/>
      <c r="O25" s="2"/>
      <c r="P25" s="2"/>
      <c r="Q25" s="2"/>
      <c r="R25" s="2"/>
      <c r="S25" s="2"/>
      <c r="T25" s="2"/>
      <c r="U25" s="2"/>
      <c r="V25" s="2"/>
      <c r="W25" s="2"/>
      <c r="X25" s="2"/>
      <c r="Y25" s="2"/>
      <c r="Z25" s="2"/>
      <c r="AA25" s="2"/>
      <c r="AB25" s="2"/>
      <c r="AC25" s="2"/>
      <c r="AD25" s="2"/>
      <c r="AE25" s="2"/>
      <c r="AF25" s="2"/>
      <c r="AG25" s="2"/>
      <c r="AH25" s="2"/>
      <c r="AI25" s="2"/>
      <c r="AJ25" s="2"/>
      <c r="AK25" s="2"/>
      <c r="AL25" s="2"/>
      <c r="AM25" s="2"/>
      <c r="AN25" s="2"/>
      <c r="AO25" s="2"/>
      <c r="AP25" s="2"/>
      <c r="AQ25" s="2"/>
      <c r="AR25" s="2"/>
      <c r="AS25" s="2"/>
      <c r="AT25" s="2"/>
      <c r="AU25" s="2"/>
      <c r="AV25" s="2"/>
      <c r="AW25" s="2"/>
      <c r="AX25" s="2"/>
      <c r="AY25" s="2"/>
      <c r="AZ25" s="2"/>
      <c r="BA25" s="2"/>
      <c r="BB25" s="2"/>
      <c r="BC25" s="2"/>
      <c r="BD25" s="2"/>
      <c r="BE25" s="2"/>
      <c r="BF25" s="2"/>
      <c r="BG25" s="2"/>
      <c r="BH25" s="2"/>
      <c r="BI25" s="2"/>
      <c r="BJ25" s="2"/>
      <c r="BK25" s="2"/>
      <c r="BL25" s="2"/>
      <c r="BM25" s="2"/>
      <c r="BN25" s="2"/>
      <c r="BO25" s="2"/>
      <c r="BP25" s="2"/>
      <c r="BQ25" s="2"/>
      <c r="BR25" s="2"/>
      <c r="BS25" s="2"/>
      <c r="BT25" s="2"/>
      <c r="BU25" s="2"/>
      <c r="BV25" s="2"/>
      <c r="BW25" s="2"/>
      <c r="BX25" s="2"/>
      <c r="BY25" s="2"/>
      <c r="BZ25" s="2"/>
      <c r="CA25" s="2"/>
      <c r="CB25" s="2"/>
      <c r="CC25" s="2"/>
      <c r="CD25" s="2"/>
      <c r="CE25" s="2"/>
    </row>
    <row r="26" spans="1:83" ht="23.25" outlineLevel="1" thickBot="1" x14ac:dyDescent="0.3">
      <c r="A26" s="18" t="s">
        <v>493</v>
      </c>
      <c r="B26" s="19" t="s">
        <v>701</v>
      </c>
      <c r="C26" s="20">
        <v>2</v>
      </c>
      <c r="D26" s="21">
        <v>2500</v>
      </c>
      <c r="E26" s="21">
        <f t="shared" si="0"/>
        <v>5000</v>
      </c>
      <c r="F26" s="22" t="s">
        <v>694</v>
      </c>
      <c r="G26" s="63" t="s">
        <v>720</v>
      </c>
      <c r="H26" s="24"/>
      <c r="I26" s="24" t="s">
        <v>97</v>
      </c>
      <c r="J26" s="2"/>
      <c r="K26" s="2"/>
      <c r="L26" s="2"/>
      <c r="M26" s="2"/>
      <c r="N26" s="2"/>
      <c r="O26" s="2"/>
      <c r="P26" s="2"/>
      <c r="Q26" s="2"/>
      <c r="R26" s="2"/>
      <c r="S26" s="2"/>
      <c r="T26" s="2"/>
      <c r="U26" s="2"/>
      <c r="V26" s="2"/>
      <c r="W26" s="2"/>
      <c r="X26" s="2"/>
      <c r="Y26" s="2"/>
      <c r="Z26" s="2"/>
      <c r="AA26" s="2"/>
      <c r="AB26" s="2"/>
      <c r="AC26" s="2"/>
      <c r="AD26" s="2"/>
      <c r="AE26" s="2"/>
      <c r="AF26" s="2"/>
      <c r="AG26" s="2"/>
      <c r="AH26" s="2"/>
      <c r="AI26" s="2"/>
      <c r="AJ26" s="2"/>
      <c r="AK26" s="2"/>
      <c r="AL26" s="2"/>
      <c r="AM26" s="2"/>
      <c r="AN26" s="2"/>
      <c r="AO26" s="2"/>
      <c r="AP26" s="2"/>
      <c r="AQ26" s="2"/>
      <c r="AR26" s="2"/>
      <c r="AS26" s="2"/>
      <c r="AT26" s="2"/>
      <c r="AU26" s="2"/>
      <c r="AV26" s="2"/>
      <c r="AW26" s="2"/>
      <c r="AX26" s="2"/>
      <c r="AY26" s="2"/>
      <c r="AZ26" s="2"/>
      <c r="BA26" s="2"/>
      <c r="BB26" s="2"/>
      <c r="BC26" s="2"/>
      <c r="BD26" s="2"/>
      <c r="BE26" s="2"/>
      <c r="BF26" s="2"/>
      <c r="BG26" s="2"/>
      <c r="BH26" s="2"/>
      <c r="BI26" s="2"/>
      <c r="BJ26" s="2"/>
      <c r="BK26" s="2"/>
      <c r="BL26" s="2"/>
      <c r="BM26" s="2"/>
      <c r="BN26" s="2"/>
      <c r="BO26" s="2"/>
      <c r="BP26" s="2"/>
      <c r="BQ26" s="2"/>
      <c r="BR26" s="2"/>
      <c r="BS26" s="2"/>
      <c r="BT26" s="2"/>
      <c r="BU26" s="2"/>
      <c r="BV26" s="2"/>
      <c r="BW26" s="2"/>
      <c r="BX26" s="2"/>
      <c r="BY26" s="2"/>
      <c r="BZ26" s="2"/>
      <c r="CA26" s="2"/>
      <c r="CB26" s="2"/>
      <c r="CC26" s="2"/>
      <c r="CD26" s="2"/>
      <c r="CE26" s="2"/>
    </row>
    <row r="27" spans="1:83" ht="15.75" customHeight="1" thickBot="1" x14ac:dyDescent="0.3">
      <c r="A27" s="186" t="s">
        <v>0</v>
      </c>
      <c r="B27" s="187"/>
      <c r="C27" s="187"/>
      <c r="D27" s="188"/>
      <c r="E27" s="26">
        <f>SUM(E17:E26)</f>
        <v>316524.46999999997</v>
      </c>
      <c r="F27" s="22"/>
      <c r="G27" s="27"/>
      <c r="H27" s="24"/>
      <c r="I27" s="24"/>
      <c r="J27" s="2"/>
      <c r="K27" s="2"/>
      <c r="L27" s="2"/>
      <c r="M27" s="2"/>
      <c r="N27" s="2"/>
      <c r="O27" s="2"/>
      <c r="P27" s="2"/>
      <c r="Q27" s="2"/>
      <c r="R27" s="2"/>
      <c r="S27" s="2"/>
      <c r="T27" s="2"/>
      <c r="U27" s="2"/>
      <c r="V27" s="2"/>
      <c r="W27" s="2"/>
      <c r="X27" s="2"/>
      <c r="Y27" s="2"/>
      <c r="Z27" s="2"/>
      <c r="AA27" s="2"/>
      <c r="AB27" s="2"/>
      <c r="AC27" s="2"/>
      <c r="AD27" s="2"/>
      <c r="AE27" s="2"/>
      <c r="AF27" s="2"/>
      <c r="AG27" s="2"/>
      <c r="AH27" s="2"/>
      <c r="AI27" s="2"/>
      <c r="AJ27" s="2"/>
      <c r="AK27" s="2"/>
      <c r="AL27" s="2"/>
      <c r="AM27" s="2"/>
      <c r="AN27" s="2"/>
      <c r="AO27" s="2"/>
      <c r="AP27" s="2"/>
      <c r="AQ27" s="2"/>
      <c r="AR27" s="2"/>
      <c r="AS27" s="2"/>
      <c r="AT27" s="2"/>
      <c r="AU27" s="2"/>
      <c r="AV27" s="2"/>
      <c r="AW27" s="2"/>
      <c r="AX27" s="2"/>
      <c r="AY27" s="2"/>
      <c r="AZ27" s="2"/>
      <c r="BA27" s="2"/>
      <c r="BB27" s="2"/>
      <c r="BC27" s="2"/>
      <c r="BD27" s="2"/>
      <c r="BE27" s="2"/>
      <c r="BF27" s="2"/>
      <c r="BG27" s="2"/>
      <c r="BH27" s="2"/>
      <c r="BI27" s="2"/>
      <c r="BJ27" s="2"/>
      <c r="BK27" s="2"/>
      <c r="BL27" s="2"/>
      <c r="BM27" s="2"/>
      <c r="BN27" s="2"/>
      <c r="BO27" s="2"/>
      <c r="BP27" s="2"/>
      <c r="BQ27" s="2"/>
      <c r="BR27" s="2"/>
      <c r="BS27" s="2"/>
      <c r="BT27" s="2"/>
      <c r="BU27" s="2"/>
      <c r="BV27" s="2"/>
      <c r="BW27" s="2"/>
      <c r="BX27" s="2"/>
      <c r="BY27" s="2"/>
      <c r="BZ27" s="2"/>
      <c r="CA27" s="2"/>
      <c r="CB27" s="2"/>
      <c r="CC27" s="2"/>
      <c r="CD27" s="2"/>
      <c r="CE27" s="2"/>
    </row>
    <row r="28" spans="1:83" ht="15.75" thickBot="1" x14ac:dyDescent="0.3">
      <c r="A28" s="189" t="str">
        <f>+C1038</f>
        <v>Output /Activity 1 - Collection and organization of information related to the nomination of all Biosphere Reserves (BR)</v>
      </c>
      <c r="B28" s="190"/>
      <c r="C28" s="190"/>
      <c r="D28" s="190"/>
      <c r="E28" s="190"/>
      <c r="F28" s="190"/>
      <c r="G28" s="191"/>
      <c r="H28" s="28"/>
      <c r="I28" s="28"/>
      <c r="J28" s="2"/>
      <c r="K28" s="2"/>
      <c r="L28" s="2"/>
      <c r="M28" s="2"/>
      <c r="N28" s="2"/>
      <c r="O28" s="2"/>
      <c r="P28" s="2"/>
      <c r="Q28" s="2"/>
      <c r="R28" s="2"/>
      <c r="S28" s="2"/>
      <c r="T28" s="2"/>
      <c r="U28" s="2"/>
      <c r="V28" s="2"/>
      <c r="W28" s="2"/>
      <c r="X28" s="2"/>
      <c r="Y28" s="2"/>
      <c r="Z28" s="2"/>
      <c r="AA28" s="2"/>
      <c r="AB28" s="2"/>
      <c r="AC28" s="2"/>
      <c r="AD28" s="2"/>
      <c r="AE28" s="2"/>
      <c r="AF28" s="2"/>
      <c r="AG28" s="2"/>
      <c r="AH28" s="2"/>
      <c r="AI28" s="2"/>
      <c r="AJ28" s="2"/>
      <c r="AK28" s="2"/>
      <c r="AL28" s="2"/>
      <c r="AM28" s="2"/>
      <c r="AN28" s="2"/>
      <c r="AO28" s="2"/>
      <c r="AP28" s="2"/>
      <c r="AQ28" s="2"/>
      <c r="AR28" s="2"/>
      <c r="AS28" s="2"/>
      <c r="AT28" s="2"/>
      <c r="AU28" s="2"/>
      <c r="AV28" s="2"/>
      <c r="AW28" s="2"/>
      <c r="AX28" s="2"/>
      <c r="AY28" s="2"/>
      <c r="AZ28" s="2"/>
      <c r="BA28" s="2"/>
      <c r="BB28" s="2"/>
      <c r="BC28" s="2"/>
      <c r="BD28" s="2"/>
      <c r="BE28" s="2"/>
      <c r="BF28" s="2"/>
      <c r="BG28" s="2"/>
      <c r="BH28" s="2"/>
      <c r="BI28" s="2"/>
      <c r="BJ28" s="2"/>
      <c r="BK28" s="2"/>
      <c r="BL28" s="2"/>
      <c r="BM28" s="2"/>
      <c r="BN28" s="2"/>
      <c r="BO28" s="2"/>
      <c r="BP28" s="2"/>
      <c r="BQ28" s="2"/>
      <c r="BR28" s="2"/>
      <c r="BS28" s="2"/>
      <c r="BT28" s="2"/>
      <c r="BU28" s="2"/>
      <c r="BV28" s="2"/>
      <c r="BW28" s="2"/>
      <c r="BX28" s="2"/>
      <c r="BY28" s="2"/>
      <c r="BZ28" s="2"/>
      <c r="CA28" s="2"/>
      <c r="CB28" s="2"/>
      <c r="CC28" s="2"/>
      <c r="CD28" s="2"/>
      <c r="CE28" s="2"/>
    </row>
    <row r="29" spans="1:83" ht="68.25" outlineLevel="1" thickBot="1" x14ac:dyDescent="0.3">
      <c r="A29" s="18" t="s">
        <v>494</v>
      </c>
      <c r="B29" s="19" t="s">
        <v>702</v>
      </c>
      <c r="C29" s="20">
        <v>4</v>
      </c>
      <c r="D29" s="21">
        <v>180</v>
      </c>
      <c r="E29" s="21">
        <f t="shared" ref="E29:E38" si="1">C29*D29</f>
        <v>720</v>
      </c>
      <c r="F29" s="22" t="s">
        <v>692</v>
      </c>
      <c r="G29" s="141" t="s">
        <v>262</v>
      </c>
      <c r="H29" s="24"/>
      <c r="I29" s="24" t="s">
        <v>97</v>
      </c>
      <c r="J29" s="2"/>
      <c r="K29" s="2"/>
      <c r="L29" s="2"/>
      <c r="M29" s="2"/>
      <c r="N29" s="2"/>
      <c r="O29" s="2"/>
      <c r="P29" s="2"/>
      <c r="Q29" s="2"/>
      <c r="R29" s="2"/>
      <c r="S29" s="2"/>
      <c r="T29" s="2"/>
      <c r="U29" s="2"/>
      <c r="V29" s="2"/>
      <c r="W29" s="2"/>
      <c r="X29" s="2"/>
      <c r="Y29" s="2"/>
      <c r="Z29" s="2"/>
      <c r="AA29" s="2"/>
      <c r="AB29" s="2"/>
      <c r="AC29" s="2"/>
      <c r="AD29" s="2"/>
      <c r="AE29" s="2"/>
      <c r="AF29" s="2"/>
      <c r="AG29" s="2"/>
      <c r="AH29" s="2"/>
      <c r="AI29" s="2"/>
      <c r="AJ29" s="2"/>
      <c r="AK29" s="2"/>
      <c r="AL29" s="2"/>
      <c r="AM29" s="2"/>
      <c r="AN29" s="2"/>
      <c r="AO29" s="2"/>
      <c r="AP29" s="2"/>
      <c r="AQ29" s="2"/>
      <c r="AR29" s="2"/>
      <c r="AS29" s="2"/>
      <c r="AT29" s="2"/>
      <c r="AU29" s="2"/>
      <c r="AV29" s="2"/>
      <c r="AW29" s="2"/>
      <c r="AX29" s="2"/>
      <c r="AY29" s="2"/>
      <c r="AZ29" s="2"/>
      <c r="BA29" s="2"/>
      <c r="BB29" s="2"/>
      <c r="BC29" s="2"/>
      <c r="BD29" s="2"/>
      <c r="BE29" s="2"/>
      <c r="BF29" s="2"/>
      <c r="BG29" s="2"/>
      <c r="BH29" s="2"/>
      <c r="BI29" s="2"/>
      <c r="BJ29" s="2"/>
      <c r="BK29" s="2"/>
      <c r="BL29" s="2"/>
      <c r="BM29" s="2"/>
      <c r="BN29" s="2"/>
      <c r="BO29" s="2"/>
      <c r="BP29" s="2"/>
      <c r="BQ29" s="2"/>
      <c r="BR29" s="2"/>
      <c r="BS29" s="2"/>
      <c r="BT29" s="2"/>
      <c r="BU29" s="2"/>
      <c r="BV29" s="2"/>
      <c r="BW29" s="2"/>
      <c r="BX29" s="2"/>
      <c r="BY29" s="2"/>
      <c r="BZ29" s="2"/>
      <c r="CA29" s="2"/>
      <c r="CB29" s="2"/>
      <c r="CC29" s="2"/>
      <c r="CD29" s="2"/>
      <c r="CE29" s="2"/>
    </row>
    <row r="30" spans="1:83" ht="45.75" outlineLevel="1" thickBot="1" x14ac:dyDescent="0.3">
      <c r="A30" s="18" t="s">
        <v>820</v>
      </c>
      <c r="B30" s="19" t="s">
        <v>702</v>
      </c>
      <c r="C30" s="20">
        <v>4</v>
      </c>
      <c r="D30" s="21">
        <v>180</v>
      </c>
      <c r="E30" s="21">
        <f t="shared" si="1"/>
        <v>720</v>
      </c>
      <c r="F30" s="22" t="s">
        <v>692</v>
      </c>
      <c r="G30" s="141" t="s">
        <v>721</v>
      </c>
      <c r="H30" s="24"/>
      <c r="I30" s="24" t="s">
        <v>97</v>
      </c>
      <c r="J30" s="2"/>
      <c r="K30" s="2"/>
      <c r="L30" s="2"/>
      <c r="M30" s="2"/>
      <c r="N30" s="2"/>
      <c r="O30" s="2"/>
      <c r="P30" s="2"/>
      <c r="Q30" s="2"/>
      <c r="R30" s="2"/>
      <c r="S30" s="2"/>
      <c r="T30" s="2"/>
      <c r="U30" s="2"/>
      <c r="V30" s="2"/>
      <c r="W30" s="2"/>
      <c r="X30" s="2"/>
      <c r="Y30" s="2"/>
      <c r="Z30" s="2"/>
      <c r="AA30" s="2"/>
      <c r="AB30" s="2"/>
      <c r="AC30" s="2"/>
      <c r="AD30" s="2"/>
      <c r="AE30" s="2"/>
      <c r="AF30" s="2"/>
      <c r="AG30" s="2"/>
      <c r="AH30" s="2"/>
      <c r="AI30" s="2"/>
      <c r="AJ30" s="2"/>
      <c r="AK30" s="2"/>
      <c r="AL30" s="2"/>
      <c r="AM30" s="2"/>
      <c r="AN30" s="2"/>
      <c r="AO30" s="2"/>
      <c r="AP30" s="2"/>
      <c r="AQ30" s="2"/>
      <c r="AR30" s="2"/>
      <c r="AS30" s="2"/>
      <c r="AT30" s="2"/>
      <c r="AU30" s="2"/>
      <c r="AV30" s="2"/>
      <c r="AW30" s="2"/>
      <c r="AX30" s="2"/>
      <c r="AY30" s="2"/>
      <c r="AZ30" s="2"/>
      <c r="BA30" s="2"/>
      <c r="BB30" s="2"/>
      <c r="BC30" s="2"/>
      <c r="BD30" s="2"/>
      <c r="BE30" s="2"/>
      <c r="BF30" s="2"/>
      <c r="BG30" s="2"/>
      <c r="BH30" s="2"/>
      <c r="BI30" s="2"/>
      <c r="BJ30" s="2"/>
      <c r="BK30" s="2"/>
      <c r="BL30" s="2"/>
      <c r="BM30" s="2"/>
      <c r="BN30" s="2"/>
      <c r="BO30" s="2"/>
      <c r="BP30" s="2"/>
      <c r="BQ30" s="2"/>
      <c r="BR30" s="2"/>
      <c r="BS30" s="2"/>
      <c r="BT30" s="2"/>
      <c r="BU30" s="2"/>
      <c r="BV30" s="2"/>
      <c r="BW30" s="2"/>
      <c r="BX30" s="2"/>
      <c r="BY30" s="2"/>
      <c r="BZ30" s="2"/>
      <c r="CA30" s="2"/>
      <c r="CB30" s="2"/>
      <c r="CC30" s="2"/>
      <c r="CD30" s="2"/>
      <c r="CE30" s="2"/>
    </row>
    <row r="31" spans="1:83" ht="45.75" outlineLevel="1" thickBot="1" x14ac:dyDescent="0.3">
      <c r="A31" s="18" t="s">
        <v>495</v>
      </c>
      <c r="B31" s="19" t="s">
        <v>702</v>
      </c>
      <c r="C31" s="20">
        <v>10</v>
      </c>
      <c r="D31" s="21">
        <v>180</v>
      </c>
      <c r="E31" s="21">
        <f t="shared" si="1"/>
        <v>1800</v>
      </c>
      <c r="F31" s="22" t="s">
        <v>692</v>
      </c>
      <c r="G31" s="141" t="s">
        <v>721</v>
      </c>
      <c r="H31" s="24"/>
      <c r="I31" s="24" t="s">
        <v>97</v>
      </c>
      <c r="J31" s="2"/>
      <c r="K31" s="2"/>
      <c r="L31" s="2"/>
      <c r="M31" s="2"/>
      <c r="N31" s="2"/>
      <c r="O31" s="2"/>
      <c r="P31" s="2"/>
      <c r="Q31" s="2"/>
      <c r="R31" s="2"/>
      <c r="S31" s="2"/>
      <c r="T31" s="2"/>
      <c r="U31" s="2"/>
      <c r="V31" s="2"/>
      <c r="W31" s="2"/>
      <c r="X31" s="2"/>
      <c r="Y31" s="2"/>
      <c r="Z31" s="2"/>
      <c r="AA31" s="2"/>
      <c r="AB31" s="2"/>
      <c r="AC31" s="2"/>
      <c r="AD31" s="2"/>
      <c r="AE31" s="2"/>
      <c r="AF31" s="2"/>
      <c r="AG31" s="2"/>
      <c r="AH31" s="2"/>
      <c r="AI31" s="2"/>
      <c r="AJ31" s="2"/>
      <c r="AK31" s="2"/>
      <c r="AL31" s="2"/>
      <c r="AM31" s="2"/>
      <c r="AN31" s="2"/>
      <c r="AO31" s="2"/>
      <c r="AP31" s="2"/>
      <c r="AQ31" s="2"/>
      <c r="AR31" s="2"/>
      <c r="AS31" s="2"/>
      <c r="AT31" s="2"/>
      <c r="AU31" s="2"/>
      <c r="AV31" s="2"/>
      <c r="AW31" s="2"/>
      <c r="AX31" s="2"/>
      <c r="AY31" s="2"/>
      <c r="AZ31" s="2"/>
      <c r="BA31" s="2"/>
      <c r="BB31" s="2"/>
      <c r="BC31" s="2"/>
      <c r="BD31" s="2"/>
      <c r="BE31" s="2"/>
      <c r="BF31" s="2"/>
      <c r="BG31" s="2"/>
      <c r="BH31" s="2"/>
      <c r="BI31" s="2"/>
      <c r="BJ31" s="2"/>
      <c r="BK31" s="2"/>
      <c r="BL31" s="2"/>
      <c r="BM31" s="2"/>
      <c r="BN31" s="2"/>
      <c r="BO31" s="2"/>
      <c r="BP31" s="2"/>
      <c r="BQ31" s="2"/>
      <c r="BR31" s="2"/>
      <c r="BS31" s="2"/>
      <c r="BT31" s="2"/>
      <c r="BU31" s="2"/>
      <c r="BV31" s="2"/>
      <c r="BW31" s="2"/>
      <c r="BX31" s="2"/>
      <c r="BY31" s="2"/>
      <c r="BZ31" s="2"/>
      <c r="CA31" s="2"/>
      <c r="CB31" s="2"/>
      <c r="CC31" s="2"/>
      <c r="CD31" s="2"/>
      <c r="CE31" s="2"/>
    </row>
    <row r="32" spans="1:83" ht="45.75" outlineLevel="1" thickBot="1" x14ac:dyDescent="0.3">
      <c r="A32" s="18" t="s">
        <v>496</v>
      </c>
      <c r="B32" s="19" t="s">
        <v>702</v>
      </c>
      <c r="C32" s="20">
        <v>8</v>
      </c>
      <c r="D32" s="21">
        <v>180</v>
      </c>
      <c r="E32" s="21">
        <f t="shared" si="1"/>
        <v>1440</v>
      </c>
      <c r="F32" s="22" t="s">
        <v>692</v>
      </c>
      <c r="G32" s="141" t="s">
        <v>721</v>
      </c>
      <c r="H32" s="24"/>
      <c r="I32" s="24" t="s">
        <v>97</v>
      </c>
      <c r="J32" s="2"/>
      <c r="K32" s="2"/>
      <c r="L32" s="2"/>
      <c r="M32" s="2"/>
      <c r="N32" s="2"/>
      <c r="O32" s="2"/>
      <c r="P32" s="2"/>
      <c r="Q32" s="2"/>
      <c r="R32" s="2"/>
      <c r="S32" s="2"/>
      <c r="T32" s="2"/>
      <c r="U32" s="2"/>
      <c r="V32" s="2"/>
      <c r="W32" s="2"/>
      <c r="X32" s="2"/>
      <c r="Y32" s="2"/>
      <c r="Z32" s="2"/>
      <c r="AA32" s="2"/>
      <c r="AB32" s="2"/>
      <c r="AC32" s="2"/>
      <c r="AD32" s="2"/>
      <c r="AE32" s="2"/>
      <c r="AF32" s="2"/>
      <c r="AG32" s="2"/>
      <c r="AH32" s="2"/>
      <c r="AI32" s="2"/>
      <c r="AJ32" s="2"/>
      <c r="AK32" s="2"/>
      <c r="AL32" s="2"/>
      <c r="AM32" s="2"/>
      <c r="AN32" s="2"/>
      <c r="AO32" s="2"/>
      <c r="AP32" s="2"/>
      <c r="AQ32" s="2"/>
      <c r="AR32" s="2"/>
      <c r="AS32" s="2"/>
      <c r="AT32" s="2"/>
      <c r="AU32" s="2"/>
      <c r="AV32" s="2"/>
      <c r="AW32" s="2"/>
      <c r="AX32" s="2"/>
      <c r="AY32" s="2"/>
      <c r="AZ32" s="2"/>
      <c r="BA32" s="2"/>
      <c r="BB32" s="2"/>
      <c r="BC32" s="2"/>
      <c r="BD32" s="2"/>
      <c r="BE32" s="2"/>
      <c r="BF32" s="2"/>
      <c r="BG32" s="2"/>
      <c r="BH32" s="2"/>
      <c r="BI32" s="2"/>
      <c r="BJ32" s="2"/>
      <c r="BK32" s="2"/>
      <c r="BL32" s="2"/>
      <c r="BM32" s="2"/>
      <c r="BN32" s="2"/>
      <c r="BO32" s="2"/>
      <c r="BP32" s="2"/>
      <c r="BQ32" s="2"/>
      <c r="BR32" s="2"/>
      <c r="BS32" s="2"/>
      <c r="BT32" s="2"/>
      <c r="BU32" s="2"/>
      <c r="BV32" s="2"/>
      <c r="BW32" s="2"/>
      <c r="BX32" s="2"/>
      <c r="BY32" s="2"/>
      <c r="BZ32" s="2"/>
      <c r="CA32" s="2"/>
      <c r="CB32" s="2"/>
      <c r="CC32" s="2"/>
      <c r="CD32" s="2"/>
      <c r="CE32" s="2"/>
    </row>
    <row r="33" spans="1:83" ht="34.5" outlineLevel="1" thickBot="1" x14ac:dyDescent="0.3">
      <c r="A33" s="18" t="s">
        <v>508</v>
      </c>
      <c r="B33" s="19" t="s">
        <v>702</v>
      </c>
      <c r="C33" s="20">
        <v>28</v>
      </c>
      <c r="D33" s="21">
        <v>2</v>
      </c>
      <c r="E33" s="21">
        <f t="shared" si="1"/>
        <v>56</v>
      </c>
      <c r="F33" s="22" t="s">
        <v>8</v>
      </c>
      <c r="G33" s="63" t="s">
        <v>719</v>
      </c>
      <c r="H33" s="24"/>
      <c r="I33" s="24" t="s">
        <v>97</v>
      </c>
      <c r="J33" s="2"/>
      <c r="K33" s="2"/>
      <c r="L33" s="2"/>
      <c r="M33" s="2"/>
      <c r="N33" s="2"/>
      <c r="O33" s="2"/>
      <c r="P33" s="2"/>
      <c r="Q33" s="2"/>
      <c r="R33" s="2"/>
      <c r="S33" s="2"/>
      <c r="T33" s="2"/>
      <c r="U33" s="2"/>
      <c r="V33" s="2"/>
      <c r="W33" s="2"/>
      <c r="X33" s="2"/>
      <c r="Y33" s="2"/>
      <c r="Z33" s="2"/>
      <c r="AA33" s="2"/>
      <c r="AB33" s="2"/>
      <c r="AC33" s="2"/>
      <c r="AD33" s="2"/>
      <c r="AE33" s="2"/>
      <c r="AF33" s="2"/>
      <c r="AG33" s="2"/>
      <c r="AH33" s="2"/>
      <c r="AI33" s="2"/>
      <c r="AJ33" s="2"/>
      <c r="AK33" s="2"/>
      <c r="AL33" s="2"/>
      <c r="AM33" s="2"/>
      <c r="AN33" s="2"/>
      <c r="AO33" s="2"/>
      <c r="AP33" s="2"/>
      <c r="AQ33" s="2"/>
      <c r="AR33" s="2"/>
      <c r="AS33" s="2"/>
      <c r="AT33" s="2"/>
      <c r="AU33" s="2"/>
      <c r="AV33" s="2"/>
      <c r="AW33" s="2"/>
      <c r="AX33" s="2"/>
      <c r="AY33" s="2"/>
      <c r="AZ33" s="2"/>
      <c r="BA33" s="2"/>
      <c r="BB33" s="2"/>
      <c r="BC33" s="2"/>
      <c r="BD33" s="2"/>
      <c r="BE33" s="2"/>
      <c r="BF33" s="2"/>
      <c r="BG33" s="2"/>
      <c r="BH33" s="2"/>
      <c r="BI33" s="2"/>
      <c r="BJ33" s="2"/>
      <c r="BK33" s="2"/>
      <c r="BL33" s="2"/>
      <c r="BM33" s="2"/>
      <c r="BN33" s="2"/>
      <c r="BO33" s="2"/>
      <c r="BP33" s="2"/>
      <c r="BQ33" s="2"/>
      <c r="BR33" s="2"/>
      <c r="BS33" s="2"/>
      <c r="BT33" s="2"/>
      <c r="BU33" s="2"/>
      <c r="BV33" s="2"/>
      <c r="BW33" s="2"/>
      <c r="BX33" s="2"/>
      <c r="BY33" s="2"/>
      <c r="BZ33" s="2"/>
      <c r="CA33" s="2"/>
      <c r="CB33" s="2"/>
      <c r="CC33" s="2"/>
      <c r="CD33" s="2"/>
      <c r="CE33" s="2"/>
    </row>
    <row r="34" spans="1:83" ht="15.75" outlineLevel="1" thickBot="1" x14ac:dyDescent="0.3">
      <c r="A34" s="18"/>
      <c r="B34" s="19"/>
      <c r="C34" s="20"/>
      <c r="D34" s="21"/>
      <c r="E34" s="21">
        <f t="shared" si="1"/>
        <v>0</v>
      </c>
      <c r="F34" s="22"/>
      <c r="G34" s="29"/>
      <c r="H34" s="24"/>
      <c r="I34" s="24"/>
      <c r="J34" s="2"/>
      <c r="K34" s="2"/>
      <c r="L34" s="2"/>
      <c r="M34" s="2"/>
      <c r="N34" s="2"/>
      <c r="O34" s="2"/>
      <c r="P34" s="2"/>
      <c r="Q34" s="2"/>
      <c r="R34" s="2"/>
      <c r="S34" s="2"/>
      <c r="T34" s="2"/>
      <c r="U34" s="2"/>
      <c r="V34" s="2"/>
      <c r="W34" s="2"/>
      <c r="X34" s="2"/>
      <c r="Y34" s="2"/>
      <c r="Z34" s="2"/>
      <c r="AA34" s="2"/>
      <c r="AB34" s="2"/>
      <c r="AC34" s="2"/>
      <c r="AD34" s="2"/>
      <c r="AE34" s="2"/>
      <c r="AF34" s="2"/>
      <c r="AG34" s="2"/>
      <c r="AH34" s="2"/>
      <c r="AI34" s="2"/>
      <c r="AJ34" s="2"/>
      <c r="AK34" s="2"/>
      <c r="AL34" s="2"/>
      <c r="AM34" s="2"/>
      <c r="AN34" s="2"/>
      <c r="AO34" s="2"/>
      <c r="AP34" s="2"/>
      <c r="AQ34" s="2"/>
      <c r="AR34" s="2"/>
      <c r="AS34" s="2"/>
      <c r="AT34" s="2"/>
      <c r="AU34" s="2"/>
      <c r="AV34" s="2"/>
      <c r="AW34" s="2"/>
      <c r="AX34" s="2"/>
      <c r="AY34" s="2"/>
      <c r="AZ34" s="2"/>
      <c r="BA34" s="2"/>
      <c r="BB34" s="2"/>
      <c r="BC34" s="2"/>
      <c r="BD34" s="2"/>
      <c r="BE34" s="2"/>
      <c r="BF34" s="2"/>
      <c r="BG34" s="2"/>
      <c r="BH34" s="2"/>
      <c r="BI34" s="2"/>
      <c r="BJ34" s="2"/>
      <c r="BK34" s="2"/>
      <c r="BL34" s="2"/>
      <c r="BM34" s="2"/>
      <c r="BN34" s="2"/>
      <c r="BO34" s="2"/>
      <c r="BP34" s="2"/>
      <c r="BQ34" s="2"/>
      <c r="BR34" s="2"/>
      <c r="BS34" s="2"/>
      <c r="BT34" s="2"/>
      <c r="BU34" s="2"/>
      <c r="BV34" s="2"/>
      <c r="BW34" s="2"/>
      <c r="BX34" s="2"/>
      <c r="BY34" s="2"/>
      <c r="BZ34" s="2"/>
      <c r="CA34" s="2"/>
      <c r="CB34" s="2"/>
      <c r="CC34" s="2"/>
      <c r="CD34" s="2"/>
      <c r="CE34" s="2"/>
    </row>
    <row r="35" spans="1:83" ht="15.75" outlineLevel="1" thickBot="1" x14ac:dyDescent="0.3">
      <c r="A35" s="18"/>
      <c r="B35" s="19"/>
      <c r="C35" s="20"/>
      <c r="D35" s="21"/>
      <c r="E35" s="21">
        <f t="shared" si="1"/>
        <v>0</v>
      </c>
      <c r="F35" s="22"/>
      <c r="G35" s="29"/>
      <c r="H35" s="24"/>
      <c r="I35" s="24"/>
      <c r="J35" s="2"/>
      <c r="K35" s="2"/>
      <c r="L35" s="2"/>
      <c r="M35" s="2"/>
      <c r="N35" s="2"/>
      <c r="O35" s="2"/>
      <c r="P35" s="2"/>
      <c r="Q35" s="2"/>
      <c r="R35" s="2"/>
      <c r="S35" s="2"/>
      <c r="T35" s="2"/>
      <c r="U35" s="2"/>
      <c r="V35" s="2"/>
      <c r="W35" s="2"/>
      <c r="X35" s="2"/>
      <c r="Y35" s="2"/>
      <c r="Z35" s="2"/>
      <c r="AA35" s="2"/>
      <c r="AB35" s="2"/>
      <c r="AC35" s="2"/>
      <c r="AD35" s="2"/>
      <c r="AE35" s="2"/>
      <c r="AF35" s="2"/>
      <c r="AG35" s="2"/>
      <c r="AH35" s="2"/>
      <c r="AI35" s="2"/>
      <c r="AJ35" s="2"/>
      <c r="AK35" s="2"/>
      <c r="AL35" s="2"/>
      <c r="AM35" s="2"/>
      <c r="AN35" s="2"/>
      <c r="AO35" s="2"/>
      <c r="AP35" s="2"/>
      <c r="AQ35" s="2"/>
      <c r="AR35" s="2"/>
      <c r="AS35" s="2"/>
      <c r="AT35" s="2"/>
      <c r="AU35" s="2"/>
      <c r="AV35" s="2"/>
      <c r="AW35" s="2"/>
      <c r="AX35" s="2"/>
      <c r="AY35" s="2"/>
      <c r="AZ35" s="2"/>
      <c r="BA35" s="2"/>
      <c r="BB35" s="2"/>
      <c r="BC35" s="2"/>
      <c r="BD35" s="2"/>
      <c r="BE35" s="2"/>
      <c r="BF35" s="2"/>
      <c r="BG35" s="2"/>
      <c r="BH35" s="2"/>
      <c r="BI35" s="2"/>
      <c r="BJ35" s="2"/>
      <c r="BK35" s="2"/>
      <c r="BL35" s="2"/>
      <c r="BM35" s="2"/>
      <c r="BN35" s="2"/>
      <c r="BO35" s="2"/>
      <c r="BP35" s="2"/>
      <c r="BQ35" s="2"/>
      <c r="BR35" s="2"/>
      <c r="BS35" s="2"/>
      <c r="BT35" s="2"/>
      <c r="BU35" s="2"/>
      <c r="BV35" s="2"/>
      <c r="BW35" s="2"/>
      <c r="BX35" s="2"/>
      <c r="BY35" s="2"/>
      <c r="BZ35" s="2"/>
      <c r="CA35" s="2"/>
      <c r="CB35" s="2"/>
      <c r="CC35" s="2"/>
      <c r="CD35" s="2"/>
      <c r="CE35" s="2"/>
    </row>
    <row r="36" spans="1:83" ht="15.75" outlineLevel="1" thickBot="1" x14ac:dyDescent="0.3">
      <c r="A36" s="18"/>
      <c r="B36" s="19"/>
      <c r="C36" s="20"/>
      <c r="D36" s="21"/>
      <c r="E36" s="21">
        <f t="shared" si="1"/>
        <v>0</v>
      </c>
      <c r="F36" s="22"/>
      <c r="G36" s="29"/>
      <c r="H36" s="24"/>
      <c r="I36" s="24"/>
      <c r="J36" s="2"/>
      <c r="K36" s="2"/>
      <c r="L36" s="2"/>
      <c r="M36" s="2"/>
      <c r="N36" s="2"/>
      <c r="O36" s="2"/>
      <c r="P36" s="2"/>
      <c r="Q36" s="2"/>
      <c r="R36" s="2"/>
      <c r="S36" s="2"/>
      <c r="T36" s="2"/>
      <c r="U36" s="2"/>
      <c r="V36" s="2"/>
      <c r="W36" s="2"/>
      <c r="X36" s="2"/>
      <c r="Y36" s="2"/>
      <c r="Z36" s="2"/>
      <c r="AA36" s="2"/>
      <c r="AB36" s="2"/>
      <c r="AC36" s="2"/>
      <c r="AD36" s="2"/>
      <c r="AE36" s="2"/>
      <c r="AF36" s="2"/>
      <c r="AG36" s="2"/>
      <c r="AH36" s="2"/>
      <c r="AI36" s="2"/>
      <c r="AJ36" s="2"/>
      <c r="AK36" s="2"/>
      <c r="AL36" s="2"/>
      <c r="AM36" s="2"/>
      <c r="AN36" s="2"/>
      <c r="AO36" s="2"/>
      <c r="AP36" s="2"/>
      <c r="AQ36" s="2"/>
      <c r="AR36" s="2"/>
      <c r="AS36" s="2"/>
      <c r="AT36" s="2"/>
      <c r="AU36" s="2"/>
      <c r="AV36" s="2"/>
      <c r="AW36" s="2"/>
      <c r="AX36" s="2"/>
      <c r="AY36" s="2"/>
      <c r="AZ36" s="2"/>
      <c r="BA36" s="2"/>
      <c r="BB36" s="2"/>
      <c r="BC36" s="2"/>
      <c r="BD36" s="2"/>
      <c r="BE36" s="2"/>
      <c r="BF36" s="2"/>
      <c r="BG36" s="2"/>
      <c r="BH36" s="2"/>
      <c r="BI36" s="2"/>
      <c r="BJ36" s="2"/>
      <c r="BK36" s="2"/>
      <c r="BL36" s="2"/>
      <c r="BM36" s="2"/>
      <c r="BN36" s="2"/>
      <c r="BO36" s="2"/>
      <c r="BP36" s="2"/>
      <c r="BQ36" s="2"/>
      <c r="BR36" s="2"/>
      <c r="BS36" s="2"/>
      <c r="BT36" s="2"/>
      <c r="BU36" s="2"/>
      <c r="BV36" s="2"/>
      <c r="BW36" s="2"/>
      <c r="BX36" s="2"/>
      <c r="BY36" s="2"/>
      <c r="BZ36" s="2"/>
      <c r="CA36" s="2"/>
      <c r="CB36" s="2"/>
      <c r="CC36" s="2"/>
      <c r="CD36" s="2"/>
      <c r="CE36" s="2"/>
    </row>
    <row r="37" spans="1:83" ht="15.75" outlineLevel="1" thickBot="1" x14ac:dyDescent="0.3">
      <c r="A37" s="18"/>
      <c r="B37" s="19"/>
      <c r="C37" s="20"/>
      <c r="D37" s="21"/>
      <c r="E37" s="21">
        <f t="shared" si="1"/>
        <v>0</v>
      </c>
      <c r="F37" s="22"/>
      <c r="G37" s="29"/>
      <c r="H37" s="24"/>
      <c r="I37" s="24"/>
      <c r="J37" s="2"/>
      <c r="K37" s="2"/>
      <c r="L37" s="2"/>
      <c r="M37" s="2"/>
      <c r="N37" s="2"/>
      <c r="O37" s="2"/>
      <c r="P37" s="2"/>
      <c r="Q37" s="2"/>
      <c r="R37" s="2"/>
      <c r="S37" s="2"/>
      <c r="T37" s="2"/>
      <c r="U37" s="2"/>
      <c r="V37" s="2"/>
      <c r="W37" s="2"/>
      <c r="X37" s="2"/>
      <c r="Y37" s="2"/>
      <c r="Z37" s="2"/>
      <c r="AA37" s="2"/>
      <c r="AB37" s="2"/>
      <c r="AC37" s="2"/>
      <c r="AD37" s="2"/>
      <c r="AE37" s="2"/>
      <c r="AF37" s="2"/>
      <c r="AG37" s="2"/>
      <c r="AH37" s="2"/>
      <c r="AI37" s="2"/>
      <c r="AJ37" s="2"/>
      <c r="AK37" s="2"/>
      <c r="AL37" s="2"/>
      <c r="AM37" s="2"/>
      <c r="AN37" s="2"/>
      <c r="AO37" s="2"/>
      <c r="AP37" s="2"/>
      <c r="AQ37" s="2"/>
      <c r="AR37" s="2"/>
      <c r="AS37" s="2"/>
      <c r="AT37" s="2"/>
      <c r="AU37" s="2"/>
      <c r="AV37" s="2"/>
      <c r="AW37" s="2"/>
      <c r="AX37" s="2"/>
      <c r="AY37" s="2"/>
      <c r="AZ37" s="2"/>
      <c r="BA37" s="2"/>
      <c r="BB37" s="2"/>
      <c r="BC37" s="2"/>
      <c r="BD37" s="2"/>
      <c r="BE37" s="2"/>
      <c r="BF37" s="2"/>
      <c r="BG37" s="2"/>
      <c r="BH37" s="2"/>
      <c r="BI37" s="2"/>
      <c r="BJ37" s="2"/>
      <c r="BK37" s="2"/>
      <c r="BL37" s="2"/>
      <c r="BM37" s="2"/>
      <c r="BN37" s="2"/>
      <c r="BO37" s="2"/>
      <c r="BP37" s="2"/>
      <c r="BQ37" s="2"/>
      <c r="BR37" s="2"/>
      <c r="BS37" s="2"/>
      <c r="BT37" s="2"/>
      <c r="BU37" s="2"/>
      <c r="BV37" s="2"/>
      <c r="BW37" s="2"/>
      <c r="BX37" s="2"/>
      <c r="BY37" s="2"/>
      <c r="BZ37" s="2"/>
      <c r="CA37" s="2"/>
      <c r="CB37" s="2"/>
      <c r="CC37" s="2"/>
      <c r="CD37" s="2"/>
      <c r="CE37" s="2"/>
    </row>
    <row r="38" spans="1:83" ht="15.75" outlineLevel="1" thickBot="1" x14ac:dyDescent="0.3">
      <c r="A38" s="18"/>
      <c r="B38" s="19"/>
      <c r="C38" s="20"/>
      <c r="D38" s="21"/>
      <c r="E38" s="21">
        <f t="shared" si="1"/>
        <v>0</v>
      </c>
      <c r="F38" s="22"/>
      <c r="G38" s="29"/>
      <c r="H38" s="24"/>
      <c r="I38" s="24"/>
      <c r="J38" s="2"/>
      <c r="K38" s="2"/>
      <c r="L38" s="2"/>
      <c r="M38" s="2"/>
      <c r="N38" s="2"/>
      <c r="O38" s="2"/>
      <c r="P38" s="2"/>
      <c r="Q38" s="2"/>
      <c r="R38" s="2"/>
      <c r="S38" s="2"/>
      <c r="T38" s="2"/>
      <c r="U38" s="2"/>
      <c r="V38" s="2"/>
      <c r="W38" s="2"/>
      <c r="X38" s="2"/>
      <c r="Y38" s="2"/>
      <c r="Z38" s="2"/>
      <c r="AA38" s="2"/>
      <c r="AB38" s="2"/>
      <c r="AC38" s="2"/>
      <c r="AD38" s="2"/>
      <c r="AE38" s="2"/>
      <c r="AF38" s="2"/>
      <c r="AG38" s="2"/>
      <c r="AH38" s="2"/>
      <c r="AI38" s="2"/>
      <c r="AJ38" s="2"/>
      <c r="AK38" s="2"/>
      <c r="AL38" s="2"/>
      <c r="AM38" s="2"/>
      <c r="AN38" s="2"/>
      <c r="AO38" s="2"/>
      <c r="AP38" s="2"/>
      <c r="AQ38" s="2"/>
      <c r="AR38" s="2"/>
      <c r="AS38" s="2"/>
      <c r="AT38" s="2"/>
      <c r="AU38" s="2"/>
      <c r="AV38" s="2"/>
      <c r="AW38" s="2"/>
      <c r="AX38" s="2"/>
      <c r="AY38" s="2"/>
      <c r="AZ38" s="2"/>
      <c r="BA38" s="2"/>
      <c r="BB38" s="2"/>
      <c r="BC38" s="2"/>
      <c r="BD38" s="2"/>
      <c r="BE38" s="2"/>
      <c r="BF38" s="2"/>
      <c r="BG38" s="2"/>
      <c r="BH38" s="2"/>
      <c r="BI38" s="2"/>
      <c r="BJ38" s="2"/>
      <c r="BK38" s="2"/>
      <c r="BL38" s="2"/>
      <c r="BM38" s="2"/>
      <c r="BN38" s="2"/>
      <c r="BO38" s="2"/>
      <c r="BP38" s="2"/>
      <c r="BQ38" s="2"/>
      <c r="BR38" s="2"/>
      <c r="BS38" s="2"/>
      <c r="BT38" s="2"/>
      <c r="BU38" s="2"/>
      <c r="BV38" s="2"/>
      <c r="BW38" s="2"/>
      <c r="BX38" s="2"/>
      <c r="BY38" s="2"/>
      <c r="BZ38" s="2"/>
      <c r="CA38" s="2"/>
      <c r="CB38" s="2"/>
      <c r="CC38" s="2"/>
      <c r="CD38" s="2"/>
      <c r="CE38" s="2"/>
    </row>
    <row r="39" spans="1:83" ht="15.75" thickBot="1" x14ac:dyDescent="0.3">
      <c r="A39" s="186" t="s">
        <v>1</v>
      </c>
      <c r="B39" s="187"/>
      <c r="C39" s="187"/>
      <c r="D39" s="192"/>
      <c r="E39" s="26">
        <f>SUM(E29:E38)</f>
        <v>4736</v>
      </c>
      <c r="F39" s="22"/>
      <c r="G39" s="29"/>
      <c r="H39" s="24"/>
      <c r="I39" s="24"/>
      <c r="J39" s="2"/>
      <c r="K39" s="2"/>
      <c r="L39" s="2"/>
      <c r="M39" s="2"/>
      <c r="N39" s="2"/>
      <c r="O39" s="2"/>
      <c r="P39" s="2"/>
      <c r="Q39" s="2"/>
      <c r="R39" s="2"/>
      <c r="S39" s="2"/>
      <c r="T39" s="2"/>
      <c r="U39" s="2"/>
      <c r="V39" s="2"/>
      <c r="W39" s="2"/>
      <c r="X39" s="2"/>
      <c r="Y39" s="2"/>
      <c r="Z39" s="2"/>
      <c r="AA39" s="2"/>
      <c r="AB39" s="2"/>
      <c r="AC39" s="2"/>
      <c r="AD39" s="2"/>
      <c r="AE39" s="2"/>
      <c r="AF39" s="2"/>
      <c r="AG39" s="2"/>
      <c r="AH39" s="2"/>
      <c r="AI39" s="2"/>
      <c r="AJ39" s="2"/>
      <c r="AK39" s="2"/>
      <c r="AL39" s="2"/>
      <c r="AM39" s="2"/>
      <c r="AN39" s="2"/>
      <c r="AO39" s="2"/>
      <c r="AP39" s="2"/>
      <c r="AQ39" s="2"/>
      <c r="AR39" s="2"/>
      <c r="AS39" s="2"/>
      <c r="AT39" s="2"/>
      <c r="AU39" s="2"/>
      <c r="AV39" s="2"/>
      <c r="AW39" s="2"/>
      <c r="AX39" s="2"/>
      <c r="AY39" s="2"/>
      <c r="AZ39" s="2"/>
      <c r="BA39" s="2"/>
      <c r="BB39" s="2"/>
      <c r="BC39" s="2"/>
      <c r="BD39" s="2"/>
      <c r="BE39" s="2"/>
      <c r="BF39" s="2"/>
      <c r="BG39" s="2"/>
      <c r="BH39" s="2"/>
      <c r="BI39" s="2"/>
      <c r="BJ39" s="2"/>
      <c r="BK39" s="2"/>
      <c r="BL39" s="2"/>
      <c r="BM39" s="2"/>
      <c r="BN39" s="2"/>
      <c r="BO39" s="2"/>
      <c r="BP39" s="2"/>
      <c r="BQ39" s="2"/>
      <c r="BR39" s="2"/>
      <c r="BS39" s="2"/>
      <c r="BT39" s="2"/>
      <c r="BU39" s="2"/>
      <c r="BV39" s="2"/>
      <c r="BW39" s="2"/>
      <c r="BX39" s="2"/>
      <c r="BY39" s="2"/>
      <c r="BZ39" s="2"/>
      <c r="CA39" s="2"/>
      <c r="CB39" s="2"/>
      <c r="CC39" s="2"/>
      <c r="CD39" s="2"/>
      <c r="CE39" s="2"/>
    </row>
    <row r="40" spans="1:83" ht="15.75" thickBot="1" x14ac:dyDescent="0.3">
      <c r="A40" s="183" t="str">
        <f>+D1038</f>
        <v>Output / Activity 2 - Survey of existing BR action plans, objectives and priorities.</v>
      </c>
      <c r="B40" s="184"/>
      <c r="C40" s="184"/>
      <c r="D40" s="184"/>
      <c r="E40" s="184"/>
      <c r="F40" s="184"/>
      <c r="G40" s="185"/>
      <c r="H40" s="17"/>
      <c r="I40" s="17"/>
      <c r="J40" s="2"/>
      <c r="K40" s="2"/>
      <c r="L40" s="2"/>
      <c r="M40" s="2"/>
      <c r="N40" s="2"/>
      <c r="O40" s="2"/>
      <c r="P40" s="2"/>
      <c r="Q40" s="2"/>
      <c r="R40" s="2"/>
      <c r="S40" s="2"/>
      <c r="T40" s="2"/>
      <c r="U40" s="2"/>
      <c r="V40" s="2"/>
      <c r="W40" s="2"/>
      <c r="X40" s="2"/>
      <c r="Y40" s="2"/>
      <c r="Z40" s="2"/>
      <c r="AA40" s="2"/>
      <c r="AB40" s="2"/>
      <c r="AC40" s="2"/>
      <c r="AD40" s="2"/>
      <c r="AE40" s="2"/>
      <c r="AF40" s="2"/>
      <c r="AG40" s="2"/>
      <c r="AH40" s="2"/>
      <c r="AI40" s="2"/>
      <c r="AJ40" s="2"/>
      <c r="AK40" s="2"/>
      <c r="AL40" s="2"/>
      <c r="AM40" s="2"/>
      <c r="AN40" s="2"/>
      <c r="AO40" s="2"/>
      <c r="AP40" s="2"/>
      <c r="AQ40" s="2"/>
      <c r="AR40" s="2"/>
      <c r="AS40" s="2"/>
      <c r="AT40" s="2"/>
      <c r="AU40" s="2"/>
      <c r="AV40" s="2"/>
      <c r="AW40" s="2"/>
      <c r="AX40" s="2"/>
      <c r="AY40" s="2"/>
      <c r="AZ40" s="2"/>
      <c r="BA40" s="2"/>
      <c r="BB40" s="2"/>
      <c r="BC40" s="2"/>
      <c r="BD40" s="2"/>
      <c r="BE40" s="2"/>
      <c r="BF40" s="2"/>
      <c r="BG40" s="2"/>
      <c r="BH40" s="2"/>
      <c r="BI40" s="2"/>
      <c r="BJ40" s="2"/>
      <c r="BK40" s="2"/>
      <c r="BL40" s="2"/>
      <c r="BM40" s="2"/>
      <c r="BN40" s="2"/>
      <c r="BO40" s="2"/>
      <c r="BP40" s="2"/>
      <c r="BQ40" s="2"/>
      <c r="BR40" s="2"/>
      <c r="BS40" s="2"/>
      <c r="BT40" s="2"/>
      <c r="BU40" s="2"/>
      <c r="BV40" s="2"/>
      <c r="BW40" s="2"/>
      <c r="BX40" s="2"/>
      <c r="BY40" s="2"/>
      <c r="BZ40" s="2"/>
      <c r="CA40" s="2"/>
      <c r="CB40" s="2"/>
      <c r="CC40" s="2"/>
      <c r="CD40" s="2"/>
      <c r="CE40" s="2"/>
    </row>
    <row r="41" spans="1:83" ht="45.75" outlineLevel="1" thickBot="1" x14ac:dyDescent="0.3">
      <c r="A41" s="18" t="s">
        <v>497</v>
      </c>
      <c r="B41" s="19" t="s">
        <v>702</v>
      </c>
      <c r="C41" s="20">
        <v>10</v>
      </c>
      <c r="D41" s="21">
        <v>180</v>
      </c>
      <c r="E41" s="21">
        <f t="shared" ref="E41:E50" si="2">C41*D41</f>
        <v>1800</v>
      </c>
      <c r="F41" s="22" t="s">
        <v>692</v>
      </c>
      <c r="G41" s="141" t="s">
        <v>721</v>
      </c>
      <c r="H41" s="24"/>
      <c r="I41" s="24" t="s">
        <v>97</v>
      </c>
      <c r="J41" s="2"/>
      <c r="K41" s="2"/>
      <c r="L41" s="2"/>
      <c r="M41" s="2"/>
      <c r="N41" s="2"/>
      <c r="O41" s="2"/>
      <c r="P41" s="2"/>
      <c r="Q41" s="2"/>
      <c r="R41" s="2"/>
      <c r="S41" s="2"/>
      <c r="T41" s="2"/>
      <c r="U41" s="2"/>
      <c r="V41" s="2"/>
      <c r="W41" s="2"/>
      <c r="X41" s="2"/>
      <c r="Y41" s="2"/>
      <c r="Z41" s="2"/>
      <c r="AA41" s="2"/>
      <c r="AB41" s="2"/>
      <c r="AC41" s="2"/>
      <c r="AD41" s="2"/>
      <c r="AE41" s="2"/>
      <c r="AF41" s="2"/>
      <c r="AG41" s="2"/>
      <c r="AH41" s="2"/>
      <c r="AI41" s="2"/>
      <c r="AJ41" s="2"/>
      <c r="AK41" s="2"/>
      <c r="AL41" s="2"/>
      <c r="AM41" s="2"/>
      <c r="AN41" s="2"/>
      <c r="AO41" s="2"/>
      <c r="AP41" s="2"/>
      <c r="AQ41" s="2"/>
      <c r="AR41" s="2"/>
      <c r="AS41" s="2"/>
      <c r="AT41" s="2"/>
      <c r="AU41" s="2"/>
      <c r="AV41" s="2"/>
      <c r="AW41" s="2"/>
      <c r="AX41" s="2"/>
      <c r="AY41" s="2"/>
      <c r="AZ41" s="2"/>
      <c r="BA41" s="2"/>
      <c r="BB41" s="2"/>
      <c r="BC41" s="2"/>
      <c r="BD41" s="2"/>
      <c r="BE41" s="2"/>
      <c r="BF41" s="2"/>
      <c r="BG41" s="2"/>
      <c r="BH41" s="2"/>
      <c r="BI41" s="2"/>
      <c r="BJ41" s="2"/>
      <c r="BK41" s="2"/>
      <c r="BL41" s="2"/>
      <c r="BM41" s="2"/>
      <c r="BN41" s="2"/>
      <c r="BO41" s="2"/>
      <c r="BP41" s="2"/>
      <c r="BQ41" s="2"/>
      <c r="BR41" s="2"/>
      <c r="BS41" s="2"/>
      <c r="BT41" s="2"/>
      <c r="BU41" s="2"/>
      <c r="BV41" s="2"/>
      <c r="BW41" s="2"/>
      <c r="BX41" s="2"/>
      <c r="BY41" s="2"/>
      <c r="BZ41" s="2"/>
      <c r="CA41" s="2"/>
      <c r="CB41" s="2"/>
      <c r="CC41" s="2"/>
      <c r="CD41" s="2"/>
      <c r="CE41" s="2"/>
    </row>
    <row r="42" spans="1:83" ht="23.25" outlineLevel="1" thickBot="1" x14ac:dyDescent="0.3">
      <c r="A42" s="18" t="s">
        <v>498</v>
      </c>
      <c r="B42" s="19" t="s">
        <v>700</v>
      </c>
      <c r="C42" s="20">
        <v>18</v>
      </c>
      <c r="D42" s="21">
        <v>150</v>
      </c>
      <c r="E42" s="21">
        <f t="shared" si="2"/>
        <v>2700</v>
      </c>
      <c r="F42" s="22" t="s">
        <v>693</v>
      </c>
      <c r="G42" s="63" t="s">
        <v>722</v>
      </c>
      <c r="H42" s="24"/>
      <c r="I42" s="24" t="s">
        <v>97</v>
      </c>
      <c r="J42" s="2"/>
      <c r="K42" s="2"/>
      <c r="L42" s="2"/>
      <c r="M42" s="2"/>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c r="AV42" s="2"/>
      <c r="AW42" s="2"/>
      <c r="AX42" s="2"/>
      <c r="AY42" s="2"/>
      <c r="AZ42" s="2"/>
      <c r="BA42" s="2"/>
      <c r="BB42" s="2"/>
      <c r="BC42" s="2"/>
      <c r="BD42" s="2"/>
      <c r="BE42" s="2"/>
      <c r="BF42" s="2"/>
      <c r="BG42" s="2"/>
      <c r="BH42" s="2"/>
      <c r="BI42" s="2"/>
      <c r="BJ42" s="2"/>
      <c r="BK42" s="2"/>
      <c r="BL42" s="2"/>
      <c r="BM42" s="2"/>
      <c r="BN42" s="2"/>
      <c r="BO42" s="2"/>
      <c r="BP42" s="2"/>
      <c r="BQ42" s="2"/>
      <c r="BR42" s="2"/>
      <c r="BS42" s="2"/>
      <c r="BT42" s="2"/>
      <c r="BU42" s="2"/>
      <c r="BV42" s="2"/>
      <c r="BW42" s="2"/>
      <c r="BX42" s="2"/>
      <c r="BY42" s="2"/>
      <c r="BZ42" s="2"/>
      <c r="CA42" s="2"/>
      <c r="CB42" s="2"/>
      <c r="CC42" s="2"/>
      <c r="CD42" s="2"/>
      <c r="CE42" s="2"/>
    </row>
    <row r="43" spans="1:83" ht="23.25" outlineLevel="1" thickBot="1" x14ac:dyDescent="0.3">
      <c r="A43" s="18" t="s">
        <v>499</v>
      </c>
      <c r="B43" s="19" t="s">
        <v>700</v>
      </c>
      <c r="C43" s="20">
        <v>12</v>
      </c>
      <c r="D43" s="21">
        <v>400</v>
      </c>
      <c r="E43" s="21">
        <f t="shared" si="2"/>
        <v>4800</v>
      </c>
      <c r="F43" s="22" t="s">
        <v>693</v>
      </c>
      <c r="G43" s="63" t="s">
        <v>723</v>
      </c>
      <c r="H43" s="24"/>
      <c r="I43" s="24" t="s">
        <v>97</v>
      </c>
      <c r="J43" s="2"/>
      <c r="K43" s="2"/>
      <c r="L43" s="2"/>
      <c r="M43" s="2"/>
      <c r="N43" s="2"/>
      <c r="O43" s="2"/>
      <c r="P43" s="2"/>
      <c r="Q43" s="2"/>
      <c r="R43" s="2"/>
      <c r="S43" s="2"/>
      <c r="T43" s="2"/>
      <c r="U43" s="2"/>
      <c r="V43" s="2"/>
      <c r="W43" s="2"/>
      <c r="X43" s="2"/>
      <c r="Y43" s="2"/>
      <c r="Z43" s="2"/>
      <c r="AA43" s="2"/>
      <c r="AB43" s="2"/>
      <c r="AC43" s="2"/>
      <c r="AD43" s="2"/>
      <c r="AE43" s="2"/>
      <c r="AF43" s="2"/>
      <c r="AG43" s="2"/>
      <c r="AH43" s="2"/>
      <c r="AI43" s="2"/>
      <c r="AJ43" s="2"/>
      <c r="AK43" s="2"/>
      <c r="AL43" s="2"/>
      <c r="AM43" s="2"/>
      <c r="AN43" s="2"/>
      <c r="AO43" s="2"/>
      <c r="AP43" s="2"/>
      <c r="AQ43" s="2"/>
      <c r="AR43" s="2"/>
      <c r="AS43" s="2"/>
      <c r="AT43" s="2"/>
      <c r="AU43" s="2"/>
      <c r="AV43" s="2"/>
      <c r="AW43" s="2"/>
      <c r="AX43" s="2"/>
      <c r="AY43" s="2"/>
      <c r="AZ43" s="2"/>
      <c r="BA43" s="2"/>
      <c r="BB43" s="2"/>
      <c r="BC43" s="2"/>
      <c r="BD43" s="2"/>
      <c r="BE43" s="2"/>
      <c r="BF43" s="2"/>
      <c r="BG43" s="2"/>
      <c r="BH43" s="2"/>
      <c r="BI43" s="2"/>
      <c r="BJ43" s="2"/>
      <c r="BK43" s="2"/>
      <c r="BL43" s="2"/>
      <c r="BM43" s="2"/>
      <c r="BN43" s="2"/>
      <c r="BO43" s="2"/>
      <c r="BP43" s="2"/>
      <c r="BQ43" s="2"/>
      <c r="BR43" s="2"/>
      <c r="BS43" s="2"/>
      <c r="BT43" s="2"/>
      <c r="BU43" s="2"/>
      <c r="BV43" s="2"/>
      <c r="BW43" s="2"/>
      <c r="BX43" s="2"/>
      <c r="BY43" s="2"/>
      <c r="BZ43" s="2"/>
      <c r="CA43" s="2"/>
      <c r="CB43" s="2"/>
      <c r="CC43" s="2"/>
      <c r="CD43" s="2"/>
      <c r="CE43" s="2"/>
    </row>
    <row r="44" spans="1:83" ht="34.5" outlineLevel="1" thickBot="1" x14ac:dyDescent="0.3">
      <c r="A44" s="18" t="s">
        <v>500</v>
      </c>
      <c r="B44" s="19" t="s">
        <v>702</v>
      </c>
      <c r="C44" s="20">
        <v>30</v>
      </c>
      <c r="D44" s="21">
        <v>69.19</v>
      </c>
      <c r="E44" s="21">
        <f t="shared" si="2"/>
        <v>2075.6999999999998</v>
      </c>
      <c r="F44" s="22" t="s">
        <v>696</v>
      </c>
      <c r="G44" s="63" t="s">
        <v>724</v>
      </c>
      <c r="H44" s="24"/>
      <c r="I44" s="24" t="s">
        <v>97</v>
      </c>
      <c r="J44" s="2"/>
      <c r="K44" s="2"/>
      <c r="L44" s="2"/>
      <c r="M44" s="2"/>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c r="BY44" s="2"/>
      <c r="BZ44" s="2"/>
      <c r="CA44" s="2"/>
      <c r="CB44" s="2"/>
      <c r="CC44" s="2"/>
      <c r="CD44" s="2"/>
      <c r="CE44" s="2"/>
    </row>
    <row r="45" spans="1:83" ht="45.75" outlineLevel="1" thickBot="1" x14ac:dyDescent="0.3">
      <c r="A45" s="18" t="s">
        <v>501</v>
      </c>
      <c r="B45" s="19" t="s">
        <v>702</v>
      </c>
      <c r="C45" s="20">
        <v>15</v>
      </c>
      <c r="D45" s="21">
        <v>180</v>
      </c>
      <c r="E45" s="21">
        <f t="shared" si="2"/>
        <v>2700</v>
      </c>
      <c r="F45" s="22" t="s">
        <v>692</v>
      </c>
      <c r="G45" s="141" t="s">
        <v>721</v>
      </c>
      <c r="H45" s="24"/>
      <c r="I45" s="24" t="s">
        <v>97</v>
      </c>
      <c r="J45" s="2"/>
      <c r="K45" s="2"/>
      <c r="L45" s="2"/>
      <c r="M45" s="2"/>
      <c r="N45" s="2"/>
      <c r="O45" s="2"/>
      <c r="P45" s="2"/>
      <c r="Q45" s="2"/>
      <c r="R45" s="2"/>
      <c r="S45" s="2"/>
      <c r="T45" s="2"/>
      <c r="U45" s="2"/>
      <c r="V45" s="2"/>
      <c r="W45" s="2"/>
      <c r="X45" s="2"/>
      <c r="Y45" s="2"/>
      <c r="Z45" s="2"/>
      <c r="AA45" s="2"/>
      <c r="AB45" s="2"/>
      <c r="AC45" s="2"/>
      <c r="AD45" s="2"/>
      <c r="AE45" s="2"/>
      <c r="AF45" s="2"/>
      <c r="AG45" s="2"/>
      <c r="AH45" s="2"/>
      <c r="AI45" s="2"/>
      <c r="AJ45" s="2"/>
      <c r="AK45" s="2"/>
      <c r="AL45" s="2"/>
      <c r="AM45" s="2"/>
      <c r="AN45" s="2"/>
      <c r="AO45" s="2"/>
      <c r="AP45" s="2"/>
      <c r="AQ45" s="2"/>
      <c r="AR45" s="2"/>
      <c r="AS45" s="2"/>
      <c r="AT45" s="2"/>
      <c r="AU45" s="2"/>
      <c r="AV45" s="2"/>
      <c r="AW45" s="2"/>
      <c r="AX45" s="2"/>
      <c r="AY45" s="2"/>
      <c r="AZ45" s="2"/>
      <c r="BA45" s="2"/>
      <c r="BB45" s="2"/>
      <c r="BC45" s="2"/>
      <c r="BD45" s="2"/>
      <c r="BE45" s="2"/>
      <c r="BF45" s="2"/>
      <c r="BG45" s="2"/>
      <c r="BH45" s="2"/>
      <c r="BI45" s="2"/>
      <c r="BJ45" s="2"/>
      <c r="BK45" s="2"/>
      <c r="BL45" s="2"/>
      <c r="BM45" s="2"/>
      <c r="BN45" s="2"/>
      <c r="BO45" s="2"/>
      <c r="BP45" s="2"/>
      <c r="BQ45" s="2"/>
      <c r="BR45" s="2"/>
      <c r="BS45" s="2"/>
      <c r="BT45" s="2"/>
      <c r="BU45" s="2"/>
      <c r="BV45" s="2"/>
      <c r="BW45" s="2"/>
      <c r="BX45" s="2"/>
      <c r="BY45" s="2"/>
      <c r="BZ45" s="2"/>
      <c r="CA45" s="2"/>
      <c r="CB45" s="2"/>
      <c r="CC45" s="2"/>
      <c r="CD45" s="2"/>
      <c r="CE45" s="2"/>
    </row>
    <row r="46" spans="1:83" ht="34.5" outlineLevel="1" thickBot="1" x14ac:dyDescent="0.3">
      <c r="A46" s="18" t="s">
        <v>257</v>
      </c>
      <c r="B46" s="19" t="s">
        <v>702</v>
      </c>
      <c r="C46" s="20">
        <v>55</v>
      </c>
      <c r="D46" s="21">
        <v>2</v>
      </c>
      <c r="E46" s="21">
        <f t="shared" si="2"/>
        <v>110</v>
      </c>
      <c r="F46" s="22" t="s">
        <v>8</v>
      </c>
      <c r="G46" s="63" t="s">
        <v>719</v>
      </c>
      <c r="H46" s="24"/>
      <c r="I46" s="24" t="s">
        <v>97</v>
      </c>
      <c r="J46" s="2"/>
      <c r="K46" s="2"/>
      <c r="L46" s="2"/>
      <c r="M46" s="2"/>
      <c r="N46" s="2"/>
      <c r="O46" s="2"/>
      <c r="P46" s="2"/>
      <c r="Q46" s="2"/>
      <c r="R46" s="2"/>
      <c r="S46" s="2"/>
      <c r="T46" s="2"/>
      <c r="U46" s="2"/>
      <c r="V46" s="2"/>
      <c r="W46" s="2"/>
      <c r="X46" s="2"/>
      <c r="Y46" s="2"/>
      <c r="Z46" s="2"/>
      <c r="AA46" s="2"/>
      <c r="AB46" s="2"/>
      <c r="AC46" s="2"/>
      <c r="AD46" s="2"/>
      <c r="AE46" s="2"/>
      <c r="AF46" s="2"/>
      <c r="AG46" s="2"/>
      <c r="AH46" s="2"/>
      <c r="AI46" s="2"/>
      <c r="AJ46" s="2"/>
      <c r="AK46" s="2"/>
      <c r="AL46" s="2"/>
      <c r="AM46" s="2"/>
      <c r="AN46" s="2"/>
      <c r="AO46" s="2"/>
      <c r="AP46" s="2"/>
      <c r="AQ46" s="2"/>
      <c r="AR46" s="2"/>
      <c r="AS46" s="2"/>
      <c r="AT46" s="2"/>
      <c r="AU46" s="2"/>
      <c r="AV46" s="2"/>
      <c r="AW46" s="2"/>
      <c r="AX46" s="2"/>
      <c r="AY46" s="2"/>
      <c r="AZ46" s="2"/>
      <c r="BA46" s="2"/>
      <c r="BB46" s="2"/>
      <c r="BC46" s="2"/>
      <c r="BD46" s="2"/>
      <c r="BE46" s="2"/>
      <c r="BF46" s="2"/>
      <c r="BG46" s="2"/>
      <c r="BH46" s="2"/>
      <c r="BI46" s="2"/>
      <c r="BJ46" s="2"/>
      <c r="BK46" s="2"/>
      <c r="BL46" s="2"/>
      <c r="BM46" s="2"/>
      <c r="BN46" s="2"/>
      <c r="BO46" s="2"/>
      <c r="BP46" s="2"/>
      <c r="BQ46" s="2"/>
      <c r="BR46" s="2"/>
      <c r="BS46" s="2"/>
      <c r="BT46" s="2"/>
      <c r="BU46" s="2"/>
      <c r="BV46" s="2"/>
      <c r="BW46" s="2"/>
      <c r="BX46" s="2"/>
      <c r="BY46" s="2"/>
      <c r="BZ46" s="2"/>
      <c r="CA46" s="2"/>
      <c r="CB46" s="2"/>
      <c r="CC46" s="2"/>
      <c r="CD46" s="2"/>
      <c r="CE46" s="2"/>
    </row>
    <row r="47" spans="1:83" ht="15.75" outlineLevel="1" thickBot="1" x14ac:dyDescent="0.3">
      <c r="A47" s="18"/>
      <c r="B47" s="19"/>
      <c r="C47" s="20"/>
      <c r="D47" s="21"/>
      <c r="E47" s="21">
        <f t="shared" si="2"/>
        <v>0</v>
      </c>
      <c r="F47" s="22"/>
      <c r="G47" s="60"/>
      <c r="H47" s="24"/>
      <c r="I47" s="24"/>
      <c r="J47" s="2"/>
      <c r="K47" s="2"/>
      <c r="L47" s="2"/>
      <c r="M47" s="2"/>
      <c r="N47" s="2"/>
      <c r="O47" s="2"/>
      <c r="P47" s="2"/>
      <c r="Q47" s="2"/>
      <c r="R47" s="2"/>
      <c r="S47" s="2"/>
      <c r="T47" s="2"/>
      <c r="U47" s="2"/>
      <c r="V47" s="2"/>
      <c r="W47" s="2"/>
      <c r="X47" s="2"/>
      <c r="Y47" s="2"/>
      <c r="Z47" s="2"/>
      <c r="AA47" s="2"/>
      <c r="AB47" s="2"/>
      <c r="AC47" s="2"/>
      <c r="AD47" s="2"/>
      <c r="AE47" s="2"/>
      <c r="AF47" s="2"/>
      <c r="AG47" s="2"/>
      <c r="AH47" s="2"/>
      <c r="AI47" s="2"/>
      <c r="AJ47" s="2"/>
      <c r="AK47" s="2"/>
      <c r="AL47" s="2"/>
      <c r="AM47" s="2"/>
      <c r="AN47" s="2"/>
      <c r="AO47" s="2"/>
      <c r="AP47" s="2"/>
      <c r="AQ47" s="2"/>
      <c r="AR47" s="2"/>
      <c r="AS47" s="2"/>
      <c r="AT47" s="2"/>
      <c r="AU47" s="2"/>
      <c r="AV47" s="2"/>
      <c r="AW47" s="2"/>
      <c r="AX47" s="2"/>
      <c r="AY47" s="2"/>
      <c r="AZ47" s="2"/>
      <c r="BA47" s="2"/>
      <c r="BB47" s="2"/>
      <c r="BC47" s="2"/>
      <c r="BD47" s="2"/>
      <c r="BE47" s="2"/>
      <c r="BF47" s="2"/>
      <c r="BG47" s="2"/>
      <c r="BH47" s="2"/>
      <c r="BI47" s="2"/>
      <c r="BJ47" s="2"/>
      <c r="BK47" s="2"/>
      <c r="BL47" s="2"/>
      <c r="BM47" s="2"/>
      <c r="BN47" s="2"/>
      <c r="BO47" s="2"/>
      <c r="BP47" s="2"/>
      <c r="BQ47" s="2"/>
      <c r="BR47" s="2"/>
      <c r="BS47" s="2"/>
      <c r="BT47" s="2"/>
      <c r="BU47" s="2"/>
      <c r="BV47" s="2"/>
      <c r="BW47" s="2"/>
      <c r="BX47" s="2"/>
      <c r="BY47" s="2"/>
      <c r="BZ47" s="2"/>
      <c r="CA47" s="2"/>
      <c r="CB47" s="2"/>
      <c r="CC47" s="2"/>
      <c r="CD47" s="2"/>
      <c r="CE47" s="2"/>
    </row>
    <row r="48" spans="1:83" ht="15.75" outlineLevel="1" thickBot="1" x14ac:dyDescent="0.3">
      <c r="A48" s="18"/>
      <c r="B48" s="19"/>
      <c r="C48" s="20"/>
      <c r="D48" s="21"/>
      <c r="E48" s="21">
        <f t="shared" si="2"/>
        <v>0</v>
      </c>
      <c r="F48" s="22"/>
      <c r="G48" s="60"/>
      <c r="H48" s="24"/>
      <c r="I48" s="24"/>
      <c r="J48" s="2"/>
      <c r="K48" s="2"/>
      <c r="L48" s="2"/>
      <c r="M48" s="2"/>
      <c r="N48" s="2"/>
      <c r="O48" s="2"/>
      <c r="P48" s="2"/>
      <c r="Q48" s="2"/>
      <c r="R48" s="2"/>
      <c r="S48" s="2"/>
      <c r="T48" s="2"/>
      <c r="U48" s="2"/>
      <c r="V48" s="2"/>
      <c r="W48" s="2"/>
      <c r="X48" s="2"/>
      <c r="Y48" s="2"/>
      <c r="Z48" s="2"/>
      <c r="AA48" s="2"/>
      <c r="AB48" s="2"/>
      <c r="AC48" s="2"/>
      <c r="AD48" s="2"/>
      <c r="AE48" s="2"/>
      <c r="AF48" s="2"/>
      <c r="AG48" s="2"/>
      <c r="AH48" s="2"/>
      <c r="AI48" s="2"/>
      <c r="AJ48" s="2"/>
      <c r="AK48" s="2"/>
      <c r="AL48" s="2"/>
      <c r="AM48" s="2"/>
      <c r="AN48" s="2"/>
      <c r="AO48" s="2"/>
      <c r="AP48" s="2"/>
      <c r="AQ48" s="2"/>
      <c r="AR48" s="2"/>
      <c r="AS48" s="2"/>
      <c r="AT48" s="2"/>
      <c r="AU48" s="2"/>
      <c r="AV48" s="2"/>
      <c r="AW48" s="2"/>
      <c r="AX48" s="2"/>
      <c r="AY48" s="2"/>
      <c r="AZ48" s="2"/>
      <c r="BA48" s="2"/>
      <c r="BB48" s="2"/>
      <c r="BC48" s="2"/>
      <c r="BD48" s="2"/>
      <c r="BE48" s="2"/>
      <c r="BF48" s="2"/>
      <c r="BG48" s="2"/>
      <c r="BH48" s="2"/>
      <c r="BI48" s="2"/>
      <c r="BJ48" s="2"/>
      <c r="BK48" s="2"/>
      <c r="BL48" s="2"/>
      <c r="BM48" s="2"/>
      <c r="BN48" s="2"/>
      <c r="BO48" s="2"/>
      <c r="BP48" s="2"/>
      <c r="BQ48" s="2"/>
      <c r="BR48" s="2"/>
      <c r="BS48" s="2"/>
      <c r="BT48" s="2"/>
      <c r="BU48" s="2"/>
      <c r="BV48" s="2"/>
      <c r="BW48" s="2"/>
      <c r="BX48" s="2"/>
      <c r="BY48" s="2"/>
      <c r="BZ48" s="2"/>
      <c r="CA48" s="2"/>
      <c r="CB48" s="2"/>
      <c r="CC48" s="2"/>
      <c r="CD48" s="2"/>
      <c r="CE48" s="2"/>
    </row>
    <row r="49" spans="1:83" ht="15.75" outlineLevel="1" thickBot="1" x14ac:dyDescent="0.3">
      <c r="A49" s="18"/>
      <c r="B49" s="19"/>
      <c r="C49" s="20"/>
      <c r="D49" s="21"/>
      <c r="E49" s="21">
        <f t="shared" si="2"/>
        <v>0</v>
      </c>
      <c r="F49" s="22"/>
      <c r="G49" s="23"/>
      <c r="H49" s="24"/>
      <c r="I49" s="24"/>
      <c r="J49" s="2"/>
      <c r="K49" s="2"/>
      <c r="L49" s="2"/>
      <c r="M49" s="2"/>
      <c r="N49" s="2"/>
      <c r="O49" s="2"/>
      <c r="P49" s="2"/>
      <c r="Q49" s="2"/>
      <c r="R49" s="2"/>
      <c r="S49" s="2"/>
      <c r="T49" s="2"/>
      <c r="U49" s="2"/>
      <c r="V49" s="2"/>
      <c r="W49" s="2"/>
      <c r="X49" s="2"/>
      <c r="Y49" s="2"/>
      <c r="Z49" s="2"/>
      <c r="AA49" s="2"/>
      <c r="AB49" s="2"/>
      <c r="AC49" s="2"/>
      <c r="AD49" s="2"/>
      <c r="AE49" s="2"/>
      <c r="AF49" s="2"/>
      <c r="AG49" s="2"/>
      <c r="AH49" s="2"/>
      <c r="AI49" s="2"/>
      <c r="AJ49" s="2"/>
      <c r="AK49" s="2"/>
      <c r="AL49" s="2"/>
      <c r="AM49" s="2"/>
      <c r="AN49" s="2"/>
      <c r="AO49" s="2"/>
      <c r="AP49" s="2"/>
      <c r="AQ49" s="2"/>
      <c r="AR49" s="2"/>
      <c r="AS49" s="2"/>
      <c r="AT49" s="2"/>
      <c r="AU49" s="2"/>
      <c r="AV49" s="2"/>
      <c r="AW49" s="2"/>
      <c r="AX49" s="2"/>
      <c r="AY49" s="2"/>
      <c r="AZ49" s="2"/>
      <c r="BA49" s="2"/>
      <c r="BB49" s="2"/>
      <c r="BC49" s="2"/>
      <c r="BD49" s="2"/>
      <c r="BE49" s="2"/>
      <c r="BF49" s="2"/>
      <c r="BG49" s="2"/>
      <c r="BH49" s="2"/>
      <c r="BI49" s="2"/>
      <c r="BJ49" s="2"/>
      <c r="BK49" s="2"/>
      <c r="BL49" s="2"/>
      <c r="BM49" s="2"/>
      <c r="BN49" s="2"/>
      <c r="BO49" s="2"/>
      <c r="BP49" s="2"/>
      <c r="BQ49" s="2"/>
      <c r="BR49" s="2"/>
      <c r="BS49" s="2"/>
      <c r="BT49" s="2"/>
      <c r="BU49" s="2"/>
      <c r="BV49" s="2"/>
      <c r="BW49" s="2"/>
      <c r="BX49" s="2"/>
      <c r="BY49" s="2"/>
      <c r="BZ49" s="2"/>
      <c r="CA49" s="2"/>
      <c r="CB49" s="2"/>
      <c r="CC49" s="2"/>
      <c r="CD49" s="2"/>
      <c r="CE49" s="2"/>
    </row>
    <row r="50" spans="1:83" ht="14.25" customHeight="1" outlineLevel="1" thickBot="1" x14ac:dyDescent="0.3">
      <c r="A50" s="18"/>
      <c r="B50" s="25"/>
      <c r="C50" s="20"/>
      <c r="D50" s="21"/>
      <c r="E50" s="21">
        <f t="shared" si="2"/>
        <v>0</v>
      </c>
      <c r="F50" s="22"/>
      <c r="G50" s="23"/>
      <c r="H50" s="24"/>
      <c r="I50" s="24"/>
      <c r="J50" s="2"/>
      <c r="K50" s="2"/>
      <c r="L50" s="2"/>
      <c r="M50" s="2"/>
      <c r="N50" s="2"/>
      <c r="O50" s="2"/>
      <c r="P50" s="2"/>
      <c r="Q50" s="2"/>
      <c r="R50" s="2"/>
      <c r="S50" s="2"/>
      <c r="T50" s="2"/>
      <c r="U50" s="2"/>
      <c r="V50" s="2"/>
      <c r="W50" s="2"/>
      <c r="X50" s="2"/>
      <c r="Y50" s="2"/>
      <c r="Z50" s="2"/>
      <c r="AA50" s="2"/>
      <c r="AB50" s="2"/>
      <c r="AC50" s="2"/>
      <c r="AD50" s="2"/>
      <c r="AE50" s="2"/>
      <c r="AF50" s="2"/>
      <c r="AG50" s="2"/>
      <c r="AH50" s="2"/>
      <c r="AI50" s="2"/>
      <c r="AJ50" s="2"/>
      <c r="AK50" s="2"/>
      <c r="AL50" s="2"/>
      <c r="AM50" s="2"/>
      <c r="AN50" s="2"/>
      <c r="AO50" s="2"/>
      <c r="AP50" s="2"/>
      <c r="AQ50" s="2"/>
      <c r="AR50" s="2"/>
      <c r="AS50" s="2"/>
      <c r="AT50" s="2"/>
      <c r="AU50" s="2"/>
      <c r="AV50" s="2"/>
      <c r="AW50" s="2"/>
      <c r="AX50" s="2"/>
      <c r="AY50" s="2"/>
      <c r="AZ50" s="2"/>
      <c r="BA50" s="2"/>
      <c r="BB50" s="2"/>
      <c r="BC50" s="2"/>
      <c r="BD50" s="2"/>
      <c r="BE50" s="2"/>
      <c r="BF50" s="2"/>
      <c r="BG50" s="2"/>
      <c r="BH50" s="2"/>
      <c r="BI50" s="2"/>
      <c r="BJ50" s="2"/>
      <c r="BK50" s="2"/>
      <c r="BL50" s="2"/>
      <c r="BM50" s="2"/>
      <c r="BN50" s="2"/>
      <c r="BO50" s="2"/>
      <c r="BP50" s="2"/>
      <c r="BQ50" s="2"/>
      <c r="BR50" s="2"/>
      <c r="BS50" s="2"/>
      <c r="BT50" s="2"/>
      <c r="BU50" s="2"/>
      <c r="BV50" s="2"/>
      <c r="BW50" s="2"/>
      <c r="BX50" s="2"/>
      <c r="BY50" s="2"/>
      <c r="BZ50" s="2"/>
      <c r="CA50" s="2"/>
      <c r="CB50" s="2"/>
      <c r="CC50" s="2"/>
      <c r="CD50" s="2"/>
      <c r="CE50" s="2"/>
    </row>
    <row r="51" spans="1:83" ht="15.75" customHeight="1" thickBot="1" x14ac:dyDescent="0.3">
      <c r="A51" s="186" t="s">
        <v>2</v>
      </c>
      <c r="B51" s="187"/>
      <c r="C51" s="187"/>
      <c r="D51" s="188"/>
      <c r="E51" s="26">
        <f>SUM(E41:E50)</f>
        <v>14185.7</v>
      </c>
      <c r="F51" s="22"/>
      <c r="G51" s="27"/>
      <c r="H51" s="24"/>
      <c r="I51" s="24"/>
      <c r="J51" s="2"/>
      <c r="K51" s="2"/>
      <c r="L51" s="2"/>
      <c r="M51" s="2"/>
      <c r="N51" s="2"/>
      <c r="O51" s="2"/>
      <c r="P51" s="2"/>
      <c r="Q51" s="2"/>
      <c r="R51" s="2"/>
      <c r="S51" s="2"/>
      <c r="T51" s="2"/>
      <c r="U51" s="2"/>
      <c r="V51" s="2"/>
      <c r="W51" s="2"/>
      <c r="X51" s="2"/>
      <c r="Y51" s="2"/>
      <c r="Z51" s="2"/>
      <c r="AA51" s="2"/>
      <c r="AB51" s="2"/>
      <c r="AC51" s="2"/>
      <c r="AD51" s="2"/>
      <c r="AE51" s="2"/>
      <c r="AF51" s="2"/>
      <c r="AG51" s="2"/>
      <c r="AH51" s="2"/>
      <c r="AI51" s="2"/>
      <c r="AJ51" s="2"/>
      <c r="AK51" s="2"/>
      <c r="AL51" s="2"/>
      <c r="AM51" s="2"/>
      <c r="AN51" s="2"/>
      <c r="AO51" s="2"/>
      <c r="AP51" s="2"/>
      <c r="AQ51" s="2"/>
      <c r="AR51" s="2"/>
      <c r="AS51" s="2"/>
      <c r="AT51" s="2"/>
      <c r="AU51" s="2"/>
      <c r="AV51" s="2"/>
      <c r="AW51" s="2"/>
      <c r="AX51" s="2"/>
      <c r="AY51" s="2"/>
      <c r="AZ51" s="2"/>
      <c r="BA51" s="2"/>
      <c r="BB51" s="2"/>
      <c r="BC51" s="2"/>
      <c r="BD51" s="2"/>
      <c r="BE51" s="2"/>
      <c r="BF51" s="2"/>
      <c r="BG51" s="2"/>
      <c r="BH51" s="2"/>
      <c r="BI51" s="2"/>
      <c r="BJ51" s="2"/>
      <c r="BK51" s="2"/>
      <c r="BL51" s="2"/>
      <c r="BM51" s="2"/>
      <c r="BN51" s="2"/>
      <c r="BO51" s="2"/>
      <c r="BP51" s="2"/>
      <c r="BQ51" s="2"/>
      <c r="BR51" s="2"/>
      <c r="BS51" s="2"/>
      <c r="BT51" s="2"/>
      <c r="BU51" s="2"/>
      <c r="BV51" s="2"/>
      <c r="BW51" s="2"/>
      <c r="BX51" s="2"/>
      <c r="BY51" s="2"/>
      <c r="BZ51" s="2"/>
      <c r="CA51" s="2"/>
      <c r="CB51" s="2"/>
      <c r="CC51" s="2"/>
      <c r="CD51" s="2"/>
      <c r="CE51" s="2"/>
    </row>
    <row r="52" spans="1:83" ht="15.75" thickBot="1" x14ac:dyDescent="0.3">
      <c r="A52" s="189" t="str">
        <f>+E1038</f>
        <v>Output / Activity 3 - Framing the geostrategic context of BR in existing UNESCO BR networks</v>
      </c>
      <c r="B52" s="190"/>
      <c r="C52" s="190"/>
      <c r="D52" s="190"/>
      <c r="E52" s="190"/>
      <c r="F52" s="190"/>
      <c r="G52" s="191"/>
      <c r="H52" s="28"/>
      <c r="I52" s="28"/>
      <c r="J52" s="2"/>
      <c r="K52" s="2"/>
      <c r="L52" s="2"/>
      <c r="M52" s="2"/>
      <c r="N52" s="2"/>
      <c r="O52" s="2"/>
      <c r="P52" s="2"/>
      <c r="Q52" s="2"/>
      <c r="R52" s="2"/>
      <c r="S52" s="2"/>
      <c r="T52" s="2"/>
      <c r="U52" s="2"/>
      <c r="V52" s="2"/>
      <c r="W52" s="2"/>
      <c r="X52" s="2"/>
      <c r="Y52" s="2"/>
      <c r="Z52" s="2"/>
      <c r="AA52" s="2"/>
      <c r="AB52" s="2"/>
      <c r="AC52" s="2"/>
      <c r="AD52" s="2"/>
      <c r="AE52" s="2"/>
      <c r="AF52" s="2"/>
      <c r="AG52" s="2"/>
      <c r="AH52" s="2"/>
      <c r="AI52" s="2"/>
      <c r="AJ52" s="2"/>
      <c r="AK52" s="2"/>
      <c r="AL52" s="2"/>
      <c r="AM52" s="2"/>
      <c r="AN52" s="2"/>
      <c r="AO52" s="2"/>
      <c r="AP52" s="2"/>
      <c r="AQ52" s="2"/>
      <c r="AR52" s="2"/>
      <c r="AS52" s="2"/>
      <c r="AT52" s="2"/>
      <c r="AU52" s="2"/>
      <c r="AV52" s="2"/>
      <c r="AW52" s="2"/>
      <c r="AX52" s="2"/>
      <c r="AY52" s="2"/>
      <c r="AZ52" s="2"/>
      <c r="BA52" s="2"/>
      <c r="BB52" s="2"/>
      <c r="BC52" s="2"/>
      <c r="BD52" s="2"/>
      <c r="BE52" s="2"/>
      <c r="BF52" s="2"/>
      <c r="BG52" s="2"/>
      <c r="BH52" s="2"/>
      <c r="BI52" s="2"/>
      <c r="BJ52" s="2"/>
      <c r="BK52" s="2"/>
      <c r="BL52" s="2"/>
      <c r="BM52" s="2"/>
      <c r="BN52" s="2"/>
      <c r="BO52" s="2"/>
      <c r="BP52" s="2"/>
      <c r="BQ52" s="2"/>
      <c r="BR52" s="2"/>
      <c r="BS52" s="2"/>
      <c r="BT52" s="2"/>
      <c r="BU52" s="2"/>
      <c r="BV52" s="2"/>
      <c r="BW52" s="2"/>
      <c r="BX52" s="2"/>
      <c r="BY52" s="2"/>
      <c r="BZ52" s="2"/>
      <c r="CA52" s="2"/>
      <c r="CB52" s="2"/>
      <c r="CC52" s="2"/>
      <c r="CD52" s="2"/>
      <c r="CE52" s="2"/>
    </row>
    <row r="53" spans="1:83" ht="45.75" outlineLevel="1" thickBot="1" x14ac:dyDescent="0.3">
      <c r="A53" s="18" t="s">
        <v>502</v>
      </c>
      <c r="B53" s="19" t="s">
        <v>702</v>
      </c>
      <c r="C53" s="20">
        <v>7</v>
      </c>
      <c r="D53" s="21">
        <v>200</v>
      </c>
      <c r="E53" s="21">
        <f t="shared" ref="E53:E62" si="3">C53*D53</f>
        <v>1400</v>
      </c>
      <c r="F53" s="22" t="s">
        <v>692</v>
      </c>
      <c r="G53" s="141" t="s">
        <v>721</v>
      </c>
      <c r="H53" s="24"/>
      <c r="I53" s="24" t="s">
        <v>97</v>
      </c>
      <c r="J53" s="2"/>
      <c r="K53" s="2"/>
      <c r="L53" s="2"/>
      <c r="M53" s="2"/>
      <c r="N53" s="2"/>
      <c r="O53" s="2"/>
      <c r="P53" s="2"/>
      <c r="Q53" s="2"/>
      <c r="R53" s="2"/>
      <c r="S53" s="2"/>
      <c r="T53" s="2"/>
      <c r="U53" s="2"/>
      <c r="V53" s="2"/>
      <c r="W53" s="2"/>
      <c r="X53" s="2"/>
      <c r="Y53" s="2"/>
      <c r="Z53" s="2"/>
      <c r="AA53" s="2"/>
      <c r="AB53" s="2"/>
      <c r="AC53" s="2"/>
      <c r="AD53" s="2"/>
      <c r="AE53" s="2"/>
      <c r="AF53" s="2"/>
      <c r="AG53" s="2"/>
      <c r="AH53" s="2"/>
      <c r="AI53" s="2"/>
      <c r="AJ53" s="2"/>
      <c r="AK53" s="2"/>
      <c r="AL53" s="2"/>
      <c r="AM53" s="2"/>
      <c r="AN53" s="2"/>
      <c r="AO53" s="2"/>
      <c r="AP53" s="2"/>
      <c r="AQ53" s="2"/>
      <c r="AR53" s="2"/>
      <c r="AS53" s="2"/>
      <c r="AT53" s="2"/>
      <c r="AU53" s="2"/>
      <c r="AV53" s="2"/>
      <c r="AW53" s="2"/>
      <c r="AX53" s="2"/>
      <c r="AY53" s="2"/>
      <c r="AZ53" s="2"/>
      <c r="BA53" s="2"/>
      <c r="BB53" s="2"/>
      <c r="BC53" s="2"/>
      <c r="BD53" s="2"/>
      <c r="BE53" s="2"/>
      <c r="BF53" s="2"/>
      <c r="BG53" s="2"/>
      <c r="BH53" s="2"/>
      <c r="BI53" s="2"/>
      <c r="BJ53" s="2"/>
      <c r="BK53" s="2"/>
      <c r="BL53" s="2"/>
      <c r="BM53" s="2"/>
      <c r="BN53" s="2"/>
      <c r="BO53" s="2"/>
      <c r="BP53" s="2"/>
      <c r="BQ53" s="2"/>
      <c r="BR53" s="2"/>
      <c r="BS53" s="2"/>
      <c r="BT53" s="2"/>
      <c r="BU53" s="2"/>
      <c r="BV53" s="2"/>
      <c r="BW53" s="2"/>
      <c r="BX53" s="2"/>
      <c r="BY53" s="2"/>
      <c r="BZ53" s="2"/>
      <c r="CA53" s="2"/>
      <c r="CB53" s="2"/>
      <c r="CC53" s="2"/>
      <c r="CD53" s="2"/>
      <c r="CE53" s="2"/>
    </row>
    <row r="54" spans="1:83" ht="34.5" outlineLevel="1" thickBot="1" x14ac:dyDescent="0.3">
      <c r="A54" s="18" t="s">
        <v>503</v>
      </c>
      <c r="B54" s="19" t="s">
        <v>702</v>
      </c>
      <c r="C54" s="20">
        <v>8</v>
      </c>
      <c r="D54" s="21">
        <v>180</v>
      </c>
      <c r="E54" s="21">
        <f t="shared" si="3"/>
        <v>1440</v>
      </c>
      <c r="F54" s="22" t="s">
        <v>692</v>
      </c>
      <c r="G54" s="141" t="s">
        <v>725</v>
      </c>
      <c r="H54" s="24"/>
      <c r="I54" s="24" t="s">
        <v>97</v>
      </c>
      <c r="J54" s="2"/>
      <c r="K54" s="2"/>
      <c r="L54" s="2"/>
      <c r="M54" s="2"/>
      <c r="N54" s="2"/>
      <c r="O54" s="2"/>
      <c r="P54" s="2"/>
      <c r="Q54" s="2"/>
      <c r="R54" s="2"/>
      <c r="S54" s="2"/>
      <c r="T54" s="2"/>
      <c r="U54" s="2"/>
      <c r="V54" s="2"/>
      <c r="W54" s="2"/>
      <c r="X54" s="2"/>
      <c r="Y54" s="2"/>
      <c r="Z54" s="2"/>
      <c r="AA54" s="2"/>
      <c r="AB54" s="2"/>
      <c r="AC54" s="2"/>
      <c r="AD54" s="2"/>
      <c r="AE54" s="2"/>
      <c r="AF54" s="2"/>
      <c r="AG54" s="2"/>
      <c r="AH54" s="2"/>
      <c r="AI54" s="2"/>
      <c r="AJ54" s="2"/>
      <c r="AK54" s="2"/>
      <c r="AL54" s="2"/>
      <c r="AM54" s="2"/>
      <c r="AN54" s="2"/>
      <c r="AO54" s="2"/>
      <c r="AP54" s="2"/>
      <c r="AQ54" s="2"/>
      <c r="AR54" s="2"/>
      <c r="AS54" s="2"/>
      <c r="AT54" s="2"/>
      <c r="AU54" s="2"/>
      <c r="AV54" s="2"/>
      <c r="AW54" s="2"/>
      <c r="AX54" s="2"/>
      <c r="AY54" s="2"/>
      <c r="AZ54" s="2"/>
      <c r="BA54" s="2"/>
      <c r="BB54" s="2"/>
      <c r="BC54" s="2"/>
      <c r="BD54" s="2"/>
      <c r="BE54" s="2"/>
      <c r="BF54" s="2"/>
      <c r="BG54" s="2"/>
      <c r="BH54" s="2"/>
      <c r="BI54" s="2"/>
      <c r="BJ54" s="2"/>
      <c r="BK54" s="2"/>
      <c r="BL54" s="2"/>
      <c r="BM54" s="2"/>
      <c r="BN54" s="2"/>
      <c r="BO54" s="2"/>
      <c r="BP54" s="2"/>
      <c r="BQ54" s="2"/>
      <c r="BR54" s="2"/>
      <c r="BS54" s="2"/>
      <c r="BT54" s="2"/>
      <c r="BU54" s="2"/>
      <c r="BV54" s="2"/>
      <c r="BW54" s="2"/>
      <c r="BX54" s="2"/>
      <c r="BY54" s="2"/>
      <c r="BZ54" s="2"/>
      <c r="CA54" s="2"/>
      <c r="CB54" s="2"/>
      <c r="CC54" s="2"/>
      <c r="CD54" s="2"/>
      <c r="CE54" s="2"/>
    </row>
    <row r="55" spans="1:83" ht="34.5" outlineLevel="1" thickBot="1" x14ac:dyDescent="0.3">
      <c r="A55" s="18" t="s">
        <v>504</v>
      </c>
      <c r="B55" s="19" t="s">
        <v>702</v>
      </c>
      <c r="C55" s="20">
        <v>7</v>
      </c>
      <c r="D55" s="21">
        <v>180</v>
      </c>
      <c r="E55" s="21">
        <f t="shared" si="3"/>
        <v>1260</v>
      </c>
      <c r="F55" s="22" t="s">
        <v>692</v>
      </c>
      <c r="G55" s="141" t="s">
        <v>725</v>
      </c>
      <c r="H55" s="24"/>
      <c r="I55" s="24" t="s">
        <v>97</v>
      </c>
      <c r="J55" s="2"/>
      <c r="K55" s="2"/>
      <c r="L55" s="2"/>
      <c r="M55" s="2"/>
      <c r="N55" s="2"/>
      <c r="O55" s="2"/>
      <c r="P55" s="2"/>
      <c r="Q55" s="2"/>
      <c r="R55" s="2"/>
      <c r="S55" s="2"/>
      <c r="T55" s="2"/>
      <c r="U55" s="2"/>
      <c r="V55" s="2"/>
      <c r="W55" s="2"/>
      <c r="X55" s="2"/>
      <c r="Y55" s="2"/>
      <c r="Z55" s="2"/>
      <c r="AA55" s="2"/>
      <c r="AB55" s="2"/>
      <c r="AC55" s="2"/>
      <c r="AD55" s="2"/>
      <c r="AE55" s="2"/>
      <c r="AF55" s="2"/>
      <c r="AG55" s="2"/>
      <c r="AH55" s="2"/>
      <c r="AI55" s="2"/>
      <c r="AJ55" s="2"/>
      <c r="AK55" s="2"/>
      <c r="AL55" s="2"/>
      <c r="AM55" s="2"/>
      <c r="AN55" s="2"/>
      <c r="AO55" s="2"/>
      <c r="AP55" s="2"/>
      <c r="AQ55" s="2"/>
      <c r="AR55" s="2"/>
      <c r="AS55" s="2"/>
      <c r="AT55" s="2"/>
      <c r="AU55" s="2"/>
      <c r="AV55" s="2"/>
      <c r="AW55" s="2"/>
      <c r="AX55" s="2"/>
      <c r="AY55" s="2"/>
      <c r="AZ55" s="2"/>
      <c r="BA55" s="2"/>
      <c r="BB55" s="2"/>
      <c r="BC55" s="2"/>
      <c r="BD55" s="2"/>
      <c r="BE55" s="2"/>
      <c r="BF55" s="2"/>
      <c r="BG55" s="2"/>
      <c r="BH55" s="2"/>
      <c r="BI55" s="2"/>
      <c r="BJ55" s="2"/>
      <c r="BK55" s="2"/>
      <c r="BL55" s="2"/>
      <c r="BM55" s="2"/>
      <c r="BN55" s="2"/>
      <c r="BO55" s="2"/>
      <c r="BP55" s="2"/>
      <c r="BQ55" s="2"/>
      <c r="BR55" s="2"/>
      <c r="BS55" s="2"/>
      <c r="BT55" s="2"/>
      <c r="BU55" s="2"/>
      <c r="BV55" s="2"/>
      <c r="BW55" s="2"/>
      <c r="BX55" s="2"/>
      <c r="BY55" s="2"/>
      <c r="BZ55" s="2"/>
      <c r="CA55" s="2"/>
      <c r="CB55" s="2"/>
      <c r="CC55" s="2"/>
      <c r="CD55" s="2"/>
      <c r="CE55" s="2"/>
    </row>
    <row r="56" spans="1:83" ht="34.5" outlineLevel="1" thickBot="1" x14ac:dyDescent="0.3">
      <c r="A56" s="18" t="s">
        <v>505</v>
      </c>
      <c r="B56" s="19" t="s">
        <v>702</v>
      </c>
      <c r="C56" s="20">
        <v>7</v>
      </c>
      <c r="D56" s="21">
        <v>180</v>
      </c>
      <c r="E56" s="21">
        <f t="shared" si="3"/>
        <v>1260</v>
      </c>
      <c r="F56" s="22" t="s">
        <v>692</v>
      </c>
      <c r="G56" s="141" t="s">
        <v>725</v>
      </c>
      <c r="H56" s="24"/>
      <c r="I56" s="24" t="s">
        <v>97</v>
      </c>
      <c r="J56" s="2"/>
      <c r="K56" s="2"/>
      <c r="L56" s="2"/>
      <c r="M56" s="2"/>
      <c r="N56" s="2"/>
      <c r="O56" s="2"/>
      <c r="P56" s="2"/>
      <c r="Q56" s="2"/>
      <c r="R56" s="2"/>
      <c r="S56" s="2"/>
      <c r="T56" s="2"/>
      <c r="U56" s="2"/>
      <c r="V56" s="2"/>
      <c r="W56" s="2"/>
      <c r="X56" s="2"/>
      <c r="Y56" s="2"/>
      <c r="Z56" s="2"/>
      <c r="AA56" s="2"/>
      <c r="AB56" s="2"/>
      <c r="AC56" s="2"/>
      <c r="AD56" s="2"/>
      <c r="AE56" s="2"/>
      <c r="AF56" s="2"/>
      <c r="AG56" s="2"/>
      <c r="AH56" s="2"/>
      <c r="AI56" s="2"/>
      <c r="AJ56" s="2"/>
      <c r="AK56" s="2"/>
      <c r="AL56" s="2"/>
      <c r="AM56" s="2"/>
      <c r="AN56" s="2"/>
      <c r="AO56" s="2"/>
      <c r="AP56" s="2"/>
      <c r="AQ56" s="2"/>
      <c r="AR56" s="2"/>
      <c r="AS56" s="2"/>
      <c r="AT56" s="2"/>
      <c r="AU56" s="2"/>
      <c r="AV56" s="2"/>
      <c r="AW56" s="2"/>
      <c r="AX56" s="2"/>
      <c r="AY56" s="2"/>
      <c r="AZ56" s="2"/>
      <c r="BA56" s="2"/>
      <c r="BB56" s="2"/>
      <c r="BC56" s="2"/>
      <c r="BD56" s="2"/>
      <c r="BE56" s="2"/>
      <c r="BF56" s="2"/>
      <c r="BG56" s="2"/>
      <c r="BH56" s="2"/>
      <c r="BI56" s="2"/>
      <c r="BJ56" s="2"/>
      <c r="BK56" s="2"/>
      <c r="BL56" s="2"/>
      <c r="BM56" s="2"/>
      <c r="BN56" s="2"/>
      <c r="BO56" s="2"/>
      <c r="BP56" s="2"/>
      <c r="BQ56" s="2"/>
      <c r="BR56" s="2"/>
      <c r="BS56" s="2"/>
      <c r="BT56" s="2"/>
      <c r="BU56" s="2"/>
      <c r="BV56" s="2"/>
      <c r="BW56" s="2"/>
      <c r="BX56" s="2"/>
      <c r="BY56" s="2"/>
      <c r="BZ56" s="2"/>
      <c r="CA56" s="2"/>
      <c r="CB56" s="2"/>
      <c r="CC56" s="2"/>
      <c r="CD56" s="2"/>
      <c r="CE56" s="2"/>
    </row>
    <row r="57" spans="1:83" ht="45.75" outlineLevel="1" thickBot="1" x14ac:dyDescent="0.3">
      <c r="A57" s="18" t="s">
        <v>506</v>
      </c>
      <c r="B57" s="19" t="s">
        <v>702</v>
      </c>
      <c r="C57" s="20">
        <v>6</v>
      </c>
      <c r="D57" s="21">
        <v>200</v>
      </c>
      <c r="E57" s="21">
        <f t="shared" si="3"/>
        <v>1200</v>
      </c>
      <c r="F57" s="22" t="s">
        <v>692</v>
      </c>
      <c r="G57" s="141" t="s">
        <v>721</v>
      </c>
      <c r="H57" s="24"/>
      <c r="I57" s="24" t="s">
        <v>97</v>
      </c>
      <c r="J57" s="2"/>
      <c r="K57" s="2"/>
      <c r="L57" s="2"/>
      <c r="M57" s="2"/>
      <c r="N57" s="2"/>
      <c r="O57" s="2"/>
      <c r="P57" s="2"/>
      <c r="Q57" s="2"/>
      <c r="R57" s="2"/>
      <c r="S57" s="2"/>
      <c r="T57" s="2"/>
      <c r="U57" s="2"/>
      <c r="V57" s="2"/>
      <c r="W57" s="2"/>
      <c r="X57" s="2"/>
      <c r="Y57" s="2"/>
      <c r="Z57" s="2"/>
      <c r="AA57" s="2"/>
      <c r="AB57" s="2"/>
      <c r="AC57" s="2"/>
      <c r="AD57" s="2"/>
      <c r="AE57" s="2"/>
      <c r="AF57" s="2"/>
      <c r="AG57" s="2"/>
      <c r="AH57" s="2"/>
      <c r="AI57" s="2"/>
      <c r="AJ57" s="2"/>
      <c r="AK57" s="2"/>
      <c r="AL57" s="2"/>
      <c r="AM57" s="2"/>
      <c r="AN57" s="2"/>
      <c r="AO57" s="2"/>
      <c r="AP57" s="2"/>
      <c r="AQ57" s="2"/>
      <c r="AR57" s="2"/>
      <c r="AS57" s="2"/>
      <c r="AT57" s="2"/>
      <c r="AU57" s="2"/>
      <c r="AV57" s="2"/>
      <c r="AW57" s="2"/>
      <c r="AX57" s="2"/>
      <c r="AY57" s="2"/>
      <c r="AZ57" s="2"/>
      <c r="BA57" s="2"/>
      <c r="BB57" s="2"/>
      <c r="BC57" s="2"/>
      <c r="BD57" s="2"/>
      <c r="BE57" s="2"/>
      <c r="BF57" s="2"/>
      <c r="BG57" s="2"/>
      <c r="BH57" s="2"/>
      <c r="BI57" s="2"/>
      <c r="BJ57" s="2"/>
      <c r="BK57" s="2"/>
      <c r="BL57" s="2"/>
      <c r="BM57" s="2"/>
      <c r="BN57" s="2"/>
      <c r="BO57" s="2"/>
      <c r="BP57" s="2"/>
      <c r="BQ57" s="2"/>
      <c r="BR57" s="2"/>
      <c r="BS57" s="2"/>
      <c r="BT57" s="2"/>
      <c r="BU57" s="2"/>
      <c r="BV57" s="2"/>
      <c r="BW57" s="2"/>
      <c r="BX57" s="2"/>
      <c r="BY57" s="2"/>
      <c r="BZ57" s="2"/>
      <c r="CA57" s="2"/>
      <c r="CB57" s="2"/>
      <c r="CC57" s="2"/>
      <c r="CD57" s="2"/>
      <c r="CE57" s="2"/>
    </row>
    <row r="58" spans="1:83" ht="45.75" outlineLevel="1" thickBot="1" x14ac:dyDescent="0.3">
      <c r="A58" s="18" t="s">
        <v>507</v>
      </c>
      <c r="B58" s="19" t="s">
        <v>702</v>
      </c>
      <c r="C58" s="20">
        <v>8</v>
      </c>
      <c r="D58" s="21">
        <v>180</v>
      </c>
      <c r="E58" s="21">
        <f t="shared" si="3"/>
        <v>1440</v>
      </c>
      <c r="F58" s="22" t="s">
        <v>692</v>
      </c>
      <c r="G58" s="141" t="s">
        <v>721</v>
      </c>
      <c r="H58" s="24"/>
      <c r="I58" s="24" t="s">
        <v>97</v>
      </c>
      <c r="J58" s="2"/>
      <c r="K58" s="2"/>
      <c r="L58" s="2"/>
      <c r="M58" s="2"/>
      <c r="N58" s="2"/>
      <c r="O58" s="2"/>
      <c r="P58" s="2"/>
      <c r="Q58" s="2"/>
      <c r="R58" s="2"/>
      <c r="S58" s="2"/>
      <c r="T58" s="2"/>
      <c r="U58" s="2"/>
      <c r="V58" s="2"/>
      <c r="W58" s="2"/>
      <c r="X58" s="2"/>
      <c r="Y58" s="2"/>
      <c r="Z58" s="2"/>
      <c r="AA58" s="2"/>
      <c r="AB58" s="2"/>
      <c r="AC58" s="2"/>
      <c r="AD58" s="2"/>
      <c r="AE58" s="2"/>
      <c r="AF58" s="2"/>
      <c r="AG58" s="2"/>
      <c r="AH58" s="2"/>
      <c r="AI58" s="2"/>
      <c r="AJ58" s="2"/>
      <c r="AK58" s="2"/>
      <c r="AL58" s="2"/>
      <c r="AM58" s="2"/>
      <c r="AN58" s="2"/>
      <c r="AO58" s="2"/>
      <c r="AP58" s="2"/>
      <c r="AQ58" s="2"/>
      <c r="AR58" s="2"/>
      <c r="AS58" s="2"/>
      <c r="AT58" s="2"/>
      <c r="AU58" s="2"/>
      <c r="AV58" s="2"/>
      <c r="AW58" s="2"/>
      <c r="AX58" s="2"/>
      <c r="AY58" s="2"/>
      <c r="AZ58" s="2"/>
      <c r="BA58" s="2"/>
      <c r="BB58" s="2"/>
      <c r="BC58" s="2"/>
      <c r="BD58" s="2"/>
      <c r="BE58" s="2"/>
      <c r="BF58" s="2"/>
      <c r="BG58" s="2"/>
      <c r="BH58" s="2"/>
      <c r="BI58" s="2"/>
      <c r="BJ58" s="2"/>
      <c r="BK58" s="2"/>
      <c r="BL58" s="2"/>
      <c r="BM58" s="2"/>
      <c r="BN58" s="2"/>
      <c r="BO58" s="2"/>
      <c r="BP58" s="2"/>
      <c r="BQ58" s="2"/>
      <c r="BR58" s="2"/>
      <c r="BS58" s="2"/>
      <c r="BT58" s="2"/>
      <c r="BU58" s="2"/>
      <c r="BV58" s="2"/>
      <c r="BW58" s="2"/>
      <c r="BX58" s="2"/>
      <c r="BY58" s="2"/>
      <c r="BZ58" s="2"/>
      <c r="CA58" s="2"/>
      <c r="CB58" s="2"/>
      <c r="CC58" s="2"/>
      <c r="CD58" s="2"/>
      <c r="CE58" s="2"/>
    </row>
    <row r="59" spans="1:83" ht="34.5" outlineLevel="1" thickBot="1" x14ac:dyDescent="0.3">
      <c r="A59" s="18" t="s">
        <v>508</v>
      </c>
      <c r="B59" s="19" t="s">
        <v>702</v>
      </c>
      <c r="C59" s="20">
        <v>44</v>
      </c>
      <c r="D59" s="21">
        <v>2</v>
      </c>
      <c r="E59" s="21">
        <f t="shared" si="3"/>
        <v>88</v>
      </c>
      <c r="F59" s="22" t="s">
        <v>8</v>
      </c>
      <c r="G59" s="63" t="s">
        <v>719</v>
      </c>
      <c r="H59" s="24"/>
      <c r="I59" s="24" t="s">
        <v>97</v>
      </c>
      <c r="J59" s="2"/>
      <c r="K59" s="2"/>
      <c r="L59" s="2"/>
      <c r="M59" s="2"/>
      <c r="N59" s="2"/>
      <c r="O59" s="2"/>
      <c r="P59" s="2"/>
      <c r="Q59" s="2"/>
      <c r="R59" s="2"/>
      <c r="S59" s="2"/>
      <c r="T59" s="2"/>
      <c r="U59" s="2"/>
      <c r="V59" s="2"/>
      <c r="W59" s="2"/>
      <c r="X59" s="2"/>
      <c r="Y59" s="2"/>
      <c r="Z59" s="2"/>
      <c r="AA59" s="2"/>
      <c r="AB59" s="2"/>
      <c r="AC59" s="2"/>
      <c r="AD59" s="2"/>
      <c r="AE59" s="2"/>
      <c r="AF59" s="2"/>
      <c r="AG59" s="2"/>
      <c r="AH59" s="2"/>
      <c r="AI59" s="2"/>
      <c r="AJ59" s="2"/>
      <c r="AK59" s="2"/>
      <c r="AL59" s="2"/>
      <c r="AM59" s="2"/>
      <c r="AN59" s="2"/>
      <c r="AO59" s="2"/>
      <c r="AP59" s="2"/>
      <c r="AQ59" s="2"/>
      <c r="AR59" s="2"/>
      <c r="AS59" s="2"/>
      <c r="AT59" s="2"/>
      <c r="AU59" s="2"/>
      <c r="AV59" s="2"/>
      <c r="AW59" s="2"/>
      <c r="AX59" s="2"/>
      <c r="AY59" s="2"/>
      <c r="AZ59" s="2"/>
      <c r="BA59" s="2"/>
      <c r="BB59" s="2"/>
      <c r="BC59" s="2"/>
      <c r="BD59" s="2"/>
      <c r="BE59" s="2"/>
      <c r="BF59" s="2"/>
      <c r="BG59" s="2"/>
      <c r="BH59" s="2"/>
      <c r="BI59" s="2"/>
      <c r="BJ59" s="2"/>
      <c r="BK59" s="2"/>
      <c r="BL59" s="2"/>
      <c r="BM59" s="2"/>
      <c r="BN59" s="2"/>
      <c r="BO59" s="2"/>
      <c r="BP59" s="2"/>
      <c r="BQ59" s="2"/>
      <c r="BR59" s="2"/>
      <c r="BS59" s="2"/>
      <c r="BT59" s="2"/>
      <c r="BU59" s="2"/>
      <c r="BV59" s="2"/>
      <c r="BW59" s="2"/>
      <c r="BX59" s="2"/>
      <c r="BY59" s="2"/>
      <c r="BZ59" s="2"/>
      <c r="CA59" s="2"/>
      <c r="CB59" s="2"/>
      <c r="CC59" s="2"/>
      <c r="CD59" s="2"/>
      <c r="CE59" s="2"/>
    </row>
    <row r="60" spans="1:83" ht="15.75" outlineLevel="1" thickBot="1" x14ac:dyDescent="0.3">
      <c r="A60" s="18"/>
      <c r="B60" s="19"/>
      <c r="C60" s="20"/>
      <c r="D60" s="21"/>
      <c r="E60" s="21">
        <f t="shared" si="3"/>
        <v>0</v>
      </c>
      <c r="F60" s="22"/>
      <c r="G60" s="29"/>
      <c r="H60" s="24"/>
      <c r="I60" s="24"/>
      <c r="J60" s="2"/>
      <c r="K60" s="2"/>
      <c r="L60" s="2"/>
      <c r="M60" s="2"/>
      <c r="N60" s="2"/>
      <c r="O60" s="2"/>
      <c r="P60" s="2"/>
      <c r="Q60" s="2"/>
      <c r="R60" s="2"/>
      <c r="S60" s="2"/>
      <c r="T60" s="2"/>
      <c r="U60" s="2"/>
      <c r="V60" s="2"/>
      <c r="W60" s="2"/>
      <c r="X60" s="2"/>
      <c r="Y60" s="2"/>
      <c r="Z60" s="2"/>
      <c r="AA60" s="2"/>
      <c r="AB60" s="2"/>
      <c r="AC60" s="2"/>
      <c r="AD60" s="2"/>
      <c r="AE60" s="2"/>
      <c r="AF60" s="2"/>
      <c r="AG60" s="2"/>
      <c r="AH60" s="2"/>
      <c r="AI60" s="2"/>
      <c r="AJ60" s="2"/>
      <c r="AK60" s="2"/>
      <c r="AL60" s="2"/>
      <c r="AM60" s="2"/>
      <c r="AN60" s="2"/>
      <c r="AO60" s="2"/>
      <c r="AP60" s="2"/>
      <c r="AQ60" s="2"/>
      <c r="AR60" s="2"/>
      <c r="AS60" s="2"/>
      <c r="AT60" s="2"/>
      <c r="AU60" s="2"/>
      <c r="AV60" s="2"/>
      <c r="AW60" s="2"/>
      <c r="AX60" s="2"/>
      <c r="AY60" s="2"/>
      <c r="AZ60" s="2"/>
      <c r="BA60" s="2"/>
      <c r="BB60" s="2"/>
      <c r="BC60" s="2"/>
      <c r="BD60" s="2"/>
      <c r="BE60" s="2"/>
      <c r="BF60" s="2"/>
      <c r="BG60" s="2"/>
      <c r="BH60" s="2"/>
      <c r="BI60" s="2"/>
      <c r="BJ60" s="2"/>
      <c r="BK60" s="2"/>
      <c r="BL60" s="2"/>
      <c r="BM60" s="2"/>
      <c r="BN60" s="2"/>
      <c r="BO60" s="2"/>
      <c r="BP60" s="2"/>
      <c r="BQ60" s="2"/>
      <c r="BR60" s="2"/>
      <c r="BS60" s="2"/>
      <c r="BT60" s="2"/>
      <c r="BU60" s="2"/>
      <c r="BV60" s="2"/>
      <c r="BW60" s="2"/>
      <c r="BX60" s="2"/>
      <c r="BY60" s="2"/>
      <c r="BZ60" s="2"/>
      <c r="CA60" s="2"/>
      <c r="CB60" s="2"/>
      <c r="CC60" s="2"/>
      <c r="CD60" s="2"/>
      <c r="CE60" s="2"/>
    </row>
    <row r="61" spans="1:83" ht="15.75" outlineLevel="1" thickBot="1" x14ac:dyDescent="0.3">
      <c r="A61" s="18"/>
      <c r="B61" s="19"/>
      <c r="C61" s="20"/>
      <c r="D61" s="21"/>
      <c r="E61" s="21">
        <f t="shared" si="3"/>
        <v>0</v>
      </c>
      <c r="F61" s="22"/>
      <c r="G61" s="29"/>
      <c r="H61" s="24"/>
      <c r="I61" s="24"/>
      <c r="J61" s="2"/>
      <c r="K61" s="2"/>
      <c r="L61" s="2"/>
      <c r="M61" s="2"/>
      <c r="N61" s="2"/>
      <c r="O61" s="2"/>
      <c r="P61" s="2"/>
      <c r="Q61" s="2"/>
      <c r="R61" s="2"/>
      <c r="S61" s="2"/>
      <c r="T61" s="2"/>
      <c r="U61" s="2"/>
      <c r="V61" s="2"/>
      <c r="W61" s="2"/>
      <c r="X61" s="2"/>
      <c r="Y61" s="2"/>
      <c r="Z61" s="2"/>
      <c r="AA61" s="2"/>
      <c r="AB61" s="2"/>
      <c r="AC61" s="2"/>
      <c r="AD61" s="2"/>
      <c r="AE61" s="2"/>
      <c r="AF61" s="2"/>
      <c r="AG61" s="2"/>
      <c r="AH61" s="2"/>
      <c r="AI61" s="2"/>
      <c r="AJ61" s="2"/>
      <c r="AK61" s="2"/>
      <c r="AL61" s="2"/>
      <c r="AM61" s="2"/>
      <c r="AN61" s="2"/>
      <c r="AO61" s="2"/>
      <c r="AP61" s="2"/>
      <c r="AQ61" s="2"/>
      <c r="AR61" s="2"/>
      <c r="AS61" s="2"/>
      <c r="AT61" s="2"/>
      <c r="AU61" s="2"/>
      <c r="AV61" s="2"/>
      <c r="AW61" s="2"/>
      <c r="AX61" s="2"/>
      <c r="AY61" s="2"/>
      <c r="AZ61" s="2"/>
      <c r="BA61" s="2"/>
      <c r="BB61" s="2"/>
      <c r="BC61" s="2"/>
      <c r="BD61" s="2"/>
      <c r="BE61" s="2"/>
      <c r="BF61" s="2"/>
      <c r="BG61" s="2"/>
      <c r="BH61" s="2"/>
      <c r="BI61" s="2"/>
      <c r="BJ61" s="2"/>
      <c r="BK61" s="2"/>
      <c r="BL61" s="2"/>
      <c r="BM61" s="2"/>
      <c r="BN61" s="2"/>
      <c r="BO61" s="2"/>
      <c r="BP61" s="2"/>
      <c r="BQ61" s="2"/>
      <c r="BR61" s="2"/>
      <c r="BS61" s="2"/>
      <c r="BT61" s="2"/>
      <c r="BU61" s="2"/>
      <c r="BV61" s="2"/>
      <c r="BW61" s="2"/>
      <c r="BX61" s="2"/>
      <c r="BY61" s="2"/>
      <c r="BZ61" s="2"/>
      <c r="CA61" s="2"/>
      <c r="CB61" s="2"/>
      <c r="CC61" s="2"/>
      <c r="CD61" s="2"/>
      <c r="CE61" s="2"/>
    </row>
    <row r="62" spans="1:83" ht="15.75" outlineLevel="1" thickBot="1" x14ac:dyDescent="0.3">
      <c r="A62" s="18"/>
      <c r="B62" s="19"/>
      <c r="C62" s="20"/>
      <c r="D62" s="21"/>
      <c r="E62" s="21">
        <f t="shared" si="3"/>
        <v>0</v>
      </c>
      <c r="F62" s="22"/>
      <c r="G62" s="29"/>
      <c r="H62" s="24"/>
      <c r="I62" s="24"/>
      <c r="J62" s="2"/>
      <c r="K62" s="2"/>
      <c r="L62" s="2"/>
      <c r="M62" s="2"/>
      <c r="N62" s="2"/>
      <c r="O62" s="2"/>
      <c r="P62" s="2"/>
      <c r="Q62" s="2"/>
      <c r="R62" s="2"/>
      <c r="S62" s="2"/>
      <c r="T62" s="2"/>
      <c r="U62" s="2"/>
      <c r="V62" s="2"/>
      <c r="W62" s="2"/>
      <c r="X62" s="2"/>
      <c r="Y62" s="2"/>
      <c r="Z62" s="2"/>
      <c r="AA62" s="2"/>
      <c r="AB62" s="2"/>
      <c r="AC62" s="2"/>
      <c r="AD62" s="2"/>
      <c r="AE62" s="2"/>
      <c r="AF62" s="2"/>
      <c r="AG62" s="2"/>
      <c r="AH62" s="2"/>
      <c r="AI62" s="2"/>
      <c r="AJ62" s="2"/>
      <c r="AK62" s="2"/>
      <c r="AL62" s="2"/>
      <c r="AM62" s="2"/>
      <c r="AN62" s="2"/>
      <c r="AO62" s="2"/>
      <c r="AP62" s="2"/>
      <c r="AQ62" s="2"/>
      <c r="AR62" s="2"/>
      <c r="AS62" s="2"/>
      <c r="AT62" s="2"/>
      <c r="AU62" s="2"/>
      <c r="AV62" s="2"/>
      <c r="AW62" s="2"/>
      <c r="AX62" s="2"/>
      <c r="AY62" s="2"/>
      <c r="AZ62" s="2"/>
      <c r="BA62" s="2"/>
      <c r="BB62" s="2"/>
      <c r="BC62" s="2"/>
      <c r="BD62" s="2"/>
      <c r="BE62" s="2"/>
      <c r="BF62" s="2"/>
      <c r="BG62" s="2"/>
      <c r="BH62" s="2"/>
      <c r="BI62" s="2"/>
      <c r="BJ62" s="2"/>
      <c r="BK62" s="2"/>
      <c r="BL62" s="2"/>
      <c r="BM62" s="2"/>
      <c r="BN62" s="2"/>
      <c r="BO62" s="2"/>
      <c r="BP62" s="2"/>
      <c r="BQ62" s="2"/>
      <c r="BR62" s="2"/>
      <c r="BS62" s="2"/>
      <c r="BT62" s="2"/>
      <c r="BU62" s="2"/>
      <c r="BV62" s="2"/>
      <c r="BW62" s="2"/>
      <c r="BX62" s="2"/>
      <c r="BY62" s="2"/>
      <c r="BZ62" s="2"/>
      <c r="CA62" s="2"/>
      <c r="CB62" s="2"/>
      <c r="CC62" s="2"/>
      <c r="CD62" s="2"/>
      <c r="CE62" s="2"/>
    </row>
    <row r="63" spans="1:83" ht="15.75" thickBot="1" x14ac:dyDescent="0.3">
      <c r="A63" s="186" t="s">
        <v>3</v>
      </c>
      <c r="B63" s="187"/>
      <c r="C63" s="187"/>
      <c r="D63" s="192"/>
      <c r="E63" s="26">
        <f>SUM(E53:E62)</f>
        <v>8088</v>
      </c>
      <c r="F63" s="22"/>
      <c r="G63" s="29"/>
      <c r="H63" s="24"/>
      <c r="I63" s="24"/>
      <c r="J63" s="2"/>
      <c r="K63" s="2"/>
      <c r="L63" s="2"/>
      <c r="M63" s="2"/>
      <c r="N63" s="2"/>
      <c r="O63" s="2"/>
      <c r="P63" s="2"/>
      <c r="Q63" s="2"/>
      <c r="R63" s="2"/>
      <c r="S63" s="2"/>
      <c r="T63" s="2"/>
      <c r="U63" s="2"/>
      <c r="V63" s="2"/>
      <c r="W63" s="2"/>
      <c r="X63" s="2"/>
      <c r="Y63" s="2"/>
      <c r="Z63" s="2"/>
      <c r="AA63" s="2"/>
      <c r="AB63" s="2"/>
      <c r="AC63" s="2"/>
      <c r="AD63" s="2"/>
      <c r="AE63" s="2"/>
      <c r="AF63" s="2"/>
      <c r="AG63" s="2"/>
      <c r="AH63" s="2"/>
      <c r="AI63" s="2"/>
      <c r="AJ63" s="2"/>
      <c r="AK63" s="2"/>
      <c r="AL63" s="2"/>
      <c r="AM63" s="2"/>
      <c r="AN63" s="2"/>
      <c r="AO63" s="2"/>
      <c r="AP63" s="2"/>
      <c r="AQ63" s="2"/>
      <c r="AR63" s="2"/>
      <c r="AS63" s="2"/>
      <c r="AT63" s="2"/>
      <c r="AU63" s="2"/>
      <c r="AV63" s="2"/>
      <c r="AW63" s="2"/>
      <c r="AX63" s="2"/>
      <c r="AY63" s="2"/>
      <c r="AZ63" s="2"/>
      <c r="BA63" s="2"/>
      <c r="BB63" s="2"/>
      <c r="BC63" s="2"/>
      <c r="BD63" s="2"/>
      <c r="BE63" s="2"/>
      <c r="BF63" s="2"/>
      <c r="BG63" s="2"/>
      <c r="BH63" s="2"/>
      <c r="BI63" s="2"/>
      <c r="BJ63" s="2"/>
      <c r="BK63" s="2"/>
      <c r="BL63" s="2"/>
      <c r="BM63" s="2"/>
      <c r="BN63" s="2"/>
      <c r="BO63" s="2"/>
      <c r="BP63" s="2"/>
      <c r="BQ63" s="2"/>
      <c r="BR63" s="2"/>
      <c r="BS63" s="2"/>
      <c r="BT63" s="2"/>
      <c r="BU63" s="2"/>
      <c r="BV63" s="2"/>
      <c r="BW63" s="2"/>
      <c r="BX63" s="2"/>
      <c r="BY63" s="2"/>
      <c r="BZ63" s="2"/>
      <c r="CA63" s="2"/>
      <c r="CB63" s="2"/>
      <c r="CC63" s="2"/>
      <c r="CD63" s="2"/>
      <c r="CE63" s="2"/>
    </row>
    <row r="64" spans="1:83" ht="15.75" thickBot="1" x14ac:dyDescent="0.3">
      <c r="A64" s="183" t="str">
        <f>+$F$1038</f>
        <v>Output / Activity 4 - History of BR</v>
      </c>
      <c r="B64" s="184"/>
      <c r="C64" s="184"/>
      <c r="D64" s="184"/>
      <c r="E64" s="184"/>
      <c r="F64" s="184"/>
      <c r="G64" s="185"/>
      <c r="H64" s="17"/>
      <c r="I64" s="17"/>
      <c r="J64" s="2"/>
      <c r="K64" s="2"/>
      <c r="L64" s="2"/>
      <c r="M64" s="2"/>
      <c r="N64" s="2"/>
      <c r="O64" s="2"/>
      <c r="P64" s="2"/>
      <c r="Q64" s="2"/>
      <c r="R64" s="2"/>
      <c r="S64" s="2"/>
      <c r="T64" s="2"/>
      <c r="U64" s="2"/>
      <c r="V64" s="2"/>
      <c r="W64" s="2"/>
      <c r="X64" s="2"/>
      <c r="Y64" s="2"/>
      <c r="Z64" s="2"/>
      <c r="AA64" s="2"/>
      <c r="AB64" s="2"/>
      <c r="AC64" s="2"/>
      <c r="AD64" s="2"/>
      <c r="AE64" s="2"/>
      <c r="AF64" s="2"/>
      <c r="AG64" s="2"/>
      <c r="AH64" s="2"/>
      <c r="AI64" s="2"/>
      <c r="AJ64" s="2"/>
      <c r="AK64" s="2"/>
      <c r="AL64" s="2"/>
      <c r="AM64" s="2"/>
      <c r="AN64" s="2"/>
      <c r="AO64" s="2"/>
      <c r="AP64" s="2"/>
      <c r="AQ64" s="2"/>
      <c r="AR64" s="2"/>
      <c r="AS64" s="2"/>
      <c r="AT64" s="2"/>
      <c r="AU64" s="2"/>
      <c r="AV64" s="2"/>
      <c r="AW64" s="2"/>
      <c r="AX64" s="2"/>
      <c r="AY64" s="2"/>
      <c r="AZ64" s="2"/>
      <c r="BA64" s="2"/>
      <c r="BB64" s="2"/>
      <c r="BC64" s="2"/>
      <c r="BD64" s="2"/>
      <c r="BE64" s="2"/>
      <c r="BF64" s="2"/>
      <c r="BG64" s="2"/>
      <c r="BH64" s="2"/>
      <c r="BI64" s="2"/>
      <c r="BJ64" s="2"/>
      <c r="BK64" s="2"/>
      <c r="BL64" s="2"/>
      <c r="BM64" s="2"/>
      <c r="BN64" s="2"/>
      <c r="BO64" s="2"/>
      <c r="BP64" s="2"/>
      <c r="BQ64" s="2"/>
      <c r="BR64" s="2"/>
      <c r="BS64" s="2"/>
      <c r="BT64" s="2"/>
      <c r="BU64" s="2"/>
      <c r="BV64" s="2"/>
      <c r="BW64" s="2"/>
      <c r="BX64" s="2"/>
      <c r="BY64" s="2"/>
      <c r="BZ64" s="2"/>
      <c r="CA64" s="2"/>
      <c r="CB64" s="2"/>
      <c r="CC64" s="2"/>
      <c r="CD64" s="2"/>
      <c r="CE64" s="2"/>
    </row>
    <row r="65" spans="1:83" ht="34.5" outlineLevel="1" thickBot="1" x14ac:dyDescent="0.3">
      <c r="A65" s="18" t="s">
        <v>509</v>
      </c>
      <c r="B65" s="19" t="s">
        <v>703</v>
      </c>
      <c r="C65" s="20">
        <v>1</v>
      </c>
      <c r="D65" s="21">
        <v>3690</v>
      </c>
      <c r="E65" s="21">
        <f t="shared" ref="E65:E74" si="4">C65*D65</f>
        <v>3690</v>
      </c>
      <c r="F65" s="22" t="s">
        <v>695</v>
      </c>
      <c r="G65" s="60"/>
      <c r="H65" s="24"/>
      <c r="I65" s="24" t="s">
        <v>94</v>
      </c>
      <c r="J65" s="2"/>
      <c r="K65" s="2"/>
      <c r="L65" s="2"/>
      <c r="M65" s="2"/>
      <c r="N65" s="2"/>
      <c r="O65" s="2"/>
      <c r="P65" s="2"/>
      <c r="Q65" s="2"/>
      <c r="R65" s="2"/>
      <c r="S65" s="2"/>
      <c r="T65" s="2"/>
      <c r="U65" s="2"/>
      <c r="V65" s="2"/>
      <c r="W65" s="2"/>
      <c r="X65" s="2"/>
      <c r="Y65" s="2"/>
      <c r="Z65" s="2"/>
      <c r="AA65" s="2"/>
      <c r="AB65" s="2"/>
      <c r="AC65" s="2"/>
      <c r="AD65" s="2"/>
      <c r="AE65" s="2"/>
      <c r="AF65" s="2"/>
      <c r="AG65" s="2"/>
      <c r="AH65" s="2"/>
      <c r="AI65" s="2"/>
      <c r="AJ65" s="2"/>
      <c r="AK65" s="2"/>
      <c r="AL65" s="2"/>
      <c r="AM65" s="2"/>
      <c r="AN65" s="2"/>
      <c r="AO65" s="2"/>
      <c r="AP65" s="2"/>
      <c r="AQ65" s="2"/>
      <c r="AR65" s="2"/>
      <c r="AS65" s="2"/>
      <c r="AT65" s="2"/>
      <c r="AU65" s="2"/>
      <c r="AV65" s="2"/>
      <c r="AW65" s="2"/>
      <c r="AX65" s="2"/>
      <c r="AY65" s="2"/>
      <c r="AZ65" s="2"/>
      <c r="BA65" s="2"/>
      <c r="BB65" s="2"/>
      <c r="BC65" s="2"/>
      <c r="BD65" s="2"/>
      <c r="BE65" s="2"/>
      <c r="BF65" s="2"/>
      <c r="BG65" s="2"/>
      <c r="BH65" s="2"/>
      <c r="BI65" s="2"/>
      <c r="BJ65" s="2"/>
      <c r="BK65" s="2"/>
      <c r="BL65" s="2"/>
      <c r="BM65" s="2"/>
      <c r="BN65" s="2"/>
      <c r="BO65" s="2"/>
      <c r="BP65" s="2"/>
      <c r="BQ65" s="2"/>
      <c r="BR65" s="2"/>
      <c r="BS65" s="2"/>
      <c r="BT65" s="2"/>
      <c r="BU65" s="2"/>
      <c r="BV65" s="2"/>
      <c r="BW65" s="2"/>
      <c r="BX65" s="2"/>
      <c r="BY65" s="2"/>
      <c r="BZ65" s="2"/>
      <c r="CA65" s="2"/>
      <c r="CB65" s="2"/>
      <c r="CC65" s="2"/>
      <c r="CD65" s="2"/>
      <c r="CE65" s="2"/>
    </row>
    <row r="66" spans="1:83" ht="34.5" outlineLevel="1" thickBot="1" x14ac:dyDescent="0.3">
      <c r="A66" s="18" t="s">
        <v>510</v>
      </c>
      <c r="B66" s="19" t="s">
        <v>703</v>
      </c>
      <c r="C66" s="20">
        <v>2</v>
      </c>
      <c r="D66" s="21">
        <v>4784</v>
      </c>
      <c r="E66" s="21">
        <f t="shared" si="4"/>
        <v>9568</v>
      </c>
      <c r="F66" s="22" t="s">
        <v>692</v>
      </c>
      <c r="G66" s="63" t="s">
        <v>726</v>
      </c>
      <c r="H66" s="24"/>
      <c r="I66" s="24" t="s">
        <v>94</v>
      </c>
      <c r="J66" s="2"/>
      <c r="K66" s="2"/>
      <c r="L66" s="2"/>
      <c r="M66" s="2"/>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O66" s="2"/>
      <c r="AP66" s="2"/>
      <c r="AQ66" s="2"/>
      <c r="AR66" s="2"/>
      <c r="AS66" s="2"/>
      <c r="AT66" s="2"/>
      <c r="AU66" s="2"/>
      <c r="AV66" s="2"/>
      <c r="AW66" s="2"/>
      <c r="AX66" s="2"/>
      <c r="AY66" s="2"/>
      <c r="AZ66" s="2"/>
      <c r="BA66" s="2"/>
      <c r="BB66" s="2"/>
      <c r="BC66" s="2"/>
      <c r="BD66" s="2"/>
      <c r="BE66" s="2"/>
      <c r="BF66" s="2"/>
      <c r="BG66" s="2"/>
      <c r="BH66" s="2"/>
      <c r="BI66" s="2"/>
      <c r="BJ66" s="2"/>
      <c r="BK66" s="2"/>
      <c r="BL66" s="2"/>
      <c r="BM66" s="2"/>
      <c r="BN66" s="2"/>
      <c r="BO66" s="2"/>
      <c r="BP66" s="2"/>
      <c r="BQ66" s="2"/>
      <c r="BR66" s="2"/>
      <c r="BS66" s="2"/>
      <c r="BT66" s="2"/>
      <c r="BU66" s="2"/>
      <c r="BV66" s="2"/>
      <c r="BW66" s="2"/>
      <c r="BX66" s="2"/>
      <c r="BY66" s="2"/>
      <c r="BZ66" s="2"/>
      <c r="CA66" s="2"/>
      <c r="CB66" s="2"/>
      <c r="CC66" s="2"/>
      <c r="CD66" s="2"/>
      <c r="CE66" s="2"/>
    </row>
    <row r="67" spans="1:83" ht="34.5" outlineLevel="1" thickBot="1" x14ac:dyDescent="0.3">
      <c r="A67" s="18" t="s">
        <v>511</v>
      </c>
      <c r="B67" s="19" t="s">
        <v>703</v>
      </c>
      <c r="C67" s="20">
        <v>1</v>
      </c>
      <c r="D67" s="21">
        <v>6150</v>
      </c>
      <c r="E67" s="21">
        <f t="shared" si="4"/>
        <v>6150</v>
      </c>
      <c r="F67" s="22" t="s">
        <v>695</v>
      </c>
      <c r="G67" s="63" t="s">
        <v>727</v>
      </c>
      <c r="H67" s="24"/>
      <c r="I67" s="24" t="s">
        <v>94</v>
      </c>
      <c r="J67" s="2"/>
      <c r="K67" s="2"/>
      <c r="L67" s="2"/>
      <c r="M67" s="2"/>
      <c r="N67" s="2"/>
      <c r="O67" s="2"/>
      <c r="P67" s="2"/>
      <c r="Q67" s="2"/>
      <c r="R67" s="2"/>
      <c r="S67" s="2"/>
      <c r="T67" s="2"/>
      <c r="U67" s="2"/>
      <c r="V67" s="2"/>
      <c r="W67" s="2"/>
      <c r="X67" s="2"/>
      <c r="Y67" s="2"/>
      <c r="Z67" s="2"/>
      <c r="AA67" s="2"/>
      <c r="AB67" s="2"/>
      <c r="AC67" s="2"/>
      <c r="AD67" s="2"/>
      <c r="AE67" s="2"/>
      <c r="AF67" s="2"/>
      <c r="AG67" s="2"/>
      <c r="AH67" s="2"/>
      <c r="AI67" s="2"/>
      <c r="AJ67" s="2"/>
      <c r="AK67" s="2"/>
      <c r="AL67" s="2"/>
      <c r="AM67" s="2"/>
      <c r="AN67" s="2"/>
      <c r="AO67" s="2"/>
      <c r="AP67" s="2"/>
      <c r="AQ67" s="2"/>
      <c r="AR67" s="2"/>
      <c r="AS67" s="2"/>
      <c r="AT67" s="2"/>
      <c r="AU67" s="2"/>
      <c r="AV67" s="2"/>
      <c r="AW67" s="2"/>
      <c r="AX67" s="2"/>
      <c r="AY67" s="2"/>
      <c r="AZ67" s="2"/>
      <c r="BA67" s="2"/>
      <c r="BB67" s="2"/>
      <c r="BC67" s="2"/>
      <c r="BD67" s="2"/>
      <c r="BE67" s="2"/>
      <c r="BF67" s="2"/>
      <c r="BG67" s="2"/>
      <c r="BH67" s="2"/>
      <c r="BI67" s="2"/>
      <c r="BJ67" s="2"/>
      <c r="BK67" s="2"/>
      <c r="BL67" s="2"/>
      <c r="BM67" s="2"/>
      <c r="BN67" s="2"/>
      <c r="BO67" s="2"/>
      <c r="BP67" s="2"/>
      <c r="BQ67" s="2"/>
      <c r="BR67" s="2"/>
      <c r="BS67" s="2"/>
      <c r="BT67" s="2"/>
      <c r="BU67" s="2"/>
      <c r="BV67" s="2"/>
      <c r="BW67" s="2"/>
      <c r="BX67" s="2"/>
      <c r="BY67" s="2"/>
      <c r="BZ67" s="2"/>
      <c r="CA67" s="2"/>
      <c r="CB67" s="2"/>
      <c r="CC67" s="2"/>
      <c r="CD67" s="2"/>
      <c r="CE67" s="2"/>
    </row>
    <row r="68" spans="1:83" ht="23.25" outlineLevel="1" thickBot="1" x14ac:dyDescent="0.3">
      <c r="A68" s="18" t="s">
        <v>512</v>
      </c>
      <c r="B68" s="19" t="s">
        <v>702</v>
      </c>
      <c r="C68" s="20">
        <v>5</v>
      </c>
      <c r="D68" s="21">
        <v>1580</v>
      </c>
      <c r="E68" s="21">
        <f t="shared" si="4"/>
        <v>7900</v>
      </c>
      <c r="F68" s="22" t="s">
        <v>693</v>
      </c>
      <c r="G68" s="63" t="s">
        <v>728</v>
      </c>
      <c r="H68" s="24"/>
      <c r="I68" s="24" t="s">
        <v>94</v>
      </c>
      <c r="J68" s="2"/>
      <c r="K68" s="2"/>
      <c r="L68" s="2"/>
      <c r="M68" s="2"/>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2"/>
      <c r="AP68" s="2"/>
      <c r="AQ68" s="2"/>
      <c r="AR68" s="2"/>
      <c r="AS68" s="2"/>
      <c r="AT68" s="2"/>
      <c r="AU68" s="2"/>
      <c r="AV68" s="2"/>
      <c r="AW68" s="2"/>
      <c r="AX68" s="2"/>
      <c r="AY68" s="2"/>
      <c r="AZ68" s="2"/>
      <c r="BA68" s="2"/>
      <c r="BB68" s="2"/>
      <c r="BC68" s="2"/>
      <c r="BD68" s="2"/>
      <c r="BE68" s="2"/>
      <c r="BF68" s="2"/>
      <c r="BG68" s="2"/>
      <c r="BH68" s="2"/>
      <c r="BI68" s="2"/>
      <c r="BJ68" s="2"/>
      <c r="BK68" s="2"/>
      <c r="BL68" s="2"/>
      <c r="BM68" s="2"/>
      <c r="BN68" s="2"/>
      <c r="BO68" s="2"/>
      <c r="BP68" s="2"/>
      <c r="BQ68" s="2"/>
      <c r="BR68" s="2"/>
      <c r="BS68" s="2"/>
      <c r="BT68" s="2"/>
      <c r="BU68" s="2"/>
      <c r="BV68" s="2"/>
      <c r="BW68" s="2"/>
      <c r="BX68" s="2"/>
      <c r="BY68" s="2"/>
      <c r="BZ68" s="2"/>
      <c r="CA68" s="2"/>
      <c r="CB68" s="2"/>
      <c r="CC68" s="2"/>
      <c r="CD68" s="2"/>
      <c r="CE68" s="2"/>
    </row>
    <row r="69" spans="1:83" ht="15.75" outlineLevel="1" thickBot="1" x14ac:dyDescent="0.3">
      <c r="A69" s="18"/>
      <c r="B69" s="19"/>
      <c r="C69" s="20"/>
      <c r="D69" s="21"/>
      <c r="E69" s="21">
        <f t="shared" si="4"/>
        <v>0</v>
      </c>
      <c r="F69" s="22"/>
      <c r="G69" s="60"/>
      <c r="H69" s="24"/>
      <c r="I69" s="24"/>
      <c r="J69" s="2"/>
      <c r="K69" s="2"/>
      <c r="L69" s="2"/>
      <c r="M69" s="2"/>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2"/>
      <c r="AP69" s="2"/>
      <c r="AQ69" s="2"/>
      <c r="AR69" s="2"/>
      <c r="AS69" s="2"/>
      <c r="AT69" s="2"/>
      <c r="AU69" s="2"/>
      <c r="AV69" s="2"/>
      <c r="AW69" s="2"/>
      <c r="AX69" s="2"/>
      <c r="AY69" s="2"/>
      <c r="AZ69" s="2"/>
      <c r="BA69" s="2"/>
      <c r="BB69" s="2"/>
      <c r="BC69" s="2"/>
      <c r="BD69" s="2"/>
      <c r="BE69" s="2"/>
      <c r="BF69" s="2"/>
      <c r="BG69" s="2"/>
      <c r="BH69" s="2"/>
      <c r="BI69" s="2"/>
      <c r="BJ69" s="2"/>
      <c r="BK69" s="2"/>
      <c r="BL69" s="2"/>
      <c r="BM69" s="2"/>
      <c r="BN69" s="2"/>
      <c r="BO69" s="2"/>
      <c r="BP69" s="2"/>
      <c r="BQ69" s="2"/>
      <c r="BR69" s="2"/>
      <c r="BS69" s="2"/>
      <c r="BT69" s="2"/>
      <c r="BU69" s="2"/>
      <c r="BV69" s="2"/>
      <c r="BW69" s="2"/>
      <c r="BX69" s="2"/>
      <c r="BY69" s="2"/>
      <c r="BZ69" s="2"/>
      <c r="CA69" s="2"/>
      <c r="CB69" s="2"/>
      <c r="CC69" s="2"/>
      <c r="CD69" s="2"/>
      <c r="CE69" s="2"/>
    </row>
    <row r="70" spans="1:83" ht="15.75" outlineLevel="1" thickBot="1" x14ac:dyDescent="0.3">
      <c r="A70" s="18"/>
      <c r="B70" s="19"/>
      <c r="C70" s="20"/>
      <c r="D70" s="21"/>
      <c r="E70" s="21">
        <f t="shared" si="4"/>
        <v>0</v>
      </c>
      <c r="F70" s="22"/>
      <c r="G70" s="60"/>
      <c r="H70" s="24"/>
      <c r="I70" s="24"/>
      <c r="J70" s="2"/>
      <c r="K70" s="2"/>
      <c r="L70" s="2"/>
      <c r="M70" s="2"/>
      <c r="N70" s="2"/>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2"/>
      <c r="AP70" s="2"/>
      <c r="AQ70" s="2"/>
      <c r="AR70" s="2"/>
      <c r="AS70" s="2"/>
      <c r="AT70" s="2"/>
      <c r="AU70" s="2"/>
      <c r="AV70" s="2"/>
      <c r="AW70" s="2"/>
      <c r="AX70" s="2"/>
      <c r="AY70" s="2"/>
      <c r="AZ70" s="2"/>
      <c r="BA70" s="2"/>
      <c r="BB70" s="2"/>
      <c r="BC70" s="2"/>
      <c r="BD70" s="2"/>
      <c r="BE70" s="2"/>
      <c r="BF70" s="2"/>
      <c r="BG70" s="2"/>
      <c r="BH70" s="2"/>
      <c r="BI70" s="2"/>
      <c r="BJ70" s="2"/>
      <c r="BK70" s="2"/>
      <c r="BL70" s="2"/>
      <c r="BM70" s="2"/>
      <c r="BN70" s="2"/>
      <c r="BO70" s="2"/>
      <c r="BP70" s="2"/>
      <c r="BQ70" s="2"/>
      <c r="BR70" s="2"/>
      <c r="BS70" s="2"/>
      <c r="BT70" s="2"/>
      <c r="BU70" s="2"/>
      <c r="BV70" s="2"/>
      <c r="BW70" s="2"/>
      <c r="BX70" s="2"/>
      <c r="BY70" s="2"/>
      <c r="BZ70" s="2"/>
      <c r="CA70" s="2"/>
      <c r="CB70" s="2"/>
      <c r="CC70" s="2"/>
      <c r="CD70" s="2"/>
      <c r="CE70" s="2"/>
    </row>
    <row r="71" spans="1:83" ht="15.75" outlineLevel="1" thickBot="1" x14ac:dyDescent="0.3">
      <c r="A71" s="18"/>
      <c r="B71" s="19"/>
      <c r="C71" s="20"/>
      <c r="D71" s="21"/>
      <c r="E71" s="21">
        <f t="shared" si="4"/>
        <v>0</v>
      </c>
      <c r="F71" s="22"/>
      <c r="G71" s="60"/>
      <c r="H71" s="24"/>
      <c r="I71" s="24"/>
      <c r="J71" s="2"/>
      <c r="K71" s="2"/>
      <c r="L71" s="2"/>
      <c r="M71" s="2"/>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2"/>
      <c r="AP71" s="2"/>
      <c r="AQ71" s="2"/>
      <c r="AR71" s="2"/>
      <c r="AS71" s="2"/>
      <c r="AT71" s="2"/>
      <c r="AU71" s="2"/>
      <c r="AV71" s="2"/>
      <c r="AW71" s="2"/>
      <c r="AX71" s="2"/>
      <c r="AY71" s="2"/>
      <c r="AZ71" s="2"/>
      <c r="BA71" s="2"/>
      <c r="BB71" s="2"/>
      <c r="BC71" s="2"/>
      <c r="BD71" s="2"/>
      <c r="BE71" s="2"/>
      <c r="BF71" s="2"/>
      <c r="BG71" s="2"/>
      <c r="BH71" s="2"/>
      <c r="BI71" s="2"/>
      <c r="BJ71" s="2"/>
      <c r="BK71" s="2"/>
      <c r="BL71" s="2"/>
      <c r="BM71" s="2"/>
      <c r="BN71" s="2"/>
      <c r="BO71" s="2"/>
      <c r="BP71" s="2"/>
      <c r="BQ71" s="2"/>
      <c r="BR71" s="2"/>
      <c r="BS71" s="2"/>
      <c r="BT71" s="2"/>
      <c r="BU71" s="2"/>
      <c r="BV71" s="2"/>
      <c r="BW71" s="2"/>
      <c r="BX71" s="2"/>
      <c r="BY71" s="2"/>
      <c r="BZ71" s="2"/>
      <c r="CA71" s="2"/>
      <c r="CB71" s="2"/>
      <c r="CC71" s="2"/>
      <c r="CD71" s="2"/>
      <c r="CE71" s="2"/>
    </row>
    <row r="72" spans="1:83" ht="15.75" outlineLevel="1" thickBot="1" x14ac:dyDescent="0.3">
      <c r="A72" s="18"/>
      <c r="B72" s="19"/>
      <c r="C72" s="20"/>
      <c r="D72" s="21"/>
      <c r="E72" s="21">
        <f t="shared" si="4"/>
        <v>0</v>
      </c>
      <c r="F72" s="22"/>
      <c r="G72" s="23"/>
      <c r="H72" s="24"/>
      <c r="I72" s="24"/>
      <c r="J72" s="2"/>
      <c r="K72" s="2"/>
      <c r="L72" s="2"/>
      <c r="M72" s="2"/>
      <c r="N72" s="2"/>
      <c r="O72" s="2"/>
      <c r="P72" s="2"/>
      <c r="Q72" s="2"/>
      <c r="R72" s="2"/>
      <c r="S72" s="2"/>
      <c r="T72" s="2"/>
      <c r="U72" s="2"/>
      <c r="V72" s="2"/>
      <c r="W72" s="2"/>
      <c r="X72" s="2"/>
      <c r="Y72" s="2"/>
      <c r="Z72" s="2"/>
      <c r="AA72" s="2"/>
      <c r="AB72" s="2"/>
      <c r="AC72" s="2"/>
      <c r="AD72" s="2"/>
      <c r="AE72" s="2"/>
      <c r="AF72" s="2"/>
      <c r="AG72" s="2"/>
      <c r="AH72" s="2"/>
      <c r="AI72" s="2"/>
      <c r="AJ72" s="2"/>
      <c r="AK72" s="2"/>
      <c r="AL72" s="2"/>
      <c r="AM72" s="2"/>
      <c r="AN72" s="2"/>
      <c r="AO72" s="2"/>
      <c r="AP72" s="2"/>
      <c r="AQ72" s="2"/>
      <c r="AR72" s="2"/>
      <c r="AS72" s="2"/>
      <c r="AT72" s="2"/>
      <c r="AU72" s="2"/>
      <c r="AV72" s="2"/>
      <c r="AW72" s="2"/>
      <c r="AX72" s="2"/>
      <c r="AY72" s="2"/>
      <c r="AZ72" s="2"/>
      <c r="BA72" s="2"/>
      <c r="BB72" s="2"/>
      <c r="BC72" s="2"/>
      <c r="BD72" s="2"/>
      <c r="BE72" s="2"/>
      <c r="BF72" s="2"/>
      <c r="BG72" s="2"/>
      <c r="BH72" s="2"/>
      <c r="BI72" s="2"/>
      <c r="BJ72" s="2"/>
      <c r="BK72" s="2"/>
      <c r="BL72" s="2"/>
      <c r="BM72" s="2"/>
      <c r="BN72" s="2"/>
      <c r="BO72" s="2"/>
      <c r="BP72" s="2"/>
      <c r="BQ72" s="2"/>
      <c r="BR72" s="2"/>
      <c r="BS72" s="2"/>
      <c r="BT72" s="2"/>
      <c r="BU72" s="2"/>
      <c r="BV72" s="2"/>
      <c r="BW72" s="2"/>
      <c r="BX72" s="2"/>
      <c r="BY72" s="2"/>
      <c r="BZ72" s="2"/>
      <c r="CA72" s="2"/>
      <c r="CB72" s="2"/>
      <c r="CC72" s="2"/>
      <c r="CD72" s="2"/>
      <c r="CE72" s="2"/>
    </row>
    <row r="73" spans="1:83" ht="15.75" outlineLevel="1" thickBot="1" x14ac:dyDescent="0.3">
      <c r="A73" s="18"/>
      <c r="B73" s="19"/>
      <c r="C73" s="20"/>
      <c r="D73" s="21"/>
      <c r="E73" s="21">
        <f t="shared" si="4"/>
        <v>0</v>
      </c>
      <c r="F73" s="22"/>
      <c r="G73" s="23"/>
      <c r="H73" s="24"/>
      <c r="I73" s="24"/>
      <c r="J73" s="2"/>
      <c r="K73" s="2"/>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c r="AR73" s="2"/>
      <c r="AS73" s="2"/>
      <c r="AT73" s="2"/>
      <c r="AU73" s="2"/>
      <c r="AV73" s="2"/>
      <c r="AW73" s="2"/>
      <c r="AX73" s="2"/>
      <c r="AY73" s="2"/>
      <c r="AZ73" s="2"/>
      <c r="BA73" s="2"/>
      <c r="BB73" s="2"/>
      <c r="BC73" s="2"/>
      <c r="BD73" s="2"/>
      <c r="BE73" s="2"/>
      <c r="BF73" s="2"/>
      <c r="BG73" s="2"/>
      <c r="BH73" s="2"/>
      <c r="BI73" s="2"/>
      <c r="BJ73" s="2"/>
      <c r="BK73" s="2"/>
      <c r="BL73" s="2"/>
      <c r="BM73" s="2"/>
      <c r="BN73" s="2"/>
      <c r="BO73" s="2"/>
      <c r="BP73" s="2"/>
      <c r="BQ73" s="2"/>
      <c r="BR73" s="2"/>
      <c r="BS73" s="2"/>
      <c r="BT73" s="2"/>
      <c r="BU73" s="2"/>
      <c r="BV73" s="2"/>
      <c r="BW73" s="2"/>
      <c r="BX73" s="2"/>
      <c r="BY73" s="2"/>
      <c r="BZ73" s="2"/>
      <c r="CA73" s="2"/>
      <c r="CB73" s="2"/>
      <c r="CC73" s="2"/>
      <c r="CD73" s="2"/>
      <c r="CE73" s="2"/>
    </row>
    <row r="74" spans="1:83" ht="14.25" customHeight="1" outlineLevel="1" thickBot="1" x14ac:dyDescent="0.3">
      <c r="A74" s="18"/>
      <c r="B74" s="25"/>
      <c r="C74" s="20"/>
      <c r="D74" s="21"/>
      <c r="E74" s="21">
        <f t="shared" si="4"/>
        <v>0</v>
      </c>
      <c r="F74" s="22"/>
      <c r="G74" s="23"/>
      <c r="H74" s="24"/>
      <c r="I74" s="24"/>
      <c r="J74" s="2"/>
      <c r="K74" s="2"/>
      <c r="L74" s="2"/>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c r="AP74" s="2"/>
      <c r="AQ74" s="2"/>
      <c r="AR74" s="2"/>
      <c r="AS74" s="2"/>
      <c r="AT74" s="2"/>
      <c r="AU74" s="2"/>
      <c r="AV74" s="2"/>
      <c r="AW74" s="2"/>
      <c r="AX74" s="2"/>
      <c r="AY74" s="2"/>
      <c r="AZ74" s="2"/>
      <c r="BA74" s="2"/>
      <c r="BB74" s="2"/>
      <c r="BC74" s="2"/>
      <c r="BD74" s="2"/>
      <c r="BE74" s="2"/>
      <c r="BF74" s="2"/>
      <c r="BG74" s="2"/>
      <c r="BH74" s="2"/>
      <c r="BI74" s="2"/>
      <c r="BJ74" s="2"/>
      <c r="BK74" s="2"/>
      <c r="BL74" s="2"/>
      <c r="BM74" s="2"/>
      <c r="BN74" s="2"/>
      <c r="BO74" s="2"/>
      <c r="BP74" s="2"/>
      <c r="BQ74" s="2"/>
      <c r="BR74" s="2"/>
      <c r="BS74" s="2"/>
      <c r="BT74" s="2"/>
      <c r="BU74" s="2"/>
      <c r="BV74" s="2"/>
      <c r="BW74" s="2"/>
      <c r="BX74" s="2"/>
      <c r="BY74" s="2"/>
      <c r="BZ74" s="2"/>
      <c r="CA74" s="2"/>
      <c r="CB74" s="2"/>
      <c r="CC74" s="2"/>
      <c r="CD74" s="2"/>
      <c r="CE74" s="2"/>
    </row>
    <row r="75" spans="1:83" ht="15.75" customHeight="1" thickBot="1" x14ac:dyDescent="0.3">
      <c r="A75" s="186" t="s">
        <v>4</v>
      </c>
      <c r="B75" s="187"/>
      <c r="C75" s="187"/>
      <c r="D75" s="188"/>
      <c r="E75" s="26">
        <f>SUM(E65:E74)</f>
        <v>27308</v>
      </c>
      <c r="F75" s="22"/>
      <c r="G75" s="27"/>
      <c r="H75" s="24"/>
      <c r="I75" s="24"/>
      <c r="J75" s="2"/>
      <c r="K75" s="2"/>
      <c r="L75" s="2"/>
      <c r="M75" s="2"/>
      <c r="N75" s="2"/>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c r="AP75" s="2"/>
      <c r="AQ75" s="2"/>
      <c r="AR75" s="2"/>
      <c r="AS75" s="2"/>
      <c r="AT75" s="2"/>
      <c r="AU75" s="2"/>
      <c r="AV75" s="2"/>
      <c r="AW75" s="2"/>
      <c r="AX75" s="2"/>
      <c r="AY75" s="2"/>
      <c r="AZ75" s="2"/>
      <c r="BA75" s="2"/>
      <c r="BB75" s="2"/>
      <c r="BC75" s="2"/>
      <c r="BD75" s="2"/>
      <c r="BE75" s="2"/>
      <c r="BF75" s="2"/>
      <c r="BG75" s="2"/>
      <c r="BH75" s="2"/>
      <c r="BI75" s="2"/>
      <c r="BJ75" s="2"/>
      <c r="BK75" s="2"/>
      <c r="BL75" s="2"/>
      <c r="BM75" s="2"/>
      <c r="BN75" s="2"/>
      <c r="BO75" s="2"/>
      <c r="BP75" s="2"/>
      <c r="BQ75" s="2"/>
      <c r="BR75" s="2"/>
      <c r="BS75" s="2"/>
      <c r="BT75" s="2"/>
      <c r="BU75" s="2"/>
      <c r="BV75" s="2"/>
      <c r="BW75" s="2"/>
      <c r="BX75" s="2"/>
      <c r="BY75" s="2"/>
      <c r="BZ75" s="2"/>
      <c r="CA75" s="2"/>
      <c r="CB75" s="2"/>
      <c r="CC75" s="2"/>
      <c r="CD75" s="2"/>
      <c r="CE75" s="2"/>
    </row>
    <row r="76" spans="1:83" ht="15.75" thickBot="1" x14ac:dyDescent="0.3">
      <c r="A76" s="183" t="str">
        <f>+$G$1038</f>
        <v>Output / Activity 5 - Elaboration of a database management plan: FAIR data - open access</v>
      </c>
      <c r="B76" s="184"/>
      <c r="C76" s="184"/>
      <c r="D76" s="184"/>
      <c r="E76" s="184"/>
      <c r="F76" s="184"/>
      <c r="G76" s="185"/>
      <c r="H76" s="28"/>
      <c r="I76" s="28"/>
      <c r="J76" s="2"/>
      <c r="K76" s="2"/>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c r="AR76" s="2"/>
      <c r="AS76" s="2"/>
      <c r="AT76" s="2"/>
      <c r="AU76" s="2"/>
      <c r="AV76" s="2"/>
      <c r="AW76" s="2"/>
      <c r="AX76" s="2"/>
      <c r="AY76" s="2"/>
      <c r="AZ76" s="2"/>
      <c r="BA76" s="2"/>
      <c r="BB76" s="2"/>
      <c r="BC76" s="2"/>
      <c r="BD76" s="2"/>
      <c r="BE76" s="2"/>
      <c r="BF76" s="2"/>
      <c r="BG76" s="2"/>
      <c r="BH76" s="2"/>
      <c r="BI76" s="2"/>
      <c r="BJ76" s="2"/>
      <c r="BK76" s="2"/>
      <c r="BL76" s="2"/>
      <c r="BM76" s="2"/>
      <c r="BN76" s="2"/>
      <c r="BO76" s="2"/>
      <c r="BP76" s="2"/>
      <c r="BQ76" s="2"/>
      <c r="BR76" s="2"/>
      <c r="BS76" s="2"/>
      <c r="BT76" s="2"/>
      <c r="BU76" s="2"/>
      <c r="BV76" s="2"/>
      <c r="BW76" s="2"/>
      <c r="BX76" s="2"/>
      <c r="BY76" s="2"/>
      <c r="BZ76" s="2"/>
      <c r="CA76" s="2"/>
      <c r="CB76" s="2"/>
      <c r="CC76" s="2"/>
      <c r="CD76" s="2"/>
      <c r="CE76" s="2"/>
    </row>
    <row r="77" spans="1:83" ht="34.5" outlineLevel="1" thickBot="1" x14ac:dyDescent="0.3">
      <c r="A77" s="18" t="s">
        <v>510</v>
      </c>
      <c r="B77" s="19" t="s">
        <v>703</v>
      </c>
      <c r="C77" s="20">
        <v>1</v>
      </c>
      <c r="D77" s="21">
        <v>2392</v>
      </c>
      <c r="E77" s="21">
        <f t="shared" ref="E77:E86" si="5">C77*D77</f>
        <v>2392</v>
      </c>
      <c r="F77" s="22" t="s">
        <v>692</v>
      </c>
      <c r="G77" s="141" t="s">
        <v>729</v>
      </c>
      <c r="H77" s="24"/>
      <c r="I77" s="24" t="s">
        <v>94</v>
      </c>
      <c r="J77" s="2"/>
      <c r="K77" s="2"/>
      <c r="L77" s="2"/>
      <c r="M77" s="2"/>
      <c r="N77" s="2"/>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c r="AP77" s="2"/>
      <c r="AQ77" s="2"/>
      <c r="AR77" s="2"/>
      <c r="AS77" s="2"/>
      <c r="AT77" s="2"/>
      <c r="AU77" s="2"/>
      <c r="AV77" s="2"/>
      <c r="AW77" s="2"/>
      <c r="AX77" s="2"/>
      <c r="AY77" s="2"/>
      <c r="AZ77" s="2"/>
      <c r="BA77" s="2"/>
      <c r="BB77" s="2"/>
      <c r="BC77" s="2"/>
      <c r="BD77" s="2"/>
      <c r="BE77" s="2"/>
      <c r="BF77" s="2"/>
      <c r="BG77" s="2"/>
      <c r="BH77" s="2"/>
      <c r="BI77" s="2"/>
      <c r="BJ77" s="2"/>
      <c r="BK77" s="2"/>
      <c r="BL77" s="2"/>
      <c r="BM77" s="2"/>
      <c r="BN77" s="2"/>
      <c r="BO77" s="2"/>
      <c r="BP77" s="2"/>
      <c r="BQ77" s="2"/>
      <c r="BR77" s="2"/>
      <c r="BS77" s="2"/>
      <c r="BT77" s="2"/>
      <c r="BU77" s="2"/>
      <c r="BV77" s="2"/>
      <c r="BW77" s="2"/>
      <c r="BX77" s="2"/>
      <c r="BY77" s="2"/>
      <c r="BZ77" s="2"/>
      <c r="CA77" s="2"/>
      <c r="CB77" s="2"/>
      <c r="CC77" s="2"/>
      <c r="CD77" s="2"/>
      <c r="CE77" s="2"/>
    </row>
    <row r="78" spans="1:83" ht="15.75" outlineLevel="1" thickBot="1" x14ac:dyDescent="0.3">
      <c r="A78" s="18"/>
      <c r="B78" s="19"/>
      <c r="C78" s="20"/>
      <c r="D78" s="21"/>
      <c r="E78" s="21">
        <f t="shared" si="5"/>
        <v>0</v>
      </c>
      <c r="F78" s="22"/>
      <c r="G78" s="29"/>
      <c r="H78" s="24"/>
      <c r="I78" s="24"/>
      <c r="J78" s="2"/>
      <c r="K78" s="2"/>
      <c r="L78" s="2"/>
      <c r="M78" s="2"/>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c r="AP78" s="2"/>
      <c r="AQ78" s="2"/>
      <c r="AR78" s="2"/>
      <c r="AS78" s="2"/>
      <c r="AT78" s="2"/>
      <c r="AU78" s="2"/>
      <c r="AV78" s="2"/>
      <c r="AW78" s="2"/>
      <c r="AX78" s="2"/>
      <c r="AY78" s="2"/>
      <c r="AZ78" s="2"/>
      <c r="BA78" s="2"/>
      <c r="BB78" s="2"/>
      <c r="BC78" s="2"/>
      <c r="BD78" s="2"/>
      <c r="BE78" s="2"/>
      <c r="BF78" s="2"/>
      <c r="BG78" s="2"/>
      <c r="BH78" s="2"/>
      <c r="BI78" s="2"/>
      <c r="BJ78" s="2"/>
      <c r="BK78" s="2"/>
      <c r="BL78" s="2"/>
      <c r="BM78" s="2"/>
      <c r="BN78" s="2"/>
      <c r="BO78" s="2"/>
      <c r="BP78" s="2"/>
      <c r="BQ78" s="2"/>
      <c r="BR78" s="2"/>
      <c r="BS78" s="2"/>
      <c r="BT78" s="2"/>
      <c r="BU78" s="2"/>
      <c r="BV78" s="2"/>
      <c r="BW78" s="2"/>
      <c r="BX78" s="2"/>
      <c r="BY78" s="2"/>
      <c r="BZ78" s="2"/>
      <c r="CA78" s="2"/>
      <c r="CB78" s="2"/>
      <c r="CC78" s="2"/>
      <c r="CD78" s="2"/>
      <c r="CE78" s="2"/>
    </row>
    <row r="79" spans="1:83" ht="15.75" outlineLevel="1" thickBot="1" x14ac:dyDescent="0.3">
      <c r="A79" s="18"/>
      <c r="B79" s="19"/>
      <c r="C79" s="20"/>
      <c r="D79" s="21"/>
      <c r="E79" s="21">
        <f t="shared" si="5"/>
        <v>0</v>
      </c>
      <c r="F79" s="22"/>
      <c r="G79" s="29"/>
      <c r="H79" s="24"/>
      <c r="I79" s="24"/>
      <c r="J79" s="2"/>
      <c r="K79" s="2"/>
      <c r="L79" s="2"/>
      <c r="M79" s="2"/>
      <c r="N79" s="2"/>
      <c r="O79" s="2"/>
      <c r="P79" s="2"/>
      <c r="Q79" s="2"/>
      <c r="R79" s="2"/>
      <c r="S79" s="2"/>
      <c r="T79" s="2"/>
      <c r="U79" s="2"/>
      <c r="V79" s="2"/>
      <c r="W79" s="2"/>
      <c r="X79" s="2"/>
      <c r="Y79" s="2"/>
      <c r="Z79" s="2"/>
      <c r="AA79" s="2"/>
      <c r="AB79" s="2"/>
      <c r="AC79" s="2"/>
      <c r="AD79" s="2"/>
      <c r="AE79" s="2"/>
      <c r="AF79" s="2"/>
      <c r="AG79" s="2"/>
      <c r="AH79" s="2"/>
      <c r="AI79" s="2"/>
      <c r="AJ79" s="2"/>
      <c r="AK79" s="2"/>
      <c r="AL79" s="2"/>
      <c r="AM79" s="2"/>
      <c r="AN79" s="2"/>
      <c r="AO79" s="2"/>
      <c r="AP79" s="2"/>
      <c r="AQ79" s="2"/>
      <c r="AR79" s="2"/>
      <c r="AS79" s="2"/>
      <c r="AT79" s="2"/>
      <c r="AU79" s="2"/>
      <c r="AV79" s="2"/>
      <c r="AW79" s="2"/>
      <c r="AX79" s="2"/>
      <c r="AY79" s="2"/>
      <c r="AZ79" s="2"/>
      <c r="BA79" s="2"/>
      <c r="BB79" s="2"/>
      <c r="BC79" s="2"/>
      <c r="BD79" s="2"/>
      <c r="BE79" s="2"/>
      <c r="BF79" s="2"/>
      <c r="BG79" s="2"/>
      <c r="BH79" s="2"/>
      <c r="BI79" s="2"/>
      <c r="BJ79" s="2"/>
      <c r="BK79" s="2"/>
      <c r="BL79" s="2"/>
      <c r="BM79" s="2"/>
      <c r="BN79" s="2"/>
      <c r="BO79" s="2"/>
      <c r="BP79" s="2"/>
      <c r="BQ79" s="2"/>
      <c r="BR79" s="2"/>
      <c r="BS79" s="2"/>
      <c r="BT79" s="2"/>
      <c r="BU79" s="2"/>
      <c r="BV79" s="2"/>
      <c r="BW79" s="2"/>
      <c r="BX79" s="2"/>
      <c r="BY79" s="2"/>
      <c r="BZ79" s="2"/>
      <c r="CA79" s="2"/>
      <c r="CB79" s="2"/>
      <c r="CC79" s="2"/>
      <c r="CD79" s="2"/>
      <c r="CE79" s="2"/>
    </row>
    <row r="80" spans="1:83" ht="15.75" outlineLevel="1" thickBot="1" x14ac:dyDescent="0.3">
      <c r="A80" s="18"/>
      <c r="B80" s="19"/>
      <c r="C80" s="20"/>
      <c r="D80" s="21"/>
      <c r="E80" s="21">
        <f t="shared" si="5"/>
        <v>0</v>
      </c>
      <c r="F80" s="22"/>
      <c r="G80" s="29"/>
      <c r="H80" s="24"/>
      <c r="I80" s="24"/>
      <c r="J80" s="2"/>
      <c r="K80" s="2"/>
      <c r="L80" s="2"/>
      <c r="M80" s="2"/>
      <c r="N80" s="2"/>
      <c r="O80" s="2"/>
      <c r="P80" s="2"/>
      <c r="Q80" s="2"/>
      <c r="R80" s="2"/>
      <c r="S80" s="2"/>
      <c r="T80" s="2"/>
      <c r="U80" s="2"/>
      <c r="V80" s="2"/>
      <c r="W80" s="2"/>
      <c r="X80" s="2"/>
      <c r="Y80" s="2"/>
      <c r="Z80" s="2"/>
      <c r="AA80" s="2"/>
      <c r="AB80" s="2"/>
      <c r="AC80" s="2"/>
      <c r="AD80" s="2"/>
      <c r="AE80" s="2"/>
      <c r="AF80" s="2"/>
      <c r="AG80" s="2"/>
      <c r="AH80" s="2"/>
      <c r="AI80" s="2"/>
      <c r="AJ80" s="2"/>
      <c r="AK80" s="2"/>
      <c r="AL80" s="2"/>
      <c r="AM80" s="2"/>
      <c r="AN80" s="2"/>
      <c r="AO80" s="2"/>
      <c r="AP80" s="2"/>
      <c r="AQ80" s="2"/>
      <c r="AR80" s="2"/>
      <c r="AS80" s="2"/>
      <c r="AT80" s="2"/>
      <c r="AU80" s="2"/>
      <c r="AV80" s="2"/>
      <c r="AW80" s="2"/>
      <c r="AX80" s="2"/>
      <c r="AY80" s="2"/>
      <c r="AZ80" s="2"/>
      <c r="BA80" s="2"/>
      <c r="BB80" s="2"/>
      <c r="BC80" s="2"/>
      <c r="BD80" s="2"/>
      <c r="BE80" s="2"/>
      <c r="BF80" s="2"/>
      <c r="BG80" s="2"/>
      <c r="BH80" s="2"/>
      <c r="BI80" s="2"/>
      <c r="BJ80" s="2"/>
      <c r="BK80" s="2"/>
      <c r="BL80" s="2"/>
      <c r="BM80" s="2"/>
      <c r="BN80" s="2"/>
      <c r="BO80" s="2"/>
      <c r="BP80" s="2"/>
      <c r="BQ80" s="2"/>
      <c r="BR80" s="2"/>
      <c r="BS80" s="2"/>
      <c r="BT80" s="2"/>
      <c r="BU80" s="2"/>
      <c r="BV80" s="2"/>
      <c r="BW80" s="2"/>
      <c r="BX80" s="2"/>
      <c r="BY80" s="2"/>
      <c r="BZ80" s="2"/>
      <c r="CA80" s="2"/>
      <c r="CB80" s="2"/>
      <c r="CC80" s="2"/>
      <c r="CD80" s="2"/>
      <c r="CE80" s="2"/>
    </row>
    <row r="81" spans="1:83" ht="15.75" outlineLevel="1" thickBot="1" x14ac:dyDescent="0.3">
      <c r="A81" s="18"/>
      <c r="B81" s="19"/>
      <c r="C81" s="20"/>
      <c r="D81" s="21"/>
      <c r="E81" s="21">
        <f t="shared" si="5"/>
        <v>0</v>
      </c>
      <c r="F81" s="22"/>
      <c r="G81" s="29"/>
      <c r="H81" s="24"/>
      <c r="I81" s="24"/>
      <c r="J81" s="2"/>
      <c r="K81" s="2"/>
      <c r="L81" s="2"/>
      <c r="M81" s="2"/>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2"/>
      <c r="AQ81" s="2"/>
      <c r="AR81" s="2"/>
      <c r="AS81" s="2"/>
      <c r="AT81" s="2"/>
      <c r="AU81" s="2"/>
      <c r="AV81" s="2"/>
      <c r="AW81" s="2"/>
      <c r="AX81" s="2"/>
      <c r="AY81" s="2"/>
      <c r="AZ81" s="2"/>
      <c r="BA81" s="2"/>
      <c r="BB81" s="2"/>
      <c r="BC81" s="2"/>
      <c r="BD81" s="2"/>
      <c r="BE81" s="2"/>
      <c r="BF81" s="2"/>
      <c r="BG81" s="2"/>
      <c r="BH81" s="2"/>
      <c r="BI81" s="2"/>
      <c r="BJ81" s="2"/>
      <c r="BK81" s="2"/>
      <c r="BL81" s="2"/>
      <c r="BM81" s="2"/>
      <c r="BN81" s="2"/>
      <c r="BO81" s="2"/>
      <c r="BP81" s="2"/>
      <c r="BQ81" s="2"/>
      <c r="BR81" s="2"/>
      <c r="BS81" s="2"/>
      <c r="BT81" s="2"/>
      <c r="BU81" s="2"/>
      <c r="BV81" s="2"/>
      <c r="BW81" s="2"/>
      <c r="BX81" s="2"/>
      <c r="BY81" s="2"/>
      <c r="BZ81" s="2"/>
      <c r="CA81" s="2"/>
      <c r="CB81" s="2"/>
      <c r="CC81" s="2"/>
      <c r="CD81" s="2"/>
      <c r="CE81" s="2"/>
    </row>
    <row r="82" spans="1:83" ht="15.75" outlineLevel="1" thickBot="1" x14ac:dyDescent="0.3">
      <c r="A82" s="18"/>
      <c r="B82" s="19"/>
      <c r="C82" s="20"/>
      <c r="D82" s="21"/>
      <c r="E82" s="21">
        <f t="shared" si="5"/>
        <v>0</v>
      </c>
      <c r="F82" s="22"/>
      <c r="G82" s="29"/>
      <c r="H82" s="24"/>
      <c r="I82" s="24"/>
      <c r="J82" s="2"/>
      <c r="K82" s="2"/>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c r="AR82" s="2"/>
      <c r="AS82" s="2"/>
      <c r="AT82" s="2"/>
      <c r="AU82" s="2"/>
      <c r="AV82" s="2"/>
      <c r="AW82" s="2"/>
      <c r="AX82" s="2"/>
      <c r="AY82" s="2"/>
      <c r="AZ82" s="2"/>
      <c r="BA82" s="2"/>
      <c r="BB82" s="2"/>
      <c r="BC82" s="2"/>
      <c r="BD82" s="2"/>
      <c r="BE82" s="2"/>
      <c r="BF82" s="2"/>
      <c r="BG82" s="2"/>
      <c r="BH82" s="2"/>
      <c r="BI82" s="2"/>
      <c r="BJ82" s="2"/>
      <c r="BK82" s="2"/>
      <c r="BL82" s="2"/>
      <c r="BM82" s="2"/>
      <c r="BN82" s="2"/>
      <c r="BO82" s="2"/>
      <c r="BP82" s="2"/>
      <c r="BQ82" s="2"/>
      <c r="BR82" s="2"/>
      <c r="BS82" s="2"/>
      <c r="BT82" s="2"/>
      <c r="BU82" s="2"/>
      <c r="BV82" s="2"/>
      <c r="BW82" s="2"/>
      <c r="BX82" s="2"/>
      <c r="BY82" s="2"/>
      <c r="BZ82" s="2"/>
      <c r="CA82" s="2"/>
      <c r="CB82" s="2"/>
      <c r="CC82" s="2"/>
      <c r="CD82" s="2"/>
      <c r="CE82" s="2"/>
    </row>
    <row r="83" spans="1:83" ht="15.75" outlineLevel="1" thickBot="1" x14ac:dyDescent="0.3">
      <c r="A83" s="18"/>
      <c r="B83" s="19"/>
      <c r="C83" s="20"/>
      <c r="D83" s="21"/>
      <c r="E83" s="21">
        <f t="shared" si="5"/>
        <v>0</v>
      </c>
      <c r="F83" s="22"/>
      <c r="G83" s="29"/>
      <c r="H83" s="24"/>
      <c r="I83" s="24"/>
      <c r="J83" s="2"/>
      <c r="K83" s="2"/>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BW83" s="2"/>
      <c r="BX83" s="2"/>
      <c r="BY83" s="2"/>
      <c r="BZ83" s="2"/>
      <c r="CA83" s="2"/>
      <c r="CB83" s="2"/>
      <c r="CC83" s="2"/>
      <c r="CD83" s="2"/>
      <c r="CE83" s="2"/>
    </row>
    <row r="84" spans="1:83" ht="15.75" outlineLevel="1" thickBot="1" x14ac:dyDescent="0.3">
      <c r="A84" s="18"/>
      <c r="B84" s="19"/>
      <c r="C84" s="20"/>
      <c r="D84" s="21"/>
      <c r="E84" s="21">
        <f t="shared" si="5"/>
        <v>0</v>
      </c>
      <c r="F84" s="22"/>
      <c r="G84" s="29"/>
      <c r="H84" s="24"/>
      <c r="I84" s="24"/>
      <c r="J84" s="2"/>
      <c r="K84" s="2"/>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c r="BY84" s="2"/>
      <c r="BZ84" s="2"/>
      <c r="CA84" s="2"/>
      <c r="CB84" s="2"/>
      <c r="CC84" s="2"/>
      <c r="CD84" s="2"/>
      <c r="CE84" s="2"/>
    </row>
    <row r="85" spans="1:83" ht="15.75" outlineLevel="1" thickBot="1" x14ac:dyDescent="0.3">
      <c r="A85" s="18"/>
      <c r="B85" s="19"/>
      <c r="C85" s="20"/>
      <c r="D85" s="21"/>
      <c r="E85" s="21">
        <f t="shared" si="5"/>
        <v>0</v>
      </c>
      <c r="F85" s="22"/>
      <c r="G85" s="29"/>
      <c r="H85" s="24"/>
      <c r="I85" s="24"/>
      <c r="J85" s="2"/>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c r="BY85" s="2"/>
      <c r="BZ85" s="2"/>
      <c r="CA85" s="2"/>
      <c r="CB85" s="2"/>
      <c r="CC85" s="2"/>
      <c r="CD85" s="2"/>
      <c r="CE85" s="2"/>
    </row>
    <row r="86" spans="1:83" ht="15.75" outlineLevel="1" thickBot="1" x14ac:dyDescent="0.3">
      <c r="A86" s="18"/>
      <c r="B86" s="19"/>
      <c r="C86" s="20"/>
      <c r="D86" s="21"/>
      <c r="E86" s="21">
        <f t="shared" si="5"/>
        <v>0</v>
      </c>
      <c r="F86" s="22"/>
      <c r="G86" s="29"/>
      <c r="H86" s="24"/>
      <c r="I86" s="24"/>
      <c r="J86" s="2"/>
      <c r="K86" s="2"/>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c r="BY86" s="2"/>
      <c r="BZ86" s="2"/>
      <c r="CA86" s="2"/>
      <c r="CB86" s="2"/>
      <c r="CC86" s="2"/>
      <c r="CD86" s="2"/>
      <c r="CE86" s="2"/>
    </row>
    <row r="87" spans="1:83" ht="15.75" thickBot="1" x14ac:dyDescent="0.3">
      <c r="A87" s="186" t="s">
        <v>14</v>
      </c>
      <c r="B87" s="187"/>
      <c r="C87" s="187"/>
      <c r="D87" s="192"/>
      <c r="E87" s="26">
        <f>SUM(E77:E86)</f>
        <v>2392</v>
      </c>
      <c r="F87" s="22"/>
      <c r="G87" s="29"/>
      <c r="H87" s="24"/>
      <c r="I87" s="24"/>
      <c r="J87" s="2"/>
      <c r="K87" s="2"/>
      <c r="L87" s="2"/>
      <c r="M87" s="2"/>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c r="AP87" s="2"/>
      <c r="AQ87" s="2"/>
      <c r="AR87" s="2"/>
      <c r="AS87" s="2"/>
      <c r="AT87" s="2"/>
      <c r="AU87" s="2"/>
      <c r="AV87" s="2"/>
      <c r="AW87" s="2"/>
      <c r="AX87" s="2"/>
      <c r="AY87" s="2"/>
      <c r="AZ87" s="2"/>
      <c r="BA87" s="2"/>
      <c r="BB87" s="2"/>
      <c r="BC87" s="2"/>
      <c r="BD87" s="2"/>
      <c r="BE87" s="2"/>
      <c r="BF87" s="2"/>
      <c r="BG87" s="2"/>
      <c r="BH87" s="2"/>
      <c r="BI87" s="2"/>
      <c r="BJ87" s="2"/>
      <c r="BK87" s="2"/>
      <c r="BL87" s="2"/>
      <c r="BM87" s="2"/>
      <c r="BN87" s="2"/>
      <c r="BO87" s="2"/>
      <c r="BP87" s="2"/>
      <c r="BQ87" s="2"/>
      <c r="BR87" s="2"/>
      <c r="BS87" s="2"/>
      <c r="BT87" s="2"/>
      <c r="BU87" s="2"/>
      <c r="BV87" s="2"/>
      <c r="BW87" s="2"/>
      <c r="BX87" s="2"/>
      <c r="BY87" s="2"/>
      <c r="BZ87" s="2"/>
      <c r="CA87" s="2"/>
      <c r="CB87" s="2"/>
      <c r="CC87" s="2"/>
      <c r="CD87" s="2"/>
      <c r="CE87" s="2"/>
    </row>
    <row r="88" spans="1:83" ht="15.75" thickBot="1" x14ac:dyDescent="0.3">
      <c r="A88" s="183" t="str">
        <f>+$H$1038</f>
        <v>Output / Activity 6 - Auscultation / Perception and identification of heritage</v>
      </c>
      <c r="B88" s="184"/>
      <c r="C88" s="184"/>
      <c r="D88" s="184"/>
      <c r="E88" s="184"/>
      <c r="F88" s="184"/>
      <c r="G88" s="185"/>
      <c r="H88" s="17"/>
      <c r="I88" s="17"/>
      <c r="J88" s="2"/>
      <c r="K88" s="2"/>
      <c r="L88" s="2"/>
      <c r="M88" s="2"/>
      <c r="N88" s="2"/>
      <c r="O88" s="2"/>
      <c r="P88" s="2"/>
      <c r="Q88" s="2"/>
      <c r="R88" s="2"/>
      <c r="S88" s="2"/>
      <c r="T88" s="2"/>
      <c r="U88" s="2"/>
      <c r="V88" s="2"/>
      <c r="W88" s="2"/>
      <c r="X88" s="2"/>
      <c r="Y88" s="2"/>
      <c r="Z88" s="2"/>
      <c r="AA88" s="2"/>
      <c r="AB88" s="2"/>
      <c r="AC88" s="2"/>
      <c r="AD88" s="2"/>
      <c r="AE88" s="2"/>
      <c r="AF88" s="2"/>
      <c r="AG88" s="2"/>
      <c r="AH88" s="2"/>
      <c r="AI88" s="2"/>
      <c r="AJ88" s="2"/>
      <c r="AK88" s="2"/>
      <c r="AL88" s="2"/>
      <c r="AM88" s="2"/>
      <c r="AN88" s="2"/>
      <c r="AO88" s="2"/>
      <c r="AP88" s="2"/>
      <c r="AQ88" s="2"/>
      <c r="AR88" s="2"/>
      <c r="AS88" s="2"/>
      <c r="AT88" s="2"/>
      <c r="AU88" s="2"/>
      <c r="AV88" s="2"/>
      <c r="AW88" s="2"/>
      <c r="AX88" s="2"/>
      <c r="AY88" s="2"/>
      <c r="AZ88" s="2"/>
      <c r="BA88" s="2"/>
      <c r="BB88" s="2"/>
      <c r="BC88" s="2"/>
      <c r="BD88" s="2"/>
      <c r="BE88" s="2"/>
      <c r="BF88" s="2"/>
      <c r="BG88" s="2"/>
      <c r="BH88" s="2"/>
      <c r="BI88" s="2"/>
      <c r="BJ88" s="2"/>
      <c r="BK88" s="2"/>
      <c r="BL88" s="2"/>
      <c r="BM88" s="2"/>
      <c r="BN88" s="2"/>
      <c r="BO88" s="2"/>
      <c r="BP88" s="2"/>
      <c r="BQ88" s="2"/>
      <c r="BR88" s="2"/>
      <c r="BS88" s="2"/>
      <c r="BT88" s="2"/>
      <c r="BU88" s="2"/>
      <c r="BV88" s="2"/>
      <c r="BW88" s="2"/>
      <c r="BX88" s="2"/>
      <c r="BY88" s="2"/>
      <c r="BZ88" s="2"/>
      <c r="CA88" s="2"/>
      <c r="CB88" s="2"/>
      <c r="CC88" s="2"/>
      <c r="CD88" s="2"/>
      <c r="CE88" s="2"/>
    </row>
    <row r="89" spans="1:83" ht="23.25" outlineLevel="1" thickBot="1" x14ac:dyDescent="0.3">
      <c r="A89" s="18" t="s">
        <v>510</v>
      </c>
      <c r="B89" s="19" t="s">
        <v>703</v>
      </c>
      <c r="C89" s="20">
        <v>1</v>
      </c>
      <c r="D89" s="21">
        <v>2392</v>
      </c>
      <c r="E89" s="21">
        <f t="shared" ref="E89:E98" si="6">C89*D89</f>
        <v>2392</v>
      </c>
      <c r="F89" s="22" t="s">
        <v>692</v>
      </c>
      <c r="G89" s="63" t="s">
        <v>730</v>
      </c>
      <c r="H89" s="24"/>
      <c r="I89" s="24" t="s">
        <v>94</v>
      </c>
      <c r="J89" s="2"/>
      <c r="K89" s="2"/>
      <c r="L89" s="2"/>
      <c r="M89" s="2"/>
      <c r="N89" s="2"/>
      <c r="O89" s="2"/>
      <c r="P89" s="2"/>
      <c r="Q89" s="2"/>
      <c r="R89" s="2"/>
      <c r="S89" s="2"/>
      <c r="T89" s="2"/>
      <c r="U89" s="2"/>
      <c r="V89" s="2"/>
      <c r="W89" s="2"/>
      <c r="X89" s="2"/>
      <c r="Y89" s="2"/>
      <c r="Z89" s="2"/>
      <c r="AA89" s="2"/>
      <c r="AB89" s="2"/>
      <c r="AC89" s="2"/>
      <c r="AD89" s="2"/>
      <c r="AE89" s="2"/>
      <c r="AF89" s="2"/>
      <c r="AG89" s="2"/>
      <c r="AH89" s="2"/>
      <c r="AI89" s="2"/>
      <c r="AJ89" s="2"/>
      <c r="AK89" s="2"/>
      <c r="AL89" s="2"/>
      <c r="AM89" s="2"/>
      <c r="AN89" s="2"/>
      <c r="AO89" s="2"/>
      <c r="AP89" s="2"/>
      <c r="AQ89" s="2"/>
      <c r="AR89" s="2"/>
      <c r="AS89" s="2"/>
      <c r="AT89" s="2"/>
      <c r="AU89" s="2"/>
      <c r="AV89" s="2"/>
      <c r="AW89" s="2"/>
      <c r="AX89" s="2"/>
      <c r="AY89" s="2"/>
      <c r="AZ89" s="2"/>
      <c r="BA89" s="2"/>
      <c r="BB89" s="2"/>
      <c r="BC89" s="2"/>
      <c r="BD89" s="2"/>
      <c r="BE89" s="2"/>
      <c r="BF89" s="2"/>
      <c r="BG89" s="2"/>
      <c r="BH89" s="2"/>
      <c r="BI89" s="2"/>
      <c r="BJ89" s="2"/>
      <c r="BK89" s="2"/>
      <c r="BL89" s="2"/>
      <c r="BM89" s="2"/>
      <c r="BN89" s="2"/>
      <c r="BO89" s="2"/>
      <c r="BP89" s="2"/>
      <c r="BQ89" s="2"/>
      <c r="BR89" s="2"/>
      <c r="BS89" s="2"/>
      <c r="BT89" s="2"/>
      <c r="BU89" s="2"/>
      <c r="BV89" s="2"/>
      <c r="BW89" s="2"/>
      <c r="BX89" s="2"/>
      <c r="BY89" s="2"/>
      <c r="BZ89" s="2"/>
      <c r="CA89" s="2"/>
      <c r="CB89" s="2"/>
      <c r="CC89" s="2"/>
      <c r="CD89" s="2"/>
      <c r="CE89" s="2"/>
    </row>
    <row r="90" spans="1:83" ht="23.25" outlineLevel="1" thickBot="1" x14ac:dyDescent="0.3">
      <c r="A90" s="18" t="s">
        <v>512</v>
      </c>
      <c r="B90" s="19" t="s">
        <v>702</v>
      </c>
      <c r="C90" s="20">
        <v>6</v>
      </c>
      <c r="D90" s="21">
        <v>1580</v>
      </c>
      <c r="E90" s="21">
        <f t="shared" si="6"/>
        <v>9480</v>
      </c>
      <c r="F90" s="22" t="s">
        <v>693</v>
      </c>
      <c r="G90" s="63" t="s">
        <v>731</v>
      </c>
      <c r="H90" s="24"/>
      <c r="I90" s="24" t="s">
        <v>94</v>
      </c>
      <c r="J90" s="2"/>
      <c r="K90" s="2"/>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
      <c r="AR90" s="2"/>
      <c r="AS90" s="2"/>
      <c r="AT90" s="2"/>
      <c r="AU90" s="2"/>
      <c r="AV90" s="2"/>
      <c r="AW90" s="2"/>
      <c r="AX90" s="2"/>
      <c r="AY90" s="2"/>
      <c r="AZ90" s="2"/>
      <c r="BA90" s="2"/>
      <c r="BB90" s="2"/>
      <c r="BC90" s="2"/>
      <c r="BD90" s="2"/>
      <c r="BE90" s="2"/>
      <c r="BF90" s="2"/>
      <c r="BG90" s="2"/>
      <c r="BH90" s="2"/>
      <c r="BI90" s="2"/>
      <c r="BJ90" s="2"/>
      <c r="BK90" s="2"/>
      <c r="BL90" s="2"/>
      <c r="BM90" s="2"/>
      <c r="BN90" s="2"/>
      <c r="BO90" s="2"/>
      <c r="BP90" s="2"/>
      <c r="BQ90" s="2"/>
      <c r="BR90" s="2"/>
      <c r="BS90" s="2"/>
      <c r="BT90" s="2"/>
      <c r="BU90" s="2"/>
      <c r="BV90" s="2"/>
      <c r="BW90" s="2"/>
      <c r="BX90" s="2"/>
      <c r="BY90" s="2"/>
      <c r="BZ90" s="2"/>
      <c r="CA90" s="2"/>
      <c r="CB90" s="2"/>
      <c r="CC90" s="2"/>
      <c r="CD90" s="2"/>
      <c r="CE90" s="2"/>
    </row>
    <row r="91" spans="1:83" ht="15.75" outlineLevel="1" thickBot="1" x14ac:dyDescent="0.3">
      <c r="A91" s="18"/>
      <c r="B91" s="19"/>
      <c r="C91" s="20"/>
      <c r="D91" s="21"/>
      <c r="E91" s="21">
        <f t="shared" si="6"/>
        <v>0</v>
      </c>
      <c r="F91" s="22"/>
      <c r="G91" s="23"/>
      <c r="H91" s="24"/>
      <c r="I91" s="24"/>
      <c r="J91" s="2"/>
      <c r="K91" s="2"/>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
      <c r="AR91" s="2"/>
      <c r="AS91" s="2"/>
      <c r="AT91" s="2"/>
      <c r="AU91" s="2"/>
      <c r="AV91" s="2"/>
      <c r="AW91" s="2"/>
      <c r="AX91" s="2"/>
      <c r="AY91" s="2"/>
      <c r="AZ91" s="2"/>
      <c r="BA91" s="2"/>
      <c r="BB91" s="2"/>
      <c r="BC91" s="2"/>
      <c r="BD91" s="2"/>
      <c r="BE91" s="2"/>
      <c r="BF91" s="2"/>
      <c r="BG91" s="2"/>
      <c r="BH91" s="2"/>
      <c r="BI91" s="2"/>
      <c r="BJ91" s="2"/>
      <c r="BK91" s="2"/>
      <c r="BL91" s="2"/>
      <c r="BM91" s="2"/>
      <c r="BN91" s="2"/>
      <c r="BO91" s="2"/>
      <c r="BP91" s="2"/>
      <c r="BQ91" s="2"/>
      <c r="BR91" s="2"/>
      <c r="BS91" s="2"/>
      <c r="BT91" s="2"/>
      <c r="BU91" s="2"/>
      <c r="BV91" s="2"/>
      <c r="BW91" s="2"/>
      <c r="BX91" s="2"/>
      <c r="BY91" s="2"/>
      <c r="BZ91" s="2"/>
      <c r="CA91" s="2"/>
      <c r="CB91" s="2"/>
      <c r="CC91" s="2"/>
      <c r="CD91" s="2"/>
      <c r="CE91" s="2"/>
    </row>
    <row r="92" spans="1:83" ht="15.75" outlineLevel="1" thickBot="1" x14ac:dyDescent="0.3">
      <c r="A92" s="18"/>
      <c r="B92" s="19"/>
      <c r="C92" s="20"/>
      <c r="D92" s="21"/>
      <c r="E92" s="21">
        <f t="shared" si="6"/>
        <v>0</v>
      </c>
      <c r="F92" s="22"/>
      <c r="G92" s="23"/>
      <c r="H92" s="24"/>
      <c r="I92" s="24"/>
      <c r="J92" s="2"/>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
      <c r="AR92" s="2"/>
      <c r="AS92" s="2"/>
      <c r="AT92" s="2"/>
      <c r="AU92" s="2"/>
      <c r="AV92" s="2"/>
      <c r="AW92" s="2"/>
      <c r="AX92" s="2"/>
      <c r="AY92" s="2"/>
      <c r="AZ92" s="2"/>
      <c r="BA92" s="2"/>
      <c r="BB92" s="2"/>
      <c r="BC92" s="2"/>
      <c r="BD92" s="2"/>
      <c r="BE92" s="2"/>
      <c r="BF92" s="2"/>
      <c r="BG92" s="2"/>
      <c r="BH92" s="2"/>
      <c r="BI92" s="2"/>
      <c r="BJ92" s="2"/>
      <c r="BK92" s="2"/>
      <c r="BL92" s="2"/>
      <c r="BM92" s="2"/>
      <c r="BN92" s="2"/>
      <c r="BO92" s="2"/>
      <c r="BP92" s="2"/>
      <c r="BQ92" s="2"/>
      <c r="BR92" s="2"/>
      <c r="BS92" s="2"/>
      <c r="BT92" s="2"/>
      <c r="BU92" s="2"/>
      <c r="BV92" s="2"/>
      <c r="BW92" s="2"/>
      <c r="BX92" s="2"/>
      <c r="BY92" s="2"/>
      <c r="BZ92" s="2"/>
      <c r="CA92" s="2"/>
      <c r="CB92" s="2"/>
      <c r="CC92" s="2"/>
      <c r="CD92" s="2"/>
      <c r="CE92" s="2"/>
    </row>
    <row r="93" spans="1:83" ht="15.75" outlineLevel="1" thickBot="1" x14ac:dyDescent="0.3">
      <c r="A93" s="18"/>
      <c r="B93" s="19"/>
      <c r="C93" s="20"/>
      <c r="D93" s="21"/>
      <c r="E93" s="21">
        <f t="shared" si="6"/>
        <v>0</v>
      </c>
      <c r="F93" s="22"/>
      <c r="G93" s="23"/>
      <c r="H93" s="24"/>
      <c r="I93" s="24"/>
      <c r="J93" s="2"/>
      <c r="K93" s="2"/>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
      <c r="AR93" s="2"/>
      <c r="AS93" s="2"/>
      <c r="AT93" s="2"/>
      <c r="AU93" s="2"/>
      <c r="AV93" s="2"/>
      <c r="AW93" s="2"/>
      <c r="AX93" s="2"/>
      <c r="AY93" s="2"/>
      <c r="AZ93" s="2"/>
      <c r="BA93" s="2"/>
      <c r="BB93" s="2"/>
      <c r="BC93" s="2"/>
      <c r="BD93" s="2"/>
      <c r="BE93" s="2"/>
      <c r="BF93" s="2"/>
      <c r="BG93" s="2"/>
      <c r="BH93" s="2"/>
      <c r="BI93" s="2"/>
      <c r="BJ93" s="2"/>
      <c r="BK93" s="2"/>
      <c r="BL93" s="2"/>
      <c r="BM93" s="2"/>
      <c r="BN93" s="2"/>
      <c r="BO93" s="2"/>
      <c r="BP93" s="2"/>
      <c r="BQ93" s="2"/>
      <c r="BR93" s="2"/>
      <c r="BS93" s="2"/>
      <c r="BT93" s="2"/>
      <c r="BU93" s="2"/>
      <c r="BV93" s="2"/>
      <c r="BW93" s="2"/>
      <c r="BX93" s="2"/>
      <c r="BY93" s="2"/>
      <c r="BZ93" s="2"/>
      <c r="CA93" s="2"/>
      <c r="CB93" s="2"/>
      <c r="CC93" s="2"/>
      <c r="CD93" s="2"/>
      <c r="CE93" s="2"/>
    </row>
    <row r="94" spans="1:83" ht="15.75" outlineLevel="1" thickBot="1" x14ac:dyDescent="0.3">
      <c r="A94" s="18"/>
      <c r="B94" s="19"/>
      <c r="C94" s="20"/>
      <c r="D94" s="21"/>
      <c r="E94" s="21">
        <f t="shared" si="6"/>
        <v>0</v>
      </c>
      <c r="F94" s="22"/>
      <c r="G94" s="23"/>
      <c r="H94" s="24"/>
      <c r="I94" s="24"/>
      <c r="J94" s="2"/>
      <c r="K94" s="2"/>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
      <c r="AR94" s="2"/>
      <c r="AS94" s="2"/>
      <c r="AT94" s="2"/>
      <c r="AU94" s="2"/>
      <c r="AV94" s="2"/>
      <c r="AW94" s="2"/>
      <c r="AX94" s="2"/>
      <c r="AY94" s="2"/>
      <c r="AZ94" s="2"/>
      <c r="BA94" s="2"/>
      <c r="BB94" s="2"/>
      <c r="BC94" s="2"/>
      <c r="BD94" s="2"/>
      <c r="BE94" s="2"/>
      <c r="BF94" s="2"/>
      <c r="BG94" s="2"/>
      <c r="BH94" s="2"/>
      <c r="BI94" s="2"/>
      <c r="BJ94" s="2"/>
      <c r="BK94" s="2"/>
      <c r="BL94" s="2"/>
      <c r="BM94" s="2"/>
      <c r="BN94" s="2"/>
      <c r="BO94" s="2"/>
      <c r="BP94" s="2"/>
      <c r="BQ94" s="2"/>
      <c r="BR94" s="2"/>
      <c r="BS94" s="2"/>
      <c r="BT94" s="2"/>
      <c r="BU94" s="2"/>
      <c r="BV94" s="2"/>
      <c r="BW94" s="2"/>
      <c r="BX94" s="2"/>
      <c r="BY94" s="2"/>
      <c r="BZ94" s="2"/>
      <c r="CA94" s="2"/>
      <c r="CB94" s="2"/>
      <c r="CC94" s="2"/>
      <c r="CD94" s="2"/>
      <c r="CE94" s="2"/>
    </row>
    <row r="95" spans="1:83" ht="15.75" outlineLevel="1" thickBot="1" x14ac:dyDescent="0.3">
      <c r="A95" s="18"/>
      <c r="B95" s="19"/>
      <c r="C95" s="20"/>
      <c r="D95" s="21"/>
      <c r="E95" s="21">
        <f t="shared" si="6"/>
        <v>0</v>
      </c>
      <c r="F95" s="22"/>
      <c r="G95" s="23"/>
      <c r="H95" s="24"/>
      <c r="I95" s="24"/>
      <c r="J95" s="2"/>
      <c r="K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AQ95" s="2"/>
      <c r="AR95" s="2"/>
      <c r="AS95" s="2"/>
      <c r="AT95" s="2"/>
      <c r="AU95" s="2"/>
      <c r="AV95" s="2"/>
      <c r="AW95" s="2"/>
      <c r="AX95" s="2"/>
      <c r="AY95" s="2"/>
      <c r="AZ95" s="2"/>
      <c r="BA95" s="2"/>
      <c r="BB95" s="2"/>
      <c r="BC95" s="2"/>
      <c r="BD95" s="2"/>
      <c r="BE95" s="2"/>
      <c r="BF95" s="2"/>
      <c r="BG95" s="2"/>
      <c r="BH95" s="2"/>
      <c r="BI95" s="2"/>
      <c r="BJ95" s="2"/>
      <c r="BK95" s="2"/>
      <c r="BL95" s="2"/>
      <c r="BM95" s="2"/>
      <c r="BN95" s="2"/>
      <c r="BO95" s="2"/>
      <c r="BP95" s="2"/>
      <c r="BQ95" s="2"/>
      <c r="BR95" s="2"/>
      <c r="BS95" s="2"/>
      <c r="BT95" s="2"/>
      <c r="BU95" s="2"/>
      <c r="BV95" s="2"/>
      <c r="BW95" s="2"/>
      <c r="BX95" s="2"/>
      <c r="BY95" s="2"/>
      <c r="BZ95" s="2"/>
      <c r="CA95" s="2"/>
      <c r="CB95" s="2"/>
      <c r="CC95" s="2"/>
      <c r="CD95" s="2"/>
      <c r="CE95" s="2"/>
    </row>
    <row r="96" spans="1:83" ht="15.75" outlineLevel="1" thickBot="1" x14ac:dyDescent="0.3">
      <c r="A96" s="18"/>
      <c r="B96" s="19"/>
      <c r="C96" s="20"/>
      <c r="D96" s="21"/>
      <c r="E96" s="21">
        <f t="shared" si="6"/>
        <v>0</v>
      </c>
      <c r="F96" s="22"/>
      <c r="G96" s="23"/>
      <c r="H96" s="24"/>
      <c r="I96" s="24"/>
      <c r="J96" s="2"/>
      <c r="K96" s="2"/>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c r="AR96" s="2"/>
      <c r="AS96" s="2"/>
      <c r="AT96" s="2"/>
      <c r="AU96" s="2"/>
      <c r="AV96" s="2"/>
      <c r="AW96" s="2"/>
      <c r="AX96" s="2"/>
      <c r="AY96" s="2"/>
      <c r="AZ96" s="2"/>
      <c r="BA96" s="2"/>
      <c r="BB96" s="2"/>
      <c r="BC96" s="2"/>
      <c r="BD96" s="2"/>
      <c r="BE96" s="2"/>
      <c r="BF96" s="2"/>
      <c r="BG96" s="2"/>
      <c r="BH96" s="2"/>
      <c r="BI96" s="2"/>
      <c r="BJ96" s="2"/>
      <c r="BK96" s="2"/>
      <c r="BL96" s="2"/>
      <c r="BM96" s="2"/>
      <c r="BN96" s="2"/>
      <c r="BO96" s="2"/>
      <c r="BP96" s="2"/>
      <c r="BQ96" s="2"/>
      <c r="BR96" s="2"/>
      <c r="BS96" s="2"/>
      <c r="BT96" s="2"/>
      <c r="BU96" s="2"/>
      <c r="BV96" s="2"/>
      <c r="BW96" s="2"/>
      <c r="BX96" s="2"/>
      <c r="BY96" s="2"/>
      <c r="BZ96" s="2"/>
      <c r="CA96" s="2"/>
      <c r="CB96" s="2"/>
      <c r="CC96" s="2"/>
      <c r="CD96" s="2"/>
      <c r="CE96" s="2"/>
    </row>
    <row r="97" spans="1:83" ht="15.75" outlineLevel="1" thickBot="1" x14ac:dyDescent="0.3">
      <c r="A97" s="18"/>
      <c r="B97" s="19"/>
      <c r="C97" s="20"/>
      <c r="D97" s="21"/>
      <c r="E97" s="21">
        <f t="shared" si="6"/>
        <v>0</v>
      </c>
      <c r="F97" s="22"/>
      <c r="G97" s="23"/>
      <c r="H97" s="24"/>
      <c r="I97" s="24"/>
      <c r="J97" s="2"/>
      <c r="K97" s="2"/>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AQ97" s="2"/>
      <c r="AR97" s="2"/>
      <c r="AS97" s="2"/>
      <c r="AT97" s="2"/>
      <c r="AU97" s="2"/>
      <c r="AV97" s="2"/>
      <c r="AW97" s="2"/>
      <c r="AX97" s="2"/>
      <c r="AY97" s="2"/>
      <c r="AZ97" s="2"/>
      <c r="BA97" s="2"/>
      <c r="BB97" s="2"/>
      <c r="BC97" s="2"/>
      <c r="BD97" s="2"/>
      <c r="BE97" s="2"/>
      <c r="BF97" s="2"/>
      <c r="BG97" s="2"/>
      <c r="BH97" s="2"/>
      <c r="BI97" s="2"/>
      <c r="BJ97" s="2"/>
      <c r="BK97" s="2"/>
      <c r="BL97" s="2"/>
      <c r="BM97" s="2"/>
      <c r="BN97" s="2"/>
      <c r="BO97" s="2"/>
      <c r="BP97" s="2"/>
      <c r="BQ97" s="2"/>
      <c r="BR97" s="2"/>
      <c r="BS97" s="2"/>
      <c r="BT97" s="2"/>
      <c r="BU97" s="2"/>
      <c r="BV97" s="2"/>
      <c r="BW97" s="2"/>
      <c r="BX97" s="2"/>
      <c r="BY97" s="2"/>
      <c r="BZ97" s="2"/>
      <c r="CA97" s="2"/>
      <c r="CB97" s="2"/>
      <c r="CC97" s="2"/>
      <c r="CD97" s="2"/>
      <c r="CE97" s="2"/>
    </row>
    <row r="98" spans="1:83" ht="14.25" customHeight="1" outlineLevel="1" thickBot="1" x14ac:dyDescent="0.3">
      <c r="A98" s="18"/>
      <c r="B98" s="25"/>
      <c r="C98" s="20"/>
      <c r="D98" s="21"/>
      <c r="E98" s="21">
        <f t="shared" si="6"/>
        <v>0</v>
      </c>
      <c r="F98" s="22"/>
      <c r="G98" s="23"/>
      <c r="H98" s="24"/>
      <c r="I98" s="24"/>
      <c r="J98" s="2"/>
      <c r="K98" s="2"/>
      <c r="L98" s="2"/>
      <c r="M98" s="2"/>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c r="AP98" s="2"/>
      <c r="AQ98" s="2"/>
      <c r="AR98" s="2"/>
      <c r="AS98" s="2"/>
      <c r="AT98" s="2"/>
      <c r="AU98" s="2"/>
      <c r="AV98" s="2"/>
      <c r="AW98" s="2"/>
      <c r="AX98" s="2"/>
      <c r="AY98" s="2"/>
      <c r="AZ98" s="2"/>
      <c r="BA98" s="2"/>
      <c r="BB98" s="2"/>
      <c r="BC98" s="2"/>
      <c r="BD98" s="2"/>
      <c r="BE98" s="2"/>
      <c r="BF98" s="2"/>
      <c r="BG98" s="2"/>
      <c r="BH98" s="2"/>
      <c r="BI98" s="2"/>
      <c r="BJ98" s="2"/>
      <c r="BK98" s="2"/>
      <c r="BL98" s="2"/>
      <c r="BM98" s="2"/>
      <c r="BN98" s="2"/>
      <c r="BO98" s="2"/>
      <c r="BP98" s="2"/>
      <c r="BQ98" s="2"/>
      <c r="BR98" s="2"/>
      <c r="BS98" s="2"/>
      <c r="BT98" s="2"/>
      <c r="BU98" s="2"/>
      <c r="BV98" s="2"/>
      <c r="BW98" s="2"/>
      <c r="BX98" s="2"/>
      <c r="BY98" s="2"/>
      <c r="BZ98" s="2"/>
      <c r="CA98" s="2"/>
      <c r="CB98" s="2"/>
      <c r="CC98" s="2"/>
      <c r="CD98" s="2"/>
      <c r="CE98" s="2"/>
    </row>
    <row r="99" spans="1:83" ht="15.75" customHeight="1" thickBot="1" x14ac:dyDescent="0.3">
      <c r="A99" s="186" t="s">
        <v>15</v>
      </c>
      <c r="B99" s="187"/>
      <c r="C99" s="187"/>
      <c r="D99" s="188"/>
      <c r="E99" s="26">
        <f>SUM(E89:E98)</f>
        <v>11872</v>
      </c>
      <c r="F99" s="22"/>
      <c r="G99" s="27"/>
      <c r="H99" s="24"/>
      <c r="I99" s="24"/>
      <c r="J99" s="2"/>
      <c r="K99" s="2"/>
      <c r="L99" s="2"/>
      <c r="M99" s="2"/>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c r="AP99" s="2"/>
      <c r="AQ99" s="2"/>
      <c r="AR99" s="2"/>
      <c r="AS99" s="2"/>
      <c r="AT99" s="2"/>
      <c r="AU99" s="2"/>
      <c r="AV99" s="2"/>
      <c r="AW99" s="2"/>
      <c r="AX99" s="2"/>
      <c r="AY99" s="2"/>
      <c r="AZ99" s="2"/>
      <c r="BA99" s="2"/>
      <c r="BB99" s="2"/>
      <c r="BC99" s="2"/>
      <c r="BD99" s="2"/>
      <c r="BE99" s="2"/>
      <c r="BF99" s="2"/>
      <c r="BG99" s="2"/>
      <c r="BH99" s="2"/>
      <c r="BI99" s="2"/>
      <c r="BJ99" s="2"/>
      <c r="BK99" s="2"/>
      <c r="BL99" s="2"/>
      <c r="BM99" s="2"/>
      <c r="BN99" s="2"/>
      <c r="BO99" s="2"/>
      <c r="BP99" s="2"/>
      <c r="BQ99" s="2"/>
      <c r="BR99" s="2"/>
      <c r="BS99" s="2"/>
      <c r="BT99" s="2"/>
      <c r="BU99" s="2"/>
      <c r="BV99" s="2"/>
      <c r="BW99" s="2"/>
      <c r="BX99" s="2"/>
      <c r="BY99" s="2"/>
      <c r="BZ99" s="2"/>
      <c r="CA99" s="2"/>
      <c r="CB99" s="2"/>
      <c r="CC99" s="2"/>
      <c r="CD99" s="2"/>
      <c r="CE99" s="2"/>
    </row>
    <row r="100" spans="1:83" ht="15.75" thickBot="1" x14ac:dyDescent="0.3">
      <c r="A100" s="183" t="str">
        <f>+$I$1038</f>
        <v>Output / Activity 7 - Development of the Sustainable Development Plan (SDP) concept for BR</v>
      </c>
      <c r="B100" s="184"/>
      <c r="C100" s="184"/>
      <c r="D100" s="184"/>
      <c r="E100" s="184"/>
      <c r="F100" s="184"/>
      <c r="G100" s="185"/>
      <c r="H100" s="28"/>
      <c r="I100" s="28"/>
      <c r="J100" s="2"/>
      <c r="K100" s="2"/>
      <c r="L100" s="2"/>
      <c r="M100" s="2"/>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c r="AP100" s="2"/>
      <c r="AQ100" s="2"/>
      <c r="AR100" s="2"/>
      <c r="AS100" s="2"/>
      <c r="AT100" s="2"/>
      <c r="AU100" s="2"/>
      <c r="AV100" s="2"/>
      <c r="AW100" s="2"/>
      <c r="AX100" s="2"/>
      <c r="AY100" s="2"/>
      <c r="AZ100" s="2"/>
      <c r="BA100" s="2"/>
      <c r="BB100" s="2"/>
      <c r="BC100" s="2"/>
      <c r="BD100" s="2"/>
      <c r="BE100" s="2"/>
      <c r="BF100" s="2"/>
      <c r="BG100" s="2"/>
      <c r="BH100" s="2"/>
      <c r="BI100" s="2"/>
      <c r="BJ100" s="2"/>
      <c r="BK100" s="2"/>
      <c r="BL100" s="2"/>
      <c r="BM100" s="2"/>
      <c r="BN100" s="2"/>
      <c r="BO100" s="2"/>
      <c r="BP100" s="2"/>
      <c r="BQ100" s="2"/>
      <c r="BR100" s="2"/>
      <c r="BS100" s="2"/>
      <c r="BT100" s="2"/>
      <c r="BU100" s="2"/>
      <c r="BV100" s="2"/>
      <c r="BW100" s="2"/>
      <c r="BX100" s="2"/>
      <c r="BY100" s="2"/>
      <c r="BZ100" s="2"/>
      <c r="CA100" s="2"/>
      <c r="CB100" s="2"/>
      <c r="CC100" s="2"/>
      <c r="CD100" s="2"/>
      <c r="CE100" s="2"/>
    </row>
    <row r="101" spans="1:83" ht="34.5" outlineLevel="1" thickBot="1" x14ac:dyDescent="0.3">
      <c r="A101" s="18" t="s">
        <v>513</v>
      </c>
      <c r="B101" s="19" t="s">
        <v>702</v>
      </c>
      <c r="C101" s="20">
        <v>5</v>
      </c>
      <c r="D101" s="21">
        <v>180</v>
      </c>
      <c r="E101" s="21">
        <f t="shared" ref="E101:E110" si="7">C101*D101</f>
        <v>900</v>
      </c>
      <c r="F101" s="22" t="s">
        <v>692</v>
      </c>
      <c r="G101" s="141" t="s">
        <v>725</v>
      </c>
      <c r="H101" s="24"/>
      <c r="I101" s="24" t="s">
        <v>97</v>
      </c>
      <c r="J101" s="2"/>
      <c r="K101" s="2"/>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c r="AR101" s="2"/>
      <c r="AS101" s="2"/>
      <c r="AT101" s="2"/>
      <c r="AU101" s="2"/>
      <c r="AV101" s="2"/>
      <c r="AW101" s="2"/>
      <c r="AX101" s="2"/>
      <c r="AY101" s="2"/>
      <c r="AZ101" s="2"/>
      <c r="BA101" s="2"/>
      <c r="BB101" s="2"/>
      <c r="BC101" s="2"/>
      <c r="BD101" s="2"/>
      <c r="BE101" s="2"/>
      <c r="BF101" s="2"/>
      <c r="BG101" s="2"/>
      <c r="BH101" s="2"/>
      <c r="BI101" s="2"/>
      <c r="BJ101" s="2"/>
      <c r="BK101" s="2"/>
      <c r="BL101" s="2"/>
      <c r="BM101" s="2"/>
      <c r="BN101" s="2"/>
      <c r="BO101" s="2"/>
      <c r="BP101" s="2"/>
      <c r="BQ101" s="2"/>
      <c r="BR101" s="2"/>
      <c r="BS101" s="2"/>
      <c r="BT101" s="2"/>
      <c r="BU101" s="2"/>
      <c r="BV101" s="2"/>
      <c r="BW101" s="2"/>
      <c r="BX101" s="2"/>
      <c r="BY101" s="2"/>
      <c r="BZ101" s="2"/>
      <c r="CA101" s="2"/>
      <c r="CB101" s="2"/>
      <c r="CC101" s="2"/>
      <c r="CD101" s="2"/>
      <c r="CE101" s="2"/>
    </row>
    <row r="102" spans="1:83" ht="45.75" outlineLevel="1" thickBot="1" x14ac:dyDescent="0.3">
      <c r="A102" s="18" t="s">
        <v>514</v>
      </c>
      <c r="B102" s="19" t="s">
        <v>702</v>
      </c>
      <c r="C102" s="20">
        <v>6</v>
      </c>
      <c r="D102" s="21">
        <v>200</v>
      </c>
      <c r="E102" s="21">
        <f t="shared" si="7"/>
        <v>1200</v>
      </c>
      <c r="F102" s="22" t="s">
        <v>692</v>
      </c>
      <c r="G102" s="141" t="s">
        <v>721</v>
      </c>
      <c r="H102" s="24"/>
      <c r="I102" s="24" t="s">
        <v>97</v>
      </c>
      <c r="J102" s="2"/>
      <c r="K102" s="2"/>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c r="AR102" s="2"/>
      <c r="AS102" s="2"/>
      <c r="AT102" s="2"/>
      <c r="AU102" s="2"/>
      <c r="AV102" s="2"/>
      <c r="AW102" s="2"/>
      <c r="AX102" s="2"/>
      <c r="AY102" s="2"/>
      <c r="AZ102" s="2"/>
      <c r="BA102" s="2"/>
      <c r="BB102" s="2"/>
      <c r="BC102" s="2"/>
      <c r="BD102" s="2"/>
      <c r="BE102" s="2"/>
      <c r="BF102" s="2"/>
      <c r="BG102" s="2"/>
      <c r="BH102" s="2"/>
      <c r="BI102" s="2"/>
      <c r="BJ102" s="2"/>
      <c r="BK102" s="2"/>
      <c r="BL102" s="2"/>
      <c r="BM102" s="2"/>
      <c r="BN102" s="2"/>
      <c r="BO102" s="2"/>
      <c r="BP102" s="2"/>
      <c r="BQ102" s="2"/>
      <c r="BR102" s="2"/>
      <c r="BS102" s="2"/>
      <c r="BT102" s="2"/>
      <c r="BU102" s="2"/>
      <c r="BV102" s="2"/>
      <c r="BW102" s="2"/>
      <c r="BX102" s="2"/>
      <c r="BY102" s="2"/>
      <c r="BZ102" s="2"/>
      <c r="CA102" s="2"/>
      <c r="CB102" s="2"/>
      <c r="CC102" s="2"/>
      <c r="CD102" s="2"/>
      <c r="CE102" s="2"/>
    </row>
    <row r="103" spans="1:83" ht="45.75" outlineLevel="1" thickBot="1" x14ac:dyDescent="0.3">
      <c r="A103" s="18" t="s">
        <v>515</v>
      </c>
      <c r="B103" s="19" t="s">
        <v>702</v>
      </c>
      <c r="C103" s="20">
        <v>6</v>
      </c>
      <c r="D103" s="21">
        <v>200</v>
      </c>
      <c r="E103" s="21">
        <f t="shared" si="7"/>
        <v>1200</v>
      </c>
      <c r="F103" s="22" t="s">
        <v>692</v>
      </c>
      <c r="G103" s="141" t="s">
        <v>721</v>
      </c>
      <c r="H103" s="24"/>
      <c r="I103" s="24" t="s">
        <v>97</v>
      </c>
      <c r="J103" s="2"/>
      <c r="K103" s="2"/>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c r="AR103" s="2"/>
      <c r="AS103" s="2"/>
      <c r="AT103" s="2"/>
      <c r="AU103" s="2"/>
      <c r="AV103" s="2"/>
      <c r="AW103" s="2"/>
      <c r="AX103" s="2"/>
      <c r="AY103" s="2"/>
      <c r="AZ103" s="2"/>
      <c r="BA103" s="2"/>
      <c r="BB103" s="2"/>
      <c r="BC103" s="2"/>
      <c r="BD103" s="2"/>
      <c r="BE103" s="2"/>
      <c r="BF103" s="2"/>
      <c r="BG103" s="2"/>
      <c r="BH103" s="2"/>
      <c r="BI103" s="2"/>
      <c r="BJ103" s="2"/>
      <c r="BK103" s="2"/>
      <c r="BL103" s="2"/>
      <c r="BM103" s="2"/>
      <c r="BN103" s="2"/>
      <c r="BO103" s="2"/>
      <c r="BP103" s="2"/>
      <c r="BQ103" s="2"/>
      <c r="BR103" s="2"/>
      <c r="BS103" s="2"/>
      <c r="BT103" s="2"/>
      <c r="BU103" s="2"/>
      <c r="BV103" s="2"/>
      <c r="BW103" s="2"/>
      <c r="BX103" s="2"/>
      <c r="BY103" s="2"/>
      <c r="BZ103" s="2"/>
      <c r="CA103" s="2"/>
      <c r="CB103" s="2"/>
      <c r="CC103" s="2"/>
      <c r="CD103" s="2"/>
      <c r="CE103" s="2"/>
    </row>
    <row r="104" spans="1:83" ht="45.75" outlineLevel="1" thickBot="1" x14ac:dyDescent="0.3">
      <c r="A104" s="18" t="s">
        <v>516</v>
      </c>
      <c r="B104" s="19" t="s">
        <v>702</v>
      </c>
      <c r="C104" s="20">
        <v>5</v>
      </c>
      <c r="D104" s="21">
        <v>180</v>
      </c>
      <c r="E104" s="21">
        <f t="shared" si="7"/>
        <v>900</v>
      </c>
      <c r="F104" s="22" t="s">
        <v>692</v>
      </c>
      <c r="G104" s="141" t="s">
        <v>721</v>
      </c>
      <c r="H104" s="24"/>
      <c r="I104" s="24" t="s">
        <v>97</v>
      </c>
      <c r="J104" s="2"/>
      <c r="K104" s="2"/>
      <c r="L104" s="2"/>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c r="AR104" s="2"/>
      <c r="AS104" s="2"/>
      <c r="AT104" s="2"/>
      <c r="AU104" s="2"/>
      <c r="AV104" s="2"/>
      <c r="AW104" s="2"/>
      <c r="AX104" s="2"/>
      <c r="AY104" s="2"/>
      <c r="AZ104" s="2"/>
      <c r="BA104" s="2"/>
      <c r="BB104" s="2"/>
      <c r="BC104" s="2"/>
      <c r="BD104" s="2"/>
      <c r="BE104" s="2"/>
      <c r="BF104" s="2"/>
      <c r="BG104" s="2"/>
      <c r="BH104" s="2"/>
      <c r="BI104" s="2"/>
      <c r="BJ104" s="2"/>
      <c r="BK104" s="2"/>
      <c r="BL104" s="2"/>
      <c r="BM104" s="2"/>
      <c r="BN104" s="2"/>
      <c r="BO104" s="2"/>
      <c r="BP104" s="2"/>
      <c r="BQ104" s="2"/>
      <c r="BR104" s="2"/>
      <c r="BS104" s="2"/>
      <c r="BT104" s="2"/>
      <c r="BU104" s="2"/>
      <c r="BV104" s="2"/>
      <c r="BW104" s="2"/>
      <c r="BX104" s="2"/>
      <c r="BY104" s="2"/>
      <c r="BZ104" s="2"/>
      <c r="CA104" s="2"/>
      <c r="CB104" s="2"/>
      <c r="CC104" s="2"/>
      <c r="CD104" s="2"/>
      <c r="CE104" s="2"/>
    </row>
    <row r="105" spans="1:83" ht="45.75" outlineLevel="1" thickBot="1" x14ac:dyDescent="0.3">
      <c r="A105" s="18" t="s">
        <v>517</v>
      </c>
      <c r="B105" s="19" t="s">
        <v>702</v>
      </c>
      <c r="C105" s="20">
        <v>6</v>
      </c>
      <c r="D105" s="21">
        <v>200</v>
      </c>
      <c r="E105" s="21">
        <f t="shared" si="7"/>
        <v>1200</v>
      </c>
      <c r="F105" s="22" t="s">
        <v>692</v>
      </c>
      <c r="G105" s="141" t="s">
        <v>721</v>
      </c>
      <c r="H105" s="24"/>
      <c r="I105" s="24" t="s">
        <v>97</v>
      </c>
      <c r="J105" s="2"/>
      <c r="K105" s="2"/>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c r="AR105" s="2"/>
      <c r="AS105" s="2"/>
      <c r="AT105" s="2"/>
      <c r="AU105" s="2"/>
      <c r="AV105" s="2"/>
      <c r="AW105" s="2"/>
      <c r="AX105" s="2"/>
      <c r="AY105" s="2"/>
      <c r="AZ105" s="2"/>
      <c r="BA105" s="2"/>
      <c r="BB105" s="2"/>
      <c r="BC105" s="2"/>
      <c r="BD105" s="2"/>
      <c r="BE105" s="2"/>
      <c r="BF105" s="2"/>
      <c r="BG105" s="2"/>
      <c r="BH105" s="2"/>
      <c r="BI105" s="2"/>
      <c r="BJ105" s="2"/>
      <c r="BK105" s="2"/>
      <c r="BL105" s="2"/>
      <c r="BM105" s="2"/>
      <c r="BN105" s="2"/>
      <c r="BO105" s="2"/>
      <c r="BP105" s="2"/>
      <c r="BQ105" s="2"/>
      <c r="BR105" s="2"/>
      <c r="BS105" s="2"/>
      <c r="BT105" s="2"/>
      <c r="BU105" s="2"/>
      <c r="BV105" s="2"/>
      <c r="BW105" s="2"/>
      <c r="BX105" s="2"/>
      <c r="BY105" s="2"/>
      <c r="BZ105" s="2"/>
      <c r="CA105" s="2"/>
      <c r="CB105" s="2"/>
      <c r="CC105" s="2"/>
      <c r="CD105" s="2"/>
      <c r="CE105" s="2"/>
    </row>
    <row r="106" spans="1:83" ht="45.75" outlineLevel="1" thickBot="1" x14ac:dyDescent="0.3">
      <c r="A106" s="18" t="s">
        <v>518</v>
      </c>
      <c r="B106" s="19" t="s">
        <v>702</v>
      </c>
      <c r="C106" s="20">
        <v>6</v>
      </c>
      <c r="D106" s="21">
        <v>200</v>
      </c>
      <c r="E106" s="21">
        <f t="shared" si="7"/>
        <v>1200</v>
      </c>
      <c r="F106" s="22" t="s">
        <v>692</v>
      </c>
      <c r="G106" s="141" t="s">
        <v>721</v>
      </c>
      <c r="H106" s="24"/>
      <c r="I106" s="24" t="s">
        <v>97</v>
      </c>
      <c r="J106" s="2"/>
      <c r="K106" s="2"/>
      <c r="L106" s="2"/>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c r="AR106" s="2"/>
      <c r="AS106" s="2"/>
      <c r="AT106" s="2"/>
      <c r="AU106" s="2"/>
      <c r="AV106" s="2"/>
      <c r="AW106" s="2"/>
      <c r="AX106" s="2"/>
      <c r="AY106" s="2"/>
      <c r="AZ106" s="2"/>
      <c r="BA106" s="2"/>
      <c r="BB106" s="2"/>
      <c r="BC106" s="2"/>
      <c r="BD106" s="2"/>
      <c r="BE106" s="2"/>
      <c r="BF106" s="2"/>
      <c r="BG106" s="2"/>
      <c r="BH106" s="2"/>
      <c r="BI106" s="2"/>
      <c r="BJ106" s="2"/>
      <c r="BK106" s="2"/>
      <c r="BL106" s="2"/>
      <c r="BM106" s="2"/>
      <c r="BN106" s="2"/>
      <c r="BO106" s="2"/>
      <c r="BP106" s="2"/>
      <c r="BQ106" s="2"/>
      <c r="BR106" s="2"/>
      <c r="BS106" s="2"/>
      <c r="BT106" s="2"/>
      <c r="BU106" s="2"/>
      <c r="BV106" s="2"/>
      <c r="BW106" s="2"/>
      <c r="BX106" s="2"/>
      <c r="BY106" s="2"/>
      <c r="BZ106" s="2"/>
      <c r="CA106" s="2"/>
      <c r="CB106" s="2"/>
      <c r="CC106" s="2"/>
      <c r="CD106" s="2"/>
      <c r="CE106" s="2"/>
    </row>
    <row r="107" spans="1:83" ht="45.75" outlineLevel="1" thickBot="1" x14ac:dyDescent="0.3">
      <c r="A107" s="18" t="s">
        <v>519</v>
      </c>
      <c r="B107" s="19" t="s">
        <v>702</v>
      </c>
      <c r="C107" s="20">
        <v>5</v>
      </c>
      <c r="D107" s="21">
        <v>180</v>
      </c>
      <c r="E107" s="21">
        <f t="shared" si="7"/>
        <v>900</v>
      </c>
      <c r="F107" s="22" t="s">
        <v>692</v>
      </c>
      <c r="G107" s="141" t="s">
        <v>732</v>
      </c>
      <c r="H107" s="24"/>
      <c r="I107" s="24" t="s">
        <v>97</v>
      </c>
      <c r="J107" s="2"/>
      <c r="K107" s="2"/>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c r="AR107" s="2"/>
      <c r="AS107" s="2"/>
      <c r="AT107" s="2"/>
      <c r="AU107" s="2"/>
      <c r="AV107" s="2"/>
      <c r="AW107" s="2"/>
      <c r="AX107" s="2"/>
      <c r="AY107" s="2"/>
      <c r="AZ107" s="2"/>
      <c r="BA107" s="2"/>
      <c r="BB107" s="2"/>
      <c r="BC107" s="2"/>
      <c r="BD107" s="2"/>
      <c r="BE107" s="2"/>
      <c r="BF107" s="2"/>
      <c r="BG107" s="2"/>
      <c r="BH107" s="2"/>
      <c r="BI107" s="2"/>
      <c r="BJ107" s="2"/>
      <c r="BK107" s="2"/>
      <c r="BL107" s="2"/>
      <c r="BM107" s="2"/>
      <c r="BN107" s="2"/>
      <c r="BO107" s="2"/>
      <c r="BP107" s="2"/>
      <c r="BQ107" s="2"/>
      <c r="BR107" s="2"/>
      <c r="BS107" s="2"/>
      <c r="BT107" s="2"/>
      <c r="BU107" s="2"/>
      <c r="BV107" s="2"/>
      <c r="BW107" s="2"/>
      <c r="BX107" s="2"/>
      <c r="BY107" s="2"/>
      <c r="BZ107" s="2"/>
      <c r="CA107" s="2"/>
      <c r="CB107" s="2"/>
      <c r="CC107" s="2"/>
      <c r="CD107" s="2"/>
      <c r="CE107" s="2"/>
    </row>
    <row r="108" spans="1:83" ht="45.75" outlineLevel="1" thickBot="1" x14ac:dyDescent="0.3">
      <c r="A108" s="18" t="s">
        <v>936</v>
      </c>
      <c r="B108" s="19" t="s">
        <v>702</v>
      </c>
      <c r="C108" s="20">
        <v>3</v>
      </c>
      <c r="D108" s="21">
        <v>180</v>
      </c>
      <c r="E108" s="21">
        <f t="shared" si="7"/>
        <v>540</v>
      </c>
      <c r="F108" s="22" t="s">
        <v>692</v>
      </c>
      <c r="G108" s="141" t="s">
        <v>721</v>
      </c>
      <c r="H108" s="24"/>
      <c r="I108" s="24" t="s">
        <v>97</v>
      </c>
      <c r="J108" s="2"/>
      <c r="K108" s="2"/>
      <c r="L108" s="2"/>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c r="AR108" s="2"/>
      <c r="AS108" s="2"/>
      <c r="AT108" s="2"/>
      <c r="AU108" s="2"/>
      <c r="AV108" s="2"/>
      <c r="AW108" s="2"/>
      <c r="AX108" s="2"/>
      <c r="AY108" s="2"/>
      <c r="AZ108" s="2"/>
      <c r="BA108" s="2"/>
      <c r="BB108" s="2"/>
      <c r="BC108" s="2"/>
      <c r="BD108" s="2"/>
      <c r="BE108" s="2"/>
      <c r="BF108" s="2"/>
      <c r="BG108" s="2"/>
      <c r="BH108" s="2"/>
      <c r="BI108" s="2"/>
      <c r="BJ108" s="2"/>
      <c r="BK108" s="2"/>
      <c r="BL108" s="2"/>
      <c r="BM108" s="2"/>
      <c r="BN108" s="2"/>
      <c r="BO108" s="2"/>
      <c r="BP108" s="2"/>
      <c r="BQ108" s="2"/>
      <c r="BR108" s="2"/>
      <c r="BS108" s="2"/>
      <c r="BT108" s="2"/>
      <c r="BU108" s="2"/>
      <c r="BV108" s="2"/>
      <c r="BW108" s="2"/>
      <c r="BX108" s="2"/>
      <c r="BY108" s="2"/>
      <c r="BZ108" s="2"/>
      <c r="CA108" s="2"/>
      <c r="CB108" s="2"/>
      <c r="CC108" s="2"/>
      <c r="CD108" s="2"/>
      <c r="CE108" s="2"/>
    </row>
    <row r="109" spans="1:83" ht="34.5" outlineLevel="1" thickBot="1" x14ac:dyDescent="0.3">
      <c r="A109" s="18" t="s">
        <v>508</v>
      </c>
      <c r="B109" s="19" t="s">
        <v>702</v>
      </c>
      <c r="C109" s="20">
        <v>42</v>
      </c>
      <c r="D109" s="21">
        <v>2</v>
      </c>
      <c r="E109" s="21">
        <f t="shared" si="7"/>
        <v>84</v>
      </c>
      <c r="F109" s="22" t="s">
        <v>8</v>
      </c>
      <c r="G109" s="63" t="s">
        <v>719</v>
      </c>
      <c r="H109" s="24"/>
      <c r="I109" s="24" t="s">
        <v>97</v>
      </c>
      <c r="J109" s="2"/>
      <c r="K109" s="2"/>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c r="AR109" s="2"/>
      <c r="AS109" s="2"/>
      <c r="AT109" s="2"/>
      <c r="AU109" s="2"/>
      <c r="AV109" s="2"/>
      <c r="AW109" s="2"/>
      <c r="AX109" s="2"/>
      <c r="AY109" s="2"/>
      <c r="AZ109" s="2"/>
      <c r="BA109" s="2"/>
      <c r="BB109" s="2"/>
      <c r="BC109" s="2"/>
      <c r="BD109" s="2"/>
      <c r="BE109" s="2"/>
      <c r="BF109" s="2"/>
      <c r="BG109" s="2"/>
      <c r="BH109" s="2"/>
      <c r="BI109" s="2"/>
      <c r="BJ109" s="2"/>
      <c r="BK109" s="2"/>
      <c r="BL109" s="2"/>
      <c r="BM109" s="2"/>
      <c r="BN109" s="2"/>
      <c r="BO109" s="2"/>
      <c r="BP109" s="2"/>
      <c r="BQ109" s="2"/>
      <c r="BR109" s="2"/>
      <c r="BS109" s="2"/>
      <c r="BT109" s="2"/>
      <c r="BU109" s="2"/>
      <c r="BV109" s="2"/>
      <c r="BW109" s="2"/>
      <c r="BX109" s="2"/>
      <c r="BY109" s="2"/>
      <c r="BZ109" s="2"/>
      <c r="CA109" s="2"/>
      <c r="CB109" s="2"/>
      <c r="CC109" s="2"/>
      <c r="CD109" s="2"/>
      <c r="CE109" s="2"/>
    </row>
    <row r="110" spans="1:83" ht="15.75" outlineLevel="1" thickBot="1" x14ac:dyDescent="0.3">
      <c r="A110" s="18"/>
      <c r="B110" s="19"/>
      <c r="C110" s="20"/>
      <c r="D110" s="21"/>
      <c r="E110" s="21">
        <f t="shared" si="7"/>
        <v>0</v>
      </c>
      <c r="F110" s="22"/>
      <c r="G110" s="29"/>
      <c r="H110" s="24"/>
      <c r="I110" s="24"/>
      <c r="J110" s="2"/>
      <c r="K110" s="2"/>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c r="AR110" s="2"/>
      <c r="AS110" s="2"/>
      <c r="AT110" s="2"/>
      <c r="AU110" s="2"/>
      <c r="AV110" s="2"/>
      <c r="AW110" s="2"/>
      <c r="AX110" s="2"/>
      <c r="AY110" s="2"/>
      <c r="AZ110" s="2"/>
      <c r="BA110" s="2"/>
      <c r="BB110" s="2"/>
      <c r="BC110" s="2"/>
      <c r="BD110" s="2"/>
      <c r="BE110" s="2"/>
      <c r="BF110" s="2"/>
      <c r="BG110" s="2"/>
      <c r="BH110" s="2"/>
      <c r="BI110" s="2"/>
      <c r="BJ110" s="2"/>
      <c r="BK110" s="2"/>
      <c r="BL110" s="2"/>
      <c r="BM110" s="2"/>
      <c r="BN110" s="2"/>
      <c r="BO110" s="2"/>
      <c r="BP110" s="2"/>
      <c r="BQ110" s="2"/>
      <c r="BR110" s="2"/>
      <c r="BS110" s="2"/>
      <c r="BT110" s="2"/>
      <c r="BU110" s="2"/>
      <c r="BV110" s="2"/>
      <c r="BW110" s="2"/>
      <c r="BX110" s="2"/>
      <c r="BY110" s="2"/>
      <c r="BZ110" s="2"/>
      <c r="CA110" s="2"/>
      <c r="CB110" s="2"/>
      <c r="CC110" s="2"/>
      <c r="CD110" s="2"/>
      <c r="CE110" s="2"/>
    </row>
    <row r="111" spans="1:83" ht="15.75" thickBot="1" x14ac:dyDescent="0.3">
      <c r="A111" s="186" t="s">
        <v>16</v>
      </c>
      <c r="B111" s="187"/>
      <c r="C111" s="187"/>
      <c r="D111" s="192"/>
      <c r="E111" s="26">
        <f>SUM(E101:E110)</f>
        <v>8124</v>
      </c>
      <c r="F111" s="22"/>
      <c r="G111" s="29"/>
      <c r="H111" s="24"/>
      <c r="I111" s="24"/>
      <c r="J111" s="2"/>
      <c r="K111" s="2"/>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c r="AR111" s="2"/>
      <c r="AS111" s="2"/>
      <c r="AT111" s="2"/>
      <c r="AU111" s="2"/>
      <c r="AV111" s="2"/>
      <c r="AW111" s="2"/>
      <c r="AX111" s="2"/>
      <c r="AY111" s="2"/>
      <c r="AZ111" s="2"/>
      <c r="BA111" s="2"/>
      <c r="BB111" s="2"/>
      <c r="BC111" s="2"/>
      <c r="BD111" s="2"/>
      <c r="BE111" s="2"/>
      <c r="BF111" s="2"/>
      <c r="BG111" s="2"/>
      <c r="BH111" s="2"/>
      <c r="BI111" s="2"/>
      <c r="BJ111" s="2"/>
      <c r="BK111" s="2"/>
      <c r="BL111" s="2"/>
      <c r="BM111" s="2"/>
      <c r="BN111" s="2"/>
      <c r="BO111" s="2"/>
      <c r="BP111" s="2"/>
      <c r="BQ111" s="2"/>
      <c r="BR111" s="2"/>
      <c r="BS111" s="2"/>
      <c r="BT111" s="2"/>
      <c r="BU111" s="2"/>
      <c r="BV111" s="2"/>
      <c r="BW111" s="2"/>
      <c r="BX111" s="2"/>
      <c r="BY111" s="2"/>
      <c r="BZ111" s="2"/>
      <c r="CA111" s="2"/>
      <c r="CB111" s="2"/>
      <c r="CC111" s="2"/>
      <c r="CD111" s="2"/>
      <c r="CE111" s="2"/>
    </row>
    <row r="112" spans="1:83" ht="15.75" thickBot="1" x14ac:dyDescent="0.3">
      <c r="A112" s="183" t="str">
        <f>+$J$1038</f>
        <v>Output / Activity 8 - Development of the participatory planning methodology for the SDP</v>
      </c>
      <c r="B112" s="184"/>
      <c r="C112" s="184"/>
      <c r="D112" s="184"/>
      <c r="E112" s="184"/>
      <c r="F112" s="184"/>
      <c r="G112" s="185"/>
      <c r="H112" s="17"/>
      <c r="I112" s="17"/>
      <c r="J112" s="2"/>
      <c r="K112" s="2"/>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c r="AQ112" s="2"/>
      <c r="AR112" s="2"/>
      <c r="AS112" s="2"/>
      <c r="AT112" s="2"/>
      <c r="AU112" s="2"/>
      <c r="AV112" s="2"/>
      <c r="AW112" s="2"/>
      <c r="AX112" s="2"/>
      <c r="AY112" s="2"/>
      <c r="AZ112" s="2"/>
      <c r="BA112" s="2"/>
      <c r="BB112" s="2"/>
      <c r="BC112" s="2"/>
      <c r="BD112" s="2"/>
      <c r="BE112" s="2"/>
      <c r="BF112" s="2"/>
      <c r="BG112" s="2"/>
      <c r="BH112" s="2"/>
      <c r="BI112" s="2"/>
      <c r="BJ112" s="2"/>
      <c r="BK112" s="2"/>
      <c r="BL112" s="2"/>
      <c r="BM112" s="2"/>
      <c r="BN112" s="2"/>
      <c r="BO112" s="2"/>
      <c r="BP112" s="2"/>
      <c r="BQ112" s="2"/>
      <c r="BR112" s="2"/>
      <c r="BS112" s="2"/>
      <c r="BT112" s="2"/>
      <c r="BU112" s="2"/>
      <c r="BV112" s="2"/>
      <c r="BW112" s="2"/>
      <c r="BX112" s="2"/>
      <c r="BY112" s="2"/>
      <c r="BZ112" s="2"/>
      <c r="CA112" s="2"/>
      <c r="CB112" s="2"/>
      <c r="CC112" s="2"/>
      <c r="CD112" s="2"/>
      <c r="CE112" s="2"/>
    </row>
    <row r="113" spans="1:83" ht="34.5" outlineLevel="1" thickBot="1" x14ac:dyDescent="0.3">
      <c r="A113" s="18" t="s">
        <v>520</v>
      </c>
      <c r="B113" s="19" t="s">
        <v>702</v>
      </c>
      <c r="C113" s="20">
        <v>2</v>
      </c>
      <c r="D113" s="21">
        <v>180</v>
      </c>
      <c r="E113" s="21">
        <f t="shared" ref="E113:E122" si="8">C113*D113</f>
        <v>360</v>
      </c>
      <c r="F113" s="22" t="s">
        <v>692</v>
      </c>
      <c r="G113" s="141" t="s">
        <v>725</v>
      </c>
      <c r="H113" s="24"/>
      <c r="I113" s="24" t="s">
        <v>97</v>
      </c>
      <c r="J113" s="2"/>
      <c r="K113" s="2"/>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c r="AR113" s="2"/>
      <c r="AS113" s="2"/>
      <c r="AT113" s="2"/>
      <c r="AU113" s="2"/>
      <c r="AV113" s="2"/>
      <c r="AW113" s="2"/>
      <c r="AX113" s="2"/>
      <c r="AY113" s="2"/>
      <c r="AZ113" s="2"/>
      <c r="BA113" s="2"/>
      <c r="BB113" s="2"/>
      <c r="BC113" s="2"/>
      <c r="BD113" s="2"/>
      <c r="BE113" s="2"/>
      <c r="BF113" s="2"/>
      <c r="BG113" s="2"/>
      <c r="BH113" s="2"/>
      <c r="BI113" s="2"/>
      <c r="BJ113" s="2"/>
      <c r="BK113" s="2"/>
      <c r="BL113" s="2"/>
      <c r="BM113" s="2"/>
      <c r="BN113" s="2"/>
      <c r="BO113" s="2"/>
      <c r="BP113" s="2"/>
      <c r="BQ113" s="2"/>
      <c r="BR113" s="2"/>
      <c r="BS113" s="2"/>
      <c r="BT113" s="2"/>
      <c r="BU113" s="2"/>
      <c r="BV113" s="2"/>
      <c r="BW113" s="2"/>
      <c r="BX113" s="2"/>
      <c r="BY113" s="2"/>
      <c r="BZ113" s="2"/>
      <c r="CA113" s="2"/>
      <c r="CB113" s="2"/>
      <c r="CC113" s="2"/>
      <c r="CD113" s="2"/>
      <c r="CE113" s="2"/>
    </row>
    <row r="114" spans="1:83" ht="45.75" outlineLevel="1" thickBot="1" x14ac:dyDescent="0.3">
      <c r="A114" s="18" t="s">
        <v>521</v>
      </c>
      <c r="B114" s="19" t="s">
        <v>702</v>
      </c>
      <c r="C114" s="20">
        <v>3</v>
      </c>
      <c r="D114" s="21">
        <v>200</v>
      </c>
      <c r="E114" s="21">
        <f t="shared" si="8"/>
        <v>600</v>
      </c>
      <c r="F114" s="22" t="s">
        <v>692</v>
      </c>
      <c r="G114" s="141" t="s">
        <v>721</v>
      </c>
      <c r="H114" s="24"/>
      <c r="I114" s="24" t="s">
        <v>97</v>
      </c>
      <c r="J114" s="2"/>
      <c r="K114" s="2"/>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c r="AR114" s="2"/>
      <c r="AS114" s="2"/>
      <c r="AT114" s="2"/>
      <c r="AU114" s="2"/>
      <c r="AV114" s="2"/>
      <c r="AW114" s="2"/>
      <c r="AX114" s="2"/>
      <c r="AY114" s="2"/>
      <c r="AZ114" s="2"/>
      <c r="BA114" s="2"/>
      <c r="BB114" s="2"/>
      <c r="BC114" s="2"/>
      <c r="BD114" s="2"/>
      <c r="BE114" s="2"/>
      <c r="BF114" s="2"/>
      <c r="BG114" s="2"/>
      <c r="BH114" s="2"/>
      <c r="BI114" s="2"/>
      <c r="BJ114" s="2"/>
      <c r="BK114" s="2"/>
      <c r="BL114" s="2"/>
      <c r="BM114" s="2"/>
      <c r="BN114" s="2"/>
      <c r="BO114" s="2"/>
      <c r="BP114" s="2"/>
      <c r="BQ114" s="2"/>
      <c r="BR114" s="2"/>
      <c r="BS114" s="2"/>
      <c r="BT114" s="2"/>
      <c r="BU114" s="2"/>
      <c r="BV114" s="2"/>
      <c r="BW114" s="2"/>
      <c r="BX114" s="2"/>
      <c r="BY114" s="2"/>
      <c r="BZ114" s="2"/>
      <c r="CA114" s="2"/>
      <c r="CB114" s="2"/>
      <c r="CC114" s="2"/>
      <c r="CD114" s="2"/>
      <c r="CE114" s="2"/>
    </row>
    <row r="115" spans="1:83" ht="34.5" outlineLevel="1" thickBot="1" x14ac:dyDescent="0.3">
      <c r="A115" s="18" t="s">
        <v>522</v>
      </c>
      <c r="B115" s="19" t="s">
        <v>702</v>
      </c>
      <c r="C115" s="20">
        <v>2</v>
      </c>
      <c r="D115" s="21">
        <v>180</v>
      </c>
      <c r="E115" s="21">
        <f t="shared" si="8"/>
        <v>360</v>
      </c>
      <c r="F115" s="22" t="s">
        <v>692</v>
      </c>
      <c r="G115" s="141" t="s">
        <v>725</v>
      </c>
      <c r="H115" s="24"/>
      <c r="I115" s="24" t="s">
        <v>97</v>
      </c>
      <c r="J115" s="2"/>
      <c r="K115" s="2"/>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c r="AR115" s="2"/>
      <c r="AS115" s="2"/>
      <c r="AT115" s="2"/>
      <c r="AU115" s="2"/>
      <c r="AV115" s="2"/>
      <c r="AW115" s="2"/>
      <c r="AX115" s="2"/>
      <c r="AY115" s="2"/>
      <c r="AZ115" s="2"/>
      <c r="BA115" s="2"/>
      <c r="BB115" s="2"/>
      <c r="BC115" s="2"/>
      <c r="BD115" s="2"/>
      <c r="BE115" s="2"/>
      <c r="BF115" s="2"/>
      <c r="BG115" s="2"/>
      <c r="BH115" s="2"/>
      <c r="BI115" s="2"/>
      <c r="BJ115" s="2"/>
      <c r="BK115" s="2"/>
      <c r="BL115" s="2"/>
      <c r="BM115" s="2"/>
      <c r="BN115" s="2"/>
      <c r="BO115" s="2"/>
      <c r="BP115" s="2"/>
      <c r="BQ115" s="2"/>
      <c r="BR115" s="2"/>
      <c r="BS115" s="2"/>
      <c r="BT115" s="2"/>
      <c r="BU115" s="2"/>
      <c r="BV115" s="2"/>
      <c r="BW115" s="2"/>
      <c r="BX115" s="2"/>
      <c r="BY115" s="2"/>
      <c r="BZ115" s="2"/>
      <c r="CA115" s="2"/>
      <c r="CB115" s="2"/>
      <c r="CC115" s="2"/>
      <c r="CD115" s="2"/>
      <c r="CE115" s="2"/>
    </row>
    <row r="116" spans="1:83" ht="34.5" outlineLevel="1" thickBot="1" x14ac:dyDescent="0.3">
      <c r="A116" s="18" t="s">
        <v>523</v>
      </c>
      <c r="B116" s="19" t="s">
        <v>702</v>
      </c>
      <c r="C116" s="20">
        <v>2</v>
      </c>
      <c r="D116" s="21">
        <v>180</v>
      </c>
      <c r="E116" s="21">
        <f t="shared" si="8"/>
        <v>360</v>
      </c>
      <c r="F116" s="22" t="s">
        <v>692</v>
      </c>
      <c r="G116" s="141" t="s">
        <v>725</v>
      </c>
      <c r="H116" s="24"/>
      <c r="I116" s="24" t="s">
        <v>97</v>
      </c>
      <c r="J116" s="2"/>
      <c r="K116" s="2"/>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c r="AR116" s="2"/>
      <c r="AS116" s="2"/>
      <c r="AT116" s="2"/>
      <c r="AU116" s="2"/>
      <c r="AV116" s="2"/>
      <c r="AW116" s="2"/>
      <c r="AX116" s="2"/>
      <c r="AY116" s="2"/>
      <c r="AZ116" s="2"/>
      <c r="BA116" s="2"/>
      <c r="BB116" s="2"/>
      <c r="BC116" s="2"/>
      <c r="BD116" s="2"/>
      <c r="BE116" s="2"/>
      <c r="BF116" s="2"/>
      <c r="BG116" s="2"/>
      <c r="BH116" s="2"/>
      <c r="BI116" s="2"/>
      <c r="BJ116" s="2"/>
      <c r="BK116" s="2"/>
      <c r="BL116" s="2"/>
      <c r="BM116" s="2"/>
      <c r="BN116" s="2"/>
      <c r="BO116" s="2"/>
      <c r="BP116" s="2"/>
      <c r="BQ116" s="2"/>
      <c r="BR116" s="2"/>
      <c r="BS116" s="2"/>
      <c r="BT116" s="2"/>
      <c r="BU116" s="2"/>
      <c r="BV116" s="2"/>
      <c r="BW116" s="2"/>
      <c r="BX116" s="2"/>
      <c r="BY116" s="2"/>
      <c r="BZ116" s="2"/>
      <c r="CA116" s="2"/>
      <c r="CB116" s="2"/>
      <c r="CC116" s="2"/>
      <c r="CD116" s="2"/>
      <c r="CE116" s="2"/>
    </row>
    <row r="117" spans="1:83" ht="34.5" outlineLevel="1" thickBot="1" x14ac:dyDescent="0.3">
      <c r="A117" s="18" t="s">
        <v>937</v>
      </c>
      <c r="B117" s="19" t="s">
        <v>702</v>
      </c>
      <c r="C117" s="20">
        <v>4</v>
      </c>
      <c r="D117" s="21">
        <v>180</v>
      </c>
      <c r="E117" s="21">
        <f t="shared" si="8"/>
        <v>720</v>
      </c>
      <c r="F117" s="22" t="s">
        <v>692</v>
      </c>
      <c r="G117" s="141" t="s">
        <v>733</v>
      </c>
      <c r="H117" s="24"/>
      <c r="I117" s="24" t="s">
        <v>97</v>
      </c>
      <c r="J117" s="2"/>
      <c r="K117" s="2"/>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c r="AR117" s="2"/>
      <c r="AS117" s="2"/>
      <c r="AT117" s="2"/>
      <c r="AU117" s="2"/>
      <c r="AV117" s="2"/>
      <c r="AW117" s="2"/>
      <c r="AX117" s="2"/>
      <c r="AY117" s="2"/>
      <c r="AZ117" s="2"/>
      <c r="BA117" s="2"/>
      <c r="BB117" s="2"/>
      <c r="BC117" s="2"/>
      <c r="BD117" s="2"/>
      <c r="BE117" s="2"/>
      <c r="BF117" s="2"/>
      <c r="BG117" s="2"/>
      <c r="BH117" s="2"/>
      <c r="BI117" s="2"/>
      <c r="BJ117" s="2"/>
      <c r="BK117" s="2"/>
      <c r="BL117" s="2"/>
      <c r="BM117" s="2"/>
      <c r="BN117" s="2"/>
      <c r="BO117" s="2"/>
      <c r="BP117" s="2"/>
      <c r="BQ117" s="2"/>
      <c r="BR117" s="2"/>
      <c r="BS117" s="2"/>
      <c r="BT117" s="2"/>
      <c r="BU117" s="2"/>
      <c r="BV117" s="2"/>
      <c r="BW117" s="2"/>
      <c r="BX117" s="2"/>
      <c r="BY117" s="2"/>
      <c r="BZ117" s="2"/>
      <c r="CA117" s="2"/>
      <c r="CB117" s="2"/>
      <c r="CC117" s="2"/>
      <c r="CD117" s="2"/>
      <c r="CE117" s="2"/>
    </row>
    <row r="118" spans="1:83" ht="45.75" outlineLevel="1" thickBot="1" x14ac:dyDescent="0.3">
      <c r="A118" s="18" t="s">
        <v>525</v>
      </c>
      <c r="B118" s="19" t="s">
        <v>702</v>
      </c>
      <c r="C118" s="20">
        <v>2</v>
      </c>
      <c r="D118" s="21">
        <v>200</v>
      </c>
      <c r="E118" s="21">
        <f t="shared" si="8"/>
        <v>400</v>
      </c>
      <c r="F118" s="22" t="s">
        <v>692</v>
      </c>
      <c r="G118" s="141" t="s">
        <v>721</v>
      </c>
      <c r="H118" s="24"/>
      <c r="I118" s="24" t="s">
        <v>97</v>
      </c>
      <c r="J118" s="2"/>
      <c r="K118" s="2"/>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c r="AR118" s="2"/>
      <c r="AS118" s="2"/>
      <c r="AT118" s="2"/>
      <c r="AU118" s="2"/>
      <c r="AV118" s="2"/>
      <c r="AW118" s="2"/>
      <c r="AX118" s="2"/>
      <c r="AY118" s="2"/>
      <c r="AZ118" s="2"/>
      <c r="BA118" s="2"/>
      <c r="BB118" s="2"/>
      <c r="BC118" s="2"/>
      <c r="BD118" s="2"/>
      <c r="BE118" s="2"/>
      <c r="BF118" s="2"/>
      <c r="BG118" s="2"/>
      <c r="BH118" s="2"/>
      <c r="BI118" s="2"/>
      <c r="BJ118" s="2"/>
      <c r="BK118" s="2"/>
      <c r="BL118" s="2"/>
      <c r="BM118" s="2"/>
      <c r="BN118" s="2"/>
      <c r="BO118" s="2"/>
      <c r="BP118" s="2"/>
      <c r="BQ118" s="2"/>
      <c r="BR118" s="2"/>
      <c r="BS118" s="2"/>
      <c r="BT118" s="2"/>
      <c r="BU118" s="2"/>
      <c r="BV118" s="2"/>
      <c r="BW118" s="2"/>
      <c r="BX118" s="2"/>
      <c r="BY118" s="2"/>
      <c r="BZ118" s="2"/>
      <c r="CA118" s="2"/>
      <c r="CB118" s="2"/>
      <c r="CC118" s="2"/>
      <c r="CD118" s="2"/>
      <c r="CE118" s="2"/>
    </row>
    <row r="119" spans="1:83" ht="45.75" outlineLevel="1" thickBot="1" x14ac:dyDescent="0.3">
      <c r="A119" s="18" t="s">
        <v>524</v>
      </c>
      <c r="B119" s="19" t="s">
        <v>702</v>
      </c>
      <c r="C119" s="20">
        <v>5</v>
      </c>
      <c r="D119" s="21">
        <v>200</v>
      </c>
      <c r="E119" s="21">
        <f t="shared" si="8"/>
        <v>1000</v>
      </c>
      <c r="F119" s="22" t="s">
        <v>692</v>
      </c>
      <c r="G119" s="141" t="s">
        <v>721</v>
      </c>
      <c r="H119" s="24"/>
      <c r="I119" s="24" t="s">
        <v>97</v>
      </c>
      <c r="J119" s="2"/>
      <c r="K119" s="2"/>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c r="AR119" s="2"/>
      <c r="AS119" s="2"/>
      <c r="AT119" s="2"/>
      <c r="AU119" s="2"/>
      <c r="AV119" s="2"/>
      <c r="AW119" s="2"/>
      <c r="AX119" s="2"/>
      <c r="AY119" s="2"/>
      <c r="AZ119" s="2"/>
      <c r="BA119" s="2"/>
      <c r="BB119" s="2"/>
      <c r="BC119" s="2"/>
      <c r="BD119" s="2"/>
      <c r="BE119" s="2"/>
      <c r="BF119" s="2"/>
      <c r="BG119" s="2"/>
      <c r="BH119" s="2"/>
      <c r="BI119" s="2"/>
      <c r="BJ119" s="2"/>
      <c r="BK119" s="2"/>
      <c r="BL119" s="2"/>
      <c r="BM119" s="2"/>
      <c r="BN119" s="2"/>
      <c r="BO119" s="2"/>
      <c r="BP119" s="2"/>
      <c r="BQ119" s="2"/>
      <c r="BR119" s="2"/>
      <c r="BS119" s="2"/>
      <c r="BT119" s="2"/>
      <c r="BU119" s="2"/>
      <c r="BV119" s="2"/>
      <c r="BW119" s="2"/>
      <c r="BX119" s="2"/>
      <c r="BY119" s="2"/>
      <c r="BZ119" s="2"/>
      <c r="CA119" s="2"/>
      <c r="CB119" s="2"/>
      <c r="CC119" s="2"/>
      <c r="CD119" s="2"/>
      <c r="CE119" s="2"/>
    </row>
    <row r="120" spans="1:83" ht="34.5" outlineLevel="1" thickBot="1" x14ac:dyDescent="0.3">
      <c r="A120" s="18" t="s">
        <v>526</v>
      </c>
      <c r="B120" s="19" t="s">
        <v>702</v>
      </c>
      <c r="C120" s="20">
        <v>8</v>
      </c>
      <c r="D120" s="21">
        <v>180</v>
      </c>
      <c r="E120" s="21">
        <f t="shared" si="8"/>
        <v>1440</v>
      </c>
      <c r="F120" s="22" t="s">
        <v>692</v>
      </c>
      <c r="G120" s="141" t="s">
        <v>725</v>
      </c>
      <c r="H120" s="24"/>
      <c r="I120" s="24" t="s">
        <v>97</v>
      </c>
      <c r="J120" s="2"/>
      <c r="K120" s="2"/>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c r="AR120" s="2"/>
      <c r="AS120" s="2"/>
      <c r="AT120" s="2"/>
      <c r="AU120" s="2"/>
      <c r="AV120" s="2"/>
      <c r="AW120" s="2"/>
      <c r="AX120" s="2"/>
      <c r="AY120" s="2"/>
      <c r="AZ120" s="2"/>
      <c r="BA120" s="2"/>
      <c r="BB120" s="2"/>
      <c r="BC120" s="2"/>
      <c r="BD120" s="2"/>
      <c r="BE120" s="2"/>
      <c r="BF120" s="2"/>
      <c r="BG120" s="2"/>
      <c r="BH120" s="2"/>
      <c r="BI120" s="2"/>
      <c r="BJ120" s="2"/>
      <c r="BK120" s="2"/>
      <c r="BL120" s="2"/>
      <c r="BM120" s="2"/>
      <c r="BN120" s="2"/>
      <c r="BO120" s="2"/>
      <c r="BP120" s="2"/>
      <c r="BQ120" s="2"/>
      <c r="BR120" s="2"/>
      <c r="BS120" s="2"/>
      <c r="BT120" s="2"/>
      <c r="BU120" s="2"/>
      <c r="BV120" s="2"/>
      <c r="BW120" s="2"/>
      <c r="BX120" s="2"/>
      <c r="BY120" s="2"/>
      <c r="BZ120" s="2"/>
      <c r="CA120" s="2"/>
      <c r="CB120" s="2"/>
      <c r="CC120" s="2"/>
      <c r="CD120" s="2"/>
      <c r="CE120" s="2"/>
    </row>
    <row r="121" spans="1:83" ht="34.5" outlineLevel="1" thickBot="1" x14ac:dyDescent="0.3">
      <c r="A121" s="18" t="s">
        <v>527</v>
      </c>
      <c r="B121" s="19" t="s">
        <v>702</v>
      </c>
      <c r="C121" s="20">
        <v>3</v>
      </c>
      <c r="D121" s="21">
        <v>180</v>
      </c>
      <c r="E121" s="21">
        <f t="shared" si="8"/>
        <v>540</v>
      </c>
      <c r="F121" s="22" t="s">
        <v>692</v>
      </c>
      <c r="G121" s="141" t="s">
        <v>725</v>
      </c>
      <c r="H121" s="24"/>
      <c r="I121" s="24" t="s">
        <v>97</v>
      </c>
      <c r="J121" s="2"/>
      <c r="K121" s="2"/>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c r="AR121" s="2"/>
      <c r="AS121" s="2"/>
      <c r="AT121" s="2"/>
      <c r="AU121" s="2"/>
      <c r="AV121" s="2"/>
      <c r="AW121" s="2"/>
      <c r="AX121" s="2"/>
      <c r="AY121" s="2"/>
      <c r="AZ121" s="2"/>
      <c r="BA121" s="2"/>
      <c r="BB121" s="2"/>
      <c r="BC121" s="2"/>
      <c r="BD121" s="2"/>
      <c r="BE121" s="2"/>
      <c r="BF121" s="2"/>
      <c r="BG121" s="2"/>
      <c r="BH121" s="2"/>
      <c r="BI121" s="2"/>
      <c r="BJ121" s="2"/>
      <c r="BK121" s="2"/>
      <c r="BL121" s="2"/>
      <c r="BM121" s="2"/>
      <c r="BN121" s="2"/>
      <c r="BO121" s="2"/>
      <c r="BP121" s="2"/>
      <c r="BQ121" s="2"/>
      <c r="BR121" s="2"/>
      <c r="BS121" s="2"/>
      <c r="BT121" s="2"/>
      <c r="BU121" s="2"/>
      <c r="BV121" s="2"/>
      <c r="BW121" s="2"/>
      <c r="BX121" s="2"/>
      <c r="BY121" s="2"/>
      <c r="BZ121" s="2"/>
      <c r="CA121" s="2"/>
      <c r="CB121" s="2"/>
      <c r="CC121" s="2"/>
      <c r="CD121" s="2"/>
      <c r="CE121" s="2"/>
    </row>
    <row r="122" spans="1:83" ht="34.5" outlineLevel="1" thickBot="1" x14ac:dyDescent="0.3">
      <c r="A122" s="18" t="s">
        <v>508</v>
      </c>
      <c r="B122" s="19" t="s">
        <v>702</v>
      </c>
      <c r="C122" s="20">
        <v>31</v>
      </c>
      <c r="D122" s="21">
        <v>2</v>
      </c>
      <c r="E122" s="21">
        <f t="shared" si="8"/>
        <v>62</v>
      </c>
      <c r="F122" s="22" t="s">
        <v>8</v>
      </c>
      <c r="G122" s="63" t="s">
        <v>719</v>
      </c>
      <c r="H122" s="24"/>
      <c r="I122" s="24" t="s">
        <v>97</v>
      </c>
      <c r="J122" s="2"/>
      <c r="K122" s="2"/>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c r="AQ122" s="2"/>
      <c r="AR122" s="2"/>
      <c r="AS122" s="2"/>
      <c r="AT122" s="2"/>
      <c r="AU122" s="2"/>
      <c r="AV122" s="2"/>
      <c r="AW122" s="2"/>
      <c r="AX122" s="2"/>
      <c r="AY122" s="2"/>
      <c r="AZ122" s="2"/>
      <c r="BA122" s="2"/>
      <c r="BB122" s="2"/>
      <c r="BC122" s="2"/>
      <c r="BD122" s="2"/>
      <c r="BE122" s="2"/>
      <c r="BF122" s="2"/>
      <c r="BG122" s="2"/>
      <c r="BH122" s="2"/>
      <c r="BI122" s="2"/>
      <c r="BJ122" s="2"/>
      <c r="BK122" s="2"/>
      <c r="BL122" s="2"/>
      <c r="BM122" s="2"/>
      <c r="BN122" s="2"/>
      <c r="BO122" s="2"/>
      <c r="BP122" s="2"/>
      <c r="BQ122" s="2"/>
      <c r="BR122" s="2"/>
      <c r="BS122" s="2"/>
      <c r="BT122" s="2"/>
      <c r="BU122" s="2"/>
      <c r="BV122" s="2"/>
      <c r="BW122" s="2"/>
      <c r="BX122" s="2"/>
      <c r="BY122" s="2"/>
      <c r="BZ122" s="2"/>
      <c r="CA122" s="2"/>
      <c r="CB122" s="2"/>
      <c r="CC122" s="2"/>
      <c r="CD122" s="2"/>
      <c r="CE122" s="2"/>
    </row>
    <row r="123" spans="1:83" ht="15.75" customHeight="1" thickBot="1" x14ac:dyDescent="0.3">
      <c r="A123" s="186" t="s">
        <v>17</v>
      </c>
      <c r="B123" s="187"/>
      <c r="C123" s="187"/>
      <c r="D123" s="188"/>
      <c r="E123" s="26">
        <f>SUM(E113:E122)</f>
        <v>5842</v>
      </c>
      <c r="F123" s="22"/>
      <c r="G123" s="27"/>
      <c r="H123" s="24"/>
      <c r="I123" s="24"/>
      <c r="J123" s="2"/>
      <c r="K123" s="2"/>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c r="AR123" s="2"/>
      <c r="AS123" s="2"/>
      <c r="AT123" s="2"/>
      <c r="AU123" s="2"/>
      <c r="AV123" s="2"/>
      <c r="AW123" s="2"/>
      <c r="AX123" s="2"/>
      <c r="AY123" s="2"/>
      <c r="AZ123" s="2"/>
      <c r="BA123" s="2"/>
      <c r="BB123" s="2"/>
      <c r="BC123" s="2"/>
      <c r="BD123" s="2"/>
      <c r="BE123" s="2"/>
      <c r="BF123" s="2"/>
      <c r="BG123" s="2"/>
      <c r="BH123" s="2"/>
      <c r="BI123" s="2"/>
      <c r="BJ123" s="2"/>
      <c r="BK123" s="2"/>
      <c r="BL123" s="2"/>
      <c r="BM123" s="2"/>
      <c r="BN123" s="2"/>
      <c r="BO123" s="2"/>
      <c r="BP123" s="2"/>
      <c r="BQ123" s="2"/>
      <c r="BR123" s="2"/>
      <c r="BS123" s="2"/>
      <c r="BT123" s="2"/>
      <c r="BU123" s="2"/>
      <c r="BV123" s="2"/>
      <c r="BW123" s="2"/>
      <c r="BX123" s="2"/>
      <c r="BY123" s="2"/>
      <c r="BZ123" s="2"/>
      <c r="CA123" s="2"/>
      <c r="CB123" s="2"/>
      <c r="CC123" s="2"/>
      <c r="CD123" s="2"/>
      <c r="CE123" s="2"/>
    </row>
    <row r="124" spans="1:83" ht="15.75" thickBot="1" x14ac:dyDescent="0.3">
      <c r="A124" s="183" t="str">
        <f>+$K$1038</f>
        <v>Output / Activity 9 - Consultation and validation of the methodological structure forthe SDP</v>
      </c>
      <c r="B124" s="184"/>
      <c r="C124" s="184"/>
      <c r="D124" s="184"/>
      <c r="E124" s="184"/>
      <c r="F124" s="184"/>
      <c r="G124" s="185"/>
      <c r="H124" s="28"/>
      <c r="I124" s="28"/>
      <c r="J124" s="2"/>
      <c r="K124" s="2"/>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c r="BA124" s="2"/>
      <c r="BB124" s="2"/>
      <c r="BC124" s="2"/>
      <c r="BD124" s="2"/>
      <c r="BE124" s="2"/>
      <c r="BF124" s="2"/>
      <c r="BG124" s="2"/>
      <c r="BH124" s="2"/>
      <c r="BI124" s="2"/>
      <c r="BJ124" s="2"/>
      <c r="BK124" s="2"/>
      <c r="BL124" s="2"/>
      <c r="BM124" s="2"/>
      <c r="BN124" s="2"/>
      <c r="BO124" s="2"/>
      <c r="BP124" s="2"/>
      <c r="BQ124" s="2"/>
      <c r="BR124" s="2"/>
      <c r="BS124" s="2"/>
      <c r="BT124" s="2"/>
      <c r="BU124" s="2"/>
      <c r="BV124" s="2"/>
      <c r="BW124" s="2"/>
      <c r="BX124" s="2"/>
      <c r="BY124" s="2"/>
      <c r="BZ124" s="2"/>
      <c r="CA124" s="2"/>
      <c r="CB124" s="2"/>
      <c r="CC124" s="2"/>
      <c r="CD124" s="2"/>
      <c r="CE124" s="2"/>
    </row>
    <row r="125" spans="1:83" ht="34.5" outlineLevel="1" thickBot="1" x14ac:dyDescent="0.3">
      <c r="A125" s="18" t="s">
        <v>528</v>
      </c>
      <c r="B125" s="19" t="s">
        <v>702</v>
      </c>
      <c r="C125" s="20">
        <v>6</v>
      </c>
      <c r="D125" s="21">
        <v>180</v>
      </c>
      <c r="E125" s="21">
        <f t="shared" ref="E125:E134" si="9">C125*D125</f>
        <v>1080</v>
      </c>
      <c r="F125" s="22" t="s">
        <v>692</v>
      </c>
      <c r="G125" s="141" t="s">
        <v>725</v>
      </c>
      <c r="H125" s="24"/>
      <c r="I125" s="24" t="s">
        <v>97</v>
      </c>
      <c r="J125" s="2"/>
      <c r="K125" s="2"/>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c r="BA125" s="2"/>
      <c r="BB125" s="2"/>
      <c r="BC125" s="2"/>
      <c r="BD125" s="2"/>
      <c r="BE125" s="2"/>
      <c r="BF125" s="2"/>
      <c r="BG125" s="2"/>
      <c r="BH125" s="2"/>
      <c r="BI125" s="2"/>
      <c r="BJ125" s="2"/>
      <c r="BK125" s="2"/>
      <c r="BL125" s="2"/>
      <c r="BM125" s="2"/>
      <c r="BN125" s="2"/>
      <c r="BO125" s="2"/>
      <c r="BP125" s="2"/>
      <c r="BQ125" s="2"/>
      <c r="BR125" s="2"/>
      <c r="BS125" s="2"/>
      <c r="BT125" s="2"/>
      <c r="BU125" s="2"/>
      <c r="BV125" s="2"/>
      <c r="BW125" s="2"/>
      <c r="BX125" s="2"/>
      <c r="BY125" s="2"/>
      <c r="BZ125" s="2"/>
      <c r="CA125" s="2"/>
      <c r="CB125" s="2"/>
      <c r="CC125" s="2"/>
      <c r="CD125" s="2"/>
      <c r="CE125" s="2"/>
    </row>
    <row r="126" spans="1:83" ht="45.75" outlineLevel="1" thickBot="1" x14ac:dyDescent="0.3">
      <c r="A126" s="18" t="s">
        <v>529</v>
      </c>
      <c r="B126" s="19" t="s">
        <v>702</v>
      </c>
      <c r="C126" s="20">
        <v>2</v>
      </c>
      <c r="D126" s="21">
        <v>200</v>
      </c>
      <c r="E126" s="21">
        <f t="shared" si="9"/>
        <v>400</v>
      </c>
      <c r="F126" s="22" t="s">
        <v>692</v>
      </c>
      <c r="G126" s="141" t="s">
        <v>721</v>
      </c>
      <c r="H126" s="24"/>
      <c r="I126" s="24" t="s">
        <v>97</v>
      </c>
      <c r="J126" s="2"/>
      <c r="K126" s="2"/>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c r="BA126" s="2"/>
      <c r="BB126" s="2"/>
      <c r="BC126" s="2"/>
      <c r="BD126" s="2"/>
      <c r="BE126" s="2"/>
      <c r="BF126" s="2"/>
      <c r="BG126" s="2"/>
      <c r="BH126" s="2"/>
      <c r="BI126" s="2"/>
      <c r="BJ126" s="2"/>
      <c r="BK126" s="2"/>
      <c r="BL126" s="2"/>
      <c r="BM126" s="2"/>
      <c r="BN126" s="2"/>
      <c r="BO126" s="2"/>
      <c r="BP126" s="2"/>
      <c r="BQ126" s="2"/>
      <c r="BR126" s="2"/>
      <c r="BS126" s="2"/>
      <c r="BT126" s="2"/>
      <c r="BU126" s="2"/>
      <c r="BV126" s="2"/>
      <c r="BW126" s="2"/>
      <c r="BX126" s="2"/>
      <c r="BY126" s="2"/>
      <c r="BZ126" s="2"/>
      <c r="CA126" s="2"/>
      <c r="CB126" s="2"/>
      <c r="CC126" s="2"/>
      <c r="CD126" s="2"/>
      <c r="CE126" s="2"/>
    </row>
    <row r="127" spans="1:83" ht="34.5" outlineLevel="1" thickBot="1" x14ac:dyDescent="0.3">
      <c r="A127" s="18" t="s">
        <v>530</v>
      </c>
      <c r="B127" s="19" t="s">
        <v>702</v>
      </c>
      <c r="C127" s="20">
        <v>2</v>
      </c>
      <c r="D127" s="21">
        <v>180</v>
      </c>
      <c r="E127" s="21">
        <f t="shared" si="9"/>
        <v>360</v>
      </c>
      <c r="F127" s="22" t="s">
        <v>692</v>
      </c>
      <c r="G127" s="141" t="s">
        <v>725</v>
      </c>
      <c r="H127" s="24"/>
      <c r="I127" s="24" t="s">
        <v>97</v>
      </c>
      <c r="J127" s="2"/>
      <c r="K127" s="2"/>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c r="BA127" s="2"/>
      <c r="BB127" s="2"/>
      <c r="BC127" s="2"/>
      <c r="BD127" s="2"/>
      <c r="BE127" s="2"/>
      <c r="BF127" s="2"/>
      <c r="BG127" s="2"/>
      <c r="BH127" s="2"/>
      <c r="BI127" s="2"/>
      <c r="BJ127" s="2"/>
      <c r="BK127" s="2"/>
      <c r="BL127" s="2"/>
      <c r="BM127" s="2"/>
      <c r="BN127" s="2"/>
      <c r="BO127" s="2"/>
      <c r="BP127" s="2"/>
      <c r="BQ127" s="2"/>
      <c r="BR127" s="2"/>
      <c r="BS127" s="2"/>
      <c r="BT127" s="2"/>
      <c r="BU127" s="2"/>
      <c r="BV127" s="2"/>
      <c r="BW127" s="2"/>
      <c r="BX127" s="2"/>
      <c r="BY127" s="2"/>
      <c r="BZ127" s="2"/>
      <c r="CA127" s="2"/>
      <c r="CB127" s="2"/>
      <c r="CC127" s="2"/>
      <c r="CD127" s="2"/>
      <c r="CE127" s="2"/>
    </row>
    <row r="128" spans="1:83" ht="34.5" outlineLevel="1" thickBot="1" x14ac:dyDescent="0.3">
      <c r="A128" s="18" t="s">
        <v>508</v>
      </c>
      <c r="B128" s="19" t="s">
        <v>702</v>
      </c>
      <c r="C128" s="20">
        <v>10</v>
      </c>
      <c r="D128" s="21">
        <v>2</v>
      </c>
      <c r="E128" s="21">
        <f t="shared" si="9"/>
        <v>20</v>
      </c>
      <c r="F128" s="22" t="s">
        <v>8</v>
      </c>
      <c r="G128" s="63" t="s">
        <v>719</v>
      </c>
      <c r="H128" s="24"/>
      <c r="I128" s="24" t="s">
        <v>97</v>
      </c>
      <c r="J128" s="2"/>
      <c r="K128" s="2"/>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c r="AR128" s="2"/>
      <c r="AS128" s="2"/>
      <c r="AT128" s="2"/>
      <c r="AU128" s="2"/>
      <c r="AV128" s="2"/>
      <c r="AW128" s="2"/>
      <c r="AX128" s="2"/>
      <c r="AY128" s="2"/>
      <c r="AZ128" s="2"/>
      <c r="BA128" s="2"/>
      <c r="BB128" s="2"/>
      <c r="BC128" s="2"/>
      <c r="BD128" s="2"/>
      <c r="BE128" s="2"/>
      <c r="BF128" s="2"/>
      <c r="BG128" s="2"/>
      <c r="BH128" s="2"/>
      <c r="BI128" s="2"/>
      <c r="BJ128" s="2"/>
      <c r="BK128" s="2"/>
      <c r="BL128" s="2"/>
      <c r="BM128" s="2"/>
      <c r="BN128" s="2"/>
      <c r="BO128" s="2"/>
      <c r="BP128" s="2"/>
      <c r="BQ128" s="2"/>
      <c r="BR128" s="2"/>
      <c r="BS128" s="2"/>
      <c r="BT128" s="2"/>
      <c r="BU128" s="2"/>
      <c r="BV128" s="2"/>
      <c r="BW128" s="2"/>
      <c r="BX128" s="2"/>
      <c r="BY128" s="2"/>
      <c r="BZ128" s="2"/>
      <c r="CA128" s="2"/>
      <c r="CB128" s="2"/>
      <c r="CC128" s="2"/>
      <c r="CD128" s="2"/>
      <c r="CE128" s="2"/>
    </row>
    <row r="129" spans="1:83" ht="15.75" outlineLevel="1" thickBot="1" x14ac:dyDescent="0.3">
      <c r="A129" s="18"/>
      <c r="B129" s="19"/>
      <c r="C129" s="20"/>
      <c r="D129" s="21"/>
      <c r="E129" s="21">
        <f t="shared" si="9"/>
        <v>0</v>
      </c>
      <c r="F129" s="22"/>
      <c r="G129" s="29"/>
      <c r="H129" s="24"/>
      <c r="I129" s="24"/>
      <c r="J129" s="2"/>
      <c r="K129" s="2"/>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c r="AR129" s="2"/>
      <c r="AS129" s="2"/>
      <c r="AT129" s="2"/>
      <c r="AU129" s="2"/>
      <c r="AV129" s="2"/>
      <c r="AW129" s="2"/>
      <c r="AX129" s="2"/>
      <c r="AY129" s="2"/>
      <c r="AZ129" s="2"/>
      <c r="BA129" s="2"/>
      <c r="BB129" s="2"/>
      <c r="BC129" s="2"/>
      <c r="BD129" s="2"/>
      <c r="BE129" s="2"/>
      <c r="BF129" s="2"/>
      <c r="BG129" s="2"/>
      <c r="BH129" s="2"/>
      <c r="BI129" s="2"/>
      <c r="BJ129" s="2"/>
      <c r="BK129" s="2"/>
      <c r="BL129" s="2"/>
      <c r="BM129" s="2"/>
      <c r="BN129" s="2"/>
      <c r="BO129" s="2"/>
      <c r="BP129" s="2"/>
      <c r="BQ129" s="2"/>
      <c r="BR129" s="2"/>
      <c r="BS129" s="2"/>
      <c r="BT129" s="2"/>
      <c r="BU129" s="2"/>
      <c r="BV129" s="2"/>
      <c r="BW129" s="2"/>
      <c r="BX129" s="2"/>
      <c r="BY129" s="2"/>
      <c r="BZ129" s="2"/>
      <c r="CA129" s="2"/>
      <c r="CB129" s="2"/>
      <c r="CC129" s="2"/>
      <c r="CD129" s="2"/>
      <c r="CE129" s="2"/>
    </row>
    <row r="130" spans="1:83" ht="15.75" outlineLevel="1" thickBot="1" x14ac:dyDescent="0.3">
      <c r="A130" s="18"/>
      <c r="B130" s="19"/>
      <c r="C130" s="20"/>
      <c r="D130" s="21"/>
      <c r="E130" s="21">
        <f t="shared" si="9"/>
        <v>0</v>
      </c>
      <c r="F130" s="22"/>
      <c r="G130" s="29"/>
      <c r="H130" s="24"/>
      <c r="I130" s="24"/>
      <c r="J130" s="2"/>
      <c r="K130" s="2"/>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c r="AQ130" s="2"/>
      <c r="AR130" s="2"/>
      <c r="AS130" s="2"/>
      <c r="AT130" s="2"/>
      <c r="AU130" s="2"/>
      <c r="AV130" s="2"/>
      <c r="AW130" s="2"/>
      <c r="AX130" s="2"/>
      <c r="AY130" s="2"/>
      <c r="AZ130" s="2"/>
      <c r="BA130" s="2"/>
      <c r="BB130" s="2"/>
      <c r="BC130" s="2"/>
      <c r="BD130" s="2"/>
      <c r="BE130" s="2"/>
      <c r="BF130" s="2"/>
      <c r="BG130" s="2"/>
      <c r="BH130" s="2"/>
      <c r="BI130" s="2"/>
      <c r="BJ130" s="2"/>
      <c r="BK130" s="2"/>
      <c r="BL130" s="2"/>
      <c r="BM130" s="2"/>
      <c r="BN130" s="2"/>
      <c r="BO130" s="2"/>
      <c r="BP130" s="2"/>
      <c r="BQ130" s="2"/>
      <c r="BR130" s="2"/>
      <c r="BS130" s="2"/>
      <c r="BT130" s="2"/>
      <c r="BU130" s="2"/>
      <c r="BV130" s="2"/>
      <c r="BW130" s="2"/>
      <c r="BX130" s="2"/>
      <c r="BY130" s="2"/>
      <c r="BZ130" s="2"/>
      <c r="CA130" s="2"/>
      <c r="CB130" s="2"/>
      <c r="CC130" s="2"/>
      <c r="CD130" s="2"/>
      <c r="CE130" s="2"/>
    </row>
    <row r="131" spans="1:83" ht="15.75" outlineLevel="1" thickBot="1" x14ac:dyDescent="0.3">
      <c r="A131" s="18"/>
      <c r="B131" s="19"/>
      <c r="C131" s="20"/>
      <c r="D131" s="21"/>
      <c r="E131" s="21">
        <f t="shared" si="9"/>
        <v>0</v>
      </c>
      <c r="F131" s="22"/>
      <c r="G131" s="29"/>
      <c r="H131" s="24"/>
      <c r="I131" s="24"/>
      <c r="J131" s="2"/>
      <c r="K131" s="2"/>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c r="AR131" s="2"/>
      <c r="AS131" s="2"/>
      <c r="AT131" s="2"/>
      <c r="AU131" s="2"/>
      <c r="AV131" s="2"/>
      <c r="AW131" s="2"/>
      <c r="AX131" s="2"/>
      <c r="AY131" s="2"/>
      <c r="AZ131" s="2"/>
      <c r="BA131" s="2"/>
      <c r="BB131" s="2"/>
      <c r="BC131" s="2"/>
      <c r="BD131" s="2"/>
      <c r="BE131" s="2"/>
      <c r="BF131" s="2"/>
      <c r="BG131" s="2"/>
      <c r="BH131" s="2"/>
      <c r="BI131" s="2"/>
      <c r="BJ131" s="2"/>
      <c r="BK131" s="2"/>
      <c r="BL131" s="2"/>
      <c r="BM131" s="2"/>
      <c r="BN131" s="2"/>
      <c r="BO131" s="2"/>
      <c r="BP131" s="2"/>
      <c r="BQ131" s="2"/>
      <c r="BR131" s="2"/>
      <c r="BS131" s="2"/>
      <c r="BT131" s="2"/>
      <c r="BU131" s="2"/>
      <c r="BV131" s="2"/>
      <c r="BW131" s="2"/>
      <c r="BX131" s="2"/>
      <c r="BY131" s="2"/>
      <c r="BZ131" s="2"/>
      <c r="CA131" s="2"/>
      <c r="CB131" s="2"/>
      <c r="CC131" s="2"/>
      <c r="CD131" s="2"/>
      <c r="CE131" s="2"/>
    </row>
    <row r="132" spans="1:83" ht="15.75" outlineLevel="1" thickBot="1" x14ac:dyDescent="0.3">
      <c r="A132" s="18"/>
      <c r="B132" s="19"/>
      <c r="C132" s="20"/>
      <c r="D132" s="21"/>
      <c r="E132" s="21">
        <f t="shared" si="9"/>
        <v>0</v>
      </c>
      <c r="F132" s="22"/>
      <c r="G132" s="29"/>
      <c r="H132" s="24"/>
      <c r="I132" s="24"/>
      <c r="J132" s="2"/>
      <c r="K132" s="2"/>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c r="AR132" s="2"/>
      <c r="AS132" s="2"/>
      <c r="AT132" s="2"/>
      <c r="AU132" s="2"/>
      <c r="AV132" s="2"/>
      <c r="AW132" s="2"/>
      <c r="AX132" s="2"/>
      <c r="AY132" s="2"/>
      <c r="AZ132" s="2"/>
      <c r="BA132" s="2"/>
      <c r="BB132" s="2"/>
      <c r="BC132" s="2"/>
      <c r="BD132" s="2"/>
      <c r="BE132" s="2"/>
      <c r="BF132" s="2"/>
      <c r="BG132" s="2"/>
      <c r="BH132" s="2"/>
      <c r="BI132" s="2"/>
      <c r="BJ132" s="2"/>
      <c r="BK132" s="2"/>
      <c r="BL132" s="2"/>
      <c r="BM132" s="2"/>
      <c r="BN132" s="2"/>
      <c r="BO132" s="2"/>
      <c r="BP132" s="2"/>
      <c r="BQ132" s="2"/>
      <c r="BR132" s="2"/>
      <c r="BS132" s="2"/>
      <c r="BT132" s="2"/>
      <c r="BU132" s="2"/>
      <c r="BV132" s="2"/>
      <c r="BW132" s="2"/>
      <c r="BX132" s="2"/>
      <c r="BY132" s="2"/>
      <c r="BZ132" s="2"/>
      <c r="CA132" s="2"/>
      <c r="CB132" s="2"/>
      <c r="CC132" s="2"/>
      <c r="CD132" s="2"/>
      <c r="CE132" s="2"/>
    </row>
    <row r="133" spans="1:83" ht="15.75" outlineLevel="1" thickBot="1" x14ac:dyDescent="0.3">
      <c r="A133" s="18"/>
      <c r="B133" s="19"/>
      <c r="C133" s="20"/>
      <c r="D133" s="21"/>
      <c r="E133" s="21">
        <f t="shared" si="9"/>
        <v>0</v>
      </c>
      <c r="F133" s="22"/>
      <c r="G133" s="29"/>
      <c r="H133" s="24"/>
      <c r="I133" s="24"/>
      <c r="J133" s="2"/>
      <c r="K133" s="2"/>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c r="AQ133" s="2"/>
      <c r="AR133" s="2"/>
      <c r="AS133" s="2"/>
      <c r="AT133" s="2"/>
      <c r="AU133" s="2"/>
      <c r="AV133" s="2"/>
      <c r="AW133" s="2"/>
      <c r="AX133" s="2"/>
      <c r="AY133" s="2"/>
      <c r="AZ133" s="2"/>
      <c r="BA133" s="2"/>
      <c r="BB133" s="2"/>
      <c r="BC133" s="2"/>
      <c r="BD133" s="2"/>
      <c r="BE133" s="2"/>
      <c r="BF133" s="2"/>
      <c r="BG133" s="2"/>
      <c r="BH133" s="2"/>
      <c r="BI133" s="2"/>
      <c r="BJ133" s="2"/>
      <c r="BK133" s="2"/>
      <c r="BL133" s="2"/>
      <c r="BM133" s="2"/>
      <c r="BN133" s="2"/>
      <c r="BO133" s="2"/>
      <c r="BP133" s="2"/>
      <c r="BQ133" s="2"/>
      <c r="BR133" s="2"/>
      <c r="BS133" s="2"/>
      <c r="BT133" s="2"/>
      <c r="BU133" s="2"/>
      <c r="BV133" s="2"/>
      <c r="BW133" s="2"/>
      <c r="BX133" s="2"/>
      <c r="BY133" s="2"/>
      <c r="BZ133" s="2"/>
      <c r="CA133" s="2"/>
      <c r="CB133" s="2"/>
      <c r="CC133" s="2"/>
      <c r="CD133" s="2"/>
      <c r="CE133" s="2"/>
    </row>
    <row r="134" spans="1:83" ht="15.75" outlineLevel="1" thickBot="1" x14ac:dyDescent="0.3">
      <c r="A134" s="18"/>
      <c r="B134" s="20"/>
      <c r="C134" s="20"/>
      <c r="D134" s="21"/>
      <c r="E134" s="21">
        <f t="shared" si="9"/>
        <v>0</v>
      </c>
      <c r="F134" s="22"/>
      <c r="G134" s="29"/>
      <c r="H134" s="24"/>
      <c r="I134" s="24"/>
      <c r="J134" s="2"/>
      <c r="K134" s="2"/>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c r="AR134" s="2"/>
      <c r="AS134" s="2"/>
      <c r="AT134" s="2"/>
      <c r="AU134" s="2"/>
      <c r="AV134" s="2"/>
      <c r="AW134" s="2"/>
      <c r="AX134" s="2"/>
      <c r="AY134" s="2"/>
      <c r="AZ134" s="2"/>
      <c r="BA134" s="2"/>
      <c r="BB134" s="2"/>
      <c r="BC134" s="2"/>
      <c r="BD134" s="2"/>
      <c r="BE134" s="2"/>
      <c r="BF134" s="2"/>
      <c r="BG134" s="2"/>
      <c r="BH134" s="2"/>
      <c r="BI134" s="2"/>
      <c r="BJ134" s="2"/>
      <c r="BK134" s="2"/>
      <c r="BL134" s="2"/>
      <c r="BM134" s="2"/>
      <c r="BN134" s="2"/>
      <c r="BO134" s="2"/>
      <c r="BP134" s="2"/>
      <c r="BQ134" s="2"/>
      <c r="BR134" s="2"/>
      <c r="BS134" s="2"/>
      <c r="BT134" s="2"/>
      <c r="BU134" s="2"/>
      <c r="BV134" s="2"/>
      <c r="BW134" s="2"/>
      <c r="BX134" s="2"/>
      <c r="BY134" s="2"/>
      <c r="BZ134" s="2"/>
      <c r="CA134" s="2"/>
      <c r="CB134" s="2"/>
      <c r="CC134" s="2"/>
      <c r="CD134" s="2"/>
      <c r="CE134" s="2"/>
    </row>
    <row r="135" spans="1:83" ht="15.75" thickBot="1" x14ac:dyDescent="0.3">
      <c r="A135" s="186" t="s">
        <v>18</v>
      </c>
      <c r="B135" s="187"/>
      <c r="C135" s="187"/>
      <c r="D135" s="192"/>
      <c r="E135" s="26">
        <f>SUM(E125:E134)</f>
        <v>1860</v>
      </c>
      <c r="F135" s="22"/>
      <c r="G135" s="29"/>
      <c r="H135" s="24"/>
      <c r="I135" s="24"/>
      <c r="J135" s="2"/>
      <c r="K135" s="2"/>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c r="AR135" s="2"/>
      <c r="AS135" s="2"/>
      <c r="AT135" s="2"/>
      <c r="AU135" s="2"/>
      <c r="AV135" s="2"/>
      <c r="AW135" s="2"/>
      <c r="AX135" s="2"/>
      <c r="AY135" s="2"/>
      <c r="AZ135" s="2"/>
      <c r="BA135" s="2"/>
      <c r="BB135" s="2"/>
      <c r="BC135" s="2"/>
      <c r="BD135" s="2"/>
      <c r="BE135" s="2"/>
      <c r="BF135" s="2"/>
      <c r="BG135" s="2"/>
      <c r="BH135" s="2"/>
      <c r="BI135" s="2"/>
      <c r="BJ135" s="2"/>
      <c r="BK135" s="2"/>
      <c r="BL135" s="2"/>
      <c r="BM135" s="2"/>
      <c r="BN135" s="2"/>
      <c r="BO135" s="2"/>
      <c r="BP135" s="2"/>
      <c r="BQ135" s="2"/>
      <c r="BR135" s="2"/>
      <c r="BS135" s="2"/>
      <c r="BT135" s="2"/>
      <c r="BU135" s="2"/>
      <c r="BV135" s="2"/>
      <c r="BW135" s="2"/>
      <c r="BX135" s="2"/>
      <c r="BY135" s="2"/>
      <c r="BZ135" s="2"/>
      <c r="CA135" s="2"/>
      <c r="CB135" s="2"/>
      <c r="CC135" s="2"/>
      <c r="CD135" s="2"/>
      <c r="CE135" s="2"/>
    </row>
    <row r="136" spans="1:83" ht="15.75" thickBot="1" x14ac:dyDescent="0.3">
      <c r="A136" s="183" t="str">
        <f>+$L$1038</f>
        <v>Output / Activity 10 - Digital Infrastructure - distributed management model</v>
      </c>
      <c r="B136" s="184"/>
      <c r="C136" s="184"/>
      <c r="D136" s="184"/>
      <c r="E136" s="184"/>
      <c r="F136" s="184"/>
      <c r="G136" s="185"/>
      <c r="H136" s="17"/>
      <c r="I136" s="17"/>
      <c r="J136" s="2"/>
      <c r="K136" s="2"/>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c r="AR136" s="2"/>
      <c r="AS136" s="2"/>
      <c r="AT136" s="2"/>
      <c r="AU136" s="2"/>
      <c r="AV136" s="2"/>
      <c r="AW136" s="2"/>
      <c r="AX136" s="2"/>
      <c r="AY136" s="2"/>
      <c r="AZ136" s="2"/>
      <c r="BA136" s="2"/>
      <c r="BB136" s="2"/>
      <c r="BC136" s="2"/>
      <c r="BD136" s="2"/>
      <c r="BE136" s="2"/>
      <c r="BF136" s="2"/>
      <c r="BG136" s="2"/>
      <c r="BH136" s="2"/>
      <c r="BI136" s="2"/>
      <c r="BJ136" s="2"/>
      <c r="BK136" s="2"/>
      <c r="BL136" s="2"/>
      <c r="BM136" s="2"/>
      <c r="BN136" s="2"/>
      <c r="BO136" s="2"/>
      <c r="BP136" s="2"/>
      <c r="BQ136" s="2"/>
      <c r="BR136" s="2"/>
      <c r="BS136" s="2"/>
      <c r="BT136" s="2"/>
      <c r="BU136" s="2"/>
      <c r="BV136" s="2"/>
      <c r="BW136" s="2"/>
      <c r="BX136" s="2"/>
      <c r="BY136" s="2"/>
      <c r="BZ136" s="2"/>
      <c r="CA136" s="2"/>
      <c r="CB136" s="2"/>
      <c r="CC136" s="2"/>
      <c r="CD136" s="2"/>
      <c r="CE136" s="2"/>
    </row>
    <row r="137" spans="1:83" ht="34.5" outlineLevel="1" thickBot="1" x14ac:dyDescent="0.3">
      <c r="A137" s="18" t="s">
        <v>510</v>
      </c>
      <c r="B137" s="19" t="s">
        <v>703</v>
      </c>
      <c r="C137" s="20">
        <v>1</v>
      </c>
      <c r="D137" s="21">
        <v>2392</v>
      </c>
      <c r="E137" s="21">
        <f t="shared" ref="E137:E146" si="10">C137*D137</f>
        <v>2392</v>
      </c>
      <c r="F137" s="22" t="s">
        <v>692</v>
      </c>
      <c r="G137" s="63" t="s">
        <v>734</v>
      </c>
      <c r="H137" s="24"/>
      <c r="I137" s="24" t="s">
        <v>94</v>
      </c>
      <c r="J137" s="2"/>
      <c r="K137" s="2"/>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c r="AQ137" s="2"/>
      <c r="AR137" s="2"/>
      <c r="AS137" s="2"/>
      <c r="AT137" s="2"/>
      <c r="AU137" s="2"/>
      <c r="AV137" s="2"/>
      <c r="AW137" s="2"/>
      <c r="AX137" s="2"/>
      <c r="AY137" s="2"/>
      <c r="AZ137" s="2"/>
      <c r="BA137" s="2"/>
      <c r="BB137" s="2"/>
      <c r="BC137" s="2"/>
      <c r="BD137" s="2"/>
      <c r="BE137" s="2"/>
      <c r="BF137" s="2"/>
      <c r="BG137" s="2"/>
      <c r="BH137" s="2"/>
      <c r="BI137" s="2"/>
      <c r="BJ137" s="2"/>
      <c r="BK137" s="2"/>
      <c r="BL137" s="2"/>
      <c r="BM137" s="2"/>
      <c r="BN137" s="2"/>
      <c r="BO137" s="2"/>
      <c r="BP137" s="2"/>
      <c r="BQ137" s="2"/>
      <c r="BR137" s="2"/>
      <c r="BS137" s="2"/>
      <c r="BT137" s="2"/>
      <c r="BU137" s="2"/>
      <c r="BV137" s="2"/>
      <c r="BW137" s="2"/>
      <c r="BX137" s="2"/>
      <c r="BY137" s="2"/>
      <c r="BZ137" s="2"/>
      <c r="CA137" s="2"/>
      <c r="CB137" s="2"/>
      <c r="CC137" s="2"/>
      <c r="CD137" s="2"/>
      <c r="CE137" s="2"/>
    </row>
    <row r="138" spans="1:83" ht="15.75" outlineLevel="1" thickBot="1" x14ac:dyDescent="0.3">
      <c r="A138" s="18"/>
      <c r="B138" s="19"/>
      <c r="C138" s="20"/>
      <c r="D138" s="21"/>
      <c r="E138" s="21">
        <f t="shared" si="10"/>
        <v>0</v>
      </c>
      <c r="F138" s="22"/>
      <c r="G138" s="23"/>
      <c r="H138" s="24"/>
      <c r="I138" s="24"/>
      <c r="J138" s="2"/>
      <c r="K138" s="2"/>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c r="AQ138" s="2"/>
      <c r="AR138" s="2"/>
      <c r="AS138" s="2"/>
      <c r="AT138" s="2"/>
      <c r="AU138" s="2"/>
      <c r="AV138" s="2"/>
      <c r="AW138" s="2"/>
      <c r="AX138" s="2"/>
      <c r="AY138" s="2"/>
      <c r="AZ138" s="2"/>
      <c r="BA138" s="2"/>
      <c r="BB138" s="2"/>
      <c r="BC138" s="2"/>
      <c r="BD138" s="2"/>
      <c r="BE138" s="2"/>
      <c r="BF138" s="2"/>
      <c r="BG138" s="2"/>
      <c r="BH138" s="2"/>
      <c r="BI138" s="2"/>
      <c r="BJ138" s="2"/>
      <c r="BK138" s="2"/>
      <c r="BL138" s="2"/>
      <c r="BM138" s="2"/>
      <c r="BN138" s="2"/>
      <c r="BO138" s="2"/>
      <c r="BP138" s="2"/>
      <c r="BQ138" s="2"/>
      <c r="BR138" s="2"/>
      <c r="BS138" s="2"/>
      <c r="BT138" s="2"/>
      <c r="BU138" s="2"/>
      <c r="BV138" s="2"/>
      <c r="BW138" s="2"/>
      <c r="BX138" s="2"/>
      <c r="BY138" s="2"/>
      <c r="BZ138" s="2"/>
      <c r="CA138" s="2"/>
      <c r="CB138" s="2"/>
      <c r="CC138" s="2"/>
      <c r="CD138" s="2"/>
      <c r="CE138" s="2"/>
    </row>
    <row r="139" spans="1:83" ht="15.75" outlineLevel="1" thickBot="1" x14ac:dyDescent="0.3">
      <c r="A139" s="18"/>
      <c r="B139" s="19"/>
      <c r="C139" s="20"/>
      <c r="D139" s="21"/>
      <c r="E139" s="21">
        <f t="shared" si="10"/>
        <v>0</v>
      </c>
      <c r="F139" s="22"/>
      <c r="G139" s="23"/>
      <c r="H139" s="24"/>
      <c r="I139" s="24"/>
      <c r="J139" s="2"/>
      <c r="K139" s="2"/>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c r="AQ139" s="2"/>
      <c r="AR139" s="2"/>
      <c r="AS139" s="2"/>
      <c r="AT139" s="2"/>
      <c r="AU139" s="2"/>
      <c r="AV139" s="2"/>
      <c r="AW139" s="2"/>
      <c r="AX139" s="2"/>
      <c r="AY139" s="2"/>
      <c r="AZ139" s="2"/>
      <c r="BA139" s="2"/>
      <c r="BB139" s="2"/>
      <c r="BC139" s="2"/>
      <c r="BD139" s="2"/>
      <c r="BE139" s="2"/>
      <c r="BF139" s="2"/>
      <c r="BG139" s="2"/>
      <c r="BH139" s="2"/>
      <c r="BI139" s="2"/>
      <c r="BJ139" s="2"/>
      <c r="BK139" s="2"/>
      <c r="BL139" s="2"/>
      <c r="BM139" s="2"/>
      <c r="BN139" s="2"/>
      <c r="BO139" s="2"/>
      <c r="BP139" s="2"/>
      <c r="BQ139" s="2"/>
      <c r="BR139" s="2"/>
      <c r="BS139" s="2"/>
      <c r="BT139" s="2"/>
      <c r="BU139" s="2"/>
      <c r="BV139" s="2"/>
      <c r="BW139" s="2"/>
      <c r="BX139" s="2"/>
      <c r="BY139" s="2"/>
      <c r="BZ139" s="2"/>
      <c r="CA139" s="2"/>
      <c r="CB139" s="2"/>
      <c r="CC139" s="2"/>
      <c r="CD139" s="2"/>
      <c r="CE139" s="2"/>
    </row>
    <row r="140" spans="1:83" ht="15.75" outlineLevel="1" thickBot="1" x14ac:dyDescent="0.3">
      <c r="A140" s="18"/>
      <c r="B140" s="19"/>
      <c r="C140" s="20"/>
      <c r="D140" s="21"/>
      <c r="E140" s="21">
        <f t="shared" si="10"/>
        <v>0</v>
      </c>
      <c r="F140" s="22"/>
      <c r="G140" s="23"/>
      <c r="H140" s="24"/>
      <c r="I140" s="24"/>
      <c r="J140" s="2"/>
      <c r="K140" s="2"/>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c r="AQ140" s="2"/>
      <c r="AR140" s="2"/>
      <c r="AS140" s="2"/>
      <c r="AT140" s="2"/>
      <c r="AU140" s="2"/>
      <c r="AV140" s="2"/>
      <c r="AW140" s="2"/>
      <c r="AX140" s="2"/>
      <c r="AY140" s="2"/>
      <c r="AZ140" s="2"/>
      <c r="BA140" s="2"/>
      <c r="BB140" s="2"/>
      <c r="BC140" s="2"/>
      <c r="BD140" s="2"/>
      <c r="BE140" s="2"/>
      <c r="BF140" s="2"/>
      <c r="BG140" s="2"/>
      <c r="BH140" s="2"/>
      <c r="BI140" s="2"/>
      <c r="BJ140" s="2"/>
      <c r="BK140" s="2"/>
      <c r="BL140" s="2"/>
      <c r="BM140" s="2"/>
      <c r="BN140" s="2"/>
      <c r="BO140" s="2"/>
      <c r="BP140" s="2"/>
      <c r="BQ140" s="2"/>
      <c r="BR140" s="2"/>
      <c r="BS140" s="2"/>
      <c r="BT140" s="2"/>
      <c r="BU140" s="2"/>
      <c r="BV140" s="2"/>
      <c r="BW140" s="2"/>
      <c r="BX140" s="2"/>
      <c r="BY140" s="2"/>
      <c r="BZ140" s="2"/>
      <c r="CA140" s="2"/>
      <c r="CB140" s="2"/>
      <c r="CC140" s="2"/>
      <c r="CD140" s="2"/>
      <c r="CE140" s="2"/>
    </row>
    <row r="141" spans="1:83" ht="15.75" outlineLevel="1" thickBot="1" x14ac:dyDescent="0.3">
      <c r="A141" s="18"/>
      <c r="B141" s="19"/>
      <c r="C141" s="20"/>
      <c r="D141" s="21"/>
      <c r="E141" s="21">
        <f t="shared" si="10"/>
        <v>0</v>
      </c>
      <c r="F141" s="22"/>
      <c r="G141" s="23"/>
      <c r="H141" s="24"/>
      <c r="I141" s="24"/>
      <c r="J141" s="2"/>
      <c r="K141" s="2"/>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c r="AQ141" s="2"/>
      <c r="AR141" s="2"/>
      <c r="AS141" s="2"/>
      <c r="AT141" s="2"/>
      <c r="AU141" s="2"/>
      <c r="AV141" s="2"/>
      <c r="AW141" s="2"/>
      <c r="AX141" s="2"/>
      <c r="AY141" s="2"/>
      <c r="AZ141" s="2"/>
      <c r="BA141" s="2"/>
      <c r="BB141" s="2"/>
      <c r="BC141" s="2"/>
      <c r="BD141" s="2"/>
      <c r="BE141" s="2"/>
      <c r="BF141" s="2"/>
      <c r="BG141" s="2"/>
      <c r="BH141" s="2"/>
      <c r="BI141" s="2"/>
      <c r="BJ141" s="2"/>
      <c r="BK141" s="2"/>
      <c r="BL141" s="2"/>
      <c r="BM141" s="2"/>
      <c r="BN141" s="2"/>
      <c r="BO141" s="2"/>
      <c r="BP141" s="2"/>
      <c r="BQ141" s="2"/>
      <c r="BR141" s="2"/>
      <c r="BS141" s="2"/>
      <c r="BT141" s="2"/>
      <c r="BU141" s="2"/>
      <c r="BV141" s="2"/>
      <c r="BW141" s="2"/>
      <c r="BX141" s="2"/>
      <c r="BY141" s="2"/>
      <c r="BZ141" s="2"/>
      <c r="CA141" s="2"/>
      <c r="CB141" s="2"/>
      <c r="CC141" s="2"/>
      <c r="CD141" s="2"/>
      <c r="CE141" s="2"/>
    </row>
    <row r="142" spans="1:83" ht="15.75" outlineLevel="1" thickBot="1" x14ac:dyDescent="0.3">
      <c r="A142" s="18"/>
      <c r="B142" s="19"/>
      <c r="C142" s="20"/>
      <c r="D142" s="21"/>
      <c r="E142" s="21">
        <f t="shared" si="10"/>
        <v>0</v>
      </c>
      <c r="F142" s="22"/>
      <c r="G142" s="23"/>
      <c r="H142" s="24"/>
      <c r="I142" s="24"/>
      <c r="J142" s="2"/>
      <c r="K142" s="2"/>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c r="AQ142" s="2"/>
      <c r="AR142" s="2"/>
      <c r="AS142" s="2"/>
      <c r="AT142" s="2"/>
      <c r="AU142" s="2"/>
      <c r="AV142" s="2"/>
      <c r="AW142" s="2"/>
      <c r="AX142" s="2"/>
      <c r="AY142" s="2"/>
      <c r="AZ142" s="2"/>
      <c r="BA142" s="2"/>
      <c r="BB142" s="2"/>
      <c r="BC142" s="2"/>
      <c r="BD142" s="2"/>
      <c r="BE142" s="2"/>
      <c r="BF142" s="2"/>
      <c r="BG142" s="2"/>
      <c r="BH142" s="2"/>
      <c r="BI142" s="2"/>
      <c r="BJ142" s="2"/>
      <c r="BK142" s="2"/>
      <c r="BL142" s="2"/>
      <c r="BM142" s="2"/>
      <c r="BN142" s="2"/>
      <c r="BO142" s="2"/>
      <c r="BP142" s="2"/>
      <c r="BQ142" s="2"/>
      <c r="BR142" s="2"/>
      <c r="BS142" s="2"/>
      <c r="BT142" s="2"/>
      <c r="BU142" s="2"/>
      <c r="BV142" s="2"/>
      <c r="BW142" s="2"/>
      <c r="BX142" s="2"/>
      <c r="BY142" s="2"/>
      <c r="BZ142" s="2"/>
      <c r="CA142" s="2"/>
      <c r="CB142" s="2"/>
      <c r="CC142" s="2"/>
      <c r="CD142" s="2"/>
      <c r="CE142" s="2"/>
    </row>
    <row r="143" spans="1:83" ht="15.75" outlineLevel="1" thickBot="1" x14ac:dyDescent="0.3">
      <c r="A143" s="18"/>
      <c r="B143" s="19"/>
      <c r="C143" s="20"/>
      <c r="D143" s="21"/>
      <c r="E143" s="21">
        <f t="shared" si="10"/>
        <v>0</v>
      </c>
      <c r="F143" s="22"/>
      <c r="G143" s="23"/>
      <c r="H143" s="24"/>
      <c r="I143" s="24"/>
      <c r="J143" s="2"/>
      <c r="K143" s="2"/>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c r="AQ143" s="2"/>
      <c r="AR143" s="2"/>
      <c r="AS143" s="2"/>
      <c r="AT143" s="2"/>
      <c r="AU143" s="2"/>
      <c r="AV143" s="2"/>
      <c r="AW143" s="2"/>
      <c r="AX143" s="2"/>
      <c r="AY143" s="2"/>
      <c r="AZ143" s="2"/>
      <c r="BA143" s="2"/>
      <c r="BB143" s="2"/>
      <c r="BC143" s="2"/>
      <c r="BD143" s="2"/>
      <c r="BE143" s="2"/>
      <c r="BF143" s="2"/>
      <c r="BG143" s="2"/>
      <c r="BH143" s="2"/>
      <c r="BI143" s="2"/>
      <c r="BJ143" s="2"/>
      <c r="BK143" s="2"/>
      <c r="BL143" s="2"/>
      <c r="BM143" s="2"/>
      <c r="BN143" s="2"/>
      <c r="BO143" s="2"/>
      <c r="BP143" s="2"/>
      <c r="BQ143" s="2"/>
      <c r="BR143" s="2"/>
      <c r="BS143" s="2"/>
      <c r="BT143" s="2"/>
      <c r="BU143" s="2"/>
      <c r="BV143" s="2"/>
      <c r="BW143" s="2"/>
      <c r="BX143" s="2"/>
      <c r="BY143" s="2"/>
      <c r="BZ143" s="2"/>
      <c r="CA143" s="2"/>
      <c r="CB143" s="2"/>
      <c r="CC143" s="2"/>
      <c r="CD143" s="2"/>
      <c r="CE143" s="2"/>
    </row>
    <row r="144" spans="1:83" ht="15.75" outlineLevel="1" thickBot="1" x14ac:dyDescent="0.3">
      <c r="A144" s="18"/>
      <c r="B144" s="19"/>
      <c r="C144" s="20"/>
      <c r="D144" s="21"/>
      <c r="E144" s="21">
        <f t="shared" si="10"/>
        <v>0</v>
      </c>
      <c r="F144" s="22"/>
      <c r="G144" s="23"/>
      <c r="H144" s="24"/>
      <c r="I144" s="24"/>
      <c r="J144" s="2"/>
      <c r="K144" s="2"/>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c r="AQ144" s="2"/>
      <c r="AR144" s="2"/>
      <c r="AS144" s="2"/>
      <c r="AT144" s="2"/>
      <c r="AU144" s="2"/>
      <c r="AV144" s="2"/>
      <c r="AW144" s="2"/>
      <c r="AX144" s="2"/>
      <c r="AY144" s="2"/>
      <c r="AZ144" s="2"/>
      <c r="BA144" s="2"/>
      <c r="BB144" s="2"/>
      <c r="BC144" s="2"/>
      <c r="BD144" s="2"/>
      <c r="BE144" s="2"/>
      <c r="BF144" s="2"/>
      <c r="BG144" s="2"/>
      <c r="BH144" s="2"/>
      <c r="BI144" s="2"/>
      <c r="BJ144" s="2"/>
      <c r="BK144" s="2"/>
      <c r="BL144" s="2"/>
      <c r="BM144" s="2"/>
      <c r="BN144" s="2"/>
      <c r="BO144" s="2"/>
      <c r="BP144" s="2"/>
      <c r="BQ144" s="2"/>
      <c r="BR144" s="2"/>
      <c r="BS144" s="2"/>
      <c r="BT144" s="2"/>
      <c r="BU144" s="2"/>
      <c r="BV144" s="2"/>
      <c r="BW144" s="2"/>
      <c r="BX144" s="2"/>
      <c r="BY144" s="2"/>
      <c r="BZ144" s="2"/>
      <c r="CA144" s="2"/>
      <c r="CB144" s="2"/>
      <c r="CC144" s="2"/>
      <c r="CD144" s="2"/>
      <c r="CE144" s="2"/>
    </row>
    <row r="145" spans="1:83" ht="15.75" outlineLevel="1" thickBot="1" x14ac:dyDescent="0.3">
      <c r="A145" s="18"/>
      <c r="B145" s="19"/>
      <c r="C145" s="20"/>
      <c r="D145" s="21"/>
      <c r="E145" s="21">
        <f t="shared" si="10"/>
        <v>0</v>
      </c>
      <c r="F145" s="22"/>
      <c r="G145" s="23"/>
      <c r="H145" s="24"/>
      <c r="I145" s="24"/>
      <c r="J145" s="2"/>
      <c r="K145" s="2"/>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c r="AQ145" s="2"/>
      <c r="AR145" s="2"/>
      <c r="AS145" s="2"/>
      <c r="AT145" s="2"/>
      <c r="AU145" s="2"/>
      <c r="AV145" s="2"/>
      <c r="AW145" s="2"/>
      <c r="AX145" s="2"/>
      <c r="AY145" s="2"/>
      <c r="AZ145" s="2"/>
      <c r="BA145" s="2"/>
      <c r="BB145" s="2"/>
      <c r="BC145" s="2"/>
      <c r="BD145" s="2"/>
      <c r="BE145" s="2"/>
      <c r="BF145" s="2"/>
      <c r="BG145" s="2"/>
      <c r="BH145" s="2"/>
      <c r="BI145" s="2"/>
      <c r="BJ145" s="2"/>
      <c r="BK145" s="2"/>
      <c r="BL145" s="2"/>
      <c r="BM145" s="2"/>
      <c r="BN145" s="2"/>
      <c r="BO145" s="2"/>
      <c r="BP145" s="2"/>
      <c r="BQ145" s="2"/>
      <c r="BR145" s="2"/>
      <c r="BS145" s="2"/>
      <c r="BT145" s="2"/>
      <c r="BU145" s="2"/>
      <c r="BV145" s="2"/>
      <c r="BW145" s="2"/>
      <c r="BX145" s="2"/>
      <c r="BY145" s="2"/>
      <c r="BZ145" s="2"/>
      <c r="CA145" s="2"/>
      <c r="CB145" s="2"/>
      <c r="CC145" s="2"/>
      <c r="CD145" s="2"/>
      <c r="CE145" s="2"/>
    </row>
    <row r="146" spans="1:83" ht="14.25" customHeight="1" outlineLevel="1" thickBot="1" x14ac:dyDescent="0.3">
      <c r="A146" s="18"/>
      <c r="B146" s="25"/>
      <c r="C146" s="20"/>
      <c r="D146" s="21"/>
      <c r="E146" s="21">
        <f t="shared" si="10"/>
        <v>0</v>
      </c>
      <c r="F146" s="22"/>
      <c r="G146" s="23"/>
      <c r="H146" s="24"/>
      <c r="I146" s="24"/>
      <c r="J146" s="2"/>
      <c r="K146" s="2"/>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c r="AQ146" s="2"/>
      <c r="AR146" s="2"/>
      <c r="AS146" s="2"/>
      <c r="AT146" s="2"/>
      <c r="AU146" s="2"/>
      <c r="AV146" s="2"/>
      <c r="AW146" s="2"/>
      <c r="AX146" s="2"/>
      <c r="AY146" s="2"/>
      <c r="AZ146" s="2"/>
      <c r="BA146" s="2"/>
      <c r="BB146" s="2"/>
      <c r="BC146" s="2"/>
      <c r="BD146" s="2"/>
      <c r="BE146" s="2"/>
      <c r="BF146" s="2"/>
      <c r="BG146" s="2"/>
      <c r="BH146" s="2"/>
      <c r="BI146" s="2"/>
      <c r="BJ146" s="2"/>
      <c r="BK146" s="2"/>
      <c r="BL146" s="2"/>
      <c r="BM146" s="2"/>
      <c r="BN146" s="2"/>
      <c r="BO146" s="2"/>
      <c r="BP146" s="2"/>
      <c r="BQ146" s="2"/>
      <c r="BR146" s="2"/>
      <c r="BS146" s="2"/>
      <c r="BT146" s="2"/>
      <c r="BU146" s="2"/>
      <c r="BV146" s="2"/>
      <c r="BW146" s="2"/>
      <c r="BX146" s="2"/>
      <c r="BY146" s="2"/>
      <c r="BZ146" s="2"/>
      <c r="CA146" s="2"/>
      <c r="CB146" s="2"/>
      <c r="CC146" s="2"/>
      <c r="CD146" s="2"/>
      <c r="CE146" s="2"/>
    </row>
    <row r="147" spans="1:83" ht="15.75" customHeight="1" thickBot="1" x14ac:dyDescent="0.3">
      <c r="A147" s="186" t="s">
        <v>19</v>
      </c>
      <c r="B147" s="187"/>
      <c r="C147" s="187"/>
      <c r="D147" s="188"/>
      <c r="E147" s="26">
        <f>SUM(E137:E146)</f>
        <v>2392</v>
      </c>
      <c r="F147" s="22"/>
      <c r="G147" s="27"/>
      <c r="H147" s="24"/>
      <c r="I147" s="24"/>
      <c r="J147" s="2"/>
      <c r="K147" s="2"/>
      <c r="L147" s="2"/>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c r="AQ147" s="2"/>
      <c r="AR147" s="2"/>
      <c r="AS147" s="2"/>
      <c r="AT147" s="2"/>
      <c r="AU147" s="2"/>
      <c r="AV147" s="2"/>
      <c r="AW147" s="2"/>
      <c r="AX147" s="2"/>
      <c r="AY147" s="2"/>
      <c r="AZ147" s="2"/>
      <c r="BA147" s="2"/>
      <c r="BB147" s="2"/>
      <c r="BC147" s="2"/>
      <c r="BD147" s="2"/>
      <c r="BE147" s="2"/>
      <c r="BF147" s="2"/>
      <c r="BG147" s="2"/>
      <c r="BH147" s="2"/>
      <c r="BI147" s="2"/>
      <c r="BJ147" s="2"/>
      <c r="BK147" s="2"/>
      <c r="BL147" s="2"/>
      <c r="BM147" s="2"/>
      <c r="BN147" s="2"/>
      <c r="BO147" s="2"/>
      <c r="BP147" s="2"/>
      <c r="BQ147" s="2"/>
      <c r="BR147" s="2"/>
      <c r="BS147" s="2"/>
      <c r="BT147" s="2"/>
      <c r="BU147" s="2"/>
      <c r="BV147" s="2"/>
      <c r="BW147" s="2"/>
      <c r="BX147" s="2"/>
      <c r="BY147" s="2"/>
      <c r="BZ147" s="2"/>
      <c r="CA147" s="2"/>
      <c r="CB147" s="2"/>
      <c r="CC147" s="2"/>
      <c r="CD147" s="2"/>
      <c r="CE147" s="2"/>
    </row>
    <row r="148" spans="1:83" ht="15.75" thickBot="1" x14ac:dyDescent="0.3">
      <c r="A148" s="183" t="str">
        <f>+$M$1038</f>
        <v>Output / Activity 11 - Digital Infrastructure - Biosphere Reserves website</v>
      </c>
      <c r="B148" s="184"/>
      <c r="C148" s="184"/>
      <c r="D148" s="184"/>
      <c r="E148" s="184"/>
      <c r="F148" s="184"/>
      <c r="G148" s="185"/>
      <c r="H148" s="17"/>
      <c r="I148" s="17"/>
      <c r="J148" s="2"/>
      <c r="K148" s="2"/>
      <c r="L148" s="2"/>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c r="AQ148" s="2"/>
      <c r="AR148" s="2"/>
      <c r="AS148" s="2"/>
      <c r="AT148" s="2"/>
      <c r="AU148" s="2"/>
      <c r="AV148" s="2"/>
      <c r="AW148" s="2"/>
      <c r="AX148" s="2"/>
      <c r="AY148" s="2"/>
      <c r="AZ148" s="2"/>
      <c r="BA148" s="2"/>
      <c r="BB148" s="2"/>
      <c r="BC148" s="2"/>
      <c r="BD148" s="2"/>
      <c r="BE148" s="2"/>
      <c r="BF148" s="2"/>
      <c r="BG148" s="2"/>
      <c r="BH148" s="2"/>
      <c r="BI148" s="2"/>
      <c r="BJ148" s="2"/>
      <c r="BK148" s="2"/>
      <c r="BL148" s="2"/>
      <c r="BM148" s="2"/>
      <c r="BN148" s="2"/>
      <c r="BO148" s="2"/>
      <c r="BP148" s="2"/>
      <c r="BQ148" s="2"/>
      <c r="BR148" s="2"/>
      <c r="BS148" s="2"/>
      <c r="BT148" s="2"/>
      <c r="BU148" s="2"/>
      <c r="BV148" s="2"/>
      <c r="BW148" s="2"/>
      <c r="BX148" s="2"/>
      <c r="BY148" s="2"/>
      <c r="BZ148" s="2"/>
      <c r="CA148" s="2"/>
      <c r="CB148" s="2"/>
      <c r="CC148" s="2"/>
      <c r="CD148" s="2"/>
      <c r="CE148" s="2"/>
    </row>
    <row r="149" spans="1:83" ht="68.25" outlineLevel="1" thickBot="1" x14ac:dyDescent="0.3">
      <c r="A149" s="18" t="s">
        <v>531</v>
      </c>
      <c r="B149" s="19" t="s">
        <v>703</v>
      </c>
      <c r="C149" s="20">
        <v>1</v>
      </c>
      <c r="D149" s="21">
        <v>64575</v>
      </c>
      <c r="E149" s="21">
        <f t="shared" ref="E149:E158" si="11">C149*D149</f>
        <v>64575</v>
      </c>
      <c r="F149" s="22" t="s">
        <v>695</v>
      </c>
      <c r="G149" s="63" t="s">
        <v>735</v>
      </c>
      <c r="H149" s="24"/>
      <c r="I149" s="24" t="s">
        <v>94</v>
      </c>
      <c r="J149" s="2"/>
      <c r="K149" s="2"/>
      <c r="L149" s="2"/>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c r="AQ149" s="2"/>
      <c r="AR149" s="2"/>
      <c r="AS149" s="2"/>
      <c r="AT149" s="2"/>
      <c r="AU149" s="2"/>
      <c r="AV149" s="2"/>
      <c r="AW149" s="2"/>
      <c r="AX149" s="2"/>
      <c r="AY149" s="2"/>
      <c r="AZ149" s="2"/>
      <c r="BA149" s="2"/>
      <c r="BB149" s="2"/>
      <c r="BC149" s="2"/>
      <c r="BD149" s="2"/>
      <c r="BE149" s="2"/>
      <c r="BF149" s="2"/>
      <c r="BG149" s="2"/>
      <c r="BH149" s="2"/>
      <c r="BI149" s="2"/>
      <c r="BJ149" s="2"/>
      <c r="BK149" s="2"/>
      <c r="BL149" s="2"/>
      <c r="BM149" s="2"/>
      <c r="BN149" s="2"/>
      <c r="BO149" s="2"/>
      <c r="BP149" s="2"/>
      <c r="BQ149" s="2"/>
      <c r="BR149" s="2"/>
      <c r="BS149" s="2"/>
      <c r="BT149" s="2"/>
      <c r="BU149" s="2"/>
      <c r="BV149" s="2"/>
      <c r="BW149" s="2"/>
      <c r="BX149" s="2"/>
      <c r="BY149" s="2"/>
      <c r="BZ149" s="2"/>
      <c r="CA149" s="2"/>
      <c r="CB149" s="2"/>
      <c r="CC149" s="2"/>
      <c r="CD149" s="2"/>
      <c r="CE149" s="2"/>
    </row>
    <row r="150" spans="1:83" ht="15.75" outlineLevel="1" thickBot="1" x14ac:dyDescent="0.3">
      <c r="A150" s="18"/>
      <c r="B150" s="19"/>
      <c r="C150" s="20"/>
      <c r="D150" s="21"/>
      <c r="E150" s="21">
        <f t="shared" si="11"/>
        <v>0</v>
      </c>
      <c r="F150" s="22"/>
      <c r="G150" s="23"/>
      <c r="H150" s="24"/>
      <c r="I150" s="24"/>
      <c r="J150" s="2"/>
      <c r="K150" s="2"/>
      <c r="L150" s="2"/>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c r="AQ150" s="2"/>
      <c r="AR150" s="2"/>
      <c r="AS150" s="2"/>
      <c r="AT150" s="2"/>
      <c r="AU150" s="2"/>
      <c r="AV150" s="2"/>
      <c r="AW150" s="2"/>
      <c r="AX150" s="2"/>
      <c r="AY150" s="2"/>
      <c r="AZ150" s="2"/>
      <c r="BA150" s="2"/>
      <c r="BB150" s="2"/>
      <c r="BC150" s="2"/>
      <c r="BD150" s="2"/>
      <c r="BE150" s="2"/>
      <c r="BF150" s="2"/>
      <c r="BG150" s="2"/>
      <c r="BH150" s="2"/>
      <c r="BI150" s="2"/>
      <c r="BJ150" s="2"/>
      <c r="BK150" s="2"/>
      <c r="BL150" s="2"/>
      <c r="BM150" s="2"/>
      <c r="BN150" s="2"/>
      <c r="BO150" s="2"/>
      <c r="BP150" s="2"/>
      <c r="BQ150" s="2"/>
      <c r="BR150" s="2"/>
      <c r="BS150" s="2"/>
      <c r="BT150" s="2"/>
      <c r="BU150" s="2"/>
      <c r="BV150" s="2"/>
      <c r="BW150" s="2"/>
      <c r="BX150" s="2"/>
      <c r="BY150" s="2"/>
      <c r="BZ150" s="2"/>
      <c r="CA150" s="2"/>
      <c r="CB150" s="2"/>
      <c r="CC150" s="2"/>
      <c r="CD150" s="2"/>
      <c r="CE150" s="2"/>
    </row>
    <row r="151" spans="1:83" ht="15.75" outlineLevel="1" thickBot="1" x14ac:dyDescent="0.3">
      <c r="A151" s="18"/>
      <c r="B151" s="19"/>
      <c r="C151" s="20"/>
      <c r="D151" s="21"/>
      <c r="E151" s="21">
        <f t="shared" si="11"/>
        <v>0</v>
      </c>
      <c r="F151" s="22"/>
      <c r="G151" s="23"/>
      <c r="H151" s="24"/>
      <c r="I151" s="24"/>
      <c r="J151" s="2"/>
      <c r="K151" s="2"/>
      <c r="L151" s="2"/>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c r="AQ151" s="2"/>
      <c r="AR151" s="2"/>
      <c r="AS151" s="2"/>
      <c r="AT151" s="2"/>
      <c r="AU151" s="2"/>
      <c r="AV151" s="2"/>
      <c r="AW151" s="2"/>
      <c r="AX151" s="2"/>
      <c r="AY151" s="2"/>
      <c r="AZ151" s="2"/>
      <c r="BA151" s="2"/>
      <c r="BB151" s="2"/>
      <c r="BC151" s="2"/>
      <c r="BD151" s="2"/>
      <c r="BE151" s="2"/>
      <c r="BF151" s="2"/>
      <c r="BG151" s="2"/>
      <c r="BH151" s="2"/>
      <c r="BI151" s="2"/>
      <c r="BJ151" s="2"/>
      <c r="BK151" s="2"/>
      <c r="BL151" s="2"/>
      <c r="BM151" s="2"/>
      <c r="BN151" s="2"/>
      <c r="BO151" s="2"/>
      <c r="BP151" s="2"/>
      <c r="BQ151" s="2"/>
      <c r="BR151" s="2"/>
      <c r="BS151" s="2"/>
      <c r="BT151" s="2"/>
      <c r="BU151" s="2"/>
      <c r="BV151" s="2"/>
      <c r="BW151" s="2"/>
      <c r="BX151" s="2"/>
      <c r="BY151" s="2"/>
      <c r="BZ151" s="2"/>
      <c r="CA151" s="2"/>
      <c r="CB151" s="2"/>
      <c r="CC151" s="2"/>
      <c r="CD151" s="2"/>
      <c r="CE151" s="2"/>
    </row>
    <row r="152" spans="1:83" ht="15.75" outlineLevel="1" thickBot="1" x14ac:dyDescent="0.3">
      <c r="A152" s="18"/>
      <c r="B152" s="19"/>
      <c r="C152" s="20"/>
      <c r="D152" s="21"/>
      <c r="E152" s="21">
        <f t="shared" si="11"/>
        <v>0</v>
      </c>
      <c r="F152" s="22"/>
      <c r="G152" s="23"/>
      <c r="H152" s="24"/>
      <c r="I152" s="24"/>
      <c r="J152" s="2"/>
      <c r="K152" s="2"/>
      <c r="L152" s="2"/>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c r="AQ152" s="2"/>
      <c r="AR152" s="2"/>
      <c r="AS152" s="2"/>
      <c r="AT152" s="2"/>
      <c r="AU152" s="2"/>
      <c r="AV152" s="2"/>
      <c r="AW152" s="2"/>
      <c r="AX152" s="2"/>
      <c r="AY152" s="2"/>
      <c r="AZ152" s="2"/>
      <c r="BA152" s="2"/>
      <c r="BB152" s="2"/>
      <c r="BC152" s="2"/>
      <c r="BD152" s="2"/>
      <c r="BE152" s="2"/>
      <c r="BF152" s="2"/>
      <c r="BG152" s="2"/>
      <c r="BH152" s="2"/>
      <c r="BI152" s="2"/>
      <c r="BJ152" s="2"/>
      <c r="BK152" s="2"/>
      <c r="BL152" s="2"/>
      <c r="BM152" s="2"/>
      <c r="BN152" s="2"/>
      <c r="BO152" s="2"/>
      <c r="BP152" s="2"/>
      <c r="BQ152" s="2"/>
      <c r="BR152" s="2"/>
      <c r="BS152" s="2"/>
      <c r="BT152" s="2"/>
      <c r="BU152" s="2"/>
      <c r="BV152" s="2"/>
      <c r="BW152" s="2"/>
      <c r="BX152" s="2"/>
      <c r="BY152" s="2"/>
      <c r="BZ152" s="2"/>
      <c r="CA152" s="2"/>
      <c r="CB152" s="2"/>
      <c r="CC152" s="2"/>
      <c r="CD152" s="2"/>
      <c r="CE152" s="2"/>
    </row>
    <row r="153" spans="1:83" ht="15.75" outlineLevel="1" thickBot="1" x14ac:dyDescent="0.3">
      <c r="A153" s="18"/>
      <c r="B153" s="19"/>
      <c r="C153" s="20"/>
      <c r="D153" s="21"/>
      <c r="E153" s="21">
        <f t="shared" si="11"/>
        <v>0</v>
      </c>
      <c r="F153" s="22"/>
      <c r="G153" s="23"/>
      <c r="H153" s="24"/>
      <c r="I153" s="24"/>
      <c r="J153" s="2"/>
      <c r="K153" s="2"/>
      <c r="L153" s="2"/>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c r="AQ153" s="2"/>
      <c r="AR153" s="2"/>
      <c r="AS153" s="2"/>
      <c r="AT153" s="2"/>
      <c r="AU153" s="2"/>
      <c r="AV153" s="2"/>
      <c r="AW153" s="2"/>
      <c r="AX153" s="2"/>
      <c r="AY153" s="2"/>
      <c r="AZ153" s="2"/>
      <c r="BA153" s="2"/>
      <c r="BB153" s="2"/>
      <c r="BC153" s="2"/>
      <c r="BD153" s="2"/>
      <c r="BE153" s="2"/>
      <c r="BF153" s="2"/>
      <c r="BG153" s="2"/>
      <c r="BH153" s="2"/>
      <c r="BI153" s="2"/>
      <c r="BJ153" s="2"/>
      <c r="BK153" s="2"/>
      <c r="BL153" s="2"/>
      <c r="BM153" s="2"/>
      <c r="BN153" s="2"/>
      <c r="BO153" s="2"/>
      <c r="BP153" s="2"/>
      <c r="BQ153" s="2"/>
      <c r="BR153" s="2"/>
      <c r="BS153" s="2"/>
      <c r="BT153" s="2"/>
      <c r="BU153" s="2"/>
      <c r="BV153" s="2"/>
      <c r="BW153" s="2"/>
      <c r="BX153" s="2"/>
      <c r="BY153" s="2"/>
      <c r="BZ153" s="2"/>
      <c r="CA153" s="2"/>
      <c r="CB153" s="2"/>
      <c r="CC153" s="2"/>
      <c r="CD153" s="2"/>
      <c r="CE153" s="2"/>
    </row>
    <row r="154" spans="1:83" ht="15.75" outlineLevel="1" thickBot="1" x14ac:dyDescent="0.3">
      <c r="A154" s="18"/>
      <c r="B154" s="19"/>
      <c r="C154" s="20"/>
      <c r="D154" s="21"/>
      <c r="E154" s="21">
        <f t="shared" si="11"/>
        <v>0</v>
      </c>
      <c r="F154" s="22"/>
      <c r="G154" s="23"/>
      <c r="H154" s="24"/>
      <c r="I154" s="24"/>
      <c r="J154" s="2"/>
      <c r="K154" s="2"/>
      <c r="L154" s="2"/>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c r="AQ154" s="2"/>
      <c r="AR154" s="2"/>
      <c r="AS154" s="2"/>
      <c r="AT154" s="2"/>
      <c r="AU154" s="2"/>
      <c r="AV154" s="2"/>
      <c r="AW154" s="2"/>
      <c r="AX154" s="2"/>
      <c r="AY154" s="2"/>
      <c r="AZ154" s="2"/>
      <c r="BA154" s="2"/>
      <c r="BB154" s="2"/>
      <c r="BC154" s="2"/>
      <c r="BD154" s="2"/>
      <c r="BE154" s="2"/>
      <c r="BF154" s="2"/>
      <c r="BG154" s="2"/>
      <c r="BH154" s="2"/>
      <c r="BI154" s="2"/>
      <c r="BJ154" s="2"/>
      <c r="BK154" s="2"/>
      <c r="BL154" s="2"/>
      <c r="BM154" s="2"/>
      <c r="BN154" s="2"/>
      <c r="BO154" s="2"/>
      <c r="BP154" s="2"/>
      <c r="BQ154" s="2"/>
      <c r="BR154" s="2"/>
      <c r="BS154" s="2"/>
      <c r="BT154" s="2"/>
      <c r="BU154" s="2"/>
      <c r="BV154" s="2"/>
      <c r="BW154" s="2"/>
      <c r="BX154" s="2"/>
      <c r="BY154" s="2"/>
      <c r="BZ154" s="2"/>
      <c r="CA154" s="2"/>
      <c r="CB154" s="2"/>
      <c r="CC154" s="2"/>
      <c r="CD154" s="2"/>
      <c r="CE154" s="2"/>
    </row>
    <row r="155" spans="1:83" ht="15.75" outlineLevel="1" thickBot="1" x14ac:dyDescent="0.3">
      <c r="A155" s="18"/>
      <c r="B155" s="19"/>
      <c r="C155" s="20"/>
      <c r="D155" s="21"/>
      <c r="E155" s="21">
        <f t="shared" si="11"/>
        <v>0</v>
      </c>
      <c r="F155" s="22"/>
      <c r="G155" s="23"/>
      <c r="H155" s="24"/>
      <c r="I155" s="24"/>
      <c r="J155" s="2"/>
      <c r="K155" s="2"/>
      <c r="L155" s="2"/>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c r="AQ155" s="2"/>
      <c r="AR155" s="2"/>
      <c r="AS155" s="2"/>
      <c r="AT155" s="2"/>
      <c r="AU155" s="2"/>
      <c r="AV155" s="2"/>
      <c r="AW155" s="2"/>
      <c r="AX155" s="2"/>
      <c r="AY155" s="2"/>
      <c r="AZ155" s="2"/>
      <c r="BA155" s="2"/>
      <c r="BB155" s="2"/>
      <c r="BC155" s="2"/>
      <c r="BD155" s="2"/>
      <c r="BE155" s="2"/>
      <c r="BF155" s="2"/>
      <c r="BG155" s="2"/>
      <c r="BH155" s="2"/>
      <c r="BI155" s="2"/>
      <c r="BJ155" s="2"/>
      <c r="BK155" s="2"/>
      <c r="BL155" s="2"/>
      <c r="BM155" s="2"/>
      <c r="BN155" s="2"/>
      <c r="BO155" s="2"/>
      <c r="BP155" s="2"/>
      <c r="BQ155" s="2"/>
      <c r="BR155" s="2"/>
      <c r="BS155" s="2"/>
      <c r="BT155" s="2"/>
      <c r="BU155" s="2"/>
      <c r="BV155" s="2"/>
      <c r="BW155" s="2"/>
      <c r="BX155" s="2"/>
      <c r="BY155" s="2"/>
      <c r="BZ155" s="2"/>
      <c r="CA155" s="2"/>
      <c r="CB155" s="2"/>
      <c r="CC155" s="2"/>
      <c r="CD155" s="2"/>
      <c r="CE155" s="2"/>
    </row>
    <row r="156" spans="1:83" ht="15.75" outlineLevel="1" thickBot="1" x14ac:dyDescent="0.3">
      <c r="A156" s="18"/>
      <c r="B156" s="19"/>
      <c r="C156" s="20"/>
      <c r="D156" s="21"/>
      <c r="E156" s="21">
        <f t="shared" si="11"/>
        <v>0</v>
      </c>
      <c r="F156" s="22"/>
      <c r="G156" s="23"/>
      <c r="H156" s="24"/>
      <c r="I156" s="24"/>
      <c r="J156" s="2"/>
      <c r="K156" s="2"/>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c r="AQ156" s="2"/>
      <c r="AR156" s="2"/>
      <c r="AS156" s="2"/>
      <c r="AT156" s="2"/>
      <c r="AU156" s="2"/>
      <c r="AV156" s="2"/>
      <c r="AW156" s="2"/>
      <c r="AX156" s="2"/>
      <c r="AY156" s="2"/>
      <c r="AZ156" s="2"/>
      <c r="BA156" s="2"/>
      <c r="BB156" s="2"/>
      <c r="BC156" s="2"/>
      <c r="BD156" s="2"/>
      <c r="BE156" s="2"/>
      <c r="BF156" s="2"/>
      <c r="BG156" s="2"/>
      <c r="BH156" s="2"/>
      <c r="BI156" s="2"/>
      <c r="BJ156" s="2"/>
      <c r="BK156" s="2"/>
      <c r="BL156" s="2"/>
      <c r="BM156" s="2"/>
      <c r="BN156" s="2"/>
      <c r="BO156" s="2"/>
      <c r="BP156" s="2"/>
      <c r="BQ156" s="2"/>
      <c r="BR156" s="2"/>
      <c r="BS156" s="2"/>
      <c r="BT156" s="2"/>
      <c r="BU156" s="2"/>
      <c r="BV156" s="2"/>
      <c r="BW156" s="2"/>
      <c r="BX156" s="2"/>
      <c r="BY156" s="2"/>
      <c r="BZ156" s="2"/>
      <c r="CA156" s="2"/>
      <c r="CB156" s="2"/>
      <c r="CC156" s="2"/>
      <c r="CD156" s="2"/>
      <c r="CE156" s="2"/>
    </row>
    <row r="157" spans="1:83" ht="15.75" outlineLevel="1" thickBot="1" x14ac:dyDescent="0.3">
      <c r="A157" s="18"/>
      <c r="B157" s="19"/>
      <c r="C157" s="20"/>
      <c r="D157" s="21"/>
      <c r="E157" s="21">
        <f t="shared" si="11"/>
        <v>0</v>
      </c>
      <c r="F157" s="22"/>
      <c r="G157" s="23"/>
      <c r="H157" s="24"/>
      <c r="I157" s="24"/>
      <c r="J157" s="2"/>
      <c r="K157" s="2"/>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c r="AQ157" s="2"/>
      <c r="AR157" s="2"/>
      <c r="AS157" s="2"/>
      <c r="AT157" s="2"/>
      <c r="AU157" s="2"/>
      <c r="AV157" s="2"/>
      <c r="AW157" s="2"/>
      <c r="AX157" s="2"/>
      <c r="AY157" s="2"/>
      <c r="AZ157" s="2"/>
      <c r="BA157" s="2"/>
      <c r="BB157" s="2"/>
      <c r="BC157" s="2"/>
      <c r="BD157" s="2"/>
      <c r="BE157" s="2"/>
      <c r="BF157" s="2"/>
      <c r="BG157" s="2"/>
      <c r="BH157" s="2"/>
      <c r="BI157" s="2"/>
      <c r="BJ157" s="2"/>
      <c r="BK157" s="2"/>
      <c r="BL157" s="2"/>
      <c r="BM157" s="2"/>
      <c r="BN157" s="2"/>
      <c r="BO157" s="2"/>
      <c r="BP157" s="2"/>
      <c r="BQ157" s="2"/>
      <c r="BR157" s="2"/>
      <c r="BS157" s="2"/>
      <c r="BT157" s="2"/>
      <c r="BU157" s="2"/>
      <c r="BV157" s="2"/>
      <c r="BW157" s="2"/>
      <c r="BX157" s="2"/>
      <c r="BY157" s="2"/>
      <c r="BZ157" s="2"/>
      <c r="CA157" s="2"/>
      <c r="CB157" s="2"/>
      <c r="CC157" s="2"/>
      <c r="CD157" s="2"/>
      <c r="CE157" s="2"/>
    </row>
    <row r="158" spans="1:83" ht="14.25" customHeight="1" outlineLevel="1" thickBot="1" x14ac:dyDescent="0.3">
      <c r="A158" s="18"/>
      <c r="B158" s="25"/>
      <c r="C158" s="20"/>
      <c r="D158" s="21"/>
      <c r="E158" s="21">
        <f t="shared" si="11"/>
        <v>0</v>
      </c>
      <c r="F158" s="22"/>
      <c r="G158" s="23"/>
      <c r="H158" s="24"/>
      <c r="I158" s="24"/>
      <c r="J158" s="2"/>
      <c r="K158" s="2"/>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c r="AR158" s="2"/>
      <c r="AS158" s="2"/>
      <c r="AT158" s="2"/>
      <c r="AU158" s="2"/>
      <c r="AV158" s="2"/>
      <c r="AW158" s="2"/>
      <c r="AX158" s="2"/>
      <c r="AY158" s="2"/>
      <c r="AZ158" s="2"/>
      <c r="BA158" s="2"/>
      <c r="BB158" s="2"/>
      <c r="BC158" s="2"/>
      <c r="BD158" s="2"/>
      <c r="BE158" s="2"/>
      <c r="BF158" s="2"/>
      <c r="BG158" s="2"/>
      <c r="BH158" s="2"/>
      <c r="BI158" s="2"/>
      <c r="BJ158" s="2"/>
      <c r="BK158" s="2"/>
      <c r="BL158" s="2"/>
      <c r="BM158" s="2"/>
      <c r="BN158" s="2"/>
      <c r="BO158" s="2"/>
      <c r="BP158" s="2"/>
      <c r="BQ158" s="2"/>
      <c r="BR158" s="2"/>
      <c r="BS158" s="2"/>
      <c r="BT158" s="2"/>
      <c r="BU158" s="2"/>
      <c r="BV158" s="2"/>
      <c r="BW158" s="2"/>
      <c r="BX158" s="2"/>
      <c r="BY158" s="2"/>
      <c r="BZ158" s="2"/>
      <c r="CA158" s="2"/>
      <c r="CB158" s="2"/>
      <c r="CC158" s="2"/>
      <c r="CD158" s="2"/>
      <c r="CE158" s="2"/>
    </row>
    <row r="159" spans="1:83" ht="15.75" customHeight="1" thickBot="1" x14ac:dyDescent="0.3">
      <c r="A159" s="186" t="s">
        <v>20</v>
      </c>
      <c r="B159" s="187"/>
      <c r="C159" s="187"/>
      <c r="D159" s="188"/>
      <c r="E159" s="26">
        <f>SUM(E149:E158)</f>
        <v>64575</v>
      </c>
      <c r="F159" s="22"/>
      <c r="G159" s="27"/>
      <c r="H159" s="24"/>
      <c r="I159" s="24"/>
      <c r="J159" s="2"/>
      <c r="K159" s="2"/>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c r="AQ159" s="2"/>
      <c r="AR159" s="2"/>
      <c r="AS159" s="2"/>
      <c r="AT159" s="2"/>
      <c r="AU159" s="2"/>
      <c r="AV159" s="2"/>
      <c r="AW159" s="2"/>
      <c r="AX159" s="2"/>
      <c r="AY159" s="2"/>
      <c r="AZ159" s="2"/>
      <c r="BA159" s="2"/>
      <c r="BB159" s="2"/>
      <c r="BC159" s="2"/>
      <c r="BD159" s="2"/>
      <c r="BE159" s="2"/>
      <c r="BF159" s="2"/>
      <c r="BG159" s="2"/>
      <c r="BH159" s="2"/>
      <c r="BI159" s="2"/>
      <c r="BJ159" s="2"/>
      <c r="BK159" s="2"/>
      <c r="BL159" s="2"/>
      <c r="BM159" s="2"/>
      <c r="BN159" s="2"/>
      <c r="BO159" s="2"/>
      <c r="BP159" s="2"/>
      <c r="BQ159" s="2"/>
      <c r="BR159" s="2"/>
      <c r="BS159" s="2"/>
      <c r="BT159" s="2"/>
      <c r="BU159" s="2"/>
      <c r="BV159" s="2"/>
      <c r="BW159" s="2"/>
      <c r="BX159" s="2"/>
      <c r="BY159" s="2"/>
      <c r="BZ159" s="2"/>
      <c r="CA159" s="2"/>
      <c r="CB159" s="2"/>
      <c r="CC159" s="2"/>
      <c r="CD159" s="2"/>
      <c r="CE159" s="2"/>
    </row>
    <row r="160" spans="1:83" ht="15.75" thickBot="1" x14ac:dyDescent="0.3">
      <c r="A160" s="183" t="str">
        <f>+$N$1038</f>
        <v>Output / Activity 12 - Digital infrastructure - Indicators management dashboard</v>
      </c>
      <c r="B160" s="184"/>
      <c r="C160" s="184"/>
      <c r="D160" s="184"/>
      <c r="E160" s="184"/>
      <c r="F160" s="184"/>
      <c r="G160" s="185"/>
      <c r="H160" s="28"/>
      <c r="I160" s="28"/>
      <c r="J160" s="2"/>
      <c r="K160" s="2"/>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c r="AR160" s="2"/>
      <c r="AS160" s="2"/>
      <c r="AT160" s="2"/>
      <c r="AU160" s="2"/>
      <c r="AV160" s="2"/>
      <c r="AW160" s="2"/>
      <c r="AX160" s="2"/>
      <c r="AY160" s="2"/>
      <c r="AZ160" s="2"/>
      <c r="BA160" s="2"/>
      <c r="BB160" s="2"/>
      <c r="BC160" s="2"/>
      <c r="BD160" s="2"/>
      <c r="BE160" s="2"/>
      <c r="BF160" s="2"/>
      <c r="BG160" s="2"/>
      <c r="BH160" s="2"/>
      <c r="BI160" s="2"/>
      <c r="BJ160" s="2"/>
      <c r="BK160" s="2"/>
      <c r="BL160" s="2"/>
      <c r="BM160" s="2"/>
      <c r="BN160" s="2"/>
      <c r="BO160" s="2"/>
      <c r="BP160" s="2"/>
      <c r="BQ160" s="2"/>
      <c r="BR160" s="2"/>
      <c r="BS160" s="2"/>
      <c r="BT160" s="2"/>
      <c r="BU160" s="2"/>
      <c r="BV160" s="2"/>
      <c r="BW160" s="2"/>
      <c r="BX160" s="2"/>
      <c r="BY160" s="2"/>
      <c r="BZ160" s="2"/>
      <c r="CA160" s="2"/>
      <c r="CB160" s="2"/>
      <c r="CC160" s="2"/>
      <c r="CD160" s="2"/>
      <c r="CE160" s="2"/>
    </row>
    <row r="161" spans="1:83" ht="34.5" outlineLevel="1" thickBot="1" x14ac:dyDescent="0.3">
      <c r="A161" s="18" t="s">
        <v>532</v>
      </c>
      <c r="B161" s="19" t="s">
        <v>703</v>
      </c>
      <c r="C161" s="20">
        <v>1</v>
      </c>
      <c r="D161" s="21">
        <v>24600</v>
      </c>
      <c r="E161" s="21">
        <f t="shared" ref="E161:E170" si="12">C161*D161</f>
        <v>24600</v>
      </c>
      <c r="F161" s="22" t="s">
        <v>695</v>
      </c>
      <c r="G161" s="141" t="s">
        <v>736</v>
      </c>
      <c r="H161" s="24"/>
      <c r="I161" s="24" t="s">
        <v>94</v>
      </c>
      <c r="J161" s="2"/>
      <c r="K161" s="2"/>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c r="AR161" s="2"/>
      <c r="AS161" s="2"/>
      <c r="AT161" s="2"/>
      <c r="AU161" s="2"/>
      <c r="AV161" s="2"/>
      <c r="AW161" s="2"/>
      <c r="AX161" s="2"/>
      <c r="AY161" s="2"/>
      <c r="AZ161" s="2"/>
      <c r="BA161" s="2"/>
      <c r="BB161" s="2"/>
      <c r="BC161" s="2"/>
      <c r="BD161" s="2"/>
      <c r="BE161" s="2"/>
      <c r="BF161" s="2"/>
      <c r="BG161" s="2"/>
      <c r="BH161" s="2"/>
      <c r="BI161" s="2"/>
      <c r="BJ161" s="2"/>
      <c r="BK161" s="2"/>
      <c r="BL161" s="2"/>
      <c r="BM161" s="2"/>
      <c r="BN161" s="2"/>
      <c r="BO161" s="2"/>
      <c r="BP161" s="2"/>
      <c r="BQ161" s="2"/>
      <c r="BR161" s="2"/>
      <c r="BS161" s="2"/>
      <c r="BT161" s="2"/>
      <c r="BU161" s="2"/>
      <c r="BV161" s="2"/>
      <c r="BW161" s="2"/>
      <c r="BX161" s="2"/>
      <c r="BY161" s="2"/>
      <c r="BZ161" s="2"/>
      <c r="CA161" s="2"/>
      <c r="CB161" s="2"/>
      <c r="CC161" s="2"/>
      <c r="CD161" s="2"/>
      <c r="CE161" s="2"/>
    </row>
    <row r="162" spans="1:83" ht="15.75" outlineLevel="1" thickBot="1" x14ac:dyDescent="0.3">
      <c r="A162" s="18"/>
      <c r="B162" s="19"/>
      <c r="C162" s="20"/>
      <c r="D162" s="21"/>
      <c r="E162" s="21">
        <f t="shared" si="12"/>
        <v>0</v>
      </c>
      <c r="F162" s="22"/>
      <c r="G162" s="29"/>
      <c r="H162" s="24"/>
      <c r="I162" s="24"/>
      <c r="J162" s="2"/>
      <c r="K162" s="2"/>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c r="AR162" s="2"/>
      <c r="AS162" s="2"/>
      <c r="AT162" s="2"/>
      <c r="AU162" s="2"/>
      <c r="AV162" s="2"/>
      <c r="AW162" s="2"/>
      <c r="AX162" s="2"/>
      <c r="AY162" s="2"/>
      <c r="AZ162" s="2"/>
      <c r="BA162" s="2"/>
      <c r="BB162" s="2"/>
      <c r="BC162" s="2"/>
      <c r="BD162" s="2"/>
      <c r="BE162" s="2"/>
      <c r="BF162" s="2"/>
      <c r="BG162" s="2"/>
      <c r="BH162" s="2"/>
      <c r="BI162" s="2"/>
      <c r="BJ162" s="2"/>
      <c r="BK162" s="2"/>
      <c r="BL162" s="2"/>
      <c r="BM162" s="2"/>
      <c r="BN162" s="2"/>
      <c r="BO162" s="2"/>
      <c r="BP162" s="2"/>
      <c r="BQ162" s="2"/>
      <c r="BR162" s="2"/>
      <c r="BS162" s="2"/>
      <c r="BT162" s="2"/>
      <c r="BU162" s="2"/>
      <c r="BV162" s="2"/>
      <c r="BW162" s="2"/>
      <c r="BX162" s="2"/>
      <c r="BY162" s="2"/>
      <c r="BZ162" s="2"/>
      <c r="CA162" s="2"/>
      <c r="CB162" s="2"/>
      <c r="CC162" s="2"/>
      <c r="CD162" s="2"/>
      <c r="CE162" s="2"/>
    </row>
    <row r="163" spans="1:83" ht="15.75" outlineLevel="1" thickBot="1" x14ac:dyDescent="0.3">
      <c r="A163" s="18"/>
      <c r="B163" s="19"/>
      <c r="C163" s="20"/>
      <c r="D163" s="21"/>
      <c r="E163" s="21">
        <f t="shared" si="12"/>
        <v>0</v>
      </c>
      <c r="F163" s="22"/>
      <c r="G163" s="29"/>
      <c r="H163" s="24"/>
      <c r="I163" s="24"/>
      <c r="J163" s="2"/>
      <c r="K163" s="2"/>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c r="AQ163" s="2"/>
      <c r="AR163" s="2"/>
      <c r="AS163" s="2"/>
      <c r="AT163" s="2"/>
      <c r="AU163" s="2"/>
      <c r="AV163" s="2"/>
      <c r="AW163" s="2"/>
      <c r="AX163" s="2"/>
      <c r="AY163" s="2"/>
      <c r="AZ163" s="2"/>
      <c r="BA163" s="2"/>
      <c r="BB163" s="2"/>
      <c r="BC163" s="2"/>
      <c r="BD163" s="2"/>
      <c r="BE163" s="2"/>
      <c r="BF163" s="2"/>
      <c r="BG163" s="2"/>
      <c r="BH163" s="2"/>
      <c r="BI163" s="2"/>
      <c r="BJ163" s="2"/>
      <c r="BK163" s="2"/>
      <c r="BL163" s="2"/>
      <c r="BM163" s="2"/>
      <c r="BN163" s="2"/>
      <c r="BO163" s="2"/>
      <c r="BP163" s="2"/>
      <c r="BQ163" s="2"/>
      <c r="BR163" s="2"/>
      <c r="BS163" s="2"/>
      <c r="BT163" s="2"/>
      <c r="BU163" s="2"/>
      <c r="BV163" s="2"/>
      <c r="BW163" s="2"/>
      <c r="BX163" s="2"/>
      <c r="BY163" s="2"/>
      <c r="BZ163" s="2"/>
      <c r="CA163" s="2"/>
      <c r="CB163" s="2"/>
      <c r="CC163" s="2"/>
      <c r="CD163" s="2"/>
      <c r="CE163" s="2"/>
    </row>
    <row r="164" spans="1:83" ht="15.75" outlineLevel="1" thickBot="1" x14ac:dyDescent="0.3">
      <c r="A164" s="18"/>
      <c r="B164" s="19"/>
      <c r="C164" s="20"/>
      <c r="D164" s="21"/>
      <c r="E164" s="21">
        <f t="shared" si="12"/>
        <v>0</v>
      </c>
      <c r="F164" s="22"/>
      <c r="G164" s="29"/>
      <c r="H164" s="24"/>
      <c r="I164" s="24"/>
      <c r="J164" s="2"/>
      <c r="K164" s="2"/>
      <c r="L164" s="2"/>
      <c r="M164" s="2"/>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c r="AQ164" s="2"/>
      <c r="AR164" s="2"/>
      <c r="AS164" s="2"/>
      <c r="AT164" s="2"/>
      <c r="AU164" s="2"/>
      <c r="AV164" s="2"/>
      <c r="AW164" s="2"/>
      <c r="AX164" s="2"/>
      <c r="AY164" s="2"/>
      <c r="AZ164" s="2"/>
      <c r="BA164" s="2"/>
      <c r="BB164" s="2"/>
      <c r="BC164" s="2"/>
      <c r="BD164" s="2"/>
      <c r="BE164" s="2"/>
      <c r="BF164" s="2"/>
      <c r="BG164" s="2"/>
      <c r="BH164" s="2"/>
      <c r="BI164" s="2"/>
      <c r="BJ164" s="2"/>
      <c r="BK164" s="2"/>
      <c r="BL164" s="2"/>
      <c r="BM164" s="2"/>
      <c r="BN164" s="2"/>
      <c r="BO164" s="2"/>
      <c r="BP164" s="2"/>
      <c r="BQ164" s="2"/>
      <c r="BR164" s="2"/>
      <c r="BS164" s="2"/>
      <c r="BT164" s="2"/>
      <c r="BU164" s="2"/>
      <c r="BV164" s="2"/>
      <c r="BW164" s="2"/>
      <c r="BX164" s="2"/>
      <c r="BY164" s="2"/>
      <c r="BZ164" s="2"/>
      <c r="CA164" s="2"/>
      <c r="CB164" s="2"/>
      <c r="CC164" s="2"/>
      <c r="CD164" s="2"/>
      <c r="CE164" s="2"/>
    </row>
    <row r="165" spans="1:83" ht="15.75" outlineLevel="1" thickBot="1" x14ac:dyDescent="0.3">
      <c r="A165" s="18"/>
      <c r="B165" s="19"/>
      <c r="C165" s="20"/>
      <c r="D165" s="21"/>
      <c r="E165" s="21">
        <f t="shared" si="12"/>
        <v>0</v>
      </c>
      <c r="F165" s="22"/>
      <c r="G165" s="29"/>
      <c r="H165" s="24"/>
      <c r="I165" s="24"/>
      <c r="J165" s="2"/>
      <c r="K165" s="2"/>
      <c r="L165" s="2"/>
      <c r="M165" s="2"/>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
      <c r="AN165" s="2"/>
      <c r="AO165" s="2"/>
      <c r="AP165" s="2"/>
      <c r="AQ165" s="2"/>
      <c r="AR165" s="2"/>
      <c r="AS165" s="2"/>
      <c r="AT165" s="2"/>
      <c r="AU165" s="2"/>
      <c r="AV165" s="2"/>
      <c r="AW165" s="2"/>
      <c r="AX165" s="2"/>
      <c r="AY165" s="2"/>
      <c r="AZ165" s="2"/>
      <c r="BA165" s="2"/>
      <c r="BB165" s="2"/>
      <c r="BC165" s="2"/>
      <c r="BD165" s="2"/>
      <c r="BE165" s="2"/>
      <c r="BF165" s="2"/>
      <c r="BG165" s="2"/>
      <c r="BH165" s="2"/>
      <c r="BI165" s="2"/>
      <c r="BJ165" s="2"/>
      <c r="BK165" s="2"/>
      <c r="BL165" s="2"/>
      <c r="BM165" s="2"/>
      <c r="BN165" s="2"/>
      <c r="BO165" s="2"/>
      <c r="BP165" s="2"/>
      <c r="BQ165" s="2"/>
      <c r="BR165" s="2"/>
      <c r="BS165" s="2"/>
      <c r="BT165" s="2"/>
      <c r="BU165" s="2"/>
      <c r="BV165" s="2"/>
      <c r="BW165" s="2"/>
      <c r="BX165" s="2"/>
      <c r="BY165" s="2"/>
      <c r="BZ165" s="2"/>
      <c r="CA165" s="2"/>
      <c r="CB165" s="2"/>
      <c r="CC165" s="2"/>
      <c r="CD165" s="2"/>
      <c r="CE165" s="2"/>
    </row>
    <row r="166" spans="1:83" ht="15.75" outlineLevel="1" thickBot="1" x14ac:dyDescent="0.3">
      <c r="A166" s="18"/>
      <c r="B166" s="19"/>
      <c r="C166" s="20"/>
      <c r="D166" s="21"/>
      <c r="E166" s="21">
        <f t="shared" si="12"/>
        <v>0</v>
      </c>
      <c r="F166" s="22"/>
      <c r="G166" s="29"/>
      <c r="H166" s="24"/>
      <c r="I166" s="24"/>
      <c r="J166" s="2"/>
      <c r="K166" s="2"/>
      <c r="L166" s="2"/>
      <c r="M166" s="2"/>
      <c r="N166" s="2"/>
      <c r="O166" s="2"/>
      <c r="P166" s="2"/>
      <c r="Q166" s="2"/>
      <c r="R166" s="2"/>
      <c r="S166" s="2"/>
      <c r="T166" s="2"/>
      <c r="U166" s="2"/>
      <c r="V166" s="2"/>
      <c r="W166" s="2"/>
      <c r="X166" s="2"/>
      <c r="Y166" s="2"/>
      <c r="Z166" s="2"/>
      <c r="AA166" s="2"/>
      <c r="AB166" s="2"/>
      <c r="AC166" s="2"/>
      <c r="AD166" s="2"/>
      <c r="AE166" s="2"/>
      <c r="AF166" s="2"/>
      <c r="AG166" s="2"/>
      <c r="AH166" s="2"/>
      <c r="AI166" s="2"/>
      <c r="AJ166" s="2"/>
      <c r="AK166" s="2"/>
      <c r="AL166" s="2"/>
      <c r="AM166" s="2"/>
      <c r="AN166" s="2"/>
      <c r="AO166" s="2"/>
      <c r="AP166" s="2"/>
      <c r="AQ166" s="2"/>
      <c r="AR166" s="2"/>
      <c r="AS166" s="2"/>
      <c r="AT166" s="2"/>
      <c r="AU166" s="2"/>
      <c r="AV166" s="2"/>
      <c r="AW166" s="2"/>
      <c r="AX166" s="2"/>
      <c r="AY166" s="2"/>
      <c r="AZ166" s="2"/>
      <c r="BA166" s="2"/>
      <c r="BB166" s="2"/>
      <c r="BC166" s="2"/>
      <c r="BD166" s="2"/>
      <c r="BE166" s="2"/>
      <c r="BF166" s="2"/>
      <c r="BG166" s="2"/>
      <c r="BH166" s="2"/>
      <c r="BI166" s="2"/>
      <c r="BJ166" s="2"/>
      <c r="BK166" s="2"/>
      <c r="BL166" s="2"/>
      <c r="BM166" s="2"/>
      <c r="BN166" s="2"/>
      <c r="BO166" s="2"/>
      <c r="BP166" s="2"/>
      <c r="BQ166" s="2"/>
      <c r="BR166" s="2"/>
      <c r="BS166" s="2"/>
      <c r="BT166" s="2"/>
      <c r="BU166" s="2"/>
      <c r="BV166" s="2"/>
      <c r="BW166" s="2"/>
      <c r="BX166" s="2"/>
      <c r="BY166" s="2"/>
      <c r="BZ166" s="2"/>
      <c r="CA166" s="2"/>
      <c r="CB166" s="2"/>
      <c r="CC166" s="2"/>
      <c r="CD166" s="2"/>
      <c r="CE166" s="2"/>
    </row>
    <row r="167" spans="1:83" ht="15.75" outlineLevel="1" thickBot="1" x14ac:dyDescent="0.3">
      <c r="A167" s="18"/>
      <c r="B167" s="19"/>
      <c r="C167" s="20"/>
      <c r="D167" s="21"/>
      <c r="E167" s="21">
        <f t="shared" si="12"/>
        <v>0</v>
      </c>
      <c r="F167" s="22"/>
      <c r="G167" s="29"/>
      <c r="H167" s="24"/>
      <c r="I167" s="24"/>
      <c r="J167" s="2"/>
      <c r="K167" s="2"/>
      <c r="L167" s="2"/>
      <c r="M167" s="2"/>
      <c r="N167" s="2"/>
      <c r="O167" s="2"/>
      <c r="P167" s="2"/>
      <c r="Q167" s="2"/>
      <c r="R167" s="2"/>
      <c r="S167" s="2"/>
      <c r="T167" s="2"/>
      <c r="U167" s="2"/>
      <c r="V167" s="2"/>
      <c r="W167" s="2"/>
      <c r="X167" s="2"/>
      <c r="Y167" s="2"/>
      <c r="Z167" s="2"/>
      <c r="AA167" s="2"/>
      <c r="AB167" s="2"/>
      <c r="AC167" s="2"/>
      <c r="AD167" s="2"/>
      <c r="AE167" s="2"/>
      <c r="AF167" s="2"/>
      <c r="AG167" s="2"/>
      <c r="AH167" s="2"/>
      <c r="AI167" s="2"/>
      <c r="AJ167" s="2"/>
      <c r="AK167" s="2"/>
      <c r="AL167" s="2"/>
      <c r="AM167" s="2"/>
      <c r="AN167" s="2"/>
      <c r="AO167" s="2"/>
      <c r="AP167" s="2"/>
      <c r="AQ167" s="2"/>
      <c r="AR167" s="2"/>
      <c r="AS167" s="2"/>
      <c r="AT167" s="2"/>
      <c r="AU167" s="2"/>
      <c r="AV167" s="2"/>
      <c r="AW167" s="2"/>
      <c r="AX167" s="2"/>
      <c r="AY167" s="2"/>
      <c r="AZ167" s="2"/>
      <c r="BA167" s="2"/>
      <c r="BB167" s="2"/>
      <c r="BC167" s="2"/>
      <c r="BD167" s="2"/>
      <c r="BE167" s="2"/>
      <c r="BF167" s="2"/>
      <c r="BG167" s="2"/>
      <c r="BH167" s="2"/>
      <c r="BI167" s="2"/>
      <c r="BJ167" s="2"/>
      <c r="BK167" s="2"/>
      <c r="BL167" s="2"/>
      <c r="BM167" s="2"/>
      <c r="BN167" s="2"/>
      <c r="BO167" s="2"/>
      <c r="BP167" s="2"/>
      <c r="BQ167" s="2"/>
      <c r="BR167" s="2"/>
      <c r="BS167" s="2"/>
      <c r="BT167" s="2"/>
      <c r="BU167" s="2"/>
      <c r="BV167" s="2"/>
      <c r="BW167" s="2"/>
      <c r="BX167" s="2"/>
      <c r="BY167" s="2"/>
      <c r="BZ167" s="2"/>
      <c r="CA167" s="2"/>
      <c r="CB167" s="2"/>
      <c r="CC167" s="2"/>
      <c r="CD167" s="2"/>
      <c r="CE167" s="2"/>
    </row>
    <row r="168" spans="1:83" ht="15.75" outlineLevel="1" thickBot="1" x14ac:dyDescent="0.3">
      <c r="A168" s="18"/>
      <c r="B168" s="19"/>
      <c r="C168" s="20"/>
      <c r="D168" s="21"/>
      <c r="E168" s="21">
        <f t="shared" si="12"/>
        <v>0</v>
      </c>
      <c r="F168" s="22"/>
      <c r="G168" s="29"/>
      <c r="H168" s="24"/>
      <c r="I168" s="24"/>
      <c r="J168" s="2"/>
      <c r="K168" s="2"/>
      <c r="L168" s="2"/>
      <c r="M168" s="2"/>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L168" s="2"/>
      <c r="AM168" s="2"/>
      <c r="AN168" s="2"/>
      <c r="AO168" s="2"/>
      <c r="AP168" s="2"/>
      <c r="AQ168" s="2"/>
      <c r="AR168" s="2"/>
      <c r="AS168" s="2"/>
      <c r="AT168" s="2"/>
      <c r="AU168" s="2"/>
      <c r="AV168" s="2"/>
      <c r="AW168" s="2"/>
      <c r="AX168" s="2"/>
      <c r="AY168" s="2"/>
      <c r="AZ168" s="2"/>
      <c r="BA168" s="2"/>
      <c r="BB168" s="2"/>
      <c r="BC168" s="2"/>
      <c r="BD168" s="2"/>
      <c r="BE168" s="2"/>
      <c r="BF168" s="2"/>
      <c r="BG168" s="2"/>
      <c r="BH168" s="2"/>
      <c r="BI168" s="2"/>
      <c r="BJ168" s="2"/>
      <c r="BK168" s="2"/>
      <c r="BL168" s="2"/>
      <c r="BM168" s="2"/>
      <c r="BN168" s="2"/>
      <c r="BO168" s="2"/>
      <c r="BP168" s="2"/>
      <c r="BQ168" s="2"/>
      <c r="BR168" s="2"/>
      <c r="BS168" s="2"/>
      <c r="BT168" s="2"/>
      <c r="BU168" s="2"/>
      <c r="BV168" s="2"/>
      <c r="BW168" s="2"/>
      <c r="BX168" s="2"/>
      <c r="BY168" s="2"/>
      <c r="BZ168" s="2"/>
      <c r="CA168" s="2"/>
      <c r="CB168" s="2"/>
      <c r="CC168" s="2"/>
      <c r="CD168" s="2"/>
      <c r="CE168" s="2"/>
    </row>
    <row r="169" spans="1:83" ht="15.75" outlineLevel="1" thickBot="1" x14ac:dyDescent="0.3">
      <c r="A169" s="18"/>
      <c r="B169" s="19"/>
      <c r="C169" s="20"/>
      <c r="D169" s="21"/>
      <c r="E169" s="21">
        <f t="shared" si="12"/>
        <v>0</v>
      </c>
      <c r="F169" s="22"/>
      <c r="G169" s="29"/>
      <c r="H169" s="24"/>
      <c r="I169" s="24"/>
      <c r="J169" s="2"/>
      <c r="K169" s="2"/>
      <c r="L169" s="2"/>
      <c r="M169" s="2"/>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L169" s="2"/>
      <c r="AM169" s="2"/>
      <c r="AN169" s="2"/>
      <c r="AO169" s="2"/>
      <c r="AP169" s="2"/>
      <c r="AQ169" s="2"/>
      <c r="AR169" s="2"/>
      <c r="AS169" s="2"/>
      <c r="AT169" s="2"/>
      <c r="AU169" s="2"/>
      <c r="AV169" s="2"/>
      <c r="AW169" s="2"/>
      <c r="AX169" s="2"/>
      <c r="AY169" s="2"/>
      <c r="AZ169" s="2"/>
      <c r="BA169" s="2"/>
      <c r="BB169" s="2"/>
      <c r="BC169" s="2"/>
      <c r="BD169" s="2"/>
      <c r="BE169" s="2"/>
      <c r="BF169" s="2"/>
      <c r="BG169" s="2"/>
      <c r="BH169" s="2"/>
      <c r="BI169" s="2"/>
      <c r="BJ169" s="2"/>
      <c r="BK169" s="2"/>
      <c r="BL169" s="2"/>
      <c r="BM169" s="2"/>
      <c r="BN169" s="2"/>
      <c r="BO169" s="2"/>
      <c r="BP169" s="2"/>
      <c r="BQ169" s="2"/>
      <c r="BR169" s="2"/>
      <c r="BS169" s="2"/>
      <c r="BT169" s="2"/>
      <c r="BU169" s="2"/>
      <c r="BV169" s="2"/>
      <c r="BW169" s="2"/>
      <c r="BX169" s="2"/>
      <c r="BY169" s="2"/>
      <c r="BZ169" s="2"/>
      <c r="CA169" s="2"/>
      <c r="CB169" s="2"/>
      <c r="CC169" s="2"/>
      <c r="CD169" s="2"/>
      <c r="CE169" s="2"/>
    </row>
    <row r="170" spans="1:83" ht="15.75" outlineLevel="1" thickBot="1" x14ac:dyDescent="0.3">
      <c r="A170" s="18"/>
      <c r="B170" s="19"/>
      <c r="C170" s="20"/>
      <c r="D170" s="21"/>
      <c r="E170" s="21">
        <f t="shared" si="12"/>
        <v>0</v>
      </c>
      <c r="F170" s="22"/>
      <c r="G170" s="29"/>
      <c r="H170" s="24"/>
      <c r="I170" s="24"/>
      <c r="J170" s="2"/>
      <c r="K170" s="2"/>
      <c r="L170" s="2"/>
      <c r="M170" s="2"/>
      <c r="N170" s="2"/>
      <c r="O170" s="2"/>
      <c r="P170" s="2"/>
      <c r="Q170" s="2"/>
      <c r="R170" s="2"/>
      <c r="S170" s="2"/>
      <c r="T170" s="2"/>
      <c r="U170" s="2"/>
      <c r="V170" s="2"/>
      <c r="W170" s="2"/>
      <c r="X170" s="2"/>
      <c r="Y170" s="2"/>
      <c r="Z170" s="2"/>
      <c r="AA170" s="2"/>
      <c r="AB170" s="2"/>
      <c r="AC170" s="2"/>
      <c r="AD170" s="2"/>
      <c r="AE170" s="2"/>
      <c r="AF170" s="2"/>
      <c r="AG170" s="2"/>
      <c r="AH170" s="2"/>
      <c r="AI170" s="2"/>
      <c r="AJ170" s="2"/>
      <c r="AK170" s="2"/>
      <c r="AL170" s="2"/>
      <c r="AM170" s="2"/>
      <c r="AN170" s="2"/>
      <c r="AO170" s="2"/>
      <c r="AP170" s="2"/>
      <c r="AQ170" s="2"/>
      <c r="AR170" s="2"/>
      <c r="AS170" s="2"/>
      <c r="AT170" s="2"/>
      <c r="AU170" s="2"/>
      <c r="AV170" s="2"/>
      <c r="AW170" s="2"/>
      <c r="AX170" s="2"/>
      <c r="AY170" s="2"/>
      <c r="AZ170" s="2"/>
      <c r="BA170" s="2"/>
      <c r="BB170" s="2"/>
      <c r="BC170" s="2"/>
      <c r="BD170" s="2"/>
      <c r="BE170" s="2"/>
      <c r="BF170" s="2"/>
      <c r="BG170" s="2"/>
      <c r="BH170" s="2"/>
      <c r="BI170" s="2"/>
      <c r="BJ170" s="2"/>
      <c r="BK170" s="2"/>
      <c r="BL170" s="2"/>
      <c r="BM170" s="2"/>
      <c r="BN170" s="2"/>
      <c r="BO170" s="2"/>
      <c r="BP170" s="2"/>
      <c r="BQ170" s="2"/>
      <c r="BR170" s="2"/>
      <c r="BS170" s="2"/>
      <c r="BT170" s="2"/>
      <c r="BU170" s="2"/>
      <c r="BV170" s="2"/>
      <c r="BW170" s="2"/>
      <c r="BX170" s="2"/>
      <c r="BY170" s="2"/>
      <c r="BZ170" s="2"/>
      <c r="CA170" s="2"/>
      <c r="CB170" s="2"/>
      <c r="CC170" s="2"/>
      <c r="CD170" s="2"/>
      <c r="CE170" s="2"/>
    </row>
    <row r="171" spans="1:83" ht="15.75" thickBot="1" x14ac:dyDescent="0.3">
      <c r="A171" s="186" t="s">
        <v>21</v>
      </c>
      <c r="B171" s="187"/>
      <c r="C171" s="187"/>
      <c r="D171" s="192"/>
      <c r="E171" s="26">
        <f>SUM(E161:E170)</f>
        <v>24600</v>
      </c>
      <c r="F171" s="22"/>
      <c r="G171" s="29"/>
      <c r="H171" s="24"/>
      <c r="I171" s="24"/>
      <c r="J171" s="2"/>
      <c r="K171" s="2"/>
      <c r="L171" s="2"/>
      <c r="M171" s="2"/>
      <c r="N171" s="2"/>
      <c r="O171" s="2"/>
      <c r="P171" s="2"/>
      <c r="Q171" s="2"/>
      <c r="R171" s="2"/>
      <c r="S171" s="2"/>
      <c r="T171" s="2"/>
      <c r="U171" s="2"/>
      <c r="V171" s="2"/>
      <c r="W171" s="2"/>
      <c r="X171" s="2"/>
      <c r="Y171" s="2"/>
      <c r="Z171" s="2"/>
      <c r="AA171" s="2"/>
      <c r="AB171" s="2"/>
      <c r="AC171" s="2"/>
      <c r="AD171" s="2"/>
      <c r="AE171" s="2"/>
      <c r="AF171" s="2"/>
      <c r="AG171" s="2"/>
      <c r="AH171" s="2"/>
      <c r="AI171" s="2"/>
      <c r="AJ171" s="2"/>
      <c r="AK171" s="2"/>
      <c r="AL171" s="2"/>
      <c r="AM171" s="2"/>
      <c r="AN171" s="2"/>
      <c r="AO171" s="2"/>
      <c r="AP171" s="2"/>
      <c r="AQ171" s="2"/>
      <c r="AR171" s="2"/>
      <c r="AS171" s="2"/>
      <c r="AT171" s="2"/>
      <c r="AU171" s="2"/>
      <c r="AV171" s="2"/>
      <c r="AW171" s="2"/>
      <c r="AX171" s="2"/>
      <c r="AY171" s="2"/>
      <c r="AZ171" s="2"/>
      <c r="BA171" s="2"/>
      <c r="BB171" s="2"/>
      <c r="BC171" s="2"/>
      <c r="BD171" s="2"/>
      <c r="BE171" s="2"/>
      <c r="BF171" s="2"/>
      <c r="BG171" s="2"/>
      <c r="BH171" s="2"/>
      <c r="BI171" s="2"/>
      <c r="BJ171" s="2"/>
      <c r="BK171" s="2"/>
      <c r="BL171" s="2"/>
      <c r="BM171" s="2"/>
      <c r="BN171" s="2"/>
      <c r="BO171" s="2"/>
      <c r="BP171" s="2"/>
      <c r="BQ171" s="2"/>
      <c r="BR171" s="2"/>
      <c r="BS171" s="2"/>
      <c r="BT171" s="2"/>
      <c r="BU171" s="2"/>
      <c r="BV171" s="2"/>
      <c r="BW171" s="2"/>
      <c r="BX171" s="2"/>
      <c r="BY171" s="2"/>
      <c r="BZ171" s="2"/>
      <c r="CA171" s="2"/>
      <c r="CB171" s="2"/>
      <c r="CC171" s="2"/>
      <c r="CD171" s="2"/>
      <c r="CE171" s="2"/>
    </row>
    <row r="172" spans="1:83" ht="15.75" thickBot="1" x14ac:dyDescent="0.3">
      <c r="A172" s="183" t="str">
        <f>+$O$1038</f>
        <v>Output / Activity 13 - Digital Infrastructure - Research Data Catalog</v>
      </c>
      <c r="B172" s="184"/>
      <c r="C172" s="184"/>
      <c r="D172" s="184"/>
      <c r="E172" s="184"/>
      <c r="F172" s="184"/>
      <c r="G172" s="185"/>
      <c r="H172" s="17"/>
      <c r="I172" s="17"/>
      <c r="J172" s="2"/>
      <c r="K172" s="2"/>
      <c r="L172" s="2"/>
      <c r="M172" s="2"/>
      <c r="N172" s="2"/>
      <c r="O172" s="2"/>
      <c r="P172" s="2"/>
      <c r="Q172" s="2"/>
      <c r="R172" s="2"/>
      <c r="S172" s="2"/>
      <c r="T172" s="2"/>
      <c r="U172" s="2"/>
      <c r="V172" s="2"/>
      <c r="W172" s="2"/>
      <c r="X172" s="2"/>
      <c r="Y172" s="2"/>
      <c r="Z172" s="2"/>
      <c r="AA172" s="2"/>
      <c r="AB172" s="2"/>
      <c r="AC172" s="2"/>
      <c r="AD172" s="2"/>
      <c r="AE172" s="2"/>
      <c r="AF172" s="2"/>
      <c r="AG172" s="2"/>
      <c r="AH172" s="2"/>
      <c r="AI172" s="2"/>
      <c r="AJ172" s="2"/>
      <c r="AK172" s="2"/>
      <c r="AL172" s="2"/>
      <c r="AM172" s="2"/>
      <c r="AN172" s="2"/>
      <c r="AO172" s="2"/>
      <c r="AP172" s="2"/>
      <c r="AQ172" s="2"/>
      <c r="AR172" s="2"/>
      <c r="AS172" s="2"/>
      <c r="AT172" s="2"/>
      <c r="AU172" s="2"/>
      <c r="AV172" s="2"/>
      <c r="AW172" s="2"/>
      <c r="AX172" s="2"/>
      <c r="AY172" s="2"/>
      <c r="AZ172" s="2"/>
      <c r="BA172" s="2"/>
      <c r="BB172" s="2"/>
      <c r="BC172" s="2"/>
      <c r="BD172" s="2"/>
      <c r="BE172" s="2"/>
      <c r="BF172" s="2"/>
      <c r="BG172" s="2"/>
      <c r="BH172" s="2"/>
      <c r="BI172" s="2"/>
      <c r="BJ172" s="2"/>
      <c r="BK172" s="2"/>
      <c r="BL172" s="2"/>
      <c r="BM172" s="2"/>
      <c r="BN172" s="2"/>
      <c r="BO172" s="2"/>
      <c r="BP172" s="2"/>
      <c r="BQ172" s="2"/>
      <c r="BR172" s="2"/>
      <c r="BS172" s="2"/>
      <c r="BT172" s="2"/>
      <c r="BU172" s="2"/>
      <c r="BV172" s="2"/>
      <c r="BW172" s="2"/>
      <c r="BX172" s="2"/>
      <c r="BY172" s="2"/>
      <c r="BZ172" s="2"/>
      <c r="CA172" s="2"/>
      <c r="CB172" s="2"/>
      <c r="CC172" s="2"/>
      <c r="CD172" s="2"/>
      <c r="CE172" s="2"/>
    </row>
    <row r="173" spans="1:83" ht="34.5" outlineLevel="1" thickBot="1" x14ac:dyDescent="0.3">
      <c r="A173" s="18" t="s">
        <v>510</v>
      </c>
      <c r="B173" s="19" t="s">
        <v>703</v>
      </c>
      <c r="C173" s="20">
        <v>1</v>
      </c>
      <c r="D173" s="21">
        <v>2392</v>
      </c>
      <c r="E173" s="21">
        <f t="shared" ref="E173:E182" si="13">C173*D173</f>
        <v>2392</v>
      </c>
      <c r="F173" s="22" t="s">
        <v>692</v>
      </c>
      <c r="G173" s="63" t="s">
        <v>737</v>
      </c>
      <c r="H173" s="24"/>
      <c r="I173" s="24" t="s">
        <v>94</v>
      </c>
      <c r="J173" s="2"/>
      <c r="K173" s="2"/>
      <c r="L173" s="2"/>
      <c r="M173" s="2"/>
      <c r="N173" s="2"/>
      <c r="O173" s="2"/>
      <c r="P173" s="2"/>
      <c r="Q173" s="2"/>
      <c r="R173" s="2"/>
      <c r="S173" s="2"/>
      <c r="T173" s="2"/>
      <c r="U173" s="2"/>
      <c r="V173" s="2"/>
      <c r="W173" s="2"/>
      <c r="X173" s="2"/>
      <c r="Y173" s="2"/>
      <c r="Z173" s="2"/>
      <c r="AA173" s="2"/>
      <c r="AB173" s="2"/>
      <c r="AC173" s="2"/>
      <c r="AD173" s="2"/>
      <c r="AE173" s="2"/>
      <c r="AF173" s="2"/>
      <c r="AG173" s="2"/>
      <c r="AH173" s="2"/>
      <c r="AI173" s="2"/>
      <c r="AJ173" s="2"/>
      <c r="AK173" s="2"/>
      <c r="AL173" s="2"/>
      <c r="AM173" s="2"/>
      <c r="AN173" s="2"/>
      <c r="AO173" s="2"/>
      <c r="AP173" s="2"/>
      <c r="AQ173" s="2"/>
      <c r="AR173" s="2"/>
      <c r="AS173" s="2"/>
      <c r="AT173" s="2"/>
      <c r="AU173" s="2"/>
      <c r="AV173" s="2"/>
      <c r="AW173" s="2"/>
      <c r="AX173" s="2"/>
      <c r="AY173" s="2"/>
      <c r="AZ173" s="2"/>
      <c r="BA173" s="2"/>
      <c r="BB173" s="2"/>
      <c r="BC173" s="2"/>
      <c r="BD173" s="2"/>
      <c r="BE173" s="2"/>
      <c r="BF173" s="2"/>
      <c r="BG173" s="2"/>
      <c r="BH173" s="2"/>
      <c r="BI173" s="2"/>
      <c r="BJ173" s="2"/>
      <c r="BK173" s="2"/>
      <c r="BL173" s="2"/>
      <c r="BM173" s="2"/>
      <c r="BN173" s="2"/>
      <c r="BO173" s="2"/>
      <c r="BP173" s="2"/>
      <c r="BQ173" s="2"/>
      <c r="BR173" s="2"/>
      <c r="BS173" s="2"/>
      <c r="BT173" s="2"/>
      <c r="BU173" s="2"/>
      <c r="BV173" s="2"/>
      <c r="BW173" s="2"/>
      <c r="BX173" s="2"/>
      <c r="BY173" s="2"/>
      <c r="BZ173" s="2"/>
      <c r="CA173" s="2"/>
      <c r="CB173" s="2"/>
      <c r="CC173" s="2"/>
      <c r="CD173" s="2"/>
      <c r="CE173" s="2"/>
    </row>
    <row r="174" spans="1:83" ht="15.75" outlineLevel="1" thickBot="1" x14ac:dyDescent="0.3">
      <c r="A174" s="18"/>
      <c r="B174" s="19"/>
      <c r="C174" s="20"/>
      <c r="D174" s="21"/>
      <c r="E174" s="21">
        <f t="shared" si="13"/>
        <v>0</v>
      </c>
      <c r="F174" s="22"/>
      <c r="G174" s="23"/>
      <c r="H174" s="24"/>
      <c r="I174" s="24"/>
      <c r="J174" s="2"/>
      <c r="K174" s="2"/>
      <c r="L174" s="2"/>
      <c r="M174" s="2"/>
      <c r="N174" s="2"/>
      <c r="O174" s="2"/>
      <c r="P174" s="2"/>
      <c r="Q174" s="2"/>
      <c r="R174" s="2"/>
      <c r="S174" s="2"/>
      <c r="T174" s="2"/>
      <c r="U174" s="2"/>
      <c r="V174" s="2"/>
      <c r="W174" s="2"/>
      <c r="X174" s="2"/>
      <c r="Y174" s="2"/>
      <c r="Z174" s="2"/>
      <c r="AA174" s="2"/>
      <c r="AB174" s="2"/>
      <c r="AC174" s="2"/>
      <c r="AD174" s="2"/>
      <c r="AE174" s="2"/>
      <c r="AF174" s="2"/>
      <c r="AG174" s="2"/>
      <c r="AH174" s="2"/>
      <c r="AI174" s="2"/>
      <c r="AJ174" s="2"/>
      <c r="AK174" s="2"/>
      <c r="AL174" s="2"/>
      <c r="AM174" s="2"/>
      <c r="AN174" s="2"/>
      <c r="AO174" s="2"/>
      <c r="AP174" s="2"/>
      <c r="AQ174" s="2"/>
      <c r="AR174" s="2"/>
      <c r="AS174" s="2"/>
      <c r="AT174" s="2"/>
      <c r="AU174" s="2"/>
      <c r="AV174" s="2"/>
      <c r="AW174" s="2"/>
      <c r="AX174" s="2"/>
      <c r="AY174" s="2"/>
      <c r="AZ174" s="2"/>
      <c r="BA174" s="2"/>
      <c r="BB174" s="2"/>
      <c r="BC174" s="2"/>
      <c r="BD174" s="2"/>
      <c r="BE174" s="2"/>
      <c r="BF174" s="2"/>
      <c r="BG174" s="2"/>
      <c r="BH174" s="2"/>
      <c r="BI174" s="2"/>
      <c r="BJ174" s="2"/>
      <c r="BK174" s="2"/>
      <c r="BL174" s="2"/>
      <c r="BM174" s="2"/>
      <c r="BN174" s="2"/>
      <c r="BO174" s="2"/>
      <c r="BP174" s="2"/>
      <c r="BQ174" s="2"/>
      <c r="BR174" s="2"/>
      <c r="BS174" s="2"/>
      <c r="BT174" s="2"/>
      <c r="BU174" s="2"/>
      <c r="BV174" s="2"/>
      <c r="BW174" s="2"/>
      <c r="BX174" s="2"/>
      <c r="BY174" s="2"/>
      <c r="BZ174" s="2"/>
      <c r="CA174" s="2"/>
      <c r="CB174" s="2"/>
      <c r="CC174" s="2"/>
      <c r="CD174" s="2"/>
      <c r="CE174" s="2"/>
    </row>
    <row r="175" spans="1:83" ht="15.75" outlineLevel="1" thickBot="1" x14ac:dyDescent="0.3">
      <c r="A175" s="18"/>
      <c r="B175" s="19"/>
      <c r="C175" s="20"/>
      <c r="D175" s="21"/>
      <c r="E175" s="21">
        <f t="shared" si="13"/>
        <v>0</v>
      </c>
      <c r="F175" s="22"/>
      <c r="G175" s="23"/>
      <c r="H175" s="24"/>
      <c r="I175" s="24"/>
      <c r="J175" s="2"/>
      <c r="K175" s="2"/>
      <c r="L175" s="2"/>
      <c r="M175" s="2"/>
      <c r="N175" s="2"/>
      <c r="O175" s="2"/>
      <c r="P175" s="2"/>
      <c r="Q175" s="2"/>
      <c r="R175" s="2"/>
      <c r="S175" s="2"/>
      <c r="T175" s="2"/>
      <c r="U175" s="2"/>
      <c r="V175" s="2"/>
      <c r="W175" s="2"/>
      <c r="X175" s="2"/>
      <c r="Y175" s="2"/>
      <c r="Z175" s="2"/>
      <c r="AA175" s="2"/>
      <c r="AB175" s="2"/>
      <c r="AC175" s="2"/>
      <c r="AD175" s="2"/>
      <c r="AE175" s="2"/>
      <c r="AF175" s="2"/>
      <c r="AG175" s="2"/>
      <c r="AH175" s="2"/>
      <c r="AI175" s="2"/>
      <c r="AJ175" s="2"/>
      <c r="AK175" s="2"/>
      <c r="AL175" s="2"/>
      <c r="AM175" s="2"/>
      <c r="AN175" s="2"/>
      <c r="AO175" s="2"/>
      <c r="AP175" s="2"/>
      <c r="AQ175" s="2"/>
      <c r="AR175" s="2"/>
      <c r="AS175" s="2"/>
      <c r="AT175" s="2"/>
      <c r="AU175" s="2"/>
      <c r="AV175" s="2"/>
      <c r="AW175" s="2"/>
      <c r="AX175" s="2"/>
      <c r="AY175" s="2"/>
      <c r="AZ175" s="2"/>
      <c r="BA175" s="2"/>
      <c r="BB175" s="2"/>
      <c r="BC175" s="2"/>
      <c r="BD175" s="2"/>
      <c r="BE175" s="2"/>
      <c r="BF175" s="2"/>
      <c r="BG175" s="2"/>
      <c r="BH175" s="2"/>
      <c r="BI175" s="2"/>
      <c r="BJ175" s="2"/>
      <c r="BK175" s="2"/>
      <c r="BL175" s="2"/>
      <c r="BM175" s="2"/>
      <c r="BN175" s="2"/>
      <c r="BO175" s="2"/>
      <c r="BP175" s="2"/>
      <c r="BQ175" s="2"/>
      <c r="BR175" s="2"/>
      <c r="BS175" s="2"/>
      <c r="BT175" s="2"/>
      <c r="BU175" s="2"/>
      <c r="BV175" s="2"/>
      <c r="BW175" s="2"/>
      <c r="BX175" s="2"/>
      <c r="BY175" s="2"/>
      <c r="BZ175" s="2"/>
      <c r="CA175" s="2"/>
      <c r="CB175" s="2"/>
      <c r="CC175" s="2"/>
      <c r="CD175" s="2"/>
      <c r="CE175" s="2"/>
    </row>
    <row r="176" spans="1:83" ht="15.75" outlineLevel="1" thickBot="1" x14ac:dyDescent="0.3">
      <c r="A176" s="18"/>
      <c r="B176" s="19"/>
      <c r="C176" s="20"/>
      <c r="D176" s="21"/>
      <c r="E176" s="21">
        <f t="shared" si="13"/>
        <v>0</v>
      </c>
      <c r="F176" s="22"/>
      <c r="G176" s="23"/>
      <c r="H176" s="24"/>
      <c r="I176" s="24"/>
      <c r="J176" s="2"/>
      <c r="K176" s="2"/>
      <c r="L176" s="2"/>
      <c r="M176" s="2"/>
      <c r="N176" s="2"/>
      <c r="O176" s="2"/>
      <c r="P176" s="2"/>
      <c r="Q176" s="2"/>
      <c r="R176" s="2"/>
      <c r="S176" s="2"/>
      <c r="T176" s="2"/>
      <c r="U176" s="2"/>
      <c r="V176" s="2"/>
      <c r="W176" s="2"/>
      <c r="X176" s="2"/>
      <c r="Y176" s="2"/>
      <c r="Z176" s="2"/>
      <c r="AA176" s="2"/>
      <c r="AB176" s="2"/>
      <c r="AC176" s="2"/>
      <c r="AD176" s="2"/>
      <c r="AE176" s="2"/>
      <c r="AF176" s="2"/>
      <c r="AG176" s="2"/>
      <c r="AH176" s="2"/>
      <c r="AI176" s="2"/>
      <c r="AJ176" s="2"/>
      <c r="AK176" s="2"/>
      <c r="AL176" s="2"/>
      <c r="AM176" s="2"/>
      <c r="AN176" s="2"/>
      <c r="AO176" s="2"/>
      <c r="AP176" s="2"/>
      <c r="AQ176" s="2"/>
      <c r="AR176" s="2"/>
      <c r="AS176" s="2"/>
      <c r="AT176" s="2"/>
      <c r="AU176" s="2"/>
      <c r="AV176" s="2"/>
      <c r="AW176" s="2"/>
      <c r="AX176" s="2"/>
      <c r="AY176" s="2"/>
      <c r="AZ176" s="2"/>
      <c r="BA176" s="2"/>
      <c r="BB176" s="2"/>
      <c r="BC176" s="2"/>
      <c r="BD176" s="2"/>
      <c r="BE176" s="2"/>
      <c r="BF176" s="2"/>
      <c r="BG176" s="2"/>
      <c r="BH176" s="2"/>
      <c r="BI176" s="2"/>
      <c r="BJ176" s="2"/>
      <c r="BK176" s="2"/>
      <c r="BL176" s="2"/>
      <c r="BM176" s="2"/>
      <c r="BN176" s="2"/>
      <c r="BO176" s="2"/>
      <c r="BP176" s="2"/>
      <c r="BQ176" s="2"/>
      <c r="BR176" s="2"/>
      <c r="BS176" s="2"/>
      <c r="BT176" s="2"/>
      <c r="BU176" s="2"/>
      <c r="BV176" s="2"/>
      <c r="BW176" s="2"/>
      <c r="BX176" s="2"/>
      <c r="BY176" s="2"/>
      <c r="BZ176" s="2"/>
      <c r="CA176" s="2"/>
      <c r="CB176" s="2"/>
      <c r="CC176" s="2"/>
      <c r="CD176" s="2"/>
      <c r="CE176" s="2"/>
    </row>
    <row r="177" spans="1:83" ht="15.75" outlineLevel="1" thickBot="1" x14ac:dyDescent="0.3">
      <c r="A177" s="18"/>
      <c r="B177" s="19"/>
      <c r="C177" s="20"/>
      <c r="D177" s="21"/>
      <c r="E177" s="21">
        <f t="shared" si="13"/>
        <v>0</v>
      </c>
      <c r="F177" s="22"/>
      <c r="G177" s="23"/>
      <c r="H177" s="24"/>
      <c r="I177" s="24"/>
      <c r="J177" s="2"/>
      <c r="K177" s="2"/>
      <c r="L177" s="2"/>
      <c r="M177" s="2"/>
      <c r="N177" s="2"/>
      <c r="O177" s="2"/>
      <c r="P177" s="2"/>
      <c r="Q177" s="2"/>
      <c r="R177" s="2"/>
      <c r="S177" s="2"/>
      <c r="T177" s="2"/>
      <c r="U177" s="2"/>
      <c r="V177" s="2"/>
      <c r="W177" s="2"/>
      <c r="X177" s="2"/>
      <c r="Y177" s="2"/>
      <c r="Z177" s="2"/>
      <c r="AA177" s="2"/>
      <c r="AB177" s="2"/>
      <c r="AC177" s="2"/>
      <c r="AD177" s="2"/>
      <c r="AE177" s="2"/>
      <c r="AF177" s="2"/>
      <c r="AG177" s="2"/>
      <c r="AH177" s="2"/>
      <c r="AI177" s="2"/>
      <c r="AJ177" s="2"/>
      <c r="AK177" s="2"/>
      <c r="AL177" s="2"/>
      <c r="AM177" s="2"/>
      <c r="AN177" s="2"/>
      <c r="AO177" s="2"/>
      <c r="AP177" s="2"/>
      <c r="AQ177" s="2"/>
      <c r="AR177" s="2"/>
      <c r="AS177" s="2"/>
      <c r="AT177" s="2"/>
      <c r="AU177" s="2"/>
      <c r="AV177" s="2"/>
      <c r="AW177" s="2"/>
      <c r="AX177" s="2"/>
      <c r="AY177" s="2"/>
      <c r="AZ177" s="2"/>
      <c r="BA177" s="2"/>
      <c r="BB177" s="2"/>
      <c r="BC177" s="2"/>
      <c r="BD177" s="2"/>
      <c r="BE177" s="2"/>
      <c r="BF177" s="2"/>
      <c r="BG177" s="2"/>
      <c r="BH177" s="2"/>
      <c r="BI177" s="2"/>
      <c r="BJ177" s="2"/>
      <c r="BK177" s="2"/>
      <c r="BL177" s="2"/>
      <c r="BM177" s="2"/>
      <c r="BN177" s="2"/>
      <c r="BO177" s="2"/>
      <c r="BP177" s="2"/>
      <c r="BQ177" s="2"/>
      <c r="BR177" s="2"/>
      <c r="BS177" s="2"/>
      <c r="BT177" s="2"/>
      <c r="BU177" s="2"/>
      <c r="BV177" s="2"/>
      <c r="BW177" s="2"/>
      <c r="BX177" s="2"/>
      <c r="BY177" s="2"/>
      <c r="BZ177" s="2"/>
      <c r="CA177" s="2"/>
      <c r="CB177" s="2"/>
      <c r="CC177" s="2"/>
      <c r="CD177" s="2"/>
      <c r="CE177" s="2"/>
    </row>
    <row r="178" spans="1:83" ht="15.75" outlineLevel="1" thickBot="1" x14ac:dyDescent="0.3">
      <c r="A178" s="18"/>
      <c r="B178" s="19"/>
      <c r="C178" s="20"/>
      <c r="D178" s="21"/>
      <c r="E178" s="21">
        <f t="shared" si="13"/>
        <v>0</v>
      </c>
      <c r="F178" s="22"/>
      <c r="G178" s="23"/>
      <c r="H178" s="24"/>
      <c r="I178" s="24"/>
      <c r="J178" s="2"/>
      <c r="K178" s="2"/>
      <c r="L178" s="2"/>
      <c r="M178" s="2"/>
      <c r="N178" s="2"/>
      <c r="O178" s="2"/>
      <c r="P178" s="2"/>
      <c r="Q178" s="2"/>
      <c r="R178" s="2"/>
      <c r="S178" s="2"/>
      <c r="T178" s="2"/>
      <c r="U178" s="2"/>
      <c r="V178" s="2"/>
      <c r="W178" s="2"/>
      <c r="X178" s="2"/>
      <c r="Y178" s="2"/>
      <c r="Z178" s="2"/>
      <c r="AA178" s="2"/>
      <c r="AB178" s="2"/>
      <c r="AC178" s="2"/>
      <c r="AD178" s="2"/>
      <c r="AE178" s="2"/>
      <c r="AF178" s="2"/>
      <c r="AG178" s="2"/>
      <c r="AH178" s="2"/>
      <c r="AI178" s="2"/>
      <c r="AJ178" s="2"/>
      <c r="AK178" s="2"/>
      <c r="AL178" s="2"/>
      <c r="AM178" s="2"/>
      <c r="AN178" s="2"/>
      <c r="AO178" s="2"/>
      <c r="AP178" s="2"/>
      <c r="AQ178" s="2"/>
      <c r="AR178" s="2"/>
      <c r="AS178" s="2"/>
      <c r="AT178" s="2"/>
      <c r="AU178" s="2"/>
      <c r="AV178" s="2"/>
      <c r="AW178" s="2"/>
      <c r="AX178" s="2"/>
      <c r="AY178" s="2"/>
      <c r="AZ178" s="2"/>
      <c r="BA178" s="2"/>
      <c r="BB178" s="2"/>
      <c r="BC178" s="2"/>
      <c r="BD178" s="2"/>
      <c r="BE178" s="2"/>
      <c r="BF178" s="2"/>
      <c r="BG178" s="2"/>
      <c r="BH178" s="2"/>
      <c r="BI178" s="2"/>
      <c r="BJ178" s="2"/>
      <c r="BK178" s="2"/>
      <c r="BL178" s="2"/>
      <c r="BM178" s="2"/>
      <c r="BN178" s="2"/>
      <c r="BO178" s="2"/>
      <c r="BP178" s="2"/>
      <c r="BQ178" s="2"/>
      <c r="BR178" s="2"/>
      <c r="BS178" s="2"/>
      <c r="BT178" s="2"/>
      <c r="BU178" s="2"/>
      <c r="BV178" s="2"/>
      <c r="BW178" s="2"/>
      <c r="BX178" s="2"/>
      <c r="BY178" s="2"/>
      <c r="BZ178" s="2"/>
      <c r="CA178" s="2"/>
      <c r="CB178" s="2"/>
      <c r="CC178" s="2"/>
      <c r="CD178" s="2"/>
      <c r="CE178" s="2"/>
    </row>
    <row r="179" spans="1:83" ht="15.75" outlineLevel="1" thickBot="1" x14ac:dyDescent="0.3">
      <c r="A179" s="18"/>
      <c r="B179" s="19"/>
      <c r="C179" s="20"/>
      <c r="D179" s="21"/>
      <c r="E179" s="21">
        <f t="shared" si="13"/>
        <v>0</v>
      </c>
      <c r="F179" s="22"/>
      <c r="G179" s="23"/>
      <c r="H179" s="24"/>
      <c r="I179" s="24"/>
      <c r="J179" s="2"/>
      <c r="K179" s="2"/>
      <c r="L179" s="2"/>
      <c r="M179" s="2"/>
      <c r="N179" s="2"/>
      <c r="O179" s="2"/>
      <c r="P179" s="2"/>
      <c r="Q179" s="2"/>
      <c r="R179" s="2"/>
      <c r="S179" s="2"/>
      <c r="T179" s="2"/>
      <c r="U179" s="2"/>
      <c r="V179" s="2"/>
      <c r="W179" s="2"/>
      <c r="X179" s="2"/>
      <c r="Y179" s="2"/>
      <c r="Z179" s="2"/>
      <c r="AA179" s="2"/>
      <c r="AB179" s="2"/>
      <c r="AC179" s="2"/>
      <c r="AD179" s="2"/>
      <c r="AE179" s="2"/>
      <c r="AF179" s="2"/>
      <c r="AG179" s="2"/>
      <c r="AH179" s="2"/>
      <c r="AI179" s="2"/>
      <c r="AJ179" s="2"/>
      <c r="AK179" s="2"/>
      <c r="AL179" s="2"/>
      <c r="AM179" s="2"/>
      <c r="AN179" s="2"/>
      <c r="AO179" s="2"/>
      <c r="AP179" s="2"/>
      <c r="AQ179" s="2"/>
      <c r="AR179" s="2"/>
      <c r="AS179" s="2"/>
      <c r="AT179" s="2"/>
      <c r="AU179" s="2"/>
      <c r="AV179" s="2"/>
      <c r="AW179" s="2"/>
      <c r="AX179" s="2"/>
      <c r="AY179" s="2"/>
      <c r="AZ179" s="2"/>
      <c r="BA179" s="2"/>
      <c r="BB179" s="2"/>
      <c r="BC179" s="2"/>
      <c r="BD179" s="2"/>
      <c r="BE179" s="2"/>
      <c r="BF179" s="2"/>
      <c r="BG179" s="2"/>
      <c r="BH179" s="2"/>
      <c r="BI179" s="2"/>
      <c r="BJ179" s="2"/>
      <c r="BK179" s="2"/>
      <c r="BL179" s="2"/>
      <c r="BM179" s="2"/>
      <c r="BN179" s="2"/>
      <c r="BO179" s="2"/>
      <c r="BP179" s="2"/>
      <c r="BQ179" s="2"/>
      <c r="BR179" s="2"/>
      <c r="BS179" s="2"/>
      <c r="BT179" s="2"/>
      <c r="BU179" s="2"/>
      <c r="BV179" s="2"/>
      <c r="BW179" s="2"/>
      <c r="BX179" s="2"/>
      <c r="BY179" s="2"/>
      <c r="BZ179" s="2"/>
      <c r="CA179" s="2"/>
      <c r="CB179" s="2"/>
      <c r="CC179" s="2"/>
      <c r="CD179" s="2"/>
      <c r="CE179" s="2"/>
    </row>
    <row r="180" spans="1:83" ht="15.75" outlineLevel="1" thickBot="1" x14ac:dyDescent="0.3">
      <c r="A180" s="18"/>
      <c r="B180" s="19"/>
      <c r="C180" s="20"/>
      <c r="D180" s="21"/>
      <c r="E180" s="21">
        <f t="shared" si="13"/>
        <v>0</v>
      </c>
      <c r="F180" s="22"/>
      <c r="G180" s="23"/>
      <c r="H180" s="24"/>
      <c r="I180" s="24"/>
      <c r="J180" s="2"/>
      <c r="K180" s="2"/>
      <c r="L180" s="2"/>
      <c r="M180" s="2"/>
      <c r="N180" s="2"/>
      <c r="O180" s="2"/>
      <c r="P180" s="2"/>
      <c r="Q180" s="2"/>
      <c r="R180" s="2"/>
      <c r="S180" s="2"/>
      <c r="T180" s="2"/>
      <c r="U180" s="2"/>
      <c r="V180" s="2"/>
      <c r="W180" s="2"/>
      <c r="X180" s="2"/>
      <c r="Y180" s="2"/>
      <c r="Z180" s="2"/>
      <c r="AA180" s="2"/>
      <c r="AB180" s="2"/>
      <c r="AC180" s="2"/>
      <c r="AD180" s="2"/>
      <c r="AE180" s="2"/>
      <c r="AF180" s="2"/>
      <c r="AG180" s="2"/>
      <c r="AH180" s="2"/>
      <c r="AI180" s="2"/>
      <c r="AJ180" s="2"/>
      <c r="AK180" s="2"/>
      <c r="AL180" s="2"/>
      <c r="AM180" s="2"/>
      <c r="AN180" s="2"/>
      <c r="AO180" s="2"/>
      <c r="AP180" s="2"/>
      <c r="AQ180" s="2"/>
      <c r="AR180" s="2"/>
      <c r="AS180" s="2"/>
      <c r="AT180" s="2"/>
      <c r="AU180" s="2"/>
      <c r="AV180" s="2"/>
      <c r="AW180" s="2"/>
      <c r="AX180" s="2"/>
      <c r="AY180" s="2"/>
      <c r="AZ180" s="2"/>
      <c r="BA180" s="2"/>
      <c r="BB180" s="2"/>
      <c r="BC180" s="2"/>
      <c r="BD180" s="2"/>
      <c r="BE180" s="2"/>
      <c r="BF180" s="2"/>
      <c r="BG180" s="2"/>
      <c r="BH180" s="2"/>
      <c r="BI180" s="2"/>
      <c r="BJ180" s="2"/>
      <c r="BK180" s="2"/>
      <c r="BL180" s="2"/>
      <c r="BM180" s="2"/>
      <c r="BN180" s="2"/>
      <c r="BO180" s="2"/>
      <c r="BP180" s="2"/>
      <c r="BQ180" s="2"/>
      <c r="BR180" s="2"/>
      <c r="BS180" s="2"/>
      <c r="BT180" s="2"/>
      <c r="BU180" s="2"/>
      <c r="BV180" s="2"/>
      <c r="BW180" s="2"/>
      <c r="BX180" s="2"/>
      <c r="BY180" s="2"/>
      <c r="BZ180" s="2"/>
      <c r="CA180" s="2"/>
      <c r="CB180" s="2"/>
      <c r="CC180" s="2"/>
      <c r="CD180" s="2"/>
      <c r="CE180" s="2"/>
    </row>
    <row r="181" spans="1:83" ht="15.75" outlineLevel="1" thickBot="1" x14ac:dyDescent="0.3">
      <c r="A181" s="18"/>
      <c r="B181" s="19"/>
      <c r="C181" s="20"/>
      <c r="D181" s="21"/>
      <c r="E181" s="21">
        <f t="shared" si="13"/>
        <v>0</v>
      </c>
      <c r="F181" s="22"/>
      <c r="G181" s="23"/>
      <c r="H181" s="24"/>
      <c r="I181" s="24"/>
      <c r="J181" s="2"/>
      <c r="K181" s="2"/>
      <c r="L181" s="2"/>
      <c r="M181" s="2"/>
      <c r="N181" s="2"/>
      <c r="O181" s="2"/>
      <c r="P181" s="2"/>
      <c r="Q181" s="2"/>
      <c r="R181" s="2"/>
      <c r="S181" s="2"/>
      <c r="T181" s="2"/>
      <c r="U181" s="2"/>
      <c r="V181" s="2"/>
      <c r="W181" s="2"/>
      <c r="X181" s="2"/>
      <c r="Y181" s="2"/>
      <c r="Z181" s="2"/>
      <c r="AA181" s="2"/>
      <c r="AB181" s="2"/>
      <c r="AC181" s="2"/>
      <c r="AD181" s="2"/>
      <c r="AE181" s="2"/>
      <c r="AF181" s="2"/>
      <c r="AG181" s="2"/>
      <c r="AH181" s="2"/>
      <c r="AI181" s="2"/>
      <c r="AJ181" s="2"/>
      <c r="AK181" s="2"/>
      <c r="AL181" s="2"/>
      <c r="AM181" s="2"/>
      <c r="AN181" s="2"/>
      <c r="AO181" s="2"/>
      <c r="AP181" s="2"/>
      <c r="AQ181" s="2"/>
      <c r="AR181" s="2"/>
      <c r="AS181" s="2"/>
      <c r="AT181" s="2"/>
      <c r="AU181" s="2"/>
      <c r="AV181" s="2"/>
      <c r="AW181" s="2"/>
      <c r="AX181" s="2"/>
      <c r="AY181" s="2"/>
      <c r="AZ181" s="2"/>
      <c r="BA181" s="2"/>
      <c r="BB181" s="2"/>
      <c r="BC181" s="2"/>
      <c r="BD181" s="2"/>
      <c r="BE181" s="2"/>
      <c r="BF181" s="2"/>
      <c r="BG181" s="2"/>
      <c r="BH181" s="2"/>
      <c r="BI181" s="2"/>
      <c r="BJ181" s="2"/>
      <c r="BK181" s="2"/>
      <c r="BL181" s="2"/>
      <c r="BM181" s="2"/>
      <c r="BN181" s="2"/>
      <c r="BO181" s="2"/>
      <c r="BP181" s="2"/>
      <c r="BQ181" s="2"/>
      <c r="BR181" s="2"/>
      <c r="BS181" s="2"/>
      <c r="BT181" s="2"/>
      <c r="BU181" s="2"/>
      <c r="BV181" s="2"/>
      <c r="BW181" s="2"/>
      <c r="BX181" s="2"/>
      <c r="BY181" s="2"/>
      <c r="BZ181" s="2"/>
      <c r="CA181" s="2"/>
      <c r="CB181" s="2"/>
      <c r="CC181" s="2"/>
      <c r="CD181" s="2"/>
      <c r="CE181" s="2"/>
    </row>
    <row r="182" spans="1:83" ht="14.25" customHeight="1" outlineLevel="1" thickBot="1" x14ac:dyDescent="0.3">
      <c r="A182" s="18"/>
      <c r="B182" s="25"/>
      <c r="C182" s="20"/>
      <c r="D182" s="21"/>
      <c r="E182" s="21">
        <f t="shared" si="13"/>
        <v>0</v>
      </c>
      <c r="F182" s="22"/>
      <c r="G182" s="23"/>
      <c r="H182" s="24"/>
      <c r="I182" s="24"/>
      <c r="J182" s="2"/>
      <c r="K182" s="2"/>
      <c r="L182" s="2"/>
      <c r="M182" s="2"/>
      <c r="N182" s="2"/>
      <c r="O182" s="2"/>
      <c r="P182" s="2"/>
      <c r="Q182" s="2"/>
      <c r="R182" s="2"/>
      <c r="S182" s="2"/>
      <c r="T182" s="2"/>
      <c r="U182" s="2"/>
      <c r="V182" s="2"/>
      <c r="W182" s="2"/>
      <c r="X182" s="2"/>
      <c r="Y182" s="2"/>
      <c r="Z182" s="2"/>
      <c r="AA182" s="2"/>
      <c r="AB182" s="2"/>
      <c r="AC182" s="2"/>
      <c r="AD182" s="2"/>
      <c r="AE182" s="2"/>
      <c r="AF182" s="2"/>
      <c r="AG182" s="2"/>
      <c r="AH182" s="2"/>
      <c r="AI182" s="2"/>
      <c r="AJ182" s="2"/>
      <c r="AK182" s="2"/>
      <c r="AL182" s="2"/>
      <c r="AM182" s="2"/>
      <c r="AN182" s="2"/>
      <c r="AO182" s="2"/>
      <c r="AP182" s="2"/>
      <c r="AQ182" s="2"/>
      <c r="AR182" s="2"/>
      <c r="AS182" s="2"/>
      <c r="AT182" s="2"/>
      <c r="AU182" s="2"/>
      <c r="AV182" s="2"/>
      <c r="AW182" s="2"/>
      <c r="AX182" s="2"/>
      <c r="AY182" s="2"/>
      <c r="AZ182" s="2"/>
      <c r="BA182" s="2"/>
      <c r="BB182" s="2"/>
      <c r="BC182" s="2"/>
      <c r="BD182" s="2"/>
      <c r="BE182" s="2"/>
      <c r="BF182" s="2"/>
      <c r="BG182" s="2"/>
      <c r="BH182" s="2"/>
      <c r="BI182" s="2"/>
      <c r="BJ182" s="2"/>
      <c r="BK182" s="2"/>
      <c r="BL182" s="2"/>
      <c r="BM182" s="2"/>
      <c r="BN182" s="2"/>
      <c r="BO182" s="2"/>
      <c r="BP182" s="2"/>
      <c r="BQ182" s="2"/>
      <c r="BR182" s="2"/>
      <c r="BS182" s="2"/>
      <c r="BT182" s="2"/>
      <c r="BU182" s="2"/>
      <c r="BV182" s="2"/>
      <c r="BW182" s="2"/>
      <c r="BX182" s="2"/>
      <c r="BY182" s="2"/>
      <c r="BZ182" s="2"/>
      <c r="CA182" s="2"/>
      <c r="CB182" s="2"/>
      <c r="CC182" s="2"/>
      <c r="CD182" s="2"/>
      <c r="CE182" s="2"/>
    </row>
    <row r="183" spans="1:83" ht="15.75" customHeight="1" thickBot="1" x14ac:dyDescent="0.3">
      <c r="A183" s="186" t="s">
        <v>22</v>
      </c>
      <c r="B183" s="187"/>
      <c r="C183" s="187"/>
      <c r="D183" s="188"/>
      <c r="E183" s="26">
        <f>SUM(E173:E182)</f>
        <v>2392</v>
      </c>
      <c r="F183" s="22"/>
      <c r="G183" s="27"/>
      <c r="H183" s="24"/>
      <c r="I183" s="24"/>
      <c r="J183" s="2"/>
      <c r="K183" s="2"/>
      <c r="L183" s="2"/>
      <c r="M183" s="2"/>
      <c r="N183" s="2"/>
      <c r="O183" s="2"/>
      <c r="P183" s="2"/>
      <c r="Q183" s="2"/>
      <c r="R183" s="2"/>
      <c r="S183" s="2"/>
      <c r="T183" s="2"/>
      <c r="U183" s="2"/>
      <c r="V183" s="2"/>
      <c r="W183" s="2"/>
      <c r="X183" s="2"/>
      <c r="Y183" s="2"/>
      <c r="Z183" s="2"/>
      <c r="AA183" s="2"/>
      <c r="AB183" s="2"/>
      <c r="AC183" s="2"/>
      <c r="AD183" s="2"/>
      <c r="AE183" s="2"/>
      <c r="AF183" s="2"/>
      <c r="AG183" s="2"/>
      <c r="AH183" s="2"/>
      <c r="AI183" s="2"/>
      <c r="AJ183" s="2"/>
      <c r="AK183" s="2"/>
      <c r="AL183" s="2"/>
      <c r="AM183" s="2"/>
      <c r="AN183" s="2"/>
      <c r="AO183" s="2"/>
      <c r="AP183" s="2"/>
      <c r="AQ183" s="2"/>
      <c r="AR183" s="2"/>
      <c r="AS183" s="2"/>
      <c r="AT183" s="2"/>
      <c r="AU183" s="2"/>
      <c r="AV183" s="2"/>
      <c r="AW183" s="2"/>
      <c r="AX183" s="2"/>
      <c r="AY183" s="2"/>
      <c r="AZ183" s="2"/>
      <c r="BA183" s="2"/>
      <c r="BB183" s="2"/>
      <c r="BC183" s="2"/>
      <c r="BD183" s="2"/>
      <c r="BE183" s="2"/>
      <c r="BF183" s="2"/>
      <c r="BG183" s="2"/>
      <c r="BH183" s="2"/>
      <c r="BI183" s="2"/>
      <c r="BJ183" s="2"/>
      <c r="BK183" s="2"/>
      <c r="BL183" s="2"/>
      <c r="BM183" s="2"/>
      <c r="BN183" s="2"/>
      <c r="BO183" s="2"/>
      <c r="BP183" s="2"/>
      <c r="BQ183" s="2"/>
      <c r="BR183" s="2"/>
      <c r="BS183" s="2"/>
      <c r="BT183" s="2"/>
      <c r="BU183" s="2"/>
      <c r="BV183" s="2"/>
      <c r="BW183" s="2"/>
      <c r="BX183" s="2"/>
      <c r="BY183" s="2"/>
      <c r="BZ183" s="2"/>
      <c r="CA183" s="2"/>
      <c r="CB183" s="2"/>
      <c r="CC183" s="2"/>
      <c r="CD183" s="2"/>
      <c r="CE183" s="2"/>
    </row>
    <row r="184" spans="1:83" ht="15.75" thickBot="1" x14ac:dyDescent="0.3">
      <c r="A184" s="183" t="str">
        <f>+$P$1038</f>
        <v>Output / Activity 14 - Digital guides to cultural and natural heritage of the Biosphere Reserves</v>
      </c>
      <c r="B184" s="184"/>
      <c r="C184" s="184"/>
      <c r="D184" s="184"/>
      <c r="E184" s="184"/>
      <c r="F184" s="184"/>
      <c r="G184" s="185"/>
      <c r="H184" s="28"/>
      <c r="I184" s="28"/>
      <c r="J184" s="2"/>
      <c r="K184" s="2"/>
      <c r="L184" s="2"/>
      <c r="M184" s="2"/>
      <c r="N184" s="2"/>
      <c r="O184" s="2"/>
      <c r="P184" s="2"/>
      <c r="Q184" s="2"/>
      <c r="R184" s="2"/>
      <c r="S184" s="2"/>
      <c r="T184" s="2"/>
      <c r="U184" s="2"/>
      <c r="V184" s="2"/>
      <c r="W184" s="2"/>
      <c r="X184" s="2"/>
      <c r="Y184" s="2"/>
      <c r="Z184" s="2"/>
      <c r="AA184" s="2"/>
      <c r="AB184" s="2"/>
      <c r="AC184" s="2"/>
      <c r="AD184" s="2"/>
      <c r="AE184" s="2"/>
      <c r="AF184" s="2"/>
      <c r="AG184" s="2"/>
      <c r="AH184" s="2"/>
      <c r="AI184" s="2"/>
      <c r="AJ184" s="2"/>
      <c r="AK184" s="2"/>
      <c r="AL184" s="2"/>
      <c r="AM184" s="2"/>
      <c r="AN184" s="2"/>
      <c r="AO184" s="2"/>
      <c r="AP184" s="2"/>
      <c r="AQ184" s="2"/>
      <c r="AR184" s="2"/>
      <c r="AS184" s="2"/>
      <c r="AT184" s="2"/>
      <c r="AU184" s="2"/>
      <c r="AV184" s="2"/>
      <c r="AW184" s="2"/>
      <c r="AX184" s="2"/>
      <c r="AY184" s="2"/>
      <c r="AZ184" s="2"/>
      <c r="BA184" s="2"/>
      <c r="BB184" s="2"/>
      <c r="BC184" s="2"/>
      <c r="BD184" s="2"/>
      <c r="BE184" s="2"/>
      <c r="BF184" s="2"/>
      <c r="BG184" s="2"/>
      <c r="BH184" s="2"/>
      <c r="BI184" s="2"/>
      <c r="BJ184" s="2"/>
      <c r="BK184" s="2"/>
      <c r="BL184" s="2"/>
      <c r="BM184" s="2"/>
      <c r="BN184" s="2"/>
      <c r="BO184" s="2"/>
      <c r="BP184" s="2"/>
      <c r="BQ184" s="2"/>
      <c r="BR184" s="2"/>
      <c r="BS184" s="2"/>
      <c r="BT184" s="2"/>
      <c r="BU184" s="2"/>
      <c r="BV184" s="2"/>
      <c r="BW184" s="2"/>
      <c r="BX184" s="2"/>
      <c r="BY184" s="2"/>
      <c r="BZ184" s="2"/>
      <c r="CA184" s="2"/>
      <c r="CB184" s="2"/>
      <c r="CC184" s="2"/>
      <c r="CD184" s="2"/>
      <c r="CE184" s="2"/>
    </row>
    <row r="185" spans="1:83" ht="34.5" outlineLevel="1" thickBot="1" x14ac:dyDescent="0.3">
      <c r="A185" s="18" t="s">
        <v>510</v>
      </c>
      <c r="B185" s="19" t="s">
        <v>703</v>
      </c>
      <c r="C185" s="20">
        <v>2</v>
      </c>
      <c r="D185" s="21">
        <v>4784</v>
      </c>
      <c r="E185" s="21">
        <f t="shared" ref="E185:E194" si="14">C185*D185</f>
        <v>9568</v>
      </c>
      <c r="F185" s="22" t="s">
        <v>692</v>
      </c>
      <c r="G185" s="141" t="s">
        <v>738</v>
      </c>
      <c r="H185" s="24"/>
      <c r="I185" s="24" t="s">
        <v>94</v>
      </c>
      <c r="J185" s="2"/>
      <c r="K185" s="2"/>
      <c r="L185" s="2"/>
      <c r="M185" s="2"/>
      <c r="N185" s="2"/>
      <c r="O185" s="2"/>
      <c r="P185" s="2"/>
      <c r="Q185" s="2"/>
      <c r="R185" s="2"/>
      <c r="S185" s="2"/>
      <c r="T185" s="2"/>
      <c r="U185" s="2"/>
      <c r="V185" s="2"/>
      <c r="W185" s="2"/>
      <c r="X185" s="2"/>
      <c r="Y185" s="2"/>
      <c r="Z185" s="2"/>
      <c r="AA185" s="2"/>
      <c r="AB185" s="2"/>
      <c r="AC185" s="2"/>
      <c r="AD185" s="2"/>
      <c r="AE185" s="2"/>
      <c r="AF185" s="2"/>
      <c r="AG185" s="2"/>
      <c r="AH185" s="2"/>
      <c r="AI185" s="2"/>
      <c r="AJ185" s="2"/>
      <c r="AK185" s="2"/>
      <c r="AL185" s="2"/>
      <c r="AM185" s="2"/>
      <c r="AN185" s="2"/>
      <c r="AO185" s="2"/>
      <c r="AP185" s="2"/>
      <c r="AQ185" s="2"/>
      <c r="AR185" s="2"/>
      <c r="AS185" s="2"/>
      <c r="AT185" s="2"/>
      <c r="AU185" s="2"/>
      <c r="AV185" s="2"/>
      <c r="AW185" s="2"/>
      <c r="AX185" s="2"/>
      <c r="AY185" s="2"/>
      <c r="AZ185" s="2"/>
      <c r="BA185" s="2"/>
      <c r="BB185" s="2"/>
      <c r="BC185" s="2"/>
      <c r="BD185" s="2"/>
      <c r="BE185" s="2"/>
      <c r="BF185" s="2"/>
      <c r="BG185" s="2"/>
      <c r="BH185" s="2"/>
      <c r="BI185" s="2"/>
      <c r="BJ185" s="2"/>
      <c r="BK185" s="2"/>
      <c r="BL185" s="2"/>
      <c r="BM185" s="2"/>
      <c r="BN185" s="2"/>
      <c r="BO185" s="2"/>
      <c r="BP185" s="2"/>
      <c r="BQ185" s="2"/>
      <c r="BR185" s="2"/>
      <c r="BS185" s="2"/>
      <c r="BT185" s="2"/>
      <c r="BU185" s="2"/>
      <c r="BV185" s="2"/>
      <c r="BW185" s="2"/>
      <c r="BX185" s="2"/>
      <c r="BY185" s="2"/>
      <c r="BZ185" s="2"/>
      <c r="CA185" s="2"/>
      <c r="CB185" s="2"/>
      <c r="CC185" s="2"/>
      <c r="CD185" s="2"/>
      <c r="CE185" s="2"/>
    </row>
    <row r="186" spans="1:83" ht="34.5" outlineLevel="1" thickBot="1" x14ac:dyDescent="0.3">
      <c r="A186" s="18" t="s">
        <v>533</v>
      </c>
      <c r="B186" s="19" t="s">
        <v>703</v>
      </c>
      <c r="C186" s="20">
        <v>1</v>
      </c>
      <c r="D186" s="21">
        <v>3690</v>
      </c>
      <c r="E186" s="21">
        <f t="shared" si="14"/>
        <v>3690</v>
      </c>
      <c r="F186" s="22" t="s">
        <v>695</v>
      </c>
      <c r="G186" s="61"/>
      <c r="H186" s="24"/>
      <c r="I186" s="24" t="s">
        <v>94</v>
      </c>
      <c r="J186" s="2"/>
      <c r="K186" s="2"/>
      <c r="L186" s="2"/>
      <c r="M186" s="2"/>
      <c r="N186" s="2"/>
      <c r="O186" s="2"/>
      <c r="P186" s="2"/>
      <c r="Q186" s="2"/>
      <c r="R186" s="2"/>
      <c r="S186" s="2"/>
      <c r="T186" s="2"/>
      <c r="U186" s="2"/>
      <c r="V186" s="2"/>
      <c r="W186" s="2"/>
      <c r="X186" s="2"/>
      <c r="Y186" s="2"/>
      <c r="Z186" s="2"/>
      <c r="AA186" s="2"/>
      <c r="AB186" s="2"/>
      <c r="AC186" s="2"/>
      <c r="AD186" s="2"/>
      <c r="AE186" s="2"/>
      <c r="AF186" s="2"/>
      <c r="AG186" s="2"/>
      <c r="AH186" s="2"/>
      <c r="AI186" s="2"/>
      <c r="AJ186" s="2"/>
      <c r="AK186" s="2"/>
      <c r="AL186" s="2"/>
      <c r="AM186" s="2"/>
      <c r="AN186" s="2"/>
      <c r="AO186" s="2"/>
      <c r="AP186" s="2"/>
      <c r="AQ186" s="2"/>
      <c r="AR186" s="2"/>
      <c r="AS186" s="2"/>
      <c r="AT186" s="2"/>
      <c r="AU186" s="2"/>
      <c r="AV186" s="2"/>
      <c r="AW186" s="2"/>
      <c r="AX186" s="2"/>
      <c r="AY186" s="2"/>
      <c r="AZ186" s="2"/>
      <c r="BA186" s="2"/>
      <c r="BB186" s="2"/>
      <c r="BC186" s="2"/>
      <c r="BD186" s="2"/>
      <c r="BE186" s="2"/>
      <c r="BF186" s="2"/>
      <c r="BG186" s="2"/>
      <c r="BH186" s="2"/>
      <c r="BI186" s="2"/>
      <c r="BJ186" s="2"/>
      <c r="BK186" s="2"/>
      <c r="BL186" s="2"/>
      <c r="BM186" s="2"/>
      <c r="BN186" s="2"/>
      <c r="BO186" s="2"/>
      <c r="BP186" s="2"/>
      <c r="BQ186" s="2"/>
      <c r="BR186" s="2"/>
      <c r="BS186" s="2"/>
      <c r="BT186" s="2"/>
      <c r="BU186" s="2"/>
      <c r="BV186" s="2"/>
      <c r="BW186" s="2"/>
      <c r="BX186" s="2"/>
      <c r="BY186" s="2"/>
      <c r="BZ186" s="2"/>
      <c r="CA186" s="2"/>
      <c r="CB186" s="2"/>
      <c r="CC186" s="2"/>
      <c r="CD186" s="2"/>
      <c r="CE186" s="2"/>
    </row>
    <row r="187" spans="1:83" ht="15.75" outlineLevel="1" thickBot="1" x14ac:dyDescent="0.3">
      <c r="A187" s="56"/>
      <c r="B187" s="19"/>
      <c r="C187" s="57"/>
      <c r="D187" s="58"/>
      <c r="E187" s="58">
        <f t="shared" si="14"/>
        <v>0</v>
      </c>
      <c r="F187" s="22"/>
      <c r="G187" s="29"/>
      <c r="H187" s="24"/>
      <c r="I187" s="24"/>
      <c r="J187" s="2"/>
      <c r="K187" s="2"/>
      <c r="L187" s="2"/>
      <c r="M187" s="2"/>
      <c r="N187" s="2"/>
      <c r="O187" s="2"/>
      <c r="P187" s="2"/>
      <c r="Q187" s="2"/>
      <c r="R187" s="2"/>
      <c r="S187" s="2"/>
      <c r="T187" s="2"/>
      <c r="U187" s="2"/>
      <c r="V187" s="2"/>
      <c r="W187" s="2"/>
      <c r="X187" s="2"/>
      <c r="Y187" s="2"/>
      <c r="Z187" s="2"/>
      <c r="AA187" s="2"/>
      <c r="AB187" s="2"/>
      <c r="AC187" s="2"/>
      <c r="AD187" s="2"/>
      <c r="AE187" s="2"/>
      <c r="AF187" s="2"/>
      <c r="AG187" s="2"/>
      <c r="AH187" s="2"/>
      <c r="AI187" s="2"/>
      <c r="AJ187" s="2"/>
      <c r="AK187" s="2"/>
      <c r="AL187" s="2"/>
      <c r="AM187" s="2"/>
      <c r="AN187" s="2"/>
      <c r="AO187" s="2"/>
      <c r="AP187" s="2"/>
      <c r="AQ187" s="2"/>
      <c r="AR187" s="2"/>
      <c r="AS187" s="2"/>
      <c r="AT187" s="2"/>
      <c r="AU187" s="2"/>
      <c r="AV187" s="2"/>
      <c r="AW187" s="2"/>
      <c r="AX187" s="2"/>
      <c r="AY187" s="2"/>
      <c r="AZ187" s="2"/>
      <c r="BA187" s="2"/>
      <c r="BB187" s="2"/>
      <c r="BC187" s="2"/>
      <c r="BD187" s="2"/>
      <c r="BE187" s="2"/>
      <c r="BF187" s="2"/>
      <c r="BG187" s="2"/>
      <c r="BH187" s="2"/>
      <c r="BI187" s="2"/>
      <c r="BJ187" s="2"/>
      <c r="BK187" s="2"/>
      <c r="BL187" s="2"/>
      <c r="BM187" s="2"/>
      <c r="BN187" s="2"/>
      <c r="BO187" s="2"/>
      <c r="BP187" s="2"/>
      <c r="BQ187" s="2"/>
      <c r="BR187" s="2"/>
      <c r="BS187" s="2"/>
      <c r="BT187" s="2"/>
      <c r="BU187" s="2"/>
      <c r="BV187" s="2"/>
      <c r="BW187" s="2"/>
      <c r="BX187" s="2"/>
      <c r="BY187" s="2"/>
      <c r="BZ187" s="2"/>
      <c r="CA187" s="2"/>
      <c r="CB187" s="2"/>
      <c r="CC187" s="2"/>
      <c r="CD187" s="2"/>
      <c r="CE187" s="2"/>
    </row>
    <row r="188" spans="1:83" ht="15.75" outlineLevel="1" thickBot="1" x14ac:dyDescent="0.3">
      <c r="A188" s="18"/>
      <c r="B188" s="19"/>
      <c r="C188" s="20"/>
      <c r="D188" s="21"/>
      <c r="E188" s="21">
        <f t="shared" si="14"/>
        <v>0</v>
      </c>
      <c r="F188" s="22"/>
      <c r="G188" s="29"/>
      <c r="H188" s="24"/>
      <c r="I188" s="24"/>
      <c r="J188" s="2"/>
      <c r="K188" s="2"/>
      <c r="L188" s="2"/>
      <c r="M188" s="2"/>
      <c r="N188" s="2"/>
      <c r="O188" s="2"/>
      <c r="P188" s="2"/>
      <c r="Q188" s="2"/>
      <c r="R188" s="2"/>
      <c r="S188" s="2"/>
      <c r="T188" s="2"/>
      <c r="U188" s="2"/>
      <c r="V188" s="2"/>
      <c r="W188" s="2"/>
      <c r="X188" s="2"/>
      <c r="Y188" s="2"/>
      <c r="Z188" s="2"/>
      <c r="AA188" s="2"/>
      <c r="AB188" s="2"/>
      <c r="AC188" s="2"/>
      <c r="AD188" s="2"/>
      <c r="AE188" s="2"/>
      <c r="AF188" s="2"/>
      <c r="AG188" s="2"/>
      <c r="AH188" s="2"/>
      <c r="AI188" s="2"/>
      <c r="AJ188" s="2"/>
      <c r="AK188" s="2"/>
      <c r="AL188" s="2"/>
      <c r="AM188" s="2"/>
      <c r="AN188" s="2"/>
      <c r="AO188" s="2"/>
      <c r="AP188" s="2"/>
      <c r="AQ188" s="2"/>
      <c r="AR188" s="2"/>
      <c r="AS188" s="2"/>
      <c r="AT188" s="2"/>
      <c r="AU188" s="2"/>
      <c r="AV188" s="2"/>
      <c r="AW188" s="2"/>
      <c r="AX188" s="2"/>
      <c r="AY188" s="2"/>
      <c r="AZ188" s="2"/>
      <c r="BA188" s="2"/>
      <c r="BB188" s="2"/>
      <c r="BC188" s="2"/>
      <c r="BD188" s="2"/>
      <c r="BE188" s="2"/>
      <c r="BF188" s="2"/>
      <c r="BG188" s="2"/>
      <c r="BH188" s="2"/>
      <c r="BI188" s="2"/>
      <c r="BJ188" s="2"/>
      <c r="BK188" s="2"/>
      <c r="BL188" s="2"/>
      <c r="BM188" s="2"/>
      <c r="BN188" s="2"/>
      <c r="BO188" s="2"/>
      <c r="BP188" s="2"/>
      <c r="BQ188" s="2"/>
      <c r="BR188" s="2"/>
      <c r="BS188" s="2"/>
      <c r="BT188" s="2"/>
      <c r="BU188" s="2"/>
      <c r="BV188" s="2"/>
      <c r="BW188" s="2"/>
      <c r="BX188" s="2"/>
      <c r="BY188" s="2"/>
      <c r="BZ188" s="2"/>
      <c r="CA188" s="2"/>
      <c r="CB188" s="2"/>
      <c r="CC188" s="2"/>
      <c r="CD188" s="2"/>
      <c r="CE188" s="2"/>
    </row>
    <row r="189" spans="1:83" ht="15.75" outlineLevel="1" thickBot="1" x14ac:dyDescent="0.3">
      <c r="A189" s="18"/>
      <c r="B189" s="19"/>
      <c r="C189" s="20"/>
      <c r="D189" s="21"/>
      <c r="E189" s="21">
        <f t="shared" si="14"/>
        <v>0</v>
      </c>
      <c r="F189" s="22"/>
      <c r="G189" s="29"/>
      <c r="H189" s="24"/>
      <c r="I189" s="24"/>
      <c r="J189" s="2"/>
      <c r="K189" s="2"/>
      <c r="L189" s="2"/>
      <c r="M189" s="2"/>
      <c r="N189" s="2"/>
      <c r="O189" s="2"/>
      <c r="P189" s="2"/>
      <c r="Q189" s="2"/>
      <c r="R189" s="2"/>
      <c r="S189" s="2"/>
      <c r="T189" s="2"/>
      <c r="U189" s="2"/>
      <c r="V189" s="2"/>
      <c r="W189" s="2"/>
      <c r="X189" s="2"/>
      <c r="Y189" s="2"/>
      <c r="Z189" s="2"/>
      <c r="AA189" s="2"/>
      <c r="AB189" s="2"/>
      <c r="AC189" s="2"/>
      <c r="AD189" s="2"/>
      <c r="AE189" s="2"/>
      <c r="AF189" s="2"/>
      <c r="AG189" s="2"/>
      <c r="AH189" s="2"/>
      <c r="AI189" s="2"/>
      <c r="AJ189" s="2"/>
      <c r="AK189" s="2"/>
      <c r="AL189" s="2"/>
      <c r="AM189" s="2"/>
      <c r="AN189" s="2"/>
      <c r="AO189" s="2"/>
      <c r="AP189" s="2"/>
      <c r="AQ189" s="2"/>
      <c r="AR189" s="2"/>
      <c r="AS189" s="2"/>
      <c r="AT189" s="2"/>
      <c r="AU189" s="2"/>
      <c r="AV189" s="2"/>
      <c r="AW189" s="2"/>
      <c r="AX189" s="2"/>
      <c r="AY189" s="2"/>
      <c r="AZ189" s="2"/>
      <c r="BA189" s="2"/>
      <c r="BB189" s="2"/>
      <c r="BC189" s="2"/>
      <c r="BD189" s="2"/>
      <c r="BE189" s="2"/>
      <c r="BF189" s="2"/>
      <c r="BG189" s="2"/>
      <c r="BH189" s="2"/>
      <c r="BI189" s="2"/>
      <c r="BJ189" s="2"/>
      <c r="BK189" s="2"/>
      <c r="BL189" s="2"/>
      <c r="BM189" s="2"/>
      <c r="BN189" s="2"/>
      <c r="BO189" s="2"/>
      <c r="BP189" s="2"/>
      <c r="BQ189" s="2"/>
      <c r="BR189" s="2"/>
      <c r="BS189" s="2"/>
      <c r="BT189" s="2"/>
      <c r="BU189" s="2"/>
      <c r="BV189" s="2"/>
      <c r="BW189" s="2"/>
      <c r="BX189" s="2"/>
      <c r="BY189" s="2"/>
      <c r="BZ189" s="2"/>
      <c r="CA189" s="2"/>
      <c r="CB189" s="2"/>
      <c r="CC189" s="2"/>
      <c r="CD189" s="2"/>
      <c r="CE189" s="2"/>
    </row>
    <row r="190" spans="1:83" ht="15.75" outlineLevel="1" thickBot="1" x14ac:dyDescent="0.3">
      <c r="A190" s="18"/>
      <c r="B190" s="19"/>
      <c r="C190" s="20"/>
      <c r="D190" s="21"/>
      <c r="E190" s="21">
        <f t="shared" si="14"/>
        <v>0</v>
      </c>
      <c r="F190" s="22"/>
      <c r="G190" s="29"/>
      <c r="H190" s="24"/>
      <c r="I190" s="24"/>
      <c r="J190" s="2"/>
      <c r="K190" s="2"/>
      <c r="L190" s="2"/>
      <c r="M190" s="2"/>
      <c r="N190" s="2"/>
      <c r="O190" s="2"/>
      <c r="P190" s="2"/>
      <c r="Q190" s="2"/>
      <c r="R190" s="2"/>
      <c r="S190" s="2"/>
      <c r="T190" s="2"/>
      <c r="U190" s="2"/>
      <c r="V190" s="2"/>
      <c r="W190" s="2"/>
      <c r="X190" s="2"/>
      <c r="Y190" s="2"/>
      <c r="Z190" s="2"/>
      <c r="AA190" s="2"/>
      <c r="AB190" s="2"/>
      <c r="AC190" s="2"/>
      <c r="AD190" s="2"/>
      <c r="AE190" s="2"/>
      <c r="AF190" s="2"/>
      <c r="AG190" s="2"/>
      <c r="AH190" s="2"/>
      <c r="AI190" s="2"/>
      <c r="AJ190" s="2"/>
      <c r="AK190" s="2"/>
      <c r="AL190" s="2"/>
      <c r="AM190" s="2"/>
      <c r="AN190" s="2"/>
      <c r="AO190" s="2"/>
      <c r="AP190" s="2"/>
      <c r="AQ190" s="2"/>
      <c r="AR190" s="2"/>
      <c r="AS190" s="2"/>
      <c r="AT190" s="2"/>
      <c r="AU190" s="2"/>
      <c r="AV190" s="2"/>
      <c r="AW190" s="2"/>
      <c r="AX190" s="2"/>
      <c r="AY190" s="2"/>
      <c r="AZ190" s="2"/>
      <c r="BA190" s="2"/>
      <c r="BB190" s="2"/>
      <c r="BC190" s="2"/>
      <c r="BD190" s="2"/>
      <c r="BE190" s="2"/>
      <c r="BF190" s="2"/>
      <c r="BG190" s="2"/>
      <c r="BH190" s="2"/>
      <c r="BI190" s="2"/>
      <c r="BJ190" s="2"/>
      <c r="BK190" s="2"/>
      <c r="BL190" s="2"/>
      <c r="BM190" s="2"/>
      <c r="BN190" s="2"/>
      <c r="BO190" s="2"/>
      <c r="BP190" s="2"/>
      <c r="BQ190" s="2"/>
      <c r="BR190" s="2"/>
      <c r="BS190" s="2"/>
      <c r="BT190" s="2"/>
      <c r="BU190" s="2"/>
      <c r="BV190" s="2"/>
      <c r="BW190" s="2"/>
      <c r="BX190" s="2"/>
      <c r="BY190" s="2"/>
      <c r="BZ190" s="2"/>
      <c r="CA190" s="2"/>
      <c r="CB190" s="2"/>
      <c r="CC190" s="2"/>
      <c r="CD190" s="2"/>
      <c r="CE190" s="2"/>
    </row>
    <row r="191" spans="1:83" ht="15.75" outlineLevel="1" thickBot="1" x14ac:dyDescent="0.3">
      <c r="A191" s="18"/>
      <c r="B191" s="20"/>
      <c r="C191" s="20"/>
      <c r="D191" s="21"/>
      <c r="E191" s="21">
        <f t="shared" si="14"/>
        <v>0</v>
      </c>
      <c r="F191" s="22"/>
      <c r="G191" s="29"/>
      <c r="H191" s="24"/>
      <c r="I191" s="24"/>
      <c r="J191" s="2"/>
      <c r="K191" s="2"/>
      <c r="L191" s="2"/>
      <c r="M191" s="2"/>
      <c r="N191" s="2"/>
      <c r="O191" s="2"/>
      <c r="P191" s="2"/>
      <c r="Q191" s="2"/>
      <c r="R191" s="2"/>
      <c r="S191" s="2"/>
      <c r="T191" s="2"/>
      <c r="U191" s="2"/>
      <c r="V191" s="2"/>
      <c r="W191" s="2"/>
      <c r="X191" s="2"/>
      <c r="Y191" s="2"/>
      <c r="Z191" s="2"/>
      <c r="AA191" s="2"/>
      <c r="AB191" s="2"/>
      <c r="AC191" s="2"/>
      <c r="AD191" s="2"/>
      <c r="AE191" s="2"/>
      <c r="AF191" s="2"/>
      <c r="AG191" s="2"/>
      <c r="AH191" s="2"/>
      <c r="AI191" s="2"/>
      <c r="AJ191" s="2"/>
      <c r="AK191" s="2"/>
      <c r="AL191" s="2"/>
      <c r="AM191" s="2"/>
      <c r="AN191" s="2"/>
      <c r="AO191" s="2"/>
      <c r="AP191" s="2"/>
      <c r="AQ191" s="2"/>
      <c r="AR191" s="2"/>
      <c r="AS191" s="2"/>
      <c r="AT191" s="2"/>
      <c r="AU191" s="2"/>
      <c r="AV191" s="2"/>
      <c r="AW191" s="2"/>
      <c r="AX191" s="2"/>
      <c r="AY191" s="2"/>
      <c r="AZ191" s="2"/>
      <c r="BA191" s="2"/>
      <c r="BB191" s="2"/>
      <c r="BC191" s="2"/>
      <c r="BD191" s="2"/>
      <c r="BE191" s="2"/>
      <c r="BF191" s="2"/>
      <c r="BG191" s="2"/>
      <c r="BH191" s="2"/>
      <c r="BI191" s="2"/>
      <c r="BJ191" s="2"/>
      <c r="BK191" s="2"/>
      <c r="BL191" s="2"/>
      <c r="BM191" s="2"/>
      <c r="BN191" s="2"/>
      <c r="BO191" s="2"/>
      <c r="BP191" s="2"/>
      <c r="BQ191" s="2"/>
      <c r="BR191" s="2"/>
      <c r="BS191" s="2"/>
      <c r="BT191" s="2"/>
      <c r="BU191" s="2"/>
      <c r="BV191" s="2"/>
      <c r="BW191" s="2"/>
      <c r="BX191" s="2"/>
      <c r="BY191" s="2"/>
      <c r="BZ191" s="2"/>
      <c r="CA191" s="2"/>
      <c r="CB191" s="2"/>
      <c r="CC191" s="2"/>
      <c r="CD191" s="2"/>
      <c r="CE191" s="2"/>
    </row>
    <row r="192" spans="1:83" ht="15.75" outlineLevel="1" thickBot="1" x14ac:dyDescent="0.3">
      <c r="A192" s="18"/>
      <c r="B192" s="20"/>
      <c r="C192" s="20"/>
      <c r="D192" s="21"/>
      <c r="E192" s="21">
        <f t="shared" si="14"/>
        <v>0</v>
      </c>
      <c r="F192" s="22"/>
      <c r="G192" s="29"/>
      <c r="H192" s="24"/>
      <c r="I192" s="24"/>
      <c r="J192" s="2"/>
      <c r="K192" s="2"/>
      <c r="L192" s="2"/>
      <c r="M192" s="2"/>
      <c r="N192" s="2"/>
      <c r="O192" s="2"/>
      <c r="P192" s="2"/>
      <c r="Q192" s="2"/>
      <c r="R192" s="2"/>
      <c r="S192" s="2"/>
      <c r="T192" s="2"/>
      <c r="U192" s="2"/>
      <c r="V192" s="2"/>
      <c r="W192" s="2"/>
      <c r="X192" s="2"/>
      <c r="Y192" s="2"/>
      <c r="Z192" s="2"/>
      <c r="AA192" s="2"/>
      <c r="AB192" s="2"/>
      <c r="AC192" s="2"/>
      <c r="AD192" s="2"/>
      <c r="AE192" s="2"/>
      <c r="AF192" s="2"/>
      <c r="AG192" s="2"/>
      <c r="AH192" s="2"/>
      <c r="AI192" s="2"/>
      <c r="AJ192" s="2"/>
      <c r="AK192" s="2"/>
      <c r="AL192" s="2"/>
      <c r="AM192" s="2"/>
      <c r="AN192" s="2"/>
      <c r="AO192" s="2"/>
      <c r="AP192" s="2"/>
      <c r="AQ192" s="2"/>
      <c r="AR192" s="2"/>
      <c r="AS192" s="2"/>
      <c r="AT192" s="2"/>
      <c r="AU192" s="2"/>
      <c r="AV192" s="2"/>
      <c r="AW192" s="2"/>
      <c r="AX192" s="2"/>
      <c r="AY192" s="2"/>
      <c r="AZ192" s="2"/>
      <c r="BA192" s="2"/>
      <c r="BB192" s="2"/>
      <c r="BC192" s="2"/>
      <c r="BD192" s="2"/>
      <c r="BE192" s="2"/>
      <c r="BF192" s="2"/>
      <c r="BG192" s="2"/>
      <c r="BH192" s="2"/>
      <c r="BI192" s="2"/>
      <c r="BJ192" s="2"/>
      <c r="BK192" s="2"/>
      <c r="BL192" s="2"/>
      <c r="BM192" s="2"/>
      <c r="BN192" s="2"/>
      <c r="BO192" s="2"/>
      <c r="BP192" s="2"/>
      <c r="BQ192" s="2"/>
      <c r="BR192" s="2"/>
      <c r="BS192" s="2"/>
      <c r="BT192" s="2"/>
      <c r="BU192" s="2"/>
      <c r="BV192" s="2"/>
      <c r="BW192" s="2"/>
      <c r="BX192" s="2"/>
      <c r="BY192" s="2"/>
      <c r="BZ192" s="2"/>
      <c r="CA192" s="2"/>
      <c r="CB192" s="2"/>
      <c r="CC192" s="2"/>
      <c r="CD192" s="2"/>
      <c r="CE192" s="2"/>
    </row>
    <row r="193" spans="1:83" ht="15.75" outlineLevel="1" thickBot="1" x14ac:dyDescent="0.3">
      <c r="A193" s="18"/>
      <c r="B193" s="20"/>
      <c r="C193" s="20"/>
      <c r="D193" s="21"/>
      <c r="E193" s="21">
        <f t="shared" si="14"/>
        <v>0</v>
      </c>
      <c r="F193" s="22"/>
      <c r="G193" s="29"/>
      <c r="H193" s="24"/>
      <c r="I193" s="24"/>
      <c r="J193" s="2"/>
      <c r="K193" s="2"/>
      <c r="L193" s="2"/>
      <c r="M193" s="2"/>
      <c r="N193" s="2"/>
      <c r="O193" s="2"/>
      <c r="P193" s="2"/>
      <c r="Q193" s="2"/>
      <c r="R193" s="2"/>
      <c r="S193" s="2"/>
      <c r="T193" s="2"/>
      <c r="U193" s="2"/>
      <c r="V193" s="2"/>
      <c r="W193" s="2"/>
      <c r="X193" s="2"/>
      <c r="Y193" s="2"/>
      <c r="Z193" s="2"/>
      <c r="AA193" s="2"/>
      <c r="AB193" s="2"/>
      <c r="AC193" s="2"/>
      <c r="AD193" s="2"/>
      <c r="AE193" s="2"/>
      <c r="AF193" s="2"/>
      <c r="AG193" s="2"/>
      <c r="AH193" s="2"/>
      <c r="AI193" s="2"/>
      <c r="AJ193" s="2"/>
      <c r="AK193" s="2"/>
      <c r="AL193" s="2"/>
      <c r="AM193" s="2"/>
      <c r="AN193" s="2"/>
      <c r="AO193" s="2"/>
      <c r="AP193" s="2"/>
      <c r="AQ193" s="2"/>
      <c r="AR193" s="2"/>
      <c r="AS193" s="2"/>
      <c r="AT193" s="2"/>
      <c r="AU193" s="2"/>
      <c r="AV193" s="2"/>
      <c r="AW193" s="2"/>
      <c r="AX193" s="2"/>
      <c r="AY193" s="2"/>
      <c r="AZ193" s="2"/>
      <c r="BA193" s="2"/>
      <c r="BB193" s="2"/>
      <c r="BC193" s="2"/>
      <c r="BD193" s="2"/>
      <c r="BE193" s="2"/>
      <c r="BF193" s="2"/>
      <c r="BG193" s="2"/>
      <c r="BH193" s="2"/>
      <c r="BI193" s="2"/>
      <c r="BJ193" s="2"/>
      <c r="BK193" s="2"/>
      <c r="BL193" s="2"/>
      <c r="BM193" s="2"/>
      <c r="BN193" s="2"/>
      <c r="BO193" s="2"/>
      <c r="BP193" s="2"/>
      <c r="BQ193" s="2"/>
      <c r="BR193" s="2"/>
      <c r="BS193" s="2"/>
      <c r="BT193" s="2"/>
      <c r="BU193" s="2"/>
      <c r="BV193" s="2"/>
      <c r="BW193" s="2"/>
      <c r="BX193" s="2"/>
      <c r="BY193" s="2"/>
      <c r="BZ193" s="2"/>
      <c r="CA193" s="2"/>
      <c r="CB193" s="2"/>
      <c r="CC193" s="2"/>
      <c r="CD193" s="2"/>
      <c r="CE193" s="2"/>
    </row>
    <row r="194" spans="1:83" ht="15.75" outlineLevel="1" thickBot="1" x14ac:dyDescent="0.3">
      <c r="A194" s="18"/>
      <c r="B194" s="20"/>
      <c r="C194" s="20"/>
      <c r="D194" s="21"/>
      <c r="E194" s="21">
        <f t="shared" si="14"/>
        <v>0</v>
      </c>
      <c r="F194" s="22"/>
      <c r="G194" s="29"/>
      <c r="H194" s="24"/>
      <c r="I194" s="24"/>
      <c r="J194" s="2"/>
      <c r="K194" s="2"/>
      <c r="L194" s="2"/>
      <c r="M194" s="2"/>
      <c r="N194" s="2"/>
      <c r="O194" s="2"/>
      <c r="P194" s="2"/>
      <c r="Q194" s="2"/>
      <c r="R194" s="2"/>
      <c r="S194" s="2"/>
      <c r="T194" s="2"/>
      <c r="U194" s="2"/>
      <c r="V194" s="2"/>
      <c r="W194" s="2"/>
      <c r="X194" s="2"/>
      <c r="Y194" s="2"/>
      <c r="Z194" s="2"/>
      <c r="AA194" s="2"/>
      <c r="AB194" s="2"/>
      <c r="AC194" s="2"/>
      <c r="AD194" s="2"/>
      <c r="AE194" s="2"/>
      <c r="AF194" s="2"/>
      <c r="AG194" s="2"/>
      <c r="AH194" s="2"/>
      <c r="AI194" s="2"/>
      <c r="AJ194" s="2"/>
      <c r="AK194" s="2"/>
      <c r="AL194" s="2"/>
      <c r="AM194" s="2"/>
      <c r="AN194" s="2"/>
      <c r="AO194" s="2"/>
      <c r="AP194" s="2"/>
      <c r="AQ194" s="2"/>
      <c r="AR194" s="2"/>
      <c r="AS194" s="2"/>
      <c r="AT194" s="2"/>
      <c r="AU194" s="2"/>
      <c r="AV194" s="2"/>
      <c r="AW194" s="2"/>
      <c r="AX194" s="2"/>
      <c r="AY194" s="2"/>
      <c r="AZ194" s="2"/>
      <c r="BA194" s="2"/>
      <c r="BB194" s="2"/>
      <c r="BC194" s="2"/>
      <c r="BD194" s="2"/>
      <c r="BE194" s="2"/>
      <c r="BF194" s="2"/>
      <c r="BG194" s="2"/>
      <c r="BH194" s="2"/>
      <c r="BI194" s="2"/>
      <c r="BJ194" s="2"/>
      <c r="BK194" s="2"/>
      <c r="BL194" s="2"/>
      <c r="BM194" s="2"/>
      <c r="BN194" s="2"/>
      <c r="BO194" s="2"/>
      <c r="BP194" s="2"/>
      <c r="BQ194" s="2"/>
      <c r="BR194" s="2"/>
      <c r="BS194" s="2"/>
      <c r="BT194" s="2"/>
      <c r="BU194" s="2"/>
      <c r="BV194" s="2"/>
      <c r="BW194" s="2"/>
      <c r="BX194" s="2"/>
      <c r="BY194" s="2"/>
      <c r="BZ194" s="2"/>
      <c r="CA194" s="2"/>
      <c r="CB194" s="2"/>
      <c r="CC194" s="2"/>
      <c r="CD194" s="2"/>
      <c r="CE194" s="2"/>
    </row>
    <row r="195" spans="1:83" ht="15.75" thickBot="1" x14ac:dyDescent="0.3">
      <c r="A195" s="186" t="s">
        <v>23</v>
      </c>
      <c r="B195" s="187"/>
      <c r="C195" s="187"/>
      <c r="D195" s="192"/>
      <c r="E195" s="26">
        <f>SUM(E185:E194)</f>
        <v>13258</v>
      </c>
      <c r="F195" s="22"/>
      <c r="G195" s="29"/>
      <c r="H195" s="24"/>
      <c r="I195" s="24"/>
      <c r="J195" s="2"/>
      <c r="K195" s="2"/>
      <c r="L195" s="2"/>
      <c r="M195" s="2"/>
      <c r="N195" s="2"/>
      <c r="O195" s="2"/>
      <c r="P195" s="2"/>
      <c r="Q195" s="2"/>
      <c r="R195" s="2"/>
      <c r="S195" s="2"/>
      <c r="T195" s="2"/>
      <c r="U195" s="2"/>
      <c r="V195" s="2"/>
      <c r="W195" s="2"/>
      <c r="X195" s="2"/>
      <c r="Y195" s="2"/>
      <c r="Z195" s="2"/>
      <c r="AA195" s="2"/>
      <c r="AB195" s="2"/>
      <c r="AC195" s="2"/>
      <c r="AD195" s="2"/>
      <c r="AE195" s="2"/>
      <c r="AF195" s="2"/>
      <c r="AG195" s="2"/>
      <c r="AH195" s="2"/>
      <c r="AI195" s="2"/>
      <c r="AJ195" s="2"/>
      <c r="AK195" s="2"/>
      <c r="AL195" s="2"/>
      <c r="AM195" s="2"/>
      <c r="AN195" s="2"/>
      <c r="AO195" s="2"/>
      <c r="AP195" s="2"/>
      <c r="AQ195" s="2"/>
      <c r="AR195" s="2"/>
      <c r="AS195" s="2"/>
      <c r="AT195" s="2"/>
      <c r="AU195" s="2"/>
      <c r="AV195" s="2"/>
      <c r="AW195" s="2"/>
      <c r="AX195" s="2"/>
      <c r="AY195" s="2"/>
      <c r="AZ195" s="2"/>
      <c r="BA195" s="2"/>
      <c r="BB195" s="2"/>
      <c r="BC195" s="2"/>
      <c r="BD195" s="2"/>
      <c r="BE195" s="2"/>
      <c r="BF195" s="2"/>
      <c r="BG195" s="2"/>
      <c r="BH195" s="2"/>
      <c r="BI195" s="2"/>
      <c r="BJ195" s="2"/>
      <c r="BK195" s="2"/>
      <c r="BL195" s="2"/>
      <c r="BM195" s="2"/>
      <c r="BN195" s="2"/>
      <c r="BO195" s="2"/>
      <c r="BP195" s="2"/>
      <c r="BQ195" s="2"/>
      <c r="BR195" s="2"/>
      <c r="BS195" s="2"/>
      <c r="BT195" s="2"/>
      <c r="BU195" s="2"/>
      <c r="BV195" s="2"/>
      <c r="BW195" s="2"/>
      <c r="BX195" s="2"/>
      <c r="BY195" s="2"/>
      <c r="BZ195" s="2"/>
      <c r="CA195" s="2"/>
      <c r="CB195" s="2"/>
      <c r="CC195" s="2"/>
      <c r="CD195" s="2"/>
      <c r="CE195" s="2"/>
    </row>
    <row r="196" spans="1:83" ht="15.75" thickBot="1" x14ac:dyDescent="0.3">
      <c r="A196" s="183" t="str">
        <f>+$Q$1038</f>
        <v xml:space="preserve">Output / Activity 15 - Mapping the BR ecosystem diversity </v>
      </c>
      <c r="B196" s="184"/>
      <c r="C196" s="184"/>
      <c r="D196" s="184"/>
      <c r="E196" s="184"/>
      <c r="F196" s="184"/>
      <c r="G196" s="185"/>
      <c r="H196" s="17"/>
      <c r="I196" s="17"/>
      <c r="J196" s="2"/>
      <c r="K196" s="2"/>
      <c r="L196" s="2"/>
      <c r="M196" s="2"/>
      <c r="N196" s="2"/>
      <c r="O196" s="2"/>
      <c r="P196" s="2"/>
      <c r="Q196" s="2"/>
      <c r="R196" s="2"/>
      <c r="S196" s="2"/>
      <c r="T196" s="2"/>
      <c r="U196" s="2"/>
      <c r="V196" s="2"/>
      <c r="W196" s="2"/>
      <c r="X196" s="2"/>
      <c r="Y196" s="2"/>
      <c r="Z196" s="2"/>
      <c r="AA196" s="2"/>
      <c r="AB196" s="2"/>
      <c r="AC196" s="2"/>
      <c r="AD196" s="2"/>
      <c r="AE196" s="2"/>
      <c r="AF196" s="2"/>
      <c r="AG196" s="2"/>
      <c r="AH196" s="2"/>
      <c r="AI196" s="2"/>
      <c r="AJ196" s="2"/>
      <c r="AK196" s="2"/>
      <c r="AL196" s="2"/>
      <c r="AM196" s="2"/>
      <c r="AN196" s="2"/>
      <c r="AO196" s="2"/>
      <c r="AP196" s="2"/>
      <c r="AQ196" s="2"/>
      <c r="AR196" s="2"/>
      <c r="AS196" s="2"/>
      <c r="AT196" s="2"/>
      <c r="AU196" s="2"/>
      <c r="AV196" s="2"/>
      <c r="AW196" s="2"/>
      <c r="AX196" s="2"/>
      <c r="AY196" s="2"/>
      <c r="AZ196" s="2"/>
      <c r="BA196" s="2"/>
      <c r="BB196" s="2"/>
      <c r="BC196" s="2"/>
      <c r="BD196" s="2"/>
      <c r="BE196" s="2"/>
      <c r="BF196" s="2"/>
      <c r="BG196" s="2"/>
      <c r="BH196" s="2"/>
      <c r="BI196" s="2"/>
      <c r="BJ196" s="2"/>
      <c r="BK196" s="2"/>
      <c r="BL196" s="2"/>
      <c r="BM196" s="2"/>
      <c r="BN196" s="2"/>
      <c r="BO196" s="2"/>
      <c r="BP196" s="2"/>
      <c r="BQ196" s="2"/>
      <c r="BR196" s="2"/>
      <c r="BS196" s="2"/>
      <c r="BT196" s="2"/>
      <c r="BU196" s="2"/>
      <c r="BV196" s="2"/>
      <c r="BW196" s="2"/>
      <c r="BX196" s="2"/>
      <c r="BY196" s="2"/>
      <c r="BZ196" s="2"/>
      <c r="CA196" s="2"/>
      <c r="CB196" s="2"/>
      <c r="CC196" s="2"/>
      <c r="CD196" s="2"/>
      <c r="CE196" s="2"/>
    </row>
    <row r="197" spans="1:83" ht="45.75" outlineLevel="1" thickBot="1" x14ac:dyDescent="0.3">
      <c r="A197" s="18" t="s">
        <v>534</v>
      </c>
      <c r="B197" s="19" t="s">
        <v>701</v>
      </c>
      <c r="C197" s="57">
        <v>1</v>
      </c>
      <c r="D197" s="58">
        <v>2136</v>
      </c>
      <c r="E197" s="21">
        <f t="shared" ref="E197:E207" si="15">C197*D197</f>
        <v>2136</v>
      </c>
      <c r="F197" s="22" t="s">
        <v>694</v>
      </c>
      <c r="G197" s="63" t="s">
        <v>739</v>
      </c>
      <c r="H197" s="24"/>
      <c r="I197" s="24" t="s">
        <v>93</v>
      </c>
      <c r="J197" s="2"/>
      <c r="K197" s="2"/>
      <c r="L197" s="2"/>
      <c r="M197" s="2"/>
      <c r="N197" s="2"/>
      <c r="O197" s="2"/>
      <c r="P197" s="2"/>
      <c r="Q197" s="2"/>
      <c r="R197" s="2"/>
      <c r="S197" s="2"/>
      <c r="T197" s="2"/>
      <c r="U197" s="2"/>
      <c r="V197" s="2"/>
      <c r="W197" s="2"/>
      <c r="X197" s="2"/>
      <c r="Y197" s="2"/>
      <c r="Z197" s="2"/>
      <c r="AA197" s="2"/>
      <c r="AB197" s="2"/>
      <c r="AC197" s="2"/>
      <c r="AD197" s="2"/>
      <c r="AE197" s="2"/>
      <c r="AF197" s="2"/>
      <c r="AG197" s="2"/>
      <c r="AH197" s="2"/>
      <c r="AI197" s="2"/>
      <c r="AJ197" s="2"/>
      <c r="AK197" s="2"/>
      <c r="AL197" s="2"/>
      <c r="AM197" s="2"/>
      <c r="AN197" s="2"/>
      <c r="AO197" s="2"/>
      <c r="AP197" s="2"/>
      <c r="AQ197" s="2"/>
      <c r="AR197" s="2"/>
      <c r="AS197" s="2"/>
      <c r="AT197" s="2"/>
      <c r="AU197" s="2"/>
      <c r="AV197" s="2"/>
      <c r="AW197" s="2"/>
      <c r="AX197" s="2"/>
      <c r="AY197" s="2"/>
      <c r="AZ197" s="2"/>
      <c r="BA197" s="2"/>
      <c r="BB197" s="2"/>
      <c r="BC197" s="2"/>
      <c r="BD197" s="2"/>
      <c r="BE197" s="2"/>
      <c r="BF197" s="2"/>
      <c r="BG197" s="2"/>
      <c r="BH197" s="2"/>
      <c r="BI197" s="2"/>
      <c r="BJ197" s="2"/>
      <c r="BK197" s="2"/>
      <c r="BL197" s="2"/>
      <c r="BM197" s="2"/>
      <c r="BN197" s="2"/>
      <c r="BO197" s="2"/>
      <c r="BP197" s="2"/>
      <c r="BQ197" s="2"/>
      <c r="BR197" s="2"/>
      <c r="BS197" s="2"/>
      <c r="BT197" s="2"/>
      <c r="BU197" s="2"/>
      <c r="BV197" s="2"/>
      <c r="BW197" s="2"/>
      <c r="BX197" s="2"/>
      <c r="BY197" s="2"/>
      <c r="BZ197" s="2"/>
      <c r="CA197" s="2"/>
      <c r="CB197" s="2"/>
      <c r="CC197" s="2"/>
      <c r="CD197" s="2"/>
      <c r="CE197" s="2"/>
    </row>
    <row r="198" spans="1:83" ht="45.75" outlineLevel="1" thickBot="1" x14ac:dyDescent="0.3">
      <c r="A198" s="18" t="s">
        <v>534</v>
      </c>
      <c r="B198" s="59" t="s">
        <v>704</v>
      </c>
      <c r="C198" s="57">
        <v>1</v>
      </c>
      <c r="D198" s="58">
        <v>1780</v>
      </c>
      <c r="E198" s="21">
        <f t="shared" si="15"/>
        <v>1780</v>
      </c>
      <c r="F198" s="22" t="s">
        <v>694</v>
      </c>
      <c r="G198" s="63" t="s">
        <v>740</v>
      </c>
      <c r="H198" s="24"/>
      <c r="I198" s="24" t="s">
        <v>93</v>
      </c>
      <c r="J198" s="2"/>
      <c r="K198" s="2"/>
      <c r="L198" s="2"/>
      <c r="M198" s="2"/>
      <c r="N198" s="2"/>
      <c r="O198" s="2"/>
      <c r="P198" s="2"/>
      <c r="Q198" s="2"/>
      <c r="R198" s="2"/>
      <c r="S198" s="2"/>
      <c r="T198" s="2"/>
      <c r="U198" s="2"/>
      <c r="V198" s="2"/>
      <c r="W198" s="2"/>
      <c r="X198" s="2"/>
      <c r="Y198" s="2"/>
      <c r="Z198" s="2"/>
      <c r="AA198" s="2"/>
      <c r="AB198" s="2"/>
      <c r="AC198" s="2"/>
      <c r="AD198" s="2"/>
      <c r="AE198" s="2"/>
      <c r="AF198" s="2"/>
      <c r="AG198" s="2"/>
      <c r="AH198" s="2"/>
      <c r="AI198" s="2"/>
      <c r="AJ198" s="2"/>
      <c r="AK198" s="2"/>
      <c r="AL198" s="2"/>
      <c r="AM198" s="2"/>
      <c r="AN198" s="2"/>
      <c r="AO198" s="2"/>
      <c r="AP198" s="2"/>
      <c r="AQ198" s="2"/>
      <c r="AR198" s="2"/>
      <c r="AS198" s="2"/>
      <c r="AT198" s="2"/>
      <c r="AU198" s="2"/>
      <c r="AV198" s="2"/>
      <c r="AW198" s="2"/>
      <c r="AX198" s="2"/>
      <c r="AY198" s="2"/>
      <c r="AZ198" s="2"/>
      <c r="BA198" s="2"/>
      <c r="BB198" s="2"/>
      <c r="BC198" s="2"/>
      <c r="BD198" s="2"/>
      <c r="BE198" s="2"/>
      <c r="BF198" s="2"/>
      <c r="BG198" s="2"/>
      <c r="BH198" s="2"/>
      <c r="BI198" s="2"/>
      <c r="BJ198" s="2"/>
      <c r="BK198" s="2"/>
      <c r="BL198" s="2"/>
      <c r="BM198" s="2"/>
      <c r="BN198" s="2"/>
      <c r="BO198" s="2"/>
      <c r="BP198" s="2"/>
      <c r="BQ198" s="2"/>
      <c r="BR198" s="2"/>
      <c r="BS198" s="2"/>
      <c r="BT198" s="2"/>
      <c r="BU198" s="2"/>
      <c r="BV198" s="2"/>
      <c r="BW198" s="2"/>
      <c r="BX198" s="2"/>
      <c r="BY198" s="2"/>
      <c r="BZ198" s="2"/>
      <c r="CA198" s="2"/>
      <c r="CB198" s="2"/>
      <c r="CC198" s="2"/>
      <c r="CD198" s="2"/>
      <c r="CE198" s="2"/>
    </row>
    <row r="199" spans="1:83" ht="45.75" outlineLevel="1" thickBot="1" x14ac:dyDescent="0.3">
      <c r="A199" s="18" t="s">
        <v>535</v>
      </c>
      <c r="B199" s="59" t="s">
        <v>705</v>
      </c>
      <c r="C199" s="57">
        <v>4</v>
      </c>
      <c r="D199" s="58">
        <v>178</v>
      </c>
      <c r="E199" s="21">
        <f t="shared" si="15"/>
        <v>712</v>
      </c>
      <c r="F199" s="22" t="s">
        <v>694</v>
      </c>
      <c r="G199" s="63" t="s">
        <v>741</v>
      </c>
      <c r="H199" s="24"/>
      <c r="I199" s="24" t="s">
        <v>93</v>
      </c>
      <c r="J199" s="2"/>
      <c r="K199" s="2"/>
      <c r="L199" s="2"/>
      <c r="M199" s="2"/>
      <c r="N199" s="2"/>
      <c r="O199" s="2"/>
      <c r="P199" s="2"/>
      <c r="Q199" s="2"/>
      <c r="R199" s="2"/>
      <c r="S199" s="2"/>
      <c r="T199" s="2"/>
      <c r="U199" s="2"/>
      <c r="V199" s="2"/>
      <c r="W199" s="2"/>
      <c r="X199" s="2"/>
      <c r="Y199" s="2"/>
      <c r="Z199" s="2"/>
      <c r="AA199" s="2"/>
      <c r="AB199" s="2"/>
      <c r="AC199" s="2"/>
      <c r="AD199" s="2"/>
      <c r="AE199" s="2"/>
      <c r="AF199" s="2"/>
      <c r="AG199" s="2"/>
      <c r="AH199" s="2"/>
      <c r="AI199" s="2"/>
      <c r="AJ199" s="2"/>
      <c r="AK199" s="2"/>
      <c r="AL199" s="2"/>
      <c r="AM199" s="2"/>
      <c r="AN199" s="2"/>
      <c r="AO199" s="2"/>
      <c r="AP199" s="2"/>
      <c r="AQ199" s="2"/>
      <c r="AR199" s="2"/>
      <c r="AS199" s="2"/>
      <c r="AT199" s="2"/>
      <c r="AU199" s="2"/>
      <c r="AV199" s="2"/>
      <c r="AW199" s="2"/>
      <c r="AX199" s="2"/>
      <c r="AY199" s="2"/>
      <c r="AZ199" s="2"/>
      <c r="BA199" s="2"/>
      <c r="BB199" s="2"/>
      <c r="BC199" s="2"/>
      <c r="BD199" s="2"/>
      <c r="BE199" s="2"/>
      <c r="BF199" s="2"/>
      <c r="BG199" s="2"/>
      <c r="BH199" s="2"/>
      <c r="BI199" s="2"/>
      <c r="BJ199" s="2"/>
      <c r="BK199" s="2"/>
      <c r="BL199" s="2"/>
      <c r="BM199" s="2"/>
      <c r="BN199" s="2"/>
      <c r="BO199" s="2"/>
      <c r="BP199" s="2"/>
      <c r="BQ199" s="2"/>
      <c r="BR199" s="2"/>
      <c r="BS199" s="2"/>
      <c r="BT199" s="2"/>
      <c r="BU199" s="2"/>
      <c r="BV199" s="2"/>
      <c r="BW199" s="2"/>
      <c r="BX199" s="2"/>
      <c r="BY199" s="2"/>
      <c r="BZ199" s="2"/>
      <c r="CA199" s="2"/>
      <c r="CB199" s="2"/>
      <c r="CC199" s="2"/>
      <c r="CD199" s="2"/>
      <c r="CE199" s="2"/>
    </row>
    <row r="200" spans="1:83" ht="45.75" outlineLevel="1" thickBot="1" x14ac:dyDescent="0.3">
      <c r="A200" s="18" t="s">
        <v>955</v>
      </c>
      <c r="B200" s="59" t="s">
        <v>706</v>
      </c>
      <c r="C200" s="57">
        <v>1.89</v>
      </c>
      <c r="D200" s="58">
        <v>5160.1745454545453</v>
      </c>
      <c r="E200" s="21">
        <f>ROUND(C200*D200,2)</f>
        <v>9752.73</v>
      </c>
      <c r="F200" s="22" t="s">
        <v>692</v>
      </c>
      <c r="G200" s="63" t="s">
        <v>956</v>
      </c>
      <c r="H200" s="24"/>
      <c r="I200" s="24" t="s">
        <v>93</v>
      </c>
      <c r="J200" s="2"/>
      <c r="K200" s="2"/>
      <c r="L200" s="2"/>
      <c r="M200" s="2"/>
      <c r="N200" s="2"/>
      <c r="O200" s="2"/>
      <c r="P200" s="2"/>
      <c r="Q200" s="2"/>
      <c r="R200" s="2"/>
      <c r="S200" s="2"/>
      <c r="T200" s="2"/>
      <c r="U200" s="2"/>
      <c r="V200" s="2"/>
      <c r="W200" s="2"/>
      <c r="X200" s="2"/>
      <c r="Y200" s="2"/>
      <c r="Z200" s="2"/>
      <c r="AA200" s="2"/>
      <c r="AB200" s="2"/>
      <c r="AC200" s="2"/>
      <c r="AD200" s="2"/>
      <c r="AE200" s="2"/>
      <c r="AF200" s="2"/>
      <c r="AG200" s="2"/>
      <c r="AH200" s="2"/>
      <c r="AI200" s="2"/>
      <c r="AJ200" s="2"/>
      <c r="AK200" s="2"/>
      <c r="AL200" s="2"/>
      <c r="AM200" s="2"/>
      <c r="AN200" s="2"/>
      <c r="AO200" s="2"/>
      <c r="AP200" s="2"/>
      <c r="AQ200" s="2"/>
      <c r="AR200" s="2"/>
      <c r="AS200" s="2"/>
      <c r="AT200" s="2"/>
      <c r="AU200" s="2"/>
      <c r="AV200" s="2"/>
      <c r="AW200" s="2"/>
      <c r="AX200" s="2"/>
      <c r="AY200" s="2"/>
      <c r="AZ200" s="2"/>
      <c r="BA200" s="2"/>
      <c r="BB200" s="2"/>
      <c r="BC200" s="2"/>
      <c r="BD200" s="2"/>
      <c r="BE200" s="2"/>
      <c r="BF200" s="2"/>
      <c r="BG200" s="2"/>
      <c r="BH200" s="2"/>
      <c r="BI200" s="2"/>
      <c r="BJ200" s="2"/>
      <c r="BK200" s="2"/>
      <c r="BL200" s="2"/>
      <c r="BM200" s="2"/>
      <c r="BN200" s="2"/>
      <c r="BO200" s="2"/>
      <c r="BP200" s="2"/>
      <c r="BQ200" s="2"/>
      <c r="BR200" s="2"/>
      <c r="BS200" s="2"/>
      <c r="BT200" s="2"/>
      <c r="BU200" s="2"/>
      <c r="BV200" s="2"/>
      <c r="BW200" s="2"/>
      <c r="BX200" s="2"/>
      <c r="BY200" s="2"/>
      <c r="BZ200" s="2"/>
      <c r="CA200" s="2"/>
      <c r="CB200" s="2"/>
      <c r="CC200" s="2"/>
      <c r="CD200" s="2"/>
      <c r="CE200" s="2"/>
    </row>
    <row r="201" spans="1:83" ht="45.75" outlineLevel="1" thickBot="1" x14ac:dyDescent="0.3">
      <c r="A201" s="18" t="s">
        <v>957</v>
      </c>
      <c r="B201" s="59" t="s">
        <v>706</v>
      </c>
      <c r="C201" s="57">
        <v>0.81</v>
      </c>
      <c r="D201" s="58">
        <v>5160.1745454545453</v>
      </c>
      <c r="E201" s="21">
        <f>ROUND(C201*D201,2)</f>
        <v>4179.74</v>
      </c>
      <c r="F201" s="22" t="s">
        <v>692</v>
      </c>
      <c r="G201" s="63" t="s">
        <v>958</v>
      </c>
      <c r="H201" s="24"/>
      <c r="I201" s="24" t="s">
        <v>93</v>
      </c>
      <c r="J201" s="2"/>
      <c r="K201" s="2"/>
      <c r="L201" s="2"/>
      <c r="M201" s="2"/>
      <c r="N201" s="2"/>
      <c r="O201" s="2"/>
      <c r="P201" s="2"/>
      <c r="Q201" s="2"/>
      <c r="R201" s="2"/>
      <c r="S201" s="2"/>
      <c r="T201" s="2"/>
      <c r="U201" s="2"/>
      <c r="V201" s="2"/>
      <c r="W201" s="2"/>
      <c r="X201" s="2"/>
      <c r="Y201" s="2"/>
      <c r="Z201" s="2"/>
      <c r="AA201" s="2"/>
      <c r="AB201" s="2"/>
      <c r="AC201" s="2"/>
      <c r="AD201" s="2"/>
      <c r="AE201" s="2"/>
      <c r="AF201" s="2"/>
      <c r="AG201" s="2"/>
      <c r="AH201" s="2"/>
      <c r="AI201" s="2"/>
      <c r="AJ201" s="2"/>
      <c r="AK201" s="2"/>
      <c r="AL201" s="2"/>
      <c r="AM201" s="2"/>
      <c r="AN201" s="2"/>
      <c r="AO201" s="2"/>
      <c r="AP201" s="2"/>
      <c r="AQ201" s="2"/>
      <c r="AR201" s="2"/>
      <c r="AS201" s="2"/>
      <c r="AT201" s="2"/>
      <c r="AU201" s="2"/>
      <c r="AV201" s="2"/>
      <c r="AW201" s="2"/>
      <c r="AX201" s="2"/>
      <c r="AY201" s="2"/>
      <c r="AZ201" s="2"/>
      <c r="BA201" s="2"/>
      <c r="BB201" s="2"/>
      <c r="BC201" s="2"/>
      <c r="BD201" s="2"/>
      <c r="BE201" s="2"/>
      <c r="BF201" s="2"/>
      <c r="BG201" s="2"/>
      <c r="BH201" s="2"/>
      <c r="BI201" s="2"/>
      <c r="BJ201" s="2"/>
      <c r="BK201" s="2"/>
      <c r="BL201" s="2"/>
      <c r="BM201" s="2"/>
      <c r="BN201" s="2"/>
      <c r="BO201" s="2"/>
      <c r="BP201" s="2"/>
      <c r="BQ201" s="2"/>
      <c r="BR201" s="2"/>
      <c r="BS201" s="2"/>
      <c r="BT201" s="2"/>
      <c r="BU201" s="2"/>
      <c r="BV201" s="2"/>
      <c r="BW201" s="2"/>
      <c r="BX201" s="2"/>
      <c r="BY201" s="2"/>
      <c r="BZ201" s="2"/>
      <c r="CA201" s="2"/>
      <c r="CB201" s="2"/>
      <c r="CC201" s="2"/>
      <c r="CD201" s="2"/>
      <c r="CE201" s="2"/>
    </row>
    <row r="202" spans="1:83" ht="45.75" outlineLevel="1" thickBot="1" x14ac:dyDescent="0.3">
      <c r="A202" s="18" t="s">
        <v>536</v>
      </c>
      <c r="B202" s="59" t="s">
        <v>706</v>
      </c>
      <c r="C202" s="57">
        <v>2.5</v>
      </c>
      <c r="D202" s="58">
        <v>1331.74</v>
      </c>
      <c r="E202" s="21">
        <f t="shared" si="15"/>
        <v>3329.35</v>
      </c>
      <c r="F202" s="22" t="s">
        <v>692</v>
      </c>
      <c r="G202" s="63" t="s">
        <v>742</v>
      </c>
      <c r="H202" s="24"/>
      <c r="I202" s="24" t="s">
        <v>93</v>
      </c>
      <c r="J202" s="2"/>
      <c r="K202" s="2"/>
      <c r="L202" s="2"/>
      <c r="M202" s="2"/>
      <c r="N202" s="2"/>
      <c r="O202" s="2"/>
      <c r="P202" s="2"/>
      <c r="Q202" s="2"/>
      <c r="R202" s="2"/>
      <c r="S202" s="2"/>
      <c r="T202" s="2"/>
      <c r="U202" s="2"/>
      <c r="V202" s="2"/>
      <c r="W202" s="2"/>
      <c r="X202" s="2"/>
      <c r="Y202" s="2"/>
      <c r="Z202" s="2"/>
      <c r="AA202" s="2"/>
      <c r="AB202" s="2"/>
      <c r="AC202" s="2"/>
      <c r="AD202" s="2"/>
      <c r="AE202" s="2"/>
      <c r="AF202" s="2"/>
      <c r="AG202" s="2"/>
      <c r="AH202" s="2"/>
      <c r="AI202" s="2"/>
      <c r="AJ202" s="2"/>
      <c r="AK202" s="2"/>
      <c r="AL202" s="2"/>
      <c r="AM202" s="2"/>
      <c r="AN202" s="2"/>
      <c r="AO202" s="2"/>
      <c r="AP202" s="2"/>
      <c r="AQ202" s="2"/>
      <c r="AR202" s="2"/>
      <c r="AS202" s="2"/>
      <c r="AT202" s="2"/>
      <c r="AU202" s="2"/>
      <c r="AV202" s="2"/>
      <c r="AW202" s="2"/>
      <c r="AX202" s="2"/>
      <c r="AY202" s="2"/>
      <c r="AZ202" s="2"/>
      <c r="BA202" s="2"/>
      <c r="BB202" s="2"/>
      <c r="BC202" s="2"/>
      <c r="BD202" s="2"/>
      <c r="BE202" s="2"/>
      <c r="BF202" s="2"/>
      <c r="BG202" s="2"/>
      <c r="BH202" s="2"/>
      <c r="BI202" s="2"/>
      <c r="BJ202" s="2"/>
      <c r="BK202" s="2"/>
      <c r="BL202" s="2"/>
      <c r="BM202" s="2"/>
      <c r="BN202" s="2"/>
      <c r="BO202" s="2"/>
      <c r="BP202" s="2"/>
      <c r="BQ202" s="2"/>
      <c r="BR202" s="2"/>
      <c r="BS202" s="2"/>
      <c r="BT202" s="2"/>
      <c r="BU202" s="2"/>
      <c r="BV202" s="2"/>
      <c r="BW202" s="2"/>
      <c r="BX202" s="2"/>
      <c r="BY202" s="2"/>
      <c r="BZ202" s="2"/>
      <c r="CA202" s="2"/>
      <c r="CB202" s="2"/>
      <c r="CC202" s="2"/>
      <c r="CD202" s="2"/>
      <c r="CE202" s="2"/>
    </row>
    <row r="203" spans="1:83" ht="45.75" outlineLevel="1" thickBot="1" x14ac:dyDescent="0.3">
      <c r="A203" s="18" t="s">
        <v>537</v>
      </c>
      <c r="B203" s="62" t="s">
        <v>706</v>
      </c>
      <c r="C203" s="20">
        <v>0.27272727272727271</v>
      </c>
      <c r="D203" s="21">
        <v>9407.6666666666661</v>
      </c>
      <c r="E203" s="21">
        <f>ROUND(C203*D203,2)</f>
        <v>2565.73</v>
      </c>
      <c r="F203" s="22" t="s">
        <v>692</v>
      </c>
      <c r="G203" s="63" t="s">
        <v>743</v>
      </c>
      <c r="H203" s="24"/>
      <c r="I203" s="24" t="s">
        <v>95</v>
      </c>
      <c r="J203" s="2"/>
      <c r="K203" s="2"/>
      <c r="L203" s="2"/>
      <c r="M203" s="2"/>
      <c r="N203" s="2"/>
      <c r="O203" s="2"/>
      <c r="P203" s="2"/>
      <c r="Q203" s="2"/>
      <c r="R203" s="2"/>
      <c r="S203" s="2"/>
      <c r="T203" s="2"/>
      <c r="U203" s="2"/>
      <c r="V203" s="2"/>
      <c r="W203" s="2"/>
      <c r="X203" s="2"/>
      <c r="Y203" s="2"/>
      <c r="Z203" s="2"/>
      <c r="AA203" s="2"/>
      <c r="AB203" s="2"/>
      <c r="AC203" s="2"/>
      <c r="AD203" s="2"/>
      <c r="AE203" s="2"/>
      <c r="AF203" s="2"/>
      <c r="AG203" s="2"/>
      <c r="AH203" s="2"/>
      <c r="AI203" s="2"/>
      <c r="AJ203" s="2"/>
      <c r="AK203" s="2"/>
      <c r="AL203" s="2"/>
      <c r="AM203" s="2"/>
      <c r="AN203" s="2"/>
      <c r="AO203" s="2"/>
      <c r="AP203" s="2"/>
      <c r="AQ203" s="2"/>
      <c r="AR203" s="2"/>
      <c r="AS203" s="2"/>
      <c r="AT203" s="2"/>
      <c r="AU203" s="2"/>
      <c r="AV203" s="2"/>
      <c r="AW203" s="2"/>
      <c r="AX203" s="2"/>
      <c r="AY203" s="2"/>
      <c r="AZ203" s="2"/>
      <c r="BA203" s="2"/>
      <c r="BB203" s="2"/>
      <c r="BC203" s="2"/>
      <c r="BD203" s="2"/>
      <c r="BE203" s="2"/>
      <c r="BF203" s="2"/>
      <c r="BG203" s="2"/>
      <c r="BH203" s="2"/>
      <c r="BI203" s="2"/>
      <c r="BJ203" s="2"/>
      <c r="BK203" s="2"/>
      <c r="BL203" s="2"/>
      <c r="BM203" s="2"/>
      <c r="BN203" s="2"/>
      <c r="BO203" s="2"/>
      <c r="BP203" s="2"/>
      <c r="BQ203" s="2"/>
      <c r="BR203" s="2"/>
      <c r="BS203" s="2"/>
      <c r="BT203" s="2"/>
      <c r="BU203" s="2"/>
      <c r="BV203" s="2"/>
      <c r="BW203" s="2"/>
      <c r="BX203" s="2"/>
      <c r="BY203" s="2"/>
      <c r="BZ203" s="2"/>
      <c r="CA203" s="2"/>
      <c r="CB203" s="2"/>
      <c r="CC203" s="2"/>
      <c r="CD203" s="2"/>
      <c r="CE203" s="2"/>
    </row>
    <row r="204" spans="1:83" ht="34.5" outlineLevel="1" thickBot="1" x14ac:dyDescent="0.3">
      <c r="A204" s="18" t="s">
        <v>538</v>
      </c>
      <c r="B204" s="19" t="s">
        <v>707</v>
      </c>
      <c r="C204" s="20">
        <v>1</v>
      </c>
      <c r="D204" s="21">
        <v>3985</v>
      </c>
      <c r="E204" s="21">
        <f t="shared" si="15"/>
        <v>3985</v>
      </c>
      <c r="F204" s="22" t="s">
        <v>693</v>
      </c>
      <c r="G204" s="63" t="s">
        <v>744</v>
      </c>
      <c r="H204" s="24"/>
      <c r="I204" s="24" t="s">
        <v>95</v>
      </c>
      <c r="J204" s="2"/>
      <c r="K204" s="2"/>
      <c r="L204" s="2"/>
      <c r="M204" s="2"/>
      <c r="N204" s="2"/>
      <c r="O204" s="2"/>
      <c r="P204" s="2"/>
      <c r="Q204" s="2"/>
      <c r="R204" s="2"/>
      <c r="S204" s="2"/>
      <c r="T204" s="2"/>
      <c r="U204" s="2"/>
      <c r="V204" s="2"/>
      <c r="W204" s="2"/>
      <c r="X204" s="2"/>
      <c r="Y204" s="2"/>
      <c r="Z204" s="2"/>
      <c r="AA204" s="2"/>
      <c r="AB204" s="2"/>
      <c r="AC204" s="2"/>
      <c r="AD204" s="2"/>
      <c r="AE204" s="2"/>
      <c r="AF204" s="2"/>
      <c r="AG204" s="2"/>
      <c r="AH204" s="2"/>
      <c r="AI204" s="2"/>
      <c r="AJ204" s="2"/>
      <c r="AK204" s="2"/>
      <c r="AL204" s="2"/>
      <c r="AM204" s="2"/>
      <c r="AN204" s="2"/>
      <c r="AO204" s="2"/>
      <c r="AP204" s="2"/>
      <c r="AQ204" s="2"/>
      <c r="AR204" s="2"/>
      <c r="AS204" s="2"/>
      <c r="AT204" s="2"/>
      <c r="AU204" s="2"/>
      <c r="AV204" s="2"/>
      <c r="AW204" s="2"/>
      <c r="AX204" s="2"/>
      <c r="AY204" s="2"/>
      <c r="AZ204" s="2"/>
      <c r="BA204" s="2"/>
      <c r="BB204" s="2"/>
      <c r="BC204" s="2"/>
      <c r="BD204" s="2"/>
      <c r="BE204" s="2"/>
      <c r="BF204" s="2"/>
      <c r="BG204" s="2"/>
      <c r="BH204" s="2"/>
      <c r="BI204" s="2"/>
      <c r="BJ204" s="2"/>
      <c r="BK204" s="2"/>
      <c r="BL204" s="2"/>
      <c r="BM204" s="2"/>
      <c r="BN204" s="2"/>
      <c r="BO204" s="2"/>
      <c r="BP204" s="2"/>
      <c r="BQ204" s="2"/>
      <c r="BR204" s="2"/>
      <c r="BS204" s="2"/>
      <c r="BT204" s="2"/>
      <c r="BU204" s="2"/>
      <c r="BV204" s="2"/>
      <c r="BW204" s="2"/>
      <c r="BX204" s="2"/>
      <c r="BY204" s="2"/>
      <c r="BZ204" s="2"/>
      <c r="CA204" s="2"/>
      <c r="CB204" s="2"/>
      <c r="CC204" s="2"/>
      <c r="CD204" s="2"/>
      <c r="CE204" s="2"/>
    </row>
    <row r="205" spans="1:83" ht="15.75" outlineLevel="1" thickBot="1" x14ac:dyDescent="0.3">
      <c r="A205" s="18"/>
      <c r="B205" s="19"/>
      <c r="C205" s="20"/>
      <c r="D205" s="21"/>
      <c r="E205" s="21">
        <f t="shared" si="15"/>
        <v>0</v>
      </c>
      <c r="F205" s="22"/>
      <c r="G205" s="23"/>
      <c r="H205" s="24"/>
      <c r="I205" s="24"/>
      <c r="J205" s="2"/>
      <c r="K205" s="2"/>
      <c r="L205" s="2"/>
      <c r="M205" s="2"/>
      <c r="N205" s="2"/>
      <c r="O205" s="2"/>
      <c r="P205" s="2"/>
      <c r="Q205" s="2"/>
      <c r="R205" s="2"/>
      <c r="S205" s="2"/>
      <c r="T205" s="2"/>
      <c r="U205" s="2"/>
      <c r="V205" s="2"/>
      <c r="W205" s="2"/>
      <c r="X205" s="2"/>
      <c r="Y205" s="2"/>
      <c r="Z205" s="2"/>
      <c r="AA205" s="2"/>
      <c r="AB205" s="2"/>
      <c r="AC205" s="2"/>
      <c r="AD205" s="2"/>
      <c r="AE205" s="2"/>
      <c r="AF205" s="2"/>
      <c r="AG205" s="2"/>
      <c r="AH205" s="2"/>
      <c r="AI205" s="2"/>
      <c r="AJ205" s="2"/>
      <c r="AK205" s="2"/>
      <c r="AL205" s="2"/>
      <c r="AM205" s="2"/>
      <c r="AN205" s="2"/>
      <c r="AO205" s="2"/>
      <c r="AP205" s="2"/>
      <c r="AQ205" s="2"/>
      <c r="AR205" s="2"/>
      <c r="AS205" s="2"/>
      <c r="AT205" s="2"/>
      <c r="AU205" s="2"/>
      <c r="AV205" s="2"/>
      <c r="AW205" s="2"/>
      <c r="AX205" s="2"/>
      <c r="AY205" s="2"/>
      <c r="AZ205" s="2"/>
      <c r="BA205" s="2"/>
      <c r="BB205" s="2"/>
      <c r="BC205" s="2"/>
      <c r="BD205" s="2"/>
      <c r="BE205" s="2"/>
      <c r="BF205" s="2"/>
      <c r="BG205" s="2"/>
      <c r="BH205" s="2"/>
      <c r="BI205" s="2"/>
      <c r="BJ205" s="2"/>
      <c r="BK205" s="2"/>
      <c r="BL205" s="2"/>
      <c r="BM205" s="2"/>
      <c r="BN205" s="2"/>
      <c r="BO205" s="2"/>
      <c r="BP205" s="2"/>
      <c r="BQ205" s="2"/>
      <c r="BR205" s="2"/>
      <c r="BS205" s="2"/>
      <c r="BT205" s="2"/>
      <c r="BU205" s="2"/>
      <c r="BV205" s="2"/>
      <c r="BW205" s="2"/>
      <c r="BX205" s="2"/>
      <c r="BY205" s="2"/>
      <c r="BZ205" s="2"/>
      <c r="CA205" s="2"/>
      <c r="CB205" s="2"/>
      <c r="CC205" s="2"/>
      <c r="CD205" s="2"/>
      <c r="CE205" s="2"/>
    </row>
    <row r="206" spans="1:83" ht="15.75" outlineLevel="1" thickBot="1" x14ac:dyDescent="0.3">
      <c r="A206" s="18"/>
      <c r="B206" s="19"/>
      <c r="C206" s="20"/>
      <c r="D206" s="21"/>
      <c r="E206" s="21">
        <f t="shared" si="15"/>
        <v>0</v>
      </c>
      <c r="F206" s="22"/>
      <c r="G206" s="23"/>
      <c r="H206" s="24"/>
      <c r="I206" s="24"/>
      <c r="J206" s="2"/>
      <c r="K206" s="2"/>
      <c r="L206" s="2"/>
      <c r="M206" s="2"/>
      <c r="N206" s="2"/>
      <c r="O206" s="2"/>
      <c r="P206" s="2"/>
      <c r="Q206" s="2"/>
      <c r="R206" s="2"/>
      <c r="S206" s="2"/>
      <c r="T206" s="2"/>
      <c r="U206" s="2"/>
      <c r="V206" s="2"/>
      <c r="W206" s="2"/>
      <c r="X206" s="2"/>
      <c r="Y206" s="2"/>
      <c r="Z206" s="2"/>
      <c r="AA206" s="2"/>
      <c r="AB206" s="2"/>
      <c r="AC206" s="2"/>
      <c r="AD206" s="2"/>
      <c r="AE206" s="2"/>
      <c r="AF206" s="2"/>
      <c r="AG206" s="2"/>
      <c r="AH206" s="2"/>
      <c r="AI206" s="2"/>
      <c r="AJ206" s="2"/>
      <c r="AK206" s="2"/>
      <c r="AL206" s="2"/>
      <c r="AM206" s="2"/>
      <c r="AN206" s="2"/>
      <c r="AO206" s="2"/>
      <c r="AP206" s="2"/>
      <c r="AQ206" s="2"/>
      <c r="AR206" s="2"/>
      <c r="AS206" s="2"/>
      <c r="AT206" s="2"/>
      <c r="AU206" s="2"/>
      <c r="AV206" s="2"/>
      <c r="AW206" s="2"/>
      <c r="AX206" s="2"/>
      <c r="AY206" s="2"/>
      <c r="AZ206" s="2"/>
      <c r="BA206" s="2"/>
      <c r="BB206" s="2"/>
      <c r="BC206" s="2"/>
      <c r="BD206" s="2"/>
      <c r="BE206" s="2"/>
      <c r="BF206" s="2"/>
      <c r="BG206" s="2"/>
      <c r="BH206" s="2"/>
      <c r="BI206" s="2"/>
      <c r="BJ206" s="2"/>
      <c r="BK206" s="2"/>
      <c r="BL206" s="2"/>
      <c r="BM206" s="2"/>
      <c r="BN206" s="2"/>
      <c r="BO206" s="2"/>
      <c r="BP206" s="2"/>
      <c r="BQ206" s="2"/>
      <c r="BR206" s="2"/>
      <c r="BS206" s="2"/>
      <c r="BT206" s="2"/>
      <c r="BU206" s="2"/>
      <c r="BV206" s="2"/>
      <c r="BW206" s="2"/>
      <c r="BX206" s="2"/>
      <c r="BY206" s="2"/>
      <c r="BZ206" s="2"/>
      <c r="CA206" s="2"/>
      <c r="CB206" s="2"/>
      <c r="CC206" s="2"/>
      <c r="CD206" s="2"/>
      <c r="CE206" s="2"/>
    </row>
    <row r="207" spans="1:83" ht="14.25" customHeight="1" outlineLevel="1" thickBot="1" x14ac:dyDescent="0.3">
      <c r="A207" s="18"/>
      <c r="B207" s="25"/>
      <c r="C207" s="20"/>
      <c r="D207" s="21"/>
      <c r="E207" s="21">
        <f t="shared" si="15"/>
        <v>0</v>
      </c>
      <c r="F207" s="22"/>
      <c r="G207" s="23"/>
      <c r="H207" s="24"/>
      <c r="I207" s="24"/>
      <c r="J207" s="2"/>
      <c r="K207" s="2"/>
      <c r="L207" s="2"/>
      <c r="M207" s="2"/>
      <c r="N207" s="2"/>
      <c r="O207" s="2"/>
      <c r="P207" s="2"/>
      <c r="Q207" s="2"/>
      <c r="R207" s="2"/>
      <c r="S207" s="2"/>
      <c r="T207" s="2"/>
      <c r="U207" s="2"/>
      <c r="V207" s="2"/>
      <c r="W207" s="2"/>
      <c r="X207" s="2"/>
      <c r="Y207" s="2"/>
      <c r="Z207" s="2"/>
      <c r="AA207" s="2"/>
      <c r="AB207" s="2"/>
      <c r="AC207" s="2"/>
      <c r="AD207" s="2"/>
      <c r="AE207" s="2"/>
      <c r="AF207" s="2"/>
      <c r="AG207" s="2"/>
      <c r="AH207" s="2"/>
      <c r="AI207" s="2"/>
      <c r="AJ207" s="2"/>
      <c r="AK207" s="2"/>
      <c r="AL207" s="2"/>
      <c r="AM207" s="2"/>
      <c r="AN207" s="2"/>
      <c r="AO207" s="2"/>
      <c r="AP207" s="2"/>
      <c r="AQ207" s="2"/>
      <c r="AR207" s="2"/>
      <c r="AS207" s="2"/>
      <c r="AT207" s="2"/>
      <c r="AU207" s="2"/>
      <c r="AV207" s="2"/>
      <c r="AW207" s="2"/>
      <c r="AX207" s="2"/>
      <c r="AY207" s="2"/>
      <c r="AZ207" s="2"/>
      <c r="BA207" s="2"/>
      <c r="BB207" s="2"/>
      <c r="BC207" s="2"/>
      <c r="BD207" s="2"/>
      <c r="BE207" s="2"/>
      <c r="BF207" s="2"/>
      <c r="BG207" s="2"/>
      <c r="BH207" s="2"/>
      <c r="BI207" s="2"/>
      <c r="BJ207" s="2"/>
      <c r="BK207" s="2"/>
      <c r="BL207" s="2"/>
      <c r="BM207" s="2"/>
      <c r="BN207" s="2"/>
      <c r="BO207" s="2"/>
      <c r="BP207" s="2"/>
      <c r="BQ207" s="2"/>
      <c r="BR207" s="2"/>
      <c r="BS207" s="2"/>
      <c r="BT207" s="2"/>
      <c r="BU207" s="2"/>
      <c r="BV207" s="2"/>
      <c r="BW207" s="2"/>
      <c r="BX207" s="2"/>
      <c r="BY207" s="2"/>
      <c r="BZ207" s="2"/>
      <c r="CA207" s="2"/>
      <c r="CB207" s="2"/>
      <c r="CC207" s="2"/>
      <c r="CD207" s="2"/>
      <c r="CE207" s="2"/>
    </row>
    <row r="208" spans="1:83" ht="15.75" customHeight="1" thickBot="1" x14ac:dyDescent="0.3">
      <c r="A208" s="186" t="s">
        <v>24</v>
      </c>
      <c r="B208" s="187"/>
      <c r="C208" s="187"/>
      <c r="D208" s="188"/>
      <c r="E208" s="152">
        <f>SUM(E197:E207)</f>
        <v>28440.55</v>
      </c>
      <c r="F208" s="22"/>
      <c r="G208" s="27"/>
      <c r="H208" s="24"/>
      <c r="I208" s="24"/>
      <c r="J208" s="2"/>
      <c r="K208" s="2"/>
      <c r="L208" s="2"/>
      <c r="M208" s="2"/>
      <c r="N208" s="2"/>
      <c r="O208" s="2"/>
      <c r="P208" s="2"/>
      <c r="Q208" s="2"/>
      <c r="R208" s="2"/>
      <c r="S208" s="2"/>
      <c r="T208" s="2"/>
      <c r="U208" s="2"/>
      <c r="V208" s="2"/>
      <c r="W208" s="2"/>
      <c r="X208" s="2"/>
      <c r="Y208" s="2"/>
      <c r="Z208" s="2"/>
      <c r="AA208" s="2"/>
      <c r="AB208" s="2"/>
      <c r="AC208" s="2"/>
      <c r="AD208" s="2"/>
      <c r="AE208" s="2"/>
      <c r="AF208" s="2"/>
      <c r="AG208" s="2"/>
      <c r="AH208" s="2"/>
      <c r="AI208" s="2"/>
      <c r="AJ208" s="2"/>
      <c r="AK208" s="2"/>
      <c r="AL208" s="2"/>
      <c r="AM208" s="2"/>
      <c r="AN208" s="2"/>
      <c r="AO208" s="2"/>
      <c r="AP208" s="2"/>
      <c r="AQ208" s="2"/>
      <c r="AR208" s="2"/>
      <c r="AS208" s="2"/>
      <c r="AT208" s="2"/>
      <c r="AU208" s="2"/>
      <c r="AV208" s="2"/>
      <c r="AW208" s="2"/>
      <c r="AX208" s="2"/>
      <c r="AY208" s="2"/>
      <c r="AZ208" s="2"/>
      <c r="BA208" s="2"/>
      <c r="BB208" s="2"/>
      <c r="BC208" s="2"/>
      <c r="BD208" s="2"/>
      <c r="BE208" s="2"/>
      <c r="BF208" s="2"/>
      <c r="BG208" s="2"/>
      <c r="BH208" s="2"/>
      <c r="BI208" s="2"/>
      <c r="BJ208" s="2"/>
      <c r="BK208" s="2"/>
      <c r="BL208" s="2"/>
      <c r="BM208" s="2"/>
      <c r="BN208" s="2"/>
      <c r="BO208" s="2"/>
      <c r="BP208" s="2"/>
      <c r="BQ208" s="2"/>
      <c r="BR208" s="2"/>
      <c r="BS208" s="2"/>
      <c r="BT208" s="2"/>
      <c r="BU208" s="2"/>
      <c r="BV208" s="2"/>
      <c r="BW208" s="2"/>
      <c r="BX208" s="2"/>
      <c r="BY208" s="2"/>
      <c r="BZ208" s="2"/>
      <c r="CA208" s="2"/>
      <c r="CB208" s="2"/>
      <c r="CC208" s="2"/>
      <c r="CD208" s="2"/>
      <c r="CE208" s="2"/>
    </row>
    <row r="209" spans="1:83" ht="15.75" thickBot="1" x14ac:dyDescent="0.3">
      <c r="A209" s="183" t="str">
        <f>+$R$1038</f>
        <v>Output / Activity 16 - Identification of potential Ecosystem Services (ES) associated with ecosystems</v>
      </c>
      <c r="B209" s="184"/>
      <c r="C209" s="184"/>
      <c r="D209" s="184"/>
      <c r="E209" s="184"/>
      <c r="F209" s="184"/>
      <c r="G209" s="185"/>
      <c r="H209" s="17"/>
      <c r="I209" s="17"/>
      <c r="J209" s="2"/>
      <c r="K209" s="2"/>
      <c r="L209" s="2"/>
      <c r="M209" s="2"/>
      <c r="N209" s="2"/>
      <c r="O209" s="2"/>
      <c r="P209" s="2"/>
      <c r="Q209" s="2"/>
      <c r="R209" s="2"/>
      <c r="S209" s="2"/>
      <c r="T209" s="2"/>
      <c r="U209" s="2"/>
      <c r="V209" s="2"/>
      <c r="W209" s="2"/>
      <c r="X209" s="2"/>
      <c r="Y209" s="2"/>
      <c r="Z209" s="2"/>
      <c r="AA209" s="2"/>
      <c r="AB209" s="2"/>
      <c r="AC209" s="2"/>
      <c r="AD209" s="2"/>
      <c r="AE209" s="2"/>
      <c r="AF209" s="2"/>
      <c r="AG209" s="2"/>
      <c r="AH209" s="2"/>
      <c r="AI209" s="2"/>
      <c r="AJ209" s="2"/>
      <c r="AK209" s="2"/>
      <c r="AL209" s="2"/>
      <c r="AM209" s="2"/>
      <c r="AN209" s="2"/>
      <c r="AO209" s="2"/>
      <c r="AP209" s="2"/>
      <c r="AQ209" s="2"/>
      <c r="AR209" s="2"/>
      <c r="AS209" s="2"/>
      <c r="AT209" s="2"/>
      <c r="AU209" s="2"/>
      <c r="AV209" s="2"/>
      <c r="AW209" s="2"/>
      <c r="AX209" s="2"/>
      <c r="AY209" s="2"/>
      <c r="AZ209" s="2"/>
      <c r="BA209" s="2"/>
      <c r="BB209" s="2"/>
      <c r="BC209" s="2"/>
      <c r="BD209" s="2"/>
      <c r="BE209" s="2"/>
      <c r="BF209" s="2"/>
      <c r="BG209" s="2"/>
      <c r="BH209" s="2"/>
      <c r="BI209" s="2"/>
      <c r="BJ209" s="2"/>
      <c r="BK209" s="2"/>
      <c r="BL209" s="2"/>
      <c r="BM209" s="2"/>
      <c r="BN209" s="2"/>
      <c r="BO209" s="2"/>
      <c r="BP209" s="2"/>
      <c r="BQ209" s="2"/>
      <c r="BR209" s="2"/>
      <c r="BS209" s="2"/>
      <c r="BT209" s="2"/>
      <c r="BU209" s="2"/>
      <c r="BV209" s="2"/>
      <c r="BW209" s="2"/>
      <c r="BX209" s="2"/>
      <c r="BY209" s="2"/>
      <c r="BZ209" s="2"/>
      <c r="CA209" s="2"/>
      <c r="CB209" s="2"/>
      <c r="CC209" s="2"/>
      <c r="CD209" s="2"/>
      <c r="CE209" s="2"/>
    </row>
    <row r="210" spans="1:83" ht="45.75" outlineLevel="1" thickBot="1" x14ac:dyDescent="0.3">
      <c r="A210" s="18" t="s">
        <v>955</v>
      </c>
      <c r="B210" s="62" t="s">
        <v>706</v>
      </c>
      <c r="C210" s="20">
        <v>1.47</v>
      </c>
      <c r="D210" s="21">
        <v>5160.1745454545453</v>
      </c>
      <c r="E210" s="21">
        <f>ROUND(C210*D210,2)</f>
        <v>7585.46</v>
      </c>
      <c r="F210" s="22" t="s">
        <v>692</v>
      </c>
      <c r="G210" s="63" t="s">
        <v>959</v>
      </c>
      <c r="H210" s="24"/>
      <c r="I210" s="24" t="s">
        <v>93</v>
      </c>
      <c r="J210" s="2"/>
      <c r="K210" s="2"/>
      <c r="L210" s="2"/>
      <c r="M210" s="2"/>
      <c r="N210" s="2"/>
      <c r="O210" s="2"/>
      <c r="P210" s="2"/>
      <c r="Q210" s="2"/>
      <c r="R210" s="2"/>
      <c r="S210" s="2"/>
      <c r="T210" s="2"/>
      <c r="U210" s="2"/>
      <c r="V210" s="2"/>
      <c r="W210" s="2"/>
      <c r="X210" s="2"/>
      <c r="Y210" s="2"/>
      <c r="Z210" s="2"/>
      <c r="AA210" s="2"/>
      <c r="AB210" s="2"/>
      <c r="AC210" s="2"/>
      <c r="AD210" s="2"/>
      <c r="AE210" s="2"/>
      <c r="AF210" s="2"/>
      <c r="AG210" s="2"/>
      <c r="AH210" s="2"/>
      <c r="AI210" s="2"/>
      <c r="AJ210" s="2"/>
      <c r="AK210" s="2"/>
      <c r="AL210" s="2"/>
      <c r="AM210" s="2"/>
      <c r="AN210" s="2"/>
      <c r="AO210" s="2"/>
      <c r="AP210" s="2"/>
      <c r="AQ210" s="2"/>
      <c r="AR210" s="2"/>
      <c r="AS210" s="2"/>
      <c r="AT210" s="2"/>
      <c r="AU210" s="2"/>
      <c r="AV210" s="2"/>
      <c r="AW210" s="2"/>
      <c r="AX210" s="2"/>
      <c r="AY210" s="2"/>
      <c r="AZ210" s="2"/>
      <c r="BA210" s="2"/>
      <c r="BB210" s="2"/>
      <c r="BC210" s="2"/>
      <c r="BD210" s="2"/>
      <c r="BE210" s="2"/>
      <c r="BF210" s="2"/>
      <c r="BG210" s="2"/>
      <c r="BH210" s="2"/>
      <c r="BI210" s="2"/>
      <c r="BJ210" s="2"/>
      <c r="BK210" s="2"/>
      <c r="BL210" s="2"/>
      <c r="BM210" s="2"/>
      <c r="BN210" s="2"/>
      <c r="BO210" s="2"/>
      <c r="BP210" s="2"/>
      <c r="BQ210" s="2"/>
      <c r="BR210" s="2"/>
      <c r="BS210" s="2"/>
      <c r="BT210" s="2"/>
      <c r="BU210" s="2"/>
      <c r="BV210" s="2"/>
      <c r="BW210" s="2"/>
      <c r="BX210" s="2"/>
      <c r="BY210" s="2"/>
      <c r="BZ210" s="2"/>
      <c r="CA210" s="2"/>
      <c r="CB210" s="2"/>
      <c r="CC210" s="2"/>
      <c r="CD210" s="2"/>
      <c r="CE210" s="2"/>
    </row>
    <row r="211" spans="1:83" ht="45.75" outlineLevel="1" thickBot="1" x14ac:dyDescent="0.3">
      <c r="A211" s="18" t="s">
        <v>957</v>
      </c>
      <c r="B211" s="62" t="s">
        <v>706</v>
      </c>
      <c r="C211" s="20">
        <v>0.63</v>
      </c>
      <c r="D211" s="21">
        <v>5160.1745454545453</v>
      </c>
      <c r="E211" s="21">
        <f>ROUND(C211*D211,2)</f>
        <v>3250.91</v>
      </c>
      <c r="F211" s="22" t="s">
        <v>692</v>
      </c>
      <c r="G211" s="63" t="s">
        <v>960</v>
      </c>
      <c r="H211" s="24"/>
      <c r="I211" s="24" t="s">
        <v>93</v>
      </c>
      <c r="J211" s="2"/>
      <c r="K211" s="2"/>
      <c r="L211" s="2"/>
      <c r="M211" s="2"/>
      <c r="N211" s="2"/>
      <c r="O211" s="2"/>
      <c r="P211" s="2"/>
      <c r="Q211" s="2"/>
      <c r="R211" s="2"/>
      <c r="S211" s="2"/>
      <c r="T211" s="2"/>
      <c r="U211" s="2"/>
      <c r="V211" s="2"/>
      <c r="W211" s="2"/>
      <c r="X211" s="2"/>
      <c r="Y211" s="2"/>
      <c r="Z211" s="2"/>
      <c r="AA211" s="2"/>
      <c r="AB211" s="2"/>
      <c r="AC211" s="2"/>
      <c r="AD211" s="2"/>
      <c r="AE211" s="2"/>
      <c r="AF211" s="2"/>
      <c r="AG211" s="2"/>
      <c r="AH211" s="2"/>
      <c r="AI211" s="2"/>
      <c r="AJ211" s="2"/>
      <c r="AK211" s="2"/>
      <c r="AL211" s="2"/>
      <c r="AM211" s="2"/>
      <c r="AN211" s="2"/>
      <c r="AO211" s="2"/>
      <c r="AP211" s="2"/>
      <c r="AQ211" s="2"/>
      <c r="AR211" s="2"/>
      <c r="AS211" s="2"/>
      <c r="AT211" s="2"/>
      <c r="AU211" s="2"/>
      <c r="AV211" s="2"/>
      <c r="AW211" s="2"/>
      <c r="AX211" s="2"/>
      <c r="AY211" s="2"/>
      <c r="AZ211" s="2"/>
      <c r="BA211" s="2"/>
      <c r="BB211" s="2"/>
      <c r="BC211" s="2"/>
      <c r="BD211" s="2"/>
      <c r="BE211" s="2"/>
      <c r="BF211" s="2"/>
      <c r="BG211" s="2"/>
      <c r="BH211" s="2"/>
      <c r="BI211" s="2"/>
      <c r="BJ211" s="2"/>
      <c r="BK211" s="2"/>
      <c r="BL211" s="2"/>
      <c r="BM211" s="2"/>
      <c r="BN211" s="2"/>
      <c r="BO211" s="2"/>
      <c r="BP211" s="2"/>
      <c r="BQ211" s="2"/>
      <c r="BR211" s="2"/>
      <c r="BS211" s="2"/>
      <c r="BT211" s="2"/>
      <c r="BU211" s="2"/>
      <c r="BV211" s="2"/>
      <c r="BW211" s="2"/>
      <c r="BX211" s="2"/>
      <c r="BY211" s="2"/>
      <c r="BZ211" s="2"/>
      <c r="CA211" s="2"/>
      <c r="CB211" s="2"/>
      <c r="CC211" s="2"/>
      <c r="CD211" s="2"/>
      <c r="CE211" s="2"/>
    </row>
    <row r="212" spans="1:83" ht="45.75" outlineLevel="1" thickBot="1" x14ac:dyDescent="0.3">
      <c r="A212" s="18" t="s">
        <v>536</v>
      </c>
      <c r="B212" s="62" t="s">
        <v>706</v>
      </c>
      <c r="C212" s="20">
        <v>2.9</v>
      </c>
      <c r="D212" s="21">
        <v>1331.74</v>
      </c>
      <c r="E212" s="21">
        <f>ROUND(C212*D212,2)</f>
        <v>3862.05</v>
      </c>
      <c r="F212" s="22" t="s">
        <v>692</v>
      </c>
      <c r="G212" s="63" t="s">
        <v>745</v>
      </c>
      <c r="H212" s="24"/>
      <c r="I212" s="24" t="s">
        <v>93</v>
      </c>
      <c r="J212" s="2"/>
      <c r="K212" s="2"/>
      <c r="L212" s="2"/>
      <c r="M212" s="2"/>
      <c r="N212" s="2"/>
      <c r="O212" s="2"/>
      <c r="P212" s="2"/>
      <c r="Q212" s="2"/>
      <c r="R212" s="2"/>
      <c r="S212" s="2"/>
      <c r="T212" s="2"/>
      <c r="U212" s="2"/>
      <c r="V212" s="2"/>
      <c r="W212" s="2"/>
      <c r="X212" s="2"/>
      <c r="Y212" s="2"/>
      <c r="Z212" s="2"/>
      <c r="AA212" s="2"/>
      <c r="AB212" s="2"/>
      <c r="AC212" s="2"/>
      <c r="AD212" s="2"/>
      <c r="AE212" s="2"/>
      <c r="AF212" s="2"/>
      <c r="AG212" s="2"/>
      <c r="AH212" s="2"/>
      <c r="AI212" s="2"/>
      <c r="AJ212" s="2"/>
      <c r="AK212" s="2"/>
      <c r="AL212" s="2"/>
      <c r="AM212" s="2"/>
      <c r="AN212" s="2"/>
      <c r="AO212" s="2"/>
      <c r="AP212" s="2"/>
      <c r="AQ212" s="2"/>
      <c r="AR212" s="2"/>
      <c r="AS212" s="2"/>
      <c r="AT212" s="2"/>
      <c r="AU212" s="2"/>
      <c r="AV212" s="2"/>
      <c r="AW212" s="2"/>
      <c r="AX212" s="2"/>
      <c r="AY212" s="2"/>
      <c r="AZ212" s="2"/>
      <c r="BA212" s="2"/>
      <c r="BB212" s="2"/>
      <c r="BC212" s="2"/>
      <c r="BD212" s="2"/>
      <c r="BE212" s="2"/>
      <c r="BF212" s="2"/>
      <c r="BG212" s="2"/>
      <c r="BH212" s="2"/>
      <c r="BI212" s="2"/>
      <c r="BJ212" s="2"/>
      <c r="BK212" s="2"/>
      <c r="BL212" s="2"/>
      <c r="BM212" s="2"/>
      <c r="BN212" s="2"/>
      <c r="BO212" s="2"/>
      <c r="BP212" s="2"/>
      <c r="BQ212" s="2"/>
      <c r="BR212" s="2"/>
      <c r="BS212" s="2"/>
      <c r="BT212" s="2"/>
      <c r="BU212" s="2"/>
      <c r="BV212" s="2"/>
      <c r="BW212" s="2"/>
      <c r="BX212" s="2"/>
      <c r="BY212" s="2"/>
      <c r="BZ212" s="2"/>
      <c r="CA212" s="2"/>
      <c r="CB212" s="2"/>
      <c r="CC212" s="2"/>
      <c r="CD212" s="2"/>
      <c r="CE212" s="2"/>
    </row>
    <row r="213" spans="1:83" ht="45.75" outlineLevel="1" thickBot="1" x14ac:dyDescent="0.3">
      <c r="A213" s="18" t="s">
        <v>537</v>
      </c>
      <c r="B213" s="62" t="s">
        <v>706</v>
      </c>
      <c r="C213" s="20">
        <v>0.27272727272727271</v>
      </c>
      <c r="D213" s="21">
        <v>9407.6666666666661</v>
      </c>
      <c r="E213" s="21">
        <f>ROUND(C213*D213,2)</f>
        <v>2565.73</v>
      </c>
      <c r="F213" s="22" t="s">
        <v>692</v>
      </c>
      <c r="G213" s="63" t="s">
        <v>743</v>
      </c>
      <c r="H213" s="24"/>
      <c r="I213" s="24" t="s">
        <v>95</v>
      </c>
      <c r="J213" s="2"/>
      <c r="K213" s="2"/>
      <c r="L213" s="2"/>
      <c r="M213" s="2"/>
      <c r="N213" s="2"/>
      <c r="O213" s="2"/>
      <c r="P213" s="2"/>
      <c r="Q213" s="2"/>
      <c r="R213" s="2"/>
      <c r="S213" s="2"/>
      <c r="T213" s="2"/>
      <c r="U213" s="2"/>
      <c r="V213" s="2"/>
      <c r="W213" s="2"/>
      <c r="X213" s="2"/>
      <c r="Y213" s="2"/>
      <c r="Z213" s="2"/>
      <c r="AA213" s="2"/>
      <c r="AB213" s="2"/>
      <c r="AC213" s="2"/>
      <c r="AD213" s="2"/>
      <c r="AE213" s="2"/>
      <c r="AF213" s="2"/>
      <c r="AG213" s="2"/>
      <c r="AH213" s="2"/>
      <c r="AI213" s="2"/>
      <c r="AJ213" s="2"/>
      <c r="AK213" s="2"/>
      <c r="AL213" s="2"/>
      <c r="AM213" s="2"/>
      <c r="AN213" s="2"/>
      <c r="AO213" s="2"/>
      <c r="AP213" s="2"/>
      <c r="AQ213" s="2"/>
      <c r="AR213" s="2"/>
      <c r="AS213" s="2"/>
      <c r="AT213" s="2"/>
      <c r="AU213" s="2"/>
      <c r="AV213" s="2"/>
      <c r="AW213" s="2"/>
      <c r="AX213" s="2"/>
      <c r="AY213" s="2"/>
      <c r="AZ213" s="2"/>
      <c r="BA213" s="2"/>
      <c r="BB213" s="2"/>
      <c r="BC213" s="2"/>
      <c r="BD213" s="2"/>
      <c r="BE213" s="2"/>
      <c r="BF213" s="2"/>
      <c r="BG213" s="2"/>
      <c r="BH213" s="2"/>
      <c r="BI213" s="2"/>
      <c r="BJ213" s="2"/>
      <c r="BK213" s="2"/>
      <c r="BL213" s="2"/>
      <c r="BM213" s="2"/>
      <c r="BN213" s="2"/>
      <c r="BO213" s="2"/>
      <c r="BP213" s="2"/>
      <c r="BQ213" s="2"/>
      <c r="BR213" s="2"/>
      <c r="BS213" s="2"/>
      <c r="BT213" s="2"/>
      <c r="BU213" s="2"/>
      <c r="BV213" s="2"/>
      <c r="BW213" s="2"/>
      <c r="BX213" s="2"/>
      <c r="BY213" s="2"/>
      <c r="BZ213" s="2"/>
      <c r="CA213" s="2"/>
      <c r="CB213" s="2"/>
      <c r="CC213" s="2"/>
      <c r="CD213" s="2"/>
      <c r="CE213" s="2"/>
    </row>
    <row r="214" spans="1:83" ht="15.75" outlineLevel="1" thickBot="1" x14ac:dyDescent="0.3">
      <c r="A214" s="18"/>
      <c r="B214" s="19"/>
      <c r="C214" s="20"/>
      <c r="D214" s="21"/>
      <c r="E214" s="21">
        <f t="shared" ref="E214:E220" si="16">C214*D214</f>
        <v>0</v>
      </c>
      <c r="F214" s="22"/>
      <c r="G214" s="23"/>
      <c r="H214" s="24"/>
      <c r="I214" s="24"/>
      <c r="J214" s="2"/>
      <c r="K214" s="2"/>
      <c r="L214" s="2"/>
      <c r="M214" s="2"/>
      <c r="N214" s="2"/>
      <c r="O214" s="2"/>
      <c r="P214" s="2"/>
      <c r="Q214" s="2"/>
      <c r="R214" s="2"/>
      <c r="S214" s="2"/>
      <c r="T214" s="2"/>
      <c r="U214" s="2"/>
      <c r="V214" s="2"/>
      <c r="W214" s="2"/>
      <c r="X214" s="2"/>
      <c r="Y214" s="2"/>
      <c r="Z214" s="2"/>
      <c r="AA214" s="2"/>
      <c r="AB214" s="2"/>
      <c r="AC214" s="2"/>
      <c r="AD214" s="2"/>
      <c r="AE214" s="2"/>
      <c r="AF214" s="2"/>
      <c r="AG214" s="2"/>
      <c r="AH214" s="2"/>
      <c r="AI214" s="2"/>
      <c r="AJ214" s="2"/>
      <c r="AK214" s="2"/>
      <c r="AL214" s="2"/>
      <c r="AM214" s="2"/>
      <c r="AN214" s="2"/>
      <c r="AO214" s="2"/>
      <c r="AP214" s="2"/>
      <c r="AQ214" s="2"/>
      <c r="AR214" s="2"/>
      <c r="AS214" s="2"/>
      <c r="AT214" s="2"/>
      <c r="AU214" s="2"/>
      <c r="AV214" s="2"/>
      <c r="AW214" s="2"/>
      <c r="AX214" s="2"/>
      <c r="AY214" s="2"/>
      <c r="AZ214" s="2"/>
      <c r="BA214" s="2"/>
      <c r="BB214" s="2"/>
      <c r="BC214" s="2"/>
      <c r="BD214" s="2"/>
      <c r="BE214" s="2"/>
      <c r="BF214" s="2"/>
      <c r="BG214" s="2"/>
      <c r="BH214" s="2"/>
      <c r="BI214" s="2"/>
      <c r="BJ214" s="2"/>
      <c r="BK214" s="2"/>
      <c r="BL214" s="2"/>
      <c r="BM214" s="2"/>
      <c r="BN214" s="2"/>
      <c r="BO214" s="2"/>
      <c r="BP214" s="2"/>
      <c r="BQ214" s="2"/>
      <c r="BR214" s="2"/>
      <c r="BS214" s="2"/>
      <c r="BT214" s="2"/>
      <c r="BU214" s="2"/>
      <c r="BV214" s="2"/>
      <c r="BW214" s="2"/>
      <c r="BX214" s="2"/>
      <c r="BY214" s="2"/>
      <c r="BZ214" s="2"/>
      <c r="CA214" s="2"/>
      <c r="CB214" s="2"/>
      <c r="CC214" s="2"/>
      <c r="CD214" s="2"/>
      <c r="CE214" s="2"/>
    </row>
    <row r="215" spans="1:83" ht="15.75" outlineLevel="1" thickBot="1" x14ac:dyDescent="0.3">
      <c r="A215" s="18"/>
      <c r="B215" s="19"/>
      <c r="C215" s="20"/>
      <c r="D215" s="21"/>
      <c r="E215" s="21">
        <f t="shared" si="16"/>
        <v>0</v>
      </c>
      <c r="F215" s="22"/>
      <c r="G215" s="23"/>
      <c r="H215" s="24"/>
      <c r="I215" s="24"/>
      <c r="J215" s="2"/>
      <c r="K215" s="2"/>
      <c r="L215" s="2"/>
      <c r="M215" s="2"/>
      <c r="N215" s="2"/>
      <c r="O215" s="2"/>
      <c r="P215" s="2"/>
      <c r="Q215" s="2"/>
      <c r="R215" s="2"/>
      <c r="S215" s="2"/>
      <c r="T215" s="2"/>
      <c r="U215" s="2"/>
      <c r="V215" s="2"/>
      <c r="W215" s="2"/>
      <c r="X215" s="2"/>
      <c r="Y215" s="2"/>
      <c r="Z215" s="2"/>
      <c r="AA215" s="2"/>
      <c r="AB215" s="2"/>
      <c r="AC215" s="2"/>
      <c r="AD215" s="2"/>
      <c r="AE215" s="2"/>
      <c r="AF215" s="2"/>
      <c r="AG215" s="2"/>
      <c r="AH215" s="2"/>
      <c r="AI215" s="2"/>
      <c r="AJ215" s="2"/>
      <c r="AK215" s="2"/>
      <c r="AL215" s="2"/>
      <c r="AM215" s="2"/>
      <c r="AN215" s="2"/>
      <c r="AO215" s="2"/>
      <c r="AP215" s="2"/>
      <c r="AQ215" s="2"/>
      <c r="AR215" s="2"/>
      <c r="AS215" s="2"/>
      <c r="AT215" s="2"/>
      <c r="AU215" s="2"/>
      <c r="AV215" s="2"/>
      <c r="AW215" s="2"/>
      <c r="AX215" s="2"/>
      <c r="AY215" s="2"/>
      <c r="AZ215" s="2"/>
      <c r="BA215" s="2"/>
      <c r="BB215" s="2"/>
      <c r="BC215" s="2"/>
      <c r="BD215" s="2"/>
      <c r="BE215" s="2"/>
      <c r="BF215" s="2"/>
      <c r="BG215" s="2"/>
      <c r="BH215" s="2"/>
      <c r="BI215" s="2"/>
      <c r="BJ215" s="2"/>
      <c r="BK215" s="2"/>
      <c r="BL215" s="2"/>
      <c r="BM215" s="2"/>
      <c r="BN215" s="2"/>
      <c r="BO215" s="2"/>
      <c r="BP215" s="2"/>
      <c r="BQ215" s="2"/>
      <c r="BR215" s="2"/>
      <c r="BS215" s="2"/>
      <c r="BT215" s="2"/>
      <c r="BU215" s="2"/>
      <c r="BV215" s="2"/>
      <c r="BW215" s="2"/>
      <c r="BX215" s="2"/>
      <c r="BY215" s="2"/>
      <c r="BZ215" s="2"/>
      <c r="CA215" s="2"/>
      <c r="CB215" s="2"/>
      <c r="CC215" s="2"/>
      <c r="CD215" s="2"/>
      <c r="CE215" s="2"/>
    </row>
    <row r="216" spans="1:83" ht="15.75" outlineLevel="1" thickBot="1" x14ac:dyDescent="0.3">
      <c r="A216" s="18"/>
      <c r="B216" s="19"/>
      <c r="C216" s="20"/>
      <c r="D216" s="21"/>
      <c r="E216" s="21">
        <f t="shared" si="16"/>
        <v>0</v>
      </c>
      <c r="F216" s="22"/>
      <c r="G216" s="23"/>
      <c r="H216" s="24"/>
      <c r="I216" s="24"/>
      <c r="J216" s="2"/>
      <c r="K216" s="2"/>
      <c r="L216" s="2"/>
      <c r="M216" s="2"/>
      <c r="N216" s="2"/>
      <c r="O216" s="2"/>
      <c r="P216" s="2"/>
      <c r="Q216" s="2"/>
      <c r="R216" s="2"/>
      <c r="S216" s="2"/>
      <c r="T216" s="2"/>
      <c r="U216" s="2"/>
      <c r="V216" s="2"/>
      <c r="W216" s="2"/>
      <c r="X216" s="2"/>
      <c r="Y216" s="2"/>
      <c r="Z216" s="2"/>
      <c r="AA216" s="2"/>
      <c r="AB216" s="2"/>
      <c r="AC216" s="2"/>
      <c r="AD216" s="2"/>
      <c r="AE216" s="2"/>
      <c r="AF216" s="2"/>
      <c r="AG216" s="2"/>
      <c r="AH216" s="2"/>
      <c r="AI216" s="2"/>
      <c r="AJ216" s="2"/>
      <c r="AK216" s="2"/>
      <c r="AL216" s="2"/>
      <c r="AM216" s="2"/>
      <c r="AN216" s="2"/>
      <c r="AO216" s="2"/>
      <c r="AP216" s="2"/>
      <c r="AQ216" s="2"/>
      <c r="AR216" s="2"/>
      <c r="AS216" s="2"/>
      <c r="AT216" s="2"/>
      <c r="AU216" s="2"/>
      <c r="AV216" s="2"/>
      <c r="AW216" s="2"/>
      <c r="AX216" s="2"/>
      <c r="AY216" s="2"/>
      <c r="AZ216" s="2"/>
      <c r="BA216" s="2"/>
      <c r="BB216" s="2"/>
      <c r="BC216" s="2"/>
      <c r="BD216" s="2"/>
      <c r="BE216" s="2"/>
      <c r="BF216" s="2"/>
      <c r="BG216" s="2"/>
      <c r="BH216" s="2"/>
      <c r="BI216" s="2"/>
      <c r="BJ216" s="2"/>
      <c r="BK216" s="2"/>
      <c r="BL216" s="2"/>
      <c r="BM216" s="2"/>
      <c r="BN216" s="2"/>
      <c r="BO216" s="2"/>
      <c r="BP216" s="2"/>
      <c r="BQ216" s="2"/>
      <c r="BR216" s="2"/>
      <c r="BS216" s="2"/>
      <c r="BT216" s="2"/>
      <c r="BU216" s="2"/>
      <c r="BV216" s="2"/>
      <c r="BW216" s="2"/>
      <c r="BX216" s="2"/>
      <c r="BY216" s="2"/>
      <c r="BZ216" s="2"/>
      <c r="CA216" s="2"/>
      <c r="CB216" s="2"/>
      <c r="CC216" s="2"/>
      <c r="CD216" s="2"/>
      <c r="CE216" s="2"/>
    </row>
    <row r="217" spans="1:83" ht="15.75" outlineLevel="1" thickBot="1" x14ac:dyDescent="0.3">
      <c r="A217" s="18"/>
      <c r="B217" s="19"/>
      <c r="C217" s="20"/>
      <c r="D217" s="21"/>
      <c r="E217" s="21">
        <f t="shared" si="16"/>
        <v>0</v>
      </c>
      <c r="F217" s="22"/>
      <c r="G217" s="23"/>
      <c r="H217" s="24"/>
      <c r="I217" s="24"/>
      <c r="J217" s="2"/>
      <c r="K217" s="2"/>
      <c r="L217" s="2"/>
      <c r="M217" s="2"/>
      <c r="N217" s="2"/>
      <c r="O217" s="2"/>
      <c r="P217" s="2"/>
      <c r="Q217" s="2"/>
      <c r="R217" s="2"/>
      <c r="S217" s="2"/>
      <c r="T217" s="2"/>
      <c r="U217" s="2"/>
      <c r="V217" s="2"/>
      <c r="W217" s="2"/>
      <c r="X217" s="2"/>
      <c r="Y217" s="2"/>
      <c r="Z217" s="2"/>
      <c r="AA217" s="2"/>
      <c r="AB217" s="2"/>
      <c r="AC217" s="2"/>
      <c r="AD217" s="2"/>
      <c r="AE217" s="2"/>
      <c r="AF217" s="2"/>
      <c r="AG217" s="2"/>
      <c r="AH217" s="2"/>
      <c r="AI217" s="2"/>
      <c r="AJ217" s="2"/>
      <c r="AK217" s="2"/>
      <c r="AL217" s="2"/>
      <c r="AM217" s="2"/>
      <c r="AN217" s="2"/>
      <c r="AO217" s="2"/>
      <c r="AP217" s="2"/>
      <c r="AQ217" s="2"/>
      <c r="AR217" s="2"/>
      <c r="AS217" s="2"/>
      <c r="AT217" s="2"/>
      <c r="AU217" s="2"/>
      <c r="AV217" s="2"/>
      <c r="AW217" s="2"/>
      <c r="AX217" s="2"/>
      <c r="AY217" s="2"/>
      <c r="AZ217" s="2"/>
      <c r="BA217" s="2"/>
      <c r="BB217" s="2"/>
      <c r="BC217" s="2"/>
      <c r="BD217" s="2"/>
      <c r="BE217" s="2"/>
      <c r="BF217" s="2"/>
      <c r="BG217" s="2"/>
      <c r="BH217" s="2"/>
      <c r="BI217" s="2"/>
      <c r="BJ217" s="2"/>
      <c r="BK217" s="2"/>
      <c r="BL217" s="2"/>
      <c r="BM217" s="2"/>
      <c r="BN217" s="2"/>
      <c r="BO217" s="2"/>
      <c r="BP217" s="2"/>
      <c r="BQ217" s="2"/>
      <c r="BR217" s="2"/>
      <c r="BS217" s="2"/>
      <c r="BT217" s="2"/>
      <c r="BU217" s="2"/>
      <c r="BV217" s="2"/>
      <c r="BW217" s="2"/>
      <c r="BX217" s="2"/>
      <c r="BY217" s="2"/>
      <c r="BZ217" s="2"/>
      <c r="CA217" s="2"/>
      <c r="CB217" s="2"/>
      <c r="CC217" s="2"/>
      <c r="CD217" s="2"/>
      <c r="CE217" s="2"/>
    </row>
    <row r="218" spans="1:83" ht="15.75" outlineLevel="1" thickBot="1" x14ac:dyDescent="0.3">
      <c r="A218" s="18"/>
      <c r="B218" s="19"/>
      <c r="C218" s="20"/>
      <c r="D218" s="21"/>
      <c r="E218" s="21">
        <f t="shared" si="16"/>
        <v>0</v>
      </c>
      <c r="F218" s="22"/>
      <c r="G218" s="23"/>
      <c r="H218" s="24"/>
      <c r="I218" s="24"/>
      <c r="J218" s="2"/>
      <c r="K218" s="2"/>
      <c r="L218" s="2"/>
      <c r="M218" s="2"/>
      <c r="N218" s="2"/>
      <c r="O218" s="2"/>
      <c r="P218" s="2"/>
      <c r="Q218" s="2"/>
      <c r="R218" s="2"/>
      <c r="S218" s="2"/>
      <c r="T218" s="2"/>
      <c r="U218" s="2"/>
      <c r="V218" s="2"/>
      <c r="W218" s="2"/>
      <c r="X218" s="2"/>
      <c r="Y218" s="2"/>
      <c r="Z218" s="2"/>
      <c r="AA218" s="2"/>
      <c r="AB218" s="2"/>
      <c r="AC218" s="2"/>
      <c r="AD218" s="2"/>
      <c r="AE218" s="2"/>
      <c r="AF218" s="2"/>
      <c r="AG218" s="2"/>
      <c r="AH218" s="2"/>
      <c r="AI218" s="2"/>
      <c r="AJ218" s="2"/>
      <c r="AK218" s="2"/>
      <c r="AL218" s="2"/>
      <c r="AM218" s="2"/>
      <c r="AN218" s="2"/>
      <c r="AO218" s="2"/>
      <c r="AP218" s="2"/>
      <c r="AQ218" s="2"/>
      <c r="AR218" s="2"/>
      <c r="AS218" s="2"/>
      <c r="AT218" s="2"/>
      <c r="AU218" s="2"/>
      <c r="AV218" s="2"/>
      <c r="AW218" s="2"/>
      <c r="AX218" s="2"/>
      <c r="AY218" s="2"/>
      <c r="AZ218" s="2"/>
      <c r="BA218" s="2"/>
      <c r="BB218" s="2"/>
      <c r="BC218" s="2"/>
      <c r="BD218" s="2"/>
      <c r="BE218" s="2"/>
      <c r="BF218" s="2"/>
      <c r="BG218" s="2"/>
      <c r="BH218" s="2"/>
      <c r="BI218" s="2"/>
      <c r="BJ218" s="2"/>
      <c r="BK218" s="2"/>
      <c r="BL218" s="2"/>
      <c r="BM218" s="2"/>
      <c r="BN218" s="2"/>
      <c r="BO218" s="2"/>
      <c r="BP218" s="2"/>
      <c r="BQ218" s="2"/>
      <c r="BR218" s="2"/>
      <c r="BS218" s="2"/>
      <c r="BT218" s="2"/>
      <c r="BU218" s="2"/>
      <c r="BV218" s="2"/>
      <c r="BW218" s="2"/>
      <c r="BX218" s="2"/>
      <c r="BY218" s="2"/>
      <c r="BZ218" s="2"/>
      <c r="CA218" s="2"/>
      <c r="CB218" s="2"/>
      <c r="CC218" s="2"/>
      <c r="CD218" s="2"/>
      <c r="CE218" s="2"/>
    </row>
    <row r="219" spans="1:83" ht="15.75" outlineLevel="1" thickBot="1" x14ac:dyDescent="0.3">
      <c r="A219" s="18"/>
      <c r="B219" s="19"/>
      <c r="C219" s="20"/>
      <c r="D219" s="21"/>
      <c r="E219" s="21">
        <f t="shared" si="16"/>
        <v>0</v>
      </c>
      <c r="F219" s="22"/>
      <c r="G219" s="23"/>
      <c r="H219" s="24"/>
      <c r="I219" s="24"/>
      <c r="J219" s="2"/>
      <c r="K219" s="2"/>
      <c r="L219" s="2"/>
      <c r="M219" s="2"/>
      <c r="N219" s="2"/>
      <c r="O219" s="2"/>
      <c r="P219" s="2"/>
      <c r="Q219" s="2"/>
      <c r="R219" s="2"/>
      <c r="S219" s="2"/>
      <c r="T219" s="2"/>
      <c r="U219" s="2"/>
      <c r="V219" s="2"/>
      <c r="W219" s="2"/>
      <c r="X219" s="2"/>
      <c r="Y219" s="2"/>
      <c r="Z219" s="2"/>
      <c r="AA219" s="2"/>
      <c r="AB219" s="2"/>
      <c r="AC219" s="2"/>
      <c r="AD219" s="2"/>
      <c r="AE219" s="2"/>
      <c r="AF219" s="2"/>
      <c r="AG219" s="2"/>
      <c r="AH219" s="2"/>
      <c r="AI219" s="2"/>
      <c r="AJ219" s="2"/>
      <c r="AK219" s="2"/>
      <c r="AL219" s="2"/>
      <c r="AM219" s="2"/>
      <c r="AN219" s="2"/>
      <c r="AO219" s="2"/>
      <c r="AP219" s="2"/>
      <c r="AQ219" s="2"/>
      <c r="AR219" s="2"/>
      <c r="AS219" s="2"/>
      <c r="AT219" s="2"/>
      <c r="AU219" s="2"/>
      <c r="AV219" s="2"/>
      <c r="AW219" s="2"/>
      <c r="AX219" s="2"/>
      <c r="AY219" s="2"/>
      <c r="AZ219" s="2"/>
      <c r="BA219" s="2"/>
      <c r="BB219" s="2"/>
      <c r="BC219" s="2"/>
      <c r="BD219" s="2"/>
      <c r="BE219" s="2"/>
      <c r="BF219" s="2"/>
      <c r="BG219" s="2"/>
      <c r="BH219" s="2"/>
      <c r="BI219" s="2"/>
      <c r="BJ219" s="2"/>
      <c r="BK219" s="2"/>
      <c r="BL219" s="2"/>
      <c r="BM219" s="2"/>
      <c r="BN219" s="2"/>
      <c r="BO219" s="2"/>
      <c r="BP219" s="2"/>
      <c r="BQ219" s="2"/>
      <c r="BR219" s="2"/>
      <c r="BS219" s="2"/>
      <c r="BT219" s="2"/>
      <c r="BU219" s="2"/>
      <c r="BV219" s="2"/>
      <c r="BW219" s="2"/>
      <c r="BX219" s="2"/>
      <c r="BY219" s="2"/>
      <c r="BZ219" s="2"/>
      <c r="CA219" s="2"/>
      <c r="CB219" s="2"/>
      <c r="CC219" s="2"/>
      <c r="CD219" s="2"/>
      <c r="CE219" s="2"/>
    </row>
    <row r="220" spans="1:83" ht="14.25" customHeight="1" outlineLevel="1" thickBot="1" x14ac:dyDescent="0.3">
      <c r="A220" s="18"/>
      <c r="B220" s="25"/>
      <c r="C220" s="20"/>
      <c r="D220" s="21"/>
      <c r="E220" s="21">
        <f t="shared" si="16"/>
        <v>0</v>
      </c>
      <c r="F220" s="22"/>
      <c r="G220" s="23"/>
      <c r="H220" s="24"/>
      <c r="I220" s="24"/>
      <c r="J220" s="2"/>
      <c r="K220" s="2"/>
      <c r="L220" s="2"/>
      <c r="M220" s="2"/>
      <c r="N220" s="2"/>
      <c r="O220" s="2"/>
      <c r="P220" s="2"/>
      <c r="Q220" s="2"/>
      <c r="R220" s="2"/>
      <c r="S220" s="2"/>
      <c r="T220" s="2"/>
      <c r="U220" s="2"/>
      <c r="V220" s="2"/>
      <c r="W220" s="2"/>
      <c r="X220" s="2"/>
      <c r="Y220" s="2"/>
      <c r="Z220" s="2"/>
      <c r="AA220" s="2"/>
      <c r="AB220" s="2"/>
      <c r="AC220" s="2"/>
      <c r="AD220" s="2"/>
      <c r="AE220" s="2"/>
      <c r="AF220" s="2"/>
      <c r="AG220" s="2"/>
      <c r="AH220" s="2"/>
      <c r="AI220" s="2"/>
      <c r="AJ220" s="2"/>
      <c r="AK220" s="2"/>
      <c r="AL220" s="2"/>
      <c r="AM220" s="2"/>
      <c r="AN220" s="2"/>
      <c r="AO220" s="2"/>
      <c r="AP220" s="2"/>
      <c r="AQ220" s="2"/>
      <c r="AR220" s="2"/>
      <c r="AS220" s="2"/>
      <c r="AT220" s="2"/>
      <c r="AU220" s="2"/>
      <c r="AV220" s="2"/>
      <c r="AW220" s="2"/>
      <c r="AX220" s="2"/>
      <c r="AY220" s="2"/>
      <c r="AZ220" s="2"/>
      <c r="BA220" s="2"/>
      <c r="BB220" s="2"/>
      <c r="BC220" s="2"/>
      <c r="BD220" s="2"/>
      <c r="BE220" s="2"/>
      <c r="BF220" s="2"/>
      <c r="BG220" s="2"/>
      <c r="BH220" s="2"/>
      <c r="BI220" s="2"/>
      <c r="BJ220" s="2"/>
      <c r="BK220" s="2"/>
      <c r="BL220" s="2"/>
      <c r="BM220" s="2"/>
      <c r="BN220" s="2"/>
      <c r="BO220" s="2"/>
      <c r="BP220" s="2"/>
      <c r="BQ220" s="2"/>
      <c r="BR220" s="2"/>
      <c r="BS220" s="2"/>
      <c r="BT220" s="2"/>
      <c r="BU220" s="2"/>
      <c r="BV220" s="2"/>
      <c r="BW220" s="2"/>
      <c r="BX220" s="2"/>
      <c r="BY220" s="2"/>
      <c r="BZ220" s="2"/>
      <c r="CA220" s="2"/>
      <c r="CB220" s="2"/>
      <c r="CC220" s="2"/>
      <c r="CD220" s="2"/>
      <c r="CE220" s="2"/>
    </row>
    <row r="221" spans="1:83" ht="15.75" customHeight="1" thickBot="1" x14ac:dyDescent="0.3">
      <c r="A221" s="186" t="s">
        <v>25</v>
      </c>
      <c r="B221" s="187"/>
      <c r="C221" s="187"/>
      <c r="D221" s="188"/>
      <c r="E221" s="26">
        <f>SUM(E210:E220)</f>
        <v>17264.149999999998</v>
      </c>
      <c r="F221" s="22"/>
      <c r="G221" s="27"/>
      <c r="H221" s="24"/>
      <c r="I221" s="24"/>
      <c r="J221" s="2"/>
      <c r="K221" s="2"/>
      <c r="L221" s="2"/>
      <c r="M221" s="2"/>
      <c r="N221" s="2"/>
      <c r="O221" s="2"/>
      <c r="P221" s="2"/>
      <c r="Q221" s="2"/>
      <c r="R221" s="2"/>
      <c r="S221" s="2"/>
      <c r="T221" s="2"/>
      <c r="U221" s="2"/>
      <c r="V221" s="2"/>
      <c r="W221" s="2"/>
      <c r="X221" s="2"/>
      <c r="Y221" s="2"/>
      <c r="Z221" s="2"/>
      <c r="AA221" s="2"/>
      <c r="AB221" s="2"/>
      <c r="AC221" s="2"/>
      <c r="AD221" s="2"/>
      <c r="AE221" s="2"/>
      <c r="AF221" s="2"/>
      <c r="AG221" s="2"/>
      <c r="AH221" s="2"/>
      <c r="AI221" s="2"/>
      <c r="AJ221" s="2"/>
      <c r="AK221" s="2"/>
      <c r="AL221" s="2"/>
      <c r="AM221" s="2"/>
      <c r="AN221" s="2"/>
      <c r="AO221" s="2"/>
      <c r="AP221" s="2"/>
      <c r="AQ221" s="2"/>
      <c r="AR221" s="2"/>
      <c r="AS221" s="2"/>
      <c r="AT221" s="2"/>
      <c r="AU221" s="2"/>
      <c r="AV221" s="2"/>
      <c r="AW221" s="2"/>
      <c r="AX221" s="2"/>
      <c r="AY221" s="2"/>
      <c r="AZ221" s="2"/>
      <c r="BA221" s="2"/>
      <c r="BB221" s="2"/>
      <c r="BC221" s="2"/>
      <c r="BD221" s="2"/>
      <c r="BE221" s="2"/>
      <c r="BF221" s="2"/>
      <c r="BG221" s="2"/>
      <c r="BH221" s="2"/>
      <c r="BI221" s="2"/>
      <c r="BJ221" s="2"/>
      <c r="BK221" s="2"/>
      <c r="BL221" s="2"/>
      <c r="BM221" s="2"/>
      <c r="BN221" s="2"/>
      <c r="BO221" s="2"/>
      <c r="BP221" s="2"/>
      <c r="BQ221" s="2"/>
      <c r="BR221" s="2"/>
      <c r="BS221" s="2"/>
      <c r="BT221" s="2"/>
      <c r="BU221" s="2"/>
      <c r="BV221" s="2"/>
      <c r="BW221" s="2"/>
      <c r="BX221" s="2"/>
      <c r="BY221" s="2"/>
      <c r="BZ221" s="2"/>
      <c r="CA221" s="2"/>
      <c r="CB221" s="2"/>
      <c r="CC221" s="2"/>
      <c r="CD221" s="2"/>
      <c r="CE221" s="2"/>
    </row>
    <row r="222" spans="1:83" ht="15.75" thickBot="1" x14ac:dyDescent="0.3">
      <c r="A222" s="183" t="str">
        <f>+$S$1038</f>
        <v>Output / Activity 17 - Analysis of the dynamics of the socio-economic sector</v>
      </c>
      <c r="B222" s="184"/>
      <c r="C222" s="184"/>
      <c r="D222" s="184"/>
      <c r="E222" s="184"/>
      <c r="F222" s="184"/>
      <c r="G222" s="185"/>
      <c r="H222" s="28"/>
      <c r="I222" s="28"/>
      <c r="J222" s="2"/>
      <c r="K222" s="2"/>
      <c r="L222" s="2"/>
      <c r="M222" s="2"/>
      <c r="N222" s="2"/>
      <c r="O222" s="2"/>
      <c r="P222" s="2"/>
      <c r="Q222" s="2"/>
      <c r="R222" s="2"/>
      <c r="S222" s="2"/>
      <c r="T222" s="2"/>
      <c r="U222" s="2"/>
      <c r="V222" s="2"/>
      <c r="W222" s="2"/>
      <c r="X222" s="2"/>
      <c r="Y222" s="2"/>
      <c r="Z222" s="2"/>
      <c r="AA222" s="2"/>
      <c r="AB222" s="2"/>
      <c r="AC222" s="2"/>
      <c r="AD222" s="2"/>
      <c r="AE222" s="2"/>
      <c r="AF222" s="2"/>
      <c r="AG222" s="2"/>
      <c r="AH222" s="2"/>
      <c r="AI222" s="2"/>
      <c r="AJ222" s="2"/>
      <c r="AK222" s="2"/>
      <c r="AL222" s="2"/>
      <c r="AM222" s="2"/>
      <c r="AN222" s="2"/>
      <c r="AO222" s="2"/>
      <c r="AP222" s="2"/>
      <c r="AQ222" s="2"/>
      <c r="AR222" s="2"/>
      <c r="AS222" s="2"/>
      <c r="AT222" s="2"/>
      <c r="AU222" s="2"/>
      <c r="AV222" s="2"/>
      <c r="AW222" s="2"/>
      <c r="AX222" s="2"/>
      <c r="AY222" s="2"/>
      <c r="AZ222" s="2"/>
      <c r="BA222" s="2"/>
      <c r="BB222" s="2"/>
      <c r="BC222" s="2"/>
      <c r="BD222" s="2"/>
      <c r="BE222" s="2"/>
      <c r="BF222" s="2"/>
      <c r="BG222" s="2"/>
      <c r="BH222" s="2"/>
      <c r="BI222" s="2"/>
      <c r="BJ222" s="2"/>
      <c r="BK222" s="2"/>
      <c r="BL222" s="2"/>
      <c r="BM222" s="2"/>
      <c r="BN222" s="2"/>
      <c r="BO222" s="2"/>
      <c r="BP222" s="2"/>
      <c r="BQ222" s="2"/>
      <c r="BR222" s="2"/>
      <c r="BS222" s="2"/>
      <c r="BT222" s="2"/>
      <c r="BU222" s="2"/>
      <c r="BV222" s="2"/>
      <c r="BW222" s="2"/>
      <c r="BX222" s="2"/>
      <c r="BY222" s="2"/>
      <c r="BZ222" s="2"/>
      <c r="CA222" s="2"/>
      <c r="CB222" s="2"/>
      <c r="CC222" s="2"/>
      <c r="CD222" s="2"/>
      <c r="CE222" s="2"/>
    </row>
    <row r="223" spans="1:83" ht="45.75" outlineLevel="1" thickBot="1" x14ac:dyDescent="0.3">
      <c r="A223" s="18" t="s">
        <v>539</v>
      </c>
      <c r="B223" s="19" t="s">
        <v>702</v>
      </c>
      <c r="C223" s="20">
        <v>10</v>
      </c>
      <c r="D223" s="21">
        <v>182</v>
      </c>
      <c r="E223" s="21">
        <f t="shared" ref="E223:E232" si="17">C223*D223</f>
        <v>1820</v>
      </c>
      <c r="F223" s="22" t="s">
        <v>692</v>
      </c>
      <c r="G223" s="141" t="s">
        <v>721</v>
      </c>
      <c r="H223" s="24"/>
      <c r="I223" s="24" t="s">
        <v>97</v>
      </c>
      <c r="J223" s="2"/>
      <c r="K223" s="2"/>
      <c r="L223" s="2"/>
      <c r="M223" s="2"/>
      <c r="N223" s="2"/>
      <c r="O223" s="2"/>
      <c r="P223" s="2"/>
      <c r="Q223" s="2"/>
      <c r="R223" s="2"/>
      <c r="S223" s="2"/>
      <c r="T223" s="2"/>
      <c r="U223" s="2"/>
      <c r="V223" s="2"/>
      <c r="W223" s="2"/>
      <c r="X223" s="2"/>
      <c r="Y223" s="2"/>
      <c r="Z223" s="2"/>
      <c r="AA223" s="2"/>
      <c r="AB223" s="2"/>
      <c r="AC223" s="2"/>
      <c r="AD223" s="2"/>
      <c r="AE223" s="2"/>
      <c r="AF223" s="2"/>
      <c r="AG223" s="2"/>
      <c r="AH223" s="2"/>
      <c r="AI223" s="2"/>
      <c r="AJ223" s="2"/>
      <c r="AK223" s="2"/>
      <c r="AL223" s="2"/>
      <c r="AM223" s="2"/>
      <c r="AN223" s="2"/>
      <c r="AO223" s="2"/>
      <c r="AP223" s="2"/>
      <c r="AQ223" s="2"/>
      <c r="AR223" s="2"/>
      <c r="AS223" s="2"/>
      <c r="AT223" s="2"/>
      <c r="AU223" s="2"/>
      <c r="AV223" s="2"/>
      <c r="AW223" s="2"/>
      <c r="AX223" s="2"/>
      <c r="AY223" s="2"/>
      <c r="AZ223" s="2"/>
      <c r="BA223" s="2"/>
      <c r="BB223" s="2"/>
      <c r="BC223" s="2"/>
      <c r="BD223" s="2"/>
      <c r="BE223" s="2"/>
      <c r="BF223" s="2"/>
      <c r="BG223" s="2"/>
      <c r="BH223" s="2"/>
      <c r="BI223" s="2"/>
      <c r="BJ223" s="2"/>
      <c r="BK223" s="2"/>
      <c r="BL223" s="2"/>
      <c r="BM223" s="2"/>
      <c r="BN223" s="2"/>
      <c r="BO223" s="2"/>
      <c r="BP223" s="2"/>
      <c r="BQ223" s="2"/>
      <c r="BR223" s="2"/>
      <c r="BS223" s="2"/>
      <c r="BT223" s="2"/>
      <c r="BU223" s="2"/>
      <c r="BV223" s="2"/>
      <c r="BW223" s="2"/>
      <c r="BX223" s="2"/>
      <c r="BY223" s="2"/>
      <c r="BZ223" s="2"/>
      <c r="CA223" s="2"/>
      <c r="CB223" s="2"/>
      <c r="CC223" s="2"/>
      <c r="CD223" s="2"/>
      <c r="CE223" s="2"/>
    </row>
    <row r="224" spans="1:83" ht="34.5" outlineLevel="1" thickBot="1" x14ac:dyDescent="0.3">
      <c r="A224" s="18" t="s">
        <v>540</v>
      </c>
      <c r="B224" s="19" t="s">
        <v>702</v>
      </c>
      <c r="C224" s="20">
        <v>15</v>
      </c>
      <c r="D224" s="21">
        <v>182</v>
      </c>
      <c r="E224" s="21">
        <f t="shared" si="17"/>
        <v>2730</v>
      </c>
      <c r="F224" s="22" t="s">
        <v>692</v>
      </c>
      <c r="G224" s="141" t="s">
        <v>746</v>
      </c>
      <c r="H224" s="24"/>
      <c r="I224" s="24" t="s">
        <v>97</v>
      </c>
      <c r="J224" s="2"/>
      <c r="K224" s="2"/>
      <c r="L224" s="2"/>
      <c r="M224" s="2"/>
      <c r="N224" s="2"/>
      <c r="O224" s="2"/>
      <c r="P224" s="2"/>
      <c r="Q224" s="2"/>
      <c r="R224" s="2"/>
      <c r="S224" s="2"/>
      <c r="T224" s="2"/>
      <c r="U224" s="2"/>
      <c r="V224" s="2"/>
      <c r="W224" s="2"/>
      <c r="X224" s="2"/>
      <c r="Y224" s="2"/>
      <c r="Z224" s="2"/>
      <c r="AA224" s="2"/>
      <c r="AB224" s="2"/>
      <c r="AC224" s="2"/>
      <c r="AD224" s="2"/>
      <c r="AE224" s="2"/>
      <c r="AF224" s="2"/>
      <c r="AG224" s="2"/>
      <c r="AH224" s="2"/>
      <c r="AI224" s="2"/>
      <c r="AJ224" s="2"/>
      <c r="AK224" s="2"/>
      <c r="AL224" s="2"/>
      <c r="AM224" s="2"/>
      <c r="AN224" s="2"/>
      <c r="AO224" s="2"/>
      <c r="AP224" s="2"/>
      <c r="AQ224" s="2"/>
      <c r="AR224" s="2"/>
      <c r="AS224" s="2"/>
      <c r="AT224" s="2"/>
      <c r="AU224" s="2"/>
      <c r="AV224" s="2"/>
      <c r="AW224" s="2"/>
      <c r="AX224" s="2"/>
      <c r="AY224" s="2"/>
      <c r="AZ224" s="2"/>
      <c r="BA224" s="2"/>
      <c r="BB224" s="2"/>
      <c r="BC224" s="2"/>
      <c r="BD224" s="2"/>
      <c r="BE224" s="2"/>
      <c r="BF224" s="2"/>
      <c r="BG224" s="2"/>
      <c r="BH224" s="2"/>
      <c r="BI224" s="2"/>
      <c r="BJ224" s="2"/>
      <c r="BK224" s="2"/>
      <c r="BL224" s="2"/>
      <c r="BM224" s="2"/>
      <c r="BN224" s="2"/>
      <c r="BO224" s="2"/>
      <c r="BP224" s="2"/>
      <c r="BQ224" s="2"/>
      <c r="BR224" s="2"/>
      <c r="BS224" s="2"/>
      <c r="BT224" s="2"/>
      <c r="BU224" s="2"/>
      <c r="BV224" s="2"/>
      <c r="BW224" s="2"/>
      <c r="BX224" s="2"/>
      <c r="BY224" s="2"/>
      <c r="BZ224" s="2"/>
      <c r="CA224" s="2"/>
      <c r="CB224" s="2"/>
      <c r="CC224" s="2"/>
      <c r="CD224" s="2"/>
      <c r="CE224" s="2"/>
    </row>
    <row r="225" spans="1:83" ht="23.25" outlineLevel="1" thickBot="1" x14ac:dyDescent="0.3">
      <c r="A225" s="18" t="s">
        <v>541</v>
      </c>
      <c r="B225" s="19" t="s">
        <v>702</v>
      </c>
      <c r="C225" s="20">
        <v>10</v>
      </c>
      <c r="D225" s="21">
        <v>79.45</v>
      </c>
      <c r="E225" s="21">
        <f t="shared" si="17"/>
        <v>794.5</v>
      </c>
      <c r="F225" s="22" t="s">
        <v>692</v>
      </c>
      <c r="G225" s="141" t="s">
        <v>747</v>
      </c>
      <c r="H225" s="24"/>
      <c r="I225" s="24" t="s">
        <v>97</v>
      </c>
      <c r="J225" s="2"/>
      <c r="K225" s="2"/>
      <c r="L225" s="2"/>
      <c r="M225" s="2"/>
      <c r="N225" s="2"/>
      <c r="O225" s="2"/>
      <c r="P225" s="2"/>
      <c r="Q225" s="2"/>
      <c r="R225" s="2"/>
      <c r="S225" s="2"/>
      <c r="T225" s="2"/>
      <c r="U225" s="2"/>
      <c r="V225" s="2"/>
      <c r="W225" s="2"/>
      <c r="X225" s="2"/>
      <c r="Y225" s="2"/>
      <c r="Z225" s="2"/>
      <c r="AA225" s="2"/>
      <c r="AB225" s="2"/>
      <c r="AC225" s="2"/>
      <c r="AD225" s="2"/>
      <c r="AE225" s="2"/>
      <c r="AF225" s="2"/>
      <c r="AG225" s="2"/>
      <c r="AH225" s="2"/>
      <c r="AI225" s="2"/>
      <c r="AJ225" s="2"/>
      <c r="AK225" s="2"/>
      <c r="AL225" s="2"/>
      <c r="AM225" s="2"/>
      <c r="AN225" s="2"/>
      <c r="AO225" s="2"/>
      <c r="AP225" s="2"/>
      <c r="AQ225" s="2"/>
      <c r="AR225" s="2"/>
      <c r="AS225" s="2"/>
      <c r="AT225" s="2"/>
      <c r="AU225" s="2"/>
      <c r="AV225" s="2"/>
      <c r="AW225" s="2"/>
      <c r="AX225" s="2"/>
      <c r="AY225" s="2"/>
      <c r="AZ225" s="2"/>
      <c r="BA225" s="2"/>
      <c r="BB225" s="2"/>
      <c r="BC225" s="2"/>
      <c r="BD225" s="2"/>
      <c r="BE225" s="2"/>
      <c r="BF225" s="2"/>
      <c r="BG225" s="2"/>
      <c r="BH225" s="2"/>
      <c r="BI225" s="2"/>
      <c r="BJ225" s="2"/>
      <c r="BK225" s="2"/>
      <c r="BL225" s="2"/>
      <c r="BM225" s="2"/>
      <c r="BN225" s="2"/>
      <c r="BO225" s="2"/>
      <c r="BP225" s="2"/>
      <c r="BQ225" s="2"/>
      <c r="BR225" s="2"/>
      <c r="BS225" s="2"/>
      <c r="BT225" s="2"/>
      <c r="BU225" s="2"/>
      <c r="BV225" s="2"/>
      <c r="BW225" s="2"/>
      <c r="BX225" s="2"/>
      <c r="BY225" s="2"/>
      <c r="BZ225" s="2"/>
      <c r="CA225" s="2"/>
      <c r="CB225" s="2"/>
      <c r="CC225" s="2"/>
      <c r="CD225" s="2"/>
      <c r="CE225" s="2"/>
    </row>
    <row r="226" spans="1:83" ht="23.25" outlineLevel="1" thickBot="1" x14ac:dyDescent="0.3">
      <c r="A226" s="18" t="s">
        <v>542</v>
      </c>
      <c r="B226" s="19" t="s">
        <v>702</v>
      </c>
      <c r="C226" s="20">
        <v>20</v>
      </c>
      <c r="D226" s="21">
        <v>69.19</v>
      </c>
      <c r="E226" s="21">
        <f t="shared" si="17"/>
        <v>1383.8</v>
      </c>
      <c r="F226" s="22" t="s">
        <v>693</v>
      </c>
      <c r="G226" s="63" t="s">
        <v>724</v>
      </c>
      <c r="H226" s="24"/>
      <c r="I226" s="24" t="s">
        <v>97</v>
      </c>
      <c r="J226" s="2"/>
      <c r="K226" s="2"/>
      <c r="L226" s="2"/>
      <c r="M226" s="2"/>
      <c r="N226" s="2"/>
      <c r="O226" s="2"/>
      <c r="P226" s="2"/>
      <c r="Q226" s="2"/>
      <c r="R226" s="2"/>
      <c r="S226" s="2"/>
      <c r="T226" s="2"/>
      <c r="U226" s="2"/>
      <c r="V226" s="2"/>
      <c r="W226" s="2"/>
      <c r="X226" s="2"/>
      <c r="Y226" s="2"/>
      <c r="Z226" s="2"/>
      <c r="AA226" s="2"/>
      <c r="AB226" s="2"/>
      <c r="AC226" s="2"/>
      <c r="AD226" s="2"/>
      <c r="AE226" s="2"/>
      <c r="AF226" s="2"/>
      <c r="AG226" s="2"/>
      <c r="AH226" s="2"/>
      <c r="AI226" s="2"/>
      <c r="AJ226" s="2"/>
      <c r="AK226" s="2"/>
      <c r="AL226" s="2"/>
      <c r="AM226" s="2"/>
      <c r="AN226" s="2"/>
      <c r="AO226" s="2"/>
      <c r="AP226" s="2"/>
      <c r="AQ226" s="2"/>
      <c r="AR226" s="2"/>
      <c r="AS226" s="2"/>
      <c r="AT226" s="2"/>
      <c r="AU226" s="2"/>
      <c r="AV226" s="2"/>
      <c r="AW226" s="2"/>
      <c r="AX226" s="2"/>
      <c r="AY226" s="2"/>
      <c r="AZ226" s="2"/>
      <c r="BA226" s="2"/>
      <c r="BB226" s="2"/>
      <c r="BC226" s="2"/>
      <c r="BD226" s="2"/>
      <c r="BE226" s="2"/>
      <c r="BF226" s="2"/>
      <c r="BG226" s="2"/>
      <c r="BH226" s="2"/>
      <c r="BI226" s="2"/>
      <c r="BJ226" s="2"/>
      <c r="BK226" s="2"/>
      <c r="BL226" s="2"/>
      <c r="BM226" s="2"/>
      <c r="BN226" s="2"/>
      <c r="BO226" s="2"/>
      <c r="BP226" s="2"/>
      <c r="BQ226" s="2"/>
      <c r="BR226" s="2"/>
      <c r="BS226" s="2"/>
      <c r="BT226" s="2"/>
      <c r="BU226" s="2"/>
      <c r="BV226" s="2"/>
      <c r="BW226" s="2"/>
      <c r="BX226" s="2"/>
      <c r="BY226" s="2"/>
      <c r="BZ226" s="2"/>
      <c r="CA226" s="2"/>
      <c r="CB226" s="2"/>
      <c r="CC226" s="2"/>
      <c r="CD226" s="2"/>
      <c r="CE226" s="2"/>
    </row>
    <row r="227" spans="1:83" ht="23.25" outlineLevel="1" thickBot="1" x14ac:dyDescent="0.3">
      <c r="A227" s="18" t="s">
        <v>543</v>
      </c>
      <c r="B227" s="19" t="s">
        <v>700</v>
      </c>
      <c r="C227" s="20">
        <v>6</v>
      </c>
      <c r="D227" s="21">
        <v>150</v>
      </c>
      <c r="E227" s="21">
        <f t="shared" si="17"/>
        <v>900</v>
      </c>
      <c r="F227" s="22" t="s">
        <v>693</v>
      </c>
      <c r="G227" s="63" t="s">
        <v>722</v>
      </c>
      <c r="H227" s="24"/>
      <c r="I227" s="24" t="s">
        <v>97</v>
      </c>
      <c r="J227" s="2"/>
      <c r="K227" s="2"/>
      <c r="L227" s="2"/>
      <c r="M227" s="2"/>
      <c r="N227" s="2"/>
      <c r="O227" s="2"/>
      <c r="P227" s="2"/>
      <c r="Q227" s="2"/>
      <c r="R227" s="2"/>
      <c r="S227" s="2"/>
      <c r="T227" s="2"/>
      <c r="U227" s="2"/>
      <c r="V227" s="2"/>
      <c r="W227" s="2"/>
      <c r="X227" s="2"/>
      <c r="Y227" s="2"/>
      <c r="Z227" s="2"/>
      <c r="AA227" s="2"/>
      <c r="AB227" s="2"/>
      <c r="AC227" s="2"/>
      <c r="AD227" s="2"/>
      <c r="AE227" s="2"/>
      <c r="AF227" s="2"/>
      <c r="AG227" s="2"/>
      <c r="AH227" s="2"/>
      <c r="AI227" s="2"/>
      <c r="AJ227" s="2"/>
      <c r="AK227" s="2"/>
      <c r="AL227" s="2"/>
      <c r="AM227" s="2"/>
      <c r="AN227" s="2"/>
      <c r="AO227" s="2"/>
      <c r="AP227" s="2"/>
      <c r="AQ227" s="2"/>
      <c r="AR227" s="2"/>
      <c r="AS227" s="2"/>
      <c r="AT227" s="2"/>
      <c r="AU227" s="2"/>
      <c r="AV227" s="2"/>
      <c r="AW227" s="2"/>
      <c r="AX227" s="2"/>
      <c r="AY227" s="2"/>
      <c r="AZ227" s="2"/>
      <c r="BA227" s="2"/>
      <c r="BB227" s="2"/>
      <c r="BC227" s="2"/>
      <c r="BD227" s="2"/>
      <c r="BE227" s="2"/>
      <c r="BF227" s="2"/>
      <c r="BG227" s="2"/>
      <c r="BH227" s="2"/>
      <c r="BI227" s="2"/>
      <c r="BJ227" s="2"/>
      <c r="BK227" s="2"/>
      <c r="BL227" s="2"/>
      <c r="BM227" s="2"/>
      <c r="BN227" s="2"/>
      <c r="BO227" s="2"/>
      <c r="BP227" s="2"/>
      <c r="BQ227" s="2"/>
      <c r="BR227" s="2"/>
      <c r="BS227" s="2"/>
      <c r="BT227" s="2"/>
      <c r="BU227" s="2"/>
      <c r="BV227" s="2"/>
      <c r="BW227" s="2"/>
      <c r="BX227" s="2"/>
      <c r="BY227" s="2"/>
      <c r="BZ227" s="2"/>
      <c r="CA227" s="2"/>
      <c r="CB227" s="2"/>
      <c r="CC227" s="2"/>
      <c r="CD227" s="2"/>
      <c r="CE227" s="2"/>
    </row>
    <row r="228" spans="1:83" ht="23.25" outlineLevel="1" thickBot="1" x14ac:dyDescent="0.3">
      <c r="A228" s="18" t="s">
        <v>544</v>
      </c>
      <c r="B228" s="19" t="s">
        <v>700</v>
      </c>
      <c r="C228" s="20">
        <v>5</v>
      </c>
      <c r="D228" s="21">
        <v>400</v>
      </c>
      <c r="E228" s="21">
        <f t="shared" si="17"/>
        <v>2000</v>
      </c>
      <c r="F228" s="22" t="s">
        <v>693</v>
      </c>
      <c r="G228" s="63" t="s">
        <v>723</v>
      </c>
      <c r="H228" s="24"/>
      <c r="I228" s="24" t="s">
        <v>97</v>
      </c>
      <c r="J228" s="2"/>
      <c r="K228" s="2"/>
      <c r="L228" s="2"/>
      <c r="M228" s="2"/>
      <c r="N228" s="2"/>
      <c r="O228" s="2"/>
      <c r="P228" s="2"/>
      <c r="Q228" s="2"/>
      <c r="R228" s="2"/>
      <c r="S228" s="2"/>
      <c r="T228" s="2"/>
      <c r="U228" s="2"/>
      <c r="V228" s="2"/>
      <c r="W228" s="2"/>
      <c r="X228" s="2"/>
      <c r="Y228" s="2"/>
      <c r="Z228" s="2"/>
      <c r="AA228" s="2"/>
      <c r="AB228" s="2"/>
      <c r="AC228" s="2"/>
      <c r="AD228" s="2"/>
      <c r="AE228" s="2"/>
      <c r="AF228" s="2"/>
      <c r="AG228" s="2"/>
      <c r="AH228" s="2"/>
      <c r="AI228" s="2"/>
      <c r="AJ228" s="2"/>
      <c r="AK228" s="2"/>
      <c r="AL228" s="2"/>
      <c r="AM228" s="2"/>
      <c r="AN228" s="2"/>
      <c r="AO228" s="2"/>
      <c r="AP228" s="2"/>
      <c r="AQ228" s="2"/>
      <c r="AR228" s="2"/>
      <c r="AS228" s="2"/>
      <c r="AT228" s="2"/>
      <c r="AU228" s="2"/>
      <c r="AV228" s="2"/>
      <c r="AW228" s="2"/>
      <c r="AX228" s="2"/>
      <c r="AY228" s="2"/>
      <c r="AZ228" s="2"/>
      <c r="BA228" s="2"/>
      <c r="BB228" s="2"/>
      <c r="BC228" s="2"/>
      <c r="BD228" s="2"/>
      <c r="BE228" s="2"/>
      <c r="BF228" s="2"/>
      <c r="BG228" s="2"/>
      <c r="BH228" s="2"/>
      <c r="BI228" s="2"/>
      <c r="BJ228" s="2"/>
      <c r="BK228" s="2"/>
      <c r="BL228" s="2"/>
      <c r="BM228" s="2"/>
      <c r="BN228" s="2"/>
      <c r="BO228" s="2"/>
      <c r="BP228" s="2"/>
      <c r="BQ228" s="2"/>
      <c r="BR228" s="2"/>
      <c r="BS228" s="2"/>
      <c r="BT228" s="2"/>
      <c r="BU228" s="2"/>
      <c r="BV228" s="2"/>
      <c r="BW228" s="2"/>
      <c r="BX228" s="2"/>
      <c r="BY228" s="2"/>
      <c r="BZ228" s="2"/>
      <c r="CA228" s="2"/>
      <c r="CB228" s="2"/>
      <c r="CC228" s="2"/>
      <c r="CD228" s="2"/>
      <c r="CE228" s="2"/>
    </row>
    <row r="229" spans="1:83" ht="45.75" outlineLevel="1" thickBot="1" x14ac:dyDescent="0.3">
      <c r="A229" s="18" t="s">
        <v>545</v>
      </c>
      <c r="B229" s="19" t="s">
        <v>702</v>
      </c>
      <c r="C229" s="20">
        <v>5</v>
      </c>
      <c r="D229" s="21">
        <v>182</v>
      </c>
      <c r="E229" s="21">
        <f t="shared" si="17"/>
        <v>910</v>
      </c>
      <c r="F229" s="22" t="s">
        <v>692</v>
      </c>
      <c r="G229" s="141" t="s">
        <v>721</v>
      </c>
      <c r="H229" s="24"/>
      <c r="I229" s="24" t="s">
        <v>97</v>
      </c>
      <c r="J229" s="2"/>
      <c r="K229" s="2"/>
      <c r="L229" s="2"/>
      <c r="M229" s="2"/>
      <c r="N229" s="2"/>
      <c r="O229" s="2"/>
      <c r="P229" s="2"/>
      <c r="Q229" s="2"/>
      <c r="R229" s="2"/>
      <c r="S229" s="2"/>
      <c r="T229" s="2"/>
      <c r="U229" s="2"/>
      <c r="V229" s="2"/>
      <c r="W229" s="2"/>
      <c r="X229" s="2"/>
      <c r="Y229" s="2"/>
      <c r="Z229" s="2"/>
      <c r="AA229" s="2"/>
      <c r="AB229" s="2"/>
      <c r="AC229" s="2"/>
      <c r="AD229" s="2"/>
      <c r="AE229" s="2"/>
      <c r="AF229" s="2"/>
      <c r="AG229" s="2"/>
      <c r="AH229" s="2"/>
      <c r="AI229" s="2"/>
      <c r="AJ229" s="2"/>
      <c r="AK229" s="2"/>
      <c r="AL229" s="2"/>
      <c r="AM229" s="2"/>
      <c r="AN229" s="2"/>
      <c r="AO229" s="2"/>
      <c r="AP229" s="2"/>
      <c r="AQ229" s="2"/>
      <c r="AR229" s="2"/>
      <c r="AS229" s="2"/>
      <c r="AT229" s="2"/>
      <c r="AU229" s="2"/>
      <c r="AV229" s="2"/>
      <c r="AW229" s="2"/>
      <c r="AX229" s="2"/>
      <c r="AY229" s="2"/>
      <c r="AZ229" s="2"/>
      <c r="BA229" s="2"/>
      <c r="BB229" s="2"/>
      <c r="BC229" s="2"/>
      <c r="BD229" s="2"/>
      <c r="BE229" s="2"/>
      <c r="BF229" s="2"/>
      <c r="BG229" s="2"/>
      <c r="BH229" s="2"/>
      <c r="BI229" s="2"/>
      <c r="BJ229" s="2"/>
      <c r="BK229" s="2"/>
      <c r="BL229" s="2"/>
      <c r="BM229" s="2"/>
      <c r="BN229" s="2"/>
      <c r="BO229" s="2"/>
      <c r="BP229" s="2"/>
      <c r="BQ229" s="2"/>
      <c r="BR229" s="2"/>
      <c r="BS229" s="2"/>
      <c r="BT229" s="2"/>
      <c r="BU229" s="2"/>
      <c r="BV229" s="2"/>
      <c r="BW229" s="2"/>
      <c r="BX229" s="2"/>
      <c r="BY229" s="2"/>
      <c r="BZ229" s="2"/>
      <c r="CA229" s="2"/>
      <c r="CB229" s="2"/>
      <c r="CC229" s="2"/>
      <c r="CD229" s="2"/>
      <c r="CE229" s="2"/>
    </row>
    <row r="230" spans="1:83" ht="34.5" outlineLevel="1" thickBot="1" x14ac:dyDescent="0.3">
      <c r="A230" s="18" t="s">
        <v>508</v>
      </c>
      <c r="B230" s="19" t="s">
        <v>702</v>
      </c>
      <c r="C230" s="20">
        <v>40</v>
      </c>
      <c r="D230" s="21">
        <v>2</v>
      </c>
      <c r="E230" s="21">
        <f t="shared" si="17"/>
        <v>80</v>
      </c>
      <c r="F230" s="22" t="s">
        <v>8</v>
      </c>
      <c r="G230" s="63" t="s">
        <v>719</v>
      </c>
      <c r="H230" s="24"/>
      <c r="I230" s="24" t="s">
        <v>97</v>
      </c>
      <c r="J230" s="2"/>
      <c r="K230" s="2"/>
      <c r="L230" s="2"/>
      <c r="M230" s="2"/>
      <c r="N230" s="2"/>
      <c r="O230" s="2"/>
      <c r="P230" s="2"/>
      <c r="Q230" s="2"/>
      <c r="R230" s="2"/>
      <c r="S230" s="2"/>
      <c r="T230" s="2"/>
      <c r="U230" s="2"/>
      <c r="V230" s="2"/>
      <c r="W230" s="2"/>
      <c r="X230" s="2"/>
      <c r="Y230" s="2"/>
      <c r="Z230" s="2"/>
      <c r="AA230" s="2"/>
      <c r="AB230" s="2"/>
      <c r="AC230" s="2"/>
      <c r="AD230" s="2"/>
      <c r="AE230" s="2"/>
      <c r="AF230" s="2"/>
      <c r="AG230" s="2"/>
      <c r="AH230" s="2"/>
      <c r="AI230" s="2"/>
      <c r="AJ230" s="2"/>
      <c r="AK230" s="2"/>
      <c r="AL230" s="2"/>
      <c r="AM230" s="2"/>
      <c r="AN230" s="2"/>
      <c r="AO230" s="2"/>
      <c r="AP230" s="2"/>
      <c r="AQ230" s="2"/>
      <c r="AR230" s="2"/>
      <c r="AS230" s="2"/>
      <c r="AT230" s="2"/>
      <c r="AU230" s="2"/>
      <c r="AV230" s="2"/>
      <c r="AW230" s="2"/>
      <c r="AX230" s="2"/>
      <c r="AY230" s="2"/>
      <c r="AZ230" s="2"/>
      <c r="BA230" s="2"/>
      <c r="BB230" s="2"/>
      <c r="BC230" s="2"/>
      <c r="BD230" s="2"/>
      <c r="BE230" s="2"/>
      <c r="BF230" s="2"/>
      <c r="BG230" s="2"/>
      <c r="BH230" s="2"/>
      <c r="BI230" s="2"/>
      <c r="BJ230" s="2"/>
      <c r="BK230" s="2"/>
      <c r="BL230" s="2"/>
      <c r="BM230" s="2"/>
      <c r="BN230" s="2"/>
      <c r="BO230" s="2"/>
      <c r="BP230" s="2"/>
      <c r="BQ230" s="2"/>
      <c r="BR230" s="2"/>
      <c r="BS230" s="2"/>
      <c r="BT230" s="2"/>
      <c r="BU230" s="2"/>
      <c r="BV230" s="2"/>
      <c r="BW230" s="2"/>
      <c r="BX230" s="2"/>
      <c r="BY230" s="2"/>
      <c r="BZ230" s="2"/>
      <c r="CA230" s="2"/>
      <c r="CB230" s="2"/>
      <c r="CC230" s="2"/>
      <c r="CD230" s="2"/>
      <c r="CE230" s="2"/>
    </row>
    <row r="231" spans="1:83" ht="15.75" outlineLevel="1" thickBot="1" x14ac:dyDescent="0.3">
      <c r="A231" s="18"/>
      <c r="B231" s="19"/>
      <c r="C231" s="20"/>
      <c r="D231" s="21"/>
      <c r="E231" s="21">
        <f t="shared" si="17"/>
        <v>0</v>
      </c>
      <c r="F231" s="22"/>
      <c r="G231" s="29"/>
      <c r="H231" s="24"/>
      <c r="I231" s="24"/>
      <c r="J231" s="2"/>
      <c r="K231" s="2"/>
      <c r="L231" s="2"/>
      <c r="M231" s="2"/>
      <c r="N231" s="2"/>
      <c r="O231" s="2"/>
      <c r="P231" s="2"/>
      <c r="Q231" s="2"/>
      <c r="R231" s="2"/>
      <c r="S231" s="2"/>
      <c r="T231" s="2"/>
      <c r="U231" s="2"/>
      <c r="V231" s="2"/>
      <c r="W231" s="2"/>
      <c r="X231" s="2"/>
      <c r="Y231" s="2"/>
      <c r="Z231" s="2"/>
      <c r="AA231" s="2"/>
      <c r="AB231" s="2"/>
      <c r="AC231" s="2"/>
      <c r="AD231" s="2"/>
      <c r="AE231" s="2"/>
      <c r="AF231" s="2"/>
      <c r="AG231" s="2"/>
      <c r="AH231" s="2"/>
      <c r="AI231" s="2"/>
      <c r="AJ231" s="2"/>
      <c r="AK231" s="2"/>
      <c r="AL231" s="2"/>
      <c r="AM231" s="2"/>
      <c r="AN231" s="2"/>
      <c r="AO231" s="2"/>
      <c r="AP231" s="2"/>
      <c r="AQ231" s="2"/>
      <c r="AR231" s="2"/>
      <c r="AS231" s="2"/>
      <c r="AT231" s="2"/>
      <c r="AU231" s="2"/>
      <c r="AV231" s="2"/>
      <c r="AW231" s="2"/>
      <c r="AX231" s="2"/>
      <c r="AY231" s="2"/>
      <c r="AZ231" s="2"/>
      <c r="BA231" s="2"/>
      <c r="BB231" s="2"/>
      <c r="BC231" s="2"/>
      <c r="BD231" s="2"/>
      <c r="BE231" s="2"/>
      <c r="BF231" s="2"/>
      <c r="BG231" s="2"/>
      <c r="BH231" s="2"/>
      <c r="BI231" s="2"/>
      <c r="BJ231" s="2"/>
      <c r="BK231" s="2"/>
      <c r="BL231" s="2"/>
      <c r="BM231" s="2"/>
      <c r="BN231" s="2"/>
      <c r="BO231" s="2"/>
      <c r="BP231" s="2"/>
      <c r="BQ231" s="2"/>
      <c r="BR231" s="2"/>
      <c r="BS231" s="2"/>
      <c r="BT231" s="2"/>
      <c r="BU231" s="2"/>
      <c r="BV231" s="2"/>
      <c r="BW231" s="2"/>
      <c r="BX231" s="2"/>
      <c r="BY231" s="2"/>
      <c r="BZ231" s="2"/>
      <c r="CA231" s="2"/>
      <c r="CB231" s="2"/>
      <c r="CC231" s="2"/>
      <c r="CD231" s="2"/>
      <c r="CE231" s="2"/>
    </row>
    <row r="232" spans="1:83" ht="15.75" outlineLevel="1" thickBot="1" x14ac:dyDescent="0.3">
      <c r="A232" s="18"/>
      <c r="B232" s="20"/>
      <c r="C232" s="20"/>
      <c r="D232" s="21"/>
      <c r="E232" s="21">
        <f t="shared" si="17"/>
        <v>0</v>
      </c>
      <c r="F232" s="22"/>
      <c r="G232" s="29"/>
      <c r="H232" s="24"/>
      <c r="I232" s="24"/>
      <c r="J232" s="2"/>
      <c r="K232" s="2"/>
      <c r="L232" s="2"/>
      <c r="M232" s="2"/>
      <c r="N232" s="2"/>
      <c r="O232" s="2"/>
      <c r="P232" s="2"/>
      <c r="Q232" s="2"/>
      <c r="R232" s="2"/>
      <c r="S232" s="2"/>
      <c r="T232" s="2"/>
      <c r="U232" s="2"/>
      <c r="V232" s="2"/>
      <c r="W232" s="2"/>
      <c r="X232" s="2"/>
      <c r="Y232" s="2"/>
      <c r="Z232" s="2"/>
      <c r="AA232" s="2"/>
      <c r="AB232" s="2"/>
      <c r="AC232" s="2"/>
      <c r="AD232" s="2"/>
      <c r="AE232" s="2"/>
      <c r="AF232" s="2"/>
      <c r="AG232" s="2"/>
      <c r="AH232" s="2"/>
      <c r="AI232" s="2"/>
      <c r="AJ232" s="2"/>
      <c r="AK232" s="2"/>
      <c r="AL232" s="2"/>
      <c r="AM232" s="2"/>
      <c r="AN232" s="2"/>
      <c r="AO232" s="2"/>
      <c r="AP232" s="2"/>
      <c r="AQ232" s="2"/>
      <c r="AR232" s="2"/>
      <c r="AS232" s="2"/>
      <c r="AT232" s="2"/>
      <c r="AU232" s="2"/>
      <c r="AV232" s="2"/>
      <c r="AW232" s="2"/>
      <c r="AX232" s="2"/>
      <c r="AY232" s="2"/>
      <c r="AZ232" s="2"/>
      <c r="BA232" s="2"/>
      <c r="BB232" s="2"/>
      <c r="BC232" s="2"/>
      <c r="BD232" s="2"/>
      <c r="BE232" s="2"/>
      <c r="BF232" s="2"/>
      <c r="BG232" s="2"/>
      <c r="BH232" s="2"/>
      <c r="BI232" s="2"/>
      <c r="BJ232" s="2"/>
      <c r="BK232" s="2"/>
      <c r="BL232" s="2"/>
      <c r="BM232" s="2"/>
      <c r="BN232" s="2"/>
      <c r="BO232" s="2"/>
      <c r="BP232" s="2"/>
      <c r="BQ232" s="2"/>
      <c r="BR232" s="2"/>
      <c r="BS232" s="2"/>
      <c r="BT232" s="2"/>
      <c r="BU232" s="2"/>
      <c r="BV232" s="2"/>
      <c r="BW232" s="2"/>
      <c r="BX232" s="2"/>
      <c r="BY232" s="2"/>
      <c r="BZ232" s="2"/>
      <c r="CA232" s="2"/>
      <c r="CB232" s="2"/>
      <c r="CC232" s="2"/>
      <c r="CD232" s="2"/>
      <c r="CE232" s="2"/>
    </row>
    <row r="233" spans="1:83" ht="15.75" thickBot="1" x14ac:dyDescent="0.3">
      <c r="A233" s="186" t="s">
        <v>26</v>
      </c>
      <c r="B233" s="187"/>
      <c r="C233" s="187"/>
      <c r="D233" s="192"/>
      <c r="E233" s="26">
        <f>SUM(E223:E232)</f>
        <v>10618.3</v>
      </c>
      <c r="F233" s="22"/>
      <c r="G233" s="29"/>
      <c r="H233" s="24"/>
      <c r="I233" s="24"/>
      <c r="J233" s="2"/>
      <c r="K233" s="2"/>
      <c r="L233" s="2"/>
      <c r="M233" s="2"/>
      <c r="N233" s="2"/>
      <c r="O233" s="2"/>
      <c r="P233" s="2"/>
      <c r="Q233" s="2"/>
      <c r="R233" s="2"/>
      <c r="S233" s="2"/>
      <c r="T233" s="2"/>
      <c r="U233" s="2"/>
      <c r="V233" s="2"/>
      <c r="W233" s="2"/>
      <c r="X233" s="2"/>
      <c r="Y233" s="2"/>
      <c r="Z233" s="2"/>
      <c r="AA233" s="2"/>
      <c r="AB233" s="2"/>
      <c r="AC233" s="2"/>
      <c r="AD233" s="2"/>
      <c r="AE233" s="2"/>
      <c r="AF233" s="2"/>
      <c r="AG233" s="2"/>
      <c r="AH233" s="2"/>
      <c r="AI233" s="2"/>
      <c r="AJ233" s="2"/>
      <c r="AK233" s="2"/>
      <c r="AL233" s="2"/>
      <c r="AM233" s="2"/>
      <c r="AN233" s="2"/>
      <c r="AO233" s="2"/>
      <c r="AP233" s="2"/>
      <c r="AQ233" s="2"/>
      <c r="AR233" s="2"/>
      <c r="AS233" s="2"/>
      <c r="AT233" s="2"/>
      <c r="AU233" s="2"/>
      <c r="AV233" s="2"/>
      <c r="AW233" s="2"/>
      <c r="AX233" s="2"/>
      <c r="AY233" s="2"/>
      <c r="AZ233" s="2"/>
      <c r="BA233" s="2"/>
      <c r="BB233" s="2"/>
      <c r="BC233" s="2"/>
      <c r="BD233" s="2"/>
      <c r="BE233" s="2"/>
      <c r="BF233" s="2"/>
      <c r="BG233" s="2"/>
      <c r="BH233" s="2"/>
      <c r="BI233" s="2"/>
      <c r="BJ233" s="2"/>
      <c r="BK233" s="2"/>
      <c r="BL233" s="2"/>
      <c r="BM233" s="2"/>
      <c r="BN233" s="2"/>
      <c r="BO233" s="2"/>
      <c r="BP233" s="2"/>
      <c r="BQ233" s="2"/>
      <c r="BR233" s="2"/>
      <c r="BS233" s="2"/>
      <c r="BT233" s="2"/>
      <c r="BU233" s="2"/>
      <c r="BV233" s="2"/>
      <c r="BW233" s="2"/>
      <c r="BX233" s="2"/>
      <c r="BY233" s="2"/>
      <c r="BZ233" s="2"/>
      <c r="CA233" s="2"/>
      <c r="CB233" s="2"/>
      <c r="CC233" s="2"/>
      <c r="CD233" s="2"/>
      <c r="CE233" s="2"/>
    </row>
    <row r="234" spans="1:83" ht="15.75" thickBot="1" x14ac:dyDescent="0.3">
      <c r="A234" s="183" t="str">
        <f>+$T$1038</f>
        <v>Output / Activity 18 - Identification of key actors in the socio-economic sector in the BR</v>
      </c>
      <c r="B234" s="184"/>
      <c r="C234" s="184"/>
      <c r="D234" s="184"/>
      <c r="E234" s="184"/>
      <c r="F234" s="184"/>
      <c r="G234" s="185"/>
      <c r="H234" s="17"/>
      <c r="I234" s="17"/>
      <c r="J234" s="2"/>
      <c r="K234" s="2"/>
      <c r="L234" s="2"/>
      <c r="M234" s="2"/>
      <c r="N234" s="2"/>
      <c r="O234" s="2"/>
      <c r="P234" s="2"/>
      <c r="Q234" s="2"/>
      <c r="R234" s="2"/>
      <c r="S234" s="2"/>
      <c r="T234" s="2"/>
      <c r="U234" s="2"/>
      <c r="V234" s="2"/>
      <c r="W234" s="2"/>
      <c r="X234" s="2"/>
      <c r="Y234" s="2"/>
      <c r="Z234" s="2"/>
      <c r="AA234" s="2"/>
      <c r="AB234" s="2"/>
      <c r="AC234" s="2"/>
      <c r="AD234" s="2"/>
      <c r="AE234" s="2"/>
      <c r="AF234" s="2"/>
      <c r="AG234" s="2"/>
      <c r="AH234" s="2"/>
      <c r="AI234" s="2"/>
      <c r="AJ234" s="2"/>
      <c r="AK234" s="2"/>
      <c r="AL234" s="2"/>
      <c r="AM234" s="2"/>
      <c r="AN234" s="2"/>
      <c r="AO234" s="2"/>
      <c r="AP234" s="2"/>
      <c r="AQ234" s="2"/>
      <c r="AR234" s="2"/>
      <c r="AS234" s="2"/>
      <c r="AT234" s="2"/>
      <c r="AU234" s="2"/>
      <c r="AV234" s="2"/>
      <c r="AW234" s="2"/>
      <c r="AX234" s="2"/>
      <c r="AY234" s="2"/>
      <c r="AZ234" s="2"/>
      <c r="BA234" s="2"/>
      <c r="BB234" s="2"/>
      <c r="BC234" s="2"/>
      <c r="BD234" s="2"/>
      <c r="BE234" s="2"/>
      <c r="BF234" s="2"/>
      <c r="BG234" s="2"/>
      <c r="BH234" s="2"/>
      <c r="BI234" s="2"/>
      <c r="BJ234" s="2"/>
      <c r="BK234" s="2"/>
      <c r="BL234" s="2"/>
      <c r="BM234" s="2"/>
      <c r="BN234" s="2"/>
      <c r="BO234" s="2"/>
      <c r="BP234" s="2"/>
      <c r="BQ234" s="2"/>
      <c r="BR234" s="2"/>
      <c r="BS234" s="2"/>
      <c r="BT234" s="2"/>
      <c r="BU234" s="2"/>
      <c r="BV234" s="2"/>
      <c r="BW234" s="2"/>
      <c r="BX234" s="2"/>
      <c r="BY234" s="2"/>
      <c r="BZ234" s="2"/>
      <c r="CA234" s="2"/>
      <c r="CB234" s="2"/>
      <c r="CC234" s="2"/>
      <c r="CD234" s="2"/>
      <c r="CE234" s="2"/>
    </row>
    <row r="235" spans="1:83" ht="23.25" outlineLevel="1" thickBot="1" x14ac:dyDescent="0.3">
      <c r="A235" s="18" t="s">
        <v>546</v>
      </c>
      <c r="B235" s="19" t="s">
        <v>484</v>
      </c>
      <c r="C235" s="20">
        <v>1.5</v>
      </c>
      <c r="D235" s="21">
        <v>3400.9250000000002</v>
      </c>
      <c r="E235" s="21">
        <f>ROUND(C235*D235,2)</f>
        <v>5101.3900000000003</v>
      </c>
      <c r="F235" s="22" t="s">
        <v>692</v>
      </c>
      <c r="G235" s="141" t="s">
        <v>748</v>
      </c>
      <c r="H235" s="24"/>
      <c r="I235" s="24" t="s">
        <v>99</v>
      </c>
      <c r="J235" s="2"/>
      <c r="K235" s="2"/>
      <c r="L235" s="2"/>
      <c r="M235" s="2"/>
      <c r="N235" s="2"/>
      <c r="O235" s="2"/>
      <c r="P235" s="2"/>
      <c r="Q235" s="2"/>
      <c r="R235" s="2"/>
      <c r="S235" s="2"/>
      <c r="T235" s="2"/>
      <c r="U235" s="2"/>
      <c r="V235" s="2"/>
      <c r="W235" s="2"/>
      <c r="X235" s="2"/>
      <c r="Y235" s="2"/>
      <c r="Z235" s="2"/>
      <c r="AA235" s="2"/>
      <c r="AB235" s="2"/>
      <c r="AC235" s="2"/>
      <c r="AD235" s="2"/>
      <c r="AE235" s="2"/>
      <c r="AF235" s="2"/>
      <c r="AG235" s="2"/>
      <c r="AH235" s="2"/>
      <c r="AI235" s="2"/>
      <c r="AJ235" s="2"/>
      <c r="AK235" s="2"/>
      <c r="AL235" s="2"/>
      <c r="AM235" s="2"/>
      <c r="AN235" s="2"/>
      <c r="AO235" s="2"/>
      <c r="AP235" s="2"/>
      <c r="AQ235" s="2"/>
      <c r="AR235" s="2"/>
      <c r="AS235" s="2"/>
      <c r="AT235" s="2"/>
      <c r="AU235" s="2"/>
      <c r="AV235" s="2"/>
      <c r="AW235" s="2"/>
      <c r="AX235" s="2"/>
      <c r="AY235" s="2"/>
      <c r="AZ235" s="2"/>
      <c r="BA235" s="2"/>
      <c r="BB235" s="2"/>
      <c r="BC235" s="2"/>
      <c r="BD235" s="2"/>
      <c r="BE235" s="2"/>
      <c r="BF235" s="2"/>
      <c r="BG235" s="2"/>
      <c r="BH235" s="2"/>
      <c r="BI235" s="2"/>
      <c r="BJ235" s="2"/>
      <c r="BK235" s="2"/>
      <c r="BL235" s="2"/>
      <c r="BM235" s="2"/>
      <c r="BN235" s="2"/>
      <c r="BO235" s="2"/>
      <c r="BP235" s="2"/>
      <c r="BQ235" s="2"/>
      <c r="BR235" s="2"/>
      <c r="BS235" s="2"/>
      <c r="BT235" s="2"/>
      <c r="BU235" s="2"/>
      <c r="BV235" s="2"/>
      <c r="BW235" s="2"/>
      <c r="BX235" s="2"/>
      <c r="BY235" s="2"/>
      <c r="BZ235" s="2"/>
      <c r="CA235" s="2"/>
      <c r="CB235" s="2"/>
      <c r="CC235" s="2"/>
      <c r="CD235" s="2"/>
      <c r="CE235" s="2"/>
    </row>
    <row r="236" spans="1:83" ht="34.5" outlineLevel="1" thickBot="1" x14ac:dyDescent="0.3">
      <c r="A236" s="18" t="s">
        <v>547</v>
      </c>
      <c r="B236" s="19" t="s">
        <v>484</v>
      </c>
      <c r="C236" s="20">
        <v>6</v>
      </c>
      <c r="D236" s="21">
        <v>2245.19</v>
      </c>
      <c r="E236" s="21">
        <f t="shared" ref="E236:E244" si="18">C236*D236</f>
        <v>13471.14</v>
      </c>
      <c r="F236" s="22" t="s">
        <v>692</v>
      </c>
      <c r="G236" s="141" t="s">
        <v>749</v>
      </c>
      <c r="H236" s="24"/>
      <c r="I236" s="24" t="s">
        <v>99</v>
      </c>
      <c r="J236" s="2"/>
      <c r="K236" s="2"/>
      <c r="L236" s="2"/>
      <c r="M236" s="2"/>
      <c r="N236" s="2"/>
      <c r="O236" s="2"/>
      <c r="P236" s="2"/>
      <c r="Q236" s="2"/>
      <c r="R236" s="2"/>
      <c r="S236" s="2"/>
      <c r="T236" s="2"/>
      <c r="U236" s="2"/>
      <c r="V236" s="2"/>
      <c r="W236" s="2"/>
      <c r="X236" s="2"/>
      <c r="Y236" s="2"/>
      <c r="Z236" s="2"/>
      <c r="AA236" s="2"/>
      <c r="AB236" s="2"/>
      <c r="AC236" s="2"/>
      <c r="AD236" s="2"/>
      <c r="AE236" s="2"/>
      <c r="AF236" s="2"/>
      <c r="AG236" s="2"/>
      <c r="AH236" s="2"/>
      <c r="AI236" s="2"/>
      <c r="AJ236" s="2"/>
      <c r="AK236" s="2"/>
      <c r="AL236" s="2"/>
      <c r="AM236" s="2"/>
      <c r="AN236" s="2"/>
      <c r="AO236" s="2"/>
      <c r="AP236" s="2"/>
      <c r="AQ236" s="2"/>
      <c r="AR236" s="2"/>
      <c r="AS236" s="2"/>
      <c r="AT236" s="2"/>
      <c r="AU236" s="2"/>
      <c r="AV236" s="2"/>
      <c r="AW236" s="2"/>
      <c r="AX236" s="2"/>
      <c r="AY236" s="2"/>
      <c r="AZ236" s="2"/>
      <c r="BA236" s="2"/>
      <c r="BB236" s="2"/>
      <c r="BC236" s="2"/>
      <c r="BD236" s="2"/>
      <c r="BE236" s="2"/>
      <c r="BF236" s="2"/>
      <c r="BG236" s="2"/>
      <c r="BH236" s="2"/>
      <c r="BI236" s="2"/>
      <c r="BJ236" s="2"/>
      <c r="BK236" s="2"/>
      <c r="BL236" s="2"/>
      <c r="BM236" s="2"/>
      <c r="BN236" s="2"/>
      <c r="BO236" s="2"/>
      <c r="BP236" s="2"/>
      <c r="BQ236" s="2"/>
      <c r="BR236" s="2"/>
      <c r="BS236" s="2"/>
      <c r="BT236" s="2"/>
      <c r="BU236" s="2"/>
      <c r="BV236" s="2"/>
      <c r="BW236" s="2"/>
      <c r="BX236" s="2"/>
      <c r="BY236" s="2"/>
      <c r="BZ236" s="2"/>
      <c r="CA236" s="2"/>
      <c r="CB236" s="2"/>
      <c r="CC236" s="2"/>
      <c r="CD236" s="2"/>
      <c r="CE236" s="2"/>
    </row>
    <row r="237" spans="1:83" ht="23.25" outlineLevel="1" thickBot="1" x14ac:dyDescent="0.3">
      <c r="A237" s="18" t="s">
        <v>548</v>
      </c>
      <c r="B237" s="19" t="s">
        <v>807</v>
      </c>
      <c r="C237" s="20">
        <v>2</v>
      </c>
      <c r="D237" s="21">
        <v>476.76</v>
      </c>
      <c r="E237" s="21">
        <f t="shared" si="18"/>
        <v>953.52</v>
      </c>
      <c r="F237" s="22" t="s">
        <v>693</v>
      </c>
      <c r="G237" s="141" t="s">
        <v>750</v>
      </c>
      <c r="H237" s="24"/>
      <c r="I237" s="24" t="s">
        <v>99</v>
      </c>
      <c r="J237" s="2"/>
      <c r="K237" s="2"/>
      <c r="L237" s="2"/>
      <c r="M237" s="2"/>
      <c r="N237" s="2"/>
      <c r="O237" s="2"/>
      <c r="P237" s="2"/>
      <c r="Q237" s="2"/>
      <c r="R237" s="2"/>
      <c r="S237" s="2"/>
      <c r="T237" s="2"/>
      <c r="U237" s="2"/>
      <c r="V237" s="2"/>
      <c r="W237" s="2"/>
      <c r="X237" s="2"/>
      <c r="Y237" s="2"/>
      <c r="Z237" s="2"/>
      <c r="AA237" s="2"/>
      <c r="AB237" s="2"/>
      <c r="AC237" s="2"/>
      <c r="AD237" s="2"/>
      <c r="AE237" s="2"/>
      <c r="AF237" s="2"/>
      <c r="AG237" s="2"/>
      <c r="AH237" s="2"/>
      <c r="AI237" s="2"/>
      <c r="AJ237" s="2"/>
      <c r="AK237" s="2"/>
      <c r="AL237" s="2"/>
      <c r="AM237" s="2"/>
      <c r="AN237" s="2"/>
      <c r="AO237" s="2"/>
      <c r="AP237" s="2"/>
      <c r="AQ237" s="2"/>
      <c r="AR237" s="2"/>
      <c r="AS237" s="2"/>
      <c r="AT237" s="2"/>
      <c r="AU237" s="2"/>
      <c r="AV237" s="2"/>
      <c r="AW237" s="2"/>
      <c r="AX237" s="2"/>
      <c r="AY237" s="2"/>
      <c r="AZ237" s="2"/>
      <c r="BA237" s="2"/>
      <c r="BB237" s="2"/>
      <c r="BC237" s="2"/>
      <c r="BD237" s="2"/>
      <c r="BE237" s="2"/>
      <c r="BF237" s="2"/>
      <c r="BG237" s="2"/>
      <c r="BH237" s="2"/>
      <c r="BI237" s="2"/>
      <c r="BJ237" s="2"/>
      <c r="BK237" s="2"/>
      <c r="BL237" s="2"/>
      <c r="BM237" s="2"/>
      <c r="BN237" s="2"/>
      <c r="BO237" s="2"/>
      <c r="BP237" s="2"/>
      <c r="BQ237" s="2"/>
      <c r="BR237" s="2"/>
      <c r="BS237" s="2"/>
      <c r="BT237" s="2"/>
      <c r="BU237" s="2"/>
      <c r="BV237" s="2"/>
      <c r="BW237" s="2"/>
      <c r="BX237" s="2"/>
      <c r="BY237" s="2"/>
      <c r="BZ237" s="2"/>
      <c r="CA237" s="2"/>
      <c r="CB237" s="2"/>
      <c r="CC237" s="2"/>
      <c r="CD237" s="2"/>
      <c r="CE237" s="2"/>
    </row>
    <row r="238" spans="1:83" ht="15.75" outlineLevel="1" thickBot="1" x14ac:dyDescent="0.3">
      <c r="A238" s="18"/>
      <c r="B238" s="19"/>
      <c r="C238" s="20"/>
      <c r="D238" s="21"/>
      <c r="E238" s="21">
        <f t="shared" si="18"/>
        <v>0</v>
      </c>
      <c r="F238" s="22"/>
      <c r="G238" s="29"/>
      <c r="H238" s="24"/>
      <c r="I238" s="24"/>
      <c r="J238" s="2"/>
      <c r="K238" s="2"/>
      <c r="L238" s="2"/>
      <c r="M238" s="2"/>
      <c r="N238" s="2"/>
      <c r="O238" s="2"/>
      <c r="P238" s="2"/>
      <c r="Q238" s="2"/>
      <c r="R238" s="2"/>
      <c r="S238" s="2"/>
      <c r="T238" s="2"/>
      <c r="U238" s="2"/>
      <c r="V238" s="2"/>
      <c r="W238" s="2"/>
      <c r="X238" s="2"/>
      <c r="Y238" s="2"/>
      <c r="Z238" s="2"/>
      <c r="AA238" s="2"/>
      <c r="AB238" s="2"/>
      <c r="AC238" s="2"/>
      <c r="AD238" s="2"/>
      <c r="AE238" s="2"/>
      <c r="AF238" s="2"/>
      <c r="AG238" s="2"/>
      <c r="AH238" s="2"/>
      <c r="AI238" s="2"/>
      <c r="AJ238" s="2"/>
      <c r="AK238" s="2"/>
      <c r="AL238" s="2"/>
      <c r="AM238" s="2"/>
      <c r="AN238" s="2"/>
      <c r="AO238" s="2"/>
      <c r="AP238" s="2"/>
      <c r="AQ238" s="2"/>
      <c r="AR238" s="2"/>
      <c r="AS238" s="2"/>
      <c r="AT238" s="2"/>
      <c r="AU238" s="2"/>
      <c r="AV238" s="2"/>
      <c r="AW238" s="2"/>
      <c r="AX238" s="2"/>
      <c r="AY238" s="2"/>
      <c r="AZ238" s="2"/>
      <c r="BA238" s="2"/>
      <c r="BB238" s="2"/>
      <c r="BC238" s="2"/>
      <c r="BD238" s="2"/>
      <c r="BE238" s="2"/>
      <c r="BF238" s="2"/>
      <c r="BG238" s="2"/>
      <c r="BH238" s="2"/>
      <c r="BI238" s="2"/>
      <c r="BJ238" s="2"/>
      <c r="BK238" s="2"/>
      <c r="BL238" s="2"/>
      <c r="BM238" s="2"/>
      <c r="BN238" s="2"/>
      <c r="BO238" s="2"/>
      <c r="BP238" s="2"/>
      <c r="BQ238" s="2"/>
      <c r="BR238" s="2"/>
      <c r="BS238" s="2"/>
      <c r="BT238" s="2"/>
      <c r="BU238" s="2"/>
      <c r="BV238" s="2"/>
      <c r="BW238" s="2"/>
      <c r="BX238" s="2"/>
      <c r="BY238" s="2"/>
      <c r="BZ238" s="2"/>
      <c r="CA238" s="2"/>
      <c r="CB238" s="2"/>
      <c r="CC238" s="2"/>
      <c r="CD238" s="2"/>
      <c r="CE238" s="2"/>
    </row>
    <row r="239" spans="1:83" ht="15.75" outlineLevel="1" thickBot="1" x14ac:dyDescent="0.3">
      <c r="A239" s="18"/>
      <c r="B239" s="19"/>
      <c r="C239" s="20"/>
      <c r="D239" s="21"/>
      <c r="E239" s="21">
        <f t="shared" si="18"/>
        <v>0</v>
      </c>
      <c r="F239" s="22"/>
      <c r="G239" s="29"/>
      <c r="H239" s="24"/>
      <c r="I239" s="24"/>
      <c r="J239" s="2"/>
      <c r="K239" s="2"/>
      <c r="L239" s="2"/>
      <c r="M239" s="2"/>
      <c r="N239" s="2"/>
      <c r="O239" s="2"/>
      <c r="P239" s="2"/>
      <c r="Q239" s="2"/>
      <c r="R239" s="2"/>
      <c r="S239" s="2"/>
      <c r="T239" s="2"/>
      <c r="U239" s="2"/>
      <c r="V239" s="2"/>
      <c r="W239" s="2"/>
      <c r="X239" s="2"/>
      <c r="Y239" s="2"/>
      <c r="Z239" s="2"/>
      <c r="AA239" s="2"/>
      <c r="AB239" s="2"/>
      <c r="AC239" s="2"/>
      <c r="AD239" s="2"/>
      <c r="AE239" s="2"/>
      <c r="AF239" s="2"/>
      <c r="AG239" s="2"/>
      <c r="AH239" s="2"/>
      <c r="AI239" s="2"/>
      <c r="AJ239" s="2"/>
      <c r="AK239" s="2"/>
      <c r="AL239" s="2"/>
      <c r="AM239" s="2"/>
      <c r="AN239" s="2"/>
      <c r="AO239" s="2"/>
      <c r="AP239" s="2"/>
      <c r="AQ239" s="2"/>
      <c r="AR239" s="2"/>
      <c r="AS239" s="2"/>
      <c r="AT239" s="2"/>
      <c r="AU239" s="2"/>
      <c r="AV239" s="2"/>
      <c r="AW239" s="2"/>
      <c r="AX239" s="2"/>
      <c r="AY239" s="2"/>
      <c r="AZ239" s="2"/>
      <c r="BA239" s="2"/>
      <c r="BB239" s="2"/>
      <c r="BC239" s="2"/>
      <c r="BD239" s="2"/>
      <c r="BE239" s="2"/>
      <c r="BF239" s="2"/>
      <c r="BG239" s="2"/>
      <c r="BH239" s="2"/>
      <c r="BI239" s="2"/>
      <c r="BJ239" s="2"/>
      <c r="BK239" s="2"/>
      <c r="BL239" s="2"/>
      <c r="BM239" s="2"/>
      <c r="BN239" s="2"/>
      <c r="BO239" s="2"/>
      <c r="BP239" s="2"/>
      <c r="BQ239" s="2"/>
      <c r="BR239" s="2"/>
      <c r="BS239" s="2"/>
      <c r="BT239" s="2"/>
      <c r="BU239" s="2"/>
      <c r="BV239" s="2"/>
      <c r="BW239" s="2"/>
      <c r="BX239" s="2"/>
      <c r="BY239" s="2"/>
      <c r="BZ239" s="2"/>
      <c r="CA239" s="2"/>
      <c r="CB239" s="2"/>
      <c r="CC239" s="2"/>
      <c r="CD239" s="2"/>
      <c r="CE239" s="2"/>
    </row>
    <row r="240" spans="1:83" ht="15.75" outlineLevel="1" thickBot="1" x14ac:dyDescent="0.3">
      <c r="A240" s="18"/>
      <c r="B240" s="19"/>
      <c r="C240" s="20"/>
      <c r="D240" s="21"/>
      <c r="E240" s="21">
        <f t="shared" si="18"/>
        <v>0</v>
      </c>
      <c r="F240" s="22"/>
      <c r="G240" s="23"/>
      <c r="H240" s="24"/>
      <c r="I240" s="24"/>
      <c r="J240" s="2"/>
      <c r="K240" s="2"/>
      <c r="L240" s="2"/>
      <c r="M240" s="2"/>
      <c r="N240" s="2"/>
      <c r="O240" s="2"/>
      <c r="P240" s="2"/>
      <c r="Q240" s="2"/>
      <c r="R240" s="2"/>
      <c r="S240" s="2"/>
      <c r="T240" s="2"/>
      <c r="U240" s="2"/>
      <c r="V240" s="2"/>
      <c r="W240" s="2"/>
      <c r="X240" s="2"/>
      <c r="Y240" s="2"/>
      <c r="Z240" s="2"/>
      <c r="AA240" s="2"/>
      <c r="AB240" s="2"/>
      <c r="AC240" s="2"/>
      <c r="AD240" s="2"/>
      <c r="AE240" s="2"/>
      <c r="AF240" s="2"/>
      <c r="AG240" s="2"/>
      <c r="AH240" s="2"/>
      <c r="AI240" s="2"/>
      <c r="AJ240" s="2"/>
      <c r="AK240" s="2"/>
      <c r="AL240" s="2"/>
      <c r="AM240" s="2"/>
      <c r="AN240" s="2"/>
      <c r="AO240" s="2"/>
      <c r="AP240" s="2"/>
      <c r="AQ240" s="2"/>
      <c r="AR240" s="2"/>
      <c r="AS240" s="2"/>
      <c r="AT240" s="2"/>
      <c r="AU240" s="2"/>
      <c r="AV240" s="2"/>
      <c r="AW240" s="2"/>
      <c r="AX240" s="2"/>
      <c r="AY240" s="2"/>
      <c r="AZ240" s="2"/>
      <c r="BA240" s="2"/>
      <c r="BB240" s="2"/>
      <c r="BC240" s="2"/>
      <c r="BD240" s="2"/>
      <c r="BE240" s="2"/>
      <c r="BF240" s="2"/>
      <c r="BG240" s="2"/>
      <c r="BH240" s="2"/>
      <c r="BI240" s="2"/>
      <c r="BJ240" s="2"/>
      <c r="BK240" s="2"/>
      <c r="BL240" s="2"/>
      <c r="BM240" s="2"/>
      <c r="BN240" s="2"/>
      <c r="BO240" s="2"/>
      <c r="BP240" s="2"/>
      <c r="BQ240" s="2"/>
      <c r="BR240" s="2"/>
      <c r="BS240" s="2"/>
      <c r="BT240" s="2"/>
      <c r="BU240" s="2"/>
      <c r="BV240" s="2"/>
      <c r="BW240" s="2"/>
      <c r="BX240" s="2"/>
      <c r="BY240" s="2"/>
      <c r="BZ240" s="2"/>
      <c r="CA240" s="2"/>
      <c r="CB240" s="2"/>
      <c r="CC240" s="2"/>
      <c r="CD240" s="2"/>
      <c r="CE240" s="2"/>
    </row>
    <row r="241" spans="1:83" ht="15.75" outlineLevel="1" thickBot="1" x14ac:dyDescent="0.3">
      <c r="A241" s="18"/>
      <c r="B241" s="19"/>
      <c r="C241" s="20"/>
      <c r="D241" s="21"/>
      <c r="E241" s="21">
        <f t="shared" si="18"/>
        <v>0</v>
      </c>
      <c r="F241" s="22"/>
      <c r="G241" s="23"/>
      <c r="H241" s="24"/>
      <c r="I241" s="24"/>
      <c r="J241" s="2"/>
      <c r="K241" s="2"/>
      <c r="L241" s="2"/>
      <c r="M241" s="2"/>
      <c r="N241" s="2"/>
      <c r="O241" s="2"/>
      <c r="P241" s="2"/>
      <c r="Q241" s="2"/>
      <c r="R241" s="2"/>
      <c r="S241" s="2"/>
      <c r="T241" s="2"/>
      <c r="U241" s="2"/>
      <c r="V241" s="2"/>
      <c r="W241" s="2"/>
      <c r="X241" s="2"/>
      <c r="Y241" s="2"/>
      <c r="Z241" s="2"/>
      <c r="AA241" s="2"/>
      <c r="AB241" s="2"/>
      <c r="AC241" s="2"/>
      <c r="AD241" s="2"/>
      <c r="AE241" s="2"/>
      <c r="AF241" s="2"/>
      <c r="AG241" s="2"/>
      <c r="AH241" s="2"/>
      <c r="AI241" s="2"/>
      <c r="AJ241" s="2"/>
      <c r="AK241" s="2"/>
      <c r="AL241" s="2"/>
      <c r="AM241" s="2"/>
      <c r="AN241" s="2"/>
      <c r="AO241" s="2"/>
      <c r="AP241" s="2"/>
      <c r="AQ241" s="2"/>
      <c r="AR241" s="2"/>
      <c r="AS241" s="2"/>
      <c r="AT241" s="2"/>
      <c r="AU241" s="2"/>
      <c r="AV241" s="2"/>
      <c r="AW241" s="2"/>
      <c r="AX241" s="2"/>
      <c r="AY241" s="2"/>
      <c r="AZ241" s="2"/>
      <c r="BA241" s="2"/>
      <c r="BB241" s="2"/>
      <c r="BC241" s="2"/>
      <c r="BD241" s="2"/>
      <c r="BE241" s="2"/>
      <c r="BF241" s="2"/>
      <c r="BG241" s="2"/>
      <c r="BH241" s="2"/>
      <c r="BI241" s="2"/>
      <c r="BJ241" s="2"/>
      <c r="BK241" s="2"/>
      <c r="BL241" s="2"/>
      <c r="BM241" s="2"/>
      <c r="BN241" s="2"/>
      <c r="BO241" s="2"/>
      <c r="BP241" s="2"/>
      <c r="BQ241" s="2"/>
      <c r="BR241" s="2"/>
      <c r="BS241" s="2"/>
      <c r="BT241" s="2"/>
      <c r="BU241" s="2"/>
      <c r="BV241" s="2"/>
      <c r="BW241" s="2"/>
      <c r="BX241" s="2"/>
      <c r="BY241" s="2"/>
      <c r="BZ241" s="2"/>
      <c r="CA241" s="2"/>
      <c r="CB241" s="2"/>
      <c r="CC241" s="2"/>
      <c r="CD241" s="2"/>
      <c r="CE241" s="2"/>
    </row>
    <row r="242" spans="1:83" ht="15.75" outlineLevel="1" thickBot="1" x14ac:dyDescent="0.3">
      <c r="A242" s="18"/>
      <c r="B242" s="19"/>
      <c r="C242" s="20"/>
      <c r="D242" s="21"/>
      <c r="E242" s="21">
        <f t="shared" si="18"/>
        <v>0</v>
      </c>
      <c r="F242" s="22"/>
      <c r="G242" s="23"/>
      <c r="H242" s="24"/>
      <c r="I242" s="24"/>
      <c r="J242" s="2"/>
      <c r="K242" s="2"/>
      <c r="L242" s="2"/>
      <c r="M242" s="2"/>
      <c r="N242" s="2"/>
      <c r="O242" s="2"/>
      <c r="P242" s="2"/>
      <c r="Q242" s="2"/>
      <c r="R242" s="2"/>
      <c r="S242" s="2"/>
      <c r="T242" s="2"/>
      <c r="U242" s="2"/>
      <c r="V242" s="2"/>
      <c r="W242" s="2"/>
      <c r="X242" s="2"/>
      <c r="Y242" s="2"/>
      <c r="Z242" s="2"/>
      <c r="AA242" s="2"/>
      <c r="AB242" s="2"/>
      <c r="AC242" s="2"/>
      <c r="AD242" s="2"/>
      <c r="AE242" s="2"/>
      <c r="AF242" s="2"/>
      <c r="AG242" s="2"/>
      <c r="AH242" s="2"/>
      <c r="AI242" s="2"/>
      <c r="AJ242" s="2"/>
      <c r="AK242" s="2"/>
      <c r="AL242" s="2"/>
      <c r="AM242" s="2"/>
      <c r="AN242" s="2"/>
      <c r="AO242" s="2"/>
      <c r="AP242" s="2"/>
      <c r="AQ242" s="2"/>
      <c r="AR242" s="2"/>
      <c r="AS242" s="2"/>
      <c r="AT242" s="2"/>
      <c r="AU242" s="2"/>
      <c r="AV242" s="2"/>
      <c r="AW242" s="2"/>
      <c r="AX242" s="2"/>
      <c r="AY242" s="2"/>
      <c r="AZ242" s="2"/>
      <c r="BA242" s="2"/>
      <c r="BB242" s="2"/>
      <c r="BC242" s="2"/>
      <c r="BD242" s="2"/>
      <c r="BE242" s="2"/>
      <c r="BF242" s="2"/>
      <c r="BG242" s="2"/>
      <c r="BH242" s="2"/>
      <c r="BI242" s="2"/>
      <c r="BJ242" s="2"/>
      <c r="BK242" s="2"/>
      <c r="BL242" s="2"/>
      <c r="BM242" s="2"/>
      <c r="BN242" s="2"/>
      <c r="BO242" s="2"/>
      <c r="BP242" s="2"/>
      <c r="BQ242" s="2"/>
      <c r="BR242" s="2"/>
      <c r="BS242" s="2"/>
      <c r="BT242" s="2"/>
      <c r="BU242" s="2"/>
      <c r="BV242" s="2"/>
      <c r="BW242" s="2"/>
      <c r="BX242" s="2"/>
      <c r="BY242" s="2"/>
      <c r="BZ242" s="2"/>
      <c r="CA242" s="2"/>
      <c r="CB242" s="2"/>
      <c r="CC242" s="2"/>
      <c r="CD242" s="2"/>
      <c r="CE242" s="2"/>
    </row>
    <row r="243" spans="1:83" ht="15.75" outlineLevel="1" thickBot="1" x14ac:dyDescent="0.3">
      <c r="A243" s="18"/>
      <c r="B243" s="19"/>
      <c r="C243" s="20"/>
      <c r="D243" s="21"/>
      <c r="E243" s="21">
        <f t="shared" si="18"/>
        <v>0</v>
      </c>
      <c r="F243" s="22"/>
      <c r="G243" s="23"/>
      <c r="H243" s="24"/>
      <c r="I243" s="24"/>
      <c r="J243" s="2"/>
      <c r="K243" s="2"/>
      <c r="L243" s="2"/>
      <c r="M243" s="2"/>
      <c r="N243" s="2"/>
      <c r="O243" s="2"/>
      <c r="P243" s="2"/>
      <c r="Q243" s="2"/>
      <c r="R243" s="2"/>
      <c r="S243" s="2"/>
      <c r="T243" s="2"/>
      <c r="U243" s="2"/>
      <c r="V243" s="2"/>
      <c r="W243" s="2"/>
      <c r="X243" s="2"/>
      <c r="Y243" s="2"/>
      <c r="Z243" s="2"/>
      <c r="AA243" s="2"/>
      <c r="AB243" s="2"/>
      <c r="AC243" s="2"/>
      <c r="AD243" s="2"/>
      <c r="AE243" s="2"/>
      <c r="AF243" s="2"/>
      <c r="AG243" s="2"/>
      <c r="AH243" s="2"/>
      <c r="AI243" s="2"/>
      <c r="AJ243" s="2"/>
      <c r="AK243" s="2"/>
      <c r="AL243" s="2"/>
      <c r="AM243" s="2"/>
      <c r="AN243" s="2"/>
      <c r="AO243" s="2"/>
      <c r="AP243" s="2"/>
      <c r="AQ243" s="2"/>
      <c r="AR243" s="2"/>
      <c r="AS243" s="2"/>
      <c r="AT243" s="2"/>
      <c r="AU243" s="2"/>
      <c r="AV243" s="2"/>
      <c r="AW243" s="2"/>
      <c r="AX243" s="2"/>
      <c r="AY243" s="2"/>
      <c r="AZ243" s="2"/>
      <c r="BA243" s="2"/>
      <c r="BB243" s="2"/>
      <c r="BC243" s="2"/>
      <c r="BD243" s="2"/>
      <c r="BE243" s="2"/>
      <c r="BF243" s="2"/>
      <c r="BG243" s="2"/>
      <c r="BH243" s="2"/>
      <c r="BI243" s="2"/>
      <c r="BJ243" s="2"/>
      <c r="BK243" s="2"/>
      <c r="BL243" s="2"/>
      <c r="BM243" s="2"/>
      <c r="BN243" s="2"/>
      <c r="BO243" s="2"/>
      <c r="BP243" s="2"/>
      <c r="BQ243" s="2"/>
      <c r="BR243" s="2"/>
      <c r="BS243" s="2"/>
      <c r="BT243" s="2"/>
      <c r="BU243" s="2"/>
      <c r="BV243" s="2"/>
      <c r="BW243" s="2"/>
      <c r="BX243" s="2"/>
      <c r="BY243" s="2"/>
      <c r="BZ243" s="2"/>
      <c r="CA243" s="2"/>
      <c r="CB243" s="2"/>
      <c r="CC243" s="2"/>
      <c r="CD243" s="2"/>
      <c r="CE243" s="2"/>
    </row>
    <row r="244" spans="1:83" ht="14.25" customHeight="1" outlineLevel="1" thickBot="1" x14ac:dyDescent="0.3">
      <c r="A244" s="18"/>
      <c r="B244" s="25"/>
      <c r="C244" s="20"/>
      <c r="D244" s="21"/>
      <c r="E244" s="21">
        <f t="shared" si="18"/>
        <v>0</v>
      </c>
      <c r="F244" s="22"/>
      <c r="G244" s="23"/>
      <c r="H244" s="24"/>
      <c r="I244" s="24"/>
      <c r="J244" s="2"/>
      <c r="K244" s="2"/>
      <c r="L244" s="2"/>
      <c r="M244" s="2"/>
      <c r="N244" s="2"/>
      <c r="O244" s="2"/>
      <c r="P244" s="2"/>
      <c r="Q244" s="2"/>
      <c r="R244" s="2"/>
      <c r="S244" s="2"/>
      <c r="T244" s="2"/>
      <c r="U244" s="2"/>
      <c r="V244" s="2"/>
      <c r="W244" s="2"/>
      <c r="X244" s="2"/>
      <c r="Y244" s="2"/>
      <c r="Z244" s="2"/>
      <c r="AA244" s="2"/>
      <c r="AB244" s="2"/>
      <c r="AC244" s="2"/>
      <c r="AD244" s="2"/>
      <c r="AE244" s="2"/>
      <c r="AF244" s="2"/>
      <c r="AG244" s="2"/>
      <c r="AH244" s="2"/>
      <c r="AI244" s="2"/>
      <c r="AJ244" s="2"/>
      <c r="AK244" s="2"/>
      <c r="AL244" s="2"/>
      <c r="AM244" s="2"/>
      <c r="AN244" s="2"/>
      <c r="AO244" s="2"/>
      <c r="AP244" s="2"/>
      <c r="AQ244" s="2"/>
      <c r="AR244" s="2"/>
      <c r="AS244" s="2"/>
      <c r="AT244" s="2"/>
      <c r="AU244" s="2"/>
      <c r="AV244" s="2"/>
      <c r="AW244" s="2"/>
      <c r="AX244" s="2"/>
      <c r="AY244" s="2"/>
      <c r="AZ244" s="2"/>
      <c r="BA244" s="2"/>
      <c r="BB244" s="2"/>
      <c r="BC244" s="2"/>
      <c r="BD244" s="2"/>
      <c r="BE244" s="2"/>
      <c r="BF244" s="2"/>
      <c r="BG244" s="2"/>
      <c r="BH244" s="2"/>
      <c r="BI244" s="2"/>
      <c r="BJ244" s="2"/>
      <c r="BK244" s="2"/>
      <c r="BL244" s="2"/>
      <c r="BM244" s="2"/>
      <c r="BN244" s="2"/>
      <c r="BO244" s="2"/>
      <c r="BP244" s="2"/>
      <c r="BQ244" s="2"/>
      <c r="BR244" s="2"/>
      <c r="BS244" s="2"/>
      <c r="BT244" s="2"/>
      <c r="BU244" s="2"/>
      <c r="BV244" s="2"/>
      <c r="BW244" s="2"/>
      <c r="BX244" s="2"/>
      <c r="BY244" s="2"/>
      <c r="BZ244" s="2"/>
      <c r="CA244" s="2"/>
      <c r="CB244" s="2"/>
      <c r="CC244" s="2"/>
      <c r="CD244" s="2"/>
      <c r="CE244" s="2"/>
    </row>
    <row r="245" spans="1:83" ht="15.75" customHeight="1" thickBot="1" x14ac:dyDescent="0.3">
      <c r="A245" s="186" t="s">
        <v>27</v>
      </c>
      <c r="B245" s="187"/>
      <c r="C245" s="187"/>
      <c r="D245" s="188"/>
      <c r="E245" s="26">
        <f>SUM(E235:E244)</f>
        <v>19526.05</v>
      </c>
      <c r="F245" s="22"/>
      <c r="G245" s="27"/>
      <c r="H245" s="24"/>
      <c r="I245" s="24"/>
      <c r="J245" s="2"/>
      <c r="K245" s="2"/>
      <c r="L245" s="2"/>
      <c r="M245" s="2"/>
      <c r="N245" s="2"/>
      <c r="O245" s="2"/>
      <c r="P245" s="2"/>
      <c r="Q245" s="2"/>
      <c r="R245" s="2"/>
      <c r="S245" s="2"/>
      <c r="T245" s="2"/>
      <c r="U245" s="2"/>
      <c r="V245" s="2"/>
      <c r="W245" s="2"/>
      <c r="X245" s="2"/>
      <c r="Y245" s="2"/>
      <c r="Z245" s="2"/>
      <c r="AA245" s="2"/>
      <c r="AB245" s="2"/>
      <c r="AC245" s="2"/>
      <c r="AD245" s="2"/>
      <c r="AE245" s="2"/>
      <c r="AF245" s="2"/>
      <c r="AG245" s="2"/>
      <c r="AH245" s="2"/>
      <c r="AI245" s="2"/>
      <c r="AJ245" s="2"/>
      <c r="AK245" s="2"/>
      <c r="AL245" s="2"/>
      <c r="AM245" s="2"/>
      <c r="AN245" s="2"/>
      <c r="AO245" s="2"/>
      <c r="AP245" s="2"/>
      <c r="AQ245" s="2"/>
      <c r="AR245" s="2"/>
      <c r="AS245" s="2"/>
      <c r="AT245" s="2"/>
      <c r="AU245" s="2"/>
      <c r="AV245" s="2"/>
      <c r="AW245" s="2"/>
      <c r="AX245" s="2"/>
      <c r="AY245" s="2"/>
      <c r="AZ245" s="2"/>
      <c r="BA245" s="2"/>
      <c r="BB245" s="2"/>
      <c r="BC245" s="2"/>
      <c r="BD245" s="2"/>
      <c r="BE245" s="2"/>
      <c r="BF245" s="2"/>
      <c r="BG245" s="2"/>
      <c r="BH245" s="2"/>
      <c r="BI245" s="2"/>
      <c r="BJ245" s="2"/>
      <c r="BK245" s="2"/>
      <c r="BL245" s="2"/>
      <c r="BM245" s="2"/>
      <c r="BN245" s="2"/>
      <c r="BO245" s="2"/>
      <c r="BP245" s="2"/>
      <c r="BQ245" s="2"/>
      <c r="BR245" s="2"/>
      <c r="BS245" s="2"/>
      <c r="BT245" s="2"/>
      <c r="BU245" s="2"/>
      <c r="BV245" s="2"/>
      <c r="BW245" s="2"/>
      <c r="BX245" s="2"/>
      <c r="BY245" s="2"/>
      <c r="BZ245" s="2"/>
      <c r="CA245" s="2"/>
      <c r="CB245" s="2"/>
      <c r="CC245" s="2"/>
      <c r="CD245" s="2"/>
      <c r="CE245" s="2"/>
    </row>
    <row r="246" spans="1:83" ht="15.75" thickBot="1" x14ac:dyDescent="0.3">
      <c r="A246" s="183" t="str">
        <f>+$U$1038</f>
        <v>Output / Activity 19 - Identification of existing  R&amp;DT, innovation and entrepreneurship best practices aligned with sustainable development</v>
      </c>
      <c r="B246" s="184"/>
      <c r="C246" s="184"/>
      <c r="D246" s="184"/>
      <c r="E246" s="184"/>
      <c r="F246" s="184"/>
      <c r="G246" s="185"/>
      <c r="H246" s="28"/>
      <c r="I246" s="28"/>
      <c r="J246" s="2"/>
      <c r="K246" s="2"/>
      <c r="L246" s="2"/>
      <c r="M246" s="2"/>
      <c r="N246" s="2"/>
      <c r="O246" s="2"/>
      <c r="P246" s="2"/>
      <c r="Q246" s="2"/>
      <c r="R246" s="2"/>
      <c r="S246" s="2"/>
      <c r="T246" s="2"/>
      <c r="U246" s="2"/>
      <c r="V246" s="2"/>
      <c r="W246" s="2"/>
      <c r="X246" s="2"/>
      <c r="Y246" s="2"/>
      <c r="Z246" s="2"/>
      <c r="AA246" s="2"/>
      <c r="AB246" s="2"/>
      <c r="AC246" s="2"/>
      <c r="AD246" s="2"/>
      <c r="AE246" s="2"/>
      <c r="AF246" s="2"/>
      <c r="AG246" s="2"/>
      <c r="AH246" s="2"/>
      <c r="AI246" s="2"/>
      <c r="AJ246" s="2"/>
      <c r="AK246" s="2"/>
      <c r="AL246" s="2"/>
      <c r="AM246" s="2"/>
      <c r="AN246" s="2"/>
      <c r="AO246" s="2"/>
      <c r="AP246" s="2"/>
      <c r="AQ246" s="2"/>
      <c r="AR246" s="2"/>
      <c r="AS246" s="2"/>
      <c r="AT246" s="2"/>
      <c r="AU246" s="2"/>
      <c r="AV246" s="2"/>
      <c r="AW246" s="2"/>
      <c r="AX246" s="2"/>
      <c r="AY246" s="2"/>
      <c r="AZ246" s="2"/>
      <c r="BA246" s="2"/>
      <c r="BB246" s="2"/>
      <c r="BC246" s="2"/>
      <c r="BD246" s="2"/>
      <c r="BE246" s="2"/>
      <c r="BF246" s="2"/>
      <c r="BG246" s="2"/>
      <c r="BH246" s="2"/>
      <c r="BI246" s="2"/>
      <c r="BJ246" s="2"/>
      <c r="BK246" s="2"/>
      <c r="BL246" s="2"/>
      <c r="BM246" s="2"/>
      <c r="BN246" s="2"/>
      <c r="BO246" s="2"/>
      <c r="BP246" s="2"/>
      <c r="BQ246" s="2"/>
      <c r="BR246" s="2"/>
      <c r="BS246" s="2"/>
      <c r="BT246" s="2"/>
      <c r="BU246" s="2"/>
      <c r="BV246" s="2"/>
      <c r="BW246" s="2"/>
      <c r="BX246" s="2"/>
      <c r="BY246" s="2"/>
      <c r="BZ246" s="2"/>
      <c r="CA246" s="2"/>
      <c r="CB246" s="2"/>
      <c r="CC246" s="2"/>
      <c r="CD246" s="2"/>
      <c r="CE246" s="2"/>
    </row>
    <row r="247" spans="1:83" ht="34.5" outlineLevel="1" thickBot="1" x14ac:dyDescent="0.3">
      <c r="A247" s="18" t="s">
        <v>549</v>
      </c>
      <c r="B247" s="19" t="s">
        <v>484</v>
      </c>
      <c r="C247" s="20">
        <v>1.5</v>
      </c>
      <c r="D247" s="21">
        <v>3400.9250000000002</v>
      </c>
      <c r="E247" s="21">
        <f>ROUND(C247*D247,2)</f>
        <v>5101.3900000000003</v>
      </c>
      <c r="F247" s="22" t="s">
        <v>692</v>
      </c>
      <c r="G247" s="141" t="s">
        <v>748</v>
      </c>
      <c r="H247" s="24"/>
      <c r="I247" s="24" t="s">
        <v>99</v>
      </c>
      <c r="J247" s="2"/>
      <c r="K247" s="2"/>
      <c r="L247" s="2"/>
      <c r="M247" s="2"/>
      <c r="N247" s="2"/>
      <c r="O247" s="2"/>
      <c r="P247" s="2"/>
      <c r="Q247" s="2"/>
      <c r="R247" s="2"/>
      <c r="S247" s="2"/>
      <c r="T247" s="2"/>
      <c r="U247" s="2"/>
      <c r="V247" s="2"/>
      <c r="W247" s="2"/>
      <c r="X247" s="2"/>
      <c r="Y247" s="2"/>
      <c r="Z247" s="2"/>
      <c r="AA247" s="2"/>
      <c r="AB247" s="2"/>
      <c r="AC247" s="2"/>
      <c r="AD247" s="2"/>
      <c r="AE247" s="2"/>
      <c r="AF247" s="2"/>
      <c r="AG247" s="2"/>
      <c r="AH247" s="2"/>
      <c r="AI247" s="2"/>
      <c r="AJ247" s="2"/>
      <c r="AK247" s="2"/>
      <c r="AL247" s="2"/>
      <c r="AM247" s="2"/>
      <c r="AN247" s="2"/>
      <c r="AO247" s="2"/>
      <c r="AP247" s="2"/>
      <c r="AQ247" s="2"/>
      <c r="AR247" s="2"/>
      <c r="AS247" s="2"/>
      <c r="AT247" s="2"/>
      <c r="AU247" s="2"/>
      <c r="AV247" s="2"/>
      <c r="AW247" s="2"/>
      <c r="AX247" s="2"/>
      <c r="AY247" s="2"/>
      <c r="AZ247" s="2"/>
      <c r="BA247" s="2"/>
      <c r="BB247" s="2"/>
      <c r="BC247" s="2"/>
      <c r="BD247" s="2"/>
      <c r="BE247" s="2"/>
      <c r="BF247" s="2"/>
      <c r="BG247" s="2"/>
      <c r="BH247" s="2"/>
      <c r="BI247" s="2"/>
      <c r="BJ247" s="2"/>
      <c r="BK247" s="2"/>
      <c r="BL247" s="2"/>
      <c r="BM247" s="2"/>
      <c r="BN247" s="2"/>
      <c r="BO247" s="2"/>
      <c r="BP247" s="2"/>
      <c r="BQ247" s="2"/>
      <c r="BR247" s="2"/>
      <c r="BS247" s="2"/>
      <c r="BT247" s="2"/>
      <c r="BU247" s="2"/>
      <c r="BV247" s="2"/>
      <c r="BW247" s="2"/>
      <c r="BX247" s="2"/>
      <c r="BY247" s="2"/>
      <c r="BZ247" s="2"/>
      <c r="CA247" s="2"/>
      <c r="CB247" s="2"/>
      <c r="CC247" s="2"/>
      <c r="CD247" s="2"/>
      <c r="CE247" s="2"/>
    </row>
    <row r="248" spans="1:83" ht="45.75" outlineLevel="1" thickBot="1" x14ac:dyDescent="0.3">
      <c r="A248" s="18" t="s">
        <v>550</v>
      </c>
      <c r="B248" s="19" t="s">
        <v>484</v>
      </c>
      <c r="C248" s="20">
        <v>6</v>
      </c>
      <c r="D248" s="21">
        <v>2245.19</v>
      </c>
      <c r="E248" s="21">
        <f t="shared" ref="E248:E256" si="19">C248*D248</f>
        <v>13471.14</v>
      </c>
      <c r="F248" s="22" t="s">
        <v>692</v>
      </c>
      <c r="G248" s="141" t="s">
        <v>749</v>
      </c>
      <c r="H248" s="24"/>
      <c r="I248" s="24" t="s">
        <v>99</v>
      </c>
      <c r="J248" s="2"/>
      <c r="K248" s="2"/>
      <c r="L248" s="2"/>
      <c r="M248" s="2"/>
      <c r="N248" s="2"/>
      <c r="O248" s="2"/>
      <c r="P248" s="2"/>
      <c r="Q248" s="2"/>
      <c r="R248" s="2"/>
      <c r="S248" s="2"/>
      <c r="T248" s="2"/>
      <c r="U248" s="2"/>
      <c r="V248" s="2"/>
      <c r="W248" s="2"/>
      <c r="X248" s="2"/>
      <c r="Y248" s="2"/>
      <c r="Z248" s="2"/>
      <c r="AA248" s="2"/>
      <c r="AB248" s="2"/>
      <c r="AC248" s="2"/>
      <c r="AD248" s="2"/>
      <c r="AE248" s="2"/>
      <c r="AF248" s="2"/>
      <c r="AG248" s="2"/>
      <c r="AH248" s="2"/>
      <c r="AI248" s="2"/>
      <c r="AJ248" s="2"/>
      <c r="AK248" s="2"/>
      <c r="AL248" s="2"/>
      <c r="AM248" s="2"/>
      <c r="AN248" s="2"/>
      <c r="AO248" s="2"/>
      <c r="AP248" s="2"/>
      <c r="AQ248" s="2"/>
      <c r="AR248" s="2"/>
      <c r="AS248" s="2"/>
      <c r="AT248" s="2"/>
      <c r="AU248" s="2"/>
      <c r="AV248" s="2"/>
      <c r="AW248" s="2"/>
      <c r="AX248" s="2"/>
      <c r="AY248" s="2"/>
      <c r="AZ248" s="2"/>
      <c r="BA248" s="2"/>
      <c r="BB248" s="2"/>
      <c r="BC248" s="2"/>
      <c r="BD248" s="2"/>
      <c r="BE248" s="2"/>
      <c r="BF248" s="2"/>
      <c r="BG248" s="2"/>
      <c r="BH248" s="2"/>
      <c r="BI248" s="2"/>
      <c r="BJ248" s="2"/>
      <c r="BK248" s="2"/>
      <c r="BL248" s="2"/>
      <c r="BM248" s="2"/>
      <c r="BN248" s="2"/>
      <c r="BO248" s="2"/>
      <c r="BP248" s="2"/>
      <c r="BQ248" s="2"/>
      <c r="BR248" s="2"/>
      <c r="BS248" s="2"/>
      <c r="BT248" s="2"/>
      <c r="BU248" s="2"/>
      <c r="BV248" s="2"/>
      <c r="BW248" s="2"/>
      <c r="BX248" s="2"/>
      <c r="BY248" s="2"/>
      <c r="BZ248" s="2"/>
      <c r="CA248" s="2"/>
      <c r="CB248" s="2"/>
      <c r="CC248" s="2"/>
      <c r="CD248" s="2"/>
      <c r="CE248" s="2"/>
    </row>
    <row r="249" spans="1:83" ht="23.25" outlineLevel="1" thickBot="1" x14ac:dyDescent="0.3">
      <c r="A249" s="18" t="s">
        <v>551</v>
      </c>
      <c r="B249" s="19" t="s">
        <v>807</v>
      </c>
      <c r="C249" s="20">
        <v>2</v>
      </c>
      <c r="D249" s="21">
        <v>476.76</v>
      </c>
      <c r="E249" s="21">
        <f t="shared" si="19"/>
        <v>953.52</v>
      </c>
      <c r="F249" s="22" t="s">
        <v>693</v>
      </c>
      <c r="G249" s="141" t="s">
        <v>750</v>
      </c>
      <c r="H249" s="24"/>
      <c r="I249" s="24" t="s">
        <v>99</v>
      </c>
      <c r="J249" s="2"/>
      <c r="K249" s="2"/>
      <c r="L249" s="2"/>
      <c r="M249" s="2"/>
      <c r="N249" s="2"/>
      <c r="O249" s="2"/>
      <c r="P249" s="2"/>
      <c r="Q249" s="2"/>
      <c r="R249" s="2"/>
      <c r="S249" s="2"/>
      <c r="T249" s="2"/>
      <c r="U249" s="2"/>
      <c r="V249" s="2"/>
      <c r="W249" s="2"/>
      <c r="X249" s="2"/>
      <c r="Y249" s="2"/>
      <c r="Z249" s="2"/>
      <c r="AA249" s="2"/>
      <c r="AB249" s="2"/>
      <c r="AC249" s="2"/>
      <c r="AD249" s="2"/>
      <c r="AE249" s="2"/>
      <c r="AF249" s="2"/>
      <c r="AG249" s="2"/>
      <c r="AH249" s="2"/>
      <c r="AI249" s="2"/>
      <c r="AJ249" s="2"/>
      <c r="AK249" s="2"/>
      <c r="AL249" s="2"/>
      <c r="AM249" s="2"/>
      <c r="AN249" s="2"/>
      <c r="AO249" s="2"/>
      <c r="AP249" s="2"/>
      <c r="AQ249" s="2"/>
      <c r="AR249" s="2"/>
      <c r="AS249" s="2"/>
      <c r="AT249" s="2"/>
      <c r="AU249" s="2"/>
      <c r="AV249" s="2"/>
      <c r="AW249" s="2"/>
      <c r="AX249" s="2"/>
      <c r="AY249" s="2"/>
      <c r="AZ249" s="2"/>
      <c r="BA249" s="2"/>
      <c r="BB249" s="2"/>
      <c r="BC249" s="2"/>
      <c r="BD249" s="2"/>
      <c r="BE249" s="2"/>
      <c r="BF249" s="2"/>
      <c r="BG249" s="2"/>
      <c r="BH249" s="2"/>
      <c r="BI249" s="2"/>
      <c r="BJ249" s="2"/>
      <c r="BK249" s="2"/>
      <c r="BL249" s="2"/>
      <c r="BM249" s="2"/>
      <c r="BN249" s="2"/>
      <c r="BO249" s="2"/>
      <c r="BP249" s="2"/>
      <c r="BQ249" s="2"/>
      <c r="BR249" s="2"/>
      <c r="BS249" s="2"/>
      <c r="BT249" s="2"/>
      <c r="BU249" s="2"/>
      <c r="BV249" s="2"/>
      <c r="BW249" s="2"/>
      <c r="BX249" s="2"/>
      <c r="BY249" s="2"/>
      <c r="BZ249" s="2"/>
      <c r="CA249" s="2"/>
      <c r="CB249" s="2"/>
      <c r="CC249" s="2"/>
      <c r="CD249" s="2"/>
      <c r="CE249" s="2"/>
    </row>
    <row r="250" spans="1:83" ht="15.75" outlineLevel="1" thickBot="1" x14ac:dyDescent="0.3">
      <c r="A250" s="18"/>
      <c r="B250" s="19"/>
      <c r="C250" s="20"/>
      <c r="D250" s="21"/>
      <c r="E250" s="21">
        <f t="shared" si="19"/>
        <v>0</v>
      </c>
      <c r="F250" s="22"/>
      <c r="G250" s="29"/>
      <c r="H250" s="24"/>
      <c r="I250" s="24"/>
      <c r="J250" s="2"/>
      <c r="K250" s="2"/>
      <c r="L250" s="2"/>
      <c r="M250" s="2"/>
      <c r="N250" s="2"/>
      <c r="O250" s="2"/>
      <c r="P250" s="2"/>
      <c r="Q250" s="2"/>
      <c r="R250" s="2"/>
      <c r="S250" s="2"/>
      <c r="T250" s="2"/>
      <c r="U250" s="2"/>
      <c r="V250" s="2"/>
      <c r="W250" s="2"/>
      <c r="X250" s="2"/>
      <c r="Y250" s="2"/>
      <c r="Z250" s="2"/>
      <c r="AA250" s="2"/>
      <c r="AB250" s="2"/>
      <c r="AC250" s="2"/>
      <c r="AD250" s="2"/>
      <c r="AE250" s="2"/>
      <c r="AF250" s="2"/>
      <c r="AG250" s="2"/>
      <c r="AH250" s="2"/>
      <c r="AI250" s="2"/>
      <c r="AJ250" s="2"/>
      <c r="AK250" s="2"/>
      <c r="AL250" s="2"/>
      <c r="AM250" s="2"/>
      <c r="AN250" s="2"/>
      <c r="AO250" s="2"/>
      <c r="AP250" s="2"/>
      <c r="AQ250" s="2"/>
      <c r="AR250" s="2"/>
      <c r="AS250" s="2"/>
      <c r="AT250" s="2"/>
      <c r="AU250" s="2"/>
      <c r="AV250" s="2"/>
      <c r="AW250" s="2"/>
      <c r="AX250" s="2"/>
      <c r="AY250" s="2"/>
      <c r="AZ250" s="2"/>
      <c r="BA250" s="2"/>
      <c r="BB250" s="2"/>
      <c r="BC250" s="2"/>
      <c r="BD250" s="2"/>
      <c r="BE250" s="2"/>
      <c r="BF250" s="2"/>
      <c r="BG250" s="2"/>
      <c r="BH250" s="2"/>
      <c r="BI250" s="2"/>
      <c r="BJ250" s="2"/>
      <c r="BK250" s="2"/>
      <c r="BL250" s="2"/>
      <c r="BM250" s="2"/>
      <c r="BN250" s="2"/>
      <c r="BO250" s="2"/>
      <c r="BP250" s="2"/>
      <c r="BQ250" s="2"/>
      <c r="BR250" s="2"/>
      <c r="BS250" s="2"/>
      <c r="BT250" s="2"/>
      <c r="BU250" s="2"/>
      <c r="BV250" s="2"/>
      <c r="BW250" s="2"/>
      <c r="BX250" s="2"/>
      <c r="BY250" s="2"/>
      <c r="BZ250" s="2"/>
      <c r="CA250" s="2"/>
      <c r="CB250" s="2"/>
      <c r="CC250" s="2"/>
      <c r="CD250" s="2"/>
      <c r="CE250" s="2"/>
    </row>
    <row r="251" spans="1:83" ht="15.75" outlineLevel="1" thickBot="1" x14ac:dyDescent="0.3">
      <c r="A251" s="18"/>
      <c r="B251" s="19"/>
      <c r="C251" s="20"/>
      <c r="D251" s="21"/>
      <c r="E251" s="21">
        <f t="shared" si="19"/>
        <v>0</v>
      </c>
      <c r="F251" s="22"/>
      <c r="G251" s="29"/>
      <c r="H251" s="24"/>
      <c r="I251" s="24"/>
      <c r="J251" s="2"/>
      <c r="K251" s="2"/>
      <c r="L251" s="2"/>
      <c r="M251" s="2"/>
      <c r="N251" s="2"/>
      <c r="O251" s="2"/>
      <c r="P251" s="2"/>
      <c r="Q251" s="2"/>
      <c r="R251" s="2"/>
      <c r="S251" s="2"/>
      <c r="T251" s="2"/>
      <c r="U251" s="2"/>
      <c r="V251" s="2"/>
      <c r="W251" s="2"/>
      <c r="X251" s="2"/>
      <c r="Y251" s="2"/>
      <c r="Z251" s="2"/>
      <c r="AA251" s="2"/>
      <c r="AB251" s="2"/>
      <c r="AC251" s="2"/>
      <c r="AD251" s="2"/>
      <c r="AE251" s="2"/>
      <c r="AF251" s="2"/>
      <c r="AG251" s="2"/>
      <c r="AH251" s="2"/>
      <c r="AI251" s="2"/>
      <c r="AJ251" s="2"/>
      <c r="AK251" s="2"/>
      <c r="AL251" s="2"/>
      <c r="AM251" s="2"/>
      <c r="AN251" s="2"/>
      <c r="AO251" s="2"/>
      <c r="AP251" s="2"/>
      <c r="AQ251" s="2"/>
      <c r="AR251" s="2"/>
      <c r="AS251" s="2"/>
      <c r="AT251" s="2"/>
      <c r="AU251" s="2"/>
      <c r="AV251" s="2"/>
      <c r="AW251" s="2"/>
      <c r="AX251" s="2"/>
      <c r="AY251" s="2"/>
      <c r="AZ251" s="2"/>
      <c r="BA251" s="2"/>
      <c r="BB251" s="2"/>
      <c r="BC251" s="2"/>
      <c r="BD251" s="2"/>
      <c r="BE251" s="2"/>
      <c r="BF251" s="2"/>
      <c r="BG251" s="2"/>
      <c r="BH251" s="2"/>
      <c r="BI251" s="2"/>
      <c r="BJ251" s="2"/>
      <c r="BK251" s="2"/>
      <c r="BL251" s="2"/>
      <c r="BM251" s="2"/>
      <c r="BN251" s="2"/>
      <c r="BO251" s="2"/>
      <c r="BP251" s="2"/>
      <c r="BQ251" s="2"/>
      <c r="BR251" s="2"/>
      <c r="BS251" s="2"/>
      <c r="BT251" s="2"/>
      <c r="BU251" s="2"/>
      <c r="BV251" s="2"/>
      <c r="BW251" s="2"/>
      <c r="BX251" s="2"/>
      <c r="BY251" s="2"/>
      <c r="BZ251" s="2"/>
      <c r="CA251" s="2"/>
      <c r="CB251" s="2"/>
      <c r="CC251" s="2"/>
      <c r="CD251" s="2"/>
      <c r="CE251" s="2"/>
    </row>
    <row r="252" spans="1:83" ht="15.75" outlineLevel="1" thickBot="1" x14ac:dyDescent="0.3">
      <c r="A252" s="18"/>
      <c r="B252" s="19"/>
      <c r="C252" s="20"/>
      <c r="D252" s="21"/>
      <c r="E252" s="21">
        <f t="shared" si="19"/>
        <v>0</v>
      </c>
      <c r="F252" s="22"/>
      <c r="G252" s="29"/>
      <c r="H252" s="24"/>
      <c r="I252" s="24"/>
      <c r="J252" s="2"/>
      <c r="K252" s="2"/>
      <c r="L252" s="2"/>
      <c r="M252" s="2"/>
      <c r="N252" s="2"/>
      <c r="O252" s="2"/>
      <c r="P252" s="2"/>
      <c r="Q252" s="2"/>
      <c r="R252" s="2"/>
      <c r="S252" s="2"/>
      <c r="T252" s="2"/>
      <c r="U252" s="2"/>
      <c r="V252" s="2"/>
      <c r="W252" s="2"/>
      <c r="X252" s="2"/>
      <c r="Y252" s="2"/>
      <c r="Z252" s="2"/>
      <c r="AA252" s="2"/>
      <c r="AB252" s="2"/>
      <c r="AC252" s="2"/>
      <c r="AD252" s="2"/>
      <c r="AE252" s="2"/>
      <c r="AF252" s="2"/>
      <c r="AG252" s="2"/>
      <c r="AH252" s="2"/>
      <c r="AI252" s="2"/>
      <c r="AJ252" s="2"/>
      <c r="AK252" s="2"/>
      <c r="AL252" s="2"/>
      <c r="AM252" s="2"/>
      <c r="AN252" s="2"/>
      <c r="AO252" s="2"/>
      <c r="AP252" s="2"/>
      <c r="AQ252" s="2"/>
      <c r="AR252" s="2"/>
      <c r="AS252" s="2"/>
      <c r="AT252" s="2"/>
      <c r="AU252" s="2"/>
      <c r="AV252" s="2"/>
      <c r="AW252" s="2"/>
      <c r="AX252" s="2"/>
      <c r="AY252" s="2"/>
      <c r="AZ252" s="2"/>
      <c r="BA252" s="2"/>
      <c r="BB252" s="2"/>
      <c r="BC252" s="2"/>
      <c r="BD252" s="2"/>
      <c r="BE252" s="2"/>
      <c r="BF252" s="2"/>
      <c r="BG252" s="2"/>
      <c r="BH252" s="2"/>
      <c r="BI252" s="2"/>
      <c r="BJ252" s="2"/>
      <c r="BK252" s="2"/>
      <c r="BL252" s="2"/>
      <c r="BM252" s="2"/>
      <c r="BN252" s="2"/>
      <c r="BO252" s="2"/>
      <c r="BP252" s="2"/>
      <c r="BQ252" s="2"/>
      <c r="BR252" s="2"/>
      <c r="BS252" s="2"/>
      <c r="BT252" s="2"/>
      <c r="BU252" s="2"/>
      <c r="BV252" s="2"/>
      <c r="BW252" s="2"/>
      <c r="BX252" s="2"/>
      <c r="BY252" s="2"/>
      <c r="BZ252" s="2"/>
      <c r="CA252" s="2"/>
      <c r="CB252" s="2"/>
      <c r="CC252" s="2"/>
      <c r="CD252" s="2"/>
      <c r="CE252" s="2"/>
    </row>
    <row r="253" spans="1:83" ht="15.75" outlineLevel="1" thickBot="1" x14ac:dyDescent="0.3">
      <c r="A253" s="18"/>
      <c r="B253" s="19"/>
      <c r="C253" s="20"/>
      <c r="D253" s="21"/>
      <c r="E253" s="21">
        <f t="shared" si="19"/>
        <v>0</v>
      </c>
      <c r="F253" s="22"/>
      <c r="G253" s="29"/>
      <c r="H253" s="24"/>
      <c r="I253" s="24"/>
      <c r="J253" s="2"/>
      <c r="K253" s="2"/>
      <c r="L253" s="2"/>
      <c r="M253" s="2"/>
      <c r="N253" s="2"/>
      <c r="O253" s="2"/>
      <c r="P253" s="2"/>
      <c r="Q253" s="2"/>
      <c r="R253" s="2"/>
      <c r="S253" s="2"/>
      <c r="T253" s="2"/>
      <c r="U253" s="2"/>
      <c r="V253" s="2"/>
      <c r="W253" s="2"/>
      <c r="X253" s="2"/>
      <c r="Y253" s="2"/>
      <c r="Z253" s="2"/>
      <c r="AA253" s="2"/>
      <c r="AB253" s="2"/>
      <c r="AC253" s="2"/>
      <c r="AD253" s="2"/>
      <c r="AE253" s="2"/>
      <c r="AF253" s="2"/>
      <c r="AG253" s="2"/>
      <c r="AH253" s="2"/>
      <c r="AI253" s="2"/>
      <c r="AJ253" s="2"/>
      <c r="AK253" s="2"/>
      <c r="AL253" s="2"/>
      <c r="AM253" s="2"/>
      <c r="AN253" s="2"/>
      <c r="AO253" s="2"/>
      <c r="AP253" s="2"/>
      <c r="AQ253" s="2"/>
      <c r="AR253" s="2"/>
      <c r="AS253" s="2"/>
      <c r="AT253" s="2"/>
      <c r="AU253" s="2"/>
      <c r="AV253" s="2"/>
      <c r="AW253" s="2"/>
      <c r="AX253" s="2"/>
      <c r="AY253" s="2"/>
      <c r="AZ253" s="2"/>
      <c r="BA253" s="2"/>
      <c r="BB253" s="2"/>
      <c r="BC253" s="2"/>
      <c r="BD253" s="2"/>
      <c r="BE253" s="2"/>
      <c r="BF253" s="2"/>
      <c r="BG253" s="2"/>
      <c r="BH253" s="2"/>
      <c r="BI253" s="2"/>
      <c r="BJ253" s="2"/>
      <c r="BK253" s="2"/>
      <c r="BL253" s="2"/>
      <c r="BM253" s="2"/>
      <c r="BN253" s="2"/>
      <c r="BO253" s="2"/>
      <c r="BP253" s="2"/>
      <c r="BQ253" s="2"/>
      <c r="BR253" s="2"/>
      <c r="BS253" s="2"/>
      <c r="BT253" s="2"/>
      <c r="BU253" s="2"/>
      <c r="BV253" s="2"/>
      <c r="BW253" s="2"/>
      <c r="BX253" s="2"/>
      <c r="BY253" s="2"/>
      <c r="BZ253" s="2"/>
      <c r="CA253" s="2"/>
      <c r="CB253" s="2"/>
      <c r="CC253" s="2"/>
      <c r="CD253" s="2"/>
      <c r="CE253" s="2"/>
    </row>
    <row r="254" spans="1:83" ht="15.75" outlineLevel="1" thickBot="1" x14ac:dyDescent="0.3">
      <c r="A254" s="18"/>
      <c r="B254" s="19"/>
      <c r="C254" s="20"/>
      <c r="D254" s="21"/>
      <c r="E254" s="21">
        <f t="shared" si="19"/>
        <v>0</v>
      </c>
      <c r="F254" s="22"/>
      <c r="G254" s="29"/>
      <c r="H254" s="24"/>
      <c r="I254" s="24"/>
      <c r="J254" s="2"/>
      <c r="K254" s="2"/>
      <c r="L254" s="2"/>
      <c r="M254" s="2"/>
      <c r="N254" s="2"/>
      <c r="O254" s="2"/>
      <c r="P254" s="2"/>
      <c r="Q254" s="2"/>
      <c r="R254" s="2"/>
      <c r="S254" s="2"/>
      <c r="T254" s="2"/>
      <c r="U254" s="2"/>
      <c r="V254" s="2"/>
      <c r="W254" s="2"/>
      <c r="X254" s="2"/>
      <c r="Y254" s="2"/>
      <c r="Z254" s="2"/>
      <c r="AA254" s="2"/>
      <c r="AB254" s="2"/>
      <c r="AC254" s="2"/>
      <c r="AD254" s="2"/>
      <c r="AE254" s="2"/>
      <c r="AF254" s="2"/>
      <c r="AG254" s="2"/>
      <c r="AH254" s="2"/>
      <c r="AI254" s="2"/>
      <c r="AJ254" s="2"/>
      <c r="AK254" s="2"/>
      <c r="AL254" s="2"/>
      <c r="AM254" s="2"/>
      <c r="AN254" s="2"/>
      <c r="AO254" s="2"/>
      <c r="AP254" s="2"/>
      <c r="AQ254" s="2"/>
      <c r="AR254" s="2"/>
      <c r="AS254" s="2"/>
      <c r="AT254" s="2"/>
      <c r="AU254" s="2"/>
      <c r="AV254" s="2"/>
      <c r="AW254" s="2"/>
      <c r="AX254" s="2"/>
      <c r="AY254" s="2"/>
      <c r="AZ254" s="2"/>
      <c r="BA254" s="2"/>
      <c r="BB254" s="2"/>
      <c r="BC254" s="2"/>
      <c r="BD254" s="2"/>
      <c r="BE254" s="2"/>
      <c r="BF254" s="2"/>
      <c r="BG254" s="2"/>
      <c r="BH254" s="2"/>
      <c r="BI254" s="2"/>
      <c r="BJ254" s="2"/>
      <c r="BK254" s="2"/>
      <c r="BL254" s="2"/>
      <c r="BM254" s="2"/>
      <c r="BN254" s="2"/>
      <c r="BO254" s="2"/>
      <c r="BP254" s="2"/>
      <c r="BQ254" s="2"/>
      <c r="BR254" s="2"/>
      <c r="BS254" s="2"/>
      <c r="BT254" s="2"/>
      <c r="BU254" s="2"/>
      <c r="BV254" s="2"/>
      <c r="BW254" s="2"/>
      <c r="BX254" s="2"/>
      <c r="BY254" s="2"/>
      <c r="BZ254" s="2"/>
      <c r="CA254" s="2"/>
      <c r="CB254" s="2"/>
      <c r="CC254" s="2"/>
      <c r="CD254" s="2"/>
      <c r="CE254" s="2"/>
    </row>
    <row r="255" spans="1:83" ht="15.75" outlineLevel="1" thickBot="1" x14ac:dyDescent="0.3">
      <c r="A255" s="18"/>
      <c r="B255" s="19"/>
      <c r="C255" s="20"/>
      <c r="D255" s="21"/>
      <c r="E255" s="21">
        <f t="shared" si="19"/>
        <v>0</v>
      </c>
      <c r="F255" s="22"/>
      <c r="G255" s="29"/>
      <c r="H255" s="24"/>
      <c r="I255" s="24"/>
      <c r="J255" s="2"/>
      <c r="K255" s="2"/>
      <c r="L255" s="2"/>
      <c r="M255" s="2"/>
      <c r="N255" s="2"/>
      <c r="O255" s="2"/>
      <c r="P255" s="2"/>
      <c r="Q255" s="2"/>
      <c r="R255" s="2"/>
      <c r="S255" s="2"/>
      <c r="T255" s="2"/>
      <c r="U255" s="2"/>
      <c r="V255" s="2"/>
      <c r="W255" s="2"/>
      <c r="X255" s="2"/>
      <c r="Y255" s="2"/>
      <c r="Z255" s="2"/>
      <c r="AA255" s="2"/>
      <c r="AB255" s="2"/>
      <c r="AC255" s="2"/>
      <c r="AD255" s="2"/>
      <c r="AE255" s="2"/>
      <c r="AF255" s="2"/>
      <c r="AG255" s="2"/>
      <c r="AH255" s="2"/>
      <c r="AI255" s="2"/>
      <c r="AJ255" s="2"/>
      <c r="AK255" s="2"/>
      <c r="AL255" s="2"/>
      <c r="AM255" s="2"/>
      <c r="AN255" s="2"/>
      <c r="AO255" s="2"/>
      <c r="AP255" s="2"/>
      <c r="AQ255" s="2"/>
      <c r="AR255" s="2"/>
      <c r="AS255" s="2"/>
      <c r="AT255" s="2"/>
      <c r="AU255" s="2"/>
      <c r="AV255" s="2"/>
      <c r="AW255" s="2"/>
      <c r="AX255" s="2"/>
      <c r="AY255" s="2"/>
      <c r="AZ255" s="2"/>
      <c r="BA255" s="2"/>
      <c r="BB255" s="2"/>
      <c r="BC255" s="2"/>
      <c r="BD255" s="2"/>
      <c r="BE255" s="2"/>
      <c r="BF255" s="2"/>
      <c r="BG255" s="2"/>
      <c r="BH255" s="2"/>
      <c r="BI255" s="2"/>
      <c r="BJ255" s="2"/>
      <c r="BK255" s="2"/>
      <c r="BL255" s="2"/>
      <c r="BM255" s="2"/>
      <c r="BN255" s="2"/>
      <c r="BO255" s="2"/>
      <c r="BP255" s="2"/>
      <c r="BQ255" s="2"/>
      <c r="BR255" s="2"/>
      <c r="BS255" s="2"/>
      <c r="BT255" s="2"/>
      <c r="BU255" s="2"/>
      <c r="BV255" s="2"/>
      <c r="BW255" s="2"/>
      <c r="BX255" s="2"/>
      <c r="BY255" s="2"/>
      <c r="BZ255" s="2"/>
      <c r="CA255" s="2"/>
      <c r="CB255" s="2"/>
      <c r="CC255" s="2"/>
      <c r="CD255" s="2"/>
      <c r="CE255" s="2"/>
    </row>
    <row r="256" spans="1:83" ht="15.75" outlineLevel="1" thickBot="1" x14ac:dyDescent="0.3">
      <c r="A256" s="18"/>
      <c r="B256" s="19"/>
      <c r="C256" s="20"/>
      <c r="D256" s="21"/>
      <c r="E256" s="21">
        <f t="shared" si="19"/>
        <v>0</v>
      </c>
      <c r="F256" s="22"/>
      <c r="G256" s="29"/>
      <c r="H256" s="24"/>
      <c r="I256" s="24"/>
      <c r="J256" s="2"/>
      <c r="K256" s="2"/>
      <c r="L256" s="2"/>
      <c r="M256" s="2"/>
      <c r="N256" s="2"/>
      <c r="O256" s="2"/>
      <c r="P256" s="2"/>
      <c r="Q256" s="2"/>
      <c r="R256" s="2"/>
      <c r="S256" s="2"/>
      <c r="T256" s="2"/>
      <c r="U256" s="2"/>
      <c r="V256" s="2"/>
      <c r="W256" s="2"/>
      <c r="X256" s="2"/>
      <c r="Y256" s="2"/>
      <c r="Z256" s="2"/>
      <c r="AA256" s="2"/>
      <c r="AB256" s="2"/>
      <c r="AC256" s="2"/>
      <c r="AD256" s="2"/>
      <c r="AE256" s="2"/>
      <c r="AF256" s="2"/>
      <c r="AG256" s="2"/>
      <c r="AH256" s="2"/>
      <c r="AI256" s="2"/>
      <c r="AJ256" s="2"/>
      <c r="AK256" s="2"/>
      <c r="AL256" s="2"/>
      <c r="AM256" s="2"/>
      <c r="AN256" s="2"/>
      <c r="AO256" s="2"/>
      <c r="AP256" s="2"/>
      <c r="AQ256" s="2"/>
      <c r="AR256" s="2"/>
      <c r="AS256" s="2"/>
      <c r="AT256" s="2"/>
      <c r="AU256" s="2"/>
      <c r="AV256" s="2"/>
      <c r="AW256" s="2"/>
      <c r="AX256" s="2"/>
      <c r="AY256" s="2"/>
      <c r="AZ256" s="2"/>
      <c r="BA256" s="2"/>
      <c r="BB256" s="2"/>
      <c r="BC256" s="2"/>
      <c r="BD256" s="2"/>
      <c r="BE256" s="2"/>
      <c r="BF256" s="2"/>
      <c r="BG256" s="2"/>
      <c r="BH256" s="2"/>
      <c r="BI256" s="2"/>
      <c r="BJ256" s="2"/>
      <c r="BK256" s="2"/>
      <c r="BL256" s="2"/>
      <c r="BM256" s="2"/>
      <c r="BN256" s="2"/>
      <c r="BO256" s="2"/>
      <c r="BP256" s="2"/>
      <c r="BQ256" s="2"/>
      <c r="BR256" s="2"/>
      <c r="BS256" s="2"/>
      <c r="BT256" s="2"/>
      <c r="BU256" s="2"/>
      <c r="BV256" s="2"/>
      <c r="BW256" s="2"/>
      <c r="BX256" s="2"/>
      <c r="BY256" s="2"/>
      <c r="BZ256" s="2"/>
      <c r="CA256" s="2"/>
      <c r="CB256" s="2"/>
      <c r="CC256" s="2"/>
      <c r="CD256" s="2"/>
      <c r="CE256" s="2"/>
    </row>
    <row r="257" spans="1:83" ht="15.75" thickBot="1" x14ac:dyDescent="0.3">
      <c r="A257" s="186" t="s">
        <v>28</v>
      </c>
      <c r="B257" s="187"/>
      <c r="C257" s="187"/>
      <c r="D257" s="192"/>
      <c r="E257" s="26">
        <f>SUM(E247:E256)</f>
        <v>19526.05</v>
      </c>
      <c r="F257" s="22"/>
      <c r="G257" s="29"/>
      <c r="H257" s="24"/>
      <c r="I257" s="24"/>
      <c r="J257" s="2"/>
      <c r="K257" s="2"/>
      <c r="L257" s="2"/>
      <c r="M257" s="2"/>
      <c r="N257" s="2"/>
      <c r="O257" s="2"/>
      <c r="P257" s="2"/>
      <c r="Q257" s="2"/>
      <c r="R257" s="2"/>
      <c r="S257" s="2"/>
      <c r="T257" s="2"/>
      <c r="U257" s="2"/>
      <c r="V257" s="2"/>
      <c r="W257" s="2"/>
      <c r="X257" s="2"/>
      <c r="Y257" s="2"/>
      <c r="Z257" s="2"/>
      <c r="AA257" s="2"/>
      <c r="AB257" s="2"/>
      <c r="AC257" s="2"/>
      <c r="AD257" s="2"/>
      <c r="AE257" s="2"/>
      <c r="AF257" s="2"/>
      <c r="AG257" s="2"/>
      <c r="AH257" s="2"/>
      <c r="AI257" s="2"/>
      <c r="AJ257" s="2"/>
      <c r="AK257" s="2"/>
      <c r="AL257" s="2"/>
      <c r="AM257" s="2"/>
      <c r="AN257" s="2"/>
      <c r="AO257" s="2"/>
      <c r="AP257" s="2"/>
      <c r="AQ257" s="2"/>
      <c r="AR257" s="2"/>
      <c r="AS257" s="2"/>
      <c r="AT257" s="2"/>
      <c r="AU257" s="2"/>
      <c r="AV257" s="2"/>
      <c r="AW257" s="2"/>
      <c r="AX257" s="2"/>
      <c r="AY257" s="2"/>
      <c r="AZ257" s="2"/>
      <c r="BA257" s="2"/>
      <c r="BB257" s="2"/>
      <c r="BC257" s="2"/>
      <c r="BD257" s="2"/>
      <c r="BE257" s="2"/>
      <c r="BF257" s="2"/>
      <c r="BG257" s="2"/>
      <c r="BH257" s="2"/>
      <c r="BI257" s="2"/>
      <c r="BJ257" s="2"/>
      <c r="BK257" s="2"/>
      <c r="BL257" s="2"/>
      <c r="BM257" s="2"/>
      <c r="BN257" s="2"/>
      <c r="BO257" s="2"/>
      <c r="BP257" s="2"/>
      <c r="BQ257" s="2"/>
      <c r="BR257" s="2"/>
      <c r="BS257" s="2"/>
      <c r="BT257" s="2"/>
      <c r="BU257" s="2"/>
      <c r="BV257" s="2"/>
      <c r="BW257" s="2"/>
      <c r="BX257" s="2"/>
      <c r="BY257" s="2"/>
      <c r="BZ257" s="2"/>
      <c r="CA257" s="2"/>
      <c r="CB257" s="2"/>
      <c r="CC257" s="2"/>
      <c r="CD257" s="2"/>
      <c r="CE257" s="2"/>
    </row>
    <row r="258" spans="1:83" ht="15.75" thickBot="1" x14ac:dyDescent="0.3">
      <c r="A258" s="183" t="str">
        <f>+$V$1038</f>
        <v>Output / Activity 20 - Identification of priorities and projects in the areas of development and sustainability</v>
      </c>
      <c r="B258" s="184"/>
      <c r="C258" s="184"/>
      <c r="D258" s="184"/>
      <c r="E258" s="184"/>
      <c r="F258" s="184"/>
      <c r="G258" s="185"/>
      <c r="H258" s="17"/>
      <c r="I258" s="17"/>
      <c r="J258" s="2"/>
      <c r="K258" s="2"/>
      <c r="L258" s="2"/>
      <c r="M258" s="2"/>
      <c r="N258" s="2"/>
      <c r="O258" s="2"/>
      <c r="P258" s="2"/>
      <c r="Q258" s="2"/>
      <c r="R258" s="2"/>
      <c r="S258" s="2"/>
      <c r="T258" s="2"/>
      <c r="U258" s="2"/>
      <c r="V258" s="2"/>
      <c r="W258" s="2"/>
      <c r="X258" s="2"/>
      <c r="Y258" s="2"/>
      <c r="Z258" s="2"/>
      <c r="AA258" s="2"/>
      <c r="AB258" s="2"/>
      <c r="AC258" s="2"/>
      <c r="AD258" s="2"/>
      <c r="AE258" s="2"/>
      <c r="AF258" s="2"/>
      <c r="AG258" s="2"/>
      <c r="AH258" s="2"/>
      <c r="AI258" s="2"/>
      <c r="AJ258" s="2"/>
      <c r="AK258" s="2"/>
      <c r="AL258" s="2"/>
      <c r="AM258" s="2"/>
      <c r="AN258" s="2"/>
      <c r="AO258" s="2"/>
      <c r="AP258" s="2"/>
      <c r="AQ258" s="2"/>
      <c r="AR258" s="2"/>
      <c r="AS258" s="2"/>
      <c r="AT258" s="2"/>
      <c r="AU258" s="2"/>
      <c r="AV258" s="2"/>
      <c r="AW258" s="2"/>
      <c r="AX258" s="2"/>
      <c r="AY258" s="2"/>
      <c r="AZ258" s="2"/>
      <c r="BA258" s="2"/>
      <c r="BB258" s="2"/>
      <c r="BC258" s="2"/>
      <c r="BD258" s="2"/>
      <c r="BE258" s="2"/>
      <c r="BF258" s="2"/>
      <c r="BG258" s="2"/>
      <c r="BH258" s="2"/>
      <c r="BI258" s="2"/>
      <c r="BJ258" s="2"/>
      <c r="BK258" s="2"/>
      <c r="BL258" s="2"/>
      <c r="BM258" s="2"/>
      <c r="BN258" s="2"/>
      <c r="BO258" s="2"/>
      <c r="BP258" s="2"/>
      <c r="BQ258" s="2"/>
      <c r="BR258" s="2"/>
      <c r="BS258" s="2"/>
      <c r="BT258" s="2"/>
      <c r="BU258" s="2"/>
      <c r="BV258" s="2"/>
      <c r="BW258" s="2"/>
      <c r="BX258" s="2"/>
      <c r="BY258" s="2"/>
      <c r="BZ258" s="2"/>
      <c r="CA258" s="2"/>
      <c r="CB258" s="2"/>
      <c r="CC258" s="2"/>
      <c r="CD258" s="2"/>
      <c r="CE258" s="2"/>
    </row>
    <row r="259" spans="1:83" ht="34.5" outlineLevel="1" thickBot="1" x14ac:dyDescent="0.3">
      <c r="A259" s="18" t="s">
        <v>552</v>
      </c>
      <c r="B259" s="19" t="s">
        <v>702</v>
      </c>
      <c r="C259" s="20">
        <v>5</v>
      </c>
      <c r="D259" s="21">
        <v>180</v>
      </c>
      <c r="E259" s="21">
        <f t="shared" ref="E259:E268" si="20">C259*D259</f>
        <v>900</v>
      </c>
      <c r="F259" s="22" t="s">
        <v>692</v>
      </c>
      <c r="G259" s="141" t="s">
        <v>725</v>
      </c>
      <c r="H259" s="24"/>
      <c r="I259" s="24" t="s">
        <v>97</v>
      </c>
      <c r="J259" s="2"/>
      <c r="K259" s="2"/>
      <c r="L259" s="2"/>
      <c r="M259" s="2"/>
      <c r="N259" s="2"/>
      <c r="O259" s="2"/>
      <c r="P259" s="2"/>
      <c r="Q259" s="2"/>
      <c r="R259" s="2"/>
      <c r="S259" s="2"/>
      <c r="T259" s="2"/>
      <c r="U259" s="2"/>
      <c r="V259" s="2"/>
      <c r="W259" s="2"/>
      <c r="X259" s="2"/>
      <c r="Y259" s="2"/>
      <c r="Z259" s="2"/>
      <c r="AA259" s="2"/>
      <c r="AB259" s="2"/>
      <c r="AC259" s="2"/>
      <c r="AD259" s="2"/>
      <c r="AE259" s="2"/>
      <c r="AF259" s="2"/>
      <c r="AG259" s="2"/>
      <c r="AH259" s="2"/>
      <c r="AI259" s="2"/>
      <c r="AJ259" s="2"/>
      <c r="AK259" s="2"/>
      <c r="AL259" s="2"/>
      <c r="AM259" s="2"/>
      <c r="AN259" s="2"/>
      <c r="AO259" s="2"/>
      <c r="AP259" s="2"/>
      <c r="AQ259" s="2"/>
      <c r="AR259" s="2"/>
      <c r="AS259" s="2"/>
      <c r="AT259" s="2"/>
      <c r="AU259" s="2"/>
      <c r="AV259" s="2"/>
      <c r="AW259" s="2"/>
      <c r="AX259" s="2"/>
      <c r="AY259" s="2"/>
      <c r="AZ259" s="2"/>
      <c r="BA259" s="2"/>
      <c r="BB259" s="2"/>
      <c r="BC259" s="2"/>
      <c r="BD259" s="2"/>
      <c r="BE259" s="2"/>
      <c r="BF259" s="2"/>
      <c r="BG259" s="2"/>
      <c r="BH259" s="2"/>
      <c r="BI259" s="2"/>
      <c r="BJ259" s="2"/>
      <c r="BK259" s="2"/>
      <c r="BL259" s="2"/>
      <c r="BM259" s="2"/>
      <c r="BN259" s="2"/>
      <c r="BO259" s="2"/>
      <c r="BP259" s="2"/>
      <c r="BQ259" s="2"/>
      <c r="BR259" s="2"/>
      <c r="BS259" s="2"/>
      <c r="BT259" s="2"/>
      <c r="BU259" s="2"/>
      <c r="BV259" s="2"/>
      <c r="BW259" s="2"/>
      <c r="BX259" s="2"/>
      <c r="BY259" s="2"/>
      <c r="BZ259" s="2"/>
      <c r="CA259" s="2"/>
      <c r="CB259" s="2"/>
      <c r="CC259" s="2"/>
      <c r="CD259" s="2"/>
      <c r="CE259" s="2"/>
    </row>
    <row r="260" spans="1:83" ht="34.5" outlineLevel="1" thickBot="1" x14ac:dyDescent="0.3">
      <c r="A260" s="18" t="s">
        <v>553</v>
      </c>
      <c r="B260" s="19" t="s">
        <v>702</v>
      </c>
      <c r="C260" s="20">
        <v>2</v>
      </c>
      <c r="D260" s="21">
        <v>180</v>
      </c>
      <c r="E260" s="21">
        <f t="shared" si="20"/>
        <v>360</v>
      </c>
      <c r="F260" s="22" t="s">
        <v>692</v>
      </c>
      <c r="G260" s="141" t="s">
        <v>725</v>
      </c>
      <c r="H260" s="24"/>
      <c r="I260" s="24" t="s">
        <v>97</v>
      </c>
      <c r="J260" s="2"/>
      <c r="K260" s="2"/>
      <c r="L260" s="2"/>
      <c r="M260" s="2"/>
      <c r="N260" s="2"/>
      <c r="O260" s="2"/>
      <c r="P260" s="2"/>
      <c r="Q260" s="2"/>
      <c r="R260" s="2"/>
      <c r="S260" s="2"/>
      <c r="T260" s="2"/>
      <c r="U260" s="2"/>
      <c r="V260" s="2"/>
      <c r="W260" s="2"/>
      <c r="X260" s="2"/>
      <c r="Y260" s="2"/>
      <c r="Z260" s="2"/>
      <c r="AA260" s="2"/>
      <c r="AB260" s="2"/>
      <c r="AC260" s="2"/>
      <c r="AD260" s="2"/>
      <c r="AE260" s="2"/>
      <c r="AF260" s="2"/>
      <c r="AG260" s="2"/>
      <c r="AH260" s="2"/>
      <c r="AI260" s="2"/>
      <c r="AJ260" s="2"/>
      <c r="AK260" s="2"/>
      <c r="AL260" s="2"/>
      <c r="AM260" s="2"/>
      <c r="AN260" s="2"/>
      <c r="AO260" s="2"/>
      <c r="AP260" s="2"/>
      <c r="AQ260" s="2"/>
      <c r="AR260" s="2"/>
      <c r="AS260" s="2"/>
      <c r="AT260" s="2"/>
      <c r="AU260" s="2"/>
      <c r="AV260" s="2"/>
      <c r="AW260" s="2"/>
      <c r="AX260" s="2"/>
      <c r="AY260" s="2"/>
      <c r="AZ260" s="2"/>
      <c r="BA260" s="2"/>
      <c r="BB260" s="2"/>
      <c r="BC260" s="2"/>
      <c r="BD260" s="2"/>
      <c r="BE260" s="2"/>
      <c r="BF260" s="2"/>
      <c r="BG260" s="2"/>
      <c r="BH260" s="2"/>
      <c r="BI260" s="2"/>
      <c r="BJ260" s="2"/>
      <c r="BK260" s="2"/>
      <c r="BL260" s="2"/>
      <c r="BM260" s="2"/>
      <c r="BN260" s="2"/>
      <c r="BO260" s="2"/>
      <c r="BP260" s="2"/>
      <c r="BQ260" s="2"/>
      <c r="BR260" s="2"/>
      <c r="BS260" s="2"/>
      <c r="BT260" s="2"/>
      <c r="BU260" s="2"/>
      <c r="BV260" s="2"/>
      <c r="BW260" s="2"/>
      <c r="BX260" s="2"/>
      <c r="BY260" s="2"/>
      <c r="BZ260" s="2"/>
      <c r="CA260" s="2"/>
      <c r="CB260" s="2"/>
      <c r="CC260" s="2"/>
      <c r="CD260" s="2"/>
      <c r="CE260" s="2"/>
    </row>
    <row r="261" spans="1:83" ht="23.25" outlineLevel="1" thickBot="1" x14ac:dyDescent="0.3">
      <c r="A261" s="18" t="s">
        <v>554</v>
      </c>
      <c r="B261" s="19" t="s">
        <v>700</v>
      </c>
      <c r="C261" s="20">
        <v>15</v>
      </c>
      <c r="D261" s="21">
        <v>150</v>
      </c>
      <c r="E261" s="21">
        <f t="shared" si="20"/>
        <v>2250</v>
      </c>
      <c r="F261" s="22" t="s">
        <v>693</v>
      </c>
      <c r="G261" s="63" t="s">
        <v>722</v>
      </c>
      <c r="H261" s="24"/>
      <c r="I261" s="24" t="s">
        <v>97</v>
      </c>
      <c r="J261" s="2"/>
      <c r="K261" s="2"/>
      <c r="L261" s="2"/>
      <c r="M261" s="2"/>
      <c r="N261" s="2"/>
      <c r="O261" s="2"/>
      <c r="P261" s="2"/>
      <c r="Q261" s="2"/>
      <c r="R261" s="2"/>
      <c r="S261" s="2"/>
      <c r="T261" s="2"/>
      <c r="U261" s="2"/>
      <c r="V261" s="2"/>
      <c r="W261" s="2"/>
      <c r="X261" s="2"/>
      <c r="Y261" s="2"/>
      <c r="Z261" s="2"/>
      <c r="AA261" s="2"/>
      <c r="AB261" s="2"/>
      <c r="AC261" s="2"/>
      <c r="AD261" s="2"/>
      <c r="AE261" s="2"/>
      <c r="AF261" s="2"/>
      <c r="AG261" s="2"/>
      <c r="AH261" s="2"/>
      <c r="AI261" s="2"/>
      <c r="AJ261" s="2"/>
      <c r="AK261" s="2"/>
      <c r="AL261" s="2"/>
      <c r="AM261" s="2"/>
      <c r="AN261" s="2"/>
      <c r="AO261" s="2"/>
      <c r="AP261" s="2"/>
      <c r="AQ261" s="2"/>
      <c r="AR261" s="2"/>
      <c r="AS261" s="2"/>
      <c r="AT261" s="2"/>
      <c r="AU261" s="2"/>
      <c r="AV261" s="2"/>
      <c r="AW261" s="2"/>
      <c r="AX261" s="2"/>
      <c r="AY261" s="2"/>
      <c r="AZ261" s="2"/>
      <c r="BA261" s="2"/>
      <c r="BB261" s="2"/>
      <c r="BC261" s="2"/>
      <c r="BD261" s="2"/>
      <c r="BE261" s="2"/>
      <c r="BF261" s="2"/>
      <c r="BG261" s="2"/>
      <c r="BH261" s="2"/>
      <c r="BI261" s="2"/>
      <c r="BJ261" s="2"/>
      <c r="BK261" s="2"/>
      <c r="BL261" s="2"/>
      <c r="BM261" s="2"/>
      <c r="BN261" s="2"/>
      <c r="BO261" s="2"/>
      <c r="BP261" s="2"/>
      <c r="BQ261" s="2"/>
      <c r="BR261" s="2"/>
      <c r="BS261" s="2"/>
      <c r="BT261" s="2"/>
      <c r="BU261" s="2"/>
      <c r="BV261" s="2"/>
      <c r="BW261" s="2"/>
      <c r="BX261" s="2"/>
      <c r="BY261" s="2"/>
      <c r="BZ261" s="2"/>
      <c r="CA261" s="2"/>
      <c r="CB261" s="2"/>
      <c r="CC261" s="2"/>
      <c r="CD261" s="2"/>
      <c r="CE261" s="2"/>
    </row>
    <row r="262" spans="1:83" ht="23.25" outlineLevel="1" thickBot="1" x14ac:dyDescent="0.3">
      <c r="A262" s="18" t="s">
        <v>555</v>
      </c>
      <c r="B262" s="19" t="s">
        <v>700</v>
      </c>
      <c r="C262" s="20">
        <v>10</v>
      </c>
      <c r="D262" s="21">
        <v>400</v>
      </c>
      <c r="E262" s="21">
        <f t="shared" si="20"/>
        <v>4000</v>
      </c>
      <c r="F262" s="22" t="s">
        <v>693</v>
      </c>
      <c r="G262" s="63" t="s">
        <v>723</v>
      </c>
      <c r="H262" s="24"/>
      <c r="I262" s="24" t="s">
        <v>97</v>
      </c>
      <c r="J262" s="2"/>
      <c r="K262" s="2"/>
      <c r="L262" s="2"/>
      <c r="M262" s="2"/>
      <c r="N262" s="2"/>
      <c r="O262" s="2"/>
      <c r="P262" s="2"/>
      <c r="Q262" s="2"/>
      <c r="R262" s="2"/>
      <c r="S262" s="2"/>
      <c r="T262" s="2"/>
      <c r="U262" s="2"/>
      <c r="V262" s="2"/>
      <c r="W262" s="2"/>
      <c r="X262" s="2"/>
      <c r="Y262" s="2"/>
      <c r="Z262" s="2"/>
      <c r="AA262" s="2"/>
      <c r="AB262" s="2"/>
      <c r="AC262" s="2"/>
      <c r="AD262" s="2"/>
      <c r="AE262" s="2"/>
      <c r="AF262" s="2"/>
      <c r="AG262" s="2"/>
      <c r="AH262" s="2"/>
      <c r="AI262" s="2"/>
      <c r="AJ262" s="2"/>
      <c r="AK262" s="2"/>
      <c r="AL262" s="2"/>
      <c r="AM262" s="2"/>
      <c r="AN262" s="2"/>
      <c r="AO262" s="2"/>
      <c r="AP262" s="2"/>
      <c r="AQ262" s="2"/>
      <c r="AR262" s="2"/>
      <c r="AS262" s="2"/>
      <c r="AT262" s="2"/>
      <c r="AU262" s="2"/>
      <c r="AV262" s="2"/>
      <c r="AW262" s="2"/>
      <c r="AX262" s="2"/>
      <c r="AY262" s="2"/>
      <c r="AZ262" s="2"/>
      <c r="BA262" s="2"/>
      <c r="BB262" s="2"/>
      <c r="BC262" s="2"/>
      <c r="BD262" s="2"/>
      <c r="BE262" s="2"/>
      <c r="BF262" s="2"/>
      <c r="BG262" s="2"/>
      <c r="BH262" s="2"/>
      <c r="BI262" s="2"/>
      <c r="BJ262" s="2"/>
      <c r="BK262" s="2"/>
      <c r="BL262" s="2"/>
      <c r="BM262" s="2"/>
      <c r="BN262" s="2"/>
      <c r="BO262" s="2"/>
      <c r="BP262" s="2"/>
      <c r="BQ262" s="2"/>
      <c r="BR262" s="2"/>
      <c r="BS262" s="2"/>
      <c r="BT262" s="2"/>
      <c r="BU262" s="2"/>
      <c r="BV262" s="2"/>
      <c r="BW262" s="2"/>
      <c r="BX262" s="2"/>
      <c r="BY262" s="2"/>
      <c r="BZ262" s="2"/>
      <c r="CA262" s="2"/>
      <c r="CB262" s="2"/>
      <c r="CC262" s="2"/>
      <c r="CD262" s="2"/>
      <c r="CE262" s="2"/>
    </row>
    <row r="263" spans="1:83" ht="34.5" outlineLevel="1" thickBot="1" x14ac:dyDescent="0.3">
      <c r="A263" s="18" t="s">
        <v>500</v>
      </c>
      <c r="B263" s="19" t="s">
        <v>702</v>
      </c>
      <c r="C263" s="20">
        <v>25</v>
      </c>
      <c r="D263" s="21">
        <v>69.19</v>
      </c>
      <c r="E263" s="21">
        <f t="shared" si="20"/>
        <v>1729.75</v>
      </c>
      <c r="F263" s="22" t="s">
        <v>696</v>
      </c>
      <c r="G263" s="63" t="s">
        <v>724</v>
      </c>
      <c r="H263" s="24"/>
      <c r="I263" s="24" t="s">
        <v>97</v>
      </c>
      <c r="J263" s="2"/>
      <c r="K263" s="2"/>
      <c r="L263" s="2"/>
      <c r="M263" s="2"/>
      <c r="N263" s="2"/>
      <c r="O263" s="2"/>
      <c r="P263" s="2"/>
      <c r="Q263" s="2"/>
      <c r="R263" s="2"/>
      <c r="S263" s="2"/>
      <c r="T263" s="2"/>
      <c r="U263" s="2"/>
      <c r="V263" s="2"/>
      <c r="W263" s="2"/>
      <c r="X263" s="2"/>
      <c r="Y263" s="2"/>
      <c r="Z263" s="2"/>
      <c r="AA263" s="2"/>
      <c r="AB263" s="2"/>
      <c r="AC263" s="2"/>
      <c r="AD263" s="2"/>
      <c r="AE263" s="2"/>
      <c r="AF263" s="2"/>
      <c r="AG263" s="2"/>
      <c r="AH263" s="2"/>
      <c r="AI263" s="2"/>
      <c r="AJ263" s="2"/>
      <c r="AK263" s="2"/>
      <c r="AL263" s="2"/>
      <c r="AM263" s="2"/>
      <c r="AN263" s="2"/>
      <c r="AO263" s="2"/>
      <c r="AP263" s="2"/>
      <c r="AQ263" s="2"/>
      <c r="AR263" s="2"/>
      <c r="AS263" s="2"/>
      <c r="AT263" s="2"/>
      <c r="AU263" s="2"/>
      <c r="AV263" s="2"/>
      <c r="AW263" s="2"/>
      <c r="AX263" s="2"/>
      <c r="AY263" s="2"/>
      <c r="AZ263" s="2"/>
      <c r="BA263" s="2"/>
      <c r="BB263" s="2"/>
      <c r="BC263" s="2"/>
      <c r="BD263" s="2"/>
      <c r="BE263" s="2"/>
      <c r="BF263" s="2"/>
      <c r="BG263" s="2"/>
      <c r="BH263" s="2"/>
      <c r="BI263" s="2"/>
      <c r="BJ263" s="2"/>
      <c r="BK263" s="2"/>
      <c r="BL263" s="2"/>
      <c r="BM263" s="2"/>
      <c r="BN263" s="2"/>
      <c r="BO263" s="2"/>
      <c r="BP263" s="2"/>
      <c r="BQ263" s="2"/>
      <c r="BR263" s="2"/>
      <c r="BS263" s="2"/>
      <c r="BT263" s="2"/>
      <c r="BU263" s="2"/>
      <c r="BV263" s="2"/>
      <c r="BW263" s="2"/>
      <c r="BX263" s="2"/>
      <c r="BY263" s="2"/>
      <c r="BZ263" s="2"/>
      <c r="CA263" s="2"/>
      <c r="CB263" s="2"/>
      <c r="CC263" s="2"/>
      <c r="CD263" s="2"/>
      <c r="CE263" s="2"/>
    </row>
    <row r="264" spans="1:83" ht="34.5" outlineLevel="1" thickBot="1" x14ac:dyDescent="0.3">
      <c r="A264" s="18" t="s">
        <v>938</v>
      </c>
      <c r="B264" s="19" t="s">
        <v>702</v>
      </c>
      <c r="C264" s="20">
        <v>8</v>
      </c>
      <c r="D264" s="21">
        <v>180</v>
      </c>
      <c r="E264" s="21">
        <f t="shared" si="20"/>
        <v>1440</v>
      </c>
      <c r="F264" s="22" t="s">
        <v>692</v>
      </c>
      <c r="G264" s="141" t="s">
        <v>725</v>
      </c>
      <c r="H264" s="24"/>
      <c r="I264" s="24" t="s">
        <v>97</v>
      </c>
      <c r="J264" s="2"/>
      <c r="K264" s="2"/>
      <c r="L264" s="2"/>
      <c r="M264" s="2"/>
      <c r="N264" s="2"/>
      <c r="O264" s="2"/>
      <c r="P264" s="2"/>
      <c r="Q264" s="2"/>
      <c r="R264" s="2"/>
      <c r="S264" s="2"/>
      <c r="T264" s="2"/>
      <c r="U264" s="2"/>
      <c r="V264" s="2"/>
      <c r="W264" s="2"/>
      <c r="X264" s="2"/>
      <c r="Y264" s="2"/>
      <c r="Z264" s="2"/>
      <c r="AA264" s="2"/>
      <c r="AB264" s="2"/>
      <c r="AC264" s="2"/>
      <c r="AD264" s="2"/>
      <c r="AE264" s="2"/>
      <c r="AF264" s="2"/>
      <c r="AG264" s="2"/>
      <c r="AH264" s="2"/>
      <c r="AI264" s="2"/>
      <c r="AJ264" s="2"/>
      <c r="AK264" s="2"/>
      <c r="AL264" s="2"/>
      <c r="AM264" s="2"/>
      <c r="AN264" s="2"/>
      <c r="AO264" s="2"/>
      <c r="AP264" s="2"/>
      <c r="AQ264" s="2"/>
      <c r="AR264" s="2"/>
      <c r="AS264" s="2"/>
      <c r="AT264" s="2"/>
      <c r="AU264" s="2"/>
      <c r="AV264" s="2"/>
      <c r="AW264" s="2"/>
      <c r="AX264" s="2"/>
      <c r="AY264" s="2"/>
      <c r="AZ264" s="2"/>
      <c r="BA264" s="2"/>
      <c r="BB264" s="2"/>
      <c r="BC264" s="2"/>
      <c r="BD264" s="2"/>
      <c r="BE264" s="2"/>
      <c r="BF264" s="2"/>
      <c r="BG264" s="2"/>
      <c r="BH264" s="2"/>
      <c r="BI264" s="2"/>
      <c r="BJ264" s="2"/>
      <c r="BK264" s="2"/>
      <c r="BL264" s="2"/>
      <c r="BM264" s="2"/>
      <c r="BN264" s="2"/>
      <c r="BO264" s="2"/>
      <c r="BP264" s="2"/>
      <c r="BQ264" s="2"/>
      <c r="BR264" s="2"/>
      <c r="BS264" s="2"/>
      <c r="BT264" s="2"/>
      <c r="BU264" s="2"/>
      <c r="BV264" s="2"/>
      <c r="BW264" s="2"/>
      <c r="BX264" s="2"/>
      <c r="BY264" s="2"/>
      <c r="BZ264" s="2"/>
      <c r="CA264" s="2"/>
      <c r="CB264" s="2"/>
      <c r="CC264" s="2"/>
      <c r="CD264" s="2"/>
      <c r="CE264" s="2"/>
    </row>
    <row r="265" spans="1:83" ht="34.5" outlineLevel="1" thickBot="1" x14ac:dyDescent="0.3">
      <c r="A265" s="18" t="s">
        <v>556</v>
      </c>
      <c r="B265" s="19" t="s">
        <v>702</v>
      </c>
      <c r="C265" s="20">
        <v>15</v>
      </c>
      <c r="D265" s="21">
        <v>180</v>
      </c>
      <c r="E265" s="21">
        <f t="shared" si="20"/>
        <v>2700</v>
      </c>
      <c r="F265" s="22" t="s">
        <v>692</v>
      </c>
      <c r="G265" s="141" t="s">
        <v>725</v>
      </c>
      <c r="H265" s="24"/>
      <c r="I265" s="24" t="s">
        <v>97</v>
      </c>
      <c r="J265" s="2"/>
      <c r="K265" s="2"/>
      <c r="L265" s="2"/>
      <c r="M265" s="2"/>
      <c r="N265" s="2"/>
      <c r="O265" s="2"/>
      <c r="P265" s="2"/>
      <c r="Q265" s="2"/>
      <c r="R265" s="2"/>
      <c r="S265" s="2"/>
      <c r="T265" s="2"/>
      <c r="U265" s="2"/>
      <c r="V265" s="2"/>
      <c r="W265" s="2"/>
      <c r="X265" s="2"/>
      <c r="Y265" s="2"/>
      <c r="Z265" s="2"/>
      <c r="AA265" s="2"/>
      <c r="AB265" s="2"/>
      <c r="AC265" s="2"/>
      <c r="AD265" s="2"/>
      <c r="AE265" s="2"/>
      <c r="AF265" s="2"/>
      <c r="AG265" s="2"/>
      <c r="AH265" s="2"/>
      <c r="AI265" s="2"/>
      <c r="AJ265" s="2"/>
      <c r="AK265" s="2"/>
      <c r="AL265" s="2"/>
      <c r="AM265" s="2"/>
      <c r="AN265" s="2"/>
      <c r="AO265" s="2"/>
      <c r="AP265" s="2"/>
      <c r="AQ265" s="2"/>
      <c r="AR265" s="2"/>
      <c r="AS265" s="2"/>
      <c r="AT265" s="2"/>
      <c r="AU265" s="2"/>
      <c r="AV265" s="2"/>
      <c r="AW265" s="2"/>
      <c r="AX265" s="2"/>
      <c r="AY265" s="2"/>
      <c r="AZ265" s="2"/>
      <c r="BA265" s="2"/>
      <c r="BB265" s="2"/>
      <c r="BC265" s="2"/>
      <c r="BD265" s="2"/>
      <c r="BE265" s="2"/>
      <c r="BF265" s="2"/>
      <c r="BG265" s="2"/>
      <c r="BH265" s="2"/>
      <c r="BI265" s="2"/>
      <c r="BJ265" s="2"/>
      <c r="BK265" s="2"/>
      <c r="BL265" s="2"/>
      <c r="BM265" s="2"/>
      <c r="BN265" s="2"/>
      <c r="BO265" s="2"/>
      <c r="BP265" s="2"/>
      <c r="BQ265" s="2"/>
      <c r="BR265" s="2"/>
      <c r="BS265" s="2"/>
      <c r="BT265" s="2"/>
      <c r="BU265" s="2"/>
      <c r="BV265" s="2"/>
      <c r="BW265" s="2"/>
      <c r="BX265" s="2"/>
      <c r="BY265" s="2"/>
      <c r="BZ265" s="2"/>
      <c r="CA265" s="2"/>
      <c r="CB265" s="2"/>
      <c r="CC265" s="2"/>
      <c r="CD265" s="2"/>
      <c r="CE265" s="2"/>
    </row>
    <row r="266" spans="1:83" ht="34.5" outlineLevel="1" thickBot="1" x14ac:dyDescent="0.3">
      <c r="A266" s="18" t="s">
        <v>912</v>
      </c>
      <c r="B266" s="19" t="s">
        <v>702</v>
      </c>
      <c r="C266" s="20">
        <v>8</v>
      </c>
      <c r="D266" s="21">
        <v>180</v>
      </c>
      <c r="E266" s="21">
        <f t="shared" si="20"/>
        <v>1440</v>
      </c>
      <c r="F266" s="22" t="s">
        <v>692</v>
      </c>
      <c r="G266" s="141" t="s">
        <v>725</v>
      </c>
      <c r="H266" s="24"/>
      <c r="I266" s="24" t="s">
        <v>97</v>
      </c>
      <c r="J266" s="2"/>
      <c r="K266" s="2"/>
      <c r="L266" s="2"/>
      <c r="M266" s="2"/>
      <c r="N266" s="2"/>
      <c r="O266" s="2"/>
      <c r="P266" s="2"/>
      <c r="Q266" s="2"/>
      <c r="R266" s="2"/>
      <c r="S266" s="2"/>
      <c r="T266" s="2"/>
      <c r="U266" s="2"/>
      <c r="V266" s="2"/>
      <c r="W266" s="2"/>
      <c r="X266" s="2"/>
      <c r="Y266" s="2"/>
      <c r="Z266" s="2"/>
      <c r="AA266" s="2"/>
      <c r="AB266" s="2"/>
      <c r="AC266" s="2"/>
      <c r="AD266" s="2"/>
      <c r="AE266" s="2"/>
      <c r="AF266" s="2"/>
      <c r="AG266" s="2"/>
      <c r="AH266" s="2"/>
      <c r="AI266" s="2"/>
      <c r="AJ266" s="2"/>
      <c r="AK266" s="2"/>
      <c r="AL266" s="2"/>
      <c r="AM266" s="2"/>
      <c r="AN266" s="2"/>
      <c r="AO266" s="2"/>
      <c r="AP266" s="2"/>
      <c r="AQ266" s="2"/>
      <c r="AR266" s="2"/>
      <c r="AS266" s="2"/>
      <c r="AT266" s="2"/>
      <c r="AU266" s="2"/>
      <c r="AV266" s="2"/>
      <c r="AW266" s="2"/>
      <c r="AX266" s="2"/>
      <c r="AY266" s="2"/>
      <c r="AZ266" s="2"/>
      <c r="BA266" s="2"/>
      <c r="BB266" s="2"/>
      <c r="BC266" s="2"/>
      <c r="BD266" s="2"/>
      <c r="BE266" s="2"/>
      <c r="BF266" s="2"/>
      <c r="BG266" s="2"/>
      <c r="BH266" s="2"/>
      <c r="BI266" s="2"/>
      <c r="BJ266" s="2"/>
      <c r="BK266" s="2"/>
      <c r="BL266" s="2"/>
      <c r="BM266" s="2"/>
      <c r="BN266" s="2"/>
      <c r="BO266" s="2"/>
      <c r="BP266" s="2"/>
      <c r="BQ266" s="2"/>
      <c r="BR266" s="2"/>
      <c r="BS266" s="2"/>
      <c r="BT266" s="2"/>
      <c r="BU266" s="2"/>
      <c r="BV266" s="2"/>
      <c r="BW266" s="2"/>
      <c r="BX266" s="2"/>
      <c r="BY266" s="2"/>
      <c r="BZ266" s="2"/>
      <c r="CA266" s="2"/>
      <c r="CB266" s="2"/>
      <c r="CC266" s="2"/>
      <c r="CD266" s="2"/>
      <c r="CE266" s="2"/>
    </row>
    <row r="267" spans="1:83" ht="34.5" outlineLevel="1" thickBot="1" x14ac:dyDescent="0.3">
      <c r="A267" s="18" t="s">
        <v>508</v>
      </c>
      <c r="B267" s="19" t="s">
        <v>702</v>
      </c>
      <c r="C267" s="20">
        <v>63</v>
      </c>
      <c r="D267" s="21">
        <v>2</v>
      </c>
      <c r="E267" s="21">
        <f t="shared" si="20"/>
        <v>126</v>
      </c>
      <c r="F267" s="22" t="s">
        <v>8</v>
      </c>
      <c r="G267" s="63" t="s">
        <v>719</v>
      </c>
      <c r="H267" s="24"/>
      <c r="I267" s="24" t="s">
        <v>97</v>
      </c>
      <c r="J267" s="2"/>
      <c r="K267" s="2"/>
      <c r="L267" s="2"/>
      <c r="M267" s="2"/>
      <c r="N267" s="2"/>
      <c r="O267" s="2"/>
      <c r="P267" s="2"/>
      <c r="Q267" s="2"/>
      <c r="R267" s="2"/>
      <c r="S267" s="2"/>
      <c r="T267" s="2"/>
      <c r="U267" s="2"/>
      <c r="V267" s="2"/>
      <c r="W267" s="2"/>
      <c r="X267" s="2"/>
      <c r="Y267" s="2"/>
      <c r="Z267" s="2"/>
      <c r="AA267" s="2"/>
      <c r="AB267" s="2"/>
      <c r="AC267" s="2"/>
      <c r="AD267" s="2"/>
      <c r="AE267" s="2"/>
      <c r="AF267" s="2"/>
      <c r="AG267" s="2"/>
      <c r="AH267" s="2"/>
      <c r="AI267" s="2"/>
      <c r="AJ267" s="2"/>
      <c r="AK267" s="2"/>
      <c r="AL267" s="2"/>
      <c r="AM267" s="2"/>
      <c r="AN267" s="2"/>
      <c r="AO267" s="2"/>
      <c r="AP267" s="2"/>
      <c r="AQ267" s="2"/>
      <c r="AR267" s="2"/>
      <c r="AS267" s="2"/>
      <c r="AT267" s="2"/>
      <c r="AU267" s="2"/>
      <c r="AV267" s="2"/>
      <c r="AW267" s="2"/>
      <c r="AX267" s="2"/>
      <c r="AY267" s="2"/>
      <c r="AZ267" s="2"/>
      <c r="BA267" s="2"/>
      <c r="BB267" s="2"/>
      <c r="BC267" s="2"/>
      <c r="BD267" s="2"/>
      <c r="BE267" s="2"/>
      <c r="BF267" s="2"/>
      <c r="BG267" s="2"/>
      <c r="BH267" s="2"/>
      <c r="BI267" s="2"/>
      <c r="BJ267" s="2"/>
      <c r="BK267" s="2"/>
      <c r="BL267" s="2"/>
      <c r="BM267" s="2"/>
      <c r="BN267" s="2"/>
      <c r="BO267" s="2"/>
      <c r="BP267" s="2"/>
      <c r="BQ267" s="2"/>
      <c r="BR267" s="2"/>
      <c r="BS267" s="2"/>
      <c r="BT267" s="2"/>
      <c r="BU267" s="2"/>
      <c r="BV267" s="2"/>
      <c r="BW267" s="2"/>
      <c r="BX267" s="2"/>
      <c r="BY267" s="2"/>
      <c r="BZ267" s="2"/>
      <c r="CA267" s="2"/>
      <c r="CB267" s="2"/>
      <c r="CC267" s="2"/>
      <c r="CD267" s="2"/>
      <c r="CE267" s="2"/>
    </row>
    <row r="268" spans="1:83" ht="14.25" customHeight="1" outlineLevel="1" thickBot="1" x14ac:dyDescent="0.3">
      <c r="A268" s="18"/>
      <c r="B268" s="25"/>
      <c r="C268" s="20"/>
      <c r="D268" s="21"/>
      <c r="E268" s="21">
        <f t="shared" si="20"/>
        <v>0</v>
      </c>
      <c r="F268" s="22"/>
      <c r="G268" s="23"/>
      <c r="H268" s="24"/>
      <c r="I268" s="24"/>
      <c r="J268" s="2"/>
      <c r="K268" s="2"/>
      <c r="L268" s="2"/>
      <c r="M268" s="2"/>
      <c r="N268" s="2"/>
      <c r="O268" s="2"/>
      <c r="P268" s="2"/>
      <c r="Q268" s="2"/>
      <c r="R268" s="2"/>
      <c r="S268" s="2"/>
      <c r="T268" s="2"/>
      <c r="U268" s="2"/>
      <c r="V268" s="2"/>
      <c r="W268" s="2"/>
      <c r="X268" s="2"/>
      <c r="Y268" s="2"/>
      <c r="Z268" s="2"/>
      <c r="AA268" s="2"/>
      <c r="AB268" s="2"/>
      <c r="AC268" s="2"/>
      <c r="AD268" s="2"/>
      <c r="AE268" s="2"/>
      <c r="AF268" s="2"/>
      <c r="AG268" s="2"/>
      <c r="AH268" s="2"/>
      <c r="AI268" s="2"/>
      <c r="AJ268" s="2"/>
      <c r="AK268" s="2"/>
      <c r="AL268" s="2"/>
      <c r="AM268" s="2"/>
      <c r="AN268" s="2"/>
      <c r="AO268" s="2"/>
      <c r="AP268" s="2"/>
      <c r="AQ268" s="2"/>
      <c r="AR268" s="2"/>
      <c r="AS268" s="2"/>
      <c r="AT268" s="2"/>
      <c r="AU268" s="2"/>
      <c r="AV268" s="2"/>
      <c r="AW268" s="2"/>
      <c r="AX268" s="2"/>
      <c r="AY268" s="2"/>
      <c r="AZ268" s="2"/>
      <c r="BA268" s="2"/>
      <c r="BB268" s="2"/>
      <c r="BC268" s="2"/>
      <c r="BD268" s="2"/>
      <c r="BE268" s="2"/>
      <c r="BF268" s="2"/>
      <c r="BG268" s="2"/>
      <c r="BH268" s="2"/>
      <c r="BI268" s="2"/>
      <c r="BJ268" s="2"/>
      <c r="BK268" s="2"/>
      <c r="BL268" s="2"/>
      <c r="BM268" s="2"/>
      <c r="BN268" s="2"/>
      <c r="BO268" s="2"/>
      <c r="BP268" s="2"/>
      <c r="BQ268" s="2"/>
      <c r="BR268" s="2"/>
      <c r="BS268" s="2"/>
      <c r="BT268" s="2"/>
      <c r="BU268" s="2"/>
      <c r="BV268" s="2"/>
      <c r="BW268" s="2"/>
      <c r="BX268" s="2"/>
      <c r="BY268" s="2"/>
      <c r="BZ268" s="2"/>
      <c r="CA268" s="2"/>
      <c r="CB268" s="2"/>
      <c r="CC268" s="2"/>
      <c r="CD268" s="2"/>
      <c r="CE268" s="2"/>
    </row>
    <row r="269" spans="1:83" ht="15.75" customHeight="1" thickBot="1" x14ac:dyDescent="0.3">
      <c r="A269" s="186" t="s">
        <v>29</v>
      </c>
      <c r="B269" s="187"/>
      <c r="C269" s="187"/>
      <c r="D269" s="188"/>
      <c r="E269" s="26">
        <f>SUM(E259:E268)</f>
        <v>14945.75</v>
      </c>
      <c r="F269" s="22"/>
      <c r="G269" s="27"/>
      <c r="H269" s="24"/>
      <c r="I269" s="24"/>
      <c r="J269" s="2"/>
      <c r="K269" s="2"/>
      <c r="L269" s="2"/>
      <c r="M269" s="2"/>
      <c r="N269" s="2"/>
      <c r="O269" s="2"/>
      <c r="P269" s="2"/>
      <c r="Q269" s="2"/>
      <c r="R269" s="2"/>
      <c r="S269" s="2"/>
      <c r="T269" s="2"/>
      <c r="U269" s="2"/>
      <c r="V269" s="2"/>
      <c r="W269" s="2"/>
      <c r="X269" s="2"/>
      <c r="Y269" s="2"/>
      <c r="Z269" s="2"/>
      <c r="AA269" s="2"/>
      <c r="AB269" s="2"/>
      <c r="AC269" s="2"/>
      <c r="AD269" s="2"/>
      <c r="AE269" s="2"/>
      <c r="AF269" s="2"/>
      <c r="AG269" s="2"/>
      <c r="AH269" s="2"/>
      <c r="AI269" s="2"/>
      <c r="AJ269" s="2"/>
      <c r="AK269" s="2"/>
      <c r="AL269" s="2"/>
      <c r="AM269" s="2"/>
      <c r="AN269" s="2"/>
      <c r="AO269" s="2"/>
      <c r="AP269" s="2"/>
      <c r="AQ269" s="2"/>
      <c r="AR269" s="2"/>
      <c r="AS269" s="2"/>
      <c r="AT269" s="2"/>
      <c r="AU269" s="2"/>
      <c r="AV269" s="2"/>
      <c r="AW269" s="2"/>
      <c r="AX269" s="2"/>
      <c r="AY269" s="2"/>
      <c r="AZ269" s="2"/>
      <c r="BA269" s="2"/>
      <c r="BB269" s="2"/>
      <c r="BC269" s="2"/>
      <c r="BD269" s="2"/>
      <c r="BE269" s="2"/>
      <c r="BF269" s="2"/>
      <c r="BG269" s="2"/>
      <c r="BH269" s="2"/>
      <c r="BI269" s="2"/>
      <c r="BJ269" s="2"/>
      <c r="BK269" s="2"/>
      <c r="BL269" s="2"/>
      <c r="BM269" s="2"/>
      <c r="BN269" s="2"/>
      <c r="BO269" s="2"/>
      <c r="BP269" s="2"/>
      <c r="BQ269" s="2"/>
      <c r="BR269" s="2"/>
      <c r="BS269" s="2"/>
      <c r="BT269" s="2"/>
      <c r="BU269" s="2"/>
      <c r="BV269" s="2"/>
      <c r="BW269" s="2"/>
      <c r="BX269" s="2"/>
      <c r="BY269" s="2"/>
      <c r="BZ269" s="2"/>
      <c r="CA269" s="2"/>
      <c r="CB269" s="2"/>
      <c r="CC269" s="2"/>
      <c r="CD269" s="2"/>
      <c r="CE269" s="2"/>
    </row>
    <row r="270" spans="1:83" ht="15.75" thickBot="1" x14ac:dyDescent="0.3">
      <c r="A270" s="183" t="str">
        <f>+$W$1038</f>
        <v>Output / Activity 21 - Selection of key ES for the sustainable development of BR</v>
      </c>
      <c r="B270" s="184"/>
      <c r="C270" s="184"/>
      <c r="D270" s="184"/>
      <c r="E270" s="184"/>
      <c r="F270" s="184"/>
      <c r="G270" s="185"/>
      <c r="H270" s="17"/>
      <c r="I270" s="17"/>
      <c r="J270" s="2"/>
      <c r="K270" s="2"/>
      <c r="L270" s="2"/>
      <c r="M270" s="2"/>
      <c r="N270" s="2"/>
      <c r="O270" s="2"/>
      <c r="P270" s="2"/>
      <c r="Q270" s="2"/>
      <c r="R270" s="2"/>
      <c r="S270" s="2"/>
      <c r="T270" s="2"/>
      <c r="U270" s="2"/>
      <c r="V270" s="2"/>
      <c r="W270" s="2"/>
      <c r="X270" s="2"/>
      <c r="Y270" s="2"/>
      <c r="Z270" s="2"/>
      <c r="AA270" s="2"/>
      <c r="AB270" s="2"/>
      <c r="AC270" s="2"/>
      <c r="AD270" s="2"/>
      <c r="AE270" s="2"/>
      <c r="AF270" s="2"/>
      <c r="AG270" s="2"/>
      <c r="AH270" s="2"/>
      <c r="AI270" s="2"/>
      <c r="AJ270" s="2"/>
      <c r="AK270" s="2"/>
      <c r="AL270" s="2"/>
      <c r="AM270" s="2"/>
      <c r="AN270" s="2"/>
      <c r="AO270" s="2"/>
      <c r="AP270" s="2"/>
      <c r="AQ270" s="2"/>
      <c r="AR270" s="2"/>
      <c r="AS270" s="2"/>
      <c r="AT270" s="2"/>
      <c r="AU270" s="2"/>
      <c r="AV270" s="2"/>
      <c r="AW270" s="2"/>
      <c r="AX270" s="2"/>
      <c r="AY270" s="2"/>
      <c r="AZ270" s="2"/>
      <c r="BA270" s="2"/>
      <c r="BB270" s="2"/>
      <c r="BC270" s="2"/>
      <c r="BD270" s="2"/>
      <c r="BE270" s="2"/>
      <c r="BF270" s="2"/>
      <c r="BG270" s="2"/>
      <c r="BH270" s="2"/>
      <c r="BI270" s="2"/>
      <c r="BJ270" s="2"/>
      <c r="BK270" s="2"/>
      <c r="BL270" s="2"/>
      <c r="BM270" s="2"/>
      <c r="BN270" s="2"/>
      <c r="BO270" s="2"/>
      <c r="BP270" s="2"/>
      <c r="BQ270" s="2"/>
      <c r="BR270" s="2"/>
      <c r="BS270" s="2"/>
      <c r="BT270" s="2"/>
      <c r="BU270" s="2"/>
      <c r="BV270" s="2"/>
      <c r="BW270" s="2"/>
      <c r="BX270" s="2"/>
      <c r="BY270" s="2"/>
      <c r="BZ270" s="2"/>
      <c r="CA270" s="2"/>
      <c r="CB270" s="2"/>
      <c r="CC270" s="2"/>
      <c r="CD270" s="2"/>
      <c r="CE270" s="2"/>
    </row>
    <row r="271" spans="1:83" ht="45.75" outlineLevel="1" thickBot="1" x14ac:dyDescent="0.3">
      <c r="A271" s="18" t="s">
        <v>557</v>
      </c>
      <c r="B271" s="19" t="s">
        <v>807</v>
      </c>
      <c r="C271" s="20">
        <v>1</v>
      </c>
      <c r="D271" s="21">
        <v>2725</v>
      </c>
      <c r="E271" s="21">
        <f t="shared" ref="E271:E281" si="21">C271*D271</f>
        <v>2725</v>
      </c>
      <c r="F271" s="22" t="s">
        <v>693</v>
      </c>
      <c r="G271" s="63" t="s">
        <v>751</v>
      </c>
      <c r="H271" s="24"/>
      <c r="I271" s="24" t="s">
        <v>93</v>
      </c>
      <c r="J271" s="2"/>
      <c r="K271" s="2"/>
      <c r="L271" s="2"/>
      <c r="M271" s="2"/>
      <c r="N271" s="2"/>
      <c r="O271" s="2"/>
      <c r="P271" s="2"/>
      <c r="Q271" s="2"/>
      <c r="R271" s="2"/>
      <c r="S271" s="2"/>
      <c r="T271" s="2"/>
      <c r="U271" s="2"/>
      <c r="V271" s="2"/>
      <c r="W271" s="2"/>
      <c r="X271" s="2"/>
      <c r="Y271" s="2"/>
      <c r="Z271" s="2"/>
      <c r="AA271" s="2"/>
      <c r="AB271" s="2"/>
      <c r="AC271" s="2"/>
      <c r="AD271" s="2"/>
      <c r="AE271" s="2"/>
      <c r="AF271" s="2"/>
      <c r="AG271" s="2"/>
      <c r="AH271" s="2"/>
      <c r="AI271" s="2"/>
      <c r="AJ271" s="2"/>
      <c r="AK271" s="2"/>
      <c r="AL271" s="2"/>
      <c r="AM271" s="2"/>
      <c r="AN271" s="2"/>
      <c r="AO271" s="2"/>
      <c r="AP271" s="2"/>
      <c r="AQ271" s="2"/>
      <c r="AR271" s="2"/>
      <c r="AS271" s="2"/>
      <c r="AT271" s="2"/>
      <c r="AU271" s="2"/>
      <c r="AV271" s="2"/>
      <c r="AW271" s="2"/>
      <c r="AX271" s="2"/>
      <c r="AY271" s="2"/>
      <c r="AZ271" s="2"/>
      <c r="BA271" s="2"/>
      <c r="BB271" s="2"/>
      <c r="BC271" s="2"/>
      <c r="BD271" s="2"/>
      <c r="BE271" s="2"/>
      <c r="BF271" s="2"/>
      <c r="BG271" s="2"/>
      <c r="BH271" s="2"/>
      <c r="BI271" s="2"/>
      <c r="BJ271" s="2"/>
      <c r="BK271" s="2"/>
      <c r="BL271" s="2"/>
      <c r="BM271" s="2"/>
      <c r="BN271" s="2"/>
      <c r="BO271" s="2"/>
      <c r="BP271" s="2"/>
      <c r="BQ271" s="2"/>
      <c r="BR271" s="2"/>
      <c r="BS271" s="2"/>
      <c r="BT271" s="2"/>
      <c r="BU271" s="2"/>
      <c r="BV271" s="2"/>
      <c r="BW271" s="2"/>
      <c r="BX271" s="2"/>
      <c r="BY271" s="2"/>
      <c r="BZ271" s="2"/>
      <c r="CA271" s="2"/>
      <c r="CB271" s="2"/>
      <c r="CC271" s="2"/>
      <c r="CD271" s="2"/>
      <c r="CE271" s="2"/>
    </row>
    <row r="272" spans="1:83" ht="23.25" outlineLevel="1" thickBot="1" x14ac:dyDescent="0.3">
      <c r="A272" s="18" t="s">
        <v>558</v>
      </c>
      <c r="B272" s="19" t="s">
        <v>807</v>
      </c>
      <c r="C272" s="20">
        <v>11</v>
      </c>
      <c r="D272" s="21">
        <v>1856</v>
      </c>
      <c r="E272" s="21">
        <f t="shared" si="21"/>
        <v>20416</v>
      </c>
      <c r="F272" s="22" t="s">
        <v>693</v>
      </c>
      <c r="G272" s="63" t="s">
        <v>752</v>
      </c>
      <c r="H272" s="24"/>
      <c r="I272" s="24" t="s">
        <v>93</v>
      </c>
      <c r="J272" s="2"/>
      <c r="K272" s="2"/>
      <c r="L272" s="2"/>
      <c r="M272" s="2"/>
      <c r="N272" s="2"/>
      <c r="O272" s="2"/>
      <c r="P272" s="2"/>
      <c r="Q272" s="2"/>
      <c r="R272" s="2"/>
      <c r="S272" s="2"/>
      <c r="T272" s="2"/>
      <c r="U272" s="2"/>
      <c r="V272" s="2"/>
      <c r="W272" s="2"/>
      <c r="X272" s="2"/>
      <c r="Y272" s="2"/>
      <c r="Z272" s="2"/>
      <c r="AA272" s="2"/>
      <c r="AB272" s="2"/>
      <c r="AC272" s="2"/>
      <c r="AD272" s="2"/>
      <c r="AE272" s="2"/>
      <c r="AF272" s="2"/>
      <c r="AG272" s="2"/>
      <c r="AH272" s="2"/>
      <c r="AI272" s="2"/>
      <c r="AJ272" s="2"/>
      <c r="AK272" s="2"/>
      <c r="AL272" s="2"/>
      <c r="AM272" s="2"/>
      <c r="AN272" s="2"/>
      <c r="AO272" s="2"/>
      <c r="AP272" s="2"/>
      <c r="AQ272" s="2"/>
      <c r="AR272" s="2"/>
      <c r="AS272" s="2"/>
      <c r="AT272" s="2"/>
      <c r="AU272" s="2"/>
      <c r="AV272" s="2"/>
      <c r="AW272" s="2"/>
      <c r="AX272" s="2"/>
      <c r="AY272" s="2"/>
      <c r="AZ272" s="2"/>
      <c r="BA272" s="2"/>
      <c r="BB272" s="2"/>
      <c r="BC272" s="2"/>
      <c r="BD272" s="2"/>
      <c r="BE272" s="2"/>
      <c r="BF272" s="2"/>
      <c r="BG272" s="2"/>
      <c r="BH272" s="2"/>
      <c r="BI272" s="2"/>
      <c r="BJ272" s="2"/>
      <c r="BK272" s="2"/>
      <c r="BL272" s="2"/>
      <c r="BM272" s="2"/>
      <c r="BN272" s="2"/>
      <c r="BO272" s="2"/>
      <c r="BP272" s="2"/>
      <c r="BQ272" s="2"/>
      <c r="BR272" s="2"/>
      <c r="BS272" s="2"/>
      <c r="BT272" s="2"/>
      <c r="BU272" s="2"/>
      <c r="BV272" s="2"/>
      <c r="BW272" s="2"/>
      <c r="BX272" s="2"/>
      <c r="BY272" s="2"/>
      <c r="BZ272" s="2"/>
      <c r="CA272" s="2"/>
      <c r="CB272" s="2"/>
      <c r="CC272" s="2"/>
      <c r="CD272" s="2"/>
      <c r="CE272" s="2"/>
    </row>
    <row r="273" spans="1:83" ht="34.5" outlineLevel="1" thickBot="1" x14ac:dyDescent="0.3">
      <c r="A273" s="18" t="s">
        <v>559</v>
      </c>
      <c r="B273" s="19" t="s">
        <v>808</v>
      </c>
      <c r="C273" s="20">
        <v>11</v>
      </c>
      <c r="D273" s="21">
        <v>100</v>
      </c>
      <c r="E273" s="21">
        <f t="shared" si="21"/>
        <v>1100</v>
      </c>
      <c r="F273" s="22" t="s">
        <v>939</v>
      </c>
      <c r="G273" s="63" t="s">
        <v>753</v>
      </c>
      <c r="H273" s="24"/>
      <c r="I273" s="24" t="s">
        <v>93</v>
      </c>
      <c r="J273" s="2"/>
      <c r="K273" s="2"/>
      <c r="L273" s="2"/>
      <c r="M273" s="2"/>
      <c r="N273" s="2"/>
      <c r="O273" s="2"/>
      <c r="P273" s="2"/>
      <c r="Q273" s="2"/>
      <c r="R273" s="2"/>
      <c r="S273" s="2"/>
      <c r="T273" s="2"/>
      <c r="U273" s="2"/>
      <c r="V273" s="2"/>
      <c r="W273" s="2"/>
      <c r="X273" s="2"/>
      <c r="Y273" s="2"/>
      <c r="Z273" s="2"/>
      <c r="AA273" s="2"/>
      <c r="AB273" s="2"/>
      <c r="AC273" s="2"/>
      <c r="AD273" s="2"/>
      <c r="AE273" s="2"/>
      <c r="AF273" s="2"/>
      <c r="AG273" s="2"/>
      <c r="AH273" s="2"/>
      <c r="AI273" s="2"/>
      <c r="AJ273" s="2"/>
      <c r="AK273" s="2"/>
      <c r="AL273" s="2"/>
      <c r="AM273" s="2"/>
      <c r="AN273" s="2"/>
      <c r="AO273" s="2"/>
      <c r="AP273" s="2"/>
      <c r="AQ273" s="2"/>
      <c r="AR273" s="2"/>
      <c r="AS273" s="2"/>
      <c r="AT273" s="2"/>
      <c r="AU273" s="2"/>
      <c r="AV273" s="2"/>
      <c r="AW273" s="2"/>
      <c r="AX273" s="2"/>
      <c r="AY273" s="2"/>
      <c r="AZ273" s="2"/>
      <c r="BA273" s="2"/>
      <c r="BB273" s="2"/>
      <c r="BC273" s="2"/>
      <c r="BD273" s="2"/>
      <c r="BE273" s="2"/>
      <c r="BF273" s="2"/>
      <c r="BG273" s="2"/>
      <c r="BH273" s="2"/>
      <c r="BI273" s="2"/>
      <c r="BJ273" s="2"/>
      <c r="BK273" s="2"/>
      <c r="BL273" s="2"/>
      <c r="BM273" s="2"/>
      <c r="BN273" s="2"/>
      <c r="BO273" s="2"/>
      <c r="BP273" s="2"/>
      <c r="BQ273" s="2"/>
      <c r="BR273" s="2"/>
      <c r="BS273" s="2"/>
      <c r="BT273" s="2"/>
      <c r="BU273" s="2"/>
      <c r="BV273" s="2"/>
      <c r="BW273" s="2"/>
      <c r="BX273" s="2"/>
      <c r="BY273" s="2"/>
      <c r="BZ273" s="2"/>
      <c r="CA273" s="2"/>
      <c r="CB273" s="2"/>
      <c r="CC273" s="2"/>
      <c r="CD273" s="2"/>
      <c r="CE273" s="2"/>
    </row>
    <row r="274" spans="1:83" ht="45.75" outlineLevel="1" thickBot="1" x14ac:dyDescent="0.3">
      <c r="A274" s="18" t="s">
        <v>955</v>
      </c>
      <c r="B274" s="19" t="s">
        <v>706</v>
      </c>
      <c r="C274" s="20">
        <v>1.54</v>
      </c>
      <c r="D274" s="21">
        <v>5160.1745454545453</v>
      </c>
      <c r="E274" s="21">
        <f>ROUND(C274*D274,2)</f>
        <v>7946.67</v>
      </c>
      <c r="F274" s="22" t="s">
        <v>692</v>
      </c>
      <c r="G274" s="63" t="s">
        <v>961</v>
      </c>
      <c r="H274" s="24"/>
      <c r="I274" s="24" t="s">
        <v>93</v>
      </c>
      <c r="J274" s="2"/>
      <c r="K274" s="2"/>
      <c r="L274" s="2"/>
      <c r="M274" s="2"/>
      <c r="N274" s="2"/>
      <c r="O274" s="2"/>
      <c r="P274" s="2"/>
      <c r="Q274" s="2"/>
      <c r="R274" s="2"/>
      <c r="S274" s="2"/>
      <c r="T274" s="2"/>
      <c r="U274" s="2"/>
      <c r="V274" s="2"/>
      <c r="W274" s="2"/>
      <c r="X274" s="2"/>
      <c r="Y274" s="2"/>
      <c r="Z274" s="2"/>
      <c r="AA274" s="2"/>
      <c r="AB274" s="2"/>
      <c r="AC274" s="2"/>
      <c r="AD274" s="2"/>
      <c r="AE274" s="2"/>
      <c r="AF274" s="2"/>
      <c r="AG274" s="2"/>
      <c r="AH274" s="2"/>
      <c r="AI274" s="2"/>
      <c r="AJ274" s="2"/>
      <c r="AK274" s="2"/>
      <c r="AL274" s="2"/>
      <c r="AM274" s="2"/>
      <c r="AN274" s="2"/>
      <c r="AO274" s="2"/>
      <c r="AP274" s="2"/>
      <c r="AQ274" s="2"/>
      <c r="AR274" s="2"/>
      <c r="AS274" s="2"/>
      <c r="AT274" s="2"/>
      <c r="AU274" s="2"/>
      <c r="AV274" s="2"/>
      <c r="AW274" s="2"/>
      <c r="AX274" s="2"/>
      <c r="AY274" s="2"/>
      <c r="AZ274" s="2"/>
      <c r="BA274" s="2"/>
      <c r="BB274" s="2"/>
      <c r="BC274" s="2"/>
      <c r="BD274" s="2"/>
      <c r="BE274" s="2"/>
      <c r="BF274" s="2"/>
      <c r="BG274" s="2"/>
      <c r="BH274" s="2"/>
      <c r="BI274" s="2"/>
      <c r="BJ274" s="2"/>
      <c r="BK274" s="2"/>
      <c r="BL274" s="2"/>
      <c r="BM274" s="2"/>
      <c r="BN274" s="2"/>
      <c r="BO274" s="2"/>
      <c r="BP274" s="2"/>
      <c r="BQ274" s="2"/>
      <c r="BR274" s="2"/>
      <c r="BS274" s="2"/>
      <c r="BT274" s="2"/>
      <c r="BU274" s="2"/>
      <c r="BV274" s="2"/>
      <c r="BW274" s="2"/>
      <c r="BX274" s="2"/>
      <c r="BY274" s="2"/>
      <c r="BZ274" s="2"/>
      <c r="CA274" s="2"/>
      <c r="CB274" s="2"/>
      <c r="CC274" s="2"/>
      <c r="CD274" s="2"/>
      <c r="CE274" s="2"/>
    </row>
    <row r="275" spans="1:83" ht="45.75" outlineLevel="1" thickBot="1" x14ac:dyDescent="0.3">
      <c r="A275" s="18" t="s">
        <v>957</v>
      </c>
      <c r="B275" s="19" t="s">
        <v>706</v>
      </c>
      <c r="C275" s="20">
        <v>0.66</v>
      </c>
      <c r="D275" s="21">
        <v>5160.1745454545453</v>
      </c>
      <c r="E275" s="21">
        <f>ROUNDDOWN(C275*D275,2)</f>
        <v>3405.71</v>
      </c>
      <c r="F275" s="22" t="s">
        <v>692</v>
      </c>
      <c r="G275" s="63" t="s">
        <v>962</v>
      </c>
      <c r="H275" s="24"/>
      <c r="I275" s="24" t="s">
        <v>93</v>
      </c>
      <c r="J275" s="2"/>
      <c r="K275" s="2"/>
      <c r="L275" s="2"/>
      <c r="M275" s="2"/>
      <c r="N275" s="2"/>
      <c r="O275" s="2"/>
      <c r="P275" s="2"/>
      <c r="Q275" s="2"/>
      <c r="R275" s="2"/>
      <c r="S275" s="2"/>
      <c r="T275" s="2"/>
      <c r="U275" s="2"/>
      <c r="V275" s="2"/>
      <c r="W275" s="2"/>
      <c r="X275" s="2"/>
      <c r="Y275" s="2"/>
      <c r="Z275" s="2"/>
      <c r="AA275" s="2"/>
      <c r="AB275" s="2"/>
      <c r="AC275" s="2"/>
      <c r="AD275" s="2"/>
      <c r="AE275" s="2"/>
      <c r="AF275" s="2"/>
      <c r="AG275" s="2"/>
      <c r="AH275" s="2"/>
      <c r="AI275" s="2"/>
      <c r="AJ275" s="2"/>
      <c r="AK275" s="2"/>
      <c r="AL275" s="2"/>
      <c r="AM275" s="2"/>
      <c r="AN275" s="2"/>
      <c r="AO275" s="2"/>
      <c r="AP275" s="2"/>
      <c r="AQ275" s="2"/>
      <c r="AR275" s="2"/>
      <c r="AS275" s="2"/>
      <c r="AT275" s="2"/>
      <c r="AU275" s="2"/>
      <c r="AV275" s="2"/>
      <c r="AW275" s="2"/>
      <c r="AX275" s="2"/>
      <c r="AY275" s="2"/>
      <c r="AZ275" s="2"/>
      <c r="BA275" s="2"/>
      <c r="BB275" s="2"/>
      <c r="BC275" s="2"/>
      <c r="BD275" s="2"/>
      <c r="BE275" s="2"/>
      <c r="BF275" s="2"/>
      <c r="BG275" s="2"/>
      <c r="BH275" s="2"/>
      <c r="BI275" s="2"/>
      <c r="BJ275" s="2"/>
      <c r="BK275" s="2"/>
      <c r="BL275" s="2"/>
      <c r="BM275" s="2"/>
      <c r="BN275" s="2"/>
      <c r="BO275" s="2"/>
      <c r="BP275" s="2"/>
      <c r="BQ275" s="2"/>
      <c r="BR275" s="2"/>
      <c r="BS275" s="2"/>
      <c r="BT275" s="2"/>
      <c r="BU275" s="2"/>
      <c r="BV275" s="2"/>
      <c r="BW275" s="2"/>
      <c r="BX275" s="2"/>
      <c r="BY275" s="2"/>
      <c r="BZ275" s="2"/>
      <c r="CA275" s="2"/>
      <c r="CB275" s="2"/>
      <c r="CC275" s="2"/>
      <c r="CD275" s="2"/>
      <c r="CE275" s="2"/>
    </row>
    <row r="276" spans="1:83" ht="45.75" outlineLevel="1" thickBot="1" x14ac:dyDescent="0.3">
      <c r="A276" s="18" t="s">
        <v>536</v>
      </c>
      <c r="B276" s="19" t="s">
        <v>706</v>
      </c>
      <c r="C276" s="20">
        <v>1.9</v>
      </c>
      <c r="D276" s="21">
        <v>1331.74</v>
      </c>
      <c r="E276" s="21">
        <f>ROUND(C276*D276,2)</f>
        <v>2530.31</v>
      </c>
      <c r="F276" s="22" t="s">
        <v>692</v>
      </c>
      <c r="G276" s="63" t="s">
        <v>754</v>
      </c>
      <c r="H276" s="24"/>
      <c r="I276" s="24" t="s">
        <v>93</v>
      </c>
      <c r="J276" s="2"/>
      <c r="K276" s="2"/>
      <c r="L276" s="2"/>
      <c r="M276" s="2"/>
      <c r="N276" s="2"/>
      <c r="O276" s="2"/>
      <c r="P276" s="2"/>
      <c r="Q276" s="2"/>
      <c r="R276" s="2"/>
      <c r="S276" s="2"/>
      <c r="T276" s="2"/>
      <c r="U276" s="2"/>
      <c r="V276" s="2"/>
      <c r="W276" s="2"/>
      <c r="X276" s="2"/>
      <c r="Y276" s="2"/>
      <c r="Z276" s="2"/>
      <c r="AA276" s="2"/>
      <c r="AB276" s="2"/>
      <c r="AC276" s="2"/>
      <c r="AD276" s="2"/>
      <c r="AE276" s="2"/>
      <c r="AF276" s="2"/>
      <c r="AG276" s="2"/>
      <c r="AH276" s="2"/>
      <c r="AI276" s="2"/>
      <c r="AJ276" s="2"/>
      <c r="AK276" s="2"/>
      <c r="AL276" s="2"/>
      <c r="AM276" s="2"/>
      <c r="AN276" s="2"/>
      <c r="AO276" s="2"/>
      <c r="AP276" s="2"/>
      <c r="AQ276" s="2"/>
      <c r="AR276" s="2"/>
      <c r="AS276" s="2"/>
      <c r="AT276" s="2"/>
      <c r="AU276" s="2"/>
      <c r="AV276" s="2"/>
      <c r="AW276" s="2"/>
      <c r="AX276" s="2"/>
      <c r="AY276" s="2"/>
      <c r="AZ276" s="2"/>
      <c r="BA276" s="2"/>
      <c r="BB276" s="2"/>
      <c r="BC276" s="2"/>
      <c r="BD276" s="2"/>
      <c r="BE276" s="2"/>
      <c r="BF276" s="2"/>
      <c r="BG276" s="2"/>
      <c r="BH276" s="2"/>
      <c r="BI276" s="2"/>
      <c r="BJ276" s="2"/>
      <c r="BK276" s="2"/>
      <c r="BL276" s="2"/>
      <c r="BM276" s="2"/>
      <c r="BN276" s="2"/>
      <c r="BO276" s="2"/>
      <c r="BP276" s="2"/>
      <c r="BQ276" s="2"/>
      <c r="BR276" s="2"/>
      <c r="BS276" s="2"/>
      <c r="BT276" s="2"/>
      <c r="BU276" s="2"/>
      <c r="BV276" s="2"/>
      <c r="BW276" s="2"/>
      <c r="BX276" s="2"/>
      <c r="BY276" s="2"/>
      <c r="BZ276" s="2"/>
      <c r="CA276" s="2"/>
      <c r="CB276" s="2"/>
      <c r="CC276" s="2"/>
      <c r="CD276" s="2"/>
      <c r="CE276" s="2"/>
    </row>
    <row r="277" spans="1:83" ht="45.75" outlineLevel="1" thickBot="1" x14ac:dyDescent="0.3">
      <c r="A277" s="18" t="s">
        <v>560</v>
      </c>
      <c r="B277" s="62" t="s">
        <v>706</v>
      </c>
      <c r="C277" s="20">
        <v>1.95</v>
      </c>
      <c r="D277" s="21">
        <v>1926.15</v>
      </c>
      <c r="E277" s="21">
        <f>ROUND(C277*D277,2)</f>
        <v>3755.99</v>
      </c>
      <c r="F277" s="22" t="s">
        <v>692</v>
      </c>
      <c r="G277" s="63" t="s">
        <v>755</v>
      </c>
      <c r="H277" s="24"/>
      <c r="I277" s="24" t="s">
        <v>93</v>
      </c>
      <c r="J277" s="2"/>
      <c r="K277" s="2"/>
      <c r="L277" s="2"/>
      <c r="M277" s="2"/>
      <c r="N277" s="2"/>
      <c r="O277" s="2"/>
      <c r="P277" s="2"/>
      <c r="Q277" s="2"/>
      <c r="R277" s="2"/>
      <c r="S277" s="2"/>
      <c r="T277" s="2"/>
      <c r="U277" s="2"/>
      <c r="V277" s="2"/>
      <c r="W277" s="2"/>
      <c r="X277" s="2"/>
      <c r="Y277" s="2"/>
      <c r="Z277" s="2"/>
      <c r="AA277" s="2"/>
      <c r="AB277" s="2"/>
      <c r="AC277" s="2"/>
      <c r="AD277" s="2"/>
      <c r="AE277" s="2"/>
      <c r="AF277" s="2"/>
      <c r="AG277" s="2"/>
      <c r="AH277" s="2"/>
      <c r="AI277" s="2"/>
      <c r="AJ277" s="2"/>
      <c r="AK277" s="2"/>
      <c r="AL277" s="2"/>
      <c r="AM277" s="2"/>
      <c r="AN277" s="2"/>
      <c r="AO277" s="2"/>
      <c r="AP277" s="2"/>
      <c r="AQ277" s="2"/>
      <c r="AR277" s="2"/>
      <c r="AS277" s="2"/>
      <c r="AT277" s="2"/>
      <c r="AU277" s="2"/>
      <c r="AV277" s="2"/>
      <c r="AW277" s="2"/>
      <c r="AX277" s="2"/>
      <c r="AY277" s="2"/>
      <c r="AZ277" s="2"/>
      <c r="BA277" s="2"/>
      <c r="BB277" s="2"/>
      <c r="BC277" s="2"/>
      <c r="BD277" s="2"/>
      <c r="BE277" s="2"/>
      <c r="BF277" s="2"/>
      <c r="BG277" s="2"/>
      <c r="BH277" s="2"/>
      <c r="BI277" s="2"/>
      <c r="BJ277" s="2"/>
      <c r="BK277" s="2"/>
      <c r="BL277" s="2"/>
      <c r="BM277" s="2"/>
      <c r="BN277" s="2"/>
      <c r="BO277" s="2"/>
      <c r="BP277" s="2"/>
      <c r="BQ277" s="2"/>
      <c r="BR277" s="2"/>
      <c r="BS277" s="2"/>
      <c r="BT277" s="2"/>
      <c r="BU277" s="2"/>
      <c r="BV277" s="2"/>
      <c r="BW277" s="2"/>
      <c r="BX277" s="2"/>
      <c r="BY277" s="2"/>
      <c r="BZ277" s="2"/>
      <c r="CA277" s="2"/>
      <c r="CB277" s="2"/>
      <c r="CC277" s="2"/>
      <c r="CD277" s="2"/>
      <c r="CE277" s="2"/>
    </row>
    <row r="278" spans="1:83" ht="45.75" outlineLevel="1" thickBot="1" x14ac:dyDescent="0.3">
      <c r="A278" s="18" t="s">
        <v>537</v>
      </c>
      <c r="B278" s="62" t="s">
        <v>706</v>
      </c>
      <c r="C278" s="20">
        <v>0.27272727272727271</v>
      </c>
      <c r="D278" s="21">
        <v>9407.6666666666661</v>
      </c>
      <c r="E278" s="21">
        <f>ROUND(C278*D278,2)</f>
        <v>2565.73</v>
      </c>
      <c r="F278" s="22" t="s">
        <v>692</v>
      </c>
      <c r="G278" s="63" t="s">
        <v>743</v>
      </c>
      <c r="H278" s="24"/>
      <c r="I278" s="24" t="s">
        <v>95</v>
      </c>
      <c r="J278" s="2"/>
      <c r="K278" s="2"/>
      <c r="L278" s="2"/>
      <c r="M278" s="2"/>
      <c r="N278" s="2"/>
      <c r="O278" s="2"/>
      <c r="P278" s="2"/>
      <c r="Q278" s="2"/>
      <c r="R278" s="2"/>
      <c r="S278" s="2"/>
      <c r="T278" s="2"/>
      <c r="U278" s="2"/>
      <c r="V278" s="2"/>
      <c r="W278" s="2"/>
      <c r="X278" s="2"/>
      <c r="Y278" s="2"/>
      <c r="Z278" s="2"/>
      <c r="AA278" s="2"/>
      <c r="AB278" s="2"/>
      <c r="AC278" s="2"/>
      <c r="AD278" s="2"/>
      <c r="AE278" s="2"/>
      <c r="AF278" s="2"/>
      <c r="AG278" s="2"/>
      <c r="AH278" s="2"/>
      <c r="AI278" s="2"/>
      <c r="AJ278" s="2"/>
      <c r="AK278" s="2"/>
      <c r="AL278" s="2"/>
      <c r="AM278" s="2"/>
      <c r="AN278" s="2"/>
      <c r="AO278" s="2"/>
      <c r="AP278" s="2"/>
      <c r="AQ278" s="2"/>
      <c r="AR278" s="2"/>
      <c r="AS278" s="2"/>
      <c r="AT278" s="2"/>
      <c r="AU278" s="2"/>
      <c r="AV278" s="2"/>
      <c r="AW278" s="2"/>
      <c r="AX278" s="2"/>
      <c r="AY278" s="2"/>
      <c r="AZ278" s="2"/>
      <c r="BA278" s="2"/>
      <c r="BB278" s="2"/>
      <c r="BC278" s="2"/>
      <c r="BD278" s="2"/>
      <c r="BE278" s="2"/>
      <c r="BF278" s="2"/>
      <c r="BG278" s="2"/>
      <c r="BH278" s="2"/>
      <c r="BI278" s="2"/>
      <c r="BJ278" s="2"/>
      <c r="BK278" s="2"/>
      <c r="BL278" s="2"/>
      <c r="BM278" s="2"/>
      <c r="BN278" s="2"/>
      <c r="BO278" s="2"/>
      <c r="BP278" s="2"/>
      <c r="BQ278" s="2"/>
      <c r="BR278" s="2"/>
      <c r="BS278" s="2"/>
      <c r="BT278" s="2"/>
      <c r="BU278" s="2"/>
      <c r="BV278" s="2"/>
      <c r="BW278" s="2"/>
      <c r="BX278" s="2"/>
      <c r="BY278" s="2"/>
      <c r="BZ278" s="2"/>
      <c r="CA278" s="2"/>
      <c r="CB278" s="2"/>
      <c r="CC278" s="2"/>
      <c r="CD278" s="2"/>
      <c r="CE278" s="2"/>
    </row>
    <row r="279" spans="1:83" ht="34.5" outlineLevel="1" thickBot="1" x14ac:dyDescent="0.3">
      <c r="A279" s="18" t="s">
        <v>561</v>
      </c>
      <c r="B279" s="62" t="s">
        <v>706</v>
      </c>
      <c r="C279" s="20">
        <v>0.9</v>
      </c>
      <c r="D279" s="21">
        <v>6480</v>
      </c>
      <c r="E279" s="21">
        <f t="shared" si="21"/>
        <v>5832</v>
      </c>
      <c r="F279" s="22" t="s">
        <v>692</v>
      </c>
      <c r="G279" s="63" t="s">
        <v>756</v>
      </c>
      <c r="H279" s="24"/>
      <c r="I279" s="24" t="s">
        <v>101</v>
      </c>
      <c r="J279" s="2"/>
      <c r="K279" s="2"/>
      <c r="L279" s="2"/>
      <c r="M279" s="2"/>
      <c r="N279" s="2"/>
      <c r="O279" s="2"/>
      <c r="P279" s="2"/>
      <c r="Q279" s="2"/>
      <c r="R279" s="2"/>
      <c r="S279" s="2"/>
      <c r="T279" s="2"/>
      <c r="U279" s="2"/>
      <c r="V279" s="2"/>
      <c r="W279" s="2"/>
      <c r="X279" s="2"/>
      <c r="Y279" s="2"/>
      <c r="Z279" s="2"/>
      <c r="AA279" s="2"/>
      <c r="AB279" s="2"/>
      <c r="AC279" s="2"/>
      <c r="AD279" s="2"/>
      <c r="AE279" s="2"/>
      <c r="AF279" s="2"/>
      <c r="AG279" s="2"/>
      <c r="AH279" s="2"/>
      <c r="AI279" s="2"/>
      <c r="AJ279" s="2"/>
      <c r="AK279" s="2"/>
      <c r="AL279" s="2"/>
      <c r="AM279" s="2"/>
      <c r="AN279" s="2"/>
      <c r="AO279" s="2"/>
      <c r="AP279" s="2"/>
      <c r="AQ279" s="2"/>
      <c r="AR279" s="2"/>
      <c r="AS279" s="2"/>
      <c r="AT279" s="2"/>
      <c r="AU279" s="2"/>
      <c r="AV279" s="2"/>
      <c r="AW279" s="2"/>
      <c r="AX279" s="2"/>
      <c r="AY279" s="2"/>
      <c r="AZ279" s="2"/>
      <c r="BA279" s="2"/>
      <c r="BB279" s="2"/>
      <c r="BC279" s="2"/>
      <c r="BD279" s="2"/>
      <c r="BE279" s="2"/>
      <c r="BF279" s="2"/>
      <c r="BG279" s="2"/>
      <c r="BH279" s="2"/>
      <c r="BI279" s="2"/>
      <c r="BJ279" s="2"/>
      <c r="BK279" s="2"/>
      <c r="BL279" s="2"/>
      <c r="BM279" s="2"/>
      <c r="BN279" s="2"/>
      <c r="BO279" s="2"/>
      <c r="BP279" s="2"/>
      <c r="BQ279" s="2"/>
      <c r="BR279" s="2"/>
      <c r="BS279" s="2"/>
      <c r="BT279" s="2"/>
      <c r="BU279" s="2"/>
      <c r="BV279" s="2"/>
      <c r="BW279" s="2"/>
      <c r="BX279" s="2"/>
      <c r="BY279" s="2"/>
      <c r="BZ279" s="2"/>
      <c r="CA279" s="2"/>
      <c r="CB279" s="2"/>
      <c r="CC279" s="2"/>
      <c r="CD279" s="2"/>
      <c r="CE279" s="2"/>
    </row>
    <row r="280" spans="1:83" ht="23.25" outlineLevel="1" thickBot="1" x14ac:dyDescent="0.3">
      <c r="A280" s="18" t="s">
        <v>564</v>
      </c>
      <c r="B280" s="19" t="s">
        <v>807</v>
      </c>
      <c r="C280" s="20">
        <v>1</v>
      </c>
      <c r="D280" s="21">
        <v>700</v>
      </c>
      <c r="E280" s="21">
        <f t="shared" si="21"/>
        <v>700</v>
      </c>
      <c r="F280" s="22" t="s">
        <v>693</v>
      </c>
      <c r="G280" s="63" t="s">
        <v>757</v>
      </c>
      <c r="H280" s="24"/>
      <c r="I280" s="24" t="s">
        <v>101</v>
      </c>
      <c r="J280" s="2"/>
      <c r="K280" s="2"/>
      <c r="L280" s="2"/>
      <c r="M280" s="2"/>
      <c r="N280" s="2"/>
      <c r="O280" s="2"/>
      <c r="P280" s="2"/>
      <c r="Q280" s="2"/>
      <c r="R280" s="2"/>
      <c r="S280" s="2"/>
      <c r="T280" s="2"/>
      <c r="U280" s="2"/>
      <c r="V280" s="2"/>
      <c r="W280" s="2"/>
      <c r="X280" s="2"/>
      <c r="Y280" s="2"/>
      <c r="Z280" s="2"/>
      <c r="AA280" s="2"/>
      <c r="AB280" s="2"/>
      <c r="AC280" s="2"/>
      <c r="AD280" s="2"/>
      <c r="AE280" s="2"/>
      <c r="AF280" s="2"/>
      <c r="AG280" s="2"/>
      <c r="AH280" s="2"/>
      <c r="AI280" s="2"/>
      <c r="AJ280" s="2"/>
      <c r="AK280" s="2"/>
      <c r="AL280" s="2"/>
      <c r="AM280" s="2"/>
      <c r="AN280" s="2"/>
      <c r="AO280" s="2"/>
      <c r="AP280" s="2"/>
      <c r="AQ280" s="2"/>
      <c r="AR280" s="2"/>
      <c r="AS280" s="2"/>
      <c r="AT280" s="2"/>
      <c r="AU280" s="2"/>
      <c r="AV280" s="2"/>
      <c r="AW280" s="2"/>
      <c r="AX280" s="2"/>
      <c r="AY280" s="2"/>
      <c r="AZ280" s="2"/>
      <c r="BA280" s="2"/>
      <c r="BB280" s="2"/>
      <c r="BC280" s="2"/>
      <c r="BD280" s="2"/>
      <c r="BE280" s="2"/>
      <c r="BF280" s="2"/>
      <c r="BG280" s="2"/>
      <c r="BH280" s="2"/>
      <c r="BI280" s="2"/>
      <c r="BJ280" s="2"/>
      <c r="BK280" s="2"/>
      <c r="BL280" s="2"/>
      <c r="BM280" s="2"/>
      <c r="BN280" s="2"/>
      <c r="BO280" s="2"/>
      <c r="BP280" s="2"/>
      <c r="BQ280" s="2"/>
      <c r="BR280" s="2"/>
      <c r="BS280" s="2"/>
      <c r="BT280" s="2"/>
      <c r="BU280" s="2"/>
      <c r="BV280" s="2"/>
      <c r="BW280" s="2"/>
      <c r="BX280" s="2"/>
      <c r="BY280" s="2"/>
      <c r="BZ280" s="2"/>
      <c r="CA280" s="2"/>
      <c r="CB280" s="2"/>
      <c r="CC280" s="2"/>
      <c r="CD280" s="2"/>
      <c r="CE280" s="2"/>
    </row>
    <row r="281" spans="1:83" ht="23.25" outlineLevel="1" thickBot="1" x14ac:dyDescent="0.3">
      <c r="A281" s="18" t="s">
        <v>562</v>
      </c>
      <c r="B281" s="19" t="s">
        <v>807</v>
      </c>
      <c r="C281" s="20">
        <v>4</v>
      </c>
      <c r="D281" s="21">
        <v>586.38</v>
      </c>
      <c r="E281" s="21">
        <f t="shared" si="21"/>
        <v>2345.52</v>
      </c>
      <c r="F281" s="22" t="s">
        <v>693</v>
      </c>
      <c r="G281" s="63" t="s">
        <v>758</v>
      </c>
      <c r="H281" s="24"/>
      <c r="I281" s="24" t="s">
        <v>101</v>
      </c>
      <c r="J281" s="2"/>
      <c r="K281" s="2"/>
      <c r="L281" s="2"/>
      <c r="M281" s="2"/>
      <c r="N281" s="2"/>
      <c r="O281" s="2"/>
      <c r="P281" s="2"/>
      <c r="Q281" s="2"/>
      <c r="R281" s="2"/>
      <c r="S281" s="2"/>
      <c r="T281" s="2"/>
      <c r="U281" s="2"/>
      <c r="V281" s="2"/>
      <c r="W281" s="2"/>
      <c r="X281" s="2"/>
      <c r="Y281" s="2"/>
      <c r="Z281" s="2"/>
      <c r="AA281" s="2"/>
      <c r="AB281" s="2"/>
      <c r="AC281" s="2"/>
      <c r="AD281" s="2"/>
      <c r="AE281" s="2"/>
      <c r="AF281" s="2"/>
      <c r="AG281" s="2"/>
      <c r="AH281" s="2"/>
      <c r="AI281" s="2"/>
      <c r="AJ281" s="2"/>
      <c r="AK281" s="2"/>
      <c r="AL281" s="2"/>
      <c r="AM281" s="2"/>
      <c r="AN281" s="2"/>
      <c r="AO281" s="2"/>
      <c r="AP281" s="2"/>
      <c r="AQ281" s="2"/>
      <c r="AR281" s="2"/>
      <c r="AS281" s="2"/>
      <c r="AT281" s="2"/>
      <c r="AU281" s="2"/>
      <c r="AV281" s="2"/>
      <c r="AW281" s="2"/>
      <c r="AX281" s="2"/>
      <c r="AY281" s="2"/>
      <c r="AZ281" s="2"/>
      <c r="BA281" s="2"/>
      <c r="BB281" s="2"/>
      <c r="BC281" s="2"/>
      <c r="BD281" s="2"/>
      <c r="BE281" s="2"/>
      <c r="BF281" s="2"/>
      <c r="BG281" s="2"/>
      <c r="BH281" s="2"/>
      <c r="BI281" s="2"/>
      <c r="BJ281" s="2"/>
      <c r="BK281" s="2"/>
      <c r="BL281" s="2"/>
      <c r="BM281" s="2"/>
      <c r="BN281" s="2"/>
      <c r="BO281" s="2"/>
      <c r="BP281" s="2"/>
      <c r="BQ281" s="2"/>
      <c r="BR281" s="2"/>
      <c r="BS281" s="2"/>
      <c r="BT281" s="2"/>
      <c r="BU281" s="2"/>
      <c r="BV281" s="2"/>
      <c r="BW281" s="2"/>
      <c r="BX281" s="2"/>
      <c r="BY281" s="2"/>
      <c r="BZ281" s="2"/>
      <c r="CA281" s="2"/>
      <c r="CB281" s="2"/>
      <c r="CC281" s="2"/>
      <c r="CD281" s="2"/>
      <c r="CE281" s="2"/>
    </row>
    <row r="282" spans="1:83" ht="15.75" customHeight="1" thickBot="1" x14ac:dyDescent="0.3">
      <c r="A282" s="186" t="s">
        <v>30</v>
      </c>
      <c r="B282" s="187"/>
      <c r="C282" s="187"/>
      <c r="D282" s="188"/>
      <c r="E282" s="26">
        <f>SUM(E271:E281)</f>
        <v>53322.929999999993</v>
      </c>
      <c r="F282" s="22"/>
      <c r="G282" s="27"/>
      <c r="H282" s="24"/>
      <c r="I282" s="24"/>
      <c r="J282" s="2"/>
      <c r="K282" s="2"/>
      <c r="L282" s="2"/>
      <c r="M282" s="2"/>
      <c r="N282" s="2"/>
      <c r="O282" s="2"/>
      <c r="P282" s="2"/>
      <c r="Q282" s="2"/>
      <c r="R282" s="2"/>
      <c r="S282" s="2"/>
      <c r="T282" s="2"/>
      <c r="U282" s="2"/>
      <c r="V282" s="2"/>
      <c r="W282" s="2"/>
      <c r="X282" s="2"/>
      <c r="Y282" s="2"/>
      <c r="Z282" s="2"/>
      <c r="AA282" s="2"/>
      <c r="AB282" s="2"/>
      <c r="AC282" s="2"/>
      <c r="AD282" s="2"/>
      <c r="AE282" s="2"/>
      <c r="AF282" s="2"/>
      <c r="AG282" s="2"/>
      <c r="AH282" s="2"/>
      <c r="AI282" s="2"/>
      <c r="AJ282" s="2"/>
      <c r="AK282" s="2"/>
      <c r="AL282" s="2"/>
      <c r="AM282" s="2"/>
      <c r="AN282" s="2"/>
      <c r="AO282" s="2"/>
      <c r="AP282" s="2"/>
      <c r="AQ282" s="2"/>
      <c r="AR282" s="2"/>
      <c r="AS282" s="2"/>
      <c r="AT282" s="2"/>
      <c r="AU282" s="2"/>
      <c r="AV282" s="2"/>
      <c r="AW282" s="2"/>
      <c r="AX282" s="2"/>
      <c r="AY282" s="2"/>
      <c r="AZ282" s="2"/>
      <c r="BA282" s="2"/>
      <c r="BB282" s="2"/>
      <c r="BC282" s="2"/>
      <c r="BD282" s="2"/>
      <c r="BE282" s="2"/>
      <c r="BF282" s="2"/>
      <c r="BG282" s="2"/>
      <c r="BH282" s="2"/>
      <c r="BI282" s="2"/>
      <c r="BJ282" s="2"/>
      <c r="BK282" s="2"/>
      <c r="BL282" s="2"/>
      <c r="BM282" s="2"/>
      <c r="BN282" s="2"/>
      <c r="BO282" s="2"/>
      <c r="BP282" s="2"/>
      <c r="BQ282" s="2"/>
      <c r="BR282" s="2"/>
      <c r="BS282" s="2"/>
      <c r="BT282" s="2"/>
      <c r="BU282" s="2"/>
      <c r="BV282" s="2"/>
      <c r="BW282" s="2"/>
      <c r="BX282" s="2"/>
      <c r="BY282" s="2"/>
      <c r="BZ282" s="2"/>
      <c r="CA282" s="2"/>
      <c r="CB282" s="2"/>
      <c r="CC282" s="2"/>
      <c r="CD282" s="2"/>
      <c r="CE282" s="2"/>
    </row>
    <row r="283" spans="1:83" ht="15.75" thickBot="1" x14ac:dyDescent="0.3">
      <c r="A283" s="183" t="str">
        <f>+$X$1038</f>
        <v>Output / Activity 22 - Selection of indicators and development of methodology for assessing the condition / status of ES</v>
      </c>
      <c r="B283" s="184"/>
      <c r="C283" s="184"/>
      <c r="D283" s="184"/>
      <c r="E283" s="184"/>
      <c r="F283" s="184"/>
      <c r="G283" s="185"/>
      <c r="H283" s="28"/>
      <c r="I283" s="28"/>
      <c r="J283" s="2"/>
      <c r="K283" s="2"/>
      <c r="L283" s="2"/>
      <c r="M283" s="2"/>
      <c r="N283" s="2"/>
      <c r="O283" s="2"/>
      <c r="P283" s="2"/>
      <c r="Q283" s="2"/>
      <c r="R283" s="2"/>
      <c r="S283" s="2"/>
      <c r="T283" s="2"/>
      <c r="U283" s="2"/>
      <c r="V283" s="2"/>
      <c r="W283" s="2"/>
      <c r="X283" s="2"/>
      <c r="Y283" s="2"/>
      <c r="Z283" s="2"/>
      <c r="AA283" s="2"/>
      <c r="AB283" s="2"/>
      <c r="AC283" s="2"/>
      <c r="AD283" s="2"/>
      <c r="AE283" s="2"/>
      <c r="AF283" s="2"/>
      <c r="AG283" s="2"/>
      <c r="AH283" s="2"/>
      <c r="AI283" s="2"/>
      <c r="AJ283" s="2"/>
      <c r="AK283" s="2"/>
      <c r="AL283" s="2"/>
      <c r="AM283" s="2"/>
      <c r="AN283" s="2"/>
      <c r="AO283" s="2"/>
      <c r="AP283" s="2"/>
      <c r="AQ283" s="2"/>
      <c r="AR283" s="2"/>
      <c r="AS283" s="2"/>
      <c r="AT283" s="2"/>
      <c r="AU283" s="2"/>
      <c r="AV283" s="2"/>
      <c r="AW283" s="2"/>
      <c r="AX283" s="2"/>
      <c r="AY283" s="2"/>
      <c r="AZ283" s="2"/>
      <c r="BA283" s="2"/>
      <c r="BB283" s="2"/>
      <c r="BC283" s="2"/>
      <c r="BD283" s="2"/>
      <c r="BE283" s="2"/>
      <c r="BF283" s="2"/>
      <c r="BG283" s="2"/>
      <c r="BH283" s="2"/>
      <c r="BI283" s="2"/>
      <c r="BJ283" s="2"/>
      <c r="BK283" s="2"/>
      <c r="BL283" s="2"/>
      <c r="BM283" s="2"/>
      <c r="BN283" s="2"/>
      <c r="BO283" s="2"/>
      <c r="BP283" s="2"/>
      <c r="BQ283" s="2"/>
      <c r="BR283" s="2"/>
      <c r="BS283" s="2"/>
      <c r="BT283" s="2"/>
      <c r="BU283" s="2"/>
      <c r="BV283" s="2"/>
      <c r="BW283" s="2"/>
      <c r="BX283" s="2"/>
      <c r="BY283" s="2"/>
      <c r="BZ283" s="2"/>
      <c r="CA283" s="2"/>
      <c r="CB283" s="2"/>
      <c r="CC283" s="2"/>
      <c r="CD283" s="2"/>
      <c r="CE283" s="2"/>
    </row>
    <row r="284" spans="1:83" ht="45.75" outlineLevel="1" thickBot="1" x14ac:dyDescent="0.3">
      <c r="A284" s="18" t="s">
        <v>955</v>
      </c>
      <c r="B284" s="62" t="s">
        <v>706</v>
      </c>
      <c r="C284" s="20">
        <v>1.54</v>
      </c>
      <c r="D284" s="21">
        <v>5160.1745454545453</v>
      </c>
      <c r="E284" s="21">
        <f>ROUND(C284*D284,2)</f>
        <v>7946.67</v>
      </c>
      <c r="F284" s="22" t="s">
        <v>692</v>
      </c>
      <c r="G284" s="63" t="s">
        <v>961</v>
      </c>
      <c r="H284" s="24"/>
      <c r="I284" s="24" t="s">
        <v>93</v>
      </c>
      <c r="J284" s="2"/>
      <c r="K284" s="2"/>
      <c r="L284" s="2"/>
      <c r="M284" s="2"/>
      <c r="N284" s="2"/>
      <c r="O284" s="2"/>
      <c r="P284" s="2"/>
      <c r="Q284" s="2"/>
      <c r="R284" s="2"/>
      <c r="S284" s="2"/>
      <c r="T284" s="2"/>
      <c r="U284" s="2"/>
      <c r="V284" s="2"/>
      <c r="W284" s="2"/>
      <c r="X284" s="2"/>
      <c r="Y284" s="2"/>
      <c r="Z284" s="2"/>
      <c r="AA284" s="2"/>
      <c r="AB284" s="2"/>
      <c r="AC284" s="2"/>
      <c r="AD284" s="2"/>
      <c r="AE284" s="2"/>
      <c r="AF284" s="2"/>
      <c r="AG284" s="2"/>
      <c r="AH284" s="2"/>
      <c r="AI284" s="2"/>
      <c r="AJ284" s="2"/>
      <c r="AK284" s="2"/>
      <c r="AL284" s="2"/>
      <c r="AM284" s="2"/>
      <c r="AN284" s="2"/>
      <c r="AO284" s="2"/>
      <c r="AP284" s="2"/>
      <c r="AQ284" s="2"/>
      <c r="AR284" s="2"/>
      <c r="AS284" s="2"/>
      <c r="AT284" s="2"/>
      <c r="AU284" s="2"/>
      <c r="AV284" s="2"/>
      <c r="AW284" s="2"/>
      <c r="AX284" s="2"/>
      <c r="AY284" s="2"/>
      <c r="AZ284" s="2"/>
      <c r="BA284" s="2"/>
      <c r="BB284" s="2"/>
      <c r="BC284" s="2"/>
      <c r="BD284" s="2"/>
      <c r="BE284" s="2"/>
      <c r="BF284" s="2"/>
      <c r="BG284" s="2"/>
      <c r="BH284" s="2"/>
      <c r="BI284" s="2"/>
      <c r="BJ284" s="2"/>
      <c r="BK284" s="2"/>
      <c r="BL284" s="2"/>
      <c r="BM284" s="2"/>
      <c r="BN284" s="2"/>
      <c r="BO284" s="2"/>
      <c r="BP284" s="2"/>
      <c r="BQ284" s="2"/>
      <c r="BR284" s="2"/>
      <c r="BS284" s="2"/>
      <c r="BT284" s="2"/>
      <c r="BU284" s="2"/>
      <c r="BV284" s="2"/>
      <c r="BW284" s="2"/>
      <c r="BX284" s="2"/>
      <c r="BY284" s="2"/>
      <c r="BZ284" s="2"/>
      <c r="CA284" s="2"/>
      <c r="CB284" s="2"/>
      <c r="CC284" s="2"/>
      <c r="CD284" s="2"/>
      <c r="CE284" s="2"/>
    </row>
    <row r="285" spans="1:83" ht="45.75" outlineLevel="1" thickBot="1" x14ac:dyDescent="0.3">
      <c r="A285" s="18" t="s">
        <v>957</v>
      </c>
      <c r="B285" s="62" t="s">
        <v>706</v>
      </c>
      <c r="C285" s="20">
        <v>0.66</v>
      </c>
      <c r="D285" s="21">
        <v>5160.1745454545453</v>
      </c>
      <c r="E285" s="21">
        <f>ROUNDDOWN(C285*D285,2)</f>
        <v>3405.71</v>
      </c>
      <c r="F285" s="22" t="s">
        <v>692</v>
      </c>
      <c r="G285" s="63" t="s">
        <v>962</v>
      </c>
      <c r="H285" s="24"/>
      <c r="I285" s="24" t="s">
        <v>93</v>
      </c>
      <c r="J285" s="2"/>
      <c r="K285" s="2"/>
      <c r="L285" s="2"/>
      <c r="M285" s="2"/>
      <c r="N285" s="2"/>
      <c r="O285" s="2"/>
      <c r="P285" s="2"/>
      <c r="Q285" s="2"/>
      <c r="R285" s="2"/>
      <c r="S285" s="2"/>
      <c r="T285" s="2"/>
      <c r="U285" s="2"/>
      <c r="V285" s="2"/>
      <c r="W285" s="2"/>
      <c r="X285" s="2"/>
      <c r="Y285" s="2"/>
      <c r="Z285" s="2"/>
      <c r="AA285" s="2"/>
      <c r="AB285" s="2"/>
      <c r="AC285" s="2"/>
      <c r="AD285" s="2"/>
      <c r="AE285" s="2"/>
      <c r="AF285" s="2"/>
      <c r="AG285" s="2"/>
      <c r="AH285" s="2"/>
      <c r="AI285" s="2"/>
      <c r="AJ285" s="2"/>
      <c r="AK285" s="2"/>
      <c r="AL285" s="2"/>
      <c r="AM285" s="2"/>
      <c r="AN285" s="2"/>
      <c r="AO285" s="2"/>
      <c r="AP285" s="2"/>
      <c r="AQ285" s="2"/>
      <c r="AR285" s="2"/>
      <c r="AS285" s="2"/>
      <c r="AT285" s="2"/>
      <c r="AU285" s="2"/>
      <c r="AV285" s="2"/>
      <c r="AW285" s="2"/>
      <c r="AX285" s="2"/>
      <c r="AY285" s="2"/>
      <c r="AZ285" s="2"/>
      <c r="BA285" s="2"/>
      <c r="BB285" s="2"/>
      <c r="BC285" s="2"/>
      <c r="BD285" s="2"/>
      <c r="BE285" s="2"/>
      <c r="BF285" s="2"/>
      <c r="BG285" s="2"/>
      <c r="BH285" s="2"/>
      <c r="BI285" s="2"/>
      <c r="BJ285" s="2"/>
      <c r="BK285" s="2"/>
      <c r="BL285" s="2"/>
      <c r="BM285" s="2"/>
      <c r="BN285" s="2"/>
      <c r="BO285" s="2"/>
      <c r="BP285" s="2"/>
      <c r="BQ285" s="2"/>
      <c r="BR285" s="2"/>
      <c r="BS285" s="2"/>
      <c r="BT285" s="2"/>
      <c r="BU285" s="2"/>
      <c r="BV285" s="2"/>
      <c r="BW285" s="2"/>
      <c r="BX285" s="2"/>
      <c r="BY285" s="2"/>
      <c r="BZ285" s="2"/>
      <c r="CA285" s="2"/>
      <c r="CB285" s="2"/>
      <c r="CC285" s="2"/>
      <c r="CD285" s="2"/>
      <c r="CE285" s="2"/>
    </row>
    <row r="286" spans="1:83" ht="45.75" outlineLevel="1" thickBot="1" x14ac:dyDescent="0.3">
      <c r="A286" s="18" t="s">
        <v>536</v>
      </c>
      <c r="B286" s="62" t="s">
        <v>706</v>
      </c>
      <c r="C286" s="20">
        <v>3</v>
      </c>
      <c r="D286" s="21">
        <v>1331.74</v>
      </c>
      <c r="E286" s="21">
        <f t="shared" ref="E286:E294" si="22">C286*D286</f>
        <v>3995.2200000000003</v>
      </c>
      <c r="F286" s="22" t="s">
        <v>692</v>
      </c>
      <c r="G286" s="63" t="s">
        <v>759</v>
      </c>
      <c r="H286" s="24"/>
      <c r="I286" s="24" t="s">
        <v>93</v>
      </c>
      <c r="J286" s="2"/>
      <c r="K286" s="2"/>
      <c r="L286" s="2"/>
      <c r="M286" s="2"/>
      <c r="N286" s="2"/>
      <c r="O286" s="2"/>
      <c r="P286" s="2"/>
      <c r="Q286" s="2"/>
      <c r="R286" s="2"/>
      <c r="S286" s="2"/>
      <c r="T286" s="2"/>
      <c r="U286" s="2"/>
      <c r="V286" s="2"/>
      <c r="W286" s="2"/>
      <c r="X286" s="2"/>
      <c r="Y286" s="2"/>
      <c r="Z286" s="2"/>
      <c r="AA286" s="2"/>
      <c r="AB286" s="2"/>
      <c r="AC286" s="2"/>
      <c r="AD286" s="2"/>
      <c r="AE286" s="2"/>
      <c r="AF286" s="2"/>
      <c r="AG286" s="2"/>
      <c r="AH286" s="2"/>
      <c r="AI286" s="2"/>
      <c r="AJ286" s="2"/>
      <c r="AK286" s="2"/>
      <c r="AL286" s="2"/>
      <c r="AM286" s="2"/>
      <c r="AN286" s="2"/>
      <c r="AO286" s="2"/>
      <c r="AP286" s="2"/>
      <c r="AQ286" s="2"/>
      <c r="AR286" s="2"/>
      <c r="AS286" s="2"/>
      <c r="AT286" s="2"/>
      <c r="AU286" s="2"/>
      <c r="AV286" s="2"/>
      <c r="AW286" s="2"/>
      <c r="AX286" s="2"/>
      <c r="AY286" s="2"/>
      <c r="AZ286" s="2"/>
      <c r="BA286" s="2"/>
      <c r="BB286" s="2"/>
      <c r="BC286" s="2"/>
      <c r="BD286" s="2"/>
      <c r="BE286" s="2"/>
      <c r="BF286" s="2"/>
      <c r="BG286" s="2"/>
      <c r="BH286" s="2"/>
      <c r="BI286" s="2"/>
      <c r="BJ286" s="2"/>
      <c r="BK286" s="2"/>
      <c r="BL286" s="2"/>
      <c r="BM286" s="2"/>
      <c r="BN286" s="2"/>
      <c r="BO286" s="2"/>
      <c r="BP286" s="2"/>
      <c r="BQ286" s="2"/>
      <c r="BR286" s="2"/>
      <c r="BS286" s="2"/>
      <c r="BT286" s="2"/>
      <c r="BU286" s="2"/>
      <c r="BV286" s="2"/>
      <c r="BW286" s="2"/>
      <c r="BX286" s="2"/>
      <c r="BY286" s="2"/>
      <c r="BZ286" s="2"/>
      <c r="CA286" s="2"/>
      <c r="CB286" s="2"/>
      <c r="CC286" s="2"/>
      <c r="CD286" s="2"/>
      <c r="CE286" s="2"/>
    </row>
    <row r="287" spans="1:83" ht="45.75" outlineLevel="1" thickBot="1" x14ac:dyDescent="0.3">
      <c r="A287" s="18" t="s">
        <v>560</v>
      </c>
      <c r="B287" s="62" t="s">
        <v>706</v>
      </c>
      <c r="C287" s="20">
        <v>1.95</v>
      </c>
      <c r="D287" s="21">
        <v>1926.15</v>
      </c>
      <c r="E287" s="21">
        <f>ROUND(C287*D287,2)</f>
        <v>3755.99</v>
      </c>
      <c r="F287" s="22" t="s">
        <v>692</v>
      </c>
      <c r="G287" s="63" t="s">
        <v>755</v>
      </c>
      <c r="H287" s="24"/>
      <c r="I287" s="24" t="s">
        <v>93</v>
      </c>
      <c r="J287" s="2"/>
      <c r="K287" s="2"/>
      <c r="L287" s="2"/>
      <c r="M287" s="2"/>
      <c r="N287" s="2"/>
      <c r="O287" s="2"/>
      <c r="P287" s="2"/>
      <c r="Q287" s="2"/>
      <c r="R287" s="2"/>
      <c r="S287" s="2"/>
      <c r="T287" s="2"/>
      <c r="U287" s="2"/>
      <c r="V287" s="2"/>
      <c r="W287" s="2"/>
      <c r="X287" s="2"/>
      <c r="Y287" s="2"/>
      <c r="Z287" s="2"/>
      <c r="AA287" s="2"/>
      <c r="AB287" s="2"/>
      <c r="AC287" s="2"/>
      <c r="AD287" s="2"/>
      <c r="AE287" s="2"/>
      <c r="AF287" s="2"/>
      <c r="AG287" s="2"/>
      <c r="AH287" s="2"/>
      <c r="AI287" s="2"/>
      <c r="AJ287" s="2"/>
      <c r="AK287" s="2"/>
      <c r="AL287" s="2"/>
      <c r="AM287" s="2"/>
      <c r="AN287" s="2"/>
      <c r="AO287" s="2"/>
      <c r="AP287" s="2"/>
      <c r="AQ287" s="2"/>
      <c r="AR287" s="2"/>
      <c r="AS287" s="2"/>
      <c r="AT287" s="2"/>
      <c r="AU287" s="2"/>
      <c r="AV287" s="2"/>
      <c r="AW287" s="2"/>
      <c r="AX287" s="2"/>
      <c r="AY287" s="2"/>
      <c r="AZ287" s="2"/>
      <c r="BA287" s="2"/>
      <c r="BB287" s="2"/>
      <c r="BC287" s="2"/>
      <c r="BD287" s="2"/>
      <c r="BE287" s="2"/>
      <c r="BF287" s="2"/>
      <c r="BG287" s="2"/>
      <c r="BH287" s="2"/>
      <c r="BI287" s="2"/>
      <c r="BJ287" s="2"/>
      <c r="BK287" s="2"/>
      <c r="BL287" s="2"/>
      <c r="BM287" s="2"/>
      <c r="BN287" s="2"/>
      <c r="BO287" s="2"/>
      <c r="BP287" s="2"/>
      <c r="BQ287" s="2"/>
      <c r="BR287" s="2"/>
      <c r="BS287" s="2"/>
      <c r="BT287" s="2"/>
      <c r="BU287" s="2"/>
      <c r="BV287" s="2"/>
      <c r="BW287" s="2"/>
      <c r="BX287" s="2"/>
      <c r="BY287" s="2"/>
      <c r="BZ287" s="2"/>
      <c r="CA287" s="2"/>
      <c r="CB287" s="2"/>
      <c r="CC287" s="2"/>
      <c r="CD287" s="2"/>
      <c r="CE287" s="2"/>
    </row>
    <row r="288" spans="1:83" ht="45.75" outlineLevel="1" thickBot="1" x14ac:dyDescent="0.3">
      <c r="A288" s="18" t="s">
        <v>537</v>
      </c>
      <c r="B288" s="62" t="s">
        <v>706</v>
      </c>
      <c r="C288" s="20">
        <v>0.27272727272727271</v>
      </c>
      <c r="D288" s="21">
        <v>9407.6666666666661</v>
      </c>
      <c r="E288" s="21">
        <f>ROUND(C288*D288,2)</f>
        <v>2565.73</v>
      </c>
      <c r="F288" s="22" t="s">
        <v>692</v>
      </c>
      <c r="G288" s="63" t="s">
        <v>743</v>
      </c>
      <c r="H288" s="24"/>
      <c r="I288" s="24" t="s">
        <v>95</v>
      </c>
      <c r="J288" s="2"/>
      <c r="K288" s="2"/>
      <c r="L288" s="2"/>
      <c r="M288" s="2"/>
      <c r="N288" s="2"/>
      <c r="O288" s="2"/>
      <c r="P288" s="2"/>
      <c r="Q288" s="2"/>
      <c r="R288" s="2"/>
      <c r="S288" s="2"/>
      <c r="T288" s="2"/>
      <c r="U288" s="2"/>
      <c r="V288" s="2"/>
      <c r="W288" s="2"/>
      <c r="X288" s="2"/>
      <c r="Y288" s="2"/>
      <c r="Z288" s="2"/>
      <c r="AA288" s="2"/>
      <c r="AB288" s="2"/>
      <c r="AC288" s="2"/>
      <c r="AD288" s="2"/>
      <c r="AE288" s="2"/>
      <c r="AF288" s="2"/>
      <c r="AG288" s="2"/>
      <c r="AH288" s="2"/>
      <c r="AI288" s="2"/>
      <c r="AJ288" s="2"/>
      <c r="AK288" s="2"/>
      <c r="AL288" s="2"/>
      <c r="AM288" s="2"/>
      <c r="AN288" s="2"/>
      <c r="AO288" s="2"/>
      <c r="AP288" s="2"/>
      <c r="AQ288" s="2"/>
      <c r="AR288" s="2"/>
      <c r="AS288" s="2"/>
      <c r="AT288" s="2"/>
      <c r="AU288" s="2"/>
      <c r="AV288" s="2"/>
      <c r="AW288" s="2"/>
      <c r="AX288" s="2"/>
      <c r="AY288" s="2"/>
      <c r="AZ288" s="2"/>
      <c r="BA288" s="2"/>
      <c r="BB288" s="2"/>
      <c r="BC288" s="2"/>
      <c r="BD288" s="2"/>
      <c r="BE288" s="2"/>
      <c r="BF288" s="2"/>
      <c r="BG288" s="2"/>
      <c r="BH288" s="2"/>
      <c r="BI288" s="2"/>
      <c r="BJ288" s="2"/>
      <c r="BK288" s="2"/>
      <c r="BL288" s="2"/>
      <c r="BM288" s="2"/>
      <c r="BN288" s="2"/>
      <c r="BO288" s="2"/>
      <c r="BP288" s="2"/>
      <c r="BQ288" s="2"/>
      <c r="BR288" s="2"/>
      <c r="BS288" s="2"/>
      <c r="BT288" s="2"/>
      <c r="BU288" s="2"/>
      <c r="BV288" s="2"/>
      <c r="BW288" s="2"/>
      <c r="BX288" s="2"/>
      <c r="BY288" s="2"/>
      <c r="BZ288" s="2"/>
      <c r="CA288" s="2"/>
      <c r="CB288" s="2"/>
      <c r="CC288" s="2"/>
      <c r="CD288" s="2"/>
      <c r="CE288" s="2"/>
    </row>
    <row r="289" spans="1:83" ht="15.75" outlineLevel="1" thickBot="1" x14ac:dyDescent="0.3">
      <c r="A289" s="18"/>
      <c r="B289" s="19"/>
      <c r="C289" s="20"/>
      <c r="D289" s="21"/>
      <c r="E289" s="21">
        <f t="shared" si="22"/>
        <v>0</v>
      </c>
      <c r="F289" s="22"/>
      <c r="G289" s="29"/>
      <c r="H289" s="24"/>
      <c r="I289" s="24"/>
      <c r="J289" s="2"/>
      <c r="K289" s="2"/>
      <c r="L289" s="2"/>
      <c r="M289" s="2"/>
      <c r="N289" s="2"/>
      <c r="O289" s="2"/>
      <c r="P289" s="2"/>
      <c r="Q289" s="2"/>
      <c r="R289" s="2"/>
      <c r="S289" s="2"/>
      <c r="T289" s="2"/>
      <c r="U289" s="2"/>
      <c r="V289" s="2"/>
      <c r="W289" s="2"/>
      <c r="X289" s="2"/>
      <c r="Y289" s="2"/>
      <c r="Z289" s="2"/>
      <c r="AA289" s="2"/>
      <c r="AB289" s="2"/>
      <c r="AC289" s="2"/>
      <c r="AD289" s="2"/>
      <c r="AE289" s="2"/>
      <c r="AF289" s="2"/>
      <c r="AG289" s="2"/>
      <c r="AH289" s="2"/>
      <c r="AI289" s="2"/>
      <c r="AJ289" s="2"/>
      <c r="AK289" s="2"/>
      <c r="AL289" s="2"/>
      <c r="AM289" s="2"/>
      <c r="AN289" s="2"/>
      <c r="AO289" s="2"/>
      <c r="AP289" s="2"/>
      <c r="AQ289" s="2"/>
      <c r="AR289" s="2"/>
      <c r="AS289" s="2"/>
      <c r="AT289" s="2"/>
      <c r="AU289" s="2"/>
      <c r="AV289" s="2"/>
      <c r="AW289" s="2"/>
      <c r="AX289" s="2"/>
      <c r="AY289" s="2"/>
      <c r="AZ289" s="2"/>
      <c r="BA289" s="2"/>
      <c r="BB289" s="2"/>
      <c r="BC289" s="2"/>
      <c r="BD289" s="2"/>
      <c r="BE289" s="2"/>
      <c r="BF289" s="2"/>
      <c r="BG289" s="2"/>
      <c r="BH289" s="2"/>
      <c r="BI289" s="2"/>
      <c r="BJ289" s="2"/>
      <c r="BK289" s="2"/>
      <c r="BL289" s="2"/>
      <c r="BM289" s="2"/>
      <c r="BN289" s="2"/>
      <c r="BO289" s="2"/>
      <c r="BP289" s="2"/>
      <c r="BQ289" s="2"/>
      <c r="BR289" s="2"/>
      <c r="BS289" s="2"/>
      <c r="BT289" s="2"/>
      <c r="BU289" s="2"/>
      <c r="BV289" s="2"/>
      <c r="BW289" s="2"/>
      <c r="BX289" s="2"/>
      <c r="BY289" s="2"/>
      <c r="BZ289" s="2"/>
      <c r="CA289" s="2"/>
      <c r="CB289" s="2"/>
      <c r="CC289" s="2"/>
      <c r="CD289" s="2"/>
      <c r="CE289" s="2"/>
    </row>
    <row r="290" spans="1:83" ht="15.75" outlineLevel="1" thickBot="1" x14ac:dyDescent="0.3">
      <c r="A290" s="18"/>
      <c r="B290" s="19"/>
      <c r="C290" s="20"/>
      <c r="D290" s="21"/>
      <c r="E290" s="21">
        <f t="shared" si="22"/>
        <v>0</v>
      </c>
      <c r="F290" s="22"/>
      <c r="G290" s="29"/>
      <c r="H290" s="24"/>
      <c r="I290" s="24"/>
      <c r="J290" s="2"/>
      <c r="K290" s="2"/>
      <c r="L290" s="2"/>
      <c r="M290" s="2"/>
      <c r="N290" s="2"/>
      <c r="O290" s="2"/>
      <c r="P290" s="2"/>
      <c r="Q290" s="2"/>
      <c r="R290" s="2"/>
      <c r="S290" s="2"/>
      <c r="T290" s="2"/>
      <c r="U290" s="2"/>
      <c r="V290" s="2"/>
      <c r="W290" s="2"/>
      <c r="X290" s="2"/>
      <c r="Y290" s="2"/>
      <c r="Z290" s="2"/>
      <c r="AA290" s="2"/>
      <c r="AB290" s="2"/>
      <c r="AC290" s="2"/>
      <c r="AD290" s="2"/>
      <c r="AE290" s="2"/>
      <c r="AF290" s="2"/>
      <c r="AG290" s="2"/>
      <c r="AH290" s="2"/>
      <c r="AI290" s="2"/>
      <c r="AJ290" s="2"/>
      <c r="AK290" s="2"/>
      <c r="AL290" s="2"/>
      <c r="AM290" s="2"/>
      <c r="AN290" s="2"/>
      <c r="AO290" s="2"/>
      <c r="AP290" s="2"/>
      <c r="AQ290" s="2"/>
      <c r="AR290" s="2"/>
      <c r="AS290" s="2"/>
      <c r="AT290" s="2"/>
      <c r="AU290" s="2"/>
      <c r="AV290" s="2"/>
      <c r="AW290" s="2"/>
      <c r="AX290" s="2"/>
      <c r="AY290" s="2"/>
      <c r="AZ290" s="2"/>
      <c r="BA290" s="2"/>
      <c r="BB290" s="2"/>
      <c r="BC290" s="2"/>
      <c r="BD290" s="2"/>
      <c r="BE290" s="2"/>
      <c r="BF290" s="2"/>
      <c r="BG290" s="2"/>
      <c r="BH290" s="2"/>
      <c r="BI290" s="2"/>
      <c r="BJ290" s="2"/>
      <c r="BK290" s="2"/>
      <c r="BL290" s="2"/>
      <c r="BM290" s="2"/>
      <c r="BN290" s="2"/>
      <c r="BO290" s="2"/>
      <c r="BP290" s="2"/>
      <c r="BQ290" s="2"/>
      <c r="BR290" s="2"/>
      <c r="BS290" s="2"/>
      <c r="BT290" s="2"/>
      <c r="BU290" s="2"/>
      <c r="BV290" s="2"/>
      <c r="BW290" s="2"/>
      <c r="BX290" s="2"/>
      <c r="BY290" s="2"/>
      <c r="BZ290" s="2"/>
      <c r="CA290" s="2"/>
      <c r="CB290" s="2"/>
      <c r="CC290" s="2"/>
      <c r="CD290" s="2"/>
      <c r="CE290" s="2"/>
    </row>
    <row r="291" spans="1:83" ht="15.75" outlineLevel="1" thickBot="1" x14ac:dyDescent="0.3">
      <c r="A291" s="18"/>
      <c r="B291" s="19"/>
      <c r="C291" s="20"/>
      <c r="D291" s="21"/>
      <c r="E291" s="21">
        <f t="shared" si="22"/>
        <v>0</v>
      </c>
      <c r="F291" s="22"/>
      <c r="G291" s="29"/>
      <c r="H291" s="24"/>
      <c r="I291" s="24"/>
      <c r="J291" s="2"/>
      <c r="K291" s="2"/>
      <c r="L291" s="2"/>
      <c r="M291" s="2"/>
      <c r="N291" s="2"/>
      <c r="O291" s="2"/>
      <c r="P291" s="2"/>
      <c r="Q291" s="2"/>
      <c r="R291" s="2"/>
      <c r="S291" s="2"/>
      <c r="T291" s="2"/>
      <c r="U291" s="2"/>
      <c r="V291" s="2"/>
      <c r="W291" s="2"/>
      <c r="X291" s="2"/>
      <c r="Y291" s="2"/>
      <c r="Z291" s="2"/>
      <c r="AA291" s="2"/>
      <c r="AB291" s="2"/>
      <c r="AC291" s="2"/>
      <c r="AD291" s="2"/>
      <c r="AE291" s="2"/>
      <c r="AF291" s="2"/>
      <c r="AG291" s="2"/>
      <c r="AH291" s="2"/>
      <c r="AI291" s="2"/>
      <c r="AJ291" s="2"/>
      <c r="AK291" s="2"/>
      <c r="AL291" s="2"/>
      <c r="AM291" s="2"/>
      <c r="AN291" s="2"/>
      <c r="AO291" s="2"/>
      <c r="AP291" s="2"/>
      <c r="AQ291" s="2"/>
      <c r="AR291" s="2"/>
      <c r="AS291" s="2"/>
      <c r="AT291" s="2"/>
      <c r="AU291" s="2"/>
      <c r="AV291" s="2"/>
      <c r="AW291" s="2"/>
      <c r="AX291" s="2"/>
      <c r="AY291" s="2"/>
      <c r="AZ291" s="2"/>
      <c r="BA291" s="2"/>
      <c r="BB291" s="2"/>
      <c r="BC291" s="2"/>
      <c r="BD291" s="2"/>
      <c r="BE291" s="2"/>
      <c r="BF291" s="2"/>
      <c r="BG291" s="2"/>
      <c r="BH291" s="2"/>
      <c r="BI291" s="2"/>
      <c r="BJ291" s="2"/>
      <c r="BK291" s="2"/>
      <c r="BL291" s="2"/>
      <c r="BM291" s="2"/>
      <c r="BN291" s="2"/>
      <c r="BO291" s="2"/>
      <c r="BP291" s="2"/>
      <c r="BQ291" s="2"/>
      <c r="BR291" s="2"/>
      <c r="BS291" s="2"/>
      <c r="BT291" s="2"/>
      <c r="BU291" s="2"/>
      <c r="BV291" s="2"/>
      <c r="BW291" s="2"/>
      <c r="BX291" s="2"/>
      <c r="BY291" s="2"/>
      <c r="BZ291" s="2"/>
      <c r="CA291" s="2"/>
      <c r="CB291" s="2"/>
      <c r="CC291" s="2"/>
      <c r="CD291" s="2"/>
      <c r="CE291" s="2"/>
    </row>
    <row r="292" spans="1:83" ht="15.75" outlineLevel="1" thickBot="1" x14ac:dyDescent="0.3">
      <c r="A292" s="18"/>
      <c r="B292" s="19"/>
      <c r="C292" s="20"/>
      <c r="D292" s="21"/>
      <c r="E292" s="21">
        <f t="shared" si="22"/>
        <v>0</v>
      </c>
      <c r="F292" s="22"/>
      <c r="G292" s="29"/>
      <c r="H292" s="24"/>
      <c r="I292" s="24"/>
      <c r="J292" s="2"/>
      <c r="K292" s="2"/>
      <c r="L292" s="2"/>
      <c r="M292" s="2"/>
      <c r="N292" s="2"/>
      <c r="O292" s="2"/>
      <c r="P292" s="2"/>
      <c r="Q292" s="2"/>
      <c r="R292" s="2"/>
      <c r="S292" s="2"/>
      <c r="T292" s="2"/>
      <c r="U292" s="2"/>
      <c r="V292" s="2"/>
      <c r="W292" s="2"/>
      <c r="X292" s="2"/>
      <c r="Y292" s="2"/>
      <c r="Z292" s="2"/>
      <c r="AA292" s="2"/>
      <c r="AB292" s="2"/>
      <c r="AC292" s="2"/>
      <c r="AD292" s="2"/>
      <c r="AE292" s="2"/>
      <c r="AF292" s="2"/>
      <c r="AG292" s="2"/>
      <c r="AH292" s="2"/>
      <c r="AI292" s="2"/>
      <c r="AJ292" s="2"/>
      <c r="AK292" s="2"/>
      <c r="AL292" s="2"/>
      <c r="AM292" s="2"/>
      <c r="AN292" s="2"/>
      <c r="AO292" s="2"/>
      <c r="AP292" s="2"/>
      <c r="AQ292" s="2"/>
      <c r="AR292" s="2"/>
      <c r="AS292" s="2"/>
      <c r="AT292" s="2"/>
      <c r="AU292" s="2"/>
      <c r="AV292" s="2"/>
      <c r="AW292" s="2"/>
      <c r="AX292" s="2"/>
      <c r="AY292" s="2"/>
      <c r="AZ292" s="2"/>
      <c r="BA292" s="2"/>
      <c r="BB292" s="2"/>
      <c r="BC292" s="2"/>
      <c r="BD292" s="2"/>
      <c r="BE292" s="2"/>
      <c r="BF292" s="2"/>
      <c r="BG292" s="2"/>
      <c r="BH292" s="2"/>
      <c r="BI292" s="2"/>
      <c r="BJ292" s="2"/>
      <c r="BK292" s="2"/>
      <c r="BL292" s="2"/>
      <c r="BM292" s="2"/>
      <c r="BN292" s="2"/>
      <c r="BO292" s="2"/>
      <c r="BP292" s="2"/>
      <c r="BQ292" s="2"/>
      <c r="BR292" s="2"/>
      <c r="BS292" s="2"/>
      <c r="BT292" s="2"/>
      <c r="BU292" s="2"/>
      <c r="BV292" s="2"/>
      <c r="BW292" s="2"/>
      <c r="BX292" s="2"/>
      <c r="BY292" s="2"/>
      <c r="BZ292" s="2"/>
      <c r="CA292" s="2"/>
      <c r="CB292" s="2"/>
      <c r="CC292" s="2"/>
      <c r="CD292" s="2"/>
      <c r="CE292" s="2"/>
    </row>
    <row r="293" spans="1:83" ht="15.75" outlineLevel="1" thickBot="1" x14ac:dyDescent="0.3">
      <c r="A293" s="18"/>
      <c r="B293" s="19"/>
      <c r="C293" s="20"/>
      <c r="D293" s="21"/>
      <c r="E293" s="21">
        <f t="shared" si="22"/>
        <v>0</v>
      </c>
      <c r="F293" s="22"/>
      <c r="G293" s="29"/>
      <c r="H293" s="24"/>
      <c r="I293" s="24"/>
      <c r="J293" s="2"/>
      <c r="K293" s="2"/>
      <c r="L293" s="2"/>
      <c r="M293" s="2"/>
      <c r="N293" s="2"/>
      <c r="O293" s="2"/>
      <c r="P293" s="2"/>
      <c r="Q293" s="2"/>
      <c r="R293" s="2"/>
      <c r="S293" s="2"/>
      <c r="T293" s="2"/>
      <c r="U293" s="2"/>
      <c r="V293" s="2"/>
      <c r="W293" s="2"/>
      <c r="X293" s="2"/>
      <c r="Y293" s="2"/>
      <c r="Z293" s="2"/>
      <c r="AA293" s="2"/>
      <c r="AB293" s="2"/>
      <c r="AC293" s="2"/>
      <c r="AD293" s="2"/>
      <c r="AE293" s="2"/>
      <c r="AF293" s="2"/>
      <c r="AG293" s="2"/>
      <c r="AH293" s="2"/>
      <c r="AI293" s="2"/>
      <c r="AJ293" s="2"/>
      <c r="AK293" s="2"/>
      <c r="AL293" s="2"/>
      <c r="AM293" s="2"/>
      <c r="AN293" s="2"/>
      <c r="AO293" s="2"/>
      <c r="AP293" s="2"/>
      <c r="AQ293" s="2"/>
      <c r="AR293" s="2"/>
      <c r="AS293" s="2"/>
      <c r="AT293" s="2"/>
      <c r="AU293" s="2"/>
      <c r="AV293" s="2"/>
      <c r="AW293" s="2"/>
      <c r="AX293" s="2"/>
      <c r="AY293" s="2"/>
      <c r="AZ293" s="2"/>
      <c r="BA293" s="2"/>
      <c r="BB293" s="2"/>
      <c r="BC293" s="2"/>
      <c r="BD293" s="2"/>
      <c r="BE293" s="2"/>
      <c r="BF293" s="2"/>
      <c r="BG293" s="2"/>
      <c r="BH293" s="2"/>
      <c r="BI293" s="2"/>
      <c r="BJ293" s="2"/>
      <c r="BK293" s="2"/>
      <c r="BL293" s="2"/>
      <c r="BM293" s="2"/>
      <c r="BN293" s="2"/>
      <c r="BO293" s="2"/>
      <c r="BP293" s="2"/>
      <c r="BQ293" s="2"/>
      <c r="BR293" s="2"/>
      <c r="BS293" s="2"/>
      <c r="BT293" s="2"/>
      <c r="BU293" s="2"/>
      <c r="BV293" s="2"/>
      <c r="BW293" s="2"/>
      <c r="BX293" s="2"/>
      <c r="BY293" s="2"/>
      <c r="BZ293" s="2"/>
      <c r="CA293" s="2"/>
      <c r="CB293" s="2"/>
      <c r="CC293" s="2"/>
      <c r="CD293" s="2"/>
      <c r="CE293" s="2"/>
    </row>
    <row r="294" spans="1:83" ht="15.75" outlineLevel="1" thickBot="1" x14ac:dyDescent="0.3">
      <c r="A294" s="18"/>
      <c r="B294" s="19"/>
      <c r="C294" s="20"/>
      <c r="D294" s="21"/>
      <c r="E294" s="21">
        <f t="shared" si="22"/>
        <v>0</v>
      </c>
      <c r="F294" s="22"/>
      <c r="G294" s="29"/>
      <c r="H294" s="24"/>
      <c r="I294" s="24"/>
      <c r="J294" s="2"/>
      <c r="K294" s="2"/>
      <c r="L294" s="2"/>
      <c r="M294" s="2"/>
      <c r="N294" s="2"/>
      <c r="O294" s="2"/>
      <c r="P294" s="2"/>
      <c r="Q294" s="2"/>
      <c r="R294" s="2"/>
      <c r="S294" s="2"/>
      <c r="T294" s="2"/>
      <c r="U294" s="2"/>
      <c r="V294" s="2"/>
      <c r="W294" s="2"/>
      <c r="X294" s="2"/>
      <c r="Y294" s="2"/>
      <c r="Z294" s="2"/>
      <c r="AA294" s="2"/>
      <c r="AB294" s="2"/>
      <c r="AC294" s="2"/>
      <c r="AD294" s="2"/>
      <c r="AE294" s="2"/>
      <c r="AF294" s="2"/>
      <c r="AG294" s="2"/>
      <c r="AH294" s="2"/>
      <c r="AI294" s="2"/>
      <c r="AJ294" s="2"/>
      <c r="AK294" s="2"/>
      <c r="AL294" s="2"/>
      <c r="AM294" s="2"/>
      <c r="AN294" s="2"/>
      <c r="AO294" s="2"/>
      <c r="AP294" s="2"/>
      <c r="AQ294" s="2"/>
      <c r="AR294" s="2"/>
      <c r="AS294" s="2"/>
      <c r="AT294" s="2"/>
      <c r="AU294" s="2"/>
      <c r="AV294" s="2"/>
      <c r="AW294" s="2"/>
      <c r="AX294" s="2"/>
      <c r="AY294" s="2"/>
      <c r="AZ294" s="2"/>
      <c r="BA294" s="2"/>
      <c r="BB294" s="2"/>
      <c r="BC294" s="2"/>
      <c r="BD294" s="2"/>
      <c r="BE294" s="2"/>
      <c r="BF294" s="2"/>
      <c r="BG294" s="2"/>
      <c r="BH294" s="2"/>
      <c r="BI294" s="2"/>
      <c r="BJ294" s="2"/>
      <c r="BK294" s="2"/>
      <c r="BL294" s="2"/>
      <c r="BM294" s="2"/>
      <c r="BN294" s="2"/>
      <c r="BO294" s="2"/>
      <c r="BP294" s="2"/>
      <c r="BQ294" s="2"/>
      <c r="BR294" s="2"/>
      <c r="BS294" s="2"/>
      <c r="BT294" s="2"/>
      <c r="BU294" s="2"/>
      <c r="BV294" s="2"/>
      <c r="BW294" s="2"/>
      <c r="BX294" s="2"/>
      <c r="BY294" s="2"/>
      <c r="BZ294" s="2"/>
      <c r="CA294" s="2"/>
      <c r="CB294" s="2"/>
      <c r="CC294" s="2"/>
      <c r="CD294" s="2"/>
      <c r="CE294" s="2"/>
    </row>
    <row r="295" spans="1:83" ht="15.75" thickBot="1" x14ac:dyDescent="0.3">
      <c r="A295" s="186" t="s">
        <v>31</v>
      </c>
      <c r="B295" s="187"/>
      <c r="C295" s="187"/>
      <c r="D295" s="192"/>
      <c r="E295" s="26">
        <f>SUM(E284:E294)</f>
        <v>21669.320000000003</v>
      </c>
      <c r="F295" s="22"/>
      <c r="G295" s="29"/>
      <c r="H295" s="24"/>
      <c r="I295" s="24"/>
      <c r="J295" s="2"/>
      <c r="K295" s="2"/>
      <c r="L295" s="2"/>
      <c r="M295" s="2"/>
      <c r="N295" s="2"/>
      <c r="O295" s="2"/>
      <c r="P295" s="2"/>
      <c r="Q295" s="2"/>
      <c r="R295" s="2"/>
      <c r="S295" s="2"/>
      <c r="T295" s="2"/>
      <c r="U295" s="2"/>
      <c r="V295" s="2"/>
      <c r="W295" s="2"/>
      <c r="X295" s="2"/>
      <c r="Y295" s="2"/>
      <c r="Z295" s="2"/>
      <c r="AA295" s="2"/>
      <c r="AB295" s="2"/>
      <c r="AC295" s="2"/>
      <c r="AD295" s="2"/>
      <c r="AE295" s="2"/>
      <c r="AF295" s="2"/>
      <c r="AG295" s="2"/>
      <c r="AH295" s="2"/>
      <c r="AI295" s="2"/>
      <c r="AJ295" s="2"/>
      <c r="AK295" s="2"/>
      <c r="AL295" s="2"/>
      <c r="AM295" s="2"/>
      <c r="AN295" s="2"/>
      <c r="AO295" s="2"/>
      <c r="AP295" s="2"/>
      <c r="AQ295" s="2"/>
      <c r="AR295" s="2"/>
      <c r="AS295" s="2"/>
      <c r="AT295" s="2"/>
      <c r="AU295" s="2"/>
      <c r="AV295" s="2"/>
      <c r="AW295" s="2"/>
      <c r="AX295" s="2"/>
      <c r="AY295" s="2"/>
      <c r="AZ295" s="2"/>
      <c r="BA295" s="2"/>
      <c r="BB295" s="2"/>
      <c r="BC295" s="2"/>
      <c r="BD295" s="2"/>
      <c r="BE295" s="2"/>
      <c r="BF295" s="2"/>
      <c r="BG295" s="2"/>
      <c r="BH295" s="2"/>
      <c r="BI295" s="2"/>
      <c r="BJ295" s="2"/>
      <c r="BK295" s="2"/>
      <c r="BL295" s="2"/>
      <c r="BM295" s="2"/>
      <c r="BN295" s="2"/>
      <c r="BO295" s="2"/>
      <c r="BP295" s="2"/>
      <c r="BQ295" s="2"/>
      <c r="BR295" s="2"/>
      <c r="BS295" s="2"/>
      <c r="BT295" s="2"/>
      <c r="BU295" s="2"/>
      <c r="BV295" s="2"/>
      <c r="BW295" s="2"/>
      <c r="BX295" s="2"/>
      <c r="BY295" s="2"/>
      <c r="BZ295" s="2"/>
      <c r="CA295" s="2"/>
      <c r="CB295" s="2"/>
      <c r="CC295" s="2"/>
      <c r="CD295" s="2"/>
      <c r="CE295" s="2"/>
    </row>
    <row r="296" spans="1:83" ht="15.75" thickBot="1" x14ac:dyDescent="0.3">
      <c r="A296" s="183" t="str">
        <f>+$Y$1038</f>
        <v>Output / Activity 23 - ES condition / status assessment</v>
      </c>
      <c r="B296" s="184"/>
      <c r="C296" s="184"/>
      <c r="D296" s="184"/>
      <c r="E296" s="184"/>
      <c r="F296" s="184"/>
      <c r="G296" s="185"/>
      <c r="H296" s="17"/>
      <c r="I296" s="17"/>
      <c r="J296" s="2"/>
      <c r="K296" s="2"/>
      <c r="L296" s="2"/>
      <c r="M296" s="2"/>
      <c r="N296" s="2"/>
      <c r="O296" s="2"/>
      <c r="P296" s="2"/>
      <c r="Q296" s="2"/>
      <c r="R296" s="2"/>
      <c r="S296" s="2"/>
      <c r="T296" s="2"/>
      <c r="U296" s="2"/>
      <c r="V296" s="2"/>
      <c r="W296" s="2"/>
      <c r="X296" s="2"/>
      <c r="Y296" s="2"/>
      <c r="Z296" s="2"/>
      <c r="AA296" s="2"/>
      <c r="AB296" s="2"/>
      <c r="AC296" s="2"/>
      <c r="AD296" s="2"/>
      <c r="AE296" s="2"/>
      <c r="AF296" s="2"/>
      <c r="AG296" s="2"/>
      <c r="AH296" s="2"/>
      <c r="AI296" s="2"/>
      <c r="AJ296" s="2"/>
      <c r="AK296" s="2"/>
      <c r="AL296" s="2"/>
      <c r="AM296" s="2"/>
      <c r="AN296" s="2"/>
      <c r="AO296" s="2"/>
      <c r="AP296" s="2"/>
      <c r="AQ296" s="2"/>
      <c r="AR296" s="2"/>
      <c r="AS296" s="2"/>
      <c r="AT296" s="2"/>
      <c r="AU296" s="2"/>
      <c r="AV296" s="2"/>
      <c r="AW296" s="2"/>
      <c r="AX296" s="2"/>
      <c r="AY296" s="2"/>
      <c r="AZ296" s="2"/>
      <c r="BA296" s="2"/>
      <c r="BB296" s="2"/>
      <c r="BC296" s="2"/>
      <c r="BD296" s="2"/>
      <c r="BE296" s="2"/>
      <c r="BF296" s="2"/>
      <c r="BG296" s="2"/>
      <c r="BH296" s="2"/>
      <c r="BI296" s="2"/>
      <c r="BJ296" s="2"/>
      <c r="BK296" s="2"/>
      <c r="BL296" s="2"/>
      <c r="BM296" s="2"/>
      <c r="BN296" s="2"/>
      <c r="BO296" s="2"/>
      <c r="BP296" s="2"/>
      <c r="BQ296" s="2"/>
      <c r="BR296" s="2"/>
      <c r="BS296" s="2"/>
      <c r="BT296" s="2"/>
      <c r="BU296" s="2"/>
      <c r="BV296" s="2"/>
      <c r="BW296" s="2"/>
      <c r="BX296" s="2"/>
      <c r="BY296" s="2"/>
      <c r="BZ296" s="2"/>
      <c r="CA296" s="2"/>
      <c r="CB296" s="2"/>
      <c r="CC296" s="2"/>
      <c r="CD296" s="2"/>
      <c r="CE296" s="2"/>
    </row>
    <row r="297" spans="1:83" ht="45.75" outlineLevel="1" thickBot="1" x14ac:dyDescent="0.3">
      <c r="A297" s="18" t="s">
        <v>955</v>
      </c>
      <c r="B297" s="62" t="s">
        <v>706</v>
      </c>
      <c r="C297" s="20">
        <v>1.68</v>
      </c>
      <c r="D297" s="21">
        <v>5160.1745454545453</v>
      </c>
      <c r="E297" s="21">
        <f>ROUND(C297*D297,2)</f>
        <v>8669.09</v>
      </c>
      <c r="F297" s="22" t="s">
        <v>692</v>
      </c>
      <c r="G297" s="63" t="s">
        <v>963</v>
      </c>
      <c r="H297" s="24"/>
      <c r="I297" s="24" t="s">
        <v>93</v>
      </c>
      <c r="J297" s="2"/>
      <c r="K297" s="2"/>
      <c r="L297" s="2"/>
      <c r="M297" s="2"/>
      <c r="N297" s="2"/>
      <c r="O297" s="2"/>
      <c r="P297" s="2"/>
      <c r="Q297" s="2"/>
      <c r="R297" s="2"/>
      <c r="S297" s="2"/>
      <c r="T297" s="2"/>
      <c r="U297" s="2"/>
      <c r="V297" s="2"/>
      <c r="W297" s="2"/>
      <c r="X297" s="2"/>
      <c r="Y297" s="2"/>
      <c r="Z297" s="2"/>
      <c r="AA297" s="2"/>
      <c r="AB297" s="2"/>
      <c r="AC297" s="2"/>
      <c r="AD297" s="2"/>
      <c r="AE297" s="2"/>
      <c r="AF297" s="2"/>
      <c r="AG297" s="2"/>
      <c r="AH297" s="2"/>
      <c r="AI297" s="2"/>
      <c r="AJ297" s="2"/>
      <c r="AK297" s="2"/>
      <c r="AL297" s="2"/>
      <c r="AM297" s="2"/>
      <c r="AN297" s="2"/>
      <c r="AO297" s="2"/>
      <c r="AP297" s="2"/>
      <c r="AQ297" s="2"/>
      <c r="AR297" s="2"/>
      <c r="AS297" s="2"/>
      <c r="AT297" s="2"/>
      <c r="AU297" s="2"/>
      <c r="AV297" s="2"/>
      <c r="AW297" s="2"/>
      <c r="AX297" s="2"/>
      <c r="AY297" s="2"/>
      <c r="AZ297" s="2"/>
      <c r="BA297" s="2"/>
      <c r="BB297" s="2"/>
      <c r="BC297" s="2"/>
      <c r="BD297" s="2"/>
      <c r="BE297" s="2"/>
      <c r="BF297" s="2"/>
      <c r="BG297" s="2"/>
      <c r="BH297" s="2"/>
      <c r="BI297" s="2"/>
      <c r="BJ297" s="2"/>
      <c r="BK297" s="2"/>
      <c r="BL297" s="2"/>
      <c r="BM297" s="2"/>
      <c r="BN297" s="2"/>
      <c r="BO297" s="2"/>
      <c r="BP297" s="2"/>
      <c r="BQ297" s="2"/>
      <c r="BR297" s="2"/>
      <c r="BS297" s="2"/>
      <c r="BT297" s="2"/>
      <c r="BU297" s="2"/>
      <c r="BV297" s="2"/>
      <c r="BW297" s="2"/>
      <c r="BX297" s="2"/>
      <c r="BY297" s="2"/>
      <c r="BZ297" s="2"/>
      <c r="CA297" s="2"/>
      <c r="CB297" s="2"/>
      <c r="CC297" s="2"/>
      <c r="CD297" s="2"/>
      <c r="CE297" s="2"/>
    </row>
    <row r="298" spans="1:83" ht="45.75" outlineLevel="1" thickBot="1" x14ac:dyDescent="0.3">
      <c r="A298" s="18" t="s">
        <v>957</v>
      </c>
      <c r="B298" s="62" t="s">
        <v>706</v>
      </c>
      <c r="C298" s="20">
        <v>0.72</v>
      </c>
      <c r="D298" s="21">
        <v>5160.1745454545453</v>
      </c>
      <c r="E298" s="21">
        <f>ROUND(C298*D298,2)</f>
        <v>3715.33</v>
      </c>
      <c r="F298" s="22" t="s">
        <v>692</v>
      </c>
      <c r="G298" s="63" t="s">
        <v>964</v>
      </c>
      <c r="H298" s="24"/>
      <c r="I298" s="24" t="s">
        <v>93</v>
      </c>
      <c r="J298" s="2"/>
      <c r="K298" s="2"/>
      <c r="L298" s="2"/>
      <c r="M298" s="2"/>
      <c r="N298" s="2"/>
      <c r="O298" s="2"/>
      <c r="P298" s="2"/>
      <c r="Q298" s="2"/>
      <c r="R298" s="2"/>
      <c r="S298" s="2"/>
      <c r="T298" s="2"/>
      <c r="U298" s="2"/>
      <c r="V298" s="2"/>
      <c r="W298" s="2"/>
      <c r="X298" s="2"/>
      <c r="Y298" s="2"/>
      <c r="Z298" s="2"/>
      <c r="AA298" s="2"/>
      <c r="AB298" s="2"/>
      <c r="AC298" s="2"/>
      <c r="AD298" s="2"/>
      <c r="AE298" s="2"/>
      <c r="AF298" s="2"/>
      <c r="AG298" s="2"/>
      <c r="AH298" s="2"/>
      <c r="AI298" s="2"/>
      <c r="AJ298" s="2"/>
      <c r="AK298" s="2"/>
      <c r="AL298" s="2"/>
      <c r="AM298" s="2"/>
      <c r="AN298" s="2"/>
      <c r="AO298" s="2"/>
      <c r="AP298" s="2"/>
      <c r="AQ298" s="2"/>
      <c r="AR298" s="2"/>
      <c r="AS298" s="2"/>
      <c r="AT298" s="2"/>
      <c r="AU298" s="2"/>
      <c r="AV298" s="2"/>
      <c r="AW298" s="2"/>
      <c r="AX298" s="2"/>
      <c r="AY298" s="2"/>
      <c r="AZ298" s="2"/>
      <c r="BA298" s="2"/>
      <c r="BB298" s="2"/>
      <c r="BC298" s="2"/>
      <c r="BD298" s="2"/>
      <c r="BE298" s="2"/>
      <c r="BF298" s="2"/>
      <c r="BG298" s="2"/>
      <c r="BH298" s="2"/>
      <c r="BI298" s="2"/>
      <c r="BJ298" s="2"/>
      <c r="BK298" s="2"/>
      <c r="BL298" s="2"/>
      <c r="BM298" s="2"/>
      <c r="BN298" s="2"/>
      <c r="BO298" s="2"/>
      <c r="BP298" s="2"/>
      <c r="BQ298" s="2"/>
      <c r="BR298" s="2"/>
      <c r="BS298" s="2"/>
      <c r="BT298" s="2"/>
      <c r="BU298" s="2"/>
      <c r="BV298" s="2"/>
      <c r="BW298" s="2"/>
      <c r="BX298" s="2"/>
      <c r="BY298" s="2"/>
      <c r="BZ298" s="2"/>
      <c r="CA298" s="2"/>
      <c r="CB298" s="2"/>
      <c r="CC298" s="2"/>
      <c r="CD298" s="2"/>
      <c r="CE298" s="2"/>
    </row>
    <row r="299" spans="1:83" ht="45.75" outlineLevel="1" thickBot="1" x14ac:dyDescent="0.3">
      <c r="A299" s="18" t="s">
        <v>536</v>
      </c>
      <c r="B299" s="62" t="s">
        <v>706</v>
      </c>
      <c r="C299" s="20">
        <v>3</v>
      </c>
      <c r="D299" s="21">
        <v>1331.74</v>
      </c>
      <c r="E299" s="21">
        <f t="shared" ref="E299:E307" si="23">C299*D299</f>
        <v>3995.2200000000003</v>
      </c>
      <c r="F299" s="22" t="s">
        <v>692</v>
      </c>
      <c r="G299" s="63" t="s">
        <v>759</v>
      </c>
      <c r="H299" s="24"/>
      <c r="I299" s="24" t="s">
        <v>93</v>
      </c>
      <c r="J299" s="2"/>
      <c r="K299" s="2"/>
      <c r="L299" s="2"/>
      <c r="M299" s="2"/>
      <c r="N299" s="2"/>
      <c r="O299" s="2"/>
      <c r="P299" s="2"/>
      <c r="Q299" s="2"/>
      <c r="R299" s="2"/>
      <c r="S299" s="2"/>
      <c r="T299" s="2"/>
      <c r="U299" s="2"/>
      <c r="V299" s="2"/>
      <c r="W299" s="2"/>
      <c r="X299" s="2"/>
      <c r="Y299" s="2"/>
      <c r="Z299" s="2"/>
      <c r="AA299" s="2"/>
      <c r="AB299" s="2"/>
      <c r="AC299" s="2"/>
      <c r="AD299" s="2"/>
      <c r="AE299" s="2"/>
      <c r="AF299" s="2"/>
      <c r="AG299" s="2"/>
      <c r="AH299" s="2"/>
      <c r="AI299" s="2"/>
      <c r="AJ299" s="2"/>
      <c r="AK299" s="2"/>
      <c r="AL299" s="2"/>
      <c r="AM299" s="2"/>
      <c r="AN299" s="2"/>
      <c r="AO299" s="2"/>
      <c r="AP299" s="2"/>
      <c r="AQ299" s="2"/>
      <c r="AR299" s="2"/>
      <c r="AS299" s="2"/>
      <c r="AT299" s="2"/>
      <c r="AU299" s="2"/>
      <c r="AV299" s="2"/>
      <c r="AW299" s="2"/>
      <c r="AX299" s="2"/>
      <c r="AY299" s="2"/>
      <c r="AZ299" s="2"/>
      <c r="BA299" s="2"/>
      <c r="BB299" s="2"/>
      <c r="BC299" s="2"/>
      <c r="BD299" s="2"/>
      <c r="BE299" s="2"/>
      <c r="BF299" s="2"/>
      <c r="BG299" s="2"/>
      <c r="BH299" s="2"/>
      <c r="BI299" s="2"/>
      <c r="BJ299" s="2"/>
      <c r="BK299" s="2"/>
      <c r="BL299" s="2"/>
      <c r="BM299" s="2"/>
      <c r="BN299" s="2"/>
      <c r="BO299" s="2"/>
      <c r="BP299" s="2"/>
      <c r="BQ299" s="2"/>
      <c r="BR299" s="2"/>
      <c r="BS299" s="2"/>
      <c r="BT299" s="2"/>
      <c r="BU299" s="2"/>
      <c r="BV299" s="2"/>
      <c r="BW299" s="2"/>
      <c r="BX299" s="2"/>
      <c r="BY299" s="2"/>
      <c r="BZ299" s="2"/>
      <c r="CA299" s="2"/>
      <c r="CB299" s="2"/>
      <c r="CC299" s="2"/>
      <c r="CD299" s="2"/>
      <c r="CE299" s="2"/>
    </row>
    <row r="300" spans="1:83" ht="45.75" outlineLevel="1" thickBot="1" x14ac:dyDescent="0.3">
      <c r="A300" s="18" t="s">
        <v>560</v>
      </c>
      <c r="B300" s="62" t="s">
        <v>706</v>
      </c>
      <c r="C300" s="20">
        <v>1.75</v>
      </c>
      <c r="D300" s="21">
        <v>1926.15</v>
      </c>
      <c r="E300" s="21">
        <f>ROUND(C300*D300,2)</f>
        <v>3370.76</v>
      </c>
      <c r="F300" s="22" t="s">
        <v>692</v>
      </c>
      <c r="G300" s="63" t="s">
        <v>760</v>
      </c>
      <c r="H300" s="24"/>
      <c r="I300" s="24" t="s">
        <v>93</v>
      </c>
      <c r="J300" s="2"/>
      <c r="K300" s="2"/>
      <c r="L300" s="2"/>
      <c r="M300" s="2"/>
      <c r="N300" s="2"/>
      <c r="O300" s="2"/>
      <c r="P300" s="2"/>
      <c r="Q300" s="2"/>
      <c r="R300" s="2"/>
      <c r="S300" s="2"/>
      <c r="T300" s="2"/>
      <c r="U300" s="2"/>
      <c r="V300" s="2"/>
      <c r="W300" s="2"/>
      <c r="X300" s="2"/>
      <c r="Y300" s="2"/>
      <c r="Z300" s="2"/>
      <c r="AA300" s="2"/>
      <c r="AB300" s="2"/>
      <c r="AC300" s="2"/>
      <c r="AD300" s="2"/>
      <c r="AE300" s="2"/>
      <c r="AF300" s="2"/>
      <c r="AG300" s="2"/>
      <c r="AH300" s="2"/>
      <c r="AI300" s="2"/>
      <c r="AJ300" s="2"/>
      <c r="AK300" s="2"/>
      <c r="AL300" s="2"/>
      <c r="AM300" s="2"/>
      <c r="AN300" s="2"/>
      <c r="AO300" s="2"/>
      <c r="AP300" s="2"/>
      <c r="AQ300" s="2"/>
      <c r="AR300" s="2"/>
      <c r="AS300" s="2"/>
      <c r="AT300" s="2"/>
      <c r="AU300" s="2"/>
      <c r="AV300" s="2"/>
      <c r="AW300" s="2"/>
      <c r="AX300" s="2"/>
      <c r="AY300" s="2"/>
      <c r="AZ300" s="2"/>
      <c r="BA300" s="2"/>
      <c r="BB300" s="2"/>
      <c r="BC300" s="2"/>
      <c r="BD300" s="2"/>
      <c r="BE300" s="2"/>
      <c r="BF300" s="2"/>
      <c r="BG300" s="2"/>
      <c r="BH300" s="2"/>
      <c r="BI300" s="2"/>
      <c r="BJ300" s="2"/>
      <c r="BK300" s="2"/>
      <c r="BL300" s="2"/>
      <c r="BM300" s="2"/>
      <c r="BN300" s="2"/>
      <c r="BO300" s="2"/>
      <c r="BP300" s="2"/>
      <c r="BQ300" s="2"/>
      <c r="BR300" s="2"/>
      <c r="BS300" s="2"/>
      <c r="BT300" s="2"/>
      <c r="BU300" s="2"/>
      <c r="BV300" s="2"/>
      <c r="BW300" s="2"/>
      <c r="BX300" s="2"/>
      <c r="BY300" s="2"/>
      <c r="BZ300" s="2"/>
      <c r="CA300" s="2"/>
      <c r="CB300" s="2"/>
      <c r="CC300" s="2"/>
      <c r="CD300" s="2"/>
      <c r="CE300" s="2"/>
    </row>
    <row r="301" spans="1:83" ht="45.75" outlineLevel="1" thickBot="1" x14ac:dyDescent="0.3">
      <c r="A301" s="18" t="s">
        <v>537</v>
      </c>
      <c r="B301" s="62" t="s">
        <v>706</v>
      </c>
      <c r="C301" s="20">
        <v>0.27272727272727271</v>
      </c>
      <c r="D301" s="21">
        <v>9407.6666666666661</v>
      </c>
      <c r="E301" s="21">
        <f>ROUND(C301*D301,2)</f>
        <v>2565.73</v>
      </c>
      <c r="F301" s="22" t="s">
        <v>692</v>
      </c>
      <c r="G301" s="63" t="s">
        <v>743</v>
      </c>
      <c r="H301" s="24"/>
      <c r="I301" s="24" t="s">
        <v>95</v>
      </c>
      <c r="J301" s="2"/>
      <c r="K301" s="2"/>
      <c r="L301" s="2"/>
      <c r="M301" s="2"/>
      <c r="N301" s="2"/>
      <c r="O301" s="2"/>
      <c r="P301" s="2"/>
      <c r="Q301" s="2"/>
      <c r="R301" s="2"/>
      <c r="S301" s="2"/>
      <c r="T301" s="2"/>
      <c r="U301" s="2"/>
      <c r="V301" s="2"/>
      <c r="W301" s="2"/>
      <c r="X301" s="2"/>
      <c r="Y301" s="2"/>
      <c r="Z301" s="2"/>
      <c r="AA301" s="2"/>
      <c r="AB301" s="2"/>
      <c r="AC301" s="2"/>
      <c r="AD301" s="2"/>
      <c r="AE301" s="2"/>
      <c r="AF301" s="2"/>
      <c r="AG301" s="2"/>
      <c r="AH301" s="2"/>
      <c r="AI301" s="2"/>
      <c r="AJ301" s="2"/>
      <c r="AK301" s="2"/>
      <c r="AL301" s="2"/>
      <c r="AM301" s="2"/>
      <c r="AN301" s="2"/>
      <c r="AO301" s="2"/>
      <c r="AP301" s="2"/>
      <c r="AQ301" s="2"/>
      <c r="AR301" s="2"/>
      <c r="AS301" s="2"/>
      <c r="AT301" s="2"/>
      <c r="AU301" s="2"/>
      <c r="AV301" s="2"/>
      <c r="AW301" s="2"/>
      <c r="AX301" s="2"/>
      <c r="AY301" s="2"/>
      <c r="AZ301" s="2"/>
      <c r="BA301" s="2"/>
      <c r="BB301" s="2"/>
      <c r="BC301" s="2"/>
      <c r="BD301" s="2"/>
      <c r="BE301" s="2"/>
      <c r="BF301" s="2"/>
      <c r="BG301" s="2"/>
      <c r="BH301" s="2"/>
      <c r="BI301" s="2"/>
      <c r="BJ301" s="2"/>
      <c r="BK301" s="2"/>
      <c r="BL301" s="2"/>
      <c r="BM301" s="2"/>
      <c r="BN301" s="2"/>
      <c r="BO301" s="2"/>
      <c r="BP301" s="2"/>
      <c r="BQ301" s="2"/>
      <c r="BR301" s="2"/>
      <c r="BS301" s="2"/>
      <c r="BT301" s="2"/>
      <c r="BU301" s="2"/>
      <c r="BV301" s="2"/>
      <c r="BW301" s="2"/>
      <c r="BX301" s="2"/>
      <c r="BY301" s="2"/>
      <c r="BZ301" s="2"/>
      <c r="CA301" s="2"/>
      <c r="CB301" s="2"/>
      <c r="CC301" s="2"/>
      <c r="CD301" s="2"/>
      <c r="CE301" s="2"/>
    </row>
    <row r="302" spans="1:83" ht="15.75" outlineLevel="1" thickBot="1" x14ac:dyDescent="0.3">
      <c r="A302" s="18"/>
      <c r="B302" s="19"/>
      <c r="C302" s="20"/>
      <c r="D302" s="21"/>
      <c r="E302" s="21">
        <f t="shared" si="23"/>
        <v>0</v>
      </c>
      <c r="F302" s="22"/>
      <c r="G302" s="23"/>
      <c r="H302" s="24"/>
      <c r="I302" s="24"/>
      <c r="J302" s="2"/>
      <c r="K302" s="2"/>
      <c r="L302" s="2"/>
      <c r="M302" s="2"/>
      <c r="N302" s="2"/>
      <c r="O302" s="2"/>
      <c r="P302" s="2"/>
      <c r="Q302" s="2"/>
      <c r="R302" s="2"/>
      <c r="S302" s="2"/>
      <c r="T302" s="2"/>
      <c r="U302" s="2"/>
      <c r="V302" s="2"/>
      <c r="W302" s="2"/>
      <c r="X302" s="2"/>
      <c r="Y302" s="2"/>
      <c r="Z302" s="2"/>
      <c r="AA302" s="2"/>
      <c r="AB302" s="2"/>
      <c r="AC302" s="2"/>
      <c r="AD302" s="2"/>
      <c r="AE302" s="2"/>
      <c r="AF302" s="2"/>
      <c r="AG302" s="2"/>
      <c r="AH302" s="2"/>
      <c r="AI302" s="2"/>
      <c r="AJ302" s="2"/>
      <c r="AK302" s="2"/>
      <c r="AL302" s="2"/>
      <c r="AM302" s="2"/>
      <c r="AN302" s="2"/>
      <c r="AO302" s="2"/>
      <c r="AP302" s="2"/>
      <c r="AQ302" s="2"/>
      <c r="AR302" s="2"/>
      <c r="AS302" s="2"/>
      <c r="AT302" s="2"/>
      <c r="AU302" s="2"/>
      <c r="AV302" s="2"/>
      <c r="AW302" s="2"/>
      <c r="AX302" s="2"/>
      <c r="AY302" s="2"/>
      <c r="AZ302" s="2"/>
      <c r="BA302" s="2"/>
      <c r="BB302" s="2"/>
      <c r="BC302" s="2"/>
      <c r="BD302" s="2"/>
      <c r="BE302" s="2"/>
      <c r="BF302" s="2"/>
      <c r="BG302" s="2"/>
      <c r="BH302" s="2"/>
      <c r="BI302" s="2"/>
      <c r="BJ302" s="2"/>
      <c r="BK302" s="2"/>
      <c r="BL302" s="2"/>
      <c r="BM302" s="2"/>
      <c r="BN302" s="2"/>
      <c r="BO302" s="2"/>
      <c r="BP302" s="2"/>
      <c r="BQ302" s="2"/>
      <c r="BR302" s="2"/>
      <c r="BS302" s="2"/>
      <c r="BT302" s="2"/>
      <c r="BU302" s="2"/>
      <c r="BV302" s="2"/>
      <c r="BW302" s="2"/>
      <c r="BX302" s="2"/>
      <c r="BY302" s="2"/>
      <c r="BZ302" s="2"/>
      <c r="CA302" s="2"/>
      <c r="CB302" s="2"/>
      <c r="CC302" s="2"/>
      <c r="CD302" s="2"/>
      <c r="CE302" s="2"/>
    </row>
    <row r="303" spans="1:83" ht="15.75" outlineLevel="1" thickBot="1" x14ac:dyDescent="0.3">
      <c r="A303" s="18"/>
      <c r="B303" s="19"/>
      <c r="C303" s="20"/>
      <c r="D303" s="21"/>
      <c r="E303" s="21">
        <f t="shared" si="23"/>
        <v>0</v>
      </c>
      <c r="F303" s="22"/>
      <c r="G303" s="23"/>
      <c r="H303" s="24"/>
      <c r="I303" s="24"/>
      <c r="J303" s="2"/>
      <c r="K303" s="2"/>
      <c r="L303" s="2"/>
      <c r="M303" s="2"/>
      <c r="N303" s="2"/>
      <c r="O303" s="2"/>
      <c r="P303" s="2"/>
      <c r="Q303" s="2"/>
      <c r="R303" s="2"/>
      <c r="S303" s="2"/>
      <c r="T303" s="2"/>
      <c r="U303" s="2"/>
      <c r="V303" s="2"/>
      <c r="W303" s="2"/>
      <c r="X303" s="2"/>
      <c r="Y303" s="2"/>
      <c r="Z303" s="2"/>
      <c r="AA303" s="2"/>
      <c r="AB303" s="2"/>
      <c r="AC303" s="2"/>
      <c r="AD303" s="2"/>
      <c r="AE303" s="2"/>
      <c r="AF303" s="2"/>
      <c r="AG303" s="2"/>
      <c r="AH303" s="2"/>
      <c r="AI303" s="2"/>
      <c r="AJ303" s="2"/>
      <c r="AK303" s="2"/>
      <c r="AL303" s="2"/>
      <c r="AM303" s="2"/>
      <c r="AN303" s="2"/>
      <c r="AO303" s="2"/>
      <c r="AP303" s="2"/>
      <c r="AQ303" s="2"/>
      <c r="AR303" s="2"/>
      <c r="AS303" s="2"/>
      <c r="AT303" s="2"/>
      <c r="AU303" s="2"/>
      <c r="AV303" s="2"/>
      <c r="AW303" s="2"/>
      <c r="AX303" s="2"/>
      <c r="AY303" s="2"/>
      <c r="AZ303" s="2"/>
      <c r="BA303" s="2"/>
      <c r="BB303" s="2"/>
      <c r="BC303" s="2"/>
      <c r="BD303" s="2"/>
      <c r="BE303" s="2"/>
      <c r="BF303" s="2"/>
      <c r="BG303" s="2"/>
      <c r="BH303" s="2"/>
      <c r="BI303" s="2"/>
      <c r="BJ303" s="2"/>
      <c r="BK303" s="2"/>
      <c r="BL303" s="2"/>
      <c r="BM303" s="2"/>
      <c r="BN303" s="2"/>
      <c r="BO303" s="2"/>
      <c r="BP303" s="2"/>
      <c r="BQ303" s="2"/>
      <c r="BR303" s="2"/>
      <c r="BS303" s="2"/>
      <c r="BT303" s="2"/>
      <c r="BU303" s="2"/>
      <c r="BV303" s="2"/>
      <c r="BW303" s="2"/>
      <c r="BX303" s="2"/>
      <c r="BY303" s="2"/>
      <c r="BZ303" s="2"/>
      <c r="CA303" s="2"/>
      <c r="CB303" s="2"/>
      <c r="CC303" s="2"/>
      <c r="CD303" s="2"/>
      <c r="CE303" s="2"/>
    </row>
    <row r="304" spans="1:83" ht="15.75" outlineLevel="1" thickBot="1" x14ac:dyDescent="0.3">
      <c r="A304" s="18"/>
      <c r="B304" s="19"/>
      <c r="C304" s="20"/>
      <c r="D304" s="21"/>
      <c r="E304" s="21">
        <f t="shared" si="23"/>
        <v>0</v>
      </c>
      <c r="F304" s="22"/>
      <c r="G304" s="23"/>
      <c r="H304" s="24"/>
      <c r="I304" s="24"/>
      <c r="J304" s="2"/>
      <c r="K304" s="2"/>
      <c r="L304" s="2"/>
      <c r="M304" s="2"/>
      <c r="N304" s="2"/>
      <c r="O304" s="2"/>
      <c r="P304" s="2"/>
      <c r="Q304" s="2"/>
      <c r="R304" s="2"/>
      <c r="S304" s="2"/>
      <c r="T304" s="2"/>
      <c r="U304" s="2"/>
      <c r="V304" s="2"/>
      <c r="W304" s="2"/>
      <c r="X304" s="2"/>
      <c r="Y304" s="2"/>
      <c r="Z304" s="2"/>
      <c r="AA304" s="2"/>
      <c r="AB304" s="2"/>
      <c r="AC304" s="2"/>
      <c r="AD304" s="2"/>
      <c r="AE304" s="2"/>
      <c r="AF304" s="2"/>
      <c r="AG304" s="2"/>
      <c r="AH304" s="2"/>
      <c r="AI304" s="2"/>
      <c r="AJ304" s="2"/>
      <c r="AK304" s="2"/>
      <c r="AL304" s="2"/>
      <c r="AM304" s="2"/>
      <c r="AN304" s="2"/>
      <c r="AO304" s="2"/>
      <c r="AP304" s="2"/>
      <c r="AQ304" s="2"/>
      <c r="AR304" s="2"/>
      <c r="AS304" s="2"/>
      <c r="AT304" s="2"/>
      <c r="AU304" s="2"/>
      <c r="AV304" s="2"/>
      <c r="AW304" s="2"/>
      <c r="AX304" s="2"/>
      <c r="AY304" s="2"/>
      <c r="AZ304" s="2"/>
      <c r="BA304" s="2"/>
      <c r="BB304" s="2"/>
      <c r="BC304" s="2"/>
      <c r="BD304" s="2"/>
      <c r="BE304" s="2"/>
      <c r="BF304" s="2"/>
      <c r="BG304" s="2"/>
      <c r="BH304" s="2"/>
      <c r="BI304" s="2"/>
      <c r="BJ304" s="2"/>
      <c r="BK304" s="2"/>
      <c r="BL304" s="2"/>
      <c r="BM304" s="2"/>
      <c r="BN304" s="2"/>
      <c r="BO304" s="2"/>
      <c r="BP304" s="2"/>
      <c r="BQ304" s="2"/>
      <c r="BR304" s="2"/>
      <c r="BS304" s="2"/>
      <c r="BT304" s="2"/>
      <c r="BU304" s="2"/>
      <c r="BV304" s="2"/>
      <c r="BW304" s="2"/>
      <c r="BX304" s="2"/>
      <c r="BY304" s="2"/>
      <c r="BZ304" s="2"/>
      <c r="CA304" s="2"/>
      <c r="CB304" s="2"/>
      <c r="CC304" s="2"/>
      <c r="CD304" s="2"/>
      <c r="CE304" s="2"/>
    </row>
    <row r="305" spans="1:83" ht="15.75" outlineLevel="1" thickBot="1" x14ac:dyDescent="0.3">
      <c r="A305" s="18"/>
      <c r="B305" s="19"/>
      <c r="C305" s="20"/>
      <c r="D305" s="21"/>
      <c r="E305" s="21">
        <f t="shared" si="23"/>
        <v>0</v>
      </c>
      <c r="F305" s="22"/>
      <c r="G305" s="23"/>
      <c r="H305" s="24"/>
      <c r="I305" s="24"/>
      <c r="J305" s="2"/>
      <c r="K305" s="2"/>
      <c r="L305" s="2"/>
      <c r="M305" s="2"/>
      <c r="N305" s="2"/>
      <c r="O305" s="2"/>
      <c r="P305" s="2"/>
      <c r="Q305" s="2"/>
      <c r="R305" s="2"/>
      <c r="S305" s="2"/>
      <c r="T305" s="2"/>
      <c r="U305" s="2"/>
      <c r="V305" s="2"/>
      <c r="W305" s="2"/>
      <c r="X305" s="2"/>
      <c r="Y305" s="2"/>
      <c r="Z305" s="2"/>
      <c r="AA305" s="2"/>
      <c r="AB305" s="2"/>
      <c r="AC305" s="2"/>
      <c r="AD305" s="2"/>
      <c r="AE305" s="2"/>
      <c r="AF305" s="2"/>
      <c r="AG305" s="2"/>
      <c r="AH305" s="2"/>
      <c r="AI305" s="2"/>
      <c r="AJ305" s="2"/>
      <c r="AK305" s="2"/>
      <c r="AL305" s="2"/>
      <c r="AM305" s="2"/>
      <c r="AN305" s="2"/>
      <c r="AO305" s="2"/>
      <c r="AP305" s="2"/>
      <c r="AQ305" s="2"/>
      <c r="AR305" s="2"/>
      <c r="AS305" s="2"/>
      <c r="AT305" s="2"/>
      <c r="AU305" s="2"/>
      <c r="AV305" s="2"/>
      <c r="AW305" s="2"/>
      <c r="AX305" s="2"/>
      <c r="AY305" s="2"/>
      <c r="AZ305" s="2"/>
      <c r="BA305" s="2"/>
      <c r="BB305" s="2"/>
      <c r="BC305" s="2"/>
      <c r="BD305" s="2"/>
      <c r="BE305" s="2"/>
      <c r="BF305" s="2"/>
      <c r="BG305" s="2"/>
      <c r="BH305" s="2"/>
      <c r="BI305" s="2"/>
      <c r="BJ305" s="2"/>
      <c r="BK305" s="2"/>
      <c r="BL305" s="2"/>
      <c r="BM305" s="2"/>
      <c r="BN305" s="2"/>
      <c r="BO305" s="2"/>
      <c r="BP305" s="2"/>
      <c r="BQ305" s="2"/>
      <c r="BR305" s="2"/>
      <c r="BS305" s="2"/>
      <c r="BT305" s="2"/>
      <c r="BU305" s="2"/>
      <c r="BV305" s="2"/>
      <c r="BW305" s="2"/>
      <c r="BX305" s="2"/>
      <c r="BY305" s="2"/>
      <c r="BZ305" s="2"/>
      <c r="CA305" s="2"/>
      <c r="CB305" s="2"/>
      <c r="CC305" s="2"/>
      <c r="CD305" s="2"/>
      <c r="CE305" s="2"/>
    </row>
    <row r="306" spans="1:83" ht="15.75" outlineLevel="1" thickBot="1" x14ac:dyDescent="0.3">
      <c r="A306" s="18"/>
      <c r="B306" s="19"/>
      <c r="C306" s="20"/>
      <c r="D306" s="21"/>
      <c r="E306" s="21">
        <f t="shared" si="23"/>
        <v>0</v>
      </c>
      <c r="F306" s="22"/>
      <c r="G306" s="23"/>
      <c r="H306" s="24"/>
      <c r="I306" s="24"/>
      <c r="J306" s="2"/>
      <c r="K306" s="2"/>
      <c r="L306" s="2"/>
      <c r="M306" s="2"/>
      <c r="N306" s="2"/>
      <c r="O306" s="2"/>
      <c r="P306" s="2"/>
      <c r="Q306" s="2"/>
      <c r="R306" s="2"/>
      <c r="S306" s="2"/>
      <c r="T306" s="2"/>
      <c r="U306" s="2"/>
      <c r="V306" s="2"/>
      <c r="W306" s="2"/>
      <c r="X306" s="2"/>
      <c r="Y306" s="2"/>
      <c r="Z306" s="2"/>
      <c r="AA306" s="2"/>
      <c r="AB306" s="2"/>
      <c r="AC306" s="2"/>
      <c r="AD306" s="2"/>
      <c r="AE306" s="2"/>
      <c r="AF306" s="2"/>
      <c r="AG306" s="2"/>
      <c r="AH306" s="2"/>
      <c r="AI306" s="2"/>
      <c r="AJ306" s="2"/>
      <c r="AK306" s="2"/>
      <c r="AL306" s="2"/>
      <c r="AM306" s="2"/>
      <c r="AN306" s="2"/>
      <c r="AO306" s="2"/>
      <c r="AP306" s="2"/>
      <c r="AQ306" s="2"/>
      <c r="AR306" s="2"/>
      <c r="AS306" s="2"/>
      <c r="AT306" s="2"/>
      <c r="AU306" s="2"/>
      <c r="AV306" s="2"/>
      <c r="AW306" s="2"/>
      <c r="AX306" s="2"/>
      <c r="AY306" s="2"/>
      <c r="AZ306" s="2"/>
      <c r="BA306" s="2"/>
      <c r="BB306" s="2"/>
      <c r="BC306" s="2"/>
      <c r="BD306" s="2"/>
      <c r="BE306" s="2"/>
      <c r="BF306" s="2"/>
      <c r="BG306" s="2"/>
      <c r="BH306" s="2"/>
      <c r="BI306" s="2"/>
      <c r="BJ306" s="2"/>
      <c r="BK306" s="2"/>
      <c r="BL306" s="2"/>
      <c r="BM306" s="2"/>
      <c r="BN306" s="2"/>
      <c r="BO306" s="2"/>
      <c r="BP306" s="2"/>
      <c r="BQ306" s="2"/>
      <c r="BR306" s="2"/>
      <c r="BS306" s="2"/>
      <c r="BT306" s="2"/>
      <c r="BU306" s="2"/>
      <c r="BV306" s="2"/>
      <c r="BW306" s="2"/>
      <c r="BX306" s="2"/>
      <c r="BY306" s="2"/>
      <c r="BZ306" s="2"/>
      <c r="CA306" s="2"/>
      <c r="CB306" s="2"/>
      <c r="CC306" s="2"/>
      <c r="CD306" s="2"/>
      <c r="CE306" s="2"/>
    </row>
    <row r="307" spans="1:83" ht="14.25" customHeight="1" outlineLevel="1" thickBot="1" x14ac:dyDescent="0.3">
      <c r="A307" s="18"/>
      <c r="B307" s="25"/>
      <c r="C307" s="20"/>
      <c r="D307" s="21"/>
      <c r="E307" s="21">
        <f t="shared" si="23"/>
        <v>0</v>
      </c>
      <c r="F307" s="22"/>
      <c r="G307" s="23"/>
      <c r="H307" s="24"/>
      <c r="I307" s="24"/>
      <c r="J307" s="2"/>
      <c r="K307" s="2"/>
      <c r="L307" s="2"/>
      <c r="M307" s="2"/>
      <c r="N307" s="2"/>
      <c r="O307" s="2"/>
      <c r="P307" s="2"/>
      <c r="Q307" s="2"/>
      <c r="R307" s="2"/>
      <c r="S307" s="2"/>
      <c r="T307" s="2"/>
      <c r="U307" s="2"/>
      <c r="V307" s="2"/>
      <c r="W307" s="2"/>
      <c r="X307" s="2"/>
      <c r="Y307" s="2"/>
      <c r="Z307" s="2"/>
      <c r="AA307" s="2"/>
      <c r="AB307" s="2"/>
      <c r="AC307" s="2"/>
      <c r="AD307" s="2"/>
      <c r="AE307" s="2"/>
      <c r="AF307" s="2"/>
      <c r="AG307" s="2"/>
      <c r="AH307" s="2"/>
      <c r="AI307" s="2"/>
      <c r="AJ307" s="2"/>
      <c r="AK307" s="2"/>
      <c r="AL307" s="2"/>
      <c r="AM307" s="2"/>
      <c r="AN307" s="2"/>
      <c r="AO307" s="2"/>
      <c r="AP307" s="2"/>
      <c r="AQ307" s="2"/>
      <c r="AR307" s="2"/>
      <c r="AS307" s="2"/>
      <c r="AT307" s="2"/>
      <c r="AU307" s="2"/>
      <c r="AV307" s="2"/>
      <c r="AW307" s="2"/>
      <c r="AX307" s="2"/>
      <c r="AY307" s="2"/>
      <c r="AZ307" s="2"/>
      <c r="BA307" s="2"/>
      <c r="BB307" s="2"/>
      <c r="BC307" s="2"/>
      <c r="BD307" s="2"/>
      <c r="BE307" s="2"/>
      <c r="BF307" s="2"/>
      <c r="BG307" s="2"/>
      <c r="BH307" s="2"/>
      <c r="BI307" s="2"/>
      <c r="BJ307" s="2"/>
      <c r="BK307" s="2"/>
      <c r="BL307" s="2"/>
      <c r="BM307" s="2"/>
      <c r="BN307" s="2"/>
      <c r="BO307" s="2"/>
      <c r="BP307" s="2"/>
      <c r="BQ307" s="2"/>
      <c r="BR307" s="2"/>
      <c r="BS307" s="2"/>
      <c r="BT307" s="2"/>
      <c r="BU307" s="2"/>
      <c r="BV307" s="2"/>
      <c r="BW307" s="2"/>
      <c r="BX307" s="2"/>
      <c r="BY307" s="2"/>
      <c r="BZ307" s="2"/>
      <c r="CA307" s="2"/>
      <c r="CB307" s="2"/>
      <c r="CC307" s="2"/>
      <c r="CD307" s="2"/>
      <c r="CE307" s="2"/>
    </row>
    <row r="308" spans="1:83" ht="15.75" customHeight="1" thickBot="1" x14ac:dyDescent="0.3">
      <c r="A308" s="186" t="s">
        <v>32</v>
      </c>
      <c r="B308" s="187"/>
      <c r="C308" s="187"/>
      <c r="D308" s="188"/>
      <c r="E308" s="26">
        <f>SUM(E297:E307)</f>
        <v>22316.13</v>
      </c>
      <c r="F308" s="22"/>
      <c r="G308" s="27"/>
      <c r="H308" s="24"/>
      <c r="I308" s="24"/>
      <c r="J308" s="2"/>
      <c r="K308" s="2"/>
      <c r="L308" s="2"/>
      <c r="M308" s="2"/>
      <c r="N308" s="2"/>
      <c r="O308" s="2"/>
      <c r="P308" s="2"/>
      <c r="Q308" s="2"/>
      <c r="R308" s="2"/>
      <c r="S308" s="2"/>
      <c r="T308" s="2"/>
      <c r="U308" s="2"/>
      <c r="V308" s="2"/>
      <c r="W308" s="2"/>
      <c r="X308" s="2"/>
      <c r="Y308" s="2"/>
      <c r="Z308" s="2"/>
      <c r="AA308" s="2"/>
      <c r="AB308" s="2"/>
      <c r="AC308" s="2"/>
      <c r="AD308" s="2"/>
      <c r="AE308" s="2"/>
      <c r="AF308" s="2"/>
      <c r="AG308" s="2"/>
      <c r="AH308" s="2"/>
      <c r="AI308" s="2"/>
      <c r="AJ308" s="2"/>
      <c r="AK308" s="2"/>
      <c r="AL308" s="2"/>
      <c r="AM308" s="2"/>
      <c r="AN308" s="2"/>
      <c r="AO308" s="2"/>
      <c r="AP308" s="2"/>
      <c r="AQ308" s="2"/>
      <c r="AR308" s="2"/>
      <c r="AS308" s="2"/>
      <c r="AT308" s="2"/>
      <c r="AU308" s="2"/>
      <c r="AV308" s="2"/>
      <c r="AW308" s="2"/>
      <c r="AX308" s="2"/>
      <c r="AY308" s="2"/>
      <c r="AZ308" s="2"/>
      <c r="BA308" s="2"/>
      <c r="BB308" s="2"/>
      <c r="BC308" s="2"/>
      <c r="BD308" s="2"/>
      <c r="BE308" s="2"/>
      <c r="BF308" s="2"/>
      <c r="BG308" s="2"/>
      <c r="BH308" s="2"/>
      <c r="BI308" s="2"/>
      <c r="BJ308" s="2"/>
      <c r="BK308" s="2"/>
      <c r="BL308" s="2"/>
      <c r="BM308" s="2"/>
      <c r="BN308" s="2"/>
      <c r="BO308" s="2"/>
      <c r="BP308" s="2"/>
      <c r="BQ308" s="2"/>
      <c r="BR308" s="2"/>
      <c r="BS308" s="2"/>
      <c r="BT308" s="2"/>
      <c r="BU308" s="2"/>
      <c r="BV308" s="2"/>
      <c r="BW308" s="2"/>
      <c r="BX308" s="2"/>
      <c r="BY308" s="2"/>
      <c r="BZ308" s="2"/>
      <c r="CA308" s="2"/>
      <c r="CB308" s="2"/>
      <c r="CC308" s="2"/>
      <c r="CD308" s="2"/>
      <c r="CE308" s="2"/>
    </row>
    <row r="309" spans="1:83" ht="15.75" thickBot="1" x14ac:dyDescent="0.3">
      <c r="A309" s="183" t="str">
        <f>+$Z$1038</f>
        <v>Output / Activity 24 - ES valuation proposal (add value)</v>
      </c>
      <c r="B309" s="184"/>
      <c r="C309" s="184"/>
      <c r="D309" s="184"/>
      <c r="E309" s="184"/>
      <c r="F309" s="184"/>
      <c r="G309" s="185"/>
      <c r="H309" s="28"/>
      <c r="I309" s="28"/>
      <c r="J309" s="2"/>
      <c r="K309" s="2"/>
      <c r="L309" s="2"/>
      <c r="M309" s="2"/>
      <c r="N309" s="2"/>
      <c r="O309" s="2"/>
      <c r="P309" s="2"/>
      <c r="Q309" s="2"/>
      <c r="R309" s="2"/>
      <c r="S309" s="2"/>
      <c r="T309" s="2"/>
      <c r="U309" s="2"/>
      <c r="V309" s="2"/>
      <c r="W309" s="2"/>
      <c r="X309" s="2"/>
      <c r="Y309" s="2"/>
      <c r="Z309" s="2"/>
      <c r="AA309" s="2"/>
      <c r="AB309" s="2"/>
      <c r="AC309" s="2"/>
      <c r="AD309" s="2"/>
      <c r="AE309" s="2"/>
      <c r="AF309" s="2"/>
      <c r="AG309" s="2"/>
      <c r="AH309" s="2"/>
      <c r="AI309" s="2"/>
      <c r="AJ309" s="2"/>
      <c r="AK309" s="2"/>
      <c r="AL309" s="2"/>
      <c r="AM309" s="2"/>
      <c r="AN309" s="2"/>
      <c r="AO309" s="2"/>
      <c r="AP309" s="2"/>
      <c r="AQ309" s="2"/>
      <c r="AR309" s="2"/>
      <c r="AS309" s="2"/>
      <c r="AT309" s="2"/>
      <c r="AU309" s="2"/>
      <c r="AV309" s="2"/>
      <c r="AW309" s="2"/>
      <c r="AX309" s="2"/>
      <c r="AY309" s="2"/>
      <c r="AZ309" s="2"/>
      <c r="BA309" s="2"/>
      <c r="BB309" s="2"/>
      <c r="BC309" s="2"/>
      <c r="BD309" s="2"/>
      <c r="BE309" s="2"/>
      <c r="BF309" s="2"/>
      <c r="BG309" s="2"/>
      <c r="BH309" s="2"/>
      <c r="BI309" s="2"/>
      <c r="BJ309" s="2"/>
      <c r="BK309" s="2"/>
      <c r="BL309" s="2"/>
      <c r="BM309" s="2"/>
      <c r="BN309" s="2"/>
      <c r="BO309" s="2"/>
      <c r="BP309" s="2"/>
      <c r="BQ309" s="2"/>
      <c r="BR309" s="2"/>
      <c r="BS309" s="2"/>
      <c r="BT309" s="2"/>
      <c r="BU309" s="2"/>
      <c r="BV309" s="2"/>
      <c r="BW309" s="2"/>
      <c r="BX309" s="2"/>
      <c r="BY309" s="2"/>
      <c r="BZ309" s="2"/>
      <c r="CA309" s="2"/>
      <c r="CB309" s="2"/>
      <c r="CC309" s="2"/>
      <c r="CD309" s="2"/>
      <c r="CE309" s="2"/>
    </row>
    <row r="310" spans="1:83" ht="23.25" outlineLevel="1" thickBot="1" x14ac:dyDescent="0.3">
      <c r="A310" s="18" t="s">
        <v>563</v>
      </c>
      <c r="B310" s="62" t="s">
        <v>807</v>
      </c>
      <c r="C310" s="20">
        <v>11</v>
      </c>
      <c r="D310" s="21">
        <v>1238</v>
      </c>
      <c r="E310" s="21">
        <f t="shared" ref="E310:E320" si="24">C310*D310</f>
        <v>13618</v>
      </c>
      <c r="F310" s="22" t="s">
        <v>693</v>
      </c>
      <c r="G310" s="63" t="s">
        <v>761</v>
      </c>
      <c r="H310" s="24"/>
      <c r="I310" s="24" t="s">
        <v>93</v>
      </c>
      <c r="J310" s="2"/>
      <c r="K310" s="2"/>
      <c r="L310" s="2"/>
      <c r="M310" s="2"/>
      <c r="N310" s="2"/>
      <c r="O310" s="2"/>
      <c r="P310" s="2"/>
      <c r="Q310" s="2"/>
      <c r="R310" s="2"/>
      <c r="S310" s="2"/>
      <c r="T310" s="2"/>
      <c r="U310" s="2"/>
      <c r="V310" s="2"/>
      <c r="W310" s="2"/>
      <c r="X310" s="2"/>
      <c r="Y310" s="2"/>
      <c r="Z310" s="2"/>
      <c r="AA310" s="2"/>
      <c r="AB310" s="2"/>
      <c r="AC310" s="2"/>
      <c r="AD310" s="2"/>
      <c r="AE310" s="2"/>
      <c r="AF310" s="2"/>
      <c r="AG310" s="2"/>
      <c r="AH310" s="2"/>
      <c r="AI310" s="2"/>
      <c r="AJ310" s="2"/>
      <c r="AK310" s="2"/>
      <c r="AL310" s="2"/>
      <c r="AM310" s="2"/>
      <c r="AN310" s="2"/>
      <c r="AO310" s="2"/>
      <c r="AP310" s="2"/>
      <c r="AQ310" s="2"/>
      <c r="AR310" s="2"/>
      <c r="AS310" s="2"/>
      <c r="AT310" s="2"/>
      <c r="AU310" s="2"/>
      <c r="AV310" s="2"/>
      <c r="AW310" s="2"/>
      <c r="AX310" s="2"/>
      <c r="AY310" s="2"/>
      <c r="AZ310" s="2"/>
      <c r="BA310" s="2"/>
      <c r="BB310" s="2"/>
      <c r="BC310" s="2"/>
      <c r="BD310" s="2"/>
      <c r="BE310" s="2"/>
      <c r="BF310" s="2"/>
      <c r="BG310" s="2"/>
      <c r="BH310" s="2"/>
      <c r="BI310" s="2"/>
      <c r="BJ310" s="2"/>
      <c r="BK310" s="2"/>
      <c r="BL310" s="2"/>
      <c r="BM310" s="2"/>
      <c r="BN310" s="2"/>
      <c r="BO310" s="2"/>
      <c r="BP310" s="2"/>
      <c r="BQ310" s="2"/>
      <c r="BR310" s="2"/>
      <c r="BS310" s="2"/>
      <c r="BT310" s="2"/>
      <c r="BU310" s="2"/>
      <c r="BV310" s="2"/>
      <c r="BW310" s="2"/>
      <c r="BX310" s="2"/>
      <c r="BY310" s="2"/>
      <c r="BZ310" s="2"/>
      <c r="CA310" s="2"/>
      <c r="CB310" s="2"/>
      <c r="CC310" s="2"/>
      <c r="CD310" s="2"/>
      <c r="CE310" s="2"/>
    </row>
    <row r="311" spans="1:83" ht="34.5" outlineLevel="1" thickBot="1" x14ac:dyDescent="0.3">
      <c r="A311" s="18" t="s">
        <v>559</v>
      </c>
      <c r="B311" s="62" t="s">
        <v>808</v>
      </c>
      <c r="C311" s="20">
        <v>11</v>
      </c>
      <c r="D311" s="21">
        <v>100</v>
      </c>
      <c r="E311" s="21">
        <f t="shared" si="24"/>
        <v>1100</v>
      </c>
      <c r="F311" s="22" t="s">
        <v>939</v>
      </c>
      <c r="G311" s="63" t="s">
        <v>762</v>
      </c>
      <c r="H311" s="24"/>
      <c r="I311" s="24" t="s">
        <v>93</v>
      </c>
      <c r="J311" s="2"/>
      <c r="K311" s="2"/>
      <c r="L311" s="2"/>
      <c r="M311" s="2"/>
      <c r="N311" s="2"/>
      <c r="O311" s="2"/>
      <c r="P311" s="2"/>
      <c r="Q311" s="2"/>
      <c r="R311" s="2"/>
      <c r="S311" s="2"/>
      <c r="T311" s="2"/>
      <c r="U311" s="2"/>
      <c r="V311" s="2"/>
      <c r="W311" s="2"/>
      <c r="X311" s="2"/>
      <c r="Y311" s="2"/>
      <c r="Z311" s="2"/>
      <c r="AA311" s="2"/>
      <c r="AB311" s="2"/>
      <c r="AC311" s="2"/>
      <c r="AD311" s="2"/>
      <c r="AE311" s="2"/>
      <c r="AF311" s="2"/>
      <c r="AG311" s="2"/>
      <c r="AH311" s="2"/>
      <c r="AI311" s="2"/>
      <c r="AJ311" s="2"/>
      <c r="AK311" s="2"/>
      <c r="AL311" s="2"/>
      <c r="AM311" s="2"/>
      <c r="AN311" s="2"/>
      <c r="AO311" s="2"/>
      <c r="AP311" s="2"/>
      <c r="AQ311" s="2"/>
      <c r="AR311" s="2"/>
      <c r="AS311" s="2"/>
      <c r="AT311" s="2"/>
      <c r="AU311" s="2"/>
      <c r="AV311" s="2"/>
      <c r="AW311" s="2"/>
      <c r="AX311" s="2"/>
      <c r="AY311" s="2"/>
      <c r="AZ311" s="2"/>
      <c r="BA311" s="2"/>
      <c r="BB311" s="2"/>
      <c r="BC311" s="2"/>
      <c r="BD311" s="2"/>
      <c r="BE311" s="2"/>
      <c r="BF311" s="2"/>
      <c r="BG311" s="2"/>
      <c r="BH311" s="2"/>
      <c r="BI311" s="2"/>
      <c r="BJ311" s="2"/>
      <c r="BK311" s="2"/>
      <c r="BL311" s="2"/>
      <c r="BM311" s="2"/>
      <c r="BN311" s="2"/>
      <c r="BO311" s="2"/>
      <c r="BP311" s="2"/>
      <c r="BQ311" s="2"/>
      <c r="BR311" s="2"/>
      <c r="BS311" s="2"/>
      <c r="BT311" s="2"/>
      <c r="BU311" s="2"/>
      <c r="BV311" s="2"/>
      <c r="BW311" s="2"/>
      <c r="BX311" s="2"/>
      <c r="BY311" s="2"/>
      <c r="BZ311" s="2"/>
      <c r="CA311" s="2"/>
      <c r="CB311" s="2"/>
      <c r="CC311" s="2"/>
      <c r="CD311" s="2"/>
      <c r="CE311" s="2"/>
    </row>
    <row r="312" spans="1:83" ht="45.75" outlineLevel="1" thickBot="1" x14ac:dyDescent="0.3">
      <c r="A312" s="18" t="s">
        <v>955</v>
      </c>
      <c r="B312" s="62" t="s">
        <v>706</v>
      </c>
      <c r="C312" s="20">
        <v>1.6099999999999999</v>
      </c>
      <c r="D312" s="21">
        <v>5160.1745454545453</v>
      </c>
      <c r="E312" s="21">
        <f t="shared" ref="E312:E313" si="25">ROUND(C312*D312,2)</f>
        <v>8307.8799999999992</v>
      </c>
      <c r="F312" s="22" t="s">
        <v>692</v>
      </c>
      <c r="G312" s="63" t="s">
        <v>965</v>
      </c>
      <c r="H312" s="24"/>
      <c r="I312" s="24" t="s">
        <v>93</v>
      </c>
      <c r="J312" s="2"/>
      <c r="K312" s="2"/>
      <c r="L312" s="2"/>
      <c r="M312" s="2"/>
      <c r="N312" s="2"/>
      <c r="O312" s="2"/>
      <c r="P312" s="2"/>
      <c r="Q312" s="2"/>
      <c r="R312" s="2"/>
      <c r="S312" s="2"/>
      <c r="T312" s="2"/>
      <c r="U312" s="2"/>
      <c r="V312" s="2"/>
      <c r="W312" s="2"/>
      <c r="X312" s="2"/>
      <c r="Y312" s="2"/>
      <c r="Z312" s="2"/>
      <c r="AA312" s="2"/>
      <c r="AB312" s="2"/>
      <c r="AC312" s="2"/>
      <c r="AD312" s="2"/>
      <c r="AE312" s="2"/>
      <c r="AF312" s="2"/>
      <c r="AG312" s="2"/>
      <c r="AH312" s="2"/>
      <c r="AI312" s="2"/>
      <c r="AJ312" s="2"/>
      <c r="AK312" s="2"/>
      <c r="AL312" s="2"/>
      <c r="AM312" s="2"/>
      <c r="AN312" s="2"/>
      <c r="AO312" s="2"/>
      <c r="AP312" s="2"/>
      <c r="AQ312" s="2"/>
      <c r="AR312" s="2"/>
      <c r="AS312" s="2"/>
      <c r="AT312" s="2"/>
      <c r="AU312" s="2"/>
      <c r="AV312" s="2"/>
      <c r="AW312" s="2"/>
      <c r="AX312" s="2"/>
      <c r="AY312" s="2"/>
      <c r="AZ312" s="2"/>
      <c r="BA312" s="2"/>
      <c r="BB312" s="2"/>
      <c r="BC312" s="2"/>
      <c r="BD312" s="2"/>
      <c r="BE312" s="2"/>
      <c r="BF312" s="2"/>
      <c r="BG312" s="2"/>
      <c r="BH312" s="2"/>
      <c r="BI312" s="2"/>
      <c r="BJ312" s="2"/>
      <c r="BK312" s="2"/>
      <c r="BL312" s="2"/>
      <c r="BM312" s="2"/>
      <c r="BN312" s="2"/>
      <c r="BO312" s="2"/>
      <c r="BP312" s="2"/>
      <c r="BQ312" s="2"/>
      <c r="BR312" s="2"/>
      <c r="BS312" s="2"/>
      <c r="BT312" s="2"/>
      <c r="BU312" s="2"/>
      <c r="BV312" s="2"/>
      <c r="BW312" s="2"/>
      <c r="BX312" s="2"/>
      <c r="BY312" s="2"/>
      <c r="BZ312" s="2"/>
      <c r="CA312" s="2"/>
      <c r="CB312" s="2"/>
      <c r="CC312" s="2"/>
      <c r="CD312" s="2"/>
      <c r="CE312" s="2"/>
    </row>
    <row r="313" spans="1:83" ht="45.75" outlineLevel="1" thickBot="1" x14ac:dyDescent="0.3">
      <c r="A313" s="18" t="s">
        <v>957</v>
      </c>
      <c r="B313" s="62" t="s">
        <v>706</v>
      </c>
      <c r="C313" s="20">
        <v>0.69</v>
      </c>
      <c r="D313" s="21">
        <v>5160.1745454545453</v>
      </c>
      <c r="E313" s="21">
        <f t="shared" si="25"/>
        <v>3560.52</v>
      </c>
      <c r="F313" s="22" t="s">
        <v>692</v>
      </c>
      <c r="G313" s="63" t="s">
        <v>966</v>
      </c>
      <c r="H313" s="24"/>
      <c r="I313" s="24" t="s">
        <v>93</v>
      </c>
      <c r="J313" s="2"/>
      <c r="K313" s="2"/>
      <c r="L313" s="2"/>
      <c r="M313" s="2"/>
      <c r="N313" s="2"/>
      <c r="O313" s="2"/>
      <c r="P313" s="2"/>
      <c r="Q313" s="2"/>
      <c r="R313" s="2"/>
      <c r="S313" s="2"/>
      <c r="T313" s="2"/>
      <c r="U313" s="2"/>
      <c r="V313" s="2"/>
      <c r="W313" s="2"/>
      <c r="X313" s="2"/>
      <c r="Y313" s="2"/>
      <c r="Z313" s="2"/>
      <c r="AA313" s="2"/>
      <c r="AB313" s="2"/>
      <c r="AC313" s="2"/>
      <c r="AD313" s="2"/>
      <c r="AE313" s="2"/>
      <c r="AF313" s="2"/>
      <c r="AG313" s="2"/>
      <c r="AH313" s="2"/>
      <c r="AI313" s="2"/>
      <c r="AJ313" s="2"/>
      <c r="AK313" s="2"/>
      <c r="AL313" s="2"/>
      <c r="AM313" s="2"/>
      <c r="AN313" s="2"/>
      <c r="AO313" s="2"/>
      <c r="AP313" s="2"/>
      <c r="AQ313" s="2"/>
      <c r="AR313" s="2"/>
      <c r="AS313" s="2"/>
      <c r="AT313" s="2"/>
      <c r="AU313" s="2"/>
      <c r="AV313" s="2"/>
      <c r="AW313" s="2"/>
      <c r="AX313" s="2"/>
      <c r="AY313" s="2"/>
      <c r="AZ313" s="2"/>
      <c r="BA313" s="2"/>
      <c r="BB313" s="2"/>
      <c r="BC313" s="2"/>
      <c r="BD313" s="2"/>
      <c r="BE313" s="2"/>
      <c r="BF313" s="2"/>
      <c r="BG313" s="2"/>
      <c r="BH313" s="2"/>
      <c r="BI313" s="2"/>
      <c r="BJ313" s="2"/>
      <c r="BK313" s="2"/>
      <c r="BL313" s="2"/>
      <c r="BM313" s="2"/>
      <c r="BN313" s="2"/>
      <c r="BO313" s="2"/>
      <c r="BP313" s="2"/>
      <c r="BQ313" s="2"/>
      <c r="BR313" s="2"/>
      <c r="BS313" s="2"/>
      <c r="BT313" s="2"/>
      <c r="BU313" s="2"/>
      <c r="BV313" s="2"/>
      <c r="BW313" s="2"/>
      <c r="BX313" s="2"/>
      <c r="BY313" s="2"/>
      <c r="BZ313" s="2"/>
      <c r="CA313" s="2"/>
      <c r="CB313" s="2"/>
      <c r="CC313" s="2"/>
      <c r="CD313" s="2"/>
      <c r="CE313" s="2"/>
    </row>
    <row r="314" spans="1:83" ht="45.75" outlineLevel="1" thickBot="1" x14ac:dyDescent="0.3">
      <c r="A314" s="18" t="s">
        <v>536</v>
      </c>
      <c r="B314" s="62" t="s">
        <v>706</v>
      </c>
      <c r="C314" s="20">
        <v>1.8</v>
      </c>
      <c r="D314" s="21">
        <v>1331.74</v>
      </c>
      <c r="E314" s="21">
        <f>ROUND(C314*D314,2)</f>
        <v>2397.13</v>
      </c>
      <c r="F314" s="22" t="s">
        <v>692</v>
      </c>
      <c r="G314" s="63" t="s">
        <v>763</v>
      </c>
      <c r="H314" s="24"/>
      <c r="I314" s="24" t="s">
        <v>93</v>
      </c>
      <c r="J314" s="2"/>
      <c r="K314" s="2"/>
      <c r="L314" s="2"/>
      <c r="M314" s="2"/>
      <c r="N314" s="2"/>
      <c r="O314" s="2"/>
      <c r="P314" s="2"/>
      <c r="Q314" s="2"/>
      <c r="R314" s="2"/>
      <c r="S314" s="2"/>
      <c r="T314" s="2"/>
      <c r="U314" s="2"/>
      <c r="V314" s="2"/>
      <c r="W314" s="2"/>
      <c r="X314" s="2"/>
      <c r="Y314" s="2"/>
      <c r="Z314" s="2"/>
      <c r="AA314" s="2"/>
      <c r="AB314" s="2"/>
      <c r="AC314" s="2"/>
      <c r="AD314" s="2"/>
      <c r="AE314" s="2"/>
      <c r="AF314" s="2"/>
      <c r="AG314" s="2"/>
      <c r="AH314" s="2"/>
      <c r="AI314" s="2"/>
      <c r="AJ314" s="2"/>
      <c r="AK314" s="2"/>
      <c r="AL314" s="2"/>
      <c r="AM314" s="2"/>
      <c r="AN314" s="2"/>
      <c r="AO314" s="2"/>
      <c r="AP314" s="2"/>
      <c r="AQ314" s="2"/>
      <c r="AR314" s="2"/>
      <c r="AS314" s="2"/>
      <c r="AT314" s="2"/>
      <c r="AU314" s="2"/>
      <c r="AV314" s="2"/>
      <c r="AW314" s="2"/>
      <c r="AX314" s="2"/>
      <c r="AY314" s="2"/>
      <c r="AZ314" s="2"/>
      <c r="BA314" s="2"/>
      <c r="BB314" s="2"/>
      <c r="BC314" s="2"/>
      <c r="BD314" s="2"/>
      <c r="BE314" s="2"/>
      <c r="BF314" s="2"/>
      <c r="BG314" s="2"/>
      <c r="BH314" s="2"/>
      <c r="BI314" s="2"/>
      <c r="BJ314" s="2"/>
      <c r="BK314" s="2"/>
      <c r="BL314" s="2"/>
      <c r="BM314" s="2"/>
      <c r="BN314" s="2"/>
      <c r="BO314" s="2"/>
      <c r="BP314" s="2"/>
      <c r="BQ314" s="2"/>
      <c r="BR314" s="2"/>
      <c r="BS314" s="2"/>
      <c r="BT314" s="2"/>
      <c r="BU314" s="2"/>
      <c r="BV314" s="2"/>
      <c r="BW314" s="2"/>
      <c r="BX314" s="2"/>
      <c r="BY314" s="2"/>
      <c r="BZ314" s="2"/>
      <c r="CA314" s="2"/>
      <c r="CB314" s="2"/>
      <c r="CC314" s="2"/>
      <c r="CD314" s="2"/>
      <c r="CE314" s="2"/>
    </row>
    <row r="315" spans="1:83" ht="45.75" outlineLevel="1" thickBot="1" x14ac:dyDescent="0.3">
      <c r="A315" s="18" t="s">
        <v>537</v>
      </c>
      <c r="B315" s="62" t="s">
        <v>706</v>
      </c>
      <c r="C315" s="20">
        <v>0.27272727272727271</v>
      </c>
      <c r="D315" s="21">
        <v>9407.6666666666661</v>
      </c>
      <c r="E315" s="21">
        <f>ROUND(C315*D315,2)</f>
        <v>2565.73</v>
      </c>
      <c r="F315" s="22" t="s">
        <v>692</v>
      </c>
      <c r="G315" s="63" t="s">
        <v>743</v>
      </c>
      <c r="H315" s="24"/>
      <c r="I315" s="24" t="s">
        <v>95</v>
      </c>
      <c r="J315" s="2"/>
      <c r="K315" s="2"/>
      <c r="L315" s="2"/>
      <c r="M315" s="2"/>
      <c r="N315" s="2"/>
      <c r="O315" s="2"/>
      <c r="P315" s="2"/>
      <c r="Q315" s="2"/>
      <c r="R315" s="2"/>
      <c r="S315" s="2"/>
      <c r="T315" s="2"/>
      <c r="U315" s="2"/>
      <c r="V315" s="2"/>
      <c r="W315" s="2"/>
      <c r="X315" s="2"/>
      <c r="Y315" s="2"/>
      <c r="Z315" s="2"/>
      <c r="AA315" s="2"/>
      <c r="AB315" s="2"/>
      <c r="AC315" s="2"/>
      <c r="AD315" s="2"/>
      <c r="AE315" s="2"/>
      <c r="AF315" s="2"/>
      <c r="AG315" s="2"/>
      <c r="AH315" s="2"/>
      <c r="AI315" s="2"/>
      <c r="AJ315" s="2"/>
      <c r="AK315" s="2"/>
      <c r="AL315" s="2"/>
      <c r="AM315" s="2"/>
      <c r="AN315" s="2"/>
      <c r="AO315" s="2"/>
      <c r="AP315" s="2"/>
      <c r="AQ315" s="2"/>
      <c r="AR315" s="2"/>
      <c r="AS315" s="2"/>
      <c r="AT315" s="2"/>
      <c r="AU315" s="2"/>
      <c r="AV315" s="2"/>
      <c r="AW315" s="2"/>
      <c r="AX315" s="2"/>
      <c r="AY315" s="2"/>
      <c r="AZ315" s="2"/>
      <c r="BA315" s="2"/>
      <c r="BB315" s="2"/>
      <c r="BC315" s="2"/>
      <c r="BD315" s="2"/>
      <c r="BE315" s="2"/>
      <c r="BF315" s="2"/>
      <c r="BG315" s="2"/>
      <c r="BH315" s="2"/>
      <c r="BI315" s="2"/>
      <c r="BJ315" s="2"/>
      <c r="BK315" s="2"/>
      <c r="BL315" s="2"/>
      <c r="BM315" s="2"/>
      <c r="BN315" s="2"/>
      <c r="BO315" s="2"/>
      <c r="BP315" s="2"/>
      <c r="BQ315" s="2"/>
      <c r="BR315" s="2"/>
      <c r="BS315" s="2"/>
      <c r="BT315" s="2"/>
      <c r="BU315" s="2"/>
      <c r="BV315" s="2"/>
      <c r="BW315" s="2"/>
      <c r="BX315" s="2"/>
      <c r="BY315" s="2"/>
      <c r="BZ315" s="2"/>
      <c r="CA315" s="2"/>
      <c r="CB315" s="2"/>
      <c r="CC315" s="2"/>
      <c r="CD315" s="2"/>
      <c r="CE315" s="2"/>
    </row>
    <row r="316" spans="1:83" ht="34.5" outlineLevel="1" thickBot="1" x14ac:dyDescent="0.3">
      <c r="A316" s="18" t="s">
        <v>913</v>
      </c>
      <c r="B316" s="62" t="s">
        <v>706</v>
      </c>
      <c r="C316" s="20">
        <v>0.9</v>
      </c>
      <c r="D316" s="21">
        <v>6480</v>
      </c>
      <c r="E316" s="21">
        <f t="shared" si="24"/>
        <v>5832</v>
      </c>
      <c r="F316" s="22" t="s">
        <v>692</v>
      </c>
      <c r="G316" s="63" t="s">
        <v>756</v>
      </c>
      <c r="H316" s="24"/>
      <c r="I316" s="24" t="s">
        <v>101</v>
      </c>
      <c r="J316" s="2"/>
      <c r="K316" s="2"/>
      <c r="L316" s="2"/>
      <c r="M316" s="2"/>
      <c r="N316" s="2"/>
      <c r="O316" s="2"/>
      <c r="P316" s="2"/>
      <c r="Q316" s="2"/>
      <c r="R316" s="2"/>
      <c r="S316" s="2"/>
      <c r="T316" s="2"/>
      <c r="U316" s="2"/>
      <c r="V316" s="2"/>
      <c r="W316" s="2"/>
      <c r="X316" s="2"/>
      <c r="Y316" s="2"/>
      <c r="Z316" s="2"/>
      <c r="AA316" s="2"/>
      <c r="AB316" s="2"/>
      <c r="AC316" s="2"/>
      <c r="AD316" s="2"/>
      <c r="AE316" s="2"/>
      <c r="AF316" s="2"/>
      <c r="AG316" s="2"/>
      <c r="AH316" s="2"/>
      <c r="AI316" s="2"/>
      <c r="AJ316" s="2"/>
      <c r="AK316" s="2"/>
      <c r="AL316" s="2"/>
      <c r="AM316" s="2"/>
      <c r="AN316" s="2"/>
      <c r="AO316" s="2"/>
      <c r="AP316" s="2"/>
      <c r="AQ316" s="2"/>
      <c r="AR316" s="2"/>
      <c r="AS316" s="2"/>
      <c r="AT316" s="2"/>
      <c r="AU316" s="2"/>
      <c r="AV316" s="2"/>
      <c r="AW316" s="2"/>
      <c r="AX316" s="2"/>
      <c r="AY316" s="2"/>
      <c r="AZ316" s="2"/>
      <c r="BA316" s="2"/>
      <c r="BB316" s="2"/>
      <c r="BC316" s="2"/>
      <c r="BD316" s="2"/>
      <c r="BE316" s="2"/>
      <c r="BF316" s="2"/>
      <c r="BG316" s="2"/>
      <c r="BH316" s="2"/>
      <c r="BI316" s="2"/>
      <c r="BJ316" s="2"/>
      <c r="BK316" s="2"/>
      <c r="BL316" s="2"/>
      <c r="BM316" s="2"/>
      <c r="BN316" s="2"/>
      <c r="BO316" s="2"/>
      <c r="BP316" s="2"/>
      <c r="BQ316" s="2"/>
      <c r="BR316" s="2"/>
      <c r="BS316" s="2"/>
      <c r="BT316" s="2"/>
      <c r="BU316" s="2"/>
      <c r="BV316" s="2"/>
      <c r="BW316" s="2"/>
      <c r="BX316" s="2"/>
      <c r="BY316" s="2"/>
      <c r="BZ316" s="2"/>
      <c r="CA316" s="2"/>
      <c r="CB316" s="2"/>
      <c r="CC316" s="2"/>
      <c r="CD316" s="2"/>
      <c r="CE316" s="2"/>
    </row>
    <row r="317" spans="1:83" ht="23.25" outlineLevel="1" thickBot="1" x14ac:dyDescent="0.3">
      <c r="A317" s="18" t="s">
        <v>564</v>
      </c>
      <c r="B317" s="19" t="s">
        <v>807</v>
      </c>
      <c r="C317" s="20">
        <v>1</v>
      </c>
      <c r="D317" s="21">
        <v>700</v>
      </c>
      <c r="E317" s="21">
        <f t="shared" si="24"/>
        <v>700</v>
      </c>
      <c r="F317" s="22" t="s">
        <v>693</v>
      </c>
      <c r="G317" s="63" t="s">
        <v>757</v>
      </c>
      <c r="H317" s="24"/>
      <c r="I317" s="24" t="s">
        <v>101</v>
      </c>
      <c r="J317" s="2"/>
      <c r="K317" s="2"/>
      <c r="L317" s="2"/>
      <c r="M317" s="2"/>
      <c r="N317" s="2"/>
      <c r="O317" s="2"/>
      <c r="P317" s="2"/>
      <c r="Q317" s="2"/>
      <c r="R317" s="2"/>
      <c r="S317" s="2"/>
      <c r="T317" s="2"/>
      <c r="U317" s="2"/>
      <c r="V317" s="2"/>
      <c r="W317" s="2"/>
      <c r="X317" s="2"/>
      <c r="Y317" s="2"/>
      <c r="Z317" s="2"/>
      <c r="AA317" s="2"/>
      <c r="AB317" s="2"/>
      <c r="AC317" s="2"/>
      <c r="AD317" s="2"/>
      <c r="AE317" s="2"/>
      <c r="AF317" s="2"/>
      <c r="AG317" s="2"/>
      <c r="AH317" s="2"/>
      <c r="AI317" s="2"/>
      <c r="AJ317" s="2"/>
      <c r="AK317" s="2"/>
      <c r="AL317" s="2"/>
      <c r="AM317" s="2"/>
      <c r="AN317" s="2"/>
      <c r="AO317" s="2"/>
      <c r="AP317" s="2"/>
      <c r="AQ317" s="2"/>
      <c r="AR317" s="2"/>
      <c r="AS317" s="2"/>
      <c r="AT317" s="2"/>
      <c r="AU317" s="2"/>
      <c r="AV317" s="2"/>
      <c r="AW317" s="2"/>
      <c r="AX317" s="2"/>
      <c r="AY317" s="2"/>
      <c r="AZ317" s="2"/>
      <c r="BA317" s="2"/>
      <c r="BB317" s="2"/>
      <c r="BC317" s="2"/>
      <c r="BD317" s="2"/>
      <c r="BE317" s="2"/>
      <c r="BF317" s="2"/>
      <c r="BG317" s="2"/>
      <c r="BH317" s="2"/>
      <c r="BI317" s="2"/>
      <c r="BJ317" s="2"/>
      <c r="BK317" s="2"/>
      <c r="BL317" s="2"/>
      <c r="BM317" s="2"/>
      <c r="BN317" s="2"/>
      <c r="BO317" s="2"/>
      <c r="BP317" s="2"/>
      <c r="BQ317" s="2"/>
      <c r="BR317" s="2"/>
      <c r="BS317" s="2"/>
      <c r="BT317" s="2"/>
      <c r="BU317" s="2"/>
      <c r="BV317" s="2"/>
      <c r="BW317" s="2"/>
      <c r="BX317" s="2"/>
      <c r="BY317" s="2"/>
      <c r="BZ317" s="2"/>
      <c r="CA317" s="2"/>
      <c r="CB317" s="2"/>
      <c r="CC317" s="2"/>
      <c r="CD317" s="2"/>
      <c r="CE317" s="2"/>
    </row>
    <row r="318" spans="1:83" ht="23.25" outlineLevel="1" thickBot="1" x14ac:dyDescent="0.3">
      <c r="A318" s="18" t="s">
        <v>562</v>
      </c>
      <c r="B318" s="19" t="s">
        <v>807</v>
      </c>
      <c r="C318" s="20">
        <v>4</v>
      </c>
      <c r="D318" s="21">
        <v>586.38</v>
      </c>
      <c r="E318" s="21">
        <f t="shared" si="24"/>
        <v>2345.52</v>
      </c>
      <c r="F318" s="22" t="s">
        <v>693</v>
      </c>
      <c r="G318" s="63" t="s">
        <v>758</v>
      </c>
      <c r="H318" s="24"/>
      <c r="I318" s="24" t="s">
        <v>101</v>
      </c>
      <c r="J318" s="2"/>
      <c r="K318" s="2"/>
      <c r="L318" s="2"/>
      <c r="M318" s="2"/>
      <c r="N318" s="2"/>
      <c r="O318" s="2"/>
      <c r="P318" s="2"/>
      <c r="Q318" s="2"/>
      <c r="R318" s="2"/>
      <c r="S318" s="2"/>
      <c r="T318" s="2"/>
      <c r="U318" s="2"/>
      <c r="V318" s="2"/>
      <c r="W318" s="2"/>
      <c r="X318" s="2"/>
      <c r="Y318" s="2"/>
      <c r="Z318" s="2"/>
      <c r="AA318" s="2"/>
      <c r="AB318" s="2"/>
      <c r="AC318" s="2"/>
      <c r="AD318" s="2"/>
      <c r="AE318" s="2"/>
      <c r="AF318" s="2"/>
      <c r="AG318" s="2"/>
      <c r="AH318" s="2"/>
      <c r="AI318" s="2"/>
      <c r="AJ318" s="2"/>
      <c r="AK318" s="2"/>
      <c r="AL318" s="2"/>
      <c r="AM318" s="2"/>
      <c r="AN318" s="2"/>
      <c r="AO318" s="2"/>
      <c r="AP318" s="2"/>
      <c r="AQ318" s="2"/>
      <c r="AR318" s="2"/>
      <c r="AS318" s="2"/>
      <c r="AT318" s="2"/>
      <c r="AU318" s="2"/>
      <c r="AV318" s="2"/>
      <c r="AW318" s="2"/>
      <c r="AX318" s="2"/>
      <c r="AY318" s="2"/>
      <c r="AZ318" s="2"/>
      <c r="BA318" s="2"/>
      <c r="BB318" s="2"/>
      <c r="BC318" s="2"/>
      <c r="BD318" s="2"/>
      <c r="BE318" s="2"/>
      <c r="BF318" s="2"/>
      <c r="BG318" s="2"/>
      <c r="BH318" s="2"/>
      <c r="BI318" s="2"/>
      <c r="BJ318" s="2"/>
      <c r="BK318" s="2"/>
      <c r="BL318" s="2"/>
      <c r="BM318" s="2"/>
      <c r="BN318" s="2"/>
      <c r="BO318" s="2"/>
      <c r="BP318" s="2"/>
      <c r="BQ318" s="2"/>
      <c r="BR318" s="2"/>
      <c r="BS318" s="2"/>
      <c r="BT318" s="2"/>
      <c r="BU318" s="2"/>
      <c r="BV318" s="2"/>
      <c r="BW318" s="2"/>
      <c r="BX318" s="2"/>
      <c r="BY318" s="2"/>
      <c r="BZ318" s="2"/>
      <c r="CA318" s="2"/>
      <c r="CB318" s="2"/>
      <c r="CC318" s="2"/>
      <c r="CD318" s="2"/>
      <c r="CE318" s="2"/>
    </row>
    <row r="319" spans="1:83" ht="15.75" outlineLevel="1" thickBot="1" x14ac:dyDescent="0.3">
      <c r="A319" s="18"/>
      <c r="B319" s="19"/>
      <c r="C319" s="20"/>
      <c r="D319" s="21"/>
      <c r="E319" s="21">
        <f t="shared" si="24"/>
        <v>0</v>
      </c>
      <c r="F319" s="22"/>
      <c r="G319" s="29"/>
      <c r="H319" s="24"/>
      <c r="I319" s="24"/>
      <c r="J319" s="2"/>
      <c r="K319" s="2"/>
      <c r="L319" s="2"/>
      <c r="M319" s="2"/>
      <c r="N319" s="2"/>
      <c r="O319" s="2"/>
      <c r="P319" s="2"/>
      <c r="Q319" s="2"/>
      <c r="R319" s="2"/>
      <c r="S319" s="2"/>
      <c r="T319" s="2"/>
      <c r="U319" s="2"/>
      <c r="V319" s="2"/>
      <c r="W319" s="2"/>
      <c r="X319" s="2"/>
      <c r="Y319" s="2"/>
      <c r="Z319" s="2"/>
      <c r="AA319" s="2"/>
      <c r="AB319" s="2"/>
      <c r="AC319" s="2"/>
      <c r="AD319" s="2"/>
      <c r="AE319" s="2"/>
      <c r="AF319" s="2"/>
      <c r="AG319" s="2"/>
      <c r="AH319" s="2"/>
      <c r="AI319" s="2"/>
      <c r="AJ319" s="2"/>
      <c r="AK319" s="2"/>
      <c r="AL319" s="2"/>
      <c r="AM319" s="2"/>
      <c r="AN319" s="2"/>
      <c r="AO319" s="2"/>
      <c r="AP319" s="2"/>
      <c r="AQ319" s="2"/>
      <c r="AR319" s="2"/>
      <c r="AS319" s="2"/>
      <c r="AT319" s="2"/>
      <c r="AU319" s="2"/>
      <c r="AV319" s="2"/>
      <c r="AW319" s="2"/>
      <c r="AX319" s="2"/>
      <c r="AY319" s="2"/>
      <c r="AZ319" s="2"/>
      <c r="BA319" s="2"/>
      <c r="BB319" s="2"/>
      <c r="BC319" s="2"/>
      <c r="BD319" s="2"/>
      <c r="BE319" s="2"/>
      <c r="BF319" s="2"/>
      <c r="BG319" s="2"/>
      <c r="BH319" s="2"/>
      <c r="BI319" s="2"/>
      <c r="BJ319" s="2"/>
      <c r="BK319" s="2"/>
      <c r="BL319" s="2"/>
      <c r="BM319" s="2"/>
      <c r="BN319" s="2"/>
      <c r="BO319" s="2"/>
      <c r="BP319" s="2"/>
      <c r="BQ319" s="2"/>
      <c r="BR319" s="2"/>
      <c r="BS319" s="2"/>
      <c r="BT319" s="2"/>
      <c r="BU319" s="2"/>
      <c r="BV319" s="2"/>
      <c r="BW319" s="2"/>
      <c r="BX319" s="2"/>
      <c r="BY319" s="2"/>
      <c r="BZ319" s="2"/>
      <c r="CA319" s="2"/>
      <c r="CB319" s="2"/>
      <c r="CC319" s="2"/>
      <c r="CD319" s="2"/>
      <c r="CE319" s="2"/>
    </row>
    <row r="320" spans="1:83" ht="15.75" outlineLevel="1" thickBot="1" x14ac:dyDescent="0.3">
      <c r="A320" s="18"/>
      <c r="B320" s="19"/>
      <c r="C320" s="20"/>
      <c r="D320" s="21"/>
      <c r="E320" s="21">
        <f t="shared" si="24"/>
        <v>0</v>
      </c>
      <c r="F320" s="22"/>
      <c r="G320" s="29"/>
      <c r="H320" s="24"/>
      <c r="I320" s="24"/>
      <c r="J320" s="2"/>
      <c r="K320" s="2"/>
      <c r="L320" s="2"/>
      <c r="M320" s="2"/>
      <c r="N320" s="2"/>
      <c r="O320" s="2"/>
      <c r="P320" s="2"/>
      <c r="Q320" s="2"/>
      <c r="R320" s="2"/>
      <c r="S320" s="2"/>
      <c r="T320" s="2"/>
      <c r="U320" s="2"/>
      <c r="V320" s="2"/>
      <c r="W320" s="2"/>
      <c r="X320" s="2"/>
      <c r="Y320" s="2"/>
      <c r="Z320" s="2"/>
      <c r="AA320" s="2"/>
      <c r="AB320" s="2"/>
      <c r="AC320" s="2"/>
      <c r="AD320" s="2"/>
      <c r="AE320" s="2"/>
      <c r="AF320" s="2"/>
      <c r="AG320" s="2"/>
      <c r="AH320" s="2"/>
      <c r="AI320" s="2"/>
      <c r="AJ320" s="2"/>
      <c r="AK320" s="2"/>
      <c r="AL320" s="2"/>
      <c r="AM320" s="2"/>
      <c r="AN320" s="2"/>
      <c r="AO320" s="2"/>
      <c r="AP320" s="2"/>
      <c r="AQ320" s="2"/>
      <c r="AR320" s="2"/>
      <c r="AS320" s="2"/>
      <c r="AT320" s="2"/>
      <c r="AU320" s="2"/>
      <c r="AV320" s="2"/>
      <c r="AW320" s="2"/>
      <c r="AX320" s="2"/>
      <c r="AY320" s="2"/>
      <c r="AZ320" s="2"/>
      <c r="BA320" s="2"/>
      <c r="BB320" s="2"/>
      <c r="BC320" s="2"/>
      <c r="BD320" s="2"/>
      <c r="BE320" s="2"/>
      <c r="BF320" s="2"/>
      <c r="BG320" s="2"/>
      <c r="BH320" s="2"/>
      <c r="BI320" s="2"/>
      <c r="BJ320" s="2"/>
      <c r="BK320" s="2"/>
      <c r="BL320" s="2"/>
      <c r="BM320" s="2"/>
      <c r="BN320" s="2"/>
      <c r="BO320" s="2"/>
      <c r="BP320" s="2"/>
      <c r="BQ320" s="2"/>
      <c r="BR320" s="2"/>
      <c r="BS320" s="2"/>
      <c r="BT320" s="2"/>
      <c r="BU320" s="2"/>
      <c r="BV320" s="2"/>
      <c r="BW320" s="2"/>
      <c r="BX320" s="2"/>
      <c r="BY320" s="2"/>
      <c r="BZ320" s="2"/>
      <c r="CA320" s="2"/>
      <c r="CB320" s="2"/>
      <c r="CC320" s="2"/>
      <c r="CD320" s="2"/>
      <c r="CE320" s="2"/>
    </row>
    <row r="321" spans="1:83" ht="15.75" thickBot="1" x14ac:dyDescent="0.3">
      <c r="A321" s="186" t="s">
        <v>33</v>
      </c>
      <c r="B321" s="187"/>
      <c r="C321" s="187"/>
      <c r="D321" s="192"/>
      <c r="E321" s="26">
        <f>SUM(E310:E320)</f>
        <v>40426.779999999992</v>
      </c>
      <c r="F321" s="22"/>
      <c r="G321" s="29"/>
      <c r="H321" s="24"/>
      <c r="I321" s="24"/>
      <c r="J321" s="2"/>
      <c r="K321" s="2"/>
      <c r="L321" s="2"/>
      <c r="M321" s="2"/>
      <c r="N321" s="2"/>
      <c r="O321" s="2"/>
      <c r="P321" s="2"/>
      <c r="Q321" s="2"/>
      <c r="R321" s="2"/>
      <c r="S321" s="2"/>
      <c r="T321" s="2"/>
      <c r="U321" s="2"/>
      <c r="V321" s="2"/>
      <c r="W321" s="2"/>
      <c r="X321" s="2"/>
      <c r="Y321" s="2"/>
      <c r="Z321" s="2"/>
      <c r="AA321" s="2"/>
      <c r="AB321" s="2"/>
      <c r="AC321" s="2"/>
      <c r="AD321" s="2"/>
      <c r="AE321" s="2"/>
      <c r="AF321" s="2"/>
      <c r="AG321" s="2"/>
      <c r="AH321" s="2"/>
      <c r="AI321" s="2"/>
      <c r="AJ321" s="2"/>
      <c r="AK321" s="2"/>
      <c r="AL321" s="2"/>
      <c r="AM321" s="2"/>
      <c r="AN321" s="2"/>
      <c r="AO321" s="2"/>
      <c r="AP321" s="2"/>
      <c r="AQ321" s="2"/>
      <c r="AR321" s="2"/>
      <c r="AS321" s="2"/>
      <c r="AT321" s="2"/>
      <c r="AU321" s="2"/>
      <c r="AV321" s="2"/>
      <c r="AW321" s="2"/>
      <c r="AX321" s="2"/>
      <c r="AY321" s="2"/>
      <c r="AZ321" s="2"/>
      <c r="BA321" s="2"/>
      <c r="BB321" s="2"/>
      <c r="BC321" s="2"/>
      <c r="BD321" s="2"/>
      <c r="BE321" s="2"/>
      <c r="BF321" s="2"/>
      <c r="BG321" s="2"/>
      <c r="BH321" s="2"/>
      <c r="BI321" s="2"/>
      <c r="BJ321" s="2"/>
      <c r="BK321" s="2"/>
      <c r="BL321" s="2"/>
      <c r="BM321" s="2"/>
      <c r="BN321" s="2"/>
      <c r="BO321" s="2"/>
      <c r="BP321" s="2"/>
      <c r="BQ321" s="2"/>
      <c r="BR321" s="2"/>
      <c r="BS321" s="2"/>
      <c r="BT321" s="2"/>
      <c r="BU321" s="2"/>
      <c r="BV321" s="2"/>
      <c r="BW321" s="2"/>
      <c r="BX321" s="2"/>
      <c r="BY321" s="2"/>
      <c r="BZ321" s="2"/>
      <c r="CA321" s="2"/>
      <c r="CB321" s="2"/>
      <c r="CC321" s="2"/>
      <c r="CD321" s="2"/>
      <c r="CE321" s="2"/>
    </row>
    <row r="322" spans="1:83" ht="15.75" thickBot="1" x14ac:dyDescent="0.3">
      <c r="A322" s="183" t="str">
        <f>+$AA$1038</f>
        <v>Output / Activity 25 - ES valuation (assigning value) and its interconnection with the associated economic sectors - pilot action</v>
      </c>
      <c r="B322" s="184"/>
      <c r="C322" s="184"/>
      <c r="D322" s="184"/>
      <c r="E322" s="184"/>
      <c r="F322" s="184"/>
      <c r="G322" s="185"/>
      <c r="H322" s="17"/>
      <c r="I322" s="17"/>
      <c r="J322" s="2"/>
      <c r="K322" s="2"/>
      <c r="L322" s="2"/>
      <c r="M322" s="2"/>
      <c r="N322" s="2"/>
      <c r="O322" s="2"/>
      <c r="P322" s="2"/>
      <c r="Q322" s="2"/>
      <c r="R322" s="2"/>
      <c r="S322" s="2"/>
      <c r="T322" s="2"/>
      <c r="U322" s="2"/>
      <c r="V322" s="2"/>
      <c r="W322" s="2"/>
      <c r="X322" s="2"/>
      <c r="Y322" s="2"/>
      <c r="Z322" s="2"/>
      <c r="AA322" s="2"/>
      <c r="AB322" s="2"/>
      <c r="AC322" s="2"/>
      <c r="AD322" s="2"/>
      <c r="AE322" s="2"/>
      <c r="AF322" s="2"/>
      <c r="AG322" s="2"/>
      <c r="AH322" s="2"/>
      <c r="AI322" s="2"/>
      <c r="AJ322" s="2"/>
      <c r="AK322" s="2"/>
      <c r="AL322" s="2"/>
      <c r="AM322" s="2"/>
      <c r="AN322" s="2"/>
      <c r="AO322" s="2"/>
      <c r="AP322" s="2"/>
      <c r="AQ322" s="2"/>
      <c r="AR322" s="2"/>
      <c r="AS322" s="2"/>
      <c r="AT322" s="2"/>
      <c r="AU322" s="2"/>
      <c r="AV322" s="2"/>
      <c r="AW322" s="2"/>
      <c r="AX322" s="2"/>
      <c r="AY322" s="2"/>
      <c r="AZ322" s="2"/>
      <c r="BA322" s="2"/>
      <c r="BB322" s="2"/>
      <c r="BC322" s="2"/>
      <c r="BD322" s="2"/>
      <c r="BE322" s="2"/>
      <c r="BF322" s="2"/>
      <c r="BG322" s="2"/>
      <c r="BH322" s="2"/>
      <c r="BI322" s="2"/>
      <c r="BJ322" s="2"/>
      <c r="BK322" s="2"/>
      <c r="BL322" s="2"/>
      <c r="BM322" s="2"/>
      <c r="BN322" s="2"/>
      <c r="BO322" s="2"/>
      <c r="BP322" s="2"/>
      <c r="BQ322" s="2"/>
      <c r="BR322" s="2"/>
      <c r="BS322" s="2"/>
      <c r="BT322" s="2"/>
      <c r="BU322" s="2"/>
      <c r="BV322" s="2"/>
      <c r="BW322" s="2"/>
      <c r="BX322" s="2"/>
      <c r="BY322" s="2"/>
      <c r="BZ322" s="2"/>
      <c r="CA322" s="2"/>
      <c r="CB322" s="2"/>
      <c r="CC322" s="2"/>
      <c r="CD322" s="2"/>
      <c r="CE322" s="2"/>
    </row>
    <row r="323" spans="1:83" ht="45.75" outlineLevel="1" thickBot="1" x14ac:dyDescent="0.3">
      <c r="A323" s="18" t="s">
        <v>253</v>
      </c>
      <c r="B323" s="19" t="s">
        <v>808</v>
      </c>
      <c r="C323" s="20">
        <v>11</v>
      </c>
      <c r="D323" s="21">
        <v>900</v>
      </c>
      <c r="E323" s="21">
        <f>C323*D323</f>
        <v>9900</v>
      </c>
      <c r="F323" s="22" t="s">
        <v>695</v>
      </c>
      <c r="G323" s="63" t="s">
        <v>764</v>
      </c>
      <c r="H323" s="24"/>
      <c r="I323" s="24" t="s">
        <v>93</v>
      </c>
      <c r="J323" s="2"/>
      <c r="K323" s="2"/>
      <c r="L323" s="2"/>
      <c r="M323" s="2"/>
      <c r="N323" s="2"/>
      <c r="O323" s="2"/>
      <c r="P323" s="2"/>
      <c r="Q323" s="2"/>
      <c r="R323" s="2"/>
      <c r="S323" s="2"/>
      <c r="T323" s="2"/>
      <c r="U323" s="2"/>
      <c r="V323" s="2"/>
      <c r="W323" s="2"/>
      <c r="X323" s="2"/>
      <c r="Y323" s="2"/>
      <c r="Z323" s="2"/>
      <c r="AA323" s="2"/>
      <c r="AB323" s="2"/>
      <c r="AC323" s="2"/>
      <c r="AD323" s="2"/>
      <c r="AE323" s="2"/>
      <c r="AF323" s="2"/>
      <c r="AG323" s="2"/>
      <c r="AH323" s="2"/>
      <c r="AI323" s="2"/>
      <c r="AJ323" s="2"/>
      <c r="AK323" s="2"/>
      <c r="AL323" s="2"/>
      <c r="AM323" s="2"/>
      <c r="AN323" s="2"/>
      <c r="AO323" s="2"/>
      <c r="AP323" s="2"/>
      <c r="AQ323" s="2"/>
      <c r="AR323" s="2"/>
      <c r="AS323" s="2"/>
      <c r="AT323" s="2"/>
      <c r="AU323" s="2"/>
      <c r="AV323" s="2"/>
      <c r="AW323" s="2"/>
      <c r="AX323" s="2"/>
      <c r="AY323" s="2"/>
      <c r="AZ323" s="2"/>
      <c r="BA323" s="2"/>
      <c r="BB323" s="2"/>
      <c r="BC323" s="2"/>
      <c r="BD323" s="2"/>
      <c r="BE323" s="2"/>
      <c r="BF323" s="2"/>
      <c r="BG323" s="2"/>
      <c r="BH323" s="2"/>
      <c r="BI323" s="2"/>
      <c r="BJ323" s="2"/>
      <c r="BK323" s="2"/>
      <c r="BL323" s="2"/>
      <c r="BM323" s="2"/>
      <c r="BN323" s="2"/>
      <c r="BO323" s="2"/>
      <c r="BP323" s="2"/>
      <c r="BQ323" s="2"/>
      <c r="BR323" s="2"/>
      <c r="BS323" s="2"/>
      <c r="BT323" s="2"/>
      <c r="BU323" s="2"/>
      <c r="BV323" s="2"/>
      <c r="BW323" s="2"/>
      <c r="BX323" s="2"/>
      <c r="BY323" s="2"/>
      <c r="BZ323" s="2"/>
      <c r="CA323" s="2"/>
      <c r="CB323" s="2"/>
      <c r="CC323" s="2"/>
      <c r="CD323" s="2"/>
      <c r="CE323" s="2"/>
    </row>
    <row r="324" spans="1:83" ht="45.75" outlineLevel="1" thickBot="1" x14ac:dyDescent="0.3">
      <c r="A324" s="18" t="s">
        <v>560</v>
      </c>
      <c r="B324" s="62" t="s">
        <v>706</v>
      </c>
      <c r="C324" s="20">
        <v>8.85</v>
      </c>
      <c r="D324" s="21">
        <v>1926.15</v>
      </c>
      <c r="E324" s="21">
        <f>ROUND(C324*D324,2)</f>
        <v>17046.43</v>
      </c>
      <c r="F324" s="22" t="s">
        <v>692</v>
      </c>
      <c r="G324" s="63" t="s">
        <v>765</v>
      </c>
      <c r="H324" s="24"/>
      <c r="I324" s="24" t="s">
        <v>93</v>
      </c>
      <c r="J324" s="2"/>
      <c r="K324" s="2"/>
      <c r="L324" s="2"/>
      <c r="M324" s="2"/>
      <c r="N324" s="2"/>
      <c r="O324" s="2"/>
      <c r="P324" s="2"/>
      <c r="Q324" s="2"/>
      <c r="R324" s="2"/>
      <c r="S324" s="2"/>
      <c r="T324" s="2"/>
      <c r="U324" s="2"/>
      <c r="V324" s="2"/>
      <c r="W324" s="2"/>
      <c r="X324" s="2"/>
      <c r="Y324" s="2"/>
      <c r="Z324" s="2"/>
      <c r="AA324" s="2"/>
      <c r="AB324" s="2"/>
      <c r="AC324" s="2"/>
      <c r="AD324" s="2"/>
      <c r="AE324" s="2"/>
      <c r="AF324" s="2"/>
      <c r="AG324" s="2"/>
      <c r="AH324" s="2"/>
      <c r="AI324" s="2"/>
      <c r="AJ324" s="2"/>
      <c r="AK324" s="2"/>
      <c r="AL324" s="2"/>
      <c r="AM324" s="2"/>
      <c r="AN324" s="2"/>
      <c r="AO324" s="2"/>
      <c r="AP324" s="2"/>
      <c r="AQ324" s="2"/>
      <c r="AR324" s="2"/>
      <c r="AS324" s="2"/>
      <c r="AT324" s="2"/>
      <c r="AU324" s="2"/>
      <c r="AV324" s="2"/>
      <c r="AW324" s="2"/>
      <c r="AX324" s="2"/>
      <c r="AY324" s="2"/>
      <c r="AZ324" s="2"/>
      <c r="BA324" s="2"/>
      <c r="BB324" s="2"/>
      <c r="BC324" s="2"/>
      <c r="BD324" s="2"/>
      <c r="BE324" s="2"/>
      <c r="BF324" s="2"/>
      <c r="BG324" s="2"/>
      <c r="BH324" s="2"/>
      <c r="BI324" s="2"/>
      <c r="BJ324" s="2"/>
      <c r="BK324" s="2"/>
      <c r="BL324" s="2"/>
      <c r="BM324" s="2"/>
      <c r="BN324" s="2"/>
      <c r="BO324" s="2"/>
      <c r="BP324" s="2"/>
      <c r="BQ324" s="2"/>
      <c r="BR324" s="2"/>
      <c r="BS324" s="2"/>
      <c r="BT324" s="2"/>
      <c r="BU324" s="2"/>
      <c r="BV324" s="2"/>
      <c r="BW324" s="2"/>
      <c r="BX324" s="2"/>
      <c r="BY324" s="2"/>
      <c r="BZ324" s="2"/>
      <c r="CA324" s="2"/>
      <c r="CB324" s="2"/>
      <c r="CC324" s="2"/>
      <c r="CD324" s="2"/>
      <c r="CE324" s="2"/>
    </row>
    <row r="325" spans="1:83" ht="15.75" outlineLevel="1" thickBot="1" x14ac:dyDescent="0.3">
      <c r="A325" s="18"/>
      <c r="B325" s="19"/>
      <c r="C325" s="20"/>
      <c r="D325" s="21"/>
      <c r="E325" s="21">
        <f t="shared" ref="E325:E332" si="26">C325*D325</f>
        <v>0</v>
      </c>
      <c r="F325" s="22"/>
      <c r="G325" s="23"/>
      <c r="H325" s="24"/>
      <c r="I325" s="24"/>
      <c r="J325" s="2"/>
      <c r="K325" s="2"/>
      <c r="L325" s="2"/>
      <c r="M325" s="2"/>
      <c r="N325" s="2"/>
      <c r="O325" s="2"/>
      <c r="P325" s="2"/>
      <c r="Q325" s="2"/>
      <c r="R325" s="2"/>
      <c r="S325" s="2"/>
      <c r="T325" s="2"/>
      <c r="U325" s="2"/>
      <c r="V325" s="2"/>
      <c r="W325" s="2"/>
      <c r="X325" s="2"/>
      <c r="Y325" s="2"/>
      <c r="Z325" s="2"/>
      <c r="AA325" s="2"/>
      <c r="AB325" s="2"/>
      <c r="AC325" s="2"/>
      <c r="AD325" s="2"/>
      <c r="AE325" s="2"/>
      <c r="AF325" s="2"/>
      <c r="AG325" s="2"/>
      <c r="AH325" s="2"/>
      <c r="AI325" s="2"/>
      <c r="AJ325" s="2"/>
      <c r="AK325" s="2"/>
      <c r="AL325" s="2"/>
      <c r="AM325" s="2"/>
      <c r="AN325" s="2"/>
      <c r="AO325" s="2"/>
      <c r="AP325" s="2"/>
      <c r="AQ325" s="2"/>
      <c r="AR325" s="2"/>
      <c r="AS325" s="2"/>
      <c r="AT325" s="2"/>
      <c r="AU325" s="2"/>
      <c r="AV325" s="2"/>
      <c r="AW325" s="2"/>
      <c r="AX325" s="2"/>
      <c r="AY325" s="2"/>
      <c r="AZ325" s="2"/>
      <c r="BA325" s="2"/>
      <c r="BB325" s="2"/>
      <c r="BC325" s="2"/>
      <c r="BD325" s="2"/>
      <c r="BE325" s="2"/>
      <c r="BF325" s="2"/>
      <c r="BG325" s="2"/>
      <c r="BH325" s="2"/>
      <c r="BI325" s="2"/>
      <c r="BJ325" s="2"/>
      <c r="BK325" s="2"/>
      <c r="BL325" s="2"/>
      <c r="BM325" s="2"/>
      <c r="BN325" s="2"/>
      <c r="BO325" s="2"/>
      <c r="BP325" s="2"/>
      <c r="BQ325" s="2"/>
      <c r="BR325" s="2"/>
      <c r="BS325" s="2"/>
      <c r="BT325" s="2"/>
      <c r="BU325" s="2"/>
      <c r="BV325" s="2"/>
      <c r="BW325" s="2"/>
      <c r="BX325" s="2"/>
      <c r="BY325" s="2"/>
      <c r="BZ325" s="2"/>
      <c r="CA325" s="2"/>
      <c r="CB325" s="2"/>
      <c r="CC325" s="2"/>
      <c r="CD325" s="2"/>
      <c r="CE325" s="2"/>
    </row>
    <row r="326" spans="1:83" ht="15.75" outlineLevel="1" thickBot="1" x14ac:dyDescent="0.3">
      <c r="A326" s="18"/>
      <c r="B326" s="19"/>
      <c r="C326" s="20"/>
      <c r="D326" s="21"/>
      <c r="E326" s="21">
        <f t="shared" si="26"/>
        <v>0</v>
      </c>
      <c r="F326" s="22"/>
      <c r="G326" s="23"/>
      <c r="H326" s="24"/>
      <c r="I326" s="24"/>
      <c r="J326" s="2"/>
      <c r="K326" s="2"/>
      <c r="L326" s="2"/>
      <c r="M326" s="2"/>
      <c r="N326" s="2"/>
      <c r="O326" s="2"/>
      <c r="P326" s="2"/>
      <c r="Q326" s="2"/>
      <c r="R326" s="2"/>
      <c r="S326" s="2"/>
      <c r="T326" s="2"/>
      <c r="U326" s="2"/>
      <c r="V326" s="2"/>
      <c r="W326" s="2"/>
      <c r="X326" s="2"/>
      <c r="Y326" s="2"/>
      <c r="Z326" s="2"/>
      <c r="AA326" s="2"/>
      <c r="AB326" s="2"/>
      <c r="AC326" s="2"/>
      <c r="AD326" s="2"/>
      <c r="AE326" s="2"/>
      <c r="AF326" s="2"/>
      <c r="AG326" s="2"/>
      <c r="AH326" s="2"/>
      <c r="AI326" s="2"/>
      <c r="AJ326" s="2"/>
      <c r="AK326" s="2"/>
      <c r="AL326" s="2"/>
      <c r="AM326" s="2"/>
      <c r="AN326" s="2"/>
      <c r="AO326" s="2"/>
      <c r="AP326" s="2"/>
      <c r="AQ326" s="2"/>
      <c r="AR326" s="2"/>
      <c r="AS326" s="2"/>
      <c r="AT326" s="2"/>
      <c r="AU326" s="2"/>
      <c r="AV326" s="2"/>
      <c r="AW326" s="2"/>
      <c r="AX326" s="2"/>
      <c r="AY326" s="2"/>
      <c r="AZ326" s="2"/>
      <c r="BA326" s="2"/>
      <c r="BB326" s="2"/>
      <c r="BC326" s="2"/>
      <c r="BD326" s="2"/>
      <c r="BE326" s="2"/>
      <c r="BF326" s="2"/>
      <c r="BG326" s="2"/>
      <c r="BH326" s="2"/>
      <c r="BI326" s="2"/>
      <c r="BJ326" s="2"/>
      <c r="BK326" s="2"/>
      <c r="BL326" s="2"/>
      <c r="BM326" s="2"/>
      <c r="BN326" s="2"/>
      <c r="BO326" s="2"/>
      <c r="BP326" s="2"/>
      <c r="BQ326" s="2"/>
      <c r="BR326" s="2"/>
      <c r="BS326" s="2"/>
      <c r="BT326" s="2"/>
      <c r="BU326" s="2"/>
      <c r="BV326" s="2"/>
      <c r="BW326" s="2"/>
      <c r="BX326" s="2"/>
      <c r="BY326" s="2"/>
      <c r="BZ326" s="2"/>
      <c r="CA326" s="2"/>
      <c r="CB326" s="2"/>
      <c r="CC326" s="2"/>
      <c r="CD326" s="2"/>
      <c r="CE326" s="2"/>
    </row>
    <row r="327" spans="1:83" ht="15.75" outlineLevel="1" thickBot="1" x14ac:dyDescent="0.3">
      <c r="A327" s="18"/>
      <c r="B327" s="19"/>
      <c r="C327" s="20"/>
      <c r="D327" s="21"/>
      <c r="E327" s="21">
        <f t="shared" si="26"/>
        <v>0</v>
      </c>
      <c r="F327" s="22"/>
      <c r="G327" s="23"/>
      <c r="H327" s="24"/>
      <c r="I327" s="24"/>
      <c r="J327" s="2"/>
      <c r="K327" s="2"/>
      <c r="L327" s="2"/>
      <c r="M327" s="2"/>
      <c r="N327" s="2"/>
      <c r="O327" s="2"/>
      <c r="P327" s="2"/>
      <c r="Q327" s="2"/>
      <c r="R327" s="2"/>
      <c r="S327" s="2"/>
      <c r="T327" s="2"/>
      <c r="U327" s="2"/>
      <c r="V327" s="2"/>
      <c r="W327" s="2"/>
      <c r="X327" s="2"/>
      <c r="Y327" s="2"/>
      <c r="Z327" s="2"/>
      <c r="AA327" s="2"/>
      <c r="AB327" s="2"/>
      <c r="AC327" s="2"/>
      <c r="AD327" s="2"/>
      <c r="AE327" s="2"/>
      <c r="AF327" s="2"/>
      <c r="AG327" s="2"/>
      <c r="AH327" s="2"/>
      <c r="AI327" s="2"/>
      <c r="AJ327" s="2"/>
      <c r="AK327" s="2"/>
      <c r="AL327" s="2"/>
      <c r="AM327" s="2"/>
      <c r="AN327" s="2"/>
      <c r="AO327" s="2"/>
      <c r="AP327" s="2"/>
      <c r="AQ327" s="2"/>
      <c r="AR327" s="2"/>
      <c r="AS327" s="2"/>
      <c r="AT327" s="2"/>
      <c r="AU327" s="2"/>
      <c r="AV327" s="2"/>
      <c r="AW327" s="2"/>
      <c r="AX327" s="2"/>
      <c r="AY327" s="2"/>
      <c r="AZ327" s="2"/>
      <c r="BA327" s="2"/>
      <c r="BB327" s="2"/>
      <c r="BC327" s="2"/>
      <c r="BD327" s="2"/>
      <c r="BE327" s="2"/>
      <c r="BF327" s="2"/>
      <c r="BG327" s="2"/>
      <c r="BH327" s="2"/>
      <c r="BI327" s="2"/>
      <c r="BJ327" s="2"/>
      <c r="BK327" s="2"/>
      <c r="BL327" s="2"/>
      <c r="BM327" s="2"/>
      <c r="BN327" s="2"/>
      <c r="BO327" s="2"/>
      <c r="BP327" s="2"/>
      <c r="BQ327" s="2"/>
      <c r="BR327" s="2"/>
      <c r="BS327" s="2"/>
      <c r="BT327" s="2"/>
      <c r="BU327" s="2"/>
      <c r="BV327" s="2"/>
      <c r="BW327" s="2"/>
      <c r="BX327" s="2"/>
      <c r="BY327" s="2"/>
      <c r="BZ327" s="2"/>
      <c r="CA327" s="2"/>
      <c r="CB327" s="2"/>
      <c r="CC327" s="2"/>
      <c r="CD327" s="2"/>
      <c r="CE327" s="2"/>
    </row>
    <row r="328" spans="1:83" ht="15.75" outlineLevel="1" thickBot="1" x14ac:dyDescent="0.3">
      <c r="A328" s="18"/>
      <c r="B328" s="19"/>
      <c r="C328" s="20"/>
      <c r="D328" s="21"/>
      <c r="E328" s="21">
        <f t="shared" si="26"/>
        <v>0</v>
      </c>
      <c r="F328" s="22"/>
      <c r="G328" s="23"/>
      <c r="H328" s="24"/>
      <c r="I328" s="24"/>
      <c r="J328" s="2"/>
      <c r="K328" s="2"/>
      <c r="L328" s="2"/>
      <c r="M328" s="2"/>
      <c r="N328" s="2"/>
      <c r="O328" s="2"/>
      <c r="P328" s="2"/>
      <c r="Q328" s="2"/>
      <c r="R328" s="2"/>
      <c r="S328" s="2"/>
      <c r="T328" s="2"/>
      <c r="U328" s="2"/>
      <c r="V328" s="2"/>
      <c r="W328" s="2"/>
      <c r="X328" s="2"/>
      <c r="Y328" s="2"/>
      <c r="Z328" s="2"/>
      <c r="AA328" s="2"/>
      <c r="AB328" s="2"/>
      <c r="AC328" s="2"/>
      <c r="AD328" s="2"/>
      <c r="AE328" s="2"/>
      <c r="AF328" s="2"/>
      <c r="AG328" s="2"/>
      <c r="AH328" s="2"/>
      <c r="AI328" s="2"/>
      <c r="AJ328" s="2"/>
      <c r="AK328" s="2"/>
      <c r="AL328" s="2"/>
      <c r="AM328" s="2"/>
      <c r="AN328" s="2"/>
      <c r="AO328" s="2"/>
      <c r="AP328" s="2"/>
      <c r="AQ328" s="2"/>
      <c r="AR328" s="2"/>
      <c r="AS328" s="2"/>
      <c r="AT328" s="2"/>
      <c r="AU328" s="2"/>
      <c r="AV328" s="2"/>
      <c r="AW328" s="2"/>
      <c r="AX328" s="2"/>
      <c r="AY328" s="2"/>
      <c r="AZ328" s="2"/>
      <c r="BA328" s="2"/>
      <c r="BB328" s="2"/>
      <c r="BC328" s="2"/>
      <c r="BD328" s="2"/>
      <c r="BE328" s="2"/>
      <c r="BF328" s="2"/>
      <c r="BG328" s="2"/>
      <c r="BH328" s="2"/>
      <c r="BI328" s="2"/>
      <c r="BJ328" s="2"/>
      <c r="BK328" s="2"/>
      <c r="BL328" s="2"/>
      <c r="BM328" s="2"/>
      <c r="BN328" s="2"/>
      <c r="BO328" s="2"/>
      <c r="BP328" s="2"/>
      <c r="BQ328" s="2"/>
      <c r="BR328" s="2"/>
      <c r="BS328" s="2"/>
      <c r="BT328" s="2"/>
      <c r="BU328" s="2"/>
      <c r="BV328" s="2"/>
      <c r="BW328" s="2"/>
      <c r="BX328" s="2"/>
      <c r="BY328" s="2"/>
      <c r="BZ328" s="2"/>
      <c r="CA328" s="2"/>
      <c r="CB328" s="2"/>
      <c r="CC328" s="2"/>
      <c r="CD328" s="2"/>
      <c r="CE328" s="2"/>
    </row>
    <row r="329" spans="1:83" ht="15.75" outlineLevel="1" thickBot="1" x14ac:dyDescent="0.3">
      <c r="A329" s="18"/>
      <c r="B329" s="19"/>
      <c r="C329" s="20"/>
      <c r="D329" s="21"/>
      <c r="E329" s="21">
        <f t="shared" si="26"/>
        <v>0</v>
      </c>
      <c r="F329" s="22"/>
      <c r="G329" s="23"/>
      <c r="H329" s="24"/>
      <c r="I329" s="24"/>
      <c r="J329" s="2"/>
      <c r="K329" s="2"/>
      <c r="L329" s="2"/>
      <c r="M329" s="2"/>
      <c r="N329" s="2"/>
      <c r="O329" s="2"/>
      <c r="P329" s="2"/>
      <c r="Q329" s="2"/>
      <c r="R329" s="2"/>
      <c r="S329" s="2"/>
      <c r="T329" s="2"/>
      <c r="U329" s="2"/>
      <c r="V329" s="2"/>
      <c r="W329" s="2"/>
      <c r="X329" s="2"/>
      <c r="Y329" s="2"/>
      <c r="Z329" s="2"/>
      <c r="AA329" s="2"/>
      <c r="AB329" s="2"/>
      <c r="AC329" s="2"/>
      <c r="AD329" s="2"/>
      <c r="AE329" s="2"/>
      <c r="AF329" s="2"/>
      <c r="AG329" s="2"/>
      <c r="AH329" s="2"/>
      <c r="AI329" s="2"/>
      <c r="AJ329" s="2"/>
      <c r="AK329" s="2"/>
      <c r="AL329" s="2"/>
      <c r="AM329" s="2"/>
      <c r="AN329" s="2"/>
      <c r="AO329" s="2"/>
      <c r="AP329" s="2"/>
      <c r="AQ329" s="2"/>
      <c r="AR329" s="2"/>
      <c r="AS329" s="2"/>
      <c r="AT329" s="2"/>
      <c r="AU329" s="2"/>
      <c r="AV329" s="2"/>
      <c r="AW329" s="2"/>
      <c r="AX329" s="2"/>
      <c r="AY329" s="2"/>
      <c r="AZ329" s="2"/>
      <c r="BA329" s="2"/>
      <c r="BB329" s="2"/>
      <c r="BC329" s="2"/>
      <c r="BD329" s="2"/>
      <c r="BE329" s="2"/>
      <c r="BF329" s="2"/>
      <c r="BG329" s="2"/>
      <c r="BH329" s="2"/>
      <c r="BI329" s="2"/>
      <c r="BJ329" s="2"/>
      <c r="BK329" s="2"/>
      <c r="BL329" s="2"/>
      <c r="BM329" s="2"/>
      <c r="BN329" s="2"/>
      <c r="BO329" s="2"/>
      <c r="BP329" s="2"/>
      <c r="BQ329" s="2"/>
      <c r="BR329" s="2"/>
      <c r="BS329" s="2"/>
      <c r="BT329" s="2"/>
      <c r="BU329" s="2"/>
      <c r="BV329" s="2"/>
      <c r="BW329" s="2"/>
      <c r="BX329" s="2"/>
      <c r="BY329" s="2"/>
      <c r="BZ329" s="2"/>
      <c r="CA329" s="2"/>
      <c r="CB329" s="2"/>
      <c r="CC329" s="2"/>
      <c r="CD329" s="2"/>
      <c r="CE329" s="2"/>
    </row>
    <row r="330" spans="1:83" ht="15.75" outlineLevel="1" thickBot="1" x14ac:dyDescent="0.3">
      <c r="A330" s="18"/>
      <c r="B330" s="19"/>
      <c r="C330" s="20"/>
      <c r="D330" s="21"/>
      <c r="E330" s="21">
        <f t="shared" si="26"/>
        <v>0</v>
      </c>
      <c r="F330" s="22"/>
      <c r="G330" s="23"/>
      <c r="H330" s="24"/>
      <c r="I330" s="24"/>
      <c r="J330" s="2"/>
      <c r="K330" s="2"/>
      <c r="L330" s="2"/>
      <c r="M330" s="2"/>
      <c r="N330" s="2"/>
      <c r="O330" s="2"/>
      <c r="P330" s="2"/>
      <c r="Q330" s="2"/>
      <c r="R330" s="2"/>
      <c r="S330" s="2"/>
      <c r="T330" s="2"/>
      <c r="U330" s="2"/>
      <c r="V330" s="2"/>
      <c r="W330" s="2"/>
      <c r="X330" s="2"/>
      <c r="Y330" s="2"/>
      <c r="Z330" s="2"/>
      <c r="AA330" s="2"/>
      <c r="AB330" s="2"/>
      <c r="AC330" s="2"/>
      <c r="AD330" s="2"/>
      <c r="AE330" s="2"/>
      <c r="AF330" s="2"/>
      <c r="AG330" s="2"/>
      <c r="AH330" s="2"/>
      <c r="AI330" s="2"/>
      <c r="AJ330" s="2"/>
      <c r="AK330" s="2"/>
      <c r="AL330" s="2"/>
      <c r="AM330" s="2"/>
      <c r="AN330" s="2"/>
      <c r="AO330" s="2"/>
      <c r="AP330" s="2"/>
      <c r="AQ330" s="2"/>
      <c r="AR330" s="2"/>
      <c r="AS330" s="2"/>
      <c r="AT330" s="2"/>
      <c r="AU330" s="2"/>
      <c r="AV330" s="2"/>
      <c r="AW330" s="2"/>
      <c r="AX330" s="2"/>
      <c r="AY330" s="2"/>
      <c r="AZ330" s="2"/>
      <c r="BA330" s="2"/>
      <c r="BB330" s="2"/>
      <c r="BC330" s="2"/>
      <c r="BD330" s="2"/>
      <c r="BE330" s="2"/>
      <c r="BF330" s="2"/>
      <c r="BG330" s="2"/>
      <c r="BH330" s="2"/>
      <c r="BI330" s="2"/>
      <c r="BJ330" s="2"/>
      <c r="BK330" s="2"/>
      <c r="BL330" s="2"/>
      <c r="BM330" s="2"/>
      <c r="BN330" s="2"/>
      <c r="BO330" s="2"/>
      <c r="BP330" s="2"/>
      <c r="BQ330" s="2"/>
      <c r="BR330" s="2"/>
      <c r="BS330" s="2"/>
      <c r="BT330" s="2"/>
      <c r="BU330" s="2"/>
      <c r="BV330" s="2"/>
      <c r="BW330" s="2"/>
      <c r="BX330" s="2"/>
      <c r="BY330" s="2"/>
      <c r="BZ330" s="2"/>
      <c r="CA330" s="2"/>
      <c r="CB330" s="2"/>
      <c r="CC330" s="2"/>
      <c r="CD330" s="2"/>
      <c r="CE330" s="2"/>
    </row>
    <row r="331" spans="1:83" ht="15.75" outlineLevel="1" thickBot="1" x14ac:dyDescent="0.3">
      <c r="A331" s="18"/>
      <c r="B331" s="19"/>
      <c r="C331" s="20"/>
      <c r="D331" s="21"/>
      <c r="E331" s="21">
        <f t="shared" si="26"/>
        <v>0</v>
      </c>
      <c r="F331" s="22"/>
      <c r="G331" s="23"/>
      <c r="H331" s="24"/>
      <c r="I331" s="24"/>
      <c r="J331" s="2"/>
      <c r="K331" s="2"/>
      <c r="L331" s="2"/>
      <c r="M331" s="2"/>
      <c r="N331" s="2"/>
      <c r="O331" s="2"/>
      <c r="P331" s="2"/>
      <c r="Q331" s="2"/>
      <c r="R331" s="2"/>
      <c r="S331" s="2"/>
      <c r="T331" s="2"/>
      <c r="U331" s="2"/>
      <c r="V331" s="2"/>
      <c r="W331" s="2"/>
      <c r="X331" s="2"/>
      <c r="Y331" s="2"/>
      <c r="Z331" s="2"/>
      <c r="AA331" s="2"/>
      <c r="AB331" s="2"/>
      <c r="AC331" s="2"/>
      <c r="AD331" s="2"/>
      <c r="AE331" s="2"/>
      <c r="AF331" s="2"/>
      <c r="AG331" s="2"/>
      <c r="AH331" s="2"/>
      <c r="AI331" s="2"/>
      <c r="AJ331" s="2"/>
      <c r="AK331" s="2"/>
      <c r="AL331" s="2"/>
      <c r="AM331" s="2"/>
      <c r="AN331" s="2"/>
      <c r="AO331" s="2"/>
      <c r="AP331" s="2"/>
      <c r="AQ331" s="2"/>
      <c r="AR331" s="2"/>
      <c r="AS331" s="2"/>
      <c r="AT331" s="2"/>
      <c r="AU331" s="2"/>
      <c r="AV331" s="2"/>
      <c r="AW331" s="2"/>
      <c r="AX331" s="2"/>
      <c r="AY331" s="2"/>
      <c r="AZ331" s="2"/>
      <c r="BA331" s="2"/>
      <c r="BB331" s="2"/>
      <c r="BC331" s="2"/>
      <c r="BD331" s="2"/>
      <c r="BE331" s="2"/>
      <c r="BF331" s="2"/>
      <c r="BG331" s="2"/>
      <c r="BH331" s="2"/>
      <c r="BI331" s="2"/>
      <c r="BJ331" s="2"/>
      <c r="BK331" s="2"/>
      <c r="BL331" s="2"/>
      <c r="BM331" s="2"/>
      <c r="BN331" s="2"/>
      <c r="BO331" s="2"/>
      <c r="BP331" s="2"/>
      <c r="BQ331" s="2"/>
      <c r="BR331" s="2"/>
      <c r="BS331" s="2"/>
      <c r="BT331" s="2"/>
      <c r="BU331" s="2"/>
      <c r="BV331" s="2"/>
      <c r="BW331" s="2"/>
      <c r="BX331" s="2"/>
      <c r="BY331" s="2"/>
      <c r="BZ331" s="2"/>
      <c r="CA331" s="2"/>
      <c r="CB331" s="2"/>
      <c r="CC331" s="2"/>
      <c r="CD331" s="2"/>
      <c r="CE331" s="2"/>
    </row>
    <row r="332" spans="1:83" ht="14.25" customHeight="1" outlineLevel="1" thickBot="1" x14ac:dyDescent="0.3">
      <c r="A332" s="18"/>
      <c r="B332" s="19"/>
      <c r="C332" s="20"/>
      <c r="D332" s="21"/>
      <c r="E332" s="21">
        <f t="shared" si="26"/>
        <v>0</v>
      </c>
      <c r="F332" s="22"/>
      <c r="G332" s="23"/>
      <c r="H332" s="24"/>
      <c r="I332" s="24"/>
      <c r="J332" s="2"/>
      <c r="K332" s="2"/>
      <c r="L332" s="2"/>
      <c r="M332" s="2"/>
      <c r="N332" s="2"/>
      <c r="O332" s="2"/>
      <c r="P332" s="2"/>
      <c r="Q332" s="2"/>
      <c r="R332" s="2"/>
      <c r="S332" s="2"/>
      <c r="T332" s="2"/>
      <c r="U332" s="2"/>
      <c r="V332" s="2"/>
      <c r="W332" s="2"/>
      <c r="X332" s="2"/>
      <c r="Y332" s="2"/>
      <c r="Z332" s="2"/>
      <c r="AA332" s="2"/>
      <c r="AB332" s="2"/>
      <c r="AC332" s="2"/>
      <c r="AD332" s="2"/>
      <c r="AE332" s="2"/>
      <c r="AF332" s="2"/>
      <c r="AG332" s="2"/>
      <c r="AH332" s="2"/>
      <c r="AI332" s="2"/>
      <c r="AJ332" s="2"/>
      <c r="AK332" s="2"/>
      <c r="AL332" s="2"/>
      <c r="AM332" s="2"/>
      <c r="AN332" s="2"/>
      <c r="AO332" s="2"/>
      <c r="AP332" s="2"/>
      <c r="AQ332" s="2"/>
      <c r="AR332" s="2"/>
      <c r="AS332" s="2"/>
      <c r="AT332" s="2"/>
      <c r="AU332" s="2"/>
      <c r="AV332" s="2"/>
      <c r="AW332" s="2"/>
      <c r="AX332" s="2"/>
      <c r="AY332" s="2"/>
      <c r="AZ332" s="2"/>
      <c r="BA332" s="2"/>
      <c r="BB332" s="2"/>
      <c r="BC332" s="2"/>
      <c r="BD332" s="2"/>
      <c r="BE332" s="2"/>
      <c r="BF332" s="2"/>
      <c r="BG332" s="2"/>
      <c r="BH332" s="2"/>
      <c r="BI332" s="2"/>
      <c r="BJ332" s="2"/>
      <c r="BK332" s="2"/>
      <c r="BL332" s="2"/>
      <c r="BM332" s="2"/>
      <c r="BN332" s="2"/>
      <c r="BO332" s="2"/>
      <c r="BP332" s="2"/>
      <c r="BQ332" s="2"/>
      <c r="BR332" s="2"/>
      <c r="BS332" s="2"/>
      <c r="BT332" s="2"/>
      <c r="BU332" s="2"/>
      <c r="BV332" s="2"/>
      <c r="BW332" s="2"/>
      <c r="BX332" s="2"/>
      <c r="BY332" s="2"/>
      <c r="BZ332" s="2"/>
      <c r="CA332" s="2"/>
      <c r="CB332" s="2"/>
      <c r="CC332" s="2"/>
      <c r="CD332" s="2"/>
      <c r="CE332" s="2"/>
    </row>
    <row r="333" spans="1:83" ht="15.75" customHeight="1" thickBot="1" x14ac:dyDescent="0.3">
      <c r="A333" s="186" t="s">
        <v>34</v>
      </c>
      <c r="B333" s="187"/>
      <c r="C333" s="187"/>
      <c r="D333" s="188"/>
      <c r="E333" s="26">
        <f>SUM(E323:E332)</f>
        <v>26946.43</v>
      </c>
      <c r="F333" s="22"/>
      <c r="G333" s="27"/>
      <c r="H333" s="24"/>
      <c r="I333" s="24"/>
      <c r="J333" s="2"/>
      <c r="K333" s="2"/>
      <c r="L333" s="2"/>
      <c r="M333" s="2"/>
      <c r="N333" s="2"/>
      <c r="O333" s="2"/>
      <c r="P333" s="2"/>
      <c r="Q333" s="2"/>
      <c r="R333" s="2"/>
      <c r="S333" s="2"/>
      <c r="T333" s="2"/>
      <c r="U333" s="2"/>
      <c r="V333" s="2"/>
      <c r="W333" s="2"/>
      <c r="X333" s="2"/>
      <c r="Y333" s="2"/>
      <c r="Z333" s="2"/>
      <c r="AA333" s="2"/>
      <c r="AB333" s="2"/>
      <c r="AC333" s="2"/>
      <c r="AD333" s="2"/>
      <c r="AE333" s="2"/>
      <c r="AF333" s="2"/>
      <c r="AG333" s="2"/>
      <c r="AH333" s="2"/>
      <c r="AI333" s="2"/>
      <c r="AJ333" s="2"/>
      <c r="AK333" s="2"/>
      <c r="AL333" s="2"/>
      <c r="AM333" s="2"/>
      <c r="AN333" s="2"/>
      <c r="AO333" s="2"/>
      <c r="AP333" s="2"/>
      <c r="AQ333" s="2"/>
      <c r="AR333" s="2"/>
      <c r="AS333" s="2"/>
      <c r="AT333" s="2"/>
      <c r="AU333" s="2"/>
      <c r="AV333" s="2"/>
      <c r="AW333" s="2"/>
      <c r="AX333" s="2"/>
      <c r="AY333" s="2"/>
      <c r="AZ333" s="2"/>
      <c r="BA333" s="2"/>
      <c r="BB333" s="2"/>
      <c r="BC333" s="2"/>
      <c r="BD333" s="2"/>
      <c r="BE333" s="2"/>
      <c r="BF333" s="2"/>
      <c r="BG333" s="2"/>
      <c r="BH333" s="2"/>
      <c r="BI333" s="2"/>
      <c r="BJ333" s="2"/>
      <c r="BK333" s="2"/>
      <c r="BL333" s="2"/>
      <c r="BM333" s="2"/>
      <c r="BN333" s="2"/>
      <c r="BO333" s="2"/>
      <c r="BP333" s="2"/>
      <c r="BQ333" s="2"/>
      <c r="BR333" s="2"/>
      <c r="BS333" s="2"/>
      <c r="BT333" s="2"/>
      <c r="BU333" s="2"/>
      <c r="BV333" s="2"/>
      <c r="BW333" s="2"/>
      <c r="BX333" s="2"/>
      <c r="BY333" s="2"/>
      <c r="BZ333" s="2"/>
      <c r="CA333" s="2"/>
      <c r="CB333" s="2"/>
      <c r="CC333" s="2"/>
      <c r="CD333" s="2"/>
      <c r="CE333" s="2"/>
    </row>
    <row r="334" spans="1:83" ht="15.75" thickBot="1" x14ac:dyDescent="0.3">
      <c r="A334" s="183" t="str">
        <f>+$AB$1038</f>
        <v>Output / Activity 26 - Mapping BR ES</v>
      </c>
      <c r="B334" s="184"/>
      <c r="C334" s="184"/>
      <c r="D334" s="184"/>
      <c r="E334" s="184"/>
      <c r="F334" s="184"/>
      <c r="G334" s="185"/>
      <c r="H334" s="28"/>
      <c r="I334" s="28"/>
      <c r="J334" s="2"/>
      <c r="K334" s="2"/>
      <c r="L334" s="2"/>
      <c r="M334" s="2"/>
      <c r="N334" s="2"/>
      <c r="O334" s="2"/>
      <c r="P334" s="2"/>
      <c r="Q334" s="2"/>
      <c r="R334" s="2"/>
      <c r="S334" s="2"/>
      <c r="T334" s="2"/>
      <c r="U334" s="2"/>
      <c r="V334" s="2"/>
      <c r="W334" s="2"/>
      <c r="X334" s="2"/>
      <c r="Y334" s="2"/>
      <c r="Z334" s="2"/>
      <c r="AA334" s="2"/>
      <c r="AB334" s="2"/>
      <c r="AC334" s="2"/>
      <c r="AD334" s="2"/>
      <c r="AE334" s="2"/>
      <c r="AF334" s="2"/>
      <c r="AG334" s="2"/>
      <c r="AH334" s="2"/>
      <c r="AI334" s="2"/>
      <c r="AJ334" s="2"/>
      <c r="AK334" s="2"/>
      <c r="AL334" s="2"/>
      <c r="AM334" s="2"/>
      <c r="AN334" s="2"/>
      <c r="AO334" s="2"/>
      <c r="AP334" s="2"/>
      <c r="AQ334" s="2"/>
      <c r="AR334" s="2"/>
      <c r="AS334" s="2"/>
      <c r="AT334" s="2"/>
      <c r="AU334" s="2"/>
      <c r="AV334" s="2"/>
      <c r="AW334" s="2"/>
      <c r="AX334" s="2"/>
      <c r="AY334" s="2"/>
      <c r="AZ334" s="2"/>
      <c r="BA334" s="2"/>
      <c r="BB334" s="2"/>
      <c r="BC334" s="2"/>
      <c r="BD334" s="2"/>
      <c r="BE334" s="2"/>
      <c r="BF334" s="2"/>
      <c r="BG334" s="2"/>
      <c r="BH334" s="2"/>
      <c r="BI334" s="2"/>
      <c r="BJ334" s="2"/>
      <c r="BK334" s="2"/>
      <c r="BL334" s="2"/>
      <c r="BM334" s="2"/>
      <c r="BN334" s="2"/>
      <c r="BO334" s="2"/>
      <c r="BP334" s="2"/>
      <c r="BQ334" s="2"/>
      <c r="BR334" s="2"/>
      <c r="BS334" s="2"/>
      <c r="BT334" s="2"/>
      <c r="BU334" s="2"/>
      <c r="BV334" s="2"/>
      <c r="BW334" s="2"/>
      <c r="BX334" s="2"/>
      <c r="BY334" s="2"/>
      <c r="BZ334" s="2"/>
      <c r="CA334" s="2"/>
      <c r="CB334" s="2"/>
      <c r="CC334" s="2"/>
      <c r="CD334" s="2"/>
      <c r="CE334" s="2"/>
    </row>
    <row r="335" spans="1:83" ht="45.75" outlineLevel="1" thickBot="1" x14ac:dyDescent="0.3">
      <c r="A335" s="18" t="s">
        <v>955</v>
      </c>
      <c r="B335" s="62" t="s">
        <v>706</v>
      </c>
      <c r="C335" s="20">
        <v>2.0299999999999998</v>
      </c>
      <c r="D335" s="21">
        <v>5160.1745454545453</v>
      </c>
      <c r="E335" s="21">
        <f>ROUNDUP(C335*D335,2)</f>
        <v>10475.16</v>
      </c>
      <c r="F335" s="22" t="s">
        <v>692</v>
      </c>
      <c r="G335" s="63" t="s">
        <v>967</v>
      </c>
      <c r="H335" s="24"/>
      <c r="I335" s="24" t="s">
        <v>93</v>
      </c>
      <c r="J335" s="2"/>
      <c r="K335" s="2"/>
      <c r="L335" s="2"/>
      <c r="M335" s="2"/>
      <c r="N335" s="2"/>
      <c r="O335" s="2"/>
      <c r="P335" s="2"/>
      <c r="Q335" s="2"/>
      <c r="R335" s="2"/>
      <c r="S335" s="2"/>
      <c r="T335" s="2"/>
      <c r="U335" s="2"/>
      <c r="V335" s="2"/>
      <c r="W335" s="2"/>
      <c r="X335" s="2"/>
      <c r="Y335" s="2"/>
      <c r="Z335" s="2"/>
      <c r="AA335" s="2"/>
      <c r="AB335" s="2"/>
      <c r="AC335" s="2"/>
      <c r="AD335" s="2"/>
      <c r="AE335" s="2"/>
      <c r="AF335" s="2"/>
      <c r="AG335" s="2"/>
      <c r="AH335" s="2"/>
      <c r="AI335" s="2"/>
      <c r="AJ335" s="2"/>
      <c r="AK335" s="2"/>
      <c r="AL335" s="2"/>
      <c r="AM335" s="2"/>
      <c r="AN335" s="2"/>
      <c r="AO335" s="2"/>
      <c r="AP335" s="2"/>
      <c r="AQ335" s="2"/>
      <c r="AR335" s="2"/>
      <c r="AS335" s="2"/>
      <c r="AT335" s="2"/>
      <c r="AU335" s="2"/>
      <c r="AV335" s="2"/>
      <c r="AW335" s="2"/>
      <c r="AX335" s="2"/>
      <c r="AY335" s="2"/>
      <c r="AZ335" s="2"/>
      <c r="BA335" s="2"/>
      <c r="BB335" s="2"/>
      <c r="BC335" s="2"/>
      <c r="BD335" s="2"/>
      <c r="BE335" s="2"/>
      <c r="BF335" s="2"/>
      <c r="BG335" s="2"/>
      <c r="BH335" s="2"/>
      <c r="BI335" s="2"/>
      <c r="BJ335" s="2"/>
      <c r="BK335" s="2"/>
      <c r="BL335" s="2"/>
      <c r="BM335" s="2"/>
      <c r="BN335" s="2"/>
      <c r="BO335" s="2"/>
      <c r="BP335" s="2"/>
      <c r="BQ335" s="2"/>
      <c r="BR335" s="2"/>
      <c r="BS335" s="2"/>
      <c r="BT335" s="2"/>
      <c r="BU335" s="2"/>
      <c r="BV335" s="2"/>
      <c r="BW335" s="2"/>
      <c r="BX335" s="2"/>
      <c r="BY335" s="2"/>
      <c r="BZ335" s="2"/>
      <c r="CA335" s="2"/>
      <c r="CB335" s="2"/>
      <c r="CC335" s="2"/>
      <c r="CD335" s="2"/>
      <c r="CE335" s="2"/>
    </row>
    <row r="336" spans="1:83" ht="45.75" outlineLevel="1" thickBot="1" x14ac:dyDescent="0.3">
      <c r="A336" s="18" t="s">
        <v>957</v>
      </c>
      <c r="B336" s="62" t="s">
        <v>706</v>
      </c>
      <c r="C336" s="20">
        <v>0.87</v>
      </c>
      <c r="D336" s="21">
        <v>5160.1745454545453</v>
      </c>
      <c r="E336" s="21">
        <f t="shared" ref="E336" si="27">ROUND(C336*D336,2)</f>
        <v>4489.3500000000004</v>
      </c>
      <c r="F336" s="22" t="s">
        <v>692</v>
      </c>
      <c r="G336" s="63" t="s">
        <v>968</v>
      </c>
      <c r="H336" s="24"/>
      <c r="I336" s="24" t="s">
        <v>93</v>
      </c>
      <c r="J336" s="2"/>
      <c r="K336" s="2"/>
      <c r="L336" s="2"/>
      <c r="M336" s="2"/>
      <c r="N336" s="2"/>
      <c r="O336" s="2"/>
      <c r="P336" s="2"/>
      <c r="Q336" s="2"/>
      <c r="R336" s="2"/>
      <c r="S336" s="2"/>
      <c r="T336" s="2"/>
      <c r="U336" s="2"/>
      <c r="V336" s="2"/>
      <c r="W336" s="2"/>
      <c r="X336" s="2"/>
      <c r="Y336" s="2"/>
      <c r="Z336" s="2"/>
      <c r="AA336" s="2"/>
      <c r="AB336" s="2"/>
      <c r="AC336" s="2"/>
      <c r="AD336" s="2"/>
      <c r="AE336" s="2"/>
      <c r="AF336" s="2"/>
      <c r="AG336" s="2"/>
      <c r="AH336" s="2"/>
      <c r="AI336" s="2"/>
      <c r="AJ336" s="2"/>
      <c r="AK336" s="2"/>
      <c r="AL336" s="2"/>
      <c r="AM336" s="2"/>
      <c r="AN336" s="2"/>
      <c r="AO336" s="2"/>
      <c r="AP336" s="2"/>
      <c r="AQ336" s="2"/>
      <c r="AR336" s="2"/>
      <c r="AS336" s="2"/>
      <c r="AT336" s="2"/>
      <c r="AU336" s="2"/>
      <c r="AV336" s="2"/>
      <c r="AW336" s="2"/>
      <c r="AX336" s="2"/>
      <c r="AY336" s="2"/>
      <c r="AZ336" s="2"/>
      <c r="BA336" s="2"/>
      <c r="BB336" s="2"/>
      <c r="BC336" s="2"/>
      <c r="BD336" s="2"/>
      <c r="BE336" s="2"/>
      <c r="BF336" s="2"/>
      <c r="BG336" s="2"/>
      <c r="BH336" s="2"/>
      <c r="BI336" s="2"/>
      <c r="BJ336" s="2"/>
      <c r="BK336" s="2"/>
      <c r="BL336" s="2"/>
      <c r="BM336" s="2"/>
      <c r="BN336" s="2"/>
      <c r="BO336" s="2"/>
      <c r="BP336" s="2"/>
      <c r="BQ336" s="2"/>
      <c r="BR336" s="2"/>
      <c r="BS336" s="2"/>
      <c r="BT336" s="2"/>
      <c r="BU336" s="2"/>
      <c r="BV336" s="2"/>
      <c r="BW336" s="2"/>
      <c r="BX336" s="2"/>
      <c r="BY336" s="2"/>
      <c r="BZ336" s="2"/>
      <c r="CA336" s="2"/>
      <c r="CB336" s="2"/>
      <c r="CC336" s="2"/>
      <c r="CD336" s="2"/>
      <c r="CE336" s="2"/>
    </row>
    <row r="337" spans="1:83" ht="45.75" outlineLevel="1" thickBot="1" x14ac:dyDescent="0.3">
      <c r="A337" s="18" t="s">
        <v>536</v>
      </c>
      <c r="B337" s="62" t="s">
        <v>706</v>
      </c>
      <c r="C337" s="20">
        <v>2.9</v>
      </c>
      <c r="D337" s="21">
        <v>1331.74</v>
      </c>
      <c r="E337" s="21">
        <f>ROUND(C337*D337,2)</f>
        <v>3862.05</v>
      </c>
      <c r="F337" s="22" t="s">
        <v>692</v>
      </c>
      <c r="G337" s="63" t="s">
        <v>745</v>
      </c>
      <c r="H337" s="24"/>
      <c r="I337" s="24" t="s">
        <v>93</v>
      </c>
      <c r="J337" s="2"/>
      <c r="K337" s="2"/>
      <c r="L337" s="2"/>
      <c r="M337" s="2"/>
      <c r="N337" s="2"/>
      <c r="O337" s="2"/>
      <c r="P337" s="2"/>
      <c r="Q337" s="2"/>
      <c r="R337" s="2"/>
      <c r="S337" s="2"/>
      <c r="T337" s="2"/>
      <c r="U337" s="2"/>
      <c r="V337" s="2"/>
      <c r="W337" s="2"/>
      <c r="X337" s="2"/>
      <c r="Y337" s="2"/>
      <c r="Z337" s="2"/>
      <c r="AA337" s="2"/>
      <c r="AB337" s="2"/>
      <c r="AC337" s="2"/>
      <c r="AD337" s="2"/>
      <c r="AE337" s="2"/>
      <c r="AF337" s="2"/>
      <c r="AG337" s="2"/>
      <c r="AH337" s="2"/>
      <c r="AI337" s="2"/>
      <c r="AJ337" s="2"/>
      <c r="AK337" s="2"/>
      <c r="AL337" s="2"/>
      <c r="AM337" s="2"/>
      <c r="AN337" s="2"/>
      <c r="AO337" s="2"/>
      <c r="AP337" s="2"/>
      <c r="AQ337" s="2"/>
      <c r="AR337" s="2"/>
      <c r="AS337" s="2"/>
      <c r="AT337" s="2"/>
      <c r="AU337" s="2"/>
      <c r="AV337" s="2"/>
      <c r="AW337" s="2"/>
      <c r="AX337" s="2"/>
      <c r="AY337" s="2"/>
      <c r="AZ337" s="2"/>
      <c r="BA337" s="2"/>
      <c r="BB337" s="2"/>
      <c r="BC337" s="2"/>
      <c r="BD337" s="2"/>
      <c r="BE337" s="2"/>
      <c r="BF337" s="2"/>
      <c r="BG337" s="2"/>
      <c r="BH337" s="2"/>
      <c r="BI337" s="2"/>
      <c r="BJ337" s="2"/>
      <c r="BK337" s="2"/>
      <c r="BL337" s="2"/>
      <c r="BM337" s="2"/>
      <c r="BN337" s="2"/>
      <c r="BO337" s="2"/>
      <c r="BP337" s="2"/>
      <c r="BQ337" s="2"/>
      <c r="BR337" s="2"/>
      <c r="BS337" s="2"/>
      <c r="BT337" s="2"/>
      <c r="BU337" s="2"/>
      <c r="BV337" s="2"/>
      <c r="BW337" s="2"/>
      <c r="BX337" s="2"/>
      <c r="BY337" s="2"/>
      <c r="BZ337" s="2"/>
      <c r="CA337" s="2"/>
      <c r="CB337" s="2"/>
      <c r="CC337" s="2"/>
      <c r="CD337" s="2"/>
      <c r="CE337" s="2"/>
    </row>
    <row r="338" spans="1:83" ht="45.75" outlineLevel="1" thickBot="1" x14ac:dyDescent="0.3">
      <c r="A338" s="18" t="s">
        <v>560</v>
      </c>
      <c r="B338" s="62" t="s">
        <v>706</v>
      </c>
      <c r="C338" s="20">
        <v>1.65</v>
      </c>
      <c r="D338" s="21">
        <v>1926.15</v>
      </c>
      <c r="E338" s="21">
        <f>ROUND(C338*D338,2)</f>
        <v>3178.15</v>
      </c>
      <c r="F338" s="22" t="s">
        <v>692</v>
      </c>
      <c r="G338" s="63" t="s">
        <v>766</v>
      </c>
      <c r="H338" s="24"/>
      <c r="I338" s="24" t="s">
        <v>93</v>
      </c>
      <c r="J338" s="2"/>
      <c r="K338" s="2"/>
      <c r="L338" s="2"/>
      <c r="M338" s="2"/>
      <c r="N338" s="2"/>
      <c r="O338" s="2"/>
      <c r="P338" s="2"/>
      <c r="Q338" s="2"/>
      <c r="R338" s="2"/>
      <c r="S338" s="2"/>
      <c r="T338" s="2"/>
      <c r="U338" s="2"/>
      <c r="V338" s="2"/>
      <c r="W338" s="2"/>
      <c r="X338" s="2"/>
      <c r="Y338" s="2"/>
      <c r="Z338" s="2"/>
      <c r="AA338" s="2"/>
      <c r="AB338" s="2"/>
      <c r="AC338" s="2"/>
      <c r="AD338" s="2"/>
      <c r="AE338" s="2"/>
      <c r="AF338" s="2"/>
      <c r="AG338" s="2"/>
      <c r="AH338" s="2"/>
      <c r="AI338" s="2"/>
      <c r="AJ338" s="2"/>
      <c r="AK338" s="2"/>
      <c r="AL338" s="2"/>
      <c r="AM338" s="2"/>
      <c r="AN338" s="2"/>
      <c r="AO338" s="2"/>
      <c r="AP338" s="2"/>
      <c r="AQ338" s="2"/>
      <c r="AR338" s="2"/>
      <c r="AS338" s="2"/>
      <c r="AT338" s="2"/>
      <c r="AU338" s="2"/>
      <c r="AV338" s="2"/>
      <c r="AW338" s="2"/>
      <c r="AX338" s="2"/>
      <c r="AY338" s="2"/>
      <c r="AZ338" s="2"/>
      <c r="BA338" s="2"/>
      <c r="BB338" s="2"/>
      <c r="BC338" s="2"/>
      <c r="BD338" s="2"/>
      <c r="BE338" s="2"/>
      <c r="BF338" s="2"/>
      <c r="BG338" s="2"/>
      <c r="BH338" s="2"/>
      <c r="BI338" s="2"/>
      <c r="BJ338" s="2"/>
      <c r="BK338" s="2"/>
      <c r="BL338" s="2"/>
      <c r="BM338" s="2"/>
      <c r="BN338" s="2"/>
      <c r="BO338" s="2"/>
      <c r="BP338" s="2"/>
      <c r="BQ338" s="2"/>
      <c r="BR338" s="2"/>
      <c r="BS338" s="2"/>
      <c r="BT338" s="2"/>
      <c r="BU338" s="2"/>
      <c r="BV338" s="2"/>
      <c r="BW338" s="2"/>
      <c r="BX338" s="2"/>
      <c r="BY338" s="2"/>
      <c r="BZ338" s="2"/>
      <c r="CA338" s="2"/>
      <c r="CB338" s="2"/>
      <c r="CC338" s="2"/>
      <c r="CD338" s="2"/>
      <c r="CE338" s="2"/>
    </row>
    <row r="339" spans="1:83" ht="45.75" outlineLevel="1" thickBot="1" x14ac:dyDescent="0.3">
      <c r="A339" s="18" t="s">
        <v>537</v>
      </c>
      <c r="B339" s="62" t="s">
        <v>706</v>
      </c>
      <c r="C339" s="20">
        <v>0.27272727272727271</v>
      </c>
      <c r="D339" s="21">
        <v>9407.6666666666661</v>
      </c>
      <c r="E339" s="21">
        <f>ROUND(C339*D339,2)</f>
        <v>2565.73</v>
      </c>
      <c r="F339" s="22" t="s">
        <v>692</v>
      </c>
      <c r="G339" s="63" t="s">
        <v>743</v>
      </c>
      <c r="H339" s="24"/>
      <c r="I339" s="24" t="s">
        <v>95</v>
      </c>
      <c r="J339" s="2"/>
      <c r="K339" s="2"/>
      <c r="L339" s="2"/>
      <c r="M339" s="2"/>
      <c r="N339" s="2"/>
      <c r="O339" s="2"/>
      <c r="P339" s="2"/>
      <c r="Q339" s="2"/>
      <c r="R339" s="2"/>
      <c r="S339" s="2"/>
      <c r="T339" s="2"/>
      <c r="U339" s="2"/>
      <c r="V339" s="2"/>
      <c r="W339" s="2"/>
      <c r="X339" s="2"/>
      <c r="Y339" s="2"/>
      <c r="Z339" s="2"/>
      <c r="AA339" s="2"/>
      <c r="AB339" s="2"/>
      <c r="AC339" s="2"/>
      <c r="AD339" s="2"/>
      <c r="AE339" s="2"/>
      <c r="AF339" s="2"/>
      <c r="AG339" s="2"/>
      <c r="AH339" s="2"/>
      <c r="AI339" s="2"/>
      <c r="AJ339" s="2"/>
      <c r="AK339" s="2"/>
      <c r="AL339" s="2"/>
      <c r="AM339" s="2"/>
      <c r="AN339" s="2"/>
      <c r="AO339" s="2"/>
      <c r="AP339" s="2"/>
      <c r="AQ339" s="2"/>
      <c r="AR339" s="2"/>
      <c r="AS339" s="2"/>
      <c r="AT339" s="2"/>
      <c r="AU339" s="2"/>
      <c r="AV339" s="2"/>
      <c r="AW339" s="2"/>
      <c r="AX339" s="2"/>
      <c r="AY339" s="2"/>
      <c r="AZ339" s="2"/>
      <c r="BA339" s="2"/>
      <c r="BB339" s="2"/>
      <c r="BC339" s="2"/>
      <c r="BD339" s="2"/>
      <c r="BE339" s="2"/>
      <c r="BF339" s="2"/>
      <c r="BG339" s="2"/>
      <c r="BH339" s="2"/>
      <c r="BI339" s="2"/>
      <c r="BJ339" s="2"/>
      <c r="BK339" s="2"/>
      <c r="BL339" s="2"/>
      <c r="BM339" s="2"/>
      <c r="BN339" s="2"/>
      <c r="BO339" s="2"/>
      <c r="BP339" s="2"/>
      <c r="BQ339" s="2"/>
      <c r="BR339" s="2"/>
      <c r="BS339" s="2"/>
      <c r="BT339" s="2"/>
      <c r="BU339" s="2"/>
      <c r="BV339" s="2"/>
      <c r="BW339" s="2"/>
      <c r="BX339" s="2"/>
      <c r="BY339" s="2"/>
      <c r="BZ339" s="2"/>
      <c r="CA339" s="2"/>
      <c r="CB339" s="2"/>
      <c r="CC339" s="2"/>
      <c r="CD339" s="2"/>
      <c r="CE339" s="2"/>
    </row>
    <row r="340" spans="1:83" ht="34.5" outlineLevel="1" thickBot="1" x14ac:dyDescent="0.3">
      <c r="A340" s="18" t="s">
        <v>561</v>
      </c>
      <c r="B340" s="62" t="s">
        <v>706</v>
      </c>
      <c r="C340" s="20">
        <v>0.9</v>
      </c>
      <c r="D340" s="21">
        <v>6480</v>
      </c>
      <c r="E340" s="21">
        <f t="shared" ref="E340:E345" si="28">C340*D340</f>
        <v>5832</v>
      </c>
      <c r="F340" s="22" t="s">
        <v>692</v>
      </c>
      <c r="G340" s="63" t="s">
        <v>756</v>
      </c>
      <c r="H340" s="24"/>
      <c r="I340" s="24" t="s">
        <v>101</v>
      </c>
      <c r="J340" s="2"/>
      <c r="K340" s="2"/>
      <c r="L340" s="2"/>
      <c r="M340" s="2"/>
      <c r="N340" s="2"/>
      <c r="O340" s="2"/>
      <c r="P340" s="2"/>
      <c r="Q340" s="2"/>
      <c r="R340" s="2"/>
      <c r="S340" s="2"/>
      <c r="T340" s="2"/>
      <c r="U340" s="2"/>
      <c r="V340" s="2"/>
      <c r="W340" s="2"/>
      <c r="X340" s="2"/>
      <c r="Y340" s="2"/>
      <c r="Z340" s="2"/>
      <c r="AA340" s="2"/>
      <c r="AB340" s="2"/>
      <c r="AC340" s="2"/>
      <c r="AD340" s="2"/>
      <c r="AE340" s="2"/>
      <c r="AF340" s="2"/>
      <c r="AG340" s="2"/>
      <c r="AH340" s="2"/>
      <c r="AI340" s="2"/>
      <c r="AJ340" s="2"/>
      <c r="AK340" s="2"/>
      <c r="AL340" s="2"/>
      <c r="AM340" s="2"/>
      <c r="AN340" s="2"/>
      <c r="AO340" s="2"/>
      <c r="AP340" s="2"/>
      <c r="AQ340" s="2"/>
      <c r="AR340" s="2"/>
      <c r="AS340" s="2"/>
      <c r="AT340" s="2"/>
      <c r="AU340" s="2"/>
      <c r="AV340" s="2"/>
      <c r="AW340" s="2"/>
      <c r="AX340" s="2"/>
      <c r="AY340" s="2"/>
      <c r="AZ340" s="2"/>
      <c r="BA340" s="2"/>
      <c r="BB340" s="2"/>
      <c r="BC340" s="2"/>
      <c r="BD340" s="2"/>
      <c r="BE340" s="2"/>
      <c r="BF340" s="2"/>
      <c r="BG340" s="2"/>
      <c r="BH340" s="2"/>
      <c r="BI340" s="2"/>
      <c r="BJ340" s="2"/>
      <c r="BK340" s="2"/>
      <c r="BL340" s="2"/>
      <c r="BM340" s="2"/>
      <c r="BN340" s="2"/>
      <c r="BO340" s="2"/>
      <c r="BP340" s="2"/>
      <c r="BQ340" s="2"/>
      <c r="BR340" s="2"/>
      <c r="BS340" s="2"/>
      <c r="BT340" s="2"/>
      <c r="BU340" s="2"/>
      <c r="BV340" s="2"/>
      <c r="BW340" s="2"/>
      <c r="BX340" s="2"/>
      <c r="BY340" s="2"/>
      <c r="BZ340" s="2"/>
      <c r="CA340" s="2"/>
      <c r="CB340" s="2"/>
      <c r="CC340" s="2"/>
      <c r="CD340" s="2"/>
      <c r="CE340" s="2"/>
    </row>
    <row r="341" spans="1:83" ht="15.75" outlineLevel="1" thickBot="1" x14ac:dyDescent="0.3">
      <c r="A341" s="18"/>
      <c r="B341" s="19"/>
      <c r="C341" s="20"/>
      <c r="D341" s="21"/>
      <c r="E341" s="21">
        <f t="shared" si="28"/>
        <v>0</v>
      </c>
      <c r="F341" s="22"/>
      <c r="G341" s="29"/>
      <c r="H341" s="24"/>
      <c r="I341" s="24"/>
      <c r="J341" s="2"/>
      <c r="K341" s="2"/>
      <c r="L341" s="2"/>
      <c r="M341" s="2"/>
      <c r="N341" s="2"/>
      <c r="O341" s="2"/>
      <c r="P341" s="2"/>
      <c r="Q341" s="2"/>
      <c r="R341" s="2"/>
      <c r="S341" s="2"/>
      <c r="T341" s="2"/>
      <c r="U341" s="2"/>
      <c r="V341" s="2"/>
      <c r="W341" s="2"/>
      <c r="X341" s="2"/>
      <c r="Y341" s="2"/>
      <c r="Z341" s="2"/>
      <c r="AA341" s="2"/>
      <c r="AB341" s="2"/>
      <c r="AC341" s="2"/>
      <c r="AD341" s="2"/>
      <c r="AE341" s="2"/>
      <c r="AF341" s="2"/>
      <c r="AG341" s="2"/>
      <c r="AH341" s="2"/>
      <c r="AI341" s="2"/>
      <c r="AJ341" s="2"/>
      <c r="AK341" s="2"/>
      <c r="AL341" s="2"/>
      <c r="AM341" s="2"/>
      <c r="AN341" s="2"/>
      <c r="AO341" s="2"/>
      <c r="AP341" s="2"/>
      <c r="AQ341" s="2"/>
      <c r="AR341" s="2"/>
      <c r="AS341" s="2"/>
      <c r="AT341" s="2"/>
      <c r="AU341" s="2"/>
      <c r="AV341" s="2"/>
      <c r="AW341" s="2"/>
      <c r="AX341" s="2"/>
      <c r="AY341" s="2"/>
      <c r="AZ341" s="2"/>
      <c r="BA341" s="2"/>
      <c r="BB341" s="2"/>
      <c r="BC341" s="2"/>
      <c r="BD341" s="2"/>
      <c r="BE341" s="2"/>
      <c r="BF341" s="2"/>
      <c r="BG341" s="2"/>
      <c r="BH341" s="2"/>
      <c r="BI341" s="2"/>
      <c r="BJ341" s="2"/>
      <c r="BK341" s="2"/>
      <c r="BL341" s="2"/>
      <c r="BM341" s="2"/>
      <c r="BN341" s="2"/>
      <c r="BO341" s="2"/>
      <c r="BP341" s="2"/>
      <c r="BQ341" s="2"/>
      <c r="BR341" s="2"/>
      <c r="BS341" s="2"/>
      <c r="BT341" s="2"/>
      <c r="BU341" s="2"/>
      <c r="BV341" s="2"/>
      <c r="BW341" s="2"/>
      <c r="BX341" s="2"/>
      <c r="BY341" s="2"/>
      <c r="BZ341" s="2"/>
      <c r="CA341" s="2"/>
      <c r="CB341" s="2"/>
      <c r="CC341" s="2"/>
      <c r="CD341" s="2"/>
      <c r="CE341" s="2"/>
    </row>
    <row r="342" spans="1:83" ht="15.75" outlineLevel="1" thickBot="1" x14ac:dyDescent="0.3">
      <c r="A342" s="18"/>
      <c r="B342" s="19"/>
      <c r="C342" s="20"/>
      <c r="D342" s="21"/>
      <c r="E342" s="21">
        <f t="shared" si="28"/>
        <v>0</v>
      </c>
      <c r="F342" s="22"/>
      <c r="G342" s="29"/>
      <c r="H342" s="24"/>
      <c r="I342" s="24"/>
      <c r="J342" s="2"/>
      <c r="K342" s="2"/>
      <c r="L342" s="2"/>
      <c r="M342" s="2"/>
      <c r="N342" s="2"/>
      <c r="O342" s="2"/>
      <c r="P342" s="2"/>
      <c r="Q342" s="2"/>
      <c r="R342" s="2"/>
      <c r="S342" s="2"/>
      <c r="T342" s="2"/>
      <c r="U342" s="2"/>
      <c r="V342" s="2"/>
      <c r="W342" s="2"/>
      <c r="X342" s="2"/>
      <c r="Y342" s="2"/>
      <c r="Z342" s="2"/>
      <c r="AA342" s="2"/>
      <c r="AB342" s="2"/>
      <c r="AC342" s="2"/>
      <c r="AD342" s="2"/>
      <c r="AE342" s="2"/>
      <c r="AF342" s="2"/>
      <c r="AG342" s="2"/>
      <c r="AH342" s="2"/>
      <c r="AI342" s="2"/>
      <c r="AJ342" s="2"/>
      <c r="AK342" s="2"/>
      <c r="AL342" s="2"/>
      <c r="AM342" s="2"/>
      <c r="AN342" s="2"/>
      <c r="AO342" s="2"/>
      <c r="AP342" s="2"/>
      <c r="AQ342" s="2"/>
      <c r="AR342" s="2"/>
      <c r="AS342" s="2"/>
      <c r="AT342" s="2"/>
      <c r="AU342" s="2"/>
      <c r="AV342" s="2"/>
      <c r="AW342" s="2"/>
      <c r="AX342" s="2"/>
      <c r="AY342" s="2"/>
      <c r="AZ342" s="2"/>
      <c r="BA342" s="2"/>
      <c r="BB342" s="2"/>
      <c r="BC342" s="2"/>
      <c r="BD342" s="2"/>
      <c r="BE342" s="2"/>
      <c r="BF342" s="2"/>
      <c r="BG342" s="2"/>
      <c r="BH342" s="2"/>
      <c r="BI342" s="2"/>
      <c r="BJ342" s="2"/>
      <c r="BK342" s="2"/>
      <c r="BL342" s="2"/>
      <c r="BM342" s="2"/>
      <c r="BN342" s="2"/>
      <c r="BO342" s="2"/>
      <c r="BP342" s="2"/>
      <c r="BQ342" s="2"/>
      <c r="BR342" s="2"/>
      <c r="BS342" s="2"/>
      <c r="BT342" s="2"/>
      <c r="BU342" s="2"/>
      <c r="BV342" s="2"/>
      <c r="BW342" s="2"/>
      <c r="BX342" s="2"/>
      <c r="BY342" s="2"/>
      <c r="BZ342" s="2"/>
      <c r="CA342" s="2"/>
      <c r="CB342" s="2"/>
      <c r="CC342" s="2"/>
      <c r="CD342" s="2"/>
      <c r="CE342" s="2"/>
    </row>
    <row r="343" spans="1:83" ht="15.75" outlineLevel="1" thickBot="1" x14ac:dyDescent="0.3">
      <c r="A343" s="18"/>
      <c r="B343" s="19"/>
      <c r="C343" s="20"/>
      <c r="D343" s="21"/>
      <c r="E343" s="21">
        <f t="shared" si="28"/>
        <v>0</v>
      </c>
      <c r="F343" s="22"/>
      <c r="G343" s="29"/>
      <c r="H343" s="24"/>
      <c r="I343" s="24"/>
      <c r="J343" s="2"/>
      <c r="K343" s="2"/>
      <c r="L343" s="2"/>
      <c r="M343" s="2"/>
      <c r="N343" s="2"/>
      <c r="O343" s="2"/>
      <c r="P343" s="2"/>
      <c r="Q343" s="2"/>
      <c r="R343" s="2"/>
      <c r="S343" s="2"/>
      <c r="T343" s="2"/>
      <c r="U343" s="2"/>
      <c r="V343" s="2"/>
      <c r="W343" s="2"/>
      <c r="X343" s="2"/>
      <c r="Y343" s="2"/>
      <c r="Z343" s="2"/>
      <c r="AA343" s="2"/>
      <c r="AB343" s="2"/>
      <c r="AC343" s="2"/>
      <c r="AD343" s="2"/>
      <c r="AE343" s="2"/>
      <c r="AF343" s="2"/>
      <c r="AG343" s="2"/>
      <c r="AH343" s="2"/>
      <c r="AI343" s="2"/>
      <c r="AJ343" s="2"/>
      <c r="AK343" s="2"/>
      <c r="AL343" s="2"/>
      <c r="AM343" s="2"/>
      <c r="AN343" s="2"/>
      <c r="AO343" s="2"/>
      <c r="AP343" s="2"/>
      <c r="AQ343" s="2"/>
      <c r="AR343" s="2"/>
      <c r="AS343" s="2"/>
      <c r="AT343" s="2"/>
      <c r="AU343" s="2"/>
      <c r="AV343" s="2"/>
      <c r="AW343" s="2"/>
      <c r="AX343" s="2"/>
      <c r="AY343" s="2"/>
      <c r="AZ343" s="2"/>
      <c r="BA343" s="2"/>
      <c r="BB343" s="2"/>
      <c r="BC343" s="2"/>
      <c r="BD343" s="2"/>
      <c r="BE343" s="2"/>
      <c r="BF343" s="2"/>
      <c r="BG343" s="2"/>
      <c r="BH343" s="2"/>
      <c r="BI343" s="2"/>
      <c r="BJ343" s="2"/>
      <c r="BK343" s="2"/>
      <c r="BL343" s="2"/>
      <c r="BM343" s="2"/>
      <c r="BN343" s="2"/>
      <c r="BO343" s="2"/>
      <c r="BP343" s="2"/>
      <c r="BQ343" s="2"/>
      <c r="BR343" s="2"/>
      <c r="BS343" s="2"/>
      <c r="BT343" s="2"/>
      <c r="BU343" s="2"/>
      <c r="BV343" s="2"/>
      <c r="BW343" s="2"/>
      <c r="BX343" s="2"/>
      <c r="BY343" s="2"/>
      <c r="BZ343" s="2"/>
      <c r="CA343" s="2"/>
      <c r="CB343" s="2"/>
      <c r="CC343" s="2"/>
      <c r="CD343" s="2"/>
      <c r="CE343" s="2"/>
    </row>
    <row r="344" spans="1:83" ht="15.75" outlineLevel="1" thickBot="1" x14ac:dyDescent="0.3">
      <c r="A344" s="18"/>
      <c r="B344" s="19"/>
      <c r="C344" s="20"/>
      <c r="D344" s="21"/>
      <c r="E344" s="21">
        <f t="shared" si="28"/>
        <v>0</v>
      </c>
      <c r="F344" s="22"/>
      <c r="G344" s="29"/>
      <c r="H344" s="24"/>
      <c r="I344" s="24"/>
      <c r="J344" s="2"/>
      <c r="K344" s="2"/>
      <c r="L344" s="2"/>
      <c r="M344" s="2"/>
      <c r="N344" s="2"/>
      <c r="O344" s="2"/>
      <c r="P344" s="2"/>
      <c r="Q344" s="2"/>
      <c r="R344" s="2"/>
      <c r="S344" s="2"/>
      <c r="T344" s="2"/>
      <c r="U344" s="2"/>
      <c r="V344" s="2"/>
      <c r="W344" s="2"/>
      <c r="X344" s="2"/>
      <c r="Y344" s="2"/>
      <c r="Z344" s="2"/>
      <c r="AA344" s="2"/>
      <c r="AB344" s="2"/>
      <c r="AC344" s="2"/>
      <c r="AD344" s="2"/>
      <c r="AE344" s="2"/>
      <c r="AF344" s="2"/>
      <c r="AG344" s="2"/>
      <c r="AH344" s="2"/>
      <c r="AI344" s="2"/>
      <c r="AJ344" s="2"/>
      <c r="AK344" s="2"/>
      <c r="AL344" s="2"/>
      <c r="AM344" s="2"/>
      <c r="AN344" s="2"/>
      <c r="AO344" s="2"/>
      <c r="AP344" s="2"/>
      <c r="AQ344" s="2"/>
      <c r="AR344" s="2"/>
      <c r="AS344" s="2"/>
      <c r="AT344" s="2"/>
      <c r="AU344" s="2"/>
      <c r="AV344" s="2"/>
      <c r="AW344" s="2"/>
      <c r="AX344" s="2"/>
      <c r="AY344" s="2"/>
      <c r="AZ344" s="2"/>
      <c r="BA344" s="2"/>
      <c r="BB344" s="2"/>
      <c r="BC344" s="2"/>
      <c r="BD344" s="2"/>
      <c r="BE344" s="2"/>
      <c r="BF344" s="2"/>
      <c r="BG344" s="2"/>
      <c r="BH344" s="2"/>
      <c r="BI344" s="2"/>
      <c r="BJ344" s="2"/>
      <c r="BK344" s="2"/>
      <c r="BL344" s="2"/>
      <c r="BM344" s="2"/>
      <c r="BN344" s="2"/>
      <c r="BO344" s="2"/>
      <c r="BP344" s="2"/>
      <c r="BQ344" s="2"/>
      <c r="BR344" s="2"/>
      <c r="BS344" s="2"/>
      <c r="BT344" s="2"/>
      <c r="BU344" s="2"/>
      <c r="BV344" s="2"/>
      <c r="BW344" s="2"/>
      <c r="BX344" s="2"/>
      <c r="BY344" s="2"/>
      <c r="BZ344" s="2"/>
      <c r="CA344" s="2"/>
      <c r="CB344" s="2"/>
      <c r="CC344" s="2"/>
      <c r="CD344" s="2"/>
      <c r="CE344" s="2"/>
    </row>
    <row r="345" spans="1:83" ht="15.75" outlineLevel="1" thickBot="1" x14ac:dyDescent="0.3">
      <c r="A345" s="18"/>
      <c r="B345" s="19"/>
      <c r="C345" s="20"/>
      <c r="D345" s="21"/>
      <c r="E345" s="21">
        <f t="shared" si="28"/>
        <v>0</v>
      </c>
      <c r="F345" s="22"/>
      <c r="G345" s="29"/>
      <c r="H345" s="24"/>
      <c r="I345" s="24"/>
      <c r="J345" s="2"/>
      <c r="K345" s="2"/>
      <c r="L345" s="2"/>
      <c r="M345" s="2"/>
      <c r="N345" s="2"/>
      <c r="O345" s="2"/>
      <c r="P345" s="2"/>
      <c r="Q345" s="2"/>
      <c r="R345" s="2"/>
      <c r="S345" s="2"/>
      <c r="T345" s="2"/>
      <c r="U345" s="2"/>
      <c r="V345" s="2"/>
      <c r="W345" s="2"/>
      <c r="X345" s="2"/>
      <c r="Y345" s="2"/>
      <c r="Z345" s="2"/>
      <c r="AA345" s="2"/>
      <c r="AB345" s="2"/>
      <c r="AC345" s="2"/>
      <c r="AD345" s="2"/>
      <c r="AE345" s="2"/>
      <c r="AF345" s="2"/>
      <c r="AG345" s="2"/>
      <c r="AH345" s="2"/>
      <c r="AI345" s="2"/>
      <c r="AJ345" s="2"/>
      <c r="AK345" s="2"/>
      <c r="AL345" s="2"/>
      <c r="AM345" s="2"/>
      <c r="AN345" s="2"/>
      <c r="AO345" s="2"/>
      <c r="AP345" s="2"/>
      <c r="AQ345" s="2"/>
      <c r="AR345" s="2"/>
      <c r="AS345" s="2"/>
      <c r="AT345" s="2"/>
      <c r="AU345" s="2"/>
      <c r="AV345" s="2"/>
      <c r="AW345" s="2"/>
      <c r="AX345" s="2"/>
      <c r="AY345" s="2"/>
      <c r="AZ345" s="2"/>
      <c r="BA345" s="2"/>
      <c r="BB345" s="2"/>
      <c r="BC345" s="2"/>
      <c r="BD345" s="2"/>
      <c r="BE345" s="2"/>
      <c r="BF345" s="2"/>
      <c r="BG345" s="2"/>
      <c r="BH345" s="2"/>
      <c r="BI345" s="2"/>
      <c r="BJ345" s="2"/>
      <c r="BK345" s="2"/>
      <c r="BL345" s="2"/>
      <c r="BM345" s="2"/>
      <c r="BN345" s="2"/>
      <c r="BO345" s="2"/>
      <c r="BP345" s="2"/>
      <c r="BQ345" s="2"/>
      <c r="BR345" s="2"/>
      <c r="BS345" s="2"/>
      <c r="BT345" s="2"/>
      <c r="BU345" s="2"/>
      <c r="BV345" s="2"/>
      <c r="BW345" s="2"/>
      <c r="BX345" s="2"/>
      <c r="BY345" s="2"/>
      <c r="BZ345" s="2"/>
      <c r="CA345" s="2"/>
      <c r="CB345" s="2"/>
      <c r="CC345" s="2"/>
      <c r="CD345" s="2"/>
      <c r="CE345" s="2"/>
    </row>
    <row r="346" spans="1:83" ht="15.75" thickBot="1" x14ac:dyDescent="0.3">
      <c r="A346" s="186" t="s">
        <v>90</v>
      </c>
      <c r="B346" s="187"/>
      <c r="C346" s="187"/>
      <c r="D346" s="192"/>
      <c r="E346" s="26">
        <f>SUM(E335:E345)</f>
        <v>30402.440000000002</v>
      </c>
      <c r="F346" s="22"/>
      <c r="G346" s="29"/>
      <c r="H346" s="24"/>
      <c r="I346" s="24"/>
      <c r="J346" s="2"/>
      <c r="K346" s="2"/>
      <c r="L346" s="2"/>
      <c r="M346" s="2"/>
      <c r="N346" s="2"/>
      <c r="O346" s="2"/>
      <c r="P346" s="2"/>
      <c r="Q346" s="2"/>
      <c r="R346" s="2"/>
      <c r="S346" s="2"/>
      <c r="T346" s="2"/>
      <c r="U346" s="2"/>
      <c r="V346" s="2"/>
      <c r="W346" s="2"/>
      <c r="X346" s="2"/>
      <c r="Y346" s="2"/>
      <c r="Z346" s="2"/>
      <c r="AA346" s="2"/>
      <c r="AB346" s="2"/>
      <c r="AC346" s="2"/>
      <c r="AD346" s="2"/>
      <c r="AE346" s="2"/>
      <c r="AF346" s="2"/>
      <c r="AG346" s="2"/>
      <c r="AH346" s="2"/>
      <c r="AI346" s="2"/>
      <c r="AJ346" s="2"/>
      <c r="AK346" s="2"/>
      <c r="AL346" s="2"/>
      <c r="AM346" s="2"/>
      <c r="AN346" s="2"/>
      <c r="AO346" s="2"/>
      <c r="AP346" s="2"/>
      <c r="AQ346" s="2"/>
      <c r="AR346" s="2"/>
      <c r="AS346" s="2"/>
      <c r="AT346" s="2"/>
      <c r="AU346" s="2"/>
      <c r="AV346" s="2"/>
      <c r="AW346" s="2"/>
      <c r="AX346" s="2"/>
      <c r="AY346" s="2"/>
      <c r="AZ346" s="2"/>
      <c r="BA346" s="2"/>
      <c r="BB346" s="2"/>
      <c r="BC346" s="2"/>
      <c r="BD346" s="2"/>
      <c r="BE346" s="2"/>
      <c r="BF346" s="2"/>
      <c r="BG346" s="2"/>
      <c r="BH346" s="2"/>
      <c r="BI346" s="2"/>
      <c r="BJ346" s="2"/>
      <c r="BK346" s="2"/>
      <c r="BL346" s="2"/>
      <c r="BM346" s="2"/>
      <c r="BN346" s="2"/>
      <c r="BO346" s="2"/>
      <c r="BP346" s="2"/>
      <c r="BQ346" s="2"/>
      <c r="BR346" s="2"/>
      <c r="BS346" s="2"/>
      <c r="BT346" s="2"/>
      <c r="BU346" s="2"/>
      <c r="BV346" s="2"/>
      <c r="BW346" s="2"/>
      <c r="BX346" s="2"/>
      <c r="BY346" s="2"/>
      <c r="BZ346" s="2"/>
      <c r="CA346" s="2"/>
      <c r="CB346" s="2"/>
      <c r="CC346" s="2"/>
      <c r="CD346" s="2"/>
      <c r="CE346" s="2"/>
    </row>
    <row r="347" spans="1:83" ht="15.75" thickBot="1" x14ac:dyDescent="0.3">
      <c r="A347" s="183" t="str">
        <f>+$AC$1038</f>
        <v>Output / Activity 27 - Proposal of management and conservation measures for BR and ES optimization</v>
      </c>
      <c r="B347" s="184"/>
      <c r="C347" s="184"/>
      <c r="D347" s="184"/>
      <c r="E347" s="184"/>
      <c r="F347" s="184"/>
      <c r="G347" s="185"/>
      <c r="H347" s="17"/>
      <c r="I347" s="17"/>
      <c r="J347" s="2"/>
      <c r="K347" s="2"/>
      <c r="L347" s="2"/>
      <c r="M347" s="2"/>
      <c r="N347" s="2"/>
      <c r="O347" s="2"/>
      <c r="P347" s="2"/>
      <c r="Q347" s="2"/>
      <c r="R347" s="2"/>
      <c r="S347" s="2"/>
      <c r="T347" s="2"/>
      <c r="U347" s="2"/>
      <c r="V347" s="2"/>
      <c r="W347" s="2"/>
      <c r="X347" s="2"/>
      <c r="Y347" s="2"/>
      <c r="Z347" s="2"/>
      <c r="AA347" s="2"/>
      <c r="AB347" s="2"/>
      <c r="AC347" s="2"/>
      <c r="AD347" s="2"/>
      <c r="AE347" s="2"/>
      <c r="AF347" s="2"/>
      <c r="AG347" s="2"/>
      <c r="AH347" s="2"/>
      <c r="AI347" s="2"/>
      <c r="AJ347" s="2"/>
      <c r="AK347" s="2"/>
      <c r="AL347" s="2"/>
      <c r="AM347" s="2"/>
      <c r="AN347" s="2"/>
      <c r="AO347" s="2"/>
      <c r="AP347" s="2"/>
      <c r="AQ347" s="2"/>
      <c r="AR347" s="2"/>
      <c r="AS347" s="2"/>
      <c r="AT347" s="2"/>
      <c r="AU347" s="2"/>
      <c r="AV347" s="2"/>
      <c r="AW347" s="2"/>
      <c r="AX347" s="2"/>
      <c r="AY347" s="2"/>
      <c r="AZ347" s="2"/>
      <c r="BA347" s="2"/>
      <c r="BB347" s="2"/>
      <c r="BC347" s="2"/>
      <c r="BD347" s="2"/>
      <c r="BE347" s="2"/>
      <c r="BF347" s="2"/>
      <c r="BG347" s="2"/>
      <c r="BH347" s="2"/>
      <c r="BI347" s="2"/>
      <c r="BJ347" s="2"/>
      <c r="BK347" s="2"/>
      <c r="BL347" s="2"/>
      <c r="BM347" s="2"/>
      <c r="BN347" s="2"/>
      <c r="BO347" s="2"/>
      <c r="BP347" s="2"/>
      <c r="BQ347" s="2"/>
      <c r="BR347" s="2"/>
      <c r="BS347" s="2"/>
      <c r="BT347" s="2"/>
      <c r="BU347" s="2"/>
      <c r="BV347" s="2"/>
      <c r="BW347" s="2"/>
      <c r="BX347" s="2"/>
      <c r="BY347" s="2"/>
      <c r="BZ347" s="2"/>
      <c r="CA347" s="2"/>
      <c r="CB347" s="2"/>
      <c r="CC347" s="2"/>
      <c r="CD347" s="2"/>
      <c r="CE347" s="2"/>
    </row>
    <row r="348" spans="1:83" ht="45.75" outlineLevel="1" thickBot="1" x14ac:dyDescent="0.3">
      <c r="A348" s="18" t="s">
        <v>955</v>
      </c>
      <c r="B348" s="62" t="s">
        <v>706</v>
      </c>
      <c r="C348" s="20">
        <v>0.97999999999999987</v>
      </c>
      <c r="D348" s="21">
        <v>5160.1745454545453</v>
      </c>
      <c r="E348" s="21">
        <f t="shared" ref="E348:E349" si="29">ROUND(C348*D348,2)</f>
        <v>5056.97</v>
      </c>
      <c r="F348" s="22" t="s">
        <v>692</v>
      </c>
      <c r="G348" s="63" t="s">
        <v>969</v>
      </c>
      <c r="H348" s="24"/>
      <c r="I348" s="24" t="s">
        <v>93</v>
      </c>
      <c r="J348" s="2"/>
      <c r="K348" s="2"/>
      <c r="L348" s="2"/>
      <c r="M348" s="2"/>
      <c r="N348" s="2"/>
      <c r="O348" s="2"/>
      <c r="P348" s="2"/>
      <c r="Q348" s="2"/>
      <c r="R348" s="2"/>
      <c r="S348" s="2"/>
      <c r="T348" s="2"/>
      <c r="U348" s="2"/>
      <c r="V348" s="2"/>
      <c r="W348" s="2"/>
      <c r="X348" s="2"/>
      <c r="Y348" s="2"/>
      <c r="Z348" s="2"/>
      <c r="AA348" s="2"/>
      <c r="AB348" s="2"/>
      <c r="AC348" s="2"/>
      <c r="AD348" s="2"/>
      <c r="AE348" s="2"/>
      <c r="AF348" s="2"/>
      <c r="AG348" s="2"/>
      <c r="AH348" s="2"/>
      <c r="AI348" s="2"/>
      <c r="AJ348" s="2"/>
      <c r="AK348" s="2"/>
      <c r="AL348" s="2"/>
      <c r="AM348" s="2"/>
      <c r="AN348" s="2"/>
      <c r="AO348" s="2"/>
      <c r="AP348" s="2"/>
      <c r="AQ348" s="2"/>
      <c r="AR348" s="2"/>
      <c r="AS348" s="2"/>
      <c r="AT348" s="2"/>
      <c r="AU348" s="2"/>
      <c r="AV348" s="2"/>
      <c r="AW348" s="2"/>
      <c r="AX348" s="2"/>
      <c r="AY348" s="2"/>
      <c r="AZ348" s="2"/>
      <c r="BA348" s="2"/>
      <c r="BB348" s="2"/>
      <c r="BC348" s="2"/>
      <c r="BD348" s="2"/>
      <c r="BE348" s="2"/>
      <c r="BF348" s="2"/>
      <c r="BG348" s="2"/>
      <c r="BH348" s="2"/>
      <c r="BI348" s="2"/>
      <c r="BJ348" s="2"/>
      <c r="BK348" s="2"/>
      <c r="BL348" s="2"/>
      <c r="BM348" s="2"/>
      <c r="BN348" s="2"/>
      <c r="BO348" s="2"/>
      <c r="BP348" s="2"/>
      <c r="BQ348" s="2"/>
      <c r="BR348" s="2"/>
      <c r="BS348" s="2"/>
      <c r="BT348" s="2"/>
      <c r="BU348" s="2"/>
      <c r="BV348" s="2"/>
      <c r="BW348" s="2"/>
      <c r="BX348" s="2"/>
      <c r="BY348" s="2"/>
      <c r="BZ348" s="2"/>
      <c r="CA348" s="2"/>
      <c r="CB348" s="2"/>
      <c r="CC348" s="2"/>
      <c r="CD348" s="2"/>
      <c r="CE348" s="2"/>
    </row>
    <row r="349" spans="1:83" ht="45.75" outlineLevel="1" thickBot="1" x14ac:dyDescent="0.3">
      <c r="A349" s="18" t="s">
        <v>957</v>
      </c>
      <c r="B349" s="62" t="s">
        <v>706</v>
      </c>
      <c r="C349" s="20">
        <v>0.42</v>
      </c>
      <c r="D349" s="21">
        <v>5160.1745454545453</v>
      </c>
      <c r="E349" s="21">
        <f t="shared" si="29"/>
        <v>2167.27</v>
      </c>
      <c r="F349" s="22" t="s">
        <v>692</v>
      </c>
      <c r="G349" s="63" t="s">
        <v>970</v>
      </c>
      <c r="H349" s="24"/>
      <c r="I349" s="24" t="s">
        <v>93</v>
      </c>
      <c r="J349" s="2"/>
      <c r="K349" s="2"/>
      <c r="L349" s="2"/>
      <c r="M349" s="2"/>
      <c r="N349" s="2"/>
      <c r="O349" s="2"/>
      <c r="P349" s="2"/>
      <c r="Q349" s="2"/>
      <c r="R349" s="2"/>
      <c r="S349" s="2"/>
      <c r="T349" s="2"/>
      <c r="U349" s="2"/>
      <c r="V349" s="2"/>
      <c r="W349" s="2"/>
      <c r="X349" s="2"/>
      <c r="Y349" s="2"/>
      <c r="Z349" s="2"/>
      <c r="AA349" s="2"/>
      <c r="AB349" s="2"/>
      <c r="AC349" s="2"/>
      <c r="AD349" s="2"/>
      <c r="AE349" s="2"/>
      <c r="AF349" s="2"/>
      <c r="AG349" s="2"/>
      <c r="AH349" s="2"/>
      <c r="AI349" s="2"/>
      <c r="AJ349" s="2"/>
      <c r="AK349" s="2"/>
      <c r="AL349" s="2"/>
      <c r="AM349" s="2"/>
      <c r="AN349" s="2"/>
      <c r="AO349" s="2"/>
      <c r="AP349" s="2"/>
      <c r="AQ349" s="2"/>
      <c r="AR349" s="2"/>
      <c r="AS349" s="2"/>
      <c r="AT349" s="2"/>
      <c r="AU349" s="2"/>
      <c r="AV349" s="2"/>
      <c r="AW349" s="2"/>
      <c r="AX349" s="2"/>
      <c r="AY349" s="2"/>
      <c r="AZ349" s="2"/>
      <c r="BA349" s="2"/>
      <c r="BB349" s="2"/>
      <c r="BC349" s="2"/>
      <c r="BD349" s="2"/>
      <c r="BE349" s="2"/>
      <c r="BF349" s="2"/>
      <c r="BG349" s="2"/>
      <c r="BH349" s="2"/>
      <c r="BI349" s="2"/>
      <c r="BJ349" s="2"/>
      <c r="BK349" s="2"/>
      <c r="BL349" s="2"/>
      <c r="BM349" s="2"/>
      <c r="BN349" s="2"/>
      <c r="BO349" s="2"/>
      <c r="BP349" s="2"/>
      <c r="BQ349" s="2"/>
      <c r="BR349" s="2"/>
      <c r="BS349" s="2"/>
      <c r="BT349" s="2"/>
      <c r="BU349" s="2"/>
      <c r="BV349" s="2"/>
      <c r="BW349" s="2"/>
      <c r="BX349" s="2"/>
      <c r="BY349" s="2"/>
      <c r="BZ349" s="2"/>
      <c r="CA349" s="2"/>
      <c r="CB349" s="2"/>
      <c r="CC349" s="2"/>
      <c r="CD349" s="2"/>
      <c r="CE349" s="2"/>
    </row>
    <row r="350" spans="1:83" ht="45.75" outlineLevel="1" thickBot="1" x14ac:dyDescent="0.3">
      <c r="A350" s="18" t="s">
        <v>560</v>
      </c>
      <c r="B350" s="62" t="s">
        <v>706</v>
      </c>
      <c r="C350" s="20">
        <v>1.85</v>
      </c>
      <c r="D350" s="21">
        <v>1926.15</v>
      </c>
      <c r="E350" s="21">
        <f>ROUND(C350*D350,2)</f>
        <v>3563.38</v>
      </c>
      <c r="F350" s="22" t="s">
        <v>692</v>
      </c>
      <c r="G350" s="63" t="s">
        <v>767</v>
      </c>
      <c r="H350" s="24"/>
      <c r="I350" s="24" t="s">
        <v>93</v>
      </c>
      <c r="J350" s="2"/>
      <c r="K350" s="2"/>
      <c r="L350" s="2"/>
      <c r="M350" s="2"/>
      <c r="N350" s="2"/>
      <c r="O350" s="2"/>
      <c r="P350" s="2"/>
      <c r="Q350" s="2"/>
      <c r="R350" s="2"/>
      <c r="S350" s="2"/>
      <c r="T350" s="2"/>
      <c r="U350" s="2"/>
      <c r="V350" s="2"/>
      <c r="W350" s="2"/>
      <c r="X350" s="2"/>
      <c r="Y350" s="2"/>
      <c r="Z350" s="2"/>
      <c r="AA350" s="2"/>
      <c r="AB350" s="2"/>
      <c r="AC350" s="2"/>
      <c r="AD350" s="2"/>
      <c r="AE350" s="2"/>
      <c r="AF350" s="2"/>
      <c r="AG350" s="2"/>
      <c r="AH350" s="2"/>
      <c r="AI350" s="2"/>
      <c r="AJ350" s="2"/>
      <c r="AK350" s="2"/>
      <c r="AL350" s="2"/>
      <c r="AM350" s="2"/>
      <c r="AN350" s="2"/>
      <c r="AO350" s="2"/>
      <c r="AP350" s="2"/>
      <c r="AQ350" s="2"/>
      <c r="AR350" s="2"/>
      <c r="AS350" s="2"/>
      <c r="AT350" s="2"/>
      <c r="AU350" s="2"/>
      <c r="AV350" s="2"/>
      <c r="AW350" s="2"/>
      <c r="AX350" s="2"/>
      <c r="AY350" s="2"/>
      <c r="AZ350" s="2"/>
      <c r="BA350" s="2"/>
      <c r="BB350" s="2"/>
      <c r="BC350" s="2"/>
      <c r="BD350" s="2"/>
      <c r="BE350" s="2"/>
      <c r="BF350" s="2"/>
      <c r="BG350" s="2"/>
      <c r="BH350" s="2"/>
      <c r="BI350" s="2"/>
      <c r="BJ350" s="2"/>
      <c r="BK350" s="2"/>
      <c r="BL350" s="2"/>
      <c r="BM350" s="2"/>
      <c r="BN350" s="2"/>
      <c r="BO350" s="2"/>
      <c r="BP350" s="2"/>
      <c r="BQ350" s="2"/>
      <c r="BR350" s="2"/>
      <c r="BS350" s="2"/>
      <c r="BT350" s="2"/>
      <c r="BU350" s="2"/>
      <c r="BV350" s="2"/>
      <c r="BW350" s="2"/>
      <c r="BX350" s="2"/>
      <c r="BY350" s="2"/>
      <c r="BZ350" s="2"/>
      <c r="CA350" s="2"/>
      <c r="CB350" s="2"/>
      <c r="CC350" s="2"/>
      <c r="CD350" s="2"/>
      <c r="CE350" s="2"/>
    </row>
    <row r="351" spans="1:83" ht="15.75" outlineLevel="1" thickBot="1" x14ac:dyDescent="0.3">
      <c r="A351" s="18"/>
      <c r="B351" s="19"/>
      <c r="C351" s="20"/>
      <c r="D351" s="21"/>
      <c r="E351" s="21">
        <f t="shared" ref="E351:E358" si="30">C351*D351</f>
        <v>0</v>
      </c>
      <c r="F351" s="22"/>
      <c r="G351" s="23"/>
      <c r="H351" s="24"/>
      <c r="I351" s="24"/>
      <c r="J351" s="2"/>
      <c r="K351" s="2"/>
      <c r="L351" s="2"/>
      <c r="M351" s="2"/>
      <c r="N351" s="2"/>
      <c r="O351" s="2"/>
      <c r="P351" s="2"/>
      <c r="Q351" s="2"/>
      <c r="R351" s="2"/>
      <c r="S351" s="2"/>
      <c r="T351" s="2"/>
      <c r="U351" s="2"/>
      <c r="V351" s="2"/>
      <c r="W351" s="2"/>
      <c r="X351" s="2"/>
      <c r="Y351" s="2"/>
      <c r="Z351" s="2"/>
      <c r="AA351" s="2"/>
      <c r="AB351" s="2"/>
      <c r="AC351" s="2"/>
      <c r="AD351" s="2"/>
      <c r="AE351" s="2"/>
      <c r="AF351" s="2"/>
      <c r="AG351" s="2"/>
      <c r="AH351" s="2"/>
      <c r="AI351" s="2"/>
      <c r="AJ351" s="2"/>
      <c r="AK351" s="2"/>
      <c r="AL351" s="2"/>
      <c r="AM351" s="2"/>
      <c r="AN351" s="2"/>
      <c r="AO351" s="2"/>
      <c r="AP351" s="2"/>
      <c r="AQ351" s="2"/>
      <c r="AR351" s="2"/>
      <c r="AS351" s="2"/>
      <c r="AT351" s="2"/>
      <c r="AU351" s="2"/>
      <c r="AV351" s="2"/>
      <c r="AW351" s="2"/>
      <c r="AX351" s="2"/>
      <c r="AY351" s="2"/>
      <c r="AZ351" s="2"/>
      <c r="BA351" s="2"/>
      <c r="BB351" s="2"/>
      <c r="BC351" s="2"/>
      <c r="BD351" s="2"/>
      <c r="BE351" s="2"/>
      <c r="BF351" s="2"/>
      <c r="BG351" s="2"/>
      <c r="BH351" s="2"/>
      <c r="BI351" s="2"/>
      <c r="BJ351" s="2"/>
      <c r="BK351" s="2"/>
      <c r="BL351" s="2"/>
      <c r="BM351" s="2"/>
      <c r="BN351" s="2"/>
      <c r="BO351" s="2"/>
      <c r="BP351" s="2"/>
      <c r="BQ351" s="2"/>
      <c r="BR351" s="2"/>
      <c r="BS351" s="2"/>
      <c r="BT351" s="2"/>
      <c r="BU351" s="2"/>
      <c r="BV351" s="2"/>
      <c r="BW351" s="2"/>
      <c r="BX351" s="2"/>
      <c r="BY351" s="2"/>
      <c r="BZ351" s="2"/>
      <c r="CA351" s="2"/>
      <c r="CB351" s="2"/>
      <c r="CC351" s="2"/>
      <c r="CD351" s="2"/>
      <c r="CE351" s="2"/>
    </row>
    <row r="352" spans="1:83" ht="15.75" outlineLevel="1" thickBot="1" x14ac:dyDescent="0.3">
      <c r="A352" s="18"/>
      <c r="B352" s="19"/>
      <c r="C352" s="20"/>
      <c r="D352" s="21"/>
      <c r="E352" s="21">
        <f t="shared" si="30"/>
        <v>0</v>
      </c>
      <c r="F352" s="22"/>
      <c r="G352" s="23"/>
      <c r="H352" s="24"/>
      <c r="I352" s="24"/>
      <c r="J352" s="2"/>
      <c r="K352" s="2"/>
      <c r="L352" s="2"/>
      <c r="M352" s="2"/>
      <c r="N352" s="2"/>
      <c r="O352" s="2"/>
      <c r="P352" s="2"/>
      <c r="Q352" s="2"/>
      <c r="R352" s="2"/>
      <c r="S352" s="2"/>
      <c r="T352" s="2"/>
      <c r="U352" s="2"/>
      <c r="V352" s="2"/>
      <c r="W352" s="2"/>
      <c r="X352" s="2"/>
      <c r="Y352" s="2"/>
      <c r="Z352" s="2"/>
      <c r="AA352" s="2"/>
      <c r="AB352" s="2"/>
      <c r="AC352" s="2"/>
      <c r="AD352" s="2"/>
      <c r="AE352" s="2"/>
      <c r="AF352" s="2"/>
      <c r="AG352" s="2"/>
      <c r="AH352" s="2"/>
      <c r="AI352" s="2"/>
      <c r="AJ352" s="2"/>
      <c r="AK352" s="2"/>
      <c r="AL352" s="2"/>
      <c r="AM352" s="2"/>
      <c r="AN352" s="2"/>
      <c r="AO352" s="2"/>
      <c r="AP352" s="2"/>
      <c r="AQ352" s="2"/>
      <c r="AR352" s="2"/>
      <c r="AS352" s="2"/>
      <c r="AT352" s="2"/>
      <c r="AU352" s="2"/>
      <c r="AV352" s="2"/>
      <c r="AW352" s="2"/>
      <c r="AX352" s="2"/>
      <c r="AY352" s="2"/>
      <c r="AZ352" s="2"/>
      <c r="BA352" s="2"/>
      <c r="BB352" s="2"/>
      <c r="BC352" s="2"/>
      <c r="BD352" s="2"/>
      <c r="BE352" s="2"/>
      <c r="BF352" s="2"/>
      <c r="BG352" s="2"/>
      <c r="BH352" s="2"/>
      <c r="BI352" s="2"/>
      <c r="BJ352" s="2"/>
      <c r="BK352" s="2"/>
      <c r="BL352" s="2"/>
      <c r="BM352" s="2"/>
      <c r="BN352" s="2"/>
      <c r="BO352" s="2"/>
      <c r="BP352" s="2"/>
      <c r="BQ352" s="2"/>
      <c r="BR352" s="2"/>
      <c r="BS352" s="2"/>
      <c r="BT352" s="2"/>
      <c r="BU352" s="2"/>
      <c r="BV352" s="2"/>
      <c r="BW352" s="2"/>
      <c r="BX352" s="2"/>
      <c r="BY352" s="2"/>
      <c r="BZ352" s="2"/>
      <c r="CA352" s="2"/>
      <c r="CB352" s="2"/>
      <c r="CC352" s="2"/>
      <c r="CD352" s="2"/>
      <c r="CE352" s="2"/>
    </row>
    <row r="353" spans="1:83" ht="15.75" outlineLevel="1" thickBot="1" x14ac:dyDescent="0.3">
      <c r="A353" s="18"/>
      <c r="B353" s="19"/>
      <c r="C353" s="20"/>
      <c r="D353" s="21"/>
      <c r="E353" s="21">
        <f t="shared" si="30"/>
        <v>0</v>
      </c>
      <c r="F353" s="22"/>
      <c r="G353" s="23"/>
      <c r="H353" s="24"/>
      <c r="I353" s="24"/>
      <c r="J353" s="2"/>
      <c r="K353" s="2"/>
      <c r="L353" s="2"/>
      <c r="M353" s="2"/>
      <c r="N353" s="2"/>
      <c r="O353" s="2"/>
      <c r="P353" s="2"/>
      <c r="Q353" s="2"/>
      <c r="R353" s="2"/>
      <c r="S353" s="2"/>
      <c r="T353" s="2"/>
      <c r="U353" s="2"/>
      <c r="V353" s="2"/>
      <c r="W353" s="2"/>
      <c r="X353" s="2"/>
      <c r="Y353" s="2"/>
      <c r="Z353" s="2"/>
      <c r="AA353" s="2"/>
      <c r="AB353" s="2"/>
      <c r="AC353" s="2"/>
      <c r="AD353" s="2"/>
      <c r="AE353" s="2"/>
      <c r="AF353" s="2"/>
      <c r="AG353" s="2"/>
      <c r="AH353" s="2"/>
      <c r="AI353" s="2"/>
      <c r="AJ353" s="2"/>
      <c r="AK353" s="2"/>
      <c r="AL353" s="2"/>
      <c r="AM353" s="2"/>
      <c r="AN353" s="2"/>
      <c r="AO353" s="2"/>
      <c r="AP353" s="2"/>
      <c r="AQ353" s="2"/>
      <c r="AR353" s="2"/>
      <c r="AS353" s="2"/>
      <c r="AT353" s="2"/>
      <c r="AU353" s="2"/>
      <c r="AV353" s="2"/>
      <c r="AW353" s="2"/>
      <c r="AX353" s="2"/>
      <c r="AY353" s="2"/>
      <c r="AZ353" s="2"/>
      <c r="BA353" s="2"/>
      <c r="BB353" s="2"/>
      <c r="BC353" s="2"/>
      <c r="BD353" s="2"/>
      <c r="BE353" s="2"/>
      <c r="BF353" s="2"/>
      <c r="BG353" s="2"/>
      <c r="BH353" s="2"/>
      <c r="BI353" s="2"/>
      <c r="BJ353" s="2"/>
      <c r="BK353" s="2"/>
      <c r="BL353" s="2"/>
      <c r="BM353" s="2"/>
      <c r="BN353" s="2"/>
      <c r="BO353" s="2"/>
      <c r="BP353" s="2"/>
      <c r="BQ353" s="2"/>
      <c r="BR353" s="2"/>
      <c r="BS353" s="2"/>
      <c r="BT353" s="2"/>
      <c r="BU353" s="2"/>
      <c r="BV353" s="2"/>
      <c r="BW353" s="2"/>
      <c r="BX353" s="2"/>
      <c r="BY353" s="2"/>
      <c r="BZ353" s="2"/>
      <c r="CA353" s="2"/>
      <c r="CB353" s="2"/>
      <c r="CC353" s="2"/>
      <c r="CD353" s="2"/>
      <c r="CE353" s="2"/>
    </row>
    <row r="354" spans="1:83" ht="15.75" outlineLevel="1" thickBot="1" x14ac:dyDescent="0.3">
      <c r="A354" s="18"/>
      <c r="B354" s="19"/>
      <c r="C354" s="20"/>
      <c r="D354" s="21"/>
      <c r="E354" s="21">
        <f t="shared" si="30"/>
        <v>0</v>
      </c>
      <c r="F354" s="22"/>
      <c r="G354" s="23"/>
      <c r="H354" s="24"/>
      <c r="I354" s="24"/>
      <c r="J354" s="2"/>
      <c r="K354" s="2"/>
      <c r="L354" s="2"/>
      <c r="M354" s="2"/>
      <c r="N354" s="2"/>
      <c r="O354" s="2"/>
      <c r="P354" s="2"/>
      <c r="Q354" s="2"/>
      <c r="R354" s="2"/>
      <c r="S354" s="2"/>
      <c r="T354" s="2"/>
      <c r="U354" s="2"/>
      <c r="V354" s="2"/>
      <c r="W354" s="2"/>
      <c r="X354" s="2"/>
      <c r="Y354" s="2"/>
      <c r="Z354" s="2"/>
      <c r="AA354" s="2"/>
      <c r="AB354" s="2"/>
      <c r="AC354" s="2"/>
      <c r="AD354" s="2"/>
      <c r="AE354" s="2"/>
      <c r="AF354" s="2"/>
      <c r="AG354" s="2"/>
      <c r="AH354" s="2"/>
      <c r="AI354" s="2"/>
      <c r="AJ354" s="2"/>
      <c r="AK354" s="2"/>
      <c r="AL354" s="2"/>
      <c r="AM354" s="2"/>
      <c r="AN354" s="2"/>
      <c r="AO354" s="2"/>
      <c r="AP354" s="2"/>
      <c r="AQ354" s="2"/>
      <c r="AR354" s="2"/>
      <c r="AS354" s="2"/>
      <c r="AT354" s="2"/>
      <c r="AU354" s="2"/>
      <c r="AV354" s="2"/>
      <c r="AW354" s="2"/>
      <c r="AX354" s="2"/>
      <c r="AY354" s="2"/>
      <c r="AZ354" s="2"/>
      <c r="BA354" s="2"/>
      <c r="BB354" s="2"/>
      <c r="BC354" s="2"/>
      <c r="BD354" s="2"/>
      <c r="BE354" s="2"/>
      <c r="BF354" s="2"/>
      <c r="BG354" s="2"/>
      <c r="BH354" s="2"/>
      <c r="BI354" s="2"/>
      <c r="BJ354" s="2"/>
      <c r="BK354" s="2"/>
      <c r="BL354" s="2"/>
      <c r="BM354" s="2"/>
      <c r="BN354" s="2"/>
      <c r="BO354" s="2"/>
      <c r="BP354" s="2"/>
      <c r="BQ354" s="2"/>
      <c r="BR354" s="2"/>
      <c r="BS354" s="2"/>
      <c r="BT354" s="2"/>
      <c r="BU354" s="2"/>
      <c r="BV354" s="2"/>
      <c r="BW354" s="2"/>
      <c r="BX354" s="2"/>
      <c r="BY354" s="2"/>
      <c r="BZ354" s="2"/>
      <c r="CA354" s="2"/>
      <c r="CB354" s="2"/>
      <c r="CC354" s="2"/>
      <c r="CD354" s="2"/>
      <c r="CE354" s="2"/>
    </row>
    <row r="355" spans="1:83" ht="15.75" outlineLevel="1" thickBot="1" x14ac:dyDescent="0.3">
      <c r="A355" s="18"/>
      <c r="B355" s="19"/>
      <c r="C355" s="20"/>
      <c r="D355" s="21"/>
      <c r="E355" s="21">
        <f t="shared" si="30"/>
        <v>0</v>
      </c>
      <c r="F355" s="22"/>
      <c r="G355" s="23"/>
      <c r="H355" s="24"/>
      <c r="I355" s="24"/>
      <c r="J355" s="2"/>
      <c r="K355" s="2"/>
      <c r="L355" s="2"/>
      <c r="M355" s="2"/>
      <c r="N355" s="2"/>
      <c r="O355" s="2"/>
      <c r="P355" s="2"/>
      <c r="Q355" s="2"/>
      <c r="R355" s="2"/>
      <c r="S355" s="2"/>
      <c r="T355" s="2"/>
      <c r="U355" s="2"/>
      <c r="V355" s="2"/>
      <c r="W355" s="2"/>
      <c r="X355" s="2"/>
      <c r="Y355" s="2"/>
      <c r="Z355" s="2"/>
      <c r="AA355" s="2"/>
      <c r="AB355" s="2"/>
      <c r="AC355" s="2"/>
      <c r="AD355" s="2"/>
      <c r="AE355" s="2"/>
      <c r="AF355" s="2"/>
      <c r="AG355" s="2"/>
      <c r="AH355" s="2"/>
      <c r="AI355" s="2"/>
      <c r="AJ355" s="2"/>
      <c r="AK355" s="2"/>
      <c r="AL355" s="2"/>
      <c r="AM355" s="2"/>
      <c r="AN355" s="2"/>
      <c r="AO355" s="2"/>
      <c r="AP355" s="2"/>
      <c r="AQ355" s="2"/>
      <c r="AR355" s="2"/>
      <c r="AS355" s="2"/>
      <c r="AT355" s="2"/>
      <c r="AU355" s="2"/>
      <c r="AV355" s="2"/>
      <c r="AW355" s="2"/>
      <c r="AX355" s="2"/>
      <c r="AY355" s="2"/>
      <c r="AZ355" s="2"/>
      <c r="BA355" s="2"/>
      <c r="BB355" s="2"/>
      <c r="BC355" s="2"/>
      <c r="BD355" s="2"/>
      <c r="BE355" s="2"/>
      <c r="BF355" s="2"/>
      <c r="BG355" s="2"/>
      <c r="BH355" s="2"/>
      <c r="BI355" s="2"/>
      <c r="BJ355" s="2"/>
      <c r="BK355" s="2"/>
      <c r="BL355" s="2"/>
      <c r="BM355" s="2"/>
      <c r="BN355" s="2"/>
      <c r="BO355" s="2"/>
      <c r="BP355" s="2"/>
      <c r="BQ355" s="2"/>
      <c r="BR355" s="2"/>
      <c r="BS355" s="2"/>
      <c r="BT355" s="2"/>
      <c r="BU355" s="2"/>
      <c r="BV355" s="2"/>
      <c r="BW355" s="2"/>
      <c r="BX355" s="2"/>
      <c r="BY355" s="2"/>
      <c r="BZ355" s="2"/>
      <c r="CA355" s="2"/>
      <c r="CB355" s="2"/>
      <c r="CC355" s="2"/>
      <c r="CD355" s="2"/>
      <c r="CE355" s="2"/>
    </row>
    <row r="356" spans="1:83" ht="15.75" outlineLevel="1" thickBot="1" x14ac:dyDescent="0.3">
      <c r="A356" s="18"/>
      <c r="B356" s="19"/>
      <c r="C356" s="20"/>
      <c r="D356" s="21"/>
      <c r="E356" s="21">
        <f t="shared" si="30"/>
        <v>0</v>
      </c>
      <c r="F356" s="22"/>
      <c r="G356" s="23"/>
      <c r="H356" s="24"/>
      <c r="I356" s="24"/>
      <c r="J356" s="2"/>
      <c r="K356" s="2"/>
      <c r="L356" s="2"/>
      <c r="M356" s="2"/>
      <c r="N356" s="2"/>
      <c r="O356" s="2"/>
      <c r="P356" s="2"/>
      <c r="Q356" s="2"/>
      <c r="R356" s="2"/>
      <c r="S356" s="2"/>
      <c r="T356" s="2"/>
      <c r="U356" s="2"/>
      <c r="V356" s="2"/>
      <c r="W356" s="2"/>
      <c r="X356" s="2"/>
      <c r="Y356" s="2"/>
      <c r="Z356" s="2"/>
      <c r="AA356" s="2"/>
      <c r="AB356" s="2"/>
      <c r="AC356" s="2"/>
      <c r="AD356" s="2"/>
      <c r="AE356" s="2"/>
      <c r="AF356" s="2"/>
      <c r="AG356" s="2"/>
      <c r="AH356" s="2"/>
      <c r="AI356" s="2"/>
      <c r="AJ356" s="2"/>
      <c r="AK356" s="2"/>
      <c r="AL356" s="2"/>
      <c r="AM356" s="2"/>
      <c r="AN356" s="2"/>
      <c r="AO356" s="2"/>
      <c r="AP356" s="2"/>
      <c r="AQ356" s="2"/>
      <c r="AR356" s="2"/>
      <c r="AS356" s="2"/>
      <c r="AT356" s="2"/>
      <c r="AU356" s="2"/>
      <c r="AV356" s="2"/>
      <c r="AW356" s="2"/>
      <c r="AX356" s="2"/>
      <c r="AY356" s="2"/>
      <c r="AZ356" s="2"/>
      <c r="BA356" s="2"/>
      <c r="BB356" s="2"/>
      <c r="BC356" s="2"/>
      <c r="BD356" s="2"/>
      <c r="BE356" s="2"/>
      <c r="BF356" s="2"/>
      <c r="BG356" s="2"/>
      <c r="BH356" s="2"/>
      <c r="BI356" s="2"/>
      <c r="BJ356" s="2"/>
      <c r="BK356" s="2"/>
      <c r="BL356" s="2"/>
      <c r="BM356" s="2"/>
      <c r="BN356" s="2"/>
      <c r="BO356" s="2"/>
      <c r="BP356" s="2"/>
      <c r="BQ356" s="2"/>
      <c r="BR356" s="2"/>
      <c r="BS356" s="2"/>
      <c r="BT356" s="2"/>
      <c r="BU356" s="2"/>
      <c r="BV356" s="2"/>
      <c r="BW356" s="2"/>
      <c r="BX356" s="2"/>
      <c r="BY356" s="2"/>
      <c r="BZ356" s="2"/>
      <c r="CA356" s="2"/>
      <c r="CB356" s="2"/>
      <c r="CC356" s="2"/>
      <c r="CD356" s="2"/>
      <c r="CE356" s="2"/>
    </row>
    <row r="357" spans="1:83" ht="15.75" outlineLevel="1" thickBot="1" x14ac:dyDescent="0.3">
      <c r="A357" s="18"/>
      <c r="B357" s="19"/>
      <c r="C357" s="20"/>
      <c r="D357" s="21"/>
      <c r="E357" s="21">
        <f t="shared" si="30"/>
        <v>0</v>
      </c>
      <c r="F357" s="22"/>
      <c r="G357" s="23"/>
      <c r="H357" s="24"/>
      <c r="I357" s="24"/>
      <c r="J357" s="2"/>
      <c r="K357" s="2"/>
      <c r="L357" s="2"/>
      <c r="M357" s="2"/>
      <c r="N357" s="2"/>
      <c r="O357" s="2"/>
      <c r="P357" s="2"/>
      <c r="Q357" s="2"/>
      <c r="R357" s="2"/>
      <c r="S357" s="2"/>
      <c r="T357" s="2"/>
      <c r="U357" s="2"/>
      <c r="V357" s="2"/>
      <c r="W357" s="2"/>
      <c r="X357" s="2"/>
      <c r="Y357" s="2"/>
      <c r="Z357" s="2"/>
      <c r="AA357" s="2"/>
      <c r="AB357" s="2"/>
      <c r="AC357" s="2"/>
      <c r="AD357" s="2"/>
      <c r="AE357" s="2"/>
      <c r="AF357" s="2"/>
      <c r="AG357" s="2"/>
      <c r="AH357" s="2"/>
      <c r="AI357" s="2"/>
      <c r="AJ357" s="2"/>
      <c r="AK357" s="2"/>
      <c r="AL357" s="2"/>
      <c r="AM357" s="2"/>
      <c r="AN357" s="2"/>
      <c r="AO357" s="2"/>
      <c r="AP357" s="2"/>
      <c r="AQ357" s="2"/>
      <c r="AR357" s="2"/>
      <c r="AS357" s="2"/>
      <c r="AT357" s="2"/>
      <c r="AU357" s="2"/>
      <c r="AV357" s="2"/>
      <c r="AW357" s="2"/>
      <c r="AX357" s="2"/>
      <c r="AY357" s="2"/>
      <c r="AZ357" s="2"/>
      <c r="BA357" s="2"/>
      <c r="BB357" s="2"/>
      <c r="BC357" s="2"/>
      <c r="BD357" s="2"/>
      <c r="BE357" s="2"/>
      <c r="BF357" s="2"/>
      <c r="BG357" s="2"/>
      <c r="BH357" s="2"/>
      <c r="BI357" s="2"/>
      <c r="BJ357" s="2"/>
      <c r="BK357" s="2"/>
      <c r="BL357" s="2"/>
      <c r="BM357" s="2"/>
      <c r="BN357" s="2"/>
      <c r="BO357" s="2"/>
      <c r="BP357" s="2"/>
      <c r="BQ357" s="2"/>
      <c r="BR357" s="2"/>
      <c r="BS357" s="2"/>
      <c r="BT357" s="2"/>
      <c r="BU357" s="2"/>
      <c r="BV357" s="2"/>
      <c r="BW357" s="2"/>
      <c r="BX357" s="2"/>
      <c r="BY357" s="2"/>
      <c r="BZ357" s="2"/>
      <c r="CA357" s="2"/>
      <c r="CB357" s="2"/>
      <c r="CC357" s="2"/>
      <c r="CD357" s="2"/>
      <c r="CE357" s="2"/>
    </row>
    <row r="358" spans="1:83" ht="14.25" customHeight="1" outlineLevel="1" thickBot="1" x14ac:dyDescent="0.3">
      <c r="A358" s="18"/>
      <c r="B358" s="25"/>
      <c r="C358" s="20"/>
      <c r="D358" s="21"/>
      <c r="E358" s="21">
        <f t="shared" si="30"/>
        <v>0</v>
      </c>
      <c r="F358" s="22"/>
      <c r="G358" s="23"/>
      <c r="H358" s="24"/>
      <c r="I358" s="24"/>
      <c r="J358" s="2"/>
      <c r="K358" s="2"/>
      <c r="L358" s="2"/>
      <c r="M358" s="2"/>
      <c r="N358" s="2"/>
      <c r="O358" s="2"/>
      <c r="P358" s="2"/>
      <c r="Q358" s="2"/>
      <c r="R358" s="2"/>
      <c r="S358" s="2"/>
      <c r="T358" s="2"/>
      <c r="U358" s="2"/>
      <c r="V358" s="2"/>
      <c r="W358" s="2"/>
      <c r="X358" s="2"/>
      <c r="Y358" s="2"/>
      <c r="Z358" s="2"/>
      <c r="AA358" s="2"/>
      <c r="AB358" s="2"/>
      <c r="AC358" s="2"/>
      <c r="AD358" s="2"/>
      <c r="AE358" s="2"/>
      <c r="AF358" s="2"/>
      <c r="AG358" s="2"/>
      <c r="AH358" s="2"/>
      <c r="AI358" s="2"/>
      <c r="AJ358" s="2"/>
      <c r="AK358" s="2"/>
      <c r="AL358" s="2"/>
      <c r="AM358" s="2"/>
      <c r="AN358" s="2"/>
      <c r="AO358" s="2"/>
      <c r="AP358" s="2"/>
      <c r="AQ358" s="2"/>
      <c r="AR358" s="2"/>
      <c r="AS358" s="2"/>
      <c r="AT358" s="2"/>
      <c r="AU358" s="2"/>
      <c r="AV358" s="2"/>
      <c r="AW358" s="2"/>
      <c r="AX358" s="2"/>
      <c r="AY358" s="2"/>
      <c r="AZ358" s="2"/>
      <c r="BA358" s="2"/>
      <c r="BB358" s="2"/>
      <c r="BC358" s="2"/>
      <c r="BD358" s="2"/>
      <c r="BE358" s="2"/>
      <c r="BF358" s="2"/>
      <c r="BG358" s="2"/>
      <c r="BH358" s="2"/>
      <c r="BI358" s="2"/>
      <c r="BJ358" s="2"/>
      <c r="BK358" s="2"/>
      <c r="BL358" s="2"/>
      <c r="BM358" s="2"/>
      <c r="BN358" s="2"/>
      <c r="BO358" s="2"/>
      <c r="BP358" s="2"/>
      <c r="BQ358" s="2"/>
      <c r="BR358" s="2"/>
      <c r="BS358" s="2"/>
      <c r="BT358" s="2"/>
      <c r="BU358" s="2"/>
      <c r="BV358" s="2"/>
      <c r="BW358" s="2"/>
      <c r="BX358" s="2"/>
      <c r="BY358" s="2"/>
      <c r="BZ358" s="2"/>
      <c r="CA358" s="2"/>
      <c r="CB358" s="2"/>
      <c r="CC358" s="2"/>
      <c r="CD358" s="2"/>
      <c r="CE358" s="2"/>
    </row>
    <row r="359" spans="1:83" ht="15.75" customHeight="1" thickBot="1" x14ac:dyDescent="0.3">
      <c r="A359" s="186" t="s">
        <v>35</v>
      </c>
      <c r="B359" s="187"/>
      <c r="C359" s="187"/>
      <c r="D359" s="188"/>
      <c r="E359" s="26">
        <f>SUM(E348:E358)</f>
        <v>10787.619999999999</v>
      </c>
      <c r="F359" s="22"/>
      <c r="G359" s="27"/>
      <c r="H359" s="24"/>
      <c r="I359" s="24"/>
      <c r="J359" s="2"/>
      <c r="K359" s="2"/>
      <c r="L359" s="2"/>
      <c r="M359" s="2"/>
      <c r="N359" s="2"/>
      <c r="O359" s="2"/>
      <c r="P359" s="2"/>
      <c r="Q359" s="2"/>
      <c r="R359" s="2"/>
      <c r="S359" s="2"/>
      <c r="T359" s="2"/>
      <c r="U359" s="2"/>
      <c r="V359" s="2"/>
      <c r="W359" s="2"/>
      <c r="X359" s="2"/>
      <c r="Y359" s="2"/>
      <c r="Z359" s="2"/>
      <c r="AA359" s="2"/>
      <c r="AB359" s="2"/>
      <c r="AC359" s="2"/>
      <c r="AD359" s="2"/>
      <c r="AE359" s="2"/>
      <c r="AF359" s="2"/>
      <c r="AG359" s="2"/>
      <c r="AH359" s="2"/>
      <c r="AI359" s="2"/>
      <c r="AJ359" s="2"/>
      <c r="AK359" s="2"/>
      <c r="AL359" s="2"/>
      <c r="AM359" s="2"/>
      <c r="AN359" s="2"/>
      <c r="AO359" s="2"/>
      <c r="AP359" s="2"/>
      <c r="AQ359" s="2"/>
      <c r="AR359" s="2"/>
      <c r="AS359" s="2"/>
      <c r="AT359" s="2"/>
      <c r="AU359" s="2"/>
      <c r="AV359" s="2"/>
      <c r="AW359" s="2"/>
      <c r="AX359" s="2"/>
      <c r="AY359" s="2"/>
      <c r="AZ359" s="2"/>
      <c r="BA359" s="2"/>
      <c r="BB359" s="2"/>
      <c r="BC359" s="2"/>
      <c r="BD359" s="2"/>
      <c r="BE359" s="2"/>
      <c r="BF359" s="2"/>
      <c r="BG359" s="2"/>
      <c r="BH359" s="2"/>
      <c r="BI359" s="2"/>
      <c r="BJ359" s="2"/>
      <c r="BK359" s="2"/>
      <c r="BL359" s="2"/>
      <c r="BM359" s="2"/>
      <c r="BN359" s="2"/>
      <c r="BO359" s="2"/>
      <c r="BP359" s="2"/>
      <c r="BQ359" s="2"/>
      <c r="BR359" s="2"/>
      <c r="BS359" s="2"/>
      <c r="BT359" s="2"/>
      <c r="BU359" s="2"/>
      <c r="BV359" s="2"/>
      <c r="BW359" s="2"/>
      <c r="BX359" s="2"/>
      <c r="BY359" s="2"/>
      <c r="BZ359" s="2"/>
      <c r="CA359" s="2"/>
      <c r="CB359" s="2"/>
      <c r="CC359" s="2"/>
      <c r="CD359" s="2"/>
      <c r="CE359" s="2"/>
    </row>
    <row r="360" spans="1:83" ht="15.75" thickBot="1" x14ac:dyDescent="0.3">
      <c r="A360" s="183" t="str">
        <f>+$AD$1038</f>
        <v>Output / Activity 28 - ES modeling to assess the effectiveness of management and conservation measures</v>
      </c>
      <c r="B360" s="184"/>
      <c r="C360" s="184"/>
      <c r="D360" s="184"/>
      <c r="E360" s="184"/>
      <c r="F360" s="184"/>
      <c r="G360" s="185"/>
      <c r="H360" s="17"/>
      <c r="I360" s="17"/>
      <c r="J360" s="2"/>
      <c r="K360" s="2"/>
      <c r="L360" s="2"/>
      <c r="M360" s="2"/>
      <c r="N360" s="2"/>
      <c r="O360" s="2"/>
      <c r="P360" s="2"/>
      <c r="Q360" s="2"/>
      <c r="R360" s="2"/>
      <c r="S360" s="2"/>
      <c r="T360" s="2"/>
      <c r="U360" s="2"/>
      <c r="V360" s="2"/>
      <c r="W360" s="2"/>
      <c r="X360" s="2"/>
      <c r="Y360" s="2"/>
      <c r="Z360" s="2"/>
      <c r="AA360" s="2"/>
      <c r="AB360" s="2"/>
      <c r="AC360" s="2"/>
      <c r="AD360" s="2"/>
      <c r="AE360" s="2"/>
      <c r="AF360" s="2"/>
      <c r="AG360" s="2"/>
      <c r="AH360" s="2"/>
      <c r="AI360" s="2"/>
      <c r="AJ360" s="2"/>
      <c r="AK360" s="2"/>
      <c r="AL360" s="2"/>
      <c r="AM360" s="2"/>
      <c r="AN360" s="2"/>
      <c r="AO360" s="2"/>
      <c r="AP360" s="2"/>
      <c r="AQ360" s="2"/>
      <c r="AR360" s="2"/>
      <c r="AS360" s="2"/>
      <c r="AT360" s="2"/>
      <c r="AU360" s="2"/>
      <c r="AV360" s="2"/>
      <c r="AW360" s="2"/>
      <c r="AX360" s="2"/>
      <c r="AY360" s="2"/>
      <c r="AZ360" s="2"/>
      <c r="BA360" s="2"/>
      <c r="BB360" s="2"/>
      <c r="BC360" s="2"/>
      <c r="BD360" s="2"/>
      <c r="BE360" s="2"/>
      <c r="BF360" s="2"/>
      <c r="BG360" s="2"/>
      <c r="BH360" s="2"/>
      <c r="BI360" s="2"/>
      <c r="BJ360" s="2"/>
      <c r="BK360" s="2"/>
      <c r="BL360" s="2"/>
      <c r="BM360" s="2"/>
      <c r="BN360" s="2"/>
      <c r="BO360" s="2"/>
      <c r="BP360" s="2"/>
      <c r="BQ360" s="2"/>
      <c r="BR360" s="2"/>
      <c r="BS360" s="2"/>
      <c r="BT360" s="2"/>
      <c r="BU360" s="2"/>
      <c r="BV360" s="2"/>
      <c r="BW360" s="2"/>
      <c r="BX360" s="2"/>
      <c r="BY360" s="2"/>
      <c r="BZ360" s="2"/>
      <c r="CA360" s="2"/>
      <c r="CB360" s="2"/>
      <c r="CC360" s="2"/>
      <c r="CD360" s="2"/>
      <c r="CE360" s="2"/>
    </row>
    <row r="361" spans="1:83" ht="45.75" outlineLevel="1" thickBot="1" x14ac:dyDescent="0.3">
      <c r="A361" s="18" t="s">
        <v>955</v>
      </c>
      <c r="B361" s="62" t="s">
        <v>706</v>
      </c>
      <c r="C361" s="20">
        <v>1.75</v>
      </c>
      <c r="D361" s="21">
        <v>5160.1745454545453</v>
      </c>
      <c r="E361" s="21">
        <f t="shared" ref="E361:E362" si="31">ROUND(C361*D361,2)</f>
        <v>9030.31</v>
      </c>
      <c r="F361" s="22" t="s">
        <v>692</v>
      </c>
      <c r="G361" s="63" t="s">
        <v>971</v>
      </c>
      <c r="H361" s="24"/>
      <c r="I361" s="24" t="s">
        <v>93</v>
      </c>
      <c r="J361" s="2"/>
      <c r="K361" s="2"/>
      <c r="L361" s="2"/>
      <c r="M361" s="2"/>
      <c r="N361" s="2"/>
      <c r="O361" s="2"/>
      <c r="P361" s="2"/>
      <c r="Q361" s="2"/>
      <c r="R361" s="2"/>
      <c r="S361" s="2"/>
      <c r="T361" s="2"/>
      <c r="U361" s="2"/>
      <c r="V361" s="2"/>
      <c r="W361" s="2"/>
      <c r="X361" s="2"/>
      <c r="Y361" s="2"/>
      <c r="Z361" s="2"/>
      <c r="AA361" s="2"/>
      <c r="AB361" s="2"/>
      <c r="AC361" s="2"/>
      <c r="AD361" s="2"/>
      <c r="AE361" s="2"/>
      <c r="AF361" s="2"/>
      <c r="AG361" s="2"/>
      <c r="AH361" s="2"/>
      <c r="AI361" s="2"/>
      <c r="AJ361" s="2"/>
      <c r="AK361" s="2"/>
      <c r="AL361" s="2"/>
      <c r="AM361" s="2"/>
      <c r="AN361" s="2"/>
      <c r="AO361" s="2"/>
      <c r="AP361" s="2"/>
      <c r="AQ361" s="2"/>
      <c r="AR361" s="2"/>
      <c r="AS361" s="2"/>
      <c r="AT361" s="2"/>
      <c r="AU361" s="2"/>
      <c r="AV361" s="2"/>
      <c r="AW361" s="2"/>
      <c r="AX361" s="2"/>
      <c r="AY361" s="2"/>
      <c r="AZ361" s="2"/>
      <c r="BA361" s="2"/>
      <c r="BB361" s="2"/>
      <c r="BC361" s="2"/>
      <c r="BD361" s="2"/>
      <c r="BE361" s="2"/>
      <c r="BF361" s="2"/>
      <c r="BG361" s="2"/>
      <c r="BH361" s="2"/>
      <c r="BI361" s="2"/>
      <c r="BJ361" s="2"/>
      <c r="BK361" s="2"/>
      <c r="BL361" s="2"/>
      <c r="BM361" s="2"/>
      <c r="BN361" s="2"/>
      <c r="BO361" s="2"/>
      <c r="BP361" s="2"/>
      <c r="BQ361" s="2"/>
      <c r="BR361" s="2"/>
      <c r="BS361" s="2"/>
      <c r="BT361" s="2"/>
      <c r="BU361" s="2"/>
      <c r="BV361" s="2"/>
      <c r="BW361" s="2"/>
      <c r="BX361" s="2"/>
      <c r="BY361" s="2"/>
      <c r="BZ361" s="2"/>
      <c r="CA361" s="2"/>
      <c r="CB361" s="2"/>
      <c r="CC361" s="2"/>
      <c r="CD361" s="2"/>
      <c r="CE361" s="2"/>
    </row>
    <row r="362" spans="1:83" ht="45.75" outlineLevel="1" thickBot="1" x14ac:dyDescent="0.3">
      <c r="A362" s="18" t="s">
        <v>957</v>
      </c>
      <c r="B362" s="62" t="s">
        <v>706</v>
      </c>
      <c r="C362" s="20">
        <v>0.75</v>
      </c>
      <c r="D362" s="21">
        <v>5160.1745454545453</v>
      </c>
      <c r="E362" s="21">
        <f t="shared" si="31"/>
        <v>3870.13</v>
      </c>
      <c r="F362" s="22" t="s">
        <v>692</v>
      </c>
      <c r="G362" s="63" t="s">
        <v>972</v>
      </c>
      <c r="H362" s="24"/>
      <c r="I362" s="24" t="s">
        <v>93</v>
      </c>
      <c r="J362" s="2"/>
      <c r="K362" s="2"/>
      <c r="L362" s="2"/>
      <c r="M362" s="2"/>
      <c r="N362" s="2"/>
      <c r="O362" s="2"/>
      <c r="P362" s="2"/>
      <c r="Q362" s="2"/>
      <c r="R362" s="2"/>
      <c r="S362" s="2"/>
      <c r="T362" s="2"/>
      <c r="U362" s="2"/>
      <c r="V362" s="2"/>
      <c r="W362" s="2"/>
      <c r="X362" s="2"/>
      <c r="Y362" s="2"/>
      <c r="Z362" s="2"/>
      <c r="AA362" s="2"/>
      <c r="AB362" s="2"/>
      <c r="AC362" s="2"/>
      <c r="AD362" s="2"/>
      <c r="AE362" s="2"/>
      <c r="AF362" s="2"/>
      <c r="AG362" s="2"/>
      <c r="AH362" s="2"/>
      <c r="AI362" s="2"/>
      <c r="AJ362" s="2"/>
      <c r="AK362" s="2"/>
      <c r="AL362" s="2"/>
      <c r="AM362" s="2"/>
      <c r="AN362" s="2"/>
      <c r="AO362" s="2"/>
      <c r="AP362" s="2"/>
      <c r="AQ362" s="2"/>
      <c r="AR362" s="2"/>
      <c r="AS362" s="2"/>
      <c r="AT362" s="2"/>
      <c r="AU362" s="2"/>
      <c r="AV362" s="2"/>
      <c r="AW362" s="2"/>
      <c r="AX362" s="2"/>
      <c r="AY362" s="2"/>
      <c r="AZ362" s="2"/>
      <c r="BA362" s="2"/>
      <c r="BB362" s="2"/>
      <c r="BC362" s="2"/>
      <c r="BD362" s="2"/>
      <c r="BE362" s="2"/>
      <c r="BF362" s="2"/>
      <c r="BG362" s="2"/>
      <c r="BH362" s="2"/>
      <c r="BI362" s="2"/>
      <c r="BJ362" s="2"/>
      <c r="BK362" s="2"/>
      <c r="BL362" s="2"/>
      <c r="BM362" s="2"/>
      <c r="BN362" s="2"/>
      <c r="BO362" s="2"/>
      <c r="BP362" s="2"/>
      <c r="BQ362" s="2"/>
      <c r="BR362" s="2"/>
      <c r="BS362" s="2"/>
      <c r="BT362" s="2"/>
      <c r="BU362" s="2"/>
      <c r="BV362" s="2"/>
      <c r="BW362" s="2"/>
      <c r="BX362" s="2"/>
      <c r="BY362" s="2"/>
      <c r="BZ362" s="2"/>
      <c r="CA362" s="2"/>
      <c r="CB362" s="2"/>
      <c r="CC362" s="2"/>
      <c r="CD362" s="2"/>
      <c r="CE362" s="2"/>
    </row>
    <row r="363" spans="1:83" ht="45.75" outlineLevel="1" thickBot="1" x14ac:dyDescent="0.3">
      <c r="A363" s="18" t="s">
        <v>536</v>
      </c>
      <c r="B363" s="62" t="s">
        <v>706</v>
      </c>
      <c r="C363" s="20">
        <v>3.2</v>
      </c>
      <c r="D363" s="21">
        <v>1331.74</v>
      </c>
      <c r="E363" s="21">
        <f>ROUND(C363*D363,2)</f>
        <v>4261.57</v>
      </c>
      <c r="F363" s="22" t="s">
        <v>692</v>
      </c>
      <c r="G363" s="63" t="s">
        <v>768</v>
      </c>
      <c r="H363" s="24"/>
      <c r="I363" s="24" t="s">
        <v>93</v>
      </c>
      <c r="J363" s="2"/>
      <c r="K363" s="2"/>
      <c r="L363" s="2"/>
      <c r="M363" s="2"/>
      <c r="N363" s="2"/>
      <c r="O363" s="2"/>
      <c r="P363" s="2"/>
      <c r="Q363" s="2"/>
      <c r="R363" s="2"/>
      <c r="S363" s="2"/>
      <c r="T363" s="2"/>
      <c r="U363" s="2"/>
      <c r="V363" s="2"/>
      <c r="W363" s="2"/>
      <c r="X363" s="2"/>
      <c r="Y363" s="2"/>
      <c r="Z363" s="2"/>
      <c r="AA363" s="2"/>
      <c r="AB363" s="2"/>
      <c r="AC363" s="2"/>
      <c r="AD363" s="2"/>
      <c r="AE363" s="2"/>
      <c r="AF363" s="2"/>
      <c r="AG363" s="2"/>
      <c r="AH363" s="2"/>
      <c r="AI363" s="2"/>
      <c r="AJ363" s="2"/>
      <c r="AK363" s="2"/>
      <c r="AL363" s="2"/>
      <c r="AM363" s="2"/>
      <c r="AN363" s="2"/>
      <c r="AO363" s="2"/>
      <c r="AP363" s="2"/>
      <c r="AQ363" s="2"/>
      <c r="AR363" s="2"/>
      <c r="AS363" s="2"/>
      <c r="AT363" s="2"/>
      <c r="AU363" s="2"/>
      <c r="AV363" s="2"/>
      <c r="AW363" s="2"/>
      <c r="AX363" s="2"/>
      <c r="AY363" s="2"/>
      <c r="AZ363" s="2"/>
      <c r="BA363" s="2"/>
      <c r="BB363" s="2"/>
      <c r="BC363" s="2"/>
      <c r="BD363" s="2"/>
      <c r="BE363" s="2"/>
      <c r="BF363" s="2"/>
      <c r="BG363" s="2"/>
      <c r="BH363" s="2"/>
      <c r="BI363" s="2"/>
      <c r="BJ363" s="2"/>
      <c r="BK363" s="2"/>
      <c r="BL363" s="2"/>
      <c r="BM363" s="2"/>
      <c r="BN363" s="2"/>
      <c r="BO363" s="2"/>
      <c r="BP363" s="2"/>
      <c r="BQ363" s="2"/>
      <c r="BR363" s="2"/>
      <c r="BS363" s="2"/>
      <c r="BT363" s="2"/>
      <c r="BU363" s="2"/>
      <c r="BV363" s="2"/>
      <c r="BW363" s="2"/>
      <c r="BX363" s="2"/>
      <c r="BY363" s="2"/>
      <c r="BZ363" s="2"/>
      <c r="CA363" s="2"/>
      <c r="CB363" s="2"/>
      <c r="CC363" s="2"/>
      <c r="CD363" s="2"/>
      <c r="CE363" s="2"/>
    </row>
    <row r="364" spans="1:83" ht="45.75" outlineLevel="1" thickBot="1" x14ac:dyDescent="0.3">
      <c r="A364" s="18" t="s">
        <v>560</v>
      </c>
      <c r="B364" s="62" t="s">
        <v>706</v>
      </c>
      <c r="C364" s="20">
        <v>2.0499999999999998</v>
      </c>
      <c r="D364" s="21">
        <v>1926.15</v>
      </c>
      <c r="E364" s="21">
        <f>ROUND(C364*D364,2)</f>
        <v>3948.61</v>
      </c>
      <c r="F364" s="22" t="s">
        <v>692</v>
      </c>
      <c r="G364" s="63" t="s">
        <v>769</v>
      </c>
      <c r="H364" s="24"/>
      <c r="I364" s="24" t="s">
        <v>93</v>
      </c>
      <c r="J364" s="2"/>
      <c r="K364" s="2"/>
      <c r="L364" s="2"/>
      <c r="M364" s="2"/>
      <c r="N364" s="2"/>
      <c r="O364" s="2"/>
      <c r="P364" s="2"/>
      <c r="Q364" s="2"/>
      <c r="R364" s="2"/>
      <c r="S364" s="2"/>
      <c r="T364" s="2"/>
      <c r="U364" s="2"/>
      <c r="V364" s="2"/>
      <c r="W364" s="2"/>
      <c r="X364" s="2"/>
      <c r="Y364" s="2"/>
      <c r="Z364" s="2"/>
      <c r="AA364" s="2"/>
      <c r="AB364" s="2"/>
      <c r="AC364" s="2"/>
      <c r="AD364" s="2"/>
      <c r="AE364" s="2"/>
      <c r="AF364" s="2"/>
      <c r="AG364" s="2"/>
      <c r="AH364" s="2"/>
      <c r="AI364" s="2"/>
      <c r="AJ364" s="2"/>
      <c r="AK364" s="2"/>
      <c r="AL364" s="2"/>
      <c r="AM364" s="2"/>
      <c r="AN364" s="2"/>
      <c r="AO364" s="2"/>
      <c r="AP364" s="2"/>
      <c r="AQ364" s="2"/>
      <c r="AR364" s="2"/>
      <c r="AS364" s="2"/>
      <c r="AT364" s="2"/>
      <c r="AU364" s="2"/>
      <c r="AV364" s="2"/>
      <c r="AW364" s="2"/>
      <c r="AX364" s="2"/>
      <c r="AY364" s="2"/>
      <c r="AZ364" s="2"/>
      <c r="BA364" s="2"/>
      <c r="BB364" s="2"/>
      <c r="BC364" s="2"/>
      <c r="BD364" s="2"/>
      <c r="BE364" s="2"/>
      <c r="BF364" s="2"/>
      <c r="BG364" s="2"/>
      <c r="BH364" s="2"/>
      <c r="BI364" s="2"/>
      <c r="BJ364" s="2"/>
      <c r="BK364" s="2"/>
      <c r="BL364" s="2"/>
      <c r="BM364" s="2"/>
      <c r="BN364" s="2"/>
      <c r="BO364" s="2"/>
      <c r="BP364" s="2"/>
      <c r="BQ364" s="2"/>
      <c r="BR364" s="2"/>
      <c r="BS364" s="2"/>
      <c r="BT364" s="2"/>
      <c r="BU364" s="2"/>
      <c r="BV364" s="2"/>
      <c r="BW364" s="2"/>
      <c r="BX364" s="2"/>
      <c r="BY364" s="2"/>
      <c r="BZ364" s="2"/>
      <c r="CA364" s="2"/>
      <c r="CB364" s="2"/>
      <c r="CC364" s="2"/>
      <c r="CD364" s="2"/>
      <c r="CE364" s="2"/>
    </row>
    <row r="365" spans="1:83" ht="45.75" outlineLevel="1" thickBot="1" x14ac:dyDescent="0.3">
      <c r="A365" s="18" t="s">
        <v>537</v>
      </c>
      <c r="B365" s="62" t="s">
        <v>706</v>
      </c>
      <c r="C365" s="20">
        <v>0.27272727272727271</v>
      </c>
      <c r="D365" s="21">
        <v>9407.6666666666661</v>
      </c>
      <c r="E365" s="21">
        <f>ROUND(C365*D365,2)</f>
        <v>2565.73</v>
      </c>
      <c r="F365" s="22" t="s">
        <v>692</v>
      </c>
      <c r="G365" s="63" t="s">
        <v>743</v>
      </c>
      <c r="H365" s="24"/>
      <c r="I365" s="24" t="s">
        <v>95</v>
      </c>
      <c r="J365" s="2"/>
      <c r="K365" s="2"/>
      <c r="L365" s="2"/>
      <c r="M365" s="2"/>
      <c r="N365" s="2"/>
      <c r="O365" s="2"/>
      <c r="P365" s="2"/>
      <c r="Q365" s="2"/>
      <c r="R365" s="2"/>
      <c r="S365" s="2"/>
      <c r="T365" s="2"/>
      <c r="U365" s="2"/>
      <c r="V365" s="2"/>
      <c r="W365" s="2"/>
      <c r="X365" s="2"/>
      <c r="Y365" s="2"/>
      <c r="Z365" s="2"/>
      <c r="AA365" s="2"/>
      <c r="AB365" s="2"/>
      <c r="AC365" s="2"/>
      <c r="AD365" s="2"/>
      <c r="AE365" s="2"/>
      <c r="AF365" s="2"/>
      <c r="AG365" s="2"/>
      <c r="AH365" s="2"/>
      <c r="AI365" s="2"/>
      <c r="AJ365" s="2"/>
      <c r="AK365" s="2"/>
      <c r="AL365" s="2"/>
      <c r="AM365" s="2"/>
      <c r="AN365" s="2"/>
      <c r="AO365" s="2"/>
      <c r="AP365" s="2"/>
      <c r="AQ365" s="2"/>
      <c r="AR365" s="2"/>
      <c r="AS365" s="2"/>
      <c r="AT365" s="2"/>
      <c r="AU365" s="2"/>
      <c r="AV365" s="2"/>
      <c r="AW365" s="2"/>
      <c r="AX365" s="2"/>
      <c r="AY365" s="2"/>
      <c r="AZ365" s="2"/>
      <c r="BA365" s="2"/>
      <c r="BB365" s="2"/>
      <c r="BC365" s="2"/>
      <c r="BD365" s="2"/>
      <c r="BE365" s="2"/>
      <c r="BF365" s="2"/>
      <c r="BG365" s="2"/>
      <c r="BH365" s="2"/>
      <c r="BI365" s="2"/>
      <c r="BJ365" s="2"/>
      <c r="BK365" s="2"/>
      <c r="BL365" s="2"/>
      <c r="BM365" s="2"/>
      <c r="BN365" s="2"/>
      <c r="BO365" s="2"/>
      <c r="BP365" s="2"/>
      <c r="BQ365" s="2"/>
      <c r="BR365" s="2"/>
      <c r="BS365" s="2"/>
      <c r="BT365" s="2"/>
      <c r="BU365" s="2"/>
      <c r="BV365" s="2"/>
      <c r="BW365" s="2"/>
      <c r="BX365" s="2"/>
      <c r="BY365" s="2"/>
      <c r="BZ365" s="2"/>
      <c r="CA365" s="2"/>
      <c r="CB365" s="2"/>
      <c r="CC365" s="2"/>
      <c r="CD365" s="2"/>
      <c r="CE365" s="2"/>
    </row>
    <row r="366" spans="1:83" ht="34.5" outlineLevel="1" thickBot="1" x14ac:dyDescent="0.3">
      <c r="A366" s="18" t="s">
        <v>565</v>
      </c>
      <c r="B366" s="19" t="s">
        <v>807</v>
      </c>
      <c r="C366" s="20">
        <v>1</v>
      </c>
      <c r="D366" s="21">
        <v>3985</v>
      </c>
      <c r="E366" s="21">
        <f t="shared" ref="E366:E371" si="32">C366*D366</f>
        <v>3985</v>
      </c>
      <c r="F366" s="53" t="s">
        <v>693</v>
      </c>
      <c r="G366" s="63" t="s">
        <v>744</v>
      </c>
      <c r="H366" s="24"/>
      <c r="I366" s="24" t="s">
        <v>95</v>
      </c>
      <c r="J366" s="2"/>
      <c r="K366" s="2"/>
      <c r="L366" s="2"/>
      <c r="M366" s="2"/>
      <c r="N366" s="2"/>
      <c r="O366" s="2"/>
      <c r="P366" s="2"/>
      <c r="Q366" s="2"/>
      <c r="R366" s="2"/>
      <c r="S366" s="2"/>
      <c r="T366" s="2"/>
      <c r="U366" s="2"/>
      <c r="V366" s="2"/>
      <c r="W366" s="2"/>
      <c r="X366" s="2"/>
      <c r="Y366" s="2"/>
      <c r="Z366" s="2"/>
      <c r="AA366" s="2"/>
      <c r="AB366" s="2"/>
      <c r="AC366" s="2"/>
      <c r="AD366" s="2"/>
      <c r="AE366" s="2"/>
      <c r="AF366" s="2"/>
      <c r="AG366" s="2"/>
      <c r="AH366" s="2"/>
      <c r="AI366" s="2"/>
      <c r="AJ366" s="2"/>
      <c r="AK366" s="2"/>
      <c r="AL366" s="2"/>
      <c r="AM366" s="2"/>
      <c r="AN366" s="2"/>
      <c r="AO366" s="2"/>
      <c r="AP366" s="2"/>
      <c r="AQ366" s="2"/>
      <c r="AR366" s="2"/>
      <c r="AS366" s="2"/>
      <c r="AT366" s="2"/>
      <c r="AU366" s="2"/>
      <c r="AV366" s="2"/>
      <c r="AW366" s="2"/>
      <c r="AX366" s="2"/>
      <c r="AY366" s="2"/>
      <c r="AZ366" s="2"/>
      <c r="BA366" s="2"/>
      <c r="BB366" s="2"/>
      <c r="BC366" s="2"/>
      <c r="BD366" s="2"/>
      <c r="BE366" s="2"/>
      <c r="BF366" s="2"/>
      <c r="BG366" s="2"/>
      <c r="BH366" s="2"/>
      <c r="BI366" s="2"/>
      <c r="BJ366" s="2"/>
      <c r="BK366" s="2"/>
      <c r="BL366" s="2"/>
      <c r="BM366" s="2"/>
      <c r="BN366" s="2"/>
      <c r="BO366" s="2"/>
      <c r="BP366" s="2"/>
      <c r="BQ366" s="2"/>
      <c r="BR366" s="2"/>
      <c r="BS366" s="2"/>
      <c r="BT366" s="2"/>
      <c r="BU366" s="2"/>
      <c r="BV366" s="2"/>
      <c r="BW366" s="2"/>
      <c r="BX366" s="2"/>
      <c r="BY366" s="2"/>
      <c r="BZ366" s="2"/>
      <c r="CA366" s="2"/>
      <c r="CB366" s="2"/>
      <c r="CC366" s="2"/>
      <c r="CD366" s="2"/>
      <c r="CE366" s="2"/>
    </row>
    <row r="367" spans="1:83" ht="15.75" outlineLevel="1" thickBot="1" x14ac:dyDescent="0.3">
      <c r="A367" s="18"/>
      <c r="B367" s="19"/>
      <c r="C367" s="20"/>
      <c r="D367" s="21"/>
      <c r="E367" s="21">
        <f t="shared" si="32"/>
        <v>0</v>
      </c>
      <c r="F367" s="22"/>
      <c r="G367" s="23"/>
      <c r="H367" s="24"/>
      <c r="I367" s="24"/>
      <c r="J367" s="2"/>
      <c r="K367" s="2"/>
      <c r="L367" s="2"/>
      <c r="M367" s="2"/>
      <c r="N367" s="2"/>
      <c r="O367" s="2"/>
      <c r="P367" s="2"/>
      <c r="Q367" s="2"/>
      <c r="R367" s="2"/>
      <c r="S367" s="2"/>
      <c r="T367" s="2"/>
      <c r="U367" s="2"/>
      <c r="V367" s="2"/>
      <c r="W367" s="2"/>
      <c r="X367" s="2"/>
      <c r="Y367" s="2"/>
      <c r="Z367" s="2"/>
      <c r="AA367" s="2"/>
      <c r="AB367" s="2"/>
      <c r="AC367" s="2"/>
      <c r="AD367" s="2"/>
      <c r="AE367" s="2"/>
      <c r="AF367" s="2"/>
      <c r="AG367" s="2"/>
      <c r="AH367" s="2"/>
      <c r="AI367" s="2"/>
      <c r="AJ367" s="2"/>
      <c r="AK367" s="2"/>
      <c r="AL367" s="2"/>
      <c r="AM367" s="2"/>
      <c r="AN367" s="2"/>
      <c r="AO367" s="2"/>
      <c r="AP367" s="2"/>
      <c r="AQ367" s="2"/>
      <c r="AR367" s="2"/>
      <c r="AS367" s="2"/>
      <c r="AT367" s="2"/>
      <c r="AU367" s="2"/>
      <c r="AV367" s="2"/>
      <c r="AW367" s="2"/>
      <c r="AX367" s="2"/>
      <c r="AY367" s="2"/>
      <c r="AZ367" s="2"/>
      <c r="BA367" s="2"/>
      <c r="BB367" s="2"/>
      <c r="BC367" s="2"/>
      <c r="BD367" s="2"/>
      <c r="BE367" s="2"/>
      <c r="BF367" s="2"/>
      <c r="BG367" s="2"/>
      <c r="BH367" s="2"/>
      <c r="BI367" s="2"/>
      <c r="BJ367" s="2"/>
      <c r="BK367" s="2"/>
      <c r="BL367" s="2"/>
      <c r="BM367" s="2"/>
      <c r="BN367" s="2"/>
      <c r="BO367" s="2"/>
      <c r="BP367" s="2"/>
      <c r="BQ367" s="2"/>
      <c r="BR367" s="2"/>
      <c r="BS367" s="2"/>
      <c r="BT367" s="2"/>
      <c r="BU367" s="2"/>
      <c r="BV367" s="2"/>
      <c r="BW367" s="2"/>
      <c r="BX367" s="2"/>
      <c r="BY367" s="2"/>
      <c r="BZ367" s="2"/>
      <c r="CA367" s="2"/>
      <c r="CB367" s="2"/>
      <c r="CC367" s="2"/>
      <c r="CD367" s="2"/>
      <c r="CE367" s="2"/>
    </row>
    <row r="368" spans="1:83" ht="15.75" outlineLevel="1" thickBot="1" x14ac:dyDescent="0.3">
      <c r="A368" s="18"/>
      <c r="B368" s="19"/>
      <c r="C368" s="20"/>
      <c r="D368" s="21"/>
      <c r="E368" s="21">
        <f t="shared" si="32"/>
        <v>0</v>
      </c>
      <c r="F368" s="22"/>
      <c r="G368" s="23"/>
      <c r="H368" s="24"/>
      <c r="I368" s="24"/>
      <c r="J368" s="2"/>
      <c r="K368" s="2"/>
      <c r="L368" s="2"/>
      <c r="M368" s="2"/>
      <c r="N368" s="2"/>
      <c r="O368" s="2"/>
      <c r="P368" s="2"/>
      <c r="Q368" s="2"/>
      <c r="R368" s="2"/>
      <c r="S368" s="2"/>
      <c r="T368" s="2"/>
      <c r="U368" s="2"/>
      <c r="V368" s="2"/>
      <c r="W368" s="2"/>
      <c r="X368" s="2"/>
      <c r="Y368" s="2"/>
      <c r="Z368" s="2"/>
      <c r="AA368" s="2"/>
      <c r="AB368" s="2"/>
      <c r="AC368" s="2"/>
      <c r="AD368" s="2"/>
      <c r="AE368" s="2"/>
      <c r="AF368" s="2"/>
      <c r="AG368" s="2"/>
      <c r="AH368" s="2"/>
      <c r="AI368" s="2"/>
      <c r="AJ368" s="2"/>
      <c r="AK368" s="2"/>
      <c r="AL368" s="2"/>
      <c r="AM368" s="2"/>
      <c r="AN368" s="2"/>
      <c r="AO368" s="2"/>
      <c r="AP368" s="2"/>
      <c r="AQ368" s="2"/>
      <c r="AR368" s="2"/>
      <c r="AS368" s="2"/>
      <c r="AT368" s="2"/>
      <c r="AU368" s="2"/>
      <c r="AV368" s="2"/>
      <c r="AW368" s="2"/>
      <c r="AX368" s="2"/>
      <c r="AY368" s="2"/>
      <c r="AZ368" s="2"/>
      <c r="BA368" s="2"/>
      <c r="BB368" s="2"/>
      <c r="BC368" s="2"/>
      <c r="BD368" s="2"/>
      <c r="BE368" s="2"/>
      <c r="BF368" s="2"/>
      <c r="BG368" s="2"/>
      <c r="BH368" s="2"/>
      <c r="BI368" s="2"/>
      <c r="BJ368" s="2"/>
      <c r="BK368" s="2"/>
      <c r="BL368" s="2"/>
      <c r="BM368" s="2"/>
      <c r="BN368" s="2"/>
      <c r="BO368" s="2"/>
      <c r="BP368" s="2"/>
      <c r="BQ368" s="2"/>
      <c r="BR368" s="2"/>
      <c r="BS368" s="2"/>
      <c r="BT368" s="2"/>
      <c r="BU368" s="2"/>
      <c r="BV368" s="2"/>
      <c r="BW368" s="2"/>
      <c r="BX368" s="2"/>
      <c r="BY368" s="2"/>
      <c r="BZ368" s="2"/>
      <c r="CA368" s="2"/>
      <c r="CB368" s="2"/>
      <c r="CC368" s="2"/>
      <c r="CD368" s="2"/>
      <c r="CE368" s="2"/>
    </row>
    <row r="369" spans="1:83" ht="15.75" outlineLevel="1" thickBot="1" x14ac:dyDescent="0.3">
      <c r="A369" s="18"/>
      <c r="B369" s="19"/>
      <c r="C369" s="20"/>
      <c r="D369" s="21"/>
      <c r="E369" s="21">
        <f t="shared" si="32"/>
        <v>0</v>
      </c>
      <c r="F369" s="22"/>
      <c r="G369" s="23"/>
      <c r="H369" s="24"/>
      <c r="I369" s="24"/>
      <c r="J369" s="2"/>
      <c r="K369" s="2"/>
      <c r="L369" s="2"/>
      <c r="M369" s="2"/>
      <c r="N369" s="2"/>
      <c r="O369" s="2"/>
      <c r="P369" s="2"/>
      <c r="Q369" s="2"/>
      <c r="R369" s="2"/>
      <c r="S369" s="2"/>
      <c r="T369" s="2"/>
      <c r="U369" s="2"/>
      <c r="V369" s="2"/>
      <c r="W369" s="2"/>
      <c r="X369" s="2"/>
      <c r="Y369" s="2"/>
      <c r="Z369" s="2"/>
      <c r="AA369" s="2"/>
      <c r="AB369" s="2"/>
      <c r="AC369" s="2"/>
      <c r="AD369" s="2"/>
      <c r="AE369" s="2"/>
      <c r="AF369" s="2"/>
      <c r="AG369" s="2"/>
      <c r="AH369" s="2"/>
      <c r="AI369" s="2"/>
      <c r="AJ369" s="2"/>
      <c r="AK369" s="2"/>
      <c r="AL369" s="2"/>
      <c r="AM369" s="2"/>
      <c r="AN369" s="2"/>
      <c r="AO369" s="2"/>
      <c r="AP369" s="2"/>
      <c r="AQ369" s="2"/>
      <c r="AR369" s="2"/>
      <c r="AS369" s="2"/>
      <c r="AT369" s="2"/>
      <c r="AU369" s="2"/>
      <c r="AV369" s="2"/>
      <c r="AW369" s="2"/>
      <c r="AX369" s="2"/>
      <c r="AY369" s="2"/>
      <c r="AZ369" s="2"/>
      <c r="BA369" s="2"/>
      <c r="BB369" s="2"/>
      <c r="BC369" s="2"/>
      <c r="BD369" s="2"/>
      <c r="BE369" s="2"/>
      <c r="BF369" s="2"/>
      <c r="BG369" s="2"/>
      <c r="BH369" s="2"/>
      <c r="BI369" s="2"/>
      <c r="BJ369" s="2"/>
      <c r="BK369" s="2"/>
      <c r="BL369" s="2"/>
      <c r="BM369" s="2"/>
      <c r="BN369" s="2"/>
      <c r="BO369" s="2"/>
      <c r="BP369" s="2"/>
      <c r="BQ369" s="2"/>
      <c r="BR369" s="2"/>
      <c r="BS369" s="2"/>
      <c r="BT369" s="2"/>
      <c r="BU369" s="2"/>
      <c r="BV369" s="2"/>
      <c r="BW369" s="2"/>
      <c r="BX369" s="2"/>
      <c r="BY369" s="2"/>
      <c r="BZ369" s="2"/>
      <c r="CA369" s="2"/>
      <c r="CB369" s="2"/>
      <c r="CC369" s="2"/>
      <c r="CD369" s="2"/>
      <c r="CE369" s="2"/>
    </row>
    <row r="370" spans="1:83" ht="15.75" outlineLevel="1" thickBot="1" x14ac:dyDescent="0.3">
      <c r="A370" s="18"/>
      <c r="B370" s="19"/>
      <c r="C370" s="20"/>
      <c r="D370" s="21"/>
      <c r="E370" s="21">
        <f t="shared" si="32"/>
        <v>0</v>
      </c>
      <c r="F370" s="22"/>
      <c r="G370" s="23"/>
      <c r="H370" s="24"/>
      <c r="I370" s="24"/>
      <c r="J370" s="2"/>
      <c r="K370" s="2"/>
      <c r="L370" s="2"/>
      <c r="M370" s="2"/>
      <c r="N370" s="2"/>
      <c r="O370" s="2"/>
      <c r="P370" s="2"/>
      <c r="Q370" s="2"/>
      <c r="R370" s="2"/>
      <c r="S370" s="2"/>
      <c r="T370" s="2"/>
      <c r="U370" s="2"/>
      <c r="V370" s="2"/>
      <c r="W370" s="2"/>
      <c r="X370" s="2"/>
      <c r="Y370" s="2"/>
      <c r="Z370" s="2"/>
      <c r="AA370" s="2"/>
      <c r="AB370" s="2"/>
      <c r="AC370" s="2"/>
      <c r="AD370" s="2"/>
      <c r="AE370" s="2"/>
      <c r="AF370" s="2"/>
      <c r="AG370" s="2"/>
      <c r="AH370" s="2"/>
      <c r="AI370" s="2"/>
      <c r="AJ370" s="2"/>
      <c r="AK370" s="2"/>
      <c r="AL370" s="2"/>
      <c r="AM370" s="2"/>
      <c r="AN370" s="2"/>
      <c r="AO370" s="2"/>
      <c r="AP370" s="2"/>
      <c r="AQ370" s="2"/>
      <c r="AR370" s="2"/>
      <c r="AS370" s="2"/>
      <c r="AT370" s="2"/>
      <c r="AU370" s="2"/>
      <c r="AV370" s="2"/>
      <c r="AW370" s="2"/>
      <c r="AX370" s="2"/>
      <c r="AY370" s="2"/>
      <c r="AZ370" s="2"/>
      <c r="BA370" s="2"/>
      <c r="BB370" s="2"/>
      <c r="BC370" s="2"/>
      <c r="BD370" s="2"/>
      <c r="BE370" s="2"/>
      <c r="BF370" s="2"/>
      <c r="BG370" s="2"/>
      <c r="BH370" s="2"/>
      <c r="BI370" s="2"/>
      <c r="BJ370" s="2"/>
      <c r="BK370" s="2"/>
      <c r="BL370" s="2"/>
      <c r="BM370" s="2"/>
      <c r="BN370" s="2"/>
      <c r="BO370" s="2"/>
      <c r="BP370" s="2"/>
      <c r="BQ370" s="2"/>
      <c r="BR370" s="2"/>
      <c r="BS370" s="2"/>
      <c r="BT370" s="2"/>
      <c r="BU370" s="2"/>
      <c r="BV370" s="2"/>
      <c r="BW370" s="2"/>
      <c r="BX370" s="2"/>
      <c r="BY370" s="2"/>
      <c r="BZ370" s="2"/>
      <c r="CA370" s="2"/>
      <c r="CB370" s="2"/>
      <c r="CC370" s="2"/>
      <c r="CD370" s="2"/>
      <c r="CE370" s="2"/>
    </row>
    <row r="371" spans="1:83" ht="14.25" customHeight="1" outlineLevel="1" thickBot="1" x14ac:dyDescent="0.3">
      <c r="A371" s="18"/>
      <c r="B371" s="25"/>
      <c r="C371" s="20"/>
      <c r="D371" s="21"/>
      <c r="E371" s="21">
        <f t="shared" si="32"/>
        <v>0</v>
      </c>
      <c r="F371" s="22"/>
      <c r="G371" s="23"/>
      <c r="H371" s="24"/>
      <c r="I371" s="24"/>
      <c r="J371" s="2"/>
      <c r="K371" s="2"/>
      <c r="L371" s="2"/>
      <c r="M371" s="2"/>
      <c r="N371" s="2"/>
      <c r="O371" s="2"/>
      <c r="P371" s="2"/>
      <c r="Q371" s="2"/>
      <c r="R371" s="2"/>
      <c r="S371" s="2"/>
      <c r="T371" s="2"/>
      <c r="U371" s="2"/>
      <c r="V371" s="2"/>
      <c r="W371" s="2"/>
      <c r="X371" s="2"/>
      <c r="Y371" s="2"/>
      <c r="Z371" s="2"/>
      <c r="AA371" s="2"/>
      <c r="AB371" s="2"/>
      <c r="AC371" s="2"/>
      <c r="AD371" s="2"/>
      <c r="AE371" s="2"/>
      <c r="AF371" s="2"/>
      <c r="AG371" s="2"/>
      <c r="AH371" s="2"/>
      <c r="AI371" s="2"/>
      <c r="AJ371" s="2"/>
      <c r="AK371" s="2"/>
      <c r="AL371" s="2"/>
      <c r="AM371" s="2"/>
      <c r="AN371" s="2"/>
      <c r="AO371" s="2"/>
      <c r="AP371" s="2"/>
      <c r="AQ371" s="2"/>
      <c r="AR371" s="2"/>
      <c r="AS371" s="2"/>
      <c r="AT371" s="2"/>
      <c r="AU371" s="2"/>
      <c r="AV371" s="2"/>
      <c r="AW371" s="2"/>
      <c r="AX371" s="2"/>
      <c r="AY371" s="2"/>
      <c r="AZ371" s="2"/>
      <c r="BA371" s="2"/>
      <c r="BB371" s="2"/>
      <c r="BC371" s="2"/>
      <c r="BD371" s="2"/>
      <c r="BE371" s="2"/>
      <c r="BF371" s="2"/>
      <c r="BG371" s="2"/>
      <c r="BH371" s="2"/>
      <c r="BI371" s="2"/>
      <c r="BJ371" s="2"/>
      <c r="BK371" s="2"/>
      <c r="BL371" s="2"/>
      <c r="BM371" s="2"/>
      <c r="BN371" s="2"/>
      <c r="BO371" s="2"/>
      <c r="BP371" s="2"/>
      <c r="BQ371" s="2"/>
      <c r="BR371" s="2"/>
      <c r="BS371" s="2"/>
      <c r="BT371" s="2"/>
      <c r="BU371" s="2"/>
      <c r="BV371" s="2"/>
      <c r="BW371" s="2"/>
      <c r="BX371" s="2"/>
      <c r="BY371" s="2"/>
      <c r="BZ371" s="2"/>
      <c r="CA371" s="2"/>
      <c r="CB371" s="2"/>
      <c r="CC371" s="2"/>
      <c r="CD371" s="2"/>
      <c r="CE371" s="2"/>
    </row>
    <row r="372" spans="1:83" ht="15.75" customHeight="1" thickBot="1" x14ac:dyDescent="0.3">
      <c r="A372" s="186" t="s">
        <v>36</v>
      </c>
      <c r="B372" s="187"/>
      <c r="C372" s="187"/>
      <c r="D372" s="188"/>
      <c r="E372" s="26">
        <f>SUM(E361:E371)</f>
        <v>27661.35</v>
      </c>
      <c r="F372" s="22"/>
      <c r="G372" s="27"/>
      <c r="H372" s="24"/>
      <c r="I372" s="24"/>
      <c r="J372" s="2"/>
      <c r="K372" s="2"/>
      <c r="L372" s="2"/>
      <c r="M372" s="2"/>
      <c r="N372" s="2"/>
      <c r="O372" s="2"/>
      <c r="P372" s="2"/>
      <c r="Q372" s="2"/>
      <c r="R372" s="2"/>
      <c r="S372" s="2"/>
      <c r="T372" s="2"/>
      <c r="U372" s="2"/>
      <c r="V372" s="2"/>
      <c r="W372" s="2"/>
      <c r="X372" s="2"/>
      <c r="Y372" s="2"/>
      <c r="Z372" s="2"/>
      <c r="AA372" s="2"/>
      <c r="AB372" s="2"/>
      <c r="AC372" s="2"/>
      <c r="AD372" s="2"/>
      <c r="AE372" s="2"/>
      <c r="AF372" s="2"/>
      <c r="AG372" s="2"/>
      <c r="AH372" s="2"/>
      <c r="AI372" s="2"/>
      <c r="AJ372" s="2"/>
      <c r="AK372" s="2"/>
      <c r="AL372" s="2"/>
      <c r="AM372" s="2"/>
      <c r="AN372" s="2"/>
      <c r="AO372" s="2"/>
      <c r="AP372" s="2"/>
      <c r="AQ372" s="2"/>
      <c r="AR372" s="2"/>
      <c r="AS372" s="2"/>
      <c r="AT372" s="2"/>
      <c r="AU372" s="2"/>
      <c r="AV372" s="2"/>
      <c r="AW372" s="2"/>
      <c r="AX372" s="2"/>
      <c r="AY372" s="2"/>
      <c r="AZ372" s="2"/>
      <c r="BA372" s="2"/>
      <c r="BB372" s="2"/>
      <c r="BC372" s="2"/>
      <c r="BD372" s="2"/>
      <c r="BE372" s="2"/>
      <c r="BF372" s="2"/>
      <c r="BG372" s="2"/>
      <c r="BH372" s="2"/>
      <c r="BI372" s="2"/>
      <c r="BJ372" s="2"/>
      <c r="BK372" s="2"/>
      <c r="BL372" s="2"/>
      <c r="BM372" s="2"/>
      <c r="BN372" s="2"/>
      <c r="BO372" s="2"/>
      <c r="BP372" s="2"/>
      <c r="BQ372" s="2"/>
      <c r="BR372" s="2"/>
      <c r="BS372" s="2"/>
      <c r="BT372" s="2"/>
      <c r="BU372" s="2"/>
      <c r="BV372" s="2"/>
      <c r="BW372" s="2"/>
      <c r="BX372" s="2"/>
      <c r="BY372" s="2"/>
      <c r="BZ372" s="2"/>
      <c r="CA372" s="2"/>
      <c r="CB372" s="2"/>
      <c r="CC372" s="2"/>
      <c r="CD372" s="2"/>
      <c r="CE372" s="2"/>
    </row>
    <row r="373" spans="1:83" ht="15.75" thickBot="1" x14ac:dyDescent="0.3">
      <c r="A373" s="183" t="str">
        <f>+$AE$1038</f>
        <v>Output / Activity 29 - Use of key ES  in mitigation and adaptation to climate change in BR - pilot action</v>
      </c>
      <c r="B373" s="184"/>
      <c r="C373" s="184"/>
      <c r="D373" s="184"/>
      <c r="E373" s="184"/>
      <c r="F373" s="184"/>
      <c r="G373" s="185"/>
      <c r="H373" s="28"/>
      <c r="I373" s="28"/>
      <c r="J373" s="2"/>
      <c r="K373" s="2"/>
      <c r="L373" s="2"/>
      <c r="M373" s="2"/>
      <c r="N373" s="2"/>
      <c r="O373" s="2"/>
      <c r="P373" s="2"/>
      <c r="Q373" s="2"/>
      <c r="R373" s="2"/>
      <c r="S373" s="2"/>
      <c r="T373" s="2"/>
      <c r="U373" s="2"/>
      <c r="V373" s="2"/>
      <c r="W373" s="2"/>
      <c r="X373" s="2"/>
      <c r="Y373" s="2"/>
      <c r="Z373" s="2"/>
      <c r="AA373" s="2"/>
      <c r="AB373" s="2"/>
      <c r="AC373" s="2"/>
      <c r="AD373" s="2"/>
      <c r="AE373" s="2"/>
      <c r="AF373" s="2"/>
      <c r="AG373" s="2"/>
      <c r="AH373" s="2"/>
      <c r="AI373" s="2"/>
      <c r="AJ373" s="2"/>
      <c r="AK373" s="2"/>
      <c r="AL373" s="2"/>
      <c r="AM373" s="2"/>
      <c r="AN373" s="2"/>
      <c r="AO373" s="2"/>
      <c r="AP373" s="2"/>
      <c r="AQ373" s="2"/>
      <c r="AR373" s="2"/>
      <c r="AS373" s="2"/>
      <c r="AT373" s="2"/>
      <c r="AU373" s="2"/>
      <c r="AV373" s="2"/>
      <c r="AW373" s="2"/>
      <c r="AX373" s="2"/>
      <c r="AY373" s="2"/>
      <c r="AZ373" s="2"/>
      <c r="BA373" s="2"/>
      <c r="BB373" s="2"/>
      <c r="BC373" s="2"/>
      <c r="BD373" s="2"/>
      <c r="BE373" s="2"/>
      <c r="BF373" s="2"/>
      <c r="BG373" s="2"/>
      <c r="BH373" s="2"/>
      <c r="BI373" s="2"/>
      <c r="BJ373" s="2"/>
      <c r="BK373" s="2"/>
      <c r="BL373" s="2"/>
      <c r="BM373" s="2"/>
      <c r="BN373" s="2"/>
      <c r="BO373" s="2"/>
      <c r="BP373" s="2"/>
      <c r="BQ373" s="2"/>
      <c r="BR373" s="2"/>
      <c r="BS373" s="2"/>
      <c r="BT373" s="2"/>
      <c r="BU373" s="2"/>
      <c r="BV373" s="2"/>
      <c r="BW373" s="2"/>
      <c r="BX373" s="2"/>
      <c r="BY373" s="2"/>
      <c r="BZ373" s="2"/>
      <c r="CA373" s="2"/>
      <c r="CB373" s="2"/>
      <c r="CC373" s="2"/>
      <c r="CD373" s="2"/>
      <c r="CE373" s="2"/>
    </row>
    <row r="374" spans="1:83" ht="45.75" outlineLevel="1" thickBot="1" x14ac:dyDescent="0.3">
      <c r="A374" s="18" t="s">
        <v>566</v>
      </c>
      <c r="B374" s="62" t="s">
        <v>807</v>
      </c>
      <c r="C374" s="20">
        <v>11</v>
      </c>
      <c r="D374" s="21">
        <v>1238</v>
      </c>
      <c r="E374" s="21">
        <f t="shared" ref="E374:E384" si="33">C374*D374</f>
        <v>13618</v>
      </c>
      <c r="F374" s="22" t="s">
        <v>693</v>
      </c>
      <c r="G374" s="63" t="s">
        <v>770</v>
      </c>
      <c r="H374" s="24"/>
      <c r="I374" s="24" t="s">
        <v>93</v>
      </c>
      <c r="J374" s="2"/>
      <c r="K374" s="2"/>
      <c r="L374" s="2"/>
      <c r="M374" s="2"/>
      <c r="N374" s="2"/>
      <c r="O374" s="2"/>
      <c r="P374" s="2"/>
      <c r="Q374" s="2"/>
      <c r="R374" s="2"/>
      <c r="S374" s="2"/>
      <c r="T374" s="2"/>
      <c r="U374" s="2"/>
      <c r="V374" s="2"/>
      <c r="W374" s="2"/>
      <c r="X374" s="2"/>
      <c r="Y374" s="2"/>
      <c r="Z374" s="2"/>
      <c r="AA374" s="2"/>
      <c r="AB374" s="2"/>
      <c r="AC374" s="2"/>
      <c r="AD374" s="2"/>
      <c r="AE374" s="2"/>
      <c r="AF374" s="2"/>
      <c r="AG374" s="2"/>
      <c r="AH374" s="2"/>
      <c r="AI374" s="2"/>
      <c r="AJ374" s="2"/>
      <c r="AK374" s="2"/>
      <c r="AL374" s="2"/>
      <c r="AM374" s="2"/>
      <c r="AN374" s="2"/>
      <c r="AO374" s="2"/>
      <c r="AP374" s="2"/>
      <c r="AQ374" s="2"/>
      <c r="AR374" s="2"/>
      <c r="AS374" s="2"/>
      <c r="AT374" s="2"/>
      <c r="AU374" s="2"/>
      <c r="AV374" s="2"/>
      <c r="AW374" s="2"/>
      <c r="AX374" s="2"/>
      <c r="AY374" s="2"/>
      <c r="AZ374" s="2"/>
      <c r="BA374" s="2"/>
      <c r="BB374" s="2"/>
      <c r="BC374" s="2"/>
      <c r="BD374" s="2"/>
      <c r="BE374" s="2"/>
      <c r="BF374" s="2"/>
      <c r="BG374" s="2"/>
      <c r="BH374" s="2"/>
      <c r="BI374" s="2"/>
      <c r="BJ374" s="2"/>
      <c r="BK374" s="2"/>
      <c r="BL374" s="2"/>
      <c r="BM374" s="2"/>
      <c r="BN374" s="2"/>
      <c r="BO374" s="2"/>
      <c r="BP374" s="2"/>
      <c r="BQ374" s="2"/>
      <c r="BR374" s="2"/>
      <c r="BS374" s="2"/>
      <c r="BT374" s="2"/>
      <c r="BU374" s="2"/>
      <c r="BV374" s="2"/>
      <c r="BW374" s="2"/>
      <c r="BX374" s="2"/>
      <c r="BY374" s="2"/>
      <c r="BZ374" s="2"/>
      <c r="CA374" s="2"/>
      <c r="CB374" s="2"/>
      <c r="CC374" s="2"/>
      <c r="CD374" s="2"/>
      <c r="CE374" s="2"/>
    </row>
    <row r="375" spans="1:83" ht="45.75" outlineLevel="1" thickBot="1" x14ac:dyDescent="0.3">
      <c r="A375" s="18" t="s">
        <v>955</v>
      </c>
      <c r="B375" s="62" t="s">
        <v>706</v>
      </c>
      <c r="C375" s="20">
        <v>1.19</v>
      </c>
      <c r="D375" s="21">
        <v>5160.1745454545453</v>
      </c>
      <c r="E375" s="21">
        <f t="shared" ref="E375:E376" si="34">ROUND(C375*D375,2)</f>
        <v>6140.61</v>
      </c>
      <c r="F375" s="22" t="s">
        <v>692</v>
      </c>
      <c r="G375" s="63" t="s">
        <v>973</v>
      </c>
      <c r="H375" s="24"/>
      <c r="I375" s="24" t="s">
        <v>93</v>
      </c>
      <c r="J375" s="2"/>
      <c r="K375" s="2"/>
      <c r="L375" s="2"/>
      <c r="M375" s="2"/>
      <c r="N375" s="2"/>
      <c r="O375" s="2"/>
      <c r="P375" s="2"/>
      <c r="Q375" s="2"/>
      <c r="R375" s="2"/>
      <c r="S375" s="2"/>
      <c r="T375" s="2"/>
      <c r="U375" s="2"/>
      <c r="V375" s="2"/>
      <c r="W375" s="2"/>
      <c r="X375" s="2"/>
      <c r="Y375" s="2"/>
      <c r="Z375" s="2"/>
      <c r="AA375" s="2"/>
      <c r="AB375" s="2"/>
      <c r="AC375" s="2"/>
      <c r="AD375" s="2"/>
      <c r="AE375" s="2"/>
      <c r="AF375" s="2"/>
      <c r="AG375" s="2"/>
      <c r="AH375" s="2"/>
      <c r="AI375" s="2"/>
      <c r="AJ375" s="2"/>
      <c r="AK375" s="2"/>
      <c r="AL375" s="2"/>
      <c r="AM375" s="2"/>
      <c r="AN375" s="2"/>
      <c r="AO375" s="2"/>
      <c r="AP375" s="2"/>
      <c r="AQ375" s="2"/>
      <c r="AR375" s="2"/>
      <c r="AS375" s="2"/>
      <c r="AT375" s="2"/>
      <c r="AU375" s="2"/>
      <c r="AV375" s="2"/>
      <c r="AW375" s="2"/>
      <c r="AX375" s="2"/>
      <c r="AY375" s="2"/>
      <c r="AZ375" s="2"/>
      <c r="BA375" s="2"/>
      <c r="BB375" s="2"/>
      <c r="BC375" s="2"/>
      <c r="BD375" s="2"/>
      <c r="BE375" s="2"/>
      <c r="BF375" s="2"/>
      <c r="BG375" s="2"/>
      <c r="BH375" s="2"/>
      <c r="BI375" s="2"/>
      <c r="BJ375" s="2"/>
      <c r="BK375" s="2"/>
      <c r="BL375" s="2"/>
      <c r="BM375" s="2"/>
      <c r="BN375" s="2"/>
      <c r="BO375" s="2"/>
      <c r="BP375" s="2"/>
      <c r="BQ375" s="2"/>
      <c r="BR375" s="2"/>
      <c r="BS375" s="2"/>
      <c r="BT375" s="2"/>
      <c r="BU375" s="2"/>
      <c r="BV375" s="2"/>
      <c r="BW375" s="2"/>
      <c r="BX375" s="2"/>
      <c r="BY375" s="2"/>
      <c r="BZ375" s="2"/>
      <c r="CA375" s="2"/>
      <c r="CB375" s="2"/>
      <c r="CC375" s="2"/>
      <c r="CD375" s="2"/>
      <c r="CE375" s="2"/>
    </row>
    <row r="376" spans="1:83" ht="45.75" outlineLevel="1" thickBot="1" x14ac:dyDescent="0.3">
      <c r="A376" s="18" t="s">
        <v>957</v>
      </c>
      <c r="B376" s="62" t="s">
        <v>706</v>
      </c>
      <c r="C376" s="20">
        <v>0.51</v>
      </c>
      <c r="D376" s="21">
        <v>5160.1745454545453</v>
      </c>
      <c r="E376" s="21">
        <f t="shared" si="34"/>
        <v>2631.69</v>
      </c>
      <c r="F376" s="22" t="s">
        <v>692</v>
      </c>
      <c r="G376" s="63" t="s">
        <v>974</v>
      </c>
      <c r="H376" s="24"/>
      <c r="I376" s="24" t="s">
        <v>93</v>
      </c>
      <c r="J376" s="2"/>
      <c r="K376" s="2"/>
      <c r="L376" s="2"/>
      <c r="M376" s="2"/>
      <c r="N376" s="2"/>
      <c r="O376" s="2"/>
      <c r="P376" s="2"/>
      <c r="Q376" s="2"/>
      <c r="R376" s="2"/>
      <c r="S376" s="2"/>
      <c r="T376" s="2"/>
      <c r="U376" s="2"/>
      <c r="V376" s="2"/>
      <c r="W376" s="2"/>
      <c r="X376" s="2"/>
      <c r="Y376" s="2"/>
      <c r="Z376" s="2"/>
      <c r="AA376" s="2"/>
      <c r="AB376" s="2"/>
      <c r="AC376" s="2"/>
      <c r="AD376" s="2"/>
      <c r="AE376" s="2"/>
      <c r="AF376" s="2"/>
      <c r="AG376" s="2"/>
      <c r="AH376" s="2"/>
      <c r="AI376" s="2"/>
      <c r="AJ376" s="2"/>
      <c r="AK376" s="2"/>
      <c r="AL376" s="2"/>
      <c r="AM376" s="2"/>
      <c r="AN376" s="2"/>
      <c r="AO376" s="2"/>
      <c r="AP376" s="2"/>
      <c r="AQ376" s="2"/>
      <c r="AR376" s="2"/>
      <c r="AS376" s="2"/>
      <c r="AT376" s="2"/>
      <c r="AU376" s="2"/>
      <c r="AV376" s="2"/>
      <c r="AW376" s="2"/>
      <c r="AX376" s="2"/>
      <c r="AY376" s="2"/>
      <c r="AZ376" s="2"/>
      <c r="BA376" s="2"/>
      <c r="BB376" s="2"/>
      <c r="BC376" s="2"/>
      <c r="BD376" s="2"/>
      <c r="BE376" s="2"/>
      <c r="BF376" s="2"/>
      <c r="BG376" s="2"/>
      <c r="BH376" s="2"/>
      <c r="BI376" s="2"/>
      <c r="BJ376" s="2"/>
      <c r="BK376" s="2"/>
      <c r="BL376" s="2"/>
      <c r="BM376" s="2"/>
      <c r="BN376" s="2"/>
      <c r="BO376" s="2"/>
      <c r="BP376" s="2"/>
      <c r="BQ376" s="2"/>
      <c r="BR376" s="2"/>
      <c r="BS376" s="2"/>
      <c r="BT376" s="2"/>
      <c r="BU376" s="2"/>
      <c r="BV376" s="2"/>
      <c r="BW376" s="2"/>
      <c r="BX376" s="2"/>
      <c r="BY376" s="2"/>
      <c r="BZ376" s="2"/>
      <c r="CA376" s="2"/>
      <c r="CB376" s="2"/>
      <c r="CC376" s="2"/>
      <c r="CD376" s="2"/>
      <c r="CE376" s="2"/>
    </row>
    <row r="377" spans="1:83" ht="45.75" outlineLevel="1" thickBot="1" x14ac:dyDescent="0.3">
      <c r="A377" s="18" t="s">
        <v>536</v>
      </c>
      <c r="B377" s="62" t="s">
        <v>706</v>
      </c>
      <c r="C377" s="20">
        <v>1.7</v>
      </c>
      <c r="D377" s="21">
        <v>1331.74</v>
      </c>
      <c r="E377" s="21">
        <f>ROUND(C377*D377,2)</f>
        <v>2263.96</v>
      </c>
      <c r="F377" s="22" t="s">
        <v>692</v>
      </c>
      <c r="G377" s="63" t="s">
        <v>754</v>
      </c>
      <c r="H377" s="24"/>
      <c r="I377" s="24" t="s">
        <v>93</v>
      </c>
      <c r="J377" s="2"/>
      <c r="K377" s="2"/>
      <c r="L377" s="2"/>
      <c r="M377" s="2"/>
      <c r="N377" s="2"/>
      <c r="O377" s="2"/>
      <c r="P377" s="2"/>
      <c r="Q377" s="2"/>
      <c r="R377" s="2"/>
      <c r="S377" s="2"/>
      <c r="T377" s="2"/>
      <c r="U377" s="2"/>
      <c r="V377" s="2"/>
      <c r="W377" s="2"/>
      <c r="X377" s="2"/>
      <c r="Y377" s="2"/>
      <c r="Z377" s="2"/>
      <c r="AA377" s="2"/>
      <c r="AB377" s="2"/>
      <c r="AC377" s="2"/>
      <c r="AD377" s="2"/>
      <c r="AE377" s="2"/>
      <c r="AF377" s="2"/>
      <c r="AG377" s="2"/>
      <c r="AH377" s="2"/>
      <c r="AI377" s="2"/>
      <c r="AJ377" s="2"/>
      <c r="AK377" s="2"/>
      <c r="AL377" s="2"/>
      <c r="AM377" s="2"/>
      <c r="AN377" s="2"/>
      <c r="AO377" s="2"/>
      <c r="AP377" s="2"/>
      <c r="AQ377" s="2"/>
      <c r="AR377" s="2"/>
      <c r="AS377" s="2"/>
      <c r="AT377" s="2"/>
      <c r="AU377" s="2"/>
      <c r="AV377" s="2"/>
      <c r="AW377" s="2"/>
      <c r="AX377" s="2"/>
      <c r="AY377" s="2"/>
      <c r="AZ377" s="2"/>
      <c r="BA377" s="2"/>
      <c r="BB377" s="2"/>
      <c r="BC377" s="2"/>
      <c r="BD377" s="2"/>
      <c r="BE377" s="2"/>
      <c r="BF377" s="2"/>
      <c r="BG377" s="2"/>
      <c r="BH377" s="2"/>
      <c r="BI377" s="2"/>
      <c r="BJ377" s="2"/>
      <c r="BK377" s="2"/>
      <c r="BL377" s="2"/>
      <c r="BM377" s="2"/>
      <c r="BN377" s="2"/>
      <c r="BO377" s="2"/>
      <c r="BP377" s="2"/>
      <c r="BQ377" s="2"/>
      <c r="BR377" s="2"/>
      <c r="BS377" s="2"/>
      <c r="BT377" s="2"/>
      <c r="BU377" s="2"/>
      <c r="BV377" s="2"/>
      <c r="BW377" s="2"/>
      <c r="BX377" s="2"/>
      <c r="BY377" s="2"/>
      <c r="BZ377" s="2"/>
      <c r="CA377" s="2"/>
      <c r="CB377" s="2"/>
      <c r="CC377" s="2"/>
      <c r="CD377" s="2"/>
      <c r="CE377" s="2"/>
    </row>
    <row r="378" spans="1:83" ht="45.75" outlineLevel="1" thickBot="1" x14ac:dyDescent="0.3">
      <c r="A378" s="18" t="s">
        <v>560</v>
      </c>
      <c r="B378" s="62" t="s">
        <v>706</v>
      </c>
      <c r="C378" s="20">
        <v>1.95</v>
      </c>
      <c r="D378" s="21">
        <v>1926.15</v>
      </c>
      <c r="E378" s="21">
        <f>ROUND(C378*D378,2)</f>
        <v>3755.99</v>
      </c>
      <c r="F378" s="22" t="s">
        <v>692</v>
      </c>
      <c r="G378" s="63" t="s">
        <v>755</v>
      </c>
      <c r="H378" s="24"/>
      <c r="I378" s="24" t="s">
        <v>93</v>
      </c>
      <c r="J378" s="2"/>
      <c r="K378" s="2"/>
      <c r="L378" s="2"/>
      <c r="M378" s="2"/>
      <c r="N378" s="2"/>
      <c r="O378" s="2"/>
      <c r="P378" s="2"/>
      <c r="Q378" s="2"/>
      <c r="R378" s="2"/>
      <c r="S378" s="2"/>
      <c r="T378" s="2"/>
      <c r="U378" s="2"/>
      <c r="V378" s="2"/>
      <c r="W378" s="2"/>
      <c r="X378" s="2"/>
      <c r="Y378" s="2"/>
      <c r="Z378" s="2"/>
      <c r="AA378" s="2"/>
      <c r="AB378" s="2"/>
      <c r="AC378" s="2"/>
      <c r="AD378" s="2"/>
      <c r="AE378" s="2"/>
      <c r="AF378" s="2"/>
      <c r="AG378" s="2"/>
      <c r="AH378" s="2"/>
      <c r="AI378" s="2"/>
      <c r="AJ378" s="2"/>
      <c r="AK378" s="2"/>
      <c r="AL378" s="2"/>
      <c r="AM378" s="2"/>
      <c r="AN378" s="2"/>
      <c r="AO378" s="2"/>
      <c r="AP378" s="2"/>
      <c r="AQ378" s="2"/>
      <c r="AR378" s="2"/>
      <c r="AS378" s="2"/>
      <c r="AT378" s="2"/>
      <c r="AU378" s="2"/>
      <c r="AV378" s="2"/>
      <c r="AW378" s="2"/>
      <c r="AX378" s="2"/>
      <c r="AY378" s="2"/>
      <c r="AZ378" s="2"/>
      <c r="BA378" s="2"/>
      <c r="BB378" s="2"/>
      <c r="BC378" s="2"/>
      <c r="BD378" s="2"/>
      <c r="BE378" s="2"/>
      <c r="BF378" s="2"/>
      <c r="BG378" s="2"/>
      <c r="BH378" s="2"/>
      <c r="BI378" s="2"/>
      <c r="BJ378" s="2"/>
      <c r="BK378" s="2"/>
      <c r="BL378" s="2"/>
      <c r="BM378" s="2"/>
      <c r="BN378" s="2"/>
      <c r="BO378" s="2"/>
      <c r="BP378" s="2"/>
      <c r="BQ378" s="2"/>
      <c r="BR378" s="2"/>
      <c r="BS378" s="2"/>
      <c r="BT378" s="2"/>
      <c r="BU378" s="2"/>
      <c r="BV378" s="2"/>
      <c r="BW378" s="2"/>
      <c r="BX378" s="2"/>
      <c r="BY378" s="2"/>
      <c r="BZ378" s="2"/>
      <c r="CA378" s="2"/>
      <c r="CB378" s="2"/>
      <c r="CC378" s="2"/>
      <c r="CD378" s="2"/>
      <c r="CE378" s="2"/>
    </row>
    <row r="379" spans="1:83" ht="45.75" outlineLevel="1" thickBot="1" x14ac:dyDescent="0.3">
      <c r="A379" s="18" t="s">
        <v>537</v>
      </c>
      <c r="B379" s="62" t="s">
        <v>706</v>
      </c>
      <c r="C379" s="20">
        <v>0.27272727272727271</v>
      </c>
      <c r="D379" s="21">
        <v>9407.6666666666661</v>
      </c>
      <c r="E379" s="21">
        <f>ROUND(C379*D379,2)</f>
        <v>2565.73</v>
      </c>
      <c r="F379" s="22" t="s">
        <v>692</v>
      </c>
      <c r="G379" s="63" t="s">
        <v>743</v>
      </c>
      <c r="H379" s="24"/>
      <c r="I379" s="24" t="s">
        <v>95</v>
      </c>
      <c r="J379" s="2"/>
      <c r="K379" s="2"/>
      <c r="L379" s="2"/>
      <c r="M379" s="2"/>
      <c r="N379" s="2"/>
      <c r="O379" s="2"/>
      <c r="P379" s="2"/>
      <c r="Q379" s="2"/>
      <c r="R379" s="2"/>
      <c r="S379" s="2"/>
      <c r="T379" s="2"/>
      <c r="U379" s="2"/>
      <c r="V379" s="2"/>
      <c r="W379" s="2"/>
      <c r="X379" s="2"/>
      <c r="Y379" s="2"/>
      <c r="Z379" s="2"/>
      <c r="AA379" s="2"/>
      <c r="AB379" s="2"/>
      <c r="AC379" s="2"/>
      <c r="AD379" s="2"/>
      <c r="AE379" s="2"/>
      <c r="AF379" s="2"/>
      <c r="AG379" s="2"/>
      <c r="AH379" s="2"/>
      <c r="AI379" s="2"/>
      <c r="AJ379" s="2"/>
      <c r="AK379" s="2"/>
      <c r="AL379" s="2"/>
      <c r="AM379" s="2"/>
      <c r="AN379" s="2"/>
      <c r="AO379" s="2"/>
      <c r="AP379" s="2"/>
      <c r="AQ379" s="2"/>
      <c r="AR379" s="2"/>
      <c r="AS379" s="2"/>
      <c r="AT379" s="2"/>
      <c r="AU379" s="2"/>
      <c r="AV379" s="2"/>
      <c r="AW379" s="2"/>
      <c r="AX379" s="2"/>
      <c r="AY379" s="2"/>
      <c r="AZ379" s="2"/>
      <c r="BA379" s="2"/>
      <c r="BB379" s="2"/>
      <c r="BC379" s="2"/>
      <c r="BD379" s="2"/>
      <c r="BE379" s="2"/>
      <c r="BF379" s="2"/>
      <c r="BG379" s="2"/>
      <c r="BH379" s="2"/>
      <c r="BI379" s="2"/>
      <c r="BJ379" s="2"/>
      <c r="BK379" s="2"/>
      <c r="BL379" s="2"/>
      <c r="BM379" s="2"/>
      <c r="BN379" s="2"/>
      <c r="BO379" s="2"/>
      <c r="BP379" s="2"/>
      <c r="BQ379" s="2"/>
      <c r="BR379" s="2"/>
      <c r="BS379" s="2"/>
      <c r="BT379" s="2"/>
      <c r="BU379" s="2"/>
      <c r="BV379" s="2"/>
      <c r="BW379" s="2"/>
      <c r="BX379" s="2"/>
      <c r="BY379" s="2"/>
      <c r="BZ379" s="2"/>
      <c r="CA379" s="2"/>
      <c r="CB379" s="2"/>
      <c r="CC379" s="2"/>
      <c r="CD379" s="2"/>
      <c r="CE379" s="2"/>
    </row>
    <row r="380" spans="1:83" ht="15.75" outlineLevel="1" thickBot="1" x14ac:dyDescent="0.3">
      <c r="A380" s="18"/>
      <c r="B380" s="19"/>
      <c r="C380" s="20"/>
      <c r="D380" s="21"/>
      <c r="E380" s="21">
        <f t="shared" si="33"/>
        <v>0</v>
      </c>
      <c r="F380" s="22"/>
      <c r="G380" s="29"/>
      <c r="H380" s="24"/>
      <c r="I380" s="24"/>
      <c r="J380" s="2"/>
      <c r="K380" s="2"/>
      <c r="L380" s="2"/>
      <c r="M380" s="2"/>
      <c r="N380" s="2"/>
      <c r="O380" s="2"/>
      <c r="P380" s="2"/>
      <c r="Q380" s="2"/>
      <c r="R380" s="2"/>
      <c r="S380" s="2"/>
      <c r="T380" s="2"/>
      <c r="U380" s="2"/>
      <c r="V380" s="2"/>
      <c r="W380" s="2"/>
      <c r="X380" s="2"/>
      <c r="Y380" s="2"/>
      <c r="Z380" s="2"/>
      <c r="AA380" s="2"/>
      <c r="AB380" s="2"/>
      <c r="AC380" s="2"/>
      <c r="AD380" s="2"/>
      <c r="AE380" s="2"/>
      <c r="AF380" s="2"/>
      <c r="AG380" s="2"/>
      <c r="AH380" s="2"/>
      <c r="AI380" s="2"/>
      <c r="AJ380" s="2"/>
      <c r="AK380" s="2"/>
      <c r="AL380" s="2"/>
      <c r="AM380" s="2"/>
      <c r="AN380" s="2"/>
      <c r="AO380" s="2"/>
      <c r="AP380" s="2"/>
      <c r="AQ380" s="2"/>
      <c r="AR380" s="2"/>
      <c r="AS380" s="2"/>
      <c r="AT380" s="2"/>
      <c r="AU380" s="2"/>
      <c r="AV380" s="2"/>
      <c r="AW380" s="2"/>
      <c r="AX380" s="2"/>
      <c r="AY380" s="2"/>
      <c r="AZ380" s="2"/>
      <c r="BA380" s="2"/>
      <c r="BB380" s="2"/>
      <c r="BC380" s="2"/>
      <c r="BD380" s="2"/>
      <c r="BE380" s="2"/>
      <c r="BF380" s="2"/>
      <c r="BG380" s="2"/>
      <c r="BH380" s="2"/>
      <c r="BI380" s="2"/>
      <c r="BJ380" s="2"/>
      <c r="BK380" s="2"/>
      <c r="BL380" s="2"/>
      <c r="BM380" s="2"/>
      <c r="BN380" s="2"/>
      <c r="BO380" s="2"/>
      <c r="BP380" s="2"/>
      <c r="BQ380" s="2"/>
      <c r="BR380" s="2"/>
      <c r="BS380" s="2"/>
      <c r="BT380" s="2"/>
      <c r="BU380" s="2"/>
      <c r="BV380" s="2"/>
      <c r="BW380" s="2"/>
      <c r="BX380" s="2"/>
      <c r="BY380" s="2"/>
      <c r="BZ380" s="2"/>
      <c r="CA380" s="2"/>
      <c r="CB380" s="2"/>
      <c r="CC380" s="2"/>
      <c r="CD380" s="2"/>
      <c r="CE380" s="2"/>
    </row>
    <row r="381" spans="1:83" ht="15.75" outlineLevel="1" thickBot="1" x14ac:dyDescent="0.3">
      <c r="A381" s="18"/>
      <c r="B381" s="19"/>
      <c r="C381" s="20"/>
      <c r="D381" s="21"/>
      <c r="E381" s="21">
        <f t="shared" si="33"/>
        <v>0</v>
      </c>
      <c r="F381" s="22"/>
      <c r="G381" s="29"/>
      <c r="H381" s="24"/>
      <c r="I381" s="24"/>
      <c r="J381" s="2"/>
      <c r="K381" s="2"/>
      <c r="L381" s="2"/>
      <c r="M381" s="2"/>
      <c r="N381" s="2"/>
      <c r="O381" s="2"/>
      <c r="P381" s="2"/>
      <c r="Q381" s="2"/>
      <c r="R381" s="2"/>
      <c r="S381" s="2"/>
      <c r="T381" s="2"/>
      <c r="U381" s="2"/>
      <c r="V381" s="2"/>
      <c r="W381" s="2"/>
      <c r="X381" s="2"/>
      <c r="Y381" s="2"/>
      <c r="Z381" s="2"/>
      <c r="AA381" s="2"/>
      <c r="AB381" s="2"/>
      <c r="AC381" s="2"/>
      <c r="AD381" s="2"/>
      <c r="AE381" s="2"/>
      <c r="AF381" s="2"/>
      <c r="AG381" s="2"/>
      <c r="AH381" s="2"/>
      <c r="AI381" s="2"/>
      <c r="AJ381" s="2"/>
      <c r="AK381" s="2"/>
      <c r="AL381" s="2"/>
      <c r="AM381" s="2"/>
      <c r="AN381" s="2"/>
      <c r="AO381" s="2"/>
      <c r="AP381" s="2"/>
      <c r="AQ381" s="2"/>
      <c r="AR381" s="2"/>
      <c r="AS381" s="2"/>
      <c r="AT381" s="2"/>
      <c r="AU381" s="2"/>
      <c r="AV381" s="2"/>
      <c r="AW381" s="2"/>
      <c r="AX381" s="2"/>
      <c r="AY381" s="2"/>
      <c r="AZ381" s="2"/>
      <c r="BA381" s="2"/>
      <c r="BB381" s="2"/>
      <c r="BC381" s="2"/>
      <c r="BD381" s="2"/>
      <c r="BE381" s="2"/>
      <c r="BF381" s="2"/>
      <c r="BG381" s="2"/>
      <c r="BH381" s="2"/>
      <c r="BI381" s="2"/>
      <c r="BJ381" s="2"/>
      <c r="BK381" s="2"/>
      <c r="BL381" s="2"/>
      <c r="BM381" s="2"/>
      <c r="BN381" s="2"/>
      <c r="BO381" s="2"/>
      <c r="BP381" s="2"/>
      <c r="BQ381" s="2"/>
      <c r="BR381" s="2"/>
      <c r="BS381" s="2"/>
      <c r="BT381" s="2"/>
      <c r="BU381" s="2"/>
      <c r="BV381" s="2"/>
      <c r="BW381" s="2"/>
      <c r="BX381" s="2"/>
      <c r="BY381" s="2"/>
      <c r="BZ381" s="2"/>
      <c r="CA381" s="2"/>
      <c r="CB381" s="2"/>
      <c r="CC381" s="2"/>
      <c r="CD381" s="2"/>
      <c r="CE381" s="2"/>
    </row>
    <row r="382" spans="1:83" ht="15.75" outlineLevel="1" thickBot="1" x14ac:dyDescent="0.3">
      <c r="A382" s="18"/>
      <c r="B382" s="19"/>
      <c r="C382" s="20"/>
      <c r="D382" s="21"/>
      <c r="E382" s="21">
        <f t="shared" si="33"/>
        <v>0</v>
      </c>
      <c r="F382" s="22"/>
      <c r="G382" s="29"/>
      <c r="H382" s="24"/>
      <c r="I382" s="24"/>
      <c r="J382" s="2"/>
      <c r="K382" s="2"/>
      <c r="L382" s="2"/>
      <c r="M382" s="2"/>
      <c r="N382" s="2"/>
      <c r="O382" s="2"/>
      <c r="P382" s="2"/>
      <c r="Q382" s="2"/>
      <c r="R382" s="2"/>
      <c r="S382" s="2"/>
      <c r="T382" s="2"/>
      <c r="U382" s="2"/>
      <c r="V382" s="2"/>
      <c r="W382" s="2"/>
      <c r="X382" s="2"/>
      <c r="Y382" s="2"/>
      <c r="Z382" s="2"/>
      <c r="AA382" s="2"/>
      <c r="AB382" s="2"/>
      <c r="AC382" s="2"/>
      <c r="AD382" s="2"/>
      <c r="AE382" s="2"/>
      <c r="AF382" s="2"/>
      <c r="AG382" s="2"/>
      <c r="AH382" s="2"/>
      <c r="AI382" s="2"/>
      <c r="AJ382" s="2"/>
      <c r="AK382" s="2"/>
      <c r="AL382" s="2"/>
      <c r="AM382" s="2"/>
      <c r="AN382" s="2"/>
      <c r="AO382" s="2"/>
      <c r="AP382" s="2"/>
      <c r="AQ382" s="2"/>
      <c r="AR382" s="2"/>
      <c r="AS382" s="2"/>
      <c r="AT382" s="2"/>
      <c r="AU382" s="2"/>
      <c r="AV382" s="2"/>
      <c r="AW382" s="2"/>
      <c r="AX382" s="2"/>
      <c r="AY382" s="2"/>
      <c r="AZ382" s="2"/>
      <c r="BA382" s="2"/>
      <c r="BB382" s="2"/>
      <c r="BC382" s="2"/>
      <c r="BD382" s="2"/>
      <c r="BE382" s="2"/>
      <c r="BF382" s="2"/>
      <c r="BG382" s="2"/>
      <c r="BH382" s="2"/>
      <c r="BI382" s="2"/>
      <c r="BJ382" s="2"/>
      <c r="BK382" s="2"/>
      <c r="BL382" s="2"/>
      <c r="BM382" s="2"/>
      <c r="BN382" s="2"/>
      <c r="BO382" s="2"/>
      <c r="BP382" s="2"/>
      <c r="BQ382" s="2"/>
      <c r="BR382" s="2"/>
      <c r="BS382" s="2"/>
      <c r="BT382" s="2"/>
      <c r="BU382" s="2"/>
      <c r="BV382" s="2"/>
      <c r="BW382" s="2"/>
      <c r="BX382" s="2"/>
      <c r="BY382" s="2"/>
      <c r="BZ382" s="2"/>
      <c r="CA382" s="2"/>
      <c r="CB382" s="2"/>
      <c r="CC382" s="2"/>
      <c r="CD382" s="2"/>
      <c r="CE382" s="2"/>
    </row>
    <row r="383" spans="1:83" ht="15.75" outlineLevel="1" thickBot="1" x14ac:dyDescent="0.3">
      <c r="A383" s="18"/>
      <c r="B383" s="19"/>
      <c r="C383" s="20"/>
      <c r="D383" s="21"/>
      <c r="E383" s="21">
        <f t="shared" si="33"/>
        <v>0</v>
      </c>
      <c r="F383" s="22"/>
      <c r="G383" s="29"/>
      <c r="H383" s="24"/>
      <c r="I383" s="24"/>
      <c r="J383" s="2"/>
      <c r="K383" s="2"/>
      <c r="L383" s="2"/>
      <c r="M383" s="2"/>
      <c r="N383" s="2"/>
      <c r="O383" s="2"/>
      <c r="P383" s="2"/>
      <c r="Q383" s="2"/>
      <c r="R383" s="2"/>
      <c r="S383" s="2"/>
      <c r="T383" s="2"/>
      <c r="U383" s="2"/>
      <c r="V383" s="2"/>
      <c r="W383" s="2"/>
      <c r="X383" s="2"/>
      <c r="Y383" s="2"/>
      <c r="Z383" s="2"/>
      <c r="AA383" s="2"/>
      <c r="AB383" s="2"/>
      <c r="AC383" s="2"/>
      <c r="AD383" s="2"/>
      <c r="AE383" s="2"/>
      <c r="AF383" s="2"/>
      <c r="AG383" s="2"/>
      <c r="AH383" s="2"/>
      <c r="AI383" s="2"/>
      <c r="AJ383" s="2"/>
      <c r="AK383" s="2"/>
      <c r="AL383" s="2"/>
      <c r="AM383" s="2"/>
      <c r="AN383" s="2"/>
      <c r="AO383" s="2"/>
      <c r="AP383" s="2"/>
      <c r="AQ383" s="2"/>
      <c r="AR383" s="2"/>
      <c r="AS383" s="2"/>
      <c r="AT383" s="2"/>
      <c r="AU383" s="2"/>
      <c r="AV383" s="2"/>
      <c r="AW383" s="2"/>
      <c r="AX383" s="2"/>
      <c r="AY383" s="2"/>
      <c r="AZ383" s="2"/>
      <c r="BA383" s="2"/>
      <c r="BB383" s="2"/>
      <c r="BC383" s="2"/>
      <c r="BD383" s="2"/>
      <c r="BE383" s="2"/>
      <c r="BF383" s="2"/>
      <c r="BG383" s="2"/>
      <c r="BH383" s="2"/>
      <c r="BI383" s="2"/>
      <c r="BJ383" s="2"/>
      <c r="BK383" s="2"/>
      <c r="BL383" s="2"/>
      <c r="BM383" s="2"/>
      <c r="BN383" s="2"/>
      <c r="BO383" s="2"/>
      <c r="BP383" s="2"/>
      <c r="BQ383" s="2"/>
      <c r="BR383" s="2"/>
      <c r="BS383" s="2"/>
      <c r="BT383" s="2"/>
      <c r="BU383" s="2"/>
      <c r="BV383" s="2"/>
      <c r="BW383" s="2"/>
      <c r="BX383" s="2"/>
      <c r="BY383" s="2"/>
      <c r="BZ383" s="2"/>
      <c r="CA383" s="2"/>
      <c r="CB383" s="2"/>
      <c r="CC383" s="2"/>
      <c r="CD383" s="2"/>
      <c r="CE383" s="2"/>
    </row>
    <row r="384" spans="1:83" ht="15.75" outlineLevel="1" thickBot="1" x14ac:dyDescent="0.3">
      <c r="A384" s="18"/>
      <c r="B384" s="19"/>
      <c r="C384" s="20"/>
      <c r="D384" s="21"/>
      <c r="E384" s="21">
        <f t="shared" si="33"/>
        <v>0</v>
      </c>
      <c r="F384" s="22"/>
      <c r="G384" s="29"/>
      <c r="H384" s="24"/>
      <c r="I384" s="24"/>
      <c r="J384" s="2"/>
      <c r="K384" s="2"/>
      <c r="L384" s="2"/>
      <c r="M384" s="2"/>
      <c r="N384" s="2"/>
      <c r="O384" s="2"/>
      <c r="P384" s="2"/>
      <c r="Q384" s="2"/>
      <c r="R384" s="2"/>
      <c r="S384" s="2"/>
      <c r="T384" s="2"/>
      <c r="U384" s="2"/>
      <c r="V384" s="2"/>
      <c r="W384" s="2"/>
      <c r="X384" s="2"/>
      <c r="Y384" s="2"/>
      <c r="Z384" s="2"/>
      <c r="AA384" s="2"/>
      <c r="AB384" s="2"/>
      <c r="AC384" s="2"/>
      <c r="AD384" s="2"/>
      <c r="AE384" s="2"/>
      <c r="AF384" s="2"/>
      <c r="AG384" s="2"/>
      <c r="AH384" s="2"/>
      <c r="AI384" s="2"/>
      <c r="AJ384" s="2"/>
      <c r="AK384" s="2"/>
      <c r="AL384" s="2"/>
      <c r="AM384" s="2"/>
      <c r="AN384" s="2"/>
      <c r="AO384" s="2"/>
      <c r="AP384" s="2"/>
      <c r="AQ384" s="2"/>
      <c r="AR384" s="2"/>
      <c r="AS384" s="2"/>
      <c r="AT384" s="2"/>
      <c r="AU384" s="2"/>
      <c r="AV384" s="2"/>
      <c r="AW384" s="2"/>
      <c r="AX384" s="2"/>
      <c r="AY384" s="2"/>
      <c r="AZ384" s="2"/>
      <c r="BA384" s="2"/>
      <c r="BB384" s="2"/>
      <c r="BC384" s="2"/>
      <c r="BD384" s="2"/>
      <c r="BE384" s="2"/>
      <c r="BF384" s="2"/>
      <c r="BG384" s="2"/>
      <c r="BH384" s="2"/>
      <c r="BI384" s="2"/>
      <c r="BJ384" s="2"/>
      <c r="BK384" s="2"/>
      <c r="BL384" s="2"/>
      <c r="BM384" s="2"/>
      <c r="BN384" s="2"/>
      <c r="BO384" s="2"/>
      <c r="BP384" s="2"/>
      <c r="BQ384" s="2"/>
      <c r="BR384" s="2"/>
      <c r="BS384" s="2"/>
      <c r="BT384" s="2"/>
      <c r="BU384" s="2"/>
      <c r="BV384" s="2"/>
      <c r="BW384" s="2"/>
      <c r="BX384" s="2"/>
      <c r="BY384" s="2"/>
      <c r="BZ384" s="2"/>
      <c r="CA384" s="2"/>
      <c r="CB384" s="2"/>
      <c r="CC384" s="2"/>
      <c r="CD384" s="2"/>
      <c r="CE384" s="2"/>
    </row>
    <row r="385" spans="1:83" ht="15.75" thickBot="1" x14ac:dyDescent="0.3">
      <c r="A385" s="186" t="s">
        <v>37</v>
      </c>
      <c r="B385" s="187"/>
      <c r="C385" s="187"/>
      <c r="D385" s="192"/>
      <c r="E385" s="26">
        <f>SUM(E374:E384)</f>
        <v>30975.98</v>
      </c>
      <c r="F385" s="22"/>
      <c r="G385" s="29"/>
      <c r="H385" s="24"/>
      <c r="I385" s="24"/>
      <c r="J385" s="2"/>
      <c r="K385" s="2"/>
      <c r="L385" s="2"/>
      <c r="M385" s="2"/>
      <c r="N385" s="2"/>
      <c r="O385" s="2"/>
      <c r="P385" s="2"/>
      <c r="Q385" s="2"/>
      <c r="R385" s="2"/>
      <c r="S385" s="2"/>
      <c r="T385" s="2"/>
      <c r="U385" s="2"/>
      <c r="V385" s="2"/>
      <c r="W385" s="2"/>
      <c r="X385" s="2"/>
      <c r="Y385" s="2"/>
      <c r="Z385" s="2"/>
      <c r="AA385" s="2"/>
      <c r="AB385" s="2"/>
      <c r="AC385" s="2"/>
      <c r="AD385" s="2"/>
      <c r="AE385" s="2"/>
      <c r="AF385" s="2"/>
      <c r="AG385" s="2"/>
      <c r="AH385" s="2"/>
      <c r="AI385" s="2"/>
      <c r="AJ385" s="2"/>
      <c r="AK385" s="2"/>
      <c r="AL385" s="2"/>
      <c r="AM385" s="2"/>
      <c r="AN385" s="2"/>
      <c r="AO385" s="2"/>
      <c r="AP385" s="2"/>
      <c r="AQ385" s="2"/>
      <c r="AR385" s="2"/>
      <c r="AS385" s="2"/>
      <c r="AT385" s="2"/>
      <c r="AU385" s="2"/>
      <c r="AV385" s="2"/>
      <c r="AW385" s="2"/>
      <c r="AX385" s="2"/>
      <c r="AY385" s="2"/>
      <c r="AZ385" s="2"/>
      <c r="BA385" s="2"/>
      <c r="BB385" s="2"/>
      <c r="BC385" s="2"/>
      <c r="BD385" s="2"/>
      <c r="BE385" s="2"/>
      <c r="BF385" s="2"/>
      <c r="BG385" s="2"/>
      <c r="BH385" s="2"/>
      <c r="BI385" s="2"/>
      <c r="BJ385" s="2"/>
      <c r="BK385" s="2"/>
      <c r="BL385" s="2"/>
      <c r="BM385" s="2"/>
      <c r="BN385" s="2"/>
      <c r="BO385" s="2"/>
      <c r="BP385" s="2"/>
      <c r="BQ385" s="2"/>
      <c r="BR385" s="2"/>
      <c r="BS385" s="2"/>
      <c r="BT385" s="2"/>
      <c r="BU385" s="2"/>
      <c r="BV385" s="2"/>
      <c r="BW385" s="2"/>
      <c r="BX385" s="2"/>
      <c r="BY385" s="2"/>
      <c r="BZ385" s="2"/>
      <c r="CA385" s="2"/>
      <c r="CB385" s="2"/>
      <c r="CC385" s="2"/>
      <c r="CD385" s="2"/>
      <c r="CE385" s="2"/>
    </row>
    <row r="386" spans="1:83" ht="15.75" thickBot="1" x14ac:dyDescent="0.3">
      <c r="A386" s="183" t="str">
        <f>+$AF$1038</f>
        <v>Output / Activity 30 - ES Sustainable Management Manual for BR</v>
      </c>
      <c r="B386" s="184"/>
      <c r="C386" s="184"/>
      <c r="D386" s="184"/>
      <c r="E386" s="184"/>
      <c r="F386" s="184"/>
      <c r="G386" s="185"/>
      <c r="H386" s="17"/>
      <c r="I386" s="17"/>
      <c r="J386" s="2"/>
      <c r="K386" s="2"/>
      <c r="L386" s="2"/>
      <c r="M386" s="2"/>
      <c r="N386" s="2"/>
      <c r="O386" s="2"/>
      <c r="P386" s="2"/>
      <c r="Q386" s="2"/>
      <c r="R386" s="2"/>
      <c r="S386" s="2"/>
      <c r="T386" s="2"/>
      <c r="U386" s="2"/>
      <c r="V386" s="2"/>
      <c r="W386" s="2"/>
      <c r="X386" s="2"/>
      <c r="Y386" s="2"/>
      <c r="Z386" s="2"/>
      <c r="AA386" s="2"/>
      <c r="AB386" s="2"/>
      <c r="AC386" s="2"/>
      <c r="AD386" s="2"/>
      <c r="AE386" s="2"/>
      <c r="AF386" s="2"/>
      <c r="AG386" s="2"/>
      <c r="AH386" s="2"/>
      <c r="AI386" s="2"/>
      <c r="AJ386" s="2"/>
      <c r="AK386" s="2"/>
      <c r="AL386" s="2"/>
      <c r="AM386" s="2"/>
      <c r="AN386" s="2"/>
      <c r="AO386" s="2"/>
      <c r="AP386" s="2"/>
      <c r="AQ386" s="2"/>
      <c r="AR386" s="2"/>
      <c r="AS386" s="2"/>
      <c r="AT386" s="2"/>
      <c r="AU386" s="2"/>
      <c r="AV386" s="2"/>
      <c r="AW386" s="2"/>
      <c r="AX386" s="2"/>
      <c r="AY386" s="2"/>
      <c r="AZ386" s="2"/>
      <c r="BA386" s="2"/>
      <c r="BB386" s="2"/>
      <c r="BC386" s="2"/>
      <c r="BD386" s="2"/>
      <c r="BE386" s="2"/>
      <c r="BF386" s="2"/>
      <c r="BG386" s="2"/>
      <c r="BH386" s="2"/>
      <c r="BI386" s="2"/>
      <c r="BJ386" s="2"/>
      <c r="BK386" s="2"/>
      <c r="BL386" s="2"/>
      <c r="BM386" s="2"/>
      <c r="BN386" s="2"/>
      <c r="BO386" s="2"/>
      <c r="BP386" s="2"/>
      <c r="BQ386" s="2"/>
      <c r="BR386" s="2"/>
      <c r="BS386" s="2"/>
      <c r="BT386" s="2"/>
      <c r="BU386" s="2"/>
      <c r="BV386" s="2"/>
      <c r="BW386" s="2"/>
      <c r="BX386" s="2"/>
      <c r="BY386" s="2"/>
      <c r="BZ386" s="2"/>
      <c r="CA386" s="2"/>
      <c r="CB386" s="2"/>
      <c r="CC386" s="2"/>
      <c r="CD386" s="2"/>
      <c r="CE386" s="2"/>
    </row>
    <row r="387" spans="1:83" ht="45.75" outlineLevel="1" thickBot="1" x14ac:dyDescent="0.3">
      <c r="A387" s="18" t="s">
        <v>955</v>
      </c>
      <c r="B387" s="62" t="s">
        <v>706</v>
      </c>
      <c r="C387" s="20">
        <v>0.84</v>
      </c>
      <c r="D387" s="21">
        <v>5160.1745454545453</v>
      </c>
      <c r="E387" s="21">
        <f t="shared" ref="E387:E388" si="35">ROUND(C387*D387,2)</f>
        <v>4334.55</v>
      </c>
      <c r="F387" s="22" t="s">
        <v>692</v>
      </c>
      <c r="G387" s="63" t="s">
        <v>975</v>
      </c>
      <c r="H387" s="24"/>
      <c r="I387" s="24" t="s">
        <v>93</v>
      </c>
      <c r="J387" s="2"/>
      <c r="K387" s="2"/>
      <c r="L387" s="2"/>
      <c r="M387" s="2"/>
      <c r="N387" s="2"/>
      <c r="O387" s="2"/>
      <c r="P387" s="2"/>
      <c r="Q387" s="2"/>
      <c r="R387" s="2"/>
      <c r="S387" s="2"/>
      <c r="T387" s="2"/>
      <c r="U387" s="2"/>
      <c r="V387" s="2"/>
      <c r="W387" s="2"/>
      <c r="X387" s="2"/>
      <c r="Y387" s="2"/>
      <c r="Z387" s="2"/>
      <c r="AA387" s="2"/>
      <c r="AB387" s="2"/>
      <c r="AC387" s="2"/>
      <c r="AD387" s="2"/>
      <c r="AE387" s="2"/>
      <c r="AF387" s="2"/>
      <c r="AG387" s="2"/>
      <c r="AH387" s="2"/>
      <c r="AI387" s="2"/>
      <c r="AJ387" s="2"/>
      <c r="AK387" s="2"/>
      <c r="AL387" s="2"/>
      <c r="AM387" s="2"/>
      <c r="AN387" s="2"/>
      <c r="AO387" s="2"/>
      <c r="AP387" s="2"/>
      <c r="AQ387" s="2"/>
      <c r="AR387" s="2"/>
      <c r="AS387" s="2"/>
      <c r="AT387" s="2"/>
      <c r="AU387" s="2"/>
      <c r="AV387" s="2"/>
      <c r="AW387" s="2"/>
      <c r="AX387" s="2"/>
      <c r="AY387" s="2"/>
      <c r="AZ387" s="2"/>
      <c r="BA387" s="2"/>
      <c r="BB387" s="2"/>
      <c r="BC387" s="2"/>
      <c r="BD387" s="2"/>
      <c r="BE387" s="2"/>
      <c r="BF387" s="2"/>
      <c r="BG387" s="2"/>
      <c r="BH387" s="2"/>
      <c r="BI387" s="2"/>
      <c r="BJ387" s="2"/>
      <c r="BK387" s="2"/>
      <c r="BL387" s="2"/>
      <c r="BM387" s="2"/>
      <c r="BN387" s="2"/>
      <c r="BO387" s="2"/>
      <c r="BP387" s="2"/>
      <c r="BQ387" s="2"/>
      <c r="BR387" s="2"/>
      <c r="BS387" s="2"/>
      <c r="BT387" s="2"/>
      <c r="BU387" s="2"/>
      <c r="BV387" s="2"/>
      <c r="BW387" s="2"/>
      <c r="BX387" s="2"/>
      <c r="BY387" s="2"/>
      <c r="BZ387" s="2"/>
      <c r="CA387" s="2"/>
      <c r="CB387" s="2"/>
      <c r="CC387" s="2"/>
      <c r="CD387" s="2"/>
      <c r="CE387" s="2"/>
    </row>
    <row r="388" spans="1:83" ht="45.75" outlineLevel="1" thickBot="1" x14ac:dyDescent="0.3">
      <c r="A388" s="18" t="s">
        <v>957</v>
      </c>
      <c r="B388" s="62" t="s">
        <v>706</v>
      </c>
      <c r="C388" s="20">
        <v>0.36</v>
      </c>
      <c r="D388" s="21">
        <v>5160.1745454545453</v>
      </c>
      <c r="E388" s="21">
        <f t="shared" si="35"/>
        <v>1857.66</v>
      </c>
      <c r="F388" s="22" t="s">
        <v>692</v>
      </c>
      <c r="G388" s="63" t="s">
        <v>976</v>
      </c>
      <c r="H388" s="24"/>
      <c r="I388" s="24" t="s">
        <v>93</v>
      </c>
      <c r="J388" s="2"/>
      <c r="K388" s="2"/>
      <c r="L388" s="2"/>
      <c r="M388" s="2"/>
      <c r="N388" s="2"/>
      <c r="O388" s="2"/>
      <c r="P388" s="2"/>
      <c r="Q388" s="2"/>
      <c r="R388" s="2"/>
      <c r="S388" s="2"/>
      <c r="T388" s="2"/>
      <c r="U388" s="2"/>
      <c r="V388" s="2"/>
      <c r="W388" s="2"/>
      <c r="X388" s="2"/>
      <c r="Y388" s="2"/>
      <c r="Z388" s="2"/>
      <c r="AA388" s="2"/>
      <c r="AB388" s="2"/>
      <c r="AC388" s="2"/>
      <c r="AD388" s="2"/>
      <c r="AE388" s="2"/>
      <c r="AF388" s="2"/>
      <c r="AG388" s="2"/>
      <c r="AH388" s="2"/>
      <c r="AI388" s="2"/>
      <c r="AJ388" s="2"/>
      <c r="AK388" s="2"/>
      <c r="AL388" s="2"/>
      <c r="AM388" s="2"/>
      <c r="AN388" s="2"/>
      <c r="AO388" s="2"/>
      <c r="AP388" s="2"/>
      <c r="AQ388" s="2"/>
      <c r="AR388" s="2"/>
      <c r="AS388" s="2"/>
      <c r="AT388" s="2"/>
      <c r="AU388" s="2"/>
      <c r="AV388" s="2"/>
      <c r="AW388" s="2"/>
      <c r="AX388" s="2"/>
      <c r="AY388" s="2"/>
      <c r="AZ388" s="2"/>
      <c r="BA388" s="2"/>
      <c r="BB388" s="2"/>
      <c r="BC388" s="2"/>
      <c r="BD388" s="2"/>
      <c r="BE388" s="2"/>
      <c r="BF388" s="2"/>
      <c r="BG388" s="2"/>
      <c r="BH388" s="2"/>
      <c r="BI388" s="2"/>
      <c r="BJ388" s="2"/>
      <c r="BK388" s="2"/>
      <c r="BL388" s="2"/>
      <c r="BM388" s="2"/>
      <c r="BN388" s="2"/>
      <c r="BO388" s="2"/>
      <c r="BP388" s="2"/>
      <c r="BQ388" s="2"/>
      <c r="BR388" s="2"/>
      <c r="BS388" s="2"/>
      <c r="BT388" s="2"/>
      <c r="BU388" s="2"/>
      <c r="BV388" s="2"/>
      <c r="BW388" s="2"/>
      <c r="BX388" s="2"/>
      <c r="BY388" s="2"/>
      <c r="BZ388" s="2"/>
      <c r="CA388" s="2"/>
      <c r="CB388" s="2"/>
      <c r="CC388" s="2"/>
      <c r="CD388" s="2"/>
      <c r="CE388" s="2"/>
    </row>
    <row r="389" spans="1:83" ht="45.75" outlineLevel="1" thickBot="1" x14ac:dyDescent="0.3">
      <c r="A389" s="18" t="s">
        <v>536</v>
      </c>
      <c r="B389" s="62" t="s">
        <v>706</v>
      </c>
      <c r="C389" s="20">
        <v>1.9</v>
      </c>
      <c r="D389" s="21">
        <v>1331.74</v>
      </c>
      <c r="E389" s="21">
        <f>ROUND(C389*D389,2)</f>
        <v>2530.31</v>
      </c>
      <c r="F389" s="22" t="s">
        <v>692</v>
      </c>
      <c r="G389" s="63" t="s">
        <v>742</v>
      </c>
      <c r="H389" s="24"/>
      <c r="I389" s="24" t="s">
        <v>93</v>
      </c>
      <c r="J389" s="2"/>
      <c r="K389" s="2"/>
      <c r="L389" s="2"/>
      <c r="M389" s="2"/>
      <c r="N389" s="2"/>
      <c r="O389" s="2"/>
      <c r="P389" s="2"/>
      <c r="Q389" s="2"/>
      <c r="R389" s="2"/>
      <c r="S389" s="2"/>
      <c r="T389" s="2"/>
      <c r="U389" s="2"/>
      <c r="V389" s="2"/>
      <c r="W389" s="2"/>
      <c r="X389" s="2"/>
      <c r="Y389" s="2"/>
      <c r="Z389" s="2"/>
      <c r="AA389" s="2"/>
      <c r="AB389" s="2"/>
      <c r="AC389" s="2"/>
      <c r="AD389" s="2"/>
      <c r="AE389" s="2"/>
      <c r="AF389" s="2"/>
      <c r="AG389" s="2"/>
      <c r="AH389" s="2"/>
      <c r="AI389" s="2"/>
      <c r="AJ389" s="2"/>
      <c r="AK389" s="2"/>
      <c r="AL389" s="2"/>
      <c r="AM389" s="2"/>
      <c r="AN389" s="2"/>
      <c r="AO389" s="2"/>
      <c r="AP389" s="2"/>
      <c r="AQ389" s="2"/>
      <c r="AR389" s="2"/>
      <c r="AS389" s="2"/>
      <c r="AT389" s="2"/>
      <c r="AU389" s="2"/>
      <c r="AV389" s="2"/>
      <c r="AW389" s="2"/>
      <c r="AX389" s="2"/>
      <c r="AY389" s="2"/>
      <c r="AZ389" s="2"/>
      <c r="BA389" s="2"/>
      <c r="BB389" s="2"/>
      <c r="BC389" s="2"/>
      <c r="BD389" s="2"/>
      <c r="BE389" s="2"/>
      <c r="BF389" s="2"/>
      <c r="BG389" s="2"/>
      <c r="BH389" s="2"/>
      <c r="BI389" s="2"/>
      <c r="BJ389" s="2"/>
      <c r="BK389" s="2"/>
      <c r="BL389" s="2"/>
      <c r="BM389" s="2"/>
      <c r="BN389" s="2"/>
      <c r="BO389" s="2"/>
      <c r="BP389" s="2"/>
      <c r="BQ389" s="2"/>
      <c r="BR389" s="2"/>
      <c r="BS389" s="2"/>
      <c r="BT389" s="2"/>
      <c r="BU389" s="2"/>
      <c r="BV389" s="2"/>
      <c r="BW389" s="2"/>
      <c r="BX389" s="2"/>
      <c r="BY389" s="2"/>
      <c r="BZ389" s="2"/>
      <c r="CA389" s="2"/>
      <c r="CB389" s="2"/>
      <c r="CC389" s="2"/>
      <c r="CD389" s="2"/>
      <c r="CE389" s="2"/>
    </row>
    <row r="390" spans="1:83" ht="15.75" outlineLevel="1" thickBot="1" x14ac:dyDescent="0.3">
      <c r="A390" s="18"/>
      <c r="B390" s="19"/>
      <c r="C390" s="20"/>
      <c r="D390" s="21"/>
      <c r="E390" s="21">
        <f t="shared" ref="E390:E397" si="36">C390*D390</f>
        <v>0</v>
      </c>
      <c r="F390" s="22"/>
      <c r="G390" s="23"/>
      <c r="H390" s="24"/>
      <c r="I390" s="24"/>
      <c r="J390" s="2"/>
      <c r="K390" s="2"/>
      <c r="L390" s="2"/>
      <c r="M390" s="2"/>
      <c r="N390" s="2"/>
      <c r="O390" s="2"/>
      <c r="P390" s="2"/>
      <c r="Q390" s="2"/>
      <c r="R390" s="2"/>
      <c r="S390" s="2"/>
      <c r="T390" s="2"/>
      <c r="U390" s="2"/>
      <c r="V390" s="2"/>
      <c r="W390" s="2"/>
      <c r="X390" s="2"/>
      <c r="Y390" s="2"/>
      <c r="Z390" s="2"/>
      <c r="AA390" s="2"/>
      <c r="AB390" s="2"/>
      <c r="AC390" s="2"/>
      <c r="AD390" s="2"/>
      <c r="AE390" s="2"/>
      <c r="AF390" s="2"/>
      <c r="AG390" s="2"/>
      <c r="AH390" s="2"/>
      <c r="AI390" s="2"/>
      <c r="AJ390" s="2"/>
      <c r="AK390" s="2"/>
      <c r="AL390" s="2"/>
      <c r="AM390" s="2"/>
      <c r="AN390" s="2"/>
      <c r="AO390" s="2"/>
      <c r="AP390" s="2"/>
      <c r="AQ390" s="2"/>
      <c r="AR390" s="2"/>
      <c r="AS390" s="2"/>
      <c r="AT390" s="2"/>
      <c r="AU390" s="2"/>
      <c r="AV390" s="2"/>
      <c r="AW390" s="2"/>
      <c r="AX390" s="2"/>
      <c r="AY390" s="2"/>
      <c r="AZ390" s="2"/>
      <c r="BA390" s="2"/>
      <c r="BB390" s="2"/>
      <c r="BC390" s="2"/>
      <c r="BD390" s="2"/>
      <c r="BE390" s="2"/>
      <c r="BF390" s="2"/>
      <c r="BG390" s="2"/>
      <c r="BH390" s="2"/>
      <c r="BI390" s="2"/>
      <c r="BJ390" s="2"/>
      <c r="BK390" s="2"/>
      <c r="BL390" s="2"/>
      <c r="BM390" s="2"/>
      <c r="BN390" s="2"/>
      <c r="BO390" s="2"/>
      <c r="BP390" s="2"/>
      <c r="BQ390" s="2"/>
      <c r="BR390" s="2"/>
      <c r="BS390" s="2"/>
      <c r="BT390" s="2"/>
      <c r="BU390" s="2"/>
      <c r="BV390" s="2"/>
      <c r="BW390" s="2"/>
      <c r="BX390" s="2"/>
      <c r="BY390" s="2"/>
      <c r="BZ390" s="2"/>
      <c r="CA390" s="2"/>
      <c r="CB390" s="2"/>
      <c r="CC390" s="2"/>
      <c r="CD390" s="2"/>
      <c r="CE390" s="2"/>
    </row>
    <row r="391" spans="1:83" ht="15.75" outlineLevel="1" thickBot="1" x14ac:dyDescent="0.3">
      <c r="A391" s="18"/>
      <c r="B391" s="19"/>
      <c r="C391" s="20"/>
      <c r="D391" s="21"/>
      <c r="E391" s="21">
        <f t="shared" si="36"/>
        <v>0</v>
      </c>
      <c r="F391" s="22"/>
      <c r="G391" s="23"/>
      <c r="H391" s="24"/>
      <c r="I391" s="24"/>
      <c r="J391" s="2"/>
      <c r="K391" s="2"/>
      <c r="L391" s="2"/>
      <c r="M391" s="2"/>
      <c r="N391" s="2"/>
      <c r="O391" s="2"/>
      <c r="P391" s="2"/>
      <c r="Q391" s="2"/>
      <c r="R391" s="2"/>
      <c r="S391" s="2"/>
      <c r="T391" s="2"/>
      <c r="U391" s="2"/>
      <c r="V391" s="2"/>
      <c r="W391" s="2"/>
      <c r="X391" s="2"/>
      <c r="Y391" s="2"/>
      <c r="Z391" s="2"/>
      <c r="AA391" s="2"/>
      <c r="AB391" s="2"/>
      <c r="AC391" s="2"/>
      <c r="AD391" s="2"/>
      <c r="AE391" s="2"/>
      <c r="AF391" s="2"/>
      <c r="AG391" s="2"/>
      <c r="AH391" s="2"/>
      <c r="AI391" s="2"/>
      <c r="AJ391" s="2"/>
      <c r="AK391" s="2"/>
      <c r="AL391" s="2"/>
      <c r="AM391" s="2"/>
      <c r="AN391" s="2"/>
      <c r="AO391" s="2"/>
      <c r="AP391" s="2"/>
      <c r="AQ391" s="2"/>
      <c r="AR391" s="2"/>
      <c r="AS391" s="2"/>
      <c r="AT391" s="2"/>
      <c r="AU391" s="2"/>
      <c r="AV391" s="2"/>
      <c r="AW391" s="2"/>
      <c r="AX391" s="2"/>
      <c r="AY391" s="2"/>
      <c r="AZ391" s="2"/>
      <c r="BA391" s="2"/>
      <c r="BB391" s="2"/>
      <c r="BC391" s="2"/>
      <c r="BD391" s="2"/>
      <c r="BE391" s="2"/>
      <c r="BF391" s="2"/>
      <c r="BG391" s="2"/>
      <c r="BH391" s="2"/>
      <c r="BI391" s="2"/>
      <c r="BJ391" s="2"/>
      <c r="BK391" s="2"/>
      <c r="BL391" s="2"/>
      <c r="BM391" s="2"/>
      <c r="BN391" s="2"/>
      <c r="BO391" s="2"/>
      <c r="BP391" s="2"/>
      <c r="BQ391" s="2"/>
      <c r="BR391" s="2"/>
      <c r="BS391" s="2"/>
      <c r="BT391" s="2"/>
      <c r="BU391" s="2"/>
      <c r="BV391" s="2"/>
      <c r="BW391" s="2"/>
      <c r="BX391" s="2"/>
      <c r="BY391" s="2"/>
      <c r="BZ391" s="2"/>
      <c r="CA391" s="2"/>
      <c r="CB391" s="2"/>
      <c r="CC391" s="2"/>
      <c r="CD391" s="2"/>
      <c r="CE391" s="2"/>
    </row>
    <row r="392" spans="1:83" ht="15.75" outlineLevel="1" thickBot="1" x14ac:dyDescent="0.3">
      <c r="A392" s="18"/>
      <c r="B392" s="19"/>
      <c r="C392" s="20"/>
      <c r="D392" s="21"/>
      <c r="E392" s="21">
        <f t="shared" si="36"/>
        <v>0</v>
      </c>
      <c r="F392" s="22"/>
      <c r="G392" s="23"/>
      <c r="H392" s="24"/>
      <c r="I392" s="24"/>
      <c r="J392" s="2"/>
      <c r="K392" s="2"/>
      <c r="L392" s="2"/>
      <c r="M392" s="2"/>
      <c r="N392" s="2"/>
      <c r="O392" s="2"/>
      <c r="P392" s="2"/>
      <c r="Q392" s="2"/>
      <c r="R392" s="2"/>
      <c r="S392" s="2"/>
      <c r="T392" s="2"/>
      <c r="U392" s="2"/>
      <c r="V392" s="2"/>
      <c r="W392" s="2"/>
      <c r="X392" s="2"/>
      <c r="Y392" s="2"/>
      <c r="Z392" s="2"/>
      <c r="AA392" s="2"/>
      <c r="AB392" s="2"/>
      <c r="AC392" s="2"/>
      <c r="AD392" s="2"/>
      <c r="AE392" s="2"/>
      <c r="AF392" s="2"/>
      <c r="AG392" s="2"/>
      <c r="AH392" s="2"/>
      <c r="AI392" s="2"/>
      <c r="AJ392" s="2"/>
      <c r="AK392" s="2"/>
      <c r="AL392" s="2"/>
      <c r="AM392" s="2"/>
      <c r="AN392" s="2"/>
      <c r="AO392" s="2"/>
      <c r="AP392" s="2"/>
      <c r="AQ392" s="2"/>
      <c r="AR392" s="2"/>
      <c r="AS392" s="2"/>
      <c r="AT392" s="2"/>
      <c r="AU392" s="2"/>
      <c r="AV392" s="2"/>
      <c r="AW392" s="2"/>
      <c r="AX392" s="2"/>
      <c r="AY392" s="2"/>
      <c r="AZ392" s="2"/>
      <c r="BA392" s="2"/>
      <c r="BB392" s="2"/>
      <c r="BC392" s="2"/>
      <c r="BD392" s="2"/>
      <c r="BE392" s="2"/>
      <c r="BF392" s="2"/>
      <c r="BG392" s="2"/>
      <c r="BH392" s="2"/>
      <c r="BI392" s="2"/>
      <c r="BJ392" s="2"/>
      <c r="BK392" s="2"/>
      <c r="BL392" s="2"/>
      <c r="BM392" s="2"/>
      <c r="BN392" s="2"/>
      <c r="BO392" s="2"/>
      <c r="BP392" s="2"/>
      <c r="BQ392" s="2"/>
      <c r="BR392" s="2"/>
      <c r="BS392" s="2"/>
      <c r="BT392" s="2"/>
      <c r="BU392" s="2"/>
      <c r="BV392" s="2"/>
      <c r="BW392" s="2"/>
      <c r="BX392" s="2"/>
      <c r="BY392" s="2"/>
      <c r="BZ392" s="2"/>
      <c r="CA392" s="2"/>
      <c r="CB392" s="2"/>
      <c r="CC392" s="2"/>
      <c r="CD392" s="2"/>
      <c r="CE392" s="2"/>
    </row>
    <row r="393" spans="1:83" ht="15.75" outlineLevel="1" thickBot="1" x14ac:dyDescent="0.3">
      <c r="A393" s="18"/>
      <c r="B393" s="19"/>
      <c r="C393" s="20"/>
      <c r="D393" s="21"/>
      <c r="E393" s="21">
        <f t="shared" si="36"/>
        <v>0</v>
      </c>
      <c r="F393" s="22"/>
      <c r="G393" s="23"/>
      <c r="H393" s="24"/>
      <c r="I393" s="24"/>
      <c r="J393" s="2"/>
      <c r="K393" s="2"/>
      <c r="L393" s="2"/>
      <c r="M393" s="2"/>
      <c r="N393" s="2"/>
      <c r="O393" s="2"/>
      <c r="P393" s="2"/>
      <c r="Q393" s="2"/>
      <c r="R393" s="2"/>
      <c r="S393" s="2"/>
      <c r="T393" s="2"/>
      <c r="U393" s="2"/>
      <c r="V393" s="2"/>
      <c r="W393" s="2"/>
      <c r="X393" s="2"/>
      <c r="Y393" s="2"/>
      <c r="Z393" s="2"/>
      <c r="AA393" s="2"/>
      <c r="AB393" s="2"/>
      <c r="AC393" s="2"/>
      <c r="AD393" s="2"/>
      <c r="AE393" s="2"/>
      <c r="AF393" s="2"/>
      <c r="AG393" s="2"/>
      <c r="AH393" s="2"/>
      <c r="AI393" s="2"/>
      <c r="AJ393" s="2"/>
      <c r="AK393" s="2"/>
      <c r="AL393" s="2"/>
      <c r="AM393" s="2"/>
      <c r="AN393" s="2"/>
      <c r="AO393" s="2"/>
      <c r="AP393" s="2"/>
      <c r="AQ393" s="2"/>
      <c r="AR393" s="2"/>
      <c r="AS393" s="2"/>
      <c r="AT393" s="2"/>
      <c r="AU393" s="2"/>
      <c r="AV393" s="2"/>
      <c r="AW393" s="2"/>
      <c r="AX393" s="2"/>
      <c r="AY393" s="2"/>
      <c r="AZ393" s="2"/>
      <c r="BA393" s="2"/>
      <c r="BB393" s="2"/>
      <c r="BC393" s="2"/>
      <c r="BD393" s="2"/>
      <c r="BE393" s="2"/>
      <c r="BF393" s="2"/>
      <c r="BG393" s="2"/>
      <c r="BH393" s="2"/>
      <c r="BI393" s="2"/>
      <c r="BJ393" s="2"/>
      <c r="BK393" s="2"/>
      <c r="BL393" s="2"/>
      <c r="BM393" s="2"/>
      <c r="BN393" s="2"/>
      <c r="BO393" s="2"/>
      <c r="BP393" s="2"/>
      <c r="BQ393" s="2"/>
      <c r="BR393" s="2"/>
      <c r="BS393" s="2"/>
      <c r="BT393" s="2"/>
      <c r="BU393" s="2"/>
      <c r="BV393" s="2"/>
      <c r="BW393" s="2"/>
      <c r="BX393" s="2"/>
      <c r="BY393" s="2"/>
      <c r="BZ393" s="2"/>
      <c r="CA393" s="2"/>
      <c r="CB393" s="2"/>
      <c r="CC393" s="2"/>
      <c r="CD393" s="2"/>
      <c r="CE393" s="2"/>
    </row>
    <row r="394" spans="1:83" ht="15.75" outlineLevel="1" thickBot="1" x14ac:dyDescent="0.3">
      <c r="A394" s="18"/>
      <c r="B394" s="19"/>
      <c r="C394" s="20"/>
      <c r="D394" s="21"/>
      <c r="E394" s="21">
        <f t="shared" si="36"/>
        <v>0</v>
      </c>
      <c r="F394" s="22"/>
      <c r="G394" s="23"/>
      <c r="H394" s="24"/>
      <c r="I394" s="24"/>
      <c r="J394" s="2"/>
      <c r="K394" s="2"/>
      <c r="L394" s="2"/>
      <c r="M394" s="2"/>
      <c r="N394" s="2"/>
      <c r="O394" s="2"/>
      <c r="P394" s="2"/>
      <c r="Q394" s="2"/>
      <c r="R394" s="2"/>
      <c r="S394" s="2"/>
      <c r="T394" s="2"/>
      <c r="U394" s="2"/>
      <c r="V394" s="2"/>
      <c r="W394" s="2"/>
      <c r="X394" s="2"/>
      <c r="Y394" s="2"/>
      <c r="Z394" s="2"/>
      <c r="AA394" s="2"/>
      <c r="AB394" s="2"/>
      <c r="AC394" s="2"/>
      <c r="AD394" s="2"/>
      <c r="AE394" s="2"/>
      <c r="AF394" s="2"/>
      <c r="AG394" s="2"/>
      <c r="AH394" s="2"/>
      <c r="AI394" s="2"/>
      <c r="AJ394" s="2"/>
      <c r="AK394" s="2"/>
      <c r="AL394" s="2"/>
      <c r="AM394" s="2"/>
      <c r="AN394" s="2"/>
      <c r="AO394" s="2"/>
      <c r="AP394" s="2"/>
      <c r="AQ394" s="2"/>
      <c r="AR394" s="2"/>
      <c r="AS394" s="2"/>
      <c r="AT394" s="2"/>
      <c r="AU394" s="2"/>
      <c r="AV394" s="2"/>
      <c r="AW394" s="2"/>
      <c r="AX394" s="2"/>
      <c r="AY394" s="2"/>
      <c r="AZ394" s="2"/>
      <c r="BA394" s="2"/>
      <c r="BB394" s="2"/>
      <c r="BC394" s="2"/>
      <c r="BD394" s="2"/>
      <c r="BE394" s="2"/>
      <c r="BF394" s="2"/>
      <c r="BG394" s="2"/>
      <c r="BH394" s="2"/>
      <c r="BI394" s="2"/>
      <c r="BJ394" s="2"/>
      <c r="BK394" s="2"/>
      <c r="BL394" s="2"/>
      <c r="BM394" s="2"/>
      <c r="BN394" s="2"/>
      <c r="BO394" s="2"/>
      <c r="BP394" s="2"/>
      <c r="BQ394" s="2"/>
      <c r="BR394" s="2"/>
      <c r="BS394" s="2"/>
      <c r="BT394" s="2"/>
      <c r="BU394" s="2"/>
      <c r="BV394" s="2"/>
      <c r="BW394" s="2"/>
      <c r="BX394" s="2"/>
      <c r="BY394" s="2"/>
      <c r="BZ394" s="2"/>
      <c r="CA394" s="2"/>
      <c r="CB394" s="2"/>
      <c r="CC394" s="2"/>
      <c r="CD394" s="2"/>
      <c r="CE394" s="2"/>
    </row>
    <row r="395" spans="1:83" ht="15.75" outlineLevel="1" thickBot="1" x14ac:dyDescent="0.3">
      <c r="A395" s="18"/>
      <c r="B395" s="19"/>
      <c r="C395" s="20"/>
      <c r="D395" s="21"/>
      <c r="E395" s="21">
        <f t="shared" si="36"/>
        <v>0</v>
      </c>
      <c r="F395" s="22"/>
      <c r="G395" s="23"/>
      <c r="H395" s="24"/>
      <c r="I395" s="24"/>
      <c r="J395" s="2"/>
      <c r="K395" s="2"/>
      <c r="L395" s="2"/>
      <c r="M395" s="2"/>
      <c r="N395" s="2"/>
      <c r="O395" s="2"/>
      <c r="P395" s="2"/>
      <c r="Q395" s="2"/>
      <c r="R395" s="2"/>
      <c r="S395" s="2"/>
      <c r="T395" s="2"/>
      <c r="U395" s="2"/>
      <c r="V395" s="2"/>
      <c r="W395" s="2"/>
      <c r="X395" s="2"/>
      <c r="Y395" s="2"/>
      <c r="Z395" s="2"/>
      <c r="AA395" s="2"/>
      <c r="AB395" s="2"/>
      <c r="AC395" s="2"/>
      <c r="AD395" s="2"/>
      <c r="AE395" s="2"/>
      <c r="AF395" s="2"/>
      <c r="AG395" s="2"/>
      <c r="AH395" s="2"/>
      <c r="AI395" s="2"/>
      <c r="AJ395" s="2"/>
      <c r="AK395" s="2"/>
      <c r="AL395" s="2"/>
      <c r="AM395" s="2"/>
      <c r="AN395" s="2"/>
      <c r="AO395" s="2"/>
      <c r="AP395" s="2"/>
      <c r="AQ395" s="2"/>
      <c r="AR395" s="2"/>
      <c r="AS395" s="2"/>
      <c r="AT395" s="2"/>
      <c r="AU395" s="2"/>
      <c r="AV395" s="2"/>
      <c r="AW395" s="2"/>
      <c r="AX395" s="2"/>
      <c r="AY395" s="2"/>
      <c r="AZ395" s="2"/>
      <c r="BA395" s="2"/>
      <c r="BB395" s="2"/>
      <c r="BC395" s="2"/>
      <c r="BD395" s="2"/>
      <c r="BE395" s="2"/>
      <c r="BF395" s="2"/>
      <c r="BG395" s="2"/>
      <c r="BH395" s="2"/>
      <c r="BI395" s="2"/>
      <c r="BJ395" s="2"/>
      <c r="BK395" s="2"/>
      <c r="BL395" s="2"/>
      <c r="BM395" s="2"/>
      <c r="BN395" s="2"/>
      <c r="BO395" s="2"/>
      <c r="BP395" s="2"/>
      <c r="BQ395" s="2"/>
      <c r="BR395" s="2"/>
      <c r="BS395" s="2"/>
      <c r="BT395" s="2"/>
      <c r="BU395" s="2"/>
      <c r="BV395" s="2"/>
      <c r="BW395" s="2"/>
      <c r="BX395" s="2"/>
      <c r="BY395" s="2"/>
      <c r="BZ395" s="2"/>
      <c r="CA395" s="2"/>
      <c r="CB395" s="2"/>
      <c r="CC395" s="2"/>
      <c r="CD395" s="2"/>
      <c r="CE395" s="2"/>
    </row>
    <row r="396" spans="1:83" ht="15.75" outlineLevel="1" thickBot="1" x14ac:dyDescent="0.3">
      <c r="A396" s="18"/>
      <c r="B396" s="19"/>
      <c r="C396" s="20"/>
      <c r="D396" s="21"/>
      <c r="E396" s="21">
        <f t="shared" si="36"/>
        <v>0</v>
      </c>
      <c r="F396" s="22"/>
      <c r="G396" s="23"/>
      <c r="H396" s="24"/>
      <c r="I396" s="24"/>
      <c r="J396" s="2"/>
      <c r="K396" s="2"/>
      <c r="L396" s="2"/>
      <c r="M396" s="2"/>
      <c r="N396" s="2"/>
      <c r="O396" s="2"/>
      <c r="P396" s="2"/>
      <c r="Q396" s="2"/>
      <c r="R396" s="2"/>
      <c r="S396" s="2"/>
      <c r="T396" s="2"/>
      <c r="U396" s="2"/>
      <c r="V396" s="2"/>
      <c r="W396" s="2"/>
      <c r="X396" s="2"/>
      <c r="Y396" s="2"/>
      <c r="Z396" s="2"/>
      <c r="AA396" s="2"/>
      <c r="AB396" s="2"/>
      <c r="AC396" s="2"/>
      <c r="AD396" s="2"/>
      <c r="AE396" s="2"/>
      <c r="AF396" s="2"/>
      <c r="AG396" s="2"/>
      <c r="AH396" s="2"/>
      <c r="AI396" s="2"/>
      <c r="AJ396" s="2"/>
      <c r="AK396" s="2"/>
      <c r="AL396" s="2"/>
      <c r="AM396" s="2"/>
      <c r="AN396" s="2"/>
      <c r="AO396" s="2"/>
      <c r="AP396" s="2"/>
      <c r="AQ396" s="2"/>
      <c r="AR396" s="2"/>
      <c r="AS396" s="2"/>
      <c r="AT396" s="2"/>
      <c r="AU396" s="2"/>
      <c r="AV396" s="2"/>
      <c r="AW396" s="2"/>
      <c r="AX396" s="2"/>
      <c r="AY396" s="2"/>
      <c r="AZ396" s="2"/>
      <c r="BA396" s="2"/>
      <c r="BB396" s="2"/>
      <c r="BC396" s="2"/>
      <c r="BD396" s="2"/>
      <c r="BE396" s="2"/>
      <c r="BF396" s="2"/>
      <c r="BG396" s="2"/>
      <c r="BH396" s="2"/>
      <c r="BI396" s="2"/>
      <c r="BJ396" s="2"/>
      <c r="BK396" s="2"/>
      <c r="BL396" s="2"/>
      <c r="BM396" s="2"/>
      <c r="BN396" s="2"/>
      <c r="BO396" s="2"/>
      <c r="BP396" s="2"/>
      <c r="BQ396" s="2"/>
      <c r="BR396" s="2"/>
      <c r="BS396" s="2"/>
      <c r="BT396" s="2"/>
      <c r="BU396" s="2"/>
      <c r="BV396" s="2"/>
      <c r="BW396" s="2"/>
      <c r="BX396" s="2"/>
      <c r="BY396" s="2"/>
      <c r="BZ396" s="2"/>
      <c r="CA396" s="2"/>
      <c r="CB396" s="2"/>
      <c r="CC396" s="2"/>
      <c r="CD396" s="2"/>
      <c r="CE396" s="2"/>
    </row>
    <row r="397" spans="1:83" ht="14.25" customHeight="1" outlineLevel="1" thickBot="1" x14ac:dyDescent="0.3">
      <c r="A397" s="18"/>
      <c r="B397" s="25"/>
      <c r="C397" s="20"/>
      <c r="D397" s="21"/>
      <c r="E397" s="21">
        <f t="shared" si="36"/>
        <v>0</v>
      </c>
      <c r="F397" s="22"/>
      <c r="G397" s="23"/>
      <c r="H397" s="24"/>
      <c r="I397" s="24"/>
      <c r="J397" s="2"/>
      <c r="K397" s="2"/>
      <c r="L397" s="2"/>
      <c r="M397" s="2"/>
      <c r="N397" s="2"/>
      <c r="O397" s="2"/>
      <c r="P397" s="2"/>
      <c r="Q397" s="2"/>
      <c r="R397" s="2"/>
      <c r="S397" s="2"/>
      <c r="T397" s="2"/>
      <c r="U397" s="2"/>
      <c r="V397" s="2"/>
      <c r="W397" s="2"/>
      <c r="X397" s="2"/>
      <c r="Y397" s="2"/>
      <c r="Z397" s="2"/>
      <c r="AA397" s="2"/>
      <c r="AB397" s="2"/>
      <c r="AC397" s="2"/>
      <c r="AD397" s="2"/>
      <c r="AE397" s="2"/>
      <c r="AF397" s="2"/>
      <c r="AG397" s="2"/>
      <c r="AH397" s="2"/>
      <c r="AI397" s="2"/>
      <c r="AJ397" s="2"/>
      <c r="AK397" s="2"/>
      <c r="AL397" s="2"/>
      <c r="AM397" s="2"/>
      <c r="AN397" s="2"/>
      <c r="AO397" s="2"/>
      <c r="AP397" s="2"/>
      <c r="AQ397" s="2"/>
      <c r="AR397" s="2"/>
      <c r="AS397" s="2"/>
      <c r="AT397" s="2"/>
      <c r="AU397" s="2"/>
      <c r="AV397" s="2"/>
      <c r="AW397" s="2"/>
      <c r="AX397" s="2"/>
      <c r="AY397" s="2"/>
      <c r="AZ397" s="2"/>
      <c r="BA397" s="2"/>
      <c r="BB397" s="2"/>
      <c r="BC397" s="2"/>
      <c r="BD397" s="2"/>
      <c r="BE397" s="2"/>
      <c r="BF397" s="2"/>
      <c r="BG397" s="2"/>
      <c r="BH397" s="2"/>
      <c r="BI397" s="2"/>
      <c r="BJ397" s="2"/>
      <c r="BK397" s="2"/>
      <c r="BL397" s="2"/>
      <c r="BM397" s="2"/>
      <c r="BN397" s="2"/>
      <c r="BO397" s="2"/>
      <c r="BP397" s="2"/>
      <c r="BQ397" s="2"/>
      <c r="BR397" s="2"/>
      <c r="BS397" s="2"/>
      <c r="BT397" s="2"/>
      <c r="BU397" s="2"/>
      <c r="BV397" s="2"/>
      <c r="BW397" s="2"/>
      <c r="BX397" s="2"/>
      <c r="BY397" s="2"/>
      <c r="BZ397" s="2"/>
      <c r="CA397" s="2"/>
      <c r="CB397" s="2"/>
      <c r="CC397" s="2"/>
      <c r="CD397" s="2"/>
      <c r="CE397" s="2"/>
    </row>
    <row r="398" spans="1:83" ht="15.75" customHeight="1" thickBot="1" x14ac:dyDescent="0.3">
      <c r="A398" s="186" t="s">
        <v>38</v>
      </c>
      <c r="B398" s="187"/>
      <c r="C398" s="187"/>
      <c r="D398" s="188"/>
      <c r="E398" s="26">
        <f>SUM(E387:E397)</f>
        <v>8722.52</v>
      </c>
      <c r="F398" s="22"/>
      <c r="G398" s="27"/>
      <c r="H398" s="24"/>
      <c r="I398" s="24"/>
      <c r="J398" s="2"/>
      <c r="K398" s="2"/>
      <c r="L398" s="2"/>
      <c r="M398" s="2"/>
      <c r="N398" s="2"/>
      <c r="O398" s="2"/>
      <c r="P398" s="2"/>
      <c r="Q398" s="2"/>
      <c r="R398" s="2"/>
      <c r="S398" s="2"/>
      <c r="T398" s="2"/>
      <c r="U398" s="2"/>
      <c r="V398" s="2"/>
      <c r="W398" s="2"/>
      <c r="X398" s="2"/>
      <c r="Y398" s="2"/>
      <c r="Z398" s="2"/>
      <c r="AA398" s="2"/>
      <c r="AB398" s="2"/>
      <c r="AC398" s="2"/>
      <c r="AD398" s="2"/>
      <c r="AE398" s="2"/>
      <c r="AF398" s="2"/>
      <c r="AG398" s="2"/>
      <c r="AH398" s="2"/>
      <c r="AI398" s="2"/>
      <c r="AJ398" s="2"/>
      <c r="AK398" s="2"/>
      <c r="AL398" s="2"/>
      <c r="AM398" s="2"/>
      <c r="AN398" s="2"/>
      <c r="AO398" s="2"/>
      <c r="AP398" s="2"/>
      <c r="AQ398" s="2"/>
      <c r="AR398" s="2"/>
      <c r="AS398" s="2"/>
      <c r="AT398" s="2"/>
      <c r="AU398" s="2"/>
      <c r="AV398" s="2"/>
      <c r="AW398" s="2"/>
      <c r="AX398" s="2"/>
      <c r="AY398" s="2"/>
      <c r="AZ398" s="2"/>
      <c r="BA398" s="2"/>
      <c r="BB398" s="2"/>
      <c r="BC398" s="2"/>
      <c r="BD398" s="2"/>
      <c r="BE398" s="2"/>
      <c r="BF398" s="2"/>
      <c r="BG398" s="2"/>
      <c r="BH398" s="2"/>
      <c r="BI398" s="2"/>
      <c r="BJ398" s="2"/>
      <c r="BK398" s="2"/>
      <c r="BL398" s="2"/>
      <c r="BM398" s="2"/>
      <c r="BN398" s="2"/>
      <c r="BO398" s="2"/>
      <c r="BP398" s="2"/>
      <c r="BQ398" s="2"/>
      <c r="BR398" s="2"/>
      <c r="BS398" s="2"/>
      <c r="BT398" s="2"/>
      <c r="BU398" s="2"/>
      <c r="BV398" s="2"/>
      <c r="BW398" s="2"/>
      <c r="BX398" s="2"/>
      <c r="BY398" s="2"/>
      <c r="BZ398" s="2"/>
      <c r="CA398" s="2"/>
      <c r="CB398" s="2"/>
      <c r="CC398" s="2"/>
      <c r="CD398" s="2"/>
      <c r="CE398" s="2"/>
    </row>
    <row r="399" spans="1:83" ht="15.75" thickBot="1" x14ac:dyDescent="0.3">
      <c r="A399" s="183" t="str">
        <f>+$AG$1038</f>
        <v>Output / Activity 31 - Elaboration and participative discussion of the Sustainable Development Plans (SDP) of each BR</v>
      </c>
      <c r="B399" s="184"/>
      <c r="C399" s="184"/>
      <c r="D399" s="184"/>
      <c r="E399" s="184"/>
      <c r="F399" s="184"/>
      <c r="G399" s="185"/>
      <c r="H399" s="28"/>
      <c r="I399" s="28"/>
      <c r="J399" s="2"/>
      <c r="K399" s="2"/>
      <c r="L399" s="2"/>
      <c r="M399" s="2"/>
      <c r="N399" s="2"/>
      <c r="O399" s="2"/>
      <c r="P399" s="2"/>
      <c r="Q399" s="2"/>
      <c r="R399" s="2"/>
      <c r="S399" s="2"/>
      <c r="T399" s="2"/>
      <c r="U399" s="2"/>
      <c r="V399" s="2"/>
      <c r="W399" s="2"/>
      <c r="X399" s="2"/>
      <c r="Y399" s="2"/>
      <c r="Z399" s="2"/>
      <c r="AA399" s="2"/>
      <c r="AB399" s="2"/>
      <c r="AC399" s="2"/>
      <c r="AD399" s="2"/>
      <c r="AE399" s="2"/>
      <c r="AF399" s="2"/>
      <c r="AG399" s="2"/>
      <c r="AH399" s="2"/>
      <c r="AI399" s="2"/>
      <c r="AJ399" s="2"/>
      <c r="AK399" s="2"/>
      <c r="AL399" s="2"/>
      <c r="AM399" s="2"/>
      <c r="AN399" s="2"/>
      <c r="AO399" s="2"/>
      <c r="AP399" s="2"/>
      <c r="AQ399" s="2"/>
      <c r="AR399" s="2"/>
      <c r="AS399" s="2"/>
      <c r="AT399" s="2"/>
      <c r="AU399" s="2"/>
      <c r="AV399" s="2"/>
      <c r="AW399" s="2"/>
      <c r="AX399" s="2"/>
      <c r="AY399" s="2"/>
      <c r="AZ399" s="2"/>
      <c r="BA399" s="2"/>
      <c r="BB399" s="2"/>
      <c r="BC399" s="2"/>
      <c r="BD399" s="2"/>
      <c r="BE399" s="2"/>
      <c r="BF399" s="2"/>
      <c r="BG399" s="2"/>
      <c r="BH399" s="2"/>
      <c r="BI399" s="2"/>
      <c r="BJ399" s="2"/>
      <c r="BK399" s="2"/>
      <c r="BL399" s="2"/>
      <c r="BM399" s="2"/>
      <c r="BN399" s="2"/>
      <c r="BO399" s="2"/>
      <c r="BP399" s="2"/>
      <c r="BQ399" s="2"/>
      <c r="BR399" s="2"/>
      <c r="BS399" s="2"/>
      <c r="BT399" s="2"/>
      <c r="BU399" s="2"/>
      <c r="BV399" s="2"/>
      <c r="BW399" s="2"/>
      <c r="BX399" s="2"/>
      <c r="BY399" s="2"/>
      <c r="BZ399" s="2"/>
      <c r="CA399" s="2"/>
      <c r="CB399" s="2"/>
      <c r="CC399" s="2"/>
      <c r="CD399" s="2"/>
      <c r="CE399" s="2"/>
    </row>
    <row r="400" spans="1:83" ht="34.5" outlineLevel="1" thickBot="1" x14ac:dyDescent="0.3">
      <c r="A400" s="18" t="s">
        <v>567</v>
      </c>
      <c r="B400" s="19" t="s">
        <v>702</v>
      </c>
      <c r="C400" s="20">
        <v>8</v>
      </c>
      <c r="D400" s="21">
        <v>180</v>
      </c>
      <c r="E400" s="21">
        <f t="shared" ref="E400:E409" si="37">C400*D400</f>
        <v>1440</v>
      </c>
      <c r="F400" s="22" t="s">
        <v>692</v>
      </c>
      <c r="G400" s="141" t="s">
        <v>733</v>
      </c>
      <c r="H400" s="24"/>
      <c r="I400" s="24" t="s">
        <v>97</v>
      </c>
      <c r="J400" s="2"/>
      <c r="K400" s="2"/>
      <c r="L400" s="2"/>
      <c r="M400" s="2"/>
      <c r="N400" s="2"/>
      <c r="O400" s="2"/>
      <c r="P400" s="2"/>
      <c r="Q400" s="2"/>
      <c r="R400" s="2"/>
      <c r="S400" s="2"/>
      <c r="T400" s="2"/>
      <c r="U400" s="2"/>
      <c r="V400" s="2"/>
      <c r="W400" s="2"/>
      <c r="X400" s="2"/>
      <c r="Y400" s="2"/>
      <c r="Z400" s="2"/>
      <c r="AA400" s="2"/>
      <c r="AB400" s="2"/>
      <c r="AC400" s="2"/>
      <c r="AD400" s="2"/>
      <c r="AE400" s="2"/>
      <c r="AF400" s="2"/>
      <c r="AG400" s="2"/>
      <c r="AH400" s="2"/>
      <c r="AI400" s="2"/>
      <c r="AJ400" s="2"/>
      <c r="AK400" s="2"/>
      <c r="AL400" s="2"/>
      <c r="AM400" s="2"/>
      <c r="AN400" s="2"/>
      <c r="AO400" s="2"/>
      <c r="AP400" s="2"/>
      <c r="AQ400" s="2"/>
      <c r="AR400" s="2"/>
      <c r="AS400" s="2"/>
      <c r="AT400" s="2"/>
      <c r="AU400" s="2"/>
      <c r="AV400" s="2"/>
      <c r="AW400" s="2"/>
      <c r="AX400" s="2"/>
      <c r="AY400" s="2"/>
      <c r="AZ400" s="2"/>
      <c r="BA400" s="2"/>
      <c r="BB400" s="2"/>
      <c r="BC400" s="2"/>
      <c r="BD400" s="2"/>
      <c r="BE400" s="2"/>
      <c r="BF400" s="2"/>
      <c r="BG400" s="2"/>
      <c r="BH400" s="2"/>
      <c r="BI400" s="2"/>
      <c r="BJ400" s="2"/>
      <c r="BK400" s="2"/>
      <c r="BL400" s="2"/>
      <c r="BM400" s="2"/>
      <c r="BN400" s="2"/>
      <c r="BO400" s="2"/>
      <c r="BP400" s="2"/>
      <c r="BQ400" s="2"/>
      <c r="BR400" s="2"/>
      <c r="BS400" s="2"/>
      <c r="BT400" s="2"/>
      <c r="BU400" s="2"/>
      <c r="BV400" s="2"/>
      <c r="BW400" s="2"/>
      <c r="BX400" s="2"/>
      <c r="BY400" s="2"/>
      <c r="BZ400" s="2"/>
      <c r="CA400" s="2"/>
      <c r="CB400" s="2"/>
      <c r="CC400" s="2"/>
      <c r="CD400" s="2"/>
      <c r="CE400" s="2"/>
    </row>
    <row r="401" spans="1:83" ht="34.5" outlineLevel="1" thickBot="1" x14ac:dyDescent="0.3">
      <c r="A401" s="18" t="s">
        <v>568</v>
      </c>
      <c r="B401" s="19" t="s">
        <v>702</v>
      </c>
      <c r="C401" s="20">
        <v>10</v>
      </c>
      <c r="D401" s="21">
        <v>180</v>
      </c>
      <c r="E401" s="21">
        <f t="shared" si="37"/>
        <v>1800</v>
      </c>
      <c r="F401" s="22" t="s">
        <v>692</v>
      </c>
      <c r="G401" s="141" t="s">
        <v>725</v>
      </c>
      <c r="H401" s="24"/>
      <c r="I401" s="24" t="s">
        <v>97</v>
      </c>
      <c r="J401" s="2"/>
      <c r="K401" s="2"/>
      <c r="L401" s="2"/>
      <c r="M401" s="2"/>
      <c r="N401" s="2"/>
      <c r="O401" s="2"/>
      <c r="P401" s="2"/>
      <c r="Q401" s="2"/>
      <c r="R401" s="2"/>
      <c r="S401" s="2"/>
      <c r="T401" s="2"/>
      <c r="U401" s="2"/>
      <c r="V401" s="2"/>
      <c r="W401" s="2"/>
      <c r="X401" s="2"/>
      <c r="Y401" s="2"/>
      <c r="Z401" s="2"/>
      <c r="AA401" s="2"/>
      <c r="AB401" s="2"/>
      <c r="AC401" s="2"/>
      <c r="AD401" s="2"/>
      <c r="AE401" s="2"/>
      <c r="AF401" s="2"/>
      <c r="AG401" s="2"/>
      <c r="AH401" s="2"/>
      <c r="AI401" s="2"/>
      <c r="AJ401" s="2"/>
      <c r="AK401" s="2"/>
      <c r="AL401" s="2"/>
      <c r="AM401" s="2"/>
      <c r="AN401" s="2"/>
      <c r="AO401" s="2"/>
      <c r="AP401" s="2"/>
      <c r="AQ401" s="2"/>
      <c r="AR401" s="2"/>
      <c r="AS401" s="2"/>
      <c r="AT401" s="2"/>
      <c r="AU401" s="2"/>
      <c r="AV401" s="2"/>
      <c r="AW401" s="2"/>
      <c r="AX401" s="2"/>
      <c r="AY401" s="2"/>
      <c r="AZ401" s="2"/>
      <c r="BA401" s="2"/>
      <c r="BB401" s="2"/>
      <c r="BC401" s="2"/>
      <c r="BD401" s="2"/>
      <c r="BE401" s="2"/>
      <c r="BF401" s="2"/>
      <c r="BG401" s="2"/>
      <c r="BH401" s="2"/>
      <c r="BI401" s="2"/>
      <c r="BJ401" s="2"/>
      <c r="BK401" s="2"/>
      <c r="BL401" s="2"/>
      <c r="BM401" s="2"/>
      <c r="BN401" s="2"/>
      <c r="BO401" s="2"/>
      <c r="BP401" s="2"/>
      <c r="BQ401" s="2"/>
      <c r="BR401" s="2"/>
      <c r="BS401" s="2"/>
      <c r="BT401" s="2"/>
      <c r="BU401" s="2"/>
      <c r="BV401" s="2"/>
      <c r="BW401" s="2"/>
      <c r="BX401" s="2"/>
      <c r="BY401" s="2"/>
      <c r="BZ401" s="2"/>
      <c r="CA401" s="2"/>
      <c r="CB401" s="2"/>
      <c r="CC401" s="2"/>
      <c r="CD401" s="2"/>
      <c r="CE401" s="2"/>
    </row>
    <row r="402" spans="1:83" ht="34.5" outlineLevel="1" thickBot="1" x14ac:dyDescent="0.3">
      <c r="A402" s="18" t="s">
        <v>569</v>
      </c>
      <c r="B402" s="19" t="s">
        <v>702</v>
      </c>
      <c r="C402" s="20">
        <v>6</v>
      </c>
      <c r="D402" s="21">
        <v>180</v>
      </c>
      <c r="E402" s="21">
        <f t="shared" si="37"/>
        <v>1080</v>
      </c>
      <c r="F402" s="22" t="s">
        <v>692</v>
      </c>
      <c r="G402" s="141" t="s">
        <v>733</v>
      </c>
      <c r="H402" s="24"/>
      <c r="I402" s="24" t="s">
        <v>97</v>
      </c>
      <c r="J402" s="2"/>
      <c r="K402" s="2"/>
      <c r="L402" s="2"/>
      <c r="M402" s="2"/>
      <c r="N402" s="2"/>
      <c r="O402" s="2"/>
      <c r="P402" s="2"/>
      <c r="Q402" s="2"/>
      <c r="R402" s="2"/>
      <c r="S402" s="2"/>
      <c r="T402" s="2"/>
      <c r="U402" s="2"/>
      <c r="V402" s="2"/>
      <c r="W402" s="2"/>
      <c r="X402" s="2"/>
      <c r="Y402" s="2"/>
      <c r="Z402" s="2"/>
      <c r="AA402" s="2"/>
      <c r="AB402" s="2"/>
      <c r="AC402" s="2"/>
      <c r="AD402" s="2"/>
      <c r="AE402" s="2"/>
      <c r="AF402" s="2"/>
      <c r="AG402" s="2"/>
      <c r="AH402" s="2"/>
      <c r="AI402" s="2"/>
      <c r="AJ402" s="2"/>
      <c r="AK402" s="2"/>
      <c r="AL402" s="2"/>
      <c r="AM402" s="2"/>
      <c r="AN402" s="2"/>
      <c r="AO402" s="2"/>
      <c r="AP402" s="2"/>
      <c r="AQ402" s="2"/>
      <c r="AR402" s="2"/>
      <c r="AS402" s="2"/>
      <c r="AT402" s="2"/>
      <c r="AU402" s="2"/>
      <c r="AV402" s="2"/>
      <c r="AW402" s="2"/>
      <c r="AX402" s="2"/>
      <c r="AY402" s="2"/>
      <c r="AZ402" s="2"/>
      <c r="BA402" s="2"/>
      <c r="BB402" s="2"/>
      <c r="BC402" s="2"/>
      <c r="BD402" s="2"/>
      <c r="BE402" s="2"/>
      <c r="BF402" s="2"/>
      <c r="BG402" s="2"/>
      <c r="BH402" s="2"/>
      <c r="BI402" s="2"/>
      <c r="BJ402" s="2"/>
      <c r="BK402" s="2"/>
      <c r="BL402" s="2"/>
      <c r="BM402" s="2"/>
      <c r="BN402" s="2"/>
      <c r="BO402" s="2"/>
      <c r="BP402" s="2"/>
      <c r="BQ402" s="2"/>
      <c r="BR402" s="2"/>
      <c r="BS402" s="2"/>
      <c r="BT402" s="2"/>
      <c r="BU402" s="2"/>
      <c r="BV402" s="2"/>
      <c r="BW402" s="2"/>
      <c r="BX402" s="2"/>
      <c r="BY402" s="2"/>
      <c r="BZ402" s="2"/>
      <c r="CA402" s="2"/>
      <c r="CB402" s="2"/>
      <c r="CC402" s="2"/>
      <c r="CD402" s="2"/>
      <c r="CE402" s="2"/>
    </row>
    <row r="403" spans="1:83" ht="23.25" outlineLevel="1" thickBot="1" x14ac:dyDescent="0.3">
      <c r="A403" s="18" t="s">
        <v>570</v>
      </c>
      <c r="B403" s="19" t="s">
        <v>700</v>
      </c>
      <c r="C403" s="20">
        <v>12</v>
      </c>
      <c r="D403" s="21">
        <v>150</v>
      </c>
      <c r="E403" s="21">
        <f t="shared" si="37"/>
        <v>1800</v>
      </c>
      <c r="F403" s="22" t="s">
        <v>693</v>
      </c>
      <c r="G403" s="63" t="s">
        <v>722</v>
      </c>
      <c r="H403" s="24"/>
      <c r="I403" s="24" t="s">
        <v>97</v>
      </c>
      <c r="J403" s="2"/>
      <c r="K403" s="2"/>
      <c r="L403" s="2"/>
      <c r="M403" s="2"/>
      <c r="N403" s="2"/>
      <c r="O403" s="2"/>
      <c r="P403" s="2"/>
      <c r="Q403" s="2"/>
      <c r="R403" s="2"/>
      <c r="S403" s="2"/>
      <c r="T403" s="2"/>
      <c r="U403" s="2"/>
      <c r="V403" s="2"/>
      <c r="W403" s="2"/>
      <c r="X403" s="2"/>
      <c r="Y403" s="2"/>
      <c r="Z403" s="2"/>
      <c r="AA403" s="2"/>
      <c r="AB403" s="2"/>
      <c r="AC403" s="2"/>
      <c r="AD403" s="2"/>
      <c r="AE403" s="2"/>
      <c r="AF403" s="2"/>
      <c r="AG403" s="2"/>
      <c r="AH403" s="2"/>
      <c r="AI403" s="2"/>
      <c r="AJ403" s="2"/>
      <c r="AK403" s="2"/>
      <c r="AL403" s="2"/>
      <c r="AM403" s="2"/>
      <c r="AN403" s="2"/>
      <c r="AO403" s="2"/>
      <c r="AP403" s="2"/>
      <c r="AQ403" s="2"/>
      <c r="AR403" s="2"/>
      <c r="AS403" s="2"/>
      <c r="AT403" s="2"/>
      <c r="AU403" s="2"/>
      <c r="AV403" s="2"/>
      <c r="AW403" s="2"/>
      <c r="AX403" s="2"/>
      <c r="AY403" s="2"/>
      <c r="AZ403" s="2"/>
      <c r="BA403" s="2"/>
      <c r="BB403" s="2"/>
      <c r="BC403" s="2"/>
      <c r="BD403" s="2"/>
      <c r="BE403" s="2"/>
      <c r="BF403" s="2"/>
      <c r="BG403" s="2"/>
      <c r="BH403" s="2"/>
      <c r="BI403" s="2"/>
      <c r="BJ403" s="2"/>
      <c r="BK403" s="2"/>
      <c r="BL403" s="2"/>
      <c r="BM403" s="2"/>
      <c r="BN403" s="2"/>
      <c r="BO403" s="2"/>
      <c r="BP403" s="2"/>
      <c r="BQ403" s="2"/>
      <c r="BR403" s="2"/>
      <c r="BS403" s="2"/>
      <c r="BT403" s="2"/>
      <c r="BU403" s="2"/>
      <c r="BV403" s="2"/>
      <c r="BW403" s="2"/>
      <c r="BX403" s="2"/>
      <c r="BY403" s="2"/>
      <c r="BZ403" s="2"/>
      <c r="CA403" s="2"/>
      <c r="CB403" s="2"/>
      <c r="CC403" s="2"/>
      <c r="CD403" s="2"/>
      <c r="CE403" s="2"/>
    </row>
    <row r="404" spans="1:83" ht="23.25" outlineLevel="1" thickBot="1" x14ac:dyDescent="0.3">
      <c r="A404" s="18" t="s">
        <v>571</v>
      </c>
      <c r="B404" s="19" t="s">
        <v>700</v>
      </c>
      <c r="C404" s="20">
        <v>8</v>
      </c>
      <c r="D404" s="21">
        <v>400</v>
      </c>
      <c r="E404" s="21">
        <f t="shared" si="37"/>
        <v>3200</v>
      </c>
      <c r="F404" s="22" t="s">
        <v>693</v>
      </c>
      <c r="G404" s="63" t="s">
        <v>723</v>
      </c>
      <c r="H404" s="24"/>
      <c r="I404" s="24" t="s">
        <v>97</v>
      </c>
      <c r="J404" s="2"/>
      <c r="K404" s="2"/>
      <c r="L404" s="2"/>
      <c r="M404" s="2"/>
      <c r="N404" s="2"/>
      <c r="O404" s="2"/>
      <c r="P404" s="2"/>
      <c r="Q404" s="2"/>
      <c r="R404" s="2"/>
      <c r="S404" s="2"/>
      <c r="T404" s="2"/>
      <c r="U404" s="2"/>
      <c r="V404" s="2"/>
      <c r="W404" s="2"/>
      <c r="X404" s="2"/>
      <c r="Y404" s="2"/>
      <c r="Z404" s="2"/>
      <c r="AA404" s="2"/>
      <c r="AB404" s="2"/>
      <c r="AC404" s="2"/>
      <c r="AD404" s="2"/>
      <c r="AE404" s="2"/>
      <c r="AF404" s="2"/>
      <c r="AG404" s="2"/>
      <c r="AH404" s="2"/>
      <c r="AI404" s="2"/>
      <c r="AJ404" s="2"/>
      <c r="AK404" s="2"/>
      <c r="AL404" s="2"/>
      <c r="AM404" s="2"/>
      <c r="AN404" s="2"/>
      <c r="AO404" s="2"/>
      <c r="AP404" s="2"/>
      <c r="AQ404" s="2"/>
      <c r="AR404" s="2"/>
      <c r="AS404" s="2"/>
      <c r="AT404" s="2"/>
      <c r="AU404" s="2"/>
      <c r="AV404" s="2"/>
      <c r="AW404" s="2"/>
      <c r="AX404" s="2"/>
      <c r="AY404" s="2"/>
      <c r="AZ404" s="2"/>
      <c r="BA404" s="2"/>
      <c r="BB404" s="2"/>
      <c r="BC404" s="2"/>
      <c r="BD404" s="2"/>
      <c r="BE404" s="2"/>
      <c r="BF404" s="2"/>
      <c r="BG404" s="2"/>
      <c r="BH404" s="2"/>
      <c r="BI404" s="2"/>
      <c r="BJ404" s="2"/>
      <c r="BK404" s="2"/>
      <c r="BL404" s="2"/>
      <c r="BM404" s="2"/>
      <c r="BN404" s="2"/>
      <c r="BO404" s="2"/>
      <c r="BP404" s="2"/>
      <c r="BQ404" s="2"/>
      <c r="BR404" s="2"/>
      <c r="BS404" s="2"/>
      <c r="BT404" s="2"/>
      <c r="BU404" s="2"/>
      <c r="BV404" s="2"/>
      <c r="BW404" s="2"/>
      <c r="BX404" s="2"/>
      <c r="BY404" s="2"/>
      <c r="BZ404" s="2"/>
      <c r="CA404" s="2"/>
      <c r="CB404" s="2"/>
      <c r="CC404" s="2"/>
      <c r="CD404" s="2"/>
      <c r="CE404" s="2"/>
    </row>
    <row r="405" spans="1:83" ht="34.5" outlineLevel="1" thickBot="1" x14ac:dyDescent="0.3">
      <c r="A405" s="18" t="s">
        <v>500</v>
      </c>
      <c r="B405" s="19" t="s">
        <v>702</v>
      </c>
      <c r="C405" s="20">
        <v>20</v>
      </c>
      <c r="D405" s="21">
        <v>69.19</v>
      </c>
      <c r="E405" s="21">
        <f t="shared" si="37"/>
        <v>1383.8</v>
      </c>
      <c r="F405" s="22" t="s">
        <v>696</v>
      </c>
      <c r="G405" s="63" t="s">
        <v>724</v>
      </c>
      <c r="H405" s="24"/>
      <c r="I405" s="24" t="s">
        <v>97</v>
      </c>
      <c r="J405" s="2"/>
      <c r="K405" s="2"/>
      <c r="L405" s="2"/>
      <c r="M405" s="2"/>
      <c r="N405" s="2"/>
      <c r="O405" s="2"/>
      <c r="P405" s="2"/>
      <c r="Q405" s="2"/>
      <c r="R405" s="2"/>
      <c r="S405" s="2"/>
      <c r="T405" s="2"/>
      <c r="U405" s="2"/>
      <c r="V405" s="2"/>
      <c r="W405" s="2"/>
      <c r="X405" s="2"/>
      <c r="Y405" s="2"/>
      <c r="Z405" s="2"/>
      <c r="AA405" s="2"/>
      <c r="AB405" s="2"/>
      <c r="AC405" s="2"/>
      <c r="AD405" s="2"/>
      <c r="AE405" s="2"/>
      <c r="AF405" s="2"/>
      <c r="AG405" s="2"/>
      <c r="AH405" s="2"/>
      <c r="AI405" s="2"/>
      <c r="AJ405" s="2"/>
      <c r="AK405" s="2"/>
      <c r="AL405" s="2"/>
      <c r="AM405" s="2"/>
      <c r="AN405" s="2"/>
      <c r="AO405" s="2"/>
      <c r="AP405" s="2"/>
      <c r="AQ405" s="2"/>
      <c r="AR405" s="2"/>
      <c r="AS405" s="2"/>
      <c r="AT405" s="2"/>
      <c r="AU405" s="2"/>
      <c r="AV405" s="2"/>
      <c r="AW405" s="2"/>
      <c r="AX405" s="2"/>
      <c r="AY405" s="2"/>
      <c r="AZ405" s="2"/>
      <c r="BA405" s="2"/>
      <c r="BB405" s="2"/>
      <c r="BC405" s="2"/>
      <c r="BD405" s="2"/>
      <c r="BE405" s="2"/>
      <c r="BF405" s="2"/>
      <c r="BG405" s="2"/>
      <c r="BH405" s="2"/>
      <c r="BI405" s="2"/>
      <c r="BJ405" s="2"/>
      <c r="BK405" s="2"/>
      <c r="BL405" s="2"/>
      <c r="BM405" s="2"/>
      <c r="BN405" s="2"/>
      <c r="BO405" s="2"/>
      <c r="BP405" s="2"/>
      <c r="BQ405" s="2"/>
      <c r="BR405" s="2"/>
      <c r="BS405" s="2"/>
      <c r="BT405" s="2"/>
      <c r="BU405" s="2"/>
      <c r="BV405" s="2"/>
      <c r="BW405" s="2"/>
      <c r="BX405" s="2"/>
      <c r="BY405" s="2"/>
      <c r="BZ405" s="2"/>
      <c r="CA405" s="2"/>
      <c r="CB405" s="2"/>
      <c r="CC405" s="2"/>
      <c r="CD405" s="2"/>
      <c r="CE405" s="2"/>
    </row>
    <row r="406" spans="1:83" ht="34.5" outlineLevel="1" thickBot="1" x14ac:dyDescent="0.3">
      <c r="A406" s="18" t="s">
        <v>914</v>
      </c>
      <c r="B406" s="19" t="s">
        <v>702</v>
      </c>
      <c r="C406" s="20">
        <v>5</v>
      </c>
      <c r="D406" s="21">
        <v>180</v>
      </c>
      <c r="E406" s="21">
        <f t="shared" si="37"/>
        <v>900</v>
      </c>
      <c r="F406" s="22" t="s">
        <v>692</v>
      </c>
      <c r="G406" s="141" t="s">
        <v>725</v>
      </c>
      <c r="H406" s="24"/>
      <c r="I406" s="24" t="s">
        <v>97</v>
      </c>
      <c r="J406" s="2"/>
      <c r="K406" s="2"/>
      <c r="L406" s="2"/>
      <c r="M406" s="2"/>
      <c r="N406" s="2"/>
      <c r="O406" s="2"/>
      <c r="P406" s="2"/>
      <c r="Q406" s="2"/>
      <c r="R406" s="2"/>
      <c r="S406" s="2"/>
      <c r="T406" s="2"/>
      <c r="U406" s="2"/>
      <c r="V406" s="2"/>
      <c r="W406" s="2"/>
      <c r="X406" s="2"/>
      <c r="Y406" s="2"/>
      <c r="Z406" s="2"/>
      <c r="AA406" s="2"/>
      <c r="AB406" s="2"/>
      <c r="AC406" s="2"/>
      <c r="AD406" s="2"/>
      <c r="AE406" s="2"/>
      <c r="AF406" s="2"/>
      <c r="AG406" s="2"/>
      <c r="AH406" s="2"/>
      <c r="AI406" s="2"/>
      <c r="AJ406" s="2"/>
      <c r="AK406" s="2"/>
      <c r="AL406" s="2"/>
      <c r="AM406" s="2"/>
      <c r="AN406" s="2"/>
      <c r="AO406" s="2"/>
      <c r="AP406" s="2"/>
      <c r="AQ406" s="2"/>
      <c r="AR406" s="2"/>
      <c r="AS406" s="2"/>
      <c r="AT406" s="2"/>
      <c r="AU406" s="2"/>
      <c r="AV406" s="2"/>
      <c r="AW406" s="2"/>
      <c r="AX406" s="2"/>
      <c r="AY406" s="2"/>
      <c r="AZ406" s="2"/>
      <c r="BA406" s="2"/>
      <c r="BB406" s="2"/>
      <c r="BC406" s="2"/>
      <c r="BD406" s="2"/>
      <c r="BE406" s="2"/>
      <c r="BF406" s="2"/>
      <c r="BG406" s="2"/>
      <c r="BH406" s="2"/>
      <c r="BI406" s="2"/>
      <c r="BJ406" s="2"/>
      <c r="BK406" s="2"/>
      <c r="BL406" s="2"/>
      <c r="BM406" s="2"/>
      <c r="BN406" s="2"/>
      <c r="BO406" s="2"/>
      <c r="BP406" s="2"/>
      <c r="BQ406" s="2"/>
      <c r="BR406" s="2"/>
      <c r="BS406" s="2"/>
      <c r="BT406" s="2"/>
      <c r="BU406" s="2"/>
      <c r="BV406" s="2"/>
      <c r="BW406" s="2"/>
      <c r="BX406" s="2"/>
      <c r="BY406" s="2"/>
      <c r="BZ406" s="2"/>
      <c r="CA406" s="2"/>
      <c r="CB406" s="2"/>
      <c r="CC406" s="2"/>
      <c r="CD406" s="2"/>
      <c r="CE406" s="2"/>
    </row>
    <row r="407" spans="1:83" ht="34.5" outlineLevel="1" thickBot="1" x14ac:dyDescent="0.3">
      <c r="A407" s="18" t="s">
        <v>556</v>
      </c>
      <c r="B407" s="19" t="s">
        <v>702</v>
      </c>
      <c r="C407" s="20">
        <v>3</v>
      </c>
      <c r="D407" s="21">
        <v>180</v>
      </c>
      <c r="E407" s="21">
        <f t="shared" si="37"/>
        <v>540</v>
      </c>
      <c r="F407" s="22" t="s">
        <v>692</v>
      </c>
      <c r="G407" s="141" t="s">
        <v>725</v>
      </c>
      <c r="H407" s="24"/>
      <c r="I407" s="24" t="s">
        <v>97</v>
      </c>
      <c r="J407" s="2"/>
      <c r="K407" s="2"/>
      <c r="L407" s="2"/>
      <c r="M407" s="2"/>
      <c r="N407" s="2"/>
      <c r="O407" s="2"/>
      <c r="P407" s="2"/>
      <c r="Q407" s="2"/>
      <c r="R407" s="2"/>
      <c r="S407" s="2"/>
      <c r="T407" s="2"/>
      <c r="U407" s="2"/>
      <c r="V407" s="2"/>
      <c r="W407" s="2"/>
      <c r="X407" s="2"/>
      <c r="Y407" s="2"/>
      <c r="Z407" s="2"/>
      <c r="AA407" s="2"/>
      <c r="AB407" s="2"/>
      <c r="AC407" s="2"/>
      <c r="AD407" s="2"/>
      <c r="AE407" s="2"/>
      <c r="AF407" s="2"/>
      <c r="AG407" s="2"/>
      <c r="AH407" s="2"/>
      <c r="AI407" s="2"/>
      <c r="AJ407" s="2"/>
      <c r="AK407" s="2"/>
      <c r="AL407" s="2"/>
      <c r="AM407" s="2"/>
      <c r="AN407" s="2"/>
      <c r="AO407" s="2"/>
      <c r="AP407" s="2"/>
      <c r="AQ407" s="2"/>
      <c r="AR407" s="2"/>
      <c r="AS407" s="2"/>
      <c r="AT407" s="2"/>
      <c r="AU407" s="2"/>
      <c r="AV407" s="2"/>
      <c r="AW407" s="2"/>
      <c r="AX407" s="2"/>
      <c r="AY407" s="2"/>
      <c r="AZ407" s="2"/>
      <c r="BA407" s="2"/>
      <c r="BB407" s="2"/>
      <c r="BC407" s="2"/>
      <c r="BD407" s="2"/>
      <c r="BE407" s="2"/>
      <c r="BF407" s="2"/>
      <c r="BG407" s="2"/>
      <c r="BH407" s="2"/>
      <c r="BI407" s="2"/>
      <c r="BJ407" s="2"/>
      <c r="BK407" s="2"/>
      <c r="BL407" s="2"/>
      <c r="BM407" s="2"/>
      <c r="BN407" s="2"/>
      <c r="BO407" s="2"/>
      <c r="BP407" s="2"/>
      <c r="BQ407" s="2"/>
      <c r="BR407" s="2"/>
      <c r="BS407" s="2"/>
      <c r="BT407" s="2"/>
      <c r="BU407" s="2"/>
      <c r="BV407" s="2"/>
      <c r="BW407" s="2"/>
      <c r="BX407" s="2"/>
      <c r="BY407" s="2"/>
      <c r="BZ407" s="2"/>
      <c r="CA407" s="2"/>
      <c r="CB407" s="2"/>
      <c r="CC407" s="2"/>
      <c r="CD407" s="2"/>
      <c r="CE407" s="2"/>
    </row>
    <row r="408" spans="1:83" ht="34.5" outlineLevel="1" thickBot="1" x14ac:dyDescent="0.3">
      <c r="A408" s="18" t="s">
        <v>508</v>
      </c>
      <c r="B408" s="19" t="s">
        <v>702</v>
      </c>
      <c r="C408" s="20">
        <v>71</v>
      </c>
      <c r="D408" s="21">
        <v>2</v>
      </c>
      <c r="E408" s="21">
        <f t="shared" si="37"/>
        <v>142</v>
      </c>
      <c r="F408" s="22" t="s">
        <v>8</v>
      </c>
      <c r="G408" s="63" t="s">
        <v>719</v>
      </c>
      <c r="H408" s="24"/>
      <c r="I408" s="24" t="s">
        <v>97</v>
      </c>
      <c r="J408" s="2"/>
      <c r="K408" s="2"/>
      <c r="L408" s="2"/>
      <c r="M408" s="2"/>
      <c r="N408" s="2"/>
      <c r="O408" s="2"/>
      <c r="P408" s="2"/>
      <c r="Q408" s="2"/>
      <c r="R408" s="2"/>
      <c r="S408" s="2"/>
      <c r="T408" s="2"/>
      <c r="U408" s="2"/>
      <c r="V408" s="2"/>
      <c r="W408" s="2"/>
      <c r="X408" s="2"/>
      <c r="Y408" s="2"/>
      <c r="Z408" s="2"/>
      <c r="AA408" s="2"/>
      <c r="AB408" s="2"/>
      <c r="AC408" s="2"/>
      <c r="AD408" s="2"/>
      <c r="AE408" s="2"/>
      <c r="AF408" s="2"/>
      <c r="AG408" s="2"/>
      <c r="AH408" s="2"/>
      <c r="AI408" s="2"/>
      <c r="AJ408" s="2"/>
      <c r="AK408" s="2"/>
      <c r="AL408" s="2"/>
      <c r="AM408" s="2"/>
      <c r="AN408" s="2"/>
      <c r="AO408" s="2"/>
      <c r="AP408" s="2"/>
      <c r="AQ408" s="2"/>
      <c r="AR408" s="2"/>
      <c r="AS408" s="2"/>
      <c r="AT408" s="2"/>
      <c r="AU408" s="2"/>
      <c r="AV408" s="2"/>
      <c r="AW408" s="2"/>
      <c r="AX408" s="2"/>
      <c r="AY408" s="2"/>
      <c r="AZ408" s="2"/>
      <c r="BA408" s="2"/>
      <c r="BB408" s="2"/>
      <c r="BC408" s="2"/>
      <c r="BD408" s="2"/>
      <c r="BE408" s="2"/>
      <c r="BF408" s="2"/>
      <c r="BG408" s="2"/>
      <c r="BH408" s="2"/>
      <c r="BI408" s="2"/>
      <c r="BJ408" s="2"/>
      <c r="BK408" s="2"/>
      <c r="BL408" s="2"/>
      <c r="BM408" s="2"/>
      <c r="BN408" s="2"/>
      <c r="BO408" s="2"/>
      <c r="BP408" s="2"/>
      <c r="BQ408" s="2"/>
      <c r="BR408" s="2"/>
      <c r="BS408" s="2"/>
      <c r="BT408" s="2"/>
      <c r="BU408" s="2"/>
      <c r="BV408" s="2"/>
      <c r="BW408" s="2"/>
      <c r="BX408" s="2"/>
      <c r="BY408" s="2"/>
      <c r="BZ408" s="2"/>
      <c r="CA408" s="2"/>
      <c r="CB408" s="2"/>
      <c r="CC408" s="2"/>
      <c r="CD408" s="2"/>
      <c r="CE408" s="2"/>
    </row>
    <row r="409" spans="1:83" ht="15.75" outlineLevel="1" thickBot="1" x14ac:dyDescent="0.3">
      <c r="A409" s="18"/>
      <c r="B409" s="19"/>
      <c r="C409" s="20"/>
      <c r="D409" s="21"/>
      <c r="E409" s="21">
        <f t="shared" si="37"/>
        <v>0</v>
      </c>
      <c r="F409" s="22"/>
      <c r="G409" s="29"/>
      <c r="H409" s="24"/>
      <c r="I409" s="24"/>
      <c r="J409" s="2"/>
      <c r="K409" s="2"/>
      <c r="L409" s="2"/>
      <c r="M409" s="2"/>
      <c r="N409" s="2"/>
      <c r="O409" s="2"/>
      <c r="P409" s="2"/>
      <c r="Q409" s="2"/>
      <c r="R409" s="2"/>
      <c r="S409" s="2"/>
      <c r="T409" s="2"/>
      <c r="U409" s="2"/>
      <c r="V409" s="2"/>
      <c r="W409" s="2"/>
      <c r="X409" s="2"/>
      <c r="Y409" s="2"/>
      <c r="Z409" s="2"/>
      <c r="AA409" s="2"/>
      <c r="AB409" s="2"/>
      <c r="AC409" s="2"/>
      <c r="AD409" s="2"/>
      <c r="AE409" s="2"/>
      <c r="AF409" s="2"/>
      <c r="AG409" s="2"/>
      <c r="AH409" s="2"/>
      <c r="AI409" s="2"/>
      <c r="AJ409" s="2"/>
      <c r="AK409" s="2"/>
      <c r="AL409" s="2"/>
      <c r="AM409" s="2"/>
      <c r="AN409" s="2"/>
      <c r="AO409" s="2"/>
      <c r="AP409" s="2"/>
      <c r="AQ409" s="2"/>
      <c r="AR409" s="2"/>
      <c r="AS409" s="2"/>
      <c r="AT409" s="2"/>
      <c r="AU409" s="2"/>
      <c r="AV409" s="2"/>
      <c r="AW409" s="2"/>
      <c r="AX409" s="2"/>
      <c r="AY409" s="2"/>
      <c r="AZ409" s="2"/>
      <c r="BA409" s="2"/>
      <c r="BB409" s="2"/>
      <c r="BC409" s="2"/>
      <c r="BD409" s="2"/>
      <c r="BE409" s="2"/>
      <c r="BF409" s="2"/>
      <c r="BG409" s="2"/>
      <c r="BH409" s="2"/>
      <c r="BI409" s="2"/>
      <c r="BJ409" s="2"/>
      <c r="BK409" s="2"/>
      <c r="BL409" s="2"/>
      <c r="BM409" s="2"/>
      <c r="BN409" s="2"/>
      <c r="BO409" s="2"/>
      <c r="BP409" s="2"/>
      <c r="BQ409" s="2"/>
      <c r="BR409" s="2"/>
      <c r="BS409" s="2"/>
      <c r="BT409" s="2"/>
      <c r="BU409" s="2"/>
      <c r="BV409" s="2"/>
      <c r="BW409" s="2"/>
      <c r="BX409" s="2"/>
      <c r="BY409" s="2"/>
      <c r="BZ409" s="2"/>
      <c r="CA409" s="2"/>
      <c r="CB409" s="2"/>
      <c r="CC409" s="2"/>
      <c r="CD409" s="2"/>
      <c r="CE409" s="2"/>
    </row>
    <row r="410" spans="1:83" ht="15.75" thickBot="1" x14ac:dyDescent="0.3">
      <c r="A410" s="186" t="s">
        <v>39</v>
      </c>
      <c r="B410" s="187"/>
      <c r="C410" s="187"/>
      <c r="D410" s="192"/>
      <c r="E410" s="26">
        <f>SUM(E400:E409)</f>
        <v>12285.8</v>
      </c>
      <c r="F410" s="22"/>
      <c r="G410" s="29"/>
      <c r="H410" s="24"/>
      <c r="I410" s="24"/>
      <c r="J410" s="2"/>
      <c r="K410" s="2"/>
      <c r="L410" s="2"/>
      <c r="M410" s="2"/>
      <c r="N410" s="2"/>
      <c r="O410" s="2"/>
      <c r="P410" s="2"/>
      <c r="Q410" s="2"/>
      <c r="R410" s="2"/>
      <c r="S410" s="2"/>
      <c r="T410" s="2"/>
      <c r="U410" s="2"/>
      <c r="V410" s="2"/>
      <c r="W410" s="2"/>
      <c r="X410" s="2"/>
      <c r="Y410" s="2"/>
      <c r="Z410" s="2"/>
      <c r="AA410" s="2"/>
      <c r="AB410" s="2"/>
      <c r="AC410" s="2"/>
      <c r="AD410" s="2"/>
      <c r="AE410" s="2"/>
      <c r="AF410" s="2"/>
      <c r="AG410" s="2"/>
      <c r="AH410" s="2"/>
      <c r="AI410" s="2"/>
      <c r="AJ410" s="2"/>
      <c r="AK410" s="2"/>
      <c r="AL410" s="2"/>
      <c r="AM410" s="2"/>
      <c r="AN410" s="2"/>
      <c r="AO410" s="2"/>
      <c r="AP410" s="2"/>
      <c r="AQ410" s="2"/>
      <c r="AR410" s="2"/>
      <c r="AS410" s="2"/>
      <c r="AT410" s="2"/>
      <c r="AU410" s="2"/>
      <c r="AV410" s="2"/>
      <c r="AW410" s="2"/>
      <c r="AX410" s="2"/>
      <c r="AY410" s="2"/>
      <c r="AZ410" s="2"/>
      <c r="BA410" s="2"/>
      <c r="BB410" s="2"/>
      <c r="BC410" s="2"/>
      <c r="BD410" s="2"/>
      <c r="BE410" s="2"/>
      <c r="BF410" s="2"/>
      <c r="BG410" s="2"/>
      <c r="BH410" s="2"/>
      <c r="BI410" s="2"/>
      <c r="BJ410" s="2"/>
      <c r="BK410" s="2"/>
      <c r="BL410" s="2"/>
      <c r="BM410" s="2"/>
      <c r="BN410" s="2"/>
      <c r="BO410" s="2"/>
      <c r="BP410" s="2"/>
      <c r="BQ410" s="2"/>
      <c r="BR410" s="2"/>
      <c r="BS410" s="2"/>
      <c r="BT410" s="2"/>
      <c r="BU410" s="2"/>
      <c r="BV410" s="2"/>
      <c r="BW410" s="2"/>
      <c r="BX410" s="2"/>
      <c r="BY410" s="2"/>
      <c r="BZ410" s="2"/>
      <c r="CA410" s="2"/>
      <c r="CB410" s="2"/>
      <c r="CC410" s="2"/>
      <c r="CD410" s="2"/>
      <c r="CE410" s="2"/>
    </row>
    <row r="411" spans="1:83" ht="15.75" thickBot="1" x14ac:dyDescent="0.3">
      <c r="A411" s="183" t="str">
        <f>+$AH$1038</f>
        <v>Output / Activity 32 - SDP public presentations and discussions</v>
      </c>
      <c r="B411" s="184"/>
      <c r="C411" s="184"/>
      <c r="D411" s="184"/>
      <c r="E411" s="184"/>
      <c r="F411" s="184"/>
      <c r="G411" s="185"/>
      <c r="H411" s="17"/>
      <c r="I411" s="17"/>
      <c r="J411" s="2"/>
      <c r="K411" s="2"/>
      <c r="L411" s="2"/>
      <c r="M411" s="2"/>
      <c r="N411" s="2"/>
      <c r="O411" s="2"/>
      <c r="P411" s="2"/>
      <c r="Q411" s="2"/>
      <c r="R411" s="2"/>
      <c r="S411" s="2"/>
      <c r="T411" s="2"/>
      <c r="U411" s="2"/>
      <c r="V411" s="2"/>
      <c r="W411" s="2"/>
      <c r="X411" s="2"/>
      <c r="Y411" s="2"/>
      <c r="Z411" s="2"/>
      <c r="AA411" s="2"/>
      <c r="AB411" s="2"/>
      <c r="AC411" s="2"/>
      <c r="AD411" s="2"/>
      <c r="AE411" s="2"/>
      <c r="AF411" s="2"/>
      <c r="AG411" s="2"/>
      <c r="AH411" s="2"/>
      <c r="AI411" s="2"/>
      <c r="AJ411" s="2"/>
      <c r="AK411" s="2"/>
      <c r="AL411" s="2"/>
      <c r="AM411" s="2"/>
      <c r="AN411" s="2"/>
      <c r="AO411" s="2"/>
      <c r="AP411" s="2"/>
      <c r="AQ411" s="2"/>
      <c r="AR411" s="2"/>
      <c r="AS411" s="2"/>
      <c r="AT411" s="2"/>
      <c r="AU411" s="2"/>
      <c r="AV411" s="2"/>
      <c r="AW411" s="2"/>
      <c r="AX411" s="2"/>
      <c r="AY411" s="2"/>
      <c r="AZ411" s="2"/>
      <c r="BA411" s="2"/>
      <c r="BB411" s="2"/>
      <c r="BC411" s="2"/>
      <c r="BD411" s="2"/>
      <c r="BE411" s="2"/>
      <c r="BF411" s="2"/>
      <c r="BG411" s="2"/>
      <c r="BH411" s="2"/>
      <c r="BI411" s="2"/>
      <c r="BJ411" s="2"/>
      <c r="BK411" s="2"/>
      <c r="BL411" s="2"/>
      <c r="BM411" s="2"/>
      <c r="BN411" s="2"/>
      <c r="BO411" s="2"/>
      <c r="BP411" s="2"/>
      <c r="BQ411" s="2"/>
      <c r="BR411" s="2"/>
      <c r="BS411" s="2"/>
      <c r="BT411" s="2"/>
      <c r="BU411" s="2"/>
      <c r="BV411" s="2"/>
      <c r="BW411" s="2"/>
      <c r="BX411" s="2"/>
      <c r="BY411" s="2"/>
      <c r="BZ411" s="2"/>
      <c r="CA411" s="2"/>
      <c r="CB411" s="2"/>
      <c r="CC411" s="2"/>
      <c r="CD411" s="2"/>
      <c r="CE411" s="2"/>
    </row>
    <row r="412" spans="1:83" ht="34.5" outlineLevel="1" thickBot="1" x14ac:dyDescent="0.3">
      <c r="A412" s="18" t="s">
        <v>572</v>
      </c>
      <c r="B412" s="19" t="s">
        <v>702</v>
      </c>
      <c r="C412" s="20">
        <v>8</v>
      </c>
      <c r="D412" s="21">
        <v>180</v>
      </c>
      <c r="E412" s="21">
        <f t="shared" ref="E412:E421" si="38">C412*D412</f>
        <v>1440</v>
      </c>
      <c r="F412" s="22" t="s">
        <v>692</v>
      </c>
      <c r="G412" s="141" t="s">
        <v>733</v>
      </c>
      <c r="H412" s="24"/>
      <c r="I412" s="24" t="s">
        <v>97</v>
      </c>
      <c r="J412" s="2"/>
      <c r="K412" s="2"/>
      <c r="L412" s="2"/>
      <c r="M412" s="2"/>
      <c r="N412" s="2"/>
      <c r="O412" s="2"/>
      <c r="P412" s="2"/>
      <c r="Q412" s="2"/>
      <c r="R412" s="2"/>
      <c r="S412" s="2"/>
      <c r="T412" s="2"/>
      <c r="U412" s="2"/>
      <c r="V412" s="2"/>
      <c r="W412" s="2"/>
      <c r="X412" s="2"/>
      <c r="Y412" s="2"/>
      <c r="Z412" s="2"/>
      <c r="AA412" s="2"/>
      <c r="AB412" s="2"/>
      <c r="AC412" s="2"/>
      <c r="AD412" s="2"/>
      <c r="AE412" s="2"/>
      <c r="AF412" s="2"/>
      <c r="AG412" s="2"/>
      <c r="AH412" s="2"/>
      <c r="AI412" s="2"/>
      <c r="AJ412" s="2"/>
      <c r="AK412" s="2"/>
      <c r="AL412" s="2"/>
      <c r="AM412" s="2"/>
      <c r="AN412" s="2"/>
      <c r="AO412" s="2"/>
      <c r="AP412" s="2"/>
      <c r="AQ412" s="2"/>
      <c r="AR412" s="2"/>
      <c r="AS412" s="2"/>
      <c r="AT412" s="2"/>
      <c r="AU412" s="2"/>
      <c r="AV412" s="2"/>
      <c r="AW412" s="2"/>
      <c r="AX412" s="2"/>
      <c r="AY412" s="2"/>
      <c r="AZ412" s="2"/>
      <c r="BA412" s="2"/>
      <c r="BB412" s="2"/>
      <c r="BC412" s="2"/>
      <c r="BD412" s="2"/>
      <c r="BE412" s="2"/>
      <c r="BF412" s="2"/>
      <c r="BG412" s="2"/>
      <c r="BH412" s="2"/>
      <c r="BI412" s="2"/>
      <c r="BJ412" s="2"/>
      <c r="BK412" s="2"/>
      <c r="BL412" s="2"/>
      <c r="BM412" s="2"/>
      <c r="BN412" s="2"/>
      <c r="BO412" s="2"/>
      <c r="BP412" s="2"/>
      <c r="BQ412" s="2"/>
      <c r="BR412" s="2"/>
      <c r="BS412" s="2"/>
      <c r="BT412" s="2"/>
      <c r="BU412" s="2"/>
      <c r="BV412" s="2"/>
      <c r="BW412" s="2"/>
      <c r="BX412" s="2"/>
      <c r="BY412" s="2"/>
      <c r="BZ412" s="2"/>
      <c r="CA412" s="2"/>
      <c r="CB412" s="2"/>
      <c r="CC412" s="2"/>
      <c r="CD412" s="2"/>
      <c r="CE412" s="2"/>
    </row>
    <row r="413" spans="1:83" ht="23.25" outlineLevel="1" thickBot="1" x14ac:dyDescent="0.3">
      <c r="A413" s="18" t="s">
        <v>570</v>
      </c>
      <c r="B413" s="19" t="s">
        <v>700</v>
      </c>
      <c r="C413" s="20">
        <v>10</v>
      </c>
      <c r="D413" s="21">
        <v>150</v>
      </c>
      <c r="E413" s="21">
        <f t="shared" si="38"/>
        <v>1500</v>
      </c>
      <c r="F413" s="22" t="s">
        <v>693</v>
      </c>
      <c r="G413" s="63" t="s">
        <v>722</v>
      </c>
      <c r="H413" s="24"/>
      <c r="I413" s="24" t="s">
        <v>97</v>
      </c>
      <c r="J413" s="2"/>
      <c r="K413" s="2"/>
      <c r="L413" s="2"/>
      <c r="M413" s="2"/>
      <c r="N413" s="2"/>
      <c r="O413" s="2"/>
      <c r="P413" s="2"/>
      <c r="Q413" s="2"/>
      <c r="R413" s="2"/>
      <c r="S413" s="2"/>
      <c r="T413" s="2"/>
      <c r="U413" s="2"/>
      <c r="V413" s="2"/>
      <c r="W413" s="2"/>
      <c r="X413" s="2"/>
      <c r="Y413" s="2"/>
      <c r="Z413" s="2"/>
      <c r="AA413" s="2"/>
      <c r="AB413" s="2"/>
      <c r="AC413" s="2"/>
      <c r="AD413" s="2"/>
      <c r="AE413" s="2"/>
      <c r="AF413" s="2"/>
      <c r="AG413" s="2"/>
      <c r="AH413" s="2"/>
      <c r="AI413" s="2"/>
      <c r="AJ413" s="2"/>
      <c r="AK413" s="2"/>
      <c r="AL413" s="2"/>
      <c r="AM413" s="2"/>
      <c r="AN413" s="2"/>
      <c r="AO413" s="2"/>
      <c r="AP413" s="2"/>
      <c r="AQ413" s="2"/>
      <c r="AR413" s="2"/>
      <c r="AS413" s="2"/>
      <c r="AT413" s="2"/>
      <c r="AU413" s="2"/>
      <c r="AV413" s="2"/>
      <c r="AW413" s="2"/>
      <c r="AX413" s="2"/>
      <c r="AY413" s="2"/>
      <c r="AZ413" s="2"/>
      <c r="BA413" s="2"/>
      <c r="BB413" s="2"/>
      <c r="BC413" s="2"/>
      <c r="BD413" s="2"/>
      <c r="BE413" s="2"/>
      <c r="BF413" s="2"/>
      <c r="BG413" s="2"/>
      <c r="BH413" s="2"/>
      <c r="BI413" s="2"/>
      <c r="BJ413" s="2"/>
      <c r="BK413" s="2"/>
      <c r="BL413" s="2"/>
      <c r="BM413" s="2"/>
      <c r="BN413" s="2"/>
      <c r="BO413" s="2"/>
      <c r="BP413" s="2"/>
      <c r="BQ413" s="2"/>
      <c r="BR413" s="2"/>
      <c r="BS413" s="2"/>
      <c r="BT413" s="2"/>
      <c r="BU413" s="2"/>
      <c r="BV413" s="2"/>
      <c r="BW413" s="2"/>
      <c r="BX413" s="2"/>
      <c r="BY413" s="2"/>
      <c r="BZ413" s="2"/>
      <c r="CA413" s="2"/>
      <c r="CB413" s="2"/>
      <c r="CC413" s="2"/>
      <c r="CD413" s="2"/>
      <c r="CE413" s="2"/>
    </row>
    <row r="414" spans="1:83" ht="23.25" outlineLevel="1" thickBot="1" x14ac:dyDescent="0.3">
      <c r="A414" s="18" t="s">
        <v>571</v>
      </c>
      <c r="B414" s="19" t="s">
        <v>700</v>
      </c>
      <c r="C414" s="20">
        <v>8</v>
      </c>
      <c r="D414" s="21">
        <v>400</v>
      </c>
      <c r="E414" s="21">
        <f t="shared" si="38"/>
        <v>3200</v>
      </c>
      <c r="F414" s="22" t="s">
        <v>693</v>
      </c>
      <c r="G414" s="63" t="s">
        <v>723</v>
      </c>
      <c r="H414" s="24"/>
      <c r="I414" s="24" t="s">
        <v>97</v>
      </c>
      <c r="J414" s="2"/>
      <c r="K414" s="2"/>
      <c r="L414" s="2"/>
      <c r="M414" s="2"/>
      <c r="N414" s="2"/>
      <c r="O414" s="2"/>
      <c r="P414" s="2"/>
      <c r="Q414" s="2"/>
      <c r="R414" s="2"/>
      <c r="S414" s="2"/>
      <c r="T414" s="2"/>
      <c r="U414" s="2"/>
      <c r="V414" s="2"/>
      <c r="W414" s="2"/>
      <c r="X414" s="2"/>
      <c r="Y414" s="2"/>
      <c r="Z414" s="2"/>
      <c r="AA414" s="2"/>
      <c r="AB414" s="2"/>
      <c r="AC414" s="2"/>
      <c r="AD414" s="2"/>
      <c r="AE414" s="2"/>
      <c r="AF414" s="2"/>
      <c r="AG414" s="2"/>
      <c r="AH414" s="2"/>
      <c r="AI414" s="2"/>
      <c r="AJ414" s="2"/>
      <c r="AK414" s="2"/>
      <c r="AL414" s="2"/>
      <c r="AM414" s="2"/>
      <c r="AN414" s="2"/>
      <c r="AO414" s="2"/>
      <c r="AP414" s="2"/>
      <c r="AQ414" s="2"/>
      <c r="AR414" s="2"/>
      <c r="AS414" s="2"/>
      <c r="AT414" s="2"/>
      <c r="AU414" s="2"/>
      <c r="AV414" s="2"/>
      <c r="AW414" s="2"/>
      <c r="AX414" s="2"/>
      <c r="AY414" s="2"/>
      <c r="AZ414" s="2"/>
      <c r="BA414" s="2"/>
      <c r="BB414" s="2"/>
      <c r="BC414" s="2"/>
      <c r="BD414" s="2"/>
      <c r="BE414" s="2"/>
      <c r="BF414" s="2"/>
      <c r="BG414" s="2"/>
      <c r="BH414" s="2"/>
      <c r="BI414" s="2"/>
      <c r="BJ414" s="2"/>
      <c r="BK414" s="2"/>
      <c r="BL414" s="2"/>
      <c r="BM414" s="2"/>
      <c r="BN414" s="2"/>
      <c r="BO414" s="2"/>
      <c r="BP414" s="2"/>
      <c r="BQ414" s="2"/>
      <c r="BR414" s="2"/>
      <c r="BS414" s="2"/>
      <c r="BT414" s="2"/>
      <c r="BU414" s="2"/>
      <c r="BV414" s="2"/>
      <c r="BW414" s="2"/>
      <c r="BX414" s="2"/>
      <c r="BY414" s="2"/>
      <c r="BZ414" s="2"/>
      <c r="CA414" s="2"/>
      <c r="CB414" s="2"/>
      <c r="CC414" s="2"/>
      <c r="CD414" s="2"/>
      <c r="CE414" s="2"/>
    </row>
    <row r="415" spans="1:83" ht="34.5" outlineLevel="1" thickBot="1" x14ac:dyDescent="0.3">
      <c r="A415" s="18" t="s">
        <v>500</v>
      </c>
      <c r="B415" s="19" t="s">
        <v>702</v>
      </c>
      <c r="C415" s="20">
        <v>16</v>
      </c>
      <c r="D415" s="21">
        <v>69.19</v>
      </c>
      <c r="E415" s="21">
        <f t="shared" si="38"/>
        <v>1107.04</v>
      </c>
      <c r="F415" s="22" t="s">
        <v>696</v>
      </c>
      <c r="G415" s="63" t="s">
        <v>724</v>
      </c>
      <c r="H415" s="24"/>
      <c r="I415" s="24" t="s">
        <v>97</v>
      </c>
      <c r="J415" s="2"/>
      <c r="K415" s="2"/>
      <c r="L415" s="2"/>
      <c r="M415" s="2"/>
      <c r="N415" s="2"/>
      <c r="O415" s="2"/>
      <c r="P415" s="2"/>
      <c r="Q415" s="2"/>
      <c r="R415" s="2"/>
      <c r="S415" s="2"/>
      <c r="T415" s="2"/>
      <c r="U415" s="2"/>
      <c r="V415" s="2"/>
      <c r="W415" s="2"/>
      <c r="X415" s="2"/>
      <c r="Y415" s="2"/>
      <c r="Z415" s="2"/>
      <c r="AA415" s="2"/>
      <c r="AB415" s="2"/>
      <c r="AC415" s="2"/>
      <c r="AD415" s="2"/>
      <c r="AE415" s="2"/>
      <c r="AF415" s="2"/>
      <c r="AG415" s="2"/>
      <c r="AH415" s="2"/>
      <c r="AI415" s="2"/>
      <c r="AJ415" s="2"/>
      <c r="AK415" s="2"/>
      <c r="AL415" s="2"/>
      <c r="AM415" s="2"/>
      <c r="AN415" s="2"/>
      <c r="AO415" s="2"/>
      <c r="AP415" s="2"/>
      <c r="AQ415" s="2"/>
      <c r="AR415" s="2"/>
      <c r="AS415" s="2"/>
      <c r="AT415" s="2"/>
      <c r="AU415" s="2"/>
      <c r="AV415" s="2"/>
      <c r="AW415" s="2"/>
      <c r="AX415" s="2"/>
      <c r="AY415" s="2"/>
      <c r="AZ415" s="2"/>
      <c r="BA415" s="2"/>
      <c r="BB415" s="2"/>
      <c r="BC415" s="2"/>
      <c r="BD415" s="2"/>
      <c r="BE415" s="2"/>
      <c r="BF415" s="2"/>
      <c r="BG415" s="2"/>
      <c r="BH415" s="2"/>
      <c r="BI415" s="2"/>
      <c r="BJ415" s="2"/>
      <c r="BK415" s="2"/>
      <c r="BL415" s="2"/>
      <c r="BM415" s="2"/>
      <c r="BN415" s="2"/>
      <c r="BO415" s="2"/>
      <c r="BP415" s="2"/>
      <c r="BQ415" s="2"/>
      <c r="BR415" s="2"/>
      <c r="BS415" s="2"/>
      <c r="BT415" s="2"/>
      <c r="BU415" s="2"/>
      <c r="BV415" s="2"/>
      <c r="BW415" s="2"/>
      <c r="BX415" s="2"/>
      <c r="BY415" s="2"/>
      <c r="BZ415" s="2"/>
      <c r="CA415" s="2"/>
      <c r="CB415" s="2"/>
      <c r="CC415" s="2"/>
      <c r="CD415" s="2"/>
      <c r="CE415" s="2"/>
    </row>
    <row r="416" spans="1:83" ht="34.5" outlineLevel="1" thickBot="1" x14ac:dyDescent="0.3">
      <c r="A416" s="18" t="s">
        <v>573</v>
      </c>
      <c r="B416" s="19" t="s">
        <v>702</v>
      </c>
      <c r="C416" s="20">
        <v>6</v>
      </c>
      <c r="D416" s="21">
        <v>180</v>
      </c>
      <c r="E416" s="21">
        <f t="shared" si="38"/>
        <v>1080</v>
      </c>
      <c r="F416" s="22" t="s">
        <v>692</v>
      </c>
      <c r="G416" s="141" t="s">
        <v>725</v>
      </c>
      <c r="H416" s="24"/>
      <c r="I416" s="24" t="s">
        <v>97</v>
      </c>
      <c r="J416" s="2"/>
      <c r="K416" s="2"/>
      <c r="L416" s="2"/>
      <c r="M416" s="2"/>
      <c r="N416" s="2"/>
      <c r="O416" s="2"/>
      <c r="P416" s="2"/>
      <c r="Q416" s="2"/>
      <c r="R416" s="2"/>
      <c r="S416" s="2"/>
      <c r="T416" s="2"/>
      <c r="U416" s="2"/>
      <c r="V416" s="2"/>
      <c r="W416" s="2"/>
      <c r="X416" s="2"/>
      <c r="Y416" s="2"/>
      <c r="Z416" s="2"/>
      <c r="AA416" s="2"/>
      <c r="AB416" s="2"/>
      <c r="AC416" s="2"/>
      <c r="AD416" s="2"/>
      <c r="AE416" s="2"/>
      <c r="AF416" s="2"/>
      <c r="AG416" s="2"/>
      <c r="AH416" s="2"/>
      <c r="AI416" s="2"/>
      <c r="AJ416" s="2"/>
      <c r="AK416" s="2"/>
      <c r="AL416" s="2"/>
      <c r="AM416" s="2"/>
      <c r="AN416" s="2"/>
      <c r="AO416" s="2"/>
      <c r="AP416" s="2"/>
      <c r="AQ416" s="2"/>
      <c r="AR416" s="2"/>
      <c r="AS416" s="2"/>
      <c r="AT416" s="2"/>
      <c r="AU416" s="2"/>
      <c r="AV416" s="2"/>
      <c r="AW416" s="2"/>
      <c r="AX416" s="2"/>
      <c r="AY416" s="2"/>
      <c r="AZ416" s="2"/>
      <c r="BA416" s="2"/>
      <c r="BB416" s="2"/>
      <c r="BC416" s="2"/>
      <c r="BD416" s="2"/>
      <c r="BE416" s="2"/>
      <c r="BF416" s="2"/>
      <c r="BG416" s="2"/>
      <c r="BH416" s="2"/>
      <c r="BI416" s="2"/>
      <c r="BJ416" s="2"/>
      <c r="BK416" s="2"/>
      <c r="BL416" s="2"/>
      <c r="BM416" s="2"/>
      <c r="BN416" s="2"/>
      <c r="BO416" s="2"/>
      <c r="BP416" s="2"/>
      <c r="BQ416" s="2"/>
      <c r="BR416" s="2"/>
      <c r="BS416" s="2"/>
      <c r="BT416" s="2"/>
      <c r="BU416" s="2"/>
      <c r="BV416" s="2"/>
      <c r="BW416" s="2"/>
      <c r="BX416" s="2"/>
      <c r="BY416" s="2"/>
      <c r="BZ416" s="2"/>
      <c r="CA416" s="2"/>
      <c r="CB416" s="2"/>
      <c r="CC416" s="2"/>
      <c r="CD416" s="2"/>
      <c r="CE416" s="2"/>
    </row>
    <row r="417" spans="1:83" ht="34.5" outlineLevel="1" thickBot="1" x14ac:dyDescent="0.3">
      <c r="A417" s="18" t="s">
        <v>574</v>
      </c>
      <c r="B417" s="19" t="s">
        <v>702</v>
      </c>
      <c r="C417" s="20">
        <v>10</v>
      </c>
      <c r="D417" s="21">
        <v>180</v>
      </c>
      <c r="E417" s="21">
        <f t="shared" si="38"/>
        <v>1800</v>
      </c>
      <c r="F417" s="22" t="s">
        <v>692</v>
      </c>
      <c r="G417" s="141" t="s">
        <v>725</v>
      </c>
      <c r="H417" s="24"/>
      <c r="I417" s="24" t="s">
        <v>97</v>
      </c>
      <c r="J417" s="2"/>
      <c r="K417" s="2"/>
      <c r="L417" s="2"/>
      <c r="M417" s="2"/>
      <c r="N417" s="2"/>
      <c r="O417" s="2"/>
      <c r="P417" s="2"/>
      <c r="Q417" s="2"/>
      <c r="R417" s="2"/>
      <c r="S417" s="2"/>
      <c r="T417" s="2"/>
      <c r="U417" s="2"/>
      <c r="V417" s="2"/>
      <c r="W417" s="2"/>
      <c r="X417" s="2"/>
      <c r="Y417" s="2"/>
      <c r="Z417" s="2"/>
      <c r="AA417" s="2"/>
      <c r="AB417" s="2"/>
      <c r="AC417" s="2"/>
      <c r="AD417" s="2"/>
      <c r="AE417" s="2"/>
      <c r="AF417" s="2"/>
      <c r="AG417" s="2"/>
      <c r="AH417" s="2"/>
      <c r="AI417" s="2"/>
      <c r="AJ417" s="2"/>
      <c r="AK417" s="2"/>
      <c r="AL417" s="2"/>
      <c r="AM417" s="2"/>
      <c r="AN417" s="2"/>
      <c r="AO417" s="2"/>
      <c r="AP417" s="2"/>
      <c r="AQ417" s="2"/>
      <c r="AR417" s="2"/>
      <c r="AS417" s="2"/>
      <c r="AT417" s="2"/>
      <c r="AU417" s="2"/>
      <c r="AV417" s="2"/>
      <c r="AW417" s="2"/>
      <c r="AX417" s="2"/>
      <c r="AY417" s="2"/>
      <c r="AZ417" s="2"/>
      <c r="BA417" s="2"/>
      <c r="BB417" s="2"/>
      <c r="BC417" s="2"/>
      <c r="BD417" s="2"/>
      <c r="BE417" s="2"/>
      <c r="BF417" s="2"/>
      <c r="BG417" s="2"/>
      <c r="BH417" s="2"/>
      <c r="BI417" s="2"/>
      <c r="BJ417" s="2"/>
      <c r="BK417" s="2"/>
      <c r="BL417" s="2"/>
      <c r="BM417" s="2"/>
      <c r="BN417" s="2"/>
      <c r="BO417" s="2"/>
      <c r="BP417" s="2"/>
      <c r="BQ417" s="2"/>
      <c r="BR417" s="2"/>
      <c r="BS417" s="2"/>
      <c r="BT417" s="2"/>
      <c r="BU417" s="2"/>
      <c r="BV417" s="2"/>
      <c r="BW417" s="2"/>
      <c r="BX417" s="2"/>
      <c r="BY417" s="2"/>
      <c r="BZ417" s="2"/>
      <c r="CA417" s="2"/>
      <c r="CB417" s="2"/>
      <c r="CC417" s="2"/>
      <c r="CD417" s="2"/>
      <c r="CE417" s="2"/>
    </row>
    <row r="418" spans="1:83" ht="34.5" outlineLevel="1" thickBot="1" x14ac:dyDescent="0.3">
      <c r="A418" s="18" t="s">
        <v>575</v>
      </c>
      <c r="B418" s="19" t="s">
        <v>702</v>
      </c>
      <c r="C418" s="20">
        <v>5</v>
      </c>
      <c r="D418" s="21">
        <v>180</v>
      </c>
      <c r="E418" s="21">
        <f t="shared" si="38"/>
        <v>900</v>
      </c>
      <c r="F418" s="22" t="s">
        <v>692</v>
      </c>
      <c r="G418" s="141" t="s">
        <v>733</v>
      </c>
      <c r="H418" s="24"/>
      <c r="I418" s="24" t="s">
        <v>97</v>
      </c>
      <c r="J418" s="2"/>
      <c r="K418" s="2"/>
      <c r="L418" s="2"/>
      <c r="M418" s="2"/>
      <c r="N418" s="2"/>
      <c r="O418" s="2"/>
      <c r="P418" s="2"/>
      <c r="Q418" s="2"/>
      <c r="R418" s="2"/>
      <c r="S418" s="2"/>
      <c r="T418" s="2"/>
      <c r="U418" s="2"/>
      <c r="V418" s="2"/>
      <c r="W418" s="2"/>
      <c r="X418" s="2"/>
      <c r="Y418" s="2"/>
      <c r="Z418" s="2"/>
      <c r="AA418" s="2"/>
      <c r="AB418" s="2"/>
      <c r="AC418" s="2"/>
      <c r="AD418" s="2"/>
      <c r="AE418" s="2"/>
      <c r="AF418" s="2"/>
      <c r="AG418" s="2"/>
      <c r="AH418" s="2"/>
      <c r="AI418" s="2"/>
      <c r="AJ418" s="2"/>
      <c r="AK418" s="2"/>
      <c r="AL418" s="2"/>
      <c r="AM418" s="2"/>
      <c r="AN418" s="2"/>
      <c r="AO418" s="2"/>
      <c r="AP418" s="2"/>
      <c r="AQ418" s="2"/>
      <c r="AR418" s="2"/>
      <c r="AS418" s="2"/>
      <c r="AT418" s="2"/>
      <c r="AU418" s="2"/>
      <c r="AV418" s="2"/>
      <c r="AW418" s="2"/>
      <c r="AX418" s="2"/>
      <c r="AY418" s="2"/>
      <c r="AZ418" s="2"/>
      <c r="BA418" s="2"/>
      <c r="BB418" s="2"/>
      <c r="BC418" s="2"/>
      <c r="BD418" s="2"/>
      <c r="BE418" s="2"/>
      <c r="BF418" s="2"/>
      <c r="BG418" s="2"/>
      <c r="BH418" s="2"/>
      <c r="BI418" s="2"/>
      <c r="BJ418" s="2"/>
      <c r="BK418" s="2"/>
      <c r="BL418" s="2"/>
      <c r="BM418" s="2"/>
      <c r="BN418" s="2"/>
      <c r="BO418" s="2"/>
      <c r="BP418" s="2"/>
      <c r="BQ418" s="2"/>
      <c r="BR418" s="2"/>
      <c r="BS418" s="2"/>
      <c r="BT418" s="2"/>
      <c r="BU418" s="2"/>
      <c r="BV418" s="2"/>
      <c r="BW418" s="2"/>
      <c r="BX418" s="2"/>
      <c r="BY418" s="2"/>
      <c r="BZ418" s="2"/>
      <c r="CA418" s="2"/>
      <c r="CB418" s="2"/>
      <c r="CC418" s="2"/>
      <c r="CD418" s="2"/>
      <c r="CE418" s="2"/>
    </row>
    <row r="419" spans="1:83" ht="34.5" outlineLevel="1" thickBot="1" x14ac:dyDescent="0.3">
      <c r="A419" s="18" t="s">
        <v>508</v>
      </c>
      <c r="B419" s="19" t="s">
        <v>702</v>
      </c>
      <c r="C419" s="20">
        <v>45</v>
      </c>
      <c r="D419" s="21">
        <v>2</v>
      </c>
      <c r="E419" s="21">
        <f t="shared" si="38"/>
        <v>90</v>
      </c>
      <c r="F419" s="22" t="s">
        <v>8</v>
      </c>
      <c r="G419" s="63" t="s">
        <v>719</v>
      </c>
      <c r="H419" s="24"/>
      <c r="I419" s="24" t="s">
        <v>97</v>
      </c>
      <c r="J419" s="2"/>
      <c r="K419" s="2"/>
      <c r="L419" s="2"/>
      <c r="M419" s="2"/>
      <c r="N419" s="2"/>
      <c r="O419" s="2"/>
      <c r="P419" s="2"/>
      <c r="Q419" s="2"/>
      <c r="R419" s="2"/>
      <c r="S419" s="2"/>
      <c r="T419" s="2"/>
      <c r="U419" s="2"/>
      <c r="V419" s="2"/>
      <c r="W419" s="2"/>
      <c r="X419" s="2"/>
      <c r="Y419" s="2"/>
      <c r="Z419" s="2"/>
      <c r="AA419" s="2"/>
      <c r="AB419" s="2"/>
      <c r="AC419" s="2"/>
      <c r="AD419" s="2"/>
      <c r="AE419" s="2"/>
      <c r="AF419" s="2"/>
      <c r="AG419" s="2"/>
      <c r="AH419" s="2"/>
      <c r="AI419" s="2"/>
      <c r="AJ419" s="2"/>
      <c r="AK419" s="2"/>
      <c r="AL419" s="2"/>
      <c r="AM419" s="2"/>
      <c r="AN419" s="2"/>
      <c r="AO419" s="2"/>
      <c r="AP419" s="2"/>
      <c r="AQ419" s="2"/>
      <c r="AR419" s="2"/>
      <c r="AS419" s="2"/>
      <c r="AT419" s="2"/>
      <c r="AU419" s="2"/>
      <c r="AV419" s="2"/>
      <c r="AW419" s="2"/>
      <c r="AX419" s="2"/>
      <c r="AY419" s="2"/>
      <c r="AZ419" s="2"/>
      <c r="BA419" s="2"/>
      <c r="BB419" s="2"/>
      <c r="BC419" s="2"/>
      <c r="BD419" s="2"/>
      <c r="BE419" s="2"/>
      <c r="BF419" s="2"/>
      <c r="BG419" s="2"/>
      <c r="BH419" s="2"/>
      <c r="BI419" s="2"/>
      <c r="BJ419" s="2"/>
      <c r="BK419" s="2"/>
      <c r="BL419" s="2"/>
      <c r="BM419" s="2"/>
      <c r="BN419" s="2"/>
      <c r="BO419" s="2"/>
      <c r="BP419" s="2"/>
      <c r="BQ419" s="2"/>
      <c r="BR419" s="2"/>
      <c r="BS419" s="2"/>
      <c r="BT419" s="2"/>
      <c r="BU419" s="2"/>
      <c r="BV419" s="2"/>
      <c r="BW419" s="2"/>
      <c r="BX419" s="2"/>
      <c r="BY419" s="2"/>
      <c r="BZ419" s="2"/>
      <c r="CA419" s="2"/>
      <c r="CB419" s="2"/>
      <c r="CC419" s="2"/>
      <c r="CD419" s="2"/>
      <c r="CE419" s="2"/>
    </row>
    <row r="420" spans="1:83" ht="15.75" outlineLevel="1" thickBot="1" x14ac:dyDescent="0.3">
      <c r="A420" s="18"/>
      <c r="B420" s="19"/>
      <c r="C420" s="20"/>
      <c r="D420" s="21"/>
      <c r="E420" s="21">
        <f t="shared" si="38"/>
        <v>0</v>
      </c>
      <c r="F420" s="22"/>
      <c r="G420" s="23"/>
      <c r="H420" s="24"/>
      <c r="I420" s="24"/>
      <c r="J420" s="2"/>
      <c r="K420" s="2"/>
      <c r="L420" s="2"/>
      <c r="M420" s="2"/>
      <c r="N420" s="2"/>
      <c r="O420" s="2"/>
      <c r="P420" s="2"/>
      <c r="Q420" s="2"/>
      <c r="R420" s="2"/>
      <c r="S420" s="2"/>
      <c r="T420" s="2"/>
      <c r="U420" s="2"/>
      <c r="V420" s="2"/>
      <c r="W420" s="2"/>
      <c r="X420" s="2"/>
      <c r="Y420" s="2"/>
      <c r="Z420" s="2"/>
      <c r="AA420" s="2"/>
      <c r="AB420" s="2"/>
      <c r="AC420" s="2"/>
      <c r="AD420" s="2"/>
      <c r="AE420" s="2"/>
      <c r="AF420" s="2"/>
      <c r="AG420" s="2"/>
      <c r="AH420" s="2"/>
      <c r="AI420" s="2"/>
      <c r="AJ420" s="2"/>
      <c r="AK420" s="2"/>
      <c r="AL420" s="2"/>
      <c r="AM420" s="2"/>
      <c r="AN420" s="2"/>
      <c r="AO420" s="2"/>
      <c r="AP420" s="2"/>
      <c r="AQ420" s="2"/>
      <c r="AR420" s="2"/>
      <c r="AS420" s="2"/>
      <c r="AT420" s="2"/>
      <c r="AU420" s="2"/>
      <c r="AV420" s="2"/>
      <c r="AW420" s="2"/>
      <c r="AX420" s="2"/>
      <c r="AY420" s="2"/>
      <c r="AZ420" s="2"/>
      <c r="BA420" s="2"/>
      <c r="BB420" s="2"/>
      <c r="BC420" s="2"/>
      <c r="BD420" s="2"/>
      <c r="BE420" s="2"/>
      <c r="BF420" s="2"/>
      <c r="BG420" s="2"/>
      <c r="BH420" s="2"/>
      <c r="BI420" s="2"/>
      <c r="BJ420" s="2"/>
      <c r="BK420" s="2"/>
      <c r="BL420" s="2"/>
      <c r="BM420" s="2"/>
      <c r="BN420" s="2"/>
      <c r="BO420" s="2"/>
      <c r="BP420" s="2"/>
      <c r="BQ420" s="2"/>
      <c r="BR420" s="2"/>
      <c r="BS420" s="2"/>
      <c r="BT420" s="2"/>
      <c r="BU420" s="2"/>
      <c r="BV420" s="2"/>
      <c r="BW420" s="2"/>
      <c r="BX420" s="2"/>
      <c r="BY420" s="2"/>
      <c r="BZ420" s="2"/>
      <c r="CA420" s="2"/>
      <c r="CB420" s="2"/>
      <c r="CC420" s="2"/>
      <c r="CD420" s="2"/>
      <c r="CE420" s="2"/>
    </row>
    <row r="421" spans="1:83" ht="14.25" customHeight="1" outlineLevel="1" thickBot="1" x14ac:dyDescent="0.3">
      <c r="A421" s="18"/>
      <c r="B421" s="25"/>
      <c r="C421" s="20"/>
      <c r="D421" s="21"/>
      <c r="E421" s="21">
        <f t="shared" si="38"/>
        <v>0</v>
      </c>
      <c r="F421" s="22"/>
      <c r="G421" s="23"/>
      <c r="H421" s="24"/>
      <c r="I421" s="24"/>
      <c r="J421" s="2"/>
      <c r="K421" s="2"/>
      <c r="L421" s="2"/>
      <c r="M421" s="2"/>
      <c r="N421" s="2"/>
      <c r="O421" s="2"/>
      <c r="P421" s="2"/>
      <c r="Q421" s="2"/>
      <c r="R421" s="2"/>
      <c r="S421" s="2"/>
      <c r="T421" s="2"/>
      <c r="U421" s="2"/>
      <c r="V421" s="2"/>
      <c r="W421" s="2"/>
      <c r="X421" s="2"/>
      <c r="Y421" s="2"/>
      <c r="Z421" s="2"/>
      <c r="AA421" s="2"/>
      <c r="AB421" s="2"/>
      <c r="AC421" s="2"/>
      <c r="AD421" s="2"/>
      <c r="AE421" s="2"/>
      <c r="AF421" s="2"/>
      <c r="AG421" s="2"/>
      <c r="AH421" s="2"/>
      <c r="AI421" s="2"/>
      <c r="AJ421" s="2"/>
      <c r="AK421" s="2"/>
      <c r="AL421" s="2"/>
      <c r="AM421" s="2"/>
      <c r="AN421" s="2"/>
      <c r="AO421" s="2"/>
      <c r="AP421" s="2"/>
      <c r="AQ421" s="2"/>
      <c r="AR421" s="2"/>
      <c r="AS421" s="2"/>
      <c r="AT421" s="2"/>
      <c r="AU421" s="2"/>
      <c r="AV421" s="2"/>
      <c r="AW421" s="2"/>
      <c r="AX421" s="2"/>
      <c r="AY421" s="2"/>
      <c r="AZ421" s="2"/>
      <c r="BA421" s="2"/>
      <c r="BB421" s="2"/>
      <c r="BC421" s="2"/>
      <c r="BD421" s="2"/>
      <c r="BE421" s="2"/>
      <c r="BF421" s="2"/>
      <c r="BG421" s="2"/>
      <c r="BH421" s="2"/>
      <c r="BI421" s="2"/>
      <c r="BJ421" s="2"/>
      <c r="BK421" s="2"/>
      <c r="BL421" s="2"/>
      <c r="BM421" s="2"/>
      <c r="BN421" s="2"/>
      <c r="BO421" s="2"/>
      <c r="BP421" s="2"/>
      <c r="BQ421" s="2"/>
      <c r="BR421" s="2"/>
      <c r="BS421" s="2"/>
      <c r="BT421" s="2"/>
      <c r="BU421" s="2"/>
      <c r="BV421" s="2"/>
      <c r="BW421" s="2"/>
      <c r="BX421" s="2"/>
      <c r="BY421" s="2"/>
      <c r="BZ421" s="2"/>
      <c r="CA421" s="2"/>
      <c r="CB421" s="2"/>
      <c r="CC421" s="2"/>
      <c r="CD421" s="2"/>
      <c r="CE421" s="2"/>
    </row>
    <row r="422" spans="1:83" ht="15.75" customHeight="1" thickBot="1" x14ac:dyDescent="0.3">
      <c r="A422" s="186" t="s">
        <v>40</v>
      </c>
      <c r="B422" s="187"/>
      <c r="C422" s="187"/>
      <c r="D422" s="188"/>
      <c r="E422" s="26">
        <f>SUM(E412:E421)</f>
        <v>11117.04</v>
      </c>
      <c r="F422" s="22"/>
      <c r="G422" s="27"/>
      <c r="H422" s="24"/>
      <c r="I422" s="24"/>
      <c r="J422" s="2"/>
      <c r="K422" s="2"/>
      <c r="L422" s="2"/>
      <c r="M422" s="2"/>
      <c r="N422" s="2"/>
      <c r="O422" s="2"/>
      <c r="P422" s="2"/>
      <c r="Q422" s="2"/>
      <c r="R422" s="2"/>
      <c r="S422" s="2"/>
      <c r="T422" s="2"/>
      <c r="U422" s="2"/>
      <c r="V422" s="2"/>
      <c r="W422" s="2"/>
      <c r="X422" s="2"/>
      <c r="Y422" s="2"/>
      <c r="Z422" s="2"/>
      <c r="AA422" s="2"/>
      <c r="AB422" s="2"/>
      <c r="AC422" s="2"/>
      <c r="AD422" s="2"/>
      <c r="AE422" s="2"/>
      <c r="AF422" s="2"/>
      <c r="AG422" s="2"/>
      <c r="AH422" s="2"/>
      <c r="AI422" s="2"/>
      <c r="AJ422" s="2"/>
      <c r="AK422" s="2"/>
      <c r="AL422" s="2"/>
      <c r="AM422" s="2"/>
      <c r="AN422" s="2"/>
      <c r="AO422" s="2"/>
      <c r="AP422" s="2"/>
      <c r="AQ422" s="2"/>
      <c r="AR422" s="2"/>
      <c r="AS422" s="2"/>
      <c r="AT422" s="2"/>
      <c r="AU422" s="2"/>
      <c r="AV422" s="2"/>
      <c r="AW422" s="2"/>
      <c r="AX422" s="2"/>
      <c r="AY422" s="2"/>
      <c r="AZ422" s="2"/>
      <c r="BA422" s="2"/>
      <c r="BB422" s="2"/>
      <c r="BC422" s="2"/>
      <c r="BD422" s="2"/>
      <c r="BE422" s="2"/>
      <c r="BF422" s="2"/>
      <c r="BG422" s="2"/>
      <c r="BH422" s="2"/>
      <c r="BI422" s="2"/>
      <c r="BJ422" s="2"/>
      <c r="BK422" s="2"/>
      <c r="BL422" s="2"/>
      <c r="BM422" s="2"/>
      <c r="BN422" s="2"/>
      <c r="BO422" s="2"/>
      <c r="BP422" s="2"/>
      <c r="BQ422" s="2"/>
      <c r="BR422" s="2"/>
      <c r="BS422" s="2"/>
      <c r="BT422" s="2"/>
      <c r="BU422" s="2"/>
      <c r="BV422" s="2"/>
      <c r="BW422" s="2"/>
      <c r="BX422" s="2"/>
      <c r="BY422" s="2"/>
      <c r="BZ422" s="2"/>
      <c r="CA422" s="2"/>
      <c r="CB422" s="2"/>
      <c r="CC422" s="2"/>
      <c r="CD422" s="2"/>
      <c r="CE422" s="2"/>
    </row>
    <row r="423" spans="1:83" ht="15.75" thickBot="1" x14ac:dyDescent="0.3">
      <c r="A423" s="183" t="str">
        <f>+$AI$1038</f>
        <v>Output / Activity 33 - Revision and editing of the final versions of the SDP</v>
      </c>
      <c r="B423" s="184"/>
      <c r="C423" s="184"/>
      <c r="D423" s="184"/>
      <c r="E423" s="184"/>
      <c r="F423" s="184"/>
      <c r="G423" s="185"/>
      <c r="H423" s="17"/>
      <c r="I423" s="17"/>
      <c r="J423" s="2"/>
      <c r="K423" s="2"/>
      <c r="L423" s="2"/>
      <c r="M423" s="2"/>
      <c r="N423" s="2"/>
      <c r="O423" s="2"/>
      <c r="P423" s="2"/>
      <c r="Q423" s="2"/>
      <c r="R423" s="2"/>
      <c r="S423" s="2"/>
      <c r="T423" s="2"/>
      <c r="U423" s="2"/>
      <c r="V423" s="2"/>
      <c r="W423" s="2"/>
      <c r="X423" s="2"/>
      <c r="Y423" s="2"/>
      <c r="Z423" s="2"/>
      <c r="AA423" s="2"/>
      <c r="AB423" s="2"/>
      <c r="AC423" s="2"/>
      <c r="AD423" s="2"/>
      <c r="AE423" s="2"/>
      <c r="AF423" s="2"/>
      <c r="AG423" s="2"/>
      <c r="AH423" s="2"/>
      <c r="AI423" s="2"/>
      <c r="AJ423" s="2"/>
      <c r="AK423" s="2"/>
      <c r="AL423" s="2"/>
      <c r="AM423" s="2"/>
      <c r="AN423" s="2"/>
      <c r="AO423" s="2"/>
      <c r="AP423" s="2"/>
      <c r="AQ423" s="2"/>
      <c r="AR423" s="2"/>
      <c r="AS423" s="2"/>
      <c r="AT423" s="2"/>
      <c r="AU423" s="2"/>
      <c r="AV423" s="2"/>
      <c r="AW423" s="2"/>
      <c r="AX423" s="2"/>
      <c r="AY423" s="2"/>
      <c r="AZ423" s="2"/>
      <c r="BA423" s="2"/>
      <c r="BB423" s="2"/>
      <c r="BC423" s="2"/>
      <c r="BD423" s="2"/>
      <c r="BE423" s="2"/>
      <c r="BF423" s="2"/>
      <c r="BG423" s="2"/>
      <c r="BH423" s="2"/>
      <c r="BI423" s="2"/>
      <c r="BJ423" s="2"/>
      <c r="BK423" s="2"/>
      <c r="BL423" s="2"/>
      <c r="BM423" s="2"/>
      <c r="BN423" s="2"/>
      <c r="BO423" s="2"/>
      <c r="BP423" s="2"/>
      <c r="BQ423" s="2"/>
      <c r="BR423" s="2"/>
      <c r="BS423" s="2"/>
      <c r="BT423" s="2"/>
      <c r="BU423" s="2"/>
      <c r="BV423" s="2"/>
      <c r="BW423" s="2"/>
      <c r="BX423" s="2"/>
      <c r="BY423" s="2"/>
      <c r="BZ423" s="2"/>
      <c r="CA423" s="2"/>
      <c r="CB423" s="2"/>
      <c r="CC423" s="2"/>
      <c r="CD423" s="2"/>
      <c r="CE423" s="2"/>
    </row>
    <row r="424" spans="1:83" ht="34.5" outlineLevel="1" thickBot="1" x14ac:dyDescent="0.3">
      <c r="A424" s="18" t="s">
        <v>576</v>
      </c>
      <c r="B424" s="19" t="s">
        <v>702</v>
      </c>
      <c r="C424" s="20">
        <v>22</v>
      </c>
      <c r="D424" s="21">
        <v>180</v>
      </c>
      <c r="E424" s="21">
        <f t="shared" ref="E424:E433" si="39">C424*D424</f>
        <v>3960</v>
      </c>
      <c r="F424" s="22" t="s">
        <v>692</v>
      </c>
      <c r="G424" s="141" t="s">
        <v>725</v>
      </c>
      <c r="H424" s="24"/>
      <c r="I424" s="24" t="s">
        <v>97</v>
      </c>
      <c r="J424" s="2"/>
      <c r="K424" s="2"/>
      <c r="L424" s="2"/>
      <c r="M424" s="2"/>
      <c r="N424" s="2"/>
      <c r="O424" s="2"/>
      <c r="P424" s="2"/>
      <c r="Q424" s="2"/>
      <c r="R424" s="2"/>
      <c r="S424" s="2"/>
      <c r="T424" s="2"/>
      <c r="U424" s="2"/>
      <c r="V424" s="2"/>
      <c r="W424" s="2"/>
      <c r="X424" s="2"/>
      <c r="Y424" s="2"/>
      <c r="Z424" s="2"/>
      <c r="AA424" s="2"/>
      <c r="AB424" s="2"/>
      <c r="AC424" s="2"/>
      <c r="AD424" s="2"/>
      <c r="AE424" s="2"/>
      <c r="AF424" s="2"/>
      <c r="AG424" s="2"/>
      <c r="AH424" s="2"/>
      <c r="AI424" s="2"/>
      <c r="AJ424" s="2"/>
      <c r="AK424" s="2"/>
      <c r="AL424" s="2"/>
      <c r="AM424" s="2"/>
      <c r="AN424" s="2"/>
      <c r="AO424" s="2"/>
      <c r="AP424" s="2"/>
      <c r="AQ424" s="2"/>
      <c r="AR424" s="2"/>
      <c r="AS424" s="2"/>
      <c r="AT424" s="2"/>
      <c r="AU424" s="2"/>
      <c r="AV424" s="2"/>
      <c r="AW424" s="2"/>
      <c r="AX424" s="2"/>
      <c r="AY424" s="2"/>
      <c r="AZ424" s="2"/>
      <c r="BA424" s="2"/>
      <c r="BB424" s="2"/>
      <c r="BC424" s="2"/>
      <c r="BD424" s="2"/>
      <c r="BE424" s="2"/>
      <c r="BF424" s="2"/>
      <c r="BG424" s="2"/>
      <c r="BH424" s="2"/>
      <c r="BI424" s="2"/>
      <c r="BJ424" s="2"/>
      <c r="BK424" s="2"/>
      <c r="BL424" s="2"/>
      <c r="BM424" s="2"/>
      <c r="BN424" s="2"/>
      <c r="BO424" s="2"/>
      <c r="BP424" s="2"/>
      <c r="BQ424" s="2"/>
      <c r="BR424" s="2"/>
      <c r="BS424" s="2"/>
      <c r="BT424" s="2"/>
      <c r="BU424" s="2"/>
      <c r="BV424" s="2"/>
      <c r="BW424" s="2"/>
      <c r="BX424" s="2"/>
      <c r="BY424" s="2"/>
      <c r="BZ424" s="2"/>
      <c r="CA424" s="2"/>
      <c r="CB424" s="2"/>
      <c r="CC424" s="2"/>
      <c r="CD424" s="2"/>
      <c r="CE424" s="2"/>
    </row>
    <row r="425" spans="1:83" ht="45.75" outlineLevel="1" thickBot="1" x14ac:dyDescent="0.3">
      <c r="A425" s="18" t="s">
        <v>577</v>
      </c>
      <c r="B425" s="19" t="s">
        <v>702</v>
      </c>
      <c r="C425" s="20">
        <v>10</v>
      </c>
      <c r="D425" s="21">
        <v>200</v>
      </c>
      <c r="E425" s="21">
        <f t="shared" si="39"/>
        <v>2000</v>
      </c>
      <c r="F425" s="22" t="s">
        <v>692</v>
      </c>
      <c r="G425" s="141" t="s">
        <v>721</v>
      </c>
      <c r="H425" s="24"/>
      <c r="I425" s="24" t="s">
        <v>97</v>
      </c>
      <c r="J425" s="2"/>
      <c r="K425" s="2"/>
      <c r="L425" s="2"/>
      <c r="M425" s="2"/>
      <c r="N425" s="2"/>
      <c r="O425" s="2"/>
      <c r="P425" s="2"/>
      <c r="Q425" s="2"/>
      <c r="R425" s="2"/>
      <c r="S425" s="2"/>
      <c r="T425" s="2"/>
      <c r="U425" s="2"/>
      <c r="V425" s="2"/>
      <c r="W425" s="2"/>
      <c r="X425" s="2"/>
      <c r="Y425" s="2"/>
      <c r="Z425" s="2"/>
      <c r="AA425" s="2"/>
      <c r="AB425" s="2"/>
      <c r="AC425" s="2"/>
      <c r="AD425" s="2"/>
      <c r="AE425" s="2"/>
      <c r="AF425" s="2"/>
      <c r="AG425" s="2"/>
      <c r="AH425" s="2"/>
      <c r="AI425" s="2"/>
      <c r="AJ425" s="2"/>
      <c r="AK425" s="2"/>
      <c r="AL425" s="2"/>
      <c r="AM425" s="2"/>
      <c r="AN425" s="2"/>
      <c r="AO425" s="2"/>
      <c r="AP425" s="2"/>
      <c r="AQ425" s="2"/>
      <c r="AR425" s="2"/>
      <c r="AS425" s="2"/>
      <c r="AT425" s="2"/>
      <c r="AU425" s="2"/>
      <c r="AV425" s="2"/>
      <c r="AW425" s="2"/>
      <c r="AX425" s="2"/>
      <c r="AY425" s="2"/>
      <c r="AZ425" s="2"/>
      <c r="BA425" s="2"/>
      <c r="BB425" s="2"/>
      <c r="BC425" s="2"/>
      <c r="BD425" s="2"/>
      <c r="BE425" s="2"/>
      <c r="BF425" s="2"/>
      <c r="BG425" s="2"/>
      <c r="BH425" s="2"/>
      <c r="BI425" s="2"/>
      <c r="BJ425" s="2"/>
      <c r="BK425" s="2"/>
      <c r="BL425" s="2"/>
      <c r="BM425" s="2"/>
      <c r="BN425" s="2"/>
      <c r="BO425" s="2"/>
      <c r="BP425" s="2"/>
      <c r="BQ425" s="2"/>
      <c r="BR425" s="2"/>
      <c r="BS425" s="2"/>
      <c r="BT425" s="2"/>
      <c r="BU425" s="2"/>
      <c r="BV425" s="2"/>
      <c r="BW425" s="2"/>
      <c r="BX425" s="2"/>
      <c r="BY425" s="2"/>
      <c r="BZ425" s="2"/>
      <c r="CA425" s="2"/>
      <c r="CB425" s="2"/>
      <c r="CC425" s="2"/>
      <c r="CD425" s="2"/>
      <c r="CE425" s="2"/>
    </row>
    <row r="426" spans="1:83" ht="34.5" outlineLevel="1" thickBot="1" x14ac:dyDescent="0.3">
      <c r="A426" s="18" t="s">
        <v>508</v>
      </c>
      <c r="B426" s="19" t="s">
        <v>702</v>
      </c>
      <c r="C426" s="20">
        <v>32</v>
      </c>
      <c r="D426" s="21">
        <v>2</v>
      </c>
      <c r="E426" s="21">
        <f t="shared" si="39"/>
        <v>64</v>
      </c>
      <c r="F426" s="22" t="s">
        <v>8</v>
      </c>
      <c r="G426" s="63" t="s">
        <v>719</v>
      </c>
      <c r="H426" s="24"/>
      <c r="I426" s="24" t="s">
        <v>97</v>
      </c>
      <c r="J426" s="2"/>
      <c r="K426" s="2"/>
      <c r="L426" s="2"/>
      <c r="M426" s="2"/>
      <c r="N426" s="2"/>
      <c r="O426" s="2"/>
      <c r="P426" s="2"/>
      <c r="Q426" s="2"/>
      <c r="R426" s="2"/>
      <c r="S426" s="2"/>
      <c r="T426" s="2"/>
      <c r="U426" s="2"/>
      <c r="V426" s="2"/>
      <c r="W426" s="2"/>
      <c r="X426" s="2"/>
      <c r="Y426" s="2"/>
      <c r="Z426" s="2"/>
      <c r="AA426" s="2"/>
      <c r="AB426" s="2"/>
      <c r="AC426" s="2"/>
      <c r="AD426" s="2"/>
      <c r="AE426" s="2"/>
      <c r="AF426" s="2"/>
      <c r="AG426" s="2"/>
      <c r="AH426" s="2"/>
      <c r="AI426" s="2"/>
      <c r="AJ426" s="2"/>
      <c r="AK426" s="2"/>
      <c r="AL426" s="2"/>
      <c r="AM426" s="2"/>
      <c r="AN426" s="2"/>
      <c r="AO426" s="2"/>
      <c r="AP426" s="2"/>
      <c r="AQ426" s="2"/>
      <c r="AR426" s="2"/>
      <c r="AS426" s="2"/>
      <c r="AT426" s="2"/>
      <c r="AU426" s="2"/>
      <c r="AV426" s="2"/>
      <c r="AW426" s="2"/>
      <c r="AX426" s="2"/>
      <c r="AY426" s="2"/>
      <c r="AZ426" s="2"/>
      <c r="BA426" s="2"/>
      <c r="BB426" s="2"/>
      <c r="BC426" s="2"/>
      <c r="BD426" s="2"/>
      <c r="BE426" s="2"/>
      <c r="BF426" s="2"/>
      <c r="BG426" s="2"/>
      <c r="BH426" s="2"/>
      <c r="BI426" s="2"/>
      <c r="BJ426" s="2"/>
      <c r="BK426" s="2"/>
      <c r="BL426" s="2"/>
      <c r="BM426" s="2"/>
      <c r="BN426" s="2"/>
      <c r="BO426" s="2"/>
      <c r="BP426" s="2"/>
      <c r="BQ426" s="2"/>
      <c r="BR426" s="2"/>
      <c r="BS426" s="2"/>
      <c r="BT426" s="2"/>
      <c r="BU426" s="2"/>
      <c r="BV426" s="2"/>
      <c r="BW426" s="2"/>
      <c r="BX426" s="2"/>
      <c r="BY426" s="2"/>
      <c r="BZ426" s="2"/>
      <c r="CA426" s="2"/>
      <c r="CB426" s="2"/>
      <c r="CC426" s="2"/>
      <c r="CD426" s="2"/>
      <c r="CE426" s="2"/>
    </row>
    <row r="427" spans="1:83" ht="15.75" outlineLevel="1" thickBot="1" x14ac:dyDescent="0.3">
      <c r="A427" s="18"/>
      <c r="B427" s="19"/>
      <c r="C427" s="20"/>
      <c r="D427" s="21"/>
      <c r="E427" s="21">
        <f t="shared" si="39"/>
        <v>0</v>
      </c>
      <c r="F427" s="22"/>
      <c r="G427" s="23"/>
      <c r="H427" s="24"/>
      <c r="I427" s="24"/>
      <c r="J427" s="2"/>
      <c r="K427" s="2"/>
      <c r="L427" s="2"/>
      <c r="M427" s="2"/>
      <c r="N427" s="2"/>
      <c r="O427" s="2"/>
      <c r="P427" s="2"/>
      <c r="Q427" s="2"/>
      <c r="R427" s="2"/>
      <c r="S427" s="2"/>
      <c r="T427" s="2"/>
      <c r="U427" s="2"/>
      <c r="V427" s="2"/>
      <c r="W427" s="2"/>
      <c r="X427" s="2"/>
      <c r="Y427" s="2"/>
      <c r="Z427" s="2"/>
      <c r="AA427" s="2"/>
      <c r="AB427" s="2"/>
      <c r="AC427" s="2"/>
      <c r="AD427" s="2"/>
      <c r="AE427" s="2"/>
      <c r="AF427" s="2"/>
      <c r="AG427" s="2"/>
      <c r="AH427" s="2"/>
      <c r="AI427" s="2"/>
      <c r="AJ427" s="2"/>
      <c r="AK427" s="2"/>
      <c r="AL427" s="2"/>
      <c r="AM427" s="2"/>
      <c r="AN427" s="2"/>
      <c r="AO427" s="2"/>
      <c r="AP427" s="2"/>
      <c r="AQ427" s="2"/>
      <c r="AR427" s="2"/>
      <c r="AS427" s="2"/>
      <c r="AT427" s="2"/>
      <c r="AU427" s="2"/>
      <c r="AV427" s="2"/>
      <c r="AW427" s="2"/>
      <c r="AX427" s="2"/>
      <c r="AY427" s="2"/>
      <c r="AZ427" s="2"/>
      <c r="BA427" s="2"/>
      <c r="BB427" s="2"/>
      <c r="BC427" s="2"/>
      <c r="BD427" s="2"/>
      <c r="BE427" s="2"/>
      <c r="BF427" s="2"/>
      <c r="BG427" s="2"/>
      <c r="BH427" s="2"/>
      <c r="BI427" s="2"/>
      <c r="BJ427" s="2"/>
      <c r="BK427" s="2"/>
      <c r="BL427" s="2"/>
      <c r="BM427" s="2"/>
      <c r="BN427" s="2"/>
      <c r="BO427" s="2"/>
      <c r="BP427" s="2"/>
      <c r="BQ427" s="2"/>
      <c r="BR427" s="2"/>
      <c r="BS427" s="2"/>
      <c r="BT427" s="2"/>
      <c r="BU427" s="2"/>
      <c r="BV427" s="2"/>
      <c r="BW427" s="2"/>
      <c r="BX427" s="2"/>
      <c r="BY427" s="2"/>
      <c r="BZ427" s="2"/>
      <c r="CA427" s="2"/>
      <c r="CB427" s="2"/>
      <c r="CC427" s="2"/>
      <c r="CD427" s="2"/>
      <c r="CE427" s="2"/>
    </row>
    <row r="428" spans="1:83" ht="15.75" outlineLevel="1" thickBot="1" x14ac:dyDescent="0.3">
      <c r="A428" s="18"/>
      <c r="B428" s="19"/>
      <c r="C428" s="20"/>
      <c r="D428" s="21"/>
      <c r="E428" s="21">
        <f t="shared" si="39"/>
        <v>0</v>
      </c>
      <c r="F428" s="22"/>
      <c r="G428" s="23"/>
      <c r="H428" s="24"/>
      <c r="I428" s="24"/>
      <c r="J428" s="2"/>
      <c r="K428" s="2"/>
      <c r="L428" s="2"/>
      <c r="M428" s="2"/>
      <c r="N428" s="2"/>
      <c r="O428" s="2"/>
      <c r="P428" s="2"/>
      <c r="Q428" s="2"/>
      <c r="R428" s="2"/>
      <c r="S428" s="2"/>
      <c r="T428" s="2"/>
      <c r="U428" s="2"/>
      <c r="V428" s="2"/>
      <c r="W428" s="2"/>
      <c r="X428" s="2"/>
      <c r="Y428" s="2"/>
      <c r="Z428" s="2"/>
      <c r="AA428" s="2"/>
      <c r="AB428" s="2"/>
      <c r="AC428" s="2"/>
      <c r="AD428" s="2"/>
      <c r="AE428" s="2"/>
      <c r="AF428" s="2"/>
      <c r="AG428" s="2"/>
      <c r="AH428" s="2"/>
      <c r="AI428" s="2"/>
      <c r="AJ428" s="2"/>
      <c r="AK428" s="2"/>
      <c r="AL428" s="2"/>
      <c r="AM428" s="2"/>
      <c r="AN428" s="2"/>
      <c r="AO428" s="2"/>
      <c r="AP428" s="2"/>
      <c r="AQ428" s="2"/>
      <c r="AR428" s="2"/>
      <c r="AS428" s="2"/>
      <c r="AT428" s="2"/>
      <c r="AU428" s="2"/>
      <c r="AV428" s="2"/>
      <c r="AW428" s="2"/>
      <c r="AX428" s="2"/>
      <c r="AY428" s="2"/>
      <c r="AZ428" s="2"/>
      <c r="BA428" s="2"/>
      <c r="BB428" s="2"/>
      <c r="BC428" s="2"/>
      <c r="BD428" s="2"/>
      <c r="BE428" s="2"/>
      <c r="BF428" s="2"/>
      <c r="BG428" s="2"/>
      <c r="BH428" s="2"/>
      <c r="BI428" s="2"/>
      <c r="BJ428" s="2"/>
      <c r="BK428" s="2"/>
      <c r="BL428" s="2"/>
      <c r="BM428" s="2"/>
      <c r="BN428" s="2"/>
      <c r="BO428" s="2"/>
      <c r="BP428" s="2"/>
      <c r="BQ428" s="2"/>
      <c r="BR428" s="2"/>
      <c r="BS428" s="2"/>
      <c r="BT428" s="2"/>
      <c r="BU428" s="2"/>
      <c r="BV428" s="2"/>
      <c r="BW428" s="2"/>
      <c r="BX428" s="2"/>
      <c r="BY428" s="2"/>
      <c r="BZ428" s="2"/>
      <c r="CA428" s="2"/>
      <c r="CB428" s="2"/>
      <c r="CC428" s="2"/>
      <c r="CD428" s="2"/>
      <c r="CE428" s="2"/>
    </row>
    <row r="429" spans="1:83" ht="15.75" outlineLevel="1" thickBot="1" x14ac:dyDescent="0.3">
      <c r="A429" s="18"/>
      <c r="B429" s="19"/>
      <c r="C429" s="20"/>
      <c r="D429" s="21"/>
      <c r="E429" s="21">
        <f t="shared" si="39"/>
        <v>0</v>
      </c>
      <c r="F429" s="22"/>
      <c r="G429" s="23"/>
      <c r="H429" s="24"/>
      <c r="I429" s="24"/>
      <c r="J429" s="2"/>
      <c r="K429" s="2"/>
      <c r="L429" s="2"/>
      <c r="M429" s="2"/>
      <c r="N429" s="2"/>
      <c r="O429" s="2"/>
      <c r="P429" s="2"/>
      <c r="Q429" s="2"/>
      <c r="R429" s="2"/>
      <c r="S429" s="2"/>
      <c r="T429" s="2"/>
      <c r="U429" s="2"/>
      <c r="V429" s="2"/>
      <c r="W429" s="2"/>
      <c r="X429" s="2"/>
      <c r="Y429" s="2"/>
      <c r="Z429" s="2"/>
      <c r="AA429" s="2"/>
      <c r="AB429" s="2"/>
      <c r="AC429" s="2"/>
      <c r="AD429" s="2"/>
      <c r="AE429" s="2"/>
      <c r="AF429" s="2"/>
      <c r="AG429" s="2"/>
      <c r="AH429" s="2"/>
      <c r="AI429" s="2"/>
      <c r="AJ429" s="2"/>
      <c r="AK429" s="2"/>
      <c r="AL429" s="2"/>
      <c r="AM429" s="2"/>
      <c r="AN429" s="2"/>
      <c r="AO429" s="2"/>
      <c r="AP429" s="2"/>
      <c r="AQ429" s="2"/>
      <c r="AR429" s="2"/>
      <c r="AS429" s="2"/>
      <c r="AT429" s="2"/>
      <c r="AU429" s="2"/>
      <c r="AV429" s="2"/>
      <c r="AW429" s="2"/>
      <c r="AX429" s="2"/>
      <c r="AY429" s="2"/>
      <c r="AZ429" s="2"/>
      <c r="BA429" s="2"/>
      <c r="BB429" s="2"/>
      <c r="BC429" s="2"/>
      <c r="BD429" s="2"/>
      <c r="BE429" s="2"/>
      <c r="BF429" s="2"/>
      <c r="BG429" s="2"/>
      <c r="BH429" s="2"/>
      <c r="BI429" s="2"/>
      <c r="BJ429" s="2"/>
      <c r="BK429" s="2"/>
      <c r="BL429" s="2"/>
      <c r="BM429" s="2"/>
      <c r="BN429" s="2"/>
      <c r="BO429" s="2"/>
      <c r="BP429" s="2"/>
      <c r="BQ429" s="2"/>
      <c r="BR429" s="2"/>
      <c r="BS429" s="2"/>
      <c r="BT429" s="2"/>
      <c r="BU429" s="2"/>
      <c r="BV429" s="2"/>
      <c r="BW429" s="2"/>
      <c r="BX429" s="2"/>
      <c r="BY429" s="2"/>
      <c r="BZ429" s="2"/>
      <c r="CA429" s="2"/>
      <c r="CB429" s="2"/>
      <c r="CC429" s="2"/>
      <c r="CD429" s="2"/>
      <c r="CE429" s="2"/>
    </row>
    <row r="430" spans="1:83" ht="15.75" outlineLevel="1" thickBot="1" x14ac:dyDescent="0.3">
      <c r="A430" s="18"/>
      <c r="B430" s="19"/>
      <c r="C430" s="20"/>
      <c r="D430" s="21"/>
      <c r="E430" s="21">
        <f t="shared" si="39"/>
        <v>0</v>
      </c>
      <c r="F430" s="22"/>
      <c r="G430" s="23"/>
      <c r="H430" s="24"/>
      <c r="I430" s="24"/>
      <c r="J430" s="2"/>
      <c r="K430" s="2"/>
      <c r="L430" s="2"/>
      <c r="M430" s="2"/>
      <c r="N430" s="2"/>
      <c r="O430" s="2"/>
      <c r="P430" s="2"/>
      <c r="Q430" s="2"/>
      <c r="R430" s="2"/>
      <c r="S430" s="2"/>
      <c r="T430" s="2"/>
      <c r="U430" s="2"/>
      <c r="V430" s="2"/>
      <c r="W430" s="2"/>
      <c r="X430" s="2"/>
      <c r="Y430" s="2"/>
      <c r="Z430" s="2"/>
      <c r="AA430" s="2"/>
      <c r="AB430" s="2"/>
      <c r="AC430" s="2"/>
      <c r="AD430" s="2"/>
      <c r="AE430" s="2"/>
      <c r="AF430" s="2"/>
      <c r="AG430" s="2"/>
      <c r="AH430" s="2"/>
      <c r="AI430" s="2"/>
      <c r="AJ430" s="2"/>
      <c r="AK430" s="2"/>
      <c r="AL430" s="2"/>
      <c r="AM430" s="2"/>
      <c r="AN430" s="2"/>
      <c r="AO430" s="2"/>
      <c r="AP430" s="2"/>
      <c r="AQ430" s="2"/>
      <c r="AR430" s="2"/>
      <c r="AS430" s="2"/>
      <c r="AT430" s="2"/>
      <c r="AU430" s="2"/>
      <c r="AV430" s="2"/>
      <c r="AW430" s="2"/>
      <c r="AX430" s="2"/>
      <c r="AY430" s="2"/>
      <c r="AZ430" s="2"/>
      <c r="BA430" s="2"/>
      <c r="BB430" s="2"/>
      <c r="BC430" s="2"/>
      <c r="BD430" s="2"/>
      <c r="BE430" s="2"/>
      <c r="BF430" s="2"/>
      <c r="BG430" s="2"/>
      <c r="BH430" s="2"/>
      <c r="BI430" s="2"/>
      <c r="BJ430" s="2"/>
      <c r="BK430" s="2"/>
      <c r="BL430" s="2"/>
      <c r="BM430" s="2"/>
      <c r="BN430" s="2"/>
      <c r="BO430" s="2"/>
      <c r="BP430" s="2"/>
      <c r="BQ430" s="2"/>
      <c r="BR430" s="2"/>
      <c r="BS430" s="2"/>
      <c r="BT430" s="2"/>
      <c r="BU430" s="2"/>
      <c r="BV430" s="2"/>
      <c r="BW430" s="2"/>
      <c r="BX430" s="2"/>
      <c r="BY430" s="2"/>
      <c r="BZ430" s="2"/>
      <c r="CA430" s="2"/>
      <c r="CB430" s="2"/>
      <c r="CC430" s="2"/>
      <c r="CD430" s="2"/>
      <c r="CE430" s="2"/>
    </row>
    <row r="431" spans="1:83" ht="15.75" outlineLevel="1" thickBot="1" x14ac:dyDescent="0.3">
      <c r="A431" s="18"/>
      <c r="B431" s="19"/>
      <c r="C431" s="20"/>
      <c r="D431" s="21"/>
      <c r="E431" s="21">
        <f t="shared" si="39"/>
        <v>0</v>
      </c>
      <c r="F431" s="22"/>
      <c r="G431" s="23"/>
      <c r="H431" s="24"/>
      <c r="I431" s="24"/>
      <c r="J431" s="2"/>
      <c r="K431" s="2"/>
      <c r="L431" s="2"/>
      <c r="M431" s="2"/>
      <c r="N431" s="2"/>
      <c r="O431" s="2"/>
      <c r="P431" s="2"/>
      <c r="Q431" s="2"/>
      <c r="R431" s="2"/>
      <c r="S431" s="2"/>
      <c r="T431" s="2"/>
      <c r="U431" s="2"/>
      <c r="V431" s="2"/>
      <c r="W431" s="2"/>
      <c r="X431" s="2"/>
      <c r="Y431" s="2"/>
      <c r="Z431" s="2"/>
      <c r="AA431" s="2"/>
      <c r="AB431" s="2"/>
      <c r="AC431" s="2"/>
      <c r="AD431" s="2"/>
      <c r="AE431" s="2"/>
      <c r="AF431" s="2"/>
      <c r="AG431" s="2"/>
      <c r="AH431" s="2"/>
      <c r="AI431" s="2"/>
      <c r="AJ431" s="2"/>
      <c r="AK431" s="2"/>
      <c r="AL431" s="2"/>
      <c r="AM431" s="2"/>
      <c r="AN431" s="2"/>
      <c r="AO431" s="2"/>
      <c r="AP431" s="2"/>
      <c r="AQ431" s="2"/>
      <c r="AR431" s="2"/>
      <c r="AS431" s="2"/>
      <c r="AT431" s="2"/>
      <c r="AU431" s="2"/>
      <c r="AV431" s="2"/>
      <c r="AW431" s="2"/>
      <c r="AX431" s="2"/>
      <c r="AY431" s="2"/>
      <c r="AZ431" s="2"/>
      <c r="BA431" s="2"/>
      <c r="BB431" s="2"/>
      <c r="BC431" s="2"/>
      <c r="BD431" s="2"/>
      <c r="BE431" s="2"/>
      <c r="BF431" s="2"/>
      <c r="BG431" s="2"/>
      <c r="BH431" s="2"/>
      <c r="BI431" s="2"/>
      <c r="BJ431" s="2"/>
      <c r="BK431" s="2"/>
      <c r="BL431" s="2"/>
      <c r="BM431" s="2"/>
      <c r="BN431" s="2"/>
      <c r="BO431" s="2"/>
      <c r="BP431" s="2"/>
      <c r="BQ431" s="2"/>
      <c r="BR431" s="2"/>
      <c r="BS431" s="2"/>
      <c r="BT431" s="2"/>
      <c r="BU431" s="2"/>
      <c r="BV431" s="2"/>
      <c r="BW431" s="2"/>
      <c r="BX431" s="2"/>
      <c r="BY431" s="2"/>
      <c r="BZ431" s="2"/>
      <c r="CA431" s="2"/>
      <c r="CB431" s="2"/>
      <c r="CC431" s="2"/>
      <c r="CD431" s="2"/>
      <c r="CE431" s="2"/>
    </row>
    <row r="432" spans="1:83" ht="15.75" outlineLevel="1" thickBot="1" x14ac:dyDescent="0.3">
      <c r="A432" s="18"/>
      <c r="B432" s="19"/>
      <c r="C432" s="20"/>
      <c r="D432" s="21"/>
      <c r="E432" s="21">
        <f t="shared" si="39"/>
        <v>0</v>
      </c>
      <c r="F432" s="22"/>
      <c r="G432" s="23"/>
      <c r="H432" s="24"/>
      <c r="I432" s="24"/>
      <c r="J432" s="2"/>
      <c r="K432" s="2"/>
      <c r="L432" s="2"/>
      <c r="M432" s="2"/>
      <c r="N432" s="2"/>
      <c r="O432" s="2"/>
      <c r="P432" s="2"/>
      <c r="Q432" s="2"/>
      <c r="R432" s="2"/>
      <c r="S432" s="2"/>
      <c r="T432" s="2"/>
      <c r="U432" s="2"/>
      <c r="V432" s="2"/>
      <c r="W432" s="2"/>
      <c r="X432" s="2"/>
      <c r="Y432" s="2"/>
      <c r="Z432" s="2"/>
      <c r="AA432" s="2"/>
      <c r="AB432" s="2"/>
      <c r="AC432" s="2"/>
      <c r="AD432" s="2"/>
      <c r="AE432" s="2"/>
      <c r="AF432" s="2"/>
      <c r="AG432" s="2"/>
      <c r="AH432" s="2"/>
      <c r="AI432" s="2"/>
      <c r="AJ432" s="2"/>
      <c r="AK432" s="2"/>
      <c r="AL432" s="2"/>
      <c r="AM432" s="2"/>
      <c r="AN432" s="2"/>
      <c r="AO432" s="2"/>
      <c r="AP432" s="2"/>
      <c r="AQ432" s="2"/>
      <c r="AR432" s="2"/>
      <c r="AS432" s="2"/>
      <c r="AT432" s="2"/>
      <c r="AU432" s="2"/>
      <c r="AV432" s="2"/>
      <c r="AW432" s="2"/>
      <c r="AX432" s="2"/>
      <c r="AY432" s="2"/>
      <c r="AZ432" s="2"/>
      <c r="BA432" s="2"/>
      <c r="BB432" s="2"/>
      <c r="BC432" s="2"/>
      <c r="BD432" s="2"/>
      <c r="BE432" s="2"/>
      <c r="BF432" s="2"/>
      <c r="BG432" s="2"/>
      <c r="BH432" s="2"/>
      <c r="BI432" s="2"/>
      <c r="BJ432" s="2"/>
      <c r="BK432" s="2"/>
      <c r="BL432" s="2"/>
      <c r="BM432" s="2"/>
      <c r="BN432" s="2"/>
      <c r="BO432" s="2"/>
      <c r="BP432" s="2"/>
      <c r="BQ432" s="2"/>
      <c r="BR432" s="2"/>
      <c r="BS432" s="2"/>
      <c r="BT432" s="2"/>
      <c r="BU432" s="2"/>
      <c r="BV432" s="2"/>
      <c r="BW432" s="2"/>
      <c r="BX432" s="2"/>
      <c r="BY432" s="2"/>
      <c r="BZ432" s="2"/>
      <c r="CA432" s="2"/>
      <c r="CB432" s="2"/>
      <c r="CC432" s="2"/>
      <c r="CD432" s="2"/>
      <c r="CE432" s="2"/>
    </row>
    <row r="433" spans="1:83" ht="14.25" customHeight="1" outlineLevel="1" thickBot="1" x14ac:dyDescent="0.3">
      <c r="A433" s="18"/>
      <c r="B433" s="25"/>
      <c r="C433" s="20"/>
      <c r="D433" s="21"/>
      <c r="E433" s="21">
        <f t="shared" si="39"/>
        <v>0</v>
      </c>
      <c r="F433" s="22"/>
      <c r="G433" s="23"/>
      <c r="H433" s="24"/>
      <c r="I433" s="24"/>
      <c r="J433" s="2"/>
      <c r="K433" s="2"/>
      <c r="L433" s="2"/>
      <c r="M433" s="2"/>
      <c r="N433" s="2"/>
      <c r="O433" s="2"/>
      <c r="P433" s="2"/>
      <c r="Q433" s="2"/>
      <c r="R433" s="2"/>
      <c r="S433" s="2"/>
      <c r="T433" s="2"/>
      <c r="U433" s="2"/>
      <c r="V433" s="2"/>
      <c r="W433" s="2"/>
      <c r="X433" s="2"/>
      <c r="Y433" s="2"/>
      <c r="Z433" s="2"/>
      <c r="AA433" s="2"/>
      <c r="AB433" s="2"/>
      <c r="AC433" s="2"/>
      <c r="AD433" s="2"/>
      <c r="AE433" s="2"/>
      <c r="AF433" s="2"/>
      <c r="AG433" s="2"/>
      <c r="AH433" s="2"/>
      <c r="AI433" s="2"/>
      <c r="AJ433" s="2"/>
      <c r="AK433" s="2"/>
      <c r="AL433" s="2"/>
      <c r="AM433" s="2"/>
      <c r="AN433" s="2"/>
      <c r="AO433" s="2"/>
      <c r="AP433" s="2"/>
      <c r="AQ433" s="2"/>
      <c r="AR433" s="2"/>
      <c r="AS433" s="2"/>
      <c r="AT433" s="2"/>
      <c r="AU433" s="2"/>
      <c r="AV433" s="2"/>
      <c r="AW433" s="2"/>
      <c r="AX433" s="2"/>
      <c r="AY433" s="2"/>
      <c r="AZ433" s="2"/>
      <c r="BA433" s="2"/>
      <c r="BB433" s="2"/>
      <c r="BC433" s="2"/>
      <c r="BD433" s="2"/>
      <c r="BE433" s="2"/>
      <c r="BF433" s="2"/>
      <c r="BG433" s="2"/>
      <c r="BH433" s="2"/>
      <c r="BI433" s="2"/>
      <c r="BJ433" s="2"/>
      <c r="BK433" s="2"/>
      <c r="BL433" s="2"/>
      <c r="BM433" s="2"/>
      <c r="BN433" s="2"/>
      <c r="BO433" s="2"/>
      <c r="BP433" s="2"/>
      <c r="BQ433" s="2"/>
      <c r="BR433" s="2"/>
      <c r="BS433" s="2"/>
      <c r="BT433" s="2"/>
      <c r="BU433" s="2"/>
      <c r="BV433" s="2"/>
      <c r="BW433" s="2"/>
      <c r="BX433" s="2"/>
      <c r="BY433" s="2"/>
      <c r="BZ433" s="2"/>
      <c r="CA433" s="2"/>
      <c r="CB433" s="2"/>
      <c r="CC433" s="2"/>
      <c r="CD433" s="2"/>
      <c r="CE433" s="2"/>
    </row>
    <row r="434" spans="1:83" ht="15.75" customHeight="1" thickBot="1" x14ac:dyDescent="0.3">
      <c r="A434" s="186" t="s">
        <v>41</v>
      </c>
      <c r="B434" s="187"/>
      <c r="C434" s="187"/>
      <c r="D434" s="188"/>
      <c r="E434" s="26">
        <f>SUM(E424:E433)</f>
        <v>6024</v>
      </c>
      <c r="F434" s="22"/>
      <c r="G434" s="27"/>
      <c r="H434" s="24"/>
      <c r="I434" s="24"/>
      <c r="J434" s="2"/>
      <c r="K434" s="2"/>
      <c r="L434" s="2"/>
      <c r="M434" s="2"/>
      <c r="N434" s="2"/>
      <c r="O434" s="2"/>
      <c r="P434" s="2"/>
      <c r="Q434" s="2"/>
      <c r="R434" s="2"/>
      <c r="S434" s="2"/>
      <c r="T434" s="2"/>
      <c r="U434" s="2"/>
      <c r="V434" s="2"/>
      <c r="W434" s="2"/>
      <c r="X434" s="2"/>
      <c r="Y434" s="2"/>
      <c r="Z434" s="2"/>
      <c r="AA434" s="2"/>
      <c r="AB434" s="2"/>
      <c r="AC434" s="2"/>
      <c r="AD434" s="2"/>
      <c r="AE434" s="2"/>
      <c r="AF434" s="2"/>
      <c r="AG434" s="2"/>
      <c r="AH434" s="2"/>
      <c r="AI434" s="2"/>
      <c r="AJ434" s="2"/>
      <c r="AK434" s="2"/>
      <c r="AL434" s="2"/>
      <c r="AM434" s="2"/>
      <c r="AN434" s="2"/>
      <c r="AO434" s="2"/>
      <c r="AP434" s="2"/>
      <c r="AQ434" s="2"/>
      <c r="AR434" s="2"/>
      <c r="AS434" s="2"/>
      <c r="AT434" s="2"/>
      <c r="AU434" s="2"/>
      <c r="AV434" s="2"/>
      <c r="AW434" s="2"/>
      <c r="AX434" s="2"/>
      <c r="AY434" s="2"/>
      <c r="AZ434" s="2"/>
      <c r="BA434" s="2"/>
      <c r="BB434" s="2"/>
      <c r="BC434" s="2"/>
      <c r="BD434" s="2"/>
      <c r="BE434" s="2"/>
      <c r="BF434" s="2"/>
      <c r="BG434" s="2"/>
      <c r="BH434" s="2"/>
      <c r="BI434" s="2"/>
      <c r="BJ434" s="2"/>
      <c r="BK434" s="2"/>
      <c r="BL434" s="2"/>
      <c r="BM434" s="2"/>
      <c r="BN434" s="2"/>
      <c r="BO434" s="2"/>
      <c r="BP434" s="2"/>
      <c r="BQ434" s="2"/>
      <c r="BR434" s="2"/>
      <c r="BS434" s="2"/>
      <c r="BT434" s="2"/>
      <c r="BU434" s="2"/>
      <c r="BV434" s="2"/>
      <c r="BW434" s="2"/>
      <c r="BX434" s="2"/>
      <c r="BY434" s="2"/>
      <c r="BZ434" s="2"/>
      <c r="CA434" s="2"/>
      <c r="CB434" s="2"/>
      <c r="CC434" s="2"/>
      <c r="CD434" s="2"/>
      <c r="CE434" s="2"/>
    </row>
    <row r="435" spans="1:83" ht="15.75" thickBot="1" x14ac:dyDescent="0.3">
      <c r="A435" s="183" t="str">
        <f>+$AJ$1038</f>
        <v>Output / Activity 34 - Selection of 11 pilot actions</v>
      </c>
      <c r="B435" s="184"/>
      <c r="C435" s="184"/>
      <c r="D435" s="184"/>
      <c r="E435" s="184"/>
      <c r="F435" s="184"/>
      <c r="G435" s="185"/>
      <c r="H435" s="28"/>
      <c r="I435" s="28"/>
      <c r="J435" s="2"/>
      <c r="K435" s="2"/>
      <c r="L435" s="2"/>
      <c r="M435" s="2"/>
      <c r="N435" s="2"/>
      <c r="O435" s="2"/>
      <c r="P435" s="2"/>
      <c r="Q435" s="2"/>
      <c r="R435" s="2"/>
      <c r="S435" s="2"/>
      <c r="T435" s="2"/>
      <c r="U435" s="2"/>
      <c r="V435" s="2"/>
      <c r="W435" s="2"/>
      <c r="X435" s="2"/>
      <c r="Y435" s="2"/>
      <c r="Z435" s="2"/>
      <c r="AA435" s="2"/>
      <c r="AB435" s="2"/>
      <c r="AC435" s="2"/>
      <c r="AD435" s="2"/>
      <c r="AE435" s="2"/>
      <c r="AF435" s="2"/>
      <c r="AG435" s="2"/>
      <c r="AH435" s="2"/>
      <c r="AI435" s="2"/>
      <c r="AJ435" s="2"/>
      <c r="AK435" s="2"/>
      <c r="AL435" s="2"/>
      <c r="AM435" s="2"/>
      <c r="AN435" s="2"/>
      <c r="AO435" s="2"/>
      <c r="AP435" s="2"/>
      <c r="AQ435" s="2"/>
      <c r="AR435" s="2"/>
      <c r="AS435" s="2"/>
      <c r="AT435" s="2"/>
      <c r="AU435" s="2"/>
      <c r="AV435" s="2"/>
      <c r="AW435" s="2"/>
      <c r="AX435" s="2"/>
      <c r="AY435" s="2"/>
      <c r="AZ435" s="2"/>
      <c r="BA435" s="2"/>
      <c r="BB435" s="2"/>
      <c r="BC435" s="2"/>
      <c r="BD435" s="2"/>
      <c r="BE435" s="2"/>
      <c r="BF435" s="2"/>
      <c r="BG435" s="2"/>
      <c r="BH435" s="2"/>
      <c r="BI435" s="2"/>
      <c r="BJ435" s="2"/>
      <c r="BK435" s="2"/>
      <c r="BL435" s="2"/>
      <c r="BM435" s="2"/>
      <c r="BN435" s="2"/>
      <c r="BO435" s="2"/>
      <c r="BP435" s="2"/>
      <c r="BQ435" s="2"/>
      <c r="BR435" s="2"/>
      <c r="BS435" s="2"/>
      <c r="BT435" s="2"/>
      <c r="BU435" s="2"/>
      <c r="BV435" s="2"/>
      <c r="BW435" s="2"/>
      <c r="BX435" s="2"/>
      <c r="BY435" s="2"/>
      <c r="BZ435" s="2"/>
      <c r="CA435" s="2"/>
      <c r="CB435" s="2"/>
      <c r="CC435" s="2"/>
      <c r="CD435" s="2"/>
      <c r="CE435" s="2"/>
    </row>
    <row r="436" spans="1:83" ht="34.5" outlineLevel="1" thickBot="1" x14ac:dyDescent="0.3">
      <c r="A436" s="18" t="s">
        <v>578</v>
      </c>
      <c r="B436" s="19" t="s">
        <v>702</v>
      </c>
      <c r="C436" s="20">
        <v>1</v>
      </c>
      <c r="D436" s="21">
        <v>180</v>
      </c>
      <c r="E436" s="21">
        <f t="shared" ref="E436:E445" si="40">C436*D436</f>
        <v>180</v>
      </c>
      <c r="F436" s="22" t="s">
        <v>692</v>
      </c>
      <c r="G436" s="141" t="s">
        <v>725</v>
      </c>
      <c r="H436" s="24"/>
      <c r="I436" s="24" t="s">
        <v>97</v>
      </c>
      <c r="J436" s="2"/>
      <c r="K436" s="2"/>
      <c r="L436" s="2"/>
      <c r="M436" s="2"/>
      <c r="N436" s="2"/>
      <c r="O436" s="2"/>
      <c r="P436" s="2"/>
      <c r="Q436" s="2"/>
      <c r="R436" s="2"/>
      <c r="S436" s="2"/>
      <c r="T436" s="2"/>
      <c r="U436" s="2"/>
      <c r="V436" s="2"/>
      <c r="W436" s="2"/>
      <c r="X436" s="2"/>
      <c r="Y436" s="2"/>
      <c r="Z436" s="2"/>
      <c r="AA436" s="2"/>
      <c r="AB436" s="2"/>
      <c r="AC436" s="2"/>
      <c r="AD436" s="2"/>
      <c r="AE436" s="2"/>
      <c r="AF436" s="2"/>
      <c r="AG436" s="2"/>
      <c r="AH436" s="2"/>
      <c r="AI436" s="2"/>
      <c r="AJ436" s="2"/>
      <c r="AK436" s="2"/>
      <c r="AL436" s="2"/>
      <c r="AM436" s="2"/>
      <c r="AN436" s="2"/>
      <c r="AO436" s="2"/>
      <c r="AP436" s="2"/>
      <c r="AQ436" s="2"/>
      <c r="AR436" s="2"/>
      <c r="AS436" s="2"/>
      <c r="AT436" s="2"/>
      <c r="AU436" s="2"/>
      <c r="AV436" s="2"/>
      <c r="AW436" s="2"/>
      <c r="AX436" s="2"/>
      <c r="AY436" s="2"/>
      <c r="AZ436" s="2"/>
      <c r="BA436" s="2"/>
      <c r="BB436" s="2"/>
      <c r="BC436" s="2"/>
      <c r="BD436" s="2"/>
      <c r="BE436" s="2"/>
      <c r="BF436" s="2"/>
      <c r="BG436" s="2"/>
      <c r="BH436" s="2"/>
      <c r="BI436" s="2"/>
      <c r="BJ436" s="2"/>
      <c r="BK436" s="2"/>
      <c r="BL436" s="2"/>
      <c r="BM436" s="2"/>
      <c r="BN436" s="2"/>
      <c r="BO436" s="2"/>
      <c r="BP436" s="2"/>
      <c r="BQ436" s="2"/>
      <c r="BR436" s="2"/>
      <c r="BS436" s="2"/>
      <c r="BT436" s="2"/>
      <c r="BU436" s="2"/>
      <c r="BV436" s="2"/>
      <c r="BW436" s="2"/>
      <c r="BX436" s="2"/>
      <c r="BY436" s="2"/>
      <c r="BZ436" s="2"/>
      <c r="CA436" s="2"/>
      <c r="CB436" s="2"/>
      <c r="CC436" s="2"/>
      <c r="CD436" s="2"/>
      <c r="CE436" s="2"/>
    </row>
    <row r="437" spans="1:83" ht="45.75" outlineLevel="1" thickBot="1" x14ac:dyDescent="0.3">
      <c r="A437" s="18" t="s">
        <v>579</v>
      </c>
      <c r="B437" s="19" t="s">
        <v>702</v>
      </c>
      <c r="C437" s="20">
        <v>1</v>
      </c>
      <c r="D437" s="21">
        <v>200</v>
      </c>
      <c r="E437" s="21">
        <f t="shared" si="40"/>
        <v>200</v>
      </c>
      <c r="F437" s="22" t="s">
        <v>692</v>
      </c>
      <c r="G437" s="141" t="s">
        <v>721</v>
      </c>
      <c r="H437" s="24"/>
      <c r="I437" s="24" t="s">
        <v>97</v>
      </c>
      <c r="J437" s="2"/>
      <c r="K437" s="2"/>
      <c r="L437" s="2"/>
      <c r="M437" s="2"/>
      <c r="N437" s="2"/>
      <c r="O437" s="2"/>
      <c r="P437" s="2"/>
      <c r="Q437" s="2"/>
      <c r="R437" s="2"/>
      <c r="S437" s="2"/>
      <c r="T437" s="2"/>
      <c r="U437" s="2"/>
      <c r="V437" s="2"/>
      <c r="W437" s="2"/>
      <c r="X437" s="2"/>
      <c r="Y437" s="2"/>
      <c r="Z437" s="2"/>
      <c r="AA437" s="2"/>
      <c r="AB437" s="2"/>
      <c r="AC437" s="2"/>
      <c r="AD437" s="2"/>
      <c r="AE437" s="2"/>
      <c r="AF437" s="2"/>
      <c r="AG437" s="2"/>
      <c r="AH437" s="2"/>
      <c r="AI437" s="2"/>
      <c r="AJ437" s="2"/>
      <c r="AK437" s="2"/>
      <c r="AL437" s="2"/>
      <c r="AM437" s="2"/>
      <c r="AN437" s="2"/>
      <c r="AO437" s="2"/>
      <c r="AP437" s="2"/>
      <c r="AQ437" s="2"/>
      <c r="AR437" s="2"/>
      <c r="AS437" s="2"/>
      <c r="AT437" s="2"/>
      <c r="AU437" s="2"/>
      <c r="AV437" s="2"/>
      <c r="AW437" s="2"/>
      <c r="AX437" s="2"/>
      <c r="AY437" s="2"/>
      <c r="AZ437" s="2"/>
      <c r="BA437" s="2"/>
      <c r="BB437" s="2"/>
      <c r="BC437" s="2"/>
      <c r="BD437" s="2"/>
      <c r="BE437" s="2"/>
      <c r="BF437" s="2"/>
      <c r="BG437" s="2"/>
      <c r="BH437" s="2"/>
      <c r="BI437" s="2"/>
      <c r="BJ437" s="2"/>
      <c r="BK437" s="2"/>
      <c r="BL437" s="2"/>
      <c r="BM437" s="2"/>
      <c r="BN437" s="2"/>
      <c r="BO437" s="2"/>
      <c r="BP437" s="2"/>
      <c r="BQ437" s="2"/>
      <c r="BR437" s="2"/>
      <c r="BS437" s="2"/>
      <c r="BT437" s="2"/>
      <c r="BU437" s="2"/>
      <c r="BV437" s="2"/>
      <c r="BW437" s="2"/>
      <c r="BX437" s="2"/>
      <c r="BY437" s="2"/>
      <c r="BZ437" s="2"/>
      <c r="CA437" s="2"/>
      <c r="CB437" s="2"/>
      <c r="CC437" s="2"/>
      <c r="CD437" s="2"/>
      <c r="CE437" s="2"/>
    </row>
    <row r="438" spans="1:83" ht="34.5" outlineLevel="1" thickBot="1" x14ac:dyDescent="0.3">
      <c r="A438" s="18" t="s">
        <v>580</v>
      </c>
      <c r="B438" s="19" t="s">
        <v>702</v>
      </c>
      <c r="C438" s="20">
        <v>1</v>
      </c>
      <c r="D438" s="21">
        <v>2</v>
      </c>
      <c r="E438" s="21">
        <f t="shared" si="40"/>
        <v>2</v>
      </c>
      <c r="F438" s="22" t="s">
        <v>8</v>
      </c>
      <c r="G438" s="63" t="s">
        <v>719</v>
      </c>
      <c r="H438" s="24"/>
      <c r="I438" s="24" t="s">
        <v>97</v>
      </c>
      <c r="J438" s="2"/>
      <c r="K438" s="2"/>
      <c r="L438" s="2"/>
      <c r="M438" s="2"/>
      <c r="N438" s="2"/>
      <c r="O438" s="2"/>
      <c r="P438" s="2"/>
      <c r="Q438" s="2"/>
      <c r="R438" s="2"/>
      <c r="S438" s="2"/>
      <c r="T438" s="2"/>
      <c r="U438" s="2"/>
      <c r="V438" s="2"/>
      <c r="W438" s="2"/>
      <c r="X438" s="2"/>
      <c r="Y438" s="2"/>
      <c r="Z438" s="2"/>
      <c r="AA438" s="2"/>
      <c r="AB438" s="2"/>
      <c r="AC438" s="2"/>
      <c r="AD438" s="2"/>
      <c r="AE438" s="2"/>
      <c r="AF438" s="2"/>
      <c r="AG438" s="2"/>
      <c r="AH438" s="2"/>
      <c r="AI438" s="2"/>
      <c r="AJ438" s="2"/>
      <c r="AK438" s="2"/>
      <c r="AL438" s="2"/>
      <c r="AM438" s="2"/>
      <c r="AN438" s="2"/>
      <c r="AO438" s="2"/>
      <c r="AP438" s="2"/>
      <c r="AQ438" s="2"/>
      <c r="AR438" s="2"/>
      <c r="AS438" s="2"/>
      <c r="AT438" s="2"/>
      <c r="AU438" s="2"/>
      <c r="AV438" s="2"/>
      <c r="AW438" s="2"/>
      <c r="AX438" s="2"/>
      <c r="AY438" s="2"/>
      <c r="AZ438" s="2"/>
      <c r="BA438" s="2"/>
      <c r="BB438" s="2"/>
      <c r="BC438" s="2"/>
      <c r="BD438" s="2"/>
      <c r="BE438" s="2"/>
      <c r="BF438" s="2"/>
      <c r="BG438" s="2"/>
      <c r="BH438" s="2"/>
      <c r="BI438" s="2"/>
      <c r="BJ438" s="2"/>
      <c r="BK438" s="2"/>
      <c r="BL438" s="2"/>
      <c r="BM438" s="2"/>
      <c r="BN438" s="2"/>
      <c r="BO438" s="2"/>
      <c r="BP438" s="2"/>
      <c r="BQ438" s="2"/>
      <c r="BR438" s="2"/>
      <c r="BS438" s="2"/>
      <c r="BT438" s="2"/>
      <c r="BU438" s="2"/>
      <c r="BV438" s="2"/>
      <c r="BW438" s="2"/>
      <c r="BX438" s="2"/>
      <c r="BY438" s="2"/>
      <c r="BZ438" s="2"/>
      <c r="CA438" s="2"/>
      <c r="CB438" s="2"/>
      <c r="CC438" s="2"/>
      <c r="CD438" s="2"/>
      <c r="CE438" s="2"/>
    </row>
    <row r="439" spans="1:83" ht="15.75" outlineLevel="1" thickBot="1" x14ac:dyDescent="0.3">
      <c r="A439" s="18"/>
      <c r="B439" s="19"/>
      <c r="C439" s="20"/>
      <c r="D439" s="21"/>
      <c r="E439" s="21">
        <f t="shared" si="40"/>
        <v>0</v>
      </c>
      <c r="F439" s="22"/>
      <c r="G439" s="61"/>
      <c r="H439" s="24"/>
      <c r="I439" s="24"/>
      <c r="J439" s="2"/>
      <c r="K439" s="2"/>
      <c r="L439" s="2"/>
      <c r="M439" s="2"/>
      <c r="N439" s="2"/>
      <c r="O439" s="2"/>
      <c r="P439" s="2"/>
      <c r="Q439" s="2"/>
      <c r="R439" s="2"/>
      <c r="S439" s="2"/>
      <c r="T439" s="2"/>
      <c r="U439" s="2"/>
      <c r="V439" s="2"/>
      <c r="W439" s="2"/>
      <c r="X439" s="2"/>
      <c r="Y439" s="2"/>
      <c r="Z439" s="2"/>
      <c r="AA439" s="2"/>
      <c r="AB439" s="2"/>
      <c r="AC439" s="2"/>
      <c r="AD439" s="2"/>
      <c r="AE439" s="2"/>
      <c r="AF439" s="2"/>
      <c r="AG439" s="2"/>
      <c r="AH439" s="2"/>
      <c r="AI439" s="2"/>
      <c r="AJ439" s="2"/>
      <c r="AK439" s="2"/>
      <c r="AL439" s="2"/>
      <c r="AM439" s="2"/>
      <c r="AN439" s="2"/>
      <c r="AO439" s="2"/>
      <c r="AP439" s="2"/>
      <c r="AQ439" s="2"/>
      <c r="AR439" s="2"/>
      <c r="AS439" s="2"/>
      <c r="AT439" s="2"/>
      <c r="AU439" s="2"/>
      <c r="AV439" s="2"/>
      <c r="AW439" s="2"/>
      <c r="AX439" s="2"/>
      <c r="AY439" s="2"/>
      <c r="AZ439" s="2"/>
      <c r="BA439" s="2"/>
      <c r="BB439" s="2"/>
      <c r="BC439" s="2"/>
      <c r="BD439" s="2"/>
      <c r="BE439" s="2"/>
      <c r="BF439" s="2"/>
      <c r="BG439" s="2"/>
      <c r="BH439" s="2"/>
      <c r="BI439" s="2"/>
      <c r="BJ439" s="2"/>
      <c r="BK439" s="2"/>
      <c r="BL439" s="2"/>
      <c r="BM439" s="2"/>
      <c r="BN439" s="2"/>
      <c r="BO439" s="2"/>
      <c r="BP439" s="2"/>
      <c r="BQ439" s="2"/>
      <c r="BR439" s="2"/>
      <c r="BS439" s="2"/>
      <c r="BT439" s="2"/>
      <c r="BU439" s="2"/>
      <c r="BV439" s="2"/>
      <c r="BW439" s="2"/>
      <c r="BX439" s="2"/>
      <c r="BY439" s="2"/>
      <c r="BZ439" s="2"/>
      <c r="CA439" s="2"/>
      <c r="CB439" s="2"/>
      <c r="CC439" s="2"/>
      <c r="CD439" s="2"/>
      <c r="CE439" s="2"/>
    </row>
    <row r="440" spans="1:83" ht="15.75" outlineLevel="1" thickBot="1" x14ac:dyDescent="0.3">
      <c r="A440" s="18"/>
      <c r="B440" s="19"/>
      <c r="C440" s="20"/>
      <c r="D440" s="21"/>
      <c r="E440" s="21">
        <f t="shared" si="40"/>
        <v>0</v>
      </c>
      <c r="F440" s="22"/>
      <c r="G440" s="29"/>
      <c r="H440" s="24"/>
      <c r="I440" s="24"/>
      <c r="J440" s="2"/>
      <c r="K440" s="2"/>
      <c r="L440" s="2"/>
      <c r="M440" s="2"/>
      <c r="N440" s="2"/>
      <c r="O440" s="2"/>
      <c r="P440" s="2"/>
      <c r="Q440" s="2"/>
      <c r="R440" s="2"/>
      <c r="S440" s="2"/>
      <c r="T440" s="2"/>
      <c r="U440" s="2"/>
      <c r="V440" s="2"/>
      <c r="W440" s="2"/>
      <c r="X440" s="2"/>
      <c r="Y440" s="2"/>
      <c r="Z440" s="2"/>
      <c r="AA440" s="2"/>
      <c r="AB440" s="2"/>
      <c r="AC440" s="2"/>
      <c r="AD440" s="2"/>
      <c r="AE440" s="2"/>
      <c r="AF440" s="2"/>
      <c r="AG440" s="2"/>
      <c r="AH440" s="2"/>
      <c r="AI440" s="2"/>
      <c r="AJ440" s="2"/>
      <c r="AK440" s="2"/>
      <c r="AL440" s="2"/>
      <c r="AM440" s="2"/>
      <c r="AN440" s="2"/>
      <c r="AO440" s="2"/>
      <c r="AP440" s="2"/>
      <c r="AQ440" s="2"/>
      <c r="AR440" s="2"/>
      <c r="AS440" s="2"/>
      <c r="AT440" s="2"/>
      <c r="AU440" s="2"/>
      <c r="AV440" s="2"/>
      <c r="AW440" s="2"/>
      <c r="AX440" s="2"/>
      <c r="AY440" s="2"/>
      <c r="AZ440" s="2"/>
      <c r="BA440" s="2"/>
      <c r="BB440" s="2"/>
      <c r="BC440" s="2"/>
      <c r="BD440" s="2"/>
      <c r="BE440" s="2"/>
      <c r="BF440" s="2"/>
      <c r="BG440" s="2"/>
      <c r="BH440" s="2"/>
      <c r="BI440" s="2"/>
      <c r="BJ440" s="2"/>
      <c r="BK440" s="2"/>
      <c r="BL440" s="2"/>
      <c r="BM440" s="2"/>
      <c r="BN440" s="2"/>
      <c r="BO440" s="2"/>
      <c r="BP440" s="2"/>
      <c r="BQ440" s="2"/>
      <c r="BR440" s="2"/>
      <c r="BS440" s="2"/>
      <c r="BT440" s="2"/>
      <c r="BU440" s="2"/>
      <c r="BV440" s="2"/>
      <c r="BW440" s="2"/>
      <c r="BX440" s="2"/>
      <c r="BY440" s="2"/>
      <c r="BZ440" s="2"/>
      <c r="CA440" s="2"/>
      <c r="CB440" s="2"/>
      <c r="CC440" s="2"/>
      <c r="CD440" s="2"/>
      <c r="CE440" s="2"/>
    </row>
    <row r="441" spans="1:83" ht="15.75" outlineLevel="1" thickBot="1" x14ac:dyDescent="0.3">
      <c r="A441" s="18"/>
      <c r="B441" s="19"/>
      <c r="C441" s="20"/>
      <c r="D441" s="21"/>
      <c r="E441" s="21">
        <f t="shared" si="40"/>
        <v>0</v>
      </c>
      <c r="F441" s="22"/>
      <c r="G441" s="29"/>
      <c r="H441" s="24"/>
      <c r="I441" s="24"/>
      <c r="J441" s="2"/>
      <c r="K441" s="2"/>
      <c r="L441" s="2"/>
      <c r="M441" s="2"/>
      <c r="N441" s="2"/>
      <c r="O441" s="2"/>
      <c r="P441" s="2"/>
      <c r="Q441" s="2"/>
      <c r="R441" s="2"/>
      <c r="S441" s="2"/>
      <c r="T441" s="2"/>
      <c r="U441" s="2"/>
      <c r="V441" s="2"/>
      <c r="W441" s="2"/>
      <c r="X441" s="2"/>
      <c r="Y441" s="2"/>
      <c r="Z441" s="2"/>
      <c r="AA441" s="2"/>
      <c r="AB441" s="2"/>
      <c r="AC441" s="2"/>
      <c r="AD441" s="2"/>
      <c r="AE441" s="2"/>
      <c r="AF441" s="2"/>
      <c r="AG441" s="2"/>
      <c r="AH441" s="2"/>
      <c r="AI441" s="2"/>
      <c r="AJ441" s="2"/>
      <c r="AK441" s="2"/>
      <c r="AL441" s="2"/>
      <c r="AM441" s="2"/>
      <c r="AN441" s="2"/>
      <c r="AO441" s="2"/>
      <c r="AP441" s="2"/>
      <c r="AQ441" s="2"/>
      <c r="AR441" s="2"/>
      <c r="AS441" s="2"/>
      <c r="AT441" s="2"/>
      <c r="AU441" s="2"/>
      <c r="AV441" s="2"/>
      <c r="AW441" s="2"/>
      <c r="AX441" s="2"/>
      <c r="AY441" s="2"/>
      <c r="AZ441" s="2"/>
      <c r="BA441" s="2"/>
      <c r="BB441" s="2"/>
      <c r="BC441" s="2"/>
      <c r="BD441" s="2"/>
      <c r="BE441" s="2"/>
      <c r="BF441" s="2"/>
      <c r="BG441" s="2"/>
      <c r="BH441" s="2"/>
      <c r="BI441" s="2"/>
      <c r="BJ441" s="2"/>
      <c r="BK441" s="2"/>
      <c r="BL441" s="2"/>
      <c r="BM441" s="2"/>
      <c r="BN441" s="2"/>
      <c r="BO441" s="2"/>
      <c r="BP441" s="2"/>
      <c r="BQ441" s="2"/>
      <c r="BR441" s="2"/>
      <c r="BS441" s="2"/>
      <c r="BT441" s="2"/>
      <c r="BU441" s="2"/>
      <c r="BV441" s="2"/>
      <c r="BW441" s="2"/>
      <c r="BX441" s="2"/>
      <c r="BY441" s="2"/>
      <c r="BZ441" s="2"/>
      <c r="CA441" s="2"/>
      <c r="CB441" s="2"/>
      <c r="CC441" s="2"/>
      <c r="CD441" s="2"/>
      <c r="CE441" s="2"/>
    </row>
    <row r="442" spans="1:83" ht="15.75" outlineLevel="1" thickBot="1" x14ac:dyDescent="0.3">
      <c r="A442" s="18"/>
      <c r="B442" s="19"/>
      <c r="C442" s="20"/>
      <c r="D442" s="21"/>
      <c r="E442" s="21">
        <f t="shared" si="40"/>
        <v>0</v>
      </c>
      <c r="F442" s="22"/>
      <c r="G442" s="29"/>
      <c r="H442" s="24"/>
      <c r="I442" s="24"/>
      <c r="J442" s="2"/>
      <c r="K442" s="2"/>
      <c r="L442" s="2"/>
      <c r="M442" s="2"/>
      <c r="N442" s="2"/>
      <c r="O442" s="2"/>
      <c r="P442" s="2"/>
      <c r="Q442" s="2"/>
      <c r="R442" s="2"/>
      <c r="S442" s="2"/>
      <c r="T442" s="2"/>
      <c r="U442" s="2"/>
      <c r="V442" s="2"/>
      <c r="W442" s="2"/>
      <c r="X442" s="2"/>
      <c r="Y442" s="2"/>
      <c r="Z442" s="2"/>
      <c r="AA442" s="2"/>
      <c r="AB442" s="2"/>
      <c r="AC442" s="2"/>
      <c r="AD442" s="2"/>
      <c r="AE442" s="2"/>
      <c r="AF442" s="2"/>
      <c r="AG442" s="2"/>
      <c r="AH442" s="2"/>
      <c r="AI442" s="2"/>
      <c r="AJ442" s="2"/>
      <c r="AK442" s="2"/>
      <c r="AL442" s="2"/>
      <c r="AM442" s="2"/>
      <c r="AN442" s="2"/>
      <c r="AO442" s="2"/>
      <c r="AP442" s="2"/>
      <c r="AQ442" s="2"/>
      <c r="AR442" s="2"/>
      <c r="AS442" s="2"/>
      <c r="AT442" s="2"/>
      <c r="AU442" s="2"/>
      <c r="AV442" s="2"/>
      <c r="AW442" s="2"/>
      <c r="AX442" s="2"/>
      <c r="AY442" s="2"/>
      <c r="AZ442" s="2"/>
      <c r="BA442" s="2"/>
      <c r="BB442" s="2"/>
      <c r="BC442" s="2"/>
      <c r="BD442" s="2"/>
      <c r="BE442" s="2"/>
      <c r="BF442" s="2"/>
      <c r="BG442" s="2"/>
      <c r="BH442" s="2"/>
      <c r="BI442" s="2"/>
      <c r="BJ442" s="2"/>
      <c r="BK442" s="2"/>
      <c r="BL442" s="2"/>
      <c r="BM442" s="2"/>
      <c r="BN442" s="2"/>
      <c r="BO442" s="2"/>
      <c r="BP442" s="2"/>
      <c r="BQ442" s="2"/>
      <c r="BR442" s="2"/>
      <c r="BS442" s="2"/>
      <c r="BT442" s="2"/>
      <c r="BU442" s="2"/>
      <c r="BV442" s="2"/>
      <c r="BW442" s="2"/>
      <c r="BX442" s="2"/>
      <c r="BY442" s="2"/>
      <c r="BZ442" s="2"/>
      <c r="CA442" s="2"/>
      <c r="CB442" s="2"/>
      <c r="CC442" s="2"/>
      <c r="CD442" s="2"/>
      <c r="CE442" s="2"/>
    </row>
    <row r="443" spans="1:83" ht="15.75" outlineLevel="1" thickBot="1" x14ac:dyDescent="0.3">
      <c r="A443" s="18"/>
      <c r="B443" s="20"/>
      <c r="C443" s="20"/>
      <c r="D443" s="21"/>
      <c r="E443" s="21">
        <f t="shared" si="40"/>
        <v>0</v>
      </c>
      <c r="F443" s="22"/>
      <c r="G443" s="29"/>
      <c r="H443" s="24"/>
      <c r="I443" s="24"/>
      <c r="J443" s="2"/>
      <c r="K443" s="2"/>
      <c r="L443" s="2"/>
      <c r="M443" s="2"/>
      <c r="N443" s="2"/>
      <c r="O443" s="2"/>
      <c r="P443" s="2"/>
      <c r="Q443" s="2"/>
      <c r="R443" s="2"/>
      <c r="S443" s="2"/>
      <c r="T443" s="2"/>
      <c r="U443" s="2"/>
      <c r="V443" s="2"/>
      <c r="W443" s="2"/>
      <c r="X443" s="2"/>
      <c r="Y443" s="2"/>
      <c r="Z443" s="2"/>
      <c r="AA443" s="2"/>
      <c r="AB443" s="2"/>
      <c r="AC443" s="2"/>
      <c r="AD443" s="2"/>
      <c r="AE443" s="2"/>
      <c r="AF443" s="2"/>
      <c r="AG443" s="2"/>
      <c r="AH443" s="2"/>
      <c r="AI443" s="2"/>
      <c r="AJ443" s="2"/>
      <c r="AK443" s="2"/>
      <c r="AL443" s="2"/>
      <c r="AM443" s="2"/>
      <c r="AN443" s="2"/>
      <c r="AO443" s="2"/>
      <c r="AP443" s="2"/>
      <c r="AQ443" s="2"/>
      <c r="AR443" s="2"/>
      <c r="AS443" s="2"/>
      <c r="AT443" s="2"/>
      <c r="AU443" s="2"/>
      <c r="AV443" s="2"/>
      <c r="AW443" s="2"/>
      <c r="AX443" s="2"/>
      <c r="AY443" s="2"/>
      <c r="AZ443" s="2"/>
      <c r="BA443" s="2"/>
      <c r="BB443" s="2"/>
      <c r="BC443" s="2"/>
      <c r="BD443" s="2"/>
      <c r="BE443" s="2"/>
      <c r="BF443" s="2"/>
      <c r="BG443" s="2"/>
      <c r="BH443" s="2"/>
      <c r="BI443" s="2"/>
      <c r="BJ443" s="2"/>
      <c r="BK443" s="2"/>
      <c r="BL443" s="2"/>
      <c r="BM443" s="2"/>
      <c r="BN443" s="2"/>
      <c r="BO443" s="2"/>
      <c r="BP443" s="2"/>
      <c r="BQ443" s="2"/>
      <c r="BR443" s="2"/>
      <c r="BS443" s="2"/>
      <c r="BT443" s="2"/>
      <c r="BU443" s="2"/>
      <c r="BV443" s="2"/>
      <c r="BW443" s="2"/>
      <c r="BX443" s="2"/>
      <c r="BY443" s="2"/>
      <c r="BZ443" s="2"/>
      <c r="CA443" s="2"/>
      <c r="CB443" s="2"/>
      <c r="CC443" s="2"/>
      <c r="CD443" s="2"/>
      <c r="CE443" s="2"/>
    </row>
    <row r="444" spans="1:83" ht="15.75" outlineLevel="1" thickBot="1" x14ac:dyDescent="0.3">
      <c r="A444" s="18"/>
      <c r="B444" s="20"/>
      <c r="C444" s="20"/>
      <c r="D444" s="21"/>
      <c r="E444" s="21">
        <f t="shared" si="40"/>
        <v>0</v>
      </c>
      <c r="F444" s="22"/>
      <c r="G444" s="29"/>
      <c r="H444" s="24"/>
      <c r="I444" s="24"/>
      <c r="J444" s="2"/>
      <c r="K444" s="2"/>
      <c r="L444" s="2"/>
      <c r="M444" s="2"/>
      <c r="N444" s="2"/>
      <c r="O444" s="2"/>
      <c r="P444" s="2"/>
      <c r="Q444" s="2"/>
      <c r="R444" s="2"/>
      <c r="S444" s="2"/>
      <c r="T444" s="2"/>
      <c r="U444" s="2"/>
      <c r="V444" s="2"/>
      <c r="W444" s="2"/>
      <c r="X444" s="2"/>
      <c r="Y444" s="2"/>
      <c r="Z444" s="2"/>
      <c r="AA444" s="2"/>
      <c r="AB444" s="2"/>
      <c r="AC444" s="2"/>
      <c r="AD444" s="2"/>
      <c r="AE444" s="2"/>
      <c r="AF444" s="2"/>
      <c r="AG444" s="2"/>
      <c r="AH444" s="2"/>
      <c r="AI444" s="2"/>
      <c r="AJ444" s="2"/>
      <c r="AK444" s="2"/>
      <c r="AL444" s="2"/>
      <c r="AM444" s="2"/>
      <c r="AN444" s="2"/>
      <c r="AO444" s="2"/>
      <c r="AP444" s="2"/>
      <c r="AQ444" s="2"/>
      <c r="AR444" s="2"/>
      <c r="AS444" s="2"/>
      <c r="AT444" s="2"/>
      <c r="AU444" s="2"/>
      <c r="AV444" s="2"/>
      <c r="AW444" s="2"/>
      <c r="AX444" s="2"/>
      <c r="AY444" s="2"/>
      <c r="AZ444" s="2"/>
      <c r="BA444" s="2"/>
      <c r="BB444" s="2"/>
      <c r="BC444" s="2"/>
      <c r="BD444" s="2"/>
      <c r="BE444" s="2"/>
      <c r="BF444" s="2"/>
      <c r="BG444" s="2"/>
      <c r="BH444" s="2"/>
      <c r="BI444" s="2"/>
      <c r="BJ444" s="2"/>
      <c r="BK444" s="2"/>
      <c r="BL444" s="2"/>
      <c r="BM444" s="2"/>
      <c r="BN444" s="2"/>
      <c r="BO444" s="2"/>
      <c r="BP444" s="2"/>
      <c r="BQ444" s="2"/>
      <c r="BR444" s="2"/>
      <c r="BS444" s="2"/>
      <c r="BT444" s="2"/>
      <c r="BU444" s="2"/>
      <c r="BV444" s="2"/>
      <c r="BW444" s="2"/>
      <c r="BX444" s="2"/>
      <c r="BY444" s="2"/>
      <c r="BZ444" s="2"/>
      <c r="CA444" s="2"/>
      <c r="CB444" s="2"/>
      <c r="CC444" s="2"/>
      <c r="CD444" s="2"/>
      <c r="CE444" s="2"/>
    </row>
    <row r="445" spans="1:83" ht="15.75" outlineLevel="1" thickBot="1" x14ac:dyDescent="0.3">
      <c r="A445" s="18"/>
      <c r="B445" s="20"/>
      <c r="C445" s="20"/>
      <c r="D445" s="21"/>
      <c r="E445" s="21">
        <f t="shared" si="40"/>
        <v>0</v>
      </c>
      <c r="F445" s="22"/>
      <c r="G445" s="29"/>
      <c r="H445" s="24"/>
      <c r="I445" s="24"/>
      <c r="J445" s="2"/>
      <c r="K445" s="2"/>
      <c r="L445" s="2"/>
      <c r="M445" s="2"/>
      <c r="N445" s="2"/>
      <c r="O445" s="2"/>
      <c r="P445" s="2"/>
      <c r="Q445" s="2"/>
      <c r="R445" s="2"/>
      <c r="S445" s="2"/>
      <c r="T445" s="2"/>
      <c r="U445" s="2"/>
      <c r="V445" s="2"/>
      <c r="W445" s="2"/>
      <c r="X445" s="2"/>
      <c r="Y445" s="2"/>
      <c r="Z445" s="2"/>
      <c r="AA445" s="2"/>
      <c r="AB445" s="2"/>
      <c r="AC445" s="2"/>
      <c r="AD445" s="2"/>
      <c r="AE445" s="2"/>
      <c r="AF445" s="2"/>
      <c r="AG445" s="2"/>
      <c r="AH445" s="2"/>
      <c r="AI445" s="2"/>
      <c r="AJ445" s="2"/>
      <c r="AK445" s="2"/>
      <c r="AL445" s="2"/>
      <c r="AM445" s="2"/>
      <c r="AN445" s="2"/>
      <c r="AO445" s="2"/>
      <c r="AP445" s="2"/>
      <c r="AQ445" s="2"/>
      <c r="AR445" s="2"/>
      <c r="AS445" s="2"/>
      <c r="AT445" s="2"/>
      <c r="AU445" s="2"/>
      <c r="AV445" s="2"/>
      <c r="AW445" s="2"/>
      <c r="AX445" s="2"/>
      <c r="AY445" s="2"/>
      <c r="AZ445" s="2"/>
      <c r="BA445" s="2"/>
      <c r="BB445" s="2"/>
      <c r="BC445" s="2"/>
      <c r="BD445" s="2"/>
      <c r="BE445" s="2"/>
      <c r="BF445" s="2"/>
      <c r="BG445" s="2"/>
      <c r="BH445" s="2"/>
      <c r="BI445" s="2"/>
      <c r="BJ445" s="2"/>
      <c r="BK445" s="2"/>
      <c r="BL445" s="2"/>
      <c r="BM445" s="2"/>
      <c r="BN445" s="2"/>
      <c r="BO445" s="2"/>
      <c r="BP445" s="2"/>
      <c r="BQ445" s="2"/>
      <c r="BR445" s="2"/>
      <c r="BS445" s="2"/>
      <c r="BT445" s="2"/>
      <c r="BU445" s="2"/>
      <c r="BV445" s="2"/>
      <c r="BW445" s="2"/>
      <c r="BX445" s="2"/>
      <c r="BY445" s="2"/>
      <c r="BZ445" s="2"/>
      <c r="CA445" s="2"/>
      <c r="CB445" s="2"/>
      <c r="CC445" s="2"/>
      <c r="CD445" s="2"/>
      <c r="CE445" s="2"/>
    </row>
    <row r="446" spans="1:83" ht="15.75" thickBot="1" x14ac:dyDescent="0.3">
      <c r="A446" s="186" t="s">
        <v>42</v>
      </c>
      <c r="B446" s="187"/>
      <c r="C446" s="187"/>
      <c r="D446" s="192"/>
      <c r="E446" s="26">
        <f>SUM(E436:E445)</f>
        <v>382</v>
      </c>
      <c r="F446" s="22"/>
      <c r="G446" s="29"/>
      <c r="H446" s="24"/>
      <c r="I446" s="24"/>
      <c r="J446" s="2"/>
      <c r="K446" s="2"/>
      <c r="L446" s="2"/>
      <c r="M446" s="2"/>
      <c r="N446" s="2"/>
      <c r="O446" s="2"/>
      <c r="P446" s="2"/>
      <c r="Q446" s="2"/>
      <c r="R446" s="2"/>
      <c r="S446" s="2"/>
      <c r="T446" s="2"/>
      <c r="U446" s="2"/>
      <c r="V446" s="2"/>
      <c r="W446" s="2"/>
      <c r="X446" s="2"/>
      <c r="Y446" s="2"/>
      <c r="Z446" s="2"/>
      <c r="AA446" s="2"/>
      <c r="AB446" s="2"/>
      <c r="AC446" s="2"/>
      <c r="AD446" s="2"/>
      <c r="AE446" s="2"/>
      <c r="AF446" s="2"/>
      <c r="AG446" s="2"/>
      <c r="AH446" s="2"/>
      <c r="AI446" s="2"/>
      <c r="AJ446" s="2"/>
      <c r="AK446" s="2"/>
      <c r="AL446" s="2"/>
      <c r="AM446" s="2"/>
      <c r="AN446" s="2"/>
      <c r="AO446" s="2"/>
      <c r="AP446" s="2"/>
      <c r="AQ446" s="2"/>
      <c r="AR446" s="2"/>
      <c r="AS446" s="2"/>
      <c r="AT446" s="2"/>
      <c r="AU446" s="2"/>
      <c r="AV446" s="2"/>
      <c r="AW446" s="2"/>
      <c r="AX446" s="2"/>
      <c r="AY446" s="2"/>
      <c r="AZ446" s="2"/>
      <c r="BA446" s="2"/>
      <c r="BB446" s="2"/>
      <c r="BC446" s="2"/>
      <c r="BD446" s="2"/>
      <c r="BE446" s="2"/>
      <c r="BF446" s="2"/>
      <c r="BG446" s="2"/>
      <c r="BH446" s="2"/>
      <c r="BI446" s="2"/>
      <c r="BJ446" s="2"/>
      <c r="BK446" s="2"/>
      <c r="BL446" s="2"/>
      <c r="BM446" s="2"/>
      <c r="BN446" s="2"/>
      <c r="BO446" s="2"/>
      <c r="BP446" s="2"/>
      <c r="BQ446" s="2"/>
      <c r="BR446" s="2"/>
      <c r="BS446" s="2"/>
      <c r="BT446" s="2"/>
      <c r="BU446" s="2"/>
      <c r="BV446" s="2"/>
      <c r="BW446" s="2"/>
      <c r="BX446" s="2"/>
      <c r="BY446" s="2"/>
      <c r="BZ446" s="2"/>
      <c r="CA446" s="2"/>
      <c r="CB446" s="2"/>
      <c r="CC446" s="2"/>
      <c r="CD446" s="2"/>
      <c r="CE446" s="2"/>
    </row>
    <row r="447" spans="1:83" ht="15.75" thickBot="1" x14ac:dyDescent="0.3">
      <c r="A447" s="183" t="str">
        <f>+$AK$1038</f>
        <v>Output / Activity 35 - Tourism "Script" for the Portuguese Biosphere Reserves - pilot action</v>
      </c>
      <c r="B447" s="184"/>
      <c r="C447" s="184"/>
      <c r="D447" s="184"/>
      <c r="E447" s="184"/>
      <c r="F447" s="184"/>
      <c r="G447" s="185"/>
      <c r="H447" s="17"/>
      <c r="I447" s="17"/>
      <c r="J447" s="2"/>
      <c r="K447" s="2"/>
      <c r="L447" s="2"/>
      <c r="M447" s="2"/>
      <c r="N447" s="2"/>
      <c r="O447" s="2"/>
      <c r="P447" s="2"/>
      <c r="Q447" s="2"/>
      <c r="R447" s="2"/>
      <c r="S447" s="2"/>
      <c r="T447" s="2"/>
      <c r="U447" s="2"/>
      <c r="V447" s="2"/>
      <c r="W447" s="2"/>
      <c r="X447" s="2"/>
      <c r="Y447" s="2"/>
      <c r="Z447" s="2"/>
      <c r="AA447" s="2"/>
      <c r="AB447" s="2"/>
      <c r="AC447" s="2"/>
      <c r="AD447" s="2"/>
      <c r="AE447" s="2"/>
      <c r="AF447" s="2"/>
      <c r="AG447" s="2"/>
      <c r="AH447" s="2"/>
      <c r="AI447" s="2"/>
      <c r="AJ447" s="2"/>
      <c r="AK447" s="2"/>
      <c r="AL447" s="2"/>
      <c r="AM447" s="2"/>
      <c r="AN447" s="2"/>
      <c r="AO447" s="2"/>
      <c r="AP447" s="2"/>
      <c r="AQ447" s="2"/>
      <c r="AR447" s="2"/>
      <c r="AS447" s="2"/>
      <c r="AT447" s="2"/>
      <c r="AU447" s="2"/>
      <c r="AV447" s="2"/>
      <c r="AW447" s="2"/>
      <c r="AX447" s="2"/>
      <c r="AY447" s="2"/>
      <c r="AZ447" s="2"/>
      <c r="BA447" s="2"/>
      <c r="BB447" s="2"/>
      <c r="BC447" s="2"/>
      <c r="BD447" s="2"/>
      <c r="BE447" s="2"/>
      <c r="BF447" s="2"/>
      <c r="BG447" s="2"/>
      <c r="BH447" s="2"/>
      <c r="BI447" s="2"/>
      <c r="BJ447" s="2"/>
      <c r="BK447" s="2"/>
      <c r="BL447" s="2"/>
      <c r="BM447" s="2"/>
      <c r="BN447" s="2"/>
      <c r="BO447" s="2"/>
      <c r="BP447" s="2"/>
      <c r="BQ447" s="2"/>
      <c r="BR447" s="2"/>
      <c r="BS447" s="2"/>
      <c r="BT447" s="2"/>
      <c r="BU447" s="2"/>
      <c r="BV447" s="2"/>
      <c r="BW447" s="2"/>
      <c r="BX447" s="2"/>
      <c r="BY447" s="2"/>
      <c r="BZ447" s="2"/>
      <c r="CA447" s="2"/>
      <c r="CB447" s="2"/>
      <c r="CC447" s="2"/>
      <c r="CD447" s="2"/>
      <c r="CE447" s="2"/>
    </row>
    <row r="448" spans="1:83" ht="34.5" outlineLevel="1" thickBot="1" x14ac:dyDescent="0.3">
      <c r="A448" s="18" t="s">
        <v>581</v>
      </c>
      <c r="B448" s="19" t="s">
        <v>702</v>
      </c>
      <c r="C448" s="20">
        <v>23</v>
      </c>
      <c r="D448" s="21">
        <v>121.86</v>
      </c>
      <c r="E448" s="21">
        <f t="shared" ref="E448:E457" si="41">C448*D448</f>
        <v>2802.78</v>
      </c>
      <c r="F448" s="22" t="s">
        <v>692</v>
      </c>
      <c r="G448" s="63" t="s">
        <v>771</v>
      </c>
      <c r="H448" s="24"/>
      <c r="I448" s="24" t="s">
        <v>97</v>
      </c>
      <c r="J448" s="2"/>
      <c r="K448" s="2"/>
      <c r="L448" s="2"/>
      <c r="M448" s="2"/>
      <c r="N448" s="2"/>
      <c r="O448" s="2"/>
      <c r="P448" s="2"/>
      <c r="Q448" s="2"/>
      <c r="R448" s="2"/>
      <c r="S448" s="2"/>
      <c r="T448" s="2"/>
      <c r="U448" s="2"/>
      <c r="V448" s="2"/>
      <c r="W448" s="2"/>
      <c r="X448" s="2"/>
      <c r="Y448" s="2"/>
      <c r="Z448" s="2"/>
      <c r="AA448" s="2"/>
      <c r="AB448" s="2"/>
      <c r="AC448" s="2"/>
      <c r="AD448" s="2"/>
      <c r="AE448" s="2"/>
      <c r="AF448" s="2"/>
      <c r="AG448" s="2"/>
      <c r="AH448" s="2"/>
      <c r="AI448" s="2"/>
      <c r="AJ448" s="2"/>
      <c r="AK448" s="2"/>
      <c r="AL448" s="2"/>
      <c r="AM448" s="2"/>
      <c r="AN448" s="2"/>
      <c r="AO448" s="2"/>
      <c r="AP448" s="2"/>
      <c r="AQ448" s="2"/>
      <c r="AR448" s="2"/>
      <c r="AS448" s="2"/>
      <c r="AT448" s="2"/>
      <c r="AU448" s="2"/>
      <c r="AV448" s="2"/>
      <c r="AW448" s="2"/>
      <c r="AX448" s="2"/>
      <c r="AY448" s="2"/>
      <c r="AZ448" s="2"/>
      <c r="BA448" s="2"/>
      <c r="BB448" s="2"/>
      <c r="BC448" s="2"/>
      <c r="BD448" s="2"/>
      <c r="BE448" s="2"/>
      <c r="BF448" s="2"/>
      <c r="BG448" s="2"/>
      <c r="BH448" s="2"/>
      <c r="BI448" s="2"/>
      <c r="BJ448" s="2"/>
      <c r="BK448" s="2"/>
      <c r="BL448" s="2"/>
      <c r="BM448" s="2"/>
      <c r="BN448" s="2"/>
      <c r="BO448" s="2"/>
      <c r="BP448" s="2"/>
      <c r="BQ448" s="2"/>
      <c r="BR448" s="2"/>
      <c r="BS448" s="2"/>
      <c r="BT448" s="2"/>
      <c r="BU448" s="2"/>
      <c r="BV448" s="2"/>
      <c r="BW448" s="2"/>
      <c r="BX448" s="2"/>
      <c r="BY448" s="2"/>
      <c r="BZ448" s="2"/>
      <c r="CA448" s="2"/>
      <c r="CB448" s="2"/>
      <c r="CC448" s="2"/>
      <c r="CD448" s="2"/>
      <c r="CE448" s="2"/>
    </row>
    <row r="449" spans="1:83" ht="34.5" outlineLevel="1" thickBot="1" x14ac:dyDescent="0.3">
      <c r="A449" s="18" t="s">
        <v>582</v>
      </c>
      <c r="B449" s="19" t="s">
        <v>702</v>
      </c>
      <c r="C449" s="20">
        <v>33</v>
      </c>
      <c r="D449" s="21">
        <v>121.86</v>
      </c>
      <c r="E449" s="21">
        <f t="shared" si="41"/>
        <v>4021.38</v>
      </c>
      <c r="F449" s="22" t="s">
        <v>692</v>
      </c>
      <c r="G449" s="63" t="s">
        <v>771</v>
      </c>
      <c r="H449" s="24"/>
      <c r="I449" s="24" t="s">
        <v>97</v>
      </c>
      <c r="J449" s="2"/>
      <c r="K449" s="2"/>
      <c r="L449" s="2"/>
      <c r="M449" s="2"/>
      <c r="N449" s="2"/>
      <c r="O449" s="2"/>
      <c r="P449" s="2"/>
      <c r="Q449" s="2"/>
      <c r="R449" s="2"/>
      <c r="S449" s="2"/>
      <c r="T449" s="2"/>
      <c r="U449" s="2"/>
      <c r="V449" s="2"/>
      <c r="W449" s="2"/>
      <c r="X449" s="2"/>
      <c r="Y449" s="2"/>
      <c r="Z449" s="2"/>
      <c r="AA449" s="2"/>
      <c r="AB449" s="2"/>
      <c r="AC449" s="2"/>
      <c r="AD449" s="2"/>
      <c r="AE449" s="2"/>
      <c r="AF449" s="2"/>
      <c r="AG449" s="2"/>
      <c r="AH449" s="2"/>
      <c r="AI449" s="2"/>
      <c r="AJ449" s="2"/>
      <c r="AK449" s="2"/>
      <c r="AL449" s="2"/>
      <c r="AM449" s="2"/>
      <c r="AN449" s="2"/>
      <c r="AO449" s="2"/>
      <c r="AP449" s="2"/>
      <c r="AQ449" s="2"/>
      <c r="AR449" s="2"/>
      <c r="AS449" s="2"/>
      <c r="AT449" s="2"/>
      <c r="AU449" s="2"/>
      <c r="AV449" s="2"/>
      <c r="AW449" s="2"/>
      <c r="AX449" s="2"/>
      <c r="AY449" s="2"/>
      <c r="AZ449" s="2"/>
      <c r="BA449" s="2"/>
      <c r="BB449" s="2"/>
      <c r="BC449" s="2"/>
      <c r="BD449" s="2"/>
      <c r="BE449" s="2"/>
      <c r="BF449" s="2"/>
      <c r="BG449" s="2"/>
      <c r="BH449" s="2"/>
      <c r="BI449" s="2"/>
      <c r="BJ449" s="2"/>
      <c r="BK449" s="2"/>
      <c r="BL449" s="2"/>
      <c r="BM449" s="2"/>
      <c r="BN449" s="2"/>
      <c r="BO449" s="2"/>
      <c r="BP449" s="2"/>
      <c r="BQ449" s="2"/>
      <c r="BR449" s="2"/>
      <c r="BS449" s="2"/>
      <c r="BT449" s="2"/>
      <c r="BU449" s="2"/>
      <c r="BV449" s="2"/>
      <c r="BW449" s="2"/>
      <c r="BX449" s="2"/>
      <c r="BY449" s="2"/>
      <c r="BZ449" s="2"/>
      <c r="CA449" s="2"/>
      <c r="CB449" s="2"/>
      <c r="CC449" s="2"/>
      <c r="CD449" s="2"/>
      <c r="CE449" s="2"/>
    </row>
    <row r="450" spans="1:83" ht="23.25" outlineLevel="1" thickBot="1" x14ac:dyDescent="0.3">
      <c r="A450" s="18" t="s">
        <v>583</v>
      </c>
      <c r="B450" s="19" t="s">
        <v>702</v>
      </c>
      <c r="C450" s="20">
        <v>40</v>
      </c>
      <c r="D450" s="21">
        <v>69.19</v>
      </c>
      <c r="E450" s="21">
        <f t="shared" si="41"/>
        <v>2767.6</v>
      </c>
      <c r="F450" s="22" t="s">
        <v>693</v>
      </c>
      <c r="G450" s="63" t="s">
        <v>724</v>
      </c>
      <c r="H450" s="24"/>
      <c r="I450" s="24" t="s">
        <v>97</v>
      </c>
      <c r="J450" s="2"/>
      <c r="K450" s="2"/>
      <c r="L450" s="2"/>
      <c r="M450" s="2"/>
      <c r="N450" s="2"/>
      <c r="O450" s="2"/>
      <c r="P450" s="2"/>
      <c r="Q450" s="2"/>
      <c r="R450" s="2"/>
      <c r="S450" s="2"/>
      <c r="T450" s="2"/>
      <c r="U450" s="2"/>
      <c r="V450" s="2"/>
      <c r="W450" s="2"/>
      <c r="X450" s="2"/>
      <c r="Y450" s="2"/>
      <c r="Z450" s="2"/>
      <c r="AA450" s="2"/>
      <c r="AB450" s="2"/>
      <c r="AC450" s="2"/>
      <c r="AD450" s="2"/>
      <c r="AE450" s="2"/>
      <c r="AF450" s="2"/>
      <c r="AG450" s="2"/>
      <c r="AH450" s="2"/>
      <c r="AI450" s="2"/>
      <c r="AJ450" s="2"/>
      <c r="AK450" s="2"/>
      <c r="AL450" s="2"/>
      <c r="AM450" s="2"/>
      <c r="AN450" s="2"/>
      <c r="AO450" s="2"/>
      <c r="AP450" s="2"/>
      <c r="AQ450" s="2"/>
      <c r="AR450" s="2"/>
      <c r="AS450" s="2"/>
      <c r="AT450" s="2"/>
      <c r="AU450" s="2"/>
      <c r="AV450" s="2"/>
      <c r="AW450" s="2"/>
      <c r="AX450" s="2"/>
      <c r="AY450" s="2"/>
      <c r="AZ450" s="2"/>
      <c r="BA450" s="2"/>
      <c r="BB450" s="2"/>
      <c r="BC450" s="2"/>
      <c r="BD450" s="2"/>
      <c r="BE450" s="2"/>
      <c r="BF450" s="2"/>
      <c r="BG450" s="2"/>
      <c r="BH450" s="2"/>
      <c r="BI450" s="2"/>
      <c r="BJ450" s="2"/>
      <c r="BK450" s="2"/>
      <c r="BL450" s="2"/>
      <c r="BM450" s="2"/>
      <c r="BN450" s="2"/>
      <c r="BO450" s="2"/>
      <c r="BP450" s="2"/>
      <c r="BQ450" s="2"/>
      <c r="BR450" s="2"/>
      <c r="BS450" s="2"/>
      <c r="BT450" s="2"/>
      <c r="BU450" s="2"/>
      <c r="BV450" s="2"/>
      <c r="BW450" s="2"/>
      <c r="BX450" s="2"/>
      <c r="BY450" s="2"/>
      <c r="BZ450" s="2"/>
      <c r="CA450" s="2"/>
      <c r="CB450" s="2"/>
      <c r="CC450" s="2"/>
      <c r="CD450" s="2"/>
      <c r="CE450" s="2"/>
    </row>
    <row r="451" spans="1:83" ht="23.25" outlineLevel="1" thickBot="1" x14ac:dyDescent="0.3">
      <c r="A451" s="18" t="s">
        <v>584</v>
      </c>
      <c r="B451" s="19" t="s">
        <v>700</v>
      </c>
      <c r="C451" s="20">
        <v>12</v>
      </c>
      <c r="D451" s="21">
        <v>150</v>
      </c>
      <c r="E451" s="21">
        <f t="shared" si="41"/>
        <v>1800</v>
      </c>
      <c r="F451" s="22" t="s">
        <v>693</v>
      </c>
      <c r="G451" s="63" t="s">
        <v>722</v>
      </c>
      <c r="H451" s="24"/>
      <c r="I451" s="24" t="s">
        <v>97</v>
      </c>
      <c r="J451" s="2"/>
      <c r="K451" s="2"/>
      <c r="L451" s="2"/>
      <c r="M451" s="2"/>
      <c r="N451" s="2"/>
      <c r="O451" s="2"/>
      <c r="P451" s="2"/>
      <c r="Q451" s="2"/>
      <c r="R451" s="2"/>
      <c r="S451" s="2"/>
      <c r="T451" s="2"/>
      <c r="U451" s="2"/>
      <c r="V451" s="2"/>
      <c r="W451" s="2"/>
      <c r="X451" s="2"/>
      <c r="Y451" s="2"/>
      <c r="Z451" s="2"/>
      <c r="AA451" s="2"/>
      <c r="AB451" s="2"/>
      <c r="AC451" s="2"/>
      <c r="AD451" s="2"/>
      <c r="AE451" s="2"/>
      <c r="AF451" s="2"/>
      <c r="AG451" s="2"/>
      <c r="AH451" s="2"/>
      <c r="AI451" s="2"/>
      <c r="AJ451" s="2"/>
      <c r="AK451" s="2"/>
      <c r="AL451" s="2"/>
      <c r="AM451" s="2"/>
      <c r="AN451" s="2"/>
      <c r="AO451" s="2"/>
      <c r="AP451" s="2"/>
      <c r="AQ451" s="2"/>
      <c r="AR451" s="2"/>
      <c r="AS451" s="2"/>
      <c r="AT451" s="2"/>
      <c r="AU451" s="2"/>
      <c r="AV451" s="2"/>
      <c r="AW451" s="2"/>
      <c r="AX451" s="2"/>
      <c r="AY451" s="2"/>
      <c r="AZ451" s="2"/>
      <c r="BA451" s="2"/>
      <c r="BB451" s="2"/>
      <c r="BC451" s="2"/>
      <c r="BD451" s="2"/>
      <c r="BE451" s="2"/>
      <c r="BF451" s="2"/>
      <c r="BG451" s="2"/>
      <c r="BH451" s="2"/>
      <c r="BI451" s="2"/>
      <c r="BJ451" s="2"/>
      <c r="BK451" s="2"/>
      <c r="BL451" s="2"/>
      <c r="BM451" s="2"/>
      <c r="BN451" s="2"/>
      <c r="BO451" s="2"/>
      <c r="BP451" s="2"/>
      <c r="BQ451" s="2"/>
      <c r="BR451" s="2"/>
      <c r="BS451" s="2"/>
      <c r="BT451" s="2"/>
      <c r="BU451" s="2"/>
      <c r="BV451" s="2"/>
      <c r="BW451" s="2"/>
      <c r="BX451" s="2"/>
      <c r="BY451" s="2"/>
      <c r="BZ451" s="2"/>
      <c r="CA451" s="2"/>
      <c r="CB451" s="2"/>
      <c r="CC451" s="2"/>
      <c r="CD451" s="2"/>
      <c r="CE451" s="2"/>
    </row>
    <row r="452" spans="1:83" ht="23.25" outlineLevel="1" thickBot="1" x14ac:dyDescent="0.3">
      <c r="A452" s="18" t="s">
        <v>585</v>
      </c>
      <c r="B452" s="19" t="s">
        <v>700</v>
      </c>
      <c r="C452" s="20">
        <v>10</v>
      </c>
      <c r="D452" s="21">
        <v>400</v>
      </c>
      <c r="E452" s="21">
        <f t="shared" si="41"/>
        <v>4000</v>
      </c>
      <c r="F452" s="22" t="s">
        <v>693</v>
      </c>
      <c r="G452" s="63" t="s">
        <v>723</v>
      </c>
      <c r="H452" s="24"/>
      <c r="I452" s="24" t="s">
        <v>97</v>
      </c>
      <c r="J452" s="2"/>
      <c r="K452" s="2"/>
      <c r="L452" s="2"/>
      <c r="M452" s="2"/>
      <c r="N452" s="2"/>
      <c r="O452" s="2"/>
      <c r="P452" s="2"/>
      <c r="Q452" s="2"/>
      <c r="R452" s="2"/>
      <c r="S452" s="2"/>
      <c r="T452" s="2"/>
      <c r="U452" s="2"/>
      <c r="V452" s="2"/>
      <c r="W452" s="2"/>
      <c r="X452" s="2"/>
      <c r="Y452" s="2"/>
      <c r="Z452" s="2"/>
      <c r="AA452" s="2"/>
      <c r="AB452" s="2"/>
      <c r="AC452" s="2"/>
      <c r="AD452" s="2"/>
      <c r="AE452" s="2"/>
      <c r="AF452" s="2"/>
      <c r="AG452" s="2"/>
      <c r="AH452" s="2"/>
      <c r="AI452" s="2"/>
      <c r="AJ452" s="2"/>
      <c r="AK452" s="2"/>
      <c r="AL452" s="2"/>
      <c r="AM452" s="2"/>
      <c r="AN452" s="2"/>
      <c r="AO452" s="2"/>
      <c r="AP452" s="2"/>
      <c r="AQ452" s="2"/>
      <c r="AR452" s="2"/>
      <c r="AS452" s="2"/>
      <c r="AT452" s="2"/>
      <c r="AU452" s="2"/>
      <c r="AV452" s="2"/>
      <c r="AW452" s="2"/>
      <c r="AX452" s="2"/>
      <c r="AY452" s="2"/>
      <c r="AZ452" s="2"/>
      <c r="BA452" s="2"/>
      <c r="BB452" s="2"/>
      <c r="BC452" s="2"/>
      <c r="BD452" s="2"/>
      <c r="BE452" s="2"/>
      <c r="BF452" s="2"/>
      <c r="BG452" s="2"/>
      <c r="BH452" s="2"/>
      <c r="BI452" s="2"/>
      <c r="BJ452" s="2"/>
      <c r="BK452" s="2"/>
      <c r="BL452" s="2"/>
      <c r="BM452" s="2"/>
      <c r="BN452" s="2"/>
      <c r="BO452" s="2"/>
      <c r="BP452" s="2"/>
      <c r="BQ452" s="2"/>
      <c r="BR452" s="2"/>
      <c r="BS452" s="2"/>
      <c r="BT452" s="2"/>
      <c r="BU452" s="2"/>
      <c r="BV452" s="2"/>
      <c r="BW452" s="2"/>
      <c r="BX452" s="2"/>
      <c r="BY452" s="2"/>
      <c r="BZ452" s="2"/>
      <c r="CA452" s="2"/>
      <c r="CB452" s="2"/>
      <c r="CC452" s="2"/>
      <c r="CD452" s="2"/>
      <c r="CE452" s="2"/>
    </row>
    <row r="453" spans="1:83" ht="57" outlineLevel="1" thickBot="1" x14ac:dyDescent="0.3">
      <c r="A453" s="18" t="s">
        <v>586</v>
      </c>
      <c r="B453" s="19" t="s">
        <v>702</v>
      </c>
      <c r="C453" s="20">
        <v>45</v>
      </c>
      <c r="D453" s="21">
        <v>121.86</v>
      </c>
      <c r="E453" s="21">
        <f t="shared" si="41"/>
        <v>5483.7</v>
      </c>
      <c r="F453" s="22" t="s">
        <v>692</v>
      </c>
      <c r="G453" s="63" t="s">
        <v>772</v>
      </c>
      <c r="H453" s="24"/>
      <c r="I453" s="24" t="s">
        <v>97</v>
      </c>
      <c r="J453" s="2"/>
      <c r="K453" s="2"/>
      <c r="L453" s="2"/>
      <c r="M453" s="2"/>
      <c r="N453" s="2"/>
      <c r="O453" s="2"/>
      <c r="P453" s="2"/>
      <c r="Q453" s="2"/>
      <c r="R453" s="2"/>
      <c r="S453" s="2"/>
      <c r="T453" s="2"/>
      <c r="U453" s="2"/>
      <c r="V453" s="2"/>
      <c r="W453" s="2"/>
      <c r="X453" s="2"/>
      <c r="Y453" s="2"/>
      <c r="Z453" s="2"/>
      <c r="AA453" s="2"/>
      <c r="AB453" s="2"/>
      <c r="AC453" s="2"/>
      <c r="AD453" s="2"/>
      <c r="AE453" s="2"/>
      <c r="AF453" s="2"/>
      <c r="AG453" s="2"/>
      <c r="AH453" s="2"/>
      <c r="AI453" s="2"/>
      <c r="AJ453" s="2"/>
      <c r="AK453" s="2"/>
      <c r="AL453" s="2"/>
      <c r="AM453" s="2"/>
      <c r="AN453" s="2"/>
      <c r="AO453" s="2"/>
      <c r="AP453" s="2"/>
      <c r="AQ453" s="2"/>
      <c r="AR453" s="2"/>
      <c r="AS453" s="2"/>
      <c r="AT453" s="2"/>
      <c r="AU453" s="2"/>
      <c r="AV453" s="2"/>
      <c r="AW453" s="2"/>
      <c r="AX453" s="2"/>
      <c r="AY453" s="2"/>
      <c r="AZ453" s="2"/>
      <c r="BA453" s="2"/>
      <c r="BB453" s="2"/>
      <c r="BC453" s="2"/>
      <c r="BD453" s="2"/>
      <c r="BE453" s="2"/>
      <c r="BF453" s="2"/>
      <c r="BG453" s="2"/>
      <c r="BH453" s="2"/>
      <c r="BI453" s="2"/>
      <c r="BJ453" s="2"/>
      <c r="BK453" s="2"/>
      <c r="BL453" s="2"/>
      <c r="BM453" s="2"/>
      <c r="BN453" s="2"/>
      <c r="BO453" s="2"/>
      <c r="BP453" s="2"/>
      <c r="BQ453" s="2"/>
      <c r="BR453" s="2"/>
      <c r="BS453" s="2"/>
      <c r="BT453" s="2"/>
      <c r="BU453" s="2"/>
      <c r="BV453" s="2"/>
      <c r="BW453" s="2"/>
      <c r="BX453" s="2"/>
      <c r="BY453" s="2"/>
      <c r="BZ453" s="2"/>
      <c r="CA453" s="2"/>
      <c r="CB453" s="2"/>
      <c r="CC453" s="2"/>
      <c r="CD453" s="2"/>
      <c r="CE453" s="2"/>
    </row>
    <row r="454" spans="1:83" ht="15.75" outlineLevel="1" thickBot="1" x14ac:dyDescent="0.3">
      <c r="A454" s="18"/>
      <c r="B454" s="19"/>
      <c r="C454" s="20"/>
      <c r="D454" s="21"/>
      <c r="E454" s="21">
        <f t="shared" si="41"/>
        <v>0</v>
      </c>
      <c r="F454" s="22"/>
      <c r="G454" s="23"/>
      <c r="H454" s="24"/>
      <c r="I454" s="24"/>
      <c r="J454" s="2"/>
      <c r="K454" s="2"/>
      <c r="L454" s="2"/>
      <c r="M454" s="2"/>
      <c r="N454" s="2"/>
      <c r="O454" s="2"/>
      <c r="P454" s="2"/>
      <c r="Q454" s="2"/>
      <c r="R454" s="2"/>
      <c r="S454" s="2"/>
      <c r="T454" s="2"/>
      <c r="U454" s="2"/>
      <c r="V454" s="2"/>
      <c r="W454" s="2"/>
      <c r="X454" s="2"/>
      <c r="Y454" s="2"/>
      <c r="Z454" s="2"/>
      <c r="AA454" s="2"/>
      <c r="AB454" s="2"/>
      <c r="AC454" s="2"/>
      <c r="AD454" s="2"/>
      <c r="AE454" s="2"/>
      <c r="AF454" s="2"/>
      <c r="AG454" s="2"/>
      <c r="AH454" s="2"/>
      <c r="AI454" s="2"/>
      <c r="AJ454" s="2"/>
      <c r="AK454" s="2"/>
      <c r="AL454" s="2"/>
      <c r="AM454" s="2"/>
      <c r="AN454" s="2"/>
      <c r="AO454" s="2"/>
      <c r="AP454" s="2"/>
      <c r="AQ454" s="2"/>
      <c r="AR454" s="2"/>
      <c r="AS454" s="2"/>
      <c r="AT454" s="2"/>
      <c r="AU454" s="2"/>
      <c r="AV454" s="2"/>
      <c r="AW454" s="2"/>
      <c r="AX454" s="2"/>
      <c r="AY454" s="2"/>
      <c r="AZ454" s="2"/>
      <c r="BA454" s="2"/>
      <c r="BB454" s="2"/>
      <c r="BC454" s="2"/>
      <c r="BD454" s="2"/>
      <c r="BE454" s="2"/>
      <c r="BF454" s="2"/>
      <c r="BG454" s="2"/>
      <c r="BH454" s="2"/>
      <c r="BI454" s="2"/>
      <c r="BJ454" s="2"/>
      <c r="BK454" s="2"/>
      <c r="BL454" s="2"/>
      <c r="BM454" s="2"/>
      <c r="BN454" s="2"/>
      <c r="BO454" s="2"/>
      <c r="BP454" s="2"/>
      <c r="BQ454" s="2"/>
      <c r="BR454" s="2"/>
      <c r="BS454" s="2"/>
      <c r="BT454" s="2"/>
      <c r="BU454" s="2"/>
      <c r="BV454" s="2"/>
      <c r="BW454" s="2"/>
      <c r="BX454" s="2"/>
      <c r="BY454" s="2"/>
      <c r="BZ454" s="2"/>
      <c r="CA454" s="2"/>
      <c r="CB454" s="2"/>
      <c r="CC454" s="2"/>
      <c r="CD454" s="2"/>
      <c r="CE454" s="2"/>
    </row>
    <row r="455" spans="1:83" ht="15.75" outlineLevel="1" thickBot="1" x14ac:dyDescent="0.3">
      <c r="A455" s="18"/>
      <c r="B455" s="19"/>
      <c r="C455" s="20"/>
      <c r="D455" s="21"/>
      <c r="E455" s="21">
        <f t="shared" si="41"/>
        <v>0</v>
      </c>
      <c r="F455" s="22"/>
      <c r="G455" s="23"/>
      <c r="H455" s="24"/>
      <c r="I455" s="24"/>
      <c r="J455" s="2"/>
      <c r="K455" s="2"/>
      <c r="L455" s="2"/>
      <c r="M455" s="2"/>
      <c r="N455" s="2"/>
      <c r="O455" s="2"/>
      <c r="P455" s="2"/>
      <c r="Q455" s="2"/>
      <c r="R455" s="2"/>
      <c r="S455" s="2"/>
      <c r="T455" s="2"/>
      <c r="U455" s="2"/>
      <c r="V455" s="2"/>
      <c r="W455" s="2"/>
      <c r="X455" s="2"/>
      <c r="Y455" s="2"/>
      <c r="Z455" s="2"/>
      <c r="AA455" s="2"/>
      <c r="AB455" s="2"/>
      <c r="AC455" s="2"/>
      <c r="AD455" s="2"/>
      <c r="AE455" s="2"/>
      <c r="AF455" s="2"/>
      <c r="AG455" s="2"/>
      <c r="AH455" s="2"/>
      <c r="AI455" s="2"/>
      <c r="AJ455" s="2"/>
      <c r="AK455" s="2"/>
      <c r="AL455" s="2"/>
      <c r="AM455" s="2"/>
      <c r="AN455" s="2"/>
      <c r="AO455" s="2"/>
      <c r="AP455" s="2"/>
      <c r="AQ455" s="2"/>
      <c r="AR455" s="2"/>
      <c r="AS455" s="2"/>
      <c r="AT455" s="2"/>
      <c r="AU455" s="2"/>
      <c r="AV455" s="2"/>
      <c r="AW455" s="2"/>
      <c r="AX455" s="2"/>
      <c r="AY455" s="2"/>
      <c r="AZ455" s="2"/>
      <c r="BA455" s="2"/>
      <c r="BB455" s="2"/>
      <c r="BC455" s="2"/>
      <c r="BD455" s="2"/>
      <c r="BE455" s="2"/>
      <c r="BF455" s="2"/>
      <c r="BG455" s="2"/>
      <c r="BH455" s="2"/>
      <c r="BI455" s="2"/>
      <c r="BJ455" s="2"/>
      <c r="BK455" s="2"/>
      <c r="BL455" s="2"/>
      <c r="BM455" s="2"/>
      <c r="BN455" s="2"/>
      <c r="BO455" s="2"/>
      <c r="BP455" s="2"/>
      <c r="BQ455" s="2"/>
      <c r="BR455" s="2"/>
      <c r="BS455" s="2"/>
      <c r="BT455" s="2"/>
      <c r="BU455" s="2"/>
      <c r="BV455" s="2"/>
      <c r="BW455" s="2"/>
      <c r="BX455" s="2"/>
      <c r="BY455" s="2"/>
      <c r="BZ455" s="2"/>
      <c r="CA455" s="2"/>
      <c r="CB455" s="2"/>
      <c r="CC455" s="2"/>
      <c r="CD455" s="2"/>
      <c r="CE455" s="2"/>
    </row>
    <row r="456" spans="1:83" ht="15.75" outlineLevel="1" thickBot="1" x14ac:dyDescent="0.3">
      <c r="A456" s="18"/>
      <c r="B456" s="19"/>
      <c r="C456" s="20"/>
      <c r="D456" s="21"/>
      <c r="E456" s="21">
        <f t="shared" si="41"/>
        <v>0</v>
      </c>
      <c r="F456" s="22"/>
      <c r="G456" s="23"/>
      <c r="H456" s="24"/>
      <c r="I456" s="24"/>
      <c r="J456" s="2"/>
      <c r="K456" s="2"/>
      <c r="L456" s="2"/>
      <c r="M456" s="2"/>
      <c r="N456" s="2"/>
      <c r="O456" s="2"/>
      <c r="P456" s="2"/>
      <c r="Q456" s="2"/>
      <c r="R456" s="2"/>
      <c r="S456" s="2"/>
      <c r="T456" s="2"/>
      <c r="U456" s="2"/>
      <c r="V456" s="2"/>
      <c r="W456" s="2"/>
      <c r="X456" s="2"/>
      <c r="Y456" s="2"/>
      <c r="Z456" s="2"/>
      <c r="AA456" s="2"/>
      <c r="AB456" s="2"/>
      <c r="AC456" s="2"/>
      <c r="AD456" s="2"/>
      <c r="AE456" s="2"/>
      <c r="AF456" s="2"/>
      <c r="AG456" s="2"/>
      <c r="AH456" s="2"/>
      <c r="AI456" s="2"/>
      <c r="AJ456" s="2"/>
      <c r="AK456" s="2"/>
      <c r="AL456" s="2"/>
      <c r="AM456" s="2"/>
      <c r="AN456" s="2"/>
      <c r="AO456" s="2"/>
      <c r="AP456" s="2"/>
      <c r="AQ456" s="2"/>
      <c r="AR456" s="2"/>
      <c r="AS456" s="2"/>
      <c r="AT456" s="2"/>
      <c r="AU456" s="2"/>
      <c r="AV456" s="2"/>
      <c r="AW456" s="2"/>
      <c r="AX456" s="2"/>
      <c r="AY456" s="2"/>
      <c r="AZ456" s="2"/>
      <c r="BA456" s="2"/>
      <c r="BB456" s="2"/>
      <c r="BC456" s="2"/>
      <c r="BD456" s="2"/>
      <c r="BE456" s="2"/>
      <c r="BF456" s="2"/>
      <c r="BG456" s="2"/>
      <c r="BH456" s="2"/>
      <c r="BI456" s="2"/>
      <c r="BJ456" s="2"/>
      <c r="BK456" s="2"/>
      <c r="BL456" s="2"/>
      <c r="BM456" s="2"/>
      <c r="BN456" s="2"/>
      <c r="BO456" s="2"/>
      <c r="BP456" s="2"/>
      <c r="BQ456" s="2"/>
      <c r="BR456" s="2"/>
      <c r="BS456" s="2"/>
      <c r="BT456" s="2"/>
      <c r="BU456" s="2"/>
      <c r="BV456" s="2"/>
      <c r="BW456" s="2"/>
      <c r="BX456" s="2"/>
      <c r="BY456" s="2"/>
      <c r="BZ456" s="2"/>
      <c r="CA456" s="2"/>
      <c r="CB456" s="2"/>
      <c r="CC456" s="2"/>
      <c r="CD456" s="2"/>
      <c r="CE456" s="2"/>
    </row>
    <row r="457" spans="1:83" ht="14.25" customHeight="1" outlineLevel="1" thickBot="1" x14ac:dyDescent="0.3">
      <c r="A457" s="18"/>
      <c r="B457" s="25"/>
      <c r="C457" s="20"/>
      <c r="D457" s="21"/>
      <c r="E457" s="21">
        <f t="shared" si="41"/>
        <v>0</v>
      </c>
      <c r="F457" s="22"/>
      <c r="G457" s="23"/>
      <c r="H457" s="24"/>
      <c r="I457" s="24"/>
      <c r="J457" s="2"/>
      <c r="K457" s="2"/>
      <c r="L457" s="2"/>
      <c r="M457" s="2"/>
      <c r="N457" s="2"/>
      <c r="O457" s="2"/>
      <c r="P457" s="2"/>
      <c r="Q457" s="2"/>
      <c r="R457" s="2"/>
      <c r="S457" s="2"/>
      <c r="T457" s="2"/>
      <c r="U457" s="2"/>
      <c r="V457" s="2"/>
      <c r="W457" s="2"/>
      <c r="X457" s="2"/>
      <c r="Y457" s="2"/>
      <c r="Z457" s="2"/>
      <c r="AA457" s="2"/>
      <c r="AB457" s="2"/>
      <c r="AC457" s="2"/>
      <c r="AD457" s="2"/>
      <c r="AE457" s="2"/>
      <c r="AF457" s="2"/>
      <c r="AG457" s="2"/>
      <c r="AH457" s="2"/>
      <c r="AI457" s="2"/>
      <c r="AJ457" s="2"/>
      <c r="AK457" s="2"/>
      <c r="AL457" s="2"/>
      <c r="AM457" s="2"/>
      <c r="AN457" s="2"/>
      <c r="AO457" s="2"/>
      <c r="AP457" s="2"/>
      <c r="AQ457" s="2"/>
      <c r="AR457" s="2"/>
      <c r="AS457" s="2"/>
      <c r="AT457" s="2"/>
      <c r="AU457" s="2"/>
      <c r="AV457" s="2"/>
      <c r="AW457" s="2"/>
      <c r="AX457" s="2"/>
      <c r="AY457" s="2"/>
      <c r="AZ457" s="2"/>
      <c r="BA457" s="2"/>
      <c r="BB457" s="2"/>
      <c r="BC457" s="2"/>
      <c r="BD457" s="2"/>
      <c r="BE457" s="2"/>
      <c r="BF457" s="2"/>
      <c r="BG457" s="2"/>
      <c r="BH457" s="2"/>
      <c r="BI457" s="2"/>
      <c r="BJ457" s="2"/>
      <c r="BK457" s="2"/>
      <c r="BL457" s="2"/>
      <c r="BM457" s="2"/>
      <c r="BN457" s="2"/>
      <c r="BO457" s="2"/>
      <c r="BP457" s="2"/>
      <c r="BQ457" s="2"/>
      <c r="BR457" s="2"/>
      <c r="BS457" s="2"/>
      <c r="BT457" s="2"/>
      <c r="BU457" s="2"/>
      <c r="BV457" s="2"/>
      <c r="BW457" s="2"/>
      <c r="BX457" s="2"/>
      <c r="BY457" s="2"/>
      <c r="BZ457" s="2"/>
      <c r="CA457" s="2"/>
      <c r="CB457" s="2"/>
      <c r="CC457" s="2"/>
      <c r="CD457" s="2"/>
      <c r="CE457" s="2"/>
    </row>
    <row r="458" spans="1:83" ht="15.75" customHeight="1" thickBot="1" x14ac:dyDescent="0.3">
      <c r="A458" s="186" t="s">
        <v>43</v>
      </c>
      <c r="B458" s="187"/>
      <c r="C458" s="187"/>
      <c r="D458" s="188"/>
      <c r="E458" s="26">
        <f>SUM(E448:E457)</f>
        <v>20875.46</v>
      </c>
      <c r="F458" s="22"/>
      <c r="G458" s="27"/>
      <c r="H458" s="24"/>
      <c r="I458" s="24"/>
      <c r="J458" s="2"/>
      <c r="K458" s="2"/>
      <c r="L458" s="2"/>
      <c r="M458" s="2"/>
      <c r="N458" s="2"/>
      <c r="O458" s="2"/>
      <c r="P458" s="2"/>
      <c r="Q458" s="2"/>
      <c r="R458" s="2"/>
      <c r="S458" s="2"/>
      <c r="T458" s="2"/>
      <c r="U458" s="2"/>
      <c r="V458" s="2"/>
      <c r="W458" s="2"/>
      <c r="X458" s="2"/>
      <c r="Y458" s="2"/>
      <c r="Z458" s="2"/>
      <c r="AA458" s="2"/>
      <c r="AB458" s="2"/>
      <c r="AC458" s="2"/>
      <c r="AD458" s="2"/>
      <c r="AE458" s="2"/>
      <c r="AF458" s="2"/>
      <c r="AG458" s="2"/>
      <c r="AH458" s="2"/>
      <c r="AI458" s="2"/>
      <c r="AJ458" s="2"/>
      <c r="AK458" s="2"/>
      <c r="AL458" s="2"/>
      <c r="AM458" s="2"/>
      <c r="AN458" s="2"/>
      <c r="AO458" s="2"/>
      <c r="AP458" s="2"/>
      <c r="AQ458" s="2"/>
      <c r="AR458" s="2"/>
      <c r="AS458" s="2"/>
      <c r="AT458" s="2"/>
      <c r="AU458" s="2"/>
      <c r="AV458" s="2"/>
      <c r="AW458" s="2"/>
      <c r="AX458" s="2"/>
      <c r="AY458" s="2"/>
      <c r="AZ458" s="2"/>
      <c r="BA458" s="2"/>
      <c r="BB458" s="2"/>
      <c r="BC458" s="2"/>
      <c r="BD458" s="2"/>
      <c r="BE458" s="2"/>
      <c r="BF458" s="2"/>
      <c r="BG458" s="2"/>
      <c r="BH458" s="2"/>
      <c r="BI458" s="2"/>
      <c r="BJ458" s="2"/>
      <c r="BK458" s="2"/>
      <c r="BL458" s="2"/>
      <c r="BM458" s="2"/>
      <c r="BN458" s="2"/>
      <c r="BO458" s="2"/>
      <c r="BP458" s="2"/>
      <c r="BQ458" s="2"/>
      <c r="BR458" s="2"/>
      <c r="BS458" s="2"/>
      <c r="BT458" s="2"/>
      <c r="BU458" s="2"/>
      <c r="BV458" s="2"/>
      <c r="BW458" s="2"/>
      <c r="BX458" s="2"/>
      <c r="BY458" s="2"/>
      <c r="BZ458" s="2"/>
      <c r="CA458" s="2"/>
      <c r="CB458" s="2"/>
      <c r="CC458" s="2"/>
      <c r="CD458" s="2"/>
      <c r="CE458" s="2"/>
    </row>
    <row r="459" spans="1:83" ht="15.75" thickBot="1" x14ac:dyDescent="0.3">
      <c r="A459" s="183" t="str">
        <f>+$AL$1038</f>
        <v>Output / Activity 36 - Memories and identities - systematic record of memories</v>
      </c>
      <c r="B459" s="184"/>
      <c r="C459" s="184"/>
      <c r="D459" s="184"/>
      <c r="E459" s="184"/>
      <c r="F459" s="184"/>
      <c r="G459" s="185"/>
      <c r="H459" s="28"/>
      <c r="I459" s="28"/>
      <c r="J459" s="2"/>
      <c r="K459" s="2"/>
      <c r="L459" s="2"/>
      <c r="M459" s="2"/>
      <c r="N459" s="2"/>
      <c r="O459" s="2"/>
      <c r="P459" s="2"/>
      <c r="Q459" s="2"/>
      <c r="R459" s="2"/>
      <c r="S459" s="2"/>
      <c r="T459" s="2"/>
      <c r="U459" s="2"/>
      <c r="V459" s="2"/>
      <c r="W459" s="2"/>
      <c r="X459" s="2"/>
      <c r="Y459" s="2"/>
      <c r="Z459" s="2"/>
      <c r="AA459" s="2"/>
      <c r="AB459" s="2"/>
      <c r="AC459" s="2"/>
      <c r="AD459" s="2"/>
      <c r="AE459" s="2"/>
      <c r="AF459" s="2"/>
      <c r="AG459" s="2"/>
      <c r="AH459" s="2"/>
      <c r="AI459" s="2"/>
      <c r="AJ459" s="2"/>
      <c r="AK459" s="2"/>
      <c r="AL459" s="2"/>
      <c r="AM459" s="2"/>
      <c r="AN459" s="2"/>
      <c r="AO459" s="2"/>
      <c r="AP459" s="2"/>
      <c r="AQ459" s="2"/>
      <c r="AR459" s="2"/>
      <c r="AS459" s="2"/>
      <c r="AT459" s="2"/>
      <c r="AU459" s="2"/>
      <c r="AV459" s="2"/>
      <c r="AW459" s="2"/>
      <c r="AX459" s="2"/>
      <c r="AY459" s="2"/>
      <c r="AZ459" s="2"/>
      <c r="BA459" s="2"/>
      <c r="BB459" s="2"/>
      <c r="BC459" s="2"/>
      <c r="BD459" s="2"/>
      <c r="BE459" s="2"/>
      <c r="BF459" s="2"/>
      <c r="BG459" s="2"/>
      <c r="BH459" s="2"/>
      <c r="BI459" s="2"/>
      <c r="BJ459" s="2"/>
      <c r="BK459" s="2"/>
      <c r="BL459" s="2"/>
      <c r="BM459" s="2"/>
      <c r="BN459" s="2"/>
      <c r="BO459" s="2"/>
      <c r="BP459" s="2"/>
      <c r="BQ459" s="2"/>
      <c r="BR459" s="2"/>
      <c r="BS459" s="2"/>
      <c r="BT459" s="2"/>
      <c r="BU459" s="2"/>
      <c r="BV459" s="2"/>
      <c r="BW459" s="2"/>
      <c r="BX459" s="2"/>
      <c r="BY459" s="2"/>
      <c r="BZ459" s="2"/>
      <c r="CA459" s="2"/>
      <c r="CB459" s="2"/>
      <c r="CC459" s="2"/>
      <c r="CD459" s="2"/>
      <c r="CE459" s="2"/>
    </row>
    <row r="460" spans="1:83" ht="34.5" outlineLevel="1" thickBot="1" x14ac:dyDescent="0.3">
      <c r="A460" s="18" t="s">
        <v>198</v>
      </c>
      <c r="B460" s="19" t="s">
        <v>702</v>
      </c>
      <c r="C460" s="20">
        <v>11</v>
      </c>
      <c r="D460" s="21">
        <v>1230</v>
      </c>
      <c r="E460" s="21">
        <f t="shared" ref="E460:E470" si="42">C460*D460</f>
        <v>13530</v>
      </c>
      <c r="F460" s="22" t="s">
        <v>695</v>
      </c>
      <c r="G460" s="141" t="s">
        <v>773</v>
      </c>
      <c r="H460" s="24"/>
      <c r="I460" s="24" t="s">
        <v>94</v>
      </c>
      <c r="J460" s="2"/>
      <c r="K460" s="2"/>
      <c r="L460" s="2"/>
      <c r="M460" s="2"/>
      <c r="N460" s="2"/>
      <c r="O460" s="2"/>
      <c r="P460" s="2"/>
      <c r="Q460" s="2"/>
      <c r="R460" s="2"/>
      <c r="S460" s="2"/>
      <c r="T460" s="2"/>
      <c r="U460" s="2"/>
      <c r="V460" s="2"/>
      <c r="W460" s="2"/>
      <c r="X460" s="2"/>
      <c r="Y460" s="2"/>
      <c r="Z460" s="2"/>
      <c r="AA460" s="2"/>
      <c r="AB460" s="2"/>
      <c r="AC460" s="2"/>
      <c r="AD460" s="2"/>
      <c r="AE460" s="2"/>
      <c r="AF460" s="2"/>
      <c r="AG460" s="2"/>
      <c r="AH460" s="2"/>
      <c r="AI460" s="2"/>
      <c r="AJ460" s="2"/>
      <c r="AK460" s="2"/>
      <c r="AL460" s="2"/>
      <c r="AM460" s="2"/>
      <c r="AN460" s="2"/>
      <c r="AO460" s="2"/>
      <c r="AP460" s="2"/>
      <c r="AQ460" s="2"/>
      <c r="AR460" s="2"/>
      <c r="AS460" s="2"/>
      <c r="AT460" s="2"/>
      <c r="AU460" s="2"/>
      <c r="AV460" s="2"/>
      <c r="AW460" s="2"/>
      <c r="AX460" s="2"/>
      <c r="AY460" s="2"/>
      <c r="AZ460" s="2"/>
      <c r="BA460" s="2"/>
      <c r="BB460" s="2"/>
      <c r="BC460" s="2"/>
      <c r="BD460" s="2"/>
      <c r="BE460" s="2"/>
      <c r="BF460" s="2"/>
      <c r="BG460" s="2"/>
      <c r="BH460" s="2"/>
      <c r="BI460" s="2"/>
      <c r="BJ460" s="2"/>
      <c r="BK460" s="2"/>
      <c r="BL460" s="2"/>
      <c r="BM460" s="2"/>
      <c r="BN460" s="2"/>
      <c r="BO460" s="2"/>
      <c r="BP460" s="2"/>
      <c r="BQ460" s="2"/>
      <c r="BR460" s="2"/>
      <c r="BS460" s="2"/>
      <c r="BT460" s="2"/>
      <c r="BU460" s="2"/>
      <c r="BV460" s="2"/>
      <c r="BW460" s="2"/>
      <c r="BX460" s="2"/>
      <c r="BY460" s="2"/>
      <c r="BZ460" s="2"/>
      <c r="CA460" s="2"/>
      <c r="CB460" s="2"/>
      <c r="CC460" s="2"/>
      <c r="CD460" s="2"/>
      <c r="CE460" s="2"/>
    </row>
    <row r="461" spans="1:83" ht="23.25" outlineLevel="1" thickBot="1" x14ac:dyDescent="0.3">
      <c r="A461" s="18" t="s">
        <v>587</v>
      </c>
      <c r="B461" s="19" t="s">
        <v>702</v>
      </c>
      <c r="C461" s="20">
        <v>11</v>
      </c>
      <c r="D461" s="21">
        <v>1590</v>
      </c>
      <c r="E461" s="21">
        <f t="shared" si="42"/>
        <v>17490</v>
      </c>
      <c r="F461" s="22" t="s">
        <v>693</v>
      </c>
      <c r="G461" s="141" t="s">
        <v>774</v>
      </c>
      <c r="H461" s="24"/>
      <c r="I461" s="24" t="s">
        <v>94</v>
      </c>
      <c r="J461" s="2"/>
      <c r="K461" s="2"/>
      <c r="L461" s="2"/>
      <c r="M461" s="2"/>
      <c r="N461" s="2"/>
      <c r="O461" s="2"/>
      <c r="P461" s="2"/>
      <c r="Q461" s="2"/>
      <c r="R461" s="2"/>
      <c r="S461" s="2"/>
      <c r="T461" s="2"/>
      <c r="U461" s="2"/>
      <c r="V461" s="2"/>
      <c r="W461" s="2"/>
      <c r="X461" s="2"/>
      <c r="Y461" s="2"/>
      <c r="Z461" s="2"/>
      <c r="AA461" s="2"/>
      <c r="AB461" s="2"/>
      <c r="AC461" s="2"/>
      <c r="AD461" s="2"/>
      <c r="AE461" s="2"/>
      <c r="AF461" s="2"/>
      <c r="AG461" s="2"/>
      <c r="AH461" s="2"/>
      <c r="AI461" s="2"/>
      <c r="AJ461" s="2"/>
      <c r="AK461" s="2"/>
      <c r="AL461" s="2"/>
      <c r="AM461" s="2"/>
      <c r="AN461" s="2"/>
      <c r="AO461" s="2"/>
      <c r="AP461" s="2"/>
      <c r="AQ461" s="2"/>
      <c r="AR461" s="2"/>
      <c r="AS461" s="2"/>
      <c r="AT461" s="2"/>
      <c r="AU461" s="2"/>
      <c r="AV461" s="2"/>
      <c r="AW461" s="2"/>
      <c r="AX461" s="2"/>
      <c r="AY461" s="2"/>
      <c r="AZ461" s="2"/>
      <c r="BA461" s="2"/>
      <c r="BB461" s="2"/>
      <c r="BC461" s="2"/>
      <c r="BD461" s="2"/>
      <c r="BE461" s="2"/>
      <c r="BF461" s="2"/>
      <c r="BG461" s="2"/>
      <c r="BH461" s="2"/>
      <c r="BI461" s="2"/>
      <c r="BJ461" s="2"/>
      <c r="BK461" s="2"/>
      <c r="BL461" s="2"/>
      <c r="BM461" s="2"/>
      <c r="BN461" s="2"/>
      <c r="BO461" s="2"/>
      <c r="BP461" s="2"/>
      <c r="BQ461" s="2"/>
      <c r="BR461" s="2"/>
      <c r="BS461" s="2"/>
      <c r="BT461" s="2"/>
      <c r="BU461" s="2"/>
      <c r="BV461" s="2"/>
      <c r="BW461" s="2"/>
      <c r="BX461" s="2"/>
      <c r="BY461" s="2"/>
      <c r="BZ461" s="2"/>
      <c r="CA461" s="2"/>
      <c r="CB461" s="2"/>
      <c r="CC461" s="2"/>
      <c r="CD461" s="2"/>
      <c r="CE461" s="2"/>
    </row>
    <row r="462" spans="1:83" ht="23.25" outlineLevel="1" thickBot="1" x14ac:dyDescent="0.3">
      <c r="A462" s="18" t="s">
        <v>588</v>
      </c>
      <c r="B462" s="19" t="s">
        <v>702</v>
      </c>
      <c r="C462" s="20">
        <v>11</v>
      </c>
      <c r="D462" s="21">
        <v>1590</v>
      </c>
      <c r="E462" s="21">
        <f t="shared" si="42"/>
        <v>17490</v>
      </c>
      <c r="F462" s="22" t="s">
        <v>693</v>
      </c>
      <c r="G462" s="141" t="s">
        <v>775</v>
      </c>
      <c r="H462" s="24"/>
      <c r="I462" s="24" t="s">
        <v>94</v>
      </c>
      <c r="J462" s="2"/>
      <c r="K462" s="2"/>
      <c r="L462" s="2"/>
      <c r="M462" s="2"/>
      <c r="N462" s="2"/>
      <c r="O462" s="2"/>
      <c r="P462" s="2"/>
      <c r="Q462" s="2"/>
      <c r="R462" s="2"/>
      <c r="S462" s="2"/>
      <c r="T462" s="2"/>
      <c r="U462" s="2"/>
      <c r="V462" s="2"/>
      <c r="W462" s="2"/>
      <c r="X462" s="2"/>
      <c r="Y462" s="2"/>
      <c r="Z462" s="2"/>
      <c r="AA462" s="2"/>
      <c r="AB462" s="2"/>
      <c r="AC462" s="2"/>
      <c r="AD462" s="2"/>
      <c r="AE462" s="2"/>
      <c r="AF462" s="2"/>
      <c r="AG462" s="2"/>
      <c r="AH462" s="2"/>
      <c r="AI462" s="2"/>
      <c r="AJ462" s="2"/>
      <c r="AK462" s="2"/>
      <c r="AL462" s="2"/>
      <c r="AM462" s="2"/>
      <c r="AN462" s="2"/>
      <c r="AO462" s="2"/>
      <c r="AP462" s="2"/>
      <c r="AQ462" s="2"/>
      <c r="AR462" s="2"/>
      <c r="AS462" s="2"/>
      <c r="AT462" s="2"/>
      <c r="AU462" s="2"/>
      <c r="AV462" s="2"/>
      <c r="AW462" s="2"/>
      <c r="AX462" s="2"/>
      <c r="AY462" s="2"/>
      <c r="AZ462" s="2"/>
      <c r="BA462" s="2"/>
      <c r="BB462" s="2"/>
      <c r="BC462" s="2"/>
      <c r="BD462" s="2"/>
      <c r="BE462" s="2"/>
      <c r="BF462" s="2"/>
      <c r="BG462" s="2"/>
      <c r="BH462" s="2"/>
      <c r="BI462" s="2"/>
      <c r="BJ462" s="2"/>
      <c r="BK462" s="2"/>
      <c r="BL462" s="2"/>
      <c r="BM462" s="2"/>
      <c r="BN462" s="2"/>
      <c r="BO462" s="2"/>
      <c r="BP462" s="2"/>
      <c r="BQ462" s="2"/>
      <c r="BR462" s="2"/>
      <c r="BS462" s="2"/>
      <c r="BT462" s="2"/>
      <c r="BU462" s="2"/>
      <c r="BV462" s="2"/>
      <c r="BW462" s="2"/>
      <c r="BX462" s="2"/>
      <c r="BY462" s="2"/>
      <c r="BZ462" s="2"/>
      <c r="CA462" s="2"/>
      <c r="CB462" s="2"/>
      <c r="CC462" s="2"/>
      <c r="CD462" s="2"/>
      <c r="CE462" s="2"/>
    </row>
    <row r="463" spans="1:83" ht="23.25" outlineLevel="1" thickBot="1" x14ac:dyDescent="0.3">
      <c r="A463" s="18" t="s">
        <v>589</v>
      </c>
      <c r="B463" s="19" t="s">
        <v>702</v>
      </c>
      <c r="C463" s="20">
        <v>11</v>
      </c>
      <c r="D463" s="21">
        <v>1270</v>
      </c>
      <c r="E463" s="21">
        <f t="shared" si="42"/>
        <v>13970</v>
      </c>
      <c r="F463" s="22" t="s">
        <v>693</v>
      </c>
      <c r="G463" s="141" t="s">
        <v>940</v>
      </c>
      <c r="H463" s="24"/>
      <c r="I463" s="24" t="s">
        <v>94</v>
      </c>
      <c r="J463" s="2"/>
      <c r="K463" s="2"/>
      <c r="L463" s="2"/>
      <c r="M463" s="2"/>
      <c r="N463" s="2"/>
      <c r="O463" s="2"/>
      <c r="P463" s="2"/>
      <c r="Q463" s="2"/>
      <c r="R463" s="2"/>
      <c r="S463" s="2"/>
      <c r="T463" s="2"/>
      <c r="U463" s="2"/>
      <c r="V463" s="2"/>
      <c r="W463" s="2"/>
      <c r="X463" s="2"/>
      <c r="Y463" s="2"/>
      <c r="Z463" s="2"/>
      <c r="AA463" s="2"/>
      <c r="AB463" s="2"/>
      <c r="AC463" s="2"/>
      <c r="AD463" s="2"/>
      <c r="AE463" s="2"/>
      <c r="AF463" s="2"/>
      <c r="AG463" s="2"/>
      <c r="AH463" s="2"/>
      <c r="AI463" s="2"/>
      <c r="AJ463" s="2"/>
      <c r="AK463" s="2"/>
      <c r="AL463" s="2"/>
      <c r="AM463" s="2"/>
      <c r="AN463" s="2"/>
      <c r="AO463" s="2"/>
      <c r="AP463" s="2"/>
      <c r="AQ463" s="2"/>
      <c r="AR463" s="2"/>
      <c r="AS463" s="2"/>
      <c r="AT463" s="2"/>
      <c r="AU463" s="2"/>
      <c r="AV463" s="2"/>
      <c r="AW463" s="2"/>
      <c r="AX463" s="2"/>
      <c r="AY463" s="2"/>
      <c r="AZ463" s="2"/>
      <c r="BA463" s="2"/>
      <c r="BB463" s="2"/>
      <c r="BC463" s="2"/>
      <c r="BD463" s="2"/>
      <c r="BE463" s="2"/>
      <c r="BF463" s="2"/>
      <c r="BG463" s="2"/>
      <c r="BH463" s="2"/>
      <c r="BI463" s="2"/>
      <c r="BJ463" s="2"/>
      <c r="BK463" s="2"/>
      <c r="BL463" s="2"/>
      <c r="BM463" s="2"/>
      <c r="BN463" s="2"/>
      <c r="BO463" s="2"/>
      <c r="BP463" s="2"/>
      <c r="BQ463" s="2"/>
      <c r="BR463" s="2"/>
      <c r="BS463" s="2"/>
      <c r="BT463" s="2"/>
      <c r="BU463" s="2"/>
      <c r="BV463" s="2"/>
      <c r="BW463" s="2"/>
      <c r="BX463" s="2"/>
      <c r="BY463" s="2"/>
      <c r="BZ463" s="2"/>
      <c r="CA463" s="2"/>
      <c r="CB463" s="2"/>
      <c r="CC463" s="2"/>
      <c r="CD463" s="2"/>
      <c r="CE463" s="2"/>
    </row>
    <row r="464" spans="1:83" ht="23.25" outlineLevel="1" thickBot="1" x14ac:dyDescent="0.3">
      <c r="A464" s="18" t="s">
        <v>590</v>
      </c>
      <c r="B464" s="19" t="s">
        <v>702</v>
      </c>
      <c r="C464" s="20">
        <v>11</v>
      </c>
      <c r="D464" s="21">
        <v>425</v>
      </c>
      <c r="E464" s="21">
        <f t="shared" si="42"/>
        <v>4675</v>
      </c>
      <c r="F464" s="22" t="s">
        <v>693</v>
      </c>
      <c r="G464" s="141" t="s">
        <v>776</v>
      </c>
      <c r="H464" s="24"/>
      <c r="I464" s="24" t="s">
        <v>94</v>
      </c>
      <c r="J464" s="2"/>
      <c r="K464" s="2"/>
      <c r="L464" s="2"/>
      <c r="M464" s="2"/>
      <c r="N464" s="2"/>
      <c r="O464" s="2"/>
      <c r="P464" s="2"/>
      <c r="Q464" s="2"/>
      <c r="R464" s="2"/>
      <c r="S464" s="2"/>
      <c r="T464" s="2"/>
      <c r="U464" s="2"/>
      <c r="V464" s="2"/>
      <c r="W464" s="2"/>
      <c r="X464" s="2"/>
      <c r="Y464" s="2"/>
      <c r="Z464" s="2"/>
      <c r="AA464" s="2"/>
      <c r="AB464" s="2"/>
      <c r="AC464" s="2"/>
      <c r="AD464" s="2"/>
      <c r="AE464" s="2"/>
      <c r="AF464" s="2"/>
      <c r="AG464" s="2"/>
      <c r="AH464" s="2"/>
      <c r="AI464" s="2"/>
      <c r="AJ464" s="2"/>
      <c r="AK464" s="2"/>
      <c r="AL464" s="2"/>
      <c r="AM464" s="2"/>
      <c r="AN464" s="2"/>
      <c r="AO464" s="2"/>
      <c r="AP464" s="2"/>
      <c r="AQ464" s="2"/>
      <c r="AR464" s="2"/>
      <c r="AS464" s="2"/>
      <c r="AT464" s="2"/>
      <c r="AU464" s="2"/>
      <c r="AV464" s="2"/>
      <c r="AW464" s="2"/>
      <c r="AX464" s="2"/>
      <c r="AY464" s="2"/>
      <c r="AZ464" s="2"/>
      <c r="BA464" s="2"/>
      <c r="BB464" s="2"/>
      <c r="BC464" s="2"/>
      <c r="BD464" s="2"/>
      <c r="BE464" s="2"/>
      <c r="BF464" s="2"/>
      <c r="BG464" s="2"/>
      <c r="BH464" s="2"/>
      <c r="BI464" s="2"/>
      <c r="BJ464" s="2"/>
      <c r="BK464" s="2"/>
      <c r="BL464" s="2"/>
      <c r="BM464" s="2"/>
      <c r="BN464" s="2"/>
      <c r="BO464" s="2"/>
      <c r="BP464" s="2"/>
      <c r="BQ464" s="2"/>
      <c r="BR464" s="2"/>
      <c r="BS464" s="2"/>
      <c r="BT464" s="2"/>
      <c r="BU464" s="2"/>
      <c r="BV464" s="2"/>
      <c r="BW464" s="2"/>
      <c r="BX464" s="2"/>
      <c r="BY464" s="2"/>
      <c r="BZ464" s="2"/>
      <c r="CA464" s="2"/>
      <c r="CB464" s="2"/>
      <c r="CC464" s="2"/>
      <c r="CD464" s="2"/>
      <c r="CE464" s="2"/>
    </row>
    <row r="465" spans="1:83" ht="23.25" outlineLevel="1" thickBot="1" x14ac:dyDescent="0.3">
      <c r="A465" s="18" t="s">
        <v>591</v>
      </c>
      <c r="B465" s="19" t="s">
        <v>703</v>
      </c>
      <c r="C465" s="20">
        <v>3</v>
      </c>
      <c r="D465" s="21">
        <v>2510</v>
      </c>
      <c r="E465" s="21">
        <f t="shared" si="42"/>
        <v>7530</v>
      </c>
      <c r="F465" s="22" t="s">
        <v>694</v>
      </c>
      <c r="G465" s="61"/>
      <c r="H465" s="24"/>
      <c r="I465" s="24" t="s">
        <v>94</v>
      </c>
      <c r="J465" s="2"/>
      <c r="K465" s="2"/>
      <c r="L465" s="2"/>
      <c r="M465" s="2"/>
      <c r="N465" s="2"/>
      <c r="O465" s="2"/>
      <c r="P465" s="2"/>
      <c r="Q465" s="2"/>
      <c r="R465" s="2"/>
      <c r="S465" s="2"/>
      <c r="T465" s="2"/>
      <c r="U465" s="2"/>
      <c r="V465" s="2"/>
      <c r="W465" s="2"/>
      <c r="X465" s="2"/>
      <c r="Y465" s="2"/>
      <c r="Z465" s="2"/>
      <c r="AA465" s="2"/>
      <c r="AB465" s="2"/>
      <c r="AC465" s="2"/>
      <c r="AD465" s="2"/>
      <c r="AE465" s="2"/>
      <c r="AF465" s="2"/>
      <c r="AG465" s="2"/>
      <c r="AH465" s="2"/>
      <c r="AI465" s="2"/>
      <c r="AJ465" s="2"/>
      <c r="AK465" s="2"/>
      <c r="AL465" s="2"/>
      <c r="AM465" s="2"/>
      <c r="AN465" s="2"/>
      <c r="AO465" s="2"/>
      <c r="AP465" s="2"/>
      <c r="AQ465" s="2"/>
      <c r="AR465" s="2"/>
      <c r="AS465" s="2"/>
      <c r="AT465" s="2"/>
      <c r="AU465" s="2"/>
      <c r="AV465" s="2"/>
      <c r="AW465" s="2"/>
      <c r="AX465" s="2"/>
      <c r="AY465" s="2"/>
      <c r="AZ465" s="2"/>
      <c r="BA465" s="2"/>
      <c r="BB465" s="2"/>
      <c r="BC465" s="2"/>
      <c r="BD465" s="2"/>
      <c r="BE465" s="2"/>
      <c r="BF465" s="2"/>
      <c r="BG465" s="2"/>
      <c r="BH465" s="2"/>
      <c r="BI465" s="2"/>
      <c r="BJ465" s="2"/>
      <c r="BK465" s="2"/>
      <c r="BL465" s="2"/>
      <c r="BM465" s="2"/>
      <c r="BN465" s="2"/>
      <c r="BO465" s="2"/>
      <c r="BP465" s="2"/>
      <c r="BQ465" s="2"/>
      <c r="BR465" s="2"/>
      <c r="BS465" s="2"/>
      <c r="BT465" s="2"/>
      <c r="BU465" s="2"/>
      <c r="BV465" s="2"/>
      <c r="BW465" s="2"/>
      <c r="BX465" s="2"/>
      <c r="BY465" s="2"/>
      <c r="BZ465" s="2"/>
      <c r="CA465" s="2"/>
      <c r="CB465" s="2"/>
      <c r="CC465" s="2"/>
      <c r="CD465" s="2"/>
      <c r="CE465" s="2"/>
    </row>
    <row r="466" spans="1:83" ht="23.25" outlineLevel="1" thickBot="1" x14ac:dyDescent="0.3">
      <c r="A466" s="18" t="s">
        <v>592</v>
      </c>
      <c r="B466" s="19" t="s">
        <v>703</v>
      </c>
      <c r="C466" s="20">
        <v>6</v>
      </c>
      <c r="D466" s="21">
        <v>150</v>
      </c>
      <c r="E466" s="21">
        <f t="shared" si="42"/>
        <v>900</v>
      </c>
      <c r="F466" s="22" t="s">
        <v>694</v>
      </c>
      <c r="G466" s="61"/>
      <c r="H466" s="24"/>
      <c r="I466" s="24" t="s">
        <v>94</v>
      </c>
      <c r="J466" s="2"/>
      <c r="K466" s="2"/>
      <c r="L466" s="2"/>
      <c r="M466" s="2"/>
      <c r="N466" s="2"/>
      <c r="O466" s="2"/>
      <c r="P466" s="2"/>
      <c r="Q466" s="2"/>
      <c r="R466" s="2"/>
      <c r="S466" s="2"/>
      <c r="T466" s="2"/>
      <c r="U466" s="2"/>
      <c r="V466" s="2"/>
      <c r="W466" s="2"/>
      <c r="X466" s="2"/>
      <c r="Y466" s="2"/>
      <c r="Z466" s="2"/>
      <c r="AA466" s="2"/>
      <c r="AB466" s="2"/>
      <c r="AC466" s="2"/>
      <c r="AD466" s="2"/>
      <c r="AE466" s="2"/>
      <c r="AF466" s="2"/>
      <c r="AG466" s="2"/>
      <c r="AH466" s="2"/>
      <c r="AI466" s="2"/>
      <c r="AJ466" s="2"/>
      <c r="AK466" s="2"/>
      <c r="AL466" s="2"/>
      <c r="AM466" s="2"/>
      <c r="AN466" s="2"/>
      <c r="AO466" s="2"/>
      <c r="AP466" s="2"/>
      <c r="AQ466" s="2"/>
      <c r="AR466" s="2"/>
      <c r="AS466" s="2"/>
      <c r="AT466" s="2"/>
      <c r="AU466" s="2"/>
      <c r="AV466" s="2"/>
      <c r="AW466" s="2"/>
      <c r="AX466" s="2"/>
      <c r="AY466" s="2"/>
      <c r="AZ466" s="2"/>
      <c r="BA466" s="2"/>
      <c r="BB466" s="2"/>
      <c r="BC466" s="2"/>
      <c r="BD466" s="2"/>
      <c r="BE466" s="2"/>
      <c r="BF466" s="2"/>
      <c r="BG466" s="2"/>
      <c r="BH466" s="2"/>
      <c r="BI466" s="2"/>
      <c r="BJ466" s="2"/>
      <c r="BK466" s="2"/>
      <c r="BL466" s="2"/>
      <c r="BM466" s="2"/>
      <c r="BN466" s="2"/>
      <c r="BO466" s="2"/>
      <c r="BP466" s="2"/>
      <c r="BQ466" s="2"/>
      <c r="BR466" s="2"/>
      <c r="BS466" s="2"/>
      <c r="BT466" s="2"/>
      <c r="BU466" s="2"/>
      <c r="BV466" s="2"/>
      <c r="BW466" s="2"/>
      <c r="BX466" s="2"/>
      <c r="BY466" s="2"/>
      <c r="BZ466" s="2"/>
      <c r="CA466" s="2"/>
      <c r="CB466" s="2"/>
      <c r="CC466" s="2"/>
      <c r="CD466" s="2"/>
      <c r="CE466" s="2"/>
    </row>
    <row r="467" spans="1:83" ht="23.25" outlineLevel="1" thickBot="1" x14ac:dyDescent="0.3">
      <c r="A467" s="18" t="s">
        <v>593</v>
      </c>
      <c r="B467" s="19" t="s">
        <v>703</v>
      </c>
      <c r="C467" s="20">
        <v>1</v>
      </c>
      <c r="D467" s="21">
        <v>999.9</v>
      </c>
      <c r="E467" s="21">
        <f t="shared" si="42"/>
        <v>999.9</v>
      </c>
      <c r="F467" s="22" t="s">
        <v>694</v>
      </c>
      <c r="G467" s="61"/>
      <c r="H467" s="24"/>
      <c r="I467" s="24" t="s">
        <v>94</v>
      </c>
      <c r="J467" s="2"/>
      <c r="K467" s="2"/>
      <c r="L467" s="2"/>
      <c r="M467" s="2"/>
      <c r="N467" s="2"/>
      <c r="O467" s="2"/>
      <c r="P467" s="2"/>
      <c r="Q467" s="2"/>
      <c r="R467" s="2"/>
      <c r="S467" s="2"/>
      <c r="T467" s="2"/>
      <c r="U467" s="2"/>
      <c r="V467" s="2"/>
      <c r="W467" s="2"/>
      <c r="X467" s="2"/>
      <c r="Y467" s="2"/>
      <c r="Z467" s="2"/>
      <c r="AA467" s="2"/>
      <c r="AB467" s="2"/>
      <c r="AC467" s="2"/>
      <c r="AD467" s="2"/>
      <c r="AE467" s="2"/>
      <c r="AF467" s="2"/>
      <c r="AG467" s="2"/>
      <c r="AH467" s="2"/>
      <c r="AI467" s="2"/>
      <c r="AJ467" s="2"/>
      <c r="AK467" s="2"/>
      <c r="AL467" s="2"/>
      <c r="AM467" s="2"/>
      <c r="AN467" s="2"/>
      <c r="AO467" s="2"/>
      <c r="AP467" s="2"/>
      <c r="AQ467" s="2"/>
      <c r="AR467" s="2"/>
      <c r="AS467" s="2"/>
      <c r="AT467" s="2"/>
      <c r="AU467" s="2"/>
      <c r="AV467" s="2"/>
      <c r="AW467" s="2"/>
      <c r="AX467" s="2"/>
      <c r="AY467" s="2"/>
      <c r="AZ467" s="2"/>
      <c r="BA467" s="2"/>
      <c r="BB467" s="2"/>
      <c r="BC467" s="2"/>
      <c r="BD467" s="2"/>
      <c r="BE467" s="2"/>
      <c r="BF467" s="2"/>
      <c r="BG467" s="2"/>
      <c r="BH467" s="2"/>
      <c r="BI467" s="2"/>
      <c r="BJ467" s="2"/>
      <c r="BK467" s="2"/>
      <c r="BL467" s="2"/>
      <c r="BM467" s="2"/>
      <c r="BN467" s="2"/>
      <c r="BO467" s="2"/>
      <c r="BP467" s="2"/>
      <c r="BQ467" s="2"/>
      <c r="BR467" s="2"/>
      <c r="BS467" s="2"/>
      <c r="BT467" s="2"/>
      <c r="BU467" s="2"/>
      <c r="BV467" s="2"/>
      <c r="BW467" s="2"/>
      <c r="BX467" s="2"/>
      <c r="BY467" s="2"/>
      <c r="BZ467" s="2"/>
      <c r="CA467" s="2"/>
      <c r="CB467" s="2"/>
      <c r="CC467" s="2"/>
      <c r="CD467" s="2"/>
      <c r="CE467" s="2"/>
    </row>
    <row r="468" spans="1:83" ht="34.5" outlineLevel="1" thickBot="1" x14ac:dyDescent="0.3">
      <c r="A468" s="18" t="s">
        <v>594</v>
      </c>
      <c r="B468" s="19" t="s">
        <v>821</v>
      </c>
      <c r="C468" s="20">
        <v>660</v>
      </c>
      <c r="D468" s="21">
        <v>18.45</v>
      </c>
      <c r="E468" s="21">
        <f>C468*D468</f>
        <v>12177</v>
      </c>
      <c r="F468" s="22" t="s">
        <v>695</v>
      </c>
      <c r="G468" s="61"/>
      <c r="H468" s="24"/>
      <c r="I468" s="24" t="s">
        <v>94</v>
      </c>
      <c r="J468" s="2"/>
      <c r="K468" s="2"/>
      <c r="L468" s="2"/>
      <c r="M468" s="2"/>
      <c r="N468" s="2"/>
      <c r="O468" s="2"/>
      <c r="P468" s="2"/>
      <c r="Q468" s="2"/>
      <c r="R468" s="2"/>
      <c r="S468" s="2"/>
      <c r="T468" s="2"/>
      <c r="U468" s="2"/>
      <c r="V468" s="2"/>
      <c r="W468" s="2"/>
      <c r="X468" s="2"/>
      <c r="Y468" s="2"/>
      <c r="Z468" s="2"/>
      <c r="AA468" s="2"/>
      <c r="AB468" s="2"/>
      <c r="AC468" s="2"/>
      <c r="AD468" s="2"/>
      <c r="AE468" s="2"/>
      <c r="AF468" s="2"/>
      <c r="AG468" s="2"/>
      <c r="AH468" s="2"/>
      <c r="AI468" s="2"/>
      <c r="AJ468" s="2"/>
      <c r="AK468" s="2"/>
      <c r="AL468" s="2"/>
      <c r="AM468" s="2"/>
      <c r="AN468" s="2"/>
      <c r="AO468" s="2"/>
      <c r="AP468" s="2"/>
      <c r="AQ468" s="2"/>
      <c r="AR468" s="2"/>
      <c r="AS468" s="2"/>
      <c r="AT468" s="2"/>
      <c r="AU468" s="2"/>
      <c r="AV468" s="2"/>
      <c r="AW468" s="2"/>
      <c r="AX468" s="2"/>
      <c r="AY468" s="2"/>
      <c r="AZ468" s="2"/>
      <c r="BA468" s="2"/>
      <c r="BB468" s="2"/>
      <c r="BC468" s="2"/>
      <c r="BD468" s="2"/>
      <c r="BE468" s="2"/>
      <c r="BF468" s="2"/>
      <c r="BG468" s="2"/>
      <c r="BH468" s="2"/>
      <c r="BI468" s="2"/>
      <c r="BJ468" s="2"/>
      <c r="BK468" s="2"/>
      <c r="BL468" s="2"/>
      <c r="BM468" s="2"/>
      <c r="BN468" s="2"/>
      <c r="BO468" s="2"/>
      <c r="BP468" s="2"/>
      <c r="BQ468" s="2"/>
      <c r="BR468" s="2"/>
      <c r="BS468" s="2"/>
      <c r="BT468" s="2"/>
      <c r="BU468" s="2"/>
      <c r="BV468" s="2"/>
      <c r="BW468" s="2"/>
      <c r="BX468" s="2"/>
      <c r="BY468" s="2"/>
      <c r="BZ468" s="2"/>
      <c r="CA468" s="2"/>
      <c r="CB468" s="2"/>
      <c r="CC468" s="2"/>
      <c r="CD468" s="2"/>
      <c r="CE468" s="2"/>
    </row>
    <row r="469" spans="1:83" ht="34.5" outlineLevel="1" thickBot="1" x14ac:dyDescent="0.3">
      <c r="A469" s="18" t="s">
        <v>595</v>
      </c>
      <c r="B469" s="19" t="s">
        <v>703</v>
      </c>
      <c r="C469" s="20">
        <v>1</v>
      </c>
      <c r="D469" s="21">
        <v>18450</v>
      </c>
      <c r="E469" s="21">
        <f t="shared" si="42"/>
        <v>18450</v>
      </c>
      <c r="F469" s="22" t="s">
        <v>695</v>
      </c>
      <c r="G469" s="141" t="s">
        <v>777</v>
      </c>
      <c r="H469" s="24"/>
      <c r="I469" s="24" t="s">
        <v>94</v>
      </c>
      <c r="J469" s="2"/>
      <c r="K469" s="2"/>
      <c r="L469" s="2"/>
      <c r="M469" s="2"/>
      <c r="N469" s="2"/>
      <c r="O469" s="2"/>
      <c r="P469" s="2"/>
      <c r="Q469" s="2"/>
      <c r="R469" s="2"/>
      <c r="S469" s="2"/>
      <c r="T469" s="2"/>
      <c r="U469" s="2"/>
      <c r="V469" s="2"/>
      <c r="W469" s="2"/>
      <c r="X469" s="2"/>
      <c r="Y469" s="2"/>
      <c r="Z469" s="2"/>
      <c r="AA469" s="2"/>
      <c r="AB469" s="2"/>
      <c r="AC469" s="2"/>
      <c r="AD469" s="2"/>
      <c r="AE469" s="2"/>
      <c r="AF469" s="2"/>
      <c r="AG469" s="2"/>
      <c r="AH469" s="2"/>
      <c r="AI469" s="2"/>
      <c r="AJ469" s="2"/>
      <c r="AK469" s="2"/>
      <c r="AL469" s="2"/>
      <c r="AM469" s="2"/>
      <c r="AN469" s="2"/>
      <c r="AO469" s="2"/>
      <c r="AP469" s="2"/>
      <c r="AQ469" s="2"/>
      <c r="AR469" s="2"/>
      <c r="AS469" s="2"/>
      <c r="AT469" s="2"/>
      <c r="AU469" s="2"/>
      <c r="AV469" s="2"/>
      <c r="AW469" s="2"/>
      <c r="AX469" s="2"/>
      <c r="AY469" s="2"/>
      <c r="AZ469" s="2"/>
      <c r="BA469" s="2"/>
      <c r="BB469" s="2"/>
      <c r="BC469" s="2"/>
      <c r="BD469" s="2"/>
      <c r="BE469" s="2"/>
      <c r="BF469" s="2"/>
      <c r="BG469" s="2"/>
      <c r="BH469" s="2"/>
      <c r="BI469" s="2"/>
      <c r="BJ469" s="2"/>
      <c r="BK469" s="2"/>
      <c r="BL469" s="2"/>
      <c r="BM469" s="2"/>
      <c r="BN469" s="2"/>
      <c r="BO469" s="2"/>
      <c r="BP469" s="2"/>
      <c r="BQ469" s="2"/>
      <c r="BR469" s="2"/>
      <c r="BS469" s="2"/>
      <c r="BT469" s="2"/>
      <c r="BU469" s="2"/>
      <c r="BV469" s="2"/>
      <c r="BW469" s="2"/>
      <c r="BX469" s="2"/>
      <c r="BY469" s="2"/>
      <c r="BZ469" s="2"/>
      <c r="CA469" s="2"/>
      <c r="CB469" s="2"/>
      <c r="CC469" s="2"/>
      <c r="CD469" s="2"/>
      <c r="CE469" s="2"/>
    </row>
    <row r="470" spans="1:83" ht="45.75" outlineLevel="1" thickBot="1" x14ac:dyDescent="0.3">
      <c r="A470" s="18" t="s">
        <v>510</v>
      </c>
      <c r="B470" s="19" t="s">
        <v>703</v>
      </c>
      <c r="C470" s="20">
        <v>1</v>
      </c>
      <c r="D470" s="21">
        <v>9568</v>
      </c>
      <c r="E470" s="21">
        <f t="shared" si="42"/>
        <v>9568</v>
      </c>
      <c r="F470" s="22" t="s">
        <v>692</v>
      </c>
      <c r="G470" s="141" t="s">
        <v>778</v>
      </c>
      <c r="H470" s="24"/>
      <c r="I470" s="24" t="s">
        <v>94</v>
      </c>
      <c r="J470" s="2"/>
      <c r="K470" s="2"/>
      <c r="L470" s="2"/>
      <c r="M470" s="2"/>
      <c r="N470" s="2"/>
      <c r="O470" s="2"/>
      <c r="P470" s="2"/>
      <c r="Q470" s="2"/>
      <c r="R470" s="2"/>
      <c r="S470" s="2"/>
      <c r="T470" s="2"/>
      <c r="U470" s="2"/>
      <c r="V470" s="2"/>
      <c r="W470" s="2"/>
      <c r="X470" s="2"/>
      <c r="Y470" s="2"/>
      <c r="Z470" s="2"/>
      <c r="AA470" s="2"/>
      <c r="AB470" s="2"/>
      <c r="AC470" s="2"/>
      <c r="AD470" s="2"/>
      <c r="AE470" s="2"/>
      <c r="AF470" s="2"/>
      <c r="AG470" s="2"/>
      <c r="AH470" s="2"/>
      <c r="AI470" s="2"/>
      <c r="AJ470" s="2"/>
      <c r="AK470" s="2"/>
      <c r="AL470" s="2"/>
      <c r="AM470" s="2"/>
      <c r="AN470" s="2"/>
      <c r="AO470" s="2"/>
      <c r="AP470" s="2"/>
      <c r="AQ470" s="2"/>
      <c r="AR470" s="2"/>
      <c r="AS470" s="2"/>
      <c r="AT470" s="2"/>
      <c r="AU470" s="2"/>
      <c r="AV470" s="2"/>
      <c r="AW470" s="2"/>
      <c r="AX470" s="2"/>
      <c r="AY470" s="2"/>
      <c r="AZ470" s="2"/>
      <c r="BA470" s="2"/>
      <c r="BB470" s="2"/>
      <c r="BC470" s="2"/>
      <c r="BD470" s="2"/>
      <c r="BE470" s="2"/>
      <c r="BF470" s="2"/>
      <c r="BG470" s="2"/>
      <c r="BH470" s="2"/>
      <c r="BI470" s="2"/>
      <c r="BJ470" s="2"/>
      <c r="BK470" s="2"/>
      <c r="BL470" s="2"/>
      <c r="BM470" s="2"/>
      <c r="BN470" s="2"/>
      <c r="BO470" s="2"/>
      <c r="BP470" s="2"/>
      <c r="BQ470" s="2"/>
      <c r="BR470" s="2"/>
      <c r="BS470" s="2"/>
      <c r="BT470" s="2"/>
      <c r="BU470" s="2"/>
      <c r="BV470" s="2"/>
      <c r="BW470" s="2"/>
      <c r="BX470" s="2"/>
      <c r="BY470" s="2"/>
      <c r="BZ470" s="2"/>
      <c r="CA470" s="2"/>
      <c r="CB470" s="2"/>
      <c r="CC470" s="2"/>
      <c r="CD470" s="2"/>
      <c r="CE470" s="2"/>
    </row>
    <row r="471" spans="1:83" ht="15.75" thickBot="1" x14ac:dyDescent="0.3">
      <c r="A471" s="186" t="s">
        <v>44</v>
      </c>
      <c r="B471" s="187"/>
      <c r="C471" s="187"/>
      <c r="D471" s="192"/>
      <c r="E471" s="26">
        <f>SUM(E460:E470)</f>
        <v>116779.9</v>
      </c>
      <c r="F471" s="22"/>
      <c r="G471" s="29"/>
      <c r="H471" s="24"/>
      <c r="I471" s="24"/>
      <c r="J471" s="2"/>
      <c r="K471" s="2"/>
      <c r="L471" s="2"/>
      <c r="M471" s="2"/>
      <c r="N471" s="2"/>
      <c r="O471" s="2"/>
      <c r="P471" s="2"/>
      <c r="Q471" s="2"/>
      <c r="R471" s="2"/>
      <c r="S471" s="2"/>
      <c r="T471" s="2"/>
      <c r="U471" s="2"/>
      <c r="V471" s="2"/>
      <c r="W471" s="2"/>
      <c r="X471" s="2"/>
      <c r="Y471" s="2"/>
      <c r="Z471" s="2"/>
      <c r="AA471" s="2"/>
      <c r="AB471" s="2"/>
      <c r="AC471" s="2"/>
      <c r="AD471" s="2"/>
      <c r="AE471" s="2"/>
      <c r="AF471" s="2"/>
      <c r="AG471" s="2"/>
      <c r="AH471" s="2"/>
      <c r="AI471" s="2"/>
      <c r="AJ471" s="2"/>
      <c r="AK471" s="2"/>
      <c r="AL471" s="2"/>
      <c r="AM471" s="2"/>
      <c r="AN471" s="2"/>
      <c r="AO471" s="2"/>
      <c r="AP471" s="2"/>
      <c r="AQ471" s="2"/>
      <c r="AR471" s="2"/>
      <c r="AS471" s="2"/>
      <c r="AT471" s="2"/>
      <c r="AU471" s="2"/>
      <c r="AV471" s="2"/>
      <c r="AW471" s="2"/>
      <c r="AX471" s="2"/>
      <c r="AY471" s="2"/>
      <c r="AZ471" s="2"/>
      <c r="BA471" s="2"/>
      <c r="BB471" s="2"/>
      <c r="BC471" s="2"/>
      <c r="BD471" s="2"/>
      <c r="BE471" s="2"/>
      <c r="BF471" s="2"/>
      <c r="BG471" s="2"/>
      <c r="BH471" s="2"/>
      <c r="BI471" s="2"/>
      <c r="BJ471" s="2"/>
      <c r="BK471" s="2"/>
      <c r="BL471" s="2"/>
      <c r="BM471" s="2"/>
      <c r="BN471" s="2"/>
      <c r="BO471" s="2"/>
      <c r="BP471" s="2"/>
      <c r="BQ471" s="2"/>
      <c r="BR471" s="2"/>
      <c r="BS471" s="2"/>
      <c r="BT471" s="2"/>
      <c r="BU471" s="2"/>
      <c r="BV471" s="2"/>
      <c r="BW471" s="2"/>
      <c r="BX471" s="2"/>
      <c r="BY471" s="2"/>
      <c r="BZ471" s="2"/>
      <c r="CA471" s="2"/>
      <c r="CB471" s="2"/>
      <c r="CC471" s="2"/>
      <c r="CD471" s="2"/>
      <c r="CE471" s="2"/>
    </row>
    <row r="472" spans="1:83" ht="15.75" thickBot="1" x14ac:dyDescent="0.3">
      <c r="A472" s="183" t="str">
        <f>+$AM$1038</f>
        <v>Output / Activity 37 - Creation of memory and community spaces - pilot action</v>
      </c>
      <c r="B472" s="184"/>
      <c r="C472" s="184"/>
      <c r="D472" s="184"/>
      <c r="E472" s="184"/>
      <c r="F472" s="184"/>
      <c r="G472" s="185"/>
      <c r="H472" s="17"/>
      <c r="I472" s="17"/>
      <c r="J472" s="2"/>
      <c r="K472" s="2"/>
      <c r="L472" s="2"/>
      <c r="M472" s="2"/>
      <c r="N472" s="2"/>
      <c r="O472" s="2"/>
      <c r="P472" s="2"/>
      <c r="Q472" s="2"/>
      <c r="R472" s="2"/>
      <c r="S472" s="2"/>
      <c r="T472" s="2"/>
      <c r="U472" s="2"/>
      <c r="V472" s="2"/>
      <c r="W472" s="2"/>
      <c r="X472" s="2"/>
      <c r="Y472" s="2"/>
      <c r="Z472" s="2"/>
      <c r="AA472" s="2"/>
      <c r="AB472" s="2"/>
      <c r="AC472" s="2"/>
      <c r="AD472" s="2"/>
      <c r="AE472" s="2"/>
      <c r="AF472" s="2"/>
      <c r="AG472" s="2"/>
      <c r="AH472" s="2"/>
      <c r="AI472" s="2"/>
      <c r="AJ472" s="2"/>
      <c r="AK472" s="2"/>
      <c r="AL472" s="2"/>
      <c r="AM472" s="2"/>
      <c r="AN472" s="2"/>
      <c r="AO472" s="2"/>
      <c r="AP472" s="2"/>
      <c r="AQ472" s="2"/>
      <c r="AR472" s="2"/>
      <c r="AS472" s="2"/>
      <c r="AT472" s="2"/>
      <c r="AU472" s="2"/>
      <c r="AV472" s="2"/>
      <c r="AW472" s="2"/>
      <c r="AX472" s="2"/>
      <c r="AY472" s="2"/>
      <c r="AZ472" s="2"/>
      <c r="BA472" s="2"/>
      <c r="BB472" s="2"/>
      <c r="BC472" s="2"/>
      <c r="BD472" s="2"/>
      <c r="BE472" s="2"/>
      <c r="BF472" s="2"/>
      <c r="BG472" s="2"/>
      <c r="BH472" s="2"/>
      <c r="BI472" s="2"/>
      <c r="BJ472" s="2"/>
      <c r="BK472" s="2"/>
      <c r="BL472" s="2"/>
      <c r="BM472" s="2"/>
      <c r="BN472" s="2"/>
      <c r="BO472" s="2"/>
      <c r="BP472" s="2"/>
      <c r="BQ472" s="2"/>
      <c r="BR472" s="2"/>
      <c r="BS472" s="2"/>
      <c r="BT472" s="2"/>
      <c r="BU472" s="2"/>
      <c r="BV472" s="2"/>
      <c r="BW472" s="2"/>
      <c r="BX472" s="2"/>
      <c r="BY472" s="2"/>
      <c r="BZ472" s="2"/>
      <c r="CA472" s="2"/>
      <c r="CB472" s="2"/>
      <c r="CC472" s="2"/>
      <c r="CD472" s="2"/>
      <c r="CE472" s="2"/>
    </row>
    <row r="473" spans="1:83" ht="34.5" outlineLevel="1" thickBot="1" x14ac:dyDescent="0.3">
      <c r="A473" s="18" t="s">
        <v>510</v>
      </c>
      <c r="B473" s="19" t="s">
        <v>703</v>
      </c>
      <c r="C473" s="20">
        <v>1</v>
      </c>
      <c r="D473" s="21">
        <v>2392</v>
      </c>
      <c r="E473" s="21">
        <f t="shared" ref="E473:E482" si="43">C473*D473</f>
        <v>2392</v>
      </c>
      <c r="F473" s="22" t="s">
        <v>692</v>
      </c>
      <c r="G473" s="63" t="s">
        <v>779</v>
      </c>
      <c r="H473" s="24"/>
      <c r="I473" s="24" t="s">
        <v>94</v>
      </c>
      <c r="J473" s="2"/>
      <c r="K473" s="2"/>
      <c r="L473" s="2"/>
      <c r="M473" s="2"/>
      <c r="N473" s="2"/>
      <c r="O473" s="2"/>
      <c r="P473" s="2"/>
      <c r="Q473" s="2"/>
      <c r="R473" s="2"/>
      <c r="S473" s="2"/>
      <c r="T473" s="2"/>
      <c r="U473" s="2"/>
      <c r="V473" s="2"/>
      <c r="W473" s="2"/>
      <c r="X473" s="2"/>
      <c r="Y473" s="2"/>
      <c r="Z473" s="2"/>
      <c r="AA473" s="2"/>
      <c r="AB473" s="2"/>
      <c r="AC473" s="2"/>
      <c r="AD473" s="2"/>
      <c r="AE473" s="2"/>
      <c r="AF473" s="2"/>
      <c r="AG473" s="2"/>
      <c r="AH473" s="2"/>
      <c r="AI473" s="2"/>
      <c r="AJ473" s="2"/>
      <c r="AK473" s="2"/>
      <c r="AL473" s="2"/>
      <c r="AM473" s="2"/>
      <c r="AN473" s="2"/>
      <c r="AO473" s="2"/>
      <c r="AP473" s="2"/>
      <c r="AQ473" s="2"/>
      <c r="AR473" s="2"/>
      <c r="AS473" s="2"/>
      <c r="AT473" s="2"/>
      <c r="AU473" s="2"/>
      <c r="AV473" s="2"/>
      <c r="AW473" s="2"/>
      <c r="AX473" s="2"/>
      <c r="AY473" s="2"/>
      <c r="AZ473" s="2"/>
      <c r="BA473" s="2"/>
      <c r="BB473" s="2"/>
      <c r="BC473" s="2"/>
      <c r="BD473" s="2"/>
      <c r="BE473" s="2"/>
      <c r="BF473" s="2"/>
      <c r="BG473" s="2"/>
      <c r="BH473" s="2"/>
      <c r="BI473" s="2"/>
      <c r="BJ473" s="2"/>
      <c r="BK473" s="2"/>
      <c r="BL473" s="2"/>
      <c r="BM473" s="2"/>
      <c r="BN473" s="2"/>
      <c r="BO473" s="2"/>
      <c r="BP473" s="2"/>
      <c r="BQ473" s="2"/>
      <c r="BR473" s="2"/>
      <c r="BS473" s="2"/>
      <c r="BT473" s="2"/>
      <c r="BU473" s="2"/>
      <c r="BV473" s="2"/>
      <c r="BW473" s="2"/>
      <c r="BX473" s="2"/>
      <c r="BY473" s="2"/>
      <c r="BZ473" s="2"/>
      <c r="CA473" s="2"/>
      <c r="CB473" s="2"/>
      <c r="CC473" s="2"/>
      <c r="CD473" s="2"/>
      <c r="CE473" s="2"/>
    </row>
    <row r="474" spans="1:83" ht="34.5" outlineLevel="1" thickBot="1" x14ac:dyDescent="0.3">
      <c r="A474" s="18" t="s">
        <v>533</v>
      </c>
      <c r="B474" s="19" t="s">
        <v>703</v>
      </c>
      <c r="C474" s="20">
        <v>1</v>
      </c>
      <c r="D474" s="21">
        <v>3690</v>
      </c>
      <c r="E474" s="21">
        <f t="shared" si="43"/>
        <v>3690</v>
      </c>
      <c r="F474" s="22" t="s">
        <v>695</v>
      </c>
      <c r="G474" s="60"/>
      <c r="H474" s="24"/>
      <c r="I474" s="24" t="s">
        <v>94</v>
      </c>
      <c r="J474" s="2"/>
      <c r="K474" s="2"/>
      <c r="L474" s="2"/>
      <c r="M474" s="2"/>
      <c r="N474" s="2"/>
      <c r="O474" s="2"/>
      <c r="P474" s="2"/>
      <c r="Q474" s="2"/>
      <c r="R474" s="2"/>
      <c r="S474" s="2"/>
      <c r="T474" s="2"/>
      <c r="U474" s="2"/>
      <c r="V474" s="2"/>
      <c r="W474" s="2"/>
      <c r="X474" s="2"/>
      <c r="Y474" s="2"/>
      <c r="Z474" s="2"/>
      <c r="AA474" s="2"/>
      <c r="AB474" s="2"/>
      <c r="AC474" s="2"/>
      <c r="AD474" s="2"/>
      <c r="AE474" s="2"/>
      <c r="AF474" s="2"/>
      <c r="AG474" s="2"/>
      <c r="AH474" s="2"/>
      <c r="AI474" s="2"/>
      <c r="AJ474" s="2"/>
      <c r="AK474" s="2"/>
      <c r="AL474" s="2"/>
      <c r="AM474" s="2"/>
      <c r="AN474" s="2"/>
      <c r="AO474" s="2"/>
      <c r="AP474" s="2"/>
      <c r="AQ474" s="2"/>
      <c r="AR474" s="2"/>
      <c r="AS474" s="2"/>
      <c r="AT474" s="2"/>
      <c r="AU474" s="2"/>
      <c r="AV474" s="2"/>
      <c r="AW474" s="2"/>
      <c r="AX474" s="2"/>
      <c r="AY474" s="2"/>
      <c r="AZ474" s="2"/>
      <c r="BA474" s="2"/>
      <c r="BB474" s="2"/>
      <c r="BC474" s="2"/>
      <c r="BD474" s="2"/>
      <c r="BE474" s="2"/>
      <c r="BF474" s="2"/>
      <c r="BG474" s="2"/>
      <c r="BH474" s="2"/>
      <c r="BI474" s="2"/>
      <c r="BJ474" s="2"/>
      <c r="BK474" s="2"/>
      <c r="BL474" s="2"/>
      <c r="BM474" s="2"/>
      <c r="BN474" s="2"/>
      <c r="BO474" s="2"/>
      <c r="BP474" s="2"/>
      <c r="BQ474" s="2"/>
      <c r="BR474" s="2"/>
      <c r="BS474" s="2"/>
      <c r="BT474" s="2"/>
      <c r="BU474" s="2"/>
      <c r="BV474" s="2"/>
      <c r="BW474" s="2"/>
      <c r="BX474" s="2"/>
      <c r="BY474" s="2"/>
      <c r="BZ474" s="2"/>
      <c r="CA474" s="2"/>
      <c r="CB474" s="2"/>
      <c r="CC474" s="2"/>
      <c r="CD474" s="2"/>
      <c r="CE474" s="2"/>
    </row>
    <row r="475" spans="1:83" ht="15.75" outlineLevel="1" thickBot="1" x14ac:dyDescent="0.3">
      <c r="A475" s="18"/>
      <c r="B475" s="19"/>
      <c r="C475" s="20"/>
      <c r="D475" s="21"/>
      <c r="E475" s="21">
        <f t="shared" si="43"/>
        <v>0</v>
      </c>
      <c r="F475" s="22"/>
      <c r="G475" s="23"/>
      <c r="H475" s="24"/>
      <c r="I475" s="24"/>
      <c r="J475" s="2"/>
      <c r="K475" s="2"/>
      <c r="L475" s="2"/>
      <c r="M475" s="2"/>
      <c r="N475" s="2"/>
      <c r="O475" s="2"/>
      <c r="P475" s="2"/>
      <c r="Q475" s="2"/>
      <c r="R475" s="2"/>
      <c r="S475" s="2"/>
      <c r="T475" s="2"/>
      <c r="U475" s="2"/>
      <c r="V475" s="2"/>
      <c r="W475" s="2"/>
      <c r="X475" s="2"/>
      <c r="Y475" s="2"/>
      <c r="Z475" s="2"/>
      <c r="AA475" s="2"/>
      <c r="AB475" s="2"/>
      <c r="AC475" s="2"/>
      <c r="AD475" s="2"/>
      <c r="AE475" s="2"/>
      <c r="AF475" s="2"/>
      <c r="AG475" s="2"/>
      <c r="AH475" s="2"/>
      <c r="AI475" s="2"/>
      <c r="AJ475" s="2"/>
      <c r="AK475" s="2"/>
      <c r="AL475" s="2"/>
      <c r="AM475" s="2"/>
      <c r="AN475" s="2"/>
      <c r="AO475" s="2"/>
      <c r="AP475" s="2"/>
      <c r="AQ475" s="2"/>
      <c r="AR475" s="2"/>
      <c r="AS475" s="2"/>
      <c r="AT475" s="2"/>
      <c r="AU475" s="2"/>
      <c r="AV475" s="2"/>
      <c r="AW475" s="2"/>
      <c r="AX475" s="2"/>
      <c r="AY475" s="2"/>
      <c r="AZ475" s="2"/>
      <c r="BA475" s="2"/>
      <c r="BB475" s="2"/>
      <c r="BC475" s="2"/>
      <c r="BD475" s="2"/>
      <c r="BE475" s="2"/>
      <c r="BF475" s="2"/>
      <c r="BG475" s="2"/>
      <c r="BH475" s="2"/>
      <c r="BI475" s="2"/>
      <c r="BJ475" s="2"/>
      <c r="BK475" s="2"/>
      <c r="BL475" s="2"/>
      <c r="BM475" s="2"/>
      <c r="BN475" s="2"/>
      <c r="BO475" s="2"/>
      <c r="BP475" s="2"/>
      <c r="BQ475" s="2"/>
      <c r="BR475" s="2"/>
      <c r="BS475" s="2"/>
      <c r="BT475" s="2"/>
      <c r="BU475" s="2"/>
      <c r="BV475" s="2"/>
      <c r="BW475" s="2"/>
      <c r="BX475" s="2"/>
      <c r="BY475" s="2"/>
      <c r="BZ475" s="2"/>
      <c r="CA475" s="2"/>
      <c r="CB475" s="2"/>
      <c r="CC475" s="2"/>
      <c r="CD475" s="2"/>
      <c r="CE475" s="2"/>
    </row>
    <row r="476" spans="1:83" ht="15.75" outlineLevel="1" thickBot="1" x14ac:dyDescent="0.3">
      <c r="A476" s="18"/>
      <c r="B476" s="19"/>
      <c r="C476" s="20"/>
      <c r="D476" s="21"/>
      <c r="E476" s="21">
        <f t="shared" si="43"/>
        <v>0</v>
      </c>
      <c r="F476" s="22"/>
      <c r="G476" s="23"/>
      <c r="H476" s="24"/>
      <c r="I476" s="24"/>
      <c r="J476" s="2"/>
      <c r="K476" s="2"/>
      <c r="L476" s="2"/>
      <c r="M476" s="2"/>
      <c r="N476" s="2"/>
      <c r="O476" s="2"/>
      <c r="P476" s="2"/>
      <c r="Q476" s="2"/>
      <c r="R476" s="2"/>
      <c r="S476" s="2"/>
      <c r="T476" s="2"/>
      <c r="U476" s="2"/>
      <c r="V476" s="2"/>
      <c r="W476" s="2"/>
      <c r="X476" s="2"/>
      <c r="Y476" s="2"/>
      <c r="Z476" s="2"/>
      <c r="AA476" s="2"/>
      <c r="AB476" s="2"/>
      <c r="AC476" s="2"/>
      <c r="AD476" s="2"/>
      <c r="AE476" s="2"/>
      <c r="AF476" s="2"/>
      <c r="AG476" s="2"/>
      <c r="AH476" s="2"/>
      <c r="AI476" s="2"/>
      <c r="AJ476" s="2"/>
      <c r="AK476" s="2"/>
      <c r="AL476" s="2"/>
      <c r="AM476" s="2"/>
      <c r="AN476" s="2"/>
      <c r="AO476" s="2"/>
      <c r="AP476" s="2"/>
      <c r="AQ476" s="2"/>
      <c r="AR476" s="2"/>
      <c r="AS476" s="2"/>
      <c r="AT476" s="2"/>
      <c r="AU476" s="2"/>
      <c r="AV476" s="2"/>
      <c r="AW476" s="2"/>
      <c r="AX476" s="2"/>
      <c r="AY476" s="2"/>
      <c r="AZ476" s="2"/>
      <c r="BA476" s="2"/>
      <c r="BB476" s="2"/>
      <c r="BC476" s="2"/>
      <c r="BD476" s="2"/>
      <c r="BE476" s="2"/>
      <c r="BF476" s="2"/>
      <c r="BG476" s="2"/>
      <c r="BH476" s="2"/>
      <c r="BI476" s="2"/>
      <c r="BJ476" s="2"/>
      <c r="BK476" s="2"/>
      <c r="BL476" s="2"/>
      <c r="BM476" s="2"/>
      <c r="BN476" s="2"/>
      <c r="BO476" s="2"/>
      <c r="BP476" s="2"/>
      <c r="BQ476" s="2"/>
      <c r="BR476" s="2"/>
      <c r="BS476" s="2"/>
      <c r="BT476" s="2"/>
      <c r="BU476" s="2"/>
      <c r="BV476" s="2"/>
      <c r="BW476" s="2"/>
      <c r="BX476" s="2"/>
      <c r="BY476" s="2"/>
      <c r="BZ476" s="2"/>
      <c r="CA476" s="2"/>
      <c r="CB476" s="2"/>
      <c r="CC476" s="2"/>
      <c r="CD476" s="2"/>
      <c r="CE476" s="2"/>
    </row>
    <row r="477" spans="1:83" ht="15.75" outlineLevel="1" thickBot="1" x14ac:dyDescent="0.3">
      <c r="A477" s="18"/>
      <c r="B477" s="19"/>
      <c r="C477" s="20"/>
      <c r="D477" s="21"/>
      <c r="E477" s="21">
        <f t="shared" si="43"/>
        <v>0</v>
      </c>
      <c r="F477" s="22"/>
      <c r="G477" s="23"/>
      <c r="H477" s="24"/>
      <c r="I477" s="24"/>
      <c r="J477" s="2"/>
      <c r="K477" s="2"/>
      <c r="L477" s="2"/>
      <c r="M477" s="2"/>
      <c r="N477" s="2"/>
      <c r="O477" s="2"/>
      <c r="P477" s="2"/>
      <c r="Q477" s="2"/>
      <c r="R477" s="2"/>
      <c r="S477" s="2"/>
      <c r="T477" s="2"/>
      <c r="U477" s="2"/>
      <c r="V477" s="2"/>
      <c r="W477" s="2"/>
      <c r="X477" s="2"/>
      <c r="Y477" s="2"/>
      <c r="Z477" s="2"/>
      <c r="AA477" s="2"/>
      <c r="AB477" s="2"/>
      <c r="AC477" s="2"/>
      <c r="AD477" s="2"/>
      <c r="AE477" s="2"/>
      <c r="AF477" s="2"/>
      <c r="AG477" s="2"/>
      <c r="AH477" s="2"/>
      <c r="AI477" s="2"/>
      <c r="AJ477" s="2"/>
      <c r="AK477" s="2"/>
      <c r="AL477" s="2"/>
      <c r="AM477" s="2"/>
      <c r="AN477" s="2"/>
      <c r="AO477" s="2"/>
      <c r="AP477" s="2"/>
      <c r="AQ477" s="2"/>
      <c r="AR477" s="2"/>
      <c r="AS477" s="2"/>
      <c r="AT477" s="2"/>
      <c r="AU477" s="2"/>
      <c r="AV477" s="2"/>
      <c r="AW477" s="2"/>
      <c r="AX477" s="2"/>
      <c r="AY477" s="2"/>
      <c r="AZ477" s="2"/>
      <c r="BA477" s="2"/>
      <c r="BB477" s="2"/>
      <c r="BC477" s="2"/>
      <c r="BD477" s="2"/>
      <c r="BE477" s="2"/>
      <c r="BF477" s="2"/>
      <c r="BG477" s="2"/>
      <c r="BH477" s="2"/>
      <c r="BI477" s="2"/>
      <c r="BJ477" s="2"/>
      <c r="BK477" s="2"/>
      <c r="BL477" s="2"/>
      <c r="BM477" s="2"/>
      <c r="BN477" s="2"/>
      <c r="BO477" s="2"/>
      <c r="BP477" s="2"/>
      <c r="BQ477" s="2"/>
      <c r="BR477" s="2"/>
      <c r="BS477" s="2"/>
      <c r="BT477" s="2"/>
      <c r="BU477" s="2"/>
      <c r="BV477" s="2"/>
      <c r="BW477" s="2"/>
      <c r="BX477" s="2"/>
      <c r="BY477" s="2"/>
      <c r="BZ477" s="2"/>
      <c r="CA477" s="2"/>
      <c r="CB477" s="2"/>
      <c r="CC477" s="2"/>
      <c r="CD477" s="2"/>
      <c r="CE477" s="2"/>
    </row>
    <row r="478" spans="1:83" ht="15.75" outlineLevel="1" thickBot="1" x14ac:dyDescent="0.3">
      <c r="A478" s="18"/>
      <c r="B478" s="19"/>
      <c r="C478" s="20"/>
      <c r="D478" s="21"/>
      <c r="E478" s="21">
        <f t="shared" si="43"/>
        <v>0</v>
      </c>
      <c r="F478" s="22"/>
      <c r="G478" s="23"/>
      <c r="H478" s="24"/>
      <c r="I478" s="24"/>
      <c r="J478" s="2"/>
      <c r="K478" s="2"/>
      <c r="L478" s="2"/>
      <c r="M478" s="2"/>
      <c r="N478" s="2"/>
      <c r="O478" s="2"/>
      <c r="P478" s="2"/>
      <c r="Q478" s="2"/>
      <c r="R478" s="2"/>
      <c r="S478" s="2"/>
      <c r="T478" s="2"/>
      <c r="U478" s="2"/>
      <c r="V478" s="2"/>
      <c r="W478" s="2"/>
      <c r="X478" s="2"/>
      <c r="Y478" s="2"/>
      <c r="Z478" s="2"/>
      <c r="AA478" s="2"/>
      <c r="AB478" s="2"/>
      <c r="AC478" s="2"/>
      <c r="AD478" s="2"/>
      <c r="AE478" s="2"/>
      <c r="AF478" s="2"/>
      <c r="AG478" s="2"/>
      <c r="AH478" s="2"/>
      <c r="AI478" s="2"/>
      <c r="AJ478" s="2"/>
      <c r="AK478" s="2"/>
      <c r="AL478" s="2"/>
      <c r="AM478" s="2"/>
      <c r="AN478" s="2"/>
      <c r="AO478" s="2"/>
      <c r="AP478" s="2"/>
      <c r="AQ478" s="2"/>
      <c r="AR478" s="2"/>
      <c r="AS478" s="2"/>
      <c r="AT478" s="2"/>
      <c r="AU478" s="2"/>
      <c r="AV478" s="2"/>
      <c r="AW478" s="2"/>
      <c r="AX478" s="2"/>
      <c r="AY478" s="2"/>
      <c r="AZ478" s="2"/>
      <c r="BA478" s="2"/>
      <c r="BB478" s="2"/>
      <c r="BC478" s="2"/>
      <c r="BD478" s="2"/>
      <c r="BE478" s="2"/>
      <c r="BF478" s="2"/>
      <c r="BG478" s="2"/>
      <c r="BH478" s="2"/>
      <c r="BI478" s="2"/>
      <c r="BJ478" s="2"/>
      <c r="BK478" s="2"/>
      <c r="BL478" s="2"/>
      <c r="BM478" s="2"/>
      <c r="BN478" s="2"/>
      <c r="BO478" s="2"/>
      <c r="BP478" s="2"/>
      <c r="BQ478" s="2"/>
      <c r="BR478" s="2"/>
      <c r="BS478" s="2"/>
      <c r="BT478" s="2"/>
      <c r="BU478" s="2"/>
      <c r="BV478" s="2"/>
      <c r="BW478" s="2"/>
      <c r="BX478" s="2"/>
      <c r="BY478" s="2"/>
      <c r="BZ478" s="2"/>
      <c r="CA478" s="2"/>
      <c r="CB478" s="2"/>
      <c r="CC478" s="2"/>
      <c r="CD478" s="2"/>
      <c r="CE478" s="2"/>
    </row>
    <row r="479" spans="1:83" ht="15.75" outlineLevel="1" thickBot="1" x14ac:dyDescent="0.3">
      <c r="A479" s="18"/>
      <c r="B479" s="19"/>
      <c r="C479" s="20"/>
      <c r="D479" s="21"/>
      <c r="E479" s="21">
        <f t="shared" si="43"/>
        <v>0</v>
      </c>
      <c r="F479" s="22"/>
      <c r="G479" s="23"/>
      <c r="H479" s="24"/>
      <c r="I479" s="24"/>
      <c r="J479" s="2"/>
      <c r="K479" s="2"/>
      <c r="L479" s="2"/>
      <c r="M479" s="2"/>
      <c r="N479" s="2"/>
      <c r="O479" s="2"/>
      <c r="P479" s="2"/>
      <c r="Q479" s="2"/>
      <c r="R479" s="2"/>
      <c r="S479" s="2"/>
      <c r="T479" s="2"/>
      <c r="U479" s="2"/>
      <c r="V479" s="2"/>
      <c r="W479" s="2"/>
      <c r="X479" s="2"/>
      <c r="Y479" s="2"/>
      <c r="Z479" s="2"/>
      <c r="AA479" s="2"/>
      <c r="AB479" s="2"/>
      <c r="AC479" s="2"/>
      <c r="AD479" s="2"/>
      <c r="AE479" s="2"/>
      <c r="AF479" s="2"/>
      <c r="AG479" s="2"/>
      <c r="AH479" s="2"/>
      <c r="AI479" s="2"/>
      <c r="AJ479" s="2"/>
      <c r="AK479" s="2"/>
      <c r="AL479" s="2"/>
      <c r="AM479" s="2"/>
      <c r="AN479" s="2"/>
      <c r="AO479" s="2"/>
      <c r="AP479" s="2"/>
      <c r="AQ479" s="2"/>
      <c r="AR479" s="2"/>
      <c r="AS479" s="2"/>
      <c r="AT479" s="2"/>
      <c r="AU479" s="2"/>
      <c r="AV479" s="2"/>
      <c r="AW479" s="2"/>
      <c r="AX479" s="2"/>
      <c r="AY479" s="2"/>
      <c r="AZ479" s="2"/>
      <c r="BA479" s="2"/>
      <c r="BB479" s="2"/>
      <c r="BC479" s="2"/>
      <c r="BD479" s="2"/>
      <c r="BE479" s="2"/>
      <c r="BF479" s="2"/>
      <c r="BG479" s="2"/>
      <c r="BH479" s="2"/>
      <c r="BI479" s="2"/>
      <c r="BJ479" s="2"/>
      <c r="BK479" s="2"/>
      <c r="BL479" s="2"/>
      <c r="BM479" s="2"/>
      <c r="BN479" s="2"/>
      <c r="BO479" s="2"/>
      <c r="BP479" s="2"/>
      <c r="BQ479" s="2"/>
      <c r="BR479" s="2"/>
      <c r="BS479" s="2"/>
      <c r="BT479" s="2"/>
      <c r="BU479" s="2"/>
      <c r="BV479" s="2"/>
      <c r="BW479" s="2"/>
      <c r="BX479" s="2"/>
      <c r="BY479" s="2"/>
      <c r="BZ479" s="2"/>
      <c r="CA479" s="2"/>
      <c r="CB479" s="2"/>
      <c r="CC479" s="2"/>
      <c r="CD479" s="2"/>
      <c r="CE479" s="2"/>
    </row>
    <row r="480" spans="1:83" ht="15.75" outlineLevel="1" thickBot="1" x14ac:dyDescent="0.3">
      <c r="A480" s="18"/>
      <c r="B480" s="19"/>
      <c r="C480" s="20"/>
      <c r="D480" s="21"/>
      <c r="E480" s="21">
        <f t="shared" si="43"/>
        <v>0</v>
      </c>
      <c r="F480" s="22"/>
      <c r="G480" s="23"/>
      <c r="H480" s="24"/>
      <c r="I480" s="24"/>
      <c r="J480" s="2"/>
      <c r="K480" s="2"/>
      <c r="L480" s="2"/>
      <c r="M480" s="2"/>
      <c r="N480" s="2"/>
      <c r="O480" s="2"/>
      <c r="P480" s="2"/>
      <c r="Q480" s="2"/>
      <c r="R480" s="2"/>
      <c r="S480" s="2"/>
      <c r="T480" s="2"/>
      <c r="U480" s="2"/>
      <c r="V480" s="2"/>
      <c r="W480" s="2"/>
      <c r="X480" s="2"/>
      <c r="Y480" s="2"/>
      <c r="Z480" s="2"/>
      <c r="AA480" s="2"/>
      <c r="AB480" s="2"/>
      <c r="AC480" s="2"/>
      <c r="AD480" s="2"/>
      <c r="AE480" s="2"/>
      <c r="AF480" s="2"/>
      <c r="AG480" s="2"/>
      <c r="AH480" s="2"/>
      <c r="AI480" s="2"/>
      <c r="AJ480" s="2"/>
      <c r="AK480" s="2"/>
      <c r="AL480" s="2"/>
      <c r="AM480" s="2"/>
      <c r="AN480" s="2"/>
      <c r="AO480" s="2"/>
      <c r="AP480" s="2"/>
      <c r="AQ480" s="2"/>
      <c r="AR480" s="2"/>
      <c r="AS480" s="2"/>
      <c r="AT480" s="2"/>
      <c r="AU480" s="2"/>
      <c r="AV480" s="2"/>
      <c r="AW480" s="2"/>
      <c r="AX480" s="2"/>
      <c r="AY480" s="2"/>
      <c r="AZ480" s="2"/>
      <c r="BA480" s="2"/>
      <c r="BB480" s="2"/>
      <c r="BC480" s="2"/>
      <c r="BD480" s="2"/>
      <c r="BE480" s="2"/>
      <c r="BF480" s="2"/>
      <c r="BG480" s="2"/>
      <c r="BH480" s="2"/>
      <c r="BI480" s="2"/>
      <c r="BJ480" s="2"/>
      <c r="BK480" s="2"/>
      <c r="BL480" s="2"/>
      <c r="BM480" s="2"/>
      <c r="BN480" s="2"/>
      <c r="BO480" s="2"/>
      <c r="BP480" s="2"/>
      <c r="BQ480" s="2"/>
      <c r="BR480" s="2"/>
      <c r="BS480" s="2"/>
      <c r="BT480" s="2"/>
      <c r="BU480" s="2"/>
      <c r="BV480" s="2"/>
      <c r="BW480" s="2"/>
      <c r="BX480" s="2"/>
      <c r="BY480" s="2"/>
      <c r="BZ480" s="2"/>
      <c r="CA480" s="2"/>
      <c r="CB480" s="2"/>
      <c r="CC480" s="2"/>
      <c r="CD480" s="2"/>
      <c r="CE480" s="2"/>
    </row>
    <row r="481" spans="1:83" ht="15.75" outlineLevel="1" thickBot="1" x14ac:dyDescent="0.3">
      <c r="A481" s="18"/>
      <c r="B481" s="19"/>
      <c r="C481" s="20"/>
      <c r="D481" s="21"/>
      <c r="E481" s="21">
        <f t="shared" si="43"/>
        <v>0</v>
      </c>
      <c r="F481" s="22"/>
      <c r="G481" s="23"/>
      <c r="H481" s="24"/>
      <c r="I481" s="24"/>
      <c r="J481" s="2"/>
      <c r="K481" s="2"/>
      <c r="L481" s="2"/>
      <c r="M481" s="2"/>
      <c r="N481" s="2"/>
      <c r="O481" s="2"/>
      <c r="P481" s="2"/>
      <c r="Q481" s="2"/>
      <c r="R481" s="2"/>
      <c r="S481" s="2"/>
      <c r="T481" s="2"/>
      <c r="U481" s="2"/>
      <c r="V481" s="2"/>
      <c r="W481" s="2"/>
      <c r="X481" s="2"/>
      <c r="Y481" s="2"/>
      <c r="Z481" s="2"/>
      <c r="AA481" s="2"/>
      <c r="AB481" s="2"/>
      <c r="AC481" s="2"/>
      <c r="AD481" s="2"/>
      <c r="AE481" s="2"/>
      <c r="AF481" s="2"/>
      <c r="AG481" s="2"/>
      <c r="AH481" s="2"/>
      <c r="AI481" s="2"/>
      <c r="AJ481" s="2"/>
      <c r="AK481" s="2"/>
      <c r="AL481" s="2"/>
      <c r="AM481" s="2"/>
      <c r="AN481" s="2"/>
      <c r="AO481" s="2"/>
      <c r="AP481" s="2"/>
      <c r="AQ481" s="2"/>
      <c r="AR481" s="2"/>
      <c r="AS481" s="2"/>
      <c r="AT481" s="2"/>
      <c r="AU481" s="2"/>
      <c r="AV481" s="2"/>
      <c r="AW481" s="2"/>
      <c r="AX481" s="2"/>
      <c r="AY481" s="2"/>
      <c r="AZ481" s="2"/>
      <c r="BA481" s="2"/>
      <c r="BB481" s="2"/>
      <c r="BC481" s="2"/>
      <c r="BD481" s="2"/>
      <c r="BE481" s="2"/>
      <c r="BF481" s="2"/>
      <c r="BG481" s="2"/>
      <c r="BH481" s="2"/>
      <c r="BI481" s="2"/>
      <c r="BJ481" s="2"/>
      <c r="BK481" s="2"/>
      <c r="BL481" s="2"/>
      <c r="BM481" s="2"/>
      <c r="BN481" s="2"/>
      <c r="BO481" s="2"/>
      <c r="BP481" s="2"/>
      <c r="BQ481" s="2"/>
      <c r="BR481" s="2"/>
      <c r="BS481" s="2"/>
      <c r="BT481" s="2"/>
      <c r="BU481" s="2"/>
      <c r="BV481" s="2"/>
      <c r="BW481" s="2"/>
      <c r="BX481" s="2"/>
      <c r="BY481" s="2"/>
      <c r="BZ481" s="2"/>
      <c r="CA481" s="2"/>
      <c r="CB481" s="2"/>
      <c r="CC481" s="2"/>
      <c r="CD481" s="2"/>
      <c r="CE481" s="2"/>
    </row>
    <row r="482" spans="1:83" ht="14.25" customHeight="1" outlineLevel="1" thickBot="1" x14ac:dyDescent="0.3">
      <c r="A482" s="18"/>
      <c r="B482" s="25"/>
      <c r="C482" s="20"/>
      <c r="D482" s="21"/>
      <c r="E482" s="21">
        <f t="shared" si="43"/>
        <v>0</v>
      </c>
      <c r="F482" s="22"/>
      <c r="G482" s="23"/>
      <c r="H482" s="24"/>
      <c r="I482" s="24"/>
      <c r="J482" s="2"/>
      <c r="K482" s="2"/>
      <c r="L482" s="2"/>
      <c r="M482" s="2"/>
      <c r="N482" s="2"/>
      <c r="O482" s="2"/>
      <c r="P482" s="2"/>
      <c r="Q482" s="2"/>
      <c r="R482" s="2"/>
      <c r="S482" s="2"/>
      <c r="T482" s="2"/>
      <c r="U482" s="2"/>
      <c r="V482" s="2"/>
      <c r="W482" s="2"/>
      <c r="X482" s="2"/>
      <c r="Y482" s="2"/>
      <c r="Z482" s="2"/>
      <c r="AA482" s="2"/>
      <c r="AB482" s="2"/>
      <c r="AC482" s="2"/>
      <c r="AD482" s="2"/>
      <c r="AE482" s="2"/>
      <c r="AF482" s="2"/>
      <c r="AG482" s="2"/>
      <c r="AH482" s="2"/>
      <c r="AI482" s="2"/>
      <c r="AJ482" s="2"/>
      <c r="AK482" s="2"/>
      <c r="AL482" s="2"/>
      <c r="AM482" s="2"/>
      <c r="AN482" s="2"/>
      <c r="AO482" s="2"/>
      <c r="AP482" s="2"/>
      <c r="AQ482" s="2"/>
      <c r="AR482" s="2"/>
      <c r="AS482" s="2"/>
      <c r="AT482" s="2"/>
      <c r="AU482" s="2"/>
      <c r="AV482" s="2"/>
      <c r="AW482" s="2"/>
      <c r="AX482" s="2"/>
      <c r="AY482" s="2"/>
      <c r="AZ482" s="2"/>
      <c r="BA482" s="2"/>
      <c r="BB482" s="2"/>
      <c r="BC482" s="2"/>
      <c r="BD482" s="2"/>
      <c r="BE482" s="2"/>
      <c r="BF482" s="2"/>
      <c r="BG482" s="2"/>
      <c r="BH482" s="2"/>
      <c r="BI482" s="2"/>
      <c r="BJ482" s="2"/>
      <c r="BK482" s="2"/>
      <c r="BL482" s="2"/>
      <c r="BM482" s="2"/>
      <c r="BN482" s="2"/>
      <c r="BO482" s="2"/>
      <c r="BP482" s="2"/>
      <c r="BQ482" s="2"/>
      <c r="BR482" s="2"/>
      <c r="BS482" s="2"/>
      <c r="BT482" s="2"/>
      <c r="BU482" s="2"/>
      <c r="BV482" s="2"/>
      <c r="BW482" s="2"/>
      <c r="BX482" s="2"/>
      <c r="BY482" s="2"/>
      <c r="BZ482" s="2"/>
      <c r="CA482" s="2"/>
      <c r="CB482" s="2"/>
      <c r="CC482" s="2"/>
      <c r="CD482" s="2"/>
      <c r="CE482" s="2"/>
    </row>
    <row r="483" spans="1:83" ht="15.75" customHeight="1" thickBot="1" x14ac:dyDescent="0.3">
      <c r="A483" s="186" t="s">
        <v>45</v>
      </c>
      <c r="B483" s="187"/>
      <c r="C483" s="187"/>
      <c r="D483" s="188"/>
      <c r="E483" s="26">
        <f>SUM(E473:E482)</f>
        <v>6082</v>
      </c>
      <c r="F483" s="22"/>
      <c r="G483" s="27"/>
      <c r="H483" s="24"/>
      <c r="I483" s="24"/>
      <c r="J483" s="2"/>
      <c r="K483" s="2"/>
      <c r="L483" s="2"/>
      <c r="M483" s="2"/>
      <c r="N483" s="2"/>
      <c r="O483" s="2"/>
      <c r="P483" s="2"/>
      <c r="Q483" s="2"/>
      <c r="R483" s="2"/>
      <c r="S483" s="2"/>
      <c r="T483" s="2"/>
      <c r="U483" s="2"/>
      <c r="V483" s="2"/>
      <c r="W483" s="2"/>
      <c r="X483" s="2"/>
      <c r="Y483" s="2"/>
      <c r="Z483" s="2"/>
      <c r="AA483" s="2"/>
      <c r="AB483" s="2"/>
      <c r="AC483" s="2"/>
      <c r="AD483" s="2"/>
      <c r="AE483" s="2"/>
      <c r="AF483" s="2"/>
      <c r="AG483" s="2"/>
      <c r="AH483" s="2"/>
      <c r="AI483" s="2"/>
      <c r="AJ483" s="2"/>
      <c r="AK483" s="2"/>
      <c r="AL483" s="2"/>
      <c r="AM483" s="2"/>
      <c r="AN483" s="2"/>
      <c r="AO483" s="2"/>
      <c r="AP483" s="2"/>
      <c r="AQ483" s="2"/>
      <c r="AR483" s="2"/>
      <c r="AS483" s="2"/>
      <c r="AT483" s="2"/>
      <c r="AU483" s="2"/>
      <c r="AV483" s="2"/>
      <c r="AW483" s="2"/>
      <c r="AX483" s="2"/>
      <c r="AY483" s="2"/>
      <c r="AZ483" s="2"/>
      <c r="BA483" s="2"/>
      <c r="BB483" s="2"/>
      <c r="BC483" s="2"/>
      <c r="BD483" s="2"/>
      <c r="BE483" s="2"/>
      <c r="BF483" s="2"/>
      <c r="BG483" s="2"/>
      <c r="BH483" s="2"/>
      <c r="BI483" s="2"/>
      <c r="BJ483" s="2"/>
      <c r="BK483" s="2"/>
      <c r="BL483" s="2"/>
      <c r="BM483" s="2"/>
      <c r="BN483" s="2"/>
      <c r="BO483" s="2"/>
      <c r="BP483" s="2"/>
      <c r="BQ483" s="2"/>
      <c r="BR483" s="2"/>
      <c r="BS483" s="2"/>
      <c r="BT483" s="2"/>
      <c r="BU483" s="2"/>
      <c r="BV483" s="2"/>
      <c r="BW483" s="2"/>
      <c r="BX483" s="2"/>
      <c r="BY483" s="2"/>
      <c r="BZ483" s="2"/>
      <c r="CA483" s="2"/>
      <c r="CB483" s="2"/>
      <c r="CC483" s="2"/>
      <c r="CD483" s="2"/>
      <c r="CE483" s="2"/>
    </row>
    <row r="484" spans="1:83" ht="15.75" thickBot="1" x14ac:dyDescent="0.3">
      <c r="A484" s="183" t="str">
        <f>+$AN$1038</f>
        <v>Output / Activity 38 - Network of Biosphere Reserves shops and virtual store - pilot action</v>
      </c>
      <c r="B484" s="184"/>
      <c r="C484" s="184"/>
      <c r="D484" s="184"/>
      <c r="E484" s="184"/>
      <c r="F484" s="184"/>
      <c r="G484" s="185"/>
      <c r="H484" s="28"/>
      <c r="I484" s="28"/>
      <c r="J484" s="2"/>
      <c r="K484" s="2"/>
      <c r="L484" s="2"/>
      <c r="M484" s="2"/>
      <c r="N484" s="2"/>
      <c r="O484" s="2"/>
      <c r="P484" s="2"/>
      <c r="Q484" s="2"/>
      <c r="R484" s="2"/>
      <c r="S484" s="2"/>
      <c r="T484" s="2"/>
      <c r="U484" s="2"/>
      <c r="V484" s="2"/>
      <c r="W484" s="2"/>
      <c r="X484" s="2"/>
      <c r="Y484" s="2"/>
      <c r="Z484" s="2"/>
      <c r="AA484" s="2"/>
      <c r="AB484" s="2"/>
      <c r="AC484" s="2"/>
      <c r="AD484" s="2"/>
      <c r="AE484" s="2"/>
      <c r="AF484" s="2"/>
      <c r="AG484" s="2"/>
      <c r="AH484" s="2"/>
      <c r="AI484" s="2"/>
      <c r="AJ484" s="2"/>
      <c r="AK484" s="2"/>
      <c r="AL484" s="2"/>
      <c r="AM484" s="2"/>
      <c r="AN484" s="2"/>
      <c r="AO484" s="2"/>
      <c r="AP484" s="2"/>
      <c r="AQ484" s="2"/>
      <c r="AR484" s="2"/>
      <c r="AS484" s="2"/>
      <c r="AT484" s="2"/>
      <c r="AU484" s="2"/>
      <c r="AV484" s="2"/>
      <c r="AW484" s="2"/>
      <c r="AX484" s="2"/>
      <c r="AY484" s="2"/>
      <c r="AZ484" s="2"/>
      <c r="BA484" s="2"/>
      <c r="BB484" s="2"/>
      <c r="BC484" s="2"/>
      <c r="BD484" s="2"/>
      <c r="BE484" s="2"/>
      <c r="BF484" s="2"/>
      <c r="BG484" s="2"/>
      <c r="BH484" s="2"/>
      <c r="BI484" s="2"/>
      <c r="BJ484" s="2"/>
      <c r="BK484" s="2"/>
      <c r="BL484" s="2"/>
      <c r="BM484" s="2"/>
      <c r="BN484" s="2"/>
      <c r="BO484" s="2"/>
      <c r="BP484" s="2"/>
      <c r="BQ484" s="2"/>
      <c r="BR484" s="2"/>
      <c r="BS484" s="2"/>
      <c r="BT484" s="2"/>
      <c r="BU484" s="2"/>
      <c r="BV484" s="2"/>
      <c r="BW484" s="2"/>
      <c r="BX484" s="2"/>
      <c r="BY484" s="2"/>
      <c r="BZ484" s="2"/>
      <c r="CA484" s="2"/>
      <c r="CB484" s="2"/>
      <c r="CC484" s="2"/>
      <c r="CD484" s="2"/>
      <c r="CE484" s="2"/>
    </row>
    <row r="485" spans="1:83" ht="45.75" outlineLevel="1" thickBot="1" x14ac:dyDescent="0.3">
      <c r="A485" s="18" t="s">
        <v>596</v>
      </c>
      <c r="B485" s="19" t="s">
        <v>702</v>
      </c>
      <c r="C485" s="20">
        <v>30</v>
      </c>
      <c r="D485" s="21">
        <v>182</v>
      </c>
      <c r="E485" s="21">
        <f t="shared" ref="E485:E494" si="44">C485*D485</f>
        <v>5460</v>
      </c>
      <c r="F485" s="22" t="s">
        <v>692</v>
      </c>
      <c r="G485" s="141" t="s">
        <v>721</v>
      </c>
      <c r="H485" s="24"/>
      <c r="I485" s="24" t="s">
        <v>97</v>
      </c>
      <c r="J485" s="2"/>
      <c r="K485" s="2"/>
      <c r="L485" s="2"/>
      <c r="M485" s="2"/>
      <c r="N485" s="2"/>
      <c r="O485" s="2"/>
      <c r="P485" s="2"/>
      <c r="Q485" s="2"/>
      <c r="R485" s="2"/>
      <c r="S485" s="2"/>
      <c r="T485" s="2"/>
      <c r="U485" s="2"/>
      <c r="V485" s="2"/>
      <c r="W485" s="2"/>
      <c r="X485" s="2"/>
      <c r="Y485" s="2"/>
      <c r="Z485" s="2"/>
      <c r="AA485" s="2"/>
      <c r="AB485" s="2"/>
      <c r="AC485" s="2"/>
      <c r="AD485" s="2"/>
      <c r="AE485" s="2"/>
      <c r="AF485" s="2"/>
      <c r="AG485" s="2"/>
      <c r="AH485" s="2"/>
      <c r="AI485" s="2"/>
      <c r="AJ485" s="2"/>
      <c r="AK485" s="2"/>
      <c r="AL485" s="2"/>
      <c r="AM485" s="2"/>
      <c r="AN485" s="2"/>
      <c r="AO485" s="2"/>
      <c r="AP485" s="2"/>
      <c r="AQ485" s="2"/>
      <c r="AR485" s="2"/>
      <c r="AS485" s="2"/>
      <c r="AT485" s="2"/>
      <c r="AU485" s="2"/>
      <c r="AV485" s="2"/>
      <c r="AW485" s="2"/>
      <c r="AX485" s="2"/>
      <c r="AY485" s="2"/>
      <c r="AZ485" s="2"/>
      <c r="BA485" s="2"/>
      <c r="BB485" s="2"/>
      <c r="BC485" s="2"/>
      <c r="BD485" s="2"/>
      <c r="BE485" s="2"/>
      <c r="BF485" s="2"/>
      <c r="BG485" s="2"/>
      <c r="BH485" s="2"/>
      <c r="BI485" s="2"/>
      <c r="BJ485" s="2"/>
      <c r="BK485" s="2"/>
      <c r="BL485" s="2"/>
      <c r="BM485" s="2"/>
      <c r="BN485" s="2"/>
      <c r="BO485" s="2"/>
      <c r="BP485" s="2"/>
      <c r="BQ485" s="2"/>
      <c r="BR485" s="2"/>
      <c r="BS485" s="2"/>
      <c r="BT485" s="2"/>
      <c r="BU485" s="2"/>
      <c r="BV485" s="2"/>
      <c r="BW485" s="2"/>
      <c r="BX485" s="2"/>
      <c r="BY485" s="2"/>
      <c r="BZ485" s="2"/>
      <c r="CA485" s="2"/>
      <c r="CB485" s="2"/>
      <c r="CC485" s="2"/>
      <c r="CD485" s="2"/>
      <c r="CE485" s="2"/>
    </row>
    <row r="486" spans="1:83" ht="34.5" outlineLevel="1" thickBot="1" x14ac:dyDescent="0.3">
      <c r="A486" s="18" t="s">
        <v>508</v>
      </c>
      <c r="B486" s="19" t="s">
        <v>702</v>
      </c>
      <c r="C486" s="20">
        <v>25</v>
      </c>
      <c r="D486" s="21">
        <v>2</v>
      </c>
      <c r="E486" s="21">
        <f t="shared" si="44"/>
        <v>50</v>
      </c>
      <c r="F486" s="22" t="s">
        <v>8</v>
      </c>
      <c r="G486" s="63" t="s">
        <v>719</v>
      </c>
      <c r="H486" s="24"/>
      <c r="I486" s="24" t="s">
        <v>97</v>
      </c>
      <c r="J486" s="2"/>
      <c r="K486" s="2"/>
      <c r="L486" s="2"/>
      <c r="M486" s="2"/>
      <c r="N486" s="2"/>
      <c r="O486" s="2"/>
      <c r="P486" s="2"/>
      <c r="Q486" s="2"/>
      <c r="R486" s="2"/>
      <c r="S486" s="2"/>
      <c r="T486" s="2"/>
      <c r="U486" s="2"/>
      <c r="V486" s="2"/>
      <c r="W486" s="2"/>
      <c r="X486" s="2"/>
      <c r="Y486" s="2"/>
      <c r="Z486" s="2"/>
      <c r="AA486" s="2"/>
      <c r="AB486" s="2"/>
      <c r="AC486" s="2"/>
      <c r="AD486" s="2"/>
      <c r="AE486" s="2"/>
      <c r="AF486" s="2"/>
      <c r="AG486" s="2"/>
      <c r="AH486" s="2"/>
      <c r="AI486" s="2"/>
      <c r="AJ486" s="2"/>
      <c r="AK486" s="2"/>
      <c r="AL486" s="2"/>
      <c r="AM486" s="2"/>
      <c r="AN486" s="2"/>
      <c r="AO486" s="2"/>
      <c r="AP486" s="2"/>
      <c r="AQ486" s="2"/>
      <c r="AR486" s="2"/>
      <c r="AS486" s="2"/>
      <c r="AT486" s="2"/>
      <c r="AU486" s="2"/>
      <c r="AV486" s="2"/>
      <c r="AW486" s="2"/>
      <c r="AX486" s="2"/>
      <c r="AY486" s="2"/>
      <c r="AZ486" s="2"/>
      <c r="BA486" s="2"/>
      <c r="BB486" s="2"/>
      <c r="BC486" s="2"/>
      <c r="BD486" s="2"/>
      <c r="BE486" s="2"/>
      <c r="BF486" s="2"/>
      <c r="BG486" s="2"/>
      <c r="BH486" s="2"/>
      <c r="BI486" s="2"/>
      <c r="BJ486" s="2"/>
      <c r="BK486" s="2"/>
      <c r="BL486" s="2"/>
      <c r="BM486" s="2"/>
      <c r="BN486" s="2"/>
      <c r="BO486" s="2"/>
      <c r="BP486" s="2"/>
      <c r="BQ486" s="2"/>
      <c r="BR486" s="2"/>
      <c r="BS486" s="2"/>
      <c r="BT486" s="2"/>
      <c r="BU486" s="2"/>
      <c r="BV486" s="2"/>
      <c r="BW486" s="2"/>
      <c r="BX486" s="2"/>
      <c r="BY486" s="2"/>
      <c r="BZ486" s="2"/>
      <c r="CA486" s="2"/>
      <c r="CB486" s="2"/>
      <c r="CC486" s="2"/>
      <c r="CD486" s="2"/>
      <c r="CE486" s="2"/>
    </row>
    <row r="487" spans="1:83" ht="15.75" outlineLevel="1" thickBot="1" x14ac:dyDescent="0.3">
      <c r="A487" s="18"/>
      <c r="B487" s="19"/>
      <c r="C487" s="20"/>
      <c r="D487" s="21"/>
      <c r="E487" s="21">
        <f t="shared" si="44"/>
        <v>0</v>
      </c>
      <c r="F487" s="22"/>
      <c r="G487" s="29"/>
      <c r="H487" s="24"/>
      <c r="I487" s="24"/>
      <c r="J487" s="2"/>
      <c r="K487" s="2"/>
      <c r="L487" s="2"/>
      <c r="M487" s="2"/>
      <c r="N487" s="2"/>
      <c r="O487" s="2"/>
      <c r="P487" s="2"/>
      <c r="Q487" s="2"/>
      <c r="R487" s="2"/>
      <c r="S487" s="2"/>
      <c r="T487" s="2"/>
      <c r="U487" s="2"/>
      <c r="V487" s="2"/>
      <c r="W487" s="2"/>
      <c r="X487" s="2"/>
      <c r="Y487" s="2"/>
      <c r="Z487" s="2"/>
      <c r="AA487" s="2"/>
      <c r="AB487" s="2"/>
      <c r="AC487" s="2"/>
      <c r="AD487" s="2"/>
      <c r="AE487" s="2"/>
      <c r="AF487" s="2"/>
      <c r="AG487" s="2"/>
      <c r="AH487" s="2"/>
      <c r="AI487" s="2"/>
      <c r="AJ487" s="2"/>
      <c r="AK487" s="2"/>
      <c r="AL487" s="2"/>
      <c r="AM487" s="2"/>
      <c r="AN487" s="2"/>
      <c r="AO487" s="2"/>
      <c r="AP487" s="2"/>
      <c r="AQ487" s="2"/>
      <c r="AR487" s="2"/>
      <c r="AS487" s="2"/>
      <c r="AT487" s="2"/>
      <c r="AU487" s="2"/>
      <c r="AV487" s="2"/>
      <c r="AW487" s="2"/>
      <c r="AX487" s="2"/>
      <c r="AY487" s="2"/>
      <c r="AZ487" s="2"/>
      <c r="BA487" s="2"/>
      <c r="BB487" s="2"/>
      <c r="BC487" s="2"/>
      <c r="BD487" s="2"/>
      <c r="BE487" s="2"/>
      <c r="BF487" s="2"/>
      <c r="BG487" s="2"/>
      <c r="BH487" s="2"/>
      <c r="BI487" s="2"/>
      <c r="BJ487" s="2"/>
      <c r="BK487" s="2"/>
      <c r="BL487" s="2"/>
      <c r="BM487" s="2"/>
      <c r="BN487" s="2"/>
      <c r="BO487" s="2"/>
      <c r="BP487" s="2"/>
      <c r="BQ487" s="2"/>
      <c r="BR487" s="2"/>
      <c r="BS487" s="2"/>
      <c r="BT487" s="2"/>
      <c r="BU487" s="2"/>
      <c r="BV487" s="2"/>
      <c r="BW487" s="2"/>
      <c r="BX487" s="2"/>
      <c r="BY487" s="2"/>
      <c r="BZ487" s="2"/>
      <c r="CA487" s="2"/>
      <c r="CB487" s="2"/>
      <c r="CC487" s="2"/>
      <c r="CD487" s="2"/>
      <c r="CE487" s="2"/>
    </row>
    <row r="488" spans="1:83" ht="15.75" outlineLevel="1" thickBot="1" x14ac:dyDescent="0.3">
      <c r="A488" s="18"/>
      <c r="B488" s="19"/>
      <c r="C488" s="20"/>
      <c r="D488" s="21"/>
      <c r="E488" s="21">
        <f t="shared" si="44"/>
        <v>0</v>
      </c>
      <c r="F488" s="22"/>
      <c r="G488" s="29"/>
      <c r="H488" s="24"/>
      <c r="I488" s="24"/>
      <c r="J488" s="2"/>
      <c r="K488" s="2"/>
      <c r="L488" s="2"/>
      <c r="M488" s="2"/>
      <c r="N488" s="2"/>
      <c r="O488" s="2"/>
      <c r="P488" s="2"/>
      <c r="Q488" s="2"/>
      <c r="R488" s="2"/>
      <c r="S488" s="2"/>
      <c r="T488" s="2"/>
      <c r="U488" s="2"/>
      <c r="V488" s="2"/>
      <c r="W488" s="2"/>
      <c r="X488" s="2"/>
      <c r="Y488" s="2"/>
      <c r="Z488" s="2"/>
      <c r="AA488" s="2"/>
      <c r="AB488" s="2"/>
      <c r="AC488" s="2"/>
      <c r="AD488" s="2"/>
      <c r="AE488" s="2"/>
      <c r="AF488" s="2"/>
      <c r="AG488" s="2"/>
      <c r="AH488" s="2"/>
      <c r="AI488" s="2"/>
      <c r="AJ488" s="2"/>
      <c r="AK488" s="2"/>
      <c r="AL488" s="2"/>
      <c r="AM488" s="2"/>
      <c r="AN488" s="2"/>
      <c r="AO488" s="2"/>
      <c r="AP488" s="2"/>
      <c r="AQ488" s="2"/>
      <c r="AR488" s="2"/>
      <c r="AS488" s="2"/>
      <c r="AT488" s="2"/>
      <c r="AU488" s="2"/>
      <c r="AV488" s="2"/>
      <c r="AW488" s="2"/>
      <c r="AX488" s="2"/>
      <c r="AY488" s="2"/>
      <c r="AZ488" s="2"/>
      <c r="BA488" s="2"/>
      <c r="BB488" s="2"/>
      <c r="BC488" s="2"/>
      <c r="BD488" s="2"/>
      <c r="BE488" s="2"/>
      <c r="BF488" s="2"/>
      <c r="BG488" s="2"/>
      <c r="BH488" s="2"/>
      <c r="BI488" s="2"/>
      <c r="BJ488" s="2"/>
      <c r="BK488" s="2"/>
      <c r="BL488" s="2"/>
      <c r="BM488" s="2"/>
      <c r="BN488" s="2"/>
      <c r="BO488" s="2"/>
      <c r="BP488" s="2"/>
      <c r="BQ488" s="2"/>
      <c r="BR488" s="2"/>
      <c r="BS488" s="2"/>
      <c r="BT488" s="2"/>
      <c r="BU488" s="2"/>
      <c r="BV488" s="2"/>
      <c r="BW488" s="2"/>
      <c r="BX488" s="2"/>
      <c r="BY488" s="2"/>
      <c r="BZ488" s="2"/>
      <c r="CA488" s="2"/>
      <c r="CB488" s="2"/>
      <c r="CC488" s="2"/>
      <c r="CD488" s="2"/>
      <c r="CE488" s="2"/>
    </row>
    <row r="489" spans="1:83" ht="15.75" outlineLevel="1" thickBot="1" x14ac:dyDescent="0.3">
      <c r="A489" s="18"/>
      <c r="B489" s="19"/>
      <c r="C489" s="20"/>
      <c r="D489" s="21"/>
      <c r="E489" s="21">
        <f t="shared" si="44"/>
        <v>0</v>
      </c>
      <c r="F489" s="22"/>
      <c r="G489" s="29"/>
      <c r="H489" s="24"/>
      <c r="I489" s="24"/>
      <c r="J489" s="2"/>
      <c r="K489" s="2"/>
      <c r="L489" s="2"/>
      <c r="M489" s="2"/>
      <c r="N489" s="2"/>
      <c r="O489" s="2"/>
      <c r="P489" s="2"/>
      <c r="Q489" s="2"/>
      <c r="R489" s="2"/>
      <c r="S489" s="2"/>
      <c r="T489" s="2"/>
      <c r="U489" s="2"/>
      <c r="V489" s="2"/>
      <c r="W489" s="2"/>
      <c r="X489" s="2"/>
      <c r="Y489" s="2"/>
      <c r="Z489" s="2"/>
      <c r="AA489" s="2"/>
      <c r="AB489" s="2"/>
      <c r="AC489" s="2"/>
      <c r="AD489" s="2"/>
      <c r="AE489" s="2"/>
      <c r="AF489" s="2"/>
      <c r="AG489" s="2"/>
      <c r="AH489" s="2"/>
      <c r="AI489" s="2"/>
      <c r="AJ489" s="2"/>
      <c r="AK489" s="2"/>
      <c r="AL489" s="2"/>
      <c r="AM489" s="2"/>
      <c r="AN489" s="2"/>
      <c r="AO489" s="2"/>
      <c r="AP489" s="2"/>
      <c r="AQ489" s="2"/>
      <c r="AR489" s="2"/>
      <c r="AS489" s="2"/>
      <c r="AT489" s="2"/>
      <c r="AU489" s="2"/>
      <c r="AV489" s="2"/>
      <c r="AW489" s="2"/>
      <c r="AX489" s="2"/>
      <c r="AY489" s="2"/>
      <c r="AZ489" s="2"/>
      <c r="BA489" s="2"/>
      <c r="BB489" s="2"/>
      <c r="BC489" s="2"/>
      <c r="BD489" s="2"/>
      <c r="BE489" s="2"/>
      <c r="BF489" s="2"/>
      <c r="BG489" s="2"/>
      <c r="BH489" s="2"/>
      <c r="BI489" s="2"/>
      <c r="BJ489" s="2"/>
      <c r="BK489" s="2"/>
      <c r="BL489" s="2"/>
      <c r="BM489" s="2"/>
      <c r="BN489" s="2"/>
      <c r="BO489" s="2"/>
      <c r="BP489" s="2"/>
      <c r="BQ489" s="2"/>
      <c r="BR489" s="2"/>
      <c r="BS489" s="2"/>
      <c r="BT489" s="2"/>
      <c r="BU489" s="2"/>
      <c r="BV489" s="2"/>
      <c r="BW489" s="2"/>
      <c r="BX489" s="2"/>
      <c r="BY489" s="2"/>
      <c r="BZ489" s="2"/>
      <c r="CA489" s="2"/>
      <c r="CB489" s="2"/>
      <c r="CC489" s="2"/>
      <c r="CD489" s="2"/>
      <c r="CE489" s="2"/>
    </row>
    <row r="490" spans="1:83" ht="15.75" outlineLevel="1" thickBot="1" x14ac:dyDescent="0.3">
      <c r="A490" s="18"/>
      <c r="B490" s="19"/>
      <c r="C490" s="20"/>
      <c r="D490" s="21"/>
      <c r="E490" s="21">
        <f t="shared" si="44"/>
        <v>0</v>
      </c>
      <c r="F490" s="22"/>
      <c r="G490" s="29"/>
      <c r="H490" s="24"/>
      <c r="I490" s="24"/>
      <c r="J490" s="2"/>
      <c r="K490" s="2"/>
      <c r="L490" s="2"/>
      <c r="M490" s="2"/>
      <c r="N490" s="2"/>
      <c r="O490" s="2"/>
      <c r="P490" s="2"/>
      <c r="Q490" s="2"/>
      <c r="R490" s="2"/>
      <c r="S490" s="2"/>
      <c r="T490" s="2"/>
      <c r="U490" s="2"/>
      <c r="V490" s="2"/>
      <c r="W490" s="2"/>
      <c r="X490" s="2"/>
      <c r="Y490" s="2"/>
      <c r="Z490" s="2"/>
      <c r="AA490" s="2"/>
      <c r="AB490" s="2"/>
      <c r="AC490" s="2"/>
      <c r="AD490" s="2"/>
      <c r="AE490" s="2"/>
      <c r="AF490" s="2"/>
      <c r="AG490" s="2"/>
      <c r="AH490" s="2"/>
      <c r="AI490" s="2"/>
      <c r="AJ490" s="2"/>
      <c r="AK490" s="2"/>
      <c r="AL490" s="2"/>
      <c r="AM490" s="2"/>
      <c r="AN490" s="2"/>
      <c r="AO490" s="2"/>
      <c r="AP490" s="2"/>
      <c r="AQ490" s="2"/>
      <c r="AR490" s="2"/>
      <c r="AS490" s="2"/>
      <c r="AT490" s="2"/>
      <c r="AU490" s="2"/>
      <c r="AV490" s="2"/>
      <c r="AW490" s="2"/>
      <c r="AX490" s="2"/>
      <c r="AY490" s="2"/>
      <c r="AZ490" s="2"/>
      <c r="BA490" s="2"/>
      <c r="BB490" s="2"/>
      <c r="BC490" s="2"/>
      <c r="BD490" s="2"/>
      <c r="BE490" s="2"/>
      <c r="BF490" s="2"/>
      <c r="BG490" s="2"/>
      <c r="BH490" s="2"/>
      <c r="BI490" s="2"/>
      <c r="BJ490" s="2"/>
      <c r="BK490" s="2"/>
      <c r="BL490" s="2"/>
      <c r="BM490" s="2"/>
      <c r="BN490" s="2"/>
      <c r="BO490" s="2"/>
      <c r="BP490" s="2"/>
      <c r="BQ490" s="2"/>
      <c r="BR490" s="2"/>
      <c r="BS490" s="2"/>
      <c r="BT490" s="2"/>
      <c r="BU490" s="2"/>
      <c r="BV490" s="2"/>
      <c r="BW490" s="2"/>
      <c r="BX490" s="2"/>
      <c r="BY490" s="2"/>
      <c r="BZ490" s="2"/>
      <c r="CA490" s="2"/>
      <c r="CB490" s="2"/>
      <c r="CC490" s="2"/>
      <c r="CD490" s="2"/>
      <c r="CE490" s="2"/>
    </row>
    <row r="491" spans="1:83" ht="15.75" outlineLevel="1" thickBot="1" x14ac:dyDescent="0.3">
      <c r="A491" s="18"/>
      <c r="B491" s="19"/>
      <c r="C491" s="20"/>
      <c r="D491" s="21"/>
      <c r="E491" s="21">
        <f t="shared" si="44"/>
        <v>0</v>
      </c>
      <c r="F491" s="22"/>
      <c r="G491" s="29"/>
      <c r="H491" s="24"/>
      <c r="I491" s="24"/>
      <c r="J491" s="2"/>
      <c r="K491" s="2"/>
      <c r="L491" s="2"/>
      <c r="M491" s="2"/>
      <c r="N491" s="2"/>
      <c r="O491" s="2"/>
      <c r="P491" s="2"/>
      <c r="Q491" s="2"/>
      <c r="R491" s="2"/>
      <c r="S491" s="2"/>
      <c r="T491" s="2"/>
      <c r="U491" s="2"/>
      <c r="V491" s="2"/>
      <c r="W491" s="2"/>
      <c r="X491" s="2"/>
      <c r="Y491" s="2"/>
      <c r="Z491" s="2"/>
      <c r="AA491" s="2"/>
      <c r="AB491" s="2"/>
      <c r="AC491" s="2"/>
      <c r="AD491" s="2"/>
      <c r="AE491" s="2"/>
      <c r="AF491" s="2"/>
      <c r="AG491" s="2"/>
      <c r="AH491" s="2"/>
      <c r="AI491" s="2"/>
      <c r="AJ491" s="2"/>
      <c r="AK491" s="2"/>
      <c r="AL491" s="2"/>
      <c r="AM491" s="2"/>
      <c r="AN491" s="2"/>
      <c r="AO491" s="2"/>
      <c r="AP491" s="2"/>
      <c r="AQ491" s="2"/>
      <c r="AR491" s="2"/>
      <c r="AS491" s="2"/>
      <c r="AT491" s="2"/>
      <c r="AU491" s="2"/>
      <c r="AV491" s="2"/>
      <c r="AW491" s="2"/>
      <c r="AX491" s="2"/>
      <c r="AY491" s="2"/>
      <c r="AZ491" s="2"/>
      <c r="BA491" s="2"/>
      <c r="BB491" s="2"/>
      <c r="BC491" s="2"/>
      <c r="BD491" s="2"/>
      <c r="BE491" s="2"/>
      <c r="BF491" s="2"/>
      <c r="BG491" s="2"/>
      <c r="BH491" s="2"/>
      <c r="BI491" s="2"/>
      <c r="BJ491" s="2"/>
      <c r="BK491" s="2"/>
      <c r="BL491" s="2"/>
      <c r="BM491" s="2"/>
      <c r="BN491" s="2"/>
      <c r="BO491" s="2"/>
      <c r="BP491" s="2"/>
      <c r="BQ491" s="2"/>
      <c r="BR491" s="2"/>
      <c r="BS491" s="2"/>
      <c r="BT491" s="2"/>
      <c r="BU491" s="2"/>
      <c r="BV491" s="2"/>
      <c r="BW491" s="2"/>
      <c r="BX491" s="2"/>
      <c r="BY491" s="2"/>
      <c r="BZ491" s="2"/>
      <c r="CA491" s="2"/>
      <c r="CB491" s="2"/>
      <c r="CC491" s="2"/>
      <c r="CD491" s="2"/>
      <c r="CE491" s="2"/>
    </row>
    <row r="492" spans="1:83" ht="15.75" outlineLevel="1" thickBot="1" x14ac:dyDescent="0.3">
      <c r="A492" s="18"/>
      <c r="B492" s="19"/>
      <c r="C492" s="20"/>
      <c r="D492" s="21"/>
      <c r="E492" s="21">
        <f t="shared" si="44"/>
        <v>0</v>
      </c>
      <c r="F492" s="22"/>
      <c r="G492" s="29"/>
      <c r="H492" s="24"/>
      <c r="I492" s="24"/>
      <c r="J492" s="2"/>
      <c r="K492" s="2"/>
      <c r="L492" s="2"/>
      <c r="M492" s="2"/>
      <c r="N492" s="2"/>
      <c r="O492" s="2"/>
      <c r="P492" s="2"/>
      <c r="Q492" s="2"/>
      <c r="R492" s="2"/>
      <c r="S492" s="2"/>
      <c r="T492" s="2"/>
      <c r="U492" s="2"/>
      <c r="V492" s="2"/>
      <c r="W492" s="2"/>
      <c r="X492" s="2"/>
      <c r="Y492" s="2"/>
      <c r="Z492" s="2"/>
      <c r="AA492" s="2"/>
      <c r="AB492" s="2"/>
      <c r="AC492" s="2"/>
      <c r="AD492" s="2"/>
      <c r="AE492" s="2"/>
      <c r="AF492" s="2"/>
      <c r="AG492" s="2"/>
      <c r="AH492" s="2"/>
      <c r="AI492" s="2"/>
      <c r="AJ492" s="2"/>
      <c r="AK492" s="2"/>
      <c r="AL492" s="2"/>
      <c r="AM492" s="2"/>
      <c r="AN492" s="2"/>
      <c r="AO492" s="2"/>
      <c r="AP492" s="2"/>
      <c r="AQ492" s="2"/>
      <c r="AR492" s="2"/>
      <c r="AS492" s="2"/>
      <c r="AT492" s="2"/>
      <c r="AU492" s="2"/>
      <c r="AV492" s="2"/>
      <c r="AW492" s="2"/>
      <c r="AX492" s="2"/>
      <c r="AY492" s="2"/>
      <c r="AZ492" s="2"/>
      <c r="BA492" s="2"/>
      <c r="BB492" s="2"/>
      <c r="BC492" s="2"/>
      <c r="BD492" s="2"/>
      <c r="BE492" s="2"/>
      <c r="BF492" s="2"/>
      <c r="BG492" s="2"/>
      <c r="BH492" s="2"/>
      <c r="BI492" s="2"/>
      <c r="BJ492" s="2"/>
      <c r="BK492" s="2"/>
      <c r="BL492" s="2"/>
      <c r="BM492" s="2"/>
      <c r="BN492" s="2"/>
      <c r="BO492" s="2"/>
      <c r="BP492" s="2"/>
      <c r="BQ492" s="2"/>
      <c r="BR492" s="2"/>
      <c r="BS492" s="2"/>
      <c r="BT492" s="2"/>
      <c r="BU492" s="2"/>
      <c r="BV492" s="2"/>
      <c r="BW492" s="2"/>
      <c r="BX492" s="2"/>
      <c r="BY492" s="2"/>
      <c r="BZ492" s="2"/>
      <c r="CA492" s="2"/>
      <c r="CB492" s="2"/>
      <c r="CC492" s="2"/>
      <c r="CD492" s="2"/>
      <c r="CE492" s="2"/>
    </row>
    <row r="493" spans="1:83" ht="15.75" outlineLevel="1" thickBot="1" x14ac:dyDescent="0.3">
      <c r="A493" s="18"/>
      <c r="B493" s="19"/>
      <c r="C493" s="20"/>
      <c r="D493" s="21"/>
      <c r="E493" s="21">
        <f t="shared" si="44"/>
        <v>0</v>
      </c>
      <c r="F493" s="22"/>
      <c r="G493" s="29"/>
      <c r="H493" s="24"/>
      <c r="I493" s="24"/>
      <c r="J493" s="2"/>
      <c r="K493" s="2"/>
      <c r="L493" s="2"/>
      <c r="M493" s="2"/>
      <c r="N493" s="2"/>
      <c r="O493" s="2"/>
      <c r="P493" s="2"/>
      <c r="Q493" s="2"/>
      <c r="R493" s="2"/>
      <c r="S493" s="2"/>
      <c r="T493" s="2"/>
      <c r="U493" s="2"/>
      <c r="V493" s="2"/>
      <c r="W493" s="2"/>
      <c r="X493" s="2"/>
      <c r="Y493" s="2"/>
      <c r="Z493" s="2"/>
      <c r="AA493" s="2"/>
      <c r="AB493" s="2"/>
      <c r="AC493" s="2"/>
      <c r="AD493" s="2"/>
      <c r="AE493" s="2"/>
      <c r="AF493" s="2"/>
      <c r="AG493" s="2"/>
      <c r="AH493" s="2"/>
      <c r="AI493" s="2"/>
      <c r="AJ493" s="2"/>
      <c r="AK493" s="2"/>
      <c r="AL493" s="2"/>
      <c r="AM493" s="2"/>
      <c r="AN493" s="2"/>
      <c r="AO493" s="2"/>
      <c r="AP493" s="2"/>
      <c r="AQ493" s="2"/>
      <c r="AR493" s="2"/>
      <c r="AS493" s="2"/>
      <c r="AT493" s="2"/>
      <c r="AU493" s="2"/>
      <c r="AV493" s="2"/>
      <c r="AW493" s="2"/>
      <c r="AX493" s="2"/>
      <c r="AY493" s="2"/>
      <c r="AZ493" s="2"/>
      <c r="BA493" s="2"/>
      <c r="BB493" s="2"/>
      <c r="BC493" s="2"/>
      <c r="BD493" s="2"/>
      <c r="BE493" s="2"/>
      <c r="BF493" s="2"/>
      <c r="BG493" s="2"/>
      <c r="BH493" s="2"/>
      <c r="BI493" s="2"/>
      <c r="BJ493" s="2"/>
      <c r="BK493" s="2"/>
      <c r="BL493" s="2"/>
      <c r="BM493" s="2"/>
      <c r="BN493" s="2"/>
      <c r="BO493" s="2"/>
      <c r="BP493" s="2"/>
      <c r="BQ493" s="2"/>
      <c r="BR493" s="2"/>
      <c r="BS493" s="2"/>
      <c r="BT493" s="2"/>
      <c r="BU493" s="2"/>
      <c r="BV493" s="2"/>
      <c r="BW493" s="2"/>
      <c r="BX493" s="2"/>
      <c r="BY493" s="2"/>
      <c r="BZ493" s="2"/>
      <c r="CA493" s="2"/>
      <c r="CB493" s="2"/>
      <c r="CC493" s="2"/>
      <c r="CD493" s="2"/>
      <c r="CE493" s="2"/>
    </row>
    <row r="494" spans="1:83" ht="15.75" outlineLevel="1" thickBot="1" x14ac:dyDescent="0.3">
      <c r="A494" s="18"/>
      <c r="B494" s="19"/>
      <c r="C494" s="20"/>
      <c r="D494" s="21"/>
      <c r="E494" s="21">
        <f t="shared" si="44"/>
        <v>0</v>
      </c>
      <c r="F494" s="22"/>
      <c r="G494" s="29"/>
      <c r="H494" s="24"/>
      <c r="I494" s="24"/>
      <c r="J494" s="2"/>
      <c r="K494" s="2"/>
      <c r="L494" s="2"/>
      <c r="M494" s="2"/>
      <c r="N494" s="2"/>
      <c r="O494" s="2"/>
      <c r="P494" s="2"/>
      <c r="Q494" s="2"/>
      <c r="R494" s="2"/>
      <c r="S494" s="2"/>
      <c r="T494" s="2"/>
      <c r="U494" s="2"/>
      <c r="V494" s="2"/>
      <c r="W494" s="2"/>
      <c r="X494" s="2"/>
      <c r="Y494" s="2"/>
      <c r="Z494" s="2"/>
      <c r="AA494" s="2"/>
      <c r="AB494" s="2"/>
      <c r="AC494" s="2"/>
      <c r="AD494" s="2"/>
      <c r="AE494" s="2"/>
      <c r="AF494" s="2"/>
      <c r="AG494" s="2"/>
      <c r="AH494" s="2"/>
      <c r="AI494" s="2"/>
      <c r="AJ494" s="2"/>
      <c r="AK494" s="2"/>
      <c r="AL494" s="2"/>
      <c r="AM494" s="2"/>
      <c r="AN494" s="2"/>
      <c r="AO494" s="2"/>
      <c r="AP494" s="2"/>
      <c r="AQ494" s="2"/>
      <c r="AR494" s="2"/>
      <c r="AS494" s="2"/>
      <c r="AT494" s="2"/>
      <c r="AU494" s="2"/>
      <c r="AV494" s="2"/>
      <c r="AW494" s="2"/>
      <c r="AX494" s="2"/>
      <c r="AY494" s="2"/>
      <c r="AZ494" s="2"/>
      <c r="BA494" s="2"/>
      <c r="BB494" s="2"/>
      <c r="BC494" s="2"/>
      <c r="BD494" s="2"/>
      <c r="BE494" s="2"/>
      <c r="BF494" s="2"/>
      <c r="BG494" s="2"/>
      <c r="BH494" s="2"/>
      <c r="BI494" s="2"/>
      <c r="BJ494" s="2"/>
      <c r="BK494" s="2"/>
      <c r="BL494" s="2"/>
      <c r="BM494" s="2"/>
      <c r="BN494" s="2"/>
      <c r="BO494" s="2"/>
      <c r="BP494" s="2"/>
      <c r="BQ494" s="2"/>
      <c r="BR494" s="2"/>
      <c r="BS494" s="2"/>
      <c r="BT494" s="2"/>
      <c r="BU494" s="2"/>
      <c r="BV494" s="2"/>
      <c r="BW494" s="2"/>
      <c r="BX494" s="2"/>
      <c r="BY494" s="2"/>
      <c r="BZ494" s="2"/>
      <c r="CA494" s="2"/>
      <c r="CB494" s="2"/>
      <c r="CC494" s="2"/>
      <c r="CD494" s="2"/>
      <c r="CE494" s="2"/>
    </row>
    <row r="495" spans="1:83" ht="15.75" thickBot="1" x14ac:dyDescent="0.3">
      <c r="A495" s="186" t="s">
        <v>46</v>
      </c>
      <c r="B495" s="187"/>
      <c r="C495" s="187"/>
      <c r="D495" s="192"/>
      <c r="E495" s="26">
        <f>SUM(E485:E494)</f>
        <v>5510</v>
      </c>
      <c r="F495" s="22"/>
      <c r="G495" s="29"/>
      <c r="H495" s="24"/>
      <c r="I495" s="24"/>
      <c r="J495" s="2"/>
      <c r="K495" s="2"/>
      <c r="L495" s="2"/>
      <c r="M495" s="2"/>
      <c r="N495" s="2"/>
      <c r="O495" s="2"/>
      <c r="P495" s="2"/>
      <c r="Q495" s="2"/>
      <c r="R495" s="2"/>
      <c r="S495" s="2"/>
      <c r="T495" s="2"/>
      <c r="U495" s="2"/>
      <c r="V495" s="2"/>
      <c r="W495" s="2"/>
      <c r="X495" s="2"/>
      <c r="Y495" s="2"/>
      <c r="Z495" s="2"/>
      <c r="AA495" s="2"/>
      <c r="AB495" s="2"/>
      <c r="AC495" s="2"/>
      <c r="AD495" s="2"/>
      <c r="AE495" s="2"/>
      <c r="AF495" s="2"/>
      <c r="AG495" s="2"/>
      <c r="AH495" s="2"/>
      <c r="AI495" s="2"/>
      <c r="AJ495" s="2"/>
      <c r="AK495" s="2"/>
      <c r="AL495" s="2"/>
      <c r="AM495" s="2"/>
      <c r="AN495" s="2"/>
      <c r="AO495" s="2"/>
      <c r="AP495" s="2"/>
      <c r="AQ495" s="2"/>
      <c r="AR495" s="2"/>
      <c r="AS495" s="2"/>
      <c r="AT495" s="2"/>
      <c r="AU495" s="2"/>
      <c r="AV495" s="2"/>
      <c r="AW495" s="2"/>
      <c r="AX495" s="2"/>
      <c r="AY495" s="2"/>
      <c r="AZ495" s="2"/>
      <c r="BA495" s="2"/>
      <c r="BB495" s="2"/>
      <c r="BC495" s="2"/>
      <c r="BD495" s="2"/>
      <c r="BE495" s="2"/>
      <c r="BF495" s="2"/>
      <c r="BG495" s="2"/>
      <c r="BH495" s="2"/>
      <c r="BI495" s="2"/>
      <c r="BJ495" s="2"/>
      <c r="BK495" s="2"/>
      <c r="BL495" s="2"/>
      <c r="BM495" s="2"/>
      <c r="BN495" s="2"/>
      <c r="BO495" s="2"/>
      <c r="BP495" s="2"/>
      <c r="BQ495" s="2"/>
      <c r="BR495" s="2"/>
      <c r="BS495" s="2"/>
      <c r="BT495" s="2"/>
      <c r="BU495" s="2"/>
      <c r="BV495" s="2"/>
      <c r="BW495" s="2"/>
      <c r="BX495" s="2"/>
      <c r="BY495" s="2"/>
      <c r="BZ495" s="2"/>
      <c r="CA495" s="2"/>
      <c r="CB495" s="2"/>
      <c r="CC495" s="2"/>
      <c r="CD495" s="2"/>
      <c r="CE495" s="2"/>
    </row>
    <row r="496" spans="1:83" ht="15.75" thickBot="1" x14ac:dyDescent="0.3">
      <c r="A496" s="183" t="str">
        <f>+$AO$1038</f>
        <v>Output / Activity 39 - Benchmarking analysis of Sustainable Development (SD) indicators used in UNESCO's RB networks</v>
      </c>
      <c r="B496" s="184"/>
      <c r="C496" s="184"/>
      <c r="D496" s="184"/>
      <c r="E496" s="184"/>
      <c r="F496" s="184"/>
      <c r="G496" s="185"/>
      <c r="H496" s="17"/>
      <c r="I496" s="17"/>
      <c r="J496" s="2"/>
      <c r="K496" s="2"/>
      <c r="L496" s="2"/>
      <c r="M496" s="2"/>
      <c r="N496" s="2"/>
      <c r="O496" s="2"/>
      <c r="P496" s="2"/>
      <c r="Q496" s="2"/>
      <c r="R496" s="2"/>
      <c r="S496" s="2"/>
      <c r="T496" s="2"/>
      <c r="U496" s="2"/>
      <c r="V496" s="2"/>
      <c r="W496" s="2"/>
      <c r="X496" s="2"/>
      <c r="Y496" s="2"/>
      <c r="Z496" s="2"/>
      <c r="AA496" s="2"/>
      <c r="AB496" s="2"/>
      <c r="AC496" s="2"/>
      <c r="AD496" s="2"/>
      <c r="AE496" s="2"/>
      <c r="AF496" s="2"/>
      <c r="AG496" s="2"/>
      <c r="AH496" s="2"/>
      <c r="AI496" s="2"/>
      <c r="AJ496" s="2"/>
      <c r="AK496" s="2"/>
      <c r="AL496" s="2"/>
      <c r="AM496" s="2"/>
      <c r="AN496" s="2"/>
      <c r="AO496" s="2"/>
      <c r="AP496" s="2"/>
      <c r="AQ496" s="2"/>
      <c r="AR496" s="2"/>
      <c r="AS496" s="2"/>
      <c r="AT496" s="2"/>
      <c r="AU496" s="2"/>
      <c r="AV496" s="2"/>
      <c r="AW496" s="2"/>
      <c r="AX496" s="2"/>
      <c r="AY496" s="2"/>
      <c r="AZ496" s="2"/>
      <c r="BA496" s="2"/>
      <c r="BB496" s="2"/>
      <c r="BC496" s="2"/>
      <c r="BD496" s="2"/>
      <c r="BE496" s="2"/>
      <c r="BF496" s="2"/>
      <c r="BG496" s="2"/>
      <c r="BH496" s="2"/>
      <c r="BI496" s="2"/>
      <c r="BJ496" s="2"/>
      <c r="BK496" s="2"/>
      <c r="BL496" s="2"/>
      <c r="BM496" s="2"/>
      <c r="BN496" s="2"/>
      <c r="BO496" s="2"/>
      <c r="BP496" s="2"/>
      <c r="BQ496" s="2"/>
      <c r="BR496" s="2"/>
      <c r="BS496" s="2"/>
      <c r="BT496" s="2"/>
      <c r="BU496" s="2"/>
      <c r="BV496" s="2"/>
      <c r="BW496" s="2"/>
      <c r="BX496" s="2"/>
      <c r="BY496" s="2"/>
      <c r="BZ496" s="2"/>
      <c r="CA496" s="2"/>
      <c r="CB496" s="2"/>
      <c r="CC496" s="2"/>
      <c r="CD496" s="2"/>
      <c r="CE496" s="2"/>
    </row>
    <row r="497" spans="1:83" ht="34.5" outlineLevel="1" thickBot="1" x14ac:dyDescent="0.3">
      <c r="A497" s="18" t="s">
        <v>597</v>
      </c>
      <c r="B497" s="19" t="s">
        <v>702</v>
      </c>
      <c r="C497" s="20">
        <v>20</v>
      </c>
      <c r="D497" s="21">
        <v>180</v>
      </c>
      <c r="E497" s="21">
        <f t="shared" ref="E497:E506" si="45">C497*D497</f>
        <v>3600</v>
      </c>
      <c r="F497" s="22" t="s">
        <v>692</v>
      </c>
      <c r="G497" s="141" t="s">
        <v>725</v>
      </c>
      <c r="H497" s="24"/>
      <c r="I497" s="24" t="s">
        <v>97</v>
      </c>
      <c r="J497" s="2"/>
      <c r="K497" s="2"/>
      <c r="L497" s="2"/>
      <c r="M497" s="2"/>
      <c r="N497" s="2"/>
      <c r="O497" s="2"/>
      <c r="P497" s="2"/>
      <c r="Q497" s="2"/>
      <c r="R497" s="2"/>
      <c r="S497" s="2"/>
      <c r="T497" s="2"/>
      <c r="U497" s="2"/>
      <c r="V497" s="2"/>
      <c r="W497" s="2"/>
      <c r="X497" s="2"/>
      <c r="Y497" s="2"/>
      <c r="Z497" s="2"/>
      <c r="AA497" s="2"/>
      <c r="AB497" s="2"/>
      <c r="AC497" s="2"/>
      <c r="AD497" s="2"/>
      <c r="AE497" s="2"/>
      <c r="AF497" s="2"/>
      <c r="AG497" s="2"/>
      <c r="AH497" s="2"/>
      <c r="AI497" s="2"/>
      <c r="AJ497" s="2"/>
      <c r="AK497" s="2"/>
      <c r="AL497" s="2"/>
      <c r="AM497" s="2"/>
      <c r="AN497" s="2"/>
      <c r="AO497" s="2"/>
      <c r="AP497" s="2"/>
      <c r="AQ497" s="2"/>
      <c r="AR497" s="2"/>
      <c r="AS497" s="2"/>
      <c r="AT497" s="2"/>
      <c r="AU497" s="2"/>
      <c r="AV497" s="2"/>
      <c r="AW497" s="2"/>
      <c r="AX497" s="2"/>
      <c r="AY497" s="2"/>
      <c r="AZ497" s="2"/>
      <c r="BA497" s="2"/>
      <c r="BB497" s="2"/>
      <c r="BC497" s="2"/>
      <c r="BD497" s="2"/>
      <c r="BE497" s="2"/>
      <c r="BF497" s="2"/>
      <c r="BG497" s="2"/>
      <c r="BH497" s="2"/>
      <c r="BI497" s="2"/>
      <c r="BJ497" s="2"/>
      <c r="BK497" s="2"/>
      <c r="BL497" s="2"/>
      <c r="BM497" s="2"/>
      <c r="BN497" s="2"/>
      <c r="BO497" s="2"/>
      <c r="BP497" s="2"/>
      <c r="BQ497" s="2"/>
      <c r="BR497" s="2"/>
      <c r="BS497" s="2"/>
      <c r="BT497" s="2"/>
      <c r="BU497" s="2"/>
      <c r="BV497" s="2"/>
      <c r="BW497" s="2"/>
      <c r="BX497" s="2"/>
      <c r="BY497" s="2"/>
      <c r="BZ497" s="2"/>
      <c r="CA497" s="2"/>
      <c r="CB497" s="2"/>
      <c r="CC497" s="2"/>
      <c r="CD497" s="2"/>
      <c r="CE497" s="2"/>
    </row>
    <row r="498" spans="1:83" ht="45.75" outlineLevel="1" thickBot="1" x14ac:dyDescent="0.3">
      <c r="A498" s="18" t="s">
        <v>598</v>
      </c>
      <c r="B498" s="19" t="s">
        <v>702</v>
      </c>
      <c r="C498" s="20">
        <v>6</v>
      </c>
      <c r="D498" s="21">
        <v>200</v>
      </c>
      <c r="E498" s="21">
        <f t="shared" si="45"/>
        <v>1200</v>
      </c>
      <c r="F498" s="22" t="s">
        <v>692</v>
      </c>
      <c r="G498" s="141" t="s">
        <v>721</v>
      </c>
      <c r="H498" s="24"/>
      <c r="I498" s="24" t="s">
        <v>97</v>
      </c>
      <c r="J498" s="2"/>
      <c r="K498" s="2"/>
      <c r="L498" s="2"/>
      <c r="M498" s="2"/>
      <c r="N498" s="2"/>
      <c r="O498" s="2"/>
      <c r="P498" s="2"/>
      <c r="Q498" s="2"/>
      <c r="R498" s="2"/>
      <c r="S498" s="2"/>
      <c r="T498" s="2"/>
      <c r="U498" s="2"/>
      <c r="V498" s="2"/>
      <c r="W498" s="2"/>
      <c r="X498" s="2"/>
      <c r="Y498" s="2"/>
      <c r="Z498" s="2"/>
      <c r="AA498" s="2"/>
      <c r="AB498" s="2"/>
      <c r="AC498" s="2"/>
      <c r="AD498" s="2"/>
      <c r="AE498" s="2"/>
      <c r="AF498" s="2"/>
      <c r="AG498" s="2"/>
      <c r="AH498" s="2"/>
      <c r="AI498" s="2"/>
      <c r="AJ498" s="2"/>
      <c r="AK498" s="2"/>
      <c r="AL498" s="2"/>
      <c r="AM498" s="2"/>
      <c r="AN498" s="2"/>
      <c r="AO498" s="2"/>
      <c r="AP498" s="2"/>
      <c r="AQ498" s="2"/>
      <c r="AR498" s="2"/>
      <c r="AS498" s="2"/>
      <c r="AT498" s="2"/>
      <c r="AU498" s="2"/>
      <c r="AV498" s="2"/>
      <c r="AW498" s="2"/>
      <c r="AX498" s="2"/>
      <c r="AY498" s="2"/>
      <c r="AZ498" s="2"/>
      <c r="BA498" s="2"/>
      <c r="BB498" s="2"/>
      <c r="BC498" s="2"/>
      <c r="BD498" s="2"/>
      <c r="BE498" s="2"/>
      <c r="BF498" s="2"/>
      <c r="BG498" s="2"/>
      <c r="BH498" s="2"/>
      <c r="BI498" s="2"/>
      <c r="BJ498" s="2"/>
      <c r="BK498" s="2"/>
      <c r="BL498" s="2"/>
      <c r="BM498" s="2"/>
      <c r="BN498" s="2"/>
      <c r="BO498" s="2"/>
      <c r="BP498" s="2"/>
      <c r="BQ498" s="2"/>
      <c r="BR498" s="2"/>
      <c r="BS498" s="2"/>
      <c r="BT498" s="2"/>
      <c r="BU498" s="2"/>
      <c r="BV498" s="2"/>
      <c r="BW498" s="2"/>
      <c r="BX498" s="2"/>
      <c r="BY498" s="2"/>
      <c r="BZ498" s="2"/>
      <c r="CA498" s="2"/>
      <c r="CB498" s="2"/>
      <c r="CC498" s="2"/>
      <c r="CD498" s="2"/>
      <c r="CE498" s="2"/>
    </row>
    <row r="499" spans="1:83" ht="34.5" outlineLevel="1" thickBot="1" x14ac:dyDescent="0.3">
      <c r="A499" s="18" t="s">
        <v>599</v>
      </c>
      <c r="B499" s="19" t="s">
        <v>702</v>
      </c>
      <c r="C499" s="20">
        <v>15</v>
      </c>
      <c r="D499" s="21">
        <v>180</v>
      </c>
      <c r="E499" s="21">
        <f t="shared" si="45"/>
        <v>2700</v>
      </c>
      <c r="F499" s="22" t="s">
        <v>692</v>
      </c>
      <c r="G499" s="141" t="s">
        <v>725</v>
      </c>
      <c r="H499" s="24"/>
      <c r="I499" s="24" t="s">
        <v>97</v>
      </c>
      <c r="J499" s="2"/>
      <c r="K499" s="2"/>
      <c r="L499" s="2"/>
      <c r="M499" s="2"/>
      <c r="N499" s="2"/>
      <c r="O499" s="2"/>
      <c r="P499" s="2"/>
      <c r="Q499" s="2"/>
      <c r="R499" s="2"/>
      <c r="S499" s="2"/>
      <c r="T499" s="2"/>
      <c r="U499" s="2"/>
      <c r="V499" s="2"/>
      <c r="W499" s="2"/>
      <c r="X499" s="2"/>
      <c r="Y499" s="2"/>
      <c r="Z499" s="2"/>
      <c r="AA499" s="2"/>
      <c r="AB499" s="2"/>
      <c r="AC499" s="2"/>
      <c r="AD499" s="2"/>
      <c r="AE499" s="2"/>
      <c r="AF499" s="2"/>
      <c r="AG499" s="2"/>
      <c r="AH499" s="2"/>
      <c r="AI499" s="2"/>
      <c r="AJ499" s="2"/>
      <c r="AK499" s="2"/>
      <c r="AL499" s="2"/>
      <c r="AM499" s="2"/>
      <c r="AN499" s="2"/>
      <c r="AO499" s="2"/>
      <c r="AP499" s="2"/>
      <c r="AQ499" s="2"/>
      <c r="AR499" s="2"/>
      <c r="AS499" s="2"/>
      <c r="AT499" s="2"/>
      <c r="AU499" s="2"/>
      <c r="AV499" s="2"/>
      <c r="AW499" s="2"/>
      <c r="AX499" s="2"/>
      <c r="AY499" s="2"/>
      <c r="AZ499" s="2"/>
      <c r="BA499" s="2"/>
      <c r="BB499" s="2"/>
      <c r="BC499" s="2"/>
      <c r="BD499" s="2"/>
      <c r="BE499" s="2"/>
      <c r="BF499" s="2"/>
      <c r="BG499" s="2"/>
      <c r="BH499" s="2"/>
      <c r="BI499" s="2"/>
      <c r="BJ499" s="2"/>
      <c r="BK499" s="2"/>
      <c r="BL499" s="2"/>
      <c r="BM499" s="2"/>
      <c r="BN499" s="2"/>
      <c r="BO499" s="2"/>
      <c r="BP499" s="2"/>
      <c r="BQ499" s="2"/>
      <c r="BR499" s="2"/>
      <c r="BS499" s="2"/>
      <c r="BT499" s="2"/>
      <c r="BU499" s="2"/>
      <c r="BV499" s="2"/>
      <c r="BW499" s="2"/>
      <c r="BX499" s="2"/>
      <c r="BY499" s="2"/>
      <c r="BZ499" s="2"/>
      <c r="CA499" s="2"/>
      <c r="CB499" s="2"/>
      <c r="CC499" s="2"/>
      <c r="CD499" s="2"/>
      <c r="CE499" s="2"/>
    </row>
    <row r="500" spans="1:83" ht="34.5" outlineLevel="1" thickBot="1" x14ac:dyDescent="0.3">
      <c r="A500" s="18" t="s">
        <v>508</v>
      </c>
      <c r="B500" s="19" t="s">
        <v>702</v>
      </c>
      <c r="C500" s="20">
        <v>84</v>
      </c>
      <c r="D500" s="21">
        <v>2</v>
      </c>
      <c r="E500" s="21">
        <f t="shared" si="45"/>
        <v>168</v>
      </c>
      <c r="F500" s="22" t="s">
        <v>8</v>
      </c>
      <c r="G500" s="63" t="s">
        <v>719</v>
      </c>
      <c r="H500" s="24"/>
      <c r="I500" s="24" t="s">
        <v>97</v>
      </c>
      <c r="J500" s="2"/>
      <c r="K500" s="2"/>
      <c r="L500" s="2"/>
      <c r="M500" s="2"/>
      <c r="N500" s="2"/>
      <c r="O500" s="2"/>
      <c r="P500" s="2"/>
      <c r="Q500" s="2"/>
      <c r="R500" s="2"/>
      <c r="S500" s="2"/>
      <c r="T500" s="2"/>
      <c r="U500" s="2"/>
      <c r="V500" s="2"/>
      <c r="W500" s="2"/>
      <c r="X500" s="2"/>
      <c r="Y500" s="2"/>
      <c r="Z500" s="2"/>
      <c r="AA500" s="2"/>
      <c r="AB500" s="2"/>
      <c r="AC500" s="2"/>
      <c r="AD500" s="2"/>
      <c r="AE500" s="2"/>
      <c r="AF500" s="2"/>
      <c r="AG500" s="2"/>
      <c r="AH500" s="2"/>
      <c r="AI500" s="2"/>
      <c r="AJ500" s="2"/>
      <c r="AK500" s="2"/>
      <c r="AL500" s="2"/>
      <c r="AM500" s="2"/>
      <c r="AN500" s="2"/>
      <c r="AO500" s="2"/>
      <c r="AP500" s="2"/>
      <c r="AQ500" s="2"/>
      <c r="AR500" s="2"/>
      <c r="AS500" s="2"/>
      <c r="AT500" s="2"/>
      <c r="AU500" s="2"/>
      <c r="AV500" s="2"/>
      <c r="AW500" s="2"/>
      <c r="AX500" s="2"/>
      <c r="AY500" s="2"/>
      <c r="AZ500" s="2"/>
      <c r="BA500" s="2"/>
      <c r="BB500" s="2"/>
      <c r="BC500" s="2"/>
      <c r="BD500" s="2"/>
      <c r="BE500" s="2"/>
      <c r="BF500" s="2"/>
      <c r="BG500" s="2"/>
      <c r="BH500" s="2"/>
      <c r="BI500" s="2"/>
      <c r="BJ500" s="2"/>
      <c r="BK500" s="2"/>
      <c r="BL500" s="2"/>
      <c r="BM500" s="2"/>
      <c r="BN500" s="2"/>
      <c r="BO500" s="2"/>
      <c r="BP500" s="2"/>
      <c r="BQ500" s="2"/>
      <c r="BR500" s="2"/>
      <c r="BS500" s="2"/>
      <c r="BT500" s="2"/>
      <c r="BU500" s="2"/>
      <c r="BV500" s="2"/>
      <c r="BW500" s="2"/>
      <c r="BX500" s="2"/>
      <c r="BY500" s="2"/>
      <c r="BZ500" s="2"/>
      <c r="CA500" s="2"/>
      <c r="CB500" s="2"/>
      <c r="CC500" s="2"/>
      <c r="CD500" s="2"/>
      <c r="CE500" s="2"/>
    </row>
    <row r="501" spans="1:83" ht="15.75" outlineLevel="1" thickBot="1" x14ac:dyDescent="0.3">
      <c r="A501" s="18"/>
      <c r="B501" s="19"/>
      <c r="C501" s="20"/>
      <c r="D501" s="21"/>
      <c r="E501" s="21">
        <f t="shared" si="45"/>
        <v>0</v>
      </c>
      <c r="F501" s="22"/>
      <c r="G501" s="23"/>
      <c r="H501" s="24"/>
      <c r="I501" s="24"/>
      <c r="J501" s="2"/>
      <c r="K501" s="2"/>
      <c r="L501" s="2"/>
      <c r="M501" s="2"/>
      <c r="N501" s="2"/>
      <c r="O501" s="2"/>
      <c r="P501" s="2"/>
      <c r="Q501" s="2"/>
      <c r="R501" s="2"/>
      <c r="S501" s="2"/>
      <c r="T501" s="2"/>
      <c r="U501" s="2"/>
      <c r="V501" s="2"/>
      <c r="W501" s="2"/>
      <c r="X501" s="2"/>
      <c r="Y501" s="2"/>
      <c r="Z501" s="2"/>
      <c r="AA501" s="2"/>
      <c r="AB501" s="2"/>
      <c r="AC501" s="2"/>
      <c r="AD501" s="2"/>
      <c r="AE501" s="2"/>
      <c r="AF501" s="2"/>
      <c r="AG501" s="2"/>
      <c r="AH501" s="2"/>
      <c r="AI501" s="2"/>
      <c r="AJ501" s="2"/>
      <c r="AK501" s="2"/>
      <c r="AL501" s="2"/>
      <c r="AM501" s="2"/>
      <c r="AN501" s="2"/>
      <c r="AO501" s="2"/>
      <c r="AP501" s="2"/>
      <c r="AQ501" s="2"/>
      <c r="AR501" s="2"/>
      <c r="AS501" s="2"/>
      <c r="AT501" s="2"/>
      <c r="AU501" s="2"/>
      <c r="AV501" s="2"/>
      <c r="AW501" s="2"/>
      <c r="AX501" s="2"/>
      <c r="AY501" s="2"/>
      <c r="AZ501" s="2"/>
      <c r="BA501" s="2"/>
      <c r="BB501" s="2"/>
      <c r="BC501" s="2"/>
      <c r="BD501" s="2"/>
      <c r="BE501" s="2"/>
      <c r="BF501" s="2"/>
      <c r="BG501" s="2"/>
      <c r="BH501" s="2"/>
      <c r="BI501" s="2"/>
      <c r="BJ501" s="2"/>
      <c r="BK501" s="2"/>
      <c r="BL501" s="2"/>
      <c r="BM501" s="2"/>
      <c r="BN501" s="2"/>
      <c r="BO501" s="2"/>
      <c r="BP501" s="2"/>
      <c r="BQ501" s="2"/>
      <c r="BR501" s="2"/>
      <c r="BS501" s="2"/>
      <c r="BT501" s="2"/>
      <c r="BU501" s="2"/>
      <c r="BV501" s="2"/>
      <c r="BW501" s="2"/>
      <c r="BX501" s="2"/>
      <c r="BY501" s="2"/>
      <c r="BZ501" s="2"/>
      <c r="CA501" s="2"/>
      <c r="CB501" s="2"/>
      <c r="CC501" s="2"/>
      <c r="CD501" s="2"/>
      <c r="CE501" s="2"/>
    </row>
    <row r="502" spans="1:83" ht="15.75" outlineLevel="1" thickBot="1" x14ac:dyDescent="0.3">
      <c r="A502" s="18"/>
      <c r="B502" s="19"/>
      <c r="C502" s="20"/>
      <c r="D502" s="21"/>
      <c r="E502" s="21">
        <f t="shared" si="45"/>
        <v>0</v>
      </c>
      <c r="F502" s="22"/>
      <c r="G502" s="23"/>
      <c r="H502" s="24"/>
      <c r="I502" s="24"/>
      <c r="J502" s="2"/>
      <c r="K502" s="2"/>
      <c r="L502" s="2"/>
      <c r="M502" s="2"/>
      <c r="N502" s="2"/>
      <c r="O502" s="2"/>
      <c r="P502" s="2"/>
      <c r="Q502" s="2"/>
      <c r="R502" s="2"/>
      <c r="S502" s="2"/>
      <c r="T502" s="2"/>
      <c r="U502" s="2"/>
      <c r="V502" s="2"/>
      <c r="W502" s="2"/>
      <c r="X502" s="2"/>
      <c r="Y502" s="2"/>
      <c r="Z502" s="2"/>
      <c r="AA502" s="2"/>
      <c r="AB502" s="2"/>
      <c r="AC502" s="2"/>
      <c r="AD502" s="2"/>
      <c r="AE502" s="2"/>
      <c r="AF502" s="2"/>
      <c r="AG502" s="2"/>
      <c r="AH502" s="2"/>
      <c r="AI502" s="2"/>
      <c r="AJ502" s="2"/>
      <c r="AK502" s="2"/>
      <c r="AL502" s="2"/>
      <c r="AM502" s="2"/>
      <c r="AN502" s="2"/>
      <c r="AO502" s="2"/>
      <c r="AP502" s="2"/>
      <c r="AQ502" s="2"/>
      <c r="AR502" s="2"/>
      <c r="AS502" s="2"/>
      <c r="AT502" s="2"/>
      <c r="AU502" s="2"/>
      <c r="AV502" s="2"/>
      <c r="AW502" s="2"/>
      <c r="AX502" s="2"/>
      <c r="AY502" s="2"/>
      <c r="AZ502" s="2"/>
      <c r="BA502" s="2"/>
      <c r="BB502" s="2"/>
      <c r="BC502" s="2"/>
      <c r="BD502" s="2"/>
      <c r="BE502" s="2"/>
      <c r="BF502" s="2"/>
      <c r="BG502" s="2"/>
      <c r="BH502" s="2"/>
      <c r="BI502" s="2"/>
      <c r="BJ502" s="2"/>
      <c r="BK502" s="2"/>
      <c r="BL502" s="2"/>
      <c r="BM502" s="2"/>
      <c r="BN502" s="2"/>
      <c r="BO502" s="2"/>
      <c r="BP502" s="2"/>
      <c r="BQ502" s="2"/>
      <c r="BR502" s="2"/>
      <c r="BS502" s="2"/>
      <c r="BT502" s="2"/>
      <c r="BU502" s="2"/>
      <c r="BV502" s="2"/>
      <c r="BW502" s="2"/>
      <c r="BX502" s="2"/>
      <c r="BY502" s="2"/>
      <c r="BZ502" s="2"/>
      <c r="CA502" s="2"/>
      <c r="CB502" s="2"/>
      <c r="CC502" s="2"/>
      <c r="CD502" s="2"/>
      <c r="CE502" s="2"/>
    </row>
    <row r="503" spans="1:83" ht="15.75" outlineLevel="1" thickBot="1" x14ac:dyDescent="0.3">
      <c r="A503" s="18"/>
      <c r="B503" s="19"/>
      <c r="C503" s="20"/>
      <c r="D503" s="21"/>
      <c r="E503" s="21">
        <f t="shared" si="45"/>
        <v>0</v>
      </c>
      <c r="F503" s="22"/>
      <c r="G503" s="23"/>
      <c r="H503" s="24"/>
      <c r="I503" s="24"/>
      <c r="J503" s="2"/>
      <c r="K503" s="2"/>
      <c r="L503" s="2"/>
      <c r="M503" s="2"/>
      <c r="N503" s="2"/>
      <c r="O503" s="2"/>
      <c r="P503" s="2"/>
      <c r="Q503" s="2"/>
      <c r="R503" s="2"/>
      <c r="S503" s="2"/>
      <c r="T503" s="2"/>
      <c r="U503" s="2"/>
      <c r="V503" s="2"/>
      <c r="W503" s="2"/>
      <c r="X503" s="2"/>
      <c r="Y503" s="2"/>
      <c r="Z503" s="2"/>
      <c r="AA503" s="2"/>
      <c r="AB503" s="2"/>
      <c r="AC503" s="2"/>
      <c r="AD503" s="2"/>
      <c r="AE503" s="2"/>
      <c r="AF503" s="2"/>
      <c r="AG503" s="2"/>
      <c r="AH503" s="2"/>
      <c r="AI503" s="2"/>
      <c r="AJ503" s="2"/>
      <c r="AK503" s="2"/>
      <c r="AL503" s="2"/>
      <c r="AM503" s="2"/>
      <c r="AN503" s="2"/>
      <c r="AO503" s="2"/>
      <c r="AP503" s="2"/>
      <c r="AQ503" s="2"/>
      <c r="AR503" s="2"/>
      <c r="AS503" s="2"/>
      <c r="AT503" s="2"/>
      <c r="AU503" s="2"/>
      <c r="AV503" s="2"/>
      <c r="AW503" s="2"/>
      <c r="AX503" s="2"/>
      <c r="AY503" s="2"/>
      <c r="AZ503" s="2"/>
      <c r="BA503" s="2"/>
      <c r="BB503" s="2"/>
      <c r="BC503" s="2"/>
      <c r="BD503" s="2"/>
      <c r="BE503" s="2"/>
      <c r="BF503" s="2"/>
      <c r="BG503" s="2"/>
      <c r="BH503" s="2"/>
      <c r="BI503" s="2"/>
      <c r="BJ503" s="2"/>
      <c r="BK503" s="2"/>
      <c r="BL503" s="2"/>
      <c r="BM503" s="2"/>
      <c r="BN503" s="2"/>
      <c r="BO503" s="2"/>
      <c r="BP503" s="2"/>
      <c r="BQ503" s="2"/>
      <c r="BR503" s="2"/>
      <c r="BS503" s="2"/>
      <c r="BT503" s="2"/>
      <c r="BU503" s="2"/>
      <c r="BV503" s="2"/>
      <c r="BW503" s="2"/>
      <c r="BX503" s="2"/>
      <c r="BY503" s="2"/>
      <c r="BZ503" s="2"/>
      <c r="CA503" s="2"/>
      <c r="CB503" s="2"/>
      <c r="CC503" s="2"/>
      <c r="CD503" s="2"/>
      <c r="CE503" s="2"/>
    </row>
    <row r="504" spans="1:83" ht="15.75" outlineLevel="1" thickBot="1" x14ac:dyDescent="0.3">
      <c r="A504" s="18"/>
      <c r="B504" s="19"/>
      <c r="C504" s="20"/>
      <c r="D504" s="21"/>
      <c r="E504" s="21">
        <f t="shared" si="45"/>
        <v>0</v>
      </c>
      <c r="F504" s="22"/>
      <c r="G504" s="23"/>
      <c r="H504" s="24"/>
      <c r="I504" s="24"/>
      <c r="J504" s="2"/>
      <c r="K504" s="2"/>
      <c r="L504" s="2"/>
      <c r="M504" s="2"/>
      <c r="N504" s="2"/>
      <c r="O504" s="2"/>
      <c r="P504" s="2"/>
      <c r="Q504" s="2"/>
      <c r="R504" s="2"/>
      <c r="S504" s="2"/>
      <c r="T504" s="2"/>
      <c r="U504" s="2"/>
      <c r="V504" s="2"/>
      <c r="W504" s="2"/>
      <c r="X504" s="2"/>
      <c r="Y504" s="2"/>
      <c r="Z504" s="2"/>
      <c r="AA504" s="2"/>
      <c r="AB504" s="2"/>
      <c r="AC504" s="2"/>
      <c r="AD504" s="2"/>
      <c r="AE504" s="2"/>
      <c r="AF504" s="2"/>
      <c r="AG504" s="2"/>
      <c r="AH504" s="2"/>
      <c r="AI504" s="2"/>
      <c r="AJ504" s="2"/>
      <c r="AK504" s="2"/>
      <c r="AL504" s="2"/>
      <c r="AM504" s="2"/>
      <c r="AN504" s="2"/>
      <c r="AO504" s="2"/>
      <c r="AP504" s="2"/>
      <c r="AQ504" s="2"/>
      <c r="AR504" s="2"/>
      <c r="AS504" s="2"/>
      <c r="AT504" s="2"/>
      <c r="AU504" s="2"/>
      <c r="AV504" s="2"/>
      <c r="AW504" s="2"/>
      <c r="AX504" s="2"/>
      <c r="AY504" s="2"/>
      <c r="AZ504" s="2"/>
      <c r="BA504" s="2"/>
      <c r="BB504" s="2"/>
      <c r="BC504" s="2"/>
      <c r="BD504" s="2"/>
      <c r="BE504" s="2"/>
      <c r="BF504" s="2"/>
      <c r="BG504" s="2"/>
      <c r="BH504" s="2"/>
      <c r="BI504" s="2"/>
      <c r="BJ504" s="2"/>
      <c r="BK504" s="2"/>
      <c r="BL504" s="2"/>
      <c r="BM504" s="2"/>
      <c r="BN504" s="2"/>
      <c r="BO504" s="2"/>
      <c r="BP504" s="2"/>
      <c r="BQ504" s="2"/>
      <c r="BR504" s="2"/>
      <c r="BS504" s="2"/>
      <c r="BT504" s="2"/>
      <c r="BU504" s="2"/>
      <c r="BV504" s="2"/>
      <c r="BW504" s="2"/>
      <c r="BX504" s="2"/>
      <c r="BY504" s="2"/>
      <c r="BZ504" s="2"/>
      <c r="CA504" s="2"/>
      <c r="CB504" s="2"/>
      <c r="CC504" s="2"/>
      <c r="CD504" s="2"/>
      <c r="CE504" s="2"/>
    </row>
    <row r="505" spans="1:83" ht="15.75" outlineLevel="1" thickBot="1" x14ac:dyDescent="0.3">
      <c r="A505" s="18"/>
      <c r="B505" s="19"/>
      <c r="C505" s="20"/>
      <c r="D505" s="21"/>
      <c r="E505" s="21">
        <f t="shared" si="45"/>
        <v>0</v>
      </c>
      <c r="F505" s="22"/>
      <c r="G505" s="23"/>
      <c r="H505" s="24"/>
      <c r="I505" s="24"/>
      <c r="J505" s="2"/>
      <c r="K505" s="2"/>
      <c r="L505" s="2"/>
      <c r="M505" s="2"/>
      <c r="N505" s="2"/>
      <c r="O505" s="2"/>
      <c r="P505" s="2"/>
      <c r="Q505" s="2"/>
      <c r="R505" s="2"/>
      <c r="S505" s="2"/>
      <c r="T505" s="2"/>
      <c r="U505" s="2"/>
      <c r="V505" s="2"/>
      <c r="W505" s="2"/>
      <c r="X505" s="2"/>
      <c r="Y505" s="2"/>
      <c r="Z505" s="2"/>
      <c r="AA505" s="2"/>
      <c r="AB505" s="2"/>
      <c r="AC505" s="2"/>
      <c r="AD505" s="2"/>
      <c r="AE505" s="2"/>
      <c r="AF505" s="2"/>
      <c r="AG505" s="2"/>
      <c r="AH505" s="2"/>
      <c r="AI505" s="2"/>
      <c r="AJ505" s="2"/>
      <c r="AK505" s="2"/>
      <c r="AL505" s="2"/>
      <c r="AM505" s="2"/>
      <c r="AN505" s="2"/>
      <c r="AO505" s="2"/>
      <c r="AP505" s="2"/>
      <c r="AQ505" s="2"/>
      <c r="AR505" s="2"/>
      <c r="AS505" s="2"/>
      <c r="AT505" s="2"/>
      <c r="AU505" s="2"/>
      <c r="AV505" s="2"/>
      <c r="AW505" s="2"/>
      <c r="AX505" s="2"/>
      <c r="AY505" s="2"/>
      <c r="AZ505" s="2"/>
      <c r="BA505" s="2"/>
      <c r="BB505" s="2"/>
      <c r="BC505" s="2"/>
      <c r="BD505" s="2"/>
      <c r="BE505" s="2"/>
      <c r="BF505" s="2"/>
      <c r="BG505" s="2"/>
      <c r="BH505" s="2"/>
      <c r="BI505" s="2"/>
      <c r="BJ505" s="2"/>
      <c r="BK505" s="2"/>
      <c r="BL505" s="2"/>
      <c r="BM505" s="2"/>
      <c r="BN505" s="2"/>
      <c r="BO505" s="2"/>
      <c r="BP505" s="2"/>
      <c r="BQ505" s="2"/>
      <c r="BR505" s="2"/>
      <c r="BS505" s="2"/>
      <c r="BT505" s="2"/>
      <c r="BU505" s="2"/>
      <c r="BV505" s="2"/>
      <c r="BW505" s="2"/>
      <c r="BX505" s="2"/>
      <c r="BY505" s="2"/>
      <c r="BZ505" s="2"/>
      <c r="CA505" s="2"/>
      <c r="CB505" s="2"/>
      <c r="CC505" s="2"/>
      <c r="CD505" s="2"/>
      <c r="CE505" s="2"/>
    </row>
    <row r="506" spans="1:83" ht="14.25" customHeight="1" outlineLevel="1" thickBot="1" x14ac:dyDescent="0.3">
      <c r="A506" s="18"/>
      <c r="B506" s="19"/>
      <c r="C506" s="20"/>
      <c r="D506" s="21"/>
      <c r="E506" s="21">
        <f t="shared" si="45"/>
        <v>0</v>
      </c>
      <c r="F506" s="22"/>
      <c r="G506" s="23"/>
      <c r="H506" s="24"/>
      <c r="I506" s="24"/>
      <c r="J506" s="2"/>
      <c r="K506" s="2"/>
      <c r="L506" s="2"/>
      <c r="M506" s="2"/>
      <c r="N506" s="2"/>
      <c r="O506" s="2"/>
      <c r="P506" s="2"/>
      <c r="Q506" s="2"/>
      <c r="R506" s="2"/>
      <c r="S506" s="2"/>
      <c r="T506" s="2"/>
      <c r="U506" s="2"/>
      <c r="V506" s="2"/>
      <c r="W506" s="2"/>
      <c r="X506" s="2"/>
      <c r="Y506" s="2"/>
      <c r="Z506" s="2"/>
      <c r="AA506" s="2"/>
      <c r="AB506" s="2"/>
      <c r="AC506" s="2"/>
      <c r="AD506" s="2"/>
      <c r="AE506" s="2"/>
      <c r="AF506" s="2"/>
      <c r="AG506" s="2"/>
      <c r="AH506" s="2"/>
      <c r="AI506" s="2"/>
      <c r="AJ506" s="2"/>
      <c r="AK506" s="2"/>
      <c r="AL506" s="2"/>
      <c r="AM506" s="2"/>
      <c r="AN506" s="2"/>
      <c r="AO506" s="2"/>
      <c r="AP506" s="2"/>
      <c r="AQ506" s="2"/>
      <c r="AR506" s="2"/>
      <c r="AS506" s="2"/>
      <c r="AT506" s="2"/>
      <c r="AU506" s="2"/>
      <c r="AV506" s="2"/>
      <c r="AW506" s="2"/>
      <c r="AX506" s="2"/>
      <c r="AY506" s="2"/>
      <c r="AZ506" s="2"/>
      <c r="BA506" s="2"/>
      <c r="BB506" s="2"/>
      <c r="BC506" s="2"/>
      <c r="BD506" s="2"/>
      <c r="BE506" s="2"/>
      <c r="BF506" s="2"/>
      <c r="BG506" s="2"/>
      <c r="BH506" s="2"/>
      <c r="BI506" s="2"/>
      <c r="BJ506" s="2"/>
      <c r="BK506" s="2"/>
      <c r="BL506" s="2"/>
      <c r="BM506" s="2"/>
      <c r="BN506" s="2"/>
      <c r="BO506" s="2"/>
      <c r="BP506" s="2"/>
      <c r="BQ506" s="2"/>
      <c r="BR506" s="2"/>
      <c r="BS506" s="2"/>
      <c r="BT506" s="2"/>
      <c r="BU506" s="2"/>
      <c r="BV506" s="2"/>
      <c r="BW506" s="2"/>
      <c r="BX506" s="2"/>
      <c r="BY506" s="2"/>
      <c r="BZ506" s="2"/>
      <c r="CA506" s="2"/>
      <c r="CB506" s="2"/>
      <c r="CC506" s="2"/>
      <c r="CD506" s="2"/>
      <c r="CE506" s="2"/>
    </row>
    <row r="507" spans="1:83" ht="15.75" customHeight="1" thickBot="1" x14ac:dyDescent="0.3">
      <c r="A507" s="186" t="s">
        <v>47</v>
      </c>
      <c r="B507" s="187"/>
      <c r="C507" s="187"/>
      <c r="D507" s="188"/>
      <c r="E507" s="26">
        <f>SUM(E497:E506)</f>
        <v>7668</v>
      </c>
      <c r="F507" s="22"/>
      <c r="G507" s="27"/>
      <c r="H507" s="24"/>
      <c r="I507" s="24"/>
      <c r="J507" s="2"/>
      <c r="K507" s="2"/>
      <c r="L507" s="2"/>
      <c r="M507" s="2"/>
      <c r="N507" s="2"/>
      <c r="O507" s="2"/>
      <c r="P507" s="2"/>
      <c r="Q507" s="2"/>
      <c r="R507" s="2"/>
      <c r="S507" s="2"/>
      <c r="T507" s="2"/>
      <c r="U507" s="2"/>
      <c r="V507" s="2"/>
      <c r="W507" s="2"/>
      <c r="X507" s="2"/>
      <c r="Y507" s="2"/>
      <c r="Z507" s="2"/>
      <c r="AA507" s="2"/>
      <c r="AB507" s="2"/>
      <c r="AC507" s="2"/>
      <c r="AD507" s="2"/>
      <c r="AE507" s="2"/>
      <c r="AF507" s="2"/>
      <c r="AG507" s="2"/>
      <c r="AH507" s="2"/>
      <c r="AI507" s="2"/>
      <c r="AJ507" s="2"/>
      <c r="AK507" s="2"/>
      <c r="AL507" s="2"/>
      <c r="AM507" s="2"/>
      <c r="AN507" s="2"/>
      <c r="AO507" s="2"/>
      <c r="AP507" s="2"/>
      <c r="AQ507" s="2"/>
      <c r="AR507" s="2"/>
      <c r="AS507" s="2"/>
      <c r="AT507" s="2"/>
      <c r="AU507" s="2"/>
      <c r="AV507" s="2"/>
      <c r="AW507" s="2"/>
      <c r="AX507" s="2"/>
      <c r="AY507" s="2"/>
      <c r="AZ507" s="2"/>
      <c r="BA507" s="2"/>
      <c r="BB507" s="2"/>
      <c r="BC507" s="2"/>
      <c r="BD507" s="2"/>
      <c r="BE507" s="2"/>
      <c r="BF507" s="2"/>
      <c r="BG507" s="2"/>
      <c r="BH507" s="2"/>
      <c r="BI507" s="2"/>
      <c r="BJ507" s="2"/>
      <c r="BK507" s="2"/>
      <c r="BL507" s="2"/>
      <c r="BM507" s="2"/>
      <c r="BN507" s="2"/>
      <c r="BO507" s="2"/>
      <c r="BP507" s="2"/>
      <c r="BQ507" s="2"/>
      <c r="BR507" s="2"/>
      <c r="BS507" s="2"/>
      <c r="BT507" s="2"/>
      <c r="BU507" s="2"/>
      <c r="BV507" s="2"/>
      <c r="BW507" s="2"/>
      <c r="BX507" s="2"/>
      <c r="BY507" s="2"/>
      <c r="BZ507" s="2"/>
      <c r="CA507" s="2"/>
      <c r="CB507" s="2"/>
      <c r="CC507" s="2"/>
      <c r="CD507" s="2"/>
      <c r="CE507" s="2"/>
    </row>
    <row r="508" spans="1:83" ht="15.75" thickBot="1" x14ac:dyDescent="0.3">
      <c r="A508" s="183" t="str">
        <f>+$AP$1038</f>
        <v>Output / Activity 40 - Architecture of SDP indicators and monitoring system</v>
      </c>
      <c r="B508" s="184"/>
      <c r="C508" s="184"/>
      <c r="D508" s="184"/>
      <c r="E508" s="184"/>
      <c r="F508" s="184"/>
      <c r="G508" s="185"/>
      <c r="H508" s="17"/>
      <c r="I508" s="17"/>
      <c r="J508" s="2"/>
      <c r="K508" s="2"/>
      <c r="L508" s="2"/>
      <c r="M508" s="2"/>
      <c r="N508" s="2"/>
      <c r="O508" s="2"/>
      <c r="P508" s="2"/>
      <c r="Q508" s="2"/>
      <c r="R508" s="2"/>
      <c r="S508" s="2"/>
      <c r="T508" s="2"/>
      <c r="U508" s="2"/>
      <c r="V508" s="2"/>
      <c r="W508" s="2"/>
      <c r="X508" s="2"/>
      <c r="Y508" s="2"/>
      <c r="Z508" s="2"/>
      <c r="AA508" s="2"/>
      <c r="AB508" s="2"/>
      <c r="AC508" s="2"/>
      <c r="AD508" s="2"/>
      <c r="AE508" s="2"/>
      <c r="AF508" s="2"/>
      <c r="AG508" s="2"/>
      <c r="AH508" s="2"/>
      <c r="AI508" s="2"/>
      <c r="AJ508" s="2"/>
      <c r="AK508" s="2"/>
      <c r="AL508" s="2"/>
      <c r="AM508" s="2"/>
      <c r="AN508" s="2"/>
      <c r="AO508" s="2"/>
      <c r="AP508" s="2"/>
      <c r="AQ508" s="2"/>
      <c r="AR508" s="2"/>
      <c r="AS508" s="2"/>
      <c r="AT508" s="2"/>
      <c r="AU508" s="2"/>
      <c r="AV508" s="2"/>
      <c r="AW508" s="2"/>
      <c r="AX508" s="2"/>
      <c r="AY508" s="2"/>
      <c r="AZ508" s="2"/>
      <c r="BA508" s="2"/>
      <c r="BB508" s="2"/>
      <c r="BC508" s="2"/>
      <c r="BD508" s="2"/>
      <c r="BE508" s="2"/>
      <c r="BF508" s="2"/>
      <c r="BG508" s="2"/>
      <c r="BH508" s="2"/>
      <c r="BI508" s="2"/>
      <c r="BJ508" s="2"/>
      <c r="BK508" s="2"/>
      <c r="BL508" s="2"/>
      <c r="BM508" s="2"/>
      <c r="BN508" s="2"/>
      <c r="BO508" s="2"/>
      <c r="BP508" s="2"/>
      <c r="BQ508" s="2"/>
      <c r="BR508" s="2"/>
      <c r="BS508" s="2"/>
      <c r="BT508" s="2"/>
      <c r="BU508" s="2"/>
      <c r="BV508" s="2"/>
      <c r="BW508" s="2"/>
      <c r="BX508" s="2"/>
      <c r="BY508" s="2"/>
      <c r="BZ508" s="2"/>
      <c r="CA508" s="2"/>
      <c r="CB508" s="2"/>
      <c r="CC508" s="2"/>
      <c r="CD508" s="2"/>
      <c r="CE508" s="2"/>
    </row>
    <row r="509" spans="1:83" ht="45.75" outlineLevel="1" thickBot="1" x14ac:dyDescent="0.3">
      <c r="A509" s="18" t="s">
        <v>600</v>
      </c>
      <c r="B509" s="19" t="s">
        <v>702</v>
      </c>
      <c r="C509" s="20">
        <v>15</v>
      </c>
      <c r="D509" s="21">
        <v>200</v>
      </c>
      <c r="E509" s="21">
        <f t="shared" ref="E509:E518" si="46">C509*D509</f>
        <v>3000</v>
      </c>
      <c r="F509" s="22" t="s">
        <v>692</v>
      </c>
      <c r="G509" s="141" t="s">
        <v>721</v>
      </c>
      <c r="H509" s="24"/>
      <c r="I509" s="24" t="s">
        <v>97</v>
      </c>
      <c r="J509" s="2"/>
      <c r="K509" s="2"/>
      <c r="L509" s="2"/>
      <c r="M509" s="2"/>
      <c r="N509" s="2"/>
      <c r="O509" s="2"/>
      <c r="P509" s="2"/>
      <c r="Q509" s="2"/>
      <c r="R509" s="2"/>
      <c r="S509" s="2"/>
      <c r="T509" s="2"/>
      <c r="U509" s="2"/>
      <c r="V509" s="2"/>
      <c r="W509" s="2"/>
      <c r="X509" s="2"/>
      <c r="Y509" s="2"/>
      <c r="Z509" s="2"/>
      <c r="AA509" s="2"/>
      <c r="AB509" s="2"/>
      <c r="AC509" s="2"/>
      <c r="AD509" s="2"/>
      <c r="AE509" s="2"/>
      <c r="AF509" s="2"/>
      <c r="AG509" s="2"/>
      <c r="AH509" s="2"/>
      <c r="AI509" s="2"/>
      <c r="AJ509" s="2"/>
      <c r="AK509" s="2"/>
      <c r="AL509" s="2"/>
      <c r="AM509" s="2"/>
      <c r="AN509" s="2"/>
      <c r="AO509" s="2"/>
      <c r="AP509" s="2"/>
      <c r="AQ509" s="2"/>
      <c r="AR509" s="2"/>
      <c r="AS509" s="2"/>
      <c r="AT509" s="2"/>
      <c r="AU509" s="2"/>
      <c r="AV509" s="2"/>
      <c r="AW509" s="2"/>
      <c r="AX509" s="2"/>
      <c r="AY509" s="2"/>
      <c r="AZ509" s="2"/>
      <c r="BA509" s="2"/>
      <c r="BB509" s="2"/>
      <c r="BC509" s="2"/>
      <c r="BD509" s="2"/>
      <c r="BE509" s="2"/>
      <c r="BF509" s="2"/>
      <c r="BG509" s="2"/>
      <c r="BH509" s="2"/>
      <c r="BI509" s="2"/>
      <c r="BJ509" s="2"/>
      <c r="BK509" s="2"/>
      <c r="BL509" s="2"/>
      <c r="BM509" s="2"/>
      <c r="BN509" s="2"/>
      <c r="BO509" s="2"/>
      <c r="BP509" s="2"/>
      <c r="BQ509" s="2"/>
      <c r="BR509" s="2"/>
      <c r="BS509" s="2"/>
      <c r="BT509" s="2"/>
      <c r="BU509" s="2"/>
      <c r="BV509" s="2"/>
      <c r="BW509" s="2"/>
      <c r="BX509" s="2"/>
      <c r="BY509" s="2"/>
      <c r="BZ509" s="2"/>
      <c r="CA509" s="2"/>
      <c r="CB509" s="2"/>
      <c r="CC509" s="2"/>
      <c r="CD509" s="2"/>
      <c r="CE509" s="2"/>
    </row>
    <row r="510" spans="1:83" ht="34.5" outlineLevel="1" thickBot="1" x14ac:dyDescent="0.3">
      <c r="A510" s="18" t="s">
        <v>601</v>
      </c>
      <c r="B510" s="19" t="s">
        <v>702</v>
      </c>
      <c r="C510" s="20">
        <v>6</v>
      </c>
      <c r="D510" s="21">
        <v>180</v>
      </c>
      <c r="E510" s="21">
        <f t="shared" si="46"/>
        <v>1080</v>
      </c>
      <c r="F510" s="22" t="s">
        <v>692</v>
      </c>
      <c r="G510" s="141" t="s">
        <v>725</v>
      </c>
      <c r="H510" s="24"/>
      <c r="I510" s="24" t="s">
        <v>97</v>
      </c>
      <c r="J510" s="2"/>
      <c r="K510" s="2"/>
      <c r="L510" s="2"/>
      <c r="M510" s="2"/>
      <c r="N510" s="2"/>
      <c r="O510" s="2"/>
      <c r="P510" s="2"/>
      <c r="Q510" s="2"/>
      <c r="R510" s="2"/>
      <c r="S510" s="2"/>
      <c r="T510" s="2"/>
      <c r="U510" s="2"/>
      <c r="V510" s="2"/>
      <c r="W510" s="2"/>
      <c r="X510" s="2"/>
      <c r="Y510" s="2"/>
      <c r="Z510" s="2"/>
      <c r="AA510" s="2"/>
      <c r="AB510" s="2"/>
      <c r="AC510" s="2"/>
      <c r="AD510" s="2"/>
      <c r="AE510" s="2"/>
      <c r="AF510" s="2"/>
      <c r="AG510" s="2"/>
      <c r="AH510" s="2"/>
      <c r="AI510" s="2"/>
      <c r="AJ510" s="2"/>
      <c r="AK510" s="2"/>
      <c r="AL510" s="2"/>
      <c r="AM510" s="2"/>
      <c r="AN510" s="2"/>
      <c r="AO510" s="2"/>
      <c r="AP510" s="2"/>
      <c r="AQ510" s="2"/>
      <c r="AR510" s="2"/>
      <c r="AS510" s="2"/>
      <c r="AT510" s="2"/>
      <c r="AU510" s="2"/>
      <c r="AV510" s="2"/>
      <c r="AW510" s="2"/>
      <c r="AX510" s="2"/>
      <c r="AY510" s="2"/>
      <c r="AZ510" s="2"/>
      <c r="BA510" s="2"/>
      <c r="BB510" s="2"/>
      <c r="BC510" s="2"/>
      <c r="BD510" s="2"/>
      <c r="BE510" s="2"/>
      <c r="BF510" s="2"/>
      <c r="BG510" s="2"/>
      <c r="BH510" s="2"/>
      <c r="BI510" s="2"/>
      <c r="BJ510" s="2"/>
      <c r="BK510" s="2"/>
      <c r="BL510" s="2"/>
      <c r="BM510" s="2"/>
      <c r="BN510" s="2"/>
      <c r="BO510" s="2"/>
      <c r="BP510" s="2"/>
      <c r="BQ510" s="2"/>
      <c r="BR510" s="2"/>
      <c r="BS510" s="2"/>
      <c r="BT510" s="2"/>
      <c r="BU510" s="2"/>
      <c r="BV510" s="2"/>
      <c r="BW510" s="2"/>
      <c r="BX510" s="2"/>
      <c r="BY510" s="2"/>
      <c r="BZ510" s="2"/>
      <c r="CA510" s="2"/>
      <c r="CB510" s="2"/>
      <c r="CC510" s="2"/>
      <c r="CD510" s="2"/>
      <c r="CE510" s="2"/>
    </row>
    <row r="511" spans="1:83" ht="34.5" outlineLevel="1" thickBot="1" x14ac:dyDescent="0.3">
      <c r="A511" s="18" t="s">
        <v>602</v>
      </c>
      <c r="B511" s="19" t="s">
        <v>702</v>
      </c>
      <c r="C511" s="20">
        <v>8</v>
      </c>
      <c r="D511" s="21">
        <v>180</v>
      </c>
      <c r="E511" s="21">
        <f t="shared" si="46"/>
        <v>1440</v>
      </c>
      <c r="F511" s="22" t="s">
        <v>692</v>
      </c>
      <c r="G511" s="141" t="s">
        <v>725</v>
      </c>
      <c r="H511" s="24"/>
      <c r="I511" s="24" t="s">
        <v>97</v>
      </c>
      <c r="J511" s="2"/>
      <c r="K511" s="2"/>
      <c r="L511" s="2"/>
      <c r="M511" s="2"/>
      <c r="N511" s="2"/>
      <c r="O511" s="2"/>
      <c r="P511" s="2"/>
      <c r="Q511" s="2"/>
      <c r="R511" s="2"/>
      <c r="S511" s="2"/>
      <c r="T511" s="2"/>
      <c r="U511" s="2"/>
      <c r="V511" s="2"/>
      <c r="W511" s="2"/>
      <c r="X511" s="2"/>
      <c r="Y511" s="2"/>
      <c r="Z511" s="2"/>
      <c r="AA511" s="2"/>
      <c r="AB511" s="2"/>
      <c r="AC511" s="2"/>
      <c r="AD511" s="2"/>
      <c r="AE511" s="2"/>
      <c r="AF511" s="2"/>
      <c r="AG511" s="2"/>
      <c r="AH511" s="2"/>
      <c r="AI511" s="2"/>
      <c r="AJ511" s="2"/>
      <c r="AK511" s="2"/>
      <c r="AL511" s="2"/>
      <c r="AM511" s="2"/>
      <c r="AN511" s="2"/>
      <c r="AO511" s="2"/>
      <c r="AP511" s="2"/>
      <c r="AQ511" s="2"/>
      <c r="AR511" s="2"/>
      <c r="AS511" s="2"/>
      <c r="AT511" s="2"/>
      <c r="AU511" s="2"/>
      <c r="AV511" s="2"/>
      <c r="AW511" s="2"/>
      <c r="AX511" s="2"/>
      <c r="AY511" s="2"/>
      <c r="AZ511" s="2"/>
      <c r="BA511" s="2"/>
      <c r="BB511" s="2"/>
      <c r="BC511" s="2"/>
      <c r="BD511" s="2"/>
      <c r="BE511" s="2"/>
      <c r="BF511" s="2"/>
      <c r="BG511" s="2"/>
      <c r="BH511" s="2"/>
      <c r="BI511" s="2"/>
      <c r="BJ511" s="2"/>
      <c r="BK511" s="2"/>
      <c r="BL511" s="2"/>
      <c r="BM511" s="2"/>
      <c r="BN511" s="2"/>
      <c r="BO511" s="2"/>
      <c r="BP511" s="2"/>
      <c r="BQ511" s="2"/>
      <c r="BR511" s="2"/>
      <c r="BS511" s="2"/>
      <c r="BT511" s="2"/>
      <c r="BU511" s="2"/>
      <c r="BV511" s="2"/>
      <c r="BW511" s="2"/>
      <c r="BX511" s="2"/>
      <c r="BY511" s="2"/>
      <c r="BZ511" s="2"/>
      <c r="CA511" s="2"/>
      <c r="CB511" s="2"/>
      <c r="CC511" s="2"/>
      <c r="CD511" s="2"/>
      <c r="CE511" s="2"/>
    </row>
    <row r="512" spans="1:83" ht="34.5" outlineLevel="1" thickBot="1" x14ac:dyDescent="0.3">
      <c r="A512" s="18" t="s">
        <v>603</v>
      </c>
      <c r="B512" s="19" t="s">
        <v>702</v>
      </c>
      <c r="C512" s="20">
        <v>8</v>
      </c>
      <c r="D512" s="21">
        <v>180</v>
      </c>
      <c r="E512" s="21">
        <f t="shared" si="46"/>
        <v>1440</v>
      </c>
      <c r="F512" s="22" t="s">
        <v>692</v>
      </c>
      <c r="G512" s="141" t="s">
        <v>725</v>
      </c>
      <c r="H512" s="24"/>
      <c r="I512" s="24" t="s">
        <v>97</v>
      </c>
      <c r="J512" s="2"/>
      <c r="K512" s="2"/>
      <c r="L512" s="2"/>
      <c r="M512" s="2"/>
      <c r="N512" s="2"/>
      <c r="O512" s="2"/>
      <c r="P512" s="2"/>
      <c r="Q512" s="2"/>
      <c r="R512" s="2"/>
      <c r="S512" s="2"/>
      <c r="T512" s="2"/>
      <c r="U512" s="2"/>
      <c r="V512" s="2"/>
      <c r="W512" s="2"/>
      <c r="X512" s="2"/>
      <c r="Y512" s="2"/>
      <c r="Z512" s="2"/>
      <c r="AA512" s="2"/>
      <c r="AB512" s="2"/>
      <c r="AC512" s="2"/>
      <c r="AD512" s="2"/>
      <c r="AE512" s="2"/>
      <c r="AF512" s="2"/>
      <c r="AG512" s="2"/>
      <c r="AH512" s="2"/>
      <c r="AI512" s="2"/>
      <c r="AJ512" s="2"/>
      <c r="AK512" s="2"/>
      <c r="AL512" s="2"/>
      <c r="AM512" s="2"/>
      <c r="AN512" s="2"/>
      <c r="AO512" s="2"/>
      <c r="AP512" s="2"/>
      <c r="AQ512" s="2"/>
      <c r="AR512" s="2"/>
      <c r="AS512" s="2"/>
      <c r="AT512" s="2"/>
      <c r="AU512" s="2"/>
      <c r="AV512" s="2"/>
      <c r="AW512" s="2"/>
      <c r="AX512" s="2"/>
      <c r="AY512" s="2"/>
      <c r="AZ512" s="2"/>
      <c r="BA512" s="2"/>
      <c r="BB512" s="2"/>
      <c r="BC512" s="2"/>
      <c r="BD512" s="2"/>
      <c r="BE512" s="2"/>
      <c r="BF512" s="2"/>
      <c r="BG512" s="2"/>
      <c r="BH512" s="2"/>
      <c r="BI512" s="2"/>
      <c r="BJ512" s="2"/>
      <c r="BK512" s="2"/>
      <c r="BL512" s="2"/>
      <c r="BM512" s="2"/>
      <c r="BN512" s="2"/>
      <c r="BO512" s="2"/>
      <c r="BP512" s="2"/>
      <c r="BQ512" s="2"/>
      <c r="BR512" s="2"/>
      <c r="BS512" s="2"/>
      <c r="BT512" s="2"/>
      <c r="BU512" s="2"/>
      <c r="BV512" s="2"/>
      <c r="BW512" s="2"/>
      <c r="BX512" s="2"/>
      <c r="BY512" s="2"/>
      <c r="BZ512" s="2"/>
      <c r="CA512" s="2"/>
      <c r="CB512" s="2"/>
      <c r="CC512" s="2"/>
      <c r="CD512" s="2"/>
      <c r="CE512" s="2"/>
    </row>
    <row r="513" spans="1:83" ht="34.5" outlineLevel="1" thickBot="1" x14ac:dyDescent="0.3">
      <c r="A513" s="18" t="s">
        <v>258</v>
      </c>
      <c r="B513" s="19" t="s">
        <v>702</v>
      </c>
      <c r="C513" s="20">
        <v>7</v>
      </c>
      <c r="D513" s="21">
        <v>180</v>
      </c>
      <c r="E513" s="21">
        <f t="shared" si="46"/>
        <v>1260</v>
      </c>
      <c r="F513" s="22" t="s">
        <v>692</v>
      </c>
      <c r="G513" s="141" t="s">
        <v>725</v>
      </c>
      <c r="H513" s="24"/>
      <c r="I513" s="24" t="s">
        <v>97</v>
      </c>
      <c r="J513" s="2"/>
      <c r="K513" s="2"/>
      <c r="L513" s="2"/>
      <c r="M513" s="2"/>
      <c r="N513" s="2"/>
      <c r="O513" s="2"/>
      <c r="P513" s="2"/>
      <c r="Q513" s="2"/>
      <c r="R513" s="2"/>
      <c r="S513" s="2"/>
      <c r="T513" s="2"/>
      <c r="U513" s="2"/>
      <c r="V513" s="2"/>
      <c r="W513" s="2"/>
      <c r="X513" s="2"/>
      <c r="Y513" s="2"/>
      <c r="Z513" s="2"/>
      <c r="AA513" s="2"/>
      <c r="AB513" s="2"/>
      <c r="AC513" s="2"/>
      <c r="AD513" s="2"/>
      <c r="AE513" s="2"/>
      <c r="AF513" s="2"/>
      <c r="AG513" s="2"/>
      <c r="AH513" s="2"/>
      <c r="AI513" s="2"/>
      <c r="AJ513" s="2"/>
      <c r="AK513" s="2"/>
      <c r="AL513" s="2"/>
      <c r="AM513" s="2"/>
      <c r="AN513" s="2"/>
      <c r="AO513" s="2"/>
      <c r="AP513" s="2"/>
      <c r="AQ513" s="2"/>
      <c r="AR513" s="2"/>
      <c r="AS513" s="2"/>
      <c r="AT513" s="2"/>
      <c r="AU513" s="2"/>
      <c r="AV513" s="2"/>
      <c r="AW513" s="2"/>
      <c r="AX513" s="2"/>
      <c r="AY513" s="2"/>
      <c r="AZ513" s="2"/>
      <c r="BA513" s="2"/>
      <c r="BB513" s="2"/>
      <c r="BC513" s="2"/>
      <c r="BD513" s="2"/>
      <c r="BE513" s="2"/>
      <c r="BF513" s="2"/>
      <c r="BG513" s="2"/>
      <c r="BH513" s="2"/>
      <c r="BI513" s="2"/>
      <c r="BJ513" s="2"/>
      <c r="BK513" s="2"/>
      <c r="BL513" s="2"/>
      <c r="BM513" s="2"/>
      <c r="BN513" s="2"/>
      <c r="BO513" s="2"/>
      <c r="BP513" s="2"/>
      <c r="BQ513" s="2"/>
      <c r="BR513" s="2"/>
      <c r="BS513" s="2"/>
      <c r="BT513" s="2"/>
      <c r="BU513" s="2"/>
      <c r="BV513" s="2"/>
      <c r="BW513" s="2"/>
      <c r="BX513" s="2"/>
      <c r="BY513" s="2"/>
      <c r="BZ513" s="2"/>
      <c r="CA513" s="2"/>
      <c r="CB513" s="2"/>
      <c r="CC513" s="2"/>
      <c r="CD513" s="2"/>
      <c r="CE513" s="2"/>
    </row>
    <row r="514" spans="1:83" ht="34.5" outlineLevel="1" thickBot="1" x14ac:dyDescent="0.3">
      <c r="A514" s="18" t="s">
        <v>604</v>
      </c>
      <c r="B514" s="19" t="s">
        <v>702</v>
      </c>
      <c r="C514" s="20">
        <v>6</v>
      </c>
      <c r="D514" s="21">
        <v>180</v>
      </c>
      <c r="E514" s="21">
        <f t="shared" si="46"/>
        <v>1080</v>
      </c>
      <c r="F514" s="22" t="s">
        <v>692</v>
      </c>
      <c r="G514" s="141" t="s">
        <v>725</v>
      </c>
      <c r="H514" s="24"/>
      <c r="I514" s="24" t="s">
        <v>97</v>
      </c>
      <c r="J514" s="2"/>
      <c r="K514" s="2"/>
      <c r="L514" s="2"/>
      <c r="M514" s="2"/>
      <c r="N514" s="2"/>
      <c r="O514" s="2"/>
      <c r="P514" s="2"/>
      <c r="Q514" s="2"/>
      <c r="R514" s="2"/>
      <c r="S514" s="2"/>
      <c r="T514" s="2"/>
      <c r="U514" s="2"/>
      <c r="V514" s="2"/>
      <c r="W514" s="2"/>
      <c r="X514" s="2"/>
      <c r="Y514" s="2"/>
      <c r="Z514" s="2"/>
      <c r="AA514" s="2"/>
      <c r="AB514" s="2"/>
      <c r="AC514" s="2"/>
      <c r="AD514" s="2"/>
      <c r="AE514" s="2"/>
      <c r="AF514" s="2"/>
      <c r="AG514" s="2"/>
      <c r="AH514" s="2"/>
      <c r="AI514" s="2"/>
      <c r="AJ514" s="2"/>
      <c r="AK514" s="2"/>
      <c r="AL514" s="2"/>
      <c r="AM514" s="2"/>
      <c r="AN514" s="2"/>
      <c r="AO514" s="2"/>
      <c r="AP514" s="2"/>
      <c r="AQ514" s="2"/>
      <c r="AR514" s="2"/>
      <c r="AS514" s="2"/>
      <c r="AT514" s="2"/>
      <c r="AU514" s="2"/>
      <c r="AV514" s="2"/>
      <c r="AW514" s="2"/>
      <c r="AX514" s="2"/>
      <c r="AY514" s="2"/>
      <c r="AZ514" s="2"/>
      <c r="BA514" s="2"/>
      <c r="BB514" s="2"/>
      <c r="BC514" s="2"/>
      <c r="BD514" s="2"/>
      <c r="BE514" s="2"/>
      <c r="BF514" s="2"/>
      <c r="BG514" s="2"/>
      <c r="BH514" s="2"/>
      <c r="BI514" s="2"/>
      <c r="BJ514" s="2"/>
      <c r="BK514" s="2"/>
      <c r="BL514" s="2"/>
      <c r="BM514" s="2"/>
      <c r="BN514" s="2"/>
      <c r="BO514" s="2"/>
      <c r="BP514" s="2"/>
      <c r="BQ514" s="2"/>
      <c r="BR514" s="2"/>
      <c r="BS514" s="2"/>
      <c r="BT514" s="2"/>
      <c r="BU514" s="2"/>
      <c r="BV514" s="2"/>
      <c r="BW514" s="2"/>
      <c r="BX514" s="2"/>
      <c r="BY514" s="2"/>
      <c r="BZ514" s="2"/>
      <c r="CA514" s="2"/>
      <c r="CB514" s="2"/>
      <c r="CC514" s="2"/>
      <c r="CD514" s="2"/>
      <c r="CE514" s="2"/>
    </row>
    <row r="515" spans="1:83" ht="34.5" outlineLevel="1" thickBot="1" x14ac:dyDescent="0.3">
      <c r="A515" s="18" t="s">
        <v>605</v>
      </c>
      <c r="B515" s="19" t="s">
        <v>702</v>
      </c>
      <c r="C515" s="20">
        <v>10</v>
      </c>
      <c r="D515" s="21">
        <v>180</v>
      </c>
      <c r="E515" s="21">
        <f t="shared" si="46"/>
        <v>1800</v>
      </c>
      <c r="F515" s="22" t="s">
        <v>692</v>
      </c>
      <c r="G515" s="141" t="s">
        <v>725</v>
      </c>
      <c r="H515" s="24"/>
      <c r="I515" s="24" t="s">
        <v>97</v>
      </c>
      <c r="J515" s="2"/>
      <c r="K515" s="2"/>
      <c r="L515" s="2"/>
      <c r="M515" s="2"/>
      <c r="N515" s="2"/>
      <c r="O515" s="2"/>
      <c r="P515" s="2"/>
      <c r="Q515" s="2"/>
      <c r="R515" s="2"/>
      <c r="S515" s="2"/>
      <c r="T515" s="2"/>
      <c r="U515" s="2"/>
      <c r="V515" s="2"/>
      <c r="W515" s="2"/>
      <c r="X515" s="2"/>
      <c r="Y515" s="2"/>
      <c r="Z515" s="2"/>
      <c r="AA515" s="2"/>
      <c r="AB515" s="2"/>
      <c r="AC515" s="2"/>
      <c r="AD515" s="2"/>
      <c r="AE515" s="2"/>
      <c r="AF515" s="2"/>
      <c r="AG515" s="2"/>
      <c r="AH515" s="2"/>
      <c r="AI515" s="2"/>
      <c r="AJ515" s="2"/>
      <c r="AK515" s="2"/>
      <c r="AL515" s="2"/>
      <c r="AM515" s="2"/>
      <c r="AN515" s="2"/>
      <c r="AO515" s="2"/>
      <c r="AP515" s="2"/>
      <c r="AQ515" s="2"/>
      <c r="AR515" s="2"/>
      <c r="AS515" s="2"/>
      <c r="AT515" s="2"/>
      <c r="AU515" s="2"/>
      <c r="AV515" s="2"/>
      <c r="AW515" s="2"/>
      <c r="AX515" s="2"/>
      <c r="AY515" s="2"/>
      <c r="AZ515" s="2"/>
      <c r="BA515" s="2"/>
      <c r="BB515" s="2"/>
      <c r="BC515" s="2"/>
      <c r="BD515" s="2"/>
      <c r="BE515" s="2"/>
      <c r="BF515" s="2"/>
      <c r="BG515" s="2"/>
      <c r="BH515" s="2"/>
      <c r="BI515" s="2"/>
      <c r="BJ515" s="2"/>
      <c r="BK515" s="2"/>
      <c r="BL515" s="2"/>
      <c r="BM515" s="2"/>
      <c r="BN515" s="2"/>
      <c r="BO515" s="2"/>
      <c r="BP515" s="2"/>
      <c r="BQ515" s="2"/>
      <c r="BR515" s="2"/>
      <c r="BS515" s="2"/>
      <c r="BT515" s="2"/>
      <c r="BU515" s="2"/>
      <c r="BV515" s="2"/>
      <c r="BW515" s="2"/>
      <c r="BX515" s="2"/>
      <c r="BY515" s="2"/>
      <c r="BZ515" s="2"/>
      <c r="CA515" s="2"/>
      <c r="CB515" s="2"/>
      <c r="CC515" s="2"/>
      <c r="CD515" s="2"/>
      <c r="CE515" s="2"/>
    </row>
    <row r="516" spans="1:83" ht="34.5" outlineLevel="1" thickBot="1" x14ac:dyDescent="0.3">
      <c r="A516" s="18" t="s">
        <v>606</v>
      </c>
      <c r="B516" s="19" t="s">
        <v>702</v>
      </c>
      <c r="C516" s="20">
        <v>10</v>
      </c>
      <c r="D516" s="21">
        <v>180</v>
      </c>
      <c r="E516" s="21">
        <f t="shared" si="46"/>
        <v>1800</v>
      </c>
      <c r="F516" s="22" t="s">
        <v>692</v>
      </c>
      <c r="G516" s="141" t="s">
        <v>725</v>
      </c>
      <c r="H516" s="24"/>
      <c r="I516" s="24" t="s">
        <v>97</v>
      </c>
      <c r="J516" s="2"/>
      <c r="K516" s="2"/>
      <c r="L516" s="2"/>
      <c r="M516" s="2"/>
      <c r="N516" s="2"/>
      <c r="O516" s="2"/>
      <c r="P516" s="2"/>
      <c r="Q516" s="2"/>
      <c r="R516" s="2"/>
      <c r="S516" s="2"/>
      <c r="T516" s="2"/>
      <c r="U516" s="2"/>
      <c r="V516" s="2"/>
      <c r="W516" s="2"/>
      <c r="X516" s="2"/>
      <c r="Y516" s="2"/>
      <c r="Z516" s="2"/>
      <c r="AA516" s="2"/>
      <c r="AB516" s="2"/>
      <c r="AC516" s="2"/>
      <c r="AD516" s="2"/>
      <c r="AE516" s="2"/>
      <c r="AF516" s="2"/>
      <c r="AG516" s="2"/>
      <c r="AH516" s="2"/>
      <c r="AI516" s="2"/>
      <c r="AJ516" s="2"/>
      <c r="AK516" s="2"/>
      <c r="AL516" s="2"/>
      <c r="AM516" s="2"/>
      <c r="AN516" s="2"/>
      <c r="AO516" s="2"/>
      <c r="AP516" s="2"/>
      <c r="AQ516" s="2"/>
      <c r="AR516" s="2"/>
      <c r="AS516" s="2"/>
      <c r="AT516" s="2"/>
      <c r="AU516" s="2"/>
      <c r="AV516" s="2"/>
      <c r="AW516" s="2"/>
      <c r="AX516" s="2"/>
      <c r="AY516" s="2"/>
      <c r="AZ516" s="2"/>
      <c r="BA516" s="2"/>
      <c r="BB516" s="2"/>
      <c r="BC516" s="2"/>
      <c r="BD516" s="2"/>
      <c r="BE516" s="2"/>
      <c r="BF516" s="2"/>
      <c r="BG516" s="2"/>
      <c r="BH516" s="2"/>
      <c r="BI516" s="2"/>
      <c r="BJ516" s="2"/>
      <c r="BK516" s="2"/>
      <c r="BL516" s="2"/>
      <c r="BM516" s="2"/>
      <c r="BN516" s="2"/>
      <c r="BO516" s="2"/>
      <c r="BP516" s="2"/>
      <c r="BQ516" s="2"/>
      <c r="BR516" s="2"/>
      <c r="BS516" s="2"/>
      <c r="BT516" s="2"/>
      <c r="BU516" s="2"/>
      <c r="BV516" s="2"/>
      <c r="BW516" s="2"/>
      <c r="BX516" s="2"/>
      <c r="BY516" s="2"/>
      <c r="BZ516" s="2"/>
      <c r="CA516" s="2"/>
      <c r="CB516" s="2"/>
      <c r="CC516" s="2"/>
      <c r="CD516" s="2"/>
      <c r="CE516" s="2"/>
    </row>
    <row r="517" spans="1:83" ht="34.5" outlineLevel="1" thickBot="1" x14ac:dyDescent="0.3">
      <c r="A517" s="18" t="s">
        <v>508</v>
      </c>
      <c r="B517" s="19" t="s">
        <v>702</v>
      </c>
      <c r="C517" s="20">
        <v>70</v>
      </c>
      <c r="D517" s="21">
        <v>2</v>
      </c>
      <c r="E517" s="21">
        <f t="shared" si="46"/>
        <v>140</v>
      </c>
      <c r="F517" s="22" t="s">
        <v>8</v>
      </c>
      <c r="G517" s="63" t="s">
        <v>719</v>
      </c>
      <c r="H517" s="24"/>
      <c r="I517" s="24" t="s">
        <v>97</v>
      </c>
      <c r="J517" s="2"/>
      <c r="K517" s="2"/>
      <c r="L517" s="2"/>
      <c r="M517" s="2"/>
      <c r="N517" s="2"/>
      <c r="O517" s="2"/>
      <c r="P517" s="2"/>
      <c r="Q517" s="2"/>
      <c r="R517" s="2"/>
      <c r="S517" s="2"/>
      <c r="T517" s="2"/>
      <c r="U517" s="2"/>
      <c r="V517" s="2"/>
      <c r="W517" s="2"/>
      <c r="X517" s="2"/>
      <c r="Y517" s="2"/>
      <c r="Z517" s="2"/>
      <c r="AA517" s="2"/>
      <c r="AB517" s="2"/>
      <c r="AC517" s="2"/>
      <c r="AD517" s="2"/>
      <c r="AE517" s="2"/>
      <c r="AF517" s="2"/>
      <c r="AG517" s="2"/>
      <c r="AH517" s="2"/>
      <c r="AI517" s="2"/>
      <c r="AJ517" s="2"/>
      <c r="AK517" s="2"/>
      <c r="AL517" s="2"/>
      <c r="AM517" s="2"/>
      <c r="AN517" s="2"/>
      <c r="AO517" s="2"/>
      <c r="AP517" s="2"/>
      <c r="AQ517" s="2"/>
      <c r="AR517" s="2"/>
      <c r="AS517" s="2"/>
      <c r="AT517" s="2"/>
      <c r="AU517" s="2"/>
      <c r="AV517" s="2"/>
      <c r="AW517" s="2"/>
      <c r="AX517" s="2"/>
      <c r="AY517" s="2"/>
      <c r="AZ517" s="2"/>
      <c r="BA517" s="2"/>
      <c r="BB517" s="2"/>
      <c r="BC517" s="2"/>
      <c r="BD517" s="2"/>
      <c r="BE517" s="2"/>
      <c r="BF517" s="2"/>
      <c r="BG517" s="2"/>
      <c r="BH517" s="2"/>
      <c r="BI517" s="2"/>
      <c r="BJ517" s="2"/>
      <c r="BK517" s="2"/>
      <c r="BL517" s="2"/>
      <c r="BM517" s="2"/>
      <c r="BN517" s="2"/>
      <c r="BO517" s="2"/>
      <c r="BP517" s="2"/>
      <c r="BQ517" s="2"/>
      <c r="BR517" s="2"/>
      <c r="BS517" s="2"/>
      <c r="BT517" s="2"/>
      <c r="BU517" s="2"/>
      <c r="BV517" s="2"/>
      <c r="BW517" s="2"/>
      <c r="BX517" s="2"/>
      <c r="BY517" s="2"/>
      <c r="BZ517" s="2"/>
      <c r="CA517" s="2"/>
      <c r="CB517" s="2"/>
      <c r="CC517" s="2"/>
      <c r="CD517" s="2"/>
      <c r="CE517" s="2"/>
    </row>
    <row r="518" spans="1:83" ht="14.25" customHeight="1" outlineLevel="1" thickBot="1" x14ac:dyDescent="0.3">
      <c r="A518" s="18"/>
      <c r="B518" s="19"/>
      <c r="C518" s="20"/>
      <c r="D518" s="21"/>
      <c r="E518" s="21">
        <f t="shared" si="46"/>
        <v>0</v>
      </c>
      <c r="F518" s="22"/>
      <c r="G518" s="23"/>
      <c r="H518" s="24"/>
      <c r="I518" s="24"/>
      <c r="J518" s="2"/>
      <c r="K518" s="2"/>
      <c r="L518" s="2"/>
      <c r="M518" s="2"/>
      <c r="N518" s="2"/>
      <c r="O518" s="2"/>
      <c r="P518" s="2"/>
      <c r="Q518" s="2"/>
      <c r="R518" s="2"/>
      <c r="S518" s="2"/>
      <c r="T518" s="2"/>
      <c r="U518" s="2"/>
      <c r="V518" s="2"/>
      <c r="W518" s="2"/>
      <c r="X518" s="2"/>
      <c r="Y518" s="2"/>
      <c r="Z518" s="2"/>
      <c r="AA518" s="2"/>
      <c r="AB518" s="2"/>
      <c r="AC518" s="2"/>
      <c r="AD518" s="2"/>
      <c r="AE518" s="2"/>
      <c r="AF518" s="2"/>
      <c r="AG518" s="2"/>
      <c r="AH518" s="2"/>
      <c r="AI518" s="2"/>
      <c r="AJ518" s="2"/>
      <c r="AK518" s="2"/>
      <c r="AL518" s="2"/>
      <c r="AM518" s="2"/>
      <c r="AN518" s="2"/>
      <c r="AO518" s="2"/>
      <c r="AP518" s="2"/>
      <c r="AQ518" s="2"/>
      <c r="AR518" s="2"/>
      <c r="AS518" s="2"/>
      <c r="AT518" s="2"/>
      <c r="AU518" s="2"/>
      <c r="AV518" s="2"/>
      <c r="AW518" s="2"/>
      <c r="AX518" s="2"/>
      <c r="AY518" s="2"/>
      <c r="AZ518" s="2"/>
      <c r="BA518" s="2"/>
      <c r="BB518" s="2"/>
      <c r="BC518" s="2"/>
      <c r="BD518" s="2"/>
      <c r="BE518" s="2"/>
      <c r="BF518" s="2"/>
      <c r="BG518" s="2"/>
      <c r="BH518" s="2"/>
      <c r="BI518" s="2"/>
      <c r="BJ518" s="2"/>
      <c r="BK518" s="2"/>
      <c r="BL518" s="2"/>
      <c r="BM518" s="2"/>
      <c r="BN518" s="2"/>
      <c r="BO518" s="2"/>
      <c r="BP518" s="2"/>
      <c r="BQ518" s="2"/>
      <c r="BR518" s="2"/>
      <c r="BS518" s="2"/>
      <c r="BT518" s="2"/>
      <c r="BU518" s="2"/>
      <c r="BV518" s="2"/>
      <c r="BW518" s="2"/>
      <c r="BX518" s="2"/>
      <c r="BY518" s="2"/>
      <c r="BZ518" s="2"/>
      <c r="CA518" s="2"/>
      <c r="CB518" s="2"/>
      <c r="CC518" s="2"/>
      <c r="CD518" s="2"/>
      <c r="CE518" s="2"/>
    </row>
    <row r="519" spans="1:83" ht="15.75" customHeight="1" thickBot="1" x14ac:dyDescent="0.3">
      <c r="A519" s="186" t="s">
        <v>48</v>
      </c>
      <c r="B519" s="187"/>
      <c r="C519" s="187"/>
      <c r="D519" s="188"/>
      <c r="E519" s="26">
        <f>SUM(E509:E518)</f>
        <v>13040</v>
      </c>
      <c r="F519" s="22"/>
      <c r="G519" s="27"/>
      <c r="H519" s="24"/>
      <c r="I519" s="24"/>
      <c r="J519" s="2"/>
      <c r="K519" s="2"/>
      <c r="L519" s="2"/>
      <c r="M519" s="2"/>
      <c r="N519" s="2"/>
      <c r="O519" s="2"/>
      <c r="P519" s="2"/>
      <c r="Q519" s="2"/>
      <c r="R519" s="2"/>
      <c r="S519" s="2"/>
      <c r="T519" s="2"/>
      <c r="U519" s="2"/>
      <c r="V519" s="2"/>
      <c r="W519" s="2"/>
      <c r="X519" s="2"/>
      <c r="Y519" s="2"/>
      <c r="Z519" s="2"/>
      <c r="AA519" s="2"/>
      <c r="AB519" s="2"/>
      <c r="AC519" s="2"/>
      <c r="AD519" s="2"/>
      <c r="AE519" s="2"/>
      <c r="AF519" s="2"/>
      <c r="AG519" s="2"/>
      <c r="AH519" s="2"/>
      <c r="AI519" s="2"/>
      <c r="AJ519" s="2"/>
      <c r="AK519" s="2"/>
      <c r="AL519" s="2"/>
      <c r="AM519" s="2"/>
      <c r="AN519" s="2"/>
      <c r="AO519" s="2"/>
      <c r="AP519" s="2"/>
      <c r="AQ519" s="2"/>
      <c r="AR519" s="2"/>
      <c r="AS519" s="2"/>
      <c r="AT519" s="2"/>
      <c r="AU519" s="2"/>
      <c r="AV519" s="2"/>
      <c r="AW519" s="2"/>
      <c r="AX519" s="2"/>
      <c r="AY519" s="2"/>
      <c r="AZ519" s="2"/>
      <c r="BA519" s="2"/>
      <c r="BB519" s="2"/>
      <c r="BC519" s="2"/>
      <c r="BD519" s="2"/>
      <c r="BE519" s="2"/>
      <c r="BF519" s="2"/>
      <c r="BG519" s="2"/>
      <c r="BH519" s="2"/>
      <c r="BI519" s="2"/>
      <c r="BJ519" s="2"/>
      <c r="BK519" s="2"/>
      <c r="BL519" s="2"/>
      <c r="BM519" s="2"/>
      <c r="BN519" s="2"/>
      <c r="BO519" s="2"/>
      <c r="BP519" s="2"/>
      <c r="BQ519" s="2"/>
      <c r="BR519" s="2"/>
      <c r="BS519" s="2"/>
      <c r="BT519" s="2"/>
      <c r="BU519" s="2"/>
      <c r="BV519" s="2"/>
      <c r="BW519" s="2"/>
      <c r="BX519" s="2"/>
      <c r="BY519" s="2"/>
      <c r="BZ519" s="2"/>
      <c r="CA519" s="2"/>
      <c r="CB519" s="2"/>
      <c r="CC519" s="2"/>
      <c r="CD519" s="2"/>
      <c r="CE519" s="2"/>
    </row>
    <row r="520" spans="1:83" ht="15.75" thickBot="1" x14ac:dyDescent="0.3">
      <c r="A520" s="183" t="str">
        <f>+$AQ$1038</f>
        <v xml:space="preserve">Output / Activity 41 - Consultation and validation of the iSDP ndicators and monitoring system </v>
      </c>
      <c r="B520" s="184"/>
      <c r="C520" s="184"/>
      <c r="D520" s="184"/>
      <c r="E520" s="184"/>
      <c r="F520" s="184"/>
      <c r="G520" s="185"/>
      <c r="H520" s="28"/>
      <c r="I520" s="28"/>
      <c r="J520" s="2"/>
      <c r="K520" s="2"/>
      <c r="L520" s="2"/>
      <c r="M520" s="2"/>
      <c r="N520" s="2"/>
      <c r="O520" s="2"/>
      <c r="P520" s="2"/>
      <c r="Q520" s="2"/>
      <c r="R520" s="2"/>
      <c r="S520" s="2"/>
      <c r="T520" s="2"/>
      <c r="U520" s="2"/>
      <c r="V520" s="2"/>
      <c r="W520" s="2"/>
      <c r="X520" s="2"/>
      <c r="Y520" s="2"/>
      <c r="Z520" s="2"/>
      <c r="AA520" s="2"/>
      <c r="AB520" s="2"/>
      <c r="AC520" s="2"/>
      <c r="AD520" s="2"/>
      <c r="AE520" s="2"/>
      <c r="AF520" s="2"/>
      <c r="AG520" s="2"/>
      <c r="AH520" s="2"/>
      <c r="AI520" s="2"/>
      <c r="AJ520" s="2"/>
      <c r="AK520" s="2"/>
      <c r="AL520" s="2"/>
      <c r="AM520" s="2"/>
      <c r="AN520" s="2"/>
      <c r="AO520" s="2"/>
      <c r="AP520" s="2"/>
      <c r="AQ520" s="2"/>
      <c r="AR520" s="2"/>
      <c r="AS520" s="2"/>
      <c r="AT520" s="2"/>
      <c r="AU520" s="2"/>
      <c r="AV520" s="2"/>
      <c r="AW520" s="2"/>
      <c r="AX520" s="2"/>
      <c r="AY520" s="2"/>
      <c r="AZ520" s="2"/>
      <c r="BA520" s="2"/>
      <c r="BB520" s="2"/>
      <c r="BC520" s="2"/>
      <c r="BD520" s="2"/>
      <c r="BE520" s="2"/>
      <c r="BF520" s="2"/>
      <c r="BG520" s="2"/>
      <c r="BH520" s="2"/>
      <c r="BI520" s="2"/>
      <c r="BJ520" s="2"/>
      <c r="BK520" s="2"/>
      <c r="BL520" s="2"/>
      <c r="BM520" s="2"/>
      <c r="BN520" s="2"/>
      <c r="BO520" s="2"/>
      <c r="BP520" s="2"/>
      <c r="BQ520" s="2"/>
      <c r="BR520" s="2"/>
      <c r="BS520" s="2"/>
      <c r="BT520" s="2"/>
      <c r="BU520" s="2"/>
      <c r="BV520" s="2"/>
      <c r="BW520" s="2"/>
      <c r="BX520" s="2"/>
      <c r="BY520" s="2"/>
      <c r="BZ520" s="2"/>
      <c r="CA520" s="2"/>
      <c r="CB520" s="2"/>
      <c r="CC520" s="2"/>
      <c r="CD520" s="2"/>
      <c r="CE520" s="2"/>
    </row>
    <row r="521" spans="1:83" ht="34.5" outlineLevel="1" thickBot="1" x14ac:dyDescent="0.3">
      <c r="A521" s="18" t="s">
        <v>607</v>
      </c>
      <c r="B521" s="19" t="s">
        <v>702</v>
      </c>
      <c r="C521" s="20">
        <v>6</v>
      </c>
      <c r="D521" s="21">
        <v>180</v>
      </c>
      <c r="E521" s="21">
        <f t="shared" ref="E521:E530" si="47">C521*D521</f>
        <v>1080</v>
      </c>
      <c r="F521" s="22" t="s">
        <v>692</v>
      </c>
      <c r="G521" s="141" t="s">
        <v>725</v>
      </c>
      <c r="H521" s="24"/>
      <c r="I521" s="24" t="s">
        <v>97</v>
      </c>
      <c r="J521" s="2"/>
      <c r="K521" s="2"/>
      <c r="L521" s="2"/>
      <c r="M521" s="2"/>
      <c r="N521" s="2"/>
      <c r="O521" s="2"/>
      <c r="P521" s="2"/>
      <c r="Q521" s="2"/>
      <c r="R521" s="2"/>
      <c r="S521" s="2"/>
      <c r="T521" s="2"/>
      <c r="U521" s="2"/>
      <c r="V521" s="2"/>
      <c r="W521" s="2"/>
      <c r="X521" s="2"/>
      <c r="Y521" s="2"/>
      <c r="Z521" s="2"/>
      <c r="AA521" s="2"/>
      <c r="AB521" s="2"/>
      <c r="AC521" s="2"/>
      <c r="AD521" s="2"/>
      <c r="AE521" s="2"/>
      <c r="AF521" s="2"/>
      <c r="AG521" s="2"/>
      <c r="AH521" s="2"/>
      <c r="AI521" s="2"/>
      <c r="AJ521" s="2"/>
      <c r="AK521" s="2"/>
      <c r="AL521" s="2"/>
      <c r="AM521" s="2"/>
      <c r="AN521" s="2"/>
      <c r="AO521" s="2"/>
      <c r="AP521" s="2"/>
      <c r="AQ521" s="2"/>
      <c r="AR521" s="2"/>
      <c r="AS521" s="2"/>
      <c r="AT521" s="2"/>
      <c r="AU521" s="2"/>
      <c r="AV521" s="2"/>
      <c r="AW521" s="2"/>
      <c r="AX521" s="2"/>
      <c r="AY521" s="2"/>
      <c r="AZ521" s="2"/>
      <c r="BA521" s="2"/>
      <c r="BB521" s="2"/>
      <c r="BC521" s="2"/>
      <c r="BD521" s="2"/>
      <c r="BE521" s="2"/>
      <c r="BF521" s="2"/>
      <c r="BG521" s="2"/>
      <c r="BH521" s="2"/>
      <c r="BI521" s="2"/>
      <c r="BJ521" s="2"/>
      <c r="BK521" s="2"/>
      <c r="BL521" s="2"/>
      <c r="BM521" s="2"/>
      <c r="BN521" s="2"/>
      <c r="BO521" s="2"/>
      <c r="BP521" s="2"/>
      <c r="BQ521" s="2"/>
      <c r="BR521" s="2"/>
      <c r="BS521" s="2"/>
      <c r="BT521" s="2"/>
      <c r="BU521" s="2"/>
      <c r="BV521" s="2"/>
      <c r="BW521" s="2"/>
      <c r="BX521" s="2"/>
      <c r="BY521" s="2"/>
      <c r="BZ521" s="2"/>
      <c r="CA521" s="2"/>
      <c r="CB521" s="2"/>
      <c r="CC521" s="2"/>
      <c r="CD521" s="2"/>
      <c r="CE521" s="2"/>
    </row>
    <row r="522" spans="1:83" ht="45.75" outlineLevel="1" thickBot="1" x14ac:dyDescent="0.3">
      <c r="A522" s="18" t="s">
        <v>608</v>
      </c>
      <c r="B522" s="19" t="s">
        <v>702</v>
      </c>
      <c r="C522" s="20">
        <v>2</v>
      </c>
      <c r="D522" s="21">
        <v>200</v>
      </c>
      <c r="E522" s="21">
        <f t="shared" si="47"/>
        <v>400</v>
      </c>
      <c r="F522" s="22" t="s">
        <v>692</v>
      </c>
      <c r="G522" s="141" t="s">
        <v>721</v>
      </c>
      <c r="H522" s="24"/>
      <c r="I522" s="24" t="s">
        <v>97</v>
      </c>
      <c r="J522" s="2"/>
      <c r="K522" s="2"/>
      <c r="L522" s="2"/>
      <c r="M522" s="2"/>
      <c r="N522" s="2"/>
      <c r="O522" s="2"/>
      <c r="P522" s="2"/>
      <c r="Q522" s="2"/>
      <c r="R522" s="2"/>
      <c r="S522" s="2"/>
      <c r="T522" s="2"/>
      <c r="U522" s="2"/>
      <c r="V522" s="2"/>
      <c r="W522" s="2"/>
      <c r="X522" s="2"/>
      <c r="Y522" s="2"/>
      <c r="Z522" s="2"/>
      <c r="AA522" s="2"/>
      <c r="AB522" s="2"/>
      <c r="AC522" s="2"/>
      <c r="AD522" s="2"/>
      <c r="AE522" s="2"/>
      <c r="AF522" s="2"/>
      <c r="AG522" s="2"/>
      <c r="AH522" s="2"/>
      <c r="AI522" s="2"/>
      <c r="AJ522" s="2"/>
      <c r="AK522" s="2"/>
      <c r="AL522" s="2"/>
      <c r="AM522" s="2"/>
      <c r="AN522" s="2"/>
      <c r="AO522" s="2"/>
      <c r="AP522" s="2"/>
      <c r="AQ522" s="2"/>
      <c r="AR522" s="2"/>
      <c r="AS522" s="2"/>
      <c r="AT522" s="2"/>
      <c r="AU522" s="2"/>
      <c r="AV522" s="2"/>
      <c r="AW522" s="2"/>
      <c r="AX522" s="2"/>
      <c r="AY522" s="2"/>
      <c r="AZ522" s="2"/>
      <c r="BA522" s="2"/>
      <c r="BB522" s="2"/>
      <c r="BC522" s="2"/>
      <c r="BD522" s="2"/>
      <c r="BE522" s="2"/>
      <c r="BF522" s="2"/>
      <c r="BG522" s="2"/>
      <c r="BH522" s="2"/>
      <c r="BI522" s="2"/>
      <c r="BJ522" s="2"/>
      <c r="BK522" s="2"/>
      <c r="BL522" s="2"/>
      <c r="BM522" s="2"/>
      <c r="BN522" s="2"/>
      <c r="BO522" s="2"/>
      <c r="BP522" s="2"/>
      <c r="BQ522" s="2"/>
      <c r="BR522" s="2"/>
      <c r="BS522" s="2"/>
      <c r="BT522" s="2"/>
      <c r="BU522" s="2"/>
      <c r="BV522" s="2"/>
      <c r="BW522" s="2"/>
      <c r="BX522" s="2"/>
      <c r="BY522" s="2"/>
      <c r="BZ522" s="2"/>
      <c r="CA522" s="2"/>
      <c r="CB522" s="2"/>
      <c r="CC522" s="2"/>
      <c r="CD522" s="2"/>
      <c r="CE522" s="2"/>
    </row>
    <row r="523" spans="1:83" ht="34.5" outlineLevel="1" thickBot="1" x14ac:dyDescent="0.3">
      <c r="A523" s="18" t="s">
        <v>530</v>
      </c>
      <c r="B523" s="19" t="s">
        <v>702</v>
      </c>
      <c r="C523" s="20">
        <v>6</v>
      </c>
      <c r="D523" s="21">
        <v>180</v>
      </c>
      <c r="E523" s="21">
        <f t="shared" si="47"/>
        <v>1080</v>
      </c>
      <c r="F523" s="22" t="s">
        <v>692</v>
      </c>
      <c r="G523" s="141" t="s">
        <v>725</v>
      </c>
      <c r="H523" s="24"/>
      <c r="I523" s="24" t="s">
        <v>97</v>
      </c>
      <c r="J523" s="2"/>
      <c r="K523" s="2"/>
      <c r="L523" s="2"/>
      <c r="M523" s="2"/>
      <c r="N523" s="2"/>
      <c r="O523" s="2"/>
      <c r="P523" s="2"/>
      <c r="Q523" s="2"/>
      <c r="R523" s="2"/>
      <c r="S523" s="2"/>
      <c r="T523" s="2"/>
      <c r="U523" s="2"/>
      <c r="V523" s="2"/>
      <c r="W523" s="2"/>
      <c r="X523" s="2"/>
      <c r="Y523" s="2"/>
      <c r="Z523" s="2"/>
      <c r="AA523" s="2"/>
      <c r="AB523" s="2"/>
      <c r="AC523" s="2"/>
      <c r="AD523" s="2"/>
      <c r="AE523" s="2"/>
      <c r="AF523" s="2"/>
      <c r="AG523" s="2"/>
      <c r="AH523" s="2"/>
      <c r="AI523" s="2"/>
      <c r="AJ523" s="2"/>
      <c r="AK523" s="2"/>
      <c r="AL523" s="2"/>
      <c r="AM523" s="2"/>
      <c r="AN523" s="2"/>
      <c r="AO523" s="2"/>
      <c r="AP523" s="2"/>
      <c r="AQ523" s="2"/>
      <c r="AR523" s="2"/>
      <c r="AS523" s="2"/>
      <c r="AT523" s="2"/>
      <c r="AU523" s="2"/>
      <c r="AV523" s="2"/>
      <c r="AW523" s="2"/>
      <c r="AX523" s="2"/>
      <c r="AY523" s="2"/>
      <c r="AZ523" s="2"/>
      <c r="BA523" s="2"/>
      <c r="BB523" s="2"/>
      <c r="BC523" s="2"/>
      <c r="BD523" s="2"/>
      <c r="BE523" s="2"/>
      <c r="BF523" s="2"/>
      <c r="BG523" s="2"/>
      <c r="BH523" s="2"/>
      <c r="BI523" s="2"/>
      <c r="BJ523" s="2"/>
      <c r="BK523" s="2"/>
      <c r="BL523" s="2"/>
      <c r="BM523" s="2"/>
      <c r="BN523" s="2"/>
      <c r="BO523" s="2"/>
      <c r="BP523" s="2"/>
      <c r="BQ523" s="2"/>
      <c r="BR523" s="2"/>
      <c r="BS523" s="2"/>
      <c r="BT523" s="2"/>
      <c r="BU523" s="2"/>
      <c r="BV523" s="2"/>
      <c r="BW523" s="2"/>
      <c r="BX523" s="2"/>
      <c r="BY523" s="2"/>
      <c r="BZ523" s="2"/>
      <c r="CA523" s="2"/>
      <c r="CB523" s="2"/>
      <c r="CC523" s="2"/>
      <c r="CD523" s="2"/>
      <c r="CE523" s="2"/>
    </row>
    <row r="524" spans="1:83" ht="34.5" outlineLevel="1" thickBot="1" x14ac:dyDescent="0.3">
      <c r="A524" s="18" t="s">
        <v>609</v>
      </c>
      <c r="B524" s="19" t="s">
        <v>702</v>
      </c>
      <c r="C524" s="20">
        <v>10</v>
      </c>
      <c r="D524" s="21">
        <v>180</v>
      </c>
      <c r="E524" s="21">
        <f t="shared" si="47"/>
        <v>1800</v>
      </c>
      <c r="F524" s="22" t="s">
        <v>692</v>
      </c>
      <c r="G524" s="141" t="s">
        <v>725</v>
      </c>
      <c r="H524" s="24"/>
      <c r="I524" s="24" t="s">
        <v>97</v>
      </c>
      <c r="J524" s="2"/>
      <c r="K524" s="2"/>
      <c r="L524" s="2"/>
      <c r="M524" s="2"/>
      <c r="N524" s="2"/>
      <c r="O524" s="2"/>
      <c r="P524" s="2"/>
      <c r="Q524" s="2"/>
      <c r="R524" s="2"/>
      <c r="S524" s="2"/>
      <c r="T524" s="2"/>
      <c r="U524" s="2"/>
      <c r="V524" s="2"/>
      <c r="W524" s="2"/>
      <c r="X524" s="2"/>
      <c r="Y524" s="2"/>
      <c r="Z524" s="2"/>
      <c r="AA524" s="2"/>
      <c r="AB524" s="2"/>
      <c r="AC524" s="2"/>
      <c r="AD524" s="2"/>
      <c r="AE524" s="2"/>
      <c r="AF524" s="2"/>
      <c r="AG524" s="2"/>
      <c r="AH524" s="2"/>
      <c r="AI524" s="2"/>
      <c r="AJ524" s="2"/>
      <c r="AK524" s="2"/>
      <c r="AL524" s="2"/>
      <c r="AM524" s="2"/>
      <c r="AN524" s="2"/>
      <c r="AO524" s="2"/>
      <c r="AP524" s="2"/>
      <c r="AQ524" s="2"/>
      <c r="AR524" s="2"/>
      <c r="AS524" s="2"/>
      <c r="AT524" s="2"/>
      <c r="AU524" s="2"/>
      <c r="AV524" s="2"/>
      <c r="AW524" s="2"/>
      <c r="AX524" s="2"/>
      <c r="AY524" s="2"/>
      <c r="AZ524" s="2"/>
      <c r="BA524" s="2"/>
      <c r="BB524" s="2"/>
      <c r="BC524" s="2"/>
      <c r="BD524" s="2"/>
      <c r="BE524" s="2"/>
      <c r="BF524" s="2"/>
      <c r="BG524" s="2"/>
      <c r="BH524" s="2"/>
      <c r="BI524" s="2"/>
      <c r="BJ524" s="2"/>
      <c r="BK524" s="2"/>
      <c r="BL524" s="2"/>
      <c r="BM524" s="2"/>
      <c r="BN524" s="2"/>
      <c r="BO524" s="2"/>
      <c r="BP524" s="2"/>
      <c r="BQ524" s="2"/>
      <c r="BR524" s="2"/>
      <c r="BS524" s="2"/>
      <c r="BT524" s="2"/>
      <c r="BU524" s="2"/>
      <c r="BV524" s="2"/>
      <c r="BW524" s="2"/>
      <c r="BX524" s="2"/>
      <c r="BY524" s="2"/>
      <c r="BZ524" s="2"/>
      <c r="CA524" s="2"/>
      <c r="CB524" s="2"/>
      <c r="CC524" s="2"/>
      <c r="CD524" s="2"/>
      <c r="CE524" s="2"/>
    </row>
    <row r="525" spans="1:83" ht="34.5" outlineLevel="1" thickBot="1" x14ac:dyDescent="0.3">
      <c r="A525" s="18" t="s">
        <v>508</v>
      </c>
      <c r="B525" s="19" t="s">
        <v>702</v>
      </c>
      <c r="C525" s="20">
        <v>24</v>
      </c>
      <c r="D525" s="21">
        <v>2</v>
      </c>
      <c r="E525" s="21">
        <f t="shared" si="47"/>
        <v>48</v>
      </c>
      <c r="F525" s="22" t="s">
        <v>8</v>
      </c>
      <c r="G525" s="63" t="s">
        <v>719</v>
      </c>
      <c r="H525" s="24"/>
      <c r="I525" s="24" t="s">
        <v>97</v>
      </c>
      <c r="J525" s="2"/>
      <c r="K525" s="2"/>
      <c r="L525" s="2"/>
      <c r="M525" s="2"/>
      <c r="N525" s="2"/>
      <c r="O525" s="2"/>
      <c r="P525" s="2"/>
      <c r="Q525" s="2"/>
      <c r="R525" s="2"/>
      <c r="S525" s="2"/>
      <c r="T525" s="2"/>
      <c r="U525" s="2"/>
      <c r="V525" s="2"/>
      <c r="W525" s="2"/>
      <c r="X525" s="2"/>
      <c r="Y525" s="2"/>
      <c r="Z525" s="2"/>
      <c r="AA525" s="2"/>
      <c r="AB525" s="2"/>
      <c r="AC525" s="2"/>
      <c r="AD525" s="2"/>
      <c r="AE525" s="2"/>
      <c r="AF525" s="2"/>
      <c r="AG525" s="2"/>
      <c r="AH525" s="2"/>
      <c r="AI525" s="2"/>
      <c r="AJ525" s="2"/>
      <c r="AK525" s="2"/>
      <c r="AL525" s="2"/>
      <c r="AM525" s="2"/>
      <c r="AN525" s="2"/>
      <c r="AO525" s="2"/>
      <c r="AP525" s="2"/>
      <c r="AQ525" s="2"/>
      <c r="AR525" s="2"/>
      <c r="AS525" s="2"/>
      <c r="AT525" s="2"/>
      <c r="AU525" s="2"/>
      <c r="AV525" s="2"/>
      <c r="AW525" s="2"/>
      <c r="AX525" s="2"/>
      <c r="AY525" s="2"/>
      <c r="AZ525" s="2"/>
      <c r="BA525" s="2"/>
      <c r="BB525" s="2"/>
      <c r="BC525" s="2"/>
      <c r="BD525" s="2"/>
      <c r="BE525" s="2"/>
      <c r="BF525" s="2"/>
      <c r="BG525" s="2"/>
      <c r="BH525" s="2"/>
      <c r="BI525" s="2"/>
      <c r="BJ525" s="2"/>
      <c r="BK525" s="2"/>
      <c r="BL525" s="2"/>
      <c r="BM525" s="2"/>
      <c r="BN525" s="2"/>
      <c r="BO525" s="2"/>
      <c r="BP525" s="2"/>
      <c r="BQ525" s="2"/>
      <c r="BR525" s="2"/>
      <c r="BS525" s="2"/>
      <c r="BT525" s="2"/>
      <c r="BU525" s="2"/>
      <c r="BV525" s="2"/>
      <c r="BW525" s="2"/>
      <c r="BX525" s="2"/>
      <c r="BY525" s="2"/>
      <c r="BZ525" s="2"/>
      <c r="CA525" s="2"/>
      <c r="CB525" s="2"/>
      <c r="CC525" s="2"/>
      <c r="CD525" s="2"/>
      <c r="CE525" s="2"/>
    </row>
    <row r="526" spans="1:83" ht="15.75" outlineLevel="1" thickBot="1" x14ac:dyDescent="0.3">
      <c r="A526" s="18"/>
      <c r="B526" s="19"/>
      <c r="C526" s="20"/>
      <c r="D526" s="21"/>
      <c r="E526" s="21">
        <f t="shared" si="47"/>
        <v>0</v>
      </c>
      <c r="F526" s="22"/>
      <c r="G526" s="29"/>
      <c r="H526" s="24"/>
      <c r="I526" s="24"/>
      <c r="J526" s="2"/>
      <c r="K526" s="2"/>
      <c r="L526" s="2"/>
      <c r="M526" s="2"/>
      <c r="N526" s="2"/>
      <c r="O526" s="2"/>
      <c r="P526" s="2"/>
      <c r="Q526" s="2"/>
      <c r="R526" s="2"/>
      <c r="S526" s="2"/>
      <c r="T526" s="2"/>
      <c r="U526" s="2"/>
      <c r="V526" s="2"/>
      <c r="W526" s="2"/>
      <c r="X526" s="2"/>
      <c r="Y526" s="2"/>
      <c r="Z526" s="2"/>
      <c r="AA526" s="2"/>
      <c r="AB526" s="2"/>
      <c r="AC526" s="2"/>
      <c r="AD526" s="2"/>
      <c r="AE526" s="2"/>
      <c r="AF526" s="2"/>
      <c r="AG526" s="2"/>
      <c r="AH526" s="2"/>
      <c r="AI526" s="2"/>
      <c r="AJ526" s="2"/>
      <c r="AK526" s="2"/>
      <c r="AL526" s="2"/>
      <c r="AM526" s="2"/>
      <c r="AN526" s="2"/>
      <c r="AO526" s="2"/>
      <c r="AP526" s="2"/>
      <c r="AQ526" s="2"/>
      <c r="AR526" s="2"/>
      <c r="AS526" s="2"/>
      <c r="AT526" s="2"/>
      <c r="AU526" s="2"/>
      <c r="AV526" s="2"/>
      <c r="AW526" s="2"/>
      <c r="AX526" s="2"/>
      <c r="AY526" s="2"/>
      <c r="AZ526" s="2"/>
      <c r="BA526" s="2"/>
      <c r="BB526" s="2"/>
      <c r="BC526" s="2"/>
      <c r="BD526" s="2"/>
      <c r="BE526" s="2"/>
      <c r="BF526" s="2"/>
      <c r="BG526" s="2"/>
      <c r="BH526" s="2"/>
      <c r="BI526" s="2"/>
      <c r="BJ526" s="2"/>
      <c r="BK526" s="2"/>
      <c r="BL526" s="2"/>
      <c r="BM526" s="2"/>
      <c r="BN526" s="2"/>
      <c r="BO526" s="2"/>
      <c r="BP526" s="2"/>
      <c r="BQ526" s="2"/>
      <c r="BR526" s="2"/>
      <c r="BS526" s="2"/>
      <c r="BT526" s="2"/>
      <c r="BU526" s="2"/>
      <c r="BV526" s="2"/>
      <c r="BW526" s="2"/>
      <c r="BX526" s="2"/>
      <c r="BY526" s="2"/>
      <c r="BZ526" s="2"/>
      <c r="CA526" s="2"/>
      <c r="CB526" s="2"/>
      <c r="CC526" s="2"/>
      <c r="CD526" s="2"/>
      <c r="CE526" s="2"/>
    </row>
    <row r="527" spans="1:83" ht="15.75" outlineLevel="1" thickBot="1" x14ac:dyDescent="0.3">
      <c r="A527" s="18"/>
      <c r="B527" s="19"/>
      <c r="C527" s="20"/>
      <c r="D527" s="21"/>
      <c r="E527" s="21">
        <f t="shared" si="47"/>
        <v>0</v>
      </c>
      <c r="F527" s="22"/>
      <c r="G527" s="29"/>
      <c r="H527" s="24"/>
      <c r="I527" s="24"/>
      <c r="J527" s="2"/>
      <c r="K527" s="2"/>
      <c r="L527" s="2"/>
      <c r="M527" s="2"/>
      <c r="N527" s="2"/>
      <c r="O527" s="2"/>
      <c r="P527" s="2"/>
      <c r="Q527" s="2"/>
      <c r="R527" s="2"/>
      <c r="S527" s="2"/>
      <c r="T527" s="2"/>
      <c r="U527" s="2"/>
      <c r="V527" s="2"/>
      <c r="W527" s="2"/>
      <c r="X527" s="2"/>
      <c r="Y527" s="2"/>
      <c r="Z527" s="2"/>
      <c r="AA527" s="2"/>
      <c r="AB527" s="2"/>
      <c r="AC527" s="2"/>
      <c r="AD527" s="2"/>
      <c r="AE527" s="2"/>
      <c r="AF527" s="2"/>
      <c r="AG527" s="2"/>
      <c r="AH527" s="2"/>
      <c r="AI527" s="2"/>
      <c r="AJ527" s="2"/>
      <c r="AK527" s="2"/>
      <c r="AL527" s="2"/>
      <c r="AM527" s="2"/>
      <c r="AN527" s="2"/>
      <c r="AO527" s="2"/>
      <c r="AP527" s="2"/>
      <c r="AQ527" s="2"/>
      <c r="AR527" s="2"/>
      <c r="AS527" s="2"/>
      <c r="AT527" s="2"/>
      <c r="AU527" s="2"/>
      <c r="AV527" s="2"/>
      <c r="AW527" s="2"/>
      <c r="AX527" s="2"/>
      <c r="AY527" s="2"/>
      <c r="AZ527" s="2"/>
      <c r="BA527" s="2"/>
      <c r="BB527" s="2"/>
      <c r="BC527" s="2"/>
      <c r="BD527" s="2"/>
      <c r="BE527" s="2"/>
      <c r="BF527" s="2"/>
      <c r="BG527" s="2"/>
      <c r="BH527" s="2"/>
      <c r="BI527" s="2"/>
      <c r="BJ527" s="2"/>
      <c r="BK527" s="2"/>
      <c r="BL527" s="2"/>
      <c r="BM527" s="2"/>
      <c r="BN527" s="2"/>
      <c r="BO527" s="2"/>
      <c r="BP527" s="2"/>
      <c r="BQ527" s="2"/>
      <c r="BR527" s="2"/>
      <c r="BS527" s="2"/>
      <c r="BT527" s="2"/>
      <c r="BU527" s="2"/>
      <c r="BV527" s="2"/>
      <c r="BW527" s="2"/>
      <c r="BX527" s="2"/>
      <c r="BY527" s="2"/>
      <c r="BZ527" s="2"/>
      <c r="CA527" s="2"/>
      <c r="CB527" s="2"/>
      <c r="CC527" s="2"/>
      <c r="CD527" s="2"/>
      <c r="CE527" s="2"/>
    </row>
    <row r="528" spans="1:83" ht="15.75" outlineLevel="1" thickBot="1" x14ac:dyDescent="0.3">
      <c r="A528" s="18"/>
      <c r="B528" s="19"/>
      <c r="C528" s="20"/>
      <c r="D528" s="21"/>
      <c r="E528" s="21">
        <f t="shared" si="47"/>
        <v>0</v>
      </c>
      <c r="F528" s="22"/>
      <c r="G528" s="29"/>
      <c r="H528" s="24"/>
      <c r="I528" s="24"/>
      <c r="J528" s="2"/>
      <c r="K528" s="2"/>
      <c r="L528" s="2"/>
      <c r="M528" s="2"/>
      <c r="N528" s="2"/>
      <c r="O528" s="2"/>
      <c r="P528" s="2"/>
      <c r="Q528" s="2"/>
      <c r="R528" s="2"/>
      <c r="S528" s="2"/>
      <c r="T528" s="2"/>
      <c r="U528" s="2"/>
      <c r="V528" s="2"/>
      <c r="W528" s="2"/>
      <c r="X528" s="2"/>
      <c r="Y528" s="2"/>
      <c r="Z528" s="2"/>
      <c r="AA528" s="2"/>
      <c r="AB528" s="2"/>
      <c r="AC528" s="2"/>
      <c r="AD528" s="2"/>
      <c r="AE528" s="2"/>
      <c r="AF528" s="2"/>
      <c r="AG528" s="2"/>
      <c r="AH528" s="2"/>
      <c r="AI528" s="2"/>
      <c r="AJ528" s="2"/>
      <c r="AK528" s="2"/>
      <c r="AL528" s="2"/>
      <c r="AM528" s="2"/>
      <c r="AN528" s="2"/>
      <c r="AO528" s="2"/>
      <c r="AP528" s="2"/>
      <c r="AQ528" s="2"/>
      <c r="AR528" s="2"/>
      <c r="AS528" s="2"/>
      <c r="AT528" s="2"/>
      <c r="AU528" s="2"/>
      <c r="AV528" s="2"/>
      <c r="AW528" s="2"/>
      <c r="AX528" s="2"/>
      <c r="AY528" s="2"/>
      <c r="AZ528" s="2"/>
      <c r="BA528" s="2"/>
      <c r="BB528" s="2"/>
      <c r="BC528" s="2"/>
      <c r="BD528" s="2"/>
      <c r="BE528" s="2"/>
      <c r="BF528" s="2"/>
      <c r="BG528" s="2"/>
      <c r="BH528" s="2"/>
      <c r="BI528" s="2"/>
      <c r="BJ528" s="2"/>
      <c r="BK528" s="2"/>
      <c r="BL528" s="2"/>
      <c r="BM528" s="2"/>
      <c r="BN528" s="2"/>
      <c r="BO528" s="2"/>
      <c r="BP528" s="2"/>
      <c r="BQ528" s="2"/>
      <c r="BR528" s="2"/>
      <c r="BS528" s="2"/>
      <c r="BT528" s="2"/>
      <c r="BU528" s="2"/>
      <c r="BV528" s="2"/>
      <c r="BW528" s="2"/>
      <c r="BX528" s="2"/>
      <c r="BY528" s="2"/>
      <c r="BZ528" s="2"/>
      <c r="CA528" s="2"/>
      <c r="CB528" s="2"/>
      <c r="CC528" s="2"/>
      <c r="CD528" s="2"/>
      <c r="CE528" s="2"/>
    </row>
    <row r="529" spans="1:83" ht="15.75" outlineLevel="1" thickBot="1" x14ac:dyDescent="0.3">
      <c r="A529" s="18"/>
      <c r="B529" s="19"/>
      <c r="C529" s="20"/>
      <c r="D529" s="21"/>
      <c r="E529" s="21">
        <f t="shared" si="47"/>
        <v>0</v>
      </c>
      <c r="F529" s="22"/>
      <c r="G529" s="29"/>
      <c r="H529" s="24"/>
      <c r="I529" s="24"/>
      <c r="J529" s="2"/>
      <c r="K529" s="2"/>
      <c r="L529" s="2"/>
      <c r="M529" s="2"/>
      <c r="N529" s="2"/>
      <c r="O529" s="2"/>
      <c r="P529" s="2"/>
      <c r="Q529" s="2"/>
      <c r="R529" s="2"/>
      <c r="S529" s="2"/>
      <c r="T529" s="2"/>
      <c r="U529" s="2"/>
      <c r="V529" s="2"/>
      <c r="W529" s="2"/>
      <c r="X529" s="2"/>
      <c r="Y529" s="2"/>
      <c r="Z529" s="2"/>
      <c r="AA529" s="2"/>
      <c r="AB529" s="2"/>
      <c r="AC529" s="2"/>
      <c r="AD529" s="2"/>
      <c r="AE529" s="2"/>
      <c r="AF529" s="2"/>
      <c r="AG529" s="2"/>
      <c r="AH529" s="2"/>
      <c r="AI529" s="2"/>
      <c r="AJ529" s="2"/>
      <c r="AK529" s="2"/>
      <c r="AL529" s="2"/>
      <c r="AM529" s="2"/>
      <c r="AN529" s="2"/>
      <c r="AO529" s="2"/>
      <c r="AP529" s="2"/>
      <c r="AQ529" s="2"/>
      <c r="AR529" s="2"/>
      <c r="AS529" s="2"/>
      <c r="AT529" s="2"/>
      <c r="AU529" s="2"/>
      <c r="AV529" s="2"/>
      <c r="AW529" s="2"/>
      <c r="AX529" s="2"/>
      <c r="AY529" s="2"/>
      <c r="AZ529" s="2"/>
      <c r="BA529" s="2"/>
      <c r="BB529" s="2"/>
      <c r="BC529" s="2"/>
      <c r="BD529" s="2"/>
      <c r="BE529" s="2"/>
      <c r="BF529" s="2"/>
      <c r="BG529" s="2"/>
      <c r="BH529" s="2"/>
      <c r="BI529" s="2"/>
      <c r="BJ529" s="2"/>
      <c r="BK529" s="2"/>
      <c r="BL529" s="2"/>
      <c r="BM529" s="2"/>
      <c r="BN529" s="2"/>
      <c r="BO529" s="2"/>
      <c r="BP529" s="2"/>
      <c r="BQ529" s="2"/>
      <c r="BR529" s="2"/>
      <c r="BS529" s="2"/>
      <c r="BT529" s="2"/>
      <c r="BU529" s="2"/>
      <c r="BV529" s="2"/>
      <c r="BW529" s="2"/>
      <c r="BX529" s="2"/>
      <c r="BY529" s="2"/>
      <c r="BZ529" s="2"/>
      <c r="CA529" s="2"/>
      <c r="CB529" s="2"/>
      <c r="CC529" s="2"/>
      <c r="CD529" s="2"/>
      <c r="CE529" s="2"/>
    </row>
    <row r="530" spans="1:83" ht="15.75" outlineLevel="1" thickBot="1" x14ac:dyDescent="0.3">
      <c r="A530" s="18"/>
      <c r="B530" s="19"/>
      <c r="C530" s="20"/>
      <c r="D530" s="21"/>
      <c r="E530" s="21">
        <f t="shared" si="47"/>
        <v>0</v>
      </c>
      <c r="F530" s="22"/>
      <c r="G530" s="29"/>
      <c r="H530" s="24"/>
      <c r="I530" s="24"/>
      <c r="J530" s="2"/>
      <c r="K530" s="2"/>
      <c r="L530" s="2"/>
      <c r="M530" s="2"/>
      <c r="N530" s="2"/>
      <c r="O530" s="2"/>
      <c r="P530" s="2"/>
      <c r="Q530" s="2"/>
      <c r="R530" s="2"/>
      <c r="S530" s="2"/>
      <c r="T530" s="2"/>
      <c r="U530" s="2"/>
      <c r="V530" s="2"/>
      <c r="W530" s="2"/>
      <c r="X530" s="2"/>
      <c r="Y530" s="2"/>
      <c r="Z530" s="2"/>
      <c r="AA530" s="2"/>
      <c r="AB530" s="2"/>
      <c r="AC530" s="2"/>
      <c r="AD530" s="2"/>
      <c r="AE530" s="2"/>
      <c r="AF530" s="2"/>
      <c r="AG530" s="2"/>
      <c r="AH530" s="2"/>
      <c r="AI530" s="2"/>
      <c r="AJ530" s="2"/>
      <c r="AK530" s="2"/>
      <c r="AL530" s="2"/>
      <c r="AM530" s="2"/>
      <c r="AN530" s="2"/>
      <c r="AO530" s="2"/>
      <c r="AP530" s="2"/>
      <c r="AQ530" s="2"/>
      <c r="AR530" s="2"/>
      <c r="AS530" s="2"/>
      <c r="AT530" s="2"/>
      <c r="AU530" s="2"/>
      <c r="AV530" s="2"/>
      <c r="AW530" s="2"/>
      <c r="AX530" s="2"/>
      <c r="AY530" s="2"/>
      <c r="AZ530" s="2"/>
      <c r="BA530" s="2"/>
      <c r="BB530" s="2"/>
      <c r="BC530" s="2"/>
      <c r="BD530" s="2"/>
      <c r="BE530" s="2"/>
      <c r="BF530" s="2"/>
      <c r="BG530" s="2"/>
      <c r="BH530" s="2"/>
      <c r="BI530" s="2"/>
      <c r="BJ530" s="2"/>
      <c r="BK530" s="2"/>
      <c r="BL530" s="2"/>
      <c r="BM530" s="2"/>
      <c r="BN530" s="2"/>
      <c r="BO530" s="2"/>
      <c r="BP530" s="2"/>
      <c r="BQ530" s="2"/>
      <c r="BR530" s="2"/>
      <c r="BS530" s="2"/>
      <c r="BT530" s="2"/>
      <c r="BU530" s="2"/>
      <c r="BV530" s="2"/>
      <c r="BW530" s="2"/>
      <c r="BX530" s="2"/>
      <c r="BY530" s="2"/>
      <c r="BZ530" s="2"/>
      <c r="CA530" s="2"/>
      <c r="CB530" s="2"/>
      <c r="CC530" s="2"/>
      <c r="CD530" s="2"/>
      <c r="CE530" s="2"/>
    </row>
    <row r="531" spans="1:83" ht="15.75" thickBot="1" x14ac:dyDescent="0.3">
      <c r="A531" s="186" t="s">
        <v>49</v>
      </c>
      <c r="B531" s="187"/>
      <c r="C531" s="187"/>
      <c r="D531" s="192"/>
      <c r="E531" s="26">
        <f>SUM(E521:E530)</f>
        <v>4408</v>
      </c>
      <c r="F531" s="22"/>
      <c r="G531" s="29"/>
      <c r="H531" s="24"/>
      <c r="I531" s="24"/>
      <c r="J531" s="2"/>
      <c r="K531" s="2"/>
      <c r="L531" s="2"/>
      <c r="M531" s="2"/>
      <c r="N531" s="2"/>
      <c r="O531" s="2"/>
      <c r="P531" s="2"/>
      <c r="Q531" s="2"/>
      <c r="R531" s="2"/>
      <c r="S531" s="2"/>
      <c r="T531" s="2"/>
      <c r="U531" s="2"/>
      <c r="V531" s="2"/>
      <c r="W531" s="2"/>
      <c r="X531" s="2"/>
      <c r="Y531" s="2"/>
      <c r="Z531" s="2"/>
      <c r="AA531" s="2"/>
      <c r="AB531" s="2"/>
      <c r="AC531" s="2"/>
      <c r="AD531" s="2"/>
      <c r="AE531" s="2"/>
      <c r="AF531" s="2"/>
      <c r="AG531" s="2"/>
      <c r="AH531" s="2"/>
      <c r="AI531" s="2"/>
      <c r="AJ531" s="2"/>
      <c r="AK531" s="2"/>
      <c r="AL531" s="2"/>
      <c r="AM531" s="2"/>
      <c r="AN531" s="2"/>
      <c r="AO531" s="2"/>
      <c r="AP531" s="2"/>
      <c r="AQ531" s="2"/>
      <c r="AR531" s="2"/>
      <c r="AS531" s="2"/>
      <c r="AT531" s="2"/>
      <c r="AU531" s="2"/>
      <c r="AV531" s="2"/>
      <c r="AW531" s="2"/>
      <c r="AX531" s="2"/>
      <c r="AY531" s="2"/>
      <c r="AZ531" s="2"/>
      <c r="BA531" s="2"/>
      <c r="BB531" s="2"/>
      <c r="BC531" s="2"/>
      <c r="BD531" s="2"/>
      <c r="BE531" s="2"/>
      <c r="BF531" s="2"/>
      <c r="BG531" s="2"/>
      <c r="BH531" s="2"/>
      <c r="BI531" s="2"/>
      <c r="BJ531" s="2"/>
      <c r="BK531" s="2"/>
      <c r="BL531" s="2"/>
      <c r="BM531" s="2"/>
      <c r="BN531" s="2"/>
      <c r="BO531" s="2"/>
      <c r="BP531" s="2"/>
      <c r="BQ531" s="2"/>
      <c r="BR531" s="2"/>
      <c r="BS531" s="2"/>
      <c r="BT531" s="2"/>
      <c r="BU531" s="2"/>
      <c r="BV531" s="2"/>
      <c r="BW531" s="2"/>
      <c r="BX531" s="2"/>
      <c r="BY531" s="2"/>
      <c r="BZ531" s="2"/>
      <c r="CA531" s="2"/>
      <c r="CB531" s="2"/>
      <c r="CC531" s="2"/>
      <c r="CD531" s="2"/>
      <c r="CE531" s="2"/>
    </row>
    <row r="532" spans="1:83" ht="25.5" customHeight="1" thickBot="1" x14ac:dyDescent="0.3">
      <c r="A532" s="183" t="str">
        <f>+$AR$1038</f>
        <v>Output / Activity 42 - Training of BR management teams and other stakeholders in the domain of the SDP Indicators and monitoring  System</v>
      </c>
      <c r="B532" s="184"/>
      <c r="C532" s="184"/>
      <c r="D532" s="184"/>
      <c r="E532" s="184"/>
      <c r="F532" s="184"/>
      <c r="G532" s="185"/>
      <c r="H532" s="17"/>
      <c r="I532" s="17"/>
      <c r="J532" s="2"/>
      <c r="K532" s="2"/>
      <c r="L532" s="2"/>
      <c r="M532" s="2"/>
      <c r="N532" s="2"/>
      <c r="O532" s="2"/>
      <c r="P532" s="2"/>
      <c r="Q532" s="2"/>
      <c r="R532" s="2"/>
      <c r="S532" s="2"/>
      <c r="T532" s="2"/>
      <c r="U532" s="2"/>
      <c r="V532" s="2"/>
      <c r="W532" s="2"/>
      <c r="X532" s="2"/>
      <c r="Y532" s="2"/>
      <c r="Z532" s="2"/>
      <c r="AA532" s="2"/>
      <c r="AB532" s="2"/>
      <c r="AC532" s="2"/>
      <c r="AD532" s="2"/>
      <c r="AE532" s="2"/>
      <c r="AF532" s="2"/>
      <c r="AG532" s="2"/>
      <c r="AH532" s="2"/>
      <c r="AI532" s="2"/>
      <c r="AJ532" s="2"/>
      <c r="AK532" s="2"/>
      <c r="AL532" s="2"/>
      <c r="AM532" s="2"/>
      <c r="AN532" s="2"/>
      <c r="AO532" s="2"/>
      <c r="AP532" s="2"/>
      <c r="AQ532" s="2"/>
      <c r="AR532" s="2"/>
      <c r="AS532" s="2"/>
      <c r="AT532" s="2"/>
      <c r="AU532" s="2"/>
      <c r="AV532" s="2"/>
      <c r="AW532" s="2"/>
      <c r="AX532" s="2"/>
      <c r="AY532" s="2"/>
      <c r="AZ532" s="2"/>
      <c r="BA532" s="2"/>
      <c r="BB532" s="2"/>
      <c r="BC532" s="2"/>
      <c r="BD532" s="2"/>
      <c r="BE532" s="2"/>
      <c r="BF532" s="2"/>
      <c r="BG532" s="2"/>
      <c r="BH532" s="2"/>
      <c r="BI532" s="2"/>
      <c r="BJ532" s="2"/>
      <c r="BK532" s="2"/>
      <c r="BL532" s="2"/>
      <c r="BM532" s="2"/>
      <c r="BN532" s="2"/>
      <c r="BO532" s="2"/>
      <c r="BP532" s="2"/>
      <c r="BQ532" s="2"/>
      <c r="BR532" s="2"/>
      <c r="BS532" s="2"/>
      <c r="BT532" s="2"/>
      <c r="BU532" s="2"/>
      <c r="BV532" s="2"/>
      <c r="BW532" s="2"/>
      <c r="BX532" s="2"/>
      <c r="BY532" s="2"/>
      <c r="BZ532" s="2"/>
      <c r="CA532" s="2"/>
      <c r="CB532" s="2"/>
      <c r="CC532" s="2"/>
      <c r="CD532" s="2"/>
      <c r="CE532" s="2"/>
    </row>
    <row r="533" spans="1:83" ht="34.5" outlineLevel="1" thickBot="1" x14ac:dyDescent="0.3">
      <c r="A533" s="18" t="s">
        <v>610</v>
      </c>
      <c r="B533" s="19" t="s">
        <v>702</v>
      </c>
      <c r="C533" s="20">
        <v>5</v>
      </c>
      <c r="D533" s="21">
        <v>220</v>
      </c>
      <c r="E533" s="21">
        <f t="shared" ref="E533:E542" si="48">C533*D533</f>
        <v>1100</v>
      </c>
      <c r="F533" s="22" t="s">
        <v>692</v>
      </c>
      <c r="G533" s="63" t="s">
        <v>780</v>
      </c>
      <c r="H533" s="24"/>
      <c r="I533" s="24" t="s">
        <v>97</v>
      </c>
      <c r="J533" s="2"/>
      <c r="K533" s="2"/>
      <c r="L533" s="2"/>
      <c r="M533" s="2"/>
      <c r="N533" s="2"/>
      <c r="O533" s="2"/>
      <c r="P533" s="2"/>
      <c r="Q533" s="2"/>
      <c r="R533" s="2"/>
      <c r="S533" s="2"/>
      <c r="T533" s="2"/>
      <c r="U533" s="2"/>
      <c r="V533" s="2"/>
      <c r="W533" s="2"/>
      <c r="X533" s="2"/>
      <c r="Y533" s="2"/>
      <c r="Z533" s="2"/>
      <c r="AA533" s="2"/>
      <c r="AB533" s="2"/>
      <c r="AC533" s="2"/>
      <c r="AD533" s="2"/>
      <c r="AE533" s="2"/>
      <c r="AF533" s="2"/>
      <c r="AG533" s="2"/>
      <c r="AH533" s="2"/>
      <c r="AI533" s="2"/>
      <c r="AJ533" s="2"/>
      <c r="AK533" s="2"/>
      <c r="AL533" s="2"/>
      <c r="AM533" s="2"/>
      <c r="AN533" s="2"/>
      <c r="AO533" s="2"/>
      <c r="AP533" s="2"/>
      <c r="AQ533" s="2"/>
      <c r="AR533" s="2"/>
      <c r="AS533" s="2"/>
      <c r="AT533" s="2"/>
      <c r="AU533" s="2"/>
      <c r="AV533" s="2"/>
      <c r="AW533" s="2"/>
      <c r="AX533" s="2"/>
      <c r="AY533" s="2"/>
      <c r="AZ533" s="2"/>
      <c r="BA533" s="2"/>
      <c r="BB533" s="2"/>
      <c r="BC533" s="2"/>
      <c r="BD533" s="2"/>
      <c r="BE533" s="2"/>
      <c r="BF533" s="2"/>
      <c r="BG533" s="2"/>
      <c r="BH533" s="2"/>
      <c r="BI533" s="2"/>
      <c r="BJ533" s="2"/>
      <c r="BK533" s="2"/>
      <c r="BL533" s="2"/>
      <c r="BM533" s="2"/>
      <c r="BN533" s="2"/>
      <c r="BO533" s="2"/>
      <c r="BP533" s="2"/>
      <c r="BQ533" s="2"/>
      <c r="BR533" s="2"/>
      <c r="BS533" s="2"/>
      <c r="BT533" s="2"/>
      <c r="BU533" s="2"/>
      <c r="BV533" s="2"/>
      <c r="BW533" s="2"/>
      <c r="BX533" s="2"/>
      <c r="BY533" s="2"/>
      <c r="BZ533" s="2"/>
      <c r="CA533" s="2"/>
      <c r="CB533" s="2"/>
      <c r="CC533" s="2"/>
      <c r="CD533" s="2"/>
      <c r="CE533" s="2"/>
    </row>
    <row r="534" spans="1:83" ht="34.5" outlineLevel="1" thickBot="1" x14ac:dyDescent="0.3">
      <c r="A534" s="18" t="s">
        <v>611</v>
      </c>
      <c r="B534" s="19" t="s">
        <v>702</v>
      </c>
      <c r="C534" s="20">
        <v>15</v>
      </c>
      <c r="D534" s="21">
        <v>220</v>
      </c>
      <c r="E534" s="21">
        <f t="shared" si="48"/>
        <v>3300</v>
      </c>
      <c r="F534" s="22" t="s">
        <v>692</v>
      </c>
      <c r="G534" s="63" t="s">
        <v>780</v>
      </c>
      <c r="H534" s="24"/>
      <c r="I534" s="24" t="s">
        <v>97</v>
      </c>
      <c r="J534" s="2"/>
      <c r="K534" s="2"/>
      <c r="L534" s="2"/>
      <c r="M534" s="2"/>
      <c r="N534" s="2"/>
      <c r="O534" s="2"/>
      <c r="P534" s="2"/>
      <c r="Q534" s="2"/>
      <c r="R534" s="2"/>
      <c r="S534" s="2"/>
      <c r="T534" s="2"/>
      <c r="U534" s="2"/>
      <c r="V534" s="2"/>
      <c r="W534" s="2"/>
      <c r="X534" s="2"/>
      <c r="Y534" s="2"/>
      <c r="Z534" s="2"/>
      <c r="AA534" s="2"/>
      <c r="AB534" s="2"/>
      <c r="AC534" s="2"/>
      <c r="AD534" s="2"/>
      <c r="AE534" s="2"/>
      <c r="AF534" s="2"/>
      <c r="AG534" s="2"/>
      <c r="AH534" s="2"/>
      <c r="AI534" s="2"/>
      <c r="AJ534" s="2"/>
      <c r="AK534" s="2"/>
      <c r="AL534" s="2"/>
      <c r="AM534" s="2"/>
      <c r="AN534" s="2"/>
      <c r="AO534" s="2"/>
      <c r="AP534" s="2"/>
      <c r="AQ534" s="2"/>
      <c r="AR534" s="2"/>
      <c r="AS534" s="2"/>
      <c r="AT534" s="2"/>
      <c r="AU534" s="2"/>
      <c r="AV534" s="2"/>
      <c r="AW534" s="2"/>
      <c r="AX534" s="2"/>
      <c r="AY534" s="2"/>
      <c r="AZ534" s="2"/>
      <c r="BA534" s="2"/>
      <c r="BB534" s="2"/>
      <c r="BC534" s="2"/>
      <c r="BD534" s="2"/>
      <c r="BE534" s="2"/>
      <c r="BF534" s="2"/>
      <c r="BG534" s="2"/>
      <c r="BH534" s="2"/>
      <c r="BI534" s="2"/>
      <c r="BJ534" s="2"/>
      <c r="BK534" s="2"/>
      <c r="BL534" s="2"/>
      <c r="BM534" s="2"/>
      <c r="BN534" s="2"/>
      <c r="BO534" s="2"/>
      <c r="BP534" s="2"/>
      <c r="BQ534" s="2"/>
      <c r="BR534" s="2"/>
      <c r="BS534" s="2"/>
      <c r="BT534" s="2"/>
      <c r="BU534" s="2"/>
      <c r="BV534" s="2"/>
      <c r="BW534" s="2"/>
      <c r="BX534" s="2"/>
      <c r="BY534" s="2"/>
      <c r="BZ534" s="2"/>
      <c r="CA534" s="2"/>
      <c r="CB534" s="2"/>
      <c r="CC534" s="2"/>
      <c r="CD534" s="2"/>
      <c r="CE534" s="2"/>
    </row>
    <row r="535" spans="1:83" ht="34.5" outlineLevel="1" thickBot="1" x14ac:dyDescent="0.3">
      <c r="A535" s="18" t="s">
        <v>612</v>
      </c>
      <c r="B535" s="19" t="s">
        <v>702</v>
      </c>
      <c r="C535" s="20">
        <v>5</v>
      </c>
      <c r="D535" s="21">
        <v>220</v>
      </c>
      <c r="E535" s="21">
        <f t="shared" si="48"/>
        <v>1100</v>
      </c>
      <c r="F535" s="22" t="s">
        <v>692</v>
      </c>
      <c r="G535" s="63" t="s">
        <v>780</v>
      </c>
      <c r="H535" s="24"/>
      <c r="I535" s="24" t="s">
        <v>97</v>
      </c>
      <c r="J535" s="2"/>
      <c r="K535" s="2"/>
      <c r="L535" s="2"/>
      <c r="M535" s="2"/>
      <c r="N535" s="2"/>
      <c r="O535" s="2"/>
      <c r="P535" s="2"/>
      <c r="Q535" s="2"/>
      <c r="R535" s="2"/>
      <c r="S535" s="2"/>
      <c r="T535" s="2"/>
      <c r="U535" s="2"/>
      <c r="V535" s="2"/>
      <c r="W535" s="2"/>
      <c r="X535" s="2"/>
      <c r="Y535" s="2"/>
      <c r="Z535" s="2"/>
      <c r="AA535" s="2"/>
      <c r="AB535" s="2"/>
      <c r="AC535" s="2"/>
      <c r="AD535" s="2"/>
      <c r="AE535" s="2"/>
      <c r="AF535" s="2"/>
      <c r="AG535" s="2"/>
      <c r="AH535" s="2"/>
      <c r="AI535" s="2"/>
      <c r="AJ535" s="2"/>
      <c r="AK535" s="2"/>
      <c r="AL535" s="2"/>
      <c r="AM535" s="2"/>
      <c r="AN535" s="2"/>
      <c r="AO535" s="2"/>
      <c r="AP535" s="2"/>
      <c r="AQ535" s="2"/>
      <c r="AR535" s="2"/>
      <c r="AS535" s="2"/>
      <c r="AT535" s="2"/>
      <c r="AU535" s="2"/>
      <c r="AV535" s="2"/>
      <c r="AW535" s="2"/>
      <c r="AX535" s="2"/>
      <c r="AY535" s="2"/>
      <c r="AZ535" s="2"/>
      <c r="BA535" s="2"/>
      <c r="BB535" s="2"/>
      <c r="BC535" s="2"/>
      <c r="BD535" s="2"/>
      <c r="BE535" s="2"/>
      <c r="BF535" s="2"/>
      <c r="BG535" s="2"/>
      <c r="BH535" s="2"/>
      <c r="BI535" s="2"/>
      <c r="BJ535" s="2"/>
      <c r="BK535" s="2"/>
      <c r="BL535" s="2"/>
      <c r="BM535" s="2"/>
      <c r="BN535" s="2"/>
      <c r="BO535" s="2"/>
      <c r="BP535" s="2"/>
      <c r="BQ535" s="2"/>
      <c r="BR535" s="2"/>
      <c r="BS535" s="2"/>
      <c r="BT535" s="2"/>
      <c r="BU535" s="2"/>
      <c r="BV535" s="2"/>
      <c r="BW535" s="2"/>
      <c r="BX535" s="2"/>
      <c r="BY535" s="2"/>
      <c r="BZ535" s="2"/>
      <c r="CA535" s="2"/>
      <c r="CB535" s="2"/>
      <c r="CC535" s="2"/>
      <c r="CD535" s="2"/>
      <c r="CE535" s="2"/>
    </row>
    <row r="536" spans="1:83" ht="34.5" outlineLevel="1" thickBot="1" x14ac:dyDescent="0.3">
      <c r="A536" s="18" t="s">
        <v>613</v>
      </c>
      <c r="B536" s="19" t="s">
        <v>702</v>
      </c>
      <c r="C536" s="20">
        <v>5</v>
      </c>
      <c r="D536" s="21">
        <v>220</v>
      </c>
      <c r="E536" s="21">
        <f t="shared" si="48"/>
        <v>1100</v>
      </c>
      <c r="F536" s="22" t="s">
        <v>692</v>
      </c>
      <c r="G536" s="63" t="s">
        <v>780</v>
      </c>
      <c r="H536" s="24"/>
      <c r="I536" s="24" t="s">
        <v>97</v>
      </c>
      <c r="J536" s="2"/>
      <c r="K536" s="2"/>
      <c r="L536" s="2"/>
      <c r="M536" s="2"/>
      <c r="N536" s="2"/>
      <c r="O536" s="2"/>
      <c r="P536" s="2"/>
      <c r="Q536" s="2"/>
      <c r="R536" s="2"/>
      <c r="S536" s="2"/>
      <c r="T536" s="2"/>
      <c r="U536" s="2"/>
      <c r="V536" s="2"/>
      <c r="W536" s="2"/>
      <c r="X536" s="2"/>
      <c r="Y536" s="2"/>
      <c r="Z536" s="2"/>
      <c r="AA536" s="2"/>
      <c r="AB536" s="2"/>
      <c r="AC536" s="2"/>
      <c r="AD536" s="2"/>
      <c r="AE536" s="2"/>
      <c r="AF536" s="2"/>
      <c r="AG536" s="2"/>
      <c r="AH536" s="2"/>
      <c r="AI536" s="2"/>
      <c r="AJ536" s="2"/>
      <c r="AK536" s="2"/>
      <c r="AL536" s="2"/>
      <c r="AM536" s="2"/>
      <c r="AN536" s="2"/>
      <c r="AO536" s="2"/>
      <c r="AP536" s="2"/>
      <c r="AQ536" s="2"/>
      <c r="AR536" s="2"/>
      <c r="AS536" s="2"/>
      <c r="AT536" s="2"/>
      <c r="AU536" s="2"/>
      <c r="AV536" s="2"/>
      <c r="AW536" s="2"/>
      <c r="AX536" s="2"/>
      <c r="AY536" s="2"/>
      <c r="AZ536" s="2"/>
      <c r="BA536" s="2"/>
      <c r="BB536" s="2"/>
      <c r="BC536" s="2"/>
      <c r="BD536" s="2"/>
      <c r="BE536" s="2"/>
      <c r="BF536" s="2"/>
      <c r="BG536" s="2"/>
      <c r="BH536" s="2"/>
      <c r="BI536" s="2"/>
      <c r="BJ536" s="2"/>
      <c r="BK536" s="2"/>
      <c r="BL536" s="2"/>
      <c r="BM536" s="2"/>
      <c r="BN536" s="2"/>
      <c r="BO536" s="2"/>
      <c r="BP536" s="2"/>
      <c r="BQ536" s="2"/>
      <c r="BR536" s="2"/>
      <c r="BS536" s="2"/>
      <c r="BT536" s="2"/>
      <c r="BU536" s="2"/>
      <c r="BV536" s="2"/>
      <c r="BW536" s="2"/>
      <c r="BX536" s="2"/>
      <c r="BY536" s="2"/>
      <c r="BZ536" s="2"/>
      <c r="CA536" s="2"/>
      <c r="CB536" s="2"/>
      <c r="CC536" s="2"/>
      <c r="CD536" s="2"/>
      <c r="CE536" s="2"/>
    </row>
    <row r="537" spans="1:83" ht="23.25" outlineLevel="1" thickBot="1" x14ac:dyDescent="0.3">
      <c r="A537" s="18" t="s">
        <v>614</v>
      </c>
      <c r="B537" s="19" t="s">
        <v>700</v>
      </c>
      <c r="C537" s="20">
        <v>2</v>
      </c>
      <c r="D537" s="21">
        <v>150</v>
      </c>
      <c r="E537" s="21">
        <f t="shared" si="48"/>
        <v>300</v>
      </c>
      <c r="F537" s="22" t="s">
        <v>693</v>
      </c>
      <c r="G537" s="63" t="s">
        <v>781</v>
      </c>
      <c r="H537" s="24"/>
      <c r="I537" s="24" t="s">
        <v>97</v>
      </c>
      <c r="J537" s="2"/>
      <c r="K537" s="2"/>
      <c r="L537" s="2"/>
      <c r="M537" s="2"/>
      <c r="N537" s="2"/>
      <c r="O537" s="2"/>
      <c r="P537" s="2"/>
      <c r="Q537" s="2"/>
      <c r="R537" s="2"/>
      <c r="S537" s="2"/>
      <c r="T537" s="2"/>
      <c r="U537" s="2"/>
      <c r="V537" s="2"/>
      <c r="W537" s="2"/>
      <c r="X537" s="2"/>
      <c r="Y537" s="2"/>
      <c r="Z537" s="2"/>
      <c r="AA537" s="2"/>
      <c r="AB537" s="2"/>
      <c r="AC537" s="2"/>
      <c r="AD537" s="2"/>
      <c r="AE537" s="2"/>
      <c r="AF537" s="2"/>
      <c r="AG537" s="2"/>
      <c r="AH537" s="2"/>
      <c r="AI537" s="2"/>
      <c r="AJ537" s="2"/>
      <c r="AK537" s="2"/>
      <c r="AL537" s="2"/>
      <c r="AM537" s="2"/>
      <c r="AN537" s="2"/>
      <c r="AO537" s="2"/>
      <c r="AP537" s="2"/>
      <c r="AQ537" s="2"/>
      <c r="AR537" s="2"/>
      <c r="AS537" s="2"/>
      <c r="AT537" s="2"/>
      <c r="AU537" s="2"/>
      <c r="AV537" s="2"/>
      <c r="AW537" s="2"/>
      <c r="AX537" s="2"/>
      <c r="AY537" s="2"/>
      <c r="AZ537" s="2"/>
      <c r="BA537" s="2"/>
      <c r="BB537" s="2"/>
      <c r="BC537" s="2"/>
      <c r="BD537" s="2"/>
      <c r="BE537" s="2"/>
      <c r="BF537" s="2"/>
      <c r="BG537" s="2"/>
      <c r="BH537" s="2"/>
      <c r="BI537" s="2"/>
      <c r="BJ537" s="2"/>
      <c r="BK537" s="2"/>
      <c r="BL537" s="2"/>
      <c r="BM537" s="2"/>
      <c r="BN537" s="2"/>
      <c r="BO537" s="2"/>
      <c r="BP537" s="2"/>
      <c r="BQ537" s="2"/>
      <c r="BR537" s="2"/>
      <c r="BS537" s="2"/>
      <c r="BT537" s="2"/>
      <c r="BU537" s="2"/>
      <c r="BV537" s="2"/>
      <c r="BW537" s="2"/>
      <c r="BX537" s="2"/>
      <c r="BY537" s="2"/>
      <c r="BZ537" s="2"/>
      <c r="CA537" s="2"/>
      <c r="CB537" s="2"/>
      <c r="CC537" s="2"/>
      <c r="CD537" s="2"/>
      <c r="CE537" s="2"/>
    </row>
    <row r="538" spans="1:83" ht="23.25" outlineLevel="1" thickBot="1" x14ac:dyDescent="0.3">
      <c r="A538" s="18" t="s">
        <v>614</v>
      </c>
      <c r="B538" s="62" t="s">
        <v>822</v>
      </c>
      <c r="C538" s="20">
        <v>6</v>
      </c>
      <c r="D538" s="21">
        <v>69.19</v>
      </c>
      <c r="E538" s="21">
        <f t="shared" si="48"/>
        <v>415.14</v>
      </c>
      <c r="F538" s="22" t="s">
        <v>693</v>
      </c>
      <c r="G538" s="63" t="s">
        <v>782</v>
      </c>
      <c r="H538" s="24"/>
      <c r="I538" s="24" t="s">
        <v>97</v>
      </c>
      <c r="J538" s="2"/>
      <c r="K538" s="2"/>
      <c r="L538" s="2"/>
      <c r="M538" s="2"/>
      <c r="N538" s="2"/>
      <c r="O538" s="2"/>
      <c r="P538" s="2"/>
      <c r="Q538" s="2"/>
      <c r="R538" s="2"/>
      <c r="S538" s="2"/>
      <c r="T538" s="2"/>
      <c r="U538" s="2"/>
      <c r="V538" s="2"/>
      <c r="W538" s="2"/>
      <c r="X538" s="2"/>
      <c r="Y538" s="2"/>
      <c r="Z538" s="2"/>
      <c r="AA538" s="2"/>
      <c r="AB538" s="2"/>
      <c r="AC538" s="2"/>
      <c r="AD538" s="2"/>
      <c r="AE538" s="2"/>
      <c r="AF538" s="2"/>
      <c r="AG538" s="2"/>
      <c r="AH538" s="2"/>
      <c r="AI538" s="2"/>
      <c r="AJ538" s="2"/>
      <c r="AK538" s="2"/>
      <c r="AL538" s="2"/>
      <c r="AM538" s="2"/>
      <c r="AN538" s="2"/>
      <c r="AO538" s="2"/>
      <c r="AP538" s="2"/>
      <c r="AQ538" s="2"/>
      <c r="AR538" s="2"/>
      <c r="AS538" s="2"/>
      <c r="AT538" s="2"/>
      <c r="AU538" s="2"/>
      <c r="AV538" s="2"/>
      <c r="AW538" s="2"/>
      <c r="AX538" s="2"/>
      <c r="AY538" s="2"/>
      <c r="AZ538" s="2"/>
      <c r="BA538" s="2"/>
      <c r="BB538" s="2"/>
      <c r="BC538" s="2"/>
      <c r="BD538" s="2"/>
      <c r="BE538" s="2"/>
      <c r="BF538" s="2"/>
      <c r="BG538" s="2"/>
      <c r="BH538" s="2"/>
      <c r="BI538" s="2"/>
      <c r="BJ538" s="2"/>
      <c r="BK538" s="2"/>
      <c r="BL538" s="2"/>
      <c r="BM538" s="2"/>
      <c r="BN538" s="2"/>
      <c r="BO538" s="2"/>
      <c r="BP538" s="2"/>
      <c r="BQ538" s="2"/>
      <c r="BR538" s="2"/>
      <c r="BS538" s="2"/>
      <c r="BT538" s="2"/>
      <c r="BU538" s="2"/>
      <c r="BV538" s="2"/>
      <c r="BW538" s="2"/>
      <c r="BX538" s="2"/>
      <c r="BY538" s="2"/>
      <c r="BZ538" s="2"/>
      <c r="CA538" s="2"/>
      <c r="CB538" s="2"/>
      <c r="CC538" s="2"/>
      <c r="CD538" s="2"/>
      <c r="CE538" s="2"/>
    </row>
    <row r="539" spans="1:83" ht="34.5" outlineLevel="1" thickBot="1" x14ac:dyDescent="0.3">
      <c r="A539" s="18" t="s">
        <v>615</v>
      </c>
      <c r="B539" s="19" t="s">
        <v>702</v>
      </c>
      <c r="C539" s="20">
        <v>3</v>
      </c>
      <c r="D539" s="21">
        <v>220</v>
      </c>
      <c r="E539" s="21">
        <f t="shared" si="48"/>
        <v>660</v>
      </c>
      <c r="F539" s="22" t="s">
        <v>692</v>
      </c>
      <c r="G539" s="63" t="s">
        <v>780</v>
      </c>
      <c r="H539" s="24"/>
      <c r="I539" s="24" t="s">
        <v>97</v>
      </c>
      <c r="J539" s="2"/>
      <c r="K539" s="2"/>
      <c r="L539" s="2"/>
      <c r="M539" s="2"/>
      <c r="N539" s="2"/>
      <c r="O539" s="2"/>
      <c r="P539" s="2"/>
      <c r="Q539" s="2"/>
      <c r="R539" s="2"/>
      <c r="S539" s="2"/>
      <c r="T539" s="2"/>
      <c r="U539" s="2"/>
      <c r="V539" s="2"/>
      <c r="W539" s="2"/>
      <c r="X539" s="2"/>
      <c r="Y539" s="2"/>
      <c r="Z539" s="2"/>
      <c r="AA539" s="2"/>
      <c r="AB539" s="2"/>
      <c r="AC539" s="2"/>
      <c r="AD539" s="2"/>
      <c r="AE539" s="2"/>
      <c r="AF539" s="2"/>
      <c r="AG539" s="2"/>
      <c r="AH539" s="2"/>
      <c r="AI539" s="2"/>
      <c r="AJ539" s="2"/>
      <c r="AK539" s="2"/>
      <c r="AL539" s="2"/>
      <c r="AM539" s="2"/>
      <c r="AN539" s="2"/>
      <c r="AO539" s="2"/>
      <c r="AP539" s="2"/>
      <c r="AQ539" s="2"/>
      <c r="AR539" s="2"/>
      <c r="AS539" s="2"/>
      <c r="AT539" s="2"/>
      <c r="AU539" s="2"/>
      <c r="AV539" s="2"/>
      <c r="AW539" s="2"/>
      <c r="AX539" s="2"/>
      <c r="AY539" s="2"/>
      <c r="AZ539" s="2"/>
      <c r="BA539" s="2"/>
      <c r="BB539" s="2"/>
      <c r="BC539" s="2"/>
      <c r="BD539" s="2"/>
      <c r="BE539" s="2"/>
      <c r="BF539" s="2"/>
      <c r="BG539" s="2"/>
      <c r="BH539" s="2"/>
      <c r="BI539" s="2"/>
      <c r="BJ539" s="2"/>
      <c r="BK539" s="2"/>
      <c r="BL539" s="2"/>
      <c r="BM539" s="2"/>
      <c r="BN539" s="2"/>
      <c r="BO539" s="2"/>
      <c r="BP539" s="2"/>
      <c r="BQ539" s="2"/>
      <c r="BR539" s="2"/>
      <c r="BS539" s="2"/>
      <c r="BT539" s="2"/>
      <c r="BU539" s="2"/>
      <c r="BV539" s="2"/>
      <c r="BW539" s="2"/>
      <c r="BX539" s="2"/>
      <c r="BY539" s="2"/>
      <c r="BZ539" s="2"/>
      <c r="CA539" s="2"/>
      <c r="CB539" s="2"/>
      <c r="CC539" s="2"/>
      <c r="CD539" s="2"/>
      <c r="CE539" s="2"/>
    </row>
    <row r="540" spans="1:83" ht="34.5" outlineLevel="1" thickBot="1" x14ac:dyDescent="0.3">
      <c r="A540" s="18" t="s">
        <v>508</v>
      </c>
      <c r="B540" s="19" t="s">
        <v>702</v>
      </c>
      <c r="C540" s="20">
        <v>23</v>
      </c>
      <c r="D540" s="21">
        <v>2</v>
      </c>
      <c r="E540" s="21">
        <f t="shared" si="48"/>
        <v>46</v>
      </c>
      <c r="F540" s="22" t="s">
        <v>8</v>
      </c>
      <c r="G540" s="63" t="s">
        <v>719</v>
      </c>
      <c r="H540" s="24"/>
      <c r="I540" s="24" t="s">
        <v>97</v>
      </c>
      <c r="J540" s="2"/>
      <c r="K540" s="2"/>
      <c r="L540" s="2"/>
      <c r="M540" s="2"/>
      <c r="N540" s="2"/>
      <c r="O540" s="2"/>
      <c r="P540" s="2"/>
      <c r="Q540" s="2"/>
      <c r="R540" s="2"/>
      <c r="S540" s="2"/>
      <c r="T540" s="2"/>
      <c r="U540" s="2"/>
      <c r="V540" s="2"/>
      <c r="W540" s="2"/>
      <c r="X540" s="2"/>
      <c r="Y540" s="2"/>
      <c r="Z540" s="2"/>
      <c r="AA540" s="2"/>
      <c r="AB540" s="2"/>
      <c r="AC540" s="2"/>
      <c r="AD540" s="2"/>
      <c r="AE540" s="2"/>
      <c r="AF540" s="2"/>
      <c r="AG540" s="2"/>
      <c r="AH540" s="2"/>
      <c r="AI540" s="2"/>
      <c r="AJ540" s="2"/>
      <c r="AK540" s="2"/>
      <c r="AL540" s="2"/>
      <c r="AM540" s="2"/>
      <c r="AN540" s="2"/>
      <c r="AO540" s="2"/>
      <c r="AP540" s="2"/>
      <c r="AQ540" s="2"/>
      <c r="AR540" s="2"/>
      <c r="AS540" s="2"/>
      <c r="AT540" s="2"/>
      <c r="AU540" s="2"/>
      <c r="AV540" s="2"/>
      <c r="AW540" s="2"/>
      <c r="AX540" s="2"/>
      <c r="AY540" s="2"/>
      <c r="AZ540" s="2"/>
      <c r="BA540" s="2"/>
      <c r="BB540" s="2"/>
      <c r="BC540" s="2"/>
      <c r="BD540" s="2"/>
      <c r="BE540" s="2"/>
      <c r="BF540" s="2"/>
      <c r="BG540" s="2"/>
      <c r="BH540" s="2"/>
      <c r="BI540" s="2"/>
      <c r="BJ540" s="2"/>
      <c r="BK540" s="2"/>
      <c r="BL540" s="2"/>
      <c r="BM540" s="2"/>
      <c r="BN540" s="2"/>
      <c r="BO540" s="2"/>
      <c r="BP540" s="2"/>
      <c r="BQ540" s="2"/>
      <c r="BR540" s="2"/>
      <c r="BS540" s="2"/>
      <c r="BT540" s="2"/>
      <c r="BU540" s="2"/>
      <c r="BV540" s="2"/>
      <c r="BW540" s="2"/>
      <c r="BX540" s="2"/>
      <c r="BY540" s="2"/>
      <c r="BZ540" s="2"/>
      <c r="CA540" s="2"/>
      <c r="CB540" s="2"/>
      <c r="CC540" s="2"/>
      <c r="CD540" s="2"/>
      <c r="CE540" s="2"/>
    </row>
    <row r="541" spans="1:83" ht="15.75" outlineLevel="1" thickBot="1" x14ac:dyDescent="0.3">
      <c r="A541" s="18"/>
      <c r="B541" s="19"/>
      <c r="C541" s="20"/>
      <c r="D541" s="21"/>
      <c r="E541" s="21">
        <f t="shared" si="48"/>
        <v>0</v>
      </c>
      <c r="F541" s="22"/>
      <c r="G541" s="60"/>
      <c r="H541" s="24"/>
      <c r="I541" s="24"/>
      <c r="J541" s="2"/>
      <c r="K541" s="2"/>
      <c r="L541" s="2"/>
      <c r="M541" s="2"/>
      <c r="N541" s="2"/>
      <c r="O541" s="2"/>
      <c r="P541" s="2"/>
      <c r="Q541" s="2"/>
      <c r="R541" s="2"/>
      <c r="S541" s="2"/>
      <c r="T541" s="2"/>
      <c r="U541" s="2"/>
      <c r="V541" s="2"/>
      <c r="W541" s="2"/>
      <c r="X541" s="2"/>
      <c r="Y541" s="2"/>
      <c r="Z541" s="2"/>
      <c r="AA541" s="2"/>
      <c r="AB541" s="2"/>
      <c r="AC541" s="2"/>
      <c r="AD541" s="2"/>
      <c r="AE541" s="2"/>
      <c r="AF541" s="2"/>
      <c r="AG541" s="2"/>
      <c r="AH541" s="2"/>
      <c r="AI541" s="2"/>
      <c r="AJ541" s="2"/>
      <c r="AK541" s="2"/>
      <c r="AL541" s="2"/>
      <c r="AM541" s="2"/>
      <c r="AN541" s="2"/>
      <c r="AO541" s="2"/>
      <c r="AP541" s="2"/>
      <c r="AQ541" s="2"/>
      <c r="AR541" s="2"/>
      <c r="AS541" s="2"/>
      <c r="AT541" s="2"/>
      <c r="AU541" s="2"/>
      <c r="AV541" s="2"/>
      <c r="AW541" s="2"/>
      <c r="AX541" s="2"/>
      <c r="AY541" s="2"/>
      <c r="AZ541" s="2"/>
      <c r="BA541" s="2"/>
      <c r="BB541" s="2"/>
      <c r="BC541" s="2"/>
      <c r="BD541" s="2"/>
      <c r="BE541" s="2"/>
      <c r="BF541" s="2"/>
      <c r="BG541" s="2"/>
      <c r="BH541" s="2"/>
      <c r="BI541" s="2"/>
      <c r="BJ541" s="2"/>
      <c r="BK541" s="2"/>
      <c r="BL541" s="2"/>
      <c r="BM541" s="2"/>
      <c r="BN541" s="2"/>
      <c r="BO541" s="2"/>
      <c r="BP541" s="2"/>
      <c r="BQ541" s="2"/>
      <c r="BR541" s="2"/>
      <c r="BS541" s="2"/>
      <c r="BT541" s="2"/>
      <c r="BU541" s="2"/>
      <c r="BV541" s="2"/>
      <c r="BW541" s="2"/>
      <c r="BX541" s="2"/>
      <c r="BY541" s="2"/>
      <c r="BZ541" s="2"/>
      <c r="CA541" s="2"/>
      <c r="CB541" s="2"/>
      <c r="CC541" s="2"/>
      <c r="CD541" s="2"/>
      <c r="CE541" s="2"/>
    </row>
    <row r="542" spans="1:83" ht="14.25" customHeight="1" outlineLevel="1" thickBot="1" x14ac:dyDescent="0.3">
      <c r="A542" s="18"/>
      <c r="B542" s="19"/>
      <c r="C542" s="20"/>
      <c r="D542" s="21"/>
      <c r="E542" s="21">
        <f t="shared" si="48"/>
        <v>0</v>
      </c>
      <c r="F542" s="22"/>
      <c r="G542" s="23"/>
      <c r="H542" s="24"/>
      <c r="I542" s="24"/>
      <c r="J542" s="2"/>
      <c r="K542" s="2"/>
      <c r="L542" s="2"/>
      <c r="M542" s="2"/>
      <c r="N542" s="2"/>
      <c r="O542" s="2"/>
      <c r="P542" s="2"/>
      <c r="Q542" s="2"/>
      <c r="R542" s="2"/>
      <c r="S542" s="2"/>
      <c r="T542" s="2"/>
      <c r="U542" s="2"/>
      <c r="V542" s="2"/>
      <c r="W542" s="2"/>
      <c r="X542" s="2"/>
      <c r="Y542" s="2"/>
      <c r="Z542" s="2"/>
      <c r="AA542" s="2"/>
      <c r="AB542" s="2"/>
      <c r="AC542" s="2"/>
      <c r="AD542" s="2"/>
      <c r="AE542" s="2"/>
      <c r="AF542" s="2"/>
      <c r="AG542" s="2"/>
      <c r="AH542" s="2"/>
      <c r="AI542" s="2"/>
      <c r="AJ542" s="2"/>
      <c r="AK542" s="2"/>
      <c r="AL542" s="2"/>
      <c r="AM542" s="2"/>
      <c r="AN542" s="2"/>
      <c r="AO542" s="2"/>
      <c r="AP542" s="2"/>
      <c r="AQ542" s="2"/>
      <c r="AR542" s="2"/>
      <c r="AS542" s="2"/>
      <c r="AT542" s="2"/>
      <c r="AU542" s="2"/>
      <c r="AV542" s="2"/>
      <c r="AW542" s="2"/>
      <c r="AX542" s="2"/>
      <c r="AY542" s="2"/>
      <c r="AZ542" s="2"/>
      <c r="BA542" s="2"/>
      <c r="BB542" s="2"/>
      <c r="BC542" s="2"/>
      <c r="BD542" s="2"/>
      <c r="BE542" s="2"/>
      <c r="BF542" s="2"/>
      <c r="BG542" s="2"/>
      <c r="BH542" s="2"/>
      <c r="BI542" s="2"/>
      <c r="BJ542" s="2"/>
      <c r="BK542" s="2"/>
      <c r="BL542" s="2"/>
      <c r="BM542" s="2"/>
      <c r="BN542" s="2"/>
      <c r="BO542" s="2"/>
      <c r="BP542" s="2"/>
      <c r="BQ542" s="2"/>
      <c r="BR542" s="2"/>
      <c r="BS542" s="2"/>
      <c r="BT542" s="2"/>
      <c r="BU542" s="2"/>
      <c r="BV542" s="2"/>
      <c r="BW542" s="2"/>
      <c r="BX542" s="2"/>
      <c r="BY542" s="2"/>
      <c r="BZ542" s="2"/>
      <c r="CA542" s="2"/>
      <c r="CB542" s="2"/>
      <c r="CC542" s="2"/>
      <c r="CD542" s="2"/>
      <c r="CE542" s="2"/>
    </row>
    <row r="543" spans="1:83" ht="15.75" customHeight="1" thickBot="1" x14ac:dyDescent="0.3">
      <c r="A543" s="186" t="s">
        <v>50</v>
      </c>
      <c r="B543" s="187"/>
      <c r="C543" s="187"/>
      <c r="D543" s="188"/>
      <c r="E543" s="26">
        <f>SUM(E533:E542)</f>
        <v>8021.14</v>
      </c>
      <c r="F543" s="22"/>
      <c r="G543" s="27"/>
      <c r="H543" s="24"/>
      <c r="I543" s="24"/>
      <c r="J543" s="2"/>
      <c r="K543" s="2"/>
      <c r="L543" s="2"/>
      <c r="M543" s="2"/>
      <c r="N543" s="2"/>
      <c r="O543" s="2"/>
      <c r="P543" s="2"/>
      <c r="Q543" s="2"/>
      <c r="R543" s="2"/>
      <c r="S543" s="2"/>
      <c r="T543" s="2"/>
      <c r="U543" s="2"/>
      <c r="V543" s="2"/>
      <c r="W543" s="2"/>
      <c r="X543" s="2"/>
      <c r="Y543" s="2"/>
      <c r="Z543" s="2"/>
      <c r="AA543" s="2"/>
      <c r="AB543" s="2"/>
      <c r="AC543" s="2"/>
      <c r="AD543" s="2"/>
      <c r="AE543" s="2"/>
      <c r="AF543" s="2"/>
      <c r="AG543" s="2"/>
      <c r="AH543" s="2"/>
      <c r="AI543" s="2"/>
      <c r="AJ543" s="2"/>
      <c r="AK543" s="2"/>
      <c r="AL543" s="2"/>
      <c r="AM543" s="2"/>
      <c r="AN543" s="2"/>
      <c r="AO543" s="2"/>
      <c r="AP543" s="2"/>
      <c r="AQ543" s="2"/>
      <c r="AR543" s="2"/>
      <c r="AS543" s="2"/>
      <c r="AT543" s="2"/>
      <c r="AU543" s="2"/>
      <c r="AV543" s="2"/>
      <c r="AW543" s="2"/>
      <c r="AX543" s="2"/>
      <c r="AY543" s="2"/>
      <c r="AZ543" s="2"/>
      <c r="BA543" s="2"/>
      <c r="BB543" s="2"/>
      <c r="BC543" s="2"/>
      <c r="BD543" s="2"/>
      <c r="BE543" s="2"/>
      <c r="BF543" s="2"/>
      <c r="BG543" s="2"/>
      <c r="BH543" s="2"/>
      <c r="BI543" s="2"/>
      <c r="BJ543" s="2"/>
      <c r="BK543" s="2"/>
      <c r="BL543" s="2"/>
      <c r="BM543" s="2"/>
      <c r="BN543" s="2"/>
      <c r="BO543" s="2"/>
      <c r="BP543" s="2"/>
      <c r="BQ543" s="2"/>
      <c r="BR543" s="2"/>
      <c r="BS543" s="2"/>
      <c r="BT543" s="2"/>
      <c r="BU543" s="2"/>
      <c r="BV543" s="2"/>
      <c r="BW543" s="2"/>
      <c r="BX543" s="2"/>
      <c r="BY543" s="2"/>
      <c r="BZ543" s="2"/>
      <c r="CA543" s="2"/>
      <c r="CB543" s="2"/>
      <c r="CC543" s="2"/>
      <c r="CD543" s="2"/>
      <c r="CE543" s="2"/>
    </row>
    <row r="544" spans="1:83" ht="15.75" thickBot="1" x14ac:dyDescent="0.3">
      <c r="A544" s="183" t="str">
        <f>+$AS$1038</f>
        <v>Output / Activity 43 - Citizen Science for sustainable BR - pilot action</v>
      </c>
      <c r="B544" s="184"/>
      <c r="C544" s="184"/>
      <c r="D544" s="184"/>
      <c r="E544" s="184"/>
      <c r="F544" s="184"/>
      <c r="G544" s="185"/>
      <c r="H544" s="28"/>
      <c r="I544" s="28"/>
      <c r="J544" s="2"/>
      <c r="K544" s="2"/>
      <c r="L544" s="2"/>
      <c r="M544" s="2"/>
      <c r="N544" s="2"/>
      <c r="O544" s="2"/>
      <c r="P544" s="2"/>
      <c r="Q544" s="2"/>
      <c r="R544" s="2"/>
      <c r="S544" s="2"/>
      <c r="T544" s="2"/>
      <c r="U544" s="2"/>
      <c r="V544" s="2"/>
      <c r="W544" s="2"/>
      <c r="X544" s="2"/>
      <c r="Y544" s="2"/>
      <c r="Z544" s="2"/>
      <c r="AA544" s="2"/>
      <c r="AB544" s="2"/>
      <c r="AC544" s="2"/>
      <c r="AD544" s="2"/>
      <c r="AE544" s="2"/>
      <c r="AF544" s="2"/>
      <c r="AG544" s="2"/>
      <c r="AH544" s="2"/>
      <c r="AI544" s="2"/>
      <c r="AJ544" s="2"/>
      <c r="AK544" s="2"/>
      <c r="AL544" s="2"/>
      <c r="AM544" s="2"/>
      <c r="AN544" s="2"/>
      <c r="AO544" s="2"/>
      <c r="AP544" s="2"/>
      <c r="AQ544" s="2"/>
      <c r="AR544" s="2"/>
      <c r="AS544" s="2"/>
      <c r="AT544" s="2"/>
      <c r="AU544" s="2"/>
      <c r="AV544" s="2"/>
      <c r="AW544" s="2"/>
      <c r="AX544" s="2"/>
      <c r="AY544" s="2"/>
      <c r="AZ544" s="2"/>
      <c r="BA544" s="2"/>
      <c r="BB544" s="2"/>
      <c r="BC544" s="2"/>
      <c r="BD544" s="2"/>
      <c r="BE544" s="2"/>
      <c r="BF544" s="2"/>
      <c r="BG544" s="2"/>
      <c r="BH544" s="2"/>
      <c r="BI544" s="2"/>
      <c r="BJ544" s="2"/>
      <c r="BK544" s="2"/>
      <c r="BL544" s="2"/>
      <c r="BM544" s="2"/>
      <c r="BN544" s="2"/>
      <c r="BO544" s="2"/>
      <c r="BP544" s="2"/>
      <c r="BQ544" s="2"/>
      <c r="BR544" s="2"/>
      <c r="BS544" s="2"/>
      <c r="BT544" s="2"/>
      <c r="BU544" s="2"/>
      <c r="BV544" s="2"/>
      <c r="BW544" s="2"/>
      <c r="BX544" s="2"/>
      <c r="BY544" s="2"/>
      <c r="BZ544" s="2"/>
      <c r="CA544" s="2"/>
      <c r="CB544" s="2"/>
      <c r="CC544" s="2"/>
      <c r="CD544" s="2"/>
      <c r="CE544" s="2"/>
    </row>
    <row r="545" spans="1:83" ht="57" outlineLevel="1" thickBot="1" x14ac:dyDescent="0.3">
      <c r="A545" s="18" t="s">
        <v>510</v>
      </c>
      <c r="B545" s="19" t="s">
        <v>703</v>
      </c>
      <c r="C545" s="20">
        <v>1</v>
      </c>
      <c r="D545" s="21">
        <v>2392</v>
      </c>
      <c r="E545" s="21">
        <f t="shared" ref="E545:E554" si="49">C545*D545</f>
        <v>2392</v>
      </c>
      <c r="F545" s="22" t="s">
        <v>692</v>
      </c>
      <c r="G545" s="141" t="s">
        <v>783</v>
      </c>
      <c r="H545" s="24"/>
      <c r="I545" s="24" t="s">
        <v>94</v>
      </c>
      <c r="J545" s="2"/>
      <c r="K545" s="2"/>
      <c r="L545" s="2"/>
      <c r="M545" s="2"/>
      <c r="N545" s="2"/>
      <c r="O545" s="2"/>
      <c r="P545" s="2"/>
      <c r="Q545" s="2"/>
      <c r="R545" s="2"/>
      <c r="S545" s="2"/>
      <c r="T545" s="2"/>
      <c r="U545" s="2"/>
      <c r="V545" s="2"/>
      <c r="W545" s="2"/>
      <c r="X545" s="2"/>
      <c r="Y545" s="2"/>
      <c r="Z545" s="2"/>
      <c r="AA545" s="2"/>
      <c r="AB545" s="2"/>
      <c r="AC545" s="2"/>
      <c r="AD545" s="2"/>
      <c r="AE545" s="2"/>
      <c r="AF545" s="2"/>
      <c r="AG545" s="2"/>
      <c r="AH545" s="2"/>
      <c r="AI545" s="2"/>
      <c r="AJ545" s="2"/>
      <c r="AK545" s="2"/>
      <c r="AL545" s="2"/>
      <c r="AM545" s="2"/>
      <c r="AN545" s="2"/>
      <c r="AO545" s="2"/>
      <c r="AP545" s="2"/>
      <c r="AQ545" s="2"/>
      <c r="AR545" s="2"/>
      <c r="AS545" s="2"/>
      <c r="AT545" s="2"/>
      <c r="AU545" s="2"/>
      <c r="AV545" s="2"/>
      <c r="AW545" s="2"/>
      <c r="AX545" s="2"/>
      <c r="AY545" s="2"/>
      <c r="AZ545" s="2"/>
      <c r="BA545" s="2"/>
      <c r="BB545" s="2"/>
      <c r="BC545" s="2"/>
      <c r="BD545" s="2"/>
      <c r="BE545" s="2"/>
      <c r="BF545" s="2"/>
      <c r="BG545" s="2"/>
      <c r="BH545" s="2"/>
      <c r="BI545" s="2"/>
      <c r="BJ545" s="2"/>
      <c r="BK545" s="2"/>
      <c r="BL545" s="2"/>
      <c r="BM545" s="2"/>
      <c r="BN545" s="2"/>
      <c r="BO545" s="2"/>
      <c r="BP545" s="2"/>
      <c r="BQ545" s="2"/>
      <c r="BR545" s="2"/>
      <c r="BS545" s="2"/>
      <c r="BT545" s="2"/>
      <c r="BU545" s="2"/>
      <c r="BV545" s="2"/>
      <c r="BW545" s="2"/>
      <c r="BX545" s="2"/>
      <c r="BY545" s="2"/>
      <c r="BZ545" s="2"/>
      <c r="CA545" s="2"/>
      <c r="CB545" s="2"/>
      <c r="CC545" s="2"/>
      <c r="CD545" s="2"/>
      <c r="CE545" s="2"/>
    </row>
    <row r="546" spans="1:83" ht="15.75" outlineLevel="1" thickBot="1" x14ac:dyDescent="0.3">
      <c r="A546" s="18"/>
      <c r="B546" s="19"/>
      <c r="C546" s="20"/>
      <c r="D546" s="21"/>
      <c r="E546" s="21">
        <f t="shared" si="49"/>
        <v>0</v>
      </c>
      <c r="F546" s="22"/>
      <c r="G546" s="29"/>
      <c r="H546" s="24"/>
      <c r="I546" s="24"/>
      <c r="J546" s="2"/>
      <c r="K546" s="2"/>
      <c r="L546" s="2"/>
      <c r="M546" s="2"/>
      <c r="N546" s="2"/>
      <c r="O546" s="2"/>
      <c r="P546" s="2"/>
      <c r="Q546" s="2"/>
      <c r="R546" s="2"/>
      <c r="S546" s="2"/>
      <c r="T546" s="2"/>
      <c r="U546" s="2"/>
      <c r="V546" s="2"/>
      <c r="W546" s="2"/>
      <c r="X546" s="2"/>
      <c r="Y546" s="2"/>
      <c r="Z546" s="2"/>
      <c r="AA546" s="2"/>
      <c r="AB546" s="2"/>
      <c r="AC546" s="2"/>
      <c r="AD546" s="2"/>
      <c r="AE546" s="2"/>
      <c r="AF546" s="2"/>
      <c r="AG546" s="2"/>
      <c r="AH546" s="2"/>
      <c r="AI546" s="2"/>
      <c r="AJ546" s="2"/>
      <c r="AK546" s="2"/>
      <c r="AL546" s="2"/>
      <c r="AM546" s="2"/>
      <c r="AN546" s="2"/>
      <c r="AO546" s="2"/>
      <c r="AP546" s="2"/>
      <c r="AQ546" s="2"/>
      <c r="AR546" s="2"/>
      <c r="AS546" s="2"/>
      <c r="AT546" s="2"/>
      <c r="AU546" s="2"/>
      <c r="AV546" s="2"/>
      <c r="AW546" s="2"/>
      <c r="AX546" s="2"/>
      <c r="AY546" s="2"/>
      <c r="AZ546" s="2"/>
      <c r="BA546" s="2"/>
      <c r="BB546" s="2"/>
      <c r="BC546" s="2"/>
      <c r="BD546" s="2"/>
      <c r="BE546" s="2"/>
      <c r="BF546" s="2"/>
      <c r="BG546" s="2"/>
      <c r="BH546" s="2"/>
      <c r="BI546" s="2"/>
      <c r="BJ546" s="2"/>
      <c r="BK546" s="2"/>
      <c r="BL546" s="2"/>
      <c r="BM546" s="2"/>
      <c r="BN546" s="2"/>
      <c r="BO546" s="2"/>
      <c r="BP546" s="2"/>
      <c r="BQ546" s="2"/>
      <c r="BR546" s="2"/>
      <c r="BS546" s="2"/>
      <c r="BT546" s="2"/>
      <c r="BU546" s="2"/>
      <c r="BV546" s="2"/>
      <c r="BW546" s="2"/>
      <c r="BX546" s="2"/>
      <c r="BY546" s="2"/>
      <c r="BZ546" s="2"/>
      <c r="CA546" s="2"/>
      <c r="CB546" s="2"/>
      <c r="CC546" s="2"/>
      <c r="CD546" s="2"/>
      <c r="CE546" s="2"/>
    </row>
    <row r="547" spans="1:83" ht="15.75" outlineLevel="1" thickBot="1" x14ac:dyDescent="0.3">
      <c r="A547" s="18"/>
      <c r="B547" s="19"/>
      <c r="C547" s="20"/>
      <c r="D547" s="21"/>
      <c r="E547" s="21">
        <f t="shared" si="49"/>
        <v>0</v>
      </c>
      <c r="F547" s="22"/>
      <c r="G547" s="29"/>
      <c r="H547" s="24"/>
      <c r="I547" s="24"/>
      <c r="J547" s="2"/>
      <c r="K547" s="2"/>
      <c r="L547" s="2"/>
      <c r="M547" s="2"/>
      <c r="N547" s="2"/>
      <c r="O547" s="2"/>
      <c r="P547" s="2"/>
      <c r="Q547" s="2"/>
      <c r="R547" s="2"/>
      <c r="S547" s="2"/>
      <c r="T547" s="2"/>
      <c r="U547" s="2"/>
      <c r="V547" s="2"/>
      <c r="W547" s="2"/>
      <c r="X547" s="2"/>
      <c r="Y547" s="2"/>
      <c r="Z547" s="2"/>
      <c r="AA547" s="2"/>
      <c r="AB547" s="2"/>
      <c r="AC547" s="2"/>
      <c r="AD547" s="2"/>
      <c r="AE547" s="2"/>
      <c r="AF547" s="2"/>
      <c r="AG547" s="2"/>
      <c r="AH547" s="2"/>
      <c r="AI547" s="2"/>
      <c r="AJ547" s="2"/>
      <c r="AK547" s="2"/>
      <c r="AL547" s="2"/>
      <c r="AM547" s="2"/>
      <c r="AN547" s="2"/>
      <c r="AO547" s="2"/>
      <c r="AP547" s="2"/>
      <c r="AQ547" s="2"/>
      <c r="AR547" s="2"/>
      <c r="AS547" s="2"/>
      <c r="AT547" s="2"/>
      <c r="AU547" s="2"/>
      <c r="AV547" s="2"/>
      <c r="AW547" s="2"/>
      <c r="AX547" s="2"/>
      <c r="AY547" s="2"/>
      <c r="AZ547" s="2"/>
      <c r="BA547" s="2"/>
      <c r="BB547" s="2"/>
      <c r="BC547" s="2"/>
      <c r="BD547" s="2"/>
      <c r="BE547" s="2"/>
      <c r="BF547" s="2"/>
      <c r="BG547" s="2"/>
      <c r="BH547" s="2"/>
      <c r="BI547" s="2"/>
      <c r="BJ547" s="2"/>
      <c r="BK547" s="2"/>
      <c r="BL547" s="2"/>
      <c r="BM547" s="2"/>
      <c r="BN547" s="2"/>
      <c r="BO547" s="2"/>
      <c r="BP547" s="2"/>
      <c r="BQ547" s="2"/>
      <c r="BR547" s="2"/>
      <c r="BS547" s="2"/>
      <c r="BT547" s="2"/>
      <c r="BU547" s="2"/>
      <c r="BV547" s="2"/>
      <c r="BW547" s="2"/>
      <c r="BX547" s="2"/>
      <c r="BY547" s="2"/>
      <c r="BZ547" s="2"/>
      <c r="CA547" s="2"/>
      <c r="CB547" s="2"/>
      <c r="CC547" s="2"/>
      <c r="CD547" s="2"/>
      <c r="CE547" s="2"/>
    </row>
    <row r="548" spans="1:83" ht="15.75" outlineLevel="1" thickBot="1" x14ac:dyDescent="0.3">
      <c r="A548" s="18"/>
      <c r="B548" s="19"/>
      <c r="C548" s="20"/>
      <c r="D548" s="21"/>
      <c r="E548" s="21">
        <f t="shared" si="49"/>
        <v>0</v>
      </c>
      <c r="F548" s="22"/>
      <c r="G548" s="29"/>
      <c r="H548" s="24"/>
      <c r="I548" s="24"/>
      <c r="J548" s="2"/>
      <c r="K548" s="2"/>
      <c r="L548" s="2"/>
      <c r="M548" s="2"/>
      <c r="N548" s="2"/>
      <c r="O548" s="2"/>
      <c r="P548" s="2"/>
      <c r="Q548" s="2"/>
      <c r="R548" s="2"/>
      <c r="S548" s="2"/>
      <c r="T548" s="2"/>
      <c r="U548" s="2"/>
      <c r="V548" s="2"/>
      <c r="W548" s="2"/>
      <c r="X548" s="2"/>
      <c r="Y548" s="2"/>
      <c r="Z548" s="2"/>
      <c r="AA548" s="2"/>
      <c r="AB548" s="2"/>
      <c r="AC548" s="2"/>
      <c r="AD548" s="2"/>
      <c r="AE548" s="2"/>
      <c r="AF548" s="2"/>
      <c r="AG548" s="2"/>
      <c r="AH548" s="2"/>
      <c r="AI548" s="2"/>
      <c r="AJ548" s="2"/>
      <c r="AK548" s="2"/>
      <c r="AL548" s="2"/>
      <c r="AM548" s="2"/>
      <c r="AN548" s="2"/>
      <c r="AO548" s="2"/>
      <c r="AP548" s="2"/>
      <c r="AQ548" s="2"/>
      <c r="AR548" s="2"/>
      <c r="AS548" s="2"/>
      <c r="AT548" s="2"/>
      <c r="AU548" s="2"/>
      <c r="AV548" s="2"/>
      <c r="AW548" s="2"/>
      <c r="AX548" s="2"/>
      <c r="AY548" s="2"/>
      <c r="AZ548" s="2"/>
      <c r="BA548" s="2"/>
      <c r="BB548" s="2"/>
      <c r="BC548" s="2"/>
      <c r="BD548" s="2"/>
      <c r="BE548" s="2"/>
      <c r="BF548" s="2"/>
      <c r="BG548" s="2"/>
      <c r="BH548" s="2"/>
      <c r="BI548" s="2"/>
      <c r="BJ548" s="2"/>
      <c r="BK548" s="2"/>
      <c r="BL548" s="2"/>
      <c r="BM548" s="2"/>
      <c r="BN548" s="2"/>
      <c r="BO548" s="2"/>
      <c r="BP548" s="2"/>
      <c r="BQ548" s="2"/>
      <c r="BR548" s="2"/>
      <c r="BS548" s="2"/>
      <c r="BT548" s="2"/>
      <c r="BU548" s="2"/>
      <c r="BV548" s="2"/>
      <c r="BW548" s="2"/>
      <c r="BX548" s="2"/>
      <c r="BY548" s="2"/>
      <c r="BZ548" s="2"/>
      <c r="CA548" s="2"/>
      <c r="CB548" s="2"/>
      <c r="CC548" s="2"/>
      <c r="CD548" s="2"/>
      <c r="CE548" s="2"/>
    </row>
    <row r="549" spans="1:83" ht="15.75" outlineLevel="1" thickBot="1" x14ac:dyDescent="0.3">
      <c r="A549" s="18"/>
      <c r="B549" s="19"/>
      <c r="C549" s="20"/>
      <c r="D549" s="21"/>
      <c r="E549" s="21">
        <f t="shared" si="49"/>
        <v>0</v>
      </c>
      <c r="F549" s="22"/>
      <c r="G549" s="29"/>
      <c r="H549" s="24"/>
      <c r="I549" s="24"/>
      <c r="J549" s="2"/>
      <c r="K549" s="2"/>
      <c r="L549" s="2"/>
      <c r="M549" s="2"/>
      <c r="N549" s="2"/>
      <c r="O549" s="2"/>
      <c r="P549" s="2"/>
      <c r="Q549" s="2"/>
      <c r="R549" s="2"/>
      <c r="S549" s="2"/>
      <c r="T549" s="2"/>
      <c r="U549" s="2"/>
      <c r="V549" s="2"/>
      <c r="W549" s="2"/>
      <c r="X549" s="2"/>
      <c r="Y549" s="2"/>
      <c r="Z549" s="2"/>
      <c r="AA549" s="2"/>
      <c r="AB549" s="2"/>
      <c r="AC549" s="2"/>
      <c r="AD549" s="2"/>
      <c r="AE549" s="2"/>
      <c r="AF549" s="2"/>
      <c r="AG549" s="2"/>
      <c r="AH549" s="2"/>
      <c r="AI549" s="2"/>
      <c r="AJ549" s="2"/>
      <c r="AK549" s="2"/>
      <c r="AL549" s="2"/>
      <c r="AM549" s="2"/>
      <c r="AN549" s="2"/>
      <c r="AO549" s="2"/>
      <c r="AP549" s="2"/>
      <c r="AQ549" s="2"/>
      <c r="AR549" s="2"/>
      <c r="AS549" s="2"/>
      <c r="AT549" s="2"/>
      <c r="AU549" s="2"/>
      <c r="AV549" s="2"/>
      <c r="AW549" s="2"/>
      <c r="AX549" s="2"/>
      <c r="AY549" s="2"/>
      <c r="AZ549" s="2"/>
      <c r="BA549" s="2"/>
      <c r="BB549" s="2"/>
      <c r="BC549" s="2"/>
      <c r="BD549" s="2"/>
      <c r="BE549" s="2"/>
      <c r="BF549" s="2"/>
      <c r="BG549" s="2"/>
      <c r="BH549" s="2"/>
      <c r="BI549" s="2"/>
      <c r="BJ549" s="2"/>
      <c r="BK549" s="2"/>
      <c r="BL549" s="2"/>
      <c r="BM549" s="2"/>
      <c r="BN549" s="2"/>
      <c r="BO549" s="2"/>
      <c r="BP549" s="2"/>
      <c r="BQ549" s="2"/>
      <c r="BR549" s="2"/>
      <c r="BS549" s="2"/>
      <c r="BT549" s="2"/>
      <c r="BU549" s="2"/>
      <c r="BV549" s="2"/>
      <c r="BW549" s="2"/>
      <c r="BX549" s="2"/>
      <c r="BY549" s="2"/>
      <c r="BZ549" s="2"/>
      <c r="CA549" s="2"/>
      <c r="CB549" s="2"/>
      <c r="CC549" s="2"/>
      <c r="CD549" s="2"/>
      <c r="CE549" s="2"/>
    </row>
    <row r="550" spans="1:83" ht="15.75" outlineLevel="1" thickBot="1" x14ac:dyDescent="0.3">
      <c r="A550" s="18"/>
      <c r="B550" s="19"/>
      <c r="C550" s="20"/>
      <c r="D550" s="21"/>
      <c r="E550" s="21">
        <f t="shared" si="49"/>
        <v>0</v>
      </c>
      <c r="F550" s="22"/>
      <c r="G550" s="29"/>
      <c r="H550" s="24"/>
      <c r="I550" s="24"/>
      <c r="J550" s="2"/>
      <c r="K550" s="2"/>
      <c r="L550" s="2"/>
      <c r="M550" s="2"/>
      <c r="N550" s="2"/>
      <c r="O550" s="2"/>
      <c r="P550" s="2"/>
      <c r="Q550" s="2"/>
      <c r="R550" s="2"/>
      <c r="S550" s="2"/>
      <c r="T550" s="2"/>
      <c r="U550" s="2"/>
      <c r="V550" s="2"/>
      <c r="W550" s="2"/>
      <c r="X550" s="2"/>
      <c r="Y550" s="2"/>
      <c r="Z550" s="2"/>
      <c r="AA550" s="2"/>
      <c r="AB550" s="2"/>
      <c r="AC550" s="2"/>
      <c r="AD550" s="2"/>
      <c r="AE550" s="2"/>
      <c r="AF550" s="2"/>
      <c r="AG550" s="2"/>
      <c r="AH550" s="2"/>
      <c r="AI550" s="2"/>
      <c r="AJ550" s="2"/>
      <c r="AK550" s="2"/>
      <c r="AL550" s="2"/>
      <c r="AM550" s="2"/>
      <c r="AN550" s="2"/>
      <c r="AO550" s="2"/>
      <c r="AP550" s="2"/>
      <c r="AQ550" s="2"/>
      <c r="AR550" s="2"/>
      <c r="AS550" s="2"/>
      <c r="AT550" s="2"/>
      <c r="AU550" s="2"/>
      <c r="AV550" s="2"/>
      <c r="AW550" s="2"/>
      <c r="AX550" s="2"/>
      <c r="AY550" s="2"/>
      <c r="AZ550" s="2"/>
      <c r="BA550" s="2"/>
      <c r="BB550" s="2"/>
      <c r="BC550" s="2"/>
      <c r="BD550" s="2"/>
      <c r="BE550" s="2"/>
      <c r="BF550" s="2"/>
      <c r="BG550" s="2"/>
      <c r="BH550" s="2"/>
      <c r="BI550" s="2"/>
      <c r="BJ550" s="2"/>
      <c r="BK550" s="2"/>
      <c r="BL550" s="2"/>
      <c r="BM550" s="2"/>
      <c r="BN550" s="2"/>
      <c r="BO550" s="2"/>
      <c r="BP550" s="2"/>
      <c r="BQ550" s="2"/>
      <c r="BR550" s="2"/>
      <c r="BS550" s="2"/>
      <c r="BT550" s="2"/>
      <c r="BU550" s="2"/>
      <c r="BV550" s="2"/>
      <c r="BW550" s="2"/>
      <c r="BX550" s="2"/>
      <c r="BY550" s="2"/>
      <c r="BZ550" s="2"/>
      <c r="CA550" s="2"/>
      <c r="CB550" s="2"/>
      <c r="CC550" s="2"/>
      <c r="CD550" s="2"/>
      <c r="CE550" s="2"/>
    </row>
    <row r="551" spans="1:83" ht="15.75" outlineLevel="1" thickBot="1" x14ac:dyDescent="0.3">
      <c r="A551" s="18"/>
      <c r="B551" s="19"/>
      <c r="C551" s="20"/>
      <c r="D551" s="21"/>
      <c r="E551" s="21">
        <f t="shared" si="49"/>
        <v>0</v>
      </c>
      <c r="F551" s="22"/>
      <c r="G551" s="29"/>
      <c r="H551" s="24"/>
      <c r="I551" s="24"/>
      <c r="J551" s="2"/>
      <c r="K551" s="2"/>
      <c r="L551" s="2"/>
      <c r="M551" s="2"/>
      <c r="N551" s="2"/>
      <c r="O551" s="2"/>
      <c r="P551" s="2"/>
      <c r="Q551" s="2"/>
      <c r="R551" s="2"/>
      <c r="S551" s="2"/>
      <c r="T551" s="2"/>
      <c r="U551" s="2"/>
      <c r="V551" s="2"/>
      <c r="W551" s="2"/>
      <c r="X551" s="2"/>
      <c r="Y551" s="2"/>
      <c r="Z551" s="2"/>
      <c r="AA551" s="2"/>
      <c r="AB551" s="2"/>
      <c r="AC551" s="2"/>
      <c r="AD551" s="2"/>
      <c r="AE551" s="2"/>
      <c r="AF551" s="2"/>
      <c r="AG551" s="2"/>
      <c r="AH551" s="2"/>
      <c r="AI551" s="2"/>
      <c r="AJ551" s="2"/>
      <c r="AK551" s="2"/>
      <c r="AL551" s="2"/>
      <c r="AM551" s="2"/>
      <c r="AN551" s="2"/>
      <c r="AO551" s="2"/>
      <c r="AP551" s="2"/>
      <c r="AQ551" s="2"/>
      <c r="AR551" s="2"/>
      <c r="AS551" s="2"/>
      <c r="AT551" s="2"/>
      <c r="AU551" s="2"/>
      <c r="AV551" s="2"/>
      <c r="AW551" s="2"/>
      <c r="AX551" s="2"/>
      <c r="AY551" s="2"/>
      <c r="AZ551" s="2"/>
      <c r="BA551" s="2"/>
      <c r="BB551" s="2"/>
      <c r="BC551" s="2"/>
      <c r="BD551" s="2"/>
      <c r="BE551" s="2"/>
      <c r="BF551" s="2"/>
      <c r="BG551" s="2"/>
      <c r="BH551" s="2"/>
      <c r="BI551" s="2"/>
      <c r="BJ551" s="2"/>
      <c r="BK551" s="2"/>
      <c r="BL551" s="2"/>
      <c r="BM551" s="2"/>
      <c r="BN551" s="2"/>
      <c r="BO551" s="2"/>
      <c r="BP551" s="2"/>
      <c r="BQ551" s="2"/>
      <c r="BR551" s="2"/>
      <c r="BS551" s="2"/>
      <c r="BT551" s="2"/>
      <c r="BU551" s="2"/>
      <c r="BV551" s="2"/>
      <c r="BW551" s="2"/>
      <c r="BX551" s="2"/>
      <c r="BY551" s="2"/>
      <c r="BZ551" s="2"/>
      <c r="CA551" s="2"/>
      <c r="CB551" s="2"/>
      <c r="CC551" s="2"/>
      <c r="CD551" s="2"/>
      <c r="CE551" s="2"/>
    </row>
    <row r="552" spans="1:83" ht="15.75" outlineLevel="1" thickBot="1" x14ac:dyDescent="0.3">
      <c r="A552" s="18"/>
      <c r="B552" s="19"/>
      <c r="C552" s="20"/>
      <c r="D552" s="21"/>
      <c r="E552" s="21">
        <f t="shared" si="49"/>
        <v>0</v>
      </c>
      <c r="F552" s="22"/>
      <c r="G552" s="29"/>
      <c r="H552" s="24"/>
      <c r="I552" s="24"/>
      <c r="J552" s="2"/>
      <c r="K552" s="2"/>
      <c r="L552" s="2"/>
      <c r="M552" s="2"/>
      <c r="N552" s="2"/>
      <c r="O552" s="2"/>
      <c r="P552" s="2"/>
      <c r="Q552" s="2"/>
      <c r="R552" s="2"/>
      <c r="S552" s="2"/>
      <c r="T552" s="2"/>
      <c r="U552" s="2"/>
      <c r="V552" s="2"/>
      <c r="W552" s="2"/>
      <c r="X552" s="2"/>
      <c r="Y552" s="2"/>
      <c r="Z552" s="2"/>
      <c r="AA552" s="2"/>
      <c r="AB552" s="2"/>
      <c r="AC552" s="2"/>
      <c r="AD552" s="2"/>
      <c r="AE552" s="2"/>
      <c r="AF552" s="2"/>
      <c r="AG552" s="2"/>
      <c r="AH552" s="2"/>
      <c r="AI552" s="2"/>
      <c r="AJ552" s="2"/>
      <c r="AK552" s="2"/>
      <c r="AL552" s="2"/>
      <c r="AM552" s="2"/>
      <c r="AN552" s="2"/>
      <c r="AO552" s="2"/>
      <c r="AP552" s="2"/>
      <c r="AQ552" s="2"/>
      <c r="AR552" s="2"/>
      <c r="AS552" s="2"/>
      <c r="AT552" s="2"/>
      <c r="AU552" s="2"/>
      <c r="AV552" s="2"/>
      <c r="AW552" s="2"/>
      <c r="AX552" s="2"/>
      <c r="AY552" s="2"/>
      <c r="AZ552" s="2"/>
      <c r="BA552" s="2"/>
      <c r="BB552" s="2"/>
      <c r="BC552" s="2"/>
      <c r="BD552" s="2"/>
      <c r="BE552" s="2"/>
      <c r="BF552" s="2"/>
      <c r="BG552" s="2"/>
      <c r="BH552" s="2"/>
      <c r="BI552" s="2"/>
      <c r="BJ552" s="2"/>
      <c r="BK552" s="2"/>
      <c r="BL552" s="2"/>
      <c r="BM552" s="2"/>
      <c r="BN552" s="2"/>
      <c r="BO552" s="2"/>
      <c r="BP552" s="2"/>
      <c r="BQ552" s="2"/>
      <c r="BR552" s="2"/>
      <c r="BS552" s="2"/>
      <c r="BT552" s="2"/>
      <c r="BU552" s="2"/>
      <c r="BV552" s="2"/>
      <c r="BW552" s="2"/>
      <c r="BX552" s="2"/>
      <c r="BY552" s="2"/>
      <c r="BZ552" s="2"/>
      <c r="CA552" s="2"/>
      <c r="CB552" s="2"/>
      <c r="CC552" s="2"/>
      <c r="CD552" s="2"/>
      <c r="CE552" s="2"/>
    </row>
    <row r="553" spans="1:83" ht="15.75" outlineLevel="1" thickBot="1" x14ac:dyDescent="0.3">
      <c r="A553" s="18"/>
      <c r="B553" s="19"/>
      <c r="C553" s="20"/>
      <c r="D553" s="21"/>
      <c r="E553" s="21">
        <f t="shared" si="49"/>
        <v>0</v>
      </c>
      <c r="F553" s="22"/>
      <c r="G553" s="29"/>
      <c r="H553" s="24"/>
      <c r="I553" s="24"/>
      <c r="J553" s="2"/>
      <c r="K553" s="2"/>
      <c r="L553" s="2"/>
      <c r="M553" s="2"/>
      <c r="N553" s="2"/>
      <c r="O553" s="2"/>
      <c r="P553" s="2"/>
      <c r="Q553" s="2"/>
      <c r="R553" s="2"/>
      <c r="S553" s="2"/>
      <c r="T553" s="2"/>
      <c r="U553" s="2"/>
      <c r="V553" s="2"/>
      <c r="W553" s="2"/>
      <c r="X553" s="2"/>
      <c r="Y553" s="2"/>
      <c r="Z553" s="2"/>
      <c r="AA553" s="2"/>
      <c r="AB553" s="2"/>
      <c r="AC553" s="2"/>
      <c r="AD553" s="2"/>
      <c r="AE553" s="2"/>
      <c r="AF553" s="2"/>
      <c r="AG553" s="2"/>
      <c r="AH553" s="2"/>
      <c r="AI553" s="2"/>
      <c r="AJ553" s="2"/>
      <c r="AK553" s="2"/>
      <c r="AL553" s="2"/>
      <c r="AM553" s="2"/>
      <c r="AN553" s="2"/>
      <c r="AO553" s="2"/>
      <c r="AP553" s="2"/>
      <c r="AQ553" s="2"/>
      <c r="AR553" s="2"/>
      <c r="AS553" s="2"/>
      <c r="AT553" s="2"/>
      <c r="AU553" s="2"/>
      <c r="AV553" s="2"/>
      <c r="AW553" s="2"/>
      <c r="AX553" s="2"/>
      <c r="AY553" s="2"/>
      <c r="AZ553" s="2"/>
      <c r="BA553" s="2"/>
      <c r="BB553" s="2"/>
      <c r="BC553" s="2"/>
      <c r="BD553" s="2"/>
      <c r="BE553" s="2"/>
      <c r="BF553" s="2"/>
      <c r="BG553" s="2"/>
      <c r="BH553" s="2"/>
      <c r="BI553" s="2"/>
      <c r="BJ553" s="2"/>
      <c r="BK553" s="2"/>
      <c r="BL553" s="2"/>
      <c r="BM553" s="2"/>
      <c r="BN553" s="2"/>
      <c r="BO553" s="2"/>
      <c r="BP553" s="2"/>
      <c r="BQ553" s="2"/>
      <c r="BR553" s="2"/>
      <c r="BS553" s="2"/>
      <c r="BT553" s="2"/>
      <c r="BU553" s="2"/>
      <c r="BV553" s="2"/>
      <c r="BW553" s="2"/>
      <c r="BX553" s="2"/>
      <c r="BY553" s="2"/>
      <c r="BZ553" s="2"/>
      <c r="CA553" s="2"/>
      <c r="CB553" s="2"/>
      <c r="CC553" s="2"/>
      <c r="CD553" s="2"/>
      <c r="CE553" s="2"/>
    </row>
    <row r="554" spans="1:83" ht="15.75" outlineLevel="1" thickBot="1" x14ac:dyDescent="0.3">
      <c r="A554" s="18"/>
      <c r="B554" s="19"/>
      <c r="C554" s="20"/>
      <c r="D554" s="21"/>
      <c r="E554" s="21">
        <f t="shared" si="49"/>
        <v>0</v>
      </c>
      <c r="F554" s="22"/>
      <c r="G554" s="29"/>
      <c r="H554" s="24"/>
      <c r="I554" s="24"/>
      <c r="J554" s="2"/>
      <c r="K554" s="2"/>
      <c r="L554" s="2"/>
      <c r="M554" s="2"/>
      <c r="N554" s="2"/>
      <c r="O554" s="2"/>
      <c r="P554" s="2"/>
      <c r="Q554" s="2"/>
      <c r="R554" s="2"/>
      <c r="S554" s="2"/>
      <c r="T554" s="2"/>
      <c r="U554" s="2"/>
      <c r="V554" s="2"/>
      <c r="W554" s="2"/>
      <c r="X554" s="2"/>
      <c r="Y554" s="2"/>
      <c r="Z554" s="2"/>
      <c r="AA554" s="2"/>
      <c r="AB554" s="2"/>
      <c r="AC554" s="2"/>
      <c r="AD554" s="2"/>
      <c r="AE554" s="2"/>
      <c r="AF554" s="2"/>
      <c r="AG554" s="2"/>
      <c r="AH554" s="2"/>
      <c r="AI554" s="2"/>
      <c r="AJ554" s="2"/>
      <c r="AK554" s="2"/>
      <c r="AL554" s="2"/>
      <c r="AM554" s="2"/>
      <c r="AN554" s="2"/>
      <c r="AO554" s="2"/>
      <c r="AP554" s="2"/>
      <c r="AQ554" s="2"/>
      <c r="AR554" s="2"/>
      <c r="AS554" s="2"/>
      <c r="AT554" s="2"/>
      <c r="AU554" s="2"/>
      <c r="AV554" s="2"/>
      <c r="AW554" s="2"/>
      <c r="AX554" s="2"/>
      <c r="AY554" s="2"/>
      <c r="AZ554" s="2"/>
      <c r="BA554" s="2"/>
      <c r="BB554" s="2"/>
      <c r="BC554" s="2"/>
      <c r="BD554" s="2"/>
      <c r="BE554" s="2"/>
      <c r="BF554" s="2"/>
      <c r="BG554" s="2"/>
      <c r="BH554" s="2"/>
      <c r="BI554" s="2"/>
      <c r="BJ554" s="2"/>
      <c r="BK554" s="2"/>
      <c r="BL554" s="2"/>
      <c r="BM554" s="2"/>
      <c r="BN554" s="2"/>
      <c r="BO554" s="2"/>
      <c r="BP554" s="2"/>
      <c r="BQ554" s="2"/>
      <c r="BR554" s="2"/>
      <c r="BS554" s="2"/>
      <c r="BT554" s="2"/>
      <c r="BU554" s="2"/>
      <c r="BV554" s="2"/>
      <c r="BW554" s="2"/>
      <c r="BX554" s="2"/>
      <c r="BY554" s="2"/>
      <c r="BZ554" s="2"/>
      <c r="CA554" s="2"/>
      <c r="CB554" s="2"/>
      <c r="CC554" s="2"/>
      <c r="CD554" s="2"/>
      <c r="CE554" s="2"/>
    </row>
    <row r="555" spans="1:83" ht="15.75" thickBot="1" x14ac:dyDescent="0.3">
      <c r="A555" s="186" t="s">
        <v>51</v>
      </c>
      <c r="B555" s="187"/>
      <c r="C555" s="187"/>
      <c r="D555" s="192"/>
      <c r="E555" s="26">
        <f>SUM(E545:E554)</f>
        <v>2392</v>
      </c>
      <c r="F555" s="22"/>
      <c r="G555" s="29"/>
      <c r="H555" s="24"/>
      <c r="I555" s="24"/>
      <c r="J555" s="2"/>
      <c r="K555" s="2"/>
      <c r="L555" s="2"/>
      <c r="M555" s="2"/>
      <c r="N555" s="2"/>
      <c r="O555" s="2"/>
      <c r="P555" s="2"/>
      <c r="Q555" s="2"/>
      <c r="R555" s="2"/>
      <c r="S555" s="2"/>
      <c r="T555" s="2"/>
      <c r="U555" s="2"/>
      <c r="V555" s="2"/>
      <c r="W555" s="2"/>
      <c r="X555" s="2"/>
      <c r="Y555" s="2"/>
      <c r="Z555" s="2"/>
      <c r="AA555" s="2"/>
      <c r="AB555" s="2"/>
      <c r="AC555" s="2"/>
      <c r="AD555" s="2"/>
      <c r="AE555" s="2"/>
      <c r="AF555" s="2"/>
      <c r="AG555" s="2"/>
      <c r="AH555" s="2"/>
      <c r="AI555" s="2"/>
      <c r="AJ555" s="2"/>
      <c r="AK555" s="2"/>
      <c r="AL555" s="2"/>
      <c r="AM555" s="2"/>
      <c r="AN555" s="2"/>
      <c r="AO555" s="2"/>
      <c r="AP555" s="2"/>
      <c r="AQ555" s="2"/>
      <c r="AR555" s="2"/>
      <c r="AS555" s="2"/>
      <c r="AT555" s="2"/>
      <c r="AU555" s="2"/>
      <c r="AV555" s="2"/>
      <c r="AW555" s="2"/>
      <c r="AX555" s="2"/>
      <c r="AY555" s="2"/>
      <c r="AZ555" s="2"/>
      <c r="BA555" s="2"/>
      <c r="BB555" s="2"/>
      <c r="BC555" s="2"/>
      <c r="BD555" s="2"/>
      <c r="BE555" s="2"/>
      <c r="BF555" s="2"/>
      <c r="BG555" s="2"/>
      <c r="BH555" s="2"/>
      <c r="BI555" s="2"/>
      <c r="BJ555" s="2"/>
      <c r="BK555" s="2"/>
      <c r="BL555" s="2"/>
      <c r="BM555" s="2"/>
      <c r="BN555" s="2"/>
      <c r="BO555" s="2"/>
      <c r="BP555" s="2"/>
      <c r="BQ555" s="2"/>
      <c r="BR555" s="2"/>
      <c r="BS555" s="2"/>
      <c r="BT555" s="2"/>
      <c r="BU555" s="2"/>
      <c r="BV555" s="2"/>
      <c r="BW555" s="2"/>
      <c r="BX555" s="2"/>
      <c r="BY555" s="2"/>
      <c r="BZ555" s="2"/>
      <c r="CA555" s="2"/>
      <c r="CB555" s="2"/>
      <c r="CC555" s="2"/>
      <c r="CD555" s="2"/>
      <c r="CE555" s="2"/>
    </row>
    <row r="556" spans="1:83" ht="15.75" thickBot="1" x14ac:dyDescent="0.3">
      <c r="A556" s="183" t="str">
        <f>+$AT$1038</f>
        <v>Output / Activity 44 - Creation of the sustainable development barometer for Portuguese Biosphere Reserves</v>
      </c>
      <c r="B556" s="184"/>
      <c r="C556" s="184"/>
      <c r="D556" s="184"/>
      <c r="E556" s="184"/>
      <c r="F556" s="184"/>
      <c r="G556" s="185"/>
      <c r="H556" s="17"/>
      <c r="I556" s="17"/>
      <c r="J556" s="2"/>
      <c r="K556" s="2"/>
      <c r="L556" s="2"/>
      <c r="M556" s="2"/>
      <c r="N556" s="2"/>
      <c r="O556" s="2"/>
      <c r="P556" s="2"/>
      <c r="Q556" s="2"/>
      <c r="R556" s="2"/>
      <c r="S556" s="2"/>
      <c r="T556" s="2"/>
      <c r="U556" s="2"/>
      <c r="V556" s="2"/>
      <c r="W556" s="2"/>
      <c r="X556" s="2"/>
      <c r="Y556" s="2"/>
      <c r="Z556" s="2"/>
      <c r="AA556" s="2"/>
      <c r="AB556" s="2"/>
      <c r="AC556" s="2"/>
      <c r="AD556" s="2"/>
      <c r="AE556" s="2"/>
      <c r="AF556" s="2"/>
      <c r="AG556" s="2"/>
      <c r="AH556" s="2"/>
      <c r="AI556" s="2"/>
      <c r="AJ556" s="2"/>
      <c r="AK556" s="2"/>
      <c r="AL556" s="2"/>
      <c r="AM556" s="2"/>
      <c r="AN556" s="2"/>
      <c r="AO556" s="2"/>
      <c r="AP556" s="2"/>
      <c r="AQ556" s="2"/>
      <c r="AR556" s="2"/>
      <c r="AS556" s="2"/>
      <c r="AT556" s="2"/>
      <c r="AU556" s="2"/>
      <c r="AV556" s="2"/>
      <c r="AW556" s="2"/>
      <c r="AX556" s="2"/>
      <c r="AY556" s="2"/>
      <c r="AZ556" s="2"/>
      <c r="BA556" s="2"/>
      <c r="BB556" s="2"/>
      <c r="BC556" s="2"/>
      <c r="BD556" s="2"/>
      <c r="BE556" s="2"/>
      <c r="BF556" s="2"/>
      <c r="BG556" s="2"/>
      <c r="BH556" s="2"/>
      <c r="BI556" s="2"/>
      <c r="BJ556" s="2"/>
      <c r="BK556" s="2"/>
      <c r="BL556" s="2"/>
      <c r="BM556" s="2"/>
      <c r="BN556" s="2"/>
      <c r="BO556" s="2"/>
      <c r="BP556" s="2"/>
      <c r="BQ556" s="2"/>
      <c r="BR556" s="2"/>
      <c r="BS556" s="2"/>
      <c r="BT556" s="2"/>
      <c r="BU556" s="2"/>
      <c r="BV556" s="2"/>
      <c r="BW556" s="2"/>
      <c r="BX556" s="2"/>
      <c r="BY556" s="2"/>
      <c r="BZ556" s="2"/>
      <c r="CA556" s="2"/>
      <c r="CB556" s="2"/>
      <c r="CC556" s="2"/>
      <c r="CD556" s="2"/>
      <c r="CE556" s="2"/>
    </row>
    <row r="557" spans="1:83" ht="45.75" outlineLevel="1" thickBot="1" x14ac:dyDescent="0.3">
      <c r="A557" s="18" t="s">
        <v>616</v>
      </c>
      <c r="B557" s="19" t="s">
        <v>702</v>
      </c>
      <c r="C557" s="20">
        <v>10</v>
      </c>
      <c r="D557" s="21">
        <v>200</v>
      </c>
      <c r="E557" s="21">
        <f t="shared" ref="E557:E566" si="50">C557*D557</f>
        <v>2000</v>
      </c>
      <c r="F557" s="22" t="s">
        <v>692</v>
      </c>
      <c r="G557" s="141" t="s">
        <v>721</v>
      </c>
      <c r="H557" s="24"/>
      <c r="I557" s="24" t="s">
        <v>97</v>
      </c>
      <c r="J557" s="2"/>
      <c r="K557" s="2"/>
      <c r="L557" s="2"/>
      <c r="M557" s="2"/>
      <c r="N557" s="2"/>
      <c r="O557" s="2"/>
      <c r="P557" s="2"/>
      <c r="Q557" s="2"/>
      <c r="R557" s="2"/>
      <c r="S557" s="2"/>
      <c r="T557" s="2"/>
      <c r="U557" s="2"/>
      <c r="V557" s="2"/>
      <c r="W557" s="2"/>
      <c r="X557" s="2"/>
      <c r="Y557" s="2"/>
      <c r="Z557" s="2"/>
      <c r="AA557" s="2"/>
      <c r="AB557" s="2"/>
      <c r="AC557" s="2"/>
      <c r="AD557" s="2"/>
      <c r="AE557" s="2"/>
      <c r="AF557" s="2"/>
      <c r="AG557" s="2"/>
      <c r="AH557" s="2"/>
      <c r="AI557" s="2"/>
      <c r="AJ557" s="2"/>
      <c r="AK557" s="2"/>
      <c r="AL557" s="2"/>
      <c r="AM557" s="2"/>
      <c r="AN557" s="2"/>
      <c r="AO557" s="2"/>
      <c r="AP557" s="2"/>
      <c r="AQ557" s="2"/>
      <c r="AR557" s="2"/>
      <c r="AS557" s="2"/>
      <c r="AT557" s="2"/>
      <c r="AU557" s="2"/>
      <c r="AV557" s="2"/>
      <c r="AW557" s="2"/>
      <c r="AX557" s="2"/>
      <c r="AY557" s="2"/>
      <c r="AZ557" s="2"/>
      <c r="BA557" s="2"/>
      <c r="BB557" s="2"/>
      <c r="BC557" s="2"/>
      <c r="BD557" s="2"/>
      <c r="BE557" s="2"/>
      <c r="BF557" s="2"/>
      <c r="BG557" s="2"/>
      <c r="BH557" s="2"/>
      <c r="BI557" s="2"/>
      <c r="BJ557" s="2"/>
      <c r="BK557" s="2"/>
      <c r="BL557" s="2"/>
      <c r="BM557" s="2"/>
      <c r="BN557" s="2"/>
      <c r="BO557" s="2"/>
      <c r="BP557" s="2"/>
      <c r="BQ557" s="2"/>
      <c r="BR557" s="2"/>
      <c r="BS557" s="2"/>
      <c r="BT557" s="2"/>
      <c r="BU557" s="2"/>
      <c r="BV557" s="2"/>
      <c r="BW557" s="2"/>
      <c r="BX557" s="2"/>
      <c r="BY557" s="2"/>
      <c r="BZ557" s="2"/>
      <c r="CA557" s="2"/>
      <c r="CB557" s="2"/>
      <c r="CC557" s="2"/>
      <c r="CD557" s="2"/>
      <c r="CE557" s="2"/>
    </row>
    <row r="558" spans="1:83" ht="45.75" outlineLevel="1" thickBot="1" x14ac:dyDescent="0.3">
      <c r="A558" s="18" t="s">
        <v>617</v>
      </c>
      <c r="B558" s="19" t="s">
        <v>702</v>
      </c>
      <c r="C558" s="20">
        <v>3</v>
      </c>
      <c r="D558" s="21">
        <v>200</v>
      </c>
      <c r="E558" s="21">
        <f t="shared" si="50"/>
        <v>600</v>
      </c>
      <c r="F558" s="22" t="s">
        <v>692</v>
      </c>
      <c r="G558" s="141" t="s">
        <v>721</v>
      </c>
      <c r="H558" s="24"/>
      <c r="I558" s="24" t="s">
        <v>97</v>
      </c>
      <c r="J558" s="2"/>
      <c r="K558" s="2"/>
      <c r="L558" s="2"/>
      <c r="M558" s="2"/>
      <c r="N558" s="2"/>
      <c r="O558" s="2"/>
      <c r="P558" s="2"/>
      <c r="Q558" s="2"/>
      <c r="R558" s="2"/>
      <c r="S558" s="2"/>
      <c r="T558" s="2"/>
      <c r="U558" s="2"/>
      <c r="V558" s="2"/>
      <c r="W558" s="2"/>
      <c r="X558" s="2"/>
      <c r="Y558" s="2"/>
      <c r="Z558" s="2"/>
      <c r="AA558" s="2"/>
      <c r="AB558" s="2"/>
      <c r="AC558" s="2"/>
      <c r="AD558" s="2"/>
      <c r="AE558" s="2"/>
      <c r="AF558" s="2"/>
      <c r="AG558" s="2"/>
      <c r="AH558" s="2"/>
      <c r="AI558" s="2"/>
      <c r="AJ558" s="2"/>
      <c r="AK558" s="2"/>
      <c r="AL558" s="2"/>
      <c r="AM558" s="2"/>
      <c r="AN558" s="2"/>
      <c r="AO558" s="2"/>
      <c r="AP558" s="2"/>
      <c r="AQ558" s="2"/>
      <c r="AR558" s="2"/>
      <c r="AS558" s="2"/>
      <c r="AT558" s="2"/>
      <c r="AU558" s="2"/>
      <c r="AV558" s="2"/>
      <c r="AW558" s="2"/>
      <c r="AX558" s="2"/>
      <c r="AY558" s="2"/>
      <c r="AZ558" s="2"/>
      <c r="BA558" s="2"/>
      <c r="BB558" s="2"/>
      <c r="BC558" s="2"/>
      <c r="BD558" s="2"/>
      <c r="BE558" s="2"/>
      <c r="BF558" s="2"/>
      <c r="BG558" s="2"/>
      <c r="BH558" s="2"/>
      <c r="BI558" s="2"/>
      <c r="BJ558" s="2"/>
      <c r="BK558" s="2"/>
      <c r="BL558" s="2"/>
      <c r="BM558" s="2"/>
      <c r="BN558" s="2"/>
      <c r="BO558" s="2"/>
      <c r="BP558" s="2"/>
      <c r="BQ558" s="2"/>
      <c r="BR558" s="2"/>
      <c r="BS558" s="2"/>
      <c r="BT558" s="2"/>
      <c r="BU558" s="2"/>
      <c r="BV558" s="2"/>
      <c r="BW558" s="2"/>
      <c r="BX558" s="2"/>
      <c r="BY558" s="2"/>
      <c r="BZ558" s="2"/>
      <c r="CA558" s="2"/>
      <c r="CB558" s="2"/>
      <c r="CC558" s="2"/>
      <c r="CD558" s="2"/>
      <c r="CE558" s="2"/>
    </row>
    <row r="559" spans="1:83" ht="45.75" outlineLevel="1" thickBot="1" x14ac:dyDescent="0.3">
      <c r="A559" s="18" t="s">
        <v>618</v>
      </c>
      <c r="B559" s="19" t="s">
        <v>702</v>
      </c>
      <c r="C559" s="20">
        <v>7</v>
      </c>
      <c r="D559" s="21">
        <v>180</v>
      </c>
      <c r="E559" s="21">
        <f t="shared" si="50"/>
        <v>1260</v>
      </c>
      <c r="F559" s="22" t="s">
        <v>692</v>
      </c>
      <c r="G559" s="141" t="s">
        <v>721</v>
      </c>
      <c r="H559" s="24"/>
      <c r="I559" s="24" t="s">
        <v>97</v>
      </c>
      <c r="J559" s="2"/>
      <c r="K559" s="2"/>
      <c r="L559" s="2"/>
      <c r="M559" s="2"/>
      <c r="N559" s="2"/>
      <c r="O559" s="2"/>
      <c r="P559" s="2"/>
      <c r="Q559" s="2"/>
      <c r="R559" s="2"/>
      <c r="S559" s="2"/>
      <c r="T559" s="2"/>
      <c r="U559" s="2"/>
      <c r="V559" s="2"/>
      <c r="W559" s="2"/>
      <c r="X559" s="2"/>
      <c r="Y559" s="2"/>
      <c r="Z559" s="2"/>
      <c r="AA559" s="2"/>
      <c r="AB559" s="2"/>
      <c r="AC559" s="2"/>
      <c r="AD559" s="2"/>
      <c r="AE559" s="2"/>
      <c r="AF559" s="2"/>
      <c r="AG559" s="2"/>
      <c r="AH559" s="2"/>
      <c r="AI559" s="2"/>
      <c r="AJ559" s="2"/>
      <c r="AK559" s="2"/>
      <c r="AL559" s="2"/>
      <c r="AM559" s="2"/>
      <c r="AN559" s="2"/>
      <c r="AO559" s="2"/>
      <c r="AP559" s="2"/>
      <c r="AQ559" s="2"/>
      <c r="AR559" s="2"/>
      <c r="AS559" s="2"/>
      <c r="AT559" s="2"/>
      <c r="AU559" s="2"/>
      <c r="AV559" s="2"/>
      <c r="AW559" s="2"/>
      <c r="AX559" s="2"/>
      <c r="AY559" s="2"/>
      <c r="AZ559" s="2"/>
      <c r="BA559" s="2"/>
      <c r="BB559" s="2"/>
      <c r="BC559" s="2"/>
      <c r="BD559" s="2"/>
      <c r="BE559" s="2"/>
      <c r="BF559" s="2"/>
      <c r="BG559" s="2"/>
      <c r="BH559" s="2"/>
      <c r="BI559" s="2"/>
      <c r="BJ559" s="2"/>
      <c r="BK559" s="2"/>
      <c r="BL559" s="2"/>
      <c r="BM559" s="2"/>
      <c r="BN559" s="2"/>
      <c r="BO559" s="2"/>
      <c r="BP559" s="2"/>
      <c r="BQ559" s="2"/>
      <c r="BR559" s="2"/>
      <c r="BS559" s="2"/>
      <c r="BT559" s="2"/>
      <c r="BU559" s="2"/>
      <c r="BV559" s="2"/>
      <c r="BW559" s="2"/>
      <c r="BX559" s="2"/>
      <c r="BY559" s="2"/>
      <c r="BZ559" s="2"/>
      <c r="CA559" s="2"/>
      <c r="CB559" s="2"/>
      <c r="CC559" s="2"/>
      <c r="CD559" s="2"/>
      <c r="CE559" s="2"/>
    </row>
    <row r="560" spans="1:83" ht="45.75" outlineLevel="1" thickBot="1" x14ac:dyDescent="0.3">
      <c r="A560" s="18" t="s">
        <v>619</v>
      </c>
      <c r="B560" s="19" t="s">
        <v>702</v>
      </c>
      <c r="C560" s="20">
        <v>7</v>
      </c>
      <c r="D560" s="21">
        <v>180</v>
      </c>
      <c r="E560" s="21">
        <f t="shared" si="50"/>
        <v>1260</v>
      </c>
      <c r="F560" s="22" t="s">
        <v>692</v>
      </c>
      <c r="G560" s="141" t="s">
        <v>721</v>
      </c>
      <c r="H560" s="24"/>
      <c r="I560" s="24" t="s">
        <v>97</v>
      </c>
      <c r="J560" s="2"/>
      <c r="K560" s="2"/>
      <c r="L560" s="2"/>
      <c r="M560" s="2"/>
      <c r="N560" s="2"/>
      <c r="O560" s="2"/>
      <c r="P560" s="2"/>
      <c r="Q560" s="2"/>
      <c r="R560" s="2"/>
      <c r="S560" s="2"/>
      <c r="T560" s="2"/>
      <c r="U560" s="2"/>
      <c r="V560" s="2"/>
      <c r="W560" s="2"/>
      <c r="X560" s="2"/>
      <c r="Y560" s="2"/>
      <c r="Z560" s="2"/>
      <c r="AA560" s="2"/>
      <c r="AB560" s="2"/>
      <c r="AC560" s="2"/>
      <c r="AD560" s="2"/>
      <c r="AE560" s="2"/>
      <c r="AF560" s="2"/>
      <c r="AG560" s="2"/>
      <c r="AH560" s="2"/>
      <c r="AI560" s="2"/>
      <c r="AJ560" s="2"/>
      <c r="AK560" s="2"/>
      <c r="AL560" s="2"/>
      <c r="AM560" s="2"/>
      <c r="AN560" s="2"/>
      <c r="AO560" s="2"/>
      <c r="AP560" s="2"/>
      <c r="AQ560" s="2"/>
      <c r="AR560" s="2"/>
      <c r="AS560" s="2"/>
      <c r="AT560" s="2"/>
      <c r="AU560" s="2"/>
      <c r="AV560" s="2"/>
      <c r="AW560" s="2"/>
      <c r="AX560" s="2"/>
      <c r="AY560" s="2"/>
      <c r="AZ560" s="2"/>
      <c r="BA560" s="2"/>
      <c r="BB560" s="2"/>
      <c r="BC560" s="2"/>
      <c r="BD560" s="2"/>
      <c r="BE560" s="2"/>
      <c r="BF560" s="2"/>
      <c r="BG560" s="2"/>
      <c r="BH560" s="2"/>
      <c r="BI560" s="2"/>
      <c r="BJ560" s="2"/>
      <c r="BK560" s="2"/>
      <c r="BL560" s="2"/>
      <c r="BM560" s="2"/>
      <c r="BN560" s="2"/>
      <c r="BO560" s="2"/>
      <c r="BP560" s="2"/>
      <c r="BQ560" s="2"/>
      <c r="BR560" s="2"/>
      <c r="BS560" s="2"/>
      <c r="BT560" s="2"/>
      <c r="BU560" s="2"/>
      <c r="BV560" s="2"/>
      <c r="BW560" s="2"/>
      <c r="BX560" s="2"/>
      <c r="BY560" s="2"/>
      <c r="BZ560" s="2"/>
      <c r="CA560" s="2"/>
      <c r="CB560" s="2"/>
      <c r="CC560" s="2"/>
      <c r="CD560" s="2"/>
      <c r="CE560" s="2"/>
    </row>
    <row r="561" spans="1:83" ht="34.5" outlineLevel="1" thickBot="1" x14ac:dyDescent="0.3">
      <c r="A561" s="18" t="s">
        <v>508</v>
      </c>
      <c r="B561" s="19" t="s">
        <v>702</v>
      </c>
      <c r="C561" s="20">
        <v>27</v>
      </c>
      <c r="D561" s="21">
        <v>2</v>
      </c>
      <c r="E561" s="21">
        <f t="shared" si="50"/>
        <v>54</v>
      </c>
      <c r="F561" s="22" t="s">
        <v>8</v>
      </c>
      <c r="G561" s="63" t="s">
        <v>719</v>
      </c>
      <c r="H561" s="24"/>
      <c r="I561" s="24" t="s">
        <v>97</v>
      </c>
      <c r="J561" s="2"/>
      <c r="K561" s="2"/>
      <c r="L561" s="2"/>
      <c r="M561" s="2"/>
      <c r="N561" s="2"/>
      <c r="O561" s="2"/>
      <c r="P561" s="2"/>
      <c r="Q561" s="2"/>
      <c r="R561" s="2"/>
      <c r="S561" s="2"/>
      <c r="T561" s="2"/>
      <c r="U561" s="2"/>
      <c r="V561" s="2"/>
      <c r="W561" s="2"/>
      <c r="X561" s="2"/>
      <c r="Y561" s="2"/>
      <c r="Z561" s="2"/>
      <c r="AA561" s="2"/>
      <c r="AB561" s="2"/>
      <c r="AC561" s="2"/>
      <c r="AD561" s="2"/>
      <c r="AE561" s="2"/>
      <c r="AF561" s="2"/>
      <c r="AG561" s="2"/>
      <c r="AH561" s="2"/>
      <c r="AI561" s="2"/>
      <c r="AJ561" s="2"/>
      <c r="AK561" s="2"/>
      <c r="AL561" s="2"/>
      <c r="AM561" s="2"/>
      <c r="AN561" s="2"/>
      <c r="AO561" s="2"/>
      <c r="AP561" s="2"/>
      <c r="AQ561" s="2"/>
      <c r="AR561" s="2"/>
      <c r="AS561" s="2"/>
      <c r="AT561" s="2"/>
      <c r="AU561" s="2"/>
      <c r="AV561" s="2"/>
      <c r="AW561" s="2"/>
      <c r="AX561" s="2"/>
      <c r="AY561" s="2"/>
      <c r="AZ561" s="2"/>
      <c r="BA561" s="2"/>
      <c r="BB561" s="2"/>
      <c r="BC561" s="2"/>
      <c r="BD561" s="2"/>
      <c r="BE561" s="2"/>
      <c r="BF561" s="2"/>
      <c r="BG561" s="2"/>
      <c r="BH561" s="2"/>
      <c r="BI561" s="2"/>
      <c r="BJ561" s="2"/>
      <c r="BK561" s="2"/>
      <c r="BL561" s="2"/>
      <c r="BM561" s="2"/>
      <c r="BN561" s="2"/>
      <c r="BO561" s="2"/>
      <c r="BP561" s="2"/>
      <c r="BQ561" s="2"/>
      <c r="BR561" s="2"/>
      <c r="BS561" s="2"/>
      <c r="BT561" s="2"/>
      <c r="BU561" s="2"/>
      <c r="BV561" s="2"/>
      <c r="BW561" s="2"/>
      <c r="BX561" s="2"/>
      <c r="BY561" s="2"/>
      <c r="BZ561" s="2"/>
      <c r="CA561" s="2"/>
      <c r="CB561" s="2"/>
      <c r="CC561" s="2"/>
      <c r="CD561" s="2"/>
      <c r="CE561" s="2"/>
    </row>
    <row r="562" spans="1:83" ht="15.75" outlineLevel="1" thickBot="1" x14ac:dyDescent="0.3">
      <c r="A562" s="18"/>
      <c r="B562" s="19"/>
      <c r="C562" s="20"/>
      <c r="D562" s="21"/>
      <c r="E562" s="21">
        <f t="shared" si="50"/>
        <v>0</v>
      </c>
      <c r="F562" s="22"/>
      <c r="G562" s="60"/>
      <c r="H562" s="24"/>
      <c r="I562" s="24"/>
      <c r="J562" s="2"/>
      <c r="K562" s="2"/>
      <c r="L562" s="2"/>
      <c r="M562" s="2"/>
      <c r="N562" s="2"/>
      <c r="O562" s="2"/>
      <c r="P562" s="2"/>
      <c r="Q562" s="2"/>
      <c r="R562" s="2"/>
      <c r="S562" s="2"/>
      <c r="T562" s="2"/>
      <c r="U562" s="2"/>
      <c r="V562" s="2"/>
      <c r="W562" s="2"/>
      <c r="X562" s="2"/>
      <c r="Y562" s="2"/>
      <c r="Z562" s="2"/>
      <c r="AA562" s="2"/>
      <c r="AB562" s="2"/>
      <c r="AC562" s="2"/>
      <c r="AD562" s="2"/>
      <c r="AE562" s="2"/>
      <c r="AF562" s="2"/>
      <c r="AG562" s="2"/>
      <c r="AH562" s="2"/>
      <c r="AI562" s="2"/>
      <c r="AJ562" s="2"/>
      <c r="AK562" s="2"/>
      <c r="AL562" s="2"/>
      <c r="AM562" s="2"/>
      <c r="AN562" s="2"/>
      <c r="AO562" s="2"/>
      <c r="AP562" s="2"/>
      <c r="AQ562" s="2"/>
      <c r="AR562" s="2"/>
      <c r="AS562" s="2"/>
      <c r="AT562" s="2"/>
      <c r="AU562" s="2"/>
      <c r="AV562" s="2"/>
      <c r="AW562" s="2"/>
      <c r="AX562" s="2"/>
      <c r="AY562" s="2"/>
      <c r="AZ562" s="2"/>
      <c r="BA562" s="2"/>
      <c r="BB562" s="2"/>
      <c r="BC562" s="2"/>
      <c r="BD562" s="2"/>
      <c r="BE562" s="2"/>
      <c r="BF562" s="2"/>
      <c r="BG562" s="2"/>
      <c r="BH562" s="2"/>
      <c r="BI562" s="2"/>
      <c r="BJ562" s="2"/>
      <c r="BK562" s="2"/>
      <c r="BL562" s="2"/>
      <c r="BM562" s="2"/>
      <c r="BN562" s="2"/>
      <c r="BO562" s="2"/>
      <c r="BP562" s="2"/>
      <c r="BQ562" s="2"/>
      <c r="BR562" s="2"/>
      <c r="BS562" s="2"/>
      <c r="BT562" s="2"/>
      <c r="BU562" s="2"/>
      <c r="BV562" s="2"/>
      <c r="BW562" s="2"/>
      <c r="BX562" s="2"/>
      <c r="BY562" s="2"/>
      <c r="BZ562" s="2"/>
      <c r="CA562" s="2"/>
      <c r="CB562" s="2"/>
      <c r="CC562" s="2"/>
      <c r="CD562" s="2"/>
      <c r="CE562" s="2"/>
    </row>
    <row r="563" spans="1:83" ht="15.75" outlineLevel="1" thickBot="1" x14ac:dyDescent="0.3">
      <c r="A563" s="18"/>
      <c r="B563" s="19"/>
      <c r="C563" s="20"/>
      <c r="D563" s="21"/>
      <c r="E563" s="21">
        <f t="shared" si="50"/>
        <v>0</v>
      </c>
      <c r="F563" s="22"/>
      <c r="G563" s="60"/>
      <c r="H563" s="24"/>
      <c r="I563" s="24"/>
      <c r="J563" s="2"/>
      <c r="K563" s="2"/>
      <c r="L563" s="2"/>
      <c r="M563" s="2"/>
      <c r="N563" s="2"/>
      <c r="O563" s="2"/>
      <c r="P563" s="2"/>
      <c r="Q563" s="2"/>
      <c r="R563" s="2"/>
      <c r="S563" s="2"/>
      <c r="T563" s="2"/>
      <c r="U563" s="2"/>
      <c r="V563" s="2"/>
      <c r="W563" s="2"/>
      <c r="X563" s="2"/>
      <c r="Y563" s="2"/>
      <c r="Z563" s="2"/>
      <c r="AA563" s="2"/>
      <c r="AB563" s="2"/>
      <c r="AC563" s="2"/>
      <c r="AD563" s="2"/>
      <c r="AE563" s="2"/>
      <c r="AF563" s="2"/>
      <c r="AG563" s="2"/>
      <c r="AH563" s="2"/>
      <c r="AI563" s="2"/>
      <c r="AJ563" s="2"/>
      <c r="AK563" s="2"/>
      <c r="AL563" s="2"/>
      <c r="AM563" s="2"/>
      <c r="AN563" s="2"/>
      <c r="AO563" s="2"/>
      <c r="AP563" s="2"/>
      <c r="AQ563" s="2"/>
      <c r="AR563" s="2"/>
      <c r="AS563" s="2"/>
      <c r="AT563" s="2"/>
      <c r="AU563" s="2"/>
      <c r="AV563" s="2"/>
      <c r="AW563" s="2"/>
      <c r="AX563" s="2"/>
      <c r="AY563" s="2"/>
      <c r="AZ563" s="2"/>
      <c r="BA563" s="2"/>
      <c r="BB563" s="2"/>
      <c r="BC563" s="2"/>
      <c r="BD563" s="2"/>
      <c r="BE563" s="2"/>
      <c r="BF563" s="2"/>
      <c r="BG563" s="2"/>
      <c r="BH563" s="2"/>
      <c r="BI563" s="2"/>
      <c r="BJ563" s="2"/>
      <c r="BK563" s="2"/>
      <c r="BL563" s="2"/>
      <c r="BM563" s="2"/>
      <c r="BN563" s="2"/>
      <c r="BO563" s="2"/>
      <c r="BP563" s="2"/>
      <c r="BQ563" s="2"/>
      <c r="BR563" s="2"/>
      <c r="BS563" s="2"/>
      <c r="BT563" s="2"/>
      <c r="BU563" s="2"/>
      <c r="BV563" s="2"/>
      <c r="BW563" s="2"/>
      <c r="BX563" s="2"/>
      <c r="BY563" s="2"/>
      <c r="BZ563" s="2"/>
      <c r="CA563" s="2"/>
      <c r="CB563" s="2"/>
      <c r="CC563" s="2"/>
      <c r="CD563" s="2"/>
      <c r="CE563" s="2"/>
    </row>
    <row r="564" spans="1:83" ht="15.75" outlineLevel="1" thickBot="1" x14ac:dyDescent="0.3">
      <c r="A564" s="18"/>
      <c r="B564" s="19"/>
      <c r="C564" s="20"/>
      <c r="D564" s="21"/>
      <c r="E564" s="21">
        <f t="shared" si="50"/>
        <v>0</v>
      </c>
      <c r="F564" s="22"/>
      <c r="G564" s="23"/>
      <c r="H564" s="24"/>
      <c r="I564" s="24"/>
      <c r="J564" s="2"/>
      <c r="K564" s="2"/>
      <c r="L564" s="2"/>
      <c r="M564" s="2"/>
      <c r="N564" s="2"/>
      <c r="O564" s="2"/>
      <c r="P564" s="2"/>
      <c r="Q564" s="2"/>
      <c r="R564" s="2"/>
      <c r="S564" s="2"/>
      <c r="T564" s="2"/>
      <c r="U564" s="2"/>
      <c r="V564" s="2"/>
      <c r="W564" s="2"/>
      <c r="X564" s="2"/>
      <c r="Y564" s="2"/>
      <c r="Z564" s="2"/>
      <c r="AA564" s="2"/>
      <c r="AB564" s="2"/>
      <c r="AC564" s="2"/>
      <c r="AD564" s="2"/>
      <c r="AE564" s="2"/>
      <c r="AF564" s="2"/>
      <c r="AG564" s="2"/>
      <c r="AH564" s="2"/>
      <c r="AI564" s="2"/>
      <c r="AJ564" s="2"/>
      <c r="AK564" s="2"/>
      <c r="AL564" s="2"/>
      <c r="AM564" s="2"/>
      <c r="AN564" s="2"/>
      <c r="AO564" s="2"/>
      <c r="AP564" s="2"/>
      <c r="AQ564" s="2"/>
      <c r="AR564" s="2"/>
      <c r="AS564" s="2"/>
      <c r="AT564" s="2"/>
      <c r="AU564" s="2"/>
      <c r="AV564" s="2"/>
      <c r="AW564" s="2"/>
      <c r="AX564" s="2"/>
      <c r="AY564" s="2"/>
      <c r="AZ564" s="2"/>
      <c r="BA564" s="2"/>
      <c r="BB564" s="2"/>
      <c r="BC564" s="2"/>
      <c r="BD564" s="2"/>
      <c r="BE564" s="2"/>
      <c r="BF564" s="2"/>
      <c r="BG564" s="2"/>
      <c r="BH564" s="2"/>
      <c r="BI564" s="2"/>
      <c r="BJ564" s="2"/>
      <c r="BK564" s="2"/>
      <c r="BL564" s="2"/>
      <c r="BM564" s="2"/>
      <c r="BN564" s="2"/>
      <c r="BO564" s="2"/>
      <c r="BP564" s="2"/>
      <c r="BQ564" s="2"/>
      <c r="BR564" s="2"/>
      <c r="BS564" s="2"/>
      <c r="BT564" s="2"/>
      <c r="BU564" s="2"/>
      <c r="BV564" s="2"/>
      <c r="BW564" s="2"/>
      <c r="BX564" s="2"/>
      <c r="BY564" s="2"/>
      <c r="BZ564" s="2"/>
      <c r="CA564" s="2"/>
      <c r="CB564" s="2"/>
      <c r="CC564" s="2"/>
      <c r="CD564" s="2"/>
      <c r="CE564" s="2"/>
    </row>
    <row r="565" spans="1:83" ht="15.75" outlineLevel="1" thickBot="1" x14ac:dyDescent="0.3">
      <c r="A565" s="18"/>
      <c r="B565" s="19"/>
      <c r="C565" s="20"/>
      <c r="D565" s="21"/>
      <c r="E565" s="21">
        <f t="shared" si="50"/>
        <v>0</v>
      </c>
      <c r="F565" s="22"/>
      <c r="G565" s="23"/>
      <c r="H565" s="24"/>
      <c r="I565" s="24"/>
      <c r="J565" s="2"/>
      <c r="K565" s="2"/>
      <c r="L565" s="2"/>
      <c r="M565" s="2"/>
      <c r="N565" s="2"/>
      <c r="O565" s="2"/>
      <c r="P565" s="2"/>
      <c r="Q565" s="2"/>
      <c r="R565" s="2"/>
      <c r="S565" s="2"/>
      <c r="T565" s="2"/>
      <c r="U565" s="2"/>
      <c r="V565" s="2"/>
      <c r="W565" s="2"/>
      <c r="X565" s="2"/>
      <c r="Y565" s="2"/>
      <c r="Z565" s="2"/>
      <c r="AA565" s="2"/>
      <c r="AB565" s="2"/>
      <c r="AC565" s="2"/>
      <c r="AD565" s="2"/>
      <c r="AE565" s="2"/>
      <c r="AF565" s="2"/>
      <c r="AG565" s="2"/>
      <c r="AH565" s="2"/>
      <c r="AI565" s="2"/>
      <c r="AJ565" s="2"/>
      <c r="AK565" s="2"/>
      <c r="AL565" s="2"/>
      <c r="AM565" s="2"/>
      <c r="AN565" s="2"/>
      <c r="AO565" s="2"/>
      <c r="AP565" s="2"/>
      <c r="AQ565" s="2"/>
      <c r="AR565" s="2"/>
      <c r="AS565" s="2"/>
      <c r="AT565" s="2"/>
      <c r="AU565" s="2"/>
      <c r="AV565" s="2"/>
      <c r="AW565" s="2"/>
      <c r="AX565" s="2"/>
      <c r="AY565" s="2"/>
      <c r="AZ565" s="2"/>
      <c r="BA565" s="2"/>
      <c r="BB565" s="2"/>
      <c r="BC565" s="2"/>
      <c r="BD565" s="2"/>
      <c r="BE565" s="2"/>
      <c r="BF565" s="2"/>
      <c r="BG565" s="2"/>
      <c r="BH565" s="2"/>
      <c r="BI565" s="2"/>
      <c r="BJ565" s="2"/>
      <c r="BK565" s="2"/>
      <c r="BL565" s="2"/>
      <c r="BM565" s="2"/>
      <c r="BN565" s="2"/>
      <c r="BO565" s="2"/>
      <c r="BP565" s="2"/>
      <c r="BQ565" s="2"/>
      <c r="BR565" s="2"/>
      <c r="BS565" s="2"/>
      <c r="BT565" s="2"/>
      <c r="BU565" s="2"/>
      <c r="BV565" s="2"/>
      <c r="BW565" s="2"/>
      <c r="BX565" s="2"/>
      <c r="BY565" s="2"/>
      <c r="BZ565" s="2"/>
      <c r="CA565" s="2"/>
      <c r="CB565" s="2"/>
      <c r="CC565" s="2"/>
      <c r="CD565" s="2"/>
      <c r="CE565" s="2"/>
    </row>
    <row r="566" spans="1:83" ht="14.25" customHeight="1" outlineLevel="1" thickBot="1" x14ac:dyDescent="0.3">
      <c r="A566" s="18"/>
      <c r="B566" s="19"/>
      <c r="C566" s="20"/>
      <c r="D566" s="21"/>
      <c r="E566" s="21">
        <f t="shared" si="50"/>
        <v>0</v>
      </c>
      <c r="F566" s="22"/>
      <c r="G566" s="23"/>
      <c r="H566" s="24"/>
      <c r="I566" s="24"/>
      <c r="J566" s="2"/>
      <c r="K566" s="2"/>
      <c r="L566" s="2"/>
      <c r="M566" s="2"/>
      <c r="N566" s="2"/>
      <c r="O566" s="2"/>
      <c r="P566" s="2"/>
      <c r="Q566" s="2"/>
      <c r="R566" s="2"/>
      <c r="S566" s="2"/>
      <c r="T566" s="2"/>
      <c r="U566" s="2"/>
      <c r="V566" s="2"/>
      <c r="W566" s="2"/>
      <c r="X566" s="2"/>
      <c r="Y566" s="2"/>
      <c r="Z566" s="2"/>
      <c r="AA566" s="2"/>
      <c r="AB566" s="2"/>
      <c r="AC566" s="2"/>
      <c r="AD566" s="2"/>
      <c r="AE566" s="2"/>
      <c r="AF566" s="2"/>
      <c r="AG566" s="2"/>
      <c r="AH566" s="2"/>
      <c r="AI566" s="2"/>
      <c r="AJ566" s="2"/>
      <c r="AK566" s="2"/>
      <c r="AL566" s="2"/>
      <c r="AM566" s="2"/>
      <c r="AN566" s="2"/>
      <c r="AO566" s="2"/>
      <c r="AP566" s="2"/>
      <c r="AQ566" s="2"/>
      <c r="AR566" s="2"/>
      <c r="AS566" s="2"/>
      <c r="AT566" s="2"/>
      <c r="AU566" s="2"/>
      <c r="AV566" s="2"/>
      <c r="AW566" s="2"/>
      <c r="AX566" s="2"/>
      <c r="AY566" s="2"/>
      <c r="AZ566" s="2"/>
      <c r="BA566" s="2"/>
      <c r="BB566" s="2"/>
      <c r="BC566" s="2"/>
      <c r="BD566" s="2"/>
      <c r="BE566" s="2"/>
      <c r="BF566" s="2"/>
      <c r="BG566" s="2"/>
      <c r="BH566" s="2"/>
      <c r="BI566" s="2"/>
      <c r="BJ566" s="2"/>
      <c r="BK566" s="2"/>
      <c r="BL566" s="2"/>
      <c r="BM566" s="2"/>
      <c r="BN566" s="2"/>
      <c r="BO566" s="2"/>
      <c r="BP566" s="2"/>
      <c r="BQ566" s="2"/>
      <c r="BR566" s="2"/>
      <c r="BS566" s="2"/>
      <c r="BT566" s="2"/>
      <c r="BU566" s="2"/>
      <c r="BV566" s="2"/>
      <c r="BW566" s="2"/>
      <c r="BX566" s="2"/>
      <c r="BY566" s="2"/>
      <c r="BZ566" s="2"/>
      <c r="CA566" s="2"/>
      <c r="CB566" s="2"/>
      <c r="CC566" s="2"/>
      <c r="CD566" s="2"/>
      <c r="CE566" s="2"/>
    </row>
    <row r="567" spans="1:83" ht="15.75" customHeight="1" thickBot="1" x14ac:dyDescent="0.3">
      <c r="A567" s="186" t="s">
        <v>52</v>
      </c>
      <c r="B567" s="187"/>
      <c r="C567" s="187"/>
      <c r="D567" s="188"/>
      <c r="E567" s="26">
        <f>SUM(E557:E566)</f>
        <v>5174</v>
      </c>
      <c r="F567" s="22"/>
      <c r="G567" s="27"/>
      <c r="H567" s="24"/>
      <c r="I567" s="24"/>
      <c r="J567" s="2"/>
      <c r="K567" s="2"/>
      <c r="L567" s="2"/>
      <c r="M567" s="2"/>
      <c r="N567" s="2"/>
      <c r="O567" s="2"/>
      <c r="P567" s="2"/>
      <c r="Q567" s="2"/>
      <c r="R567" s="2"/>
      <c r="S567" s="2"/>
      <c r="T567" s="2"/>
      <c r="U567" s="2"/>
      <c r="V567" s="2"/>
      <c r="W567" s="2"/>
      <c r="X567" s="2"/>
      <c r="Y567" s="2"/>
      <c r="Z567" s="2"/>
      <c r="AA567" s="2"/>
      <c r="AB567" s="2"/>
      <c r="AC567" s="2"/>
      <c r="AD567" s="2"/>
      <c r="AE567" s="2"/>
      <c r="AF567" s="2"/>
      <c r="AG567" s="2"/>
      <c r="AH567" s="2"/>
      <c r="AI567" s="2"/>
      <c r="AJ567" s="2"/>
      <c r="AK567" s="2"/>
      <c r="AL567" s="2"/>
      <c r="AM567" s="2"/>
      <c r="AN567" s="2"/>
      <c r="AO567" s="2"/>
      <c r="AP567" s="2"/>
      <c r="AQ567" s="2"/>
      <c r="AR567" s="2"/>
      <c r="AS567" s="2"/>
      <c r="AT567" s="2"/>
      <c r="AU567" s="2"/>
      <c r="AV567" s="2"/>
      <c r="AW567" s="2"/>
      <c r="AX567" s="2"/>
      <c r="AY567" s="2"/>
      <c r="AZ567" s="2"/>
      <c r="BA567" s="2"/>
      <c r="BB567" s="2"/>
      <c r="BC567" s="2"/>
      <c r="BD567" s="2"/>
      <c r="BE567" s="2"/>
      <c r="BF567" s="2"/>
      <c r="BG567" s="2"/>
      <c r="BH567" s="2"/>
      <c r="BI567" s="2"/>
      <c r="BJ567" s="2"/>
      <c r="BK567" s="2"/>
      <c r="BL567" s="2"/>
      <c r="BM567" s="2"/>
      <c r="BN567" s="2"/>
      <c r="BO567" s="2"/>
      <c r="BP567" s="2"/>
      <c r="BQ567" s="2"/>
      <c r="BR567" s="2"/>
      <c r="BS567" s="2"/>
      <c r="BT567" s="2"/>
      <c r="BU567" s="2"/>
      <c r="BV567" s="2"/>
      <c r="BW567" s="2"/>
      <c r="BX567" s="2"/>
      <c r="BY567" s="2"/>
      <c r="BZ567" s="2"/>
      <c r="CA567" s="2"/>
      <c r="CB567" s="2"/>
      <c r="CC567" s="2"/>
      <c r="CD567" s="2"/>
      <c r="CE567" s="2"/>
    </row>
    <row r="568" spans="1:83" ht="15.75" thickBot="1" x14ac:dyDescent="0.3">
      <c r="A568" s="183" t="str">
        <f>+$AU$1038</f>
        <v>Output / Activity 45 - Sustainability certification framework - Portuguese Biosphere Reserves</v>
      </c>
      <c r="B568" s="184"/>
      <c r="C568" s="184"/>
      <c r="D568" s="184"/>
      <c r="E568" s="184"/>
      <c r="F568" s="184"/>
      <c r="G568" s="185"/>
      <c r="H568" s="17"/>
      <c r="I568" s="17"/>
      <c r="J568" s="2"/>
      <c r="K568" s="2"/>
      <c r="L568" s="2"/>
      <c r="M568" s="2"/>
      <c r="N568" s="2"/>
      <c r="O568" s="2"/>
      <c r="P568" s="2"/>
      <c r="Q568" s="2"/>
      <c r="R568" s="2"/>
      <c r="S568" s="2"/>
      <c r="T568" s="2"/>
      <c r="U568" s="2"/>
      <c r="V568" s="2"/>
      <c r="W568" s="2"/>
      <c r="X568" s="2"/>
      <c r="Y568" s="2"/>
      <c r="Z568" s="2"/>
      <c r="AA568" s="2"/>
      <c r="AB568" s="2"/>
      <c r="AC568" s="2"/>
      <c r="AD568" s="2"/>
      <c r="AE568" s="2"/>
      <c r="AF568" s="2"/>
      <c r="AG568" s="2"/>
      <c r="AH568" s="2"/>
      <c r="AI568" s="2"/>
      <c r="AJ568" s="2"/>
      <c r="AK568" s="2"/>
      <c r="AL568" s="2"/>
      <c r="AM568" s="2"/>
      <c r="AN568" s="2"/>
      <c r="AO568" s="2"/>
      <c r="AP568" s="2"/>
      <c r="AQ568" s="2"/>
      <c r="AR568" s="2"/>
      <c r="AS568" s="2"/>
      <c r="AT568" s="2"/>
      <c r="AU568" s="2"/>
      <c r="AV568" s="2"/>
      <c r="AW568" s="2"/>
      <c r="AX568" s="2"/>
      <c r="AY568" s="2"/>
      <c r="AZ568" s="2"/>
      <c r="BA568" s="2"/>
      <c r="BB568" s="2"/>
      <c r="BC568" s="2"/>
      <c r="BD568" s="2"/>
      <c r="BE568" s="2"/>
      <c r="BF568" s="2"/>
      <c r="BG568" s="2"/>
      <c r="BH568" s="2"/>
      <c r="BI568" s="2"/>
      <c r="BJ568" s="2"/>
      <c r="BK568" s="2"/>
      <c r="BL568" s="2"/>
      <c r="BM568" s="2"/>
      <c r="BN568" s="2"/>
      <c r="BO568" s="2"/>
      <c r="BP568" s="2"/>
      <c r="BQ568" s="2"/>
      <c r="BR568" s="2"/>
      <c r="BS568" s="2"/>
      <c r="BT568" s="2"/>
      <c r="BU568" s="2"/>
      <c r="BV568" s="2"/>
      <c r="BW568" s="2"/>
      <c r="BX568" s="2"/>
      <c r="BY568" s="2"/>
      <c r="BZ568" s="2"/>
      <c r="CA568" s="2"/>
      <c r="CB568" s="2"/>
      <c r="CC568" s="2"/>
      <c r="CD568" s="2"/>
      <c r="CE568" s="2"/>
    </row>
    <row r="569" spans="1:83" ht="34.5" outlineLevel="1" thickBot="1" x14ac:dyDescent="0.3">
      <c r="A569" s="18" t="s">
        <v>620</v>
      </c>
      <c r="B569" s="19" t="s">
        <v>702</v>
      </c>
      <c r="C569" s="20">
        <v>30</v>
      </c>
      <c r="D569" s="21">
        <v>121.86</v>
      </c>
      <c r="E569" s="21">
        <f t="shared" ref="E569:E578" si="51">C569*D569</f>
        <v>3655.8</v>
      </c>
      <c r="F569" s="22" t="s">
        <v>692</v>
      </c>
      <c r="G569" s="63" t="s">
        <v>771</v>
      </c>
      <c r="H569" s="24"/>
      <c r="I569" s="24" t="s">
        <v>97</v>
      </c>
      <c r="J569" s="2"/>
      <c r="K569" s="2"/>
      <c r="L569" s="2"/>
      <c r="M569" s="2"/>
      <c r="N569" s="2"/>
      <c r="O569" s="2"/>
      <c r="P569" s="2"/>
      <c r="Q569" s="2"/>
      <c r="R569" s="2"/>
      <c r="S569" s="2"/>
      <c r="T569" s="2"/>
      <c r="U569" s="2"/>
      <c r="V569" s="2"/>
      <c r="W569" s="2"/>
      <c r="X569" s="2"/>
      <c r="Y569" s="2"/>
      <c r="Z569" s="2"/>
      <c r="AA569" s="2"/>
      <c r="AB569" s="2"/>
      <c r="AC569" s="2"/>
      <c r="AD569" s="2"/>
      <c r="AE569" s="2"/>
      <c r="AF569" s="2"/>
      <c r="AG569" s="2"/>
      <c r="AH569" s="2"/>
      <c r="AI569" s="2"/>
      <c r="AJ569" s="2"/>
      <c r="AK569" s="2"/>
      <c r="AL569" s="2"/>
      <c r="AM569" s="2"/>
      <c r="AN569" s="2"/>
      <c r="AO569" s="2"/>
      <c r="AP569" s="2"/>
      <c r="AQ569" s="2"/>
      <c r="AR569" s="2"/>
      <c r="AS569" s="2"/>
      <c r="AT569" s="2"/>
      <c r="AU569" s="2"/>
      <c r="AV569" s="2"/>
      <c r="AW569" s="2"/>
      <c r="AX569" s="2"/>
      <c r="AY569" s="2"/>
      <c r="AZ569" s="2"/>
      <c r="BA569" s="2"/>
      <c r="BB569" s="2"/>
      <c r="BC569" s="2"/>
      <c r="BD569" s="2"/>
      <c r="BE569" s="2"/>
      <c r="BF569" s="2"/>
      <c r="BG569" s="2"/>
      <c r="BH569" s="2"/>
      <c r="BI569" s="2"/>
      <c r="BJ569" s="2"/>
      <c r="BK569" s="2"/>
      <c r="BL569" s="2"/>
      <c r="BM569" s="2"/>
      <c r="BN569" s="2"/>
      <c r="BO569" s="2"/>
      <c r="BP569" s="2"/>
      <c r="BQ569" s="2"/>
      <c r="BR569" s="2"/>
      <c r="BS569" s="2"/>
      <c r="BT569" s="2"/>
      <c r="BU569" s="2"/>
      <c r="BV569" s="2"/>
      <c r="BW569" s="2"/>
      <c r="BX569" s="2"/>
      <c r="BY569" s="2"/>
      <c r="BZ569" s="2"/>
      <c r="CA569" s="2"/>
      <c r="CB569" s="2"/>
      <c r="CC569" s="2"/>
      <c r="CD569" s="2"/>
      <c r="CE569" s="2"/>
    </row>
    <row r="570" spans="1:83" ht="34.5" outlineLevel="1" thickBot="1" x14ac:dyDescent="0.3">
      <c r="A570" s="18" t="s">
        <v>621</v>
      </c>
      <c r="B570" s="19" t="s">
        <v>702</v>
      </c>
      <c r="C570" s="20">
        <v>10</v>
      </c>
      <c r="D570" s="21">
        <v>121.86</v>
      </c>
      <c r="E570" s="21">
        <f t="shared" si="51"/>
        <v>1218.5999999999999</v>
      </c>
      <c r="F570" s="22" t="s">
        <v>692</v>
      </c>
      <c r="G570" s="63" t="s">
        <v>771</v>
      </c>
      <c r="H570" s="24"/>
      <c r="I570" s="24" t="s">
        <v>97</v>
      </c>
      <c r="J570" s="2"/>
      <c r="K570" s="2"/>
      <c r="L570" s="2"/>
      <c r="M570" s="2"/>
      <c r="N570" s="2"/>
      <c r="O570" s="2"/>
      <c r="P570" s="2"/>
      <c r="Q570" s="2"/>
      <c r="R570" s="2"/>
      <c r="S570" s="2"/>
      <c r="T570" s="2"/>
      <c r="U570" s="2"/>
      <c r="V570" s="2"/>
      <c r="W570" s="2"/>
      <c r="X570" s="2"/>
      <c r="Y570" s="2"/>
      <c r="Z570" s="2"/>
      <c r="AA570" s="2"/>
      <c r="AB570" s="2"/>
      <c r="AC570" s="2"/>
      <c r="AD570" s="2"/>
      <c r="AE570" s="2"/>
      <c r="AF570" s="2"/>
      <c r="AG570" s="2"/>
      <c r="AH570" s="2"/>
      <c r="AI570" s="2"/>
      <c r="AJ570" s="2"/>
      <c r="AK570" s="2"/>
      <c r="AL570" s="2"/>
      <c r="AM570" s="2"/>
      <c r="AN570" s="2"/>
      <c r="AO570" s="2"/>
      <c r="AP570" s="2"/>
      <c r="AQ570" s="2"/>
      <c r="AR570" s="2"/>
      <c r="AS570" s="2"/>
      <c r="AT570" s="2"/>
      <c r="AU570" s="2"/>
      <c r="AV570" s="2"/>
      <c r="AW570" s="2"/>
      <c r="AX570" s="2"/>
      <c r="AY570" s="2"/>
      <c r="AZ570" s="2"/>
      <c r="BA570" s="2"/>
      <c r="BB570" s="2"/>
      <c r="BC570" s="2"/>
      <c r="BD570" s="2"/>
      <c r="BE570" s="2"/>
      <c r="BF570" s="2"/>
      <c r="BG570" s="2"/>
      <c r="BH570" s="2"/>
      <c r="BI570" s="2"/>
      <c r="BJ570" s="2"/>
      <c r="BK570" s="2"/>
      <c r="BL570" s="2"/>
      <c r="BM570" s="2"/>
      <c r="BN570" s="2"/>
      <c r="BO570" s="2"/>
      <c r="BP570" s="2"/>
      <c r="BQ570" s="2"/>
      <c r="BR570" s="2"/>
      <c r="BS570" s="2"/>
      <c r="BT570" s="2"/>
      <c r="BU570" s="2"/>
      <c r="BV570" s="2"/>
      <c r="BW570" s="2"/>
      <c r="BX570" s="2"/>
      <c r="BY570" s="2"/>
      <c r="BZ570" s="2"/>
      <c r="CA570" s="2"/>
      <c r="CB570" s="2"/>
      <c r="CC570" s="2"/>
      <c r="CD570" s="2"/>
      <c r="CE570" s="2"/>
    </row>
    <row r="571" spans="1:83" ht="34.5" outlineLevel="1" thickBot="1" x14ac:dyDescent="0.3">
      <c r="A571" s="18" t="s">
        <v>622</v>
      </c>
      <c r="B571" s="19" t="s">
        <v>702</v>
      </c>
      <c r="C571" s="20">
        <v>44</v>
      </c>
      <c r="D571" s="21">
        <v>121.86</v>
      </c>
      <c r="E571" s="21">
        <f t="shared" si="51"/>
        <v>5361.84</v>
      </c>
      <c r="F571" s="22" t="s">
        <v>692</v>
      </c>
      <c r="G571" s="63" t="s">
        <v>784</v>
      </c>
      <c r="H571" s="24"/>
      <c r="I571" s="24" t="s">
        <v>97</v>
      </c>
      <c r="J571" s="2"/>
      <c r="K571" s="2"/>
      <c r="L571" s="2"/>
      <c r="M571" s="2"/>
      <c r="N571" s="2"/>
      <c r="O571" s="2"/>
      <c r="P571" s="2"/>
      <c r="Q571" s="2"/>
      <c r="R571" s="2"/>
      <c r="S571" s="2"/>
      <c r="T571" s="2"/>
      <c r="U571" s="2"/>
      <c r="V571" s="2"/>
      <c r="W571" s="2"/>
      <c r="X571" s="2"/>
      <c r="Y571" s="2"/>
      <c r="Z571" s="2"/>
      <c r="AA571" s="2"/>
      <c r="AB571" s="2"/>
      <c r="AC571" s="2"/>
      <c r="AD571" s="2"/>
      <c r="AE571" s="2"/>
      <c r="AF571" s="2"/>
      <c r="AG571" s="2"/>
      <c r="AH571" s="2"/>
      <c r="AI571" s="2"/>
      <c r="AJ571" s="2"/>
      <c r="AK571" s="2"/>
      <c r="AL571" s="2"/>
      <c r="AM571" s="2"/>
      <c r="AN571" s="2"/>
      <c r="AO571" s="2"/>
      <c r="AP571" s="2"/>
      <c r="AQ571" s="2"/>
      <c r="AR571" s="2"/>
      <c r="AS571" s="2"/>
      <c r="AT571" s="2"/>
      <c r="AU571" s="2"/>
      <c r="AV571" s="2"/>
      <c r="AW571" s="2"/>
      <c r="AX571" s="2"/>
      <c r="AY571" s="2"/>
      <c r="AZ571" s="2"/>
      <c r="BA571" s="2"/>
      <c r="BB571" s="2"/>
      <c r="BC571" s="2"/>
      <c r="BD571" s="2"/>
      <c r="BE571" s="2"/>
      <c r="BF571" s="2"/>
      <c r="BG571" s="2"/>
      <c r="BH571" s="2"/>
      <c r="BI571" s="2"/>
      <c r="BJ571" s="2"/>
      <c r="BK571" s="2"/>
      <c r="BL571" s="2"/>
      <c r="BM571" s="2"/>
      <c r="BN571" s="2"/>
      <c r="BO571" s="2"/>
      <c r="BP571" s="2"/>
      <c r="BQ571" s="2"/>
      <c r="BR571" s="2"/>
      <c r="BS571" s="2"/>
      <c r="BT571" s="2"/>
      <c r="BU571" s="2"/>
      <c r="BV571" s="2"/>
      <c r="BW571" s="2"/>
      <c r="BX571" s="2"/>
      <c r="BY571" s="2"/>
      <c r="BZ571" s="2"/>
      <c r="CA571" s="2"/>
      <c r="CB571" s="2"/>
      <c r="CC571" s="2"/>
      <c r="CD571" s="2"/>
      <c r="CE571" s="2"/>
    </row>
    <row r="572" spans="1:83" ht="23.25" outlineLevel="1" thickBot="1" x14ac:dyDescent="0.3">
      <c r="A572" s="18" t="s">
        <v>623</v>
      </c>
      <c r="B572" s="19" t="s">
        <v>702</v>
      </c>
      <c r="C572" s="20">
        <v>22</v>
      </c>
      <c r="D572" s="21">
        <v>69.19</v>
      </c>
      <c r="E572" s="21">
        <f t="shared" si="51"/>
        <v>1522.1799999999998</v>
      </c>
      <c r="F572" s="22" t="s">
        <v>693</v>
      </c>
      <c r="G572" s="63" t="s">
        <v>785</v>
      </c>
      <c r="H572" s="24"/>
      <c r="I572" s="24" t="s">
        <v>97</v>
      </c>
      <c r="J572" s="2"/>
      <c r="K572" s="2"/>
      <c r="L572" s="2"/>
      <c r="M572" s="2"/>
      <c r="N572" s="2"/>
      <c r="O572" s="2"/>
      <c r="P572" s="2"/>
      <c r="Q572" s="2"/>
      <c r="R572" s="2"/>
      <c r="S572" s="2"/>
      <c r="T572" s="2"/>
      <c r="U572" s="2"/>
      <c r="V572" s="2"/>
      <c r="W572" s="2"/>
      <c r="X572" s="2"/>
      <c r="Y572" s="2"/>
      <c r="Z572" s="2"/>
      <c r="AA572" s="2"/>
      <c r="AB572" s="2"/>
      <c r="AC572" s="2"/>
      <c r="AD572" s="2"/>
      <c r="AE572" s="2"/>
      <c r="AF572" s="2"/>
      <c r="AG572" s="2"/>
      <c r="AH572" s="2"/>
      <c r="AI572" s="2"/>
      <c r="AJ572" s="2"/>
      <c r="AK572" s="2"/>
      <c r="AL572" s="2"/>
      <c r="AM572" s="2"/>
      <c r="AN572" s="2"/>
      <c r="AO572" s="2"/>
      <c r="AP572" s="2"/>
      <c r="AQ572" s="2"/>
      <c r="AR572" s="2"/>
      <c r="AS572" s="2"/>
      <c r="AT572" s="2"/>
      <c r="AU572" s="2"/>
      <c r="AV572" s="2"/>
      <c r="AW572" s="2"/>
      <c r="AX572" s="2"/>
      <c r="AY572" s="2"/>
      <c r="AZ572" s="2"/>
      <c r="BA572" s="2"/>
      <c r="BB572" s="2"/>
      <c r="BC572" s="2"/>
      <c r="BD572" s="2"/>
      <c r="BE572" s="2"/>
      <c r="BF572" s="2"/>
      <c r="BG572" s="2"/>
      <c r="BH572" s="2"/>
      <c r="BI572" s="2"/>
      <c r="BJ572" s="2"/>
      <c r="BK572" s="2"/>
      <c r="BL572" s="2"/>
      <c r="BM572" s="2"/>
      <c r="BN572" s="2"/>
      <c r="BO572" s="2"/>
      <c r="BP572" s="2"/>
      <c r="BQ572" s="2"/>
      <c r="BR572" s="2"/>
      <c r="BS572" s="2"/>
      <c r="BT572" s="2"/>
      <c r="BU572" s="2"/>
      <c r="BV572" s="2"/>
      <c r="BW572" s="2"/>
      <c r="BX572" s="2"/>
      <c r="BY572" s="2"/>
      <c r="BZ572" s="2"/>
      <c r="CA572" s="2"/>
      <c r="CB572" s="2"/>
      <c r="CC572" s="2"/>
      <c r="CD572" s="2"/>
      <c r="CE572" s="2"/>
    </row>
    <row r="573" spans="1:83" ht="23.25" outlineLevel="1" thickBot="1" x14ac:dyDescent="0.3">
      <c r="A573" s="18" t="s">
        <v>624</v>
      </c>
      <c r="B573" s="19" t="s">
        <v>700</v>
      </c>
      <c r="C573" s="20">
        <v>6</v>
      </c>
      <c r="D573" s="21">
        <v>150</v>
      </c>
      <c r="E573" s="21">
        <f t="shared" si="51"/>
        <v>900</v>
      </c>
      <c r="F573" s="22" t="s">
        <v>693</v>
      </c>
      <c r="G573" s="63" t="s">
        <v>786</v>
      </c>
      <c r="H573" s="24"/>
      <c r="I573" s="24" t="s">
        <v>97</v>
      </c>
      <c r="J573" s="2"/>
      <c r="K573" s="2"/>
      <c r="L573" s="2"/>
      <c r="M573" s="2"/>
      <c r="N573" s="2"/>
      <c r="O573" s="2"/>
      <c r="P573" s="2"/>
      <c r="Q573" s="2"/>
      <c r="R573" s="2"/>
      <c r="S573" s="2"/>
      <c r="T573" s="2"/>
      <c r="U573" s="2"/>
      <c r="V573" s="2"/>
      <c r="W573" s="2"/>
      <c r="X573" s="2"/>
      <c r="Y573" s="2"/>
      <c r="Z573" s="2"/>
      <c r="AA573" s="2"/>
      <c r="AB573" s="2"/>
      <c r="AC573" s="2"/>
      <c r="AD573" s="2"/>
      <c r="AE573" s="2"/>
      <c r="AF573" s="2"/>
      <c r="AG573" s="2"/>
      <c r="AH573" s="2"/>
      <c r="AI573" s="2"/>
      <c r="AJ573" s="2"/>
      <c r="AK573" s="2"/>
      <c r="AL573" s="2"/>
      <c r="AM573" s="2"/>
      <c r="AN573" s="2"/>
      <c r="AO573" s="2"/>
      <c r="AP573" s="2"/>
      <c r="AQ573" s="2"/>
      <c r="AR573" s="2"/>
      <c r="AS573" s="2"/>
      <c r="AT573" s="2"/>
      <c r="AU573" s="2"/>
      <c r="AV573" s="2"/>
      <c r="AW573" s="2"/>
      <c r="AX573" s="2"/>
      <c r="AY573" s="2"/>
      <c r="AZ573" s="2"/>
      <c r="BA573" s="2"/>
      <c r="BB573" s="2"/>
      <c r="BC573" s="2"/>
      <c r="BD573" s="2"/>
      <c r="BE573" s="2"/>
      <c r="BF573" s="2"/>
      <c r="BG573" s="2"/>
      <c r="BH573" s="2"/>
      <c r="BI573" s="2"/>
      <c r="BJ573" s="2"/>
      <c r="BK573" s="2"/>
      <c r="BL573" s="2"/>
      <c r="BM573" s="2"/>
      <c r="BN573" s="2"/>
      <c r="BO573" s="2"/>
      <c r="BP573" s="2"/>
      <c r="BQ573" s="2"/>
      <c r="BR573" s="2"/>
      <c r="BS573" s="2"/>
      <c r="BT573" s="2"/>
      <c r="BU573" s="2"/>
      <c r="BV573" s="2"/>
      <c r="BW573" s="2"/>
      <c r="BX573" s="2"/>
      <c r="BY573" s="2"/>
      <c r="BZ573" s="2"/>
      <c r="CA573" s="2"/>
      <c r="CB573" s="2"/>
      <c r="CC573" s="2"/>
      <c r="CD573" s="2"/>
      <c r="CE573" s="2"/>
    </row>
    <row r="574" spans="1:83" ht="23.25" outlineLevel="1" thickBot="1" x14ac:dyDescent="0.3">
      <c r="A574" s="18" t="s">
        <v>625</v>
      </c>
      <c r="B574" s="19" t="s">
        <v>700</v>
      </c>
      <c r="C574" s="20">
        <v>5</v>
      </c>
      <c r="D574" s="21">
        <v>400</v>
      </c>
      <c r="E574" s="21">
        <f t="shared" si="51"/>
        <v>2000</v>
      </c>
      <c r="F574" s="22" t="s">
        <v>693</v>
      </c>
      <c r="G574" s="63" t="s">
        <v>787</v>
      </c>
      <c r="H574" s="24"/>
      <c r="I574" s="24" t="s">
        <v>97</v>
      </c>
      <c r="J574" s="2"/>
      <c r="K574" s="2"/>
      <c r="L574" s="2"/>
      <c r="M574" s="2"/>
      <c r="N574" s="2"/>
      <c r="O574" s="2"/>
      <c r="P574" s="2"/>
      <c r="Q574" s="2"/>
      <c r="R574" s="2"/>
      <c r="S574" s="2"/>
      <c r="T574" s="2"/>
      <c r="U574" s="2"/>
      <c r="V574" s="2"/>
      <c r="W574" s="2"/>
      <c r="X574" s="2"/>
      <c r="Y574" s="2"/>
      <c r="Z574" s="2"/>
      <c r="AA574" s="2"/>
      <c r="AB574" s="2"/>
      <c r="AC574" s="2"/>
      <c r="AD574" s="2"/>
      <c r="AE574" s="2"/>
      <c r="AF574" s="2"/>
      <c r="AG574" s="2"/>
      <c r="AH574" s="2"/>
      <c r="AI574" s="2"/>
      <c r="AJ574" s="2"/>
      <c r="AK574" s="2"/>
      <c r="AL574" s="2"/>
      <c r="AM574" s="2"/>
      <c r="AN574" s="2"/>
      <c r="AO574" s="2"/>
      <c r="AP574" s="2"/>
      <c r="AQ574" s="2"/>
      <c r="AR574" s="2"/>
      <c r="AS574" s="2"/>
      <c r="AT574" s="2"/>
      <c r="AU574" s="2"/>
      <c r="AV574" s="2"/>
      <c r="AW574" s="2"/>
      <c r="AX574" s="2"/>
      <c r="AY574" s="2"/>
      <c r="AZ574" s="2"/>
      <c r="BA574" s="2"/>
      <c r="BB574" s="2"/>
      <c r="BC574" s="2"/>
      <c r="BD574" s="2"/>
      <c r="BE574" s="2"/>
      <c r="BF574" s="2"/>
      <c r="BG574" s="2"/>
      <c r="BH574" s="2"/>
      <c r="BI574" s="2"/>
      <c r="BJ574" s="2"/>
      <c r="BK574" s="2"/>
      <c r="BL574" s="2"/>
      <c r="BM574" s="2"/>
      <c r="BN574" s="2"/>
      <c r="BO574" s="2"/>
      <c r="BP574" s="2"/>
      <c r="BQ574" s="2"/>
      <c r="BR574" s="2"/>
      <c r="BS574" s="2"/>
      <c r="BT574" s="2"/>
      <c r="BU574" s="2"/>
      <c r="BV574" s="2"/>
      <c r="BW574" s="2"/>
      <c r="BX574" s="2"/>
      <c r="BY574" s="2"/>
      <c r="BZ574" s="2"/>
      <c r="CA574" s="2"/>
      <c r="CB574" s="2"/>
      <c r="CC574" s="2"/>
      <c r="CD574" s="2"/>
      <c r="CE574" s="2"/>
    </row>
    <row r="575" spans="1:83" ht="23.25" outlineLevel="1" thickBot="1" x14ac:dyDescent="0.3">
      <c r="A575" s="18" t="s">
        <v>626</v>
      </c>
      <c r="B575" s="19" t="s">
        <v>702</v>
      </c>
      <c r="C575" s="20">
        <v>15</v>
      </c>
      <c r="D575" s="21">
        <v>121.86</v>
      </c>
      <c r="E575" s="21">
        <f t="shared" si="51"/>
        <v>1827.9</v>
      </c>
      <c r="F575" s="22" t="s">
        <v>692</v>
      </c>
      <c r="G575" s="63" t="s">
        <v>784</v>
      </c>
      <c r="H575" s="24"/>
      <c r="I575" s="24" t="s">
        <v>97</v>
      </c>
      <c r="J575" s="2"/>
      <c r="K575" s="2"/>
      <c r="L575" s="2"/>
      <c r="M575" s="2"/>
      <c r="N575" s="2"/>
      <c r="O575" s="2"/>
      <c r="P575" s="2"/>
      <c r="Q575" s="2"/>
      <c r="R575" s="2"/>
      <c r="S575" s="2"/>
      <c r="T575" s="2"/>
      <c r="U575" s="2"/>
      <c r="V575" s="2"/>
      <c r="W575" s="2"/>
      <c r="X575" s="2"/>
      <c r="Y575" s="2"/>
      <c r="Z575" s="2"/>
      <c r="AA575" s="2"/>
      <c r="AB575" s="2"/>
      <c r="AC575" s="2"/>
      <c r="AD575" s="2"/>
      <c r="AE575" s="2"/>
      <c r="AF575" s="2"/>
      <c r="AG575" s="2"/>
      <c r="AH575" s="2"/>
      <c r="AI575" s="2"/>
      <c r="AJ575" s="2"/>
      <c r="AK575" s="2"/>
      <c r="AL575" s="2"/>
      <c r="AM575" s="2"/>
      <c r="AN575" s="2"/>
      <c r="AO575" s="2"/>
      <c r="AP575" s="2"/>
      <c r="AQ575" s="2"/>
      <c r="AR575" s="2"/>
      <c r="AS575" s="2"/>
      <c r="AT575" s="2"/>
      <c r="AU575" s="2"/>
      <c r="AV575" s="2"/>
      <c r="AW575" s="2"/>
      <c r="AX575" s="2"/>
      <c r="AY575" s="2"/>
      <c r="AZ575" s="2"/>
      <c r="BA575" s="2"/>
      <c r="BB575" s="2"/>
      <c r="BC575" s="2"/>
      <c r="BD575" s="2"/>
      <c r="BE575" s="2"/>
      <c r="BF575" s="2"/>
      <c r="BG575" s="2"/>
      <c r="BH575" s="2"/>
      <c r="BI575" s="2"/>
      <c r="BJ575" s="2"/>
      <c r="BK575" s="2"/>
      <c r="BL575" s="2"/>
      <c r="BM575" s="2"/>
      <c r="BN575" s="2"/>
      <c r="BO575" s="2"/>
      <c r="BP575" s="2"/>
      <c r="BQ575" s="2"/>
      <c r="BR575" s="2"/>
      <c r="BS575" s="2"/>
      <c r="BT575" s="2"/>
      <c r="BU575" s="2"/>
      <c r="BV575" s="2"/>
      <c r="BW575" s="2"/>
      <c r="BX575" s="2"/>
      <c r="BY575" s="2"/>
      <c r="BZ575" s="2"/>
      <c r="CA575" s="2"/>
      <c r="CB575" s="2"/>
      <c r="CC575" s="2"/>
      <c r="CD575" s="2"/>
      <c r="CE575" s="2"/>
    </row>
    <row r="576" spans="1:83" ht="15.75" outlineLevel="1" thickBot="1" x14ac:dyDescent="0.3">
      <c r="A576" s="18"/>
      <c r="B576" s="19"/>
      <c r="C576" s="20"/>
      <c r="D576" s="21"/>
      <c r="E576" s="21">
        <f t="shared" si="51"/>
        <v>0</v>
      </c>
      <c r="F576" s="22"/>
      <c r="G576" s="23"/>
      <c r="H576" s="24"/>
      <c r="I576" s="24"/>
      <c r="J576" s="2"/>
      <c r="K576" s="2"/>
      <c r="L576" s="2"/>
      <c r="M576" s="2"/>
      <c r="N576" s="2"/>
      <c r="O576" s="2"/>
      <c r="P576" s="2"/>
      <c r="Q576" s="2"/>
      <c r="R576" s="2"/>
      <c r="S576" s="2"/>
      <c r="T576" s="2"/>
      <c r="U576" s="2"/>
      <c r="V576" s="2"/>
      <c r="W576" s="2"/>
      <c r="X576" s="2"/>
      <c r="Y576" s="2"/>
      <c r="Z576" s="2"/>
      <c r="AA576" s="2"/>
      <c r="AB576" s="2"/>
      <c r="AC576" s="2"/>
      <c r="AD576" s="2"/>
      <c r="AE576" s="2"/>
      <c r="AF576" s="2"/>
      <c r="AG576" s="2"/>
      <c r="AH576" s="2"/>
      <c r="AI576" s="2"/>
      <c r="AJ576" s="2"/>
      <c r="AK576" s="2"/>
      <c r="AL576" s="2"/>
      <c r="AM576" s="2"/>
      <c r="AN576" s="2"/>
      <c r="AO576" s="2"/>
      <c r="AP576" s="2"/>
      <c r="AQ576" s="2"/>
      <c r="AR576" s="2"/>
      <c r="AS576" s="2"/>
      <c r="AT576" s="2"/>
      <c r="AU576" s="2"/>
      <c r="AV576" s="2"/>
      <c r="AW576" s="2"/>
      <c r="AX576" s="2"/>
      <c r="AY576" s="2"/>
      <c r="AZ576" s="2"/>
      <c r="BA576" s="2"/>
      <c r="BB576" s="2"/>
      <c r="BC576" s="2"/>
      <c r="BD576" s="2"/>
      <c r="BE576" s="2"/>
      <c r="BF576" s="2"/>
      <c r="BG576" s="2"/>
      <c r="BH576" s="2"/>
      <c r="BI576" s="2"/>
      <c r="BJ576" s="2"/>
      <c r="BK576" s="2"/>
      <c r="BL576" s="2"/>
      <c r="BM576" s="2"/>
      <c r="BN576" s="2"/>
      <c r="BO576" s="2"/>
      <c r="BP576" s="2"/>
      <c r="BQ576" s="2"/>
      <c r="BR576" s="2"/>
      <c r="BS576" s="2"/>
      <c r="BT576" s="2"/>
      <c r="BU576" s="2"/>
      <c r="BV576" s="2"/>
      <c r="BW576" s="2"/>
      <c r="BX576" s="2"/>
      <c r="BY576" s="2"/>
      <c r="BZ576" s="2"/>
      <c r="CA576" s="2"/>
      <c r="CB576" s="2"/>
      <c r="CC576" s="2"/>
      <c r="CD576" s="2"/>
      <c r="CE576" s="2"/>
    </row>
    <row r="577" spans="1:83" ht="15.75" outlineLevel="1" thickBot="1" x14ac:dyDescent="0.3">
      <c r="A577" s="18"/>
      <c r="B577" s="19"/>
      <c r="C577" s="20"/>
      <c r="D577" s="21"/>
      <c r="E577" s="21">
        <f t="shared" si="51"/>
        <v>0</v>
      </c>
      <c r="F577" s="22"/>
      <c r="G577" s="23"/>
      <c r="H577" s="24"/>
      <c r="I577" s="24"/>
      <c r="J577" s="2"/>
      <c r="K577" s="2"/>
      <c r="L577" s="2"/>
      <c r="M577" s="2"/>
      <c r="N577" s="2"/>
      <c r="O577" s="2"/>
      <c r="P577" s="2"/>
      <c r="Q577" s="2"/>
      <c r="R577" s="2"/>
      <c r="S577" s="2"/>
      <c r="T577" s="2"/>
      <c r="U577" s="2"/>
      <c r="V577" s="2"/>
      <c r="W577" s="2"/>
      <c r="X577" s="2"/>
      <c r="Y577" s="2"/>
      <c r="Z577" s="2"/>
      <c r="AA577" s="2"/>
      <c r="AB577" s="2"/>
      <c r="AC577" s="2"/>
      <c r="AD577" s="2"/>
      <c r="AE577" s="2"/>
      <c r="AF577" s="2"/>
      <c r="AG577" s="2"/>
      <c r="AH577" s="2"/>
      <c r="AI577" s="2"/>
      <c r="AJ577" s="2"/>
      <c r="AK577" s="2"/>
      <c r="AL577" s="2"/>
      <c r="AM577" s="2"/>
      <c r="AN577" s="2"/>
      <c r="AO577" s="2"/>
      <c r="AP577" s="2"/>
      <c r="AQ577" s="2"/>
      <c r="AR577" s="2"/>
      <c r="AS577" s="2"/>
      <c r="AT577" s="2"/>
      <c r="AU577" s="2"/>
      <c r="AV577" s="2"/>
      <c r="AW577" s="2"/>
      <c r="AX577" s="2"/>
      <c r="AY577" s="2"/>
      <c r="AZ577" s="2"/>
      <c r="BA577" s="2"/>
      <c r="BB577" s="2"/>
      <c r="BC577" s="2"/>
      <c r="BD577" s="2"/>
      <c r="BE577" s="2"/>
      <c r="BF577" s="2"/>
      <c r="BG577" s="2"/>
      <c r="BH577" s="2"/>
      <c r="BI577" s="2"/>
      <c r="BJ577" s="2"/>
      <c r="BK577" s="2"/>
      <c r="BL577" s="2"/>
      <c r="BM577" s="2"/>
      <c r="BN577" s="2"/>
      <c r="BO577" s="2"/>
      <c r="BP577" s="2"/>
      <c r="BQ577" s="2"/>
      <c r="BR577" s="2"/>
      <c r="BS577" s="2"/>
      <c r="BT577" s="2"/>
      <c r="BU577" s="2"/>
      <c r="BV577" s="2"/>
      <c r="BW577" s="2"/>
      <c r="BX577" s="2"/>
      <c r="BY577" s="2"/>
      <c r="BZ577" s="2"/>
      <c r="CA577" s="2"/>
      <c r="CB577" s="2"/>
      <c r="CC577" s="2"/>
      <c r="CD577" s="2"/>
      <c r="CE577" s="2"/>
    </row>
    <row r="578" spans="1:83" ht="14.25" customHeight="1" outlineLevel="1" thickBot="1" x14ac:dyDescent="0.3">
      <c r="A578" s="18"/>
      <c r="B578" s="19"/>
      <c r="C578" s="20"/>
      <c r="D578" s="21"/>
      <c r="E578" s="21">
        <f t="shared" si="51"/>
        <v>0</v>
      </c>
      <c r="F578" s="22"/>
      <c r="G578" s="23"/>
      <c r="H578" s="24"/>
      <c r="I578" s="24"/>
      <c r="J578" s="2"/>
      <c r="K578" s="2"/>
      <c r="L578" s="2"/>
      <c r="M578" s="2"/>
      <c r="N578" s="2"/>
      <c r="O578" s="2"/>
      <c r="P578" s="2"/>
      <c r="Q578" s="2"/>
      <c r="R578" s="2"/>
      <c r="S578" s="2"/>
      <c r="T578" s="2"/>
      <c r="U578" s="2"/>
      <c r="V578" s="2"/>
      <c r="W578" s="2"/>
      <c r="X578" s="2"/>
      <c r="Y578" s="2"/>
      <c r="Z578" s="2"/>
      <c r="AA578" s="2"/>
      <c r="AB578" s="2"/>
      <c r="AC578" s="2"/>
      <c r="AD578" s="2"/>
      <c r="AE578" s="2"/>
      <c r="AF578" s="2"/>
      <c r="AG578" s="2"/>
      <c r="AH578" s="2"/>
      <c r="AI578" s="2"/>
      <c r="AJ578" s="2"/>
      <c r="AK578" s="2"/>
      <c r="AL578" s="2"/>
      <c r="AM578" s="2"/>
      <c r="AN578" s="2"/>
      <c r="AO578" s="2"/>
      <c r="AP578" s="2"/>
      <c r="AQ578" s="2"/>
      <c r="AR578" s="2"/>
      <c r="AS578" s="2"/>
      <c r="AT578" s="2"/>
      <c r="AU578" s="2"/>
      <c r="AV578" s="2"/>
      <c r="AW578" s="2"/>
      <c r="AX578" s="2"/>
      <c r="AY578" s="2"/>
      <c r="AZ578" s="2"/>
      <c r="BA578" s="2"/>
      <c r="BB578" s="2"/>
      <c r="BC578" s="2"/>
      <c r="BD578" s="2"/>
      <c r="BE578" s="2"/>
      <c r="BF578" s="2"/>
      <c r="BG578" s="2"/>
      <c r="BH578" s="2"/>
      <c r="BI578" s="2"/>
      <c r="BJ578" s="2"/>
      <c r="BK578" s="2"/>
      <c r="BL578" s="2"/>
      <c r="BM578" s="2"/>
      <c r="BN578" s="2"/>
      <c r="BO578" s="2"/>
      <c r="BP578" s="2"/>
      <c r="BQ578" s="2"/>
      <c r="BR578" s="2"/>
      <c r="BS578" s="2"/>
      <c r="BT578" s="2"/>
      <c r="BU578" s="2"/>
      <c r="BV578" s="2"/>
      <c r="BW578" s="2"/>
      <c r="BX578" s="2"/>
      <c r="BY578" s="2"/>
      <c r="BZ578" s="2"/>
      <c r="CA578" s="2"/>
      <c r="CB578" s="2"/>
      <c r="CC578" s="2"/>
      <c r="CD578" s="2"/>
      <c r="CE578" s="2"/>
    </row>
    <row r="579" spans="1:83" ht="15.75" customHeight="1" thickBot="1" x14ac:dyDescent="0.3">
      <c r="A579" s="186" t="s">
        <v>53</v>
      </c>
      <c r="B579" s="187"/>
      <c r="C579" s="187"/>
      <c r="D579" s="188"/>
      <c r="E579" s="26">
        <f>SUM(E569:E578)</f>
        <v>16486.32</v>
      </c>
      <c r="F579" s="22"/>
      <c r="G579" s="27"/>
      <c r="H579" s="24"/>
      <c r="I579" s="24"/>
      <c r="J579" s="2"/>
      <c r="K579" s="2"/>
      <c r="L579" s="2"/>
      <c r="M579" s="2"/>
      <c r="N579" s="2"/>
      <c r="O579" s="2"/>
      <c r="P579" s="2"/>
      <c r="Q579" s="2"/>
      <c r="R579" s="2"/>
      <c r="S579" s="2"/>
      <c r="T579" s="2"/>
      <c r="U579" s="2"/>
      <c r="V579" s="2"/>
      <c r="W579" s="2"/>
      <c r="X579" s="2"/>
      <c r="Y579" s="2"/>
      <c r="Z579" s="2"/>
      <c r="AA579" s="2"/>
      <c r="AB579" s="2"/>
      <c r="AC579" s="2"/>
      <c r="AD579" s="2"/>
      <c r="AE579" s="2"/>
      <c r="AF579" s="2"/>
      <c r="AG579" s="2"/>
      <c r="AH579" s="2"/>
      <c r="AI579" s="2"/>
      <c r="AJ579" s="2"/>
      <c r="AK579" s="2"/>
      <c r="AL579" s="2"/>
      <c r="AM579" s="2"/>
      <c r="AN579" s="2"/>
      <c r="AO579" s="2"/>
      <c r="AP579" s="2"/>
      <c r="AQ579" s="2"/>
      <c r="AR579" s="2"/>
      <c r="AS579" s="2"/>
      <c r="AT579" s="2"/>
      <c r="AU579" s="2"/>
      <c r="AV579" s="2"/>
      <c r="AW579" s="2"/>
      <c r="AX579" s="2"/>
      <c r="AY579" s="2"/>
      <c r="AZ579" s="2"/>
      <c r="BA579" s="2"/>
      <c r="BB579" s="2"/>
      <c r="BC579" s="2"/>
      <c r="BD579" s="2"/>
      <c r="BE579" s="2"/>
      <c r="BF579" s="2"/>
      <c r="BG579" s="2"/>
      <c r="BH579" s="2"/>
      <c r="BI579" s="2"/>
      <c r="BJ579" s="2"/>
      <c r="BK579" s="2"/>
      <c r="BL579" s="2"/>
      <c r="BM579" s="2"/>
      <c r="BN579" s="2"/>
      <c r="BO579" s="2"/>
      <c r="BP579" s="2"/>
      <c r="BQ579" s="2"/>
      <c r="BR579" s="2"/>
      <c r="BS579" s="2"/>
      <c r="BT579" s="2"/>
      <c r="BU579" s="2"/>
      <c r="BV579" s="2"/>
      <c r="BW579" s="2"/>
      <c r="BX579" s="2"/>
      <c r="BY579" s="2"/>
      <c r="BZ579" s="2"/>
      <c r="CA579" s="2"/>
      <c r="CB579" s="2"/>
      <c r="CC579" s="2"/>
      <c r="CD579" s="2"/>
      <c r="CE579" s="2"/>
    </row>
    <row r="580" spans="1:83" ht="15.75" thickBot="1" x14ac:dyDescent="0.3">
      <c r="A580" s="183" t="str">
        <f>+$AV$1038</f>
        <v>Output / Activity 46 - Assessment of training needs that will support the training planing</v>
      </c>
      <c r="B580" s="184"/>
      <c r="C580" s="184"/>
      <c r="D580" s="184"/>
      <c r="E580" s="184"/>
      <c r="F580" s="184"/>
      <c r="G580" s="185"/>
      <c r="H580" s="28"/>
      <c r="I580" s="28"/>
      <c r="J580" s="2"/>
      <c r="K580" s="2"/>
      <c r="L580" s="2"/>
      <c r="M580" s="2"/>
      <c r="N580" s="2"/>
      <c r="O580" s="2"/>
      <c r="P580" s="2"/>
      <c r="Q580" s="2"/>
      <c r="R580" s="2"/>
      <c r="S580" s="2"/>
      <c r="T580" s="2"/>
      <c r="U580" s="2"/>
      <c r="V580" s="2"/>
      <c r="W580" s="2"/>
      <c r="X580" s="2"/>
      <c r="Y580" s="2"/>
      <c r="Z580" s="2"/>
      <c r="AA580" s="2"/>
      <c r="AB580" s="2"/>
      <c r="AC580" s="2"/>
      <c r="AD580" s="2"/>
      <c r="AE580" s="2"/>
      <c r="AF580" s="2"/>
      <c r="AG580" s="2"/>
      <c r="AH580" s="2"/>
      <c r="AI580" s="2"/>
      <c r="AJ580" s="2"/>
      <c r="AK580" s="2"/>
      <c r="AL580" s="2"/>
      <c r="AM580" s="2"/>
      <c r="AN580" s="2"/>
      <c r="AO580" s="2"/>
      <c r="AP580" s="2"/>
      <c r="AQ580" s="2"/>
      <c r="AR580" s="2"/>
      <c r="AS580" s="2"/>
      <c r="AT580" s="2"/>
      <c r="AU580" s="2"/>
      <c r="AV580" s="2"/>
      <c r="AW580" s="2"/>
      <c r="AX580" s="2"/>
      <c r="AY580" s="2"/>
      <c r="AZ580" s="2"/>
      <c r="BA580" s="2"/>
      <c r="BB580" s="2"/>
      <c r="BC580" s="2"/>
      <c r="BD580" s="2"/>
      <c r="BE580" s="2"/>
      <c r="BF580" s="2"/>
      <c r="BG580" s="2"/>
      <c r="BH580" s="2"/>
      <c r="BI580" s="2"/>
      <c r="BJ580" s="2"/>
      <c r="BK580" s="2"/>
      <c r="BL580" s="2"/>
      <c r="BM580" s="2"/>
      <c r="BN580" s="2"/>
      <c r="BO580" s="2"/>
      <c r="BP580" s="2"/>
      <c r="BQ580" s="2"/>
      <c r="BR580" s="2"/>
      <c r="BS580" s="2"/>
      <c r="BT580" s="2"/>
      <c r="BU580" s="2"/>
      <c r="BV580" s="2"/>
      <c r="BW580" s="2"/>
      <c r="BX580" s="2"/>
      <c r="BY580" s="2"/>
      <c r="BZ580" s="2"/>
      <c r="CA580" s="2"/>
      <c r="CB580" s="2"/>
      <c r="CC580" s="2"/>
      <c r="CD580" s="2"/>
      <c r="CE580" s="2"/>
    </row>
    <row r="581" spans="1:83" ht="34.5" outlineLevel="1" thickBot="1" x14ac:dyDescent="0.3">
      <c r="A581" s="18" t="s">
        <v>627</v>
      </c>
      <c r="B581" s="19" t="s">
        <v>702</v>
      </c>
      <c r="C581" s="20">
        <v>5</v>
      </c>
      <c r="D581" s="21">
        <v>220</v>
      </c>
      <c r="E581" s="21">
        <f t="shared" ref="E581:E590" si="52">C581*D581</f>
        <v>1100</v>
      </c>
      <c r="F581" s="22" t="s">
        <v>692</v>
      </c>
      <c r="G581" s="63" t="s">
        <v>780</v>
      </c>
      <c r="H581" s="24"/>
      <c r="I581" s="24" t="s">
        <v>97</v>
      </c>
      <c r="J581" s="2"/>
      <c r="K581" s="2"/>
      <c r="L581" s="2"/>
      <c r="M581" s="2"/>
      <c r="N581" s="2"/>
      <c r="O581" s="2"/>
      <c r="P581" s="2"/>
      <c r="Q581" s="2"/>
      <c r="R581" s="2"/>
      <c r="S581" s="2"/>
      <c r="T581" s="2"/>
      <c r="U581" s="2"/>
      <c r="V581" s="2"/>
      <c r="W581" s="2"/>
      <c r="X581" s="2"/>
      <c r="Y581" s="2"/>
      <c r="Z581" s="2"/>
      <c r="AA581" s="2"/>
      <c r="AB581" s="2"/>
      <c r="AC581" s="2"/>
      <c r="AD581" s="2"/>
      <c r="AE581" s="2"/>
      <c r="AF581" s="2"/>
      <c r="AG581" s="2"/>
      <c r="AH581" s="2"/>
      <c r="AI581" s="2"/>
      <c r="AJ581" s="2"/>
      <c r="AK581" s="2"/>
      <c r="AL581" s="2"/>
      <c r="AM581" s="2"/>
      <c r="AN581" s="2"/>
      <c r="AO581" s="2"/>
      <c r="AP581" s="2"/>
      <c r="AQ581" s="2"/>
      <c r="AR581" s="2"/>
      <c r="AS581" s="2"/>
      <c r="AT581" s="2"/>
      <c r="AU581" s="2"/>
      <c r="AV581" s="2"/>
      <c r="AW581" s="2"/>
      <c r="AX581" s="2"/>
      <c r="AY581" s="2"/>
      <c r="AZ581" s="2"/>
      <c r="BA581" s="2"/>
      <c r="BB581" s="2"/>
      <c r="BC581" s="2"/>
      <c r="BD581" s="2"/>
      <c r="BE581" s="2"/>
      <c r="BF581" s="2"/>
      <c r="BG581" s="2"/>
      <c r="BH581" s="2"/>
      <c r="BI581" s="2"/>
      <c r="BJ581" s="2"/>
      <c r="BK581" s="2"/>
      <c r="BL581" s="2"/>
      <c r="BM581" s="2"/>
      <c r="BN581" s="2"/>
      <c r="BO581" s="2"/>
      <c r="BP581" s="2"/>
      <c r="BQ581" s="2"/>
      <c r="BR581" s="2"/>
      <c r="BS581" s="2"/>
      <c r="BT581" s="2"/>
      <c r="BU581" s="2"/>
      <c r="BV581" s="2"/>
      <c r="BW581" s="2"/>
      <c r="BX581" s="2"/>
      <c r="BY581" s="2"/>
      <c r="BZ581" s="2"/>
      <c r="CA581" s="2"/>
      <c r="CB581" s="2"/>
      <c r="CC581" s="2"/>
      <c r="CD581" s="2"/>
      <c r="CE581" s="2"/>
    </row>
    <row r="582" spans="1:83" ht="34.5" outlineLevel="1" thickBot="1" x14ac:dyDescent="0.3">
      <c r="A582" s="18" t="s">
        <v>628</v>
      </c>
      <c r="B582" s="19" t="s">
        <v>702</v>
      </c>
      <c r="C582" s="20">
        <v>30</v>
      </c>
      <c r="D582" s="21">
        <v>220</v>
      </c>
      <c r="E582" s="21">
        <f t="shared" si="52"/>
        <v>6600</v>
      </c>
      <c r="F582" s="22" t="s">
        <v>692</v>
      </c>
      <c r="G582" s="63" t="s">
        <v>780</v>
      </c>
      <c r="H582" s="24"/>
      <c r="I582" s="24" t="s">
        <v>97</v>
      </c>
      <c r="J582" s="2"/>
      <c r="K582" s="2"/>
      <c r="L582" s="2"/>
      <c r="M582" s="2"/>
      <c r="N582" s="2"/>
      <c r="O582" s="2"/>
      <c r="P582" s="2"/>
      <c r="Q582" s="2"/>
      <c r="R582" s="2"/>
      <c r="S582" s="2"/>
      <c r="T582" s="2"/>
      <c r="U582" s="2"/>
      <c r="V582" s="2"/>
      <c r="W582" s="2"/>
      <c r="X582" s="2"/>
      <c r="Y582" s="2"/>
      <c r="Z582" s="2"/>
      <c r="AA582" s="2"/>
      <c r="AB582" s="2"/>
      <c r="AC582" s="2"/>
      <c r="AD582" s="2"/>
      <c r="AE582" s="2"/>
      <c r="AF582" s="2"/>
      <c r="AG582" s="2"/>
      <c r="AH582" s="2"/>
      <c r="AI582" s="2"/>
      <c r="AJ582" s="2"/>
      <c r="AK582" s="2"/>
      <c r="AL582" s="2"/>
      <c r="AM582" s="2"/>
      <c r="AN582" s="2"/>
      <c r="AO582" s="2"/>
      <c r="AP582" s="2"/>
      <c r="AQ582" s="2"/>
      <c r="AR582" s="2"/>
      <c r="AS582" s="2"/>
      <c r="AT582" s="2"/>
      <c r="AU582" s="2"/>
      <c r="AV582" s="2"/>
      <c r="AW582" s="2"/>
      <c r="AX582" s="2"/>
      <c r="AY582" s="2"/>
      <c r="AZ582" s="2"/>
      <c r="BA582" s="2"/>
      <c r="BB582" s="2"/>
      <c r="BC582" s="2"/>
      <c r="BD582" s="2"/>
      <c r="BE582" s="2"/>
      <c r="BF582" s="2"/>
      <c r="BG582" s="2"/>
      <c r="BH582" s="2"/>
      <c r="BI582" s="2"/>
      <c r="BJ582" s="2"/>
      <c r="BK582" s="2"/>
      <c r="BL582" s="2"/>
      <c r="BM582" s="2"/>
      <c r="BN582" s="2"/>
      <c r="BO582" s="2"/>
      <c r="BP582" s="2"/>
      <c r="BQ582" s="2"/>
      <c r="BR582" s="2"/>
      <c r="BS582" s="2"/>
      <c r="BT582" s="2"/>
      <c r="BU582" s="2"/>
      <c r="BV582" s="2"/>
      <c r="BW582" s="2"/>
      <c r="BX582" s="2"/>
      <c r="BY582" s="2"/>
      <c r="BZ582" s="2"/>
      <c r="CA582" s="2"/>
      <c r="CB582" s="2"/>
      <c r="CC582" s="2"/>
      <c r="CD582" s="2"/>
      <c r="CE582" s="2"/>
    </row>
    <row r="583" spans="1:83" ht="34.5" outlineLevel="1" thickBot="1" x14ac:dyDescent="0.3">
      <c r="A583" s="18" t="s">
        <v>629</v>
      </c>
      <c r="B583" s="19" t="s">
        <v>702</v>
      </c>
      <c r="C583" s="20">
        <v>30</v>
      </c>
      <c r="D583" s="21">
        <v>220</v>
      </c>
      <c r="E583" s="21">
        <f t="shared" si="52"/>
        <v>6600</v>
      </c>
      <c r="F583" s="22" t="s">
        <v>692</v>
      </c>
      <c r="G583" s="63" t="s">
        <v>780</v>
      </c>
      <c r="H583" s="24"/>
      <c r="I583" s="24" t="s">
        <v>97</v>
      </c>
      <c r="J583" s="2"/>
      <c r="K583" s="2"/>
      <c r="L583" s="2"/>
      <c r="M583" s="2"/>
      <c r="N583" s="2"/>
      <c r="O583" s="2"/>
      <c r="P583" s="2"/>
      <c r="Q583" s="2"/>
      <c r="R583" s="2"/>
      <c r="S583" s="2"/>
      <c r="T583" s="2"/>
      <c r="U583" s="2"/>
      <c r="V583" s="2"/>
      <c r="W583" s="2"/>
      <c r="X583" s="2"/>
      <c r="Y583" s="2"/>
      <c r="Z583" s="2"/>
      <c r="AA583" s="2"/>
      <c r="AB583" s="2"/>
      <c r="AC583" s="2"/>
      <c r="AD583" s="2"/>
      <c r="AE583" s="2"/>
      <c r="AF583" s="2"/>
      <c r="AG583" s="2"/>
      <c r="AH583" s="2"/>
      <c r="AI583" s="2"/>
      <c r="AJ583" s="2"/>
      <c r="AK583" s="2"/>
      <c r="AL583" s="2"/>
      <c r="AM583" s="2"/>
      <c r="AN583" s="2"/>
      <c r="AO583" s="2"/>
      <c r="AP583" s="2"/>
      <c r="AQ583" s="2"/>
      <c r="AR583" s="2"/>
      <c r="AS583" s="2"/>
      <c r="AT583" s="2"/>
      <c r="AU583" s="2"/>
      <c r="AV583" s="2"/>
      <c r="AW583" s="2"/>
      <c r="AX583" s="2"/>
      <c r="AY583" s="2"/>
      <c r="AZ583" s="2"/>
      <c r="BA583" s="2"/>
      <c r="BB583" s="2"/>
      <c r="BC583" s="2"/>
      <c r="BD583" s="2"/>
      <c r="BE583" s="2"/>
      <c r="BF583" s="2"/>
      <c r="BG583" s="2"/>
      <c r="BH583" s="2"/>
      <c r="BI583" s="2"/>
      <c r="BJ583" s="2"/>
      <c r="BK583" s="2"/>
      <c r="BL583" s="2"/>
      <c r="BM583" s="2"/>
      <c r="BN583" s="2"/>
      <c r="BO583" s="2"/>
      <c r="BP583" s="2"/>
      <c r="BQ583" s="2"/>
      <c r="BR583" s="2"/>
      <c r="BS583" s="2"/>
      <c r="BT583" s="2"/>
      <c r="BU583" s="2"/>
      <c r="BV583" s="2"/>
      <c r="BW583" s="2"/>
      <c r="BX583" s="2"/>
      <c r="BY583" s="2"/>
      <c r="BZ583" s="2"/>
      <c r="CA583" s="2"/>
      <c r="CB583" s="2"/>
      <c r="CC583" s="2"/>
      <c r="CD583" s="2"/>
      <c r="CE583" s="2"/>
    </row>
    <row r="584" spans="1:83" ht="34.5" outlineLevel="1" thickBot="1" x14ac:dyDescent="0.3">
      <c r="A584" s="18" t="s">
        <v>630</v>
      </c>
      <c r="B584" s="19" t="s">
        <v>702</v>
      </c>
      <c r="C584" s="20">
        <v>22</v>
      </c>
      <c r="D584" s="21">
        <v>220</v>
      </c>
      <c r="E584" s="21">
        <f t="shared" si="52"/>
        <v>4840</v>
      </c>
      <c r="F584" s="22" t="s">
        <v>692</v>
      </c>
      <c r="G584" s="63" t="s">
        <v>780</v>
      </c>
      <c r="H584" s="24"/>
      <c r="I584" s="24" t="s">
        <v>97</v>
      </c>
      <c r="J584" s="2"/>
      <c r="K584" s="2"/>
      <c r="L584" s="2"/>
      <c r="M584" s="2"/>
      <c r="N584" s="2"/>
      <c r="O584" s="2"/>
      <c r="P584" s="2"/>
      <c r="Q584" s="2"/>
      <c r="R584" s="2"/>
      <c r="S584" s="2"/>
      <c r="T584" s="2"/>
      <c r="U584" s="2"/>
      <c r="V584" s="2"/>
      <c r="W584" s="2"/>
      <c r="X584" s="2"/>
      <c r="Y584" s="2"/>
      <c r="Z584" s="2"/>
      <c r="AA584" s="2"/>
      <c r="AB584" s="2"/>
      <c r="AC584" s="2"/>
      <c r="AD584" s="2"/>
      <c r="AE584" s="2"/>
      <c r="AF584" s="2"/>
      <c r="AG584" s="2"/>
      <c r="AH584" s="2"/>
      <c r="AI584" s="2"/>
      <c r="AJ584" s="2"/>
      <c r="AK584" s="2"/>
      <c r="AL584" s="2"/>
      <c r="AM584" s="2"/>
      <c r="AN584" s="2"/>
      <c r="AO584" s="2"/>
      <c r="AP584" s="2"/>
      <c r="AQ584" s="2"/>
      <c r="AR584" s="2"/>
      <c r="AS584" s="2"/>
      <c r="AT584" s="2"/>
      <c r="AU584" s="2"/>
      <c r="AV584" s="2"/>
      <c r="AW584" s="2"/>
      <c r="AX584" s="2"/>
      <c r="AY584" s="2"/>
      <c r="AZ584" s="2"/>
      <c r="BA584" s="2"/>
      <c r="BB584" s="2"/>
      <c r="BC584" s="2"/>
      <c r="BD584" s="2"/>
      <c r="BE584" s="2"/>
      <c r="BF584" s="2"/>
      <c r="BG584" s="2"/>
      <c r="BH584" s="2"/>
      <c r="BI584" s="2"/>
      <c r="BJ584" s="2"/>
      <c r="BK584" s="2"/>
      <c r="BL584" s="2"/>
      <c r="BM584" s="2"/>
      <c r="BN584" s="2"/>
      <c r="BO584" s="2"/>
      <c r="BP584" s="2"/>
      <c r="BQ584" s="2"/>
      <c r="BR584" s="2"/>
      <c r="BS584" s="2"/>
      <c r="BT584" s="2"/>
      <c r="BU584" s="2"/>
      <c r="BV584" s="2"/>
      <c r="BW584" s="2"/>
      <c r="BX584" s="2"/>
      <c r="BY584" s="2"/>
      <c r="BZ584" s="2"/>
      <c r="CA584" s="2"/>
      <c r="CB584" s="2"/>
      <c r="CC584" s="2"/>
      <c r="CD584" s="2"/>
      <c r="CE584" s="2"/>
    </row>
    <row r="585" spans="1:83" ht="23.25" outlineLevel="1" thickBot="1" x14ac:dyDescent="0.3">
      <c r="A585" s="18" t="s">
        <v>631</v>
      </c>
      <c r="B585" s="19" t="s">
        <v>700</v>
      </c>
      <c r="C585" s="20">
        <v>9</v>
      </c>
      <c r="D585" s="21">
        <v>150</v>
      </c>
      <c r="E585" s="21">
        <f t="shared" si="52"/>
        <v>1350</v>
      </c>
      <c r="F585" s="22" t="s">
        <v>693</v>
      </c>
      <c r="G585" s="63" t="s">
        <v>786</v>
      </c>
      <c r="H585" s="24"/>
      <c r="I585" s="24" t="s">
        <v>97</v>
      </c>
      <c r="J585" s="2"/>
      <c r="K585" s="2"/>
      <c r="L585" s="2"/>
      <c r="M585" s="2"/>
      <c r="N585" s="2"/>
      <c r="O585" s="2"/>
      <c r="P585" s="2"/>
      <c r="Q585" s="2"/>
      <c r="R585" s="2"/>
      <c r="S585" s="2"/>
      <c r="T585" s="2"/>
      <c r="U585" s="2"/>
      <c r="V585" s="2"/>
      <c r="W585" s="2"/>
      <c r="X585" s="2"/>
      <c r="Y585" s="2"/>
      <c r="Z585" s="2"/>
      <c r="AA585" s="2"/>
      <c r="AB585" s="2"/>
      <c r="AC585" s="2"/>
      <c r="AD585" s="2"/>
      <c r="AE585" s="2"/>
      <c r="AF585" s="2"/>
      <c r="AG585" s="2"/>
      <c r="AH585" s="2"/>
      <c r="AI585" s="2"/>
      <c r="AJ585" s="2"/>
      <c r="AK585" s="2"/>
      <c r="AL585" s="2"/>
      <c r="AM585" s="2"/>
      <c r="AN585" s="2"/>
      <c r="AO585" s="2"/>
      <c r="AP585" s="2"/>
      <c r="AQ585" s="2"/>
      <c r="AR585" s="2"/>
      <c r="AS585" s="2"/>
      <c r="AT585" s="2"/>
      <c r="AU585" s="2"/>
      <c r="AV585" s="2"/>
      <c r="AW585" s="2"/>
      <c r="AX585" s="2"/>
      <c r="AY585" s="2"/>
      <c r="AZ585" s="2"/>
      <c r="BA585" s="2"/>
      <c r="BB585" s="2"/>
      <c r="BC585" s="2"/>
      <c r="BD585" s="2"/>
      <c r="BE585" s="2"/>
      <c r="BF585" s="2"/>
      <c r="BG585" s="2"/>
      <c r="BH585" s="2"/>
      <c r="BI585" s="2"/>
      <c r="BJ585" s="2"/>
      <c r="BK585" s="2"/>
      <c r="BL585" s="2"/>
      <c r="BM585" s="2"/>
      <c r="BN585" s="2"/>
      <c r="BO585" s="2"/>
      <c r="BP585" s="2"/>
      <c r="BQ585" s="2"/>
      <c r="BR585" s="2"/>
      <c r="BS585" s="2"/>
      <c r="BT585" s="2"/>
      <c r="BU585" s="2"/>
      <c r="BV585" s="2"/>
      <c r="BW585" s="2"/>
      <c r="BX585" s="2"/>
      <c r="BY585" s="2"/>
      <c r="BZ585" s="2"/>
      <c r="CA585" s="2"/>
      <c r="CB585" s="2"/>
      <c r="CC585" s="2"/>
      <c r="CD585" s="2"/>
      <c r="CE585" s="2"/>
    </row>
    <row r="586" spans="1:83" ht="23.25" outlineLevel="1" thickBot="1" x14ac:dyDescent="0.3">
      <c r="A586" s="18" t="s">
        <v>631</v>
      </c>
      <c r="B586" s="19" t="s">
        <v>700</v>
      </c>
      <c r="C586" s="20">
        <v>2</v>
      </c>
      <c r="D586" s="21">
        <v>400</v>
      </c>
      <c r="E586" s="21">
        <f t="shared" si="52"/>
        <v>800</v>
      </c>
      <c r="F586" s="22" t="s">
        <v>693</v>
      </c>
      <c r="G586" s="63" t="s">
        <v>787</v>
      </c>
      <c r="H586" s="24"/>
      <c r="I586" s="24" t="s">
        <v>97</v>
      </c>
      <c r="J586" s="2"/>
      <c r="K586" s="2"/>
      <c r="L586" s="2"/>
      <c r="M586" s="2"/>
      <c r="N586" s="2"/>
      <c r="O586" s="2"/>
      <c r="P586" s="2"/>
      <c r="Q586" s="2"/>
      <c r="R586" s="2"/>
      <c r="S586" s="2"/>
      <c r="T586" s="2"/>
      <c r="U586" s="2"/>
      <c r="V586" s="2"/>
      <c r="W586" s="2"/>
      <c r="X586" s="2"/>
      <c r="Y586" s="2"/>
      <c r="Z586" s="2"/>
      <c r="AA586" s="2"/>
      <c r="AB586" s="2"/>
      <c r="AC586" s="2"/>
      <c r="AD586" s="2"/>
      <c r="AE586" s="2"/>
      <c r="AF586" s="2"/>
      <c r="AG586" s="2"/>
      <c r="AH586" s="2"/>
      <c r="AI586" s="2"/>
      <c r="AJ586" s="2"/>
      <c r="AK586" s="2"/>
      <c r="AL586" s="2"/>
      <c r="AM586" s="2"/>
      <c r="AN586" s="2"/>
      <c r="AO586" s="2"/>
      <c r="AP586" s="2"/>
      <c r="AQ586" s="2"/>
      <c r="AR586" s="2"/>
      <c r="AS586" s="2"/>
      <c r="AT586" s="2"/>
      <c r="AU586" s="2"/>
      <c r="AV586" s="2"/>
      <c r="AW586" s="2"/>
      <c r="AX586" s="2"/>
      <c r="AY586" s="2"/>
      <c r="AZ586" s="2"/>
      <c r="BA586" s="2"/>
      <c r="BB586" s="2"/>
      <c r="BC586" s="2"/>
      <c r="BD586" s="2"/>
      <c r="BE586" s="2"/>
      <c r="BF586" s="2"/>
      <c r="BG586" s="2"/>
      <c r="BH586" s="2"/>
      <c r="BI586" s="2"/>
      <c r="BJ586" s="2"/>
      <c r="BK586" s="2"/>
      <c r="BL586" s="2"/>
      <c r="BM586" s="2"/>
      <c r="BN586" s="2"/>
      <c r="BO586" s="2"/>
      <c r="BP586" s="2"/>
      <c r="BQ586" s="2"/>
      <c r="BR586" s="2"/>
      <c r="BS586" s="2"/>
      <c r="BT586" s="2"/>
      <c r="BU586" s="2"/>
      <c r="BV586" s="2"/>
      <c r="BW586" s="2"/>
      <c r="BX586" s="2"/>
      <c r="BY586" s="2"/>
      <c r="BZ586" s="2"/>
      <c r="CA586" s="2"/>
      <c r="CB586" s="2"/>
      <c r="CC586" s="2"/>
      <c r="CD586" s="2"/>
      <c r="CE586" s="2"/>
    </row>
    <row r="587" spans="1:83" ht="23.25" outlineLevel="1" thickBot="1" x14ac:dyDescent="0.3">
      <c r="A587" s="18" t="s">
        <v>631</v>
      </c>
      <c r="B587" s="62" t="s">
        <v>822</v>
      </c>
      <c r="C587" s="20">
        <v>33</v>
      </c>
      <c r="D587" s="21">
        <v>69.19</v>
      </c>
      <c r="E587" s="21">
        <f t="shared" si="52"/>
        <v>2283.27</v>
      </c>
      <c r="F587" s="22" t="s">
        <v>693</v>
      </c>
      <c r="G587" s="63" t="s">
        <v>785</v>
      </c>
      <c r="H587" s="24"/>
      <c r="I587" s="24" t="s">
        <v>97</v>
      </c>
      <c r="J587" s="2"/>
      <c r="K587" s="2"/>
      <c r="L587" s="2"/>
      <c r="M587" s="2"/>
      <c r="N587" s="2"/>
      <c r="O587" s="2"/>
      <c r="P587" s="2"/>
      <c r="Q587" s="2"/>
      <c r="R587" s="2"/>
      <c r="S587" s="2"/>
      <c r="T587" s="2"/>
      <c r="U587" s="2"/>
      <c r="V587" s="2"/>
      <c r="W587" s="2"/>
      <c r="X587" s="2"/>
      <c r="Y587" s="2"/>
      <c r="Z587" s="2"/>
      <c r="AA587" s="2"/>
      <c r="AB587" s="2"/>
      <c r="AC587" s="2"/>
      <c r="AD587" s="2"/>
      <c r="AE587" s="2"/>
      <c r="AF587" s="2"/>
      <c r="AG587" s="2"/>
      <c r="AH587" s="2"/>
      <c r="AI587" s="2"/>
      <c r="AJ587" s="2"/>
      <c r="AK587" s="2"/>
      <c r="AL587" s="2"/>
      <c r="AM587" s="2"/>
      <c r="AN587" s="2"/>
      <c r="AO587" s="2"/>
      <c r="AP587" s="2"/>
      <c r="AQ587" s="2"/>
      <c r="AR587" s="2"/>
      <c r="AS587" s="2"/>
      <c r="AT587" s="2"/>
      <c r="AU587" s="2"/>
      <c r="AV587" s="2"/>
      <c r="AW587" s="2"/>
      <c r="AX587" s="2"/>
      <c r="AY587" s="2"/>
      <c r="AZ587" s="2"/>
      <c r="BA587" s="2"/>
      <c r="BB587" s="2"/>
      <c r="BC587" s="2"/>
      <c r="BD587" s="2"/>
      <c r="BE587" s="2"/>
      <c r="BF587" s="2"/>
      <c r="BG587" s="2"/>
      <c r="BH587" s="2"/>
      <c r="BI587" s="2"/>
      <c r="BJ587" s="2"/>
      <c r="BK587" s="2"/>
      <c r="BL587" s="2"/>
      <c r="BM587" s="2"/>
      <c r="BN587" s="2"/>
      <c r="BO587" s="2"/>
      <c r="BP587" s="2"/>
      <c r="BQ587" s="2"/>
      <c r="BR587" s="2"/>
      <c r="BS587" s="2"/>
      <c r="BT587" s="2"/>
      <c r="BU587" s="2"/>
      <c r="BV587" s="2"/>
      <c r="BW587" s="2"/>
      <c r="BX587" s="2"/>
      <c r="BY587" s="2"/>
      <c r="BZ587" s="2"/>
      <c r="CA587" s="2"/>
      <c r="CB587" s="2"/>
      <c r="CC587" s="2"/>
      <c r="CD587" s="2"/>
      <c r="CE587" s="2"/>
    </row>
    <row r="588" spans="1:83" ht="34.5" outlineLevel="1" thickBot="1" x14ac:dyDescent="0.3">
      <c r="A588" s="18" t="s">
        <v>508</v>
      </c>
      <c r="B588" s="19" t="s">
        <v>702</v>
      </c>
      <c r="C588" s="20">
        <v>87</v>
      </c>
      <c r="D588" s="21">
        <v>2</v>
      </c>
      <c r="E588" s="21">
        <f t="shared" si="52"/>
        <v>174</v>
      </c>
      <c r="F588" s="22" t="s">
        <v>8</v>
      </c>
      <c r="G588" s="63" t="s">
        <v>719</v>
      </c>
      <c r="H588" s="24"/>
      <c r="I588" s="24" t="s">
        <v>97</v>
      </c>
      <c r="J588" s="2"/>
      <c r="K588" s="2"/>
      <c r="L588" s="2"/>
      <c r="M588" s="2"/>
      <c r="N588" s="2"/>
      <c r="O588" s="2"/>
      <c r="P588" s="2"/>
      <c r="Q588" s="2"/>
      <c r="R588" s="2"/>
      <c r="S588" s="2"/>
      <c r="T588" s="2"/>
      <c r="U588" s="2"/>
      <c r="V588" s="2"/>
      <c r="W588" s="2"/>
      <c r="X588" s="2"/>
      <c r="Y588" s="2"/>
      <c r="Z588" s="2"/>
      <c r="AA588" s="2"/>
      <c r="AB588" s="2"/>
      <c r="AC588" s="2"/>
      <c r="AD588" s="2"/>
      <c r="AE588" s="2"/>
      <c r="AF588" s="2"/>
      <c r="AG588" s="2"/>
      <c r="AH588" s="2"/>
      <c r="AI588" s="2"/>
      <c r="AJ588" s="2"/>
      <c r="AK588" s="2"/>
      <c r="AL588" s="2"/>
      <c r="AM588" s="2"/>
      <c r="AN588" s="2"/>
      <c r="AO588" s="2"/>
      <c r="AP588" s="2"/>
      <c r="AQ588" s="2"/>
      <c r="AR588" s="2"/>
      <c r="AS588" s="2"/>
      <c r="AT588" s="2"/>
      <c r="AU588" s="2"/>
      <c r="AV588" s="2"/>
      <c r="AW588" s="2"/>
      <c r="AX588" s="2"/>
      <c r="AY588" s="2"/>
      <c r="AZ588" s="2"/>
      <c r="BA588" s="2"/>
      <c r="BB588" s="2"/>
      <c r="BC588" s="2"/>
      <c r="BD588" s="2"/>
      <c r="BE588" s="2"/>
      <c r="BF588" s="2"/>
      <c r="BG588" s="2"/>
      <c r="BH588" s="2"/>
      <c r="BI588" s="2"/>
      <c r="BJ588" s="2"/>
      <c r="BK588" s="2"/>
      <c r="BL588" s="2"/>
      <c r="BM588" s="2"/>
      <c r="BN588" s="2"/>
      <c r="BO588" s="2"/>
      <c r="BP588" s="2"/>
      <c r="BQ588" s="2"/>
      <c r="BR588" s="2"/>
      <c r="BS588" s="2"/>
      <c r="BT588" s="2"/>
      <c r="BU588" s="2"/>
      <c r="BV588" s="2"/>
      <c r="BW588" s="2"/>
      <c r="BX588" s="2"/>
      <c r="BY588" s="2"/>
      <c r="BZ588" s="2"/>
      <c r="CA588" s="2"/>
      <c r="CB588" s="2"/>
      <c r="CC588" s="2"/>
      <c r="CD588" s="2"/>
      <c r="CE588" s="2"/>
    </row>
    <row r="589" spans="1:83" ht="15.75" outlineLevel="1" thickBot="1" x14ac:dyDescent="0.3">
      <c r="A589" s="18"/>
      <c r="B589" s="19"/>
      <c r="C589" s="20"/>
      <c r="D589" s="21"/>
      <c r="E589" s="21">
        <f t="shared" si="52"/>
        <v>0</v>
      </c>
      <c r="F589" s="22"/>
      <c r="G589" s="61"/>
      <c r="H589" s="24"/>
      <c r="I589" s="24"/>
      <c r="J589" s="2"/>
      <c r="K589" s="2"/>
      <c r="L589" s="2"/>
      <c r="M589" s="2"/>
      <c r="N589" s="2"/>
      <c r="O589" s="2"/>
      <c r="P589" s="2"/>
      <c r="Q589" s="2"/>
      <c r="R589" s="2"/>
      <c r="S589" s="2"/>
      <c r="T589" s="2"/>
      <c r="U589" s="2"/>
      <c r="V589" s="2"/>
      <c r="W589" s="2"/>
      <c r="X589" s="2"/>
      <c r="Y589" s="2"/>
      <c r="Z589" s="2"/>
      <c r="AA589" s="2"/>
      <c r="AB589" s="2"/>
      <c r="AC589" s="2"/>
      <c r="AD589" s="2"/>
      <c r="AE589" s="2"/>
      <c r="AF589" s="2"/>
      <c r="AG589" s="2"/>
      <c r="AH589" s="2"/>
      <c r="AI589" s="2"/>
      <c r="AJ589" s="2"/>
      <c r="AK589" s="2"/>
      <c r="AL589" s="2"/>
      <c r="AM589" s="2"/>
      <c r="AN589" s="2"/>
      <c r="AO589" s="2"/>
      <c r="AP589" s="2"/>
      <c r="AQ589" s="2"/>
      <c r="AR589" s="2"/>
      <c r="AS589" s="2"/>
      <c r="AT589" s="2"/>
      <c r="AU589" s="2"/>
      <c r="AV589" s="2"/>
      <c r="AW589" s="2"/>
      <c r="AX589" s="2"/>
      <c r="AY589" s="2"/>
      <c r="AZ589" s="2"/>
      <c r="BA589" s="2"/>
      <c r="BB589" s="2"/>
      <c r="BC589" s="2"/>
      <c r="BD589" s="2"/>
      <c r="BE589" s="2"/>
      <c r="BF589" s="2"/>
      <c r="BG589" s="2"/>
      <c r="BH589" s="2"/>
      <c r="BI589" s="2"/>
      <c r="BJ589" s="2"/>
      <c r="BK589" s="2"/>
      <c r="BL589" s="2"/>
      <c r="BM589" s="2"/>
      <c r="BN589" s="2"/>
      <c r="BO589" s="2"/>
      <c r="BP589" s="2"/>
      <c r="BQ589" s="2"/>
      <c r="BR589" s="2"/>
      <c r="BS589" s="2"/>
      <c r="BT589" s="2"/>
      <c r="BU589" s="2"/>
      <c r="BV589" s="2"/>
      <c r="BW589" s="2"/>
      <c r="BX589" s="2"/>
      <c r="BY589" s="2"/>
      <c r="BZ589" s="2"/>
      <c r="CA589" s="2"/>
      <c r="CB589" s="2"/>
      <c r="CC589" s="2"/>
      <c r="CD589" s="2"/>
      <c r="CE589" s="2"/>
    </row>
    <row r="590" spans="1:83" ht="15.75" outlineLevel="1" thickBot="1" x14ac:dyDescent="0.3">
      <c r="A590" s="18"/>
      <c r="B590" s="19"/>
      <c r="C590" s="20"/>
      <c r="D590" s="21"/>
      <c r="E590" s="21">
        <f t="shared" si="52"/>
        <v>0</v>
      </c>
      <c r="F590" s="22"/>
      <c r="G590" s="29"/>
      <c r="H590" s="24"/>
      <c r="I590" s="24"/>
      <c r="J590" s="2"/>
      <c r="K590" s="2"/>
      <c r="L590" s="2"/>
      <c r="M590" s="2"/>
      <c r="N590" s="2"/>
      <c r="O590" s="2"/>
      <c r="P590" s="2"/>
      <c r="Q590" s="2"/>
      <c r="R590" s="2"/>
      <c r="S590" s="2"/>
      <c r="T590" s="2"/>
      <c r="U590" s="2"/>
      <c r="V590" s="2"/>
      <c r="W590" s="2"/>
      <c r="X590" s="2"/>
      <c r="Y590" s="2"/>
      <c r="Z590" s="2"/>
      <c r="AA590" s="2"/>
      <c r="AB590" s="2"/>
      <c r="AC590" s="2"/>
      <c r="AD590" s="2"/>
      <c r="AE590" s="2"/>
      <c r="AF590" s="2"/>
      <c r="AG590" s="2"/>
      <c r="AH590" s="2"/>
      <c r="AI590" s="2"/>
      <c r="AJ590" s="2"/>
      <c r="AK590" s="2"/>
      <c r="AL590" s="2"/>
      <c r="AM590" s="2"/>
      <c r="AN590" s="2"/>
      <c r="AO590" s="2"/>
      <c r="AP590" s="2"/>
      <c r="AQ590" s="2"/>
      <c r="AR590" s="2"/>
      <c r="AS590" s="2"/>
      <c r="AT590" s="2"/>
      <c r="AU590" s="2"/>
      <c r="AV590" s="2"/>
      <c r="AW590" s="2"/>
      <c r="AX590" s="2"/>
      <c r="AY590" s="2"/>
      <c r="AZ590" s="2"/>
      <c r="BA590" s="2"/>
      <c r="BB590" s="2"/>
      <c r="BC590" s="2"/>
      <c r="BD590" s="2"/>
      <c r="BE590" s="2"/>
      <c r="BF590" s="2"/>
      <c r="BG590" s="2"/>
      <c r="BH590" s="2"/>
      <c r="BI590" s="2"/>
      <c r="BJ590" s="2"/>
      <c r="BK590" s="2"/>
      <c r="BL590" s="2"/>
      <c r="BM590" s="2"/>
      <c r="BN590" s="2"/>
      <c r="BO590" s="2"/>
      <c r="BP590" s="2"/>
      <c r="BQ590" s="2"/>
      <c r="BR590" s="2"/>
      <c r="BS590" s="2"/>
      <c r="BT590" s="2"/>
      <c r="BU590" s="2"/>
      <c r="BV590" s="2"/>
      <c r="BW590" s="2"/>
      <c r="BX590" s="2"/>
      <c r="BY590" s="2"/>
      <c r="BZ590" s="2"/>
      <c r="CA590" s="2"/>
      <c r="CB590" s="2"/>
      <c r="CC590" s="2"/>
      <c r="CD590" s="2"/>
      <c r="CE590" s="2"/>
    </row>
    <row r="591" spans="1:83" ht="15.75" thickBot="1" x14ac:dyDescent="0.3">
      <c r="A591" s="186" t="s">
        <v>54</v>
      </c>
      <c r="B591" s="187"/>
      <c r="C591" s="187"/>
      <c r="D591" s="192"/>
      <c r="E591" s="26">
        <f>SUM(E581:E590)</f>
        <v>23747.27</v>
      </c>
      <c r="F591" s="22"/>
      <c r="G591" s="29"/>
      <c r="H591" s="24"/>
      <c r="I591" s="24"/>
      <c r="J591" s="2"/>
      <c r="K591" s="2"/>
      <c r="L591" s="2"/>
      <c r="M591" s="2"/>
      <c r="N591" s="2"/>
      <c r="O591" s="2"/>
      <c r="P591" s="2"/>
      <c r="Q591" s="2"/>
      <c r="R591" s="2"/>
      <c r="S591" s="2"/>
      <c r="T591" s="2"/>
      <c r="U591" s="2"/>
      <c r="V591" s="2"/>
      <c r="W591" s="2"/>
      <c r="X591" s="2"/>
      <c r="Y591" s="2"/>
      <c r="Z591" s="2"/>
      <c r="AA591" s="2"/>
      <c r="AB591" s="2"/>
      <c r="AC591" s="2"/>
      <c r="AD591" s="2"/>
      <c r="AE591" s="2"/>
      <c r="AF591" s="2"/>
      <c r="AG591" s="2"/>
      <c r="AH591" s="2"/>
      <c r="AI591" s="2"/>
      <c r="AJ591" s="2"/>
      <c r="AK591" s="2"/>
      <c r="AL591" s="2"/>
      <c r="AM591" s="2"/>
      <c r="AN591" s="2"/>
      <c r="AO591" s="2"/>
      <c r="AP591" s="2"/>
      <c r="AQ591" s="2"/>
      <c r="AR591" s="2"/>
      <c r="AS591" s="2"/>
      <c r="AT591" s="2"/>
      <c r="AU591" s="2"/>
      <c r="AV591" s="2"/>
      <c r="AW591" s="2"/>
      <c r="AX591" s="2"/>
      <c r="AY591" s="2"/>
      <c r="AZ591" s="2"/>
      <c r="BA591" s="2"/>
      <c r="BB591" s="2"/>
      <c r="BC591" s="2"/>
      <c r="BD591" s="2"/>
      <c r="BE591" s="2"/>
      <c r="BF591" s="2"/>
      <c r="BG591" s="2"/>
      <c r="BH591" s="2"/>
      <c r="BI591" s="2"/>
      <c r="BJ591" s="2"/>
      <c r="BK591" s="2"/>
      <c r="BL591" s="2"/>
      <c r="BM591" s="2"/>
      <c r="BN591" s="2"/>
      <c r="BO591" s="2"/>
      <c r="BP591" s="2"/>
      <c r="BQ591" s="2"/>
      <c r="BR591" s="2"/>
      <c r="BS591" s="2"/>
      <c r="BT591" s="2"/>
      <c r="BU591" s="2"/>
      <c r="BV591" s="2"/>
      <c r="BW591" s="2"/>
      <c r="BX591" s="2"/>
      <c r="BY591" s="2"/>
      <c r="BZ591" s="2"/>
      <c r="CA591" s="2"/>
      <c r="CB591" s="2"/>
      <c r="CC591" s="2"/>
      <c r="CD591" s="2"/>
      <c r="CE591" s="2"/>
    </row>
    <row r="592" spans="1:83" ht="15.75" thickBot="1" x14ac:dyDescent="0.3">
      <c r="A592" s="183" t="str">
        <f>+$AW$1038</f>
        <v>Output / Activity 47 - Governance skills reinforcement program forBR  managers, partners and local agents.</v>
      </c>
      <c r="B592" s="184"/>
      <c r="C592" s="184"/>
      <c r="D592" s="184"/>
      <c r="E592" s="184"/>
      <c r="F592" s="184"/>
      <c r="G592" s="185"/>
      <c r="H592" s="17"/>
      <c r="I592" s="17"/>
      <c r="J592" s="2"/>
      <c r="K592" s="2"/>
      <c r="L592" s="2"/>
      <c r="M592" s="2"/>
      <c r="N592" s="2"/>
      <c r="O592" s="2"/>
      <c r="P592" s="2"/>
      <c r="Q592" s="2"/>
      <c r="R592" s="2"/>
      <c r="S592" s="2"/>
      <c r="T592" s="2"/>
      <c r="U592" s="2"/>
      <c r="V592" s="2"/>
      <c r="W592" s="2"/>
      <c r="X592" s="2"/>
      <c r="Y592" s="2"/>
      <c r="Z592" s="2"/>
      <c r="AA592" s="2"/>
      <c r="AB592" s="2"/>
      <c r="AC592" s="2"/>
      <c r="AD592" s="2"/>
      <c r="AE592" s="2"/>
      <c r="AF592" s="2"/>
      <c r="AG592" s="2"/>
      <c r="AH592" s="2"/>
      <c r="AI592" s="2"/>
      <c r="AJ592" s="2"/>
      <c r="AK592" s="2"/>
      <c r="AL592" s="2"/>
      <c r="AM592" s="2"/>
      <c r="AN592" s="2"/>
      <c r="AO592" s="2"/>
      <c r="AP592" s="2"/>
      <c r="AQ592" s="2"/>
      <c r="AR592" s="2"/>
      <c r="AS592" s="2"/>
      <c r="AT592" s="2"/>
      <c r="AU592" s="2"/>
      <c r="AV592" s="2"/>
      <c r="AW592" s="2"/>
      <c r="AX592" s="2"/>
      <c r="AY592" s="2"/>
      <c r="AZ592" s="2"/>
      <c r="BA592" s="2"/>
      <c r="BB592" s="2"/>
      <c r="BC592" s="2"/>
      <c r="BD592" s="2"/>
      <c r="BE592" s="2"/>
      <c r="BF592" s="2"/>
      <c r="BG592" s="2"/>
      <c r="BH592" s="2"/>
      <c r="BI592" s="2"/>
      <c r="BJ592" s="2"/>
      <c r="BK592" s="2"/>
      <c r="BL592" s="2"/>
      <c r="BM592" s="2"/>
      <c r="BN592" s="2"/>
      <c r="BO592" s="2"/>
      <c r="BP592" s="2"/>
      <c r="BQ592" s="2"/>
      <c r="BR592" s="2"/>
      <c r="BS592" s="2"/>
      <c r="BT592" s="2"/>
      <c r="BU592" s="2"/>
      <c r="BV592" s="2"/>
      <c r="BW592" s="2"/>
      <c r="BX592" s="2"/>
      <c r="BY592" s="2"/>
      <c r="BZ592" s="2"/>
      <c r="CA592" s="2"/>
      <c r="CB592" s="2"/>
      <c r="CC592" s="2"/>
      <c r="CD592" s="2"/>
      <c r="CE592" s="2"/>
    </row>
    <row r="593" spans="1:83" ht="45.75" outlineLevel="1" thickBot="1" x14ac:dyDescent="0.3">
      <c r="A593" s="18" t="s">
        <v>610</v>
      </c>
      <c r="B593" s="19" t="s">
        <v>702</v>
      </c>
      <c r="C593" s="20">
        <v>5</v>
      </c>
      <c r="D593" s="21">
        <v>220</v>
      </c>
      <c r="E593" s="21">
        <f t="shared" ref="E593:E602" si="53">C593*D593</f>
        <v>1100</v>
      </c>
      <c r="F593" s="22" t="s">
        <v>692</v>
      </c>
      <c r="G593" s="141" t="s">
        <v>721</v>
      </c>
      <c r="H593" s="24"/>
      <c r="I593" s="24" t="s">
        <v>97</v>
      </c>
      <c r="J593" s="2"/>
      <c r="K593" s="2"/>
      <c r="L593" s="2"/>
      <c r="M593" s="2"/>
      <c r="N593" s="2"/>
      <c r="O593" s="2"/>
      <c r="P593" s="2"/>
      <c r="Q593" s="2"/>
      <c r="R593" s="2"/>
      <c r="S593" s="2"/>
      <c r="T593" s="2"/>
      <c r="U593" s="2"/>
      <c r="V593" s="2"/>
      <c r="W593" s="2"/>
      <c r="X593" s="2"/>
      <c r="Y593" s="2"/>
      <c r="Z593" s="2"/>
      <c r="AA593" s="2"/>
      <c r="AB593" s="2"/>
      <c r="AC593" s="2"/>
      <c r="AD593" s="2"/>
      <c r="AE593" s="2"/>
      <c r="AF593" s="2"/>
      <c r="AG593" s="2"/>
      <c r="AH593" s="2"/>
      <c r="AI593" s="2"/>
      <c r="AJ593" s="2"/>
      <c r="AK593" s="2"/>
      <c r="AL593" s="2"/>
      <c r="AM593" s="2"/>
      <c r="AN593" s="2"/>
      <c r="AO593" s="2"/>
      <c r="AP593" s="2"/>
      <c r="AQ593" s="2"/>
      <c r="AR593" s="2"/>
      <c r="AS593" s="2"/>
      <c r="AT593" s="2"/>
      <c r="AU593" s="2"/>
      <c r="AV593" s="2"/>
      <c r="AW593" s="2"/>
      <c r="AX593" s="2"/>
      <c r="AY593" s="2"/>
      <c r="AZ593" s="2"/>
      <c r="BA593" s="2"/>
      <c r="BB593" s="2"/>
      <c r="BC593" s="2"/>
      <c r="BD593" s="2"/>
      <c r="BE593" s="2"/>
      <c r="BF593" s="2"/>
      <c r="BG593" s="2"/>
      <c r="BH593" s="2"/>
      <c r="BI593" s="2"/>
      <c r="BJ593" s="2"/>
      <c r="BK593" s="2"/>
      <c r="BL593" s="2"/>
      <c r="BM593" s="2"/>
      <c r="BN593" s="2"/>
      <c r="BO593" s="2"/>
      <c r="BP593" s="2"/>
      <c r="BQ593" s="2"/>
      <c r="BR593" s="2"/>
      <c r="BS593" s="2"/>
      <c r="BT593" s="2"/>
      <c r="BU593" s="2"/>
      <c r="BV593" s="2"/>
      <c r="BW593" s="2"/>
      <c r="BX593" s="2"/>
      <c r="BY593" s="2"/>
      <c r="BZ593" s="2"/>
      <c r="CA593" s="2"/>
      <c r="CB593" s="2"/>
      <c r="CC593" s="2"/>
      <c r="CD593" s="2"/>
      <c r="CE593" s="2"/>
    </row>
    <row r="594" spans="1:83" ht="45.75" outlineLevel="1" thickBot="1" x14ac:dyDescent="0.3">
      <c r="A594" s="18" t="s">
        <v>611</v>
      </c>
      <c r="B594" s="19" t="s">
        <v>702</v>
      </c>
      <c r="C594" s="20">
        <v>15</v>
      </c>
      <c r="D594" s="21">
        <v>220</v>
      </c>
      <c r="E594" s="21">
        <f t="shared" si="53"/>
        <v>3300</v>
      </c>
      <c r="F594" s="22" t="s">
        <v>692</v>
      </c>
      <c r="G594" s="141" t="s">
        <v>721</v>
      </c>
      <c r="H594" s="24"/>
      <c r="I594" s="24" t="s">
        <v>97</v>
      </c>
      <c r="J594" s="2"/>
      <c r="K594" s="2"/>
      <c r="L594" s="2"/>
      <c r="M594" s="2"/>
      <c r="N594" s="2"/>
      <c r="O594" s="2"/>
      <c r="P594" s="2"/>
      <c r="Q594" s="2"/>
      <c r="R594" s="2"/>
      <c r="S594" s="2"/>
      <c r="T594" s="2"/>
      <c r="U594" s="2"/>
      <c r="V594" s="2"/>
      <c r="W594" s="2"/>
      <c r="X594" s="2"/>
      <c r="Y594" s="2"/>
      <c r="Z594" s="2"/>
      <c r="AA594" s="2"/>
      <c r="AB594" s="2"/>
      <c r="AC594" s="2"/>
      <c r="AD594" s="2"/>
      <c r="AE594" s="2"/>
      <c r="AF594" s="2"/>
      <c r="AG594" s="2"/>
      <c r="AH594" s="2"/>
      <c r="AI594" s="2"/>
      <c r="AJ594" s="2"/>
      <c r="AK594" s="2"/>
      <c r="AL594" s="2"/>
      <c r="AM594" s="2"/>
      <c r="AN594" s="2"/>
      <c r="AO594" s="2"/>
      <c r="AP594" s="2"/>
      <c r="AQ594" s="2"/>
      <c r="AR594" s="2"/>
      <c r="AS594" s="2"/>
      <c r="AT594" s="2"/>
      <c r="AU594" s="2"/>
      <c r="AV594" s="2"/>
      <c r="AW594" s="2"/>
      <c r="AX594" s="2"/>
      <c r="AY594" s="2"/>
      <c r="AZ594" s="2"/>
      <c r="BA594" s="2"/>
      <c r="BB594" s="2"/>
      <c r="BC594" s="2"/>
      <c r="BD594" s="2"/>
      <c r="BE594" s="2"/>
      <c r="BF594" s="2"/>
      <c r="BG594" s="2"/>
      <c r="BH594" s="2"/>
      <c r="BI594" s="2"/>
      <c r="BJ594" s="2"/>
      <c r="BK594" s="2"/>
      <c r="BL594" s="2"/>
      <c r="BM594" s="2"/>
      <c r="BN594" s="2"/>
      <c r="BO594" s="2"/>
      <c r="BP594" s="2"/>
      <c r="BQ594" s="2"/>
      <c r="BR594" s="2"/>
      <c r="BS594" s="2"/>
      <c r="BT594" s="2"/>
      <c r="BU594" s="2"/>
      <c r="BV594" s="2"/>
      <c r="BW594" s="2"/>
      <c r="BX594" s="2"/>
      <c r="BY594" s="2"/>
      <c r="BZ594" s="2"/>
      <c r="CA594" s="2"/>
      <c r="CB594" s="2"/>
      <c r="CC594" s="2"/>
      <c r="CD594" s="2"/>
      <c r="CE594" s="2"/>
    </row>
    <row r="595" spans="1:83" ht="45.75" outlineLevel="1" thickBot="1" x14ac:dyDescent="0.3">
      <c r="A595" s="18" t="s">
        <v>612</v>
      </c>
      <c r="B595" s="19" t="s">
        <v>702</v>
      </c>
      <c r="C595" s="20">
        <v>5</v>
      </c>
      <c r="D595" s="21">
        <v>220</v>
      </c>
      <c r="E595" s="21">
        <f t="shared" si="53"/>
        <v>1100</v>
      </c>
      <c r="F595" s="22" t="s">
        <v>692</v>
      </c>
      <c r="G595" s="141" t="s">
        <v>721</v>
      </c>
      <c r="H595" s="24"/>
      <c r="I595" s="24" t="s">
        <v>97</v>
      </c>
      <c r="J595" s="2"/>
      <c r="K595" s="2"/>
      <c r="L595" s="2"/>
      <c r="M595" s="2"/>
      <c r="N595" s="2"/>
      <c r="O595" s="2"/>
      <c r="P595" s="2"/>
      <c r="Q595" s="2"/>
      <c r="R595" s="2"/>
      <c r="S595" s="2"/>
      <c r="T595" s="2"/>
      <c r="U595" s="2"/>
      <c r="V595" s="2"/>
      <c r="W595" s="2"/>
      <c r="X595" s="2"/>
      <c r="Y595" s="2"/>
      <c r="Z595" s="2"/>
      <c r="AA595" s="2"/>
      <c r="AB595" s="2"/>
      <c r="AC595" s="2"/>
      <c r="AD595" s="2"/>
      <c r="AE595" s="2"/>
      <c r="AF595" s="2"/>
      <c r="AG595" s="2"/>
      <c r="AH595" s="2"/>
      <c r="AI595" s="2"/>
      <c r="AJ595" s="2"/>
      <c r="AK595" s="2"/>
      <c r="AL595" s="2"/>
      <c r="AM595" s="2"/>
      <c r="AN595" s="2"/>
      <c r="AO595" s="2"/>
      <c r="AP595" s="2"/>
      <c r="AQ595" s="2"/>
      <c r="AR595" s="2"/>
      <c r="AS595" s="2"/>
      <c r="AT595" s="2"/>
      <c r="AU595" s="2"/>
      <c r="AV595" s="2"/>
      <c r="AW595" s="2"/>
      <c r="AX595" s="2"/>
      <c r="AY595" s="2"/>
      <c r="AZ595" s="2"/>
      <c r="BA595" s="2"/>
      <c r="BB595" s="2"/>
      <c r="BC595" s="2"/>
      <c r="BD595" s="2"/>
      <c r="BE595" s="2"/>
      <c r="BF595" s="2"/>
      <c r="BG595" s="2"/>
      <c r="BH595" s="2"/>
      <c r="BI595" s="2"/>
      <c r="BJ595" s="2"/>
      <c r="BK595" s="2"/>
      <c r="BL595" s="2"/>
      <c r="BM595" s="2"/>
      <c r="BN595" s="2"/>
      <c r="BO595" s="2"/>
      <c r="BP595" s="2"/>
      <c r="BQ595" s="2"/>
      <c r="BR595" s="2"/>
      <c r="BS595" s="2"/>
      <c r="BT595" s="2"/>
      <c r="BU595" s="2"/>
      <c r="BV595" s="2"/>
      <c r="BW595" s="2"/>
      <c r="BX595" s="2"/>
      <c r="BY595" s="2"/>
      <c r="BZ595" s="2"/>
      <c r="CA595" s="2"/>
      <c r="CB595" s="2"/>
      <c r="CC595" s="2"/>
      <c r="CD595" s="2"/>
      <c r="CE595" s="2"/>
    </row>
    <row r="596" spans="1:83" ht="45.75" outlineLevel="1" thickBot="1" x14ac:dyDescent="0.3">
      <c r="A596" s="18" t="s">
        <v>613</v>
      </c>
      <c r="B596" s="19" t="s">
        <v>702</v>
      </c>
      <c r="C596" s="20">
        <v>5</v>
      </c>
      <c r="D596" s="21">
        <v>220</v>
      </c>
      <c r="E596" s="21">
        <f t="shared" si="53"/>
        <v>1100</v>
      </c>
      <c r="F596" s="22" t="s">
        <v>692</v>
      </c>
      <c r="G596" s="141" t="s">
        <v>721</v>
      </c>
      <c r="H596" s="24"/>
      <c r="I596" s="24" t="s">
        <v>97</v>
      </c>
      <c r="J596" s="2"/>
      <c r="K596" s="2"/>
      <c r="L596" s="2"/>
      <c r="M596" s="2"/>
      <c r="N596" s="2"/>
      <c r="O596" s="2"/>
      <c r="P596" s="2"/>
      <c r="Q596" s="2"/>
      <c r="R596" s="2"/>
      <c r="S596" s="2"/>
      <c r="T596" s="2"/>
      <c r="U596" s="2"/>
      <c r="V596" s="2"/>
      <c r="W596" s="2"/>
      <c r="X596" s="2"/>
      <c r="Y596" s="2"/>
      <c r="Z596" s="2"/>
      <c r="AA596" s="2"/>
      <c r="AB596" s="2"/>
      <c r="AC596" s="2"/>
      <c r="AD596" s="2"/>
      <c r="AE596" s="2"/>
      <c r="AF596" s="2"/>
      <c r="AG596" s="2"/>
      <c r="AH596" s="2"/>
      <c r="AI596" s="2"/>
      <c r="AJ596" s="2"/>
      <c r="AK596" s="2"/>
      <c r="AL596" s="2"/>
      <c r="AM596" s="2"/>
      <c r="AN596" s="2"/>
      <c r="AO596" s="2"/>
      <c r="AP596" s="2"/>
      <c r="AQ596" s="2"/>
      <c r="AR596" s="2"/>
      <c r="AS596" s="2"/>
      <c r="AT596" s="2"/>
      <c r="AU596" s="2"/>
      <c r="AV596" s="2"/>
      <c r="AW596" s="2"/>
      <c r="AX596" s="2"/>
      <c r="AY596" s="2"/>
      <c r="AZ596" s="2"/>
      <c r="BA596" s="2"/>
      <c r="BB596" s="2"/>
      <c r="BC596" s="2"/>
      <c r="BD596" s="2"/>
      <c r="BE596" s="2"/>
      <c r="BF596" s="2"/>
      <c r="BG596" s="2"/>
      <c r="BH596" s="2"/>
      <c r="BI596" s="2"/>
      <c r="BJ596" s="2"/>
      <c r="BK596" s="2"/>
      <c r="BL596" s="2"/>
      <c r="BM596" s="2"/>
      <c r="BN596" s="2"/>
      <c r="BO596" s="2"/>
      <c r="BP596" s="2"/>
      <c r="BQ596" s="2"/>
      <c r="BR596" s="2"/>
      <c r="BS596" s="2"/>
      <c r="BT596" s="2"/>
      <c r="BU596" s="2"/>
      <c r="BV596" s="2"/>
      <c r="BW596" s="2"/>
      <c r="BX596" s="2"/>
      <c r="BY596" s="2"/>
      <c r="BZ596" s="2"/>
      <c r="CA596" s="2"/>
      <c r="CB596" s="2"/>
      <c r="CC596" s="2"/>
      <c r="CD596" s="2"/>
      <c r="CE596" s="2"/>
    </row>
    <row r="597" spans="1:83" ht="23.25" outlineLevel="1" thickBot="1" x14ac:dyDescent="0.3">
      <c r="A597" s="18" t="s">
        <v>614</v>
      </c>
      <c r="B597" s="19" t="s">
        <v>700</v>
      </c>
      <c r="C597" s="20">
        <v>9</v>
      </c>
      <c r="D597" s="21">
        <v>150</v>
      </c>
      <c r="E597" s="21">
        <f t="shared" si="53"/>
        <v>1350</v>
      </c>
      <c r="F597" s="22" t="s">
        <v>693</v>
      </c>
      <c r="G597" s="63" t="s">
        <v>781</v>
      </c>
      <c r="H597" s="24"/>
      <c r="I597" s="24" t="s">
        <v>97</v>
      </c>
      <c r="J597" s="2"/>
      <c r="K597" s="2"/>
      <c r="L597" s="2"/>
      <c r="M597" s="2"/>
      <c r="N597" s="2"/>
      <c r="O597" s="2"/>
      <c r="P597" s="2"/>
      <c r="Q597" s="2"/>
      <c r="R597" s="2"/>
      <c r="S597" s="2"/>
      <c r="T597" s="2"/>
      <c r="U597" s="2"/>
      <c r="V597" s="2"/>
      <c r="W597" s="2"/>
      <c r="X597" s="2"/>
      <c r="Y597" s="2"/>
      <c r="Z597" s="2"/>
      <c r="AA597" s="2"/>
      <c r="AB597" s="2"/>
      <c r="AC597" s="2"/>
      <c r="AD597" s="2"/>
      <c r="AE597" s="2"/>
      <c r="AF597" s="2"/>
      <c r="AG597" s="2"/>
      <c r="AH597" s="2"/>
      <c r="AI597" s="2"/>
      <c r="AJ597" s="2"/>
      <c r="AK597" s="2"/>
      <c r="AL597" s="2"/>
      <c r="AM597" s="2"/>
      <c r="AN597" s="2"/>
      <c r="AO597" s="2"/>
      <c r="AP597" s="2"/>
      <c r="AQ597" s="2"/>
      <c r="AR597" s="2"/>
      <c r="AS597" s="2"/>
      <c r="AT597" s="2"/>
      <c r="AU597" s="2"/>
      <c r="AV597" s="2"/>
      <c r="AW597" s="2"/>
      <c r="AX597" s="2"/>
      <c r="AY597" s="2"/>
      <c r="AZ597" s="2"/>
      <c r="BA597" s="2"/>
      <c r="BB597" s="2"/>
      <c r="BC597" s="2"/>
      <c r="BD597" s="2"/>
      <c r="BE597" s="2"/>
      <c r="BF597" s="2"/>
      <c r="BG597" s="2"/>
      <c r="BH597" s="2"/>
      <c r="BI597" s="2"/>
      <c r="BJ597" s="2"/>
      <c r="BK597" s="2"/>
      <c r="BL597" s="2"/>
      <c r="BM597" s="2"/>
      <c r="BN597" s="2"/>
      <c r="BO597" s="2"/>
      <c r="BP597" s="2"/>
      <c r="BQ597" s="2"/>
      <c r="BR597" s="2"/>
      <c r="BS597" s="2"/>
      <c r="BT597" s="2"/>
      <c r="BU597" s="2"/>
      <c r="BV597" s="2"/>
      <c r="BW597" s="2"/>
      <c r="BX597" s="2"/>
      <c r="BY597" s="2"/>
      <c r="BZ597" s="2"/>
      <c r="CA597" s="2"/>
      <c r="CB597" s="2"/>
      <c r="CC597" s="2"/>
      <c r="CD597" s="2"/>
      <c r="CE597" s="2"/>
    </row>
    <row r="598" spans="1:83" ht="23.25" outlineLevel="1" thickBot="1" x14ac:dyDescent="0.3">
      <c r="A598" s="18" t="s">
        <v>614</v>
      </c>
      <c r="B598" s="19" t="s">
        <v>700</v>
      </c>
      <c r="C598" s="20">
        <v>1</v>
      </c>
      <c r="D598" s="21">
        <v>400</v>
      </c>
      <c r="E598" s="21">
        <f t="shared" si="53"/>
        <v>400</v>
      </c>
      <c r="F598" s="22" t="s">
        <v>693</v>
      </c>
      <c r="G598" s="63" t="s">
        <v>788</v>
      </c>
      <c r="H598" s="24"/>
      <c r="I598" s="24" t="s">
        <v>97</v>
      </c>
      <c r="J598" s="2"/>
      <c r="K598" s="2"/>
      <c r="L598" s="2"/>
      <c r="M598" s="2"/>
      <c r="N598" s="2"/>
      <c r="O598" s="2"/>
      <c r="P598" s="2"/>
      <c r="Q598" s="2"/>
      <c r="R598" s="2"/>
      <c r="S598" s="2"/>
      <c r="T598" s="2"/>
      <c r="U598" s="2"/>
      <c r="V598" s="2"/>
      <c r="W598" s="2"/>
      <c r="X598" s="2"/>
      <c r="Y598" s="2"/>
      <c r="Z598" s="2"/>
      <c r="AA598" s="2"/>
      <c r="AB598" s="2"/>
      <c r="AC598" s="2"/>
      <c r="AD598" s="2"/>
      <c r="AE598" s="2"/>
      <c r="AF598" s="2"/>
      <c r="AG598" s="2"/>
      <c r="AH598" s="2"/>
      <c r="AI598" s="2"/>
      <c r="AJ598" s="2"/>
      <c r="AK598" s="2"/>
      <c r="AL598" s="2"/>
      <c r="AM598" s="2"/>
      <c r="AN598" s="2"/>
      <c r="AO598" s="2"/>
      <c r="AP598" s="2"/>
      <c r="AQ598" s="2"/>
      <c r="AR598" s="2"/>
      <c r="AS598" s="2"/>
      <c r="AT598" s="2"/>
      <c r="AU598" s="2"/>
      <c r="AV598" s="2"/>
      <c r="AW598" s="2"/>
      <c r="AX598" s="2"/>
      <c r="AY598" s="2"/>
      <c r="AZ598" s="2"/>
      <c r="BA598" s="2"/>
      <c r="BB598" s="2"/>
      <c r="BC598" s="2"/>
      <c r="BD598" s="2"/>
      <c r="BE598" s="2"/>
      <c r="BF598" s="2"/>
      <c r="BG598" s="2"/>
      <c r="BH598" s="2"/>
      <c r="BI598" s="2"/>
      <c r="BJ598" s="2"/>
      <c r="BK598" s="2"/>
      <c r="BL598" s="2"/>
      <c r="BM598" s="2"/>
      <c r="BN598" s="2"/>
      <c r="BO598" s="2"/>
      <c r="BP598" s="2"/>
      <c r="BQ598" s="2"/>
      <c r="BR598" s="2"/>
      <c r="BS598" s="2"/>
      <c r="BT598" s="2"/>
      <c r="BU598" s="2"/>
      <c r="BV598" s="2"/>
      <c r="BW598" s="2"/>
      <c r="BX598" s="2"/>
      <c r="BY598" s="2"/>
      <c r="BZ598" s="2"/>
      <c r="CA598" s="2"/>
      <c r="CB598" s="2"/>
      <c r="CC598" s="2"/>
      <c r="CD598" s="2"/>
      <c r="CE598" s="2"/>
    </row>
    <row r="599" spans="1:83" ht="23.25" outlineLevel="1" thickBot="1" x14ac:dyDescent="0.3">
      <c r="A599" s="18" t="s">
        <v>614</v>
      </c>
      <c r="B599" s="62" t="s">
        <v>822</v>
      </c>
      <c r="C599" s="20">
        <v>33</v>
      </c>
      <c r="D599" s="21">
        <v>69.19</v>
      </c>
      <c r="E599" s="21">
        <f t="shared" si="53"/>
        <v>2283.27</v>
      </c>
      <c r="F599" s="22" t="s">
        <v>693</v>
      </c>
      <c r="G599" s="63" t="s">
        <v>782</v>
      </c>
      <c r="H599" s="24"/>
      <c r="I599" s="24" t="s">
        <v>97</v>
      </c>
      <c r="J599" s="2"/>
      <c r="K599" s="2"/>
      <c r="L599" s="2"/>
      <c r="M599" s="2"/>
      <c r="N599" s="2"/>
      <c r="O599" s="2"/>
      <c r="P599" s="2"/>
      <c r="Q599" s="2"/>
      <c r="R599" s="2"/>
      <c r="S599" s="2"/>
      <c r="T599" s="2"/>
      <c r="U599" s="2"/>
      <c r="V599" s="2"/>
      <c r="W599" s="2"/>
      <c r="X599" s="2"/>
      <c r="Y599" s="2"/>
      <c r="Z599" s="2"/>
      <c r="AA599" s="2"/>
      <c r="AB599" s="2"/>
      <c r="AC599" s="2"/>
      <c r="AD599" s="2"/>
      <c r="AE599" s="2"/>
      <c r="AF599" s="2"/>
      <c r="AG599" s="2"/>
      <c r="AH599" s="2"/>
      <c r="AI599" s="2"/>
      <c r="AJ599" s="2"/>
      <c r="AK599" s="2"/>
      <c r="AL599" s="2"/>
      <c r="AM599" s="2"/>
      <c r="AN599" s="2"/>
      <c r="AO599" s="2"/>
      <c r="AP599" s="2"/>
      <c r="AQ599" s="2"/>
      <c r="AR599" s="2"/>
      <c r="AS599" s="2"/>
      <c r="AT599" s="2"/>
      <c r="AU599" s="2"/>
      <c r="AV599" s="2"/>
      <c r="AW599" s="2"/>
      <c r="AX599" s="2"/>
      <c r="AY599" s="2"/>
      <c r="AZ599" s="2"/>
      <c r="BA599" s="2"/>
      <c r="BB599" s="2"/>
      <c r="BC599" s="2"/>
      <c r="BD599" s="2"/>
      <c r="BE599" s="2"/>
      <c r="BF599" s="2"/>
      <c r="BG599" s="2"/>
      <c r="BH599" s="2"/>
      <c r="BI599" s="2"/>
      <c r="BJ599" s="2"/>
      <c r="BK599" s="2"/>
      <c r="BL599" s="2"/>
      <c r="BM599" s="2"/>
      <c r="BN599" s="2"/>
      <c r="BO599" s="2"/>
      <c r="BP599" s="2"/>
      <c r="BQ599" s="2"/>
      <c r="BR599" s="2"/>
      <c r="BS599" s="2"/>
      <c r="BT599" s="2"/>
      <c r="BU599" s="2"/>
      <c r="BV599" s="2"/>
      <c r="BW599" s="2"/>
      <c r="BX599" s="2"/>
      <c r="BY599" s="2"/>
      <c r="BZ599" s="2"/>
      <c r="CA599" s="2"/>
      <c r="CB599" s="2"/>
      <c r="CC599" s="2"/>
      <c r="CD599" s="2"/>
      <c r="CE599" s="2"/>
    </row>
    <row r="600" spans="1:83" ht="45.75" outlineLevel="1" thickBot="1" x14ac:dyDescent="0.3">
      <c r="A600" s="18" t="s">
        <v>615</v>
      </c>
      <c r="B600" s="19" t="s">
        <v>702</v>
      </c>
      <c r="C600" s="20">
        <v>3</v>
      </c>
      <c r="D600" s="21">
        <v>220</v>
      </c>
      <c r="E600" s="21">
        <f t="shared" si="53"/>
        <v>660</v>
      </c>
      <c r="F600" s="22" t="s">
        <v>692</v>
      </c>
      <c r="G600" s="141" t="s">
        <v>721</v>
      </c>
      <c r="H600" s="24"/>
      <c r="I600" s="24" t="s">
        <v>97</v>
      </c>
      <c r="J600" s="2"/>
      <c r="K600" s="2"/>
      <c r="L600" s="2"/>
      <c r="M600" s="2"/>
      <c r="N600" s="2"/>
      <c r="O600" s="2"/>
      <c r="P600" s="2"/>
      <c r="Q600" s="2"/>
      <c r="R600" s="2"/>
      <c r="S600" s="2"/>
      <c r="T600" s="2"/>
      <c r="U600" s="2"/>
      <c r="V600" s="2"/>
      <c r="W600" s="2"/>
      <c r="X600" s="2"/>
      <c r="Y600" s="2"/>
      <c r="Z600" s="2"/>
      <c r="AA600" s="2"/>
      <c r="AB600" s="2"/>
      <c r="AC600" s="2"/>
      <c r="AD600" s="2"/>
      <c r="AE600" s="2"/>
      <c r="AF600" s="2"/>
      <c r="AG600" s="2"/>
      <c r="AH600" s="2"/>
      <c r="AI600" s="2"/>
      <c r="AJ600" s="2"/>
      <c r="AK600" s="2"/>
      <c r="AL600" s="2"/>
      <c r="AM600" s="2"/>
      <c r="AN600" s="2"/>
      <c r="AO600" s="2"/>
      <c r="AP600" s="2"/>
      <c r="AQ600" s="2"/>
      <c r="AR600" s="2"/>
      <c r="AS600" s="2"/>
      <c r="AT600" s="2"/>
      <c r="AU600" s="2"/>
      <c r="AV600" s="2"/>
      <c r="AW600" s="2"/>
      <c r="AX600" s="2"/>
      <c r="AY600" s="2"/>
      <c r="AZ600" s="2"/>
      <c r="BA600" s="2"/>
      <c r="BB600" s="2"/>
      <c r="BC600" s="2"/>
      <c r="BD600" s="2"/>
      <c r="BE600" s="2"/>
      <c r="BF600" s="2"/>
      <c r="BG600" s="2"/>
      <c r="BH600" s="2"/>
      <c r="BI600" s="2"/>
      <c r="BJ600" s="2"/>
      <c r="BK600" s="2"/>
      <c r="BL600" s="2"/>
      <c r="BM600" s="2"/>
      <c r="BN600" s="2"/>
      <c r="BO600" s="2"/>
      <c r="BP600" s="2"/>
      <c r="BQ600" s="2"/>
      <c r="BR600" s="2"/>
      <c r="BS600" s="2"/>
      <c r="BT600" s="2"/>
      <c r="BU600" s="2"/>
      <c r="BV600" s="2"/>
      <c r="BW600" s="2"/>
      <c r="BX600" s="2"/>
      <c r="BY600" s="2"/>
      <c r="BZ600" s="2"/>
      <c r="CA600" s="2"/>
      <c r="CB600" s="2"/>
      <c r="CC600" s="2"/>
      <c r="CD600" s="2"/>
      <c r="CE600" s="2"/>
    </row>
    <row r="601" spans="1:83" ht="34.5" outlineLevel="1" thickBot="1" x14ac:dyDescent="0.3">
      <c r="A601" s="18" t="s">
        <v>508</v>
      </c>
      <c r="B601" s="19" t="s">
        <v>702</v>
      </c>
      <c r="C601" s="20">
        <v>28</v>
      </c>
      <c r="D601" s="21">
        <v>2</v>
      </c>
      <c r="E601" s="21">
        <f t="shared" si="53"/>
        <v>56</v>
      </c>
      <c r="F601" s="22" t="s">
        <v>8</v>
      </c>
      <c r="G601" s="63" t="s">
        <v>719</v>
      </c>
      <c r="H601" s="24"/>
      <c r="I601" s="24" t="s">
        <v>97</v>
      </c>
      <c r="J601" s="2"/>
      <c r="K601" s="2"/>
      <c r="L601" s="2"/>
      <c r="M601" s="2"/>
      <c r="N601" s="2"/>
      <c r="O601" s="2"/>
      <c r="P601" s="2"/>
      <c r="Q601" s="2"/>
      <c r="R601" s="2"/>
      <c r="S601" s="2"/>
      <c r="T601" s="2"/>
      <c r="U601" s="2"/>
      <c r="V601" s="2"/>
      <c r="W601" s="2"/>
      <c r="X601" s="2"/>
      <c r="Y601" s="2"/>
      <c r="Z601" s="2"/>
      <c r="AA601" s="2"/>
      <c r="AB601" s="2"/>
      <c r="AC601" s="2"/>
      <c r="AD601" s="2"/>
      <c r="AE601" s="2"/>
      <c r="AF601" s="2"/>
      <c r="AG601" s="2"/>
      <c r="AH601" s="2"/>
      <c r="AI601" s="2"/>
      <c r="AJ601" s="2"/>
      <c r="AK601" s="2"/>
      <c r="AL601" s="2"/>
      <c r="AM601" s="2"/>
      <c r="AN601" s="2"/>
      <c r="AO601" s="2"/>
      <c r="AP601" s="2"/>
      <c r="AQ601" s="2"/>
      <c r="AR601" s="2"/>
      <c r="AS601" s="2"/>
      <c r="AT601" s="2"/>
      <c r="AU601" s="2"/>
      <c r="AV601" s="2"/>
      <c r="AW601" s="2"/>
      <c r="AX601" s="2"/>
      <c r="AY601" s="2"/>
      <c r="AZ601" s="2"/>
      <c r="BA601" s="2"/>
      <c r="BB601" s="2"/>
      <c r="BC601" s="2"/>
      <c r="BD601" s="2"/>
      <c r="BE601" s="2"/>
      <c r="BF601" s="2"/>
      <c r="BG601" s="2"/>
      <c r="BH601" s="2"/>
      <c r="BI601" s="2"/>
      <c r="BJ601" s="2"/>
      <c r="BK601" s="2"/>
      <c r="BL601" s="2"/>
      <c r="BM601" s="2"/>
      <c r="BN601" s="2"/>
      <c r="BO601" s="2"/>
      <c r="BP601" s="2"/>
      <c r="BQ601" s="2"/>
      <c r="BR601" s="2"/>
      <c r="BS601" s="2"/>
      <c r="BT601" s="2"/>
      <c r="BU601" s="2"/>
      <c r="BV601" s="2"/>
      <c r="BW601" s="2"/>
      <c r="BX601" s="2"/>
      <c r="BY601" s="2"/>
      <c r="BZ601" s="2"/>
      <c r="CA601" s="2"/>
      <c r="CB601" s="2"/>
      <c r="CC601" s="2"/>
      <c r="CD601" s="2"/>
      <c r="CE601" s="2"/>
    </row>
    <row r="602" spans="1:83" ht="14.25" customHeight="1" outlineLevel="1" thickBot="1" x14ac:dyDescent="0.3">
      <c r="A602" s="18"/>
      <c r="B602" s="19"/>
      <c r="C602" s="20"/>
      <c r="D602" s="21"/>
      <c r="E602" s="21">
        <f t="shared" si="53"/>
        <v>0</v>
      </c>
      <c r="F602" s="22"/>
      <c r="G602" s="23"/>
      <c r="H602" s="24"/>
      <c r="I602" s="24"/>
      <c r="J602" s="2"/>
      <c r="K602" s="2"/>
      <c r="L602" s="2"/>
      <c r="M602" s="2"/>
      <c r="N602" s="2"/>
      <c r="O602" s="2"/>
      <c r="P602" s="2"/>
      <c r="Q602" s="2"/>
      <c r="R602" s="2"/>
      <c r="S602" s="2"/>
      <c r="T602" s="2"/>
      <c r="U602" s="2"/>
      <c r="V602" s="2"/>
      <c r="W602" s="2"/>
      <c r="X602" s="2"/>
      <c r="Y602" s="2"/>
      <c r="Z602" s="2"/>
      <c r="AA602" s="2"/>
      <c r="AB602" s="2"/>
      <c r="AC602" s="2"/>
      <c r="AD602" s="2"/>
      <c r="AE602" s="2"/>
      <c r="AF602" s="2"/>
      <c r="AG602" s="2"/>
      <c r="AH602" s="2"/>
      <c r="AI602" s="2"/>
      <c r="AJ602" s="2"/>
      <c r="AK602" s="2"/>
      <c r="AL602" s="2"/>
      <c r="AM602" s="2"/>
      <c r="AN602" s="2"/>
      <c r="AO602" s="2"/>
      <c r="AP602" s="2"/>
      <c r="AQ602" s="2"/>
      <c r="AR602" s="2"/>
      <c r="AS602" s="2"/>
      <c r="AT602" s="2"/>
      <c r="AU602" s="2"/>
      <c r="AV602" s="2"/>
      <c r="AW602" s="2"/>
      <c r="AX602" s="2"/>
      <c r="AY602" s="2"/>
      <c r="AZ602" s="2"/>
      <c r="BA602" s="2"/>
      <c r="BB602" s="2"/>
      <c r="BC602" s="2"/>
      <c r="BD602" s="2"/>
      <c r="BE602" s="2"/>
      <c r="BF602" s="2"/>
      <c r="BG602" s="2"/>
      <c r="BH602" s="2"/>
      <c r="BI602" s="2"/>
      <c r="BJ602" s="2"/>
      <c r="BK602" s="2"/>
      <c r="BL602" s="2"/>
      <c r="BM602" s="2"/>
      <c r="BN602" s="2"/>
      <c r="BO602" s="2"/>
      <c r="BP602" s="2"/>
      <c r="BQ602" s="2"/>
      <c r="BR602" s="2"/>
      <c r="BS602" s="2"/>
      <c r="BT602" s="2"/>
      <c r="BU602" s="2"/>
      <c r="BV602" s="2"/>
      <c r="BW602" s="2"/>
      <c r="BX602" s="2"/>
      <c r="BY602" s="2"/>
      <c r="BZ602" s="2"/>
      <c r="CA602" s="2"/>
      <c r="CB602" s="2"/>
      <c r="CC602" s="2"/>
      <c r="CD602" s="2"/>
      <c r="CE602" s="2"/>
    </row>
    <row r="603" spans="1:83" ht="15.75" customHeight="1" thickBot="1" x14ac:dyDescent="0.3">
      <c r="A603" s="186" t="s">
        <v>55</v>
      </c>
      <c r="B603" s="187"/>
      <c r="C603" s="187"/>
      <c r="D603" s="188"/>
      <c r="E603" s="26">
        <f>SUM(E593:E602)</f>
        <v>11349.27</v>
      </c>
      <c r="F603" s="22"/>
      <c r="G603" s="27"/>
      <c r="H603" s="24"/>
      <c r="I603" s="24"/>
      <c r="J603" s="2"/>
      <c r="K603" s="2"/>
      <c r="L603" s="2"/>
      <c r="M603" s="2"/>
      <c r="N603" s="2"/>
      <c r="O603" s="2"/>
      <c r="P603" s="2"/>
      <c r="Q603" s="2"/>
      <c r="R603" s="2"/>
      <c r="S603" s="2"/>
      <c r="T603" s="2"/>
      <c r="U603" s="2"/>
      <c r="V603" s="2"/>
      <c r="W603" s="2"/>
      <c r="X603" s="2"/>
      <c r="Y603" s="2"/>
      <c r="Z603" s="2"/>
      <c r="AA603" s="2"/>
      <c r="AB603" s="2"/>
      <c r="AC603" s="2"/>
      <c r="AD603" s="2"/>
      <c r="AE603" s="2"/>
      <c r="AF603" s="2"/>
      <c r="AG603" s="2"/>
      <c r="AH603" s="2"/>
      <c r="AI603" s="2"/>
      <c r="AJ603" s="2"/>
      <c r="AK603" s="2"/>
      <c r="AL603" s="2"/>
      <c r="AM603" s="2"/>
      <c r="AN603" s="2"/>
      <c r="AO603" s="2"/>
      <c r="AP603" s="2"/>
      <c r="AQ603" s="2"/>
      <c r="AR603" s="2"/>
      <c r="AS603" s="2"/>
      <c r="AT603" s="2"/>
      <c r="AU603" s="2"/>
      <c r="AV603" s="2"/>
      <c r="AW603" s="2"/>
      <c r="AX603" s="2"/>
      <c r="AY603" s="2"/>
      <c r="AZ603" s="2"/>
      <c r="BA603" s="2"/>
      <c r="BB603" s="2"/>
      <c r="BC603" s="2"/>
      <c r="BD603" s="2"/>
      <c r="BE603" s="2"/>
      <c r="BF603" s="2"/>
      <c r="BG603" s="2"/>
      <c r="BH603" s="2"/>
      <c r="BI603" s="2"/>
      <c r="BJ603" s="2"/>
      <c r="BK603" s="2"/>
      <c r="BL603" s="2"/>
      <c r="BM603" s="2"/>
      <c r="BN603" s="2"/>
      <c r="BO603" s="2"/>
      <c r="BP603" s="2"/>
      <c r="BQ603" s="2"/>
      <c r="BR603" s="2"/>
      <c r="BS603" s="2"/>
      <c r="BT603" s="2"/>
      <c r="BU603" s="2"/>
      <c r="BV603" s="2"/>
      <c r="BW603" s="2"/>
      <c r="BX603" s="2"/>
      <c r="BY603" s="2"/>
      <c r="BZ603" s="2"/>
      <c r="CA603" s="2"/>
      <c r="CB603" s="2"/>
      <c r="CC603" s="2"/>
      <c r="CD603" s="2"/>
      <c r="CE603" s="2"/>
    </row>
    <row r="604" spans="1:83" ht="15.75" thickBot="1" x14ac:dyDescent="0.3">
      <c r="A604" s="183" t="str">
        <f>+$AX$1038</f>
        <v>Output / Activity 48 - Training in planning and participatory methodologies for BR managers regarding the implementation of the SDP.</v>
      </c>
      <c r="B604" s="184"/>
      <c r="C604" s="184"/>
      <c r="D604" s="184"/>
      <c r="E604" s="184"/>
      <c r="F604" s="184"/>
      <c r="G604" s="185"/>
      <c r="H604" s="28"/>
      <c r="I604" s="28"/>
      <c r="J604" s="2"/>
      <c r="K604" s="2"/>
      <c r="L604" s="2"/>
      <c r="M604" s="2"/>
      <c r="N604" s="2"/>
      <c r="O604" s="2"/>
      <c r="P604" s="2"/>
      <c r="Q604" s="2"/>
      <c r="R604" s="2"/>
      <c r="S604" s="2"/>
      <c r="T604" s="2"/>
      <c r="U604" s="2"/>
      <c r="V604" s="2"/>
      <c r="W604" s="2"/>
      <c r="X604" s="2"/>
      <c r="Y604" s="2"/>
      <c r="Z604" s="2"/>
      <c r="AA604" s="2"/>
      <c r="AB604" s="2"/>
      <c r="AC604" s="2"/>
      <c r="AD604" s="2"/>
      <c r="AE604" s="2"/>
      <c r="AF604" s="2"/>
      <c r="AG604" s="2"/>
      <c r="AH604" s="2"/>
      <c r="AI604" s="2"/>
      <c r="AJ604" s="2"/>
      <c r="AK604" s="2"/>
      <c r="AL604" s="2"/>
      <c r="AM604" s="2"/>
      <c r="AN604" s="2"/>
      <c r="AO604" s="2"/>
      <c r="AP604" s="2"/>
      <c r="AQ604" s="2"/>
      <c r="AR604" s="2"/>
      <c r="AS604" s="2"/>
      <c r="AT604" s="2"/>
      <c r="AU604" s="2"/>
      <c r="AV604" s="2"/>
      <c r="AW604" s="2"/>
      <c r="AX604" s="2"/>
      <c r="AY604" s="2"/>
      <c r="AZ604" s="2"/>
      <c r="BA604" s="2"/>
      <c r="BB604" s="2"/>
      <c r="BC604" s="2"/>
      <c r="BD604" s="2"/>
      <c r="BE604" s="2"/>
      <c r="BF604" s="2"/>
      <c r="BG604" s="2"/>
      <c r="BH604" s="2"/>
      <c r="BI604" s="2"/>
      <c r="BJ604" s="2"/>
      <c r="BK604" s="2"/>
      <c r="BL604" s="2"/>
      <c r="BM604" s="2"/>
      <c r="BN604" s="2"/>
      <c r="BO604" s="2"/>
      <c r="BP604" s="2"/>
      <c r="BQ604" s="2"/>
      <c r="BR604" s="2"/>
      <c r="BS604" s="2"/>
      <c r="BT604" s="2"/>
      <c r="BU604" s="2"/>
      <c r="BV604" s="2"/>
      <c r="BW604" s="2"/>
      <c r="BX604" s="2"/>
      <c r="BY604" s="2"/>
      <c r="BZ604" s="2"/>
      <c r="CA604" s="2"/>
      <c r="CB604" s="2"/>
      <c r="CC604" s="2"/>
      <c r="CD604" s="2"/>
      <c r="CE604" s="2"/>
    </row>
    <row r="605" spans="1:83" ht="34.5" outlineLevel="1" thickBot="1" x14ac:dyDescent="0.3">
      <c r="A605" s="18" t="s">
        <v>610</v>
      </c>
      <c r="B605" s="19" t="s">
        <v>702</v>
      </c>
      <c r="C605" s="20">
        <v>10</v>
      </c>
      <c r="D605" s="21">
        <v>220</v>
      </c>
      <c r="E605" s="21">
        <f t="shared" ref="E605:E614" si="54">C605*D605</f>
        <v>2200</v>
      </c>
      <c r="F605" s="22" t="s">
        <v>692</v>
      </c>
      <c r="G605" s="63" t="s">
        <v>780</v>
      </c>
      <c r="H605" s="24"/>
      <c r="I605" s="24" t="s">
        <v>97</v>
      </c>
      <c r="J605" s="2"/>
      <c r="K605" s="2"/>
      <c r="L605" s="2"/>
      <c r="M605" s="2"/>
      <c r="N605" s="2"/>
      <c r="O605" s="2"/>
      <c r="P605" s="2"/>
      <c r="Q605" s="2"/>
      <c r="R605" s="2"/>
      <c r="S605" s="2"/>
      <c r="T605" s="2"/>
      <c r="U605" s="2"/>
      <c r="V605" s="2"/>
      <c r="W605" s="2"/>
      <c r="X605" s="2"/>
      <c r="Y605" s="2"/>
      <c r="Z605" s="2"/>
      <c r="AA605" s="2"/>
      <c r="AB605" s="2"/>
      <c r="AC605" s="2"/>
      <c r="AD605" s="2"/>
      <c r="AE605" s="2"/>
      <c r="AF605" s="2"/>
      <c r="AG605" s="2"/>
      <c r="AH605" s="2"/>
      <c r="AI605" s="2"/>
      <c r="AJ605" s="2"/>
      <c r="AK605" s="2"/>
      <c r="AL605" s="2"/>
      <c r="AM605" s="2"/>
      <c r="AN605" s="2"/>
      <c r="AO605" s="2"/>
      <c r="AP605" s="2"/>
      <c r="AQ605" s="2"/>
      <c r="AR605" s="2"/>
      <c r="AS605" s="2"/>
      <c r="AT605" s="2"/>
      <c r="AU605" s="2"/>
      <c r="AV605" s="2"/>
      <c r="AW605" s="2"/>
      <c r="AX605" s="2"/>
      <c r="AY605" s="2"/>
      <c r="AZ605" s="2"/>
      <c r="BA605" s="2"/>
      <c r="BB605" s="2"/>
      <c r="BC605" s="2"/>
      <c r="BD605" s="2"/>
      <c r="BE605" s="2"/>
      <c r="BF605" s="2"/>
      <c r="BG605" s="2"/>
      <c r="BH605" s="2"/>
      <c r="BI605" s="2"/>
      <c r="BJ605" s="2"/>
      <c r="BK605" s="2"/>
      <c r="BL605" s="2"/>
      <c r="BM605" s="2"/>
      <c r="BN605" s="2"/>
      <c r="BO605" s="2"/>
      <c r="BP605" s="2"/>
      <c r="BQ605" s="2"/>
      <c r="BR605" s="2"/>
      <c r="BS605" s="2"/>
      <c r="BT605" s="2"/>
      <c r="BU605" s="2"/>
      <c r="BV605" s="2"/>
      <c r="BW605" s="2"/>
      <c r="BX605" s="2"/>
      <c r="BY605" s="2"/>
      <c r="BZ605" s="2"/>
      <c r="CA605" s="2"/>
      <c r="CB605" s="2"/>
      <c r="CC605" s="2"/>
      <c r="CD605" s="2"/>
      <c r="CE605" s="2"/>
    </row>
    <row r="606" spans="1:83" ht="34.5" outlineLevel="1" thickBot="1" x14ac:dyDescent="0.3">
      <c r="A606" s="18" t="s">
        <v>611</v>
      </c>
      <c r="B606" s="19" t="s">
        <v>702</v>
      </c>
      <c r="C606" s="20">
        <v>20</v>
      </c>
      <c r="D606" s="21">
        <v>220</v>
      </c>
      <c r="E606" s="21">
        <f t="shared" si="54"/>
        <v>4400</v>
      </c>
      <c r="F606" s="22" t="s">
        <v>692</v>
      </c>
      <c r="G606" s="63" t="s">
        <v>780</v>
      </c>
      <c r="H606" s="24"/>
      <c r="I606" s="24" t="s">
        <v>97</v>
      </c>
      <c r="J606" s="2"/>
      <c r="K606" s="2"/>
      <c r="L606" s="2"/>
      <c r="M606" s="2"/>
      <c r="N606" s="2"/>
      <c r="O606" s="2"/>
      <c r="P606" s="2"/>
      <c r="Q606" s="2"/>
      <c r="R606" s="2"/>
      <c r="S606" s="2"/>
      <c r="T606" s="2"/>
      <c r="U606" s="2"/>
      <c r="V606" s="2"/>
      <c r="W606" s="2"/>
      <c r="X606" s="2"/>
      <c r="Y606" s="2"/>
      <c r="Z606" s="2"/>
      <c r="AA606" s="2"/>
      <c r="AB606" s="2"/>
      <c r="AC606" s="2"/>
      <c r="AD606" s="2"/>
      <c r="AE606" s="2"/>
      <c r="AF606" s="2"/>
      <c r="AG606" s="2"/>
      <c r="AH606" s="2"/>
      <c r="AI606" s="2"/>
      <c r="AJ606" s="2"/>
      <c r="AK606" s="2"/>
      <c r="AL606" s="2"/>
      <c r="AM606" s="2"/>
      <c r="AN606" s="2"/>
      <c r="AO606" s="2"/>
      <c r="AP606" s="2"/>
      <c r="AQ606" s="2"/>
      <c r="AR606" s="2"/>
      <c r="AS606" s="2"/>
      <c r="AT606" s="2"/>
      <c r="AU606" s="2"/>
      <c r="AV606" s="2"/>
      <c r="AW606" s="2"/>
      <c r="AX606" s="2"/>
      <c r="AY606" s="2"/>
      <c r="AZ606" s="2"/>
      <c r="BA606" s="2"/>
      <c r="BB606" s="2"/>
      <c r="BC606" s="2"/>
      <c r="BD606" s="2"/>
      <c r="BE606" s="2"/>
      <c r="BF606" s="2"/>
      <c r="BG606" s="2"/>
      <c r="BH606" s="2"/>
      <c r="BI606" s="2"/>
      <c r="BJ606" s="2"/>
      <c r="BK606" s="2"/>
      <c r="BL606" s="2"/>
      <c r="BM606" s="2"/>
      <c r="BN606" s="2"/>
      <c r="BO606" s="2"/>
      <c r="BP606" s="2"/>
      <c r="BQ606" s="2"/>
      <c r="BR606" s="2"/>
      <c r="BS606" s="2"/>
      <c r="BT606" s="2"/>
      <c r="BU606" s="2"/>
      <c r="BV606" s="2"/>
      <c r="BW606" s="2"/>
      <c r="BX606" s="2"/>
      <c r="BY606" s="2"/>
      <c r="BZ606" s="2"/>
      <c r="CA606" s="2"/>
      <c r="CB606" s="2"/>
      <c r="CC606" s="2"/>
      <c r="CD606" s="2"/>
      <c r="CE606" s="2"/>
    </row>
    <row r="607" spans="1:83" ht="34.5" outlineLevel="1" thickBot="1" x14ac:dyDescent="0.3">
      <c r="A607" s="18" t="s">
        <v>612</v>
      </c>
      <c r="B607" s="19" t="s">
        <v>702</v>
      </c>
      <c r="C607" s="20">
        <v>5</v>
      </c>
      <c r="D607" s="21">
        <v>220</v>
      </c>
      <c r="E607" s="21">
        <f t="shared" si="54"/>
        <v>1100</v>
      </c>
      <c r="F607" s="22" t="s">
        <v>692</v>
      </c>
      <c r="G607" s="63" t="s">
        <v>780</v>
      </c>
      <c r="H607" s="24"/>
      <c r="I607" s="24" t="s">
        <v>97</v>
      </c>
      <c r="J607" s="2"/>
      <c r="K607" s="2"/>
      <c r="L607" s="2"/>
      <c r="M607" s="2"/>
      <c r="N607" s="2"/>
      <c r="O607" s="2"/>
      <c r="P607" s="2"/>
      <c r="Q607" s="2"/>
      <c r="R607" s="2"/>
      <c r="S607" s="2"/>
      <c r="T607" s="2"/>
      <c r="U607" s="2"/>
      <c r="V607" s="2"/>
      <c r="W607" s="2"/>
      <c r="X607" s="2"/>
      <c r="Y607" s="2"/>
      <c r="Z607" s="2"/>
      <c r="AA607" s="2"/>
      <c r="AB607" s="2"/>
      <c r="AC607" s="2"/>
      <c r="AD607" s="2"/>
      <c r="AE607" s="2"/>
      <c r="AF607" s="2"/>
      <c r="AG607" s="2"/>
      <c r="AH607" s="2"/>
      <c r="AI607" s="2"/>
      <c r="AJ607" s="2"/>
      <c r="AK607" s="2"/>
      <c r="AL607" s="2"/>
      <c r="AM607" s="2"/>
      <c r="AN607" s="2"/>
      <c r="AO607" s="2"/>
      <c r="AP607" s="2"/>
      <c r="AQ607" s="2"/>
      <c r="AR607" s="2"/>
      <c r="AS607" s="2"/>
      <c r="AT607" s="2"/>
      <c r="AU607" s="2"/>
      <c r="AV607" s="2"/>
      <c r="AW607" s="2"/>
      <c r="AX607" s="2"/>
      <c r="AY607" s="2"/>
      <c r="AZ607" s="2"/>
      <c r="BA607" s="2"/>
      <c r="BB607" s="2"/>
      <c r="BC607" s="2"/>
      <c r="BD607" s="2"/>
      <c r="BE607" s="2"/>
      <c r="BF607" s="2"/>
      <c r="BG607" s="2"/>
      <c r="BH607" s="2"/>
      <c r="BI607" s="2"/>
      <c r="BJ607" s="2"/>
      <c r="BK607" s="2"/>
      <c r="BL607" s="2"/>
      <c r="BM607" s="2"/>
      <c r="BN607" s="2"/>
      <c r="BO607" s="2"/>
      <c r="BP607" s="2"/>
      <c r="BQ607" s="2"/>
      <c r="BR607" s="2"/>
      <c r="BS607" s="2"/>
      <c r="BT607" s="2"/>
      <c r="BU607" s="2"/>
      <c r="BV607" s="2"/>
      <c r="BW607" s="2"/>
      <c r="BX607" s="2"/>
      <c r="BY607" s="2"/>
      <c r="BZ607" s="2"/>
      <c r="CA607" s="2"/>
      <c r="CB607" s="2"/>
      <c r="CC607" s="2"/>
      <c r="CD607" s="2"/>
      <c r="CE607" s="2"/>
    </row>
    <row r="608" spans="1:83" ht="34.5" outlineLevel="1" thickBot="1" x14ac:dyDescent="0.3">
      <c r="A608" s="18" t="s">
        <v>613</v>
      </c>
      <c r="B608" s="19" t="s">
        <v>702</v>
      </c>
      <c r="C608" s="20">
        <v>5</v>
      </c>
      <c r="D608" s="21">
        <v>220</v>
      </c>
      <c r="E608" s="21">
        <f t="shared" si="54"/>
        <v>1100</v>
      </c>
      <c r="F608" s="22" t="s">
        <v>692</v>
      </c>
      <c r="G608" s="63" t="s">
        <v>780</v>
      </c>
      <c r="H608" s="24"/>
      <c r="I608" s="24" t="s">
        <v>97</v>
      </c>
      <c r="J608" s="2"/>
      <c r="K608" s="2"/>
      <c r="L608" s="2"/>
      <c r="M608" s="2"/>
      <c r="N608" s="2"/>
      <c r="O608" s="2"/>
      <c r="P608" s="2"/>
      <c r="Q608" s="2"/>
      <c r="R608" s="2"/>
      <c r="S608" s="2"/>
      <c r="T608" s="2"/>
      <c r="U608" s="2"/>
      <c r="V608" s="2"/>
      <c r="W608" s="2"/>
      <c r="X608" s="2"/>
      <c r="Y608" s="2"/>
      <c r="Z608" s="2"/>
      <c r="AA608" s="2"/>
      <c r="AB608" s="2"/>
      <c r="AC608" s="2"/>
      <c r="AD608" s="2"/>
      <c r="AE608" s="2"/>
      <c r="AF608" s="2"/>
      <c r="AG608" s="2"/>
      <c r="AH608" s="2"/>
      <c r="AI608" s="2"/>
      <c r="AJ608" s="2"/>
      <c r="AK608" s="2"/>
      <c r="AL608" s="2"/>
      <c r="AM608" s="2"/>
      <c r="AN608" s="2"/>
      <c r="AO608" s="2"/>
      <c r="AP608" s="2"/>
      <c r="AQ608" s="2"/>
      <c r="AR608" s="2"/>
      <c r="AS608" s="2"/>
      <c r="AT608" s="2"/>
      <c r="AU608" s="2"/>
      <c r="AV608" s="2"/>
      <c r="AW608" s="2"/>
      <c r="AX608" s="2"/>
      <c r="AY608" s="2"/>
      <c r="AZ608" s="2"/>
      <c r="BA608" s="2"/>
      <c r="BB608" s="2"/>
      <c r="BC608" s="2"/>
      <c r="BD608" s="2"/>
      <c r="BE608" s="2"/>
      <c r="BF608" s="2"/>
      <c r="BG608" s="2"/>
      <c r="BH608" s="2"/>
      <c r="BI608" s="2"/>
      <c r="BJ608" s="2"/>
      <c r="BK608" s="2"/>
      <c r="BL608" s="2"/>
      <c r="BM608" s="2"/>
      <c r="BN608" s="2"/>
      <c r="BO608" s="2"/>
      <c r="BP608" s="2"/>
      <c r="BQ608" s="2"/>
      <c r="BR608" s="2"/>
      <c r="BS608" s="2"/>
      <c r="BT608" s="2"/>
      <c r="BU608" s="2"/>
      <c r="BV608" s="2"/>
      <c r="BW608" s="2"/>
      <c r="BX608" s="2"/>
      <c r="BY608" s="2"/>
      <c r="BZ608" s="2"/>
      <c r="CA608" s="2"/>
      <c r="CB608" s="2"/>
      <c r="CC608" s="2"/>
      <c r="CD608" s="2"/>
      <c r="CE608" s="2"/>
    </row>
    <row r="609" spans="1:83" ht="23.25" outlineLevel="1" thickBot="1" x14ac:dyDescent="0.3">
      <c r="A609" s="18" t="s">
        <v>614</v>
      </c>
      <c r="B609" s="19" t="s">
        <v>700</v>
      </c>
      <c r="C609" s="20">
        <v>9</v>
      </c>
      <c r="D609" s="21">
        <v>150</v>
      </c>
      <c r="E609" s="21">
        <f t="shared" si="54"/>
        <v>1350</v>
      </c>
      <c r="F609" s="22" t="s">
        <v>693</v>
      </c>
      <c r="G609" s="63" t="s">
        <v>781</v>
      </c>
      <c r="H609" s="24"/>
      <c r="I609" s="24" t="s">
        <v>97</v>
      </c>
      <c r="J609" s="2"/>
      <c r="K609" s="2"/>
      <c r="L609" s="2"/>
      <c r="M609" s="2"/>
      <c r="N609" s="2"/>
      <c r="O609" s="2"/>
      <c r="P609" s="2"/>
      <c r="Q609" s="2"/>
      <c r="R609" s="2"/>
      <c r="S609" s="2"/>
      <c r="T609" s="2"/>
      <c r="U609" s="2"/>
      <c r="V609" s="2"/>
      <c r="W609" s="2"/>
      <c r="X609" s="2"/>
      <c r="Y609" s="2"/>
      <c r="Z609" s="2"/>
      <c r="AA609" s="2"/>
      <c r="AB609" s="2"/>
      <c r="AC609" s="2"/>
      <c r="AD609" s="2"/>
      <c r="AE609" s="2"/>
      <c r="AF609" s="2"/>
      <c r="AG609" s="2"/>
      <c r="AH609" s="2"/>
      <c r="AI609" s="2"/>
      <c r="AJ609" s="2"/>
      <c r="AK609" s="2"/>
      <c r="AL609" s="2"/>
      <c r="AM609" s="2"/>
      <c r="AN609" s="2"/>
      <c r="AO609" s="2"/>
      <c r="AP609" s="2"/>
      <c r="AQ609" s="2"/>
      <c r="AR609" s="2"/>
      <c r="AS609" s="2"/>
      <c r="AT609" s="2"/>
      <c r="AU609" s="2"/>
      <c r="AV609" s="2"/>
      <c r="AW609" s="2"/>
      <c r="AX609" s="2"/>
      <c r="AY609" s="2"/>
      <c r="AZ609" s="2"/>
      <c r="BA609" s="2"/>
      <c r="BB609" s="2"/>
      <c r="BC609" s="2"/>
      <c r="BD609" s="2"/>
      <c r="BE609" s="2"/>
      <c r="BF609" s="2"/>
      <c r="BG609" s="2"/>
      <c r="BH609" s="2"/>
      <c r="BI609" s="2"/>
      <c r="BJ609" s="2"/>
      <c r="BK609" s="2"/>
      <c r="BL609" s="2"/>
      <c r="BM609" s="2"/>
      <c r="BN609" s="2"/>
      <c r="BO609" s="2"/>
      <c r="BP609" s="2"/>
      <c r="BQ609" s="2"/>
      <c r="BR609" s="2"/>
      <c r="BS609" s="2"/>
      <c r="BT609" s="2"/>
      <c r="BU609" s="2"/>
      <c r="BV609" s="2"/>
      <c r="BW609" s="2"/>
      <c r="BX609" s="2"/>
      <c r="BY609" s="2"/>
      <c r="BZ609" s="2"/>
      <c r="CA609" s="2"/>
      <c r="CB609" s="2"/>
      <c r="CC609" s="2"/>
      <c r="CD609" s="2"/>
      <c r="CE609" s="2"/>
    </row>
    <row r="610" spans="1:83" ht="23.25" outlineLevel="1" thickBot="1" x14ac:dyDescent="0.3">
      <c r="A610" s="18" t="s">
        <v>614</v>
      </c>
      <c r="B610" s="19" t="s">
        <v>700</v>
      </c>
      <c r="C610" s="20">
        <v>1</v>
      </c>
      <c r="D610" s="21">
        <v>400</v>
      </c>
      <c r="E610" s="21">
        <f t="shared" si="54"/>
        <v>400</v>
      </c>
      <c r="F610" s="22" t="s">
        <v>693</v>
      </c>
      <c r="G610" s="63" t="s">
        <v>788</v>
      </c>
      <c r="H610" s="24"/>
      <c r="I610" s="24" t="s">
        <v>97</v>
      </c>
      <c r="J610" s="2"/>
      <c r="K610" s="2"/>
      <c r="L610" s="2"/>
      <c r="M610" s="2"/>
      <c r="N610" s="2"/>
      <c r="O610" s="2"/>
      <c r="P610" s="2"/>
      <c r="Q610" s="2"/>
      <c r="R610" s="2"/>
      <c r="S610" s="2"/>
      <c r="T610" s="2"/>
      <c r="U610" s="2"/>
      <c r="V610" s="2"/>
      <c r="W610" s="2"/>
      <c r="X610" s="2"/>
      <c r="Y610" s="2"/>
      <c r="Z610" s="2"/>
      <c r="AA610" s="2"/>
      <c r="AB610" s="2"/>
      <c r="AC610" s="2"/>
      <c r="AD610" s="2"/>
      <c r="AE610" s="2"/>
      <c r="AF610" s="2"/>
      <c r="AG610" s="2"/>
      <c r="AH610" s="2"/>
      <c r="AI610" s="2"/>
      <c r="AJ610" s="2"/>
      <c r="AK610" s="2"/>
      <c r="AL610" s="2"/>
      <c r="AM610" s="2"/>
      <c r="AN610" s="2"/>
      <c r="AO610" s="2"/>
      <c r="AP610" s="2"/>
      <c r="AQ610" s="2"/>
      <c r="AR610" s="2"/>
      <c r="AS610" s="2"/>
      <c r="AT610" s="2"/>
      <c r="AU610" s="2"/>
      <c r="AV610" s="2"/>
      <c r="AW610" s="2"/>
      <c r="AX610" s="2"/>
      <c r="AY610" s="2"/>
      <c r="AZ610" s="2"/>
      <c r="BA610" s="2"/>
      <c r="BB610" s="2"/>
      <c r="BC610" s="2"/>
      <c r="BD610" s="2"/>
      <c r="BE610" s="2"/>
      <c r="BF610" s="2"/>
      <c r="BG610" s="2"/>
      <c r="BH610" s="2"/>
      <c r="BI610" s="2"/>
      <c r="BJ610" s="2"/>
      <c r="BK610" s="2"/>
      <c r="BL610" s="2"/>
      <c r="BM610" s="2"/>
      <c r="BN610" s="2"/>
      <c r="BO610" s="2"/>
      <c r="BP610" s="2"/>
      <c r="BQ610" s="2"/>
      <c r="BR610" s="2"/>
      <c r="BS610" s="2"/>
      <c r="BT610" s="2"/>
      <c r="BU610" s="2"/>
      <c r="BV610" s="2"/>
      <c r="BW610" s="2"/>
      <c r="BX610" s="2"/>
      <c r="BY610" s="2"/>
      <c r="BZ610" s="2"/>
      <c r="CA610" s="2"/>
      <c r="CB610" s="2"/>
      <c r="CC610" s="2"/>
      <c r="CD610" s="2"/>
      <c r="CE610" s="2"/>
    </row>
    <row r="611" spans="1:83" ht="23.25" outlineLevel="1" thickBot="1" x14ac:dyDescent="0.3">
      <c r="A611" s="18" t="s">
        <v>614</v>
      </c>
      <c r="B611" s="62" t="s">
        <v>822</v>
      </c>
      <c r="C611" s="20">
        <v>44</v>
      </c>
      <c r="D611" s="21">
        <v>69.19</v>
      </c>
      <c r="E611" s="21">
        <f t="shared" si="54"/>
        <v>3044.3599999999997</v>
      </c>
      <c r="F611" s="22" t="s">
        <v>693</v>
      </c>
      <c r="G611" s="63" t="s">
        <v>782</v>
      </c>
      <c r="H611" s="24"/>
      <c r="I611" s="24" t="s">
        <v>97</v>
      </c>
      <c r="J611" s="2"/>
      <c r="K611" s="2"/>
      <c r="L611" s="2"/>
      <c r="M611" s="2"/>
      <c r="N611" s="2"/>
      <c r="O611" s="2"/>
      <c r="P611" s="2"/>
      <c r="Q611" s="2"/>
      <c r="R611" s="2"/>
      <c r="S611" s="2"/>
      <c r="T611" s="2"/>
      <c r="U611" s="2"/>
      <c r="V611" s="2"/>
      <c r="W611" s="2"/>
      <c r="X611" s="2"/>
      <c r="Y611" s="2"/>
      <c r="Z611" s="2"/>
      <c r="AA611" s="2"/>
      <c r="AB611" s="2"/>
      <c r="AC611" s="2"/>
      <c r="AD611" s="2"/>
      <c r="AE611" s="2"/>
      <c r="AF611" s="2"/>
      <c r="AG611" s="2"/>
      <c r="AH611" s="2"/>
      <c r="AI611" s="2"/>
      <c r="AJ611" s="2"/>
      <c r="AK611" s="2"/>
      <c r="AL611" s="2"/>
      <c r="AM611" s="2"/>
      <c r="AN611" s="2"/>
      <c r="AO611" s="2"/>
      <c r="AP611" s="2"/>
      <c r="AQ611" s="2"/>
      <c r="AR611" s="2"/>
      <c r="AS611" s="2"/>
      <c r="AT611" s="2"/>
      <c r="AU611" s="2"/>
      <c r="AV611" s="2"/>
      <c r="AW611" s="2"/>
      <c r="AX611" s="2"/>
      <c r="AY611" s="2"/>
      <c r="AZ611" s="2"/>
      <c r="BA611" s="2"/>
      <c r="BB611" s="2"/>
      <c r="BC611" s="2"/>
      <c r="BD611" s="2"/>
      <c r="BE611" s="2"/>
      <c r="BF611" s="2"/>
      <c r="BG611" s="2"/>
      <c r="BH611" s="2"/>
      <c r="BI611" s="2"/>
      <c r="BJ611" s="2"/>
      <c r="BK611" s="2"/>
      <c r="BL611" s="2"/>
      <c r="BM611" s="2"/>
      <c r="BN611" s="2"/>
      <c r="BO611" s="2"/>
      <c r="BP611" s="2"/>
      <c r="BQ611" s="2"/>
      <c r="BR611" s="2"/>
      <c r="BS611" s="2"/>
      <c r="BT611" s="2"/>
      <c r="BU611" s="2"/>
      <c r="BV611" s="2"/>
      <c r="BW611" s="2"/>
      <c r="BX611" s="2"/>
      <c r="BY611" s="2"/>
      <c r="BZ611" s="2"/>
      <c r="CA611" s="2"/>
      <c r="CB611" s="2"/>
      <c r="CC611" s="2"/>
      <c r="CD611" s="2"/>
      <c r="CE611" s="2"/>
    </row>
    <row r="612" spans="1:83" ht="34.5" outlineLevel="1" thickBot="1" x14ac:dyDescent="0.3">
      <c r="A612" s="18" t="s">
        <v>615</v>
      </c>
      <c r="B612" s="19" t="s">
        <v>702</v>
      </c>
      <c r="C612" s="20">
        <v>5</v>
      </c>
      <c r="D612" s="21">
        <v>220</v>
      </c>
      <c r="E612" s="21">
        <f t="shared" si="54"/>
        <v>1100</v>
      </c>
      <c r="F612" s="22" t="s">
        <v>692</v>
      </c>
      <c r="G612" s="63" t="s">
        <v>780</v>
      </c>
      <c r="H612" s="24"/>
      <c r="I612" s="24" t="s">
        <v>97</v>
      </c>
      <c r="J612" s="2"/>
      <c r="K612" s="2"/>
      <c r="L612" s="2"/>
      <c r="M612" s="2"/>
      <c r="N612" s="2"/>
      <c r="O612" s="2"/>
      <c r="P612" s="2"/>
      <c r="Q612" s="2"/>
      <c r="R612" s="2"/>
      <c r="S612" s="2"/>
      <c r="T612" s="2"/>
      <c r="U612" s="2"/>
      <c r="V612" s="2"/>
      <c r="W612" s="2"/>
      <c r="X612" s="2"/>
      <c r="Y612" s="2"/>
      <c r="Z612" s="2"/>
      <c r="AA612" s="2"/>
      <c r="AB612" s="2"/>
      <c r="AC612" s="2"/>
      <c r="AD612" s="2"/>
      <c r="AE612" s="2"/>
      <c r="AF612" s="2"/>
      <c r="AG612" s="2"/>
      <c r="AH612" s="2"/>
      <c r="AI612" s="2"/>
      <c r="AJ612" s="2"/>
      <c r="AK612" s="2"/>
      <c r="AL612" s="2"/>
      <c r="AM612" s="2"/>
      <c r="AN612" s="2"/>
      <c r="AO612" s="2"/>
      <c r="AP612" s="2"/>
      <c r="AQ612" s="2"/>
      <c r="AR612" s="2"/>
      <c r="AS612" s="2"/>
      <c r="AT612" s="2"/>
      <c r="AU612" s="2"/>
      <c r="AV612" s="2"/>
      <c r="AW612" s="2"/>
      <c r="AX612" s="2"/>
      <c r="AY612" s="2"/>
      <c r="AZ612" s="2"/>
      <c r="BA612" s="2"/>
      <c r="BB612" s="2"/>
      <c r="BC612" s="2"/>
      <c r="BD612" s="2"/>
      <c r="BE612" s="2"/>
      <c r="BF612" s="2"/>
      <c r="BG612" s="2"/>
      <c r="BH612" s="2"/>
      <c r="BI612" s="2"/>
      <c r="BJ612" s="2"/>
      <c r="BK612" s="2"/>
      <c r="BL612" s="2"/>
      <c r="BM612" s="2"/>
      <c r="BN612" s="2"/>
      <c r="BO612" s="2"/>
      <c r="BP612" s="2"/>
      <c r="BQ612" s="2"/>
      <c r="BR612" s="2"/>
      <c r="BS612" s="2"/>
      <c r="BT612" s="2"/>
      <c r="BU612" s="2"/>
      <c r="BV612" s="2"/>
      <c r="BW612" s="2"/>
      <c r="BX612" s="2"/>
      <c r="BY612" s="2"/>
      <c r="BZ612" s="2"/>
      <c r="CA612" s="2"/>
      <c r="CB612" s="2"/>
      <c r="CC612" s="2"/>
      <c r="CD612" s="2"/>
      <c r="CE612" s="2"/>
    </row>
    <row r="613" spans="1:83" ht="34.5" outlineLevel="1" thickBot="1" x14ac:dyDescent="0.3">
      <c r="A613" s="18" t="s">
        <v>508</v>
      </c>
      <c r="B613" s="19" t="s">
        <v>702</v>
      </c>
      <c r="C613" s="20">
        <v>35</v>
      </c>
      <c r="D613" s="21">
        <v>2</v>
      </c>
      <c r="E613" s="21">
        <f t="shared" si="54"/>
        <v>70</v>
      </c>
      <c r="F613" s="22" t="s">
        <v>8</v>
      </c>
      <c r="G613" s="63" t="s">
        <v>719</v>
      </c>
      <c r="H613" s="24"/>
      <c r="I613" s="24" t="s">
        <v>97</v>
      </c>
      <c r="J613" s="2"/>
      <c r="K613" s="2"/>
      <c r="L613" s="2"/>
      <c r="M613" s="2"/>
      <c r="N613" s="2"/>
      <c r="O613" s="2"/>
      <c r="P613" s="2"/>
      <c r="Q613" s="2"/>
      <c r="R613" s="2"/>
      <c r="S613" s="2"/>
      <c r="T613" s="2"/>
      <c r="U613" s="2"/>
      <c r="V613" s="2"/>
      <c r="W613" s="2"/>
      <c r="X613" s="2"/>
      <c r="Y613" s="2"/>
      <c r="Z613" s="2"/>
      <c r="AA613" s="2"/>
      <c r="AB613" s="2"/>
      <c r="AC613" s="2"/>
      <c r="AD613" s="2"/>
      <c r="AE613" s="2"/>
      <c r="AF613" s="2"/>
      <c r="AG613" s="2"/>
      <c r="AH613" s="2"/>
      <c r="AI613" s="2"/>
      <c r="AJ613" s="2"/>
      <c r="AK613" s="2"/>
      <c r="AL613" s="2"/>
      <c r="AM613" s="2"/>
      <c r="AN613" s="2"/>
      <c r="AO613" s="2"/>
      <c r="AP613" s="2"/>
      <c r="AQ613" s="2"/>
      <c r="AR613" s="2"/>
      <c r="AS613" s="2"/>
      <c r="AT613" s="2"/>
      <c r="AU613" s="2"/>
      <c r="AV613" s="2"/>
      <c r="AW613" s="2"/>
      <c r="AX613" s="2"/>
      <c r="AY613" s="2"/>
      <c r="AZ613" s="2"/>
      <c r="BA613" s="2"/>
      <c r="BB613" s="2"/>
      <c r="BC613" s="2"/>
      <c r="BD613" s="2"/>
      <c r="BE613" s="2"/>
      <c r="BF613" s="2"/>
      <c r="BG613" s="2"/>
      <c r="BH613" s="2"/>
      <c r="BI613" s="2"/>
      <c r="BJ613" s="2"/>
      <c r="BK613" s="2"/>
      <c r="BL613" s="2"/>
      <c r="BM613" s="2"/>
      <c r="BN613" s="2"/>
      <c r="BO613" s="2"/>
      <c r="BP613" s="2"/>
      <c r="BQ613" s="2"/>
      <c r="BR613" s="2"/>
      <c r="BS613" s="2"/>
      <c r="BT613" s="2"/>
      <c r="BU613" s="2"/>
      <c r="BV613" s="2"/>
      <c r="BW613" s="2"/>
      <c r="BX613" s="2"/>
      <c r="BY613" s="2"/>
      <c r="BZ613" s="2"/>
      <c r="CA613" s="2"/>
      <c r="CB613" s="2"/>
      <c r="CC613" s="2"/>
      <c r="CD613" s="2"/>
      <c r="CE613" s="2"/>
    </row>
    <row r="614" spans="1:83" ht="15.75" outlineLevel="1" thickBot="1" x14ac:dyDescent="0.3">
      <c r="A614" s="18"/>
      <c r="B614" s="19"/>
      <c r="C614" s="20"/>
      <c r="D614" s="21"/>
      <c r="E614" s="21">
        <f t="shared" si="54"/>
        <v>0</v>
      </c>
      <c r="F614" s="22"/>
      <c r="G614" s="29"/>
      <c r="H614" s="24"/>
      <c r="I614" s="24"/>
      <c r="J614" s="2"/>
      <c r="K614" s="2"/>
      <c r="L614" s="2"/>
      <c r="M614" s="2"/>
      <c r="N614" s="2"/>
      <c r="O614" s="2"/>
      <c r="P614" s="2"/>
      <c r="Q614" s="2"/>
      <c r="R614" s="2"/>
      <c r="S614" s="2"/>
      <c r="T614" s="2"/>
      <c r="U614" s="2"/>
      <c r="V614" s="2"/>
      <c r="W614" s="2"/>
      <c r="X614" s="2"/>
      <c r="Y614" s="2"/>
      <c r="Z614" s="2"/>
      <c r="AA614" s="2"/>
      <c r="AB614" s="2"/>
      <c r="AC614" s="2"/>
      <c r="AD614" s="2"/>
      <c r="AE614" s="2"/>
      <c r="AF614" s="2"/>
      <c r="AG614" s="2"/>
      <c r="AH614" s="2"/>
      <c r="AI614" s="2"/>
      <c r="AJ614" s="2"/>
      <c r="AK614" s="2"/>
      <c r="AL614" s="2"/>
      <c r="AM614" s="2"/>
      <c r="AN614" s="2"/>
      <c r="AO614" s="2"/>
      <c r="AP614" s="2"/>
      <c r="AQ614" s="2"/>
      <c r="AR614" s="2"/>
      <c r="AS614" s="2"/>
      <c r="AT614" s="2"/>
      <c r="AU614" s="2"/>
      <c r="AV614" s="2"/>
      <c r="AW614" s="2"/>
      <c r="AX614" s="2"/>
      <c r="AY614" s="2"/>
      <c r="AZ614" s="2"/>
      <c r="BA614" s="2"/>
      <c r="BB614" s="2"/>
      <c r="BC614" s="2"/>
      <c r="BD614" s="2"/>
      <c r="BE614" s="2"/>
      <c r="BF614" s="2"/>
      <c r="BG614" s="2"/>
      <c r="BH614" s="2"/>
      <c r="BI614" s="2"/>
      <c r="BJ614" s="2"/>
      <c r="BK614" s="2"/>
      <c r="BL614" s="2"/>
      <c r="BM614" s="2"/>
      <c r="BN614" s="2"/>
      <c r="BO614" s="2"/>
      <c r="BP614" s="2"/>
      <c r="BQ614" s="2"/>
      <c r="BR614" s="2"/>
      <c r="BS614" s="2"/>
      <c r="BT614" s="2"/>
      <c r="BU614" s="2"/>
      <c r="BV614" s="2"/>
      <c r="BW614" s="2"/>
      <c r="BX614" s="2"/>
      <c r="BY614" s="2"/>
      <c r="BZ614" s="2"/>
      <c r="CA614" s="2"/>
      <c r="CB614" s="2"/>
      <c r="CC614" s="2"/>
      <c r="CD614" s="2"/>
      <c r="CE614" s="2"/>
    </row>
    <row r="615" spans="1:83" ht="15.75" thickBot="1" x14ac:dyDescent="0.3">
      <c r="A615" s="186" t="s">
        <v>56</v>
      </c>
      <c r="B615" s="187"/>
      <c r="C615" s="187"/>
      <c r="D615" s="192"/>
      <c r="E615" s="26">
        <f>SUM(E605:E614)</f>
        <v>14764.36</v>
      </c>
      <c r="F615" s="22"/>
      <c r="G615" s="29"/>
      <c r="H615" s="24"/>
      <c r="I615" s="24"/>
      <c r="J615" s="2"/>
      <c r="K615" s="2"/>
      <c r="L615" s="2"/>
      <c r="M615" s="2"/>
      <c r="N615" s="2"/>
      <c r="O615" s="2"/>
      <c r="P615" s="2"/>
      <c r="Q615" s="2"/>
      <c r="R615" s="2"/>
      <c r="S615" s="2"/>
      <c r="T615" s="2"/>
      <c r="U615" s="2"/>
      <c r="V615" s="2"/>
      <c r="W615" s="2"/>
      <c r="X615" s="2"/>
      <c r="Y615" s="2"/>
      <c r="Z615" s="2"/>
      <c r="AA615" s="2"/>
      <c r="AB615" s="2"/>
      <c r="AC615" s="2"/>
      <c r="AD615" s="2"/>
      <c r="AE615" s="2"/>
      <c r="AF615" s="2"/>
      <c r="AG615" s="2"/>
      <c r="AH615" s="2"/>
      <c r="AI615" s="2"/>
      <c r="AJ615" s="2"/>
      <c r="AK615" s="2"/>
      <c r="AL615" s="2"/>
      <c r="AM615" s="2"/>
      <c r="AN615" s="2"/>
      <c r="AO615" s="2"/>
      <c r="AP615" s="2"/>
      <c r="AQ615" s="2"/>
      <c r="AR615" s="2"/>
      <c r="AS615" s="2"/>
      <c r="AT615" s="2"/>
      <c r="AU615" s="2"/>
      <c r="AV615" s="2"/>
      <c r="AW615" s="2"/>
      <c r="AX615" s="2"/>
      <c r="AY615" s="2"/>
      <c r="AZ615" s="2"/>
      <c r="BA615" s="2"/>
      <c r="BB615" s="2"/>
      <c r="BC615" s="2"/>
      <c r="BD615" s="2"/>
      <c r="BE615" s="2"/>
      <c r="BF615" s="2"/>
      <c r="BG615" s="2"/>
      <c r="BH615" s="2"/>
      <c r="BI615" s="2"/>
      <c r="BJ615" s="2"/>
      <c r="BK615" s="2"/>
      <c r="BL615" s="2"/>
      <c r="BM615" s="2"/>
      <c r="BN615" s="2"/>
      <c r="BO615" s="2"/>
      <c r="BP615" s="2"/>
      <c r="BQ615" s="2"/>
      <c r="BR615" s="2"/>
      <c r="BS615" s="2"/>
      <c r="BT615" s="2"/>
      <c r="BU615" s="2"/>
      <c r="BV615" s="2"/>
      <c r="BW615" s="2"/>
      <c r="BX615" s="2"/>
      <c r="BY615" s="2"/>
      <c r="BZ615" s="2"/>
      <c r="CA615" s="2"/>
      <c r="CB615" s="2"/>
      <c r="CC615" s="2"/>
      <c r="CD615" s="2"/>
      <c r="CE615" s="2"/>
    </row>
    <row r="616" spans="1:83" ht="15.75" thickBot="1" x14ac:dyDescent="0.3">
      <c r="A616" s="183" t="str">
        <f>+$AY$1038</f>
        <v>Output / Activity 49 - Training associated with the implementation of pilot actions</v>
      </c>
      <c r="B616" s="184"/>
      <c r="C616" s="184"/>
      <c r="D616" s="184"/>
      <c r="E616" s="184"/>
      <c r="F616" s="184"/>
      <c r="G616" s="185"/>
      <c r="H616" s="17"/>
      <c r="I616" s="17"/>
      <c r="J616" s="2"/>
      <c r="K616" s="2"/>
      <c r="L616" s="2"/>
      <c r="M616" s="2"/>
      <c r="N616" s="2"/>
      <c r="O616" s="2"/>
      <c r="P616" s="2"/>
      <c r="Q616" s="2"/>
      <c r="R616" s="2"/>
      <c r="S616" s="2"/>
      <c r="T616" s="2"/>
      <c r="U616" s="2"/>
      <c r="V616" s="2"/>
      <c r="W616" s="2"/>
      <c r="X616" s="2"/>
      <c r="Y616" s="2"/>
      <c r="Z616" s="2"/>
      <c r="AA616" s="2"/>
      <c r="AB616" s="2"/>
      <c r="AC616" s="2"/>
      <c r="AD616" s="2"/>
      <c r="AE616" s="2"/>
      <c r="AF616" s="2"/>
      <c r="AG616" s="2"/>
      <c r="AH616" s="2"/>
      <c r="AI616" s="2"/>
      <c r="AJ616" s="2"/>
      <c r="AK616" s="2"/>
      <c r="AL616" s="2"/>
      <c r="AM616" s="2"/>
      <c r="AN616" s="2"/>
      <c r="AO616" s="2"/>
      <c r="AP616" s="2"/>
      <c r="AQ616" s="2"/>
      <c r="AR616" s="2"/>
      <c r="AS616" s="2"/>
      <c r="AT616" s="2"/>
      <c r="AU616" s="2"/>
      <c r="AV616" s="2"/>
      <c r="AW616" s="2"/>
      <c r="AX616" s="2"/>
      <c r="AY616" s="2"/>
      <c r="AZ616" s="2"/>
      <c r="BA616" s="2"/>
      <c r="BB616" s="2"/>
      <c r="BC616" s="2"/>
      <c r="BD616" s="2"/>
      <c r="BE616" s="2"/>
      <c r="BF616" s="2"/>
      <c r="BG616" s="2"/>
      <c r="BH616" s="2"/>
      <c r="BI616" s="2"/>
      <c r="BJ616" s="2"/>
      <c r="BK616" s="2"/>
      <c r="BL616" s="2"/>
      <c r="BM616" s="2"/>
      <c r="BN616" s="2"/>
      <c r="BO616" s="2"/>
      <c r="BP616" s="2"/>
      <c r="BQ616" s="2"/>
      <c r="BR616" s="2"/>
      <c r="BS616" s="2"/>
      <c r="BT616" s="2"/>
      <c r="BU616" s="2"/>
      <c r="BV616" s="2"/>
      <c r="BW616" s="2"/>
      <c r="BX616" s="2"/>
      <c r="BY616" s="2"/>
      <c r="BZ616" s="2"/>
      <c r="CA616" s="2"/>
      <c r="CB616" s="2"/>
      <c r="CC616" s="2"/>
      <c r="CD616" s="2"/>
      <c r="CE616" s="2"/>
    </row>
    <row r="617" spans="1:83" ht="34.5" outlineLevel="1" thickBot="1" x14ac:dyDescent="0.3">
      <c r="A617" s="18" t="s">
        <v>254</v>
      </c>
      <c r="B617" s="19" t="s">
        <v>702</v>
      </c>
      <c r="C617" s="20">
        <v>15</v>
      </c>
      <c r="D617" s="21">
        <v>220</v>
      </c>
      <c r="E617" s="21">
        <f t="shared" ref="E617:E626" si="55">C617*D617</f>
        <v>3300</v>
      </c>
      <c r="F617" s="22" t="s">
        <v>692</v>
      </c>
      <c r="G617" s="63" t="s">
        <v>780</v>
      </c>
      <c r="H617" s="24"/>
      <c r="I617" s="24" t="s">
        <v>97</v>
      </c>
      <c r="J617" s="2"/>
      <c r="K617" s="2"/>
      <c r="L617" s="2"/>
      <c r="M617" s="2"/>
      <c r="N617" s="2"/>
      <c r="O617" s="2"/>
      <c r="P617" s="2"/>
      <c r="Q617" s="2"/>
      <c r="R617" s="2"/>
      <c r="S617" s="2"/>
      <c r="T617" s="2"/>
      <c r="U617" s="2"/>
      <c r="V617" s="2"/>
      <c r="W617" s="2"/>
      <c r="X617" s="2"/>
      <c r="Y617" s="2"/>
      <c r="Z617" s="2"/>
      <c r="AA617" s="2"/>
      <c r="AB617" s="2"/>
      <c r="AC617" s="2"/>
      <c r="AD617" s="2"/>
      <c r="AE617" s="2"/>
      <c r="AF617" s="2"/>
      <c r="AG617" s="2"/>
      <c r="AH617" s="2"/>
      <c r="AI617" s="2"/>
      <c r="AJ617" s="2"/>
      <c r="AK617" s="2"/>
      <c r="AL617" s="2"/>
      <c r="AM617" s="2"/>
      <c r="AN617" s="2"/>
      <c r="AO617" s="2"/>
      <c r="AP617" s="2"/>
      <c r="AQ617" s="2"/>
      <c r="AR617" s="2"/>
      <c r="AS617" s="2"/>
      <c r="AT617" s="2"/>
      <c r="AU617" s="2"/>
      <c r="AV617" s="2"/>
      <c r="AW617" s="2"/>
      <c r="AX617" s="2"/>
      <c r="AY617" s="2"/>
      <c r="AZ617" s="2"/>
      <c r="BA617" s="2"/>
      <c r="BB617" s="2"/>
      <c r="BC617" s="2"/>
      <c r="BD617" s="2"/>
      <c r="BE617" s="2"/>
      <c r="BF617" s="2"/>
      <c r="BG617" s="2"/>
      <c r="BH617" s="2"/>
      <c r="BI617" s="2"/>
      <c r="BJ617" s="2"/>
      <c r="BK617" s="2"/>
      <c r="BL617" s="2"/>
      <c r="BM617" s="2"/>
      <c r="BN617" s="2"/>
      <c r="BO617" s="2"/>
      <c r="BP617" s="2"/>
      <c r="BQ617" s="2"/>
      <c r="BR617" s="2"/>
      <c r="BS617" s="2"/>
      <c r="BT617" s="2"/>
      <c r="BU617" s="2"/>
      <c r="BV617" s="2"/>
      <c r="BW617" s="2"/>
      <c r="BX617" s="2"/>
      <c r="BY617" s="2"/>
      <c r="BZ617" s="2"/>
      <c r="CA617" s="2"/>
      <c r="CB617" s="2"/>
      <c r="CC617" s="2"/>
      <c r="CD617" s="2"/>
      <c r="CE617" s="2"/>
    </row>
    <row r="618" spans="1:83" ht="34.5" outlineLevel="1" thickBot="1" x14ac:dyDescent="0.3">
      <c r="A618" s="18" t="s">
        <v>255</v>
      </c>
      <c r="B618" s="19" t="s">
        <v>702</v>
      </c>
      <c r="C618" s="20">
        <v>22</v>
      </c>
      <c r="D618" s="21">
        <v>220</v>
      </c>
      <c r="E618" s="21">
        <f t="shared" si="55"/>
        <v>4840</v>
      </c>
      <c r="F618" s="22" t="s">
        <v>692</v>
      </c>
      <c r="G618" s="63" t="s">
        <v>780</v>
      </c>
      <c r="H618" s="24"/>
      <c r="I618" s="24" t="s">
        <v>97</v>
      </c>
      <c r="J618" s="2"/>
      <c r="K618" s="2"/>
      <c r="L618" s="2"/>
      <c r="M618" s="2"/>
      <c r="N618" s="2"/>
      <c r="O618" s="2"/>
      <c r="P618" s="2"/>
      <c r="Q618" s="2"/>
      <c r="R618" s="2"/>
      <c r="S618" s="2"/>
      <c r="T618" s="2"/>
      <c r="U618" s="2"/>
      <c r="V618" s="2"/>
      <c r="W618" s="2"/>
      <c r="X618" s="2"/>
      <c r="Y618" s="2"/>
      <c r="Z618" s="2"/>
      <c r="AA618" s="2"/>
      <c r="AB618" s="2"/>
      <c r="AC618" s="2"/>
      <c r="AD618" s="2"/>
      <c r="AE618" s="2"/>
      <c r="AF618" s="2"/>
      <c r="AG618" s="2"/>
      <c r="AH618" s="2"/>
      <c r="AI618" s="2"/>
      <c r="AJ618" s="2"/>
      <c r="AK618" s="2"/>
      <c r="AL618" s="2"/>
      <c r="AM618" s="2"/>
      <c r="AN618" s="2"/>
      <c r="AO618" s="2"/>
      <c r="AP618" s="2"/>
      <c r="AQ618" s="2"/>
      <c r="AR618" s="2"/>
      <c r="AS618" s="2"/>
      <c r="AT618" s="2"/>
      <c r="AU618" s="2"/>
      <c r="AV618" s="2"/>
      <c r="AW618" s="2"/>
      <c r="AX618" s="2"/>
      <c r="AY618" s="2"/>
      <c r="AZ618" s="2"/>
      <c r="BA618" s="2"/>
      <c r="BB618" s="2"/>
      <c r="BC618" s="2"/>
      <c r="BD618" s="2"/>
      <c r="BE618" s="2"/>
      <c r="BF618" s="2"/>
      <c r="BG618" s="2"/>
      <c r="BH618" s="2"/>
      <c r="BI618" s="2"/>
      <c r="BJ618" s="2"/>
      <c r="BK618" s="2"/>
      <c r="BL618" s="2"/>
      <c r="BM618" s="2"/>
      <c r="BN618" s="2"/>
      <c r="BO618" s="2"/>
      <c r="BP618" s="2"/>
      <c r="BQ618" s="2"/>
      <c r="BR618" s="2"/>
      <c r="BS618" s="2"/>
      <c r="BT618" s="2"/>
      <c r="BU618" s="2"/>
      <c r="BV618" s="2"/>
      <c r="BW618" s="2"/>
      <c r="BX618" s="2"/>
      <c r="BY618" s="2"/>
      <c r="BZ618" s="2"/>
      <c r="CA618" s="2"/>
      <c r="CB618" s="2"/>
      <c r="CC618" s="2"/>
      <c r="CD618" s="2"/>
      <c r="CE618" s="2"/>
    </row>
    <row r="619" spans="1:83" ht="34.5" outlineLevel="1" thickBot="1" x14ac:dyDescent="0.3">
      <c r="A619" s="18" t="s">
        <v>256</v>
      </c>
      <c r="B619" s="19" t="s">
        <v>702</v>
      </c>
      <c r="C619" s="20">
        <v>30</v>
      </c>
      <c r="D619" s="21">
        <v>220</v>
      </c>
      <c r="E619" s="21">
        <f t="shared" si="55"/>
        <v>6600</v>
      </c>
      <c r="F619" s="22" t="s">
        <v>692</v>
      </c>
      <c r="G619" s="63" t="s">
        <v>780</v>
      </c>
      <c r="H619" s="24"/>
      <c r="I619" s="24" t="s">
        <v>97</v>
      </c>
      <c r="J619" s="2"/>
      <c r="K619" s="2"/>
      <c r="L619" s="2"/>
      <c r="M619" s="2"/>
      <c r="N619" s="2"/>
      <c r="O619" s="2"/>
      <c r="P619" s="2"/>
      <c r="Q619" s="2"/>
      <c r="R619" s="2"/>
      <c r="S619" s="2"/>
      <c r="T619" s="2"/>
      <c r="U619" s="2"/>
      <c r="V619" s="2"/>
      <c r="W619" s="2"/>
      <c r="X619" s="2"/>
      <c r="Y619" s="2"/>
      <c r="Z619" s="2"/>
      <c r="AA619" s="2"/>
      <c r="AB619" s="2"/>
      <c r="AC619" s="2"/>
      <c r="AD619" s="2"/>
      <c r="AE619" s="2"/>
      <c r="AF619" s="2"/>
      <c r="AG619" s="2"/>
      <c r="AH619" s="2"/>
      <c r="AI619" s="2"/>
      <c r="AJ619" s="2"/>
      <c r="AK619" s="2"/>
      <c r="AL619" s="2"/>
      <c r="AM619" s="2"/>
      <c r="AN619" s="2"/>
      <c r="AO619" s="2"/>
      <c r="AP619" s="2"/>
      <c r="AQ619" s="2"/>
      <c r="AR619" s="2"/>
      <c r="AS619" s="2"/>
      <c r="AT619" s="2"/>
      <c r="AU619" s="2"/>
      <c r="AV619" s="2"/>
      <c r="AW619" s="2"/>
      <c r="AX619" s="2"/>
      <c r="AY619" s="2"/>
      <c r="AZ619" s="2"/>
      <c r="BA619" s="2"/>
      <c r="BB619" s="2"/>
      <c r="BC619" s="2"/>
      <c r="BD619" s="2"/>
      <c r="BE619" s="2"/>
      <c r="BF619" s="2"/>
      <c r="BG619" s="2"/>
      <c r="BH619" s="2"/>
      <c r="BI619" s="2"/>
      <c r="BJ619" s="2"/>
      <c r="BK619" s="2"/>
      <c r="BL619" s="2"/>
      <c r="BM619" s="2"/>
      <c r="BN619" s="2"/>
      <c r="BO619" s="2"/>
      <c r="BP619" s="2"/>
      <c r="BQ619" s="2"/>
      <c r="BR619" s="2"/>
      <c r="BS619" s="2"/>
      <c r="BT619" s="2"/>
      <c r="BU619" s="2"/>
      <c r="BV619" s="2"/>
      <c r="BW619" s="2"/>
      <c r="BX619" s="2"/>
      <c r="BY619" s="2"/>
      <c r="BZ619" s="2"/>
      <c r="CA619" s="2"/>
      <c r="CB619" s="2"/>
      <c r="CC619" s="2"/>
      <c r="CD619" s="2"/>
      <c r="CE619" s="2"/>
    </row>
    <row r="620" spans="1:83" ht="23.25" outlineLevel="1" thickBot="1" x14ac:dyDescent="0.3">
      <c r="A620" s="18" t="s">
        <v>632</v>
      </c>
      <c r="B620" s="19" t="s">
        <v>700</v>
      </c>
      <c r="C620" s="20">
        <v>9</v>
      </c>
      <c r="D620" s="21">
        <v>150</v>
      </c>
      <c r="E620" s="21">
        <f t="shared" si="55"/>
        <v>1350</v>
      </c>
      <c r="F620" s="22" t="s">
        <v>693</v>
      </c>
      <c r="G620" s="63" t="s">
        <v>789</v>
      </c>
      <c r="H620" s="24"/>
      <c r="I620" s="24" t="s">
        <v>97</v>
      </c>
      <c r="J620" s="2"/>
      <c r="K620" s="2"/>
      <c r="L620" s="2"/>
      <c r="M620" s="2"/>
      <c r="N620" s="2"/>
      <c r="O620" s="2"/>
      <c r="P620" s="2"/>
      <c r="Q620" s="2"/>
      <c r="R620" s="2"/>
      <c r="S620" s="2"/>
      <c r="T620" s="2"/>
      <c r="U620" s="2"/>
      <c r="V620" s="2"/>
      <c r="W620" s="2"/>
      <c r="X620" s="2"/>
      <c r="Y620" s="2"/>
      <c r="Z620" s="2"/>
      <c r="AA620" s="2"/>
      <c r="AB620" s="2"/>
      <c r="AC620" s="2"/>
      <c r="AD620" s="2"/>
      <c r="AE620" s="2"/>
      <c r="AF620" s="2"/>
      <c r="AG620" s="2"/>
      <c r="AH620" s="2"/>
      <c r="AI620" s="2"/>
      <c r="AJ620" s="2"/>
      <c r="AK620" s="2"/>
      <c r="AL620" s="2"/>
      <c r="AM620" s="2"/>
      <c r="AN620" s="2"/>
      <c r="AO620" s="2"/>
      <c r="AP620" s="2"/>
      <c r="AQ620" s="2"/>
      <c r="AR620" s="2"/>
      <c r="AS620" s="2"/>
      <c r="AT620" s="2"/>
      <c r="AU620" s="2"/>
      <c r="AV620" s="2"/>
      <c r="AW620" s="2"/>
      <c r="AX620" s="2"/>
      <c r="AY620" s="2"/>
      <c r="AZ620" s="2"/>
      <c r="BA620" s="2"/>
      <c r="BB620" s="2"/>
      <c r="BC620" s="2"/>
      <c r="BD620" s="2"/>
      <c r="BE620" s="2"/>
      <c r="BF620" s="2"/>
      <c r="BG620" s="2"/>
      <c r="BH620" s="2"/>
      <c r="BI620" s="2"/>
      <c r="BJ620" s="2"/>
      <c r="BK620" s="2"/>
      <c r="BL620" s="2"/>
      <c r="BM620" s="2"/>
      <c r="BN620" s="2"/>
      <c r="BO620" s="2"/>
      <c r="BP620" s="2"/>
      <c r="BQ620" s="2"/>
      <c r="BR620" s="2"/>
      <c r="BS620" s="2"/>
      <c r="BT620" s="2"/>
      <c r="BU620" s="2"/>
      <c r="BV620" s="2"/>
      <c r="BW620" s="2"/>
      <c r="BX620" s="2"/>
      <c r="BY620" s="2"/>
      <c r="BZ620" s="2"/>
      <c r="CA620" s="2"/>
      <c r="CB620" s="2"/>
      <c r="CC620" s="2"/>
      <c r="CD620" s="2"/>
      <c r="CE620" s="2"/>
    </row>
    <row r="621" spans="1:83" ht="23.25" outlineLevel="1" thickBot="1" x14ac:dyDescent="0.3">
      <c r="A621" s="18" t="s">
        <v>631</v>
      </c>
      <c r="B621" s="19" t="s">
        <v>700</v>
      </c>
      <c r="C621" s="20">
        <v>2</v>
      </c>
      <c r="D621" s="21">
        <v>400</v>
      </c>
      <c r="E621" s="21">
        <f t="shared" si="55"/>
        <v>800</v>
      </c>
      <c r="F621" s="22" t="s">
        <v>693</v>
      </c>
      <c r="G621" s="63" t="s">
        <v>790</v>
      </c>
      <c r="H621" s="24"/>
      <c r="I621" s="24" t="s">
        <v>97</v>
      </c>
      <c r="J621" s="2"/>
      <c r="K621" s="2"/>
      <c r="L621" s="2"/>
      <c r="M621" s="2"/>
      <c r="N621" s="2"/>
      <c r="O621" s="2"/>
      <c r="P621" s="2"/>
      <c r="Q621" s="2"/>
      <c r="R621" s="2"/>
      <c r="S621" s="2"/>
      <c r="T621" s="2"/>
      <c r="U621" s="2"/>
      <c r="V621" s="2"/>
      <c r="W621" s="2"/>
      <c r="X621" s="2"/>
      <c r="Y621" s="2"/>
      <c r="Z621" s="2"/>
      <c r="AA621" s="2"/>
      <c r="AB621" s="2"/>
      <c r="AC621" s="2"/>
      <c r="AD621" s="2"/>
      <c r="AE621" s="2"/>
      <c r="AF621" s="2"/>
      <c r="AG621" s="2"/>
      <c r="AH621" s="2"/>
      <c r="AI621" s="2"/>
      <c r="AJ621" s="2"/>
      <c r="AK621" s="2"/>
      <c r="AL621" s="2"/>
      <c r="AM621" s="2"/>
      <c r="AN621" s="2"/>
      <c r="AO621" s="2"/>
      <c r="AP621" s="2"/>
      <c r="AQ621" s="2"/>
      <c r="AR621" s="2"/>
      <c r="AS621" s="2"/>
      <c r="AT621" s="2"/>
      <c r="AU621" s="2"/>
      <c r="AV621" s="2"/>
      <c r="AW621" s="2"/>
      <c r="AX621" s="2"/>
      <c r="AY621" s="2"/>
      <c r="AZ621" s="2"/>
      <c r="BA621" s="2"/>
      <c r="BB621" s="2"/>
      <c r="BC621" s="2"/>
      <c r="BD621" s="2"/>
      <c r="BE621" s="2"/>
      <c r="BF621" s="2"/>
      <c r="BG621" s="2"/>
      <c r="BH621" s="2"/>
      <c r="BI621" s="2"/>
      <c r="BJ621" s="2"/>
      <c r="BK621" s="2"/>
      <c r="BL621" s="2"/>
      <c r="BM621" s="2"/>
      <c r="BN621" s="2"/>
      <c r="BO621" s="2"/>
      <c r="BP621" s="2"/>
      <c r="BQ621" s="2"/>
      <c r="BR621" s="2"/>
      <c r="BS621" s="2"/>
      <c r="BT621" s="2"/>
      <c r="BU621" s="2"/>
      <c r="BV621" s="2"/>
      <c r="BW621" s="2"/>
      <c r="BX621" s="2"/>
      <c r="BY621" s="2"/>
      <c r="BZ621" s="2"/>
      <c r="CA621" s="2"/>
      <c r="CB621" s="2"/>
      <c r="CC621" s="2"/>
      <c r="CD621" s="2"/>
      <c r="CE621" s="2"/>
    </row>
    <row r="622" spans="1:83" ht="23.25" outlineLevel="1" thickBot="1" x14ac:dyDescent="0.3">
      <c r="A622" s="18" t="s">
        <v>631</v>
      </c>
      <c r="B622" s="62" t="s">
        <v>822</v>
      </c>
      <c r="C622" s="20">
        <v>30</v>
      </c>
      <c r="D622" s="21">
        <v>69.19</v>
      </c>
      <c r="E622" s="21">
        <f t="shared" si="55"/>
        <v>2075.6999999999998</v>
      </c>
      <c r="F622" s="22" t="s">
        <v>693</v>
      </c>
      <c r="G622" s="63" t="s">
        <v>785</v>
      </c>
      <c r="H622" s="24"/>
      <c r="I622" s="24" t="s">
        <v>97</v>
      </c>
      <c r="J622" s="2"/>
      <c r="K622" s="2"/>
      <c r="L622" s="2"/>
      <c r="M622" s="2"/>
      <c r="N622" s="2"/>
      <c r="O622" s="2"/>
      <c r="P622" s="2"/>
      <c r="Q622" s="2"/>
      <c r="R622" s="2"/>
      <c r="S622" s="2"/>
      <c r="T622" s="2"/>
      <c r="U622" s="2"/>
      <c r="V622" s="2"/>
      <c r="W622" s="2"/>
      <c r="X622" s="2"/>
      <c r="Y622" s="2"/>
      <c r="Z622" s="2"/>
      <c r="AA622" s="2"/>
      <c r="AB622" s="2"/>
      <c r="AC622" s="2"/>
      <c r="AD622" s="2"/>
      <c r="AE622" s="2"/>
      <c r="AF622" s="2"/>
      <c r="AG622" s="2"/>
      <c r="AH622" s="2"/>
      <c r="AI622" s="2"/>
      <c r="AJ622" s="2"/>
      <c r="AK622" s="2"/>
      <c r="AL622" s="2"/>
      <c r="AM622" s="2"/>
      <c r="AN622" s="2"/>
      <c r="AO622" s="2"/>
      <c r="AP622" s="2"/>
      <c r="AQ622" s="2"/>
      <c r="AR622" s="2"/>
      <c r="AS622" s="2"/>
      <c r="AT622" s="2"/>
      <c r="AU622" s="2"/>
      <c r="AV622" s="2"/>
      <c r="AW622" s="2"/>
      <c r="AX622" s="2"/>
      <c r="AY622" s="2"/>
      <c r="AZ622" s="2"/>
      <c r="BA622" s="2"/>
      <c r="BB622" s="2"/>
      <c r="BC622" s="2"/>
      <c r="BD622" s="2"/>
      <c r="BE622" s="2"/>
      <c r="BF622" s="2"/>
      <c r="BG622" s="2"/>
      <c r="BH622" s="2"/>
      <c r="BI622" s="2"/>
      <c r="BJ622" s="2"/>
      <c r="BK622" s="2"/>
      <c r="BL622" s="2"/>
      <c r="BM622" s="2"/>
      <c r="BN622" s="2"/>
      <c r="BO622" s="2"/>
      <c r="BP622" s="2"/>
      <c r="BQ622" s="2"/>
      <c r="BR622" s="2"/>
      <c r="BS622" s="2"/>
      <c r="BT622" s="2"/>
      <c r="BU622" s="2"/>
      <c r="BV622" s="2"/>
      <c r="BW622" s="2"/>
      <c r="BX622" s="2"/>
      <c r="BY622" s="2"/>
      <c r="BZ622" s="2"/>
      <c r="CA622" s="2"/>
      <c r="CB622" s="2"/>
      <c r="CC622" s="2"/>
      <c r="CD622" s="2"/>
      <c r="CE622" s="2"/>
    </row>
    <row r="623" spans="1:83" ht="34.5" outlineLevel="1" thickBot="1" x14ac:dyDescent="0.3">
      <c r="A623" s="18" t="s">
        <v>508</v>
      </c>
      <c r="B623" s="19" t="s">
        <v>702</v>
      </c>
      <c r="C623" s="20">
        <v>67</v>
      </c>
      <c r="D623" s="21">
        <v>2</v>
      </c>
      <c r="E623" s="21">
        <f t="shared" si="55"/>
        <v>134</v>
      </c>
      <c r="F623" s="22" t="s">
        <v>8</v>
      </c>
      <c r="G623" s="63" t="s">
        <v>719</v>
      </c>
      <c r="H623" s="24"/>
      <c r="I623" s="24" t="s">
        <v>97</v>
      </c>
      <c r="J623" s="2"/>
      <c r="K623" s="2"/>
      <c r="L623" s="2"/>
      <c r="M623" s="2"/>
      <c r="N623" s="2"/>
      <c r="O623" s="2"/>
      <c r="P623" s="2"/>
      <c r="Q623" s="2"/>
      <c r="R623" s="2"/>
      <c r="S623" s="2"/>
      <c r="T623" s="2"/>
      <c r="U623" s="2"/>
      <c r="V623" s="2"/>
      <c r="W623" s="2"/>
      <c r="X623" s="2"/>
      <c r="Y623" s="2"/>
      <c r="Z623" s="2"/>
      <c r="AA623" s="2"/>
      <c r="AB623" s="2"/>
      <c r="AC623" s="2"/>
      <c r="AD623" s="2"/>
      <c r="AE623" s="2"/>
      <c r="AF623" s="2"/>
      <c r="AG623" s="2"/>
      <c r="AH623" s="2"/>
      <c r="AI623" s="2"/>
      <c r="AJ623" s="2"/>
      <c r="AK623" s="2"/>
      <c r="AL623" s="2"/>
      <c r="AM623" s="2"/>
      <c r="AN623" s="2"/>
      <c r="AO623" s="2"/>
      <c r="AP623" s="2"/>
      <c r="AQ623" s="2"/>
      <c r="AR623" s="2"/>
      <c r="AS623" s="2"/>
      <c r="AT623" s="2"/>
      <c r="AU623" s="2"/>
      <c r="AV623" s="2"/>
      <c r="AW623" s="2"/>
      <c r="AX623" s="2"/>
      <c r="AY623" s="2"/>
      <c r="AZ623" s="2"/>
      <c r="BA623" s="2"/>
      <c r="BB623" s="2"/>
      <c r="BC623" s="2"/>
      <c r="BD623" s="2"/>
      <c r="BE623" s="2"/>
      <c r="BF623" s="2"/>
      <c r="BG623" s="2"/>
      <c r="BH623" s="2"/>
      <c r="BI623" s="2"/>
      <c r="BJ623" s="2"/>
      <c r="BK623" s="2"/>
      <c r="BL623" s="2"/>
      <c r="BM623" s="2"/>
      <c r="BN623" s="2"/>
      <c r="BO623" s="2"/>
      <c r="BP623" s="2"/>
      <c r="BQ623" s="2"/>
      <c r="BR623" s="2"/>
      <c r="BS623" s="2"/>
      <c r="BT623" s="2"/>
      <c r="BU623" s="2"/>
      <c r="BV623" s="2"/>
      <c r="BW623" s="2"/>
      <c r="BX623" s="2"/>
      <c r="BY623" s="2"/>
      <c r="BZ623" s="2"/>
      <c r="CA623" s="2"/>
      <c r="CB623" s="2"/>
      <c r="CC623" s="2"/>
      <c r="CD623" s="2"/>
      <c r="CE623" s="2"/>
    </row>
    <row r="624" spans="1:83" ht="15.75" outlineLevel="1" thickBot="1" x14ac:dyDescent="0.3">
      <c r="A624" s="18"/>
      <c r="B624" s="19"/>
      <c r="C624" s="20"/>
      <c r="D624" s="21"/>
      <c r="E624" s="21">
        <f t="shared" si="55"/>
        <v>0</v>
      </c>
      <c r="F624" s="22"/>
      <c r="G624" s="23"/>
      <c r="H624" s="24"/>
      <c r="I624" s="24"/>
      <c r="J624" s="2"/>
      <c r="K624" s="2"/>
      <c r="L624" s="2"/>
      <c r="M624" s="2"/>
      <c r="N624" s="2"/>
      <c r="O624" s="2"/>
      <c r="P624" s="2"/>
      <c r="Q624" s="2"/>
      <c r="R624" s="2"/>
      <c r="S624" s="2"/>
      <c r="T624" s="2"/>
      <c r="U624" s="2"/>
      <c r="V624" s="2"/>
      <c r="W624" s="2"/>
      <c r="X624" s="2"/>
      <c r="Y624" s="2"/>
      <c r="Z624" s="2"/>
      <c r="AA624" s="2"/>
      <c r="AB624" s="2"/>
      <c r="AC624" s="2"/>
      <c r="AD624" s="2"/>
      <c r="AE624" s="2"/>
      <c r="AF624" s="2"/>
      <c r="AG624" s="2"/>
      <c r="AH624" s="2"/>
      <c r="AI624" s="2"/>
      <c r="AJ624" s="2"/>
      <c r="AK624" s="2"/>
      <c r="AL624" s="2"/>
      <c r="AM624" s="2"/>
      <c r="AN624" s="2"/>
      <c r="AO624" s="2"/>
      <c r="AP624" s="2"/>
      <c r="AQ624" s="2"/>
      <c r="AR624" s="2"/>
      <c r="AS624" s="2"/>
      <c r="AT624" s="2"/>
      <c r="AU624" s="2"/>
      <c r="AV624" s="2"/>
      <c r="AW624" s="2"/>
      <c r="AX624" s="2"/>
      <c r="AY624" s="2"/>
      <c r="AZ624" s="2"/>
      <c r="BA624" s="2"/>
      <c r="BB624" s="2"/>
      <c r="BC624" s="2"/>
      <c r="BD624" s="2"/>
      <c r="BE624" s="2"/>
      <c r="BF624" s="2"/>
      <c r="BG624" s="2"/>
      <c r="BH624" s="2"/>
      <c r="BI624" s="2"/>
      <c r="BJ624" s="2"/>
      <c r="BK624" s="2"/>
      <c r="BL624" s="2"/>
      <c r="BM624" s="2"/>
      <c r="BN624" s="2"/>
      <c r="BO624" s="2"/>
      <c r="BP624" s="2"/>
      <c r="BQ624" s="2"/>
      <c r="BR624" s="2"/>
      <c r="BS624" s="2"/>
      <c r="BT624" s="2"/>
      <c r="BU624" s="2"/>
      <c r="BV624" s="2"/>
      <c r="BW624" s="2"/>
      <c r="BX624" s="2"/>
      <c r="BY624" s="2"/>
      <c r="BZ624" s="2"/>
      <c r="CA624" s="2"/>
      <c r="CB624" s="2"/>
      <c r="CC624" s="2"/>
      <c r="CD624" s="2"/>
      <c r="CE624" s="2"/>
    </row>
    <row r="625" spans="1:83" ht="15.75" outlineLevel="1" thickBot="1" x14ac:dyDescent="0.3">
      <c r="A625" s="18"/>
      <c r="B625" s="19"/>
      <c r="C625" s="20"/>
      <c r="D625" s="21"/>
      <c r="E625" s="21">
        <f t="shared" si="55"/>
        <v>0</v>
      </c>
      <c r="F625" s="22"/>
      <c r="G625" s="23"/>
      <c r="H625" s="24"/>
      <c r="I625" s="24"/>
      <c r="J625" s="2"/>
      <c r="K625" s="2"/>
      <c r="L625" s="2"/>
      <c r="M625" s="2"/>
      <c r="N625" s="2"/>
      <c r="O625" s="2"/>
      <c r="P625" s="2"/>
      <c r="Q625" s="2"/>
      <c r="R625" s="2"/>
      <c r="S625" s="2"/>
      <c r="T625" s="2"/>
      <c r="U625" s="2"/>
      <c r="V625" s="2"/>
      <c r="W625" s="2"/>
      <c r="X625" s="2"/>
      <c r="Y625" s="2"/>
      <c r="Z625" s="2"/>
      <c r="AA625" s="2"/>
      <c r="AB625" s="2"/>
      <c r="AC625" s="2"/>
      <c r="AD625" s="2"/>
      <c r="AE625" s="2"/>
      <c r="AF625" s="2"/>
      <c r="AG625" s="2"/>
      <c r="AH625" s="2"/>
      <c r="AI625" s="2"/>
      <c r="AJ625" s="2"/>
      <c r="AK625" s="2"/>
      <c r="AL625" s="2"/>
      <c r="AM625" s="2"/>
      <c r="AN625" s="2"/>
      <c r="AO625" s="2"/>
      <c r="AP625" s="2"/>
      <c r="AQ625" s="2"/>
      <c r="AR625" s="2"/>
      <c r="AS625" s="2"/>
      <c r="AT625" s="2"/>
      <c r="AU625" s="2"/>
      <c r="AV625" s="2"/>
      <c r="AW625" s="2"/>
      <c r="AX625" s="2"/>
      <c r="AY625" s="2"/>
      <c r="AZ625" s="2"/>
      <c r="BA625" s="2"/>
      <c r="BB625" s="2"/>
      <c r="BC625" s="2"/>
      <c r="BD625" s="2"/>
      <c r="BE625" s="2"/>
      <c r="BF625" s="2"/>
      <c r="BG625" s="2"/>
      <c r="BH625" s="2"/>
      <c r="BI625" s="2"/>
      <c r="BJ625" s="2"/>
      <c r="BK625" s="2"/>
      <c r="BL625" s="2"/>
      <c r="BM625" s="2"/>
      <c r="BN625" s="2"/>
      <c r="BO625" s="2"/>
      <c r="BP625" s="2"/>
      <c r="BQ625" s="2"/>
      <c r="BR625" s="2"/>
      <c r="BS625" s="2"/>
      <c r="BT625" s="2"/>
      <c r="BU625" s="2"/>
      <c r="BV625" s="2"/>
      <c r="BW625" s="2"/>
      <c r="BX625" s="2"/>
      <c r="BY625" s="2"/>
      <c r="BZ625" s="2"/>
      <c r="CA625" s="2"/>
      <c r="CB625" s="2"/>
      <c r="CC625" s="2"/>
      <c r="CD625" s="2"/>
      <c r="CE625" s="2"/>
    </row>
    <row r="626" spans="1:83" ht="14.25" customHeight="1" outlineLevel="1" thickBot="1" x14ac:dyDescent="0.3">
      <c r="A626" s="18"/>
      <c r="B626" s="19"/>
      <c r="C626" s="20"/>
      <c r="D626" s="21"/>
      <c r="E626" s="21">
        <f t="shared" si="55"/>
        <v>0</v>
      </c>
      <c r="F626" s="22"/>
      <c r="G626" s="23"/>
      <c r="H626" s="24"/>
      <c r="I626" s="24"/>
      <c r="J626" s="2"/>
      <c r="K626" s="2"/>
      <c r="L626" s="2"/>
      <c r="M626" s="2"/>
      <c r="N626" s="2"/>
      <c r="O626" s="2"/>
      <c r="P626" s="2"/>
      <c r="Q626" s="2"/>
      <c r="R626" s="2"/>
      <c r="S626" s="2"/>
      <c r="T626" s="2"/>
      <c r="U626" s="2"/>
      <c r="V626" s="2"/>
      <c r="W626" s="2"/>
      <c r="X626" s="2"/>
      <c r="Y626" s="2"/>
      <c r="Z626" s="2"/>
      <c r="AA626" s="2"/>
      <c r="AB626" s="2"/>
      <c r="AC626" s="2"/>
      <c r="AD626" s="2"/>
      <c r="AE626" s="2"/>
      <c r="AF626" s="2"/>
      <c r="AG626" s="2"/>
      <c r="AH626" s="2"/>
      <c r="AI626" s="2"/>
      <c r="AJ626" s="2"/>
      <c r="AK626" s="2"/>
      <c r="AL626" s="2"/>
      <c r="AM626" s="2"/>
      <c r="AN626" s="2"/>
      <c r="AO626" s="2"/>
      <c r="AP626" s="2"/>
      <c r="AQ626" s="2"/>
      <c r="AR626" s="2"/>
      <c r="AS626" s="2"/>
      <c r="AT626" s="2"/>
      <c r="AU626" s="2"/>
      <c r="AV626" s="2"/>
      <c r="AW626" s="2"/>
      <c r="AX626" s="2"/>
      <c r="AY626" s="2"/>
      <c r="AZ626" s="2"/>
      <c r="BA626" s="2"/>
      <c r="BB626" s="2"/>
      <c r="BC626" s="2"/>
      <c r="BD626" s="2"/>
      <c r="BE626" s="2"/>
      <c r="BF626" s="2"/>
      <c r="BG626" s="2"/>
      <c r="BH626" s="2"/>
      <c r="BI626" s="2"/>
      <c r="BJ626" s="2"/>
      <c r="BK626" s="2"/>
      <c r="BL626" s="2"/>
      <c r="BM626" s="2"/>
      <c r="BN626" s="2"/>
      <c r="BO626" s="2"/>
      <c r="BP626" s="2"/>
      <c r="BQ626" s="2"/>
      <c r="BR626" s="2"/>
      <c r="BS626" s="2"/>
      <c r="BT626" s="2"/>
      <c r="BU626" s="2"/>
      <c r="BV626" s="2"/>
      <c r="BW626" s="2"/>
      <c r="BX626" s="2"/>
      <c r="BY626" s="2"/>
      <c r="BZ626" s="2"/>
      <c r="CA626" s="2"/>
      <c r="CB626" s="2"/>
      <c r="CC626" s="2"/>
      <c r="CD626" s="2"/>
      <c r="CE626" s="2"/>
    </row>
    <row r="627" spans="1:83" ht="15.75" customHeight="1" thickBot="1" x14ac:dyDescent="0.3">
      <c r="A627" s="186" t="s">
        <v>57</v>
      </c>
      <c r="B627" s="187"/>
      <c r="C627" s="187"/>
      <c r="D627" s="188"/>
      <c r="E627" s="26">
        <f>SUM(E617:E626)</f>
        <v>19099.7</v>
      </c>
      <c r="F627" s="22"/>
      <c r="G627" s="27"/>
      <c r="H627" s="24"/>
      <c r="I627" s="24"/>
      <c r="J627" s="2"/>
      <c r="K627" s="2"/>
      <c r="L627" s="2"/>
      <c r="M627" s="2"/>
      <c r="N627" s="2"/>
      <c r="O627" s="2"/>
      <c r="P627" s="2"/>
      <c r="Q627" s="2"/>
      <c r="R627" s="2"/>
      <c r="S627" s="2"/>
      <c r="T627" s="2"/>
      <c r="U627" s="2"/>
      <c r="V627" s="2"/>
      <c r="W627" s="2"/>
      <c r="X627" s="2"/>
      <c r="Y627" s="2"/>
      <c r="Z627" s="2"/>
      <c r="AA627" s="2"/>
      <c r="AB627" s="2"/>
      <c r="AC627" s="2"/>
      <c r="AD627" s="2"/>
      <c r="AE627" s="2"/>
      <c r="AF627" s="2"/>
      <c r="AG627" s="2"/>
      <c r="AH627" s="2"/>
      <c r="AI627" s="2"/>
      <c r="AJ627" s="2"/>
      <c r="AK627" s="2"/>
      <c r="AL627" s="2"/>
      <c r="AM627" s="2"/>
      <c r="AN627" s="2"/>
      <c r="AO627" s="2"/>
      <c r="AP627" s="2"/>
      <c r="AQ627" s="2"/>
      <c r="AR627" s="2"/>
      <c r="AS627" s="2"/>
      <c r="AT627" s="2"/>
      <c r="AU627" s="2"/>
      <c r="AV627" s="2"/>
      <c r="AW627" s="2"/>
      <c r="AX627" s="2"/>
      <c r="AY627" s="2"/>
      <c r="AZ627" s="2"/>
      <c r="BA627" s="2"/>
      <c r="BB627" s="2"/>
      <c r="BC627" s="2"/>
      <c r="BD627" s="2"/>
      <c r="BE627" s="2"/>
      <c r="BF627" s="2"/>
      <c r="BG627" s="2"/>
      <c r="BH627" s="2"/>
      <c r="BI627" s="2"/>
      <c r="BJ627" s="2"/>
      <c r="BK627" s="2"/>
      <c r="BL627" s="2"/>
      <c r="BM627" s="2"/>
      <c r="BN627" s="2"/>
      <c r="BO627" s="2"/>
      <c r="BP627" s="2"/>
      <c r="BQ627" s="2"/>
      <c r="BR627" s="2"/>
      <c r="BS627" s="2"/>
      <c r="BT627" s="2"/>
      <c r="BU627" s="2"/>
      <c r="BV627" s="2"/>
      <c r="BW627" s="2"/>
      <c r="BX627" s="2"/>
      <c r="BY627" s="2"/>
      <c r="BZ627" s="2"/>
      <c r="CA627" s="2"/>
      <c r="CB627" s="2"/>
      <c r="CC627" s="2"/>
      <c r="CD627" s="2"/>
      <c r="CE627" s="2"/>
    </row>
    <row r="628" spans="1:83" ht="15.75" thickBot="1" x14ac:dyDescent="0.3">
      <c r="A628" s="183" t="str">
        <f>+$AZ$1038</f>
        <v>Output / Activity 50 - Training of local teams to support economic initiatives and funding opportunities</v>
      </c>
      <c r="B628" s="184"/>
      <c r="C628" s="184"/>
      <c r="D628" s="184"/>
      <c r="E628" s="184"/>
      <c r="F628" s="184"/>
      <c r="G628" s="185"/>
      <c r="H628" s="28"/>
      <c r="I628" s="28"/>
      <c r="J628" s="2"/>
      <c r="K628" s="2"/>
      <c r="L628" s="2"/>
      <c r="M628" s="2"/>
      <c r="N628" s="2"/>
      <c r="O628" s="2"/>
      <c r="P628" s="2"/>
      <c r="Q628" s="2"/>
      <c r="R628" s="2"/>
      <c r="S628" s="2"/>
      <c r="T628" s="2"/>
      <c r="U628" s="2"/>
      <c r="V628" s="2"/>
      <c r="W628" s="2"/>
      <c r="X628" s="2"/>
      <c r="Y628" s="2"/>
      <c r="Z628" s="2"/>
      <c r="AA628" s="2"/>
      <c r="AB628" s="2"/>
      <c r="AC628" s="2"/>
      <c r="AD628" s="2"/>
      <c r="AE628" s="2"/>
      <c r="AF628" s="2"/>
      <c r="AG628" s="2"/>
      <c r="AH628" s="2"/>
      <c r="AI628" s="2"/>
      <c r="AJ628" s="2"/>
      <c r="AK628" s="2"/>
      <c r="AL628" s="2"/>
      <c r="AM628" s="2"/>
      <c r="AN628" s="2"/>
      <c r="AO628" s="2"/>
      <c r="AP628" s="2"/>
      <c r="AQ628" s="2"/>
      <c r="AR628" s="2"/>
      <c r="AS628" s="2"/>
      <c r="AT628" s="2"/>
      <c r="AU628" s="2"/>
      <c r="AV628" s="2"/>
      <c r="AW628" s="2"/>
      <c r="AX628" s="2"/>
      <c r="AY628" s="2"/>
      <c r="AZ628" s="2"/>
      <c r="BA628" s="2"/>
      <c r="BB628" s="2"/>
      <c r="BC628" s="2"/>
      <c r="BD628" s="2"/>
      <c r="BE628" s="2"/>
      <c r="BF628" s="2"/>
      <c r="BG628" s="2"/>
      <c r="BH628" s="2"/>
      <c r="BI628" s="2"/>
      <c r="BJ628" s="2"/>
      <c r="BK628" s="2"/>
      <c r="BL628" s="2"/>
      <c r="BM628" s="2"/>
      <c r="BN628" s="2"/>
      <c r="BO628" s="2"/>
      <c r="BP628" s="2"/>
      <c r="BQ628" s="2"/>
      <c r="BR628" s="2"/>
      <c r="BS628" s="2"/>
      <c r="BT628" s="2"/>
      <c r="BU628" s="2"/>
      <c r="BV628" s="2"/>
      <c r="BW628" s="2"/>
      <c r="BX628" s="2"/>
      <c r="BY628" s="2"/>
      <c r="BZ628" s="2"/>
      <c r="CA628" s="2"/>
      <c r="CB628" s="2"/>
      <c r="CC628" s="2"/>
      <c r="CD628" s="2"/>
      <c r="CE628" s="2"/>
    </row>
    <row r="629" spans="1:83" ht="23.25" outlineLevel="1" thickBot="1" x14ac:dyDescent="0.3">
      <c r="A629" s="18" t="s">
        <v>633</v>
      </c>
      <c r="B629" s="19" t="s">
        <v>484</v>
      </c>
      <c r="C629" s="20">
        <v>4</v>
      </c>
      <c r="D629" s="21">
        <v>3400.9250000000002</v>
      </c>
      <c r="E629" s="21">
        <f t="shared" ref="E629:E638" si="56">C629*D629</f>
        <v>13603.7</v>
      </c>
      <c r="F629" s="22" t="s">
        <v>692</v>
      </c>
      <c r="G629" s="141" t="s">
        <v>748</v>
      </c>
      <c r="H629" s="24"/>
      <c r="I629" s="24" t="s">
        <v>99</v>
      </c>
      <c r="J629" s="2"/>
      <c r="K629" s="2"/>
      <c r="L629" s="2"/>
      <c r="M629" s="2"/>
      <c r="N629" s="2"/>
      <c r="O629" s="2"/>
      <c r="P629" s="2"/>
      <c r="Q629" s="2"/>
      <c r="R629" s="2"/>
      <c r="S629" s="2"/>
      <c r="T629" s="2"/>
      <c r="U629" s="2"/>
      <c r="V629" s="2"/>
      <c r="W629" s="2"/>
      <c r="X629" s="2"/>
      <c r="Y629" s="2"/>
      <c r="Z629" s="2"/>
      <c r="AA629" s="2"/>
      <c r="AB629" s="2"/>
      <c r="AC629" s="2"/>
      <c r="AD629" s="2"/>
      <c r="AE629" s="2"/>
      <c r="AF629" s="2"/>
      <c r="AG629" s="2"/>
      <c r="AH629" s="2"/>
      <c r="AI629" s="2"/>
      <c r="AJ629" s="2"/>
      <c r="AK629" s="2"/>
      <c r="AL629" s="2"/>
      <c r="AM629" s="2"/>
      <c r="AN629" s="2"/>
      <c r="AO629" s="2"/>
      <c r="AP629" s="2"/>
      <c r="AQ629" s="2"/>
      <c r="AR629" s="2"/>
      <c r="AS629" s="2"/>
      <c r="AT629" s="2"/>
      <c r="AU629" s="2"/>
      <c r="AV629" s="2"/>
      <c r="AW629" s="2"/>
      <c r="AX629" s="2"/>
      <c r="AY629" s="2"/>
      <c r="AZ629" s="2"/>
      <c r="BA629" s="2"/>
      <c r="BB629" s="2"/>
      <c r="BC629" s="2"/>
      <c r="BD629" s="2"/>
      <c r="BE629" s="2"/>
      <c r="BF629" s="2"/>
      <c r="BG629" s="2"/>
      <c r="BH629" s="2"/>
      <c r="BI629" s="2"/>
      <c r="BJ629" s="2"/>
      <c r="BK629" s="2"/>
      <c r="BL629" s="2"/>
      <c r="BM629" s="2"/>
      <c r="BN629" s="2"/>
      <c r="BO629" s="2"/>
      <c r="BP629" s="2"/>
      <c r="BQ629" s="2"/>
      <c r="BR629" s="2"/>
      <c r="BS629" s="2"/>
      <c r="BT629" s="2"/>
      <c r="BU629" s="2"/>
      <c r="BV629" s="2"/>
      <c r="BW629" s="2"/>
      <c r="BX629" s="2"/>
      <c r="BY629" s="2"/>
      <c r="BZ629" s="2"/>
      <c r="CA629" s="2"/>
      <c r="CB629" s="2"/>
      <c r="CC629" s="2"/>
      <c r="CD629" s="2"/>
      <c r="CE629" s="2"/>
    </row>
    <row r="630" spans="1:83" ht="67.5" customHeight="1" outlineLevel="1" thickBot="1" x14ac:dyDescent="0.3">
      <c r="A630" s="18" t="s">
        <v>634</v>
      </c>
      <c r="B630" s="19" t="s">
        <v>484</v>
      </c>
      <c r="C630" s="20">
        <v>9</v>
      </c>
      <c r="D630" s="21">
        <v>2245.19</v>
      </c>
      <c r="E630" s="21">
        <f t="shared" si="56"/>
        <v>20206.71</v>
      </c>
      <c r="F630" s="22" t="s">
        <v>692</v>
      </c>
      <c r="G630" s="141" t="s">
        <v>749</v>
      </c>
      <c r="H630" s="24"/>
      <c r="I630" s="24" t="s">
        <v>99</v>
      </c>
      <c r="J630" s="2"/>
      <c r="K630" s="2"/>
      <c r="L630" s="2"/>
      <c r="M630" s="2"/>
      <c r="N630" s="2"/>
      <c r="O630" s="2"/>
      <c r="P630" s="2"/>
      <c r="Q630" s="2"/>
      <c r="R630" s="2"/>
      <c r="S630" s="2"/>
      <c r="T630" s="2"/>
      <c r="U630" s="2"/>
      <c r="V630" s="2"/>
      <c r="W630" s="2"/>
      <c r="X630" s="2"/>
      <c r="Y630" s="2"/>
      <c r="Z630" s="2"/>
      <c r="AA630" s="2"/>
      <c r="AB630" s="2"/>
      <c r="AC630" s="2"/>
      <c r="AD630" s="2"/>
      <c r="AE630" s="2"/>
      <c r="AF630" s="2"/>
      <c r="AG630" s="2"/>
      <c r="AH630" s="2"/>
      <c r="AI630" s="2"/>
      <c r="AJ630" s="2"/>
      <c r="AK630" s="2"/>
      <c r="AL630" s="2"/>
      <c r="AM630" s="2"/>
      <c r="AN630" s="2"/>
      <c r="AO630" s="2"/>
      <c r="AP630" s="2"/>
      <c r="AQ630" s="2"/>
      <c r="AR630" s="2"/>
      <c r="AS630" s="2"/>
      <c r="AT630" s="2"/>
      <c r="AU630" s="2"/>
      <c r="AV630" s="2"/>
      <c r="AW630" s="2"/>
      <c r="AX630" s="2"/>
      <c r="AY630" s="2"/>
      <c r="AZ630" s="2"/>
      <c r="BA630" s="2"/>
      <c r="BB630" s="2"/>
      <c r="BC630" s="2"/>
      <c r="BD630" s="2"/>
      <c r="BE630" s="2"/>
      <c r="BF630" s="2"/>
      <c r="BG630" s="2"/>
      <c r="BH630" s="2"/>
      <c r="BI630" s="2"/>
      <c r="BJ630" s="2"/>
      <c r="BK630" s="2"/>
      <c r="BL630" s="2"/>
      <c r="BM630" s="2"/>
      <c r="BN630" s="2"/>
      <c r="BO630" s="2"/>
      <c r="BP630" s="2"/>
      <c r="BQ630" s="2"/>
      <c r="BR630" s="2"/>
      <c r="BS630" s="2"/>
      <c r="BT630" s="2"/>
      <c r="BU630" s="2"/>
      <c r="BV630" s="2"/>
      <c r="BW630" s="2"/>
      <c r="BX630" s="2"/>
      <c r="BY630" s="2"/>
      <c r="BZ630" s="2"/>
      <c r="CA630" s="2"/>
      <c r="CB630" s="2"/>
      <c r="CC630" s="2"/>
      <c r="CD630" s="2"/>
      <c r="CE630" s="2"/>
    </row>
    <row r="631" spans="1:83" ht="23.25" outlineLevel="1" thickBot="1" x14ac:dyDescent="0.3">
      <c r="A631" s="18" t="s">
        <v>635</v>
      </c>
      <c r="B631" s="19" t="s">
        <v>484</v>
      </c>
      <c r="C631" s="20">
        <v>1</v>
      </c>
      <c r="D631" s="21">
        <v>2245.19</v>
      </c>
      <c r="E631" s="21">
        <f t="shared" si="56"/>
        <v>2245.19</v>
      </c>
      <c r="F631" s="22" t="s">
        <v>692</v>
      </c>
      <c r="G631" s="141" t="s">
        <v>791</v>
      </c>
      <c r="H631" s="24"/>
      <c r="I631" s="24" t="s">
        <v>99</v>
      </c>
      <c r="J631" s="2"/>
      <c r="K631" s="2"/>
      <c r="L631" s="2"/>
      <c r="M631" s="2"/>
      <c r="N631" s="2"/>
      <c r="O631" s="2"/>
      <c r="P631" s="2"/>
      <c r="Q631" s="2"/>
      <c r="R631" s="2"/>
      <c r="S631" s="2"/>
      <c r="T631" s="2"/>
      <c r="U631" s="2"/>
      <c r="V631" s="2"/>
      <c r="W631" s="2"/>
      <c r="X631" s="2"/>
      <c r="Y631" s="2"/>
      <c r="Z631" s="2"/>
      <c r="AA631" s="2"/>
      <c r="AB631" s="2"/>
      <c r="AC631" s="2"/>
      <c r="AD631" s="2"/>
      <c r="AE631" s="2"/>
      <c r="AF631" s="2"/>
      <c r="AG631" s="2"/>
      <c r="AH631" s="2"/>
      <c r="AI631" s="2"/>
      <c r="AJ631" s="2"/>
      <c r="AK631" s="2"/>
      <c r="AL631" s="2"/>
      <c r="AM631" s="2"/>
      <c r="AN631" s="2"/>
      <c r="AO631" s="2"/>
      <c r="AP631" s="2"/>
      <c r="AQ631" s="2"/>
      <c r="AR631" s="2"/>
      <c r="AS631" s="2"/>
      <c r="AT631" s="2"/>
      <c r="AU631" s="2"/>
      <c r="AV631" s="2"/>
      <c r="AW631" s="2"/>
      <c r="AX631" s="2"/>
      <c r="AY631" s="2"/>
      <c r="AZ631" s="2"/>
      <c r="BA631" s="2"/>
      <c r="BB631" s="2"/>
      <c r="BC631" s="2"/>
      <c r="BD631" s="2"/>
      <c r="BE631" s="2"/>
      <c r="BF631" s="2"/>
      <c r="BG631" s="2"/>
      <c r="BH631" s="2"/>
      <c r="BI631" s="2"/>
      <c r="BJ631" s="2"/>
      <c r="BK631" s="2"/>
      <c r="BL631" s="2"/>
      <c r="BM631" s="2"/>
      <c r="BN631" s="2"/>
      <c r="BO631" s="2"/>
      <c r="BP631" s="2"/>
      <c r="BQ631" s="2"/>
      <c r="BR631" s="2"/>
      <c r="BS631" s="2"/>
      <c r="BT631" s="2"/>
      <c r="BU631" s="2"/>
      <c r="BV631" s="2"/>
      <c r="BW631" s="2"/>
      <c r="BX631" s="2"/>
      <c r="BY631" s="2"/>
      <c r="BZ631" s="2"/>
      <c r="CA631" s="2"/>
      <c r="CB631" s="2"/>
      <c r="CC631" s="2"/>
      <c r="CD631" s="2"/>
      <c r="CE631" s="2"/>
    </row>
    <row r="632" spans="1:83" ht="27.75" customHeight="1" outlineLevel="1" thickBot="1" x14ac:dyDescent="0.3">
      <c r="A632" s="18" t="s">
        <v>636</v>
      </c>
      <c r="B632" s="19" t="s">
        <v>703</v>
      </c>
      <c r="C632" s="20">
        <v>1</v>
      </c>
      <c r="D632" s="21">
        <v>750</v>
      </c>
      <c r="E632" s="21">
        <f t="shared" si="56"/>
        <v>750</v>
      </c>
      <c r="F632" s="53" t="s">
        <v>939</v>
      </c>
      <c r="G632" s="141" t="s">
        <v>792</v>
      </c>
      <c r="H632" s="24"/>
      <c r="I632" s="24" t="s">
        <v>99</v>
      </c>
      <c r="J632" s="2"/>
      <c r="K632" s="2"/>
      <c r="L632" s="2"/>
      <c r="M632" s="2"/>
      <c r="N632" s="2"/>
      <c r="O632" s="2"/>
      <c r="P632" s="2"/>
      <c r="Q632" s="2"/>
      <c r="R632" s="2"/>
      <c r="S632" s="2"/>
      <c r="T632" s="2"/>
      <c r="U632" s="2"/>
      <c r="V632" s="2"/>
      <c r="W632" s="2"/>
      <c r="X632" s="2"/>
      <c r="Y632" s="2"/>
      <c r="Z632" s="2"/>
      <c r="AA632" s="2"/>
      <c r="AB632" s="2"/>
      <c r="AC632" s="2"/>
      <c r="AD632" s="2"/>
      <c r="AE632" s="2"/>
      <c r="AF632" s="2"/>
      <c r="AG632" s="2"/>
      <c r="AH632" s="2"/>
      <c r="AI632" s="2"/>
      <c r="AJ632" s="2"/>
      <c r="AK632" s="2"/>
      <c r="AL632" s="2"/>
      <c r="AM632" s="2"/>
      <c r="AN632" s="2"/>
      <c r="AO632" s="2"/>
      <c r="AP632" s="2"/>
      <c r="AQ632" s="2"/>
      <c r="AR632" s="2"/>
      <c r="AS632" s="2"/>
      <c r="AT632" s="2"/>
      <c r="AU632" s="2"/>
      <c r="AV632" s="2"/>
      <c r="AW632" s="2"/>
      <c r="AX632" s="2"/>
      <c r="AY632" s="2"/>
      <c r="AZ632" s="2"/>
      <c r="BA632" s="2"/>
      <c r="BB632" s="2"/>
      <c r="BC632" s="2"/>
      <c r="BD632" s="2"/>
      <c r="BE632" s="2"/>
      <c r="BF632" s="2"/>
      <c r="BG632" s="2"/>
      <c r="BH632" s="2"/>
      <c r="BI632" s="2"/>
      <c r="BJ632" s="2"/>
      <c r="BK632" s="2"/>
      <c r="BL632" s="2"/>
      <c r="BM632" s="2"/>
      <c r="BN632" s="2"/>
      <c r="BO632" s="2"/>
      <c r="BP632" s="2"/>
      <c r="BQ632" s="2"/>
      <c r="BR632" s="2"/>
      <c r="BS632" s="2"/>
      <c r="BT632" s="2"/>
      <c r="BU632" s="2"/>
      <c r="BV632" s="2"/>
      <c r="BW632" s="2"/>
      <c r="BX632" s="2"/>
      <c r="BY632" s="2"/>
      <c r="BZ632" s="2"/>
      <c r="CA632" s="2"/>
      <c r="CB632" s="2"/>
      <c r="CC632" s="2"/>
      <c r="CD632" s="2"/>
      <c r="CE632" s="2"/>
    </row>
    <row r="633" spans="1:83" ht="27.75" customHeight="1" outlineLevel="1" thickBot="1" x14ac:dyDescent="0.3">
      <c r="A633" s="18" t="s">
        <v>637</v>
      </c>
      <c r="B633" s="19" t="s">
        <v>484</v>
      </c>
      <c r="C633" s="20">
        <v>12</v>
      </c>
      <c r="D633" s="21">
        <v>13.99</v>
      </c>
      <c r="E633" s="21">
        <f t="shared" si="56"/>
        <v>167.88</v>
      </c>
      <c r="F633" s="53" t="s">
        <v>939</v>
      </c>
      <c r="G633" s="141" t="s">
        <v>637</v>
      </c>
      <c r="H633" s="24"/>
      <c r="I633" s="24" t="s">
        <v>99</v>
      </c>
      <c r="J633" s="2"/>
      <c r="K633" s="2"/>
      <c r="L633" s="2"/>
      <c r="M633" s="2"/>
      <c r="N633" s="2"/>
      <c r="O633" s="2"/>
      <c r="P633" s="2"/>
      <c r="Q633" s="2"/>
      <c r="R633" s="2"/>
      <c r="S633" s="2"/>
      <c r="T633" s="2"/>
      <c r="U633" s="2"/>
      <c r="V633" s="2"/>
      <c r="W633" s="2"/>
      <c r="X633" s="2"/>
      <c r="Y633" s="2"/>
      <c r="Z633" s="2"/>
      <c r="AA633" s="2"/>
      <c r="AB633" s="2"/>
      <c r="AC633" s="2"/>
      <c r="AD633" s="2"/>
      <c r="AE633" s="2"/>
      <c r="AF633" s="2"/>
      <c r="AG633" s="2"/>
      <c r="AH633" s="2"/>
      <c r="AI633" s="2"/>
      <c r="AJ633" s="2"/>
      <c r="AK633" s="2"/>
      <c r="AL633" s="2"/>
      <c r="AM633" s="2"/>
      <c r="AN633" s="2"/>
      <c r="AO633" s="2"/>
      <c r="AP633" s="2"/>
      <c r="AQ633" s="2"/>
      <c r="AR633" s="2"/>
      <c r="AS633" s="2"/>
      <c r="AT633" s="2"/>
      <c r="AU633" s="2"/>
      <c r="AV633" s="2"/>
      <c r="AW633" s="2"/>
      <c r="AX633" s="2"/>
      <c r="AY633" s="2"/>
      <c r="AZ633" s="2"/>
      <c r="BA633" s="2"/>
      <c r="BB633" s="2"/>
      <c r="BC633" s="2"/>
      <c r="BD633" s="2"/>
      <c r="BE633" s="2"/>
      <c r="BF633" s="2"/>
      <c r="BG633" s="2"/>
      <c r="BH633" s="2"/>
      <c r="BI633" s="2"/>
      <c r="BJ633" s="2"/>
      <c r="BK633" s="2"/>
      <c r="BL633" s="2"/>
      <c r="BM633" s="2"/>
      <c r="BN633" s="2"/>
      <c r="BO633" s="2"/>
      <c r="BP633" s="2"/>
      <c r="BQ633" s="2"/>
      <c r="BR633" s="2"/>
      <c r="BS633" s="2"/>
      <c r="BT633" s="2"/>
      <c r="BU633" s="2"/>
      <c r="BV633" s="2"/>
      <c r="BW633" s="2"/>
      <c r="BX633" s="2"/>
      <c r="BY633" s="2"/>
      <c r="BZ633" s="2"/>
      <c r="CA633" s="2"/>
      <c r="CB633" s="2"/>
      <c r="CC633" s="2"/>
      <c r="CD633" s="2"/>
      <c r="CE633" s="2"/>
    </row>
    <row r="634" spans="1:83" ht="23.25" outlineLevel="1" thickBot="1" x14ac:dyDescent="0.3">
      <c r="A634" s="18" t="s">
        <v>551</v>
      </c>
      <c r="B634" s="19" t="s">
        <v>807</v>
      </c>
      <c r="C634" s="20">
        <v>4</v>
      </c>
      <c r="D634" s="21">
        <v>476.76</v>
      </c>
      <c r="E634" s="21">
        <f t="shared" si="56"/>
        <v>1907.04</v>
      </c>
      <c r="F634" s="22" t="s">
        <v>693</v>
      </c>
      <c r="G634" s="141" t="s">
        <v>750</v>
      </c>
      <c r="H634" s="24"/>
      <c r="I634" s="24" t="s">
        <v>99</v>
      </c>
      <c r="J634" s="2"/>
      <c r="K634" s="2"/>
      <c r="L634" s="2"/>
      <c r="M634" s="2"/>
      <c r="N634" s="2"/>
      <c r="O634" s="2"/>
      <c r="P634" s="2"/>
      <c r="Q634" s="2"/>
      <c r="R634" s="2"/>
      <c r="S634" s="2"/>
      <c r="T634" s="2"/>
      <c r="U634" s="2"/>
      <c r="V634" s="2"/>
      <c r="W634" s="2"/>
      <c r="X634" s="2"/>
      <c r="Y634" s="2"/>
      <c r="Z634" s="2"/>
      <c r="AA634" s="2"/>
      <c r="AB634" s="2"/>
      <c r="AC634" s="2"/>
      <c r="AD634" s="2"/>
      <c r="AE634" s="2"/>
      <c r="AF634" s="2"/>
      <c r="AG634" s="2"/>
      <c r="AH634" s="2"/>
      <c r="AI634" s="2"/>
      <c r="AJ634" s="2"/>
      <c r="AK634" s="2"/>
      <c r="AL634" s="2"/>
      <c r="AM634" s="2"/>
      <c r="AN634" s="2"/>
      <c r="AO634" s="2"/>
      <c r="AP634" s="2"/>
      <c r="AQ634" s="2"/>
      <c r="AR634" s="2"/>
      <c r="AS634" s="2"/>
      <c r="AT634" s="2"/>
      <c r="AU634" s="2"/>
      <c r="AV634" s="2"/>
      <c r="AW634" s="2"/>
      <c r="AX634" s="2"/>
      <c r="AY634" s="2"/>
      <c r="AZ634" s="2"/>
      <c r="BA634" s="2"/>
      <c r="BB634" s="2"/>
      <c r="BC634" s="2"/>
      <c r="BD634" s="2"/>
      <c r="BE634" s="2"/>
      <c r="BF634" s="2"/>
      <c r="BG634" s="2"/>
      <c r="BH634" s="2"/>
      <c r="BI634" s="2"/>
      <c r="BJ634" s="2"/>
      <c r="BK634" s="2"/>
      <c r="BL634" s="2"/>
      <c r="BM634" s="2"/>
      <c r="BN634" s="2"/>
      <c r="BO634" s="2"/>
      <c r="BP634" s="2"/>
      <c r="BQ634" s="2"/>
      <c r="BR634" s="2"/>
      <c r="BS634" s="2"/>
      <c r="BT634" s="2"/>
      <c r="BU634" s="2"/>
      <c r="BV634" s="2"/>
      <c r="BW634" s="2"/>
      <c r="BX634" s="2"/>
      <c r="BY634" s="2"/>
      <c r="BZ634" s="2"/>
      <c r="CA634" s="2"/>
      <c r="CB634" s="2"/>
      <c r="CC634" s="2"/>
      <c r="CD634" s="2"/>
      <c r="CE634" s="2"/>
    </row>
    <row r="635" spans="1:83" ht="15.75" outlineLevel="1" thickBot="1" x14ac:dyDescent="0.3">
      <c r="A635" s="18"/>
      <c r="B635" s="19"/>
      <c r="C635" s="20"/>
      <c r="D635" s="21"/>
      <c r="E635" s="21">
        <f t="shared" si="56"/>
        <v>0</v>
      </c>
      <c r="F635" s="22"/>
      <c r="G635" s="29"/>
      <c r="H635" s="24"/>
      <c r="I635" s="24"/>
      <c r="J635" s="2"/>
      <c r="K635" s="2"/>
      <c r="L635" s="2"/>
      <c r="M635" s="2"/>
      <c r="N635" s="2"/>
      <c r="O635" s="2"/>
      <c r="P635" s="2"/>
      <c r="Q635" s="2"/>
      <c r="R635" s="2"/>
      <c r="S635" s="2"/>
      <c r="T635" s="2"/>
      <c r="U635" s="2"/>
      <c r="V635" s="2"/>
      <c r="W635" s="2"/>
      <c r="X635" s="2"/>
      <c r="Y635" s="2"/>
      <c r="Z635" s="2"/>
      <c r="AA635" s="2"/>
      <c r="AB635" s="2"/>
      <c r="AC635" s="2"/>
      <c r="AD635" s="2"/>
      <c r="AE635" s="2"/>
      <c r="AF635" s="2"/>
      <c r="AG635" s="2"/>
      <c r="AH635" s="2"/>
      <c r="AI635" s="2"/>
      <c r="AJ635" s="2"/>
      <c r="AK635" s="2"/>
      <c r="AL635" s="2"/>
      <c r="AM635" s="2"/>
      <c r="AN635" s="2"/>
      <c r="AO635" s="2"/>
      <c r="AP635" s="2"/>
      <c r="AQ635" s="2"/>
      <c r="AR635" s="2"/>
      <c r="AS635" s="2"/>
      <c r="AT635" s="2"/>
      <c r="AU635" s="2"/>
      <c r="AV635" s="2"/>
      <c r="AW635" s="2"/>
      <c r="AX635" s="2"/>
      <c r="AY635" s="2"/>
      <c r="AZ635" s="2"/>
      <c r="BA635" s="2"/>
      <c r="BB635" s="2"/>
      <c r="BC635" s="2"/>
      <c r="BD635" s="2"/>
      <c r="BE635" s="2"/>
      <c r="BF635" s="2"/>
      <c r="BG635" s="2"/>
      <c r="BH635" s="2"/>
      <c r="BI635" s="2"/>
      <c r="BJ635" s="2"/>
      <c r="BK635" s="2"/>
      <c r="BL635" s="2"/>
      <c r="BM635" s="2"/>
      <c r="BN635" s="2"/>
      <c r="BO635" s="2"/>
      <c r="BP635" s="2"/>
      <c r="BQ635" s="2"/>
      <c r="BR635" s="2"/>
      <c r="BS635" s="2"/>
      <c r="BT635" s="2"/>
      <c r="BU635" s="2"/>
      <c r="BV635" s="2"/>
      <c r="BW635" s="2"/>
      <c r="BX635" s="2"/>
      <c r="BY635" s="2"/>
      <c r="BZ635" s="2"/>
      <c r="CA635" s="2"/>
      <c r="CB635" s="2"/>
      <c r="CC635" s="2"/>
      <c r="CD635" s="2"/>
      <c r="CE635" s="2"/>
    </row>
    <row r="636" spans="1:83" ht="15.75" outlineLevel="1" thickBot="1" x14ac:dyDescent="0.3">
      <c r="A636" s="18"/>
      <c r="B636" s="19"/>
      <c r="C636" s="20"/>
      <c r="D636" s="21"/>
      <c r="E636" s="21">
        <f t="shared" si="56"/>
        <v>0</v>
      </c>
      <c r="F636" s="22"/>
      <c r="G636" s="29"/>
      <c r="H636" s="24"/>
      <c r="I636" s="24"/>
      <c r="J636" s="2"/>
      <c r="K636" s="2"/>
      <c r="L636" s="2"/>
      <c r="M636" s="2"/>
      <c r="N636" s="2"/>
      <c r="O636" s="2"/>
      <c r="P636" s="2"/>
      <c r="Q636" s="2"/>
      <c r="R636" s="2"/>
      <c r="S636" s="2"/>
      <c r="T636" s="2"/>
      <c r="U636" s="2"/>
      <c r="V636" s="2"/>
      <c r="W636" s="2"/>
      <c r="X636" s="2"/>
      <c r="Y636" s="2"/>
      <c r="Z636" s="2"/>
      <c r="AA636" s="2"/>
      <c r="AB636" s="2"/>
      <c r="AC636" s="2"/>
      <c r="AD636" s="2"/>
      <c r="AE636" s="2"/>
      <c r="AF636" s="2"/>
      <c r="AG636" s="2"/>
      <c r="AH636" s="2"/>
      <c r="AI636" s="2"/>
      <c r="AJ636" s="2"/>
      <c r="AK636" s="2"/>
      <c r="AL636" s="2"/>
      <c r="AM636" s="2"/>
      <c r="AN636" s="2"/>
      <c r="AO636" s="2"/>
      <c r="AP636" s="2"/>
      <c r="AQ636" s="2"/>
      <c r="AR636" s="2"/>
      <c r="AS636" s="2"/>
      <c r="AT636" s="2"/>
      <c r="AU636" s="2"/>
      <c r="AV636" s="2"/>
      <c r="AW636" s="2"/>
      <c r="AX636" s="2"/>
      <c r="AY636" s="2"/>
      <c r="AZ636" s="2"/>
      <c r="BA636" s="2"/>
      <c r="BB636" s="2"/>
      <c r="BC636" s="2"/>
      <c r="BD636" s="2"/>
      <c r="BE636" s="2"/>
      <c r="BF636" s="2"/>
      <c r="BG636" s="2"/>
      <c r="BH636" s="2"/>
      <c r="BI636" s="2"/>
      <c r="BJ636" s="2"/>
      <c r="BK636" s="2"/>
      <c r="BL636" s="2"/>
      <c r="BM636" s="2"/>
      <c r="BN636" s="2"/>
      <c r="BO636" s="2"/>
      <c r="BP636" s="2"/>
      <c r="BQ636" s="2"/>
      <c r="BR636" s="2"/>
      <c r="BS636" s="2"/>
      <c r="BT636" s="2"/>
      <c r="BU636" s="2"/>
      <c r="BV636" s="2"/>
      <c r="BW636" s="2"/>
      <c r="BX636" s="2"/>
      <c r="BY636" s="2"/>
      <c r="BZ636" s="2"/>
      <c r="CA636" s="2"/>
      <c r="CB636" s="2"/>
      <c r="CC636" s="2"/>
      <c r="CD636" s="2"/>
      <c r="CE636" s="2"/>
    </row>
    <row r="637" spans="1:83" ht="15.75" outlineLevel="1" thickBot="1" x14ac:dyDescent="0.3">
      <c r="A637" s="18"/>
      <c r="B637" s="19"/>
      <c r="C637" s="20"/>
      <c r="D637" s="21"/>
      <c r="E637" s="21">
        <f t="shared" si="56"/>
        <v>0</v>
      </c>
      <c r="F637" s="22"/>
      <c r="G637" s="29"/>
      <c r="H637" s="24"/>
      <c r="I637" s="24"/>
      <c r="J637" s="2"/>
      <c r="K637" s="2"/>
      <c r="L637" s="2"/>
      <c r="M637" s="2"/>
      <c r="N637" s="2"/>
      <c r="O637" s="2"/>
      <c r="P637" s="2"/>
      <c r="Q637" s="2"/>
      <c r="R637" s="2"/>
      <c r="S637" s="2"/>
      <c r="T637" s="2"/>
      <c r="U637" s="2"/>
      <c r="V637" s="2"/>
      <c r="W637" s="2"/>
      <c r="X637" s="2"/>
      <c r="Y637" s="2"/>
      <c r="Z637" s="2"/>
      <c r="AA637" s="2"/>
      <c r="AB637" s="2"/>
      <c r="AC637" s="2"/>
      <c r="AD637" s="2"/>
      <c r="AE637" s="2"/>
      <c r="AF637" s="2"/>
      <c r="AG637" s="2"/>
      <c r="AH637" s="2"/>
      <c r="AI637" s="2"/>
      <c r="AJ637" s="2"/>
      <c r="AK637" s="2"/>
      <c r="AL637" s="2"/>
      <c r="AM637" s="2"/>
      <c r="AN637" s="2"/>
      <c r="AO637" s="2"/>
      <c r="AP637" s="2"/>
      <c r="AQ637" s="2"/>
      <c r="AR637" s="2"/>
      <c r="AS637" s="2"/>
      <c r="AT637" s="2"/>
      <c r="AU637" s="2"/>
      <c r="AV637" s="2"/>
      <c r="AW637" s="2"/>
      <c r="AX637" s="2"/>
      <c r="AY637" s="2"/>
      <c r="AZ637" s="2"/>
      <c r="BA637" s="2"/>
      <c r="BB637" s="2"/>
      <c r="BC637" s="2"/>
      <c r="BD637" s="2"/>
      <c r="BE637" s="2"/>
      <c r="BF637" s="2"/>
      <c r="BG637" s="2"/>
      <c r="BH637" s="2"/>
      <c r="BI637" s="2"/>
      <c r="BJ637" s="2"/>
      <c r="BK637" s="2"/>
      <c r="BL637" s="2"/>
      <c r="BM637" s="2"/>
      <c r="BN637" s="2"/>
      <c r="BO637" s="2"/>
      <c r="BP637" s="2"/>
      <c r="BQ637" s="2"/>
      <c r="BR637" s="2"/>
      <c r="BS637" s="2"/>
      <c r="BT637" s="2"/>
      <c r="BU637" s="2"/>
      <c r="BV637" s="2"/>
      <c r="BW637" s="2"/>
      <c r="BX637" s="2"/>
      <c r="BY637" s="2"/>
      <c r="BZ637" s="2"/>
      <c r="CA637" s="2"/>
      <c r="CB637" s="2"/>
      <c r="CC637" s="2"/>
      <c r="CD637" s="2"/>
      <c r="CE637" s="2"/>
    </row>
    <row r="638" spans="1:83" ht="15.75" outlineLevel="1" thickBot="1" x14ac:dyDescent="0.3">
      <c r="A638" s="18"/>
      <c r="B638" s="19"/>
      <c r="C638" s="20"/>
      <c r="D638" s="21"/>
      <c r="E638" s="21">
        <f t="shared" si="56"/>
        <v>0</v>
      </c>
      <c r="F638" s="22"/>
      <c r="G638" s="29"/>
      <c r="H638" s="24"/>
      <c r="I638" s="24"/>
      <c r="J638" s="2"/>
      <c r="K638" s="2"/>
      <c r="L638" s="2"/>
      <c r="M638" s="2"/>
      <c r="N638" s="2"/>
      <c r="O638" s="2"/>
      <c r="P638" s="2"/>
      <c r="Q638" s="2"/>
      <c r="R638" s="2"/>
      <c r="S638" s="2"/>
      <c r="T638" s="2"/>
      <c r="U638" s="2"/>
      <c r="V638" s="2"/>
      <c r="W638" s="2"/>
      <c r="X638" s="2"/>
      <c r="Y638" s="2"/>
      <c r="Z638" s="2"/>
      <c r="AA638" s="2"/>
      <c r="AB638" s="2"/>
      <c r="AC638" s="2"/>
      <c r="AD638" s="2"/>
      <c r="AE638" s="2"/>
      <c r="AF638" s="2"/>
      <c r="AG638" s="2"/>
      <c r="AH638" s="2"/>
      <c r="AI638" s="2"/>
      <c r="AJ638" s="2"/>
      <c r="AK638" s="2"/>
      <c r="AL638" s="2"/>
      <c r="AM638" s="2"/>
      <c r="AN638" s="2"/>
      <c r="AO638" s="2"/>
      <c r="AP638" s="2"/>
      <c r="AQ638" s="2"/>
      <c r="AR638" s="2"/>
      <c r="AS638" s="2"/>
      <c r="AT638" s="2"/>
      <c r="AU638" s="2"/>
      <c r="AV638" s="2"/>
      <c r="AW638" s="2"/>
      <c r="AX638" s="2"/>
      <c r="AY638" s="2"/>
      <c r="AZ638" s="2"/>
      <c r="BA638" s="2"/>
      <c r="BB638" s="2"/>
      <c r="BC638" s="2"/>
      <c r="BD638" s="2"/>
      <c r="BE638" s="2"/>
      <c r="BF638" s="2"/>
      <c r="BG638" s="2"/>
      <c r="BH638" s="2"/>
      <c r="BI638" s="2"/>
      <c r="BJ638" s="2"/>
      <c r="BK638" s="2"/>
      <c r="BL638" s="2"/>
      <c r="BM638" s="2"/>
      <c r="BN638" s="2"/>
      <c r="BO638" s="2"/>
      <c r="BP638" s="2"/>
      <c r="BQ638" s="2"/>
      <c r="BR638" s="2"/>
      <c r="BS638" s="2"/>
      <c r="BT638" s="2"/>
      <c r="BU638" s="2"/>
      <c r="BV638" s="2"/>
      <c r="BW638" s="2"/>
      <c r="BX638" s="2"/>
      <c r="BY638" s="2"/>
      <c r="BZ638" s="2"/>
      <c r="CA638" s="2"/>
      <c r="CB638" s="2"/>
      <c r="CC638" s="2"/>
      <c r="CD638" s="2"/>
      <c r="CE638" s="2"/>
    </row>
    <row r="639" spans="1:83" ht="15.75" thickBot="1" x14ac:dyDescent="0.3">
      <c r="A639" s="186" t="s">
        <v>58</v>
      </c>
      <c r="B639" s="187"/>
      <c r="C639" s="187"/>
      <c r="D639" s="192"/>
      <c r="E639" s="26">
        <f>SUM(E629:E638)</f>
        <v>38880.520000000004</v>
      </c>
      <c r="F639" s="22"/>
      <c r="G639" s="29"/>
      <c r="H639" s="24"/>
      <c r="I639" s="24"/>
      <c r="J639" s="2"/>
      <c r="K639" s="2"/>
      <c r="L639" s="2"/>
      <c r="M639" s="2"/>
      <c r="N639" s="2"/>
      <c r="O639" s="2"/>
      <c r="P639" s="2"/>
      <c r="Q639" s="2"/>
      <c r="R639" s="2"/>
      <c r="S639" s="2"/>
      <c r="T639" s="2"/>
      <c r="U639" s="2"/>
      <c r="V639" s="2"/>
      <c r="W639" s="2"/>
      <c r="X639" s="2"/>
      <c r="Y639" s="2"/>
      <c r="Z639" s="2"/>
      <c r="AA639" s="2"/>
      <c r="AB639" s="2"/>
      <c r="AC639" s="2"/>
      <c r="AD639" s="2"/>
      <c r="AE639" s="2"/>
      <c r="AF639" s="2"/>
      <c r="AG639" s="2"/>
      <c r="AH639" s="2"/>
      <c r="AI639" s="2"/>
      <c r="AJ639" s="2"/>
      <c r="AK639" s="2"/>
      <c r="AL639" s="2"/>
      <c r="AM639" s="2"/>
      <c r="AN639" s="2"/>
      <c r="AO639" s="2"/>
      <c r="AP639" s="2"/>
      <c r="AQ639" s="2"/>
      <c r="AR639" s="2"/>
      <c r="AS639" s="2"/>
      <c r="AT639" s="2"/>
      <c r="AU639" s="2"/>
      <c r="AV639" s="2"/>
      <c r="AW639" s="2"/>
      <c r="AX639" s="2"/>
      <c r="AY639" s="2"/>
      <c r="AZ639" s="2"/>
      <c r="BA639" s="2"/>
      <c r="BB639" s="2"/>
      <c r="BC639" s="2"/>
      <c r="BD639" s="2"/>
      <c r="BE639" s="2"/>
      <c r="BF639" s="2"/>
      <c r="BG639" s="2"/>
      <c r="BH639" s="2"/>
      <c r="BI639" s="2"/>
      <c r="BJ639" s="2"/>
      <c r="BK639" s="2"/>
      <c r="BL639" s="2"/>
      <c r="BM639" s="2"/>
      <c r="BN639" s="2"/>
      <c r="BO639" s="2"/>
      <c r="BP639" s="2"/>
      <c r="BQ639" s="2"/>
      <c r="BR639" s="2"/>
      <c r="BS639" s="2"/>
      <c r="BT639" s="2"/>
      <c r="BU639" s="2"/>
      <c r="BV639" s="2"/>
      <c r="BW639" s="2"/>
      <c r="BX639" s="2"/>
      <c r="BY639" s="2"/>
      <c r="BZ639" s="2"/>
      <c r="CA639" s="2"/>
      <c r="CB639" s="2"/>
      <c r="CC639" s="2"/>
      <c r="CD639" s="2"/>
      <c r="CE639" s="2"/>
    </row>
    <row r="640" spans="1:83" ht="15.75" thickBot="1" x14ac:dyDescent="0.3">
      <c r="A640" s="183" t="str">
        <f>+$BA$1038</f>
        <v>Output / Activity 51 - Capacitation of localBR  decision makers in implementing the Sustainable Management Plans</v>
      </c>
      <c r="B640" s="184"/>
      <c r="C640" s="184"/>
      <c r="D640" s="184"/>
      <c r="E640" s="184"/>
      <c r="F640" s="184"/>
      <c r="G640" s="185"/>
      <c r="H640" s="17"/>
      <c r="I640" s="17"/>
      <c r="J640" s="2"/>
      <c r="K640" s="2"/>
      <c r="L640" s="2"/>
      <c r="M640" s="2"/>
      <c r="N640" s="2"/>
      <c r="O640" s="2"/>
      <c r="P640" s="2"/>
      <c r="Q640" s="2"/>
      <c r="R640" s="2"/>
      <c r="S640" s="2"/>
      <c r="T640" s="2"/>
      <c r="U640" s="2"/>
      <c r="V640" s="2"/>
      <c r="W640" s="2"/>
      <c r="X640" s="2"/>
      <c r="Y640" s="2"/>
      <c r="Z640" s="2"/>
      <c r="AA640" s="2"/>
      <c r="AB640" s="2"/>
      <c r="AC640" s="2"/>
      <c r="AD640" s="2"/>
      <c r="AE640" s="2"/>
      <c r="AF640" s="2"/>
      <c r="AG640" s="2"/>
      <c r="AH640" s="2"/>
      <c r="AI640" s="2"/>
      <c r="AJ640" s="2"/>
      <c r="AK640" s="2"/>
      <c r="AL640" s="2"/>
      <c r="AM640" s="2"/>
      <c r="AN640" s="2"/>
      <c r="AO640" s="2"/>
      <c r="AP640" s="2"/>
      <c r="AQ640" s="2"/>
      <c r="AR640" s="2"/>
      <c r="AS640" s="2"/>
      <c r="AT640" s="2"/>
      <c r="AU640" s="2"/>
      <c r="AV640" s="2"/>
      <c r="AW640" s="2"/>
      <c r="AX640" s="2"/>
      <c r="AY640" s="2"/>
      <c r="AZ640" s="2"/>
      <c r="BA640" s="2"/>
      <c r="BB640" s="2"/>
      <c r="BC640" s="2"/>
      <c r="BD640" s="2"/>
      <c r="BE640" s="2"/>
      <c r="BF640" s="2"/>
      <c r="BG640" s="2"/>
      <c r="BH640" s="2"/>
      <c r="BI640" s="2"/>
      <c r="BJ640" s="2"/>
      <c r="BK640" s="2"/>
      <c r="BL640" s="2"/>
      <c r="BM640" s="2"/>
      <c r="BN640" s="2"/>
      <c r="BO640" s="2"/>
      <c r="BP640" s="2"/>
      <c r="BQ640" s="2"/>
      <c r="BR640" s="2"/>
      <c r="BS640" s="2"/>
      <c r="BT640" s="2"/>
      <c r="BU640" s="2"/>
      <c r="BV640" s="2"/>
      <c r="BW640" s="2"/>
      <c r="BX640" s="2"/>
      <c r="BY640" s="2"/>
      <c r="BZ640" s="2"/>
      <c r="CA640" s="2"/>
      <c r="CB640" s="2"/>
      <c r="CC640" s="2"/>
      <c r="CD640" s="2"/>
      <c r="CE640" s="2"/>
    </row>
    <row r="641" spans="1:83" ht="45.75" outlineLevel="1" thickBot="1" x14ac:dyDescent="0.3">
      <c r="A641" s="18" t="s">
        <v>955</v>
      </c>
      <c r="B641" s="62" t="s">
        <v>706</v>
      </c>
      <c r="C641" s="20">
        <v>1.0499999999999998</v>
      </c>
      <c r="D641" s="21">
        <v>5160.1745454545453</v>
      </c>
      <c r="E641" s="21">
        <f t="shared" ref="E641:E642" si="57">ROUND(C641*D641,2)</f>
        <v>5418.18</v>
      </c>
      <c r="F641" s="22" t="s">
        <v>692</v>
      </c>
      <c r="G641" s="63" t="s">
        <v>977</v>
      </c>
      <c r="H641" s="24"/>
      <c r="I641" s="24" t="s">
        <v>93</v>
      </c>
      <c r="J641" s="2"/>
      <c r="K641" s="2"/>
      <c r="L641" s="2"/>
      <c r="M641" s="2"/>
      <c r="N641" s="2"/>
      <c r="O641" s="2"/>
      <c r="P641" s="2"/>
      <c r="Q641" s="2"/>
      <c r="R641" s="2"/>
      <c r="S641" s="2"/>
      <c r="T641" s="2"/>
      <c r="U641" s="2"/>
      <c r="V641" s="2"/>
      <c r="W641" s="2"/>
      <c r="X641" s="2"/>
      <c r="Y641" s="2"/>
      <c r="Z641" s="2"/>
      <c r="AA641" s="2"/>
      <c r="AB641" s="2"/>
      <c r="AC641" s="2"/>
      <c r="AD641" s="2"/>
      <c r="AE641" s="2"/>
      <c r="AF641" s="2"/>
      <c r="AG641" s="2"/>
      <c r="AH641" s="2"/>
      <c r="AI641" s="2"/>
      <c r="AJ641" s="2"/>
      <c r="AK641" s="2"/>
      <c r="AL641" s="2"/>
      <c r="AM641" s="2"/>
      <c r="AN641" s="2"/>
      <c r="AO641" s="2"/>
      <c r="AP641" s="2"/>
      <c r="AQ641" s="2"/>
      <c r="AR641" s="2"/>
      <c r="AS641" s="2"/>
      <c r="AT641" s="2"/>
      <c r="AU641" s="2"/>
      <c r="AV641" s="2"/>
      <c r="AW641" s="2"/>
      <c r="AX641" s="2"/>
      <c r="AY641" s="2"/>
      <c r="AZ641" s="2"/>
      <c r="BA641" s="2"/>
      <c r="BB641" s="2"/>
      <c r="BC641" s="2"/>
      <c r="BD641" s="2"/>
      <c r="BE641" s="2"/>
      <c r="BF641" s="2"/>
      <c r="BG641" s="2"/>
      <c r="BH641" s="2"/>
      <c r="BI641" s="2"/>
      <c r="BJ641" s="2"/>
      <c r="BK641" s="2"/>
      <c r="BL641" s="2"/>
      <c r="BM641" s="2"/>
      <c r="BN641" s="2"/>
      <c r="BO641" s="2"/>
      <c r="BP641" s="2"/>
      <c r="BQ641" s="2"/>
      <c r="BR641" s="2"/>
      <c r="BS641" s="2"/>
      <c r="BT641" s="2"/>
      <c r="BU641" s="2"/>
      <c r="BV641" s="2"/>
      <c r="BW641" s="2"/>
      <c r="BX641" s="2"/>
      <c r="BY641" s="2"/>
      <c r="BZ641" s="2"/>
      <c r="CA641" s="2"/>
      <c r="CB641" s="2"/>
      <c r="CC641" s="2"/>
      <c r="CD641" s="2"/>
      <c r="CE641" s="2"/>
    </row>
    <row r="642" spans="1:83" ht="45.75" outlineLevel="1" thickBot="1" x14ac:dyDescent="0.3">
      <c r="A642" s="18" t="s">
        <v>957</v>
      </c>
      <c r="B642" s="62" t="s">
        <v>706</v>
      </c>
      <c r="C642" s="20">
        <v>0.44999999999999996</v>
      </c>
      <c r="D642" s="21">
        <v>5160.1745454545453</v>
      </c>
      <c r="E642" s="21">
        <f t="shared" si="57"/>
        <v>2322.08</v>
      </c>
      <c r="F642" s="22" t="s">
        <v>692</v>
      </c>
      <c r="G642" s="63" t="s">
        <v>978</v>
      </c>
      <c r="H642" s="24"/>
      <c r="I642" s="24" t="s">
        <v>93</v>
      </c>
      <c r="J642" s="2"/>
      <c r="K642" s="2"/>
      <c r="L642" s="2"/>
      <c r="M642" s="2"/>
      <c r="N642" s="2"/>
      <c r="O642" s="2"/>
      <c r="P642" s="2"/>
      <c r="Q642" s="2"/>
      <c r="R642" s="2"/>
      <c r="S642" s="2"/>
      <c r="T642" s="2"/>
      <c r="U642" s="2"/>
      <c r="V642" s="2"/>
      <c r="W642" s="2"/>
      <c r="X642" s="2"/>
      <c r="Y642" s="2"/>
      <c r="Z642" s="2"/>
      <c r="AA642" s="2"/>
      <c r="AB642" s="2"/>
      <c r="AC642" s="2"/>
      <c r="AD642" s="2"/>
      <c r="AE642" s="2"/>
      <c r="AF642" s="2"/>
      <c r="AG642" s="2"/>
      <c r="AH642" s="2"/>
      <c r="AI642" s="2"/>
      <c r="AJ642" s="2"/>
      <c r="AK642" s="2"/>
      <c r="AL642" s="2"/>
      <c r="AM642" s="2"/>
      <c r="AN642" s="2"/>
      <c r="AO642" s="2"/>
      <c r="AP642" s="2"/>
      <c r="AQ642" s="2"/>
      <c r="AR642" s="2"/>
      <c r="AS642" s="2"/>
      <c r="AT642" s="2"/>
      <c r="AU642" s="2"/>
      <c r="AV642" s="2"/>
      <c r="AW642" s="2"/>
      <c r="AX642" s="2"/>
      <c r="AY642" s="2"/>
      <c r="AZ642" s="2"/>
      <c r="BA642" s="2"/>
      <c r="BB642" s="2"/>
      <c r="BC642" s="2"/>
      <c r="BD642" s="2"/>
      <c r="BE642" s="2"/>
      <c r="BF642" s="2"/>
      <c r="BG642" s="2"/>
      <c r="BH642" s="2"/>
      <c r="BI642" s="2"/>
      <c r="BJ642" s="2"/>
      <c r="BK642" s="2"/>
      <c r="BL642" s="2"/>
      <c r="BM642" s="2"/>
      <c r="BN642" s="2"/>
      <c r="BO642" s="2"/>
      <c r="BP642" s="2"/>
      <c r="BQ642" s="2"/>
      <c r="BR642" s="2"/>
      <c r="BS642" s="2"/>
      <c r="BT642" s="2"/>
      <c r="BU642" s="2"/>
      <c r="BV642" s="2"/>
      <c r="BW642" s="2"/>
      <c r="BX642" s="2"/>
      <c r="BY642" s="2"/>
      <c r="BZ642" s="2"/>
      <c r="CA642" s="2"/>
      <c r="CB642" s="2"/>
      <c r="CC642" s="2"/>
      <c r="CD642" s="2"/>
      <c r="CE642" s="2"/>
    </row>
    <row r="643" spans="1:83" ht="45.75" outlineLevel="1" thickBot="1" x14ac:dyDescent="0.3">
      <c r="A643" s="18" t="s">
        <v>537</v>
      </c>
      <c r="B643" s="62" t="s">
        <v>706</v>
      </c>
      <c r="C643" s="20">
        <v>0.27272727272727271</v>
      </c>
      <c r="D643" s="21">
        <v>9407.6666666666661</v>
      </c>
      <c r="E643" s="21">
        <f>ROUND(C643*D643,2)</f>
        <v>2565.73</v>
      </c>
      <c r="F643" s="22" t="s">
        <v>692</v>
      </c>
      <c r="G643" s="63" t="s">
        <v>743</v>
      </c>
      <c r="H643" s="24"/>
      <c r="I643" s="24" t="s">
        <v>95</v>
      </c>
      <c r="J643" s="2"/>
      <c r="K643" s="2"/>
      <c r="L643" s="2"/>
      <c r="M643" s="2"/>
      <c r="N643" s="2"/>
      <c r="O643" s="2"/>
      <c r="P643" s="2"/>
      <c r="Q643" s="2"/>
      <c r="R643" s="2"/>
      <c r="S643" s="2"/>
      <c r="T643" s="2"/>
      <c r="U643" s="2"/>
      <c r="V643" s="2"/>
      <c r="W643" s="2"/>
      <c r="X643" s="2"/>
      <c r="Y643" s="2"/>
      <c r="Z643" s="2"/>
      <c r="AA643" s="2"/>
      <c r="AB643" s="2"/>
      <c r="AC643" s="2"/>
      <c r="AD643" s="2"/>
      <c r="AE643" s="2"/>
      <c r="AF643" s="2"/>
      <c r="AG643" s="2"/>
      <c r="AH643" s="2"/>
      <c r="AI643" s="2"/>
      <c r="AJ643" s="2"/>
      <c r="AK643" s="2"/>
      <c r="AL643" s="2"/>
      <c r="AM643" s="2"/>
      <c r="AN643" s="2"/>
      <c r="AO643" s="2"/>
      <c r="AP643" s="2"/>
      <c r="AQ643" s="2"/>
      <c r="AR643" s="2"/>
      <c r="AS643" s="2"/>
      <c r="AT643" s="2"/>
      <c r="AU643" s="2"/>
      <c r="AV643" s="2"/>
      <c r="AW643" s="2"/>
      <c r="AX643" s="2"/>
      <c r="AY643" s="2"/>
      <c r="AZ643" s="2"/>
      <c r="BA643" s="2"/>
      <c r="BB643" s="2"/>
      <c r="BC643" s="2"/>
      <c r="BD643" s="2"/>
      <c r="BE643" s="2"/>
      <c r="BF643" s="2"/>
      <c r="BG643" s="2"/>
      <c r="BH643" s="2"/>
      <c r="BI643" s="2"/>
      <c r="BJ643" s="2"/>
      <c r="BK643" s="2"/>
      <c r="BL643" s="2"/>
      <c r="BM643" s="2"/>
      <c r="BN643" s="2"/>
      <c r="BO643" s="2"/>
      <c r="BP643" s="2"/>
      <c r="BQ643" s="2"/>
      <c r="BR643" s="2"/>
      <c r="BS643" s="2"/>
      <c r="BT643" s="2"/>
      <c r="BU643" s="2"/>
      <c r="BV643" s="2"/>
      <c r="BW643" s="2"/>
      <c r="BX643" s="2"/>
      <c r="BY643" s="2"/>
      <c r="BZ643" s="2"/>
      <c r="CA643" s="2"/>
      <c r="CB643" s="2"/>
      <c r="CC643" s="2"/>
      <c r="CD643" s="2"/>
      <c r="CE643" s="2"/>
    </row>
    <row r="644" spans="1:83" ht="34.5" outlineLevel="1" thickBot="1" x14ac:dyDescent="0.3">
      <c r="A644" s="18" t="s">
        <v>561</v>
      </c>
      <c r="B644" s="62" t="s">
        <v>706</v>
      </c>
      <c r="C644" s="20">
        <v>0.9</v>
      </c>
      <c r="D644" s="21">
        <v>6480</v>
      </c>
      <c r="E644" s="21">
        <f t="shared" ref="E644:E651" si="58">C644*D644</f>
        <v>5832</v>
      </c>
      <c r="F644" s="22" t="s">
        <v>692</v>
      </c>
      <c r="G644" s="63" t="s">
        <v>756</v>
      </c>
      <c r="H644" s="24"/>
      <c r="I644" s="24" t="s">
        <v>101</v>
      </c>
      <c r="J644" s="2"/>
      <c r="K644" s="2"/>
      <c r="L644" s="2"/>
      <c r="M644" s="2"/>
      <c r="N644" s="2"/>
      <c r="O644" s="2"/>
      <c r="P644" s="2"/>
      <c r="Q644" s="2"/>
      <c r="R644" s="2"/>
      <c r="S644" s="2"/>
      <c r="T644" s="2"/>
      <c r="U644" s="2"/>
      <c r="V644" s="2"/>
      <c r="W644" s="2"/>
      <c r="X644" s="2"/>
      <c r="Y644" s="2"/>
      <c r="Z644" s="2"/>
      <c r="AA644" s="2"/>
      <c r="AB644" s="2"/>
      <c r="AC644" s="2"/>
      <c r="AD644" s="2"/>
      <c r="AE644" s="2"/>
      <c r="AF644" s="2"/>
      <c r="AG644" s="2"/>
      <c r="AH644" s="2"/>
      <c r="AI644" s="2"/>
      <c r="AJ644" s="2"/>
      <c r="AK644" s="2"/>
      <c r="AL644" s="2"/>
      <c r="AM644" s="2"/>
      <c r="AN644" s="2"/>
      <c r="AO644" s="2"/>
      <c r="AP644" s="2"/>
      <c r="AQ644" s="2"/>
      <c r="AR644" s="2"/>
      <c r="AS644" s="2"/>
      <c r="AT644" s="2"/>
      <c r="AU644" s="2"/>
      <c r="AV644" s="2"/>
      <c r="AW644" s="2"/>
      <c r="AX644" s="2"/>
      <c r="AY644" s="2"/>
      <c r="AZ644" s="2"/>
      <c r="BA644" s="2"/>
      <c r="BB644" s="2"/>
      <c r="BC644" s="2"/>
      <c r="BD644" s="2"/>
      <c r="BE644" s="2"/>
      <c r="BF644" s="2"/>
      <c r="BG644" s="2"/>
      <c r="BH644" s="2"/>
      <c r="BI644" s="2"/>
      <c r="BJ644" s="2"/>
      <c r="BK644" s="2"/>
      <c r="BL644" s="2"/>
      <c r="BM644" s="2"/>
      <c r="BN644" s="2"/>
      <c r="BO644" s="2"/>
      <c r="BP644" s="2"/>
      <c r="BQ644" s="2"/>
      <c r="BR644" s="2"/>
      <c r="BS644" s="2"/>
      <c r="BT644" s="2"/>
      <c r="BU644" s="2"/>
      <c r="BV644" s="2"/>
      <c r="BW644" s="2"/>
      <c r="BX644" s="2"/>
      <c r="BY644" s="2"/>
      <c r="BZ644" s="2"/>
      <c r="CA644" s="2"/>
      <c r="CB644" s="2"/>
      <c r="CC644" s="2"/>
      <c r="CD644" s="2"/>
      <c r="CE644" s="2"/>
    </row>
    <row r="645" spans="1:83" ht="15.75" outlineLevel="1" thickBot="1" x14ac:dyDescent="0.3">
      <c r="A645" s="18"/>
      <c r="B645" s="19"/>
      <c r="C645" s="20"/>
      <c r="D645" s="21"/>
      <c r="E645" s="21">
        <f t="shared" si="58"/>
        <v>0</v>
      </c>
      <c r="F645" s="22"/>
      <c r="G645" s="23"/>
      <c r="H645" s="24"/>
      <c r="I645" s="24"/>
      <c r="J645" s="2"/>
      <c r="K645" s="2"/>
      <c r="L645" s="2"/>
      <c r="M645" s="2"/>
      <c r="N645" s="2"/>
      <c r="O645" s="2"/>
      <c r="P645" s="2"/>
      <c r="Q645" s="2"/>
      <c r="R645" s="2"/>
      <c r="S645" s="2"/>
      <c r="T645" s="2"/>
      <c r="U645" s="2"/>
      <c r="V645" s="2"/>
      <c r="W645" s="2"/>
      <c r="X645" s="2"/>
      <c r="Y645" s="2"/>
      <c r="Z645" s="2"/>
      <c r="AA645" s="2"/>
      <c r="AB645" s="2"/>
      <c r="AC645" s="2"/>
      <c r="AD645" s="2"/>
      <c r="AE645" s="2"/>
      <c r="AF645" s="2"/>
      <c r="AG645" s="2"/>
      <c r="AH645" s="2"/>
      <c r="AI645" s="2"/>
      <c r="AJ645" s="2"/>
      <c r="AK645" s="2"/>
      <c r="AL645" s="2"/>
      <c r="AM645" s="2"/>
      <c r="AN645" s="2"/>
      <c r="AO645" s="2"/>
      <c r="AP645" s="2"/>
      <c r="AQ645" s="2"/>
      <c r="AR645" s="2"/>
      <c r="AS645" s="2"/>
      <c r="AT645" s="2"/>
      <c r="AU645" s="2"/>
      <c r="AV645" s="2"/>
      <c r="AW645" s="2"/>
      <c r="AX645" s="2"/>
      <c r="AY645" s="2"/>
      <c r="AZ645" s="2"/>
      <c r="BA645" s="2"/>
      <c r="BB645" s="2"/>
      <c r="BC645" s="2"/>
      <c r="BD645" s="2"/>
      <c r="BE645" s="2"/>
      <c r="BF645" s="2"/>
      <c r="BG645" s="2"/>
      <c r="BH645" s="2"/>
      <c r="BI645" s="2"/>
      <c r="BJ645" s="2"/>
      <c r="BK645" s="2"/>
      <c r="BL645" s="2"/>
      <c r="BM645" s="2"/>
      <c r="BN645" s="2"/>
      <c r="BO645" s="2"/>
      <c r="BP645" s="2"/>
      <c r="BQ645" s="2"/>
      <c r="BR645" s="2"/>
      <c r="BS645" s="2"/>
      <c r="BT645" s="2"/>
      <c r="BU645" s="2"/>
      <c r="BV645" s="2"/>
      <c r="BW645" s="2"/>
      <c r="BX645" s="2"/>
      <c r="BY645" s="2"/>
      <c r="BZ645" s="2"/>
      <c r="CA645" s="2"/>
      <c r="CB645" s="2"/>
      <c r="CC645" s="2"/>
      <c r="CD645" s="2"/>
      <c r="CE645" s="2"/>
    </row>
    <row r="646" spans="1:83" ht="15.75" outlineLevel="1" thickBot="1" x14ac:dyDescent="0.3">
      <c r="A646" s="18"/>
      <c r="B646" s="19"/>
      <c r="C646" s="20"/>
      <c r="D646" s="21"/>
      <c r="E646" s="21">
        <f t="shared" si="58"/>
        <v>0</v>
      </c>
      <c r="F646" s="22"/>
      <c r="G646" s="23"/>
      <c r="H646" s="24"/>
      <c r="I646" s="24"/>
      <c r="J646" s="2"/>
      <c r="K646" s="2"/>
      <c r="L646" s="2"/>
      <c r="M646" s="2"/>
      <c r="N646" s="2"/>
      <c r="O646" s="2"/>
      <c r="P646" s="2"/>
      <c r="Q646" s="2"/>
      <c r="R646" s="2"/>
      <c r="S646" s="2"/>
      <c r="T646" s="2"/>
      <c r="U646" s="2"/>
      <c r="V646" s="2"/>
      <c r="W646" s="2"/>
      <c r="X646" s="2"/>
      <c r="Y646" s="2"/>
      <c r="Z646" s="2"/>
      <c r="AA646" s="2"/>
      <c r="AB646" s="2"/>
      <c r="AC646" s="2"/>
      <c r="AD646" s="2"/>
      <c r="AE646" s="2"/>
      <c r="AF646" s="2"/>
      <c r="AG646" s="2"/>
      <c r="AH646" s="2"/>
      <c r="AI646" s="2"/>
      <c r="AJ646" s="2"/>
      <c r="AK646" s="2"/>
      <c r="AL646" s="2"/>
      <c r="AM646" s="2"/>
      <c r="AN646" s="2"/>
      <c r="AO646" s="2"/>
      <c r="AP646" s="2"/>
      <c r="AQ646" s="2"/>
      <c r="AR646" s="2"/>
      <c r="AS646" s="2"/>
      <c r="AT646" s="2"/>
      <c r="AU646" s="2"/>
      <c r="AV646" s="2"/>
      <c r="AW646" s="2"/>
      <c r="AX646" s="2"/>
      <c r="AY646" s="2"/>
      <c r="AZ646" s="2"/>
      <c r="BA646" s="2"/>
      <c r="BB646" s="2"/>
      <c r="BC646" s="2"/>
      <c r="BD646" s="2"/>
      <c r="BE646" s="2"/>
      <c r="BF646" s="2"/>
      <c r="BG646" s="2"/>
      <c r="BH646" s="2"/>
      <c r="BI646" s="2"/>
      <c r="BJ646" s="2"/>
      <c r="BK646" s="2"/>
      <c r="BL646" s="2"/>
      <c r="BM646" s="2"/>
      <c r="BN646" s="2"/>
      <c r="BO646" s="2"/>
      <c r="BP646" s="2"/>
      <c r="BQ646" s="2"/>
      <c r="BR646" s="2"/>
      <c r="BS646" s="2"/>
      <c r="BT646" s="2"/>
      <c r="BU646" s="2"/>
      <c r="BV646" s="2"/>
      <c r="BW646" s="2"/>
      <c r="BX646" s="2"/>
      <c r="BY646" s="2"/>
      <c r="BZ646" s="2"/>
      <c r="CA646" s="2"/>
      <c r="CB646" s="2"/>
      <c r="CC646" s="2"/>
      <c r="CD646" s="2"/>
      <c r="CE646" s="2"/>
    </row>
    <row r="647" spans="1:83" ht="15.75" outlineLevel="1" thickBot="1" x14ac:dyDescent="0.3">
      <c r="A647" s="18"/>
      <c r="B647" s="19"/>
      <c r="C647" s="20"/>
      <c r="D647" s="21"/>
      <c r="E647" s="21">
        <f t="shared" si="58"/>
        <v>0</v>
      </c>
      <c r="F647" s="22"/>
      <c r="G647" s="23"/>
      <c r="H647" s="24"/>
      <c r="I647" s="24"/>
      <c r="J647" s="2"/>
      <c r="K647" s="2"/>
      <c r="L647" s="2"/>
      <c r="M647" s="2"/>
      <c r="N647" s="2"/>
      <c r="O647" s="2"/>
      <c r="P647" s="2"/>
      <c r="Q647" s="2"/>
      <c r="R647" s="2"/>
      <c r="S647" s="2"/>
      <c r="T647" s="2"/>
      <c r="U647" s="2"/>
      <c r="V647" s="2"/>
      <c r="W647" s="2"/>
      <c r="X647" s="2"/>
      <c r="Y647" s="2"/>
      <c r="Z647" s="2"/>
      <c r="AA647" s="2"/>
      <c r="AB647" s="2"/>
      <c r="AC647" s="2"/>
      <c r="AD647" s="2"/>
      <c r="AE647" s="2"/>
      <c r="AF647" s="2"/>
      <c r="AG647" s="2"/>
      <c r="AH647" s="2"/>
      <c r="AI647" s="2"/>
      <c r="AJ647" s="2"/>
      <c r="AK647" s="2"/>
      <c r="AL647" s="2"/>
      <c r="AM647" s="2"/>
      <c r="AN647" s="2"/>
      <c r="AO647" s="2"/>
      <c r="AP647" s="2"/>
      <c r="AQ647" s="2"/>
      <c r="AR647" s="2"/>
      <c r="AS647" s="2"/>
      <c r="AT647" s="2"/>
      <c r="AU647" s="2"/>
      <c r="AV647" s="2"/>
      <c r="AW647" s="2"/>
      <c r="AX647" s="2"/>
      <c r="AY647" s="2"/>
      <c r="AZ647" s="2"/>
      <c r="BA647" s="2"/>
      <c r="BB647" s="2"/>
      <c r="BC647" s="2"/>
      <c r="BD647" s="2"/>
      <c r="BE647" s="2"/>
      <c r="BF647" s="2"/>
      <c r="BG647" s="2"/>
      <c r="BH647" s="2"/>
      <c r="BI647" s="2"/>
      <c r="BJ647" s="2"/>
      <c r="BK647" s="2"/>
      <c r="BL647" s="2"/>
      <c r="BM647" s="2"/>
      <c r="BN647" s="2"/>
      <c r="BO647" s="2"/>
      <c r="BP647" s="2"/>
      <c r="BQ647" s="2"/>
      <c r="BR647" s="2"/>
      <c r="BS647" s="2"/>
      <c r="BT647" s="2"/>
      <c r="BU647" s="2"/>
      <c r="BV647" s="2"/>
      <c r="BW647" s="2"/>
      <c r="BX647" s="2"/>
      <c r="BY647" s="2"/>
      <c r="BZ647" s="2"/>
      <c r="CA647" s="2"/>
      <c r="CB647" s="2"/>
      <c r="CC647" s="2"/>
      <c r="CD647" s="2"/>
      <c r="CE647" s="2"/>
    </row>
    <row r="648" spans="1:83" ht="15.75" outlineLevel="1" thickBot="1" x14ac:dyDescent="0.3">
      <c r="A648" s="18"/>
      <c r="B648" s="19"/>
      <c r="C648" s="20"/>
      <c r="D648" s="21"/>
      <c r="E648" s="21">
        <f t="shared" si="58"/>
        <v>0</v>
      </c>
      <c r="F648" s="22"/>
      <c r="G648" s="23"/>
      <c r="H648" s="24"/>
      <c r="I648" s="24"/>
      <c r="J648" s="2"/>
      <c r="K648" s="2"/>
      <c r="L648" s="2"/>
      <c r="M648" s="2"/>
      <c r="N648" s="2"/>
      <c r="O648" s="2"/>
      <c r="P648" s="2"/>
      <c r="Q648" s="2"/>
      <c r="R648" s="2"/>
      <c r="S648" s="2"/>
      <c r="T648" s="2"/>
      <c r="U648" s="2"/>
      <c r="V648" s="2"/>
      <c r="W648" s="2"/>
      <c r="X648" s="2"/>
      <c r="Y648" s="2"/>
      <c r="Z648" s="2"/>
      <c r="AA648" s="2"/>
      <c r="AB648" s="2"/>
      <c r="AC648" s="2"/>
      <c r="AD648" s="2"/>
      <c r="AE648" s="2"/>
      <c r="AF648" s="2"/>
      <c r="AG648" s="2"/>
      <c r="AH648" s="2"/>
      <c r="AI648" s="2"/>
      <c r="AJ648" s="2"/>
      <c r="AK648" s="2"/>
      <c r="AL648" s="2"/>
      <c r="AM648" s="2"/>
      <c r="AN648" s="2"/>
      <c r="AO648" s="2"/>
      <c r="AP648" s="2"/>
      <c r="AQ648" s="2"/>
      <c r="AR648" s="2"/>
      <c r="AS648" s="2"/>
      <c r="AT648" s="2"/>
      <c r="AU648" s="2"/>
      <c r="AV648" s="2"/>
      <c r="AW648" s="2"/>
      <c r="AX648" s="2"/>
      <c r="AY648" s="2"/>
      <c r="AZ648" s="2"/>
      <c r="BA648" s="2"/>
      <c r="BB648" s="2"/>
      <c r="BC648" s="2"/>
      <c r="BD648" s="2"/>
      <c r="BE648" s="2"/>
      <c r="BF648" s="2"/>
      <c r="BG648" s="2"/>
      <c r="BH648" s="2"/>
      <c r="BI648" s="2"/>
      <c r="BJ648" s="2"/>
      <c r="BK648" s="2"/>
      <c r="BL648" s="2"/>
      <c r="BM648" s="2"/>
      <c r="BN648" s="2"/>
      <c r="BO648" s="2"/>
      <c r="BP648" s="2"/>
      <c r="BQ648" s="2"/>
      <c r="BR648" s="2"/>
      <c r="BS648" s="2"/>
      <c r="BT648" s="2"/>
      <c r="BU648" s="2"/>
      <c r="BV648" s="2"/>
      <c r="BW648" s="2"/>
      <c r="BX648" s="2"/>
      <c r="BY648" s="2"/>
      <c r="BZ648" s="2"/>
      <c r="CA648" s="2"/>
      <c r="CB648" s="2"/>
      <c r="CC648" s="2"/>
      <c r="CD648" s="2"/>
      <c r="CE648" s="2"/>
    </row>
    <row r="649" spans="1:83" ht="15.75" outlineLevel="1" thickBot="1" x14ac:dyDescent="0.3">
      <c r="A649" s="18"/>
      <c r="B649" s="19"/>
      <c r="C649" s="20"/>
      <c r="D649" s="21"/>
      <c r="E649" s="21">
        <f t="shared" si="58"/>
        <v>0</v>
      </c>
      <c r="F649" s="22"/>
      <c r="G649" s="23"/>
      <c r="H649" s="24"/>
      <c r="I649" s="24"/>
      <c r="J649" s="2"/>
      <c r="K649" s="2"/>
      <c r="L649" s="2"/>
      <c r="M649" s="2"/>
      <c r="N649" s="2"/>
      <c r="O649" s="2"/>
      <c r="P649" s="2"/>
      <c r="Q649" s="2"/>
      <c r="R649" s="2"/>
      <c r="S649" s="2"/>
      <c r="T649" s="2"/>
      <c r="U649" s="2"/>
      <c r="V649" s="2"/>
      <c r="W649" s="2"/>
      <c r="X649" s="2"/>
      <c r="Y649" s="2"/>
      <c r="Z649" s="2"/>
      <c r="AA649" s="2"/>
      <c r="AB649" s="2"/>
      <c r="AC649" s="2"/>
      <c r="AD649" s="2"/>
      <c r="AE649" s="2"/>
      <c r="AF649" s="2"/>
      <c r="AG649" s="2"/>
      <c r="AH649" s="2"/>
      <c r="AI649" s="2"/>
      <c r="AJ649" s="2"/>
      <c r="AK649" s="2"/>
      <c r="AL649" s="2"/>
      <c r="AM649" s="2"/>
      <c r="AN649" s="2"/>
      <c r="AO649" s="2"/>
      <c r="AP649" s="2"/>
      <c r="AQ649" s="2"/>
      <c r="AR649" s="2"/>
      <c r="AS649" s="2"/>
      <c r="AT649" s="2"/>
      <c r="AU649" s="2"/>
      <c r="AV649" s="2"/>
      <c r="AW649" s="2"/>
      <c r="AX649" s="2"/>
      <c r="AY649" s="2"/>
      <c r="AZ649" s="2"/>
      <c r="BA649" s="2"/>
      <c r="BB649" s="2"/>
      <c r="BC649" s="2"/>
      <c r="BD649" s="2"/>
      <c r="BE649" s="2"/>
      <c r="BF649" s="2"/>
      <c r="BG649" s="2"/>
      <c r="BH649" s="2"/>
      <c r="BI649" s="2"/>
      <c r="BJ649" s="2"/>
      <c r="BK649" s="2"/>
      <c r="BL649" s="2"/>
      <c r="BM649" s="2"/>
      <c r="BN649" s="2"/>
      <c r="BO649" s="2"/>
      <c r="BP649" s="2"/>
      <c r="BQ649" s="2"/>
      <c r="BR649" s="2"/>
      <c r="BS649" s="2"/>
      <c r="BT649" s="2"/>
      <c r="BU649" s="2"/>
      <c r="BV649" s="2"/>
      <c r="BW649" s="2"/>
      <c r="BX649" s="2"/>
      <c r="BY649" s="2"/>
      <c r="BZ649" s="2"/>
      <c r="CA649" s="2"/>
      <c r="CB649" s="2"/>
      <c r="CC649" s="2"/>
      <c r="CD649" s="2"/>
      <c r="CE649" s="2"/>
    </row>
    <row r="650" spans="1:83" ht="15.75" outlineLevel="1" thickBot="1" x14ac:dyDescent="0.3">
      <c r="A650" s="18"/>
      <c r="B650" s="19"/>
      <c r="C650" s="20"/>
      <c r="D650" s="21"/>
      <c r="E650" s="21">
        <f t="shared" si="58"/>
        <v>0</v>
      </c>
      <c r="F650" s="22"/>
      <c r="G650" s="23"/>
      <c r="H650" s="24"/>
      <c r="I650" s="24"/>
      <c r="J650" s="2"/>
      <c r="K650" s="2"/>
      <c r="L650" s="2"/>
      <c r="M650" s="2"/>
      <c r="N650" s="2"/>
      <c r="O650" s="2"/>
      <c r="P650" s="2"/>
      <c r="Q650" s="2"/>
      <c r="R650" s="2"/>
      <c r="S650" s="2"/>
      <c r="T650" s="2"/>
      <c r="U650" s="2"/>
      <c r="V650" s="2"/>
      <c r="W650" s="2"/>
      <c r="X650" s="2"/>
      <c r="Y650" s="2"/>
      <c r="Z650" s="2"/>
      <c r="AA650" s="2"/>
      <c r="AB650" s="2"/>
      <c r="AC650" s="2"/>
      <c r="AD650" s="2"/>
      <c r="AE650" s="2"/>
      <c r="AF650" s="2"/>
      <c r="AG650" s="2"/>
      <c r="AH650" s="2"/>
      <c r="AI650" s="2"/>
      <c r="AJ650" s="2"/>
      <c r="AK650" s="2"/>
      <c r="AL650" s="2"/>
      <c r="AM650" s="2"/>
      <c r="AN650" s="2"/>
      <c r="AO650" s="2"/>
      <c r="AP650" s="2"/>
      <c r="AQ650" s="2"/>
      <c r="AR650" s="2"/>
      <c r="AS650" s="2"/>
      <c r="AT650" s="2"/>
      <c r="AU650" s="2"/>
      <c r="AV650" s="2"/>
      <c r="AW650" s="2"/>
      <c r="AX650" s="2"/>
      <c r="AY650" s="2"/>
      <c r="AZ650" s="2"/>
      <c r="BA650" s="2"/>
      <c r="BB650" s="2"/>
      <c r="BC650" s="2"/>
      <c r="BD650" s="2"/>
      <c r="BE650" s="2"/>
      <c r="BF650" s="2"/>
      <c r="BG650" s="2"/>
      <c r="BH650" s="2"/>
      <c r="BI650" s="2"/>
      <c r="BJ650" s="2"/>
      <c r="BK650" s="2"/>
      <c r="BL650" s="2"/>
      <c r="BM650" s="2"/>
      <c r="BN650" s="2"/>
      <c r="BO650" s="2"/>
      <c r="BP650" s="2"/>
      <c r="BQ650" s="2"/>
      <c r="BR650" s="2"/>
      <c r="BS650" s="2"/>
      <c r="BT650" s="2"/>
      <c r="BU650" s="2"/>
      <c r="BV650" s="2"/>
      <c r="BW650" s="2"/>
      <c r="BX650" s="2"/>
      <c r="BY650" s="2"/>
      <c r="BZ650" s="2"/>
      <c r="CA650" s="2"/>
      <c r="CB650" s="2"/>
      <c r="CC650" s="2"/>
      <c r="CD650" s="2"/>
      <c r="CE650" s="2"/>
    </row>
    <row r="651" spans="1:83" ht="14.25" customHeight="1" outlineLevel="1" thickBot="1" x14ac:dyDescent="0.3">
      <c r="A651" s="18"/>
      <c r="B651" s="19"/>
      <c r="C651" s="20"/>
      <c r="D651" s="21"/>
      <c r="E651" s="21">
        <f t="shared" si="58"/>
        <v>0</v>
      </c>
      <c r="F651" s="22"/>
      <c r="G651" s="23"/>
      <c r="H651" s="24"/>
      <c r="I651" s="24"/>
      <c r="J651" s="2"/>
      <c r="K651" s="2"/>
      <c r="L651" s="2"/>
      <c r="M651" s="2"/>
      <c r="N651" s="2"/>
      <c r="O651" s="2"/>
      <c r="P651" s="2"/>
      <c r="Q651" s="2"/>
      <c r="R651" s="2"/>
      <c r="S651" s="2"/>
      <c r="T651" s="2"/>
      <c r="U651" s="2"/>
      <c r="V651" s="2"/>
      <c r="W651" s="2"/>
      <c r="X651" s="2"/>
      <c r="Y651" s="2"/>
      <c r="Z651" s="2"/>
      <c r="AA651" s="2"/>
      <c r="AB651" s="2"/>
      <c r="AC651" s="2"/>
      <c r="AD651" s="2"/>
      <c r="AE651" s="2"/>
      <c r="AF651" s="2"/>
      <c r="AG651" s="2"/>
      <c r="AH651" s="2"/>
      <c r="AI651" s="2"/>
      <c r="AJ651" s="2"/>
      <c r="AK651" s="2"/>
      <c r="AL651" s="2"/>
      <c r="AM651" s="2"/>
      <c r="AN651" s="2"/>
      <c r="AO651" s="2"/>
      <c r="AP651" s="2"/>
      <c r="AQ651" s="2"/>
      <c r="AR651" s="2"/>
      <c r="AS651" s="2"/>
      <c r="AT651" s="2"/>
      <c r="AU651" s="2"/>
      <c r="AV651" s="2"/>
      <c r="AW651" s="2"/>
      <c r="AX651" s="2"/>
      <c r="AY651" s="2"/>
      <c r="AZ651" s="2"/>
      <c r="BA651" s="2"/>
      <c r="BB651" s="2"/>
      <c r="BC651" s="2"/>
      <c r="BD651" s="2"/>
      <c r="BE651" s="2"/>
      <c r="BF651" s="2"/>
      <c r="BG651" s="2"/>
      <c r="BH651" s="2"/>
      <c r="BI651" s="2"/>
      <c r="BJ651" s="2"/>
      <c r="BK651" s="2"/>
      <c r="BL651" s="2"/>
      <c r="BM651" s="2"/>
      <c r="BN651" s="2"/>
      <c r="BO651" s="2"/>
      <c r="BP651" s="2"/>
      <c r="BQ651" s="2"/>
      <c r="BR651" s="2"/>
      <c r="BS651" s="2"/>
      <c r="BT651" s="2"/>
      <c r="BU651" s="2"/>
      <c r="BV651" s="2"/>
      <c r="BW651" s="2"/>
      <c r="BX651" s="2"/>
      <c r="BY651" s="2"/>
      <c r="BZ651" s="2"/>
      <c r="CA651" s="2"/>
      <c r="CB651" s="2"/>
      <c r="CC651" s="2"/>
      <c r="CD651" s="2"/>
      <c r="CE651" s="2"/>
    </row>
    <row r="652" spans="1:83" ht="15.75" customHeight="1" thickBot="1" x14ac:dyDescent="0.3">
      <c r="A652" s="186" t="s">
        <v>59</v>
      </c>
      <c r="B652" s="187"/>
      <c r="C652" s="187"/>
      <c r="D652" s="188"/>
      <c r="E652" s="26">
        <f>SUM(E641:E651)</f>
        <v>16137.99</v>
      </c>
      <c r="F652" s="22"/>
      <c r="G652" s="27"/>
      <c r="H652" s="24"/>
      <c r="I652" s="24"/>
      <c r="J652" s="2"/>
      <c r="K652" s="2"/>
      <c r="L652" s="2"/>
      <c r="M652" s="2"/>
      <c r="N652" s="2"/>
      <c r="O652" s="2"/>
      <c r="P652" s="2"/>
      <c r="Q652" s="2"/>
      <c r="R652" s="2"/>
      <c r="S652" s="2"/>
      <c r="T652" s="2"/>
      <c r="U652" s="2"/>
      <c r="V652" s="2"/>
      <c r="W652" s="2"/>
      <c r="X652" s="2"/>
      <c r="Y652" s="2"/>
      <c r="Z652" s="2"/>
      <c r="AA652" s="2"/>
      <c r="AB652" s="2"/>
      <c r="AC652" s="2"/>
      <c r="AD652" s="2"/>
      <c r="AE652" s="2"/>
      <c r="AF652" s="2"/>
      <c r="AG652" s="2"/>
      <c r="AH652" s="2"/>
      <c r="AI652" s="2"/>
      <c r="AJ652" s="2"/>
      <c r="AK652" s="2"/>
      <c r="AL652" s="2"/>
      <c r="AM652" s="2"/>
      <c r="AN652" s="2"/>
      <c r="AO652" s="2"/>
      <c r="AP652" s="2"/>
      <c r="AQ652" s="2"/>
      <c r="AR652" s="2"/>
      <c r="AS652" s="2"/>
      <c r="AT652" s="2"/>
      <c r="AU652" s="2"/>
      <c r="AV652" s="2"/>
      <c r="AW652" s="2"/>
      <c r="AX652" s="2"/>
      <c r="AY652" s="2"/>
      <c r="AZ652" s="2"/>
      <c r="BA652" s="2"/>
      <c r="BB652" s="2"/>
      <c r="BC652" s="2"/>
      <c r="BD652" s="2"/>
      <c r="BE652" s="2"/>
      <c r="BF652" s="2"/>
      <c r="BG652" s="2"/>
      <c r="BH652" s="2"/>
      <c r="BI652" s="2"/>
      <c r="BJ652" s="2"/>
      <c r="BK652" s="2"/>
      <c r="BL652" s="2"/>
      <c r="BM652" s="2"/>
      <c r="BN652" s="2"/>
      <c r="BO652" s="2"/>
      <c r="BP652" s="2"/>
      <c r="BQ652" s="2"/>
      <c r="BR652" s="2"/>
      <c r="BS652" s="2"/>
      <c r="BT652" s="2"/>
      <c r="BU652" s="2"/>
      <c r="BV652" s="2"/>
      <c r="BW652" s="2"/>
      <c r="BX652" s="2"/>
      <c r="BY652" s="2"/>
      <c r="BZ652" s="2"/>
      <c r="CA652" s="2"/>
      <c r="CB652" s="2"/>
      <c r="CC652" s="2"/>
      <c r="CD652" s="2"/>
      <c r="CE652" s="2"/>
    </row>
    <row r="653" spans="1:83" ht="15.75" thickBot="1" x14ac:dyDescent="0.3">
      <c r="A653" s="183" t="str">
        <f>+$BB$1038</f>
        <v>Output / Activity 52 - Technical workshop on ecosystem services</v>
      </c>
      <c r="B653" s="184"/>
      <c r="C653" s="184"/>
      <c r="D653" s="184"/>
      <c r="E653" s="184"/>
      <c r="F653" s="184"/>
      <c r="G653" s="185"/>
      <c r="H653" s="17"/>
      <c r="I653" s="17"/>
      <c r="J653" s="2"/>
      <c r="K653" s="2"/>
      <c r="L653" s="2"/>
      <c r="M653" s="2"/>
      <c r="N653" s="2"/>
      <c r="O653" s="2"/>
      <c r="P653" s="2"/>
      <c r="Q653" s="2"/>
      <c r="R653" s="2"/>
      <c r="S653" s="2"/>
      <c r="T653" s="2"/>
      <c r="U653" s="2"/>
      <c r="V653" s="2"/>
      <c r="W653" s="2"/>
      <c r="X653" s="2"/>
      <c r="Y653" s="2"/>
      <c r="Z653" s="2"/>
      <c r="AA653" s="2"/>
      <c r="AB653" s="2"/>
      <c r="AC653" s="2"/>
      <c r="AD653" s="2"/>
      <c r="AE653" s="2"/>
      <c r="AF653" s="2"/>
      <c r="AG653" s="2"/>
      <c r="AH653" s="2"/>
      <c r="AI653" s="2"/>
      <c r="AJ653" s="2"/>
      <c r="AK653" s="2"/>
      <c r="AL653" s="2"/>
      <c r="AM653" s="2"/>
      <c r="AN653" s="2"/>
      <c r="AO653" s="2"/>
      <c r="AP653" s="2"/>
      <c r="AQ653" s="2"/>
      <c r="AR653" s="2"/>
      <c r="AS653" s="2"/>
      <c r="AT653" s="2"/>
      <c r="AU653" s="2"/>
      <c r="AV653" s="2"/>
      <c r="AW653" s="2"/>
      <c r="AX653" s="2"/>
      <c r="AY653" s="2"/>
      <c r="AZ653" s="2"/>
      <c r="BA653" s="2"/>
      <c r="BB653" s="2"/>
      <c r="BC653" s="2"/>
      <c r="BD653" s="2"/>
      <c r="BE653" s="2"/>
      <c r="BF653" s="2"/>
      <c r="BG653" s="2"/>
      <c r="BH653" s="2"/>
      <c r="BI653" s="2"/>
      <c r="BJ653" s="2"/>
      <c r="BK653" s="2"/>
      <c r="BL653" s="2"/>
      <c r="BM653" s="2"/>
      <c r="BN653" s="2"/>
      <c r="BO653" s="2"/>
      <c r="BP653" s="2"/>
      <c r="BQ653" s="2"/>
      <c r="BR653" s="2"/>
      <c r="BS653" s="2"/>
      <c r="BT653" s="2"/>
      <c r="BU653" s="2"/>
      <c r="BV653" s="2"/>
      <c r="BW653" s="2"/>
      <c r="BX653" s="2"/>
      <c r="BY653" s="2"/>
      <c r="BZ653" s="2"/>
      <c r="CA653" s="2"/>
      <c r="CB653" s="2"/>
      <c r="CC653" s="2"/>
      <c r="CD653" s="2"/>
      <c r="CE653" s="2"/>
    </row>
    <row r="654" spans="1:83" ht="45.75" outlineLevel="1" thickBot="1" x14ac:dyDescent="0.3">
      <c r="A654" s="18" t="s">
        <v>638</v>
      </c>
      <c r="B654" s="62" t="s">
        <v>823</v>
      </c>
      <c r="C654" s="20">
        <v>60</v>
      </c>
      <c r="D654" s="21">
        <v>10</v>
      </c>
      <c r="E654" s="21">
        <f t="shared" ref="E654:E664" si="59">C654*D654</f>
        <v>600</v>
      </c>
      <c r="F654" s="22" t="s">
        <v>693</v>
      </c>
      <c r="G654" s="63" t="s">
        <v>793</v>
      </c>
      <c r="H654" s="24"/>
      <c r="I654" s="24" t="s">
        <v>93</v>
      </c>
      <c r="J654" s="2"/>
      <c r="K654" s="2"/>
      <c r="L654" s="2"/>
      <c r="M654" s="2"/>
      <c r="N654" s="2"/>
      <c r="O654" s="2"/>
      <c r="P654" s="2"/>
      <c r="Q654" s="2"/>
      <c r="R654" s="2"/>
      <c r="S654" s="2"/>
      <c r="T654" s="2"/>
      <c r="U654" s="2"/>
      <c r="V654" s="2"/>
      <c r="W654" s="2"/>
      <c r="X654" s="2"/>
      <c r="Y654" s="2"/>
      <c r="Z654" s="2"/>
      <c r="AA654" s="2"/>
      <c r="AB654" s="2"/>
      <c r="AC654" s="2"/>
      <c r="AD654" s="2"/>
      <c r="AE654" s="2"/>
      <c r="AF654" s="2"/>
      <c r="AG654" s="2"/>
      <c r="AH654" s="2"/>
      <c r="AI654" s="2"/>
      <c r="AJ654" s="2"/>
      <c r="AK654" s="2"/>
      <c r="AL654" s="2"/>
      <c r="AM654" s="2"/>
      <c r="AN654" s="2"/>
      <c r="AO654" s="2"/>
      <c r="AP654" s="2"/>
      <c r="AQ654" s="2"/>
      <c r="AR654" s="2"/>
      <c r="AS654" s="2"/>
      <c r="AT654" s="2"/>
      <c r="AU654" s="2"/>
      <c r="AV654" s="2"/>
      <c r="AW654" s="2"/>
      <c r="AX654" s="2"/>
      <c r="AY654" s="2"/>
      <c r="AZ654" s="2"/>
      <c r="BA654" s="2"/>
      <c r="BB654" s="2"/>
      <c r="BC654" s="2"/>
      <c r="BD654" s="2"/>
      <c r="BE654" s="2"/>
      <c r="BF654" s="2"/>
      <c r="BG654" s="2"/>
      <c r="BH654" s="2"/>
      <c r="BI654" s="2"/>
      <c r="BJ654" s="2"/>
      <c r="BK654" s="2"/>
      <c r="BL654" s="2"/>
      <c r="BM654" s="2"/>
      <c r="BN654" s="2"/>
      <c r="BO654" s="2"/>
      <c r="BP654" s="2"/>
      <c r="BQ654" s="2"/>
      <c r="BR654" s="2"/>
      <c r="BS654" s="2"/>
      <c r="BT654" s="2"/>
      <c r="BU654" s="2"/>
      <c r="BV654" s="2"/>
      <c r="BW654" s="2"/>
      <c r="BX654" s="2"/>
      <c r="BY654" s="2"/>
      <c r="BZ654" s="2"/>
      <c r="CA654" s="2"/>
      <c r="CB654" s="2"/>
      <c r="CC654" s="2"/>
      <c r="CD654" s="2"/>
      <c r="CE654" s="2"/>
    </row>
    <row r="655" spans="1:83" ht="23.25" outlineLevel="1" thickBot="1" x14ac:dyDescent="0.3">
      <c r="A655" s="18" t="s">
        <v>639</v>
      </c>
      <c r="B655" s="62" t="s">
        <v>823</v>
      </c>
      <c r="C655" s="20">
        <v>60</v>
      </c>
      <c r="D655" s="21">
        <v>25</v>
      </c>
      <c r="E655" s="21">
        <f t="shared" si="59"/>
        <v>1500</v>
      </c>
      <c r="F655" s="22" t="s">
        <v>939</v>
      </c>
      <c r="G655" s="63" t="s">
        <v>794</v>
      </c>
      <c r="H655" s="24"/>
      <c r="I655" s="24" t="s">
        <v>93</v>
      </c>
      <c r="J655" s="2"/>
      <c r="K655" s="2"/>
      <c r="L655" s="2"/>
      <c r="M655" s="2"/>
      <c r="N655" s="2"/>
      <c r="O655" s="2"/>
      <c r="P655" s="2"/>
      <c r="Q655" s="2"/>
      <c r="R655" s="2"/>
      <c r="S655" s="2"/>
      <c r="T655" s="2"/>
      <c r="U655" s="2"/>
      <c r="V655" s="2"/>
      <c r="W655" s="2"/>
      <c r="X655" s="2"/>
      <c r="Y655" s="2"/>
      <c r="Z655" s="2"/>
      <c r="AA655" s="2"/>
      <c r="AB655" s="2"/>
      <c r="AC655" s="2"/>
      <c r="AD655" s="2"/>
      <c r="AE655" s="2"/>
      <c r="AF655" s="2"/>
      <c r="AG655" s="2"/>
      <c r="AH655" s="2"/>
      <c r="AI655" s="2"/>
      <c r="AJ655" s="2"/>
      <c r="AK655" s="2"/>
      <c r="AL655" s="2"/>
      <c r="AM655" s="2"/>
      <c r="AN655" s="2"/>
      <c r="AO655" s="2"/>
      <c r="AP655" s="2"/>
      <c r="AQ655" s="2"/>
      <c r="AR655" s="2"/>
      <c r="AS655" s="2"/>
      <c r="AT655" s="2"/>
      <c r="AU655" s="2"/>
      <c r="AV655" s="2"/>
      <c r="AW655" s="2"/>
      <c r="AX655" s="2"/>
      <c r="AY655" s="2"/>
      <c r="AZ655" s="2"/>
      <c r="BA655" s="2"/>
      <c r="BB655" s="2"/>
      <c r="BC655" s="2"/>
      <c r="BD655" s="2"/>
      <c r="BE655" s="2"/>
      <c r="BF655" s="2"/>
      <c r="BG655" s="2"/>
      <c r="BH655" s="2"/>
      <c r="BI655" s="2"/>
      <c r="BJ655" s="2"/>
      <c r="BK655" s="2"/>
      <c r="BL655" s="2"/>
      <c r="BM655" s="2"/>
      <c r="BN655" s="2"/>
      <c r="BO655" s="2"/>
      <c r="BP655" s="2"/>
      <c r="BQ655" s="2"/>
      <c r="BR655" s="2"/>
      <c r="BS655" s="2"/>
      <c r="BT655" s="2"/>
      <c r="BU655" s="2"/>
      <c r="BV655" s="2"/>
      <c r="BW655" s="2"/>
      <c r="BX655" s="2"/>
      <c r="BY655" s="2"/>
      <c r="BZ655" s="2"/>
      <c r="CA655" s="2"/>
      <c r="CB655" s="2"/>
      <c r="CC655" s="2"/>
      <c r="CD655" s="2"/>
      <c r="CE655" s="2"/>
    </row>
    <row r="656" spans="1:83" ht="45.75" outlineLevel="1" thickBot="1" x14ac:dyDescent="0.3">
      <c r="A656" s="18" t="s">
        <v>955</v>
      </c>
      <c r="B656" s="62" t="s">
        <v>706</v>
      </c>
      <c r="C656" s="20">
        <v>0.84</v>
      </c>
      <c r="D656" s="21">
        <v>5160.1745454545453</v>
      </c>
      <c r="E656" s="21">
        <f t="shared" ref="E656:E657" si="60">ROUND(C656*D656,2)</f>
        <v>4334.55</v>
      </c>
      <c r="F656" s="22" t="s">
        <v>692</v>
      </c>
      <c r="G656" s="63" t="s">
        <v>975</v>
      </c>
      <c r="H656" s="24"/>
      <c r="I656" s="24" t="s">
        <v>93</v>
      </c>
      <c r="J656" s="2"/>
      <c r="K656" s="2"/>
      <c r="L656" s="2"/>
      <c r="M656" s="2"/>
      <c r="N656" s="2"/>
      <c r="O656" s="2"/>
      <c r="P656" s="2"/>
      <c r="Q656" s="2"/>
      <c r="R656" s="2"/>
      <c r="S656" s="2"/>
      <c r="T656" s="2"/>
      <c r="U656" s="2"/>
      <c r="V656" s="2"/>
      <c r="W656" s="2"/>
      <c r="X656" s="2"/>
      <c r="Y656" s="2"/>
      <c r="Z656" s="2"/>
      <c r="AA656" s="2"/>
      <c r="AB656" s="2"/>
      <c r="AC656" s="2"/>
      <c r="AD656" s="2"/>
      <c r="AE656" s="2"/>
      <c r="AF656" s="2"/>
      <c r="AG656" s="2"/>
      <c r="AH656" s="2"/>
      <c r="AI656" s="2"/>
      <c r="AJ656" s="2"/>
      <c r="AK656" s="2"/>
      <c r="AL656" s="2"/>
      <c r="AM656" s="2"/>
      <c r="AN656" s="2"/>
      <c r="AO656" s="2"/>
      <c r="AP656" s="2"/>
      <c r="AQ656" s="2"/>
      <c r="AR656" s="2"/>
      <c r="AS656" s="2"/>
      <c r="AT656" s="2"/>
      <c r="AU656" s="2"/>
      <c r="AV656" s="2"/>
      <c r="AW656" s="2"/>
      <c r="AX656" s="2"/>
      <c r="AY656" s="2"/>
      <c r="AZ656" s="2"/>
      <c r="BA656" s="2"/>
      <c r="BB656" s="2"/>
      <c r="BC656" s="2"/>
      <c r="BD656" s="2"/>
      <c r="BE656" s="2"/>
      <c r="BF656" s="2"/>
      <c r="BG656" s="2"/>
      <c r="BH656" s="2"/>
      <c r="BI656" s="2"/>
      <c r="BJ656" s="2"/>
      <c r="BK656" s="2"/>
      <c r="BL656" s="2"/>
      <c r="BM656" s="2"/>
      <c r="BN656" s="2"/>
      <c r="BO656" s="2"/>
      <c r="BP656" s="2"/>
      <c r="BQ656" s="2"/>
      <c r="BR656" s="2"/>
      <c r="BS656" s="2"/>
      <c r="BT656" s="2"/>
      <c r="BU656" s="2"/>
      <c r="BV656" s="2"/>
      <c r="BW656" s="2"/>
      <c r="BX656" s="2"/>
      <c r="BY656" s="2"/>
      <c r="BZ656" s="2"/>
      <c r="CA656" s="2"/>
      <c r="CB656" s="2"/>
      <c r="CC656" s="2"/>
      <c r="CD656" s="2"/>
      <c r="CE656" s="2"/>
    </row>
    <row r="657" spans="1:83" ht="45.75" outlineLevel="1" thickBot="1" x14ac:dyDescent="0.3">
      <c r="A657" s="18" t="s">
        <v>957</v>
      </c>
      <c r="B657" s="62" t="s">
        <v>706</v>
      </c>
      <c r="C657" s="20">
        <v>0.36</v>
      </c>
      <c r="D657" s="21">
        <v>5160.1745454545453</v>
      </c>
      <c r="E657" s="21">
        <f t="shared" si="60"/>
        <v>1857.66</v>
      </c>
      <c r="F657" s="22" t="s">
        <v>692</v>
      </c>
      <c r="G657" s="63" t="s">
        <v>979</v>
      </c>
      <c r="H657" s="24"/>
      <c r="I657" s="24" t="s">
        <v>93</v>
      </c>
      <c r="J657" s="2"/>
      <c r="K657" s="2"/>
      <c r="L657" s="2"/>
      <c r="M657" s="2"/>
      <c r="N657" s="2"/>
      <c r="O657" s="2"/>
      <c r="P657" s="2"/>
      <c r="Q657" s="2"/>
      <c r="R657" s="2"/>
      <c r="S657" s="2"/>
      <c r="T657" s="2"/>
      <c r="U657" s="2"/>
      <c r="V657" s="2"/>
      <c r="W657" s="2"/>
      <c r="X657" s="2"/>
      <c r="Y657" s="2"/>
      <c r="Z657" s="2"/>
      <c r="AA657" s="2"/>
      <c r="AB657" s="2"/>
      <c r="AC657" s="2"/>
      <c r="AD657" s="2"/>
      <c r="AE657" s="2"/>
      <c r="AF657" s="2"/>
      <c r="AG657" s="2"/>
      <c r="AH657" s="2"/>
      <c r="AI657" s="2"/>
      <c r="AJ657" s="2"/>
      <c r="AK657" s="2"/>
      <c r="AL657" s="2"/>
      <c r="AM657" s="2"/>
      <c r="AN657" s="2"/>
      <c r="AO657" s="2"/>
      <c r="AP657" s="2"/>
      <c r="AQ657" s="2"/>
      <c r="AR657" s="2"/>
      <c r="AS657" s="2"/>
      <c r="AT657" s="2"/>
      <c r="AU657" s="2"/>
      <c r="AV657" s="2"/>
      <c r="AW657" s="2"/>
      <c r="AX657" s="2"/>
      <c r="AY657" s="2"/>
      <c r="AZ657" s="2"/>
      <c r="BA657" s="2"/>
      <c r="BB657" s="2"/>
      <c r="BC657" s="2"/>
      <c r="BD657" s="2"/>
      <c r="BE657" s="2"/>
      <c r="BF657" s="2"/>
      <c r="BG657" s="2"/>
      <c r="BH657" s="2"/>
      <c r="BI657" s="2"/>
      <c r="BJ657" s="2"/>
      <c r="BK657" s="2"/>
      <c r="BL657" s="2"/>
      <c r="BM657" s="2"/>
      <c r="BN657" s="2"/>
      <c r="BO657" s="2"/>
      <c r="BP657" s="2"/>
      <c r="BQ657" s="2"/>
      <c r="BR657" s="2"/>
      <c r="BS657" s="2"/>
      <c r="BT657" s="2"/>
      <c r="BU657" s="2"/>
      <c r="BV657" s="2"/>
      <c r="BW657" s="2"/>
      <c r="BX657" s="2"/>
      <c r="BY657" s="2"/>
      <c r="BZ657" s="2"/>
      <c r="CA657" s="2"/>
      <c r="CB657" s="2"/>
      <c r="CC657" s="2"/>
      <c r="CD657" s="2"/>
      <c r="CE657" s="2"/>
    </row>
    <row r="658" spans="1:83" ht="45.75" outlineLevel="1" thickBot="1" x14ac:dyDescent="0.3">
      <c r="A658" s="18" t="s">
        <v>536</v>
      </c>
      <c r="B658" s="62" t="s">
        <v>706</v>
      </c>
      <c r="C658" s="20">
        <v>1.9</v>
      </c>
      <c r="D658" s="21">
        <v>1331.74</v>
      </c>
      <c r="E658" s="21">
        <f>ROUND(C658*D658,2)</f>
        <v>2530.31</v>
      </c>
      <c r="F658" s="22" t="s">
        <v>692</v>
      </c>
      <c r="G658" s="63" t="s">
        <v>754</v>
      </c>
      <c r="H658" s="24"/>
      <c r="I658" s="24" t="s">
        <v>93</v>
      </c>
      <c r="J658" s="2"/>
      <c r="K658" s="2"/>
      <c r="L658" s="2"/>
      <c r="M658" s="2"/>
      <c r="N658" s="2"/>
      <c r="O658" s="2"/>
      <c r="P658" s="2"/>
      <c r="Q658" s="2"/>
      <c r="R658" s="2"/>
      <c r="S658" s="2"/>
      <c r="T658" s="2"/>
      <c r="U658" s="2"/>
      <c r="V658" s="2"/>
      <c r="W658" s="2"/>
      <c r="X658" s="2"/>
      <c r="Y658" s="2"/>
      <c r="Z658" s="2"/>
      <c r="AA658" s="2"/>
      <c r="AB658" s="2"/>
      <c r="AC658" s="2"/>
      <c r="AD658" s="2"/>
      <c r="AE658" s="2"/>
      <c r="AF658" s="2"/>
      <c r="AG658" s="2"/>
      <c r="AH658" s="2"/>
      <c r="AI658" s="2"/>
      <c r="AJ658" s="2"/>
      <c r="AK658" s="2"/>
      <c r="AL658" s="2"/>
      <c r="AM658" s="2"/>
      <c r="AN658" s="2"/>
      <c r="AO658" s="2"/>
      <c r="AP658" s="2"/>
      <c r="AQ658" s="2"/>
      <c r="AR658" s="2"/>
      <c r="AS658" s="2"/>
      <c r="AT658" s="2"/>
      <c r="AU658" s="2"/>
      <c r="AV658" s="2"/>
      <c r="AW658" s="2"/>
      <c r="AX658" s="2"/>
      <c r="AY658" s="2"/>
      <c r="AZ658" s="2"/>
      <c r="BA658" s="2"/>
      <c r="BB658" s="2"/>
      <c r="BC658" s="2"/>
      <c r="BD658" s="2"/>
      <c r="BE658" s="2"/>
      <c r="BF658" s="2"/>
      <c r="BG658" s="2"/>
      <c r="BH658" s="2"/>
      <c r="BI658" s="2"/>
      <c r="BJ658" s="2"/>
      <c r="BK658" s="2"/>
      <c r="BL658" s="2"/>
      <c r="BM658" s="2"/>
      <c r="BN658" s="2"/>
      <c r="BO658" s="2"/>
      <c r="BP658" s="2"/>
      <c r="BQ658" s="2"/>
      <c r="BR658" s="2"/>
      <c r="BS658" s="2"/>
      <c r="BT658" s="2"/>
      <c r="BU658" s="2"/>
      <c r="BV658" s="2"/>
      <c r="BW658" s="2"/>
      <c r="BX658" s="2"/>
      <c r="BY658" s="2"/>
      <c r="BZ658" s="2"/>
      <c r="CA658" s="2"/>
      <c r="CB658" s="2"/>
      <c r="CC658" s="2"/>
      <c r="CD658" s="2"/>
      <c r="CE658" s="2"/>
    </row>
    <row r="659" spans="1:83" ht="45.75" outlineLevel="1" thickBot="1" x14ac:dyDescent="0.3">
      <c r="A659" s="18" t="s">
        <v>537</v>
      </c>
      <c r="B659" s="62" t="s">
        <v>706</v>
      </c>
      <c r="C659" s="20">
        <v>0.27272727272727271</v>
      </c>
      <c r="D659" s="129">
        <v>9407.6666666666661</v>
      </c>
      <c r="E659" s="21">
        <f>ROUND(C659*D659,2)</f>
        <v>2565.73</v>
      </c>
      <c r="F659" s="22" t="s">
        <v>692</v>
      </c>
      <c r="G659" s="63" t="s">
        <v>743</v>
      </c>
      <c r="H659" s="24"/>
      <c r="I659" s="24" t="s">
        <v>95</v>
      </c>
      <c r="J659" s="2"/>
      <c r="K659" s="2"/>
      <c r="L659" s="2"/>
      <c r="M659" s="2"/>
      <c r="N659" s="2"/>
      <c r="O659" s="2"/>
      <c r="P659" s="2"/>
      <c r="Q659" s="2"/>
      <c r="R659" s="2"/>
      <c r="S659" s="2"/>
      <c r="T659" s="2"/>
      <c r="U659" s="2"/>
      <c r="V659" s="2"/>
      <c r="W659" s="2"/>
      <c r="X659" s="2"/>
      <c r="Y659" s="2"/>
      <c r="Z659" s="2"/>
      <c r="AA659" s="2"/>
      <c r="AB659" s="2"/>
      <c r="AC659" s="2"/>
      <c r="AD659" s="2"/>
      <c r="AE659" s="2"/>
      <c r="AF659" s="2"/>
      <c r="AG659" s="2"/>
      <c r="AH659" s="2"/>
      <c r="AI659" s="2"/>
      <c r="AJ659" s="2"/>
      <c r="AK659" s="2"/>
      <c r="AL659" s="2"/>
      <c r="AM659" s="2"/>
      <c r="AN659" s="2"/>
      <c r="AO659" s="2"/>
      <c r="AP659" s="2"/>
      <c r="AQ659" s="2"/>
      <c r="AR659" s="2"/>
      <c r="AS659" s="2"/>
      <c r="AT659" s="2"/>
      <c r="AU659" s="2"/>
      <c r="AV659" s="2"/>
      <c r="AW659" s="2"/>
      <c r="AX659" s="2"/>
      <c r="AY659" s="2"/>
      <c r="AZ659" s="2"/>
      <c r="BA659" s="2"/>
      <c r="BB659" s="2"/>
      <c r="BC659" s="2"/>
      <c r="BD659" s="2"/>
      <c r="BE659" s="2"/>
      <c r="BF659" s="2"/>
      <c r="BG659" s="2"/>
      <c r="BH659" s="2"/>
      <c r="BI659" s="2"/>
      <c r="BJ659" s="2"/>
      <c r="BK659" s="2"/>
      <c r="BL659" s="2"/>
      <c r="BM659" s="2"/>
      <c r="BN659" s="2"/>
      <c r="BO659" s="2"/>
      <c r="BP659" s="2"/>
      <c r="BQ659" s="2"/>
      <c r="BR659" s="2"/>
      <c r="BS659" s="2"/>
      <c r="BT659" s="2"/>
      <c r="BU659" s="2"/>
      <c r="BV659" s="2"/>
      <c r="BW659" s="2"/>
      <c r="BX659" s="2"/>
      <c r="BY659" s="2"/>
      <c r="BZ659" s="2"/>
      <c r="CA659" s="2"/>
      <c r="CB659" s="2"/>
      <c r="CC659" s="2"/>
      <c r="CD659" s="2"/>
      <c r="CE659" s="2"/>
    </row>
    <row r="660" spans="1:83" ht="34.5" outlineLevel="1" thickBot="1" x14ac:dyDescent="0.3">
      <c r="A660" s="18" t="s">
        <v>561</v>
      </c>
      <c r="B660" s="62" t="s">
        <v>706</v>
      </c>
      <c r="C660" s="20">
        <v>0.9</v>
      </c>
      <c r="D660" s="21">
        <v>6480</v>
      </c>
      <c r="E660" s="21">
        <f t="shared" si="59"/>
        <v>5832</v>
      </c>
      <c r="F660" s="22" t="s">
        <v>692</v>
      </c>
      <c r="G660" s="63" t="s">
        <v>756</v>
      </c>
      <c r="H660" s="24"/>
      <c r="I660" s="24" t="s">
        <v>101</v>
      </c>
      <c r="J660" s="2"/>
      <c r="K660" s="2"/>
      <c r="L660" s="2"/>
      <c r="M660" s="2"/>
      <c r="N660" s="2"/>
      <c r="O660" s="2"/>
      <c r="P660" s="2"/>
      <c r="Q660" s="2"/>
      <c r="R660" s="2"/>
      <c r="S660" s="2"/>
      <c r="T660" s="2"/>
      <c r="U660" s="2"/>
      <c r="V660" s="2"/>
      <c r="W660" s="2"/>
      <c r="X660" s="2"/>
      <c r="Y660" s="2"/>
      <c r="Z660" s="2"/>
      <c r="AA660" s="2"/>
      <c r="AB660" s="2"/>
      <c r="AC660" s="2"/>
      <c r="AD660" s="2"/>
      <c r="AE660" s="2"/>
      <c r="AF660" s="2"/>
      <c r="AG660" s="2"/>
      <c r="AH660" s="2"/>
      <c r="AI660" s="2"/>
      <c r="AJ660" s="2"/>
      <c r="AK660" s="2"/>
      <c r="AL660" s="2"/>
      <c r="AM660" s="2"/>
      <c r="AN660" s="2"/>
      <c r="AO660" s="2"/>
      <c r="AP660" s="2"/>
      <c r="AQ660" s="2"/>
      <c r="AR660" s="2"/>
      <c r="AS660" s="2"/>
      <c r="AT660" s="2"/>
      <c r="AU660" s="2"/>
      <c r="AV660" s="2"/>
      <c r="AW660" s="2"/>
      <c r="AX660" s="2"/>
      <c r="AY660" s="2"/>
      <c r="AZ660" s="2"/>
      <c r="BA660" s="2"/>
      <c r="BB660" s="2"/>
      <c r="BC660" s="2"/>
      <c r="BD660" s="2"/>
      <c r="BE660" s="2"/>
      <c r="BF660" s="2"/>
      <c r="BG660" s="2"/>
      <c r="BH660" s="2"/>
      <c r="BI660" s="2"/>
      <c r="BJ660" s="2"/>
      <c r="BK660" s="2"/>
      <c r="BL660" s="2"/>
      <c r="BM660" s="2"/>
      <c r="BN660" s="2"/>
      <c r="BO660" s="2"/>
      <c r="BP660" s="2"/>
      <c r="BQ660" s="2"/>
      <c r="BR660" s="2"/>
      <c r="BS660" s="2"/>
      <c r="BT660" s="2"/>
      <c r="BU660" s="2"/>
      <c r="BV660" s="2"/>
      <c r="BW660" s="2"/>
      <c r="BX660" s="2"/>
      <c r="BY660" s="2"/>
      <c r="BZ660" s="2"/>
      <c r="CA660" s="2"/>
      <c r="CB660" s="2"/>
      <c r="CC660" s="2"/>
      <c r="CD660" s="2"/>
      <c r="CE660" s="2"/>
    </row>
    <row r="661" spans="1:83" ht="45.75" outlineLevel="1" thickBot="1" x14ac:dyDescent="0.3">
      <c r="A661" s="18" t="s">
        <v>640</v>
      </c>
      <c r="B661" s="19" t="s">
        <v>807</v>
      </c>
      <c r="C661" s="20">
        <v>1</v>
      </c>
      <c r="D661" s="21">
        <v>1450</v>
      </c>
      <c r="E661" s="21">
        <f t="shared" si="59"/>
        <v>1450</v>
      </c>
      <c r="F661" s="22" t="s">
        <v>693</v>
      </c>
      <c r="G661" s="63" t="s">
        <v>795</v>
      </c>
      <c r="H661" s="24"/>
      <c r="I661" s="24" t="s">
        <v>101</v>
      </c>
      <c r="J661" s="2"/>
      <c r="K661" s="2"/>
      <c r="L661" s="2"/>
      <c r="M661" s="2"/>
      <c r="N661" s="2"/>
      <c r="O661" s="2"/>
      <c r="P661" s="2"/>
      <c r="Q661" s="2"/>
      <c r="R661" s="2"/>
      <c r="S661" s="2"/>
      <c r="T661" s="2"/>
      <c r="U661" s="2"/>
      <c r="V661" s="2"/>
      <c r="W661" s="2"/>
      <c r="X661" s="2"/>
      <c r="Y661" s="2"/>
      <c r="Z661" s="2"/>
      <c r="AA661" s="2"/>
      <c r="AB661" s="2"/>
      <c r="AC661" s="2"/>
      <c r="AD661" s="2"/>
      <c r="AE661" s="2"/>
      <c r="AF661" s="2"/>
      <c r="AG661" s="2"/>
      <c r="AH661" s="2"/>
      <c r="AI661" s="2"/>
      <c r="AJ661" s="2"/>
      <c r="AK661" s="2"/>
      <c r="AL661" s="2"/>
      <c r="AM661" s="2"/>
      <c r="AN661" s="2"/>
      <c r="AO661" s="2"/>
      <c r="AP661" s="2"/>
      <c r="AQ661" s="2"/>
      <c r="AR661" s="2"/>
      <c r="AS661" s="2"/>
      <c r="AT661" s="2"/>
      <c r="AU661" s="2"/>
      <c r="AV661" s="2"/>
      <c r="AW661" s="2"/>
      <c r="AX661" s="2"/>
      <c r="AY661" s="2"/>
      <c r="AZ661" s="2"/>
      <c r="BA661" s="2"/>
      <c r="BB661" s="2"/>
      <c r="BC661" s="2"/>
      <c r="BD661" s="2"/>
      <c r="BE661" s="2"/>
      <c r="BF661" s="2"/>
      <c r="BG661" s="2"/>
      <c r="BH661" s="2"/>
      <c r="BI661" s="2"/>
      <c r="BJ661" s="2"/>
      <c r="BK661" s="2"/>
      <c r="BL661" s="2"/>
      <c r="BM661" s="2"/>
      <c r="BN661" s="2"/>
      <c r="BO661" s="2"/>
      <c r="BP661" s="2"/>
      <c r="BQ661" s="2"/>
      <c r="BR661" s="2"/>
      <c r="BS661" s="2"/>
      <c r="BT661" s="2"/>
      <c r="BU661" s="2"/>
      <c r="BV661" s="2"/>
      <c r="BW661" s="2"/>
      <c r="BX661" s="2"/>
      <c r="BY661" s="2"/>
      <c r="BZ661" s="2"/>
      <c r="CA661" s="2"/>
      <c r="CB661" s="2"/>
      <c r="CC661" s="2"/>
      <c r="CD661" s="2"/>
      <c r="CE661" s="2"/>
    </row>
    <row r="662" spans="1:83" ht="34.5" outlineLevel="1" thickBot="1" x14ac:dyDescent="0.3">
      <c r="A662" s="18" t="s">
        <v>641</v>
      </c>
      <c r="B662" s="19" t="s">
        <v>807</v>
      </c>
      <c r="C662" s="20">
        <v>1</v>
      </c>
      <c r="D662" s="21">
        <v>3985</v>
      </c>
      <c r="E662" s="21">
        <f t="shared" si="59"/>
        <v>3985</v>
      </c>
      <c r="F662" s="22" t="s">
        <v>693</v>
      </c>
      <c r="G662" s="63" t="s">
        <v>744</v>
      </c>
      <c r="H662" s="24"/>
      <c r="I662" s="24" t="s">
        <v>95</v>
      </c>
      <c r="J662" s="2"/>
      <c r="K662" s="2"/>
      <c r="L662" s="2"/>
      <c r="M662" s="2"/>
      <c r="N662" s="2"/>
      <c r="O662" s="2"/>
      <c r="P662" s="2"/>
      <c r="Q662" s="2"/>
      <c r="R662" s="2"/>
      <c r="S662" s="2"/>
      <c r="T662" s="2"/>
      <c r="U662" s="2"/>
      <c r="V662" s="2"/>
      <c r="W662" s="2"/>
      <c r="X662" s="2"/>
      <c r="Y662" s="2"/>
      <c r="Z662" s="2"/>
      <c r="AA662" s="2"/>
      <c r="AB662" s="2"/>
      <c r="AC662" s="2"/>
      <c r="AD662" s="2"/>
      <c r="AE662" s="2"/>
      <c r="AF662" s="2"/>
      <c r="AG662" s="2"/>
      <c r="AH662" s="2"/>
      <c r="AI662" s="2"/>
      <c r="AJ662" s="2"/>
      <c r="AK662" s="2"/>
      <c r="AL662" s="2"/>
      <c r="AM662" s="2"/>
      <c r="AN662" s="2"/>
      <c r="AO662" s="2"/>
      <c r="AP662" s="2"/>
      <c r="AQ662" s="2"/>
      <c r="AR662" s="2"/>
      <c r="AS662" s="2"/>
      <c r="AT662" s="2"/>
      <c r="AU662" s="2"/>
      <c r="AV662" s="2"/>
      <c r="AW662" s="2"/>
      <c r="AX662" s="2"/>
      <c r="AY662" s="2"/>
      <c r="AZ662" s="2"/>
      <c r="BA662" s="2"/>
      <c r="BB662" s="2"/>
      <c r="BC662" s="2"/>
      <c r="BD662" s="2"/>
      <c r="BE662" s="2"/>
      <c r="BF662" s="2"/>
      <c r="BG662" s="2"/>
      <c r="BH662" s="2"/>
      <c r="BI662" s="2"/>
      <c r="BJ662" s="2"/>
      <c r="BK662" s="2"/>
      <c r="BL662" s="2"/>
      <c r="BM662" s="2"/>
      <c r="BN662" s="2"/>
      <c r="BO662" s="2"/>
      <c r="BP662" s="2"/>
      <c r="BQ662" s="2"/>
      <c r="BR662" s="2"/>
      <c r="BS662" s="2"/>
      <c r="BT662" s="2"/>
      <c r="BU662" s="2"/>
      <c r="BV662" s="2"/>
      <c r="BW662" s="2"/>
      <c r="BX662" s="2"/>
      <c r="BY662" s="2"/>
      <c r="BZ662" s="2"/>
      <c r="CA662" s="2"/>
      <c r="CB662" s="2"/>
      <c r="CC662" s="2"/>
      <c r="CD662" s="2"/>
      <c r="CE662" s="2"/>
    </row>
    <row r="663" spans="1:83" ht="15.75" outlineLevel="1" thickBot="1" x14ac:dyDescent="0.3">
      <c r="A663" s="18"/>
      <c r="B663" s="19"/>
      <c r="C663" s="20"/>
      <c r="D663" s="21"/>
      <c r="E663" s="21">
        <f t="shared" si="59"/>
        <v>0</v>
      </c>
      <c r="F663" s="22"/>
      <c r="G663" s="23"/>
      <c r="H663" s="24"/>
      <c r="I663" s="24"/>
      <c r="J663" s="2"/>
      <c r="K663" s="2"/>
      <c r="L663" s="2"/>
      <c r="M663" s="2"/>
      <c r="N663" s="2"/>
      <c r="O663" s="2"/>
      <c r="P663" s="2"/>
      <c r="Q663" s="2"/>
      <c r="R663" s="2"/>
      <c r="S663" s="2"/>
      <c r="T663" s="2"/>
      <c r="U663" s="2"/>
      <c r="V663" s="2"/>
      <c r="W663" s="2"/>
      <c r="X663" s="2"/>
      <c r="Y663" s="2"/>
      <c r="Z663" s="2"/>
      <c r="AA663" s="2"/>
      <c r="AB663" s="2"/>
      <c r="AC663" s="2"/>
      <c r="AD663" s="2"/>
      <c r="AE663" s="2"/>
      <c r="AF663" s="2"/>
      <c r="AG663" s="2"/>
      <c r="AH663" s="2"/>
      <c r="AI663" s="2"/>
      <c r="AJ663" s="2"/>
      <c r="AK663" s="2"/>
      <c r="AL663" s="2"/>
      <c r="AM663" s="2"/>
      <c r="AN663" s="2"/>
      <c r="AO663" s="2"/>
      <c r="AP663" s="2"/>
      <c r="AQ663" s="2"/>
      <c r="AR663" s="2"/>
      <c r="AS663" s="2"/>
      <c r="AT663" s="2"/>
      <c r="AU663" s="2"/>
      <c r="AV663" s="2"/>
      <c r="AW663" s="2"/>
      <c r="AX663" s="2"/>
      <c r="AY663" s="2"/>
      <c r="AZ663" s="2"/>
      <c r="BA663" s="2"/>
      <c r="BB663" s="2"/>
      <c r="BC663" s="2"/>
      <c r="BD663" s="2"/>
      <c r="BE663" s="2"/>
      <c r="BF663" s="2"/>
      <c r="BG663" s="2"/>
      <c r="BH663" s="2"/>
      <c r="BI663" s="2"/>
      <c r="BJ663" s="2"/>
      <c r="BK663" s="2"/>
      <c r="BL663" s="2"/>
      <c r="BM663" s="2"/>
      <c r="BN663" s="2"/>
      <c r="BO663" s="2"/>
      <c r="BP663" s="2"/>
      <c r="BQ663" s="2"/>
      <c r="BR663" s="2"/>
      <c r="BS663" s="2"/>
      <c r="BT663" s="2"/>
      <c r="BU663" s="2"/>
      <c r="BV663" s="2"/>
      <c r="BW663" s="2"/>
      <c r="BX663" s="2"/>
      <c r="BY663" s="2"/>
      <c r="BZ663" s="2"/>
      <c r="CA663" s="2"/>
      <c r="CB663" s="2"/>
      <c r="CC663" s="2"/>
      <c r="CD663" s="2"/>
      <c r="CE663" s="2"/>
    </row>
    <row r="664" spans="1:83" ht="14.25" customHeight="1" outlineLevel="1" thickBot="1" x14ac:dyDescent="0.3">
      <c r="A664" s="18"/>
      <c r="B664" s="25"/>
      <c r="C664" s="20"/>
      <c r="D664" s="21"/>
      <c r="E664" s="21">
        <f t="shared" si="59"/>
        <v>0</v>
      </c>
      <c r="F664" s="22"/>
      <c r="G664" s="23"/>
      <c r="H664" s="24"/>
      <c r="I664" s="24"/>
      <c r="J664" s="2"/>
      <c r="K664" s="2"/>
      <c r="L664" s="2"/>
      <c r="M664" s="2"/>
      <c r="N664" s="2"/>
      <c r="O664" s="2"/>
      <c r="P664" s="2"/>
      <c r="Q664" s="2"/>
      <c r="R664" s="2"/>
      <c r="S664" s="2"/>
      <c r="T664" s="2"/>
      <c r="U664" s="2"/>
      <c r="V664" s="2"/>
      <c r="W664" s="2"/>
      <c r="X664" s="2"/>
      <c r="Y664" s="2"/>
      <c r="Z664" s="2"/>
      <c r="AA664" s="2"/>
      <c r="AB664" s="2"/>
      <c r="AC664" s="2"/>
      <c r="AD664" s="2"/>
      <c r="AE664" s="2"/>
      <c r="AF664" s="2"/>
      <c r="AG664" s="2"/>
      <c r="AH664" s="2"/>
      <c r="AI664" s="2"/>
      <c r="AJ664" s="2"/>
      <c r="AK664" s="2"/>
      <c r="AL664" s="2"/>
      <c r="AM664" s="2"/>
      <c r="AN664" s="2"/>
      <c r="AO664" s="2"/>
      <c r="AP664" s="2"/>
      <c r="AQ664" s="2"/>
      <c r="AR664" s="2"/>
      <c r="AS664" s="2"/>
      <c r="AT664" s="2"/>
      <c r="AU664" s="2"/>
      <c r="AV664" s="2"/>
      <c r="AW664" s="2"/>
      <c r="AX664" s="2"/>
      <c r="AY664" s="2"/>
      <c r="AZ664" s="2"/>
      <c r="BA664" s="2"/>
      <c r="BB664" s="2"/>
      <c r="BC664" s="2"/>
      <c r="BD664" s="2"/>
      <c r="BE664" s="2"/>
      <c r="BF664" s="2"/>
      <c r="BG664" s="2"/>
      <c r="BH664" s="2"/>
      <c r="BI664" s="2"/>
      <c r="BJ664" s="2"/>
      <c r="BK664" s="2"/>
      <c r="BL664" s="2"/>
      <c r="BM664" s="2"/>
      <c r="BN664" s="2"/>
      <c r="BO664" s="2"/>
      <c r="BP664" s="2"/>
      <c r="BQ664" s="2"/>
      <c r="BR664" s="2"/>
      <c r="BS664" s="2"/>
      <c r="BT664" s="2"/>
      <c r="BU664" s="2"/>
      <c r="BV664" s="2"/>
      <c r="BW664" s="2"/>
      <c r="BX664" s="2"/>
      <c r="BY664" s="2"/>
      <c r="BZ664" s="2"/>
      <c r="CA664" s="2"/>
      <c r="CB664" s="2"/>
      <c r="CC664" s="2"/>
      <c r="CD664" s="2"/>
      <c r="CE664" s="2"/>
    </row>
    <row r="665" spans="1:83" ht="15.75" customHeight="1" thickBot="1" x14ac:dyDescent="0.3">
      <c r="A665" s="186" t="s">
        <v>61</v>
      </c>
      <c r="B665" s="187"/>
      <c r="C665" s="187"/>
      <c r="D665" s="188"/>
      <c r="E665" s="26">
        <f>SUM(E654:E664)</f>
        <v>24655.25</v>
      </c>
      <c r="F665" s="22"/>
      <c r="G665" s="27"/>
      <c r="H665" s="24"/>
      <c r="I665" s="24"/>
      <c r="J665" s="2"/>
      <c r="K665" s="2"/>
      <c r="L665" s="2"/>
      <c r="M665" s="2"/>
      <c r="N665" s="2"/>
      <c r="O665" s="2"/>
      <c r="P665" s="2"/>
      <c r="Q665" s="2"/>
      <c r="R665" s="2"/>
      <c r="S665" s="2"/>
      <c r="T665" s="2"/>
      <c r="U665" s="2"/>
      <c r="V665" s="2"/>
      <c r="W665" s="2"/>
      <c r="X665" s="2"/>
      <c r="Y665" s="2"/>
      <c r="Z665" s="2"/>
      <c r="AA665" s="2"/>
      <c r="AB665" s="2"/>
      <c r="AC665" s="2"/>
      <c r="AD665" s="2"/>
      <c r="AE665" s="2"/>
      <c r="AF665" s="2"/>
      <c r="AG665" s="2"/>
      <c r="AH665" s="2"/>
      <c r="AI665" s="2"/>
      <c r="AJ665" s="2"/>
      <c r="AK665" s="2"/>
      <c r="AL665" s="2"/>
      <c r="AM665" s="2"/>
      <c r="AN665" s="2"/>
      <c r="AO665" s="2"/>
      <c r="AP665" s="2"/>
      <c r="AQ665" s="2"/>
      <c r="AR665" s="2"/>
      <c r="AS665" s="2"/>
      <c r="AT665" s="2"/>
      <c r="AU665" s="2"/>
      <c r="AV665" s="2"/>
      <c r="AW665" s="2"/>
      <c r="AX665" s="2"/>
      <c r="AY665" s="2"/>
      <c r="AZ665" s="2"/>
      <c r="BA665" s="2"/>
      <c r="BB665" s="2"/>
      <c r="BC665" s="2"/>
      <c r="BD665" s="2"/>
      <c r="BE665" s="2"/>
      <c r="BF665" s="2"/>
      <c r="BG665" s="2"/>
      <c r="BH665" s="2"/>
      <c r="BI665" s="2"/>
      <c r="BJ665" s="2"/>
      <c r="BK665" s="2"/>
      <c r="BL665" s="2"/>
      <c r="BM665" s="2"/>
      <c r="BN665" s="2"/>
      <c r="BO665" s="2"/>
      <c r="BP665" s="2"/>
      <c r="BQ665" s="2"/>
      <c r="BR665" s="2"/>
      <c r="BS665" s="2"/>
      <c r="BT665" s="2"/>
      <c r="BU665" s="2"/>
      <c r="BV665" s="2"/>
      <c r="BW665" s="2"/>
      <c r="BX665" s="2"/>
      <c r="BY665" s="2"/>
      <c r="BZ665" s="2"/>
      <c r="CA665" s="2"/>
      <c r="CB665" s="2"/>
      <c r="CC665" s="2"/>
      <c r="CD665" s="2"/>
      <c r="CE665" s="2"/>
    </row>
    <row r="666" spans="1:83" ht="15.75" thickBot="1" x14ac:dyDescent="0.3">
      <c r="A666" s="183" t="str">
        <f>+$BC$1038</f>
        <v>Output / Activity 53 - Virtual incubation program in Portuguese Biosphere Reserves - pilot action</v>
      </c>
      <c r="B666" s="184"/>
      <c r="C666" s="184"/>
      <c r="D666" s="184"/>
      <c r="E666" s="184"/>
      <c r="F666" s="184"/>
      <c r="G666" s="185"/>
      <c r="H666" s="28"/>
      <c r="I666" s="28"/>
      <c r="J666" s="2"/>
      <c r="K666" s="2"/>
      <c r="L666" s="2"/>
      <c r="M666" s="2"/>
      <c r="N666" s="2"/>
      <c r="O666" s="2"/>
      <c r="P666" s="2"/>
      <c r="Q666" s="2"/>
      <c r="R666" s="2"/>
      <c r="S666" s="2"/>
      <c r="T666" s="2"/>
      <c r="U666" s="2"/>
      <c r="V666" s="2"/>
      <c r="W666" s="2"/>
      <c r="X666" s="2"/>
      <c r="Y666" s="2"/>
      <c r="Z666" s="2"/>
      <c r="AA666" s="2"/>
      <c r="AB666" s="2"/>
      <c r="AC666" s="2"/>
      <c r="AD666" s="2"/>
      <c r="AE666" s="2"/>
      <c r="AF666" s="2"/>
      <c r="AG666" s="2"/>
      <c r="AH666" s="2"/>
      <c r="AI666" s="2"/>
      <c r="AJ666" s="2"/>
      <c r="AK666" s="2"/>
      <c r="AL666" s="2"/>
      <c r="AM666" s="2"/>
      <c r="AN666" s="2"/>
      <c r="AO666" s="2"/>
      <c r="AP666" s="2"/>
      <c r="AQ666" s="2"/>
      <c r="AR666" s="2"/>
      <c r="AS666" s="2"/>
      <c r="AT666" s="2"/>
      <c r="AU666" s="2"/>
      <c r="AV666" s="2"/>
      <c r="AW666" s="2"/>
      <c r="AX666" s="2"/>
      <c r="AY666" s="2"/>
      <c r="AZ666" s="2"/>
      <c r="BA666" s="2"/>
      <c r="BB666" s="2"/>
      <c r="BC666" s="2"/>
      <c r="BD666" s="2"/>
      <c r="BE666" s="2"/>
      <c r="BF666" s="2"/>
      <c r="BG666" s="2"/>
      <c r="BH666" s="2"/>
      <c r="BI666" s="2"/>
      <c r="BJ666" s="2"/>
      <c r="BK666" s="2"/>
      <c r="BL666" s="2"/>
      <c r="BM666" s="2"/>
      <c r="BN666" s="2"/>
      <c r="BO666" s="2"/>
      <c r="BP666" s="2"/>
      <c r="BQ666" s="2"/>
      <c r="BR666" s="2"/>
      <c r="BS666" s="2"/>
      <c r="BT666" s="2"/>
      <c r="BU666" s="2"/>
      <c r="BV666" s="2"/>
      <c r="BW666" s="2"/>
      <c r="BX666" s="2"/>
      <c r="BY666" s="2"/>
      <c r="BZ666" s="2"/>
      <c r="CA666" s="2"/>
      <c r="CB666" s="2"/>
      <c r="CC666" s="2"/>
      <c r="CD666" s="2"/>
      <c r="CE666" s="2"/>
    </row>
    <row r="667" spans="1:83" ht="23.25" outlineLevel="1" thickBot="1" x14ac:dyDescent="0.3">
      <c r="A667" s="18" t="s">
        <v>642</v>
      </c>
      <c r="B667" s="19" t="s">
        <v>484</v>
      </c>
      <c r="C667" s="20">
        <v>4.5</v>
      </c>
      <c r="D667" s="21">
        <v>3400.9250000000002</v>
      </c>
      <c r="E667" s="21">
        <f>ROUND(C667*D667,2)</f>
        <v>15304.16</v>
      </c>
      <c r="F667" s="22" t="s">
        <v>692</v>
      </c>
      <c r="G667" s="141" t="s">
        <v>748</v>
      </c>
      <c r="H667" s="24"/>
      <c r="I667" s="24" t="s">
        <v>99</v>
      </c>
      <c r="J667" s="2"/>
      <c r="K667" s="2"/>
      <c r="L667" s="2"/>
      <c r="M667" s="2"/>
      <c r="N667" s="2"/>
      <c r="O667" s="2"/>
      <c r="P667" s="2"/>
      <c r="Q667" s="2"/>
      <c r="R667" s="2"/>
      <c r="S667" s="2"/>
      <c r="T667" s="2"/>
      <c r="U667" s="2"/>
      <c r="V667" s="2"/>
      <c r="W667" s="2"/>
      <c r="X667" s="2"/>
      <c r="Y667" s="2"/>
      <c r="Z667" s="2"/>
      <c r="AA667" s="2"/>
      <c r="AB667" s="2"/>
      <c r="AC667" s="2"/>
      <c r="AD667" s="2"/>
      <c r="AE667" s="2"/>
      <c r="AF667" s="2"/>
      <c r="AG667" s="2"/>
      <c r="AH667" s="2"/>
      <c r="AI667" s="2"/>
      <c r="AJ667" s="2"/>
      <c r="AK667" s="2"/>
      <c r="AL667" s="2"/>
      <c r="AM667" s="2"/>
      <c r="AN667" s="2"/>
      <c r="AO667" s="2"/>
      <c r="AP667" s="2"/>
      <c r="AQ667" s="2"/>
      <c r="AR667" s="2"/>
      <c r="AS667" s="2"/>
      <c r="AT667" s="2"/>
      <c r="AU667" s="2"/>
      <c r="AV667" s="2"/>
      <c r="AW667" s="2"/>
      <c r="AX667" s="2"/>
      <c r="AY667" s="2"/>
      <c r="AZ667" s="2"/>
      <c r="BA667" s="2"/>
      <c r="BB667" s="2"/>
      <c r="BC667" s="2"/>
      <c r="BD667" s="2"/>
      <c r="BE667" s="2"/>
      <c r="BF667" s="2"/>
      <c r="BG667" s="2"/>
      <c r="BH667" s="2"/>
      <c r="BI667" s="2"/>
      <c r="BJ667" s="2"/>
      <c r="BK667" s="2"/>
      <c r="BL667" s="2"/>
      <c r="BM667" s="2"/>
      <c r="BN667" s="2"/>
      <c r="BO667" s="2"/>
      <c r="BP667" s="2"/>
      <c r="BQ667" s="2"/>
      <c r="BR667" s="2"/>
      <c r="BS667" s="2"/>
      <c r="BT667" s="2"/>
      <c r="BU667" s="2"/>
      <c r="BV667" s="2"/>
      <c r="BW667" s="2"/>
      <c r="BX667" s="2"/>
      <c r="BY667" s="2"/>
      <c r="BZ667" s="2"/>
      <c r="CA667" s="2"/>
      <c r="CB667" s="2"/>
      <c r="CC667" s="2"/>
      <c r="CD667" s="2"/>
      <c r="CE667" s="2"/>
    </row>
    <row r="668" spans="1:83" ht="34.5" outlineLevel="1" thickBot="1" x14ac:dyDescent="0.3">
      <c r="A668" s="18" t="s">
        <v>643</v>
      </c>
      <c r="B668" s="19" t="s">
        <v>484</v>
      </c>
      <c r="C668" s="20">
        <v>9</v>
      </c>
      <c r="D668" s="21">
        <v>2245.19</v>
      </c>
      <c r="E668" s="21">
        <f t="shared" ref="E668:E676" si="61">C668*D668</f>
        <v>20206.71</v>
      </c>
      <c r="F668" s="22" t="s">
        <v>692</v>
      </c>
      <c r="G668" s="141" t="s">
        <v>749</v>
      </c>
      <c r="H668" s="24"/>
      <c r="I668" s="24" t="s">
        <v>99</v>
      </c>
      <c r="J668" s="2"/>
      <c r="K668" s="2"/>
      <c r="L668" s="2"/>
      <c r="M668" s="2"/>
      <c r="N668" s="2"/>
      <c r="O668" s="2"/>
      <c r="P668" s="2"/>
      <c r="Q668" s="2"/>
      <c r="R668" s="2"/>
      <c r="S668" s="2"/>
      <c r="T668" s="2"/>
      <c r="U668" s="2"/>
      <c r="V668" s="2"/>
      <c r="W668" s="2"/>
      <c r="X668" s="2"/>
      <c r="Y668" s="2"/>
      <c r="Z668" s="2"/>
      <c r="AA668" s="2"/>
      <c r="AB668" s="2"/>
      <c r="AC668" s="2"/>
      <c r="AD668" s="2"/>
      <c r="AE668" s="2"/>
      <c r="AF668" s="2"/>
      <c r="AG668" s="2"/>
      <c r="AH668" s="2"/>
      <c r="AI668" s="2"/>
      <c r="AJ668" s="2"/>
      <c r="AK668" s="2"/>
      <c r="AL668" s="2"/>
      <c r="AM668" s="2"/>
      <c r="AN668" s="2"/>
      <c r="AO668" s="2"/>
      <c r="AP668" s="2"/>
      <c r="AQ668" s="2"/>
      <c r="AR668" s="2"/>
      <c r="AS668" s="2"/>
      <c r="AT668" s="2"/>
      <c r="AU668" s="2"/>
      <c r="AV668" s="2"/>
      <c r="AW668" s="2"/>
      <c r="AX668" s="2"/>
      <c r="AY668" s="2"/>
      <c r="AZ668" s="2"/>
      <c r="BA668" s="2"/>
      <c r="BB668" s="2"/>
      <c r="BC668" s="2"/>
      <c r="BD668" s="2"/>
      <c r="BE668" s="2"/>
      <c r="BF668" s="2"/>
      <c r="BG668" s="2"/>
      <c r="BH668" s="2"/>
      <c r="BI668" s="2"/>
      <c r="BJ668" s="2"/>
      <c r="BK668" s="2"/>
      <c r="BL668" s="2"/>
      <c r="BM668" s="2"/>
      <c r="BN668" s="2"/>
      <c r="BO668" s="2"/>
      <c r="BP668" s="2"/>
      <c r="BQ668" s="2"/>
      <c r="BR668" s="2"/>
      <c r="BS668" s="2"/>
      <c r="BT668" s="2"/>
      <c r="BU668" s="2"/>
      <c r="BV668" s="2"/>
      <c r="BW668" s="2"/>
      <c r="BX668" s="2"/>
      <c r="BY668" s="2"/>
      <c r="BZ668" s="2"/>
      <c r="CA668" s="2"/>
      <c r="CB668" s="2"/>
      <c r="CC668" s="2"/>
      <c r="CD668" s="2"/>
      <c r="CE668" s="2"/>
    </row>
    <row r="669" spans="1:83" ht="23.25" outlineLevel="1" thickBot="1" x14ac:dyDescent="0.3">
      <c r="A669" s="18" t="s">
        <v>635</v>
      </c>
      <c r="B669" s="19" t="s">
        <v>484</v>
      </c>
      <c r="C669" s="20">
        <v>5</v>
      </c>
      <c r="D669" s="21">
        <v>2245.19</v>
      </c>
      <c r="E669" s="21">
        <f t="shared" si="61"/>
        <v>11225.95</v>
      </c>
      <c r="F669" s="22" t="s">
        <v>692</v>
      </c>
      <c r="G669" s="141" t="s">
        <v>796</v>
      </c>
      <c r="H669" s="24"/>
      <c r="I669" s="24" t="s">
        <v>99</v>
      </c>
      <c r="J669" s="2"/>
      <c r="K669" s="2"/>
      <c r="L669" s="2"/>
      <c r="M669" s="2"/>
      <c r="N669" s="2"/>
      <c r="O669" s="2"/>
      <c r="P669" s="2"/>
      <c r="Q669" s="2"/>
      <c r="R669" s="2"/>
      <c r="S669" s="2"/>
      <c r="T669" s="2"/>
      <c r="U669" s="2"/>
      <c r="V669" s="2"/>
      <c r="W669" s="2"/>
      <c r="X669" s="2"/>
      <c r="Y669" s="2"/>
      <c r="Z669" s="2"/>
      <c r="AA669" s="2"/>
      <c r="AB669" s="2"/>
      <c r="AC669" s="2"/>
      <c r="AD669" s="2"/>
      <c r="AE669" s="2"/>
      <c r="AF669" s="2"/>
      <c r="AG669" s="2"/>
      <c r="AH669" s="2"/>
      <c r="AI669" s="2"/>
      <c r="AJ669" s="2"/>
      <c r="AK669" s="2"/>
      <c r="AL669" s="2"/>
      <c r="AM669" s="2"/>
      <c r="AN669" s="2"/>
      <c r="AO669" s="2"/>
      <c r="AP669" s="2"/>
      <c r="AQ669" s="2"/>
      <c r="AR669" s="2"/>
      <c r="AS669" s="2"/>
      <c r="AT669" s="2"/>
      <c r="AU669" s="2"/>
      <c r="AV669" s="2"/>
      <c r="AW669" s="2"/>
      <c r="AX669" s="2"/>
      <c r="AY669" s="2"/>
      <c r="AZ669" s="2"/>
      <c r="BA669" s="2"/>
      <c r="BB669" s="2"/>
      <c r="BC669" s="2"/>
      <c r="BD669" s="2"/>
      <c r="BE669" s="2"/>
      <c r="BF669" s="2"/>
      <c r="BG669" s="2"/>
      <c r="BH669" s="2"/>
      <c r="BI669" s="2"/>
      <c r="BJ669" s="2"/>
      <c r="BK669" s="2"/>
      <c r="BL669" s="2"/>
      <c r="BM669" s="2"/>
      <c r="BN669" s="2"/>
      <c r="BO669" s="2"/>
      <c r="BP669" s="2"/>
      <c r="BQ669" s="2"/>
      <c r="BR669" s="2"/>
      <c r="BS669" s="2"/>
      <c r="BT669" s="2"/>
      <c r="BU669" s="2"/>
      <c r="BV669" s="2"/>
      <c r="BW669" s="2"/>
      <c r="BX669" s="2"/>
      <c r="BY669" s="2"/>
      <c r="BZ669" s="2"/>
      <c r="CA669" s="2"/>
      <c r="CB669" s="2"/>
      <c r="CC669" s="2"/>
      <c r="CD669" s="2"/>
      <c r="CE669" s="2"/>
    </row>
    <row r="670" spans="1:83" ht="26.25" customHeight="1" outlineLevel="1" thickBot="1" x14ac:dyDescent="0.3">
      <c r="A670" s="18" t="s">
        <v>636</v>
      </c>
      <c r="B670" s="19" t="s">
        <v>703</v>
      </c>
      <c r="C670" s="20">
        <v>1</v>
      </c>
      <c r="D670" s="21">
        <v>3500</v>
      </c>
      <c r="E670" s="21">
        <f t="shared" si="61"/>
        <v>3500</v>
      </c>
      <c r="F670" s="53" t="s">
        <v>939</v>
      </c>
      <c r="G670" s="141" t="s">
        <v>935</v>
      </c>
      <c r="H670" s="24"/>
      <c r="I670" s="24" t="s">
        <v>99</v>
      </c>
      <c r="J670" s="2"/>
      <c r="K670" s="2"/>
      <c r="L670" s="2"/>
      <c r="M670" s="2"/>
      <c r="N670" s="2"/>
      <c r="O670" s="2"/>
      <c r="P670" s="2"/>
      <c r="Q670" s="2"/>
      <c r="R670" s="2"/>
      <c r="S670" s="2"/>
      <c r="T670" s="2"/>
      <c r="U670" s="2"/>
      <c r="V670" s="2"/>
      <c r="W670" s="2"/>
      <c r="X670" s="2"/>
      <c r="Y670" s="2"/>
      <c r="Z670" s="2"/>
      <c r="AA670" s="2"/>
      <c r="AB670" s="2"/>
      <c r="AC670" s="2"/>
      <c r="AD670" s="2"/>
      <c r="AE670" s="2"/>
      <c r="AF670" s="2"/>
      <c r="AG670" s="2"/>
      <c r="AH670" s="2"/>
      <c r="AI670" s="2"/>
      <c r="AJ670" s="2"/>
      <c r="AK670" s="2"/>
      <c r="AL670" s="2"/>
      <c r="AM670" s="2"/>
      <c r="AN670" s="2"/>
      <c r="AO670" s="2"/>
      <c r="AP670" s="2"/>
      <c r="AQ670" s="2"/>
      <c r="AR670" s="2"/>
      <c r="AS670" s="2"/>
      <c r="AT670" s="2"/>
      <c r="AU670" s="2"/>
      <c r="AV670" s="2"/>
      <c r="AW670" s="2"/>
      <c r="AX670" s="2"/>
      <c r="AY670" s="2"/>
      <c r="AZ670" s="2"/>
      <c r="BA670" s="2"/>
      <c r="BB670" s="2"/>
      <c r="BC670" s="2"/>
      <c r="BD670" s="2"/>
      <c r="BE670" s="2"/>
      <c r="BF670" s="2"/>
      <c r="BG670" s="2"/>
      <c r="BH670" s="2"/>
      <c r="BI670" s="2"/>
      <c r="BJ670" s="2"/>
      <c r="BK670" s="2"/>
      <c r="BL670" s="2"/>
      <c r="BM670" s="2"/>
      <c r="BN670" s="2"/>
      <c r="BO670" s="2"/>
      <c r="BP670" s="2"/>
      <c r="BQ670" s="2"/>
      <c r="BR670" s="2"/>
      <c r="BS670" s="2"/>
      <c r="BT670" s="2"/>
      <c r="BU670" s="2"/>
      <c r="BV670" s="2"/>
      <c r="BW670" s="2"/>
      <c r="BX670" s="2"/>
      <c r="BY670" s="2"/>
      <c r="BZ670" s="2"/>
      <c r="CA670" s="2"/>
      <c r="CB670" s="2"/>
      <c r="CC670" s="2"/>
      <c r="CD670" s="2"/>
      <c r="CE670" s="2"/>
    </row>
    <row r="671" spans="1:83" ht="23.25" outlineLevel="1" thickBot="1" x14ac:dyDescent="0.3">
      <c r="A671" s="18" t="s">
        <v>644</v>
      </c>
      <c r="B671" s="19" t="s">
        <v>484</v>
      </c>
      <c r="C671" s="20">
        <v>24</v>
      </c>
      <c r="D671" s="21">
        <v>13.99</v>
      </c>
      <c r="E671" s="21">
        <f t="shared" si="61"/>
        <v>335.76</v>
      </c>
      <c r="F671" s="22" t="s">
        <v>939</v>
      </c>
      <c r="G671" s="141" t="s">
        <v>797</v>
      </c>
      <c r="H671" s="24"/>
      <c r="I671" s="24" t="s">
        <v>99</v>
      </c>
      <c r="J671" s="2"/>
      <c r="K671" s="2"/>
      <c r="L671" s="2"/>
      <c r="M671" s="2"/>
      <c r="N671" s="2"/>
      <c r="O671" s="2"/>
      <c r="P671" s="2"/>
      <c r="Q671" s="2"/>
      <c r="R671" s="2"/>
      <c r="S671" s="2"/>
      <c r="T671" s="2"/>
      <c r="U671" s="2"/>
      <c r="V671" s="2"/>
      <c r="W671" s="2"/>
      <c r="X671" s="2"/>
      <c r="Y671" s="2"/>
      <c r="Z671" s="2"/>
      <c r="AA671" s="2"/>
      <c r="AB671" s="2"/>
      <c r="AC671" s="2"/>
      <c r="AD671" s="2"/>
      <c r="AE671" s="2"/>
      <c r="AF671" s="2"/>
      <c r="AG671" s="2"/>
      <c r="AH671" s="2"/>
      <c r="AI671" s="2"/>
      <c r="AJ671" s="2"/>
      <c r="AK671" s="2"/>
      <c r="AL671" s="2"/>
      <c r="AM671" s="2"/>
      <c r="AN671" s="2"/>
      <c r="AO671" s="2"/>
      <c r="AP671" s="2"/>
      <c r="AQ671" s="2"/>
      <c r="AR671" s="2"/>
      <c r="AS671" s="2"/>
      <c r="AT671" s="2"/>
      <c r="AU671" s="2"/>
      <c r="AV671" s="2"/>
      <c r="AW671" s="2"/>
      <c r="AX671" s="2"/>
      <c r="AY671" s="2"/>
      <c r="AZ671" s="2"/>
      <c r="BA671" s="2"/>
      <c r="BB671" s="2"/>
      <c r="BC671" s="2"/>
      <c r="BD671" s="2"/>
      <c r="BE671" s="2"/>
      <c r="BF671" s="2"/>
      <c r="BG671" s="2"/>
      <c r="BH671" s="2"/>
      <c r="BI671" s="2"/>
      <c r="BJ671" s="2"/>
      <c r="BK671" s="2"/>
      <c r="BL671" s="2"/>
      <c r="BM671" s="2"/>
      <c r="BN671" s="2"/>
      <c r="BO671" s="2"/>
      <c r="BP671" s="2"/>
      <c r="BQ671" s="2"/>
      <c r="BR671" s="2"/>
      <c r="BS671" s="2"/>
      <c r="BT671" s="2"/>
      <c r="BU671" s="2"/>
      <c r="BV671" s="2"/>
      <c r="BW671" s="2"/>
      <c r="BX671" s="2"/>
      <c r="BY671" s="2"/>
      <c r="BZ671" s="2"/>
      <c r="CA671" s="2"/>
      <c r="CB671" s="2"/>
      <c r="CC671" s="2"/>
      <c r="CD671" s="2"/>
      <c r="CE671" s="2"/>
    </row>
    <row r="672" spans="1:83" ht="23.25" outlineLevel="1" thickBot="1" x14ac:dyDescent="0.3">
      <c r="A672" s="18" t="s">
        <v>551</v>
      </c>
      <c r="B672" s="19" t="s">
        <v>807</v>
      </c>
      <c r="C672" s="20">
        <v>6</v>
      </c>
      <c r="D672" s="21">
        <v>715.14</v>
      </c>
      <c r="E672" s="21">
        <f t="shared" si="61"/>
        <v>4290.84</v>
      </c>
      <c r="F672" s="22" t="s">
        <v>693</v>
      </c>
      <c r="G672" s="141" t="s">
        <v>750</v>
      </c>
      <c r="H672" s="24"/>
      <c r="I672" s="24" t="s">
        <v>99</v>
      </c>
      <c r="J672" s="2"/>
      <c r="K672" s="2"/>
      <c r="L672" s="2"/>
      <c r="M672" s="2"/>
      <c r="N672" s="2"/>
      <c r="O672" s="2"/>
      <c r="P672" s="2"/>
      <c r="Q672" s="2"/>
      <c r="R672" s="2"/>
      <c r="S672" s="2"/>
      <c r="T672" s="2"/>
      <c r="U672" s="2"/>
      <c r="V672" s="2"/>
      <c r="W672" s="2"/>
      <c r="X672" s="2"/>
      <c r="Y672" s="2"/>
      <c r="Z672" s="2"/>
      <c r="AA672" s="2"/>
      <c r="AB672" s="2"/>
      <c r="AC672" s="2"/>
      <c r="AD672" s="2"/>
      <c r="AE672" s="2"/>
      <c r="AF672" s="2"/>
      <c r="AG672" s="2"/>
      <c r="AH672" s="2"/>
      <c r="AI672" s="2"/>
      <c r="AJ672" s="2"/>
      <c r="AK672" s="2"/>
      <c r="AL672" s="2"/>
      <c r="AM672" s="2"/>
      <c r="AN672" s="2"/>
      <c r="AO672" s="2"/>
      <c r="AP672" s="2"/>
      <c r="AQ672" s="2"/>
      <c r="AR672" s="2"/>
      <c r="AS672" s="2"/>
      <c r="AT672" s="2"/>
      <c r="AU672" s="2"/>
      <c r="AV672" s="2"/>
      <c r="AW672" s="2"/>
      <c r="AX672" s="2"/>
      <c r="AY672" s="2"/>
      <c r="AZ672" s="2"/>
      <c r="BA672" s="2"/>
      <c r="BB672" s="2"/>
      <c r="BC672" s="2"/>
      <c r="BD672" s="2"/>
      <c r="BE672" s="2"/>
      <c r="BF672" s="2"/>
      <c r="BG672" s="2"/>
      <c r="BH672" s="2"/>
      <c r="BI672" s="2"/>
      <c r="BJ672" s="2"/>
      <c r="BK672" s="2"/>
      <c r="BL672" s="2"/>
      <c r="BM672" s="2"/>
      <c r="BN672" s="2"/>
      <c r="BO672" s="2"/>
      <c r="BP672" s="2"/>
      <c r="BQ672" s="2"/>
      <c r="BR672" s="2"/>
      <c r="BS672" s="2"/>
      <c r="BT672" s="2"/>
      <c r="BU672" s="2"/>
      <c r="BV672" s="2"/>
      <c r="BW672" s="2"/>
      <c r="BX672" s="2"/>
      <c r="BY672" s="2"/>
      <c r="BZ672" s="2"/>
      <c r="CA672" s="2"/>
      <c r="CB672" s="2"/>
      <c r="CC672" s="2"/>
      <c r="CD672" s="2"/>
      <c r="CE672" s="2"/>
    </row>
    <row r="673" spans="1:83" ht="15.75" outlineLevel="1" thickBot="1" x14ac:dyDescent="0.3">
      <c r="A673" s="18"/>
      <c r="B673" s="19"/>
      <c r="C673" s="20"/>
      <c r="D673" s="21"/>
      <c r="E673" s="21">
        <f t="shared" si="61"/>
        <v>0</v>
      </c>
      <c r="F673" s="22"/>
      <c r="G673" s="29"/>
      <c r="H673" s="24"/>
      <c r="I673" s="24"/>
      <c r="J673" s="2"/>
      <c r="K673" s="2"/>
      <c r="L673" s="2"/>
      <c r="M673" s="2"/>
      <c r="N673" s="2"/>
      <c r="O673" s="2"/>
      <c r="P673" s="2"/>
      <c r="Q673" s="2"/>
      <c r="R673" s="2"/>
      <c r="S673" s="2"/>
      <c r="T673" s="2"/>
      <c r="U673" s="2"/>
      <c r="V673" s="2"/>
      <c r="W673" s="2"/>
      <c r="X673" s="2"/>
      <c r="Y673" s="2"/>
      <c r="Z673" s="2"/>
      <c r="AA673" s="2"/>
      <c r="AB673" s="2"/>
      <c r="AC673" s="2"/>
      <c r="AD673" s="2"/>
      <c r="AE673" s="2"/>
      <c r="AF673" s="2"/>
      <c r="AG673" s="2"/>
      <c r="AH673" s="2"/>
      <c r="AI673" s="2"/>
      <c r="AJ673" s="2"/>
      <c r="AK673" s="2"/>
      <c r="AL673" s="2"/>
      <c r="AM673" s="2"/>
      <c r="AN673" s="2"/>
      <c r="AO673" s="2"/>
      <c r="AP673" s="2"/>
      <c r="AQ673" s="2"/>
      <c r="AR673" s="2"/>
      <c r="AS673" s="2"/>
      <c r="AT673" s="2"/>
      <c r="AU673" s="2"/>
      <c r="AV673" s="2"/>
      <c r="AW673" s="2"/>
      <c r="AX673" s="2"/>
      <c r="AY673" s="2"/>
      <c r="AZ673" s="2"/>
      <c r="BA673" s="2"/>
      <c r="BB673" s="2"/>
      <c r="BC673" s="2"/>
      <c r="BD673" s="2"/>
      <c r="BE673" s="2"/>
      <c r="BF673" s="2"/>
      <c r="BG673" s="2"/>
      <c r="BH673" s="2"/>
      <c r="BI673" s="2"/>
      <c r="BJ673" s="2"/>
      <c r="BK673" s="2"/>
      <c r="BL673" s="2"/>
      <c r="BM673" s="2"/>
      <c r="BN673" s="2"/>
      <c r="BO673" s="2"/>
      <c r="BP673" s="2"/>
      <c r="BQ673" s="2"/>
      <c r="BR673" s="2"/>
      <c r="BS673" s="2"/>
      <c r="BT673" s="2"/>
      <c r="BU673" s="2"/>
      <c r="BV673" s="2"/>
      <c r="BW673" s="2"/>
      <c r="BX673" s="2"/>
      <c r="BY673" s="2"/>
      <c r="BZ673" s="2"/>
      <c r="CA673" s="2"/>
      <c r="CB673" s="2"/>
      <c r="CC673" s="2"/>
      <c r="CD673" s="2"/>
      <c r="CE673" s="2"/>
    </row>
    <row r="674" spans="1:83" ht="15.75" outlineLevel="1" thickBot="1" x14ac:dyDescent="0.3">
      <c r="A674" s="18"/>
      <c r="B674" s="19"/>
      <c r="C674" s="20"/>
      <c r="D674" s="21"/>
      <c r="E674" s="21">
        <f t="shared" si="61"/>
        <v>0</v>
      </c>
      <c r="F674" s="22"/>
      <c r="G674" s="29"/>
      <c r="H674" s="24"/>
      <c r="I674" s="24"/>
      <c r="J674" s="2"/>
      <c r="K674" s="2"/>
      <c r="L674" s="2"/>
      <c r="M674" s="2"/>
      <c r="N674" s="2"/>
      <c r="O674" s="2"/>
      <c r="P674" s="2"/>
      <c r="Q674" s="2"/>
      <c r="R674" s="2"/>
      <c r="S674" s="2"/>
      <c r="T674" s="2"/>
      <c r="U674" s="2"/>
      <c r="V674" s="2"/>
      <c r="W674" s="2"/>
      <c r="X674" s="2"/>
      <c r="Y674" s="2"/>
      <c r="Z674" s="2"/>
      <c r="AA674" s="2"/>
      <c r="AB674" s="2"/>
      <c r="AC674" s="2"/>
      <c r="AD674" s="2"/>
      <c r="AE674" s="2"/>
      <c r="AF674" s="2"/>
      <c r="AG674" s="2"/>
      <c r="AH674" s="2"/>
      <c r="AI674" s="2"/>
      <c r="AJ674" s="2"/>
      <c r="AK674" s="2"/>
      <c r="AL674" s="2"/>
      <c r="AM674" s="2"/>
      <c r="AN674" s="2"/>
      <c r="AO674" s="2"/>
      <c r="AP674" s="2"/>
      <c r="AQ674" s="2"/>
      <c r="AR674" s="2"/>
      <c r="AS674" s="2"/>
      <c r="AT674" s="2"/>
      <c r="AU674" s="2"/>
      <c r="AV674" s="2"/>
      <c r="AW674" s="2"/>
      <c r="AX674" s="2"/>
      <c r="AY674" s="2"/>
      <c r="AZ674" s="2"/>
      <c r="BA674" s="2"/>
      <c r="BB674" s="2"/>
      <c r="BC674" s="2"/>
      <c r="BD674" s="2"/>
      <c r="BE674" s="2"/>
      <c r="BF674" s="2"/>
      <c r="BG674" s="2"/>
      <c r="BH674" s="2"/>
      <c r="BI674" s="2"/>
      <c r="BJ674" s="2"/>
      <c r="BK674" s="2"/>
      <c r="BL674" s="2"/>
      <c r="BM674" s="2"/>
      <c r="BN674" s="2"/>
      <c r="BO674" s="2"/>
      <c r="BP674" s="2"/>
      <c r="BQ674" s="2"/>
      <c r="BR674" s="2"/>
      <c r="BS674" s="2"/>
      <c r="BT674" s="2"/>
      <c r="BU674" s="2"/>
      <c r="BV674" s="2"/>
      <c r="BW674" s="2"/>
      <c r="BX674" s="2"/>
      <c r="BY674" s="2"/>
      <c r="BZ674" s="2"/>
      <c r="CA674" s="2"/>
      <c r="CB674" s="2"/>
      <c r="CC674" s="2"/>
      <c r="CD674" s="2"/>
      <c r="CE674" s="2"/>
    </row>
    <row r="675" spans="1:83" ht="15.75" outlineLevel="1" thickBot="1" x14ac:dyDescent="0.3">
      <c r="A675" s="18"/>
      <c r="B675" s="19"/>
      <c r="C675" s="20"/>
      <c r="D675" s="21"/>
      <c r="E675" s="21">
        <f t="shared" si="61"/>
        <v>0</v>
      </c>
      <c r="F675" s="22"/>
      <c r="G675" s="29"/>
      <c r="H675" s="24"/>
      <c r="I675" s="24"/>
      <c r="J675" s="2"/>
      <c r="K675" s="2"/>
      <c r="L675" s="2"/>
      <c r="M675" s="2"/>
      <c r="N675" s="2"/>
      <c r="O675" s="2"/>
      <c r="P675" s="2"/>
      <c r="Q675" s="2"/>
      <c r="R675" s="2"/>
      <c r="S675" s="2"/>
      <c r="T675" s="2"/>
      <c r="U675" s="2"/>
      <c r="V675" s="2"/>
      <c r="W675" s="2"/>
      <c r="X675" s="2"/>
      <c r="Y675" s="2"/>
      <c r="Z675" s="2"/>
      <c r="AA675" s="2"/>
      <c r="AB675" s="2"/>
      <c r="AC675" s="2"/>
      <c r="AD675" s="2"/>
      <c r="AE675" s="2"/>
      <c r="AF675" s="2"/>
      <c r="AG675" s="2"/>
      <c r="AH675" s="2"/>
      <c r="AI675" s="2"/>
      <c r="AJ675" s="2"/>
      <c r="AK675" s="2"/>
      <c r="AL675" s="2"/>
      <c r="AM675" s="2"/>
      <c r="AN675" s="2"/>
      <c r="AO675" s="2"/>
      <c r="AP675" s="2"/>
      <c r="AQ675" s="2"/>
      <c r="AR675" s="2"/>
      <c r="AS675" s="2"/>
      <c r="AT675" s="2"/>
      <c r="AU675" s="2"/>
      <c r="AV675" s="2"/>
      <c r="AW675" s="2"/>
      <c r="AX675" s="2"/>
      <c r="AY675" s="2"/>
      <c r="AZ675" s="2"/>
      <c r="BA675" s="2"/>
      <c r="BB675" s="2"/>
      <c r="BC675" s="2"/>
      <c r="BD675" s="2"/>
      <c r="BE675" s="2"/>
      <c r="BF675" s="2"/>
      <c r="BG675" s="2"/>
      <c r="BH675" s="2"/>
      <c r="BI675" s="2"/>
      <c r="BJ675" s="2"/>
      <c r="BK675" s="2"/>
      <c r="BL675" s="2"/>
      <c r="BM675" s="2"/>
      <c r="BN675" s="2"/>
      <c r="BO675" s="2"/>
      <c r="BP675" s="2"/>
      <c r="BQ675" s="2"/>
      <c r="BR675" s="2"/>
      <c r="BS675" s="2"/>
      <c r="BT675" s="2"/>
      <c r="BU675" s="2"/>
      <c r="BV675" s="2"/>
      <c r="BW675" s="2"/>
      <c r="BX675" s="2"/>
      <c r="BY675" s="2"/>
      <c r="BZ675" s="2"/>
      <c r="CA675" s="2"/>
      <c r="CB675" s="2"/>
      <c r="CC675" s="2"/>
      <c r="CD675" s="2"/>
      <c r="CE675" s="2"/>
    </row>
    <row r="676" spans="1:83" ht="15.75" outlineLevel="1" thickBot="1" x14ac:dyDescent="0.3">
      <c r="A676" s="18"/>
      <c r="B676" s="19"/>
      <c r="C676" s="20"/>
      <c r="D676" s="21"/>
      <c r="E676" s="21">
        <f t="shared" si="61"/>
        <v>0</v>
      </c>
      <c r="F676" s="22"/>
      <c r="G676" s="29"/>
      <c r="H676" s="24"/>
      <c r="I676" s="24"/>
      <c r="J676" s="2"/>
      <c r="K676" s="2"/>
      <c r="L676" s="2"/>
      <c r="M676" s="2"/>
      <c r="N676" s="2"/>
      <c r="O676" s="2"/>
      <c r="P676" s="2"/>
      <c r="Q676" s="2"/>
      <c r="R676" s="2"/>
      <c r="S676" s="2"/>
      <c r="T676" s="2"/>
      <c r="U676" s="2"/>
      <c r="V676" s="2"/>
      <c r="W676" s="2"/>
      <c r="X676" s="2"/>
      <c r="Y676" s="2"/>
      <c r="Z676" s="2"/>
      <c r="AA676" s="2"/>
      <c r="AB676" s="2"/>
      <c r="AC676" s="2"/>
      <c r="AD676" s="2"/>
      <c r="AE676" s="2"/>
      <c r="AF676" s="2"/>
      <c r="AG676" s="2"/>
      <c r="AH676" s="2"/>
      <c r="AI676" s="2"/>
      <c r="AJ676" s="2"/>
      <c r="AK676" s="2"/>
      <c r="AL676" s="2"/>
      <c r="AM676" s="2"/>
      <c r="AN676" s="2"/>
      <c r="AO676" s="2"/>
      <c r="AP676" s="2"/>
      <c r="AQ676" s="2"/>
      <c r="AR676" s="2"/>
      <c r="AS676" s="2"/>
      <c r="AT676" s="2"/>
      <c r="AU676" s="2"/>
      <c r="AV676" s="2"/>
      <c r="AW676" s="2"/>
      <c r="AX676" s="2"/>
      <c r="AY676" s="2"/>
      <c r="AZ676" s="2"/>
      <c r="BA676" s="2"/>
      <c r="BB676" s="2"/>
      <c r="BC676" s="2"/>
      <c r="BD676" s="2"/>
      <c r="BE676" s="2"/>
      <c r="BF676" s="2"/>
      <c r="BG676" s="2"/>
      <c r="BH676" s="2"/>
      <c r="BI676" s="2"/>
      <c r="BJ676" s="2"/>
      <c r="BK676" s="2"/>
      <c r="BL676" s="2"/>
      <c r="BM676" s="2"/>
      <c r="BN676" s="2"/>
      <c r="BO676" s="2"/>
      <c r="BP676" s="2"/>
      <c r="BQ676" s="2"/>
      <c r="BR676" s="2"/>
      <c r="BS676" s="2"/>
      <c r="BT676" s="2"/>
      <c r="BU676" s="2"/>
      <c r="BV676" s="2"/>
      <c r="BW676" s="2"/>
      <c r="BX676" s="2"/>
      <c r="BY676" s="2"/>
      <c r="BZ676" s="2"/>
      <c r="CA676" s="2"/>
      <c r="CB676" s="2"/>
      <c r="CC676" s="2"/>
      <c r="CD676" s="2"/>
      <c r="CE676" s="2"/>
    </row>
    <row r="677" spans="1:83" ht="15.75" thickBot="1" x14ac:dyDescent="0.3">
      <c r="A677" s="186" t="s">
        <v>60</v>
      </c>
      <c r="B677" s="187"/>
      <c r="C677" s="187"/>
      <c r="D677" s="192"/>
      <c r="E677" s="26">
        <f>SUM(E667:E676)</f>
        <v>54863.42</v>
      </c>
      <c r="F677" s="53"/>
      <c r="G677" s="29"/>
      <c r="H677" s="24"/>
      <c r="I677" s="24"/>
      <c r="J677" s="2"/>
      <c r="K677" s="2"/>
      <c r="L677" s="2"/>
      <c r="M677" s="2"/>
      <c r="N677" s="2"/>
      <c r="O677" s="2"/>
      <c r="P677" s="2"/>
      <c r="Q677" s="2"/>
      <c r="R677" s="2"/>
      <c r="S677" s="2"/>
      <c r="T677" s="2"/>
      <c r="U677" s="2"/>
      <c r="V677" s="2"/>
      <c r="W677" s="2"/>
      <c r="X677" s="2"/>
      <c r="Y677" s="2"/>
      <c r="Z677" s="2"/>
      <c r="AA677" s="2"/>
      <c r="AB677" s="2"/>
      <c r="AC677" s="2"/>
      <c r="AD677" s="2"/>
      <c r="AE677" s="2"/>
      <c r="AF677" s="2"/>
      <c r="AG677" s="2"/>
      <c r="AH677" s="2"/>
      <c r="AI677" s="2"/>
      <c r="AJ677" s="2"/>
      <c r="AK677" s="2"/>
      <c r="AL677" s="2"/>
      <c r="AM677" s="2"/>
      <c r="AN677" s="2"/>
      <c r="AO677" s="2"/>
      <c r="AP677" s="2"/>
      <c r="AQ677" s="2"/>
      <c r="AR677" s="2"/>
      <c r="AS677" s="2"/>
      <c r="AT677" s="2"/>
      <c r="AU677" s="2"/>
      <c r="AV677" s="2"/>
      <c r="AW677" s="2"/>
      <c r="AX677" s="2"/>
      <c r="AY677" s="2"/>
      <c r="AZ677" s="2"/>
      <c r="BA677" s="2"/>
      <c r="BB677" s="2"/>
      <c r="BC677" s="2"/>
      <c r="BD677" s="2"/>
      <c r="BE677" s="2"/>
      <c r="BF677" s="2"/>
      <c r="BG677" s="2"/>
      <c r="BH677" s="2"/>
      <c r="BI677" s="2"/>
      <c r="BJ677" s="2"/>
      <c r="BK677" s="2"/>
      <c r="BL677" s="2"/>
      <c r="BM677" s="2"/>
      <c r="BN677" s="2"/>
      <c r="BO677" s="2"/>
      <c r="BP677" s="2"/>
      <c r="BQ677" s="2"/>
      <c r="BR677" s="2"/>
      <c r="BS677" s="2"/>
      <c r="BT677" s="2"/>
      <c r="BU677" s="2"/>
      <c r="BV677" s="2"/>
      <c r="BW677" s="2"/>
      <c r="BX677" s="2"/>
      <c r="BY677" s="2"/>
      <c r="BZ677" s="2"/>
      <c r="CA677" s="2"/>
      <c r="CB677" s="2"/>
      <c r="CC677" s="2"/>
      <c r="CD677" s="2"/>
      <c r="CE677" s="2"/>
    </row>
    <row r="678" spans="1:83" ht="15.75" thickBot="1" x14ac:dyDescent="0.3">
      <c r="A678" s="183" t="str">
        <f>+$BD$1038</f>
        <v>Output / Activity 54 - Program of visits and transfer of experiences between Portuguese BR and donor countries</v>
      </c>
      <c r="B678" s="184"/>
      <c r="C678" s="184"/>
      <c r="D678" s="184"/>
      <c r="E678" s="184"/>
      <c r="F678" s="184"/>
      <c r="G678" s="185"/>
      <c r="H678" s="17"/>
      <c r="I678" s="17"/>
      <c r="J678" s="2"/>
      <c r="K678" s="2"/>
      <c r="L678" s="2"/>
      <c r="M678" s="2"/>
      <c r="N678" s="2"/>
      <c r="O678" s="2"/>
      <c r="P678" s="2"/>
      <c r="Q678" s="2"/>
      <c r="R678" s="2"/>
      <c r="S678" s="2"/>
      <c r="T678" s="2"/>
      <c r="U678" s="2"/>
      <c r="V678" s="2"/>
      <c r="W678" s="2"/>
      <c r="X678" s="2"/>
      <c r="Y678" s="2"/>
      <c r="Z678" s="2"/>
      <c r="AA678" s="2"/>
      <c r="AB678" s="2"/>
      <c r="AC678" s="2"/>
      <c r="AD678" s="2"/>
      <c r="AE678" s="2"/>
      <c r="AF678" s="2"/>
      <c r="AG678" s="2"/>
      <c r="AH678" s="2"/>
      <c r="AI678" s="2"/>
      <c r="AJ678" s="2"/>
      <c r="AK678" s="2"/>
      <c r="AL678" s="2"/>
      <c r="AM678" s="2"/>
      <c r="AN678" s="2"/>
      <c r="AO678" s="2"/>
      <c r="AP678" s="2"/>
      <c r="AQ678" s="2"/>
      <c r="AR678" s="2"/>
      <c r="AS678" s="2"/>
      <c r="AT678" s="2"/>
      <c r="AU678" s="2"/>
      <c r="AV678" s="2"/>
      <c r="AW678" s="2"/>
      <c r="AX678" s="2"/>
      <c r="AY678" s="2"/>
      <c r="AZ678" s="2"/>
      <c r="BA678" s="2"/>
      <c r="BB678" s="2"/>
      <c r="BC678" s="2"/>
      <c r="BD678" s="2"/>
      <c r="BE678" s="2"/>
      <c r="BF678" s="2"/>
      <c r="BG678" s="2"/>
      <c r="BH678" s="2"/>
      <c r="BI678" s="2"/>
      <c r="BJ678" s="2"/>
      <c r="BK678" s="2"/>
      <c r="BL678" s="2"/>
      <c r="BM678" s="2"/>
      <c r="BN678" s="2"/>
      <c r="BO678" s="2"/>
      <c r="BP678" s="2"/>
      <c r="BQ678" s="2"/>
      <c r="BR678" s="2"/>
      <c r="BS678" s="2"/>
      <c r="BT678" s="2"/>
      <c r="BU678" s="2"/>
      <c r="BV678" s="2"/>
      <c r="BW678" s="2"/>
      <c r="BX678" s="2"/>
      <c r="BY678" s="2"/>
      <c r="BZ678" s="2"/>
      <c r="CA678" s="2"/>
      <c r="CB678" s="2"/>
      <c r="CC678" s="2"/>
      <c r="CD678" s="2"/>
      <c r="CE678" s="2"/>
    </row>
    <row r="679" spans="1:83" ht="34.5" outlineLevel="1" thickBot="1" x14ac:dyDescent="0.3">
      <c r="A679" s="18" t="s">
        <v>645</v>
      </c>
      <c r="B679" s="19" t="s">
        <v>702</v>
      </c>
      <c r="C679" s="20">
        <v>5</v>
      </c>
      <c r="D679" s="21">
        <v>121.86</v>
      </c>
      <c r="E679" s="21">
        <f t="shared" ref="E679:E688" si="62">C679*D679</f>
        <v>609.29999999999995</v>
      </c>
      <c r="F679" s="22" t="s">
        <v>692</v>
      </c>
      <c r="G679" s="63" t="s">
        <v>771</v>
      </c>
      <c r="H679" s="24"/>
      <c r="I679" s="24" t="s">
        <v>97</v>
      </c>
      <c r="J679" s="2"/>
      <c r="K679" s="2"/>
      <c r="L679" s="2"/>
      <c r="M679" s="2"/>
      <c r="N679" s="2"/>
      <c r="O679" s="2"/>
      <c r="P679" s="2"/>
      <c r="Q679" s="2"/>
      <c r="R679" s="2"/>
      <c r="S679" s="2"/>
      <c r="T679" s="2"/>
      <c r="U679" s="2"/>
      <c r="V679" s="2"/>
      <c r="W679" s="2"/>
      <c r="X679" s="2"/>
      <c r="Y679" s="2"/>
      <c r="Z679" s="2"/>
      <c r="AA679" s="2"/>
      <c r="AB679" s="2"/>
      <c r="AC679" s="2"/>
      <c r="AD679" s="2"/>
      <c r="AE679" s="2"/>
      <c r="AF679" s="2"/>
      <c r="AG679" s="2"/>
      <c r="AH679" s="2"/>
      <c r="AI679" s="2"/>
      <c r="AJ679" s="2"/>
      <c r="AK679" s="2"/>
      <c r="AL679" s="2"/>
      <c r="AM679" s="2"/>
      <c r="AN679" s="2"/>
      <c r="AO679" s="2"/>
      <c r="AP679" s="2"/>
      <c r="AQ679" s="2"/>
      <c r="AR679" s="2"/>
      <c r="AS679" s="2"/>
      <c r="AT679" s="2"/>
      <c r="AU679" s="2"/>
      <c r="AV679" s="2"/>
      <c r="AW679" s="2"/>
      <c r="AX679" s="2"/>
      <c r="AY679" s="2"/>
      <c r="AZ679" s="2"/>
      <c r="BA679" s="2"/>
      <c r="BB679" s="2"/>
      <c r="BC679" s="2"/>
      <c r="BD679" s="2"/>
      <c r="BE679" s="2"/>
      <c r="BF679" s="2"/>
      <c r="BG679" s="2"/>
      <c r="BH679" s="2"/>
      <c r="BI679" s="2"/>
      <c r="BJ679" s="2"/>
      <c r="BK679" s="2"/>
      <c r="BL679" s="2"/>
      <c r="BM679" s="2"/>
      <c r="BN679" s="2"/>
      <c r="BO679" s="2"/>
      <c r="BP679" s="2"/>
      <c r="BQ679" s="2"/>
      <c r="BR679" s="2"/>
      <c r="BS679" s="2"/>
      <c r="BT679" s="2"/>
      <c r="BU679" s="2"/>
      <c r="BV679" s="2"/>
      <c r="BW679" s="2"/>
      <c r="BX679" s="2"/>
      <c r="BY679" s="2"/>
      <c r="BZ679" s="2"/>
      <c r="CA679" s="2"/>
      <c r="CB679" s="2"/>
      <c r="CC679" s="2"/>
      <c r="CD679" s="2"/>
      <c r="CE679" s="2"/>
    </row>
    <row r="680" spans="1:83" ht="23.25" outlineLevel="1" thickBot="1" x14ac:dyDescent="0.3">
      <c r="A680" s="18" t="s">
        <v>646</v>
      </c>
      <c r="B680" s="19" t="s">
        <v>702</v>
      </c>
      <c r="C680" s="20">
        <v>4</v>
      </c>
      <c r="D680" s="21">
        <v>1250</v>
      </c>
      <c r="E680" s="21">
        <f t="shared" si="62"/>
        <v>5000</v>
      </c>
      <c r="F680" s="22" t="s">
        <v>692</v>
      </c>
      <c r="G680" s="63" t="s">
        <v>784</v>
      </c>
      <c r="H680" s="24"/>
      <c r="I680" s="24" t="s">
        <v>96</v>
      </c>
      <c r="J680" s="2"/>
      <c r="K680" s="2"/>
      <c r="L680" s="2"/>
      <c r="M680" s="2"/>
      <c r="N680" s="2"/>
      <c r="O680" s="2"/>
      <c r="P680" s="2"/>
      <c r="Q680" s="2"/>
      <c r="R680" s="2"/>
      <c r="S680" s="2"/>
      <c r="T680" s="2"/>
      <c r="U680" s="2"/>
      <c r="V680" s="2"/>
      <c r="W680" s="2"/>
      <c r="X680" s="2"/>
      <c r="Y680" s="2"/>
      <c r="Z680" s="2"/>
      <c r="AA680" s="2"/>
      <c r="AB680" s="2"/>
      <c r="AC680" s="2"/>
      <c r="AD680" s="2"/>
      <c r="AE680" s="2"/>
      <c r="AF680" s="2"/>
      <c r="AG680" s="2"/>
      <c r="AH680" s="2"/>
      <c r="AI680" s="2"/>
      <c r="AJ680" s="2"/>
      <c r="AK680" s="2"/>
      <c r="AL680" s="2"/>
      <c r="AM680" s="2"/>
      <c r="AN680" s="2"/>
      <c r="AO680" s="2"/>
      <c r="AP680" s="2"/>
      <c r="AQ680" s="2"/>
      <c r="AR680" s="2"/>
      <c r="AS680" s="2"/>
      <c r="AT680" s="2"/>
      <c r="AU680" s="2"/>
      <c r="AV680" s="2"/>
      <c r="AW680" s="2"/>
      <c r="AX680" s="2"/>
      <c r="AY680" s="2"/>
      <c r="AZ680" s="2"/>
      <c r="BA680" s="2"/>
      <c r="BB680" s="2"/>
      <c r="BC680" s="2"/>
      <c r="BD680" s="2"/>
      <c r="BE680" s="2"/>
      <c r="BF680" s="2"/>
      <c r="BG680" s="2"/>
      <c r="BH680" s="2"/>
      <c r="BI680" s="2"/>
      <c r="BJ680" s="2"/>
      <c r="BK680" s="2"/>
      <c r="BL680" s="2"/>
      <c r="BM680" s="2"/>
      <c r="BN680" s="2"/>
      <c r="BO680" s="2"/>
      <c r="BP680" s="2"/>
      <c r="BQ680" s="2"/>
      <c r="BR680" s="2"/>
      <c r="BS680" s="2"/>
      <c r="BT680" s="2"/>
      <c r="BU680" s="2"/>
      <c r="BV680" s="2"/>
      <c r="BW680" s="2"/>
      <c r="BX680" s="2"/>
      <c r="BY680" s="2"/>
      <c r="BZ680" s="2"/>
      <c r="CA680" s="2"/>
      <c r="CB680" s="2"/>
      <c r="CC680" s="2"/>
      <c r="CD680" s="2"/>
      <c r="CE680" s="2"/>
    </row>
    <row r="681" spans="1:83" ht="23.25" outlineLevel="1" thickBot="1" x14ac:dyDescent="0.3">
      <c r="A681" s="18" t="s">
        <v>647</v>
      </c>
      <c r="B681" s="19" t="s">
        <v>700</v>
      </c>
      <c r="C681" s="20">
        <v>12</v>
      </c>
      <c r="D681" s="21">
        <v>150</v>
      </c>
      <c r="E681" s="21">
        <f t="shared" si="62"/>
        <v>1800</v>
      </c>
      <c r="F681" s="22" t="s">
        <v>693</v>
      </c>
      <c r="G681" s="63" t="s">
        <v>798</v>
      </c>
      <c r="H681" s="24"/>
      <c r="I681" s="24" t="s">
        <v>97</v>
      </c>
      <c r="J681" s="2"/>
      <c r="K681" s="2"/>
      <c r="L681" s="2"/>
      <c r="M681" s="2"/>
      <c r="N681" s="2"/>
      <c r="O681" s="2"/>
      <c r="P681" s="2"/>
      <c r="Q681" s="2"/>
      <c r="R681" s="2"/>
      <c r="S681" s="2"/>
      <c r="T681" s="2"/>
      <c r="U681" s="2"/>
      <c r="V681" s="2"/>
      <c r="W681" s="2"/>
      <c r="X681" s="2"/>
      <c r="Y681" s="2"/>
      <c r="Z681" s="2"/>
      <c r="AA681" s="2"/>
      <c r="AB681" s="2"/>
      <c r="AC681" s="2"/>
      <c r="AD681" s="2"/>
      <c r="AE681" s="2"/>
      <c r="AF681" s="2"/>
      <c r="AG681" s="2"/>
      <c r="AH681" s="2"/>
      <c r="AI681" s="2"/>
      <c r="AJ681" s="2"/>
      <c r="AK681" s="2"/>
      <c r="AL681" s="2"/>
      <c r="AM681" s="2"/>
      <c r="AN681" s="2"/>
      <c r="AO681" s="2"/>
      <c r="AP681" s="2"/>
      <c r="AQ681" s="2"/>
      <c r="AR681" s="2"/>
      <c r="AS681" s="2"/>
      <c r="AT681" s="2"/>
      <c r="AU681" s="2"/>
      <c r="AV681" s="2"/>
      <c r="AW681" s="2"/>
      <c r="AX681" s="2"/>
      <c r="AY681" s="2"/>
      <c r="AZ681" s="2"/>
      <c r="BA681" s="2"/>
      <c r="BB681" s="2"/>
      <c r="BC681" s="2"/>
      <c r="BD681" s="2"/>
      <c r="BE681" s="2"/>
      <c r="BF681" s="2"/>
      <c r="BG681" s="2"/>
      <c r="BH681" s="2"/>
      <c r="BI681" s="2"/>
      <c r="BJ681" s="2"/>
      <c r="BK681" s="2"/>
      <c r="BL681" s="2"/>
      <c r="BM681" s="2"/>
      <c r="BN681" s="2"/>
      <c r="BO681" s="2"/>
      <c r="BP681" s="2"/>
      <c r="BQ681" s="2"/>
      <c r="BR681" s="2"/>
      <c r="BS681" s="2"/>
      <c r="BT681" s="2"/>
      <c r="BU681" s="2"/>
      <c r="BV681" s="2"/>
      <c r="BW681" s="2"/>
      <c r="BX681" s="2"/>
      <c r="BY681" s="2"/>
      <c r="BZ681" s="2"/>
      <c r="CA681" s="2"/>
      <c r="CB681" s="2"/>
      <c r="CC681" s="2"/>
      <c r="CD681" s="2"/>
      <c r="CE681" s="2"/>
    </row>
    <row r="682" spans="1:83" ht="23.25" outlineLevel="1" thickBot="1" x14ac:dyDescent="0.3">
      <c r="A682" s="18" t="s">
        <v>648</v>
      </c>
      <c r="B682" s="19" t="s">
        <v>700</v>
      </c>
      <c r="C682" s="20">
        <v>5</v>
      </c>
      <c r="D682" s="21">
        <v>400</v>
      </c>
      <c r="E682" s="21">
        <f t="shared" si="62"/>
        <v>2000</v>
      </c>
      <c r="F682" s="22" t="s">
        <v>693</v>
      </c>
      <c r="G682" s="63" t="s">
        <v>799</v>
      </c>
      <c r="H682" s="24"/>
      <c r="I682" s="24" t="s">
        <v>97</v>
      </c>
      <c r="J682" s="2"/>
      <c r="K682" s="2"/>
      <c r="L682" s="2"/>
      <c r="M682" s="2"/>
      <c r="N682" s="2"/>
      <c r="O682" s="2"/>
      <c r="P682" s="2"/>
      <c r="Q682" s="2"/>
      <c r="R682" s="2"/>
      <c r="S682" s="2"/>
      <c r="T682" s="2"/>
      <c r="U682" s="2"/>
      <c r="V682" s="2"/>
      <c r="W682" s="2"/>
      <c r="X682" s="2"/>
      <c r="Y682" s="2"/>
      <c r="Z682" s="2"/>
      <c r="AA682" s="2"/>
      <c r="AB682" s="2"/>
      <c r="AC682" s="2"/>
      <c r="AD682" s="2"/>
      <c r="AE682" s="2"/>
      <c r="AF682" s="2"/>
      <c r="AG682" s="2"/>
      <c r="AH682" s="2"/>
      <c r="AI682" s="2"/>
      <c r="AJ682" s="2"/>
      <c r="AK682" s="2"/>
      <c r="AL682" s="2"/>
      <c r="AM682" s="2"/>
      <c r="AN682" s="2"/>
      <c r="AO682" s="2"/>
      <c r="AP682" s="2"/>
      <c r="AQ682" s="2"/>
      <c r="AR682" s="2"/>
      <c r="AS682" s="2"/>
      <c r="AT682" s="2"/>
      <c r="AU682" s="2"/>
      <c r="AV682" s="2"/>
      <c r="AW682" s="2"/>
      <c r="AX682" s="2"/>
      <c r="AY682" s="2"/>
      <c r="AZ682" s="2"/>
      <c r="BA682" s="2"/>
      <c r="BB682" s="2"/>
      <c r="BC682" s="2"/>
      <c r="BD682" s="2"/>
      <c r="BE682" s="2"/>
      <c r="BF682" s="2"/>
      <c r="BG682" s="2"/>
      <c r="BH682" s="2"/>
      <c r="BI682" s="2"/>
      <c r="BJ682" s="2"/>
      <c r="BK682" s="2"/>
      <c r="BL682" s="2"/>
      <c r="BM682" s="2"/>
      <c r="BN682" s="2"/>
      <c r="BO682" s="2"/>
      <c r="BP682" s="2"/>
      <c r="BQ682" s="2"/>
      <c r="BR682" s="2"/>
      <c r="BS682" s="2"/>
      <c r="BT682" s="2"/>
      <c r="BU682" s="2"/>
      <c r="BV682" s="2"/>
      <c r="BW682" s="2"/>
      <c r="BX682" s="2"/>
      <c r="BY682" s="2"/>
      <c r="BZ682" s="2"/>
      <c r="CA682" s="2"/>
      <c r="CB682" s="2"/>
      <c r="CC682" s="2"/>
      <c r="CD682" s="2"/>
      <c r="CE682" s="2"/>
    </row>
    <row r="683" spans="1:83" ht="15.75" outlineLevel="1" thickBot="1" x14ac:dyDescent="0.3">
      <c r="A683" s="18"/>
      <c r="B683" s="19"/>
      <c r="C683" s="20"/>
      <c r="D683" s="21"/>
      <c r="E683" s="21">
        <f t="shared" si="62"/>
        <v>0</v>
      </c>
      <c r="F683" s="22"/>
      <c r="G683" s="23"/>
      <c r="H683" s="24"/>
      <c r="I683" s="24"/>
      <c r="J683" s="2"/>
      <c r="K683" s="2"/>
      <c r="L683" s="2"/>
      <c r="M683" s="2"/>
      <c r="N683" s="2"/>
      <c r="O683" s="2"/>
      <c r="P683" s="2"/>
      <c r="Q683" s="2"/>
      <c r="R683" s="2"/>
      <c r="S683" s="2"/>
      <c r="T683" s="2"/>
      <c r="U683" s="2"/>
      <c r="V683" s="2"/>
      <c r="W683" s="2"/>
      <c r="X683" s="2"/>
      <c r="Y683" s="2"/>
      <c r="Z683" s="2"/>
      <c r="AA683" s="2"/>
      <c r="AB683" s="2"/>
      <c r="AC683" s="2"/>
      <c r="AD683" s="2"/>
      <c r="AE683" s="2"/>
      <c r="AF683" s="2"/>
      <c r="AG683" s="2"/>
      <c r="AH683" s="2"/>
      <c r="AI683" s="2"/>
      <c r="AJ683" s="2"/>
      <c r="AK683" s="2"/>
      <c r="AL683" s="2"/>
      <c r="AM683" s="2"/>
      <c r="AN683" s="2"/>
      <c r="AO683" s="2"/>
      <c r="AP683" s="2"/>
      <c r="AQ683" s="2"/>
      <c r="AR683" s="2"/>
      <c r="AS683" s="2"/>
      <c r="AT683" s="2"/>
      <c r="AU683" s="2"/>
      <c r="AV683" s="2"/>
      <c r="AW683" s="2"/>
      <c r="AX683" s="2"/>
      <c r="AY683" s="2"/>
      <c r="AZ683" s="2"/>
      <c r="BA683" s="2"/>
      <c r="BB683" s="2"/>
      <c r="BC683" s="2"/>
      <c r="BD683" s="2"/>
      <c r="BE683" s="2"/>
      <c r="BF683" s="2"/>
      <c r="BG683" s="2"/>
      <c r="BH683" s="2"/>
      <c r="BI683" s="2"/>
      <c r="BJ683" s="2"/>
      <c r="BK683" s="2"/>
      <c r="BL683" s="2"/>
      <c r="BM683" s="2"/>
      <c r="BN683" s="2"/>
      <c r="BO683" s="2"/>
      <c r="BP683" s="2"/>
      <c r="BQ683" s="2"/>
      <c r="BR683" s="2"/>
      <c r="BS683" s="2"/>
      <c r="BT683" s="2"/>
      <c r="BU683" s="2"/>
      <c r="BV683" s="2"/>
      <c r="BW683" s="2"/>
      <c r="BX683" s="2"/>
      <c r="BY683" s="2"/>
      <c r="BZ683" s="2"/>
      <c r="CA683" s="2"/>
      <c r="CB683" s="2"/>
      <c r="CC683" s="2"/>
      <c r="CD683" s="2"/>
      <c r="CE683" s="2"/>
    </row>
    <row r="684" spans="1:83" ht="15.75" outlineLevel="1" thickBot="1" x14ac:dyDescent="0.3">
      <c r="A684" s="18"/>
      <c r="B684" s="19"/>
      <c r="C684" s="20"/>
      <c r="D684" s="21"/>
      <c r="E684" s="21">
        <f t="shared" si="62"/>
        <v>0</v>
      </c>
      <c r="F684" s="22"/>
      <c r="G684" s="23"/>
      <c r="H684" s="24"/>
      <c r="I684" s="24"/>
      <c r="J684" s="2"/>
      <c r="K684" s="2"/>
      <c r="L684" s="2"/>
      <c r="M684" s="2"/>
      <c r="N684" s="2"/>
      <c r="O684" s="2"/>
      <c r="P684" s="2"/>
      <c r="Q684" s="2"/>
      <c r="R684" s="2"/>
      <c r="S684" s="2"/>
      <c r="T684" s="2"/>
      <c r="U684" s="2"/>
      <c r="V684" s="2"/>
      <c r="W684" s="2"/>
      <c r="X684" s="2"/>
      <c r="Y684" s="2"/>
      <c r="Z684" s="2"/>
      <c r="AA684" s="2"/>
      <c r="AB684" s="2"/>
      <c r="AC684" s="2"/>
      <c r="AD684" s="2"/>
      <c r="AE684" s="2"/>
      <c r="AF684" s="2"/>
      <c r="AG684" s="2"/>
      <c r="AH684" s="2"/>
      <c r="AI684" s="2"/>
      <c r="AJ684" s="2"/>
      <c r="AK684" s="2"/>
      <c r="AL684" s="2"/>
      <c r="AM684" s="2"/>
      <c r="AN684" s="2"/>
      <c r="AO684" s="2"/>
      <c r="AP684" s="2"/>
      <c r="AQ684" s="2"/>
      <c r="AR684" s="2"/>
      <c r="AS684" s="2"/>
      <c r="AT684" s="2"/>
      <c r="AU684" s="2"/>
      <c r="AV684" s="2"/>
      <c r="AW684" s="2"/>
      <c r="AX684" s="2"/>
      <c r="AY684" s="2"/>
      <c r="AZ684" s="2"/>
      <c r="BA684" s="2"/>
      <c r="BB684" s="2"/>
      <c r="BC684" s="2"/>
      <c r="BD684" s="2"/>
      <c r="BE684" s="2"/>
      <c r="BF684" s="2"/>
      <c r="BG684" s="2"/>
      <c r="BH684" s="2"/>
      <c r="BI684" s="2"/>
      <c r="BJ684" s="2"/>
      <c r="BK684" s="2"/>
      <c r="BL684" s="2"/>
      <c r="BM684" s="2"/>
      <c r="BN684" s="2"/>
      <c r="BO684" s="2"/>
      <c r="BP684" s="2"/>
      <c r="BQ684" s="2"/>
      <c r="BR684" s="2"/>
      <c r="BS684" s="2"/>
      <c r="BT684" s="2"/>
      <c r="BU684" s="2"/>
      <c r="BV684" s="2"/>
      <c r="BW684" s="2"/>
      <c r="BX684" s="2"/>
      <c r="BY684" s="2"/>
      <c r="BZ684" s="2"/>
      <c r="CA684" s="2"/>
      <c r="CB684" s="2"/>
      <c r="CC684" s="2"/>
      <c r="CD684" s="2"/>
      <c r="CE684" s="2"/>
    </row>
    <row r="685" spans="1:83" ht="15.75" outlineLevel="1" thickBot="1" x14ac:dyDescent="0.3">
      <c r="A685" s="18"/>
      <c r="B685" s="19"/>
      <c r="C685" s="20"/>
      <c r="D685" s="21"/>
      <c r="E685" s="21">
        <f t="shared" si="62"/>
        <v>0</v>
      </c>
      <c r="F685" s="22"/>
      <c r="G685" s="23"/>
      <c r="H685" s="24"/>
      <c r="I685" s="24"/>
      <c r="J685" s="2"/>
      <c r="K685" s="2"/>
      <c r="L685" s="2"/>
      <c r="M685" s="2"/>
      <c r="N685" s="2"/>
      <c r="O685" s="2"/>
      <c r="P685" s="2"/>
      <c r="Q685" s="2"/>
      <c r="R685" s="2"/>
      <c r="S685" s="2"/>
      <c r="T685" s="2"/>
      <c r="U685" s="2"/>
      <c r="V685" s="2"/>
      <c r="W685" s="2"/>
      <c r="X685" s="2"/>
      <c r="Y685" s="2"/>
      <c r="Z685" s="2"/>
      <c r="AA685" s="2"/>
      <c r="AB685" s="2"/>
      <c r="AC685" s="2"/>
      <c r="AD685" s="2"/>
      <c r="AE685" s="2"/>
      <c r="AF685" s="2"/>
      <c r="AG685" s="2"/>
      <c r="AH685" s="2"/>
      <c r="AI685" s="2"/>
      <c r="AJ685" s="2"/>
      <c r="AK685" s="2"/>
      <c r="AL685" s="2"/>
      <c r="AM685" s="2"/>
      <c r="AN685" s="2"/>
      <c r="AO685" s="2"/>
      <c r="AP685" s="2"/>
      <c r="AQ685" s="2"/>
      <c r="AR685" s="2"/>
      <c r="AS685" s="2"/>
      <c r="AT685" s="2"/>
      <c r="AU685" s="2"/>
      <c r="AV685" s="2"/>
      <c r="AW685" s="2"/>
      <c r="AX685" s="2"/>
      <c r="AY685" s="2"/>
      <c r="AZ685" s="2"/>
      <c r="BA685" s="2"/>
      <c r="BB685" s="2"/>
      <c r="BC685" s="2"/>
      <c r="BD685" s="2"/>
      <c r="BE685" s="2"/>
      <c r="BF685" s="2"/>
      <c r="BG685" s="2"/>
      <c r="BH685" s="2"/>
      <c r="BI685" s="2"/>
      <c r="BJ685" s="2"/>
      <c r="BK685" s="2"/>
      <c r="BL685" s="2"/>
      <c r="BM685" s="2"/>
      <c r="BN685" s="2"/>
      <c r="BO685" s="2"/>
      <c r="BP685" s="2"/>
      <c r="BQ685" s="2"/>
      <c r="BR685" s="2"/>
      <c r="BS685" s="2"/>
      <c r="BT685" s="2"/>
      <c r="BU685" s="2"/>
      <c r="BV685" s="2"/>
      <c r="BW685" s="2"/>
      <c r="BX685" s="2"/>
      <c r="BY685" s="2"/>
      <c r="BZ685" s="2"/>
      <c r="CA685" s="2"/>
      <c r="CB685" s="2"/>
      <c r="CC685" s="2"/>
      <c r="CD685" s="2"/>
      <c r="CE685" s="2"/>
    </row>
    <row r="686" spans="1:83" ht="15.75" outlineLevel="1" thickBot="1" x14ac:dyDescent="0.3">
      <c r="A686" s="18"/>
      <c r="B686" s="19"/>
      <c r="C686" s="20"/>
      <c r="D686" s="21"/>
      <c r="E686" s="21">
        <f t="shared" si="62"/>
        <v>0</v>
      </c>
      <c r="F686" s="22"/>
      <c r="G686" s="23"/>
      <c r="H686" s="24"/>
      <c r="I686" s="24"/>
      <c r="J686" s="2"/>
      <c r="K686" s="2"/>
      <c r="L686" s="2"/>
      <c r="M686" s="2"/>
      <c r="N686" s="2"/>
      <c r="O686" s="2"/>
      <c r="P686" s="2"/>
      <c r="Q686" s="2"/>
      <c r="R686" s="2"/>
      <c r="S686" s="2"/>
      <c r="T686" s="2"/>
      <c r="U686" s="2"/>
      <c r="V686" s="2"/>
      <c r="W686" s="2"/>
      <c r="X686" s="2"/>
      <c r="Y686" s="2"/>
      <c r="Z686" s="2"/>
      <c r="AA686" s="2"/>
      <c r="AB686" s="2"/>
      <c r="AC686" s="2"/>
      <c r="AD686" s="2"/>
      <c r="AE686" s="2"/>
      <c r="AF686" s="2"/>
      <c r="AG686" s="2"/>
      <c r="AH686" s="2"/>
      <c r="AI686" s="2"/>
      <c r="AJ686" s="2"/>
      <c r="AK686" s="2"/>
      <c r="AL686" s="2"/>
      <c r="AM686" s="2"/>
      <c r="AN686" s="2"/>
      <c r="AO686" s="2"/>
      <c r="AP686" s="2"/>
      <c r="AQ686" s="2"/>
      <c r="AR686" s="2"/>
      <c r="AS686" s="2"/>
      <c r="AT686" s="2"/>
      <c r="AU686" s="2"/>
      <c r="AV686" s="2"/>
      <c r="AW686" s="2"/>
      <c r="AX686" s="2"/>
      <c r="AY686" s="2"/>
      <c r="AZ686" s="2"/>
      <c r="BA686" s="2"/>
      <c r="BB686" s="2"/>
      <c r="BC686" s="2"/>
      <c r="BD686" s="2"/>
      <c r="BE686" s="2"/>
      <c r="BF686" s="2"/>
      <c r="BG686" s="2"/>
      <c r="BH686" s="2"/>
      <c r="BI686" s="2"/>
      <c r="BJ686" s="2"/>
      <c r="BK686" s="2"/>
      <c r="BL686" s="2"/>
      <c r="BM686" s="2"/>
      <c r="BN686" s="2"/>
      <c r="BO686" s="2"/>
      <c r="BP686" s="2"/>
      <c r="BQ686" s="2"/>
      <c r="BR686" s="2"/>
      <c r="BS686" s="2"/>
      <c r="BT686" s="2"/>
      <c r="BU686" s="2"/>
      <c r="BV686" s="2"/>
      <c r="BW686" s="2"/>
      <c r="BX686" s="2"/>
      <c r="BY686" s="2"/>
      <c r="BZ686" s="2"/>
      <c r="CA686" s="2"/>
      <c r="CB686" s="2"/>
      <c r="CC686" s="2"/>
      <c r="CD686" s="2"/>
      <c r="CE686" s="2"/>
    </row>
    <row r="687" spans="1:83" ht="15.75" outlineLevel="1" thickBot="1" x14ac:dyDescent="0.3">
      <c r="A687" s="18"/>
      <c r="B687" s="19"/>
      <c r="C687" s="20"/>
      <c r="D687" s="21"/>
      <c r="E687" s="21">
        <f t="shared" si="62"/>
        <v>0</v>
      </c>
      <c r="F687" s="22"/>
      <c r="G687" s="23"/>
      <c r="H687" s="24"/>
      <c r="I687" s="24"/>
      <c r="J687" s="2"/>
      <c r="K687" s="2"/>
      <c r="L687" s="2"/>
      <c r="M687" s="2"/>
      <c r="N687" s="2"/>
      <c r="O687" s="2"/>
      <c r="P687" s="2"/>
      <c r="Q687" s="2"/>
      <c r="R687" s="2"/>
      <c r="S687" s="2"/>
      <c r="T687" s="2"/>
      <c r="U687" s="2"/>
      <c r="V687" s="2"/>
      <c r="W687" s="2"/>
      <c r="X687" s="2"/>
      <c r="Y687" s="2"/>
      <c r="Z687" s="2"/>
      <c r="AA687" s="2"/>
      <c r="AB687" s="2"/>
      <c r="AC687" s="2"/>
      <c r="AD687" s="2"/>
      <c r="AE687" s="2"/>
      <c r="AF687" s="2"/>
      <c r="AG687" s="2"/>
      <c r="AH687" s="2"/>
      <c r="AI687" s="2"/>
      <c r="AJ687" s="2"/>
      <c r="AK687" s="2"/>
      <c r="AL687" s="2"/>
      <c r="AM687" s="2"/>
      <c r="AN687" s="2"/>
      <c r="AO687" s="2"/>
      <c r="AP687" s="2"/>
      <c r="AQ687" s="2"/>
      <c r="AR687" s="2"/>
      <c r="AS687" s="2"/>
      <c r="AT687" s="2"/>
      <c r="AU687" s="2"/>
      <c r="AV687" s="2"/>
      <c r="AW687" s="2"/>
      <c r="AX687" s="2"/>
      <c r="AY687" s="2"/>
      <c r="AZ687" s="2"/>
      <c r="BA687" s="2"/>
      <c r="BB687" s="2"/>
      <c r="BC687" s="2"/>
      <c r="BD687" s="2"/>
      <c r="BE687" s="2"/>
      <c r="BF687" s="2"/>
      <c r="BG687" s="2"/>
      <c r="BH687" s="2"/>
      <c r="BI687" s="2"/>
      <c r="BJ687" s="2"/>
      <c r="BK687" s="2"/>
      <c r="BL687" s="2"/>
      <c r="BM687" s="2"/>
      <c r="BN687" s="2"/>
      <c r="BO687" s="2"/>
      <c r="BP687" s="2"/>
      <c r="BQ687" s="2"/>
      <c r="BR687" s="2"/>
      <c r="BS687" s="2"/>
      <c r="BT687" s="2"/>
      <c r="BU687" s="2"/>
      <c r="BV687" s="2"/>
      <c r="BW687" s="2"/>
      <c r="BX687" s="2"/>
      <c r="BY687" s="2"/>
      <c r="BZ687" s="2"/>
      <c r="CA687" s="2"/>
      <c r="CB687" s="2"/>
      <c r="CC687" s="2"/>
      <c r="CD687" s="2"/>
      <c r="CE687" s="2"/>
    </row>
    <row r="688" spans="1:83" ht="14.25" customHeight="1" outlineLevel="1" thickBot="1" x14ac:dyDescent="0.3">
      <c r="A688" s="18"/>
      <c r="B688" s="19"/>
      <c r="C688" s="20"/>
      <c r="D688" s="21"/>
      <c r="E688" s="21">
        <f t="shared" si="62"/>
        <v>0</v>
      </c>
      <c r="F688" s="22"/>
      <c r="G688" s="23"/>
      <c r="H688" s="24"/>
      <c r="I688" s="24"/>
      <c r="J688" s="2"/>
      <c r="K688" s="2"/>
      <c r="L688" s="2"/>
      <c r="M688" s="2"/>
      <c r="N688" s="2"/>
      <c r="O688" s="2"/>
      <c r="P688" s="2"/>
      <c r="Q688" s="2"/>
      <c r="R688" s="2"/>
      <c r="S688" s="2"/>
      <c r="T688" s="2"/>
      <c r="U688" s="2"/>
      <c r="V688" s="2"/>
      <c r="W688" s="2"/>
      <c r="X688" s="2"/>
      <c r="Y688" s="2"/>
      <c r="Z688" s="2"/>
      <c r="AA688" s="2"/>
      <c r="AB688" s="2"/>
      <c r="AC688" s="2"/>
      <c r="AD688" s="2"/>
      <c r="AE688" s="2"/>
      <c r="AF688" s="2"/>
      <c r="AG688" s="2"/>
      <c r="AH688" s="2"/>
      <c r="AI688" s="2"/>
      <c r="AJ688" s="2"/>
      <c r="AK688" s="2"/>
      <c r="AL688" s="2"/>
      <c r="AM688" s="2"/>
      <c r="AN688" s="2"/>
      <c r="AO688" s="2"/>
      <c r="AP688" s="2"/>
      <c r="AQ688" s="2"/>
      <c r="AR688" s="2"/>
      <c r="AS688" s="2"/>
      <c r="AT688" s="2"/>
      <c r="AU688" s="2"/>
      <c r="AV688" s="2"/>
      <c r="AW688" s="2"/>
      <c r="AX688" s="2"/>
      <c r="AY688" s="2"/>
      <c r="AZ688" s="2"/>
      <c r="BA688" s="2"/>
      <c r="BB688" s="2"/>
      <c r="BC688" s="2"/>
      <c r="BD688" s="2"/>
      <c r="BE688" s="2"/>
      <c r="BF688" s="2"/>
      <c r="BG688" s="2"/>
      <c r="BH688" s="2"/>
      <c r="BI688" s="2"/>
      <c r="BJ688" s="2"/>
      <c r="BK688" s="2"/>
      <c r="BL688" s="2"/>
      <c r="BM688" s="2"/>
      <c r="BN688" s="2"/>
      <c r="BO688" s="2"/>
      <c r="BP688" s="2"/>
      <c r="BQ688" s="2"/>
      <c r="BR688" s="2"/>
      <c r="BS688" s="2"/>
      <c r="BT688" s="2"/>
      <c r="BU688" s="2"/>
      <c r="BV688" s="2"/>
      <c r="BW688" s="2"/>
      <c r="BX688" s="2"/>
      <c r="BY688" s="2"/>
      <c r="BZ688" s="2"/>
      <c r="CA688" s="2"/>
      <c r="CB688" s="2"/>
      <c r="CC688" s="2"/>
      <c r="CD688" s="2"/>
      <c r="CE688" s="2"/>
    </row>
    <row r="689" spans="1:83" ht="15.75" customHeight="1" thickBot="1" x14ac:dyDescent="0.3">
      <c r="A689" s="186" t="s">
        <v>62</v>
      </c>
      <c r="B689" s="187"/>
      <c r="C689" s="187"/>
      <c r="D689" s="188"/>
      <c r="E689" s="26">
        <f>SUM(E679:E688)</f>
        <v>9409.2999999999993</v>
      </c>
      <c r="F689" s="53"/>
      <c r="G689" s="27"/>
      <c r="H689" s="24"/>
      <c r="I689" s="24"/>
      <c r="J689" s="2"/>
      <c r="K689" s="2"/>
      <c r="L689" s="2"/>
      <c r="M689" s="2"/>
      <c r="N689" s="2"/>
      <c r="O689" s="2"/>
      <c r="P689" s="2"/>
      <c r="Q689" s="2"/>
      <c r="R689" s="2"/>
      <c r="S689" s="2"/>
      <c r="T689" s="2"/>
      <c r="U689" s="2"/>
      <c r="V689" s="2"/>
      <c r="W689" s="2"/>
      <c r="X689" s="2"/>
      <c r="Y689" s="2"/>
      <c r="Z689" s="2"/>
      <c r="AA689" s="2"/>
      <c r="AB689" s="2"/>
      <c r="AC689" s="2"/>
      <c r="AD689" s="2"/>
      <c r="AE689" s="2"/>
      <c r="AF689" s="2"/>
      <c r="AG689" s="2"/>
      <c r="AH689" s="2"/>
      <c r="AI689" s="2"/>
      <c r="AJ689" s="2"/>
      <c r="AK689" s="2"/>
      <c r="AL689" s="2"/>
      <c r="AM689" s="2"/>
      <c r="AN689" s="2"/>
      <c r="AO689" s="2"/>
      <c r="AP689" s="2"/>
      <c r="AQ689" s="2"/>
      <c r="AR689" s="2"/>
      <c r="AS689" s="2"/>
      <c r="AT689" s="2"/>
      <c r="AU689" s="2"/>
      <c r="AV689" s="2"/>
      <c r="AW689" s="2"/>
      <c r="AX689" s="2"/>
      <c r="AY689" s="2"/>
      <c r="AZ689" s="2"/>
      <c r="BA689" s="2"/>
      <c r="BB689" s="2"/>
      <c r="BC689" s="2"/>
      <c r="BD689" s="2"/>
      <c r="BE689" s="2"/>
      <c r="BF689" s="2"/>
      <c r="BG689" s="2"/>
      <c r="BH689" s="2"/>
      <c r="BI689" s="2"/>
      <c r="BJ689" s="2"/>
      <c r="BK689" s="2"/>
      <c r="BL689" s="2"/>
      <c r="BM689" s="2"/>
      <c r="BN689" s="2"/>
      <c r="BO689" s="2"/>
      <c r="BP689" s="2"/>
      <c r="BQ689" s="2"/>
      <c r="BR689" s="2"/>
      <c r="BS689" s="2"/>
      <c r="BT689" s="2"/>
      <c r="BU689" s="2"/>
      <c r="BV689" s="2"/>
      <c r="BW689" s="2"/>
      <c r="BX689" s="2"/>
      <c r="BY689" s="2"/>
      <c r="BZ689" s="2"/>
      <c r="CA689" s="2"/>
      <c r="CB689" s="2"/>
      <c r="CC689" s="2"/>
      <c r="CD689" s="2"/>
      <c r="CE689" s="2"/>
    </row>
    <row r="690" spans="1:83" ht="15.75" thickBot="1" x14ac:dyDescent="0.3">
      <c r="A690" s="183" t="str">
        <f>+$BE$1038</f>
        <v>Output / Activity 55 - Final project seminar</v>
      </c>
      <c r="B690" s="184"/>
      <c r="C690" s="184"/>
      <c r="D690" s="184"/>
      <c r="E690" s="184"/>
      <c r="F690" s="184"/>
      <c r="G690" s="185"/>
      <c r="H690" s="28"/>
      <c r="I690" s="28"/>
      <c r="J690" s="2"/>
      <c r="K690" s="2"/>
      <c r="L690" s="2"/>
      <c r="M690" s="2"/>
      <c r="N690" s="2"/>
      <c r="O690" s="2"/>
      <c r="P690" s="2"/>
      <c r="Q690" s="2"/>
      <c r="R690" s="2"/>
      <c r="S690" s="2"/>
      <c r="T690" s="2"/>
      <c r="U690" s="2"/>
      <c r="V690" s="2"/>
      <c r="W690" s="2"/>
      <c r="X690" s="2"/>
      <c r="Y690" s="2"/>
      <c r="Z690" s="2"/>
      <c r="AA690" s="2"/>
      <c r="AB690" s="2"/>
      <c r="AC690" s="2"/>
      <c r="AD690" s="2"/>
      <c r="AE690" s="2"/>
      <c r="AF690" s="2"/>
      <c r="AG690" s="2"/>
      <c r="AH690" s="2"/>
      <c r="AI690" s="2"/>
      <c r="AJ690" s="2"/>
      <c r="AK690" s="2"/>
      <c r="AL690" s="2"/>
      <c r="AM690" s="2"/>
      <c r="AN690" s="2"/>
      <c r="AO690" s="2"/>
      <c r="AP690" s="2"/>
      <c r="AQ690" s="2"/>
      <c r="AR690" s="2"/>
      <c r="AS690" s="2"/>
      <c r="AT690" s="2"/>
      <c r="AU690" s="2"/>
      <c r="AV690" s="2"/>
      <c r="AW690" s="2"/>
      <c r="AX690" s="2"/>
      <c r="AY690" s="2"/>
      <c r="AZ690" s="2"/>
      <c r="BA690" s="2"/>
      <c r="BB690" s="2"/>
      <c r="BC690" s="2"/>
      <c r="BD690" s="2"/>
      <c r="BE690" s="2"/>
      <c r="BF690" s="2"/>
      <c r="BG690" s="2"/>
      <c r="BH690" s="2"/>
      <c r="BI690" s="2"/>
      <c r="BJ690" s="2"/>
      <c r="BK690" s="2"/>
      <c r="BL690" s="2"/>
      <c r="BM690" s="2"/>
      <c r="BN690" s="2"/>
      <c r="BO690" s="2"/>
      <c r="BP690" s="2"/>
      <c r="BQ690" s="2"/>
      <c r="BR690" s="2"/>
      <c r="BS690" s="2"/>
      <c r="BT690" s="2"/>
      <c r="BU690" s="2"/>
      <c r="BV690" s="2"/>
      <c r="BW690" s="2"/>
      <c r="BX690" s="2"/>
      <c r="BY690" s="2"/>
      <c r="BZ690" s="2"/>
      <c r="CA690" s="2"/>
      <c r="CB690" s="2"/>
      <c r="CC690" s="2"/>
      <c r="CD690" s="2"/>
      <c r="CE690" s="2"/>
    </row>
    <row r="691" spans="1:83" ht="34.5" outlineLevel="1" thickBot="1" x14ac:dyDescent="0.3">
      <c r="A691" s="18" t="s">
        <v>649</v>
      </c>
      <c r="B691" s="19" t="s">
        <v>702</v>
      </c>
      <c r="C691" s="20">
        <v>15</v>
      </c>
      <c r="D691" s="21">
        <v>121.86</v>
      </c>
      <c r="E691" s="21">
        <f t="shared" ref="E691:E700" si="63">C691*D691</f>
        <v>1827.9</v>
      </c>
      <c r="F691" s="22" t="s">
        <v>692</v>
      </c>
      <c r="G691" s="63" t="s">
        <v>771</v>
      </c>
      <c r="H691" s="24"/>
      <c r="I691" s="24" t="s">
        <v>97</v>
      </c>
      <c r="J691" s="2"/>
      <c r="K691" s="2"/>
      <c r="L691" s="2"/>
      <c r="M691" s="2"/>
      <c r="N691" s="2"/>
      <c r="O691" s="2"/>
      <c r="P691" s="2"/>
      <c r="Q691" s="2"/>
      <c r="R691" s="2"/>
      <c r="S691" s="2"/>
      <c r="T691" s="2"/>
      <c r="U691" s="2"/>
      <c r="V691" s="2"/>
      <c r="W691" s="2"/>
      <c r="X691" s="2"/>
      <c r="Y691" s="2"/>
      <c r="Z691" s="2"/>
      <c r="AA691" s="2"/>
      <c r="AB691" s="2"/>
      <c r="AC691" s="2"/>
      <c r="AD691" s="2"/>
      <c r="AE691" s="2"/>
      <c r="AF691" s="2"/>
      <c r="AG691" s="2"/>
      <c r="AH691" s="2"/>
      <c r="AI691" s="2"/>
      <c r="AJ691" s="2"/>
      <c r="AK691" s="2"/>
      <c r="AL691" s="2"/>
      <c r="AM691" s="2"/>
      <c r="AN691" s="2"/>
      <c r="AO691" s="2"/>
      <c r="AP691" s="2"/>
      <c r="AQ691" s="2"/>
      <c r="AR691" s="2"/>
      <c r="AS691" s="2"/>
      <c r="AT691" s="2"/>
      <c r="AU691" s="2"/>
      <c r="AV691" s="2"/>
      <c r="AW691" s="2"/>
      <c r="AX691" s="2"/>
      <c r="AY691" s="2"/>
      <c r="AZ691" s="2"/>
      <c r="BA691" s="2"/>
      <c r="BB691" s="2"/>
      <c r="BC691" s="2"/>
      <c r="BD691" s="2"/>
      <c r="BE691" s="2"/>
      <c r="BF691" s="2"/>
      <c r="BG691" s="2"/>
      <c r="BH691" s="2"/>
      <c r="BI691" s="2"/>
      <c r="BJ691" s="2"/>
      <c r="BK691" s="2"/>
      <c r="BL691" s="2"/>
      <c r="BM691" s="2"/>
      <c r="BN691" s="2"/>
      <c r="BO691" s="2"/>
      <c r="BP691" s="2"/>
      <c r="BQ691" s="2"/>
      <c r="BR691" s="2"/>
      <c r="BS691" s="2"/>
      <c r="BT691" s="2"/>
      <c r="BU691" s="2"/>
      <c r="BV691" s="2"/>
      <c r="BW691" s="2"/>
      <c r="BX691" s="2"/>
      <c r="BY691" s="2"/>
      <c r="BZ691" s="2"/>
      <c r="CA691" s="2"/>
      <c r="CB691" s="2"/>
      <c r="CC691" s="2"/>
      <c r="CD691" s="2"/>
      <c r="CE691" s="2"/>
    </row>
    <row r="692" spans="1:83" ht="23.25" outlineLevel="1" thickBot="1" x14ac:dyDescent="0.3">
      <c r="A692" s="18" t="s">
        <v>650</v>
      </c>
      <c r="B692" s="19" t="s">
        <v>702</v>
      </c>
      <c r="C692" s="20">
        <v>4</v>
      </c>
      <c r="D692" s="21">
        <v>1250</v>
      </c>
      <c r="E692" s="21">
        <f t="shared" si="63"/>
        <v>5000</v>
      </c>
      <c r="F692" s="22" t="s">
        <v>692</v>
      </c>
      <c r="G692" s="63" t="s">
        <v>784</v>
      </c>
      <c r="H692" s="24"/>
      <c r="I692" s="24" t="s">
        <v>96</v>
      </c>
      <c r="J692" s="2"/>
      <c r="K692" s="2"/>
      <c r="L692" s="2"/>
      <c r="M692" s="2"/>
      <c r="N692" s="2"/>
      <c r="O692" s="2"/>
      <c r="P692" s="2"/>
      <c r="Q692" s="2"/>
      <c r="R692" s="2"/>
      <c r="S692" s="2"/>
      <c r="T692" s="2"/>
      <c r="U692" s="2"/>
      <c r="V692" s="2"/>
      <c r="W692" s="2"/>
      <c r="X692" s="2"/>
      <c r="Y692" s="2"/>
      <c r="Z692" s="2"/>
      <c r="AA692" s="2"/>
      <c r="AB692" s="2"/>
      <c r="AC692" s="2"/>
      <c r="AD692" s="2"/>
      <c r="AE692" s="2"/>
      <c r="AF692" s="2"/>
      <c r="AG692" s="2"/>
      <c r="AH692" s="2"/>
      <c r="AI692" s="2"/>
      <c r="AJ692" s="2"/>
      <c r="AK692" s="2"/>
      <c r="AL692" s="2"/>
      <c r="AM692" s="2"/>
      <c r="AN692" s="2"/>
      <c r="AO692" s="2"/>
      <c r="AP692" s="2"/>
      <c r="AQ692" s="2"/>
      <c r="AR692" s="2"/>
      <c r="AS692" s="2"/>
      <c r="AT692" s="2"/>
      <c r="AU692" s="2"/>
      <c r="AV692" s="2"/>
      <c r="AW692" s="2"/>
      <c r="AX692" s="2"/>
      <c r="AY692" s="2"/>
      <c r="AZ692" s="2"/>
      <c r="BA692" s="2"/>
      <c r="BB692" s="2"/>
      <c r="BC692" s="2"/>
      <c r="BD692" s="2"/>
      <c r="BE692" s="2"/>
      <c r="BF692" s="2"/>
      <c r="BG692" s="2"/>
      <c r="BH692" s="2"/>
      <c r="BI692" s="2"/>
      <c r="BJ692" s="2"/>
      <c r="BK692" s="2"/>
      <c r="BL692" s="2"/>
      <c r="BM692" s="2"/>
      <c r="BN692" s="2"/>
      <c r="BO692" s="2"/>
      <c r="BP692" s="2"/>
      <c r="BQ692" s="2"/>
      <c r="BR692" s="2"/>
      <c r="BS692" s="2"/>
      <c r="BT692" s="2"/>
      <c r="BU692" s="2"/>
      <c r="BV692" s="2"/>
      <c r="BW692" s="2"/>
      <c r="BX692" s="2"/>
      <c r="BY692" s="2"/>
      <c r="BZ692" s="2"/>
      <c r="CA692" s="2"/>
      <c r="CB692" s="2"/>
      <c r="CC692" s="2"/>
      <c r="CD692" s="2"/>
      <c r="CE692" s="2"/>
    </row>
    <row r="693" spans="1:83" ht="34.5" outlineLevel="1" thickBot="1" x14ac:dyDescent="0.3">
      <c r="A693" s="18" t="s">
        <v>651</v>
      </c>
      <c r="B693" s="19" t="s">
        <v>824</v>
      </c>
      <c r="C693" s="20">
        <v>1</v>
      </c>
      <c r="D693" s="21">
        <v>30000</v>
      </c>
      <c r="E693" s="21">
        <f t="shared" si="63"/>
        <v>30000</v>
      </c>
      <c r="F693" s="22" t="s">
        <v>695</v>
      </c>
      <c r="G693" s="141" t="s">
        <v>800</v>
      </c>
      <c r="H693" s="24"/>
      <c r="I693" s="24" t="s">
        <v>97</v>
      </c>
      <c r="J693" s="2"/>
      <c r="K693" s="2"/>
      <c r="L693" s="2"/>
      <c r="M693" s="2"/>
      <c r="N693" s="2"/>
      <c r="O693" s="2"/>
      <c r="P693" s="2"/>
      <c r="Q693" s="2"/>
      <c r="R693" s="2"/>
      <c r="S693" s="2"/>
      <c r="T693" s="2"/>
      <c r="U693" s="2"/>
      <c r="V693" s="2"/>
      <c r="W693" s="2"/>
      <c r="X693" s="2"/>
      <c r="Y693" s="2"/>
      <c r="Z693" s="2"/>
      <c r="AA693" s="2"/>
      <c r="AB693" s="2"/>
      <c r="AC693" s="2"/>
      <c r="AD693" s="2"/>
      <c r="AE693" s="2"/>
      <c r="AF693" s="2"/>
      <c r="AG693" s="2"/>
      <c r="AH693" s="2"/>
      <c r="AI693" s="2"/>
      <c r="AJ693" s="2"/>
      <c r="AK693" s="2"/>
      <c r="AL693" s="2"/>
      <c r="AM693" s="2"/>
      <c r="AN693" s="2"/>
      <c r="AO693" s="2"/>
      <c r="AP693" s="2"/>
      <c r="AQ693" s="2"/>
      <c r="AR693" s="2"/>
      <c r="AS693" s="2"/>
      <c r="AT693" s="2"/>
      <c r="AU693" s="2"/>
      <c r="AV693" s="2"/>
      <c r="AW693" s="2"/>
      <c r="AX693" s="2"/>
      <c r="AY693" s="2"/>
      <c r="AZ693" s="2"/>
      <c r="BA693" s="2"/>
      <c r="BB693" s="2"/>
      <c r="BC693" s="2"/>
      <c r="BD693" s="2"/>
      <c r="BE693" s="2"/>
      <c r="BF693" s="2"/>
      <c r="BG693" s="2"/>
      <c r="BH693" s="2"/>
      <c r="BI693" s="2"/>
      <c r="BJ693" s="2"/>
      <c r="BK693" s="2"/>
      <c r="BL693" s="2"/>
      <c r="BM693" s="2"/>
      <c r="BN693" s="2"/>
      <c r="BO693" s="2"/>
      <c r="BP693" s="2"/>
      <c r="BQ693" s="2"/>
      <c r="BR693" s="2"/>
      <c r="BS693" s="2"/>
      <c r="BT693" s="2"/>
      <c r="BU693" s="2"/>
      <c r="BV693" s="2"/>
      <c r="BW693" s="2"/>
      <c r="BX693" s="2"/>
      <c r="BY693" s="2"/>
      <c r="BZ693" s="2"/>
      <c r="CA693" s="2"/>
      <c r="CB693" s="2"/>
      <c r="CC693" s="2"/>
      <c r="CD693" s="2"/>
      <c r="CE693" s="2"/>
    </row>
    <row r="694" spans="1:83" ht="15.75" outlineLevel="1" thickBot="1" x14ac:dyDescent="0.3">
      <c r="A694" s="18"/>
      <c r="B694" s="19"/>
      <c r="C694" s="20"/>
      <c r="D694" s="21"/>
      <c r="E694" s="21">
        <f t="shared" si="63"/>
        <v>0</v>
      </c>
      <c r="F694" s="22"/>
      <c r="G694" s="29"/>
      <c r="H694" s="24"/>
      <c r="I694" s="24"/>
      <c r="J694" s="2"/>
      <c r="K694" s="2"/>
      <c r="L694" s="2"/>
      <c r="M694" s="2"/>
      <c r="N694" s="2"/>
      <c r="O694" s="2"/>
      <c r="P694" s="2"/>
      <c r="Q694" s="2"/>
      <c r="R694" s="2"/>
      <c r="S694" s="2"/>
      <c r="T694" s="2"/>
      <c r="U694" s="2"/>
      <c r="V694" s="2"/>
      <c r="W694" s="2"/>
      <c r="X694" s="2"/>
      <c r="Y694" s="2"/>
      <c r="Z694" s="2"/>
      <c r="AA694" s="2"/>
      <c r="AB694" s="2"/>
      <c r="AC694" s="2"/>
      <c r="AD694" s="2"/>
      <c r="AE694" s="2"/>
      <c r="AF694" s="2"/>
      <c r="AG694" s="2"/>
      <c r="AH694" s="2"/>
      <c r="AI694" s="2"/>
      <c r="AJ694" s="2"/>
      <c r="AK694" s="2"/>
      <c r="AL694" s="2"/>
      <c r="AM694" s="2"/>
      <c r="AN694" s="2"/>
      <c r="AO694" s="2"/>
      <c r="AP694" s="2"/>
      <c r="AQ694" s="2"/>
      <c r="AR694" s="2"/>
      <c r="AS694" s="2"/>
      <c r="AT694" s="2"/>
      <c r="AU694" s="2"/>
      <c r="AV694" s="2"/>
      <c r="AW694" s="2"/>
      <c r="AX694" s="2"/>
      <c r="AY694" s="2"/>
      <c r="AZ694" s="2"/>
      <c r="BA694" s="2"/>
      <c r="BB694" s="2"/>
      <c r="BC694" s="2"/>
      <c r="BD694" s="2"/>
      <c r="BE694" s="2"/>
      <c r="BF694" s="2"/>
      <c r="BG694" s="2"/>
      <c r="BH694" s="2"/>
      <c r="BI694" s="2"/>
      <c r="BJ694" s="2"/>
      <c r="BK694" s="2"/>
      <c r="BL694" s="2"/>
      <c r="BM694" s="2"/>
      <c r="BN694" s="2"/>
      <c r="BO694" s="2"/>
      <c r="BP694" s="2"/>
      <c r="BQ694" s="2"/>
      <c r="BR694" s="2"/>
      <c r="BS694" s="2"/>
      <c r="BT694" s="2"/>
      <c r="BU694" s="2"/>
      <c r="BV694" s="2"/>
      <c r="BW694" s="2"/>
      <c r="BX694" s="2"/>
      <c r="BY694" s="2"/>
      <c r="BZ694" s="2"/>
      <c r="CA694" s="2"/>
      <c r="CB694" s="2"/>
      <c r="CC694" s="2"/>
      <c r="CD694" s="2"/>
      <c r="CE694" s="2"/>
    </row>
    <row r="695" spans="1:83" ht="15.75" outlineLevel="1" thickBot="1" x14ac:dyDescent="0.3">
      <c r="A695" s="18"/>
      <c r="B695" s="19"/>
      <c r="C695" s="20"/>
      <c r="D695" s="21"/>
      <c r="E695" s="21">
        <f t="shared" si="63"/>
        <v>0</v>
      </c>
      <c r="F695" s="22"/>
      <c r="G695" s="29"/>
      <c r="H695" s="24"/>
      <c r="I695" s="24"/>
      <c r="J695" s="2"/>
      <c r="K695" s="2"/>
      <c r="L695" s="2"/>
      <c r="M695" s="2"/>
      <c r="N695" s="2"/>
      <c r="O695" s="2"/>
      <c r="P695" s="2"/>
      <c r="Q695" s="2"/>
      <c r="R695" s="2"/>
      <c r="S695" s="2"/>
      <c r="T695" s="2"/>
      <c r="U695" s="2"/>
      <c r="V695" s="2"/>
      <c r="W695" s="2"/>
      <c r="X695" s="2"/>
      <c r="Y695" s="2"/>
      <c r="Z695" s="2"/>
      <c r="AA695" s="2"/>
      <c r="AB695" s="2"/>
      <c r="AC695" s="2"/>
      <c r="AD695" s="2"/>
      <c r="AE695" s="2"/>
      <c r="AF695" s="2"/>
      <c r="AG695" s="2"/>
      <c r="AH695" s="2"/>
      <c r="AI695" s="2"/>
      <c r="AJ695" s="2"/>
      <c r="AK695" s="2"/>
      <c r="AL695" s="2"/>
      <c r="AM695" s="2"/>
      <c r="AN695" s="2"/>
      <c r="AO695" s="2"/>
      <c r="AP695" s="2"/>
      <c r="AQ695" s="2"/>
      <c r="AR695" s="2"/>
      <c r="AS695" s="2"/>
      <c r="AT695" s="2"/>
      <c r="AU695" s="2"/>
      <c r="AV695" s="2"/>
      <c r="AW695" s="2"/>
      <c r="AX695" s="2"/>
      <c r="AY695" s="2"/>
      <c r="AZ695" s="2"/>
      <c r="BA695" s="2"/>
      <c r="BB695" s="2"/>
      <c r="BC695" s="2"/>
      <c r="BD695" s="2"/>
      <c r="BE695" s="2"/>
      <c r="BF695" s="2"/>
      <c r="BG695" s="2"/>
      <c r="BH695" s="2"/>
      <c r="BI695" s="2"/>
      <c r="BJ695" s="2"/>
      <c r="BK695" s="2"/>
      <c r="BL695" s="2"/>
      <c r="BM695" s="2"/>
      <c r="BN695" s="2"/>
      <c r="BO695" s="2"/>
      <c r="BP695" s="2"/>
      <c r="BQ695" s="2"/>
      <c r="BR695" s="2"/>
      <c r="BS695" s="2"/>
      <c r="BT695" s="2"/>
      <c r="BU695" s="2"/>
      <c r="BV695" s="2"/>
      <c r="BW695" s="2"/>
      <c r="BX695" s="2"/>
      <c r="BY695" s="2"/>
      <c r="BZ695" s="2"/>
      <c r="CA695" s="2"/>
      <c r="CB695" s="2"/>
      <c r="CC695" s="2"/>
      <c r="CD695" s="2"/>
      <c r="CE695" s="2"/>
    </row>
    <row r="696" spans="1:83" ht="15.75" outlineLevel="1" thickBot="1" x14ac:dyDescent="0.3">
      <c r="A696" s="18"/>
      <c r="B696" s="19"/>
      <c r="C696" s="20"/>
      <c r="D696" s="21"/>
      <c r="E696" s="21">
        <f t="shared" si="63"/>
        <v>0</v>
      </c>
      <c r="F696" s="22"/>
      <c r="G696" s="29"/>
      <c r="H696" s="24"/>
      <c r="I696" s="24"/>
      <c r="J696" s="2"/>
      <c r="K696" s="2"/>
      <c r="L696" s="2"/>
      <c r="M696" s="2"/>
      <c r="N696" s="2"/>
      <c r="O696" s="2"/>
      <c r="P696" s="2"/>
      <c r="Q696" s="2"/>
      <c r="R696" s="2"/>
      <c r="S696" s="2"/>
      <c r="T696" s="2"/>
      <c r="U696" s="2"/>
      <c r="V696" s="2"/>
      <c r="W696" s="2"/>
      <c r="X696" s="2"/>
      <c r="Y696" s="2"/>
      <c r="Z696" s="2"/>
      <c r="AA696" s="2"/>
      <c r="AB696" s="2"/>
      <c r="AC696" s="2"/>
      <c r="AD696" s="2"/>
      <c r="AE696" s="2"/>
      <c r="AF696" s="2"/>
      <c r="AG696" s="2"/>
      <c r="AH696" s="2"/>
      <c r="AI696" s="2"/>
      <c r="AJ696" s="2"/>
      <c r="AK696" s="2"/>
      <c r="AL696" s="2"/>
      <c r="AM696" s="2"/>
      <c r="AN696" s="2"/>
      <c r="AO696" s="2"/>
      <c r="AP696" s="2"/>
      <c r="AQ696" s="2"/>
      <c r="AR696" s="2"/>
      <c r="AS696" s="2"/>
      <c r="AT696" s="2"/>
      <c r="AU696" s="2"/>
      <c r="AV696" s="2"/>
      <c r="AW696" s="2"/>
      <c r="AX696" s="2"/>
      <c r="AY696" s="2"/>
      <c r="AZ696" s="2"/>
      <c r="BA696" s="2"/>
      <c r="BB696" s="2"/>
      <c r="BC696" s="2"/>
      <c r="BD696" s="2"/>
      <c r="BE696" s="2"/>
      <c r="BF696" s="2"/>
      <c r="BG696" s="2"/>
      <c r="BH696" s="2"/>
      <c r="BI696" s="2"/>
      <c r="BJ696" s="2"/>
      <c r="BK696" s="2"/>
      <c r="BL696" s="2"/>
      <c r="BM696" s="2"/>
      <c r="BN696" s="2"/>
      <c r="BO696" s="2"/>
      <c r="BP696" s="2"/>
      <c r="BQ696" s="2"/>
      <c r="BR696" s="2"/>
      <c r="BS696" s="2"/>
      <c r="BT696" s="2"/>
      <c r="BU696" s="2"/>
      <c r="BV696" s="2"/>
      <c r="BW696" s="2"/>
      <c r="BX696" s="2"/>
      <c r="BY696" s="2"/>
      <c r="BZ696" s="2"/>
      <c r="CA696" s="2"/>
      <c r="CB696" s="2"/>
      <c r="CC696" s="2"/>
      <c r="CD696" s="2"/>
      <c r="CE696" s="2"/>
    </row>
    <row r="697" spans="1:83" ht="15.75" outlineLevel="1" thickBot="1" x14ac:dyDescent="0.3">
      <c r="A697" s="18"/>
      <c r="B697" s="19"/>
      <c r="C697" s="20"/>
      <c r="D697" s="21"/>
      <c r="E697" s="21">
        <f t="shared" si="63"/>
        <v>0</v>
      </c>
      <c r="F697" s="22"/>
      <c r="G697" s="29"/>
      <c r="H697" s="24"/>
      <c r="I697" s="24"/>
      <c r="J697" s="2"/>
      <c r="K697" s="2"/>
      <c r="L697" s="2"/>
      <c r="M697" s="2"/>
      <c r="N697" s="2"/>
      <c r="O697" s="2"/>
      <c r="P697" s="2"/>
      <c r="Q697" s="2"/>
      <c r="R697" s="2"/>
      <c r="S697" s="2"/>
      <c r="T697" s="2"/>
      <c r="U697" s="2"/>
      <c r="V697" s="2"/>
      <c r="W697" s="2"/>
      <c r="X697" s="2"/>
      <c r="Y697" s="2"/>
      <c r="Z697" s="2"/>
      <c r="AA697" s="2"/>
      <c r="AB697" s="2"/>
      <c r="AC697" s="2"/>
      <c r="AD697" s="2"/>
      <c r="AE697" s="2"/>
      <c r="AF697" s="2"/>
      <c r="AG697" s="2"/>
      <c r="AH697" s="2"/>
      <c r="AI697" s="2"/>
      <c r="AJ697" s="2"/>
      <c r="AK697" s="2"/>
      <c r="AL697" s="2"/>
      <c r="AM697" s="2"/>
      <c r="AN697" s="2"/>
      <c r="AO697" s="2"/>
      <c r="AP697" s="2"/>
      <c r="AQ697" s="2"/>
      <c r="AR697" s="2"/>
      <c r="AS697" s="2"/>
      <c r="AT697" s="2"/>
      <c r="AU697" s="2"/>
      <c r="AV697" s="2"/>
      <c r="AW697" s="2"/>
      <c r="AX697" s="2"/>
      <c r="AY697" s="2"/>
      <c r="AZ697" s="2"/>
      <c r="BA697" s="2"/>
      <c r="BB697" s="2"/>
      <c r="BC697" s="2"/>
      <c r="BD697" s="2"/>
      <c r="BE697" s="2"/>
      <c r="BF697" s="2"/>
      <c r="BG697" s="2"/>
      <c r="BH697" s="2"/>
      <c r="BI697" s="2"/>
      <c r="BJ697" s="2"/>
      <c r="BK697" s="2"/>
      <c r="BL697" s="2"/>
      <c r="BM697" s="2"/>
      <c r="BN697" s="2"/>
      <c r="BO697" s="2"/>
      <c r="BP697" s="2"/>
      <c r="BQ697" s="2"/>
      <c r="BR697" s="2"/>
      <c r="BS697" s="2"/>
      <c r="BT697" s="2"/>
      <c r="BU697" s="2"/>
      <c r="BV697" s="2"/>
      <c r="BW697" s="2"/>
      <c r="BX697" s="2"/>
      <c r="BY697" s="2"/>
      <c r="BZ697" s="2"/>
      <c r="CA697" s="2"/>
      <c r="CB697" s="2"/>
      <c r="CC697" s="2"/>
      <c r="CD697" s="2"/>
      <c r="CE697" s="2"/>
    </row>
    <row r="698" spans="1:83" ht="15.75" outlineLevel="1" thickBot="1" x14ac:dyDescent="0.3">
      <c r="A698" s="18"/>
      <c r="B698" s="19"/>
      <c r="C698" s="20"/>
      <c r="D698" s="21"/>
      <c r="E698" s="21">
        <f t="shared" si="63"/>
        <v>0</v>
      </c>
      <c r="F698" s="22"/>
      <c r="G698" s="29"/>
      <c r="H698" s="24"/>
      <c r="I698" s="24"/>
      <c r="J698" s="2"/>
      <c r="K698" s="2"/>
      <c r="L698" s="2"/>
      <c r="M698" s="2"/>
      <c r="N698" s="2"/>
      <c r="O698" s="2"/>
      <c r="P698" s="2"/>
      <c r="Q698" s="2"/>
      <c r="R698" s="2"/>
      <c r="S698" s="2"/>
      <c r="T698" s="2"/>
      <c r="U698" s="2"/>
      <c r="V698" s="2"/>
      <c r="W698" s="2"/>
      <c r="X698" s="2"/>
      <c r="Y698" s="2"/>
      <c r="Z698" s="2"/>
      <c r="AA698" s="2"/>
      <c r="AB698" s="2"/>
      <c r="AC698" s="2"/>
      <c r="AD698" s="2"/>
      <c r="AE698" s="2"/>
      <c r="AF698" s="2"/>
      <c r="AG698" s="2"/>
      <c r="AH698" s="2"/>
      <c r="AI698" s="2"/>
      <c r="AJ698" s="2"/>
      <c r="AK698" s="2"/>
      <c r="AL698" s="2"/>
      <c r="AM698" s="2"/>
      <c r="AN698" s="2"/>
      <c r="AO698" s="2"/>
      <c r="AP698" s="2"/>
      <c r="AQ698" s="2"/>
      <c r="AR698" s="2"/>
      <c r="AS698" s="2"/>
      <c r="AT698" s="2"/>
      <c r="AU698" s="2"/>
      <c r="AV698" s="2"/>
      <c r="AW698" s="2"/>
      <c r="AX698" s="2"/>
      <c r="AY698" s="2"/>
      <c r="AZ698" s="2"/>
      <c r="BA698" s="2"/>
      <c r="BB698" s="2"/>
      <c r="BC698" s="2"/>
      <c r="BD698" s="2"/>
      <c r="BE698" s="2"/>
      <c r="BF698" s="2"/>
      <c r="BG698" s="2"/>
      <c r="BH698" s="2"/>
      <c r="BI698" s="2"/>
      <c r="BJ698" s="2"/>
      <c r="BK698" s="2"/>
      <c r="BL698" s="2"/>
      <c r="BM698" s="2"/>
      <c r="BN698" s="2"/>
      <c r="BO698" s="2"/>
      <c r="BP698" s="2"/>
      <c r="BQ698" s="2"/>
      <c r="BR698" s="2"/>
      <c r="BS698" s="2"/>
      <c r="BT698" s="2"/>
      <c r="BU698" s="2"/>
      <c r="BV698" s="2"/>
      <c r="BW698" s="2"/>
      <c r="BX698" s="2"/>
      <c r="BY698" s="2"/>
      <c r="BZ698" s="2"/>
      <c r="CA698" s="2"/>
      <c r="CB698" s="2"/>
      <c r="CC698" s="2"/>
      <c r="CD698" s="2"/>
      <c r="CE698" s="2"/>
    </row>
    <row r="699" spans="1:83" ht="15.75" outlineLevel="1" thickBot="1" x14ac:dyDescent="0.3">
      <c r="A699" s="18"/>
      <c r="B699" s="19"/>
      <c r="C699" s="20"/>
      <c r="D699" s="21"/>
      <c r="E699" s="21">
        <f t="shared" si="63"/>
        <v>0</v>
      </c>
      <c r="F699" s="22"/>
      <c r="G699" s="29"/>
      <c r="H699" s="24"/>
      <c r="I699" s="24"/>
      <c r="J699" s="2"/>
      <c r="K699" s="2"/>
      <c r="L699" s="2"/>
      <c r="M699" s="2"/>
      <c r="N699" s="2"/>
      <c r="O699" s="2"/>
      <c r="P699" s="2"/>
      <c r="Q699" s="2"/>
      <c r="R699" s="2"/>
      <c r="S699" s="2"/>
      <c r="T699" s="2"/>
      <c r="U699" s="2"/>
      <c r="V699" s="2"/>
      <c r="W699" s="2"/>
      <c r="X699" s="2"/>
      <c r="Y699" s="2"/>
      <c r="Z699" s="2"/>
      <c r="AA699" s="2"/>
      <c r="AB699" s="2"/>
      <c r="AC699" s="2"/>
      <c r="AD699" s="2"/>
      <c r="AE699" s="2"/>
      <c r="AF699" s="2"/>
      <c r="AG699" s="2"/>
      <c r="AH699" s="2"/>
      <c r="AI699" s="2"/>
      <c r="AJ699" s="2"/>
      <c r="AK699" s="2"/>
      <c r="AL699" s="2"/>
      <c r="AM699" s="2"/>
      <c r="AN699" s="2"/>
      <c r="AO699" s="2"/>
      <c r="AP699" s="2"/>
      <c r="AQ699" s="2"/>
      <c r="AR699" s="2"/>
      <c r="AS699" s="2"/>
      <c r="AT699" s="2"/>
      <c r="AU699" s="2"/>
      <c r="AV699" s="2"/>
      <c r="AW699" s="2"/>
      <c r="AX699" s="2"/>
      <c r="AY699" s="2"/>
      <c r="AZ699" s="2"/>
      <c r="BA699" s="2"/>
      <c r="BB699" s="2"/>
      <c r="BC699" s="2"/>
      <c r="BD699" s="2"/>
      <c r="BE699" s="2"/>
      <c r="BF699" s="2"/>
      <c r="BG699" s="2"/>
      <c r="BH699" s="2"/>
      <c r="BI699" s="2"/>
      <c r="BJ699" s="2"/>
      <c r="BK699" s="2"/>
      <c r="BL699" s="2"/>
      <c r="BM699" s="2"/>
      <c r="BN699" s="2"/>
      <c r="BO699" s="2"/>
      <c r="BP699" s="2"/>
      <c r="BQ699" s="2"/>
      <c r="BR699" s="2"/>
      <c r="BS699" s="2"/>
      <c r="BT699" s="2"/>
      <c r="BU699" s="2"/>
      <c r="BV699" s="2"/>
      <c r="BW699" s="2"/>
      <c r="BX699" s="2"/>
      <c r="BY699" s="2"/>
      <c r="BZ699" s="2"/>
      <c r="CA699" s="2"/>
      <c r="CB699" s="2"/>
      <c r="CC699" s="2"/>
      <c r="CD699" s="2"/>
      <c r="CE699" s="2"/>
    </row>
    <row r="700" spans="1:83" ht="15.75" outlineLevel="1" thickBot="1" x14ac:dyDescent="0.3">
      <c r="A700" s="18"/>
      <c r="B700" s="19"/>
      <c r="C700" s="20"/>
      <c r="D700" s="21"/>
      <c r="E700" s="21">
        <f t="shared" si="63"/>
        <v>0</v>
      </c>
      <c r="F700" s="22"/>
      <c r="G700" s="29"/>
      <c r="H700" s="24"/>
      <c r="I700" s="24"/>
      <c r="J700" s="2"/>
      <c r="K700" s="2"/>
      <c r="L700" s="2"/>
      <c r="M700" s="2"/>
      <c r="N700" s="2"/>
      <c r="O700" s="2"/>
      <c r="P700" s="2"/>
      <c r="Q700" s="2"/>
      <c r="R700" s="2"/>
      <c r="S700" s="2"/>
      <c r="T700" s="2"/>
      <c r="U700" s="2"/>
      <c r="V700" s="2"/>
      <c r="W700" s="2"/>
      <c r="X700" s="2"/>
      <c r="Y700" s="2"/>
      <c r="Z700" s="2"/>
      <c r="AA700" s="2"/>
      <c r="AB700" s="2"/>
      <c r="AC700" s="2"/>
      <c r="AD700" s="2"/>
      <c r="AE700" s="2"/>
      <c r="AF700" s="2"/>
      <c r="AG700" s="2"/>
      <c r="AH700" s="2"/>
      <c r="AI700" s="2"/>
      <c r="AJ700" s="2"/>
      <c r="AK700" s="2"/>
      <c r="AL700" s="2"/>
      <c r="AM700" s="2"/>
      <c r="AN700" s="2"/>
      <c r="AO700" s="2"/>
      <c r="AP700" s="2"/>
      <c r="AQ700" s="2"/>
      <c r="AR700" s="2"/>
      <c r="AS700" s="2"/>
      <c r="AT700" s="2"/>
      <c r="AU700" s="2"/>
      <c r="AV700" s="2"/>
      <c r="AW700" s="2"/>
      <c r="AX700" s="2"/>
      <c r="AY700" s="2"/>
      <c r="AZ700" s="2"/>
      <c r="BA700" s="2"/>
      <c r="BB700" s="2"/>
      <c r="BC700" s="2"/>
      <c r="BD700" s="2"/>
      <c r="BE700" s="2"/>
      <c r="BF700" s="2"/>
      <c r="BG700" s="2"/>
      <c r="BH700" s="2"/>
      <c r="BI700" s="2"/>
      <c r="BJ700" s="2"/>
      <c r="BK700" s="2"/>
      <c r="BL700" s="2"/>
      <c r="BM700" s="2"/>
      <c r="BN700" s="2"/>
      <c r="BO700" s="2"/>
      <c r="BP700" s="2"/>
      <c r="BQ700" s="2"/>
      <c r="BR700" s="2"/>
      <c r="BS700" s="2"/>
      <c r="BT700" s="2"/>
      <c r="BU700" s="2"/>
      <c r="BV700" s="2"/>
      <c r="BW700" s="2"/>
      <c r="BX700" s="2"/>
      <c r="BY700" s="2"/>
      <c r="BZ700" s="2"/>
      <c r="CA700" s="2"/>
      <c r="CB700" s="2"/>
      <c r="CC700" s="2"/>
      <c r="CD700" s="2"/>
      <c r="CE700" s="2"/>
    </row>
    <row r="701" spans="1:83" ht="15.75" thickBot="1" x14ac:dyDescent="0.3">
      <c r="A701" s="186" t="s">
        <v>63</v>
      </c>
      <c r="B701" s="187"/>
      <c r="C701" s="187"/>
      <c r="D701" s="192"/>
      <c r="E701" s="26">
        <f>SUM(E691:E700)</f>
        <v>36827.9</v>
      </c>
      <c r="F701" s="53"/>
      <c r="G701" s="29"/>
      <c r="H701" s="24"/>
      <c r="I701" s="24"/>
      <c r="J701" s="2"/>
      <c r="K701" s="2"/>
      <c r="L701" s="2"/>
      <c r="M701" s="2"/>
      <c r="N701" s="2"/>
      <c r="O701" s="2"/>
      <c r="P701" s="2"/>
      <c r="Q701" s="2"/>
      <c r="R701" s="2"/>
      <c r="S701" s="2"/>
      <c r="T701" s="2"/>
      <c r="U701" s="2"/>
      <c r="V701" s="2"/>
      <c r="W701" s="2"/>
      <c r="X701" s="2"/>
      <c r="Y701" s="2"/>
      <c r="Z701" s="2"/>
      <c r="AA701" s="2"/>
      <c r="AB701" s="2"/>
      <c r="AC701" s="2"/>
      <c r="AD701" s="2"/>
      <c r="AE701" s="2"/>
      <c r="AF701" s="2"/>
      <c r="AG701" s="2"/>
      <c r="AH701" s="2"/>
      <c r="AI701" s="2"/>
      <c r="AJ701" s="2"/>
      <c r="AK701" s="2"/>
      <c r="AL701" s="2"/>
      <c r="AM701" s="2"/>
      <c r="AN701" s="2"/>
      <c r="AO701" s="2"/>
      <c r="AP701" s="2"/>
      <c r="AQ701" s="2"/>
      <c r="AR701" s="2"/>
      <c r="AS701" s="2"/>
      <c r="AT701" s="2"/>
      <c r="AU701" s="2"/>
      <c r="AV701" s="2"/>
      <c r="AW701" s="2"/>
      <c r="AX701" s="2"/>
      <c r="AY701" s="2"/>
      <c r="AZ701" s="2"/>
      <c r="BA701" s="2"/>
      <c r="BB701" s="2"/>
      <c r="BC701" s="2"/>
      <c r="BD701" s="2"/>
      <c r="BE701" s="2"/>
      <c r="BF701" s="2"/>
      <c r="BG701" s="2"/>
      <c r="BH701" s="2"/>
      <c r="BI701" s="2"/>
      <c r="BJ701" s="2"/>
      <c r="BK701" s="2"/>
      <c r="BL701" s="2"/>
      <c r="BM701" s="2"/>
      <c r="BN701" s="2"/>
      <c r="BO701" s="2"/>
      <c r="BP701" s="2"/>
      <c r="BQ701" s="2"/>
      <c r="BR701" s="2"/>
      <c r="BS701" s="2"/>
      <c r="BT701" s="2"/>
      <c r="BU701" s="2"/>
      <c r="BV701" s="2"/>
      <c r="BW701" s="2"/>
      <c r="BX701" s="2"/>
      <c r="BY701" s="2"/>
      <c r="BZ701" s="2"/>
      <c r="CA701" s="2"/>
      <c r="CB701" s="2"/>
      <c r="CC701" s="2"/>
      <c r="CD701" s="2"/>
      <c r="CE701" s="2"/>
    </row>
    <row r="702" spans="1:83" ht="15.75" thickBot="1" x14ac:dyDescent="0.3">
      <c r="A702" s="183" t="str">
        <f>+$BF$1038</f>
        <v>Output / Activity 56 - Marketing Strategy Development</v>
      </c>
      <c r="B702" s="184"/>
      <c r="C702" s="184"/>
      <c r="D702" s="184"/>
      <c r="E702" s="184"/>
      <c r="F702" s="184"/>
      <c r="G702" s="185"/>
      <c r="H702" s="17"/>
      <c r="I702" s="17"/>
      <c r="J702" s="2"/>
      <c r="K702" s="2"/>
      <c r="L702" s="2"/>
      <c r="M702" s="2"/>
      <c r="N702" s="2"/>
      <c r="O702" s="2"/>
      <c r="P702" s="2"/>
      <c r="Q702" s="2"/>
      <c r="R702" s="2"/>
      <c r="S702" s="2"/>
      <c r="T702" s="2"/>
      <c r="U702" s="2"/>
      <c r="V702" s="2"/>
      <c r="W702" s="2"/>
      <c r="X702" s="2"/>
      <c r="Y702" s="2"/>
      <c r="Z702" s="2"/>
      <c r="AA702" s="2"/>
      <c r="AB702" s="2"/>
      <c r="AC702" s="2"/>
      <c r="AD702" s="2"/>
      <c r="AE702" s="2"/>
      <c r="AF702" s="2"/>
      <c r="AG702" s="2"/>
      <c r="AH702" s="2"/>
      <c r="AI702" s="2"/>
      <c r="AJ702" s="2"/>
      <c r="AK702" s="2"/>
      <c r="AL702" s="2"/>
      <c r="AM702" s="2"/>
      <c r="AN702" s="2"/>
      <c r="AO702" s="2"/>
      <c r="AP702" s="2"/>
      <c r="AQ702" s="2"/>
      <c r="AR702" s="2"/>
      <c r="AS702" s="2"/>
      <c r="AT702" s="2"/>
      <c r="AU702" s="2"/>
      <c r="AV702" s="2"/>
      <c r="AW702" s="2"/>
      <c r="AX702" s="2"/>
      <c r="AY702" s="2"/>
      <c r="AZ702" s="2"/>
      <c r="BA702" s="2"/>
      <c r="BB702" s="2"/>
      <c r="BC702" s="2"/>
      <c r="BD702" s="2"/>
      <c r="BE702" s="2"/>
      <c r="BF702" s="2"/>
      <c r="BG702" s="2"/>
      <c r="BH702" s="2"/>
      <c r="BI702" s="2"/>
      <c r="BJ702" s="2"/>
      <c r="BK702" s="2"/>
      <c r="BL702" s="2"/>
      <c r="BM702" s="2"/>
      <c r="BN702" s="2"/>
      <c r="BO702" s="2"/>
      <c r="BP702" s="2"/>
      <c r="BQ702" s="2"/>
      <c r="BR702" s="2"/>
      <c r="BS702" s="2"/>
      <c r="BT702" s="2"/>
      <c r="BU702" s="2"/>
      <c r="BV702" s="2"/>
      <c r="BW702" s="2"/>
      <c r="BX702" s="2"/>
      <c r="BY702" s="2"/>
      <c r="BZ702" s="2"/>
      <c r="CA702" s="2"/>
      <c r="CB702" s="2"/>
      <c r="CC702" s="2"/>
      <c r="CD702" s="2"/>
      <c r="CE702" s="2"/>
    </row>
    <row r="703" spans="1:83" ht="23.25" outlineLevel="1" thickBot="1" x14ac:dyDescent="0.3">
      <c r="A703" s="18" t="s">
        <v>652</v>
      </c>
      <c r="B703" s="19" t="s">
        <v>825</v>
      </c>
      <c r="C703" s="20">
        <v>70</v>
      </c>
      <c r="D703" s="21">
        <v>112.5</v>
      </c>
      <c r="E703" s="21">
        <f t="shared" ref="E703:E712" si="64">C703*D703</f>
        <v>7875</v>
      </c>
      <c r="F703" s="22" t="s">
        <v>692</v>
      </c>
      <c r="G703" s="63" t="s">
        <v>801</v>
      </c>
      <c r="H703" s="24"/>
      <c r="I703" s="24" t="s">
        <v>98</v>
      </c>
      <c r="J703" s="2"/>
      <c r="K703" s="2"/>
      <c r="L703" s="2"/>
      <c r="M703" s="2"/>
      <c r="N703" s="2"/>
      <c r="O703" s="2"/>
      <c r="P703" s="2"/>
      <c r="Q703" s="2"/>
      <c r="R703" s="2"/>
      <c r="S703" s="2"/>
      <c r="T703" s="2"/>
      <c r="U703" s="2"/>
      <c r="V703" s="2"/>
      <c r="W703" s="2"/>
      <c r="X703" s="2"/>
      <c r="Y703" s="2"/>
      <c r="Z703" s="2"/>
      <c r="AA703" s="2"/>
      <c r="AB703" s="2"/>
      <c r="AC703" s="2"/>
      <c r="AD703" s="2"/>
      <c r="AE703" s="2"/>
      <c r="AF703" s="2"/>
      <c r="AG703" s="2"/>
      <c r="AH703" s="2"/>
      <c r="AI703" s="2"/>
      <c r="AJ703" s="2"/>
      <c r="AK703" s="2"/>
      <c r="AL703" s="2"/>
      <c r="AM703" s="2"/>
      <c r="AN703" s="2"/>
      <c r="AO703" s="2"/>
      <c r="AP703" s="2"/>
      <c r="AQ703" s="2"/>
      <c r="AR703" s="2"/>
      <c r="AS703" s="2"/>
      <c r="AT703" s="2"/>
      <c r="AU703" s="2"/>
      <c r="AV703" s="2"/>
      <c r="AW703" s="2"/>
      <c r="AX703" s="2"/>
      <c r="AY703" s="2"/>
      <c r="AZ703" s="2"/>
      <c r="BA703" s="2"/>
      <c r="BB703" s="2"/>
      <c r="BC703" s="2"/>
      <c r="BD703" s="2"/>
      <c r="BE703" s="2"/>
      <c r="BF703" s="2"/>
      <c r="BG703" s="2"/>
      <c r="BH703" s="2"/>
      <c r="BI703" s="2"/>
      <c r="BJ703" s="2"/>
      <c r="BK703" s="2"/>
      <c r="BL703" s="2"/>
      <c r="BM703" s="2"/>
      <c r="BN703" s="2"/>
      <c r="BO703" s="2"/>
      <c r="BP703" s="2"/>
      <c r="BQ703" s="2"/>
      <c r="BR703" s="2"/>
      <c r="BS703" s="2"/>
      <c r="BT703" s="2"/>
      <c r="BU703" s="2"/>
      <c r="BV703" s="2"/>
      <c r="BW703" s="2"/>
      <c r="BX703" s="2"/>
      <c r="BY703" s="2"/>
      <c r="BZ703" s="2"/>
      <c r="CA703" s="2"/>
      <c r="CB703" s="2"/>
      <c r="CC703" s="2"/>
      <c r="CD703" s="2"/>
      <c r="CE703" s="2"/>
    </row>
    <row r="704" spans="1:83" ht="34.5" outlineLevel="1" thickBot="1" x14ac:dyDescent="0.3">
      <c r="A704" s="18" t="s">
        <v>653</v>
      </c>
      <c r="B704" s="19" t="s">
        <v>825</v>
      </c>
      <c r="C704" s="20">
        <v>25</v>
      </c>
      <c r="D704" s="21">
        <v>40</v>
      </c>
      <c r="E704" s="21">
        <f t="shared" si="64"/>
        <v>1000</v>
      </c>
      <c r="F704" s="22" t="s">
        <v>695</v>
      </c>
      <c r="G704" s="63" t="s">
        <v>802</v>
      </c>
      <c r="H704" s="24"/>
      <c r="I704" s="24" t="s">
        <v>98</v>
      </c>
      <c r="J704" s="2"/>
      <c r="K704" s="2"/>
      <c r="L704" s="2"/>
      <c r="M704" s="2"/>
      <c r="N704" s="2"/>
      <c r="O704" s="2"/>
      <c r="P704" s="2"/>
      <c r="Q704" s="2"/>
      <c r="R704" s="2"/>
      <c r="S704" s="2"/>
      <c r="T704" s="2"/>
      <c r="U704" s="2"/>
      <c r="V704" s="2"/>
      <c r="W704" s="2"/>
      <c r="X704" s="2"/>
      <c r="Y704" s="2"/>
      <c r="Z704" s="2"/>
      <c r="AA704" s="2"/>
      <c r="AB704" s="2"/>
      <c r="AC704" s="2"/>
      <c r="AD704" s="2"/>
      <c r="AE704" s="2"/>
      <c r="AF704" s="2"/>
      <c r="AG704" s="2"/>
      <c r="AH704" s="2"/>
      <c r="AI704" s="2"/>
      <c r="AJ704" s="2"/>
      <c r="AK704" s="2"/>
      <c r="AL704" s="2"/>
      <c r="AM704" s="2"/>
      <c r="AN704" s="2"/>
      <c r="AO704" s="2"/>
      <c r="AP704" s="2"/>
      <c r="AQ704" s="2"/>
      <c r="AR704" s="2"/>
      <c r="AS704" s="2"/>
      <c r="AT704" s="2"/>
      <c r="AU704" s="2"/>
      <c r="AV704" s="2"/>
      <c r="AW704" s="2"/>
      <c r="AX704" s="2"/>
      <c r="AY704" s="2"/>
      <c r="AZ704" s="2"/>
      <c r="BA704" s="2"/>
      <c r="BB704" s="2"/>
      <c r="BC704" s="2"/>
      <c r="BD704" s="2"/>
      <c r="BE704" s="2"/>
      <c r="BF704" s="2"/>
      <c r="BG704" s="2"/>
      <c r="BH704" s="2"/>
      <c r="BI704" s="2"/>
      <c r="BJ704" s="2"/>
      <c r="BK704" s="2"/>
      <c r="BL704" s="2"/>
      <c r="BM704" s="2"/>
      <c r="BN704" s="2"/>
      <c r="BO704" s="2"/>
      <c r="BP704" s="2"/>
      <c r="BQ704" s="2"/>
      <c r="BR704" s="2"/>
      <c r="BS704" s="2"/>
      <c r="BT704" s="2"/>
      <c r="BU704" s="2"/>
      <c r="BV704" s="2"/>
      <c r="BW704" s="2"/>
      <c r="BX704" s="2"/>
      <c r="BY704" s="2"/>
      <c r="BZ704" s="2"/>
      <c r="CA704" s="2"/>
      <c r="CB704" s="2"/>
      <c r="CC704" s="2"/>
      <c r="CD704" s="2"/>
      <c r="CE704" s="2"/>
    </row>
    <row r="705" spans="1:83" ht="23.25" outlineLevel="1" thickBot="1" x14ac:dyDescent="0.3">
      <c r="A705" s="18" t="s">
        <v>654</v>
      </c>
      <c r="B705" s="19" t="s">
        <v>825</v>
      </c>
      <c r="C705" s="20">
        <v>80</v>
      </c>
      <c r="D705" s="21">
        <v>5</v>
      </c>
      <c r="E705" s="21">
        <f t="shared" si="64"/>
        <v>400</v>
      </c>
      <c r="F705" s="22" t="s">
        <v>692</v>
      </c>
      <c r="G705" s="63" t="s">
        <v>803</v>
      </c>
      <c r="H705" s="24"/>
      <c r="I705" s="24" t="s">
        <v>98</v>
      </c>
      <c r="J705" s="2"/>
      <c r="K705" s="2"/>
      <c r="L705" s="2"/>
      <c r="M705" s="2"/>
      <c r="N705" s="2"/>
      <c r="O705" s="2"/>
      <c r="P705" s="2"/>
      <c r="Q705" s="2"/>
      <c r="R705" s="2"/>
      <c r="S705" s="2"/>
      <c r="T705" s="2"/>
      <c r="U705" s="2"/>
      <c r="V705" s="2"/>
      <c r="W705" s="2"/>
      <c r="X705" s="2"/>
      <c r="Y705" s="2"/>
      <c r="Z705" s="2"/>
      <c r="AA705" s="2"/>
      <c r="AB705" s="2"/>
      <c r="AC705" s="2"/>
      <c r="AD705" s="2"/>
      <c r="AE705" s="2"/>
      <c r="AF705" s="2"/>
      <c r="AG705" s="2"/>
      <c r="AH705" s="2"/>
      <c r="AI705" s="2"/>
      <c r="AJ705" s="2"/>
      <c r="AK705" s="2"/>
      <c r="AL705" s="2"/>
      <c r="AM705" s="2"/>
      <c r="AN705" s="2"/>
      <c r="AO705" s="2"/>
      <c r="AP705" s="2"/>
      <c r="AQ705" s="2"/>
      <c r="AR705" s="2"/>
      <c r="AS705" s="2"/>
      <c r="AT705" s="2"/>
      <c r="AU705" s="2"/>
      <c r="AV705" s="2"/>
      <c r="AW705" s="2"/>
      <c r="AX705" s="2"/>
      <c r="AY705" s="2"/>
      <c r="AZ705" s="2"/>
      <c r="BA705" s="2"/>
      <c r="BB705" s="2"/>
      <c r="BC705" s="2"/>
      <c r="BD705" s="2"/>
      <c r="BE705" s="2"/>
      <c r="BF705" s="2"/>
      <c r="BG705" s="2"/>
      <c r="BH705" s="2"/>
      <c r="BI705" s="2"/>
      <c r="BJ705" s="2"/>
      <c r="BK705" s="2"/>
      <c r="BL705" s="2"/>
      <c r="BM705" s="2"/>
      <c r="BN705" s="2"/>
      <c r="BO705" s="2"/>
      <c r="BP705" s="2"/>
      <c r="BQ705" s="2"/>
      <c r="BR705" s="2"/>
      <c r="BS705" s="2"/>
      <c r="BT705" s="2"/>
      <c r="BU705" s="2"/>
      <c r="BV705" s="2"/>
      <c r="BW705" s="2"/>
      <c r="BX705" s="2"/>
      <c r="BY705" s="2"/>
      <c r="BZ705" s="2"/>
      <c r="CA705" s="2"/>
      <c r="CB705" s="2"/>
      <c r="CC705" s="2"/>
      <c r="CD705" s="2"/>
      <c r="CE705" s="2"/>
    </row>
    <row r="706" spans="1:83" ht="23.25" outlineLevel="1" thickBot="1" x14ac:dyDescent="0.3">
      <c r="A706" s="18" t="s">
        <v>655</v>
      </c>
      <c r="B706" s="19" t="s">
        <v>702</v>
      </c>
      <c r="C706" s="20">
        <v>44</v>
      </c>
      <c r="D706" s="21">
        <v>69.19</v>
      </c>
      <c r="E706" s="21">
        <f t="shared" si="64"/>
        <v>3044.3599999999997</v>
      </c>
      <c r="F706" s="22" t="s">
        <v>693</v>
      </c>
      <c r="G706" s="63" t="s">
        <v>804</v>
      </c>
      <c r="H706" s="24"/>
      <c r="I706" s="24" t="s">
        <v>98</v>
      </c>
      <c r="J706" s="2"/>
      <c r="K706" s="2"/>
      <c r="L706" s="2"/>
      <c r="M706" s="2"/>
      <c r="N706" s="2"/>
      <c r="O706" s="2"/>
      <c r="P706" s="2"/>
      <c r="Q706" s="2"/>
      <c r="R706" s="2"/>
      <c r="S706" s="2"/>
      <c r="T706" s="2"/>
      <c r="U706" s="2"/>
      <c r="V706" s="2"/>
      <c r="W706" s="2"/>
      <c r="X706" s="2"/>
      <c r="Y706" s="2"/>
      <c r="Z706" s="2"/>
      <c r="AA706" s="2"/>
      <c r="AB706" s="2"/>
      <c r="AC706" s="2"/>
      <c r="AD706" s="2"/>
      <c r="AE706" s="2"/>
      <c r="AF706" s="2"/>
      <c r="AG706" s="2"/>
      <c r="AH706" s="2"/>
      <c r="AI706" s="2"/>
      <c r="AJ706" s="2"/>
      <c r="AK706" s="2"/>
      <c r="AL706" s="2"/>
      <c r="AM706" s="2"/>
      <c r="AN706" s="2"/>
      <c r="AO706" s="2"/>
      <c r="AP706" s="2"/>
      <c r="AQ706" s="2"/>
      <c r="AR706" s="2"/>
      <c r="AS706" s="2"/>
      <c r="AT706" s="2"/>
      <c r="AU706" s="2"/>
      <c r="AV706" s="2"/>
      <c r="AW706" s="2"/>
      <c r="AX706" s="2"/>
      <c r="AY706" s="2"/>
      <c r="AZ706" s="2"/>
      <c r="BA706" s="2"/>
      <c r="BB706" s="2"/>
      <c r="BC706" s="2"/>
      <c r="BD706" s="2"/>
      <c r="BE706" s="2"/>
      <c r="BF706" s="2"/>
      <c r="BG706" s="2"/>
      <c r="BH706" s="2"/>
      <c r="BI706" s="2"/>
      <c r="BJ706" s="2"/>
      <c r="BK706" s="2"/>
      <c r="BL706" s="2"/>
      <c r="BM706" s="2"/>
      <c r="BN706" s="2"/>
      <c r="BO706" s="2"/>
      <c r="BP706" s="2"/>
      <c r="BQ706" s="2"/>
      <c r="BR706" s="2"/>
      <c r="BS706" s="2"/>
      <c r="BT706" s="2"/>
      <c r="BU706" s="2"/>
      <c r="BV706" s="2"/>
      <c r="BW706" s="2"/>
      <c r="BX706" s="2"/>
      <c r="BY706" s="2"/>
      <c r="BZ706" s="2"/>
      <c r="CA706" s="2"/>
      <c r="CB706" s="2"/>
      <c r="CC706" s="2"/>
      <c r="CD706" s="2"/>
      <c r="CE706" s="2"/>
    </row>
    <row r="707" spans="1:83" ht="23.25" outlineLevel="1" thickBot="1" x14ac:dyDescent="0.3">
      <c r="A707" s="18" t="s">
        <v>656</v>
      </c>
      <c r="B707" s="19" t="s">
        <v>826</v>
      </c>
      <c r="C707" s="20">
        <v>22</v>
      </c>
      <c r="D707" s="21">
        <v>150</v>
      </c>
      <c r="E707" s="21">
        <f t="shared" si="64"/>
        <v>3300</v>
      </c>
      <c r="F707" s="22" t="s">
        <v>693</v>
      </c>
      <c r="G707" s="63" t="s">
        <v>805</v>
      </c>
      <c r="H707" s="24"/>
      <c r="I707" s="24" t="s">
        <v>98</v>
      </c>
      <c r="J707" s="2"/>
      <c r="K707" s="2"/>
      <c r="L707" s="2"/>
      <c r="M707" s="2"/>
      <c r="N707" s="2"/>
      <c r="O707" s="2"/>
      <c r="P707" s="2"/>
      <c r="Q707" s="2"/>
      <c r="R707" s="2"/>
      <c r="S707" s="2"/>
      <c r="T707" s="2"/>
      <c r="U707" s="2"/>
      <c r="V707" s="2"/>
      <c r="W707" s="2"/>
      <c r="X707" s="2"/>
      <c r="Y707" s="2"/>
      <c r="Z707" s="2"/>
      <c r="AA707" s="2"/>
      <c r="AB707" s="2"/>
      <c r="AC707" s="2"/>
      <c r="AD707" s="2"/>
      <c r="AE707" s="2"/>
      <c r="AF707" s="2"/>
      <c r="AG707" s="2"/>
      <c r="AH707" s="2"/>
      <c r="AI707" s="2"/>
      <c r="AJ707" s="2"/>
      <c r="AK707" s="2"/>
      <c r="AL707" s="2"/>
      <c r="AM707" s="2"/>
      <c r="AN707" s="2"/>
      <c r="AO707" s="2"/>
      <c r="AP707" s="2"/>
      <c r="AQ707" s="2"/>
      <c r="AR707" s="2"/>
      <c r="AS707" s="2"/>
      <c r="AT707" s="2"/>
      <c r="AU707" s="2"/>
      <c r="AV707" s="2"/>
      <c r="AW707" s="2"/>
      <c r="AX707" s="2"/>
      <c r="AY707" s="2"/>
      <c r="AZ707" s="2"/>
      <c r="BA707" s="2"/>
      <c r="BB707" s="2"/>
      <c r="BC707" s="2"/>
      <c r="BD707" s="2"/>
      <c r="BE707" s="2"/>
      <c r="BF707" s="2"/>
      <c r="BG707" s="2"/>
      <c r="BH707" s="2"/>
      <c r="BI707" s="2"/>
      <c r="BJ707" s="2"/>
      <c r="BK707" s="2"/>
      <c r="BL707" s="2"/>
      <c r="BM707" s="2"/>
      <c r="BN707" s="2"/>
      <c r="BO707" s="2"/>
      <c r="BP707" s="2"/>
      <c r="BQ707" s="2"/>
      <c r="BR707" s="2"/>
      <c r="BS707" s="2"/>
      <c r="BT707" s="2"/>
      <c r="BU707" s="2"/>
      <c r="BV707" s="2"/>
      <c r="BW707" s="2"/>
      <c r="BX707" s="2"/>
      <c r="BY707" s="2"/>
      <c r="BZ707" s="2"/>
      <c r="CA707" s="2"/>
      <c r="CB707" s="2"/>
      <c r="CC707" s="2"/>
      <c r="CD707" s="2"/>
      <c r="CE707" s="2"/>
    </row>
    <row r="708" spans="1:83" ht="23.25" outlineLevel="1" thickBot="1" x14ac:dyDescent="0.3">
      <c r="A708" s="18" t="s">
        <v>656</v>
      </c>
      <c r="B708" s="19" t="s">
        <v>826</v>
      </c>
      <c r="C708" s="20">
        <v>4</v>
      </c>
      <c r="D708" s="21">
        <v>400</v>
      </c>
      <c r="E708" s="21">
        <f t="shared" si="64"/>
        <v>1600</v>
      </c>
      <c r="F708" s="22" t="s">
        <v>693</v>
      </c>
      <c r="G708" s="63" t="s">
        <v>806</v>
      </c>
      <c r="H708" s="24"/>
      <c r="I708" s="24" t="s">
        <v>98</v>
      </c>
      <c r="J708" s="2"/>
      <c r="K708" s="2"/>
      <c r="L708" s="2"/>
      <c r="M708" s="2"/>
      <c r="N708" s="2"/>
      <c r="O708" s="2"/>
      <c r="P708" s="2"/>
      <c r="Q708" s="2"/>
      <c r="R708" s="2"/>
      <c r="S708" s="2"/>
      <c r="T708" s="2"/>
      <c r="U708" s="2"/>
      <c r="V708" s="2"/>
      <c r="W708" s="2"/>
      <c r="X708" s="2"/>
      <c r="Y708" s="2"/>
      <c r="Z708" s="2"/>
      <c r="AA708" s="2"/>
      <c r="AB708" s="2"/>
      <c r="AC708" s="2"/>
      <c r="AD708" s="2"/>
      <c r="AE708" s="2"/>
      <c r="AF708" s="2"/>
      <c r="AG708" s="2"/>
      <c r="AH708" s="2"/>
      <c r="AI708" s="2"/>
      <c r="AJ708" s="2"/>
      <c r="AK708" s="2"/>
      <c r="AL708" s="2"/>
      <c r="AM708" s="2"/>
      <c r="AN708" s="2"/>
      <c r="AO708" s="2"/>
      <c r="AP708" s="2"/>
      <c r="AQ708" s="2"/>
      <c r="AR708" s="2"/>
      <c r="AS708" s="2"/>
      <c r="AT708" s="2"/>
      <c r="AU708" s="2"/>
      <c r="AV708" s="2"/>
      <c r="AW708" s="2"/>
      <c r="AX708" s="2"/>
      <c r="AY708" s="2"/>
      <c r="AZ708" s="2"/>
      <c r="BA708" s="2"/>
      <c r="BB708" s="2"/>
      <c r="BC708" s="2"/>
      <c r="BD708" s="2"/>
      <c r="BE708" s="2"/>
      <c r="BF708" s="2"/>
      <c r="BG708" s="2"/>
      <c r="BH708" s="2"/>
      <c r="BI708" s="2"/>
      <c r="BJ708" s="2"/>
      <c r="BK708" s="2"/>
      <c r="BL708" s="2"/>
      <c r="BM708" s="2"/>
      <c r="BN708" s="2"/>
      <c r="BO708" s="2"/>
      <c r="BP708" s="2"/>
      <c r="BQ708" s="2"/>
      <c r="BR708" s="2"/>
      <c r="BS708" s="2"/>
      <c r="BT708" s="2"/>
      <c r="BU708" s="2"/>
      <c r="BV708" s="2"/>
      <c r="BW708" s="2"/>
      <c r="BX708" s="2"/>
      <c r="BY708" s="2"/>
      <c r="BZ708" s="2"/>
      <c r="CA708" s="2"/>
      <c r="CB708" s="2"/>
      <c r="CC708" s="2"/>
      <c r="CD708" s="2"/>
      <c r="CE708" s="2"/>
    </row>
    <row r="709" spans="1:83" ht="15.75" outlineLevel="1" thickBot="1" x14ac:dyDescent="0.3">
      <c r="A709" s="18"/>
      <c r="B709" s="19"/>
      <c r="C709" s="20"/>
      <c r="D709" s="21"/>
      <c r="E709" s="21">
        <f t="shared" si="64"/>
        <v>0</v>
      </c>
      <c r="F709" s="22"/>
      <c r="G709" s="23"/>
      <c r="H709" s="24"/>
      <c r="I709" s="24"/>
      <c r="J709" s="2"/>
      <c r="K709" s="2"/>
      <c r="L709" s="2"/>
      <c r="M709" s="2"/>
      <c r="N709" s="2"/>
      <c r="O709" s="2"/>
      <c r="P709" s="2"/>
      <c r="Q709" s="2"/>
      <c r="R709" s="2"/>
      <c r="S709" s="2"/>
      <c r="T709" s="2"/>
      <c r="U709" s="2"/>
      <c r="V709" s="2"/>
      <c r="W709" s="2"/>
      <c r="X709" s="2"/>
      <c r="Y709" s="2"/>
      <c r="Z709" s="2"/>
      <c r="AA709" s="2"/>
      <c r="AB709" s="2"/>
      <c r="AC709" s="2"/>
      <c r="AD709" s="2"/>
      <c r="AE709" s="2"/>
      <c r="AF709" s="2"/>
      <c r="AG709" s="2"/>
      <c r="AH709" s="2"/>
      <c r="AI709" s="2"/>
      <c r="AJ709" s="2"/>
      <c r="AK709" s="2"/>
      <c r="AL709" s="2"/>
      <c r="AM709" s="2"/>
      <c r="AN709" s="2"/>
      <c r="AO709" s="2"/>
      <c r="AP709" s="2"/>
      <c r="AQ709" s="2"/>
      <c r="AR709" s="2"/>
      <c r="AS709" s="2"/>
      <c r="AT709" s="2"/>
      <c r="AU709" s="2"/>
      <c r="AV709" s="2"/>
      <c r="AW709" s="2"/>
      <c r="AX709" s="2"/>
      <c r="AY709" s="2"/>
      <c r="AZ709" s="2"/>
      <c r="BA709" s="2"/>
      <c r="BB709" s="2"/>
      <c r="BC709" s="2"/>
      <c r="BD709" s="2"/>
      <c r="BE709" s="2"/>
      <c r="BF709" s="2"/>
      <c r="BG709" s="2"/>
      <c r="BH709" s="2"/>
      <c r="BI709" s="2"/>
      <c r="BJ709" s="2"/>
      <c r="BK709" s="2"/>
      <c r="BL709" s="2"/>
      <c r="BM709" s="2"/>
      <c r="BN709" s="2"/>
      <c r="BO709" s="2"/>
      <c r="BP709" s="2"/>
      <c r="BQ709" s="2"/>
      <c r="BR709" s="2"/>
      <c r="BS709" s="2"/>
      <c r="BT709" s="2"/>
      <c r="BU709" s="2"/>
      <c r="BV709" s="2"/>
      <c r="BW709" s="2"/>
      <c r="BX709" s="2"/>
      <c r="BY709" s="2"/>
      <c r="BZ709" s="2"/>
      <c r="CA709" s="2"/>
      <c r="CB709" s="2"/>
      <c r="CC709" s="2"/>
      <c r="CD709" s="2"/>
      <c r="CE709" s="2"/>
    </row>
    <row r="710" spans="1:83" ht="15.75" outlineLevel="1" thickBot="1" x14ac:dyDescent="0.3">
      <c r="A710" s="18"/>
      <c r="B710" s="19"/>
      <c r="C710" s="20"/>
      <c r="D710" s="21"/>
      <c r="E710" s="21">
        <f t="shared" si="64"/>
        <v>0</v>
      </c>
      <c r="F710" s="22"/>
      <c r="G710" s="23"/>
      <c r="H710" s="24"/>
      <c r="I710" s="24"/>
      <c r="J710" s="2"/>
      <c r="K710" s="2"/>
      <c r="L710" s="2"/>
      <c r="M710" s="2"/>
      <c r="N710" s="2"/>
      <c r="O710" s="2"/>
      <c r="P710" s="2"/>
      <c r="Q710" s="2"/>
      <c r="R710" s="2"/>
      <c r="S710" s="2"/>
      <c r="T710" s="2"/>
      <c r="U710" s="2"/>
      <c r="V710" s="2"/>
      <c r="W710" s="2"/>
      <c r="X710" s="2"/>
      <c r="Y710" s="2"/>
      <c r="Z710" s="2"/>
      <c r="AA710" s="2"/>
      <c r="AB710" s="2"/>
      <c r="AC710" s="2"/>
      <c r="AD710" s="2"/>
      <c r="AE710" s="2"/>
      <c r="AF710" s="2"/>
      <c r="AG710" s="2"/>
      <c r="AH710" s="2"/>
      <c r="AI710" s="2"/>
      <c r="AJ710" s="2"/>
      <c r="AK710" s="2"/>
      <c r="AL710" s="2"/>
      <c r="AM710" s="2"/>
      <c r="AN710" s="2"/>
      <c r="AO710" s="2"/>
      <c r="AP710" s="2"/>
      <c r="AQ710" s="2"/>
      <c r="AR710" s="2"/>
      <c r="AS710" s="2"/>
      <c r="AT710" s="2"/>
      <c r="AU710" s="2"/>
      <c r="AV710" s="2"/>
      <c r="AW710" s="2"/>
      <c r="AX710" s="2"/>
      <c r="AY710" s="2"/>
      <c r="AZ710" s="2"/>
      <c r="BA710" s="2"/>
      <c r="BB710" s="2"/>
      <c r="BC710" s="2"/>
      <c r="BD710" s="2"/>
      <c r="BE710" s="2"/>
      <c r="BF710" s="2"/>
      <c r="BG710" s="2"/>
      <c r="BH710" s="2"/>
      <c r="BI710" s="2"/>
      <c r="BJ710" s="2"/>
      <c r="BK710" s="2"/>
      <c r="BL710" s="2"/>
      <c r="BM710" s="2"/>
      <c r="BN710" s="2"/>
      <c r="BO710" s="2"/>
      <c r="BP710" s="2"/>
      <c r="BQ710" s="2"/>
      <c r="BR710" s="2"/>
      <c r="BS710" s="2"/>
      <c r="BT710" s="2"/>
      <c r="BU710" s="2"/>
      <c r="BV710" s="2"/>
      <c r="BW710" s="2"/>
      <c r="BX710" s="2"/>
      <c r="BY710" s="2"/>
      <c r="BZ710" s="2"/>
      <c r="CA710" s="2"/>
      <c r="CB710" s="2"/>
      <c r="CC710" s="2"/>
      <c r="CD710" s="2"/>
      <c r="CE710" s="2"/>
    </row>
    <row r="711" spans="1:83" ht="15.75" outlineLevel="1" thickBot="1" x14ac:dyDescent="0.3">
      <c r="A711" s="18"/>
      <c r="B711" s="19"/>
      <c r="C711" s="20"/>
      <c r="D711" s="21"/>
      <c r="E711" s="21">
        <f t="shared" si="64"/>
        <v>0</v>
      </c>
      <c r="F711" s="22"/>
      <c r="G711" s="23"/>
      <c r="H711" s="24"/>
      <c r="I711" s="24"/>
      <c r="J711" s="2"/>
      <c r="K711" s="2"/>
      <c r="L711" s="2"/>
      <c r="M711" s="2"/>
      <c r="N711" s="2"/>
      <c r="O711" s="2"/>
      <c r="P711" s="2"/>
      <c r="Q711" s="2"/>
      <c r="R711" s="2"/>
      <c r="S711" s="2"/>
      <c r="T711" s="2"/>
      <c r="U711" s="2"/>
      <c r="V711" s="2"/>
      <c r="W711" s="2"/>
      <c r="X711" s="2"/>
      <c r="Y711" s="2"/>
      <c r="Z711" s="2"/>
      <c r="AA711" s="2"/>
      <c r="AB711" s="2"/>
      <c r="AC711" s="2"/>
      <c r="AD711" s="2"/>
      <c r="AE711" s="2"/>
      <c r="AF711" s="2"/>
      <c r="AG711" s="2"/>
      <c r="AH711" s="2"/>
      <c r="AI711" s="2"/>
      <c r="AJ711" s="2"/>
      <c r="AK711" s="2"/>
      <c r="AL711" s="2"/>
      <c r="AM711" s="2"/>
      <c r="AN711" s="2"/>
      <c r="AO711" s="2"/>
      <c r="AP711" s="2"/>
      <c r="AQ711" s="2"/>
      <c r="AR711" s="2"/>
      <c r="AS711" s="2"/>
      <c r="AT711" s="2"/>
      <c r="AU711" s="2"/>
      <c r="AV711" s="2"/>
      <c r="AW711" s="2"/>
      <c r="AX711" s="2"/>
      <c r="AY711" s="2"/>
      <c r="AZ711" s="2"/>
      <c r="BA711" s="2"/>
      <c r="BB711" s="2"/>
      <c r="BC711" s="2"/>
      <c r="BD711" s="2"/>
      <c r="BE711" s="2"/>
      <c r="BF711" s="2"/>
      <c r="BG711" s="2"/>
      <c r="BH711" s="2"/>
      <c r="BI711" s="2"/>
      <c r="BJ711" s="2"/>
      <c r="BK711" s="2"/>
      <c r="BL711" s="2"/>
      <c r="BM711" s="2"/>
      <c r="BN711" s="2"/>
      <c r="BO711" s="2"/>
      <c r="BP711" s="2"/>
      <c r="BQ711" s="2"/>
      <c r="BR711" s="2"/>
      <c r="BS711" s="2"/>
      <c r="BT711" s="2"/>
      <c r="BU711" s="2"/>
      <c r="BV711" s="2"/>
      <c r="BW711" s="2"/>
      <c r="BX711" s="2"/>
      <c r="BY711" s="2"/>
      <c r="BZ711" s="2"/>
      <c r="CA711" s="2"/>
      <c r="CB711" s="2"/>
      <c r="CC711" s="2"/>
      <c r="CD711" s="2"/>
      <c r="CE711" s="2"/>
    </row>
    <row r="712" spans="1:83" ht="14.25" customHeight="1" outlineLevel="1" thickBot="1" x14ac:dyDescent="0.3">
      <c r="A712" s="18"/>
      <c r="B712" s="19"/>
      <c r="C712" s="20"/>
      <c r="D712" s="21"/>
      <c r="E712" s="21">
        <f t="shared" si="64"/>
        <v>0</v>
      </c>
      <c r="F712" s="22"/>
      <c r="G712" s="23"/>
      <c r="H712" s="24"/>
      <c r="I712" s="24"/>
      <c r="J712" s="2"/>
      <c r="K712" s="2"/>
      <c r="L712" s="2"/>
      <c r="M712" s="2"/>
      <c r="N712" s="2"/>
      <c r="O712" s="2"/>
      <c r="P712" s="2"/>
      <c r="Q712" s="2"/>
      <c r="R712" s="2"/>
      <c r="S712" s="2"/>
      <c r="T712" s="2"/>
      <c r="U712" s="2"/>
      <c r="V712" s="2"/>
      <c r="W712" s="2"/>
      <c r="X712" s="2"/>
      <c r="Y712" s="2"/>
      <c r="Z712" s="2"/>
      <c r="AA712" s="2"/>
      <c r="AB712" s="2"/>
      <c r="AC712" s="2"/>
      <c r="AD712" s="2"/>
      <c r="AE712" s="2"/>
      <c r="AF712" s="2"/>
      <c r="AG712" s="2"/>
      <c r="AH712" s="2"/>
      <c r="AI712" s="2"/>
      <c r="AJ712" s="2"/>
      <c r="AK712" s="2"/>
      <c r="AL712" s="2"/>
      <c r="AM712" s="2"/>
      <c r="AN712" s="2"/>
      <c r="AO712" s="2"/>
      <c r="AP712" s="2"/>
      <c r="AQ712" s="2"/>
      <c r="AR712" s="2"/>
      <c r="AS712" s="2"/>
      <c r="AT712" s="2"/>
      <c r="AU712" s="2"/>
      <c r="AV712" s="2"/>
      <c r="AW712" s="2"/>
      <c r="AX712" s="2"/>
      <c r="AY712" s="2"/>
      <c r="AZ712" s="2"/>
      <c r="BA712" s="2"/>
      <c r="BB712" s="2"/>
      <c r="BC712" s="2"/>
      <c r="BD712" s="2"/>
      <c r="BE712" s="2"/>
      <c r="BF712" s="2"/>
      <c r="BG712" s="2"/>
      <c r="BH712" s="2"/>
      <c r="BI712" s="2"/>
      <c r="BJ712" s="2"/>
      <c r="BK712" s="2"/>
      <c r="BL712" s="2"/>
      <c r="BM712" s="2"/>
      <c r="BN712" s="2"/>
      <c r="BO712" s="2"/>
      <c r="BP712" s="2"/>
      <c r="BQ712" s="2"/>
      <c r="BR712" s="2"/>
      <c r="BS712" s="2"/>
      <c r="BT712" s="2"/>
      <c r="BU712" s="2"/>
      <c r="BV712" s="2"/>
      <c r="BW712" s="2"/>
      <c r="BX712" s="2"/>
      <c r="BY712" s="2"/>
      <c r="BZ712" s="2"/>
      <c r="CA712" s="2"/>
      <c r="CB712" s="2"/>
      <c r="CC712" s="2"/>
      <c r="CD712" s="2"/>
      <c r="CE712" s="2"/>
    </row>
    <row r="713" spans="1:83" ht="15.75" customHeight="1" thickBot="1" x14ac:dyDescent="0.3">
      <c r="A713" s="186" t="s">
        <v>64</v>
      </c>
      <c r="B713" s="187"/>
      <c r="C713" s="187"/>
      <c r="D713" s="188"/>
      <c r="E713" s="26">
        <f>SUM(E703:E712)</f>
        <v>17219.36</v>
      </c>
      <c r="F713" s="53"/>
      <c r="G713" s="27"/>
      <c r="H713" s="24"/>
      <c r="I713" s="24"/>
      <c r="J713" s="2"/>
      <c r="K713" s="2"/>
      <c r="L713" s="2"/>
      <c r="M713" s="2"/>
      <c r="N713" s="2"/>
      <c r="O713" s="2"/>
      <c r="P713" s="2"/>
      <c r="Q713" s="2"/>
      <c r="R713" s="2"/>
      <c r="S713" s="2"/>
      <c r="T713" s="2"/>
      <c r="U713" s="2"/>
      <c r="V713" s="2"/>
      <c r="W713" s="2"/>
      <c r="X713" s="2"/>
      <c r="Y713" s="2"/>
      <c r="Z713" s="2"/>
      <c r="AA713" s="2"/>
      <c r="AB713" s="2"/>
      <c r="AC713" s="2"/>
      <c r="AD713" s="2"/>
      <c r="AE713" s="2"/>
      <c r="AF713" s="2"/>
      <c r="AG713" s="2"/>
      <c r="AH713" s="2"/>
      <c r="AI713" s="2"/>
      <c r="AJ713" s="2"/>
      <c r="AK713" s="2"/>
      <c r="AL713" s="2"/>
      <c r="AM713" s="2"/>
      <c r="AN713" s="2"/>
      <c r="AO713" s="2"/>
      <c r="AP713" s="2"/>
      <c r="AQ713" s="2"/>
      <c r="AR713" s="2"/>
      <c r="AS713" s="2"/>
      <c r="AT713" s="2"/>
      <c r="AU713" s="2"/>
      <c r="AV713" s="2"/>
      <c r="AW713" s="2"/>
      <c r="AX713" s="2"/>
      <c r="AY713" s="2"/>
      <c r="AZ713" s="2"/>
      <c r="BA713" s="2"/>
      <c r="BB713" s="2"/>
      <c r="BC713" s="2"/>
      <c r="BD713" s="2"/>
      <c r="BE713" s="2"/>
      <c r="BF713" s="2"/>
      <c r="BG713" s="2"/>
      <c r="BH713" s="2"/>
      <c r="BI713" s="2"/>
      <c r="BJ713" s="2"/>
      <c r="BK713" s="2"/>
      <c r="BL713" s="2"/>
      <c r="BM713" s="2"/>
      <c r="BN713" s="2"/>
      <c r="BO713" s="2"/>
      <c r="BP713" s="2"/>
      <c r="BQ713" s="2"/>
      <c r="BR713" s="2"/>
      <c r="BS713" s="2"/>
      <c r="BT713" s="2"/>
      <c r="BU713" s="2"/>
      <c r="BV713" s="2"/>
      <c r="BW713" s="2"/>
      <c r="BX713" s="2"/>
      <c r="BY713" s="2"/>
      <c r="BZ713" s="2"/>
      <c r="CA713" s="2"/>
      <c r="CB713" s="2"/>
      <c r="CC713" s="2"/>
      <c r="CD713" s="2"/>
      <c r="CE713" s="2"/>
    </row>
    <row r="714" spans="1:83" ht="15.75" thickBot="1" x14ac:dyDescent="0.3">
      <c r="A714" s="183" t="str">
        <f>+$BG$1038</f>
        <v>Output / Activity 57 - Communication Plan Design</v>
      </c>
      <c r="B714" s="184"/>
      <c r="C714" s="184"/>
      <c r="D714" s="184"/>
      <c r="E714" s="184"/>
      <c r="F714" s="184"/>
      <c r="G714" s="185"/>
      <c r="H714" s="17"/>
      <c r="I714" s="17"/>
      <c r="J714" s="2"/>
      <c r="K714" s="2"/>
      <c r="L714" s="2"/>
      <c r="M714" s="2"/>
      <c r="N714" s="2"/>
      <c r="O714" s="2"/>
      <c r="P714" s="2"/>
      <c r="Q714" s="2"/>
      <c r="R714" s="2"/>
      <c r="S714" s="2"/>
      <c r="T714" s="2"/>
      <c r="U714" s="2"/>
      <c r="V714" s="2"/>
      <c r="W714" s="2"/>
      <c r="X714" s="2"/>
      <c r="Y714" s="2"/>
      <c r="Z714" s="2"/>
      <c r="AA714" s="2"/>
      <c r="AB714" s="2"/>
      <c r="AC714" s="2"/>
      <c r="AD714" s="2"/>
      <c r="AE714" s="2"/>
      <c r="AF714" s="2"/>
      <c r="AG714" s="2"/>
      <c r="AH714" s="2"/>
      <c r="AI714" s="2"/>
      <c r="AJ714" s="2"/>
      <c r="AK714" s="2"/>
      <c r="AL714" s="2"/>
      <c r="AM714" s="2"/>
      <c r="AN714" s="2"/>
      <c r="AO714" s="2"/>
      <c r="AP714" s="2"/>
      <c r="AQ714" s="2"/>
      <c r="AR714" s="2"/>
      <c r="AS714" s="2"/>
      <c r="AT714" s="2"/>
      <c r="AU714" s="2"/>
      <c r="AV714" s="2"/>
      <c r="AW714" s="2"/>
      <c r="AX714" s="2"/>
      <c r="AY714" s="2"/>
      <c r="AZ714" s="2"/>
      <c r="BA714" s="2"/>
      <c r="BB714" s="2"/>
      <c r="BC714" s="2"/>
      <c r="BD714" s="2"/>
      <c r="BE714" s="2"/>
      <c r="BF714" s="2"/>
      <c r="BG714" s="2"/>
      <c r="BH714" s="2"/>
      <c r="BI714" s="2"/>
      <c r="BJ714" s="2"/>
      <c r="BK714" s="2"/>
      <c r="BL714" s="2"/>
      <c r="BM714" s="2"/>
      <c r="BN714" s="2"/>
      <c r="BO714" s="2"/>
      <c r="BP714" s="2"/>
      <c r="BQ714" s="2"/>
      <c r="BR714" s="2"/>
      <c r="BS714" s="2"/>
      <c r="BT714" s="2"/>
      <c r="BU714" s="2"/>
      <c r="BV714" s="2"/>
      <c r="BW714" s="2"/>
      <c r="BX714" s="2"/>
      <c r="BY714" s="2"/>
      <c r="BZ714" s="2"/>
      <c r="CA714" s="2"/>
      <c r="CB714" s="2"/>
      <c r="CC714" s="2"/>
      <c r="CD714" s="2"/>
      <c r="CE714" s="2"/>
    </row>
    <row r="715" spans="1:83" ht="23.25" outlineLevel="1" thickBot="1" x14ac:dyDescent="0.3">
      <c r="A715" s="18" t="s">
        <v>657</v>
      </c>
      <c r="B715" s="19" t="s">
        <v>825</v>
      </c>
      <c r="C715" s="20">
        <v>45</v>
      </c>
      <c r="D715" s="21">
        <v>112.5</v>
      </c>
      <c r="E715" s="21">
        <f t="shared" ref="E715:E724" si="65">C715*D715</f>
        <v>5062.5</v>
      </c>
      <c r="F715" s="22" t="s">
        <v>692</v>
      </c>
      <c r="G715" s="63" t="s">
        <v>801</v>
      </c>
      <c r="H715" s="24"/>
      <c r="I715" s="24" t="s">
        <v>98</v>
      </c>
      <c r="J715" s="2"/>
      <c r="K715" s="2"/>
      <c r="L715" s="2"/>
      <c r="M715" s="2"/>
      <c r="N715" s="2"/>
      <c r="O715" s="2"/>
      <c r="P715" s="2"/>
      <c r="Q715" s="2"/>
      <c r="R715" s="2"/>
      <c r="S715" s="2"/>
      <c r="T715" s="2"/>
      <c r="U715" s="2"/>
      <c r="V715" s="2"/>
      <c r="W715" s="2"/>
      <c r="X715" s="2"/>
      <c r="Y715" s="2"/>
      <c r="Z715" s="2"/>
      <c r="AA715" s="2"/>
      <c r="AB715" s="2"/>
      <c r="AC715" s="2"/>
      <c r="AD715" s="2"/>
      <c r="AE715" s="2"/>
      <c r="AF715" s="2"/>
      <c r="AG715" s="2"/>
      <c r="AH715" s="2"/>
      <c r="AI715" s="2"/>
      <c r="AJ715" s="2"/>
      <c r="AK715" s="2"/>
      <c r="AL715" s="2"/>
      <c r="AM715" s="2"/>
      <c r="AN715" s="2"/>
      <c r="AO715" s="2"/>
      <c r="AP715" s="2"/>
      <c r="AQ715" s="2"/>
      <c r="AR715" s="2"/>
      <c r="AS715" s="2"/>
      <c r="AT715" s="2"/>
      <c r="AU715" s="2"/>
      <c r="AV715" s="2"/>
      <c r="AW715" s="2"/>
      <c r="AX715" s="2"/>
      <c r="AY715" s="2"/>
      <c r="AZ715" s="2"/>
      <c r="BA715" s="2"/>
      <c r="BB715" s="2"/>
      <c r="BC715" s="2"/>
      <c r="BD715" s="2"/>
      <c r="BE715" s="2"/>
      <c r="BF715" s="2"/>
      <c r="BG715" s="2"/>
      <c r="BH715" s="2"/>
      <c r="BI715" s="2"/>
      <c r="BJ715" s="2"/>
      <c r="BK715" s="2"/>
      <c r="BL715" s="2"/>
      <c r="BM715" s="2"/>
      <c r="BN715" s="2"/>
      <c r="BO715" s="2"/>
      <c r="BP715" s="2"/>
      <c r="BQ715" s="2"/>
      <c r="BR715" s="2"/>
      <c r="BS715" s="2"/>
      <c r="BT715" s="2"/>
      <c r="BU715" s="2"/>
      <c r="BV715" s="2"/>
      <c r="BW715" s="2"/>
      <c r="BX715" s="2"/>
      <c r="BY715" s="2"/>
      <c r="BZ715" s="2"/>
      <c r="CA715" s="2"/>
      <c r="CB715" s="2"/>
      <c r="CC715" s="2"/>
      <c r="CD715" s="2"/>
      <c r="CE715" s="2"/>
    </row>
    <row r="716" spans="1:83" ht="34.5" outlineLevel="1" thickBot="1" x14ac:dyDescent="0.3">
      <c r="A716" s="18" t="s">
        <v>658</v>
      </c>
      <c r="B716" s="19" t="s">
        <v>825</v>
      </c>
      <c r="C716" s="20">
        <v>50</v>
      </c>
      <c r="D716" s="21">
        <v>80</v>
      </c>
      <c r="E716" s="21">
        <f t="shared" si="65"/>
        <v>4000</v>
      </c>
      <c r="F716" s="22" t="s">
        <v>695</v>
      </c>
      <c r="G716" s="63" t="s">
        <v>915</v>
      </c>
      <c r="H716" s="24"/>
      <c r="I716" s="24" t="s">
        <v>98</v>
      </c>
      <c r="J716" s="2"/>
      <c r="K716" s="2"/>
      <c r="L716" s="2"/>
      <c r="M716" s="2"/>
      <c r="N716" s="2"/>
      <c r="O716" s="2"/>
      <c r="P716" s="2"/>
      <c r="Q716" s="2"/>
      <c r="R716" s="2"/>
      <c r="S716" s="2"/>
      <c r="T716" s="2"/>
      <c r="U716" s="2"/>
      <c r="V716" s="2"/>
      <c r="W716" s="2"/>
      <c r="X716" s="2"/>
      <c r="Y716" s="2"/>
      <c r="Z716" s="2"/>
      <c r="AA716" s="2"/>
      <c r="AB716" s="2"/>
      <c r="AC716" s="2"/>
      <c r="AD716" s="2"/>
      <c r="AE716" s="2"/>
      <c r="AF716" s="2"/>
      <c r="AG716" s="2"/>
      <c r="AH716" s="2"/>
      <c r="AI716" s="2"/>
      <c r="AJ716" s="2"/>
      <c r="AK716" s="2"/>
      <c r="AL716" s="2"/>
      <c r="AM716" s="2"/>
      <c r="AN716" s="2"/>
      <c r="AO716" s="2"/>
      <c r="AP716" s="2"/>
      <c r="AQ716" s="2"/>
      <c r="AR716" s="2"/>
      <c r="AS716" s="2"/>
      <c r="AT716" s="2"/>
      <c r="AU716" s="2"/>
      <c r="AV716" s="2"/>
      <c r="AW716" s="2"/>
      <c r="AX716" s="2"/>
      <c r="AY716" s="2"/>
      <c r="AZ716" s="2"/>
      <c r="BA716" s="2"/>
      <c r="BB716" s="2"/>
      <c r="BC716" s="2"/>
      <c r="BD716" s="2"/>
      <c r="BE716" s="2"/>
      <c r="BF716" s="2"/>
      <c r="BG716" s="2"/>
      <c r="BH716" s="2"/>
      <c r="BI716" s="2"/>
      <c r="BJ716" s="2"/>
      <c r="BK716" s="2"/>
      <c r="BL716" s="2"/>
      <c r="BM716" s="2"/>
      <c r="BN716" s="2"/>
      <c r="BO716" s="2"/>
      <c r="BP716" s="2"/>
      <c r="BQ716" s="2"/>
      <c r="BR716" s="2"/>
      <c r="BS716" s="2"/>
      <c r="BT716" s="2"/>
      <c r="BU716" s="2"/>
      <c r="BV716" s="2"/>
      <c r="BW716" s="2"/>
      <c r="BX716" s="2"/>
      <c r="BY716" s="2"/>
      <c r="BZ716" s="2"/>
      <c r="CA716" s="2"/>
      <c r="CB716" s="2"/>
      <c r="CC716" s="2"/>
      <c r="CD716" s="2"/>
      <c r="CE716" s="2"/>
    </row>
    <row r="717" spans="1:83" ht="23.25" outlineLevel="1" thickBot="1" x14ac:dyDescent="0.3">
      <c r="A717" s="18" t="s">
        <v>659</v>
      </c>
      <c r="B717" s="19" t="s">
        <v>825</v>
      </c>
      <c r="C717" s="20">
        <v>110</v>
      </c>
      <c r="D717" s="21">
        <v>5</v>
      </c>
      <c r="E717" s="21">
        <f t="shared" si="65"/>
        <v>550</v>
      </c>
      <c r="F717" s="22" t="s">
        <v>692</v>
      </c>
      <c r="G717" s="63" t="s">
        <v>918</v>
      </c>
      <c r="H717" s="24"/>
      <c r="I717" s="24" t="s">
        <v>98</v>
      </c>
      <c r="J717" s="2"/>
      <c r="K717" s="2"/>
      <c r="L717" s="2"/>
      <c r="M717" s="2"/>
      <c r="N717" s="2"/>
      <c r="O717" s="2"/>
      <c r="P717" s="2"/>
      <c r="Q717" s="2"/>
      <c r="R717" s="2"/>
      <c r="S717" s="2"/>
      <c r="T717" s="2"/>
      <c r="U717" s="2"/>
      <c r="V717" s="2"/>
      <c r="W717" s="2"/>
      <c r="X717" s="2"/>
      <c r="Y717" s="2"/>
      <c r="Z717" s="2"/>
      <c r="AA717" s="2"/>
      <c r="AB717" s="2"/>
      <c r="AC717" s="2"/>
      <c r="AD717" s="2"/>
      <c r="AE717" s="2"/>
      <c r="AF717" s="2"/>
      <c r="AG717" s="2"/>
      <c r="AH717" s="2"/>
      <c r="AI717" s="2"/>
      <c r="AJ717" s="2"/>
      <c r="AK717" s="2"/>
      <c r="AL717" s="2"/>
      <c r="AM717" s="2"/>
      <c r="AN717" s="2"/>
      <c r="AO717" s="2"/>
      <c r="AP717" s="2"/>
      <c r="AQ717" s="2"/>
      <c r="AR717" s="2"/>
      <c r="AS717" s="2"/>
      <c r="AT717" s="2"/>
      <c r="AU717" s="2"/>
      <c r="AV717" s="2"/>
      <c r="AW717" s="2"/>
      <c r="AX717" s="2"/>
      <c r="AY717" s="2"/>
      <c r="AZ717" s="2"/>
      <c r="BA717" s="2"/>
      <c r="BB717" s="2"/>
      <c r="BC717" s="2"/>
      <c r="BD717" s="2"/>
      <c r="BE717" s="2"/>
      <c r="BF717" s="2"/>
      <c r="BG717" s="2"/>
      <c r="BH717" s="2"/>
      <c r="BI717" s="2"/>
      <c r="BJ717" s="2"/>
      <c r="BK717" s="2"/>
      <c r="BL717" s="2"/>
      <c r="BM717" s="2"/>
      <c r="BN717" s="2"/>
      <c r="BO717" s="2"/>
      <c r="BP717" s="2"/>
      <c r="BQ717" s="2"/>
      <c r="BR717" s="2"/>
      <c r="BS717" s="2"/>
      <c r="BT717" s="2"/>
      <c r="BU717" s="2"/>
      <c r="BV717" s="2"/>
      <c r="BW717" s="2"/>
      <c r="BX717" s="2"/>
      <c r="BY717" s="2"/>
      <c r="BZ717" s="2"/>
      <c r="CA717" s="2"/>
      <c r="CB717" s="2"/>
      <c r="CC717" s="2"/>
      <c r="CD717" s="2"/>
      <c r="CE717" s="2"/>
    </row>
    <row r="718" spans="1:83" ht="23.25" outlineLevel="1" thickBot="1" x14ac:dyDescent="0.3">
      <c r="A718" s="18" t="s">
        <v>655</v>
      </c>
      <c r="B718" s="19" t="s">
        <v>702</v>
      </c>
      <c r="C718" s="20">
        <v>25</v>
      </c>
      <c r="D718" s="21">
        <v>69.19</v>
      </c>
      <c r="E718" s="21">
        <f t="shared" si="65"/>
        <v>1729.75</v>
      </c>
      <c r="F718" s="53" t="s">
        <v>693</v>
      </c>
      <c r="G718" s="63" t="s">
        <v>919</v>
      </c>
      <c r="H718" s="24"/>
      <c r="I718" s="24" t="s">
        <v>98</v>
      </c>
      <c r="J718" s="2"/>
      <c r="K718" s="2"/>
      <c r="L718" s="2"/>
      <c r="M718" s="2"/>
      <c r="N718" s="2"/>
      <c r="O718" s="2"/>
      <c r="P718" s="2"/>
      <c r="Q718" s="2"/>
      <c r="R718" s="2"/>
      <c r="S718" s="2"/>
      <c r="T718" s="2"/>
      <c r="U718" s="2"/>
      <c r="V718" s="2"/>
      <c r="W718" s="2"/>
      <c r="X718" s="2"/>
      <c r="Y718" s="2"/>
      <c r="Z718" s="2"/>
      <c r="AA718" s="2"/>
      <c r="AB718" s="2"/>
      <c r="AC718" s="2"/>
      <c r="AD718" s="2"/>
      <c r="AE718" s="2"/>
      <c r="AF718" s="2"/>
      <c r="AG718" s="2"/>
      <c r="AH718" s="2"/>
      <c r="AI718" s="2"/>
      <c r="AJ718" s="2"/>
      <c r="AK718" s="2"/>
      <c r="AL718" s="2"/>
      <c r="AM718" s="2"/>
      <c r="AN718" s="2"/>
      <c r="AO718" s="2"/>
      <c r="AP718" s="2"/>
      <c r="AQ718" s="2"/>
      <c r="AR718" s="2"/>
      <c r="AS718" s="2"/>
      <c r="AT718" s="2"/>
      <c r="AU718" s="2"/>
      <c r="AV718" s="2"/>
      <c r="AW718" s="2"/>
      <c r="AX718" s="2"/>
      <c r="AY718" s="2"/>
      <c r="AZ718" s="2"/>
      <c r="BA718" s="2"/>
      <c r="BB718" s="2"/>
      <c r="BC718" s="2"/>
      <c r="BD718" s="2"/>
      <c r="BE718" s="2"/>
      <c r="BF718" s="2"/>
      <c r="BG718" s="2"/>
      <c r="BH718" s="2"/>
      <c r="BI718" s="2"/>
      <c r="BJ718" s="2"/>
      <c r="BK718" s="2"/>
      <c r="BL718" s="2"/>
      <c r="BM718" s="2"/>
      <c r="BN718" s="2"/>
      <c r="BO718" s="2"/>
      <c r="BP718" s="2"/>
      <c r="BQ718" s="2"/>
      <c r="BR718" s="2"/>
      <c r="BS718" s="2"/>
      <c r="BT718" s="2"/>
      <c r="BU718" s="2"/>
      <c r="BV718" s="2"/>
      <c r="BW718" s="2"/>
      <c r="BX718" s="2"/>
      <c r="BY718" s="2"/>
      <c r="BZ718" s="2"/>
      <c r="CA718" s="2"/>
      <c r="CB718" s="2"/>
      <c r="CC718" s="2"/>
      <c r="CD718" s="2"/>
      <c r="CE718" s="2"/>
    </row>
    <row r="719" spans="1:83" ht="23.25" outlineLevel="1" thickBot="1" x14ac:dyDescent="0.3">
      <c r="A719" s="18" t="s">
        <v>656</v>
      </c>
      <c r="B719" s="19" t="s">
        <v>826</v>
      </c>
      <c r="C719" s="20">
        <v>30</v>
      </c>
      <c r="D719" s="21">
        <v>150</v>
      </c>
      <c r="E719" s="21">
        <f t="shared" si="65"/>
        <v>4500</v>
      </c>
      <c r="F719" s="22" t="s">
        <v>693</v>
      </c>
      <c r="G719" s="63" t="s">
        <v>916</v>
      </c>
      <c r="H719" s="24"/>
      <c r="I719" s="24" t="s">
        <v>98</v>
      </c>
      <c r="J719" s="2"/>
      <c r="K719" s="2"/>
      <c r="L719" s="2"/>
      <c r="M719" s="2"/>
      <c r="N719" s="2"/>
      <c r="O719" s="2"/>
      <c r="P719" s="2"/>
      <c r="Q719" s="2"/>
      <c r="R719" s="2"/>
      <c r="S719" s="2"/>
      <c r="T719" s="2"/>
      <c r="U719" s="2"/>
      <c r="V719" s="2"/>
      <c r="W719" s="2"/>
      <c r="X719" s="2"/>
      <c r="Y719" s="2"/>
      <c r="Z719" s="2"/>
      <c r="AA719" s="2"/>
      <c r="AB719" s="2"/>
      <c r="AC719" s="2"/>
      <c r="AD719" s="2"/>
      <c r="AE719" s="2"/>
      <c r="AF719" s="2"/>
      <c r="AG719" s="2"/>
      <c r="AH719" s="2"/>
      <c r="AI719" s="2"/>
      <c r="AJ719" s="2"/>
      <c r="AK719" s="2"/>
      <c r="AL719" s="2"/>
      <c r="AM719" s="2"/>
      <c r="AN719" s="2"/>
      <c r="AO719" s="2"/>
      <c r="AP719" s="2"/>
      <c r="AQ719" s="2"/>
      <c r="AR719" s="2"/>
      <c r="AS719" s="2"/>
      <c r="AT719" s="2"/>
      <c r="AU719" s="2"/>
      <c r="AV719" s="2"/>
      <c r="AW719" s="2"/>
      <c r="AX719" s="2"/>
      <c r="AY719" s="2"/>
      <c r="AZ719" s="2"/>
      <c r="BA719" s="2"/>
      <c r="BB719" s="2"/>
      <c r="BC719" s="2"/>
      <c r="BD719" s="2"/>
      <c r="BE719" s="2"/>
      <c r="BF719" s="2"/>
      <c r="BG719" s="2"/>
      <c r="BH719" s="2"/>
      <c r="BI719" s="2"/>
      <c r="BJ719" s="2"/>
      <c r="BK719" s="2"/>
      <c r="BL719" s="2"/>
      <c r="BM719" s="2"/>
      <c r="BN719" s="2"/>
      <c r="BO719" s="2"/>
      <c r="BP719" s="2"/>
      <c r="BQ719" s="2"/>
      <c r="BR719" s="2"/>
      <c r="BS719" s="2"/>
      <c r="BT719" s="2"/>
      <c r="BU719" s="2"/>
      <c r="BV719" s="2"/>
      <c r="BW719" s="2"/>
      <c r="BX719" s="2"/>
      <c r="BY719" s="2"/>
      <c r="BZ719" s="2"/>
      <c r="CA719" s="2"/>
      <c r="CB719" s="2"/>
      <c r="CC719" s="2"/>
      <c r="CD719" s="2"/>
      <c r="CE719" s="2"/>
    </row>
    <row r="720" spans="1:83" ht="23.25" outlineLevel="1" thickBot="1" x14ac:dyDescent="0.3">
      <c r="A720" s="18" t="s">
        <v>656</v>
      </c>
      <c r="B720" s="19" t="s">
        <v>826</v>
      </c>
      <c r="C720" s="20">
        <v>4</v>
      </c>
      <c r="D720" s="21">
        <v>400</v>
      </c>
      <c r="E720" s="21">
        <f t="shared" si="65"/>
        <v>1600</v>
      </c>
      <c r="F720" s="22" t="s">
        <v>693</v>
      </c>
      <c r="G720" s="63" t="s">
        <v>917</v>
      </c>
      <c r="H720" s="24"/>
      <c r="I720" s="24" t="s">
        <v>98</v>
      </c>
      <c r="J720" s="2"/>
      <c r="K720" s="2"/>
      <c r="L720" s="2"/>
      <c r="M720" s="2"/>
      <c r="N720" s="2"/>
      <c r="O720" s="2"/>
      <c r="P720" s="2"/>
      <c r="Q720" s="2"/>
      <c r="R720" s="2"/>
      <c r="S720" s="2"/>
      <c r="T720" s="2"/>
      <c r="U720" s="2"/>
      <c r="V720" s="2"/>
      <c r="W720" s="2"/>
      <c r="X720" s="2"/>
      <c r="Y720" s="2"/>
      <c r="Z720" s="2"/>
      <c r="AA720" s="2"/>
      <c r="AB720" s="2"/>
      <c r="AC720" s="2"/>
      <c r="AD720" s="2"/>
      <c r="AE720" s="2"/>
      <c r="AF720" s="2"/>
      <c r="AG720" s="2"/>
      <c r="AH720" s="2"/>
      <c r="AI720" s="2"/>
      <c r="AJ720" s="2"/>
      <c r="AK720" s="2"/>
      <c r="AL720" s="2"/>
      <c r="AM720" s="2"/>
      <c r="AN720" s="2"/>
      <c r="AO720" s="2"/>
      <c r="AP720" s="2"/>
      <c r="AQ720" s="2"/>
      <c r="AR720" s="2"/>
      <c r="AS720" s="2"/>
      <c r="AT720" s="2"/>
      <c r="AU720" s="2"/>
      <c r="AV720" s="2"/>
      <c r="AW720" s="2"/>
      <c r="AX720" s="2"/>
      <c r="AY720" s="2"/>
      <c r="AZ720" s="2"/>
      <c r="BA720" s="2"/>
      <c r="BB720" s="2"/>
      <c r="BC720" s="2"/>
      <c r="BD720" s="2"/>
      <c r="BE720" s="2"/>
      <c r="BF720" s="2"/>
      <c r="BG720" s="2"/>
      <c r="BH720" s="2"/>
      <c r="BI720" s="2"/>
      <c r="BJ720" s="2"/>
      <c r="BK720" s="2"/>
      <c r="BL720" s="2"/>
      <c r="BM720" s="2"/>
      <c r="BN720" s="2"/>
      <c r="BO720" s="2"/>
      <c r="BP720" s="2"/>
      <c r="BQ720" s="2"/>
      <c r="BR720" s="2"/>
      <c r="BS720" s="2"/>
      <c r="BT720" s="2"/>
      <c r="BU720" s="2"/>
      <c r="BV720" s="2"/>
      <c r="BW720" s="2"/>
      <c r="BX720" s="2"/>
      <c r="BY720" s="2"/>
      <c r="BZ720" s="2"/>
      <c r="CA720" s="2"/>
      <c r="CB720" s="2"/>
      <c r="CC720" s="2"/>
      <c r="CD720" s="2"/>
      <c r="CE720" s="2"/>
    </row>
    <row r="721" spans="1:83" ht="15.75" outlineLevel="1" thickBot="1" x14ac:dyDescent="0.3">
      <c r="A721" s="18"/>
      <c r="B721" s="19"/>
      <c r="C721" s="20"/>
      <c r="D721" s="21"/>
      <c r="E721" s="21">
        <f t="shared" si="65"/>
        <v>0</v>
      </c>
      <c r="F721" s="22"/>
      <c r="G721" s="23"/>
      <c r="H721" s="24"/>
      <c r="I721" s="24"/>
      <c r="J721" s="2"/>
      <c r="K721" s="2"/>
      <c r="L721" s="2"/>
      <c r="M721" s="2"/>
      <c r="N721" s="2"/>
      <c r="O721" s="2"/>
      <c r="P721" s="2"/>
      <c r="Q721" s="2"/>
      <c r="R721" s="2"/>
      <c r="S721" s="2"/>
      <c r="T721" s="2"/>
      <c r="U721" s="2"/>
      <c r="V721" s="2"/>
      <c r="W721" s="2"/>
      <c r="X721" s="2"/>
      <c r="Y721" s="2"/>
      <c r="Z721" s="2"/>
      <c r="AA721" s="2"/>
      <c r="AB721" s="2"/>
      <c r="AC721" s="2"/>
      <c r="AD721" s="2"/>
      <c r="AE721" s="2"/>
      <c r="AF721" s="2"/>
      <c r="AG721" s="2"/>
      <c r="AH721" s="2"/>
      <c r="AI721" s="2"/>
      <c r="AJ721" s="2"/>
      <c r="AK721" s="2"/>
      <c r="AL721" s="2"/>
      <c r="AM721" s="2"/>
      <c r="AN721" s="2"/>
      <c r="AO721" s="2"/>
      <c r="AP721" s="2"/>
      <c r="AQ721" s="2"/>
      <c r="AR721" s="2"/>
      <c r="AS721" s="2"/>
      <c r="AT721" s="2"/>
      <c r="AU721" s="2"/>
      <c r="AV721" s="2"/>
      <c r="AW721" s="2"/>
      <c r="AX721" s="2"/>
      <c r="AY721" s="2"/>
      <c r="AZ721" s="2"/>
      <c r="BA721" s="2"/>
      <c r="BB721" s="2"/>
      <c r="BC721" s="2"/>
      <c r="BD721" s="2"/>
      <c r="BE721" s="2"/>
      <c r="BF721" s="2"/>
      <c r="BG721" s="2"/>
      <c r="BH721" s="2"/>
      <c r="BI721" s="2"/>
      <c r="BJ721" s="2"/>
      <c r="BK721" s="2"/>
      <c r="BL721" s="2"/>
      <c r="BM721" s="2"/>
      <c r="BN721" s="2"/>
      <c r="BO721" s="2"/>
      <c r="BP721" s="2"/>
      <c r="BQ721" s="2"/>
      <c r="BR721" s="2"/>
      <c r="BS721" s="2"/>
      <c r="BT721" s="2"/>
      <c r="BU721" s="2"/>
      <c r="BV721" s="2"/>
      <c r="BW721" s="2"/>
      <c r="BX721" s="2"/>
      <c r="BY721" s="2"/>
      <c r="BZ721" s="2"/>
      <c r="CA721" s="2"/>
      <c r="CB721" s="2"/>
      <c r="CC721" s="2"/>
      <c r="CD721" s="2"/>
      <c r="CE721" s="2"/>
    </row>
    <row r="722" spans="1:83" ht="15.75" outlineLevel="1" thickBot="1" x14ac:dyDescent="0.3">
      <c r="A722" s="18"/>
      <c r="B722" s="19"/>
      <c r="C722" s="20"/>
      <c r="D722" s="21"/>
      <c r="E722" s="21">
        <f t="shared" si="65"/>
        <v>0</v>
      </c>
      <c r="F722" s="22"/>
      <c r="G722" s="23"/>
      <c r="H722" s="24"/>
      <c r="I722" s="24"/>
      <c r="J722" s="2"/>
      <c r="K722" s="2"/>
      <c r="L722" s="2"/>
      <c r="M722" s="2"/>
      <c r="N722" s="2"/>
      <c r="O722" s="2"/>
      <c r="P722" s="2"/>
      <c r="Q722" s="2"/>
      <c r="R722" s="2"/>
      <c r="S722" s="2"/>
      <c r="T722" s="2"/>
      <c r="U722" s="2"/>
      <c r="V722" s="2"/>
      <c r="W722" s="2"/>
      <c r="X722" s="2"/>
      <c r="Y722" s="2"/>
      <c r="Z722" s="2"/>
      <c r="AA722" s="2"/>
      <c r="AB722" s="2"/>
      <c r="AC722" s="2"/>
      <c r="AD722" s="2"/>
      <c r="AE722" s="2"/>
      <c r="AF722" s="2"/>
      <c r="AG722" s="2"/>
      <c r="AH722" s="2"/>
      <c r="AI722" s="2"/>
      <c r="AJ722" s="2"/>
      <c r="AK722" s="2"/>
      <c r="AL722" s="2"/>
      <c r="AM722" s="2"/>
      <c r="AN722" s="2"/>
      <c r="AO722" s="2"/>
      <c r="AP722" s="2"/>
      <c r="AQ722" s="2"/>
      <c r="AR722" s="2"/>
      <c r="AS722" s="2"/>
      <c r="AT722" s="2"/>
      <c r="AU722" s="2"/>
      <c r="AV722" s="2"/>
      <c r="AW722" s="2"/>
      <c r="AX722" s="2"/>
      <c r="AY722" s="2"/>
      <c r="AZ722" s="2"/>
      <c r="BA722" s="2"/>
      <c r="BB722" s="2"/>
      <c r="BC722" s="2"/>
      <c r="BD722" s="2"/>
      <c r="BE722" s="2"/>
      <c r="BF722" s="2"/>
      <c r="BG722" s="2"/>
      <c r="BH722" s="2"/>
      <c r="BI722" s="2"/>
      <c r="BJ722" s="2"/>
      <c r="BK722" s="2"/>
      <c r="BL722" s="2"/>
      <c r="BM722" s="2"/>
      <c r="BN722" s="2"/>
      <c r="BO722" s="2"/>
      <c r="BP722" s="2"/>
      <c r="BQ722" s="2"/>
      <c r="BR722" s="2"/>
      <c r="BS722" s="2"/>
      <c r="BT722" s="2"/>
      <c r="BU722" s="2"/>
      <c r="BV722" s="2"/>
      <c r="BW722" s="2"/>
      <c r="BX722" s="2"/>
      <c r="BY722" s="2"/>
      <c r="BZ722" s="2"/>
      <c r="CA722" s="2"/>
      <c r="CB722" s="2"/>
      <c r="CC722" s="2"/>
      <c r="CD722" s="2"/>
      <c r="CE722" s="2"/>
    </row>
    <row r="723" spans="1:83" ht="15.75" outlineLevel="1" thickBot="1" x14ac:dyDescent="0.3">
      <c r="A723" s="18"/>
      <c r="B723" s="19"/>
      <c r="C723" s="20"/>
      <c r="D723" s="21"/>
      <c r="E723" s="21">
        <f t="shared" si="65"/>
        <v>0</v>
      </c>
      <c r="F723" s="22"/>
      <c r="G723" s="23"/>
      <c r="H723" s="24"/>
      <c r="I723" s="24"/>
      <c r="J723" s="2"/>
      <c r="K723" s="2"/>
      <c r="L723" s="2"/>
      <c r="M723" s="2"/>
      <c r="N723" s="2"/>
      <c r="O723" s="2"/>
      <c r="P723" s="2"/>
      <c r="Q723" s="2"/>
      <c r="R723" s="2"/>
      <c r="S723" s="2"/>
      <c r="T723" s="2"/>
      <c r="U723" s="2"/>
      <c r="V723" s="2"/>
      <c r="W723" s="2"/>
      <c r="X723" s="2"/>
      <c r="Y723" s="2"/>
      <c r="Z723" s="2"/>
      <c r="AA723" s="2"/>
      <c r="AB723" s="2"/>
      <c r="AC723" s="2"/>
      <c r="AD723" s="2"/>
      <c r="AE723" s="2"/>
      <c r="AF723" s="2"/>
      <c r="AG723" s="2"/>
      <c r="AH723" s="2"/>
      <c r="AI723" s="2"/>
      <c r="AJ723" s="2"/>
      <c r="AK723" s="2"/>
      <c r="AL723" s="2"/>
      <c r="AM723" s="2"/>
      <c r="AN723" s="2"/>
      <c r="AO723" s="2"/>
      <c r="AP723" s="2"/>
      <c r="AQ723" s="2"/>
      <c r="AR723" s="2"/>
      <c r="AS723" s="2"/>
      <c r="AT723" s="2"/>
      <c r="AU723" s="2"/>
      <c r="AV723" s="2"/>
      <c r="AW723" s="2"/>
      <c r="AX723" s="2"/>
      <c r="AY723" s="2"/>
      <c r="AZ723" s="2"/>
      <c r="BA723" s="2"/>
      <c r="BB723" s="2"/>
      <c r="BC723" s="2"/>
      <c r="BD723" s="2"/>
      <c r="BE723" s="2"/>
      <c r="BF723" s="2"/>
      <c r="BG723" s="2"/>
      <c r="BH723" s="2"/>
      <c r="BI723" s="2"/>
      <c r="BJ723" s="2"/>
      <c r="BK723" s="2"/>
      <c r="BL723" s="2"/>
      <c r="BM723" s="2"/>
      <c r="BN723" s="2"/>
      <c r="BO723" s="2"/>
      <c r="BP723" s="2"/>
      <c r="BQ723" s="2"/>
      <c r="BR723" s="2"/>
      <c r="BS723" s="2"/>
      <c r="BT723" s="2"/>
      <c r="BU723" s="2"/>
      <c r="BV723" s="2"/>
      <c r="BW723" s="2"/>
      <c r="BX723" s="2"/>
      <c r="BY723" s="2"/>
      <c r="BZ723" s="2"/>
      <c r="CA723" s="2"/>
      <c r="CB723" s="2"/>
      <c r="CC723" s="2"/>
      <c r="CD723" s="2"/>
      <c r="CE723" s="2"/>
    </row>
    <row r="724" spans="1:83" ht="14.25" customHeight="1" outlineLevel="1" thickBot="1" x14ac:dyDescent="0.3">
      <c r="A724" s="18"/>
      <c r="B724" s="19"/>
      <c r="C724" s="20"/>
      <c r="D724" s="21"/>
      <c r="E724" s="21">
        <f t="shared" si="65"/>
        <v>0</v>
      </c>
      <c r="F724" s="22"/>
      <c r="G724" s="23"/>
      <c r="H724" s="24"/>
      <c r="I724" s="24"/>
      <c r="J724" s="2"/>
      <c r="K724" s="2"/>
      <c r="L724" s="2"/>
      <c r="M724" s="2"/>
      <c r="N724" s="2"/>
      <c r="O724" s="2"/>
      <c r="P724" s="2"/>
      <c r="Q724" s="2"/>
      <c r="R724" s="2"/>
      <c r="S724" s="2"/>
      <c r="T724" s="2"/>
      <c r="U724" s="2"/>
      <c r="V724" s="2"/>
      <c r="W724" s="2"/>
      <c r="X724" s="2"/>
      <c r="Y724" s="2"/>
      <c r="Z724" s="2"/>
      <c r="AA724" s="2"/>
      <c r="AB724" s="2"/>
      <c r="AC724" s="2"/>
      <c r="AD724" s="2"/>
      <c r="AE724" s="2"/>
      <c r="AF724" s="2"/>
      <c r="AG724" s="2"/>
      <c r="AH724" s="2"/>
      <c r="AI724" s="2"/>
      <c r="AJ724" s="2"/>
      <c r="AK724" s="2"/>
      <c r="AL724" s="2"/>
      <c r="AM724" s="2"/>
      <c r="AN724" s="2"/>
      <c r="AO724" s="2"/>
      <c r="AP724" s="2"/>
      <c r="AQ724" s="2"/>
      <c r="AR724" s="2"/>
      <c r="AS724" s="2"/>
      <c r="AT724" s="2"/>
      <c r="AU724" s="2"/>
      <c r="AV724" s="2"/>
      <c r="AW724" s="2"/>
      <c r="AX724" s="2"/>
      <c r="AY724" s="2"/>
      <c r="AZ724" s="2"/>
      <c r="BA724" s="2"/>
      <c r="BB724" s="2"/>
      <c r="BC724" s="2"/>
      <c r="BD724" s="2"/>
      <c r="BE724" s="2"/>
      <c r="BF724" s="2"/>
      <c r="BG724" s="2"/>
      <c r="BH724" s="2"/>
      <c r="BI724" s="2"/>
      <c r="BJ724" s="2"/>
      <c r="BK724" s="2"/>
      <c r="BL724" s="2"/>
      <c r="BM724" s="2"/>
      <c r="BN724" s="2"/>
      <c r="BO724" s="2"/>
      <c r="BP724" s="2"/>
      <c r="BQ724" s="2"/>
      <c r="BR724" s="2"/>
      <c r="BS724" s="2"/>
      <c r="BT724" s="2"/>
      <c r="BU724" s="2"/>
      <c r="BV724" s="2"/>
      <c r="BW724" s="2"/>
      <c r="BX724" s="2"/>
      <c r="BY724" s="2"/>
      <c r="BZ724" s="2"/>
      <c r="CA724" s="2"/>
      <c r="CB724" s="2"/>
      <c r="CC724" s="2"/>
      <c r="CD724" s="2"/>
      <c r="CE724" s="2"/>
    </row>
    <row r="725" spans="1:83" ht="15.75" customHeight="1" thickBot="1" x14ac:dyDescent="0.3">
      <c r="A725" s="186" t="s">
        <v>65</v>
      </c>
      <c r="B725" s="187"/>
      <c r="C725" s="187"/>
      <c r="D725" s="188"/>
      <c r="E725" s="26">
        <f>SUM(E715:E724)</f>
        <v>17442.25</v>
      </c>
      <c r="F725" s="53"/>
      <c r="G725" s="27"/>
      <c r="H725" s="24"/>
      <c r="I725" s="24"/>
      <c r="J725" s="2"/>
      <c r="K725" s="2"/>
      <c r="L725" s="2"/>
      <c r="M725" s="2"/>
      <c r="N725" s="2"/>
      <c r="O725" s="2"/>
      <c r="P725" s="2"/>
      <c r="Q725" s="2"/>
      <c r="R725" s="2"/>
      <c r="S725" s="2"/>
      <c r="T725" s="2"/>
      <c r="U725" s="2"/>
      <c r="V725" s="2"/>
      <c r="W725" s="2"/>
      <c r="X725" s="2"/>
      <c r="Y725" s="2"/>
      <c r="Z725" s="2"/>
      <c r="AA725" s="2"/>
      <c r="AB725" s="2"/>
      <c r="AC725" s="2"/>
      <c r="AD725" s="2"/>
      <c r="AE725" s="2"/>
      <c r="AF725" s="2"/>
      <c r="AG725" s="2"/>
      <c r="AH725" s="2"/>
      <c r="AI725" s="2"/>
      <c r="AJ725" s="2"/>
      <c r="AK725" s="2"/>
      <c r="AL725" s="2"/>
      <c r="AM725" s="2"/>
      <c r="AN725" s="2"/>
      <c r="AO725" s="2"/>
      <c r="AP725" s="2"/>
      <c r="AQ725" s="2"/>
      <c r="AR725" s="2"/>
      <c r="AS725" s="2"/>
      <c r="AT725" s="2"/>
      <c r="AU725" s="2"/>
      <c r="AV725" s="2"/>
      <c r="AW725" s="2"/>
      <c r="AX725" s="2"/>
      <c r="AY725" s="2"/>
      <c r="AZ725" s="2"/>
      <c r="BA725" s="2"/>
      <c r="BB725" s="2"/>
      <c r="BC725" s="2"/>
      <c r="BD725" s="2"/>
      <c r="BE725" s="2"/>
      <c r="BF725" s="2"/>
      <c r="BG725" s="2"/>
      <c r="BH725" s="2"/>
      <c r="BI725" s="2"/>
      <c r="BJ725" s="2"/>
      <c r="BK725" s="2"/>
      <c r="BL725" s="2"/>
      <c r="BM725" s="2"/>
      <c r="BN725" s="2"/>
      <c r="BO725" s="2"/>
      <c r="BP725" s="2"/>
      <c r="BQ725" s="2"/>
      <c r="BR725" s="2"/>
      <c r="BS725" s="2"/>
      <c r="BT725" s="2"/>
      <c r="BU725" s="2"/>
      <c r="BV725" s="2"/>
      <c r="BW725" s="2"/>
      <c r="BX725" s="2"/>
      <c r="BY725" s="2"/>
      <c r="BZ725" s="2"/>
      <c r="CA725" s="2"/>
      <c r="CB725" s="2"/>
      <c r="CC725" s="2"/>
      <c r="CD725" s="2"/>
      <c r="CE725" s="2"/>
    </row>
    <row r="726" spans="1:83" ht="15.75" thickBot="1" x14ac:dyDescent="0.3">
      <c r="A726" s="183" t="str">
        <f>+$BH$1038</f>
        <v>Output / Activity 58 - Strategy and Brand Identity (Tone, Signature and Communication Messages, Logo and Brandbook)</v>
      </c>
      <c r="B726" s="184"/>
      <c r="C726" s="184"/>
      <c r="D726" s="184"/>
      <c r="E726" s="184"/>
      <c r="F726" s="184"/>
      <c r="G726" s="185"/>
      <c r="H726" s="28"/>
      <c r="I726" s="28"/>
      <c r="J726" s="2"/>
      <c r="K726" s="2"/>
      <c r="L726" s="2"/>
      <c r="M726" s="2"/>
      <c r="N726" s="2"/>
      <c r="O726" s="2"/>
      <c r="P726" s="2"/>
      <c r="Q726" s="2"/>
      <c r="R726" s="2"/>
      <c r="S726" s="2"/>
      <c r="T726" s="2"/>
      <c r="U726" s="2"/>
      <c r="V726" s="2"/>
      <c r="W726" s="2"/>
      <c r="X726" s="2"/>
      <c r="Y726" s="2"/>
      <c r="Z726" s="2"/>
      <c r="AA726" s="2"/>
      <c r="AB726" s="2"/>
      <c r="AC726" s="2"/>
      <c r="AD726" s="2"/>
      <c r="AE726" s="2"/>
      <c r="AF726" s="2"/>
      <c r="AG726" s="2"/>
      <c r="AH726" s="2"/>
      <c r="AI726" s="2"/>
      <c r="AJ726" s="2"/>
      <c r="AK726" s="2"/>
      <c r="AL726" s="2"/>
      <c r="AM726" s="2"/>
      <c r="AN726" s="2"/>
      <c r="AO726" s="2"/>
      <c r="AP726" s="2"/>
      <c r="AQ726" s="2"/>
      <c r="AR726" s="2"/>
      <c r="AS726" s="2"/>
      <c r="AT726" s="2"/>
      <c r="AU726" s="2"/>
      <c r="AV726" s="2"/>
      <c r="AW726" s="2"/>
      <c r="AX726" s="2"/>
      <c r="AY726" s="2"/>
      <c r="AZ726" s="2"/>
      <c r="BA726" s="2"/>
      <c r="BB726" s="2"/>
      <c r="BC726" s="2"/>
      <c r="BD726" s="2"/>
      <c r="BE726" s="2"/>
      <c r="BF726" s="2"/>
      <c r="BG726" s="2"/>
      <c r="BH726" s="2"/>
      <c r="BI726" s="2"/>
      <c r="BJ726" s="2"/>
      <c r="BK726" s="2"/>
      <c r="BL726" s="2"/>
      <c r="BM726" s="2"/>
      <c r="BN726" s="2"/>
      <c r="BO726" s="2"/>
      <c r="BP726" s="2"/>
      <c r="BQ726" s="2"/>
      <c r="BR726" s="2"/>
      <c r="BS726" s="2"/>
      <c r="BT726" s="2"/>
      <c r="BU726" s="2"/>
      <c r="BV726" s="2"/>
      <c r="BW726" s="2"/>
      <c r="BX726" s="2"/>
      <c r="BY726" s="2"/>
      <c r="BZ726" s="2"/>
      <c r="CA726" s="2"/>
      <c r="CB726" s="2"/>
      <c r="CC726" s="2"/>
      <c r="CD726" s="2"/>
      <c r="CE726" s="2"/>
    </row>
    <row r="727" spans="1:83" ht="23.25" outlineLevel="1" thickBot="1" x14ac:dyDescent="0.3">
      <c r="A727" s="18" t="s">
        <v>660</v>
      </c>
      <c r="B727" s="19" t="s">
        <v>825</v>
      </c>
      <c r="C727" s="20">
        <v>70</v>
      </c>
      <c r="D727" s="21">
        <v>112.5</v>
      </c>
      <c r="E727" s="21">
        <f t="shared" ref="E727:E736" si="66">C727*D727</f>
        <v>7875</v>
      </c>
      <c r="F727" s="22" t="s">
        <v>692</v>
      </c>
      <c r="G727" s="63" t="s">
        <v>801</v>
      </c>
      <c r="H727" s="24"/>
      <c r="I727" s="24" t="s">
        <v>98</v>
      </c>
      <c r="J727" s="2"/>
      <c r="K727" s="2"/>
      <c r="L727" s="2"/>
      <c r="M727" s="2"/>
      <c r="N727" s="2"/>
      <c r="O727" s="2"/>
      <c r="P727" s="2"/>
      <c r="Q727" s="2"/>
      <c r="R727" s="2"/>
      <c r="S727" s="2"/>
      <c r="T727" s="2"/>
      <c r="U727" s="2"/>
      <c r="V727" s="2"/>
      <c r="W727" s="2"/>
      <c r="X727" s="2"/>
      <c r="Y727" s="2"/>
      <c r="Z727" s="2"/>
      <c r="AA727" s="2"/>
      <c r="AB727" s="2"/>
      <c r="AC727" s="2"/>
      <c r="AD727" s="2"/>
      <c r="AE727" s="2"/>
      <c r="AF727" s="2"/>
      <c r="AG727" s="2"/>
      <c r="AH727" s="2"/>
      <c r="AI727" s="2"/>
      <c r="AJ727" s="2"/>
      <c r="AK727" s="2"/>
      <c r="AL727" s="2"/>
      <c r="AM727" s="2"/>
      <c r="AN727" s="2"/>
      <c r="AO727" s="2"/>
      <c r="AP727" s="2"/>
      <c r="AQ727" s="2"/>
      <c r="AR727" s="2"/>
      <c r="AS727" s="2"/>
      <c r="AT727" s="2"/>
      <c r="AU727" s="2"/>
      <c r="AV727" s="2"/>
      <c r="AW727" s="2"/>
      <c r="AX727" s="2"/>
      <c r="AY727" s="2"/>
      <c r="AZ727" s="2"/>
      <c r="BA727" s="2"/>
      <c r="BB727" s="2"/>
      <c r="BC727" s="2"/>
      <c r="BD727" s="2"/>
      <c r="BE727" s="2"/>
      <c r="BF727" s="2"/>
      <c r="BG727" s="2"/>
      <c r="BH727" s="2"/>
      <c r="BI727" s="2"/>
      <c r="BJ727" s="2"/>
      <c r="BK727" s="2"/>
      <c r="BL727" s="2"/>
      <c r="BM727" s="2"/>
      <c r="BN727" s="2"/>
      <c r="BO727" s="2"/>
      <c r="BP727" s="2"/>
      <c r="BQ727" s="2"/>
      <c r="BR727" s="2"/>
      <c r="BS727" s="2"/>
      <c r="BT727" s="2"/>
      <c r="BU727" s="2"/>
      <c r="BV727" s="2"/>
      <c r="BW727" s="2"/>
      <c r="BX727" s="2"/>
      <c r="BY727" s="2"/>
      <c r="BZ727" s="2"/>
      <c r="CA727" s="2"/>
      <c r="CB727" s="2"/>
      <c r="CC727" s="2"/>
      <c r="CD727" s="2"/>
      <c r="CE727" s="2"/>
    </row>
    <row r="728" spans="1:83" ht="34.5" outlineLevel="1" thickBot="1" x14ac:dyDescent="0.3">
      <c r="A728" s="18" t="s">
        <v>661</v>
      </c>
      <c r="B728" s="19" t="s">
        <v>825</v>
      </c>
      <c r="C728" s="20">
        <v>80</v>
      </c>
      <c r="D728" s="21">
        <v>80</v>
      </c>
      <c r="E728" s="21">
        <f t="shared" si="66"/>
        <v>6400</v>
      </c>
      <c r="F728" s="22" t="s">
        <v>695</v>
      </c>
      <c r="G728" s="63" t="s">
        <v>802</v>
      </c>
      <c r="H728" s="24"/>
      <c r="I728" s="24" t="s">
        <v>98</v>
      </c>
      <c r="J728" s="2"/>
      <c r="K728" s="2"/>
      <c r="L728" s="2"/>
      <c r="M728" s="2"/>
      <c r="N728" s="2"/>
      <c r="O728" s="2"/>
      <c r="P728" s="2"/>
      <c r="Q728" s="2"/>
      <c r="R728" s="2"/>
      <c r="S728" s="2"/>
      <c r="T728" s="2"/>
      <c r="U728" s="2"/>
      <c r="V728" s="2"/>
      <c r="W728" s="2"/>
      <c r="X728" s="2"/>
      <c r="Y728" s="2"/>
      <c r="Z728" s="2"/>
      <c r="AA728" s="2"/>
      <c r="AB728" s="2"/>
      <c r="AC728" s="2"/>
      <c r="AD728" s="2"/>
      <c r="AE728" s="2"/>
      <c r="AF728" s="2"/>
      <c r="AG728" s="2"/>
      <c r="AH728" s="2"/>
      <c r="AI728" s="2"/>
      <c r="AJ728" s="2"/>
      <c r="AK728" s="2"/>
      <c r="AL728" s="2"/>
      <c r="AM728" s="2"/>
      <c r="AN728" s="2"/>
      <c r="AO728" s="2"/>
      <c r="AP728" s="2"/>
      <c r="AQ728" s="2"/>
      <c r="AR728" s="2"/>
      <c r="AS728" s="2"/>
      <c r="AT728" s="2"/>
      <c r="AU728" s="2"/>
      <c r="AV728" s="2"/>
      <c r="AW728" s="2"/>
      <c r="AX728" s="2"/>
      <c r="AY728" s="2"/>
      <c r="AZ728" s="2"/>
      <c r="BA728" s="2"/>
      <c r="BB728" s="2"/>
      <c r="BC728" s="2"/>
      <c r="BD728" s="2"/>
      <c r="BE728" s="2"/>
      <c r="BF728" s="2"/>
      <c r="BG728" s="2"/>
      <c r="BH728" s="2"/>
      <c r="BI728" s="2"/>
      <c r="BJ728" s="2"/>
      <c r="BK728" s="2"/>
      <c r="BL728" s="2"/>
      <c r="BM728" s="2"/>
      <c r="BN728" s="2"/>
      <c r="BO728" s="2"/>
      <c r="BP728" s="2"/>
      <c r="BQ728" s="2"/>
      <c r="BR728" s="2"/>
      <c r="BS728" s="2"/>
      <c r="BT728" s="2"/>
      <c r="BU728" s="2"/>
      <c r="BV728" s="2"/>
      <c r="BW728" s="2"/>
      <c r="BX728" s="2"/>
      <c r="BY728" s="2"/>
      <c r="BZ728" s="2"/>
      <c r="CA728" s="2"/>
      <c r="CB728" s="2"/>
      <c r="CC728" s="2"/>
      <c r="CD728" s="2"/>
      <c r="CE728" s="2"/>
    </row>
    <row r="729" spans="1:83" ht="23.25" outlineLevel="1" thickBot="1" x14ac:dyDescent="0.3">
      <c r="A729" s="18" t="s">
        <v>662</v>
      </c>
      <c r="B729" s="19" t="s">
        <v>825</v>
      </c>
      <c r="C729" s="20">
        <v>280</v>
      </c>
      <c r="D729" s="21">
        <v>5</v>
      </c>
      <c r="E729" s="21">
        <f t="shared" si="66"/>
        <v>1400</v>
      </c>
      <c r="F729" s="22" t="s">
        <v>692</v>
      </c>
      <c r="G729" s="63" t="s">
        <v>918</v>
      </c>
      <c r="H729" s="24"/>
      <c r="I729" s="24" t="s">
        <v>98</v>
      </c>
      <c r="J729" s="2"/>
      <c r="K729" s="2"/>
      <c r="L729" s="2"/>
      <c r="M729" s="2"/>
      <c r="N729" s="2"/>
      <c r="O729" s="2"/>
      <c r="P729" s="2"/>
      <c r="Q729" s="2"/>
      <c r="R729" s="2"/>
      <c r="S729" s="2"/>
      <c r="T729" s="2"/>
      <c r="U729" s="2"/>
      <c r="V729" s="2"/>
      <c r="W729" s="2"/>
      <c r="X729" s="2"/>
      <c r="Y729" s="2"/>
      <c r="Z729" s="2"/>
      <c r="AA729" s="2"/>
      <c r="AB729" s="2"/>
      <c r="AC729" s="2"/>
      <c r="AD729" s="2"/>
      <c r="AE729" s="2"/>
      <c r="AF729" s="2"/>
      <c r="AG729" s="2"/>
      <c r="AH729" s="2"/>
      <c r="AI729" s="2"/>
      <c r="AJ729" s="2"/>
      <c r="AK729" s="2"/>
      <c r="AL729" s="2"/>
      <c r="AM729" s="2"/>
      <c r="AN729" s="2"/>
      <c r="AO729" s="2"/>
      <c r="AP729" s="2"/>
      <c r="AQ729" s="2"/>
      <c r="AR729" s="2"/>
      <c r="AS729" s="2"/>
      <c r="AT729" s="2"/>
      <c r="AU729" s="2"/>
      <c r="AV729" s="2"/>
      <c r="AW729" s="2"/>
      <c r="AX729" s="2"/>
      <c r="AY729" s="2"/>
      <c r="AZ729" s="2"/>
      <c r="BA729" s="2"/>
      <c r="BB729" s="2"/>
      <c r="BC729" s="2"/>
      <c r="BD729" s="2"/>
      <c r="BE729" s="2"/>
      <c r="BF729" s="2"/>
      <c r="BG729" s="2"/>
      <c r="BH729" s="2"/>
      <c r="BI729" s="2"/>
      <c r="BJ729" s="2"/>
      <c r="BK729" s="2"/>
      <c r="BL729" s="2"/>
      <c r="BM729" s="2"/>
      <c r="BN729" s="2"/>
      <c r="BO729" s="2"/>
      <c r="BP729" s="2"/>
      <c r="BQ729" s="2"/>
      <c r="BR729" s="2"/>
      <c r="BS729" s="2"/>
      <c r="BT729" s="2"/>
      <c r="BU729" s="2"/>
      <c r="BV729" s="2"/>
      <c r="BW729" s="2"/>
      <c r="BX729" s="2"/>
      <c r="BY729" s="2"/>
      <c r="BZ729" s="2"/>
      <c r="CA729" s="2"/>
      <c r="CB729" s="2"/>
      <c r="CC729" s="2"/>
      <c r="CD729" s="2"/>
      <c r="CE729" s="2"/>
    </row>
    <row r="730" spans="1:83" ht="23.25" outlineLevel="1" thickBot="1" x14ac:dyDescent="0.3">
      <c r="A730" s="18" t="s">
        <v>655</v>
      </c>
      <c r="B730" s="19" t="s">
        <v>702</v>
      </c>
      <c r="C730" s="20">
        <v>5</v>
      </c>
      <c r="D730" s="21">
        <v>69.19</v>
      </c>
      <c r="E730" s="21">
        <f t="shared" si="66"/>
        <v>345.95</v>
      </c>
      <c r="F730" s="22" t="s">
        <v>693</v>
      </c>
      <c r="G730" s="63" t="s">
        <v>919</v>
      </c>
      <c r="H730" s="24"/>
      <c r="I730" s="24" t="s">
        <v>98</v>
      </c>
      <c r="J730" s="2"/>
      <c r="K730" s="2"/>
      <c r="L730" s="2"/>
      <c r="M730" s="2"/>
      <c r="N730" s="2"/>
      <c r="O730" s="2"/>
      <c r="P730" s="2"/>
      <c r="Q730" s="2"/>
      <c r="R730" s="2"/>
      <c r="S730" s="2"/>
      <c r="T730" s="2"/>
      <c r="U730" s="2"/>
      <c r="V730" s="2"/>
      <c r="W730" s="2"/>
      <c r="X730" s="2"/>
      <c r="Y730" s="2"/>
      <c r="Z730" s="2"/>
      <c r="AA730" s="2"/>
      <c r="AB730" s="2"/>
      <c r="AC730" s="2"/>
      <c r="AD730" s="2"/>
      <c r="AE730" s="2"/>
      <c r="AF730" s="2"/>
      <c r="AG730" s="2"/>
      <c r="AH730" s="2"/>
      <c r="AI730" s="2"/>
      <c r="AJ730" s="2"/>
      <c r="AK730" s="2"/>
      <c r="AL730" s="2"/>
      <c r="AM730" s="2"/>
      <c r="AN730" s="2"/>
      <c r="AO730" s="2"/>
      <c r="AP730" s="2"/>
      <c r="AQ730" s="2"/>
      <c r="AR730" s="2"/>
      <c r="AS730" s="2"/>
      <c r="AT730" s="2"/>
      <c r="AU730" s="2"/>
      <c r="AV730" s="2"/>
      <c r="AW730" s="2"/>
      <c r="AX730" s="2"/>
      <c r="AY730" s="2"/>
      <c r="AZ730" s="2"/>
      <c r="BA730" s="2"/>
      <c r="BB730" s="2"/>
      <c r="BC730" s="2"/>
      <c r="BD730" s="2"/>
      <c r="BE730" s="2"/>
      <c r="BF730" s="2"/>
      <c r="BG730" s="2"/>
      <c r="BH730" s="2"/>
      <c r="BI730" s="2"/>
      <c r="BJ730" s="2"/>
      <c r="BK730" s="2"/>
      <c r="BL730" s="2"/>
      <c r="BM730" s="2"/>
      <c r="BN730" s="2"/>
      <c r="BO730" s="2"/>
      <c r="BP730" s="2"/>
      <c r="BQ730" s="2"/>
      <c r="BR730" s="2"/>
      <c r="BS730" s="2"/>
      <c r="BT730" s="2"/>
      <c r="BU730" s="2"/>
      <c r="BV730" s="2"/>
      <c r="BW730" s="2"/>
      <c r="BX730" s="2"/>
      <c r="BY730" s="2"/>
      <c r="BZ730" s="2"/>
      <c r="CA730" s="2"/>
      <c r="CB730" s="2"/>
      <c r="CC730" s="2"/>
      <c r="CD730" s="2"/>
      <c r="CE730" s="2"/>
    </row>
    <row r="731" spans="1:83" ht="23.25" outlineLevel="1" thickBot="1" x14ac:dyDescent="0.3">
      <c r="A731" s="18" t="s">
        <v>656</v>
      </c>
      <c r="B731" s="19" t="s">
        <v>826</v>
      </c>
      <c r="C731" s="20">
        <v>5</v>
      </c>
      <c r="D731" s="21">
        <v>150</v>
      </c>
      <c r="E731" s="21">
        <f t="shared" si="66"/>
        <v>750</v>
      </c>
      <c r="F731" s="22" t="s">
        <v>693</v>
      </c>
      <c r="G731" s="63" t="s">
        <v>916</v>
      </c>
      <c r="H731" s="24"/>
      <c r="I731" s="24" t="s">
        <v>98</v>
      </c>
      <c r="J731" s="2"/>
      <c r="K731" s="2"/>
      <c r="L731" s="2"/>
      <c r="M731" s="2"/>
      <c r="N731" s="2"/>
      <c r="O731" s="2"/>
      <c r="P731" s="2"/>
      <c r="Q731" s="2"/>
      <c r="R731" s="2"/>
      <c r="S731" s="2"/>
      <c r="T731" s="2"/>
      <c r="U731" s="2"/>
      <c r="V731" s="2"/>
      <c r="W731" s="2"/>
      <c r="X731" s="2"/>
      <c r="Y731" s="2"/>
      <c r="Z731" s="2"/>
      <c r="AA731" s="2"/>
      <c r="AB731" s="2"/>
      <c r="AC731" s="2"/>
      <c r="AD731" s="2"/>
      <c r="AE731" s="2"/>
      <c r="AF731" s="2"/>
      <c r="AG731" s="2"/>
      <c r="AH731" s="2"/>
      <c r="AI731" s="2"/>
      <c r="AJ731" s="2"/>
      <c r="AK731" s="2"/>
      <c r="AL731" s="2"/>
      <c r="AM731" s="2"/>
      <c r="AN731" s="2"/>
      <c r="AO731" s="2"/>
      <c r="AP731" s="2"/>
      <c r="AQ731" s="2"/>
      <c r="AR731" s="2"/>
      <c r="AS731" s="2"/>
      <c r="AT731" s="2"/>
      <c r="AU731" s="2"/>
      <c r="AV731" s="2"/>
      <c r="AW731" s="2"/>
      <c r="AX731" s="2"/>
      <c r="AY731" s="2"/>
      <c r="AZ731" s="2"/>
      <c r="BA731" s="2"/>
      <c r="BB731" s="2"/>
      <c r="BC731" s="2"/>
      <c r="BD731" s="2"/>
      <c r="BE731" s="2"/>
      <c r="BF731" s="2"/>
      <c r="BG731" s="2"/>
      <c r="BH731" s="2"/>
      <c r="BI731" s="2"/>
      <c r="BJ731" s="2"/>
      <c r="BK731" s="2"/>
      <c r="BL731" s="2"/>
      <c r="BM731" s="2"/>
      <c r="BN731" s="2"/>
      <c r="BO731" s="2"/>
      <c r="BP731" s="2"/>
      <c r="BQ731" s="2"/>
      <c r="BR731" s="2"/>
      <c r="BS731" s="2"/>
      <c r="BT731" s="2"/>
      <c r="BU731" s="2"/>
      <c r="BV731" s="2"/>
      <c r="BW731" s="2"/>
      <c r="BX731" s="2"/>
      <c r="BY731" s="2"/>
      <c r="BZ731" s="2"/>
      <c r="CA731" s="2"/>
      <c r="CB731" s="2"/>
      <c r="CC731" s="2"/>
      <c r="CD731" s="2"/>
      <c r="CE731" s="2"/>
    </row>
    <row r="732" spans="1:83" ht="15.75" outlineLevel="1" thickBot="1" x14ac:dyDescent="0.3">
      <c r="A732" s="18"/>
      <c r="B732" s="19"/>
      <c r="C732" s="20"/>
      <c r="D732" s="21"/>
      <c r="E732" s="21">
        <f t="shared" si="66"/>
        <v>0</v>
      </c>
      <c r="F732" s="22"/>
      <c r="G732" s="29"/>
      <c r="H732" s="24"/>
      <c r="I732" s="24"/>
      <c r="J732" s="2"/>
      <c r="K732" s="2"/>
      <c r="L732" s="2"/>
      <c r="M732" s="2"/>
      <c r="N732" s="2"/>
      <c r="O732" s="2"/>
      <c r="P732" s="2"/>
      <c r="Q732" s="2"/>
      <c r="R732" s="2"/>
      <c r="S732" s="2"/>
      <c r="T732" s="2"/>
      <c r="U732" s="2"/>
      <c r="V732" s="2"/>
      <c r="W732" s="2"/>
      <c r="X732" s="2"/>
      <c r="Y732" s="2"/>
      <c r="Z732" s="2"/>
      <c r="AA732" s="2"/>
      <c r="AB732" s="2"/>
      <c r="AC732" s="2"/>
      <c r="AD732" s="2"/>
      <c r="AE732" s="2"/>
      <c r="AF732" s="2"/>
      <c r="AG732" s="2"/>
      <c r="AH732" s="2"/>
      <c r="AI732" s="2"/>
      <c r="AJ732" s="2"/>
      <c r="AK732" s="2"/>
      <c r="AL732" s="2"/>
      <c r="AM732" s="2"/>
      <c r="AN732" s="2"/>
      <c r="AO732" s="2"/>
      <c r="AP732" s="2"/>
      <c r="AQ732" s="2"/>
      <c r="AR732" s="2"/>
      <c r="AS732" s="2"/>
      <c r="AT732" s="2"/>
      <c r="AU732" s="2"/>
      <c r="AV732" s="2"/>
      <c r="AW732" s="2"/>
      <c r="AX732" s="2"/>
      <c r="AY732" s="2"/>
      <c r="AZ732" s="2"/>
      <c r="BA732" s="2"/>
      <c r="BB732" s="2"/>
      <c r="BC732" s="2"/>
      <c r="BD732" s="2"/>
      <c r="BE732" s="2"/>
      <c r="BF732" s="2"/>
      <c r="BG732" s="2"/>
      <c r="BH732" s="2"/>
      <c r="BI732" s="2"/>
      <c r="BJ732" s="2"/>
      <c r="BK732" s="2"/>
      <c r="BL732" s="2"/>
      <c r="BM732" s="2"/>
      <c r="BN732" s="2"/>
      <c r="BO732" s="2"/>
      <c r="BP732" s="2"/>
      <c r="BQ732" s="2"/>
      <c r="BR732" s="2"/>
      <c r="BS732" s="2"/>
      <c r="BT732" s="2"/>
      <c r="BU732" s="2"/>
      <c r="BV732" s="2"/>
      <c r="BW732" s="2"/>
      <c r="BX732" s="2"/>
      <c r="BY732" s="2"/>
      <c r="BZ732" s="2"/>
      <c r="CA732" s="2"/>
      <c r="CB732" s="2"/>
      <c r="CC732" s="2"/>
      <c r="CD732" s="2"/>
      <c r="CE732" s="2"/>
    </row>
    <row r="733" spans="1:83" ht="15.75" outlineLevel="1" thickBot="1" x14ac:dyDescent="0.3">
      <c r="A733" s="18"/>
      <c r="B733" s="19"/>
      <c r="C733" s="20"/>
      <c r="D733" s="21"/>
      <c r="E733" s="21">
        <f t="shared" si="66"/>
        <v>0</v>
      </c>
      <c r="F733" s="22"/>
      <c r="G733" s="29"/>
      <c r="H733" s="24"/>
      <c r="I733" s="24"/>
      <c r="J733" s="2"/>
      <c r="K733" s="2"/>
      <c r="L733" s="2"/>
      <c r="M733" s="2"/>
      <c r="N733" s="2"/>
      <c r="O733" s="2"/>
      <c r="P733" s="2"/>
      <c r="Q733" s="2"/>
      <c r="R733" s="2"/>
      <c r="S733" s="2"/>
      <c r="T733" s="2"/>
      <c r="U733" s="2"/>
      <c r="V733" s="2"/>
      <c r="W733" s="2"/>
      <c r="X733" s="2"/>
      <c r="Y733" s="2"/>
      <c r="Z733" s="2"/>
      <c r="AA733" s="2"/>
      <c r="AB733" s="2"/>
      <c r="AC733" s="2"/>
      <c r="AD733" s="2"/>
      <c r="AE733" s="2"/>
      <c r="AF733" s="2"/>
      <c r="AG733" s="2"/>
      <c r="AH733" s="2"/>
      <c r="AI733" s="2"/>
      <c r="AJ733" s="2"/>
      <c r="AK733" s="2"/>
      <c r="AL733" s="2"/>
      <c r="AM733" s="2"/>
      <c r="AN733" s="2"/>
      <c r="AO733" s="2"/>
      <c r="AP733" s="2"/>
      <c r="AQ733" s="2"/>
      <c r="AR733" s="2"/>
      <c r="AS733" s="2"/>
      <c r="AT733" s="2"/>
      <c r="AU733" s="2"/>
      <c r="AV733" s="2"/>
      <c r="AW733" s="2"/>
      <c r="AX733" s="2"/>
      <c r="AY733" s="2"/>
      <c r="AZ733" s="2"/>
      <c r="BA733" s="2"/>
      <c r="BB733" s="2"/>
      <c r="BC733" s="2"/>
      <c r="BD733" s="2"/>
      <c r="BE733" s="2"/>
      <c r="BF733" s="2"/>
      <c r="BG733" s="2"/>
      <c r="BH733" s="2"/>
      <c r="BI733" s="2"/>
      <c r="BJ733" s="2"/>
      <c r="BK733" s="2"/>
      <c r="BL733" s="2"/>
      <c r="BM733" s="2"/>
      <c r="BN733" s="2"/>
      <c r="BO733" s="2"/>
      <c r="BP733" s="2"/>
      <c r="BQ733" s="2"/>
      <c r="BR733" s="2"/>
      <c r="BS733" s="2"/>
      <c r="BT733" s="2"/>
      <c r="BU733" s="2"/>
      <c r="BV733" s="2"/>
      <c r="BW733" s="2"/>
      <c r="BX733" s="2"/>
      <c r="BY733" s="2"/>
      <c r="BZ733" s="2"/>
      <c r="CA733" s="2"/>
      <c r="CB733" s="2"/>
      <c r="CC733" s="2"/>
      <c r="CD733" s="2"/>
      <c r="CE733" s="2"/>
    </row>
    <row r="734" spans="1:83" ht="15.75" outlineLevel="1" thickBot="1" x14ac:dyDescent="0.3">
      <c r="A734" s="18"/>
      <c r="B734" s="19"/>
      <c r="C734" s="20"/>
      <c r="D734" s="21"/>
      <c r="E734" s="21">
        <f t="shared" si="66"/>
        <v>0</v>
      </c>
      <c r="F734" s="22"/>
      <c r="G734" s="29"/>
      <c r="H734" s="24"/>
      <c r="I734" s="24"/>
      <c r="J734" s="2"/>
      <c r="K734" s="2"/>
      <c r="L734" s="2"/>
      <c r="M734" s="2"/>
      <c r="N734" s="2"/>
      <c r="O734" s="2"/>
      <c r="P734" s="2"/>
      <c r="Q734" s="2"/>
      <c r="R734" s="2"/>
      <c r="S734" s="2"/>
      <c r="T734" s="2"/>
      <c r="U734" s="2"/>
      <c r="V734" s="2"/>
      <c r="W734" s="2"/>
      <c r="X734" s="2"/>
      <c r="Y734" s="2"/>
      <c r="Z734" s="2"/>
      <c r="AA734" s="2"/>
      <c r="AB734" s="2"/>
      <c r="AC734" s="2"/>
      <c r="AD734" s="2"/>
      <c r="AE734" s="2"/>
      <c r="AF734" s="2"/>
      <c r="AG734" s="2"/>
      <c r="AH734" s="2"/>
      <c r="AI734" s="2"/>
      <c r="AJ734" s="2"/>
      <c r="AK734" s="2"/>
      <c r="AL734" s="2"/>
      <c r="AM734" s="2"/>
      <c r="AN734" s="2"/>
      <c r="AO734" s="2"/>
      <c r="AP734" s="2"/>
      <c r="AQ734" s="2"/>
      <c r="AR734" s="2"/>
      <c r="AS734" s="2"/>
      <c r="AT734" s="2"/>
      <c r="AU734" s="2"/>
      <c r="AV734" s="2"/>
      <c r="AW734" s="2"/>
      <c r="AX734" s="2"/>
      <c r="AY734" s="2"/>
      <c r="AZ734" s="2"/>
      <c r="BA734" s="2"/>
      <c r="BB734" s="2"/>
      <c r="BC734" s="2"/>
      <c r="BD734" s="2"/>
      <c r="BE734" s="2"/>
      <c r="BF734" s="2"/>
      <c r="BG734" s="2"/>
      <c r="BH734" s="2"/>
      <c r="BI734" s="2"/>
      <c r="BJ734" s="2"/>
      <c r="BK734" s="2"/>
      <c r="BL734" s="2"/>
      <c r="BM734" s="2"/>
      <c r="BN734" s="2"/>
      <c r="BO734" s="2"/>
      <c r="BP734" s="2"/>
      <c r="BQ734" s="2"/>
      <c r="BR734" s="2"/>
      <c r="BS734" s="2"/>
      <c r="BT734" s="2"/>
      <c r="BU734" s="2"/>
      <c r="BV734" s="2"/>
      <c r="BW734" s="2"/>
      <c r="BX734" s="2"/>
      <c r="BY734" s="2"/>
      <c r="BZ734" s="2"/>
      <c r="CA734" s="2"/>
      <c r="CB734" s="2"/>
      <c r="CC734" s="2"/>
      <c r="CD734" s="2"/>
      <c r="CE734" s="2"/>
    </row>
    <row r="735" spans="1:83" ht="15.75" outlineLevel="1" thickBot="1" x14ac:dyDescent="0.3">
      <c r="A735" s="18"/>
      <c r="B735" s="19"/>
      <c r="C735" s="20"/>
      <c r="D735" s="21"/>
      <c r="E735" s="21">
        <f t="shared" si="66"/>
        <v>0</v>
      </c>
      <c r="F735" s="22"/>
      <c r="G735" s="29"/>
      <c r="H735" s="24"/>
      <c r="I735" s="24"/>
      <c r="J735" s="2"/>
      <c r="K735" s="2"/>
      <c r="L735" s="2"/>
      <c r="M735" s="2"/>
      <c r="N735" s="2"/>
      <c r="O735" s="2"/>
      <c r="P735" s="2"/>
      <c r="Q735" s="2"/>
      <c r="R735" s="2"/>
      <c r="S735" s="2"/>
      <c r="T735" s="2"/>
      <c r="U735" s="2"/>
      <c r="V735" s="2"/>
      <c r="W735" s="2"/>
      <c r="X735" s="2"/>
      <c r="Y735" s="2"/>
      <c r="Z735" s="2"/>
      <c r="AA735" s="2"/>
      <c r="AB735" s="2"/>
      <c r="AC735" s="2"/>
      <c r="AD735" s="2"/>
      <c r="AE735" s="2"/>
      <c r="AF735" s="2"/>
      <c r="AG735" s="2"/>
      <c r="AH735" s="2"/>
      <c r="AI735" s="2"/>
      <c r="AJ735" s="2"/>
      <c r="AK735" s="2"/>
      <c r="AL735" s="2"/>
      <c r="AM735" s="2"/>
      <c r="AN735" s="2"/>
      <c r="AO735" s="2"/>
      <c r="AP735" s="2"/>
      <c r="AQ735" s="2"/>
      <c r="AR735" s="2"/>
      <c r="AS735" s="2"/>
      <c r="AT735" s="2"/>
      <c r="AU735" s="2"/>
      <c r="AV735" s="2"/>
      <c r="AW735" s="2"/>
      <c r="AX735" s="2"/>
      <c r="AY735" s="2"/>
      <c r="AZ735" s="2"/>
      <c r="BA735" s="2"/>
      <c r="BB735" s="2"/>
      <c r="BC735" s="2"/>
      <c r="BD735" s="2"/>
      <c r="BE735" s="2"/>
      <c r="BF735" s="2"/>
      <c r="BG735" s="2"/>
      <c r="BH735" s="2"/>
      <c r="BI735" s="2"/>
      <c r="BJ735" s="2"/>
      <c r="BK735" s="2"/>
      <c r="BL735" s="2"/>
      <c r="BM735" s="2"/>
      <c r="BN735" s="2"/>
      <c r="BO735" s="2"/>
      <c r="BP735" s="2"/>
      <c r="BQ735" s="2"/>
      <c r="BR735" s="2"/>
      <c r="BS735" s="2"/>
      <c r="BT735" s="2"/>
      <c r="BU735" s="2"/>
      <c r="BV735" s="2"/>
      <c r="BW735" s="2"/>
      <c r="BX735" s="2"/>
      <c r="BY735" s="2"/>
      <c r="BZ735" s="2"/>
      <c r="CA735" s="2"/>
      <c r="CB735" s="2"/>
      <c r="CC735" s="2"/>
      <c r="CD735" s="2"/>
      <c r="CE735" s="2"/>
    </row>
    <row r="736" spans="1:83" ht="15.75" outlineLevel="1" thickBot="1" x14ac:dyDescent="0.3">
      <c r="A736" s="18"/>
      <c r="B736" s="19"/>
      <c r="C736" s="20"/>
      <c r="D736" s="21"/>
      <c r="E736" s="21">
        <f t="shared" si="66"/>
        <v>0</v>
      </c>
      <c r="F736" s="22"/>
      <c r="G736" s="29"/>
      <c r="H736" s="24"/>
      <c r="I736" s="24"/>
      <c r="J736" s="2"/>
      <c r="K736" s="2"/>
      <c r="L736" s="2"/>
      <c r="M736" s="2"/>
      <c r="N736" s="2"/>
      <c r="O736" s="2"/>
      <c r="P736" s="2"/>
      <c r="Q736" s="2"/>
      <c r="R736" s="2"/>
      <c r="S736" s="2"/>
      <c r="T736" s="2"/>
      <c r="U736" s="2"/>
      <c r="V736" s="2"/>
      <c r="W736" s="2"/>
      <c r="X736" s="2"/>
      <c r="Y736" s="2"/>
      <c r="Z736" s="2"/>
      <c r="AA736" s="2"/>
      <c r="AB736" s="2"/>
      <c r="AC736" s="2"/>
      <c r="AD736" s="2"/>
      <c r="AE736" s="2"/>
      <c r="AF736" s="2"/>
      <c r="AG736" s="2"/>
      <c r="AH736" s="2"/>
      <c r="AI736" s="2"/>
      <c r="AJ736" s="2"/>
      <c r="AK736" s="2"/>
      <c r="AL736" s="2"/>
      <c r="AM736" s="2"/>
      <c r="AN736" s="2"/>
      <c r="AO736" s="2"/>
      <c r="AP736" s="2"/>
      <c r="AQ736" s="2"/>
      <c r="AR736" s="2"/>
      <c r="AS736" s="2"/>
      <c r="AT736" s="2"/>
      <c r="AU736" s="2"/>
      <c r="AV736" s="2"/>
      <c r="AW736" s="2"/>
      <c r="AX736" s="2"/>
      <c r="AY736" s="2"/>
      <c r="AZ736" s="2"/>
      <c r="BA736" s="2"/>
      <c r="BB736" s="2"/>
      <c r="BC736" s="2"/>
      <c r="BD736" s="2"/>
      <c r="BE736" s="2"/>
      <c r="BF736" s="2"/>
      <c r="BG736" s="2"/>
      <c r="BH736" s="2"/>
      <c r="BI736" s="2"/>
      <c r="BJ736" s="2"/>
      <c r="BK736" s="2"/>
      <c r="BL736" s="2"/>
      <c r="BM736" s="2"/>
      <c r="BN736" s="2"/>
      <c r="BO736" s="2"/>
      <c r="BP736" s="2"/>
      <c r="BQ736" s="2"/>
      <c r="BR736" s="2"/>
      <c r="BS736" s="2"/>
      <c r="BT736" s="2"/>
      <c r="BU736" s="2"/>
      <c r="BV736" s="2"/>
      <c r="BW736" s="2"/>
      <c r="BX736" s="2"/>
      <c r="BY736" s="2"/>
      <c r="BZ736" s="2"/>
      <c r="CA736" s="2"/>
      <c r="CB736" s="2"/>
      <c r="CC736" s="2"/>
      <c r="CD736" s="2"/>
      <c r="CE736" s="2"/>
    </row>
    <row r="737" spans="1:83" ht="15.75" thickBot="1" x14ac:dyDescent="0.3">
      <c r="A737" s="186" t="s">
        <v>66</v>
      </c>
      <c r="B737" s="187"/>
      <c r="C737" s="187"/>
      <c r="D737" s="192"/>
      <c r="E737" s="26">
        <f>SUM(E727:E736)</f>
        <v>16770.95</v>
      </c>
      <c r="F737" s="53"/>
      <c r="G737" s="29"/>
      <c r="H737" s="24"/>
      <c r="I737" s="24"/>
      <c r="J737" s="2"/>
      <c r="K737" s="2"/>
      <c r="L737" s="2"/>
      <c r="M737" s="2"/>
      <c r="N737" s="2"/>
      <c r="O737" s="2"/>
      <c r="P737" s="2"/>
      <c r="Q737" s="2"/>
      <c r="R737" s="2"/>
      <c r="S737" s="2"/>
      <c r="T737" s="2"/>
      <c r="U737" s="2"/>
      <c r="V737" s="2"/>
      <c r="W737" s="2"/>
      <c r="X737" s="2"/>
      <c r="Y737" s="2"/>
      <c r="Z737" s="2"/>
      <c r="AA737" s="2"/>
      <c r="AB737" s="2"/>
      <c r="AC737" s="2"/>
      <c r="AD737" s="2"/>
      <c r="AE737" s="2"/>
      <c r="AF737" s="2"/>
      <c r="AG737" s="2"/>
      <c r="AH737" s="2"/>
      <c r="AI737" s="2"/>
      <c r="AJ737" s="2"/>
      <c r="AK737" s="2"/>
      <c r="AL737" s="2"/>
      <c r="AM737" s="2"/>
      <c r="AN737" s="2"/>
      <c r="AO737" s="2"/>
      <c r="AP737" s="2"/>
      <c r="AQ737" s="2"/>
      <c r="AR737" s="2"/>
      <c r="AS737" s="2"/>
      <c r="AT737" s="2"/>
      <c r="AU737" s="2"/>
      <c r="AV737" s="2"/>
      <c r="AW737" s="2"/>
      <c r="AX737" s="2"/>
      <c r="AY737" s="2"/>
      <c r="AZ737" s="2"/>
      <c r="BA737" s="2"/>
      <c r="BB737" s="2"/>
      <c r="BC737" s="2"/>
      <c r="BD737" s="2"/>
      <c r="BE737" s="2"/>
      <c r="BF737" s="2"/>
      <c r="BG737" s="2"/>
      <c r="BH737" s="2"/>
      <c r="BI737" s="2"/>
      <c r="BJ737" s="2"/>
      <c r="BK737" s="2"/>
      <c r="BL737" s="2"/>
      <c r="BM737" s="2"/>
      <c r="BN737" s="2"/>
      <c r="BO737" s="2"/>
      <c r="BP737" s="2"/>
      <c r="BQ737" s="2"/>
      <c r="BR737" s="2"/>
      <c r="BS737" s="2"/>
      <c r="BT737" s="2"/>
      <c r="BU737" s="2"/>
      <c r="BV737" s="2"/>
      <c r="BW737" s="2"/>
      <c r="BX737" s="2"/>
      <c r="BY737" s="2"/>
      <c r="BZ737" s="2"/>
      <c r="CA737" s="2"/>
      <c r="CB737" s="2"/>
      <c r="CC737" s="2"/>
      <c r="CD737" s="2"/>
      <c r="CE737" s="2"/>
    </row>
    <row r="738" spans="1:83" ht="15.75" thickBot="1" x14ac:dyDescent="0.3">
      <c r="A738" s="183" t="str">
        <f>+$BI$1038</f>
        <v>Output / Activity 59 - Generic Creative Development</v>
      </c>
      <c r="B738" s="184"/>
      <c r="C738" s="184"/>
      <c r="D738" s="184"/>
      <c r="E738" s="184"/>
      <c r="F738" s="184"/>
      <c r="G738" s="185"/>
      <c r="H738" s="17"/>
      <c r="I738" s="17"/>
      <c r="J738" s="2"/>
      <c r="K738" s="2"/>
      <c r="L738" s="2"/>
      <c r="M738" s="2"/>
      <c r="N738" s="2"/>
      <c r="O738" s="2"/>
      <c r="P738" s="2"/>
      <c r="Q738" s="2"/>
      <c r="R738" s="2"/>
      <c r="S738" s="2"/>
      <c r="T738" s="2"/>
      <c r="U738" s="2"/>
      <c r="V738" s="2"/>
      <c r="W738" s="2"/>
      <c r="X738" s="2"/>
      <c r="Y738" s="2"/>
      <c r="Z738" s="2"/>
      <c r="AA738" s="2"/>
      <c r="AB738" s="2"/>
      <c r="AC738" s="2"/>
      <c r="AD738" s="2"/>
      <c r="AE738" s="2"/>
      <c r="AF738" s="2"/>
      <c r="AG738" s="2"/>
      <c r="AH738" s="2"/>
      <c r="AI738" s="2"/>
      <c r="AJ738" s="2"/>
      <c r="AK738" s="2"/>
      <c r="AL738" s="2"/>
      <c r="AM738" s="2"/>
      <c r="AN738" s="2"/>
      <c r="AO738" s="2"/>
      <c r="AP738" s="2"/>
      <c r="AQ738" s="2"/>
      <c r="AR738" s="2"/>
      <c r="AS738" s="2"/>
      <c r="AT738" s="2"/>
      <c r="AU738" s="2"/>
      <c r="AV738" s="2"/>
      <c r="AW738" s="2"/>
      <c r="AX738" s="2"/>
      <c r="AY738" s="2"/>
      <c r="AZ738" s="2"/>
      <c r="BA738" s="2"/>
      <c r="BB738" s="2"/>
      <c r="BC738" s="2"/>
      <c r="BD738" s="2"/>
      <c r="BE738" s="2"/>
      <c r="BF738" s="2"/>
      <c r="BG738" s="2"/>
      <c r="BH738" s="2"/>
      <c r="BI738" s="2"/>
      <c r="BJ738" s="2"/>
      <c r="BK738" s="2"/>
      <c r="BL738" s="2"/>
      <c r="BM738" s="2"/>
      <c r="BN738" s="2"/>
      <c r="BO738" s="2"/>
      <c r="BP738" s="2"/>
      <c r="BQ738" s="2"/>
      <c r="BR738" s="2"/>
      <c r="BS738" s="2"/>
      <c r="BT738" s="2"/>
      <c r="BU738" s="2"/>
      <c r="BV738" s="2"/>
      <c r="BW738" s="2"/>
      <c r="BX738" s="2"/>
      <c r="BY738" s="2"/>
      <c r="BZ738" s="2"/>
      <c r="CA738" s="2"/>
      <c r="CB738" s="2"/>
      <c r="CC738" s="2"/>
      <c r="CD738" s="2"/>
      <c r="CE738" s="2"/>
    </row>
    <row r="739" spans="1:83" ht="23.25" outlineLevel="1" thickBot="1" x14ac:dyDescent="0.3">
      <c r="A739" s="18" t="s">
        <v>660</v>
      </c>
      <c r="B739" s="19" t="s">
        <v>825</v>
      </c>
      <c r="C739" s="20">
        <v>60</v>
      </c>
      <c r="D739" s="21">
        <v>112.5</v>
      </c>
      <c r="E739" s="21">
        <f t="shared" ref="E739:E748" si="67">C739*D739</f>
        <v>6750</v>
      </c>
      <c r="F739" s="22" t="s">
        <v>692</v>
      </c>
      <c r="G739" s="63" t="s">
        <v>801</v>
      </c>
      <c r="H739" s="24"/>
      <c r="I739" s="24" t="s">
        <v>98</v>
      </c>
      <c r="J739" s="2"/>
      <c r="K739" s="2"/>
      <c r="L739" s="2"/>
      <c r="M739" s="2"/>
      <c r="N739" s="2"/>
      <c r="O739" s="2"/>
      <c r="P739" s="2"/>
      <c r="Q739" s="2"/>
      <c r="R739" s="2"/>
      <c r="S739" s="2"/>
      <c r="T739" s="2"/>
      <c r="U739" s="2"/>
      <c r="V739" s="2"/>
      <c r="W739" s="2"/>
      <c r="X739" s="2"/>
      <c r="Y739" s="2"/>
      <c r="Z739" s="2"/>
      <c r="AA739" s="2"/>
      <c r="AB739" s="2"/>
      <c r="AC739" s="2"/>
      <c r="AD739" s="2"/>
      <c r="AE739" s="2"/>
      <c r="AF739" s="2"/>
      <c r="AG739" s="2"/>
      <c r="AH739" s="2"/>
      <c r="AI739" s="2"/>
      <c r="AJ739" s="2"/>
      <c r="AK739" s="2"/>
      <c r="AL739" s="2"/>
      <c r="AM739" s="2"/>
      <c r="AN739" s="2"/>
      <c r="AO739" s="2"/>
      <c r="AP739" s="2"/>
      <c r="AQ739" s="2"/>
      <c r="AR739" s="2"/>
      <c r="AS739" s="2"/>
      <c r="AT739" s="2"/>
      <c r="AU739" s="2"/>
      <c r="AV739" s="2"/>
      <c r="AW739" s="2"/>
      <c r="AX739" s="2"/>
      <c r="AY739" s="2"/>
      <c r="AZ739" s="2"/>
      <c r="BA739" s="2"/>
      <c r="BB739" s="2"/>
      <c r="BC739" s="2"/>
      <c r="BD739" s="2"/>
      <c r="BE739" s="2"/>
      <c r="BF739" s="2"/>
      <c r="BG739" s="2"/>
      <c r="BH739" s="2"/>
      <c r="BI739" s="2"/>
      <c r="BJ739" s="2"/>
      <c r="BK739" s="2"/>
      <c r="BL739" s="2"/>
      <c r="BM739" s="2"/>
      <c r="BN739" s="2"/>
      <c r="BO739" s="2"/>
      <c r="BP739" s="2"/>
      <c r="BQ739" s="2"/>
      <c r="BR739" s="2"/>
      <c r="BS739" s="2"/>
      <c r="BT739" s="2"/>
      <c r="BU739" s="2"/>
      <c r="BV739" s="2"/>
      <c r="BW739" s="2"/>
      <c r="BX739" s="2"/>
      <c r="BY739" s="2"/>
      <c r="BZ739" s="2"/>
      <c r="CA739" s="2"/>
      <c r="CB739" s="2"/>
      <c r="CC739" s="2"/>
      <c r="CD739" s="2"/>
      <c r="CE739" s="2"/>
    </row>
    <row r="740" spans="1:83" ht="34.5" outlineLevel="1" thickBot="1" x14ac:dyDescent="0.3">
      <c r="A740" s="18" t="s">
        <v>661</v>
      </c>
      <c r="B740" s="19" t="s">
        <v>825</v>
      </c>
      <c r="C740" s="20">
        <v>120</v>
      </c>
      <c r="D740" s="21">
        <v>80</v>
      </c>
      <c r="E740" s="21">
        <f t="shared" si="67"/>
        <v>9600</v>
      </c>
      <c r="F740" s="22" t="s">
        <v>695</v>
      </c>
      <c r="G740" s="63" t="s">
        <v>802</v>
      </c>
      <c r="H740" s="24"/>
      <c r="I740" s="24" t="s">
        <v>98</v>
      </c>
      <c r="J740" s="2"/>
      <c r="K740" s="2"/>
      <c r="L740" s="2"/>
      <c r="M740" s="2"/>
      <c r="N740" s="2"/>
      <c r="O740" s="2"/>
      <c r="P740" s="2"/>
      <c r="Q740" s="2"/>
      <c r="R740" s="2"/>
      <c r="S740" s="2"/>
      <c r="T740" s="2"/>
      <c r="U740" s="2"/>
      <c r="V740" s="2"/>
      <c r="W740" s="2"/>
      <c r="X740" s="2"/>
      <c r="Y740" s="2"/>
      <c r="Z740" s="2"/>
      <c r="AA740" s="2"/>
      <c r="AB740" s="2"/>
      <c r="AC740" s="2"/>
      <c r="AD740" s="2"/>
      <c r="AE740" s="2"/>
      <c r="AF740" s="2"/>
      <c r="AG740" s="2"/>
      <c r="AH740" s="2"/>
      <c r="AI740" s="2"/>
      <c r="AJ740" s="2"/>
      <c r="AK740" s="2"/>
      <c r="AL740" s="2"/>
      <c r="AM740" s="2"/>
      <c r="AN740" s="2"/>
      <c r="AO740" s="2"/>
      <c r="AP740" s="2"/>
      <c r="AQ740" s="2"/>
      <c r="AR740" s="2"/>
      <c r="AS740" s="2"/>
      <c r="AT740" s="2"/>
      <c r="AU740" s="2"/>
      <c r="AV740" s="2"/>
      <c r="AW740" s="2"/>
      <c r="AX740" s="2"/>
      <c r="AY740" s="2"/>
      <c r="AZ740" s="2"/>
      <c r="BA740" s="2"/>
      <c r="BB740" s="2"/>
      <c r="BC740" s="2"/>
      <c r="BD740" s="2"/>
      <c r="BE740" s="2"/>
      <c r="BF740" s="2"/>
      <c r="BG740" s="2"/>
      <c r="BH740" s="2"/>
      <c r="BI740" s="2"/>
      <c r="BJ740" s="2"/>
      <c r="BK740" s="2"/>
      <c r="BL740" s="2"/>
      <c r="BM740" s="2"/>
      <c r="BN740" s="2"/>
      <c r="BO740" s="2"/>
      <c r="BP740" s="2"/>
      <c r="BQ740" s="2"/>
      <c r="BR740" s="2"/>
      <c r="BS740" s="2"/>
      <c r="BT740" s="2"/>
      <c r="BU740" s="2"/>
      <c r="BV740" s="2"/>
      <c r="BW740" s="2"/>
      <c r="BX740" s="2"/>
      <c r="BY740" s="2"/>
      <c r="BZ740" s="2"/>
      <c r="CA740" s="2"/>
      <c r="CB740" s="2"/>
      <c r="CC740" s="2"/>
      <c r="CD740" s="2"/>
      <c r="CE740" s="2"/>
    </row>
    <row r="741" spans="1:83" ht="23.25" outlineLevel="1" thickBot="1" x14ac:dyDescent="0.3">
      <c r="A741" s="18" t="s">
        <v>662</v>
      </c>
      <c r="B741" s="19" t="s">
        <v>825</v>
      </c>
      <c r="C741" s="20">
        <v>130</v>
      </c>
      <c r="D741" s="21">
        <v>5</v>
      </c>
      <c r="E741" s="21">
        <f t="shared" si="67"/>
        <v>650</v>
      </c>
      <c r="F741" s="22" t="s">
        <v>692</v>
      </c>
      <c r="G741" s="63" t="s">
        <v>918</v>
      </c>
      <c r="H741" s="24"/>
      <c r="I741" s="24" t="s">
        <v>98</v>
      </c>
      <c r="J741" s="2"/>
      <c r="K741" s="2"/>
      <c r="L741" s="2"/>
      <c r="M741" s="2"/>
      <c r="N741" s="2"/>
      <c r="O741" s="2"/>
      <c r="P741" s="2"/>
      <c r="Q741" s="2"/>
      <c r="R741" s="2"/>
      <c r="S741" s="2"/>
      <c r="T741" s="2"/>
      <c r="U741" s="2"/>
      <c r="V741" s="2"/>
      <c r="W741" s="2"/>
      <c r="X741" s="2"/>
      <c r="Y741" s="2"/>
      <c r="Z741" s="2"/>
      <c r="AA741" s="2"/>
      <c r="AB741" s="2"/>
      <c r="AC741" s="2"/>
      <c r="AD741" s="2"/>
      <c r="AE741" s="2"/>
      <c r="AF741" s="2"/>
      <c r="AG741" s="2"/>
      <c r="AH741" s="2"/>
      <c r="AI741" s="2"/>
      <c r="AJ741" s="2"/>
      <c r="AK741" s="2"/>
      <c r="AL741" s="2"/>
      <c r="AM741" s="2"/>
      <c r="AN741" s="2"/>
      <c r="AO741" s="2"/>
      <c r="AP741" s="2"/>
      <c r="AQ741" s="2"/>
      <c r="AR741" s="2"/>
      <c r="AS741" s="2"/>
      <c r="AT741" s="2"/>
      <c r="AU741" s="2"/>
      <c r="AV741" s="2"/>
      <c r="AW741" s="2"/>
      <c r="AX741" s="2"/>
      <c r="AY741" s="2"/>
      <c r="AZ741" s="2"/>
      <c r="BA741" s="2"/>
      <c r="BB741" s="2"/>
      <c r="BC741" s="2"/>
      <c r="BD741" s="2"/>
      <c r="BE741" s="2"/>
      <c r="BF741" s="2"/>
      <c r="BG741" s="2"/>
      <c r="BH741" s="2"/>
      <c r="BI741" s="2"/>
      <c r="BJ741" s="2"/>
      <c r="BK741" s="2"/>
      <c r="BL741" s="2"/>
      <c r="BM741" s="2"/>
      <c r="BN741" s="2"/>
      <c r="BO741" s="2"/>
      <c r="BP741" s="2"/>
      <c r="BQ741" s="2"/>
      <c r="BR741" s="2"/>
      <c r="BS741" s="2"/>
      <c r="BT741" s="2"/>
      <c r="BU741" s="2"/>
      <c r="BV741" s="2"/>
      <c r="BW741" s="2"/>
      <c r="BX741" s="2"/>
      <c r="BY741" s="2"/>
      <c r="BZ741" s="2"/>
      <c r="CA741" s="2"/>
      <c r="CB741" s="2"/>
      <c r="CC741" s="2"/>
      <c r="CD741" s="2"/>
      <c r="CE741" s="2"/>
    </row>
    <row r="742" spans="1:83" ht="23.25" outlineLevel="1" thickBot="1" x14ac:dyDescent="0.3">
      <c r="A742" s="18" t="s">
        <v>655</v>
      </c>
      <c r="B742" s="19" t="s">
        <v>702</v>
      </c>
      <c r="C742" s="20">
        <v>5</v>
      </c>
      <c r="D742" s="21">
        <v>69.19</v>
      </c>
      <c r="E742" s="21">
        <f t="shared" si="67"/>
        <v>345.95</v>
      </c>
      <c r="F742" s="22" t="s">
        <v>693</v>
      </c>
      <c r="G742" s="63" t="s">
        <v>919</v>
      </c>
      <c r="H742" s="24"/>
      <c r="I742" s="24" t="s">
        <v>98</v>
      </c>
      <c r="J742" s="2"/>
      <c r="K742" s="2"/>
      <c r="L742" s="2"/>
      <c r="M742" s="2"/>
      <c r="N742" s="2"/>
      <c r="O742" s="2"/>
      <c r="P742" s="2"/>
      <c r="Q742" s="2"/>
      <c r="R742" s="2"/>
      <c r="S742" s="2"/>
      <c r="T742" s="2"/>
      <c r="U742" s="2"/>
      <c r="V742" s="2"/>
      <c r="W742" s="2"/>
      <c r="X742" s="2"/>
      <c r="Y742" s="2"/>
      <c r="Z742" s="2"/>
      <c r="AA742" s="2"/>
      <c r="AB742" s="2"/>
      <c r="AC742" s="2"/>
      <c r="AD742" s="2"/>
      <c r="AE742" s="2"/>
      <c r="AF742" s="2"/>
      <c r="AG742" s="2"/>
      <c r="AH742" s="2"/>
      <c r="AI742" s="2"/>
      <c r="AJ742" s="2"/>
      <c r="AK742" s="2"/>
      <c r="AL742" s="2"/>
      <c r="AM742" s="2"/>
      <c r="AN742" s="2"/>
      <c r="AO742" s="2"/>
      <c r="AP742" s="2"/>
      <c r="AQ742" s="2"/>
      <c r="AR742" s="2"/>
      <c r="AS742" s="2"/>
      <c r="AT742" s="2"/>
      <c r="AU742" s="2"/>
      <c r="AV742" s="2"/>
      <c r="AW742" s="2"/>
      <c r="AX742" s="2"/>
      <c r="AY742" s="2"/>
      <c r="AZ742" s="2"/>
      <c r="BA742" s="2"/>
      <c r="BB742" s="2"/>
      <c r="BC742" s="2"/>
      <c r="BD742" s="2"/>
      <c r="BE742" s="2"/>
      <c r="BF742" s="2"/>
      <c r="BG742" s="2"/>
      <c r="BH742" s="2"/>
      <c r="BI742" s="2"/>
      <c r="BJ742" s="2"/>
      <c r="BK742" s="2"/>
      <c r="BL742" s="2"/>
      <c r="BM742" s="2"/>
      <c r="BN742" s="2"/>
      <c r="BO742" s="2"/>
      <c r="BP742" s="2"/>
      <c r="BQ742" s="2"/>
      <c r="BR742" s="2"/>
      <c r="BS742" s="2"/>
      <c r="BT742" s="2"/>
      <c r="BU742" s="2"/>
      <c r="BV742" s="2"/>
      <c r="BW742" s="2"/>
      <c r="BX742" s="2"/>
      <c r="BY742" s="2"/>
      <c r="BZ742" s="2"/>
      <c r="CA742" s="2"/>
      <c r="CB742" s="2"/>
      <c r="CC742" s="2"/>
      <c r="CD742" s="2"/>
      <c r="CE742" s="2"/>
    </row>
    <row r="743" spans="1:83" ht="23.25" outlineLevel="1" thickBot="1" x14ac:dyDescent="0.3">
      <c r="A743" s="18" t="s">
        <v>656</v>
      </c>
      <c r="B743" s="19" t="s">
        <v>826</v>
      </c>
      <c r="C743" s="20">
        <v>5</v>
      </c>
      <c r="D743" s="21">
        <v>150</v>
      </c>
      <c r="E743" s="21">
        <f t="shared" si="67"/>
        <v>750</v>
      </c>
      <c r="F743" s="22" t="s">
        <v>693</v>
      </c>
      <c r="G743" s="63" t="s">
        <v>916</v>
      </c>
      <c r="H743" s="24"/>
      <c r="I743" s="24" t="s">
        <v>98</v>
      </c>
      <c r="J743" s="2"/>
      <c r="K743" s="2"/>
      <c r="L743" s="2"/>
      <c r="M743" s="2"/>
      <c r="N743" s="2"/>
      <c r="O743" s="2"/>
      <c r="P743" s="2"/>
      <c r="Q743" s="2"/>
      <c r="R743" s="2"/>
      <c r="S743" s="2"/>
      <c r="T743" s="2"/>
      <c r="U743" s="2"/>
      <c r="V743" s="2"/>
      <c r="W743" s="2"/>
      <c r="X743" s="2"/>
      <c r="Y743" s="2"/>
      <c r="Z743" s="2"/>
      <c r="AA743" s="2"/>
      <c r="AB743" s="2"/>
      <c r="AC743" s="2"/>
      <c r="AD743" s="2"/>
      <c r="AE743" s="2"/>
      <c r="AF743" s="2"/>
      <c r="AG743" s="2"/>
      <c r="AH743" s="2"/>
      <c r="AI743" s="2"/>
      <c r="AJ743" s="2"/>
      <c r="AK743" s="2"/>
      <c r="AL743" s="2"/>
      <c r="AM743" s="2"/>
      <c r="AN743" s="2"/>
      <c r="AO743" s="2"/>
      <c r="AP743" s="2"/>
      <c r="AQ743" s="2"/>
      <c r="AR743" s="2"/>
      <c r="AS743" s="2"/>
      <c r="AT743" s="2"/>
      <c r="AU743" s="2"/>
      <c r="AV743" s="2"/>
      <c r="AW743" s="2"/>
      <c r="AX743" s="2"/>
      <c r="AY743" s="2"/>
      <c r="AZ743" s="2"/>
      <c r="BA743" s="2"/>
      <c r="BB743" s="2"/>
      <c r="BC743" s="2"/>
      <c r="BD743" s="2"/>
      <c r="BE743" s="2"/>
      <c r="BF743" s="2"/>
      <c r="BG743" s="2"/>
      <c r="BH743" s="2"/>
      <c r="BI743" s="2"/>
      <c r="BJ743" s="2"/>
      <c r="BK743" s="2"/>
      <c r="BL743" s="2"/>
      <c r="BM743" s="2"/>
      <c r="BN743" s="2"/>
      <c r="BO743" s="2"/>
      <c r="BP743" s="2"/>
      <c r="BQ743" s="2"/>
      <c r="BR743" s="2"/>
      <c r="BS743" s="2"/>
      <c r="BT743" s="2"/>
      <c r="BU743" s="2"/>
      <c r="BV743" s="2"/>
      <c r="BW743" s="2"/>
      <c r="BX743" s="2"/>
      <c r="BY743" s="2"/>
      <c r="BZ743" s="2"/>
      <c r="CA743" s="2"/>
      <c r="CB743" s="2"/>
      <c r="CC743" s="2"/>
      <c r="CD743" s="2"/>
      <c r="CE743" s="2"/>
    </row>
    <row r="744" spans="1:83" ht="15.75" outlineLevel="1" thickBot="1" x14ac:dyDescent="0.3">
      <c r="A744" s="18"/>
      <c r="B744" s="19"/>
      <c r="C744" s="20"/>
      <c r="D744" s="21"/>
      <c r="E744" s="21">
        <f t="shared" si="67"/>
        <v>0</v>
      </c>
      <c r="F744" s="22"/>
      <c r="G744" s="60"/>
      <c r="H744" s="24"/>
      <c r="I744" s="24"/>
      <c r="J744" s="2"/>
      <c r="K744" s="2"/>
      <c r="L744" s="2"/>
      <c r="M744" s="2"/>
      <c r="N744" s="2"/>
      <c r="O744" s="2"/>
      <c r="P744" s="2"/>
      <c r="Q744" s="2"/>
      <c r="R744" s="2"/>
      <c r="S744" s="2"/>
      <c r="T744" s="2"/>
      <c r="U744" s="2"/>
      <c r="V744" s="2"/>
      <c r="W744" s="2"/>
      <c r="X744" s="2"/>
      <c r="Y744" s="2"/>
      <c r="Z744" s="2"/>
      <c r="AA744" s="2"/>
      <c r="AB744" s="2"/>
      <c r="AC744" s="2"/>
      <c r="AD744" s="2"/>
      <c r="AE744" s="2"/>
      <c r="AF744" s="2"/>
      <c r="AG744" s="2"/>
      <c r="AH744" s="2"/>
      <c r="AI744" s="2"/>
      <c r="AJ744" s="2"/>
      <c r="AK744" s="2"/>
      <c r="AL744" s="2"/>
      <c r="AM744" s="2"/>
      <c r="AN744" s="2"/>
      <c r="AO744" s="2"/>
      <c r="AP744" s="2"/>
      <c r="AQ744" s="2"/>
      <c r="AR744" s="2"/>
      <c r="AS744" s="2"/>
      <c r="AT744" s="2"/>
      <c r="AU744" s="2"/>
      <c r="AV744" s="2"/>
      <c r="AW744" s="2"/>
      <c r="AX744" s="2"/>
      <c r="AY744" s="2"/>
      <c r="AZ744" s="2"/>
      <c r="BA744" s="2"/>
      <c r="BB744" s="2"/>
      <c r="BC744" s="2"/>
      <c r="BD744" s="2"/>
      <c r="BE744" s="2"/>
      <c r="BF744" s="2"/>
      <c r="BG744" s="2"/>
      <c r="BH744" s="2"/>
      <c r="BI744" s="2"/>
      <c r="BJ744" s="2"/>
      <c r="BK744" s="2"/>
      <c r="BL744" s="2"/>
      <c r="BM744" s="2"/>
      <c r="BN744" s="2"/>
      <c r="BO744" s="2"/>
      <c r="BP744" s="2"/>
      <c r="BQ744" s="2"/>
      <c r="BR744" s="2"/>
      <c r="BS744" s="2"/>
      <c r="BT744" s="2"/>
      <c r="BU744" s="2"/>
      <c r="BV744" s="2"/>
      <c r="BW744" s="2"/>
      <c r="BX744" s="2"/>
      <c r="BY744" s="2"/>
      <c r="BZ744" s="2"/>
      <c r="CA744" s="2"/>
      <c r="CB744" s="2"/>
      <c r="CC744" s="2"/>
      <c r="CD744" s="2"/>
      <c r="CE744" s="2"/>
    </row>
    <row r="745" spans="1:83" ht="15.75" outlineLevel="1" thickBot="1" x14ac:dyDescent="0.3">
      <c r="A745" s="18"/>
      <c r="B745" s="19"/>
      <c r="C745" s="20"/>
      <c r="D745" s="21"/>
      <c r="E745" s="21">
        <f t="shared" si="67"/>
        <v>0</v>
      </c>
      <c r="F745" s="22"/>
      <c r="G745" s="23"/>
      <c r="H745" s="24"/>
      <c r="I745" s="24"/>
      <c r="J745" s="2"/>
      <c r="K745" s="2"/>
      <c r="L745" s="2"/>
      <c r="M745" s="2"/>
      <c r="N745" s="2"/>
      <c r="O745" s="2"/>
      <c r="P745" s="2"/>
      <c r="Q745" s="2"/>
      <c r="R745" s="2"/>
      <c r="S745" s="2"/>
      <c r="T745" s="2"/>
      <c r="U745" s="2"/>
      <c r="V745" s="2"/>
      <c r="W745" s="2"/>
      <c r="X745" s="2"/>
      <c r="Y745" s="2"/>
      <c r="Z745" s="2"/>
      <c r="AA745" s="2"/>
      <c r="AB745" s="2"/>
      <c r="AC745" s="2"/>
      <c r="AD745" s="2"/>
      <c r="AE745" s="2"/>
      <c r="AF745" s="2"/>
      <c r="AG745" s="2"/>
      <c r="AH745" s="2"/>
      <c r="AI745" s="2"/>
      <c r="AJ745" s="2"/>
      <c r="AK745" s="2"/>
      <c r="AL745" s="2"/>
      <c r="AM745" s="2"/>
      <c r="AN745" s="2"/>
      <c r="AO745" s="2"/>
      <c r="AP745" s="2"/>
      <c r="AQ745" s="2"/>
      <c r="AR745" s="2"/>
      <c r="AS745" s="2"/>
      <c r="AT745" s="2"/>
      <c r="AU745" s="2"/>
      <c r="AV745" s="2"/>
      <c r="AW745" s="2"/>
      <c r="AX745" s="2"/>
      <c r="AY745" s="2"/>
      <c r="AZ745" s="2"/>
      <c r="BA745" s="2"/>
      <c r="BB745" s="2"/>
      <c r="BC745" s="2"/>
      <c r="BD745" s="2"/>
      <c r="BE745" s="2"/>
      <c r="BF745" s="2"/>
      <c r="BG745" s="2"/>
      <c r="BH745" s="2"/>
      <c r="BI745" s="2"/>
      <c r="BJ745" s="2"/>
      <c r="BK745" s="2"/>
      <c r="BL745" s="2"/>
      <c r="BM745" s="2"/>
      <c r="BN745" s="2"/>
      <c r="BO745" s="2"/>
      <c r="BP745" s="2"/>
      <c r="BQ745" s="2"/>
      <c r="BR745" s="2"/>
      <c r="BS745" s="2"/>
      <c r="BT745" s="2"/>
      <c r="BU745" s="2"/>
      <c r="BV745" s="2"/>
      <c r="BW745" s="2"/>
      <c r="BX745" s="2"/>
      <c r="BY745" s="2"/>
      <c r="BZ745" s="2"/>
      <c r="CA745" s="2"/>
      <c r="CB745" s="2"/>
      <c r="CC745" s="2"/>
      <c r="CD745" s="2"/>
      <c r="CE745" s="2"/>
    </row>
    <row r="746" spans="1:83" ht="15.75" outlineLevel="1" thickBot="1" x14ac:dyDescent="0.3">
      <c r="A746" s="18"/>
      <c r="B746" s="19"/>
      <c r="C746" s="20"/>
      <c r="D746" s="21"/>
      <c r="E746" s="21">
        <f t="shared" si="67"/>
        <v>0</v>
      </c>
      <c r="F746" s="22"/>
      <c r="G746" s="23"/>
      <c r="H746" s="24"/>
      <c r="I746" s="24"/>
      <c r="J746" s="2"/>
      <c r="K746" s="2"/>
      <c r="L746" s="2"/>
      <c r="M746" s="2"/>
      <c r="N746" s="2"/>
      <c r="O746" s="2"/>
      <c r="P746" s="2"/>
      <c r="Q746" s="2"/>
      <c r="R746" s="2"/>
      <c r="S746" s="2"/>
      <c r="T746" s="2"/>
      <c r="U746" s="2"/>
      <c r="V746" s="2"/>
      <c r="W746" s="2"/>
      <c r="X746" s="2"/>
      <c r="Y746" s="2"/>
      <c r="Z746" s="2"/>
      <c r="AA746" s="2"/>
      <c r="AB746" s="2"/>
      <c r="AC746" s="2"/>
      <c r="AD746" s="2"/>
      <c r="AE746" s="2"/>
      <c r="AF746" s="2"/>
      <c r="AG746" s="2"/>
      <c r="AH746" s="2"/>
      <c r="AI746" s="2"/>
      <c r="AJ746" s="2"/>
      <c r="AK746" s="2"/>
      <c r="AL746" s="2"/>
      <c r="AM746" s="2"/>
      <c r="AN746" s="2"/>
      <c r="AO746" s="2"/>
      <c r="AP746" s="2"/>
      <c r="AQ746" s="2"/>
      <c r="AR746" s="2"/>
      <c r="AS746" s="2"/>
      <c r="AT746" s="2"/>
      <c r="AU746" s="2"/>
      <c r="AV746" s="2"/>
      <c r="AW746" s="2"/>
      <c r="AX746" s="2"/>
      <c r="AY746" s="2"/>
      <c r="AZ746" s="2"/>
      <c r="BA746" s="2"/>
      <c r="BB746" s="2"/>
      <c r="BC746" s="2"/>
      <c r="BD746" s="2"/>
      <c r="BE746" s="2"/>
      <c r="BF746" s="2"/>
      <c r="BG746" s="2"/>
      <c r="BH746" s="2"/>
      <c r="BI746" s="2"/>
      <c r="BJ746" s="2"/>
      <c r="BK746" s="2"/>
      <c r="BL746" s="2"/>
      <c r="BM746" s="2"/>
      <c r="BN746" s="2"/>
      <c r="BO746" s="2"/>
      <c r="BP746" s="2"/>
      <c r="BQ746" s="2"/>
      <c r="BR746" s="2"/>
      <c r="BS746" s="2"/>
      <c r="BT746" s="2"/>
      <c r="BU746" s="2"/>
      <c r="BV746" s="2"/>
      <c r="BW746" s="2"/>
      <c r="BX746" s="2"/>
      <c r="BY746" s="2"/>
      <c r="BZ746" s="2"/>
      <c r="CA746" s="2"/>
      <c r="CB746" s="2"/>
      <c r="CC746" s="2"/>
      <c r="CD746" s="2"/>
      <c r="CE746" s="2"/>
    </row>
    <row r="747" spans="1:83" ht="15.75" outlineLevel="1" thickBot="1" x14ac:dyDescent="0.3">
      <c r="A747" s="18"/>
      <c r="B747" s="19"/>
      <c r="C747" s="20"/>
      <c r="D747" s="21"/>
      <c r="E747" s="21">
        <f t="shared" si="67"/>
        <v>0</v>
      </c>
      <c r="F747" s="22"/>
      <c r="G747" s="23"/>
      <c r="H747" s="24"/>
      <c r="I747" s="24"/>
      <c r="J747" s="2"/>
      <c r="K747" s="2"/>
      <c r="L747" s="2"/>
      <c r="M747" s="2"/>
      <c r="N747" s="2"/>
      <c r="O747" s="2"/>
      <c r="P747" s="2"/>
      <c r="Q747" s="2"/>
      <c r="R747" s="2"/>
      <c r="S747" s="2"/>
      <c r="T747" s="2"/>
      <c r="U747" s="2"/>
      <c r="V747" s="2"/>
      <c r="W747" s="2"/>
      <c r="X747" s="2"/>
      <c r="Y747" s="2"/>
      <c r="Z747" s="2"/>
      <c r="AA747" s="2"/>
      <c r="AB747" s="2"/>
      <c r="AC747" s="2"/>
      <c r="AD747" s="2"/>
      <c r="AE747" s="2"/>
      <c r="AF747" s="2"/>
      <c r="AG747" s="2"/>
      <c r="AH747" s="2"/>
      <c r="AI747" s="2"/>
      <c r="AJ747" s="2"/>
      <c r="AK747" s="2"/>
      <c r="AL747" s="2"/>
      <c r="AM747" s="2"/>
      <c r="AN747" s="2"/>
      <c r="AO747" s="2"/>
      <c r="AP747" s="2"/>
      <c r="AQ747" s="2"/>
      <c r="AR747" s="2"/>
      <c r="AS747" s="2"/>
      <c r="AT747" s="2"/>
      <c r="AU747" s="2"/>
      <c r="AV747" s="2"/>
      <c r="AW747" s="2"/>
      <c r="AX747" s="2"/>
      <c r="AY747" s="2"/>
      <c r="AZ747" s="2"/>
      <c r="BA747" s="2"/>
      <c r="BB747" s="2"/>
      <c r="BC747" s="2"/>
      <c r="BD747" s="2"/>
      <c r="BE747" s="2"/>
      <c r="BF747" s="2"/>
      <c r="BG747" s="2"/>
      <c r="BH747" s="2"/>
      <c r="BI747" s="2"/>
      <c r="BJ747" s="2"/>
      <c r="BK747" s="2"/>
      <c r="BL747" s="2"/>
      <c r="BM747" s="2"/>
      <c r="BN747" s="2"/>
      <c r="BO747" s="2"/>
      <c r="BP747" s="2"/>
      <c r="BQ747" s="2"/>
      <c r="BR747" s="2"/>
      <c r="BS747" s="2"/>
      <c r="BT747" s="2"/>
      <c r="BU747" s="2"/>
      <c r="BV747" s="2"/>
      <c r="BW747" s="2"/>
      <c r="BX747" s="2"/>
      <c r="BY747" s="2"/>
      <c r="BZ747" s="2"/>
      <c r="CA747" s="2"/>
      <c r="CB747" s="2"/>
      <c r="CC747" s="2"/>
      <c r="CD747" s="2"/>
      <c r="CE747" s="2"/>
    </row>
    <row r="748" spans="1:83" ht="14.25" customHeight="1" outlineLevel="1" thickBot="1" x14ac:dyDescent="0.3">
      <c r="A748" s="18"/>
      <c r="B748" s="19"/>
      <c r="C748" s="20"/>
      <c r="D748" s="21"/>
      <c r="E748" s="21">
        <f t="shared" si="67"/>
        <v>0</v>
      </c>
      <c r="F748" s="22"/>
      <c r="G748" s="23"/>
      <c r="H748" s="24"/>
      <c r="I748" s="24"/>
      <c r="J748" s="2"/>
      <c r="K748" s="2"/>
      <c r="L748" s="2"/>
      <c r="M748" s="2"/>
      <c r="N748" s="2"/>
      <c r="O748" s="2"/>
      <c r="P748" s="2"/>
      <c r="Q748" s="2"/>
      <c r="R748" s="2"/>
      <c r="S748" s="2"/>
      <c r="T748" s="2"/>
      <c r="U748" s="2"/>
      <c r="V748" s="2"/>
      <c r="W748" s="2"/>
      <c r="X748" s="2"/>
      <c r="Y748" s="2"/>
      <c r="Z748" s="2"/>
      <c r="AA748" s="2"/>
      <c r="AB748" s="2"/>
      <c r="AC748" s="2"/>
      <c r="AD748" s="2"/>
      <c r="AE748" s="2"/>
      <c r="AF748" s="2"/>
      <c r="AG748" s="2"/>
      <c r="AH748" s="2"/>
      <c r="AI748" s="2"/>
      <c r="AJ748" s="2"/>
      <c r="AK748" s="2"/>
      <c r="AL748" s="2"/>
      <c r="AM748" s="2"/>
      <c r="AN748" s="2"/>
      <c r="AO748" s="2"/>
      <c r="AP748" s="2"/>
      <c r="AQ748" s="2"/>
      <c r="AR748" s="2"/>
      <c r="AS748" s="2"/>
      <c r="AT748" s="2"/>
      <c r="AU748" s="2"/>
      <c r="AV748" s="2"/>
      <c r="AW748" s="2"/>
      <c r="AX748" s="2"/>
      <c r="AY748" s="2"/>
      <c r="AZ748" s="2"/>
      <c r="BA748" s="2"/>
      <c r="BB748" s="2"/>
      <c r="BC748" s="2"/>
      <c r="BD748" s="2"/>
      <c r="BE748" s="2"/>
      <c r="BF748" s="2"/>
      <c r="BG748" s="2"/>
      <c r="BH748" s="2"/>
      <c r="BI748" s="2"/>
      <c r="BJ748" s="2"/>
      <c r="BK748" s="2"/>
      <c r="BL748" s="2"/>
      <c r="BM748" s="2"/>
      <c r="BN748" s="2"/>
      <c r="BO748" s="2"/>
      <c r="BP748" s="2"/>
      <c r="BQ748" s="2"/>
      <c r="BR748" s="2"/>
      <c r="BS748" s="2"/>
      <c r="BT748" s="2"/>
      <c r="BU748" s="2"/>
      <c r="BV748" s="2"/>
      <c r="BW748" s="2"/>
      <c r="BX748" s="2"/>
      <c r="BY748" s="2"/>
      <c r="BZ748" s="2"/>
      <c r="CA748" s="2"/>
      <c r="CB748" s="2"/>
      <c r="CC748" s="2"/>
      <c r="CD748" s="2"/>
      <c r="CE748" s="2"/>
    </row>
    <row r="749" spans="1:83" ht="15.75" customHeight="1" thickBot="1" x14ac:dyDescent="0.3">
      <c r="A749" s="186" t="s">
        <v>67</v>
      </c>
      <c r="B749" s="187"/>
      <c r="C749" s="187"/>
      <c r="D749" s="188"/>
      <c r="E749" s="26">
        <f>SUM(E739:E748)</f>
        <v>18095.95</v>
      </c>
      <c r="F749" s="53"/>
      <c r="G749" s="27"/>
      <c r="H749" s="24"/>
      <c r="I749" s="24"/>
      <c r="J749" s="2"/>
      <c r="K749" s="2"/>
      <c r="L749" s="2"/>
      <c r="M749" s="2"/>
      <c r="N749" s="2"/>
      <c r="O749" s="2"/>
      <c r="P749" s="2"/>
      <c r="Q749" s="2"/>
      <c r="R749" s="2"/>
      <c r="S749" s="2"/>
      <c r="T749" s="2"/>
      <c r="U749" s="2"/>
      <c r="V749" s="2"/>
      <c r="W749" s="2"/>
      <c r="X749" s="2"/>
      <c r="Y749" s="2"/>
      <c r="Z749" s="2"/>
      <c r="AA749" s="2"/>
      <c r="AB749" s="2"/>
      <c r="AC749" s="2"/>
      <c r="AD749" s="2"/>
      <c r="AE749" s="2"/>
      <c r="AF749" s="2"/>
      <c r="AG749" s="2"/>
      <c r="AH749" s="2"/>
      <c r="AI749" s="2"/>
      <c r="AJ749" s="2"/>
      <c r="AK749" s="2"/>
      <c r="AL749" s="2"/>
      <c r="AM749" s="2"/>
      <c r="AN749" s="2"/>
      <c r="AO749" s="2"/>
      <c r="AP749" s="2"/>
      <c r="AQ749" s="2"/>
      <c r="AR749" s="2"/>
      <c r="AS749" s="2"/>
      <c r="AT749" s="2"/>
      <c r="AU749" s="2"/>
      <c r="AV749" s="2"/>
      <c r="AW749" s="2"/>
      <c r="AX749" s="2"/>
      <c r="AY749" s="2"/>
      <c r="AZ749" s="2"/>
      <c r="BA749" s="2"/>
      <c r="BB749" s="2"/>
      <c r="BC749" s="2"/>
      <c r="BD749" s="2"/>
      <c r="BE749" s="2"/>
      <c r="BF749" s="2"/>
      <c r="BG749" s="2"/>
      <c r="BH749" s="2"/>
      <c r="BI749" s="2"/>
      <c r="BJ749" s="2"/>
      <c r="BK749" s="2"/>
      <c r="BL749" s="2"/>
      <c r="BM749" s="2"/>
      <c r="BN749" s="2"/>
      <c r="BO749" s="2"/>
      <c r="BP749" s="2"/>
      <c r="BQ749" s="2"/>
      <c r="BR749" s="2"/>
      <c r="BS749" s="2"/>
      <c r="BT749" s="2"/>
      <c r="BU749" s="2"/>
      <c r="BV749" s="2"/>
      <c r="BW749" s="2"/>
      <c r="BX749" s="2"/>
      <c r="BY749" s="2"/>
      <c r="BZ749" s="2"/>
      <c r="CA749" s="2"/>
      <c r="CB749" s="2"/>
      <c r="CC749" s="2"/>
      <c r="CD749" s="2"/>
      <c r="CE749" s="2"/>
    </row>
    <row r="750" spans="1:83" ht="15.75" thickBot="1" x14ac:dyDescent="0.3">
      <c r="A750" s="183" t="str">
        <f>+$BJ$1038</f>
        <v>Output / Activity 60 - Creative development of digital communication</v>
      </c>
      <c r="B750" s="184"/>
      <c r="C750" s="184"/>
      <c r="D750" s="184"/>
      <c r="E750" s="184"/>
      <c r="F750" s="184"/>
      <c r="G750" s="185"/>
      <c r="H750" s="28"/>
      <c r="I750" s="28"/>
      <c r="J750" s="2"/>
      <c r="K750" s="2"/>
      <c r="L750" s="2"/>
      <c r="M750" s="2"/>
      <c r="N750" s="2"/>
      <c r="O750" s="2"/>
      <c r="P750" s="2"/>
      <c r="Q750" s="2"/>
      <c r="R750" s="2"/>
      <c r="S750" s="2"/>
      <c r="T750" s="2"/>
      <c r="U750" s="2"/>
      <c r="V750" s="2"/>
      <c r="W750" s="2"/>
      <c r="X750" s="2"/>
      <c r="Y750" s="2"/>
      <c r="Z750" s="2"/>
      <c r="AA750" s="2"/>
      <c r="AB750" s="2"/>
      <c r="AC750" s="2"/>
      <c r="AD750" s="2"/>
      <c r="AE750" s="2"/>
      <c r="AF750" s="2"/>
      <c r="AG750" s="2"/>
      <c r="AH750" s="2"/>
      <c r="AI750" s="2"/>
      <c r="AJ750" s="2"/>
      <c r="AK750" s="2"/>
      <c r="AL750" s="2"/>
      <c r="AM750" s="2"/>
      <c r="AN750" s="2"/>
      <c r="AO750" s="2"/>
      <c r="AP750" s="2"/>
      <c r="AQ750" s="2"/>
      <c r="AR750" s="2"/>
      <c r="AS750" s="2"/>
      <c r="AT750" s="2"/>
      <c r="AU750" s="2"/>
      <c r="AV750" s="2"/>
      <c r="AW750" s="2"/>
      <c r="AX750" s="2"/>
      <c r="AY750" s="2"/>
      <c r="AZ750" s="2"/>
      <c r="BA750" s="2"/>
      <c r="BB750" s="2"/>
      <c r="BC750" s="2"/>
      <c r="BD750" s="2"/>
      <c r="BE750" s="2"/>
      <c r="BF750" s="2"/>
      <c r="BG750" s="2"/>
      <c r="BH750" s="2"/>
      <c r="BI750" s="2"/>
      <c r="BJ750" s="2"/>
      <c r="BK750" s="2"/>
      <c r="BL750" s="2"/>
      <c r="BM750" s="2"/>
      <c r="BN750" s="2"/>
      <c r="BO750" s="2"/>
      <c r="BP750" s="2"/>
      <c r="BQ750" s="2"/>
      <c r="BR750" s="2"/>
      <c r="BS750" s="2"/>
      <c r="BT750" s="2"/>
      <c r="BU750" s="2"/>
      <c r="BV750" s="2"/>
      <c r="BW750" s="2"/>
      <c r="BX750" s="2"/>
      <c r="BY750" s="2"/>
      <c r="BZ750" s="2"/>
      <c r="CA750" s="2"/>
      <c r="CB750" s="2"/>
      <c r="CC750" s="2"/>
      <c r="CD750" s="2"/>
      <c r="CE750" s="2"/>
    </row>
    <row r="751" spans="1:83" ht="23.25" outlineLevel="1" thickBot="1" x14ac:dyDescent="0.3">
      <c r="A751" s="18" t="s">
        <v>660</v>
      </c>
      <c r="B751" s="19" t="s">
        <v>825</v>
      </c>
      <c r="C751" s="20">
        <v>50</v>
      </c>
      <c r="D751" s="21">
        <v>112.5</v>
      </c>
      <c r="E751" s="21">
        <f t="shared" ref="E751:E760" si="68">C751*D751</f>
        <v>5625</v>
      </c>
      <c r="F751" s="22" t="s">
        <v>692</v>
      </c>
      <c r="G751" s="63" t="s">
        <v>801</v>
      </c>
      <c r="H751" s="24"/>
      <c r="I751" s="24" t="s">
        <v>98</v>
      </c>
      <c r="J751" s="2"/>
      <c r="K751" s="2"/>
      <c r="L751" s="2"/>
      <c r="M751" s="2"/>
      <c r="N751" s="2"/>
      <c r="O751" s="2"/>
      <c r="P751" s="2"/>
      <c r="Q751" s="2"/>
      <c r="R751" s="2"/>
      <c r="S751" s="2"/>
      <c r="T751" s="2"/>
      <c r="U751" s="2"/>
      <c r="V751" s="2"/>
      <c r="W751" s="2"/>
      <c r="X751" s="2"/>
      <c r="Y751" s="2"/>
      <c r="Z751" s="2"/>
      <c r="AA751" s="2"/>
      <c r="AB751" s="2"/>
      <c r="AC751" s="2"/>
      <c r="AD751" s="2"/>
      <c r="AE751" s="2"/>
      <c r="AF751" s="2"/>
      <c r="AG751" s="2"/>
      <c r="AH751" s="2"/>
      <c r="AI751" s="2"/>
      <c r="AJ751" s="2"/>
      <c r="AK751" s="2"/>
      <c r="AL751" s="2"/>
      <c r="AM751" s="2"/>
      <c r="AN751" s="2"/>
      <c r="AO751" s="2"/>
      <c r="AP751" s="2"/>
      <c r="AQ751" s="2"/>
      <c r="AR751" s="2"/>
      <c r="AS751" s="2"/>
      <c r="AT751" s="2"/>
      <c r="AU751" s="2"/>
      <c r="AV751" s="2"/>
      <c r="AW751" s="2"/>
      <c r="AX751" s="2"/>
      <c r="AY751" s="2"/>
      <c r="AZ751" s="2"/>
      <c r="BA751" s="2"/>
      <c r="BB751" s="2"/>
      <c r="BC751" s="2"/>
      <c r="BD751" s="2"/>
      <c r="BE751" s="2"/>
      <c r="BF751" s="2"/>
      <c r="BG751" s="2"/>
      <c r="BH751" s="2"/>
      <c r="BI751" s="2"/>
      <c r="BJ751" s="2"/>
      <c r="BK751" s="2"/>
      <c r="BL751" s="2"/>
      <c r="BM751" s="2"/>
      <c r="BN751" s="2"/>
      <c r="BO751" s="2"/>
      <c r="BP751" s="2"/>
      <c r="BQ751" s="2"/>
      <c r="BR751" s="2"/>
      <c r="BS751" s="2"/>
      <c r="BT751" s="2"/>
      <c r="BU751" s="2"/>
      <c r="BV751" s="2"/>
      <c r="BW751" s="2"/>
      <c r="BX751" s="2"/>
      <c r="BY751" s="2"/>
      <c r="BZ751" s="2"/>
      <c r="CA751" s="2"/>
      <c r="CB751" s="2"/>
      <c r="CC751" s="2"/>
      <c r="CD751" s="2"/>
      <c r="CE751" s="2"/>
    </row>
    <row r="752" spans="1:83" ht="34.5" outlineLevel="1" thickBot="1" x14ac:dyDescent="0.3">
      <c r="A752" s="18" t="s">
        <v>661</v>
      </c>
      <c r="B752" s="19" t="s">
        <v>825</v>
      </c>
      <c r="C752" s="20">
        <v>80</v>
      </c>
      <c r="D752" s="21">
        <v>80</v>
      </c>
      <c r="E752" s="21">
        <f t="shared" si="68"/>
        <v>6400</v>
      </c>
      <c r="F752" s="22" t="s">
        <v>695</v>
      </c>
      <c r="G752" s="63" t="s">
        <v>802</v>
      </c>
      <c r="H752" s="24"/>
      <c r="I752" s="24" t="s">
        <v>98</v>
      </c>
      <c r="J752" s="2"/>
      <c r="K752" s="2"/>
      <c r="L752" s="2"/>
      <c r="M752" s="2"/>
      <c r="N752" s="2"/>
      <c r="O752" s="2"/>
      <c r="P752" s="2"/>
      <c r="Q752" s="2"/>
      <c r="R752" s="2"/>
      <c r="S752" s="2"/>
      <c r="T752" s="2"/>
      <c r="U752" s="2"/>
      <c r="V752" s="2"/>
      <c r="W752" s="2"/>
      <c r="X752" s="2"/>
      <c r="Y752" s="2"/>
      <c r="Z752" s="2"/>
      <c r="AA752" s="2"/>
      <c r="AB752" s="2"/>
      <c r="AC752" s="2"/>
      <c r="AD752" s="2"/>
      <c r="AE752" s="2"/>
      <c r="AF752" s="2"/>
      <c r="AG752" s="2"/>
      <c r="AH752" s="2"/>
      <c r="AI752" s="2"/>
      <c r="AJ752" s="2"/>
      <c r="AK752" s="2"/>
      <c r="AL752" s="2"/>
      <c r="AM752" s="2"/>
      <c r="AN752" s="2"/>
      <c r="AO752" s="2"/>
      <c r="AP752" s="2"/>
      <c r="AQ752" s="2"/>
      <c r="AR752" s="2"/>
      <c r="AS752" s="2"/>
      <c r="AT752" s="2"/>
      <c r="AU752" s="2"/>
      <c r="AV752" s="2"/>
      <c r="AW752" s="2"/>
      <c r="AX752" s="2"/>
      <c r="AY752" s="2"/>
      <c r="AZ752" s="2"/>
      <c r="BA752" s="2"/>
      <c r="BB752" s="2"/>
      <c r="BC752" s="2"/>
      <c r="BD752" s="2"/>
      <c r="BE752" s="2"/>
      <c r="BF752" s="2"/>
      <c r="BG752" s="2"/>
      <c r="BH752" s="2"/>
      <c r="BI752" s="2"/>
      <c r="BJ752" s="2"/>
      <c r="BK752" s="2"/>
      <c r="BL752" s="2"/>
      <c r="BM752" s="2"/>
      <c r="BN752" s="2"/>
      <c r="BO752" s="2"/>
      <c r="BP752" s="2"/>
      <c r="BQ752" s="2"/>
      <c r="BR752" s="2"/>
      <c r="BS752" s="2"/>
      <c r="BT752" s="2"/>
      <c r="BU752" s="2"/>
      <c r="BV752" s="2"/>
      <c r="BW752" s="2"/>
      <c r="BX752" s="2"/>
      <c r="BY752" s="2"/>
      <c r="BZ752" s="2"/>
      <c r="CA752" s="2"/>
      <c r="CB752" s="2"/>
      <c r="CC752" s="2"/>
      <c r="CD752" s="2"/>
      <c r="CE752" s="2"/>
    </row>
    <row r="753" spans="1:83" ht="23.25" outlineLevel="1" thickBot="1" x14ac:dyDescent="0.3">
      <c r="A753" s="18" t="s">
        <v>662</v>
      </c>
      <c r="B753" s="19" t="s">
        <v>825</v>
      </c>
      <c r="C753" s="20">
        <v>90</v>
      </c>
      <c r="D753" s="21">
        <v>5</v>
      </c>
      <c r="E753" s="21">
        <f t="shared" si="68"/>
        <v>450</v>
      </c>
      <c r="F753" s="22" t="s">
        <v>692</v>
      </c>
      <c r="G753" s="63" t="s">
        <v>918</v>
      </c>
      <c r="H753" s="24"/>
      <c r="I753" s="24" t="s">
        <v>98</v>
      </c>
      <c r="J753" s="2"/>
      <c r="K753" s="2"/>
      <c r="L753" s="2"/>
      <c r="M753" s="2"/>
      <c r="N753" s="2"/>
      <c r="O753" s="2"/>
      <c r="P753" s="2"/>
      <c r="Q753" s="2"/>
      <c r="R753" s="2"/>
      <c r="S753" s="2"/>
      <c r="T753" s="2"/>
      <c r="U753" s="2"/>
      <c r="V753" s="2"/>
      <c r="W753" s="2"/>
      <c r="X753" s="2"/>
      <c r="Y753" s="2"/>
      <c r="Z753" s="2"/>
      <c r="AA753" s="2"/>
      <c r="AB753" s="2"/>
      <c r="AC753" s="2"/>
      <c r="AD753" s="2"/>
      <c r="AE753" s="2"/>
      <c r="AF753" s="2"/>
      <c r="AG753" s="2"/>
      <c r="AH753" s="2"/>
      <c r="AI753" s="2"/>
      <c r="AJ753" s="2"/>
      <c r="AK753" s="2"/>
      <c r="AL753" s="2"/>
      <c r="AM753" s="2"/>
      <c r="AN753" s="2"/>
      <c r="AO753" s="2"/>
      <c r="AP753" s="2"/>
      <c r="AQ753" s="2"/>
      <c r="AR753" s="2"/>
      <c r="AS753" s="2"/>
      <c r="AT753" s="2"/>
      <c r="AU753" s="2"/>
      <c r="AV753" s="2"/>
      <c r="AW753" s="2"/>
      <c r="AX753" s="2"/>
      <c r="AY753" s="2"/>
      <c r="AZ753" s="2"/>
      <c r="BA753" s="2"/>
      <c r="BB753" s="2"/>
      <c r="BC753" s="2"/>
      <c r="BD753" s="2"/>
      <c r="BE753" s="2"/>
      <c r="BF753" s="2"/>
      <c r="BG753" s="2"/>
      <c r="BH753" s="2"/>
      <c r="BI753" s="2"/>
      <c r="BJ753" s="2"/>
      <c r="BK753" s="2"/>
      <c r="BL753" s="2"/>
      <c r="BM753" s="2"/>
      <c r="BN753" s="2"/>
      <c r="BO753" s="2"/>
      <c r="BP753" s="2"/>
      <c r="BQ753" s="2"/>
      <c r="BR753" s="2"/>
      <c r="BS753" s="2"/>
      <c r="BT753" s="2"/>
      <c r="BU753" s="2"/>
      <c r="BV753" s="2"/>
      <c r="BW753" s="2"/>
      <c r="BX753" s="2"/>
      <c r="BY753" s="2"/>
      <c r="BZ753" s="2"/>
      <c r="CA753" s="2"/>
      <c r="CB753" s="2"/>
      <c r="CC753" s="2"/>
      <c r="CD753" s="2"/>
      <c r="CE753" s="2"/>
    </row>
    <row r="754" spans="1:83" ht="23.25" outlineLevel="1" thickBot="1" x14ac:dyDescent="0.3">
      <c r="A754" s="18" t="s">
        <v>655</v>
      </c>
      <c r="B754" s="19" t="s">
        <v>702</v>
      </c>
      <c r="C754" s="20">
        <v>2</v>
      </c>
      <c r="D754" s="21">
        <v>69.19</v>
      </c>
      <c r="E754" s="21">
        <f t="shared" si="68"/>
        <v>138.38</v>
      </c>
      <c r="F754" s="22" t="s">
        <v>693</v>
      </c>
      <c r="G754" s="63" t="s">
        <v>919</v>
      </c>
      <c r="H754" s="24"/>
      <c r="I754" s="24" t="s">
        <v>98</v>
      </c>
      <c r="J754" s="2"/>
      <c r="K754" s="2"/>
      <c r="L754" s="2"/>
      <c r="M754" s="2"/>
      <c r="N754" s="2"/>
      <c r="O754" s="2"/>
      <c r="P754" s="2"/>
      <c r="Q754" s="2"/>
      <c r="R754" s="2"/>
      <c r="S754" s="2"/>
      <c r="T754" s="2"/>
      <c r="U754" s="2"/>
      <c r="V754" s="2"/>
      <c r="W754" s="2"/>
      <c r="X754" s="2"/>
      <c r="Y754" s="2"/>
      <c r="Z754" s="2"/>
      <c r="AA754" s="2"/>
      <c r="AB754" s="2"/>
      <c r="AC754" s="2"/>
      <c r="AD754" s="2"/>
      <c r="AE754" s="2"/>
      <c r="AF754" s="2"/>
      <c r="AG754" s="2"/>
      <c r="AH754" s="2"/>
      <c r="AI754" s="2"/>
      <c r="AJ754" s="2"/>
      <c r="AK754" s="2"/>
      <c r="AL754" s="2"/>
      <c r="AM754" s="2"/>
      <c r="AN754" s="2"/>
      <c r="AO754" s="2"/>
      <c r="AP754" s="2"/>
      <c r="AQ754" s="2"/>
      <c r="AR754" s="2"/>
      <c r="AS754" s="2"/>
      <c r="AT754" s="2"/>
      <c r="AU754" s="2"/>
      <c r="AV754" s="2"/>
      <c r="AW754" s="2"/>
      <c r="AX754" s="2"/>
      <c r="AY754" s="2"/>
      <c r="AZ754" s="2"/>
      <c r="BA754" s="2"/>
      <c r="BB754" s="2"/>
      <c r="BC754" s="2"/>
      <c r="BD754" s="2"/>
      <c r="BE754" s="2"/>
      <c r="BF754" s="2"/>
      <c r="BG754" s="2"/>
      <c r="BH754" s="2"/>
      <c r="BI754" s="2"/>
      <c r="BJ754" s="2"/>
      <c r="BK754" s="2"/>
      <c r="BL754" s="2"/>
      <c r="BM754" s="2"/>
      <c r="BN754" s="2"/>
      <c r="BO754" s="2"/>
      <c r="BP754" s="2"/>
      <c r="BQ754" s="2"/>
      <c r="BR754" s="2"/>
      <c r="BS754" s="2"/>
      <c r="BT754" s="2"/>
      <c r="BU754" s="2"/>
      <c r="BV754" s="2"/>
      <c r="BW754" s="2"/>
      <c r="BX754" s="2"/>
      <c r="BY754" s="2"/>
      <c r="BZ754" s="2"/>
      <c r="CA754" s="2"/>
      <c r="CB754" s="2"/>
      <c r="CC754" s="2"/>
      <c r="CD754" s="2"/>
      <c r="CE754" s="2"/>
    </row>
    <row r="755" spans="1:83" ht="23.25" outlineLevel="1" thickBot="1" x14ac:dyDescent="0.3">
      <c r="A755" s="18" t="s">
        <v>656</v>
      </c>
      <c r="B755" s="19" t="s">
        <v>826</v>
      </c>
      <c r="C755" s="20">
        <v>2</v>
      </c>
      <c r="D755" s="21">
        <v>150</v>
      </c>
      <c r="E755" s="21">
        <f t="shared" si="68"/>
        <v>300</v>
      </c>
      <c r="F755" s="22" t="s">
        <v>693</v>
      </c>
      <c r="G755" s="63" t="s">
        <v>916</v>
      </c>
      <c r="H755" s="24"/>
      <c r="I755" s="24" t="s">
        <v>98</v>
      </c>
      <c r="J755" s="2"/>
      <c r="K755" s="2"/>
      <c r="L755" s="2"/>
      <c r="M755" s="2"/>
      <c r="N755" s="2"/>
      <c r="O755" s="2"/>
      <c r="P755" s="2"/>
      <c r="Q755" s="2"/>
      <c r="R755" s="2"/>
      <c r="S755" s="2"/>
      <c r="T755" s="2"/>
      <c r="U755" s="2"/>
      <c r="V755" s="2"/>
      <c r="W755" s="2"/>
      <c r="X755" s="2"/>
      <c r="Y755" s="2"/>
      <c r="Z755" s="2"/>
      <c r="AA755" s="2"/>
      <c r="AB755" s="2"/>
      <c r="AC755" s="2"/>
      <c r="AD755" s="2"/>
      <c r="AE755" s="2"/>
      <c r="AF755" s="2"/>
      <c r="AG755" s="2"/>
      <c r="AH755" s="2"/>
      <c r="AI755" s="2"/>
      <c r="AJ755" s="2"/>
      <c r="AK755" s="2"/>
      <c r="AL755" s="2"/>
      <c r="AM755" s="2"/>
      <c r="AN755" s="2"/>
      <c r="AO755" s="2"/>
      <c r="AP755" s="2"/>
      <c r="AQ755" s="2"/>
      <c r="AR755" s="2"/>
      <c r="AS755" s="2"/>
      <c r="AT755" s="2"/>
      <c r="AU755" s="2"/>
      <c r="AV755" s="2"/>
      <c r="AW755" s="2"/>
      <c r="AX755" s="2"/>
      <c r="AY755" s="2"/>
      <c r="AZ755" s="2"/>
      <c r="BA755" s="2"/>
      <c r="BB755" s="2"/>
      <c r="BC755" s="2"/>
      <c r="BD755" s="2"/>
      <c r="BE755" s="2"/>
      <c r="BF755" s="2"/>
      <c r="BG755" s="2"/>
      <c r="BH755" s="2"/>
      <c r="BI755" s="2"/>
      <c r="BJ755" s="2"/>
      <c r="BK755" s="2"/>
      <c r="BL755" s="2"/>
      <c r="BM755" s="2"/>
      <c r="BN755" s="2"/>
      <c r="BO755" s="2"/>
      <c r="BP755" s="2"/>
      <c r="BQ755" s="2"/>
      <c r="BR755" s="2"/>
      <c r="BS755" s="2"/>
      <c r="BT755" s="2"/>
      <c r="BU755" s="2"/>
      <c r="BV755" s="2"/>
      <c r="BW755" s="2"/>
      <c r="BX755" s="2"/>
      <c r="BY755" s="2"/>
      <c r="BZ755" s="2"/>
      <c r="CA755" s="2"/>
      <c r="CB755" s="2"/>
      <c r="CC755" s="2"/>
      <c r="CD755" s="2"/>
      <c r="CE755" s="2"/>
    </row>
    <row r="756" spans="1:83" ht="15.75" outlineLevel="1" thickBot="1" x14ac:dyDescent="0.3">
      <c r="A756" s="18"/>
      <c r="B756" s="19"/>
      <c r="C756" s="20"/>
      <c r="D756" s="21"/>
      <c r="E756" s="21">
        <f t="shared" si="68"/>
        <v>0</v>
      </c>
      <c r="F756" s="22"/>
      <c r="G756" s="29"/>
      <c r="H756" s="24"/>
      <c r="I756" s="24"/>
      <c r="J756" s="2"/>
      <c r="K756" s="2"/>
      <c r="L756" s="2"/>
      <c r="M756" s="2"/>
      <c r="N756" s="2"/>
      <c r="O756" s="2"/>
      <c r="P756" s="2"/>
      <c r="Q756" s="2"/>
      <c r="R756" s="2"/>
      <c r="S756" s="2"/>
      <c r="T756" s="2"/>
      <c r="U756" s="2"/>
      <c r="V756" s="2"/>
      <c r="W756" s="2"/>
      <c r="X756" s="2"/>
      <c r="Y756" s="2"/>
      <c r="Z756" s="2"/>
      <c r="AA756" s="2"/>
      <c r="AB756" s="2"/>
      <c r="AC756" s="2"/>
      <c r="AD756" s="2"/>
      <c r="AE756" s="2"/>
      <c r="AF756" s="2"/>
      <c r="AG756" s="2"/>
      <c r="AH756" s="2"/>
      <c r="AI756" s="2"/>
      <c r="AJ756" s="2"/>
      <c r="AK756" s="2"/>
      <c r="AL756" s="2"/>
      <c r="AM756" s="2"/>
      <c r="AN756" s="2"/>
      <c r="AO756" s="2"/>
      <c r="AP756" s="2"/>
      <c r="AQ756" s="2"/>
      <c r="AR756" s="2"/>
      <c r="AS756" s="2"/>
      <c r="AT756" s="2"/>
      <c r="AU756" s="2"/>
      <c r="AV756" s="2"/>
      <c r="AW756" s="2"/>
      <c r="AX756" s="2"/>
      <c r="AY756" s="2"/>
      <c r="AZ756" s="2"/>
      <c r="BA756" s="2"/>
      <c r="BB756" s="2"/>
      <c r="BC756" s="2"/>
      <c r="BD756" s="2"/>
      <c r="BE756" s="2"/>
      <c r="BF756" s="2"/>
      <c r="BG756" s="2"/>
      <c r="BH756" s="2"/>
      <c r="BI756" s="2"/>
      <c r="BJ756" s="2"/>
      <c r="BK756" s="2"/>
      <c r="BL756" s="2"/>
      <c r="BM756" s="2"/>
      <c r="BN756" s="2"/>
      <c r="BO756" s="2"/>
      <c r="BP756" s="2"/>
      <c r="BQ756" s="2"/>
      <c r="BR756" s="2"/>
      <c r="BS756" s="2"/>
      <c r="BT756" s="2"/>
      <c r="BU756" s="2"/>
      <c r="BV756" s="2"/>
      <c r="BW756" s="2"/>
      <c r="BX756" s="2"/>
      <c r="BY756" s="2"/>
      <c r="BZ756" s="2"/>
      <c r="CA756" s="2"/>
      <c r="CB756" s="2"/>
      <c r="CC756" s="2"/>
      <c r="CD756" s="2"/>
      <c r="CE756" s="2"/>
    </row>
    <row r="757" spans="1:83" ht="15.75" outlineLevel="1" thickBot="1" x14ac:dyDescent="0.3">
      <c r="A757" s="18"/>
      <c r="B757" s="19"/>
      <c r="C757" s="20"/>
      <c r="D757" s="21"/>
      <c r="E757" s="21">
        <f t="shared" si="68"/>
        <v>0</v>
      </c>
      <c r="F757" s="22"/>
      <c r="G757" s="29"/>
      <c r="H757" s="24"/>
      <c r="I757" s="24"/>
      <c r="J757" s="2"/>
      <c r="K757" s="2"/>
      <c r="L757" s="2"/>
      <c r="M757" s="2"/>
      <c r="N757" s="2"/>
      <c r="O757" s="2"/>
      <c r="P757" s="2"/>
      <c r="Q757" s="2"/>
      <c r="R757" s="2"/>
      <c r="S757" s="2"/>
      <c r="T757" s="2"/>
      <c r="U757" s="2"/>
      <c r="V757" s="2"/>
      <c r="W757" s="2"/>
      <c r="X757" s="2"/>
      <c r="Y757" s="2"/>
      <c r="Z757" s="2"/>
      <c r="AA757" s="2"/>
      <c r="AB757" s="2"/>
      <c r="AC757" s="2"/>
      <c r="AD757" s="2"/>
      <c r="AE757" s="2"/>
      <c r="AF757" s="2"/>
      <c r="AG757" s="2"/>
      <c r="AH757" s="2"/>
      <c r="AI757" s="2"/>
      <c r="AJ757" s="2"/>
      <c r="AK757" s="2"/>
      <c r="AL757" s="2"/>
      <c r="AM757" s="2"/>
      <c r="AN757" s="2"/>
      <c r="AO757" s="2"/>
      <c r="AP757" s="2"/>
      <c r="AQ757" s="2"/>
      <c r="AR757" s="2"/>
      <c r="AS757" s="2"/>
      <c r="AT757" s="2"/>
      <c r="AU757" s="2"/>
      <c r="AV757" s="2"/>
      <c r="AW757" s="2"/>
      <c r="AX757" s="2"/>
      <c r="AY757" s="2"/>
      <c r="AZ757" s="2"/>
      <c r="BA757" s="2"/>
      <c r="BB757" s="2"/>
      <c r="BC757" s="2"/>
      <c r="BD757" s="2"/>
      <c r="BE757" s="2"/>
      <c r="BF757" s="2"/>
      <c r="BG757" s="2"/>
      <c r="BH757" s="2"/>
      <c r="BI757" s="2"/>
      <c r="BJ757" s="2"/>
      <c r="BK757" s="2"/>
      <c r="BL757" s="2"/>
      <c r="BM757" s="2"/>
      <c r="BN757" s="2"/>
      <c r="BO757" s="2"/>
      <c r="BP757" s="2"/>
      <c r="BQ757" s="2"/>
      <c r="BR757" s="2"/>
      <c r="BS757" s="2"/>
      <c r="BT757" s="2"/>
      <c r="BU757" s="2"/>
      <c r="BV757" s="2"/>
      <c r="BW757" s="2"/>
      <c r="BX757" s="2"/>
      <c r="BY757" s="2"/>
      <c r="BZ757" s="2"/>
      <c r="CA757" s="2"/>
      <c r="CB757" s="2"/>
      <c r="CC757" s="2"/>
      <c r="CD757" s="2"/>
      <c r="CE757" s="2"/>
    </row>
    <row r="758" spans="1:83" ht="15.75" outlineLevel="1" thickBot="1" x14ac:dyDescent="0.3">
      <c r="A758" s="18"/>
      <c r="B758" s="19"/>
      <c r="C758" s="20"/>
      <c r="D758" s="21"/>
      <c r="E758" s="21">
        <f t="shared" si="68"/>
        <v>0</v>
      </c>
      <c r="F758" s="22"/>
      <c r="G758" s="29"/>
      <c r="H758" s="24"/>
      <c r="I758" s="24"/>
      <c r="J758" s="2"/>
      <c r="K758" s="2"/>
      <c r="L758" s="2"/>
      <c r="M758" s="2"/>
      <c r="N758" s="2"/>
      <c r="O758" s="2"/>
      <c r="P758" s="2"/>
      <c r="Q758" s="2"/>
      <c r="R758" s="2"/>
      <c r="S758" s="2"/>
      <c r="T758" s="2"/>
      <c r="U758" s="2"/>
      <c r="V758" s="2"/>
      <c r="W758" s="2"/>
      <c r="X758" s="2"/>
      <c r="Y758" s="2"/>
      <c r="Z758" s="2"/>
      <c r="AA758" s="2"/>
      <c r="AB758" s="2"/>
      <c r="AC758" s="2"/>
      <c r="AD758" s="2"/>
      <c r="AE758" s="2"/>
      <c r="AF758" s="2"/>
      <c r="AG758" s="2"/>
      <c r="AH758" s="2"/>
      <c r="AI758" s="2"/>
      <c r="AJ758" s="2"/>
      <c r="AK758" s="2"/>
      <c r="AL758" s="2"/>
      <c r="AM758" s="2"/>
      <c r="AN758" s="2"/>
      <c r="AO758" s="2"/>
      <c r="AP758" s="2"/>
      <c r="AQ758" s="2"/>
      <c r="AR758" s="2"/>
      <c r="AS758" s="2"/>
      <c r="AT758" s="2"/>
      <c r="AU758" s="2"/>
      <c r="AV758" s="2"/>
      <c r="AW758" s="2"/>
      <c r="AX758" s="2"/>
      <c r="AY758" s="2"/>
      <c r="AZ758" s="2"/>
      <c r="BA758" s="2"/>
      <c r="BB758" s="2"/>
      <c r="BC758" s="2"/>
      <c r="BD758" s="2"/>
      <c r="BE758" s="2"/>
      <c r="BF758" s="2"/>
      <c r="BG758" s="2"/>
      <c r="BH758" s="2"/>
      <c r="BI758" s="2"/>
      <c r="BJ758" s="2"/>
      <c r="BK758" s="2"/>
      <c r="BL758" s="2"/>
      <c r="BM758" s="2"/>
      <c r="BN758" s="2"/>
      <c r="BO758" s="2"/>
      <c r="BP758" s="2"/>
      <c r="BQ758" s="2"/>
      <c r="BR758" s="2"/>
      <c r="BS758" s="2"/>
      <c r="BT758" s="2"/>
      <c r="BU758" s="2"/>
      <c r="BV758" s="2"/>
      <c r="BW758" s="2"/>
      <c r="BX758" s="2"/>
      <c r="BY758" s="2"/>
      <c r="BZ758" s="2"/>
      <c r="CA758" s="2"/>
      <c r="CB758" s="2"/>
      <c r="CC758" s="2"/>
      <c r="CD758" s="2"/>
      <c r="CE758" s="2"/>
    </row>
    <row r="759" spans="1:83" ht="15.75" outlineLevel="1" thickBot="1" x14ac:dyDescent="0.3">
      <c r="A759" s="18"/>
      <c r="B759" s="19"/>
      <c r="C759" s="20"/>
      <c r="D759" s="21"/>
      <c r="E759" s="21">
        <f t="shared" si="68"/>
        <v>0</v>
      </c>
      <c r="F759" s="22"/>
      <c r="G759" s="29"/>
      <c r="H759" s="24"/>
      <c r="I759" s="24"/>
      <c r="J759" s="2"/>
      <c r="K759" s="2"/>
      <c r="L759" s="2"/>
      <c r="M759" s="2"/>
      <c r="N759" s="2"/>
      <c r="O759" s="2"/>
      <c r="P759" s="2"/>
      <c r="Q759" s="2"/>
      <c r="R759" s="2"/>
      <c r="S759" s="2"/>
      <c r="T759" s="2"/>
      <c r="U759" s="2"/>
      <c r="V759" s="2"/>
      <c r="W759" s="2"/>
      <c r="X759" s="2"/>
      <c r="Y759" s="2"/>
      <c r="Z759" s="2"/>
      <c r="AA759" s="2"/>
      <c r="AB759" s="2"/>
      <c r="AC759" s="2"/>
      <c r="AD759" s="2"/>
      <c r="AE759" s="2"/>
      <c r="AF759" s="2"/>
      <c r="AG759" s="2"/>
      <c r="AH759" s="2"/>
      <c r="AI759" s="2"/>
      <c r="AJ759" s="2"/>
      <c r="AK759" s="2"/>
      <c r="AL759" s="2"/>
      <c r="AM759" s="2"/>
      <c r="AN759" s="2"/>
      <c r="AO759" s="2"/>
      <c r="AP759" s="2"/>
      <c r="AQ759" s="2"/>
      <c r="AR759" s="2"/>
      <c r="AS759" s="2"/>
      <c r="AT759" s="2"/>
      <c r="AU759" s="2"/>
      <c r="AV759" s="2"/>
      <c r="AW759" s="2"/>
      <c r="AX759" s="2"/>
      <c r="AY759" s="2"/>
      <c r="AZ759" s="2"/>
      <c r="BA759" s="2"/>
      <c r="BB759" s="2"/>
      <c r="BC759" s="2"/>
      <c r="BD759" s="2"/>
      <c r="BE759" s="2"/>
      <c r="BF759" s="2"/>
      <c r="BG759" s="2"/>
      <c r="BH759" s="2"/>
      <c r="BI759" s="2"/>
      <c r="BJ759" s="2"/>
      <c r="BK759" s="2"/>
      <c r="BL759" s="2"/>
      <c r="BM759" s="2"/>
      <c r="BN759" s="2"/>
      <c r="BO759" s="2"/>
      <c r="BP759" s="2"/>
      <c r="BQ759" s="2"/>
      <c r="BR759" s="2"/>
      <c r="BS759" s="2"/>
      <c r="BT759" s="2"/>
      <c r="BU759" s="2"/>
      <c r="BV759" s="2"/>
      <c r="BW759" s="2"/>
      <c r="BX759" s="2"/>
      <c r="BY759" s="2"/>
      <c r="BZ759" s="2"/>
      <c r="CA759" s="2"/>
      <c r="CB759" s="2"/>
      <c r="CC759" s="2"/>
      <c r="CD759" s="2"/>
      <c r="CE759" s="2"/>
    </row>
    <row r="760" spans="1:83" ht="15.75" outlineLevel="1" thickBot="1" x14ac:dyDescent="0.3">
      <c r="A760" s="18"/>
      <c r="B760" s="19"/>
      <c r="C760" s="20"/>
      <c r="D760" s="21"/>
      <c r="E760" s="21">
        <f t="shared" si="68"/>
        <v>0</v>
      </c>
      <c r="F760" s="22"/>
      <c r="G760" s="29"/>
      <c r="H760" s="24"/>
      <c r="I760" s="24"/>
      <c r="J760" s="2"/>
      <c r="K760" s="2"/>
      <c r="L760" s="2"/>
      <c r="M760" s="2"/>
      <c r="N760" s="2"/>
      <c r="O760" s="2"/>
      <c r="P760" s="2"/>
      <c r="Q760" s="2"/>
      <c r="R760" s="2"/>
      <c r="S760" s="2"/>
      <c r="T760" s="2"/>
      <c r="U760" s="2"/>
      <c r="V760" s="2"/>
      <c r="W760" s="2"/>
      <c r="X760" s="2"/>
      <c r="Y760" s="2"/>
      <c r="Z760" s="2"/>
      <c r="AA760" s="2"/>
      <c r="AB760" s="2"/>
      <c r="AC760" s="2"/>
      <c r="AD760" s="2"/>
      <c r="AE760" s="2"/>
      <c r="AF760" s="2"/>
      <c r="AG760" s="2"/>
      <c r="AH760" s="2"/>
      <c r="AI760" s="2"/>
      <c r="AJ760" s="2"/>
      <c r="AK760" s="2"/>
      <c r="AL760" s="2"/>
      <c r="AM760" s="2"/>
      <c r="AN760" s="2"/>
      <c r="AO760" s="2"/>
      <c r="AP760" s="2"/>
      <c r="AQ760" s="2"/>
      <c r="AR760" s="2"/>
      <c r="AS760" s="2"/>
      <c r="AT760" s="2"/>
      <c r="AU760" s="2"/>
      <c r="AV760" s="2"/>
      <c r="AW760" s="2"/>
      <c r="AX760" s="2"/>
      <c r="AY760" s="2"/>
      <c r="AZ760" s="2"/>
      <c r="BA760" s="2"/>
      <c r="BB760" s="2"/>
      <c r="BC760" s="2"/>
      <c r="BD760" s="2"/>
      <c r="BE760" s="2"/>
      <c r="BF760" s="2"/>
      <c r="BG760" s="2"/>
      <c r="BH760" s="2"/>
      <c r="BI760" s="2"/>
      <c r="BJ760" s="2"/>
      <c r="BK760" s="2"/>
      <c r="BL760" s="2"/>
      <c r="BM760" s="2"/>
      <c r="BN760" s="2"/>
      <c r="BO760" s="2"/>
      <c r="BP760" s="2"/>
      <c r="BQ760" s="2"/>
      <c r="BR760" s="2"/>
      <c r="BS760" s="2"/>
      <c r="BT760" s="2"/>
      <c r="BU760" s="2"/>
      <c r="BV760" s="2"/>
      <c r="BW760" s="2"/>
      <c r="BX760" s="2"/>
      <c r="BY760" s="2"/>
      <c r="BZ760" s="2"/>
      <c r="CA760" s="2"/>
      <c r="CB760" s="2"/>
      <c r="CC760" s="2"/>
      <c r="CD760" s="2"/>
      <c r="CE760" s="2"/>
    </row>
    <row r="761" spans="1:83" ht="15.75" thickBot="1" x14ac:dyDescent="0.3">
      <c r="A761" s="186" t="s">
        <v>68</v>
      </c>
      <c r="B761" s="187"/>
      <c r="C761" s="187"/>
      <c r="D761" s="192"/>
      <c r="E761" s="26">
        <f>SUM(E751:E760)</f>
        <v>12913.38</v>
      </c>
      <c r="F761" s="53"/>
      <c r="G761" s="29"/>
      <c r="H761" s="24"/>
      <c r="I761" s="24"/>
      <c r="J761" s="2"/>
      <c r="K761" s="2"/>
      <c r="L761" s="2"/>
      <c r="M761" s="2"/>
      <c r="N761" s="2"/>
      <c r="O761" s="2"/>
      <c r="P761" s="2"/>
      <c r="Q761" s="2"/>
      <c r="R761" s="2"/>
      <c r="S761" s="2"/>
      <c r="T761" s="2"/>
      <c r="U761" s="2"/>
      <c r="V761" s="2"/>
      <c r="W761" s="2"/>
      <c r="X761" s="2"/>
      <c r="Y761" s="2"/>
      <c r="Z761" s="2"/>
      <c r="AA761" s="2"/>
      <c r="AB761" s="2"/>
      <c r="AC761" s="2"/>
      <c r="AD761" s="2"/>
      <c r="AE761" s="2"/>
      <c r="AF761" s="2"/>
      <c r="AG761" s="2"/>
      <c r="AH761" s="2"/>
      <c r="AI761" s="2"/>
      <c r="AJ761" s="2"/>
      <c r="AK761" s="2"/>
      <c r="AL761" s="2"/>
      <c r="AM761" s="2"/>
      <c r="AN761" s="2"/>
      <c r="AO761" s="2"/>
      <c r="AP761" s="2"/>
      <c r="AQ761" s="2"/>
      <c r="AR761" s="2"/>
      <c r="AS761" s="2"/>
      <c r="AT761" s="2"/>
      <c r="AU761" s="2"/>
      <c r="AV761" s="2"/>
      <c r="AW761" s="2"/>
      <c r="AX761" s="2"/>
      <c r="AY761" s="2"/>
      <c r="AZ761" s="2"/>
      <c r="BA761" s="2"/>
      <c r="BB761" s="2"/>
      <c r="BC761" s="2"/>
      <c r="BD761" s="2"/>
      <c r="BE761" s="2"/>
      <c r="BF761" s="2"/>
      <c r="BG761" s="2"/>
      <c r="BH761" s="2"/>
      <c r="BI761" s="2"/>
      <c r="BJ761" s="2"/>
      <c r="BK761" s="2"/>
      <c r="BL761" s="2"/>
      <c r="BM761" s="2"/>
      <c r="BN761" s="2"/>
      <c r="BO761" s="2"/>
      <c r="BP761" s="2"/>
      <c r="BQ761" s="2"/>
      <c r="BR761" s="2"/>
      <c r="BS761" s="2"/>
      <c r="BT761" s="2"/>
      <c r="BU761" s="2"/>
      <c r="BV761" s="2"/>
      <c r="BW761" s="2"/>
      <c r="BX761" s="2"/>
      <c r="BY761" s="2"/>
      <c r="BZ761" s="2"/>
      <c r="CA761" s="2"/>
      <c r="CB761" s="2"/>
      <c r="CC761" s="2"/>
      <c r="CD761" s="2"/>
      <c r="CE761" s="2"/>
    </row>
    <row r="762" spans="1:83" ht="15.75" thickBot="1" x14ac:dyDescent="0.3">
      <c r="A762" s="183" t="str">
        <f>+$BK$1038</f>
        <v>Output / Activity 61 - Productions and promotional materials - Offline</v>
      </c>
      <c r="B762" s="184"/>
      <c r="C762" s="184"/>
      <c r="D762" s="184"/>
      <c r="E762" s="184"/>
      <c r="F762" s="184"/>
      <c r="G762" s="185"/>
      <c r="H762" s="17"/>
      <c r="I762" s="17"/>
      <c r="J762" s="2"/>
      <c r="K762" s="2"/>
      <c r="L762" s="2"/>
      <c r="M762" s="2"/>
      <c r="N762" s="2"/>
      <c r="O762" s="2"/>
      <c r="P762" s="2"/>
      <c r="Q762" s="2"/>
      <c r="R762" s="2"/>
      <c r="S762" s="2"/>
      <c r="T762" s="2"/>
      <c r="U762" s="2"/>
      <c r="V762" s="2"/>
      <c r="W762" s="2"/>
      <c r="X762" s="2"/>
      <c r="Y762" s="2"/>
      <c r="Z762" s="2"/>
      <c r="AA762" s="2"/>
      <c r="AB762" s="2"/>
      <c r="AC762" s="2"/>
      <c r="AD762" s="2"/>
      <c r="AE762" s="2"/>
      <c r="AF762" s="2"/>
      <c r="AG762" s="2"/>
      <c r="AH762" s="2"/>
      <c r="AI762" s="2"/>
      <c r="AJ762" s="2"/>
      <c r="AK762" s="2"/>
      <c r="AL762" s="2"/>
      <c r="AM762" s="2"/>
      <c r="AN762" s="2"/>
      <c r="AO762" s="2"/>
      <c r="AP762" s="2"/>
      <c r="AQ762" s="2"/>
      <c r="AR762" s="2"/>
      <c r="AS762" s="2"/>
      <c r="AT762" s="2"/>
      <c r="AU762" s="2"/>
      <c r="AV762" s="2"/>
      <c r="AW762" s="2"/>
      <c r="AX762" s="2"/>
      <c r="AY762" s="2"/>
      <c r="AZ762" s="2"/>
      <c r="BA762" s="2"/>
      <c r="BB762" s="2"/>
      <c r="BC762" s="2"/>
      <c r="BD762" s="2"/>
      <c r="BE762" s="2"/>
      <c r="BF762" s="2"/>
      <c r="BG762" s="2"/>
      <c r="BH762" s="2"/>
      <c r="BI762" s="2"/>
      <c r="BJ762" s="2"/>
      <c r="BK762" s="2"/>
      <c r="BL762" s="2"/>
      <c r="BM762" s="2"/>
      <c r="BN762" s="2"/>
      <c r="BO762" s="2"/>
      <c r="BP762" s="2"/>
      <c r="BQ762" s="2"/>
      <c r="BR762" s="2"/>
      <c r="BS762" s="2"/>
      <c r="BT762" s="2"/>
      <c r="BU762" s="2"/>
      <c r="BV762" s="2"/>
      <c r="BW762" s="2"/>
      <c r="BX762" s="2"/>
      <c r="BY762" s="2"/>
      <c r="BZ762" s="2"/>
      <c r="CA762" s="2"/>
      <c r="CB762" s="2"/>
      <c r="CC762" s="2"/>
      <c r="CD762" s="2"/>
      <c r="CE762" s="2"/>
    </row>
    <row r="763" spans="1:83" ht="23.25" outlineLevel="1" thickBot="1" x14ac:dyDescent="0.3">
      <c r="A763" s="18" t="s">
        <v>660</v>
      </c>
      <c r="B763" s="19" t="s">
        <v>825</v>
      </c>
      <c r="C763" s="20">
        <v>45</v>
      </c>
      <c r="D763" s="21">
        <v>112.5</v>
      </c>
      <c r="E763" s="21">
        <f t="shared" ref="E763:E772" si="69">C763*D763</f>
        <v>5062.5</v>
      </c>
      <c r="F763" s="22" t="s">
        <v>692</v>
      </c>
      <c r="G763" s="63" t="s">
        <v>801</v>
      </c>
      <c r="H763" s="24"/>
      <c r="I763" s="24" t="s">
        <v>98</v>
      </c>
      <c r="J763" s="2"/>
      <c r="K763" s="2"/>
      <c r="L763" s="2"/>
      <c r="M763" s="2"/>
      <c r="N763" s="2"/>
      <c r="O763" s="2"/>
      <c r="P763" s="2"/>
      <c r="Q763" s="2"/>
      <c r="R763" s="2"/>
      <c r="S763" s="2"/>
      <c r="T763" s="2"/>
      <c r="U763" s="2"/>
      <c r="V763" s="2"/>
      <c r="W763" s="2"/>
      <c r="X763" s="2"/>
      <c r="Y763" s="2"/>
      <c r="Z763" s="2"/>
      <c r="AA763" s="2"/>
      <c r="AB763" s="2"/>
      <c r="AC763" s="2"/>
      <c r="AD763" s="2"/>
      <c r="AE763" s="2"/>
      <c r="AF763" s="2"/>
      <c r="AG763" s="2"/>
      <c r="AH763" s="2"/>
      <c r="AI763" s="2"/>
      <c r="AJ763" s="2"/>
      <c r="AK763" s="2"/>
      <c r="AL763" s="2"/>
      <c r="AM763" s="2"/>
      <c r="AN763" s="2"/>
      <c r="AO763" s="2"/>
      <c r="AP763" s="2"/>
      <c r="AQ763" s="2"/>
      <c r="AR763" s="2"/>
      <c r="AS763" s="2"/>
      <c r="AT763" s="2"/>
      <c r="AU763" s="2"/>
      <c r="AV763" s="2"/>
      <c r="AW763" s="2"/>
      <c r="AX763" s="2"/>
      <c r="AY763" s="2"/>
      <c r="AZ763" s="2"/>
      <c r="BA763" s="2"/>
      <c r="BB763" s="2"/>
      <c r="BC763" s="2"/>
      <c r="BD763" s="2"/>
      <c r="BE763" s="2"/>
      <c r="BF763" s="2"/>
      <c r="BG763" s="2"/>
      <c r="BH763" s="2"/>
      <c r="BI763" s="2"/>
      <c r="BJ763" s="2"/>
      <c r="BK763" s="2"/>
      <c r="BL763" s="2"/>
      <c r="BM763" s="2"/>
      <c r="BN763" s="2"/>
      <c r="BO763" s="2"/>
      <c r="BP763" s="2"/>
      <c r="BQ763" s="2"/>
      <c r="BR763" s="2"/>
      <c r="BS763" s="2"/>
      <c r="BT763" s="2"/>
      <c r="BU763" s="2"/>
      <c r="BV763" s="2"/>
      <c r="BW763" s="2"/>
      <c r="BX763" s="2"/>
      <c r="BY763" s="2"/>
      <c r="BZ763" s="2"/>
      <c r="CA763" s="2"/>
      <c r="CB763" s="2"/>
      <c r="CC763" s="2"/>
      <c r="CD763" s="2"/>
      <c r="CE763" s="2"/>
    </row>
    <row r="764" spans="1:83" ht="34.5" outlineLevel="1" thickBot="1" x14ac:dyDescent="0.3">
      <c r="A764" s="18" t="s">
        <v>663</v>
      </c>
      <c r="B764" s="19" t="s">
        <v>825</v>
      </c>
      <c r="C764" s="20">
        <v>125</v>
      </c>
      <c r="D764" s="21">
        <v>45</v>
      </c>
      <c r="E764" s="21">
        <f t="shared" si="69"/>
        <v>5625</v>
      </c>
      <c r="F764" s="22" t="s">
        <v>695</v>
      </c>
      <c r="G764" s="63" t="s">
        <v>802</v>
      </c>
      <c r="H764" s="24"/>
      <c r="I764" s="24" t="s">
        <v>98</v>
      </c>
      <c r="J764" s="2"/>
      <c r="K764" s="2"/>
      <c r="L764" s="2"/>
      <c r="M764" s="2"/>
      <c r="N764" s="2"/>
      <c r="O764" s="2"/>
      <c r="P764" s="2"/>
      <c r="Q764" s="2"/>
      <c r="R764" s="2"/>
      <c r="S764" s="2"/>
      <c r="T764" s="2"/>
      <c r="U764" s="2"/>
      <c r="V764" s="2"/>
      <c r="W764" s="2"/>
      <c r="X764" s="2"/>
      <c r="Y764" s="2"/>
      <c r="Z764" s="2"/>
      <c r="AA764" s="2"/>
      <c r="AB764" s="2"/>
      <c r="AC764" s="2"/>
      <c r="AD764" s="2"/>
      <c r="AE764" s="2"/>
      <c r="AF764" s="2"/>
      <c r="AG764" s="2"/>
      <c r="AH764" s="2"/>
      <c r="AI764" s="2"/>
      <c r="AJ764" s="2"/>
      <c r="AK764" s="2"/>
      <c r="AL764" s="2"/>
      <c r="AM764" s="2"/>
      <c r="AN764" s="2"/>
      <c r="AO764" s="2"/>
      <c r="AP764" s="2"/>
      <c r="AQ764" s="2"/>
      <c r="AR764" s="2"/>
      <c r="AS764" s="2"/>
      <c r="AT764" s="2"/>
      <c r="AU764" s="2"/>
      <c r="AV764" s="2"/>
      <c r="AW764" s="2"/>
      <c r="AX764" s="2"/>
      <c r="AY764" s="2"/>
      <c r="AZ764" s="2"/>
      <c r="BA764" s="2"/>
      <c r="BB764" s="2"/>
      <c r="BC764" s="2"/>
      <c r="BD764" s="2"/>
      <c r="BE764" s="2"/>
      <c r="BF764" s="2"/>
      <c r="BG764" s="2"/>
      <c r="BH764" s="2"/>
      <c r="BI764" s="2"/>
      <c r="BJ764" s="2"/>
      <c r="BK764" s="2"/>
      <c r="BL764" s="2"/>
      <c r="BM764" s="2"/>
      <c r="BN764" s="2"/>
      <c r="BO764" s="2"/>
      <c r="BP764" s="2"/>
      <c r="BQ764" s="2"/>
      <c r="BR764" s="2"/>
      <c r="BS764" s="2"/>
      <c r="BT764" s="2"/>
      <c r="BU764" s="2"/>
      <c r="BV764" s="2"/>
      <c r="BW764" s="2"/>
      <c r="BX764" s="2"/>
      <c r="BY764" s="2"/>
      <c r="BZ764" s="2"/>
      <c r="CA764" s="2"/>
      <c r="CB764" s="2"/>
      <c r="CC764" s="2"/>
      <c r="CD764" s="2"/>
      <c r="CE764" s="2"/>
    </row>
    <row r="765" spans="1:83" ht="23.25" outlineLevel="1" thickBot="1" x14ac:dyDescent="0.3">
      <c r="A765" s="18" t="s">
        <v>662</v>
      </c>
      <c r="B765" s="19" t="s">
        <v>825</v>
      </c>
      <c r="C765" s="20">
        <v>50</v>
      </c>
      <c r="D765" s="21">
        <v>5</v>
      </c>
      <c r="E765" s="21">
        <f t="shared" si="69"/>
        <v>250</v>
      </c>
      <c r="F765" s="22" t="s">
        <v>692</v>
      </c>
      <c r="G765" s="63" t="s">
        <v>918</v>
      </c>
      <c r="H765" s="24"/>
      <c r="I765" s="24" t="s">
        <v>98</v>
      </c>
      <c r="J765" s="2"/>
      <c r="K765" s="2"/>
      <c r="L765" s="2"/>
      <c r="M765" s="2"/>
      <c r="N765" s="2"/>
      <c r="O765" s="2"/>
      <c r="P765" s="2"/>
      <c r="Q765" s="2"/>
      <c r="R765" s="2"/>
      <c r="S765" s="2"/>
      <c r="T765" s="2"/>
      <c r="U765" s="2"/>
      <c r="V765" s="2"/>
      <c r="W765" s="2"/>
      <c r="X765" s="2"/>
      <c r="Y765" s="2"/>
      <c r="Z765" s="2"/>
      <c r="AA765" s="2"/>
      <c r="AB765" s="2"/>
      <c r="AC765" s="2"/>
      <c r="AD765" s="2"/>
      <c r="AE765" s="2"/>
      <c r="AF765" s="2"/>
      <c r="AG765" s="2"/>
      <c r="AH765" s="2"/>
      <c r="AI765" s="2"/>
      <c r="AJ765" s="2"/>
      <c r="AK765" s="2"/>
      <c r="AL765" s="2"/>
      <c r="AM765" s="2"/>
      <c r="AN765" s="2"/>
      <c r="AO765" s="2"/>
      <c r="AP765" s="2"/>
      <c r="AQ765" s="2"/>
      <c r="AR765" s="2"/>
      <c r="AS765" s="2"/>
      <c r="AT765" s="2"/>
      <c r="AU765" s="2"/>
      <c r="AV765" s="2"/>
      <c r="AW765" s="2"/>
      <c r="AX765" s="2"/>
      <c r="AY765" s="2"/>
      <c r="AZ765" s="2"/>
      <c r="BA765" s="2"/>
      <c r="BB765" s="2"/>
      <c r="BC765" s="2"/>
      <c r="BD765" s="2"/>
      <c r="BE765" s="2"/>
      <c r="BF765" s="2"/>
      <c r="BG765" s="2"/>
      <c r="BH765" s="2"/>
      <c r="BI765" s="2"/>
      <c r="BJ765" s="2"/>
      <c r="BK765" s="2"/>
      <c r="BL765" s="2"/>
      <c r="BM765" s="2"/>
      <c r="BN765" s="2"/>
      <c r="BO765" s="2"/>
      <c r="BP765" s="2"/>
      <c r="BQ765" s="2"/>
      <c r="BR765" s="2"/>
      <c r="BS765" s="2"/>
      <c r="BT765" s="2"/>
      <c r="BU765" s="2"/>
      <c r="BV765" s="2"/>
      <c r="BW765" s="2"/>
      <c r="BX765" s="2"/>
      <c r="BY765" s="2"/>
      <c r="BZ765" s="2"/>
      <c r="CA765" s="2"/>
      <c r="CB765" s="2"/>
      <c r="CC765" s="2"/>
      <c r="CD765" s="2"/>
      <c r="CE765" s="2"/>
    </row>
    <row r="766" spans="1:83" ht="36.75" outlineLevel="1" thickBot="1" x14ac:dyDescent="0.3">
      <c r="A766" s="18" t="s">
        <v>664</v>
      </c>
      <c r="B766" s="62" t="s">
        <v>827</v>
      </c>
      <c r="C766" s="20">
        <v>1</v>
      </c>
      <c r="D766" s="21">
        <v>78500</v>
      </c>
      <c r="E766" s="21">
        <f t="shared" si="69"/>
        <v>78500</v>
      </c>
      <c r="F766" s="22" t="s">
        <v>695</v>
      </c>
      <c r="G766" s="60" t="s">
        <v>920</v>
      </c>
      <c r="H766" s="24"/>
      <c r="I766" s="24" t="s">
        <v>98</v>
      </c>
      <c r="J766" s="2"/>
      <c r="K766" s="2"/>
      <c r="L766" s="2"/>
      <c r="M766" s="2"/>
      <c r="N766" s="2"/>
      <c r="O766" s="2"/>
      <c r="P766" s="2"/>
      <c r="Q766" s="2"/>
      <c r="R766" s="2"/>
      <c r="S766" s="2"/>
      <c r="T766" s="2"/>
      <c r="U766" s="2"/>
      <c r="V766" s="2"/>
      <c r="W766" s="2"/>
      <c r="X766" s="2"/>
      <c r="Y766" s="2"/>
      <c r="Z766" s="2"/>
      <c r="AA766" s="2"/>
      <c r="AB766" s="2"/>
      <c r="AC766" s="2"/>
      <c r="AD766" s="2"/>
      <c r="AE766" s="2"/>
      <c r="AF766" s="2"/>
      <c r="AG766" s="2"/>
      <c r="AH766" s="2"/>
      <c r="AI766" s="2"/>
      <c r="AJ766" s="2"/>
      <c r="AK766" s="2"/>
      <c r="AL766" s="2"/>
      <c r="AM766" s="2"/>
      <c r="AN766" s="2"/>
      <c r="AO766" s="2"/>
      <c r="AP766" s="2"/>
      <c r="AQ766" s="2"/>
      <c r="AR766" s="2"/>
      <c r="AS766" s="2"/>
      <c r="AT766" s="2"/>
      <c r="AU766" s="2"/>
      <c r="AV766" s="2"/>
      <c r="AW766" s="2"/>
      <c r="AX766" s="2"/>
      <c r="AY766" s="2"/>
      <c r="AZ766" s="2"/>
      <c r="BA766" s="2"/>
      <c r="BB766" s="2"/>
      <c r="BC766" s="2"/>
      <c r="BD766" s="2"/>
      <c r="BE766" s="2"/>
      <c r="BF766" s="2"/>
      <c r="BG766" s="2"/>
      <c r="BH766" s="2"/>
      <c r="BI766" s="2"/>
      <c r="BJ766" s="2"/>
      <c r="BK766" s="2"/>
      <c r="BL766" s="2"/>
      <c r="BM766" s="2"/>
      <c r="BN766" s="2"/>
      <c r="BO766" s="2"/>
      <c r="BP766" s="2"/>
      <c r="BQ766" s="2"/>
      <c r="BR766" s="2"/>
      <c r="BS766" s="2"/>
      <c r="BT766" s="2"/>
      <c r="BU766" s="2"/>
      <c r="BV766" s="2"/>
      <c r="BW766" s="2"/>
      <c r="BX766" s="2"/>
      <c r="BY766" s="2"/>
      <c r="BZ766" s="2"/>
      <c r="CA766" s="2"/>
      <c r="CB766" s="2"/>
      <c r="CC766" s="2"/>
      <c r="CD766" s="2"/>
      <c r="CE766" s="2"/>
    </row>
    <row r="767" spans="1:83" ht="15.75" outlineLevel="1" thickBot="1" x14ac:dyDescent="0.3">
      <c r="A767" s="18"/>
      <c r="B767" s="19"/>
      <c r="C767" s="20"/>
      <c r="D767" s="21"/>
      <c r="E767" s="21">
        <f t="shared" si="69"/>
        <v>0</v>
      </c>
      <c r="F767" s="22"/>
      <c r="G767" s="63"/>
      <c r="H767" s="24"/>
      <c r="I767" s="24"/>
      <c r="J767" s="2"/>
      <c r="K767" s="2"/>
      <c r="L767" s="2"/>
      <c r="M767" s="2"/>
      <c r="N767" s="2"/>
      <c r="O767" s="2"/>
      <c r="P767" s="2"/>
      <c r="Q767" s="2"/>
      <c r="R767" s="2"/>
      <c r="S767" s="2"/>
      <c r="T767" s="2"/>
      <c r="U767" s="2"/>
      <c r="V767" s="2"/>
      <c r="W767" s="2"/>
      <c r="X767" s="2"/>
      <c r="Y767" s="2"/>
      <c r="Z767" s="2"/>
      <c r="AA767" s="2"/>
      <c r="AB767" s="2"/>
      <c r="AC767" s="2"/>
      <c r="AD767" s="2"/>
      <c r="AE767" s="2"/>
      <c r="AF767" s="2"/>
      <c r="AG767" s="2"/>
      <c r="AH767" s="2"/>
      <c r="AI767" s="2"/>
      <c r="AJ767" s="2"/>
      <c r="AK767" s="2"/>
      <c r="AL767" s="2"/>
      <c r="AM767" s="2"/>
      <c r="AN767" s="2"/>
      <c r="AO767" s="2"/>
      <c r="AP767" s="2"/>
      <c r="AQ767" s="2"/>
      <c r="AR767" s="2"/>
      <c r="AS767" s="2"/>
      <c r="AT767" s="2"/>
      <c r="AU767" s="2"/>
      <c r="AV767" s="2"/>
      <c r="AW767" s="2"/>
      <c r="AX767" s="2"/>
      <c r="AY767" s="2"/>
      <c r="AZ767" s="2"/>
      <c r="BA767" s="2"/>
      <c r="BB767" s="2"/>
      <c r="BC767" s="2"/>
      <c r="BD767" s="2"/>
      <c r="BE767" s="2"/>
      <c r="BF767" s="2"/>
      <c r="BG767" s="2"/>
      <c r="BH767" s="2"/>
      <c r="BI767" s="2"/>
      <c r="BJ767" s="2"/>
      <c r="BK767" s="2"/>
      <c r="BL767" s="2"/>
      <c r="BM767" s="2"/>
      <c r="BN767" s="2"/>
      <c r="BO767" s="2"/>
      <c r="BP767" s="2"/>
      <c r="BQ767" s="2"/>
      <c r="BR767" s="2"/>
      <c r="BS767" s="2"/>
      <c r="BT767" s="2"/>
      <c r="BU767" s="2"/>
      <c r="BV767" s="2"/>
      <c r="BW767" s="2"/>
      <c r="BX767" s="2"/>
      <c r="BY767" s="2"/>
      <c r="BZ767" s="2"/>
      <c r="CA767" s="2"/>
      <c r="CB767" s="2"/>
      <c r="CC767" s="2"/>
      <c r="CD767" s="2"/>
      <c r="CE767" s="2"/>
    </row>
    <row r="768" spans="1:83" ht="15.75" outlineLevel="1" thickBot="1" x14ac:dyDescent="0.3">
      <c r="A768" s="18"/>
      <c r="B768" s="19"/>
      <c r="C768" s="20"/>
      <c r="D768" s="21"/>
      <c r="E768" s="21">
        <f t="shared" si="69"/>
        <v>0</v>
      </c>
      <c r="F768" s="22"/>
      <c r="G768" s="23"/>
      <c r="H768" s="24"/>
      <c r="I768" s="24"/>
      <c r="J768" s="2"/>
      <c r="K768" s="2"/>
      <c r="L768" s="2"/>
      <c r="M768" s="2"/>
      <c r="N768" s="2"/>
      <c r="O768" s="2"/>
      <c r="P768" s="2"/>
      <c r="Q768" s="2"/>
      <c r="R768" s="2"/>
      <c r="S768" s="2"/>
      <c r="T768" s="2"/>
      <c r="U768" s="2"/>
      <c r="V768" s="2"/>
      <c r="W768" s="2"/>
      <c r="X768" s="2"/>
      <c r="Y768" s="2"/>
      <c r="Z768" s="2"/>
      <c r="AA768" s="2"/>
      <c r="AB768" s="2"/>
      <c r="AC768" s="2"/>
      <c r="AD768" s="2"/>
      <c r="AE768" s="2"/>
      <c r="AF768" s="2"/>
      <c r="AG768" s="2"/>
      <c r="AH768" s="2"/>
      <c r="AI768" s="2"/>
      <c r="AJ768" s="2"/>
      <c r="AK768" s="2"/>
      <c r="AL768" s="2"/>
      <c r="AM768" s="2"/>
      <c r="AN768" s="2"/>
      <c r="AO768" s="2"/>
      <c r="AP768" s="2"/>
      <c r="AQ768" s="2"/>
      <c r="AR768" s="2"/>
      <c r="AS768" s="2"/>
      <c r="AT768" s="2"/>
      <c r="AU768" s="2"/>
      <c r="AV768" s="2"/>
      <c r="AW768" s="2"/>
      <c r="AX768" s="2"/>
      <c r="AY768" s="2"/>
      <c r="AZ768" s="2"/>
      <c r="BA768" s="2"/>
      <c r="BB768" s="2"/>
      <c r="BC768" s="2"/>
      <c r="BD768" s="2"/>
      <c r="BE768" s="2"/>
      <c r="BF768" s="2"/>
      <c r="BG768" s="2"/>
      <c r="BH768" s="2"/>
      <c r="BI768" s="2"/>
      <c r="BJ768" s="2"/>
      <c r="BK768" s="2"/>
      <c r="BL768" s="2"/>
      <c r="BM768" s="2"/>
      <c r="BN768" s="2"/>
      <c r="BO768" s="2"/>
      <c r="BP768" s="2"/>
      <c r="BQ768" s="2"/>
      <c r="BR768" s="2"/>
      <c r="BS768" s="2"/>
      <c r="BT768" s="2"/>
      <c r="BU768" s="2"/>
      <c r="BV768" s="2"/>
      <c r="BW768" s="2"/>
      <c r="BX768" s="2"/>
      <c r="BY768" s="2"/>
      <c r="BZ768" s="2"/>
      <c r="CA768" s="2"/>
      <c r="CB768" s="2"/>
      <c r="CC768" s="2"/>
      <c r="CD768" s="2"/>
      <c r="CE768" s="2"/>
    </row>
    <row r="769" spans="1:83" ht="15.75" outlineLevel="1" thickBot="1" x14ac:dyDescent="0.3">
      <c r="A769" s="18"/>
      <c r="B769" s="19"/>
      <c r="C769" s="20"/>
      <c r="D769" s="21"/>
      <c r="E769" s="21">
        <f t="shared" si="69"/>
        <v>0</v>
      </c>
      <c r="F769" s="22"/>
      <c r="G769" s="23"/>
      <c r="H769" s="24"/>
      <c r="I769" s="24"/>
      <c r="J769" s="2"/>
      <c r="K769" s="2"/>
      <c r="L769" s="2"/>
      <c r="M769" s="2"/>
      <c r="N769" s="2"/>
      <c r="O769" s="2"/>
      <c r="P769" s="2"/>
      <c r="Q769" s="2"/>
      <c r="R769" s="2"/>
      <c r="S769" s="2"/>
      <c r="T769" s="2"/>
      <c r="U769" s="2"/>
      <c r="V769" s="2"/>
      <c r="W769" s="2"/>
      <c r="X769" s="2"/>
      <c r="Y769" s="2"/>
      <c r="Z769" s="2"/>
      <c r="AA769" s="2"/>
      <c r="AB769" s="2"/>
      <c r="AC769" s="2"/>
      <c r="AD769" s="2"/>
      <c r="AE769" s="2"/>
      <c r="AF769" s="2"/>
      <c r="AG769" s="2"/>
      <c r="AH769" s="2"/>
      <c r="AI769" s="2"/>
      <c r="AJ769" s="2"/>
      <c r="AK769" s="2"/>
      <c r="AL769" s="2"/>
      <c r="AM769" s="2"/>
      <c r="AN769" s="2"/>
      <c r="AO769" s="2"/>
      <c r="AP769" s="2"/>
      <c r="AQ769" s="2"/>
      <c r="AR769" s="2"/>
      <c r="AS769" s="2"/>
      <c r="AT769" s="2"/>
      <c r="AU769" s="2"/>
      <c r="AV769" s="2"/>
      <c r="AW769" s="2"/>
      <c r="AX769" s="2"/>
      <c r="AY769" s="2"/>
      <c r="AZ769" s="2"/>
      <c r="BA769" s="2"/>
      <c r="BB769" s="2"/>
      <c r="BC769" s="2"/>
      <c r="BD769" s="2"/>
      <c r="BE769" s="2"/>
      <c r="BF769" s="2"/>
      <c r="BG769" s="2"/>
      <c r="BH769" s="2"/>
      <c r="BI769" s="2"/>
      <c r="BJ769" s="2"/>
      <c r="BK769" s="2"/>
      <c r="BL769" s="2"/>
      <c r="BM769" s="2"/>
      <c r="BN769" s="2"/>
      <c r="BO769" s="2"/>
      <c r="BP769" s="2"/>
      <c r="BQ769" s="2"/>
      <c r="BR769" s="2"/>
      <c r="BS769" s="2"/>
      <c r="BT769" s="2"/>
      <c r="BU769" s="2"/>
      <c r="BV769" s="2"/>
      <c r="BW769" s="2"/>
      <c r="BX769" s="2"/>
      <c r="BY769" s="2"/>
      <c r="BZ769" s="2"/>
      <c r="CA769" s="2"/>
      <c r="CB769" s="2"/>
      <c r="CC769" s="2"/>
      <c r="CD769" s="2"/>
      <c r="CE769" s="2"/>
    </row>
    <row r="770" spans="1:83" ht="15.75" outlineLevel="1" thickBot="1" x14ac:dyDescent="0.3">
      <c r="A770" s="18"/>
      <c r="B770" s="19"/>
      <c r="C770" s="20"/>
      <c r="D770" s="21"/>
      <c r="E770" s="21">
        <f t="shared" si="69"/>
        <v>0</v>
      </c>
      <c r="F770" s="22"/>
      <c r="G770" s="23"/>
      <c r="H770" s="24"/>
      <c r="I770" s="24"/>
      <c r="J770" s="2"/>
      <c r="K770" s="2"/>
      <c r="L770" s="2"/>
      <c r="M770" s="2"/>
      <c r="N770" s="2"/>
      <c r="O770" s="2"/>
      <c r="P770" s="2"/>
      <c r="Q770" s="2"/>
      <c r="R770" s="2"/>
      <c r="S770" s="2"/>
      <c r="T770" s="2"/>
      <c r="U770" s="2"/>
      <c r="V770" s="2"/>
      <c r="W770" s="2"/>
      <c r="X770" s="2"/>
      <c r="Y770" s="2"/>
      <c r="Z770" s="2"/>
      <c r="AA770" s="2"/>
      <c r="AB770" s="2"/>
      <c r="AC770" s="2"/>
      <c r="AD770" s="2"/>
      <c r="AE770" s="2"/>
      <c r="AF770" s="2"/>
      <c r="AG770" s="2"/>
      <c r="AH770" s="2"/>
      <c r="AI770" s="2"/>
      <c r="AJ770" s="2"/>
      <c r="AK770" s="2"/>
      <c r="AL770" s="2"/>
      <c r="AM770" s="2"/>
      <c r="AN770" s="2"/>
      <c r="AO770" s="2"/>
      <c r="AP770" s="2"/>
      <c r="AQ770" s="2"/>
      <c r="AR770" s="2"/>
      <c r="AS770" s="2"/>
      <c r="AT770" s="2"/>
      <c r="AU770" s="2"/>
      <c r="AV770" s="2"/>
      <c r="AW770" s="2"/>
      <c r="AX770" s="2"/>
      <c r="AY770" s="2"/>
      <c r="AZ770" s="2"/>
      <c r="BA770" s="2"/>
      <c r="BB770" s="2"/>
      <c r="BC770" s="2"/>
      <c r="BD770" s="2"/>
      <c r="BE770" s="2"/>
      <c r="BF770" s="2"/>
      <c r="BG770" s="2"/>
      <c r="BH770" s="2"/>
      <c r="BI770" s="2"/>
      <c r="BJ770" s="2"/>
      <c r="BK770" s="2"/>
      <c r="BL770" s="2"/>
      <c r="BM770" s="2"/>
      <c r="BN770" s="2"/>
      <c r="BO770" s="2"/>
      <c r="BP770" s="2"/>
      <c r="BQ770" s="2"/>
      <c r="BR770" s="2"/>
      <c r="BS770" s="2"/>
      <c r="BT770" s="2"/>
      <c r="BU770" s="2"/>
      <c r="BV770" s="2"/>
      <c r="BW770" s="2"/>
      <c r="BX770" s="2"/>
      <c r="BY770" s="2"/>
      <c r="BZ770" s="2"/>
      <c r="CA770" s="2"/>
      <c r="CB770" s="2"/>
      <c r="CC770" s="2"/>
      <c r="CD770" s="2"/>
      <c r="CE770" s="2"/>
    </row>
    <row r="771" spans="1:83" ht="15.75" outlineLevel="1" thickBot="1" x14ac:dyDescent="0.3">
      <c r="A771" s="18"/>
      <c r="B771" s="19"/>
      <c r="C771" s="20"/>
      <c r="D771" s="21"/>
      <c r="E771" s="21">
        <f t="shared" si="69"/>
        <v>0</v>
      </c>
      <c r="F771" s="22"/>
      <c r="G771" s="23"/>
      <c r="H771" s="24"/>
      <c r="I771" s="24"/>
      <c r="J771" s="2"/>
      <c r="K771" s="2"/>
      <c r="L771" s="2"/>
      <c r="M771" s="2"/>
      <c r="N771" s="2"/>
      <c r="O771" s="2"/>
      <c r="P771" s="2"/>
      <c r="Q771" s="2"/>
      <c r="R771" s="2"/>
      <c r="S771" s="2"/>
      <c r="T771" s="2"/>
      <c r="U771" s="2"/>
      <c r="V771" s="2"/>
      <c r="W771" s="2"/>
      <c r="X771" s="2"/>
      <c r="Y771" s="2"/>
      <c r="Z771" s="2"/>
      <c r="AA771" s="2"/>
      <c r="AB771" s="2"/>
      <c r="AC771" s="2"/>
      <c r="AD771" s="2"/>
      <c r="AE771" s="2"/>
      <c r="AF771" s="2"/>
      <c r="AG771" s="2"/>
      <c r="AH771" s="2"/>
      <c r="AI771" s="2"/>
      <c r="AJ771" s="2"/>
      <c r="AK771" s="2"/>
      <c r="AL771" s="2"/>
      <c r="AM771" s="2"/>
      <c r="AN771" s="2"/>
      <c r="AO771" s="2"/>
      <c r="AP771" s="2"/>
      <c r="AQ771" s="2"/>
      <c r="AR771" s="2"/>
      <c r="AS771" s="2"/>
      <c r="AT771" s="2"/>
      <c r="AU771" s="2"/>
      <c r="AV771" s="2"/>
      <c r="AW771" s="2"/>
      <c r="AX771" s="2"/>
      <c r="AY771" s="2"/>
      <c r="AZ771" s="2"/>
      <c r="BA771" s="2"/>
      <c r="BB771" s="2"/>
      <c r="BC771" s="2"/>
      <c r="BD771" s="2"/>
      <c r="BE771" s="2"/>
      <c r="BF771" s="2"/>
      <c r="BG771" s="2"/>
      <c r="BH771" s="2"/>
      <c r="BI771" s="2"/>
      <c r="BJ771" s="2"/>
      <c r="BK771" s="2"/>
      <c r="BL771" s="2"/>
      <c r="BM771" s="2"/>
      <c r="BN771" s="2"/>
      <c r="BO771" s="2"/>
      <c r="BP771" s="2"/>
      <c r="BQ771" s="2"/>
      <c r="BR771" s="2"/>
      <c r="BS771" s="2"/>
      <c r="BT771" s="2"/>
      <c r="BU771" s="2"/>
      <c r="BV771" s="2"/>
      <c r="BW771" s="2"/>
      <c r="BX771" s="2"/>
      <c r="BY771" s="2"/>
      <c r="BZ771" s="2"/>
      <c r="CA771" s="2"/>
      <c r="CB771" s="2"/>
      <c r="CC771" s="2"/>
      <c r="CD771" s="2"/>
      <c r="CE771" s="2"/>
    </row>
    <row r="772" spans="1:83" ht="14.25" customHeight="1" outlineLevel="1" thickBot="1" x14ac:dyDescent="0.3">
      <c r="A772" s="18"/>
      <c r="B772" s="19"/>
      <c r="C772" s="20"/>
      <c r="D772" s="21"/>
      <c r="E772" s="21">
        <f t="shared" si="69"/>
        <v>0</v>
      </c>
      <c r="F772" s="22"/>
      <c r="G772" s="23"/>
      <c r="H772" s="24"/>
      <c r="I772" s="24"/>
      <c r="J772" s="2"/>
      <c r="K772" s="2"/>
      <c r="L772" s="2"/>
      <c r="M772" s="2"/>
      <c r="N772" s="2"/>
      <c r="O772" s="2"/>
      <c r="P772" s="2"/>
      <c r="Q772" s="2"/>
      <c r="R772" s="2"/>
      <c r="S772" s="2"/>
      <c r="T772" s="2"/>
      <c r="U772" s="2"/>
      <c r="V772" s="2"/>
      <c r="W772" s="2"/>
      <c r="X772" s="2"/>
      <c r="Y772" s="2"/>
      <c r="Z772" s="2"/>
      <c r="AA772" s="2"/>
      <c r="AB772" s="2"/>
      <c r="AC772" s="2"/>
      <c r="AD772" s="2"/>
      <c r="AE772" s="2"/>
      <c r="AF772" s="2"/>
      <c r="AG772" s="2"/>
      <c r="AH772" s="2"/>
      <c r="AI772" s="2"/>
      <c r="AJ772" s="2"/>
      <c r="AK772" s="2"/>
      <c r="AL772" s="2"/>
      <c r="AM772" s="2"/>
      <c r="AN772" s="2"/>
      <c r="AO772" s="2"/>
      <c r="AP772" s="2"/>
      <c r="AQ772" s="2"/>
      <c r="AR772" s="2"/>
      <c r="AS772" s="2"/>
      <c r="AT772" s="2"/>
      <c r="AU772" s="2"/>
      <c r="AV772" s="2"/>
      <c r="AW772" s="2"/>
      <c r="AX772" s="2"/>
      <c r="AY772" s="2"/>
      <c r="AZ772" s="2"/>
      <c r="BA772" s="2"/>
      <c r="BB772" s="2"/>
      <c r="BC772" s="2"/>
      <c r="BD772" s="2"/>
      <c r="BE772" s="2"/>
      <c r="BF772" s="2"/>
      <c r="BG772" s="2"/>
      <c r="BH772" s="2"/>
      <c r="BI772" s="2"/>
      <c r="BJ772" s="2"/>
      <c r="BK772" s="2"/>
      <c r="BL772" s="2"/>
      <c r="BM772" s="2"/>
      <c r="BN772" s="2"/>
      <c r="BO772" s="2"/>
      <c r="BP772" s="2"/>
      <c r="BQ772" s="2"/>
      <c r="BR772" s="2"/>
      <c r="BS772" s="2"/>
      <c r="BT772" s="2"/>
      <c r="BU772" s="2"/>
      <c r="BV772" s="2"/>
      <c r="BW772" s="2"/>
      <c r="BX772" s="2"/>
      <c r="BY772" s="2"/>
      <c r="BZ772" s="2"/>
      <c r="CA772" s="2"/>
      <c r="CB772" s="2"/>
      <c r="CC772" s="2"/>
      <c r="CD772" s="2"/>
      <c r="CE772" s="2"/>
    </row>
    <row r="773" spans="1:83" ht="15.75" customHeight="1" thickBot="1" x14ac:dyDescent="0.3">
      <c r="A773" s="186" t="s">
        <v>69</v>
      </c>
      <c r="B773" s="187"/>
      <c r="C773" s="187"/>
      <c r="D773" s="188"/>
      <c r="E773" s="26">
        <f>SUM(E763:E772)</f>
        <v>89437.5</v>
      </c>
      <c r="F773" s="53"/>
      <c r="G773" s="27"/>
      <c r="H773" s="24"/>
      <c r="I773" s="24"/>
      <c r="J773" s="2"/>
      <c r="K773" s="2"/>
      <c r="L773" s="2"/>
      <c r="M773" s="2"/>
      <c r="N773" s="2"/>
      <c r="O773" s="2"/>
      <c r="P773" s="2"/>
      <c r="Q773" s="2"/>
      <c r="R773" s="2"/>
      <c r="S773" s="2"/>
      <c r="T773" s="2"/>
      <c r="U773" s="2"/>
      <c r="V773" s="2"/>
      <c r="W773" s="2"/>
      <c r="X773" s="2"/>
      <c r="Y773" s="2"/>
      <c r="Z773" s="2"/>
      <c r="AA773" s="2"/>
      <c r="AB773" s="2"/>
      <c r="AC773" s="2"/>
      <c r="AD773" s="2"/>
      <c r="AE773" s="2"/>
      <c r="AF773" s="2"/>
      <c r="AG773" s="2"/>
      <c r="AH773" s="2"/>
      <c r="AI773" s="2"/>
      <c r="AJ773" s="2"/>
      <c r="AK773" s="2"/>
      <c r="AL773" s="2"/>
      <c r="AM773" s="2"/>
      <c r="AN773" s="2"/>
      <c r="AO773" s="2"/>
      <c r="AP773" s="2"/>
      <c r="AQ773" s="2"/>
      <c r="AR773" s="2"/>
      <c r="AS773" s="2"/>
      <c r="AT773" s="2"/>
      <c r="AU773" s="2"/>
      <c r="AV773" s="2"/>
      <c r="AW773" s="2"/>
      <c r="AX773" s="2"/>
      <c r="AY773" s="2"/>
      <c r="AZ773" s="2"/>
      <c r="BA773" s="2"/>
      <c r="BB773" s="2"/>
      <c r="BC773" s="2"/>
      <c r="BD773" s="2"/>
      <c r="BE773" s="2"/>
      <c r="BF773" s="2"/>
      <c r="BG773" s="2"/>
      <c r="BH773" s="2"/>
      <c r="BI773" s="2"/>
      <c r="BJ773" s="2"/>
      <c r="BK773" s="2"/>
      <c r="BL773" s="2"/>
      <c r="BM773" s="2"/>
      <c r="BN773" s="2"/>
      <c r="BO773" s="2"/>
      <c r="BP773" s="2"/>
      <c r="BQ773" s="2"/>
      <c r="BR773" s="2"/>
      <c r="BS773" s="2"/>
      <c r="BT773" s="2"/>
      <c r="BU773" s="2"/>
      <c r="BV773" s="2"/>
      <c r="BW773" s="2"/>
      <c r="BX773" s="2"/>
      <c r="BY773" s="2"/>
      <c r="BZ773" s="2"/>
      <c r="CA773" s="2"/>
      <c r="CB773" s="2"/>
      <c r="CC773" s="2"/>
      <c r="CD773" s="2"/>
      <c r="CE773" s="2"/>
    </row>
    <row r="774" spans="1:83" ht="15.75" thickBot="1" x14ac:dyDescent="0.3">
      <c r="A774" s="183" t="str">
        <f>+$BL$1038</f>
        <v>Output / Activity 62 - Productions and promotional materials - Online</v>
      </c>
      <c r="B774" s="184"/>
      <c r="C774" s="184"/>
      <c r="D774" s="184"/>
      <c r="E774" s="184"/>
      <c r="F774" s="184"/>
      <c r="G774" s="185"/>
      <c r="H774" s="28"/>
      <c r="I774" s="28"/>
      <c r="J774" s="2"/>
      <c r="K774" s="2"/>
      <c r="L774" s="2"/>
      <c r="M774" s="2"/>
      <c r="N774" s="2"/>
      <c r="O774" s="2"/>
      <c r="P774" s="2"/>
      <c r="Q774" s="2"/>
      <c r="R774" s="2"/>
      <c r="S774" s="2"/>
      <c r="T774" s="2"/>
      <c r="U774" s="2"/>
      <c r="V774" s="2"/>
      <c r="W774" s="2"/>
      <c r="X774" s="2"/>
      <c r="Y774" s="2"/>
      <c r="Z774" s="2"/>
      <c r="AA774" s="2"/>
      <c r="AB774" s="2"/>
      <c r="AC774" s="2"/>
      <c r="AD774" s="2"/>
      <c r="AE774" s="2"/>
      <c r="AF774" s="2"/>
      <c r="AG774" s="2"/>
      <c r="AH774" s="2"/>
      <c r="AI774" s="2"/>
      <c r="AJ774" s="2"/>
      <c r="AK774" s="2"/>
      <c r="AL774" s="2"/>
      <c r="AM774" s="2"/>
      <c r="AN774" s="2"/>
      <c r="AO774" s="2"/>
      <c r="AP774" s="2"/>
      <c r="AQ774" s="2"/>
      <c r="AR774" s="2"/>
      <c r="AS774" s="2"/>
      <c r="AT774" s="2"/>
      <c r="AU774" s="2"/>
      <c r="AV774" s="2"/>
      <c r="AW774" s="2"/>
      <c r="AX774" s="2"/>
      <c r="AY774" s="2"/>
      <c r="AZ774" s="2"/>
      <c r="BA774" s="2"/>
      <c r="BB774" s="2"/>
      <c r="BC774" s="2"/>
      <c r="BD774" s="2"/>
      <c r="BE774" s="2"/>
      <c r="BF774" s="2"/>
      <c r="BG774" s="2"/>
      <c r="BH774" s="2"/>
      <c r="BI774" s="2"/>
      <c r="BJ774" s="2"/>
      <c r="BK774" s="2"/>
      <c r="BL774" s="2"/>
      <c r="BM774" s="2"/>
      <c r="BN774" s="2"/>
      <c r="BO774" s="2"/>
      <c r="BP774" s="2"/>
      <c r="BQ774" s="2"/>
      <c r="BR774" s="2"/>
      <c r="BS774" s="2"/>
      <c r="BT774" s="2"/>
      <c r="BU774" s="2"/>
      <c r="BV774" s="2"/>
      <c r="BW774" s="2"/>
      <c r="BX774" s="2"/>
      <c r="BY774" s="2"/>
      <c r="BZ774" s="2"/>
      <c r="CA774" s="2"/>
      <c r="CB774" s="2"/>
      <c r="CC774" s="2"/>
      <c r="CD774" s="2"/>
      <c r="CE774" s="2"/>
    </row>
    <row r="775" spans="1:83" ht="23.25" outlineLevel="1" thickBot="1" x14ac:dyDescent="0.3">
      <c r="A775" s="18" t="s">
        <v>660</v>
      </c>
      <c r="B775" s="19" t="s">
        <v>825</v>
      </c>
      <c r="C775" s="20">
        <v>50</v>
      </c>
      <c r="D775" s="21">
        <v>112.5</v>
      </c>
      <c r="E775" s="21">
        <f t="shared" ref="E775:E784" si="70">C775*D775</f>
        <v>5625</v>
      </c>
      <c r="F775" s="22" t="s">
        <v>692</v>
      </c>
      <c r="G775" s="63" t="s">
        <v>801</v>
      </c>
      <c r="H775" s="24"/>
      <c r="I775" s="24" t="s">
        <v>98</v>
      </c>
      <c r="J775" s="2"/>
      <c r="K775" s="2"/>
      <c r="L775" s="2"/>
      <c r="M775" s="2"/>
      <c r="N775" s="2"/>
      <c r="O775" s="2"/>
      <c r="P775" s="2"/>
      <c r="Q775" s="2"/>
      <c r="R775" s="2"/>
      <c r="S775" s="2"/>
      <c r="T775" s="2"/>
      <c r="U775" s="2"/>
      <c r="V775" s="2"/>
      <c r="W775" s="2"/>
      <c r="X775" s="2"/>
      <c r="Y775" s="2"/>
      <c r="Z775" s="2"/>
      <c r="AA775" s="2"/>
      <c r="AB775" s="2"/>
      <c r="AC775" s="2"/>
      <c r="AD775" s="2"/>
      <c r="AE775" s="2"/>
      <c r="AF775" s="2"/>
      <c r="AG775" s="2"/>
      <c r="AH775" s="2"/>
      <c r="AI775" s="2"/>
      <c r="AJ775" s="2"/>
      <c r="AK775" s="2"/>
      <c r="AL775" s="2"/>
      <c r="AM775" s="2"/>
      <c r="AN775" s="2"/>
      <c r="AO775" s="2"/>
      <c r="AP775" s="2"/>
      <c r="AQ775" s="2"/>
      <c r="AR775" s="2"/>
      <c r="AS775" s="2"/>
      <c r="AT775" s="2"/>
      <c r="AU775" s="2"/>
      <c r="AV775" s="2"/>
      <c r="AW775" s="2"/>
      <c r="AX775" s="2"/>
      <c r="AY775" s="2"/>
      <c r="AZ775" s="2"/>
      <c r="BA775" s="2"/>
      <c r="BB775" s="2"/>
      <c r="BC775" s="2"/>
      <c r="BD775" s="2"/>
      <c r="BE775" s="2"/>
      <c r="BF775" s="2"/>
      <c r="BG775" s="2"/>
      <c r="BH775" s="2"/>
      <c r="BI775" s="2"/>
      <c r="BJ775" s="2"/>
      <c r="BK775" s="2"/>
      <c r="BL775" s="2"/>
      <c r="BM775" s="2"/>
      <c r="BN775" s="2"/>
      <c r="BO775" s="2"/>
      <c r="BP775" s="2"/>
      <c r="BQ775" s="2"/>
      <c r="BR775" s="2"/>
      <c r="BS775" s="2"/>
      <c r="BT775" s="2"/>
      <c r="BU775" s="2"/>
      <c r="BV775" s="2"/>
      <c r="BW775" s="2"/>
      <c r="BX775" s="2"/>
      <c r="BY775" s="2"/>
      <c r="BZ775" s="2"/>
      <c r="CA775" s="2"/>
      <c r="CB775" s="2"/>
      <c r="CC775" s="2"/>
      <c r="CD775" s="2"/>
      <c r="CE775" s="2"/>
    </row>
    <row r="776" spans="1:83" ht="34.5" outlineLevel="1" thickBot="1" x14ac:dyDescent="0.3">
      <c r="A776" s="18" t="s">
        <v>663</v>
      </c>
      <c r="B776" s="19" t="s">
        <v>825</v>
      </c>
      <c r="C776" s="20">
        <v>125</v>
      </c>
      <c r="D776" s="21">
        <v>45</v>
      </c>
      <c r="E776" s="21">
        <f t="shared" si="70"/>
        <v>5625</v>
      </c>
      <c r="F776" s="22" t="s">
        <v>695</v>
      </c>
      <c r="G776" s="63" t="s">
        <v>802</v>
      </c>
      <c r="H776" s="24"/>
      <c r="I776" s="24" t="s">
        <v>98</v>
      </c>
      <c r="J776" s="2"/>
      <c r="K776" s="2"/>
      <c r="L776" s="2"/>
      <c r="M776" s="2"/>
      <c r="N776" s="2"/>
      <c r="O776" s="2"/>
      <c r="P776" s="2"/>
      <c r="Q776" s="2"/>
      <c r="R776" s="2"/>
      <c r="S776" s="2"/>
      <c r="T776" s="2"/>
      <c r="U776" s="2"/>
      <c r="V776" s="2"/>
      <c r="W776" s="2"/>
      <c r="X776" s="2"/>
      <c r="Y776" s="2"/>
      <c r="Z776" s="2"/>
      <c r="AA776" s="2"/>
      <c r="AB776" s="2"/>
      <c r="AC776" s="2"/>
      <c r="AD776" s="2"/>
      <c r="AE776" s="2"/>
      <c r="AF776" s="2"/>
      <c r="AG776" s="2"/>
      <c r="AH776" s="2"/>
      <c r="AI776" s="2"/>
      <c r="AJ776" s="2"/>
      <c r="AK776" s="2"/>
      <c r="AL776" s="2"/>
      <c r="AM776" s="2"/>
      <c r="AN776" s="2"/>
      <c r="AO776" s="2"/>
      <c r="AP776" s="2"/>
      <c r="AQ776" s="2"/>
      <c r="AR776" s="2"/>
      <c r="AS776" s="2"/>
      <c r="AT776" s="2"/>
      <c r="AU776" s="2"/>
      <c r="AV776" s="2"/>
      <c r="AW776" s="2"/>
      <c r="AX776" s="2"/>
      <c r="AY776" s="2"/>
      <c r="AZ776" s="2"/>
      <c r="BA776" s="2"/>
      <c r="BB776" s="2"/>
      <c r="BC776" s="2"/>
      <c r="BD776" s="2"/>
      <c r="BE776" s="2"/>
      <c r="BF776" s="2"/>
      <c r="BG776" s="2"/>
      <c r="BH776" s="2"/>
      <c r="BI776" s="2"/>
      <c r="BJ776" s="2"/>
      <c r="BK776" s="2"/>
      <c r="BL776" s="2"/>
      <c r="BM776" s="2"/>
      <c r="BN776" s="2"/>
      <c r="BO776" s="2"/>
      <c r="BP776" s="2"/>
      <c r="BQ776" s="2"/>
      <c r="BR776" s="2"/>
      <c r="BS776" s="2"/>
      <c r="BT776" s="2"/>
      <c r="BU776" s="2"/>
      <c r="BV776" s="2"/>
      <c r="BW776" s="2"/>
      <c r="BX776" s="2"/>
      <c r="BY776" s="2"/>
      <c r="BZ776" s="2"/>
      <c r="CA776" s="2"/>
      <c r="CB776" s="2"/>
      <c r="CC776" s="2"/>
      <c r="CD776" s="2"/>
      <c r="CE776" s="2"/>
    </row>
    <row r="777" spans="1:83" ht="36.75" outlineLevel="1" thickBot="1" x14ac:dyDescent="0.3">
      <c r="A777" s="18" t="s">
        <v>665</v>
      </c>
      <c r="B777" s="62" t="s">
        <v>827</v>
      </c>
      <c r="C777" s="20">
        <v>1</v>
      </c>
      <c r="D777" s="21">
        <v>52000</v>
      </c>
      <c r="E777" s="21">
        <f t="shared" si="70"/>
        <v>52000</v>
      </c>
      <c r="F777" s="22" t="s">
        <v>695</v>
      </c>
      <c r="G777" s="141" t="s">
        <v>920</v>
      </c>
      <c r="H777" s="24"/>
      <c r="I777" s="24" t="s">
        <v>98</v>
      </c>
      <c r="J777" s="2"/>
      <c r="K777" s="2"/>
      <c r="L777" s="2"/>
      <c r="M777" s="2"/>
      <c r="N777" s="2"/>
      <c r="O777" s="2"/>
      <c r="P777" s="2"/>
      <c r="Q777" s="2"/>
      <c r="R777" s="2"/>
      <c r="S777" s="2"/>
      <c r="T777" s="2"/>
      <c r="U777" s="2"/>
      <c r="V777" s="2"/>
      <c r="W777" s="2"/>
      <c r="X777" s="2"/>
      <c r="Y777" s="2"/>
      <c r="Z777" s="2"/>
      <c r="AA777" s="2"/>
      <c r="AB777" s="2"/>
      <c r="AC777" s="2"/>
      <c r="AD777" s="2"/>
      <c r="AE777" s="2"/>
      <c r="AF777" s="2"/>
      <c r="AG777" s="2"/>
      <c r="AH777" s="2"/>
      <c r="AI777" s="2"/>
      <c r="AJ777" s="2"/>
      <c r="AK777" s="2"/>
      <c r="AL777" s="2"/>
      <c r="AM777" s="2"/>
      <c r="AN777" s="2"/>
      <c r="AO777" s="2"/>
      <c r="AP777" s="2"/>
      <c r="AQ777" s="2"/>
      <c r="AR777" s="2"/>
      <c r="AS777" s="2"/>
      <c r="AT777" s="2"/>
      <c r="AU777" s="2"/>
      <c r="AV777" s="2"/>
      <c r="AW777" s="2"/>
      <c r="AX777" s="2"/>
      <c r="AY777" s="2"/>
      <c r="AZ777" s="2"/>
      <c r="BA777" s="2"/>
      <c r="BB777" s="2"/>
      <c r="BC777" s="2"/>
      <c r="BD777" s="2"/>
      <c r="BE777" s="2"/>
      <c r="BF777" s="2"/>
      <c r="BG777" s="2"/>
      <c r="BH777" s="2"/>
      <c r="BI777" s="2"/>
      <c r="BJ777" s="2"/>
      <c r="BK777" s="2"/>
      <c r="BL777" s="2"/>
      <c r="BM777" s="2"/>
      <c r="BN777" s="2"/>
      <c r="BO777" s="2"/>
      <c r="BP777" s="2"/>
      <c r="BQ777" s="2"/>
      <c r="BR777" s="2"/>
      <c r="BS777" s="2"/>
      <c r="BT777" s="2"/>
      <c r="BU777" s="2"/>
      <c r="BV777" s="2"/>
      <c r="BW777" s="2"/>
      <c r="BX777" s="2"/>
      <c r="BY777" s="2"/>
      <c r="BZ777" s="2"/>
      <c r="CA777" s="2"/>
      <c r="CB777" s="2"/>
      <c r="CC777" s="2"/>
      <c r="CD777" s="2"/>
      <c r="CE777" s="2"/>
    </row>
    <row r="778" spans="1:83" ht="15.75" outlineLevel="1" thickBot="1" x14ac:dyDescent="0.3">
      <c r="A778" s="18"/>
      <c r="B778" s="19"/>
      <c r="C778" s="20"/>
      <c r="D778" s="21"/>
      <c r="E778" s="21">
        <f t="shared" si="70"/>
        <v>0</v>
      </c>
      <c r="F778" s="22"/>
      <c r="G778" s="29"/>
      <c r="H778" s="24"/>
      <c r="I778" s="24"/>
      <c r="J778" s="2"/>
      <c r="K778" s="2"/>
      <c r="L778" s="2"/>
      <c r="M778" s="2"/>
      <c r="N778" s="2"/>
      <c r="O778" s="2"/>
      <c r="P778" s="2"/>
      <c r="Q778" s="2"/>
      <c r="R778" s="2"/>
      <c r="S778" s="2"/>
      <c r="T778" s="2"/>
      <c r="U778" s="2"/>
      <c r="V778" s="2"/>
      <c r="W778" s="2"/>
      <c r="X778" s="2"/>
      <c r="Y778" s="2"/>
      <c r="Z778" s="2"/>
      <c r="AA778" s="2"/>
      <c r="AB778" s="2"/>
      <c r="AC778" s="2"/>
      <c r="AD778" s="2"/>
      <c r="AE778" s="2"/>
      <c r="AF778" s="2"/>
      <c r="AG778" s="2"/>
      <c r="AH778" s="2"/>
      <c r="AI778" s="2"/>
      <c r="AJ778" s="2"/>
      <c r="AK778" s="2"/>
      <c r="AL778" s="2"/>
      <c r="AM778" s="2"/>
      <c r="AN778" s="2"/>
      <c r="AO778" s="2"/>
      <c r="AP778" s="2"/>
      <c r="AQ778" s="2"/>
      <c r="AR778" s="2"/>
      <c r="AS778" s="2"/>
      <c r="AT778" s="2"/>
      <c r="AU778" s="2"/>
      <c r="AV778" s="2"/>
      <c r="AW778" s="2"/>
      <c r="AX778" s="2"/>
      <c r="AY778" s="2"/>
      <c r="AZ778" s="2"/>
      <c r="BA778" s="2"/>
      <c r="BB778" s="2"/>
      <c r="BC778" s="2"/>
      <c r="BD778" s="2"/>
      <c r="BE778" s="2"/>
      <c r="BF778" s="2"/>
      <c r="BG778" s="2"/>
      <c r="BH778" s="2"/>
      <c r="BI778" s="2"/>
      <c r="BJ778" s="2"/>
      <c r="BK778" s="2"/>
      <c r="BL778" s="2"/>
      <c r="BM778" s="2"/>
      <c r="BN778" s="2"/>
      <c r="BO778" s="2"/>
      <c r="BP778" s="2"/>
      <c r="BQ778" s="2"/>
      <c r="BR778" s="2"/>
      <c r="BS778" s="2"/>
      <c r="BT778" s="2"/>
      <c r="BU778" s="2"/>
      <c r="BV778" s="2"/>
      <c r="BW778" s="2"/>
      <c r="BX778" s="2"/>
      <c r="BY778" s="2"/>
      <c r="BZ778" s="2"/>
      <c r="CA778" s="2"/>
      <c r="CB778" s="2"/>
      <c r="CC778" s="2"/>
      <c r="CD778" s="2"/>
      <c r="CE778" s="2"/>
    </row>
    <row r="779" spans="1:83" ht="15.75" outlineLevel="1" thickBot="1" x14ac:dyDescent="0.3">
      <c r="A779" s="18"/>
      <c r="B779" s="19"/>
      <c r="C779" s="20"/>
      <c r="D779" s="21"/>
      <c r="E779" s="21">
        <f t="shared" si="70"/>
        <v>0</v>
      </c>
      <c r="F779" s="22"/>
      <c r="G779" s="29"/>
      <c r="H779" s="24"/>
      <c r="I779" s="24"/>
      <c r="J779" s="2"/>
      <c r="K779" s="2"/>
      <c r="L779" s="2"/>
      <c r="M779" s="2"/>
      <c r="N779" s="2"/>
      <c r="O779" s="2"/>
      <c r="P779" s="2"/>
      <c r="Q779" s="2"/>
      <c r="R779" s="2"/>
      <c r="S779" s="2"/>
      <c r="T779" s="2"/>
      <c r="U779" s="2"/>
      <c r="V779" s="2"/>
      <c r="W779" s="2"/>
      <c r="X779" s="2"/>
      <c r="Y779" s="2"/>
      <c r="Z779" s="2"/>
      <c r="AA779" s="2"/>
      <c r="AB779" s="2"/>
      <c r="AC779" s="2"/>
      <c r="AD779" s="2"/>
      <c r="AE779" s="2"/>
      <c r="AF779" s="2"/>
      <c r="AG779" s="2"/>
      <c r="AH779" s="2"/>
      <c r="AI779" s="2"/>
      <c r="AJ779" s="2"/>
      <c r="AK779" s="2"/>
      <c r="AL779" s="2"/>
      <c r="AM779" s="2"/>
      <c r="AN779" s="2"/>
      <c r="AO779" s="2"/>
      <c r="AP779" s="2"/>
      <c r="AQ779" s="2"/>
      <c r="AR779" s="2"/>
      <c r="AS779" s="2"/>
      <c r="AT779" s="2"/>
      <c r="AU779" s="2"/>
      <c r="AV779" s="2"/>
      <c r="AW779" s="2"/>
      <c r="AX779" s="2"/>
      <c r="AY779" s="2"/>
      <c r="AZ779" s="2"/>
      <c r="BA779" s="2"/>
      <c r="BB779" s="2"/>
      <c r="BC779" s="2"/>
      <c r="BD779" s="2"/>
      <c r="BE779" s="2"/>
      <c r="BF779" s="2"/>
      <c r="BG779" s="2"/>
      <c r="BH779" s="2"/>
      <c r="BI779" s="2"/>
      <c r="BJ779" s="2"/>
      <c r="BK779" s="2"/>
      <c r="BL779" s="2"/>
      <c r="BM779" s="2"/>
      <c r="BN779" s="2"/>
      <c r="BO779" s="2"/>
      <c r="BP779" s="2"/>
      <c r="BQ779" s="2"/>
      <c r="BR779" s="2"/>
      <c r="BS779" s="2"/>
      <c r="BT779" s="2"/>
      <c r="BU779" s="2"/>
      <c r="BV779" s="2"/>
      <c r="BW779" s="2"/>
      <c r="BX779" s="2"/>
      <c r="BY779" s="2"/>
      <c r="BZ779" s="2"/>
      <c r="CA779" s="2"/>
      <c r="CB779" s="2"/>
      <c r="CC779" s="2"/>
      <c r="CD779" s="2"/>
      <c r="CE779" s="2"/>
    </row>
    <row r="780" spans="1:83" ht="15.75" outlineLevel="1" thickBot="1" x14ac:dyDescent="0.3">
      <c r="A780" s="18"/>
      <c r="B780" s="19"/>
      <c r="C780" s="20"/>
      <c r="D780" s="21"/>
      <c r="E780" s="21">
        <f t="shared" si="70"/>
        <v>0</v>
      </c>
      <c r="F780" s="22"/>
      <c r="G780" s="29"/>
      <c r="H780" s="24"/>
      <c r="I780" s="24"/>
      <c r="J780" s="2"/>
      <c r="K780" s="2"/>
      <c r="L780" s="2"/>
      <c r="M780" s="2"/>
      <c r="N780" s="2"/>
      <c r="O780" s="2"/>
      <c r="P780" s="2"/>
      <c r="Q780" s="2"/>
      <c r="R780" s="2"/>
      <c r="S780" s="2"/>
      <c r="T780" s="2"/>
      <c r="U780" s="2"/>
      <c r="V780" s="2"/>
      <c r="W780" s="2"/>
      <c r="X780" s="2"/>
      <c r="Y780" s="2"/>
      <c r="Z780" s="2"/>
      <c r="AA780" s="2"/>
      <c r="AB780" s="2"/>
      <c r="AC780" s="2"/>
      <c r="AD780" s="2"/>
      <c r="AE780" s="2"/>
      <c r="AF780" s="2"/>
      <c r="AG780" s="2"/>
      <c r="AH780" s="2"/>
      <c r="AI780" s="2"/>
      <c r="AJ780" s="2"/>
      <c r="AK780" s="2"/>
      <c r="AL780" s="2"/>
      <c r="AM780" s="2"/>
      <c r="AN780" s="2"/>
      <c r="AO780" s="2"/>
      <c r="AP780" s="2"/>
      <c r="AQ780" s="2"/>
      <c r="AR780" s="2"/>
      <c r="AS780" s="2"/>
      <c r="AT780" s="2"/>
      <c r="AU780" s="2"/>
      <c r="AV780" s="2"/>
      <c r="AW780" s="2"/>
      <c r="AX780" s="2"/>
      <c r="AY780" s="2"/>
      <c r="AZ780" s="2"/>
      <c r="BA780" s="2"/>
      <c r="BB780" s="2"/>
      <c r="BC780" s="2"/>
      <c r="BD780" s="2"/>
      <c r="BE780" s="2"/>
      <c r="BF780" s="2"/>
      <c r="BG780" s="2"/>
      <c r="BH780" s="2"/>
      <c r="BI780" s="2"/>
      <c r="BJ780" s="2"/>
      <c r="BK780" s="2"/>
      <c r="BL780" s="2"/>
      <c r="BM780" s="2"/>
      <c r="BN780" s="2"/>
      <c r="BO780" s="2"/>
      <c r="BP780" s="2"/>
      <c r="BQ780" s="2"/>
      <c r="BR780" s="2"/>
      <c r="BS780" s="2"/>
      <c r="BT780" s="2"/>
      <c r="BU780" s="2"/>
      <c r="BV780" s="2"/>
      <c r="BW780" s="2"/>
      <c r="BX780" s="2"/>
      <c r="BY780" s="2"/>
      <c r="BZ780" s="2"/>
      <c r="CA780" s="2"/>
      <c r="CB780" s="2"/>
      <c r="CC780" s="2"/>
      <c r="CD780" s="2"/>
      <c r="CE780" s="2"/>
    </row>
    <row r="781" spans="1:83" ht="15.75" outlineLevel="1" thickBot="1" x14ac:dyDescent="0.3">
      <c r="A781" s="18"/>
      <c r="B781" s="19"/>
      <c r="C781" s="20"/>
      <c r="D781" s="21"/>
      <c r="E781" s="21">
        <f t="shared" si="70"/>
        <v>0</v>
      </c>
      <c r="F781" s="22"/>
      <c r="G781" s="29"/>
      <c r="H781" s="24"/>
      <c r="I781" s="24"/>
      <c r="J781" s="2"/>
      <c r="K781" s="2"/>
      <c r="L781" s="2"/>
      <c r="M781" s="2"/>
      <c r="N781" s="2"/>
      <c r="O781" s="2"/>
      <c r="P781" s="2"/>
      <c r="Q781" s="2"/>
      <c r="R781" s="2"/>
      <c r="S781" s="2"/>
      <c r="T781" s="2"/>
      <c r="U781" s="2"/>
      <c r="V781" s="2"/>
      <c r="W781" s="2"/>
      <c r="X781" s="2"/>
      <c r="Y781" s="2"/>
      <c r="Z781" s="2"/>
      <c r="AA781" s="2"/>
      <c r="AB781" s="2"/>
      <c r="AC781" s="2"/>
      <c r="AD781" s="2"/>
      <c r="AE781" s="2"/>
      <c r="AF781" s="2"/>
      <c r="AG781" s="2"/>
      <c r="AH781" s="2"/>
      <c r="AI781" s="2"/>
      <c r="AJ781" s="2"/>
      <c r="AK781" s="2"/>
      <c r="AL781" s="2"/>
      <c r="AM781" s="2"/>
      <c r="AN781" s="2"/>
      <c r="AO781" s="2"/>
      <c r="AP781" s="2"/>
      <c r="AQ781" s="2"/>
      <c r="AR781" s="2"/>
      <c r="AS781" s="2"/>
      <c r="AT781" s="2"/>
      <c r="AU781" s="2"/>
      <c r="AV781" s="2"/>
      <c r="AW781" s="2"/>
      <c r="AX781" s="2"/>
      <c r="AY781" s="2"/>
      <c r="AZ781" s="2"/>
      <c r="BA781" s="2"/>
      <c r="BB781" s="2"/>
      <c r="BC781" s="2"/>
      <c r="BD781" s="2"/>
      <c r="BE781" s="2"/>
      <c r="BF781" s="2"/>
      <c r="BG781" s="2"/>
      <c r="BH781" s="2"/>
      <c r="BI781" s="2"/>
      <c r="BJ781" s="2"/>
      <c r="BK781" s="2"/>
      <c r="BL781" s="2"/>
      <c r="BM781" s="2"/>
      <c r="BN781" s="2"/>
      <c r="BO781" s="2"/>
      <c r="BP781" s="2"/>
      <c r="BQ781" s="2"/>
      <c r="BR781" s="2"/>
      <c r="BS781" s="2"/>
      <c r="BT781" s="2"/>
      <c r="BU781" s="2"/>
      <c r="BV781" s="2"/>
      <c r="BW781" s="2"/>
      <c r="BX781" s="2"/>
      <c r="BY781" s="2"/>
      <c r="BZ781" s="2"/>
      <c r="CA781" s="2"/>
      <c r="CB781" s="2"/>
      <c r="CC781" s="2"/>
      <c r="CD781" s="2"/>
      <c r="CE781" s="2"/>
    </row>
    <row r="782" spans="1:83" ht="15.75" outlineLevel="1" thickBot="1" x14ac:dyDescent="0.3">
      <c r="A782" s="18"/>
      <c r="B782" s="19"/>
      <c r="C782" s="20"/>
      <c r="D782" s="21"/>
      <c r="E782" s="21">
        <f t="shared" si="70"/>
        <v>0</v>
      </c>
      <c r="F782" s="22"/>
      <c r="G782" s="29"/>
      <c r="H782" s="24"/>
      <c r="I782" s="24"/>
      <c r="J782" s="2"/>
      <c r="K782" s="2"/>
      <c r="L782" s="2"/>
      <c r="M782" s="2"/>
      <c r="N782" s="2"/>
      <c r="O782" s="2"/>
      <c r="P782" s="2"/>
      <c r="Q782" s="2"/>
      <c r="R782" s="2"/>
      <c r="S782" s="2"/>
      <c r="T782" s="2"/>
      <c r="U782" s="2"/>
      <c r="V782" s="2"/>
      <c r="W782" s="2"/>
      <c r="X782" s="2"/>
      <c r="Y782" s="2"/>
      <c r="Z782" s="2"/>
      <c r="AA782" s="2"/>
      <c r="AB782" s="2"/>
      <c r="AC782" s="2"/>
      <c r="AD782" s="2"/>
      <c r="AE782" s="2"/>
      <c r="AF782" s="2"/>
      <c r="AG782" s="2"/>
      <c r="AH782" s="2"/>
      <c r="AI782" s="2"/>
      <c r="AJ782" s="2"/>
      <c r="AK782" s="2"/>
      <c r="AL782" s="2"/>
      <c r="AM782" s="2"/>
      <c r="AN782" s="2"/>
      <c r="AO782" s="2"/>
      <c r="AP782" s="2"/>
      <c r="AQ782" s="2"/>
      <c r="AR782" s="2"/>
      <c r="AS782" s="2"/>
      <c r="AT782" s="2"/>
      <c r="AU782" s="2"/>
      <c r="AV782" s="2"/>
      <c r="AW782" s="2"/>
      <c r="AX782" s="2"/>
      <c r="AY782" s="2"/>
      <c r="AZ782" s="2"/>
      <c r="BA782" s="2"/>
      <c r="BB782" s="2"/>
      <c r="BC782" s="2"/>
      <c r="BD782" s="2"/>
      <c r="BE782" s="2"/>
      <c r="BF782" s="2"/>
      <c r="BG782" s="2"/>
      <c r="BH782" s="2"/>
      <c r="BI782" s="2"/>
      <c r="BJ782" s="2"/>
      <c r="BK782" s="2"/>
      <c r="BL782" s="2"/>
      <c r="BM782" s="2"/>
      <c r="BN782" s="2"/>
      <c r="BO782" s="2"/>
      <c r="BP782" s="2"/>
      <c r="BQ782" s="2"/>
      <c r="BR782" s="2"/>
      <c r="BS782" s="2"/>
      <c r="BT782" s="2"/>
      <c r="BU782" s="2"/>
      <c r="BV782" s="2"/>
      <c r="BW782" s="2"/>
      <c r="BX782" s="2"/>
      <c r="BY782" s="2"/>
      <c r="BZ782" s="2"/>
      <c r="CA782" s="2"/>
      <c r="CB782" s="2"/>
      <c r="CC782" s="2"/>
      <c r="CD782" s="2"/>
      <c r="CE782" s="2"/>
    </row>
    <row r="783" spans="1:83" ht="15.75" outlineLevel="1" thickBot="1" x14ac:dyDescent="0.3">
      <c r="A783" s="18"/>
      <c r="B783" s="19"/>
      <c r="C783" s="20"/>
      <c r="D783" s="21"/>
      <c r="E783" s="21">
        <f t="shared" si="70"/>
        <v>0</v>
      </c>
      <c r="F783" s="22"/>
      <c r="G783" s="29"/>
      <c r="H783" s="24"/>
      <c r="I783" s="24"/>
      <c r="J783" s="2"/>
      <c r="K783" s="2"/>
      <c r="L783" s="2"/>
      <c r="M783" s="2"/>
      <c r="N783" s="2"/>
      <c r="O783" s="2"/>
      <c r="P783" s="2"/>
      <c r="Q783" s="2"/>
      <c r="R783" s="2"/>
      <c r="S783" s="2"/>
      <c r="T783" s="2"/>
      <c r="U783" s="2"/>
      <c r="V783" s="2"/>
      <c r="W783" s="2"/>
      <c r="X783" s="2"/>
      <c r="Y783" s="2"/>
      <c r="Z783" s="2"/>
      <c r="AA783" s="2"/>
      <c r="AB783" s="2"/>
      <c r="AC783" s="2"/>
      <c r="AD783" s="2"/>
      <c r="AE783" s="2"/>
      <c r="AF783" s="2"/>
      <c r="AG783" s="2"/>
      <c r="AH783" s="2"/>
      <c r="AI783" s="2"/>
      <c r="AJ783" s="2"/>
      <c r="AK783" s="2"/>
      <c r="AL783" s="2"/>
      <c r="AM783" s="2"/>
      <c r="AN783" s="2"/>
      <c r="AO783" s="2"/>
      <c r="AP783" s="2"/>
      <c r="AQ783" s="2"/>
      <c r="AR783" s="2"/>
      <c r="AS783" s="2"/>
      <c r="AT783" s="2"/>
      <c r="AU783" s="2"/>
      <c r="AV783" s="2"/>
      <c r="AW783" s="2"/>
      <c r="AX783" s="2"/>
      <c r="AY783" s="2"/>
      <c r="AZ783" s="2"/>
      <c r="BA783" s="2"/>
      <c r="BB783" s="2"/>
      <c r="BC783" s="2"/>
      <c r="BD783" s="2"/>
      <c r="BE783" s="2"/>
      <c r="BF783" s="2"/>
      <c r="BG783" s="2"/>
      <c r="BH783" s="2"/>
      <c r="BI783" s="2"/>
      <c r="BJ783" s="2"/>
      <c r="BK783" s="2"/>
      <c r="BL783" s="2"/>
      <c r="BM783" s="2"/>
      <c r="BN783" s="2"/>
      <c r="BO783" s="2"/>
      <c r="BP783" s="2"/>
      <c r="BQ783" s="2"/>
      <c r="BR783" s="2"/>
      <c r="BS783" s="2"/>
      <c r="BT783" s="2"/>
      <c r="BU783" s="2"/>
      <c r="BV783" s="2"/>
      <c r="BW783" s="2"/>
      <c r="BX783" s="2"/>
      <c r="BY783" s="2"/>
      <c r="BZ783" s="2"/>
      <c r="CA783" s="2"/>
      <c r="CB783" s="2"/>
      <c r="CC783" s="2"/>
      <c r="CD783" s="2"/>
      <c r="CE783" s="2"/>
    </row>
    <row r="784" spans="1:83" ht="15.75" outlineLevel="1" thickBot="1" x14ac:dyDescent="0.3">
      <c r="A784" s="18"/>
      <c r="B784" s="19"/>
      <c r="C784" s="20"/>
      <c r="D784" s="21"/>
      <c r="E784" s="21">
        <f t="shared" si="70"/>
        <v>0</v>
      </c>
      <c r="F784" s="22"/>
      <c r="G784" s="29"/>
      <c r="H784" s="24"/>
      <c r="I784" s="24"/>
      <c r="J784" s="2"/>
      <c r="K784" s="2"/>
      <c r="L784" s="2"/>
      <c r="M784" s="2"/>
      <c r="N784" s="2"/>
      <c r="O784" s="2"/>
      <c r="P784" s="2"/>
      <c r="Q784" s="2"/>
      <c r="R784" s="2"/>
      <c r="S784" s="2"/>
      <c r="T784" s="2"/>
      <c r="U784" s="2"/>
      <c r="V784" s="2"/>
      <c r="W784" s="2"/>
      <c r="X784" s="2"/>
      <c r="Y784" s="2"/>
      <c r="Z784" s="2"/>
      <c r="AA784" s="2"/>
      <c r="AB784" s="2"/>
      <c r="AC784" s="2"/>
      <c r="AD784" s="2"/>
      <c r="AE784" s="2"/>
      <c r="AF784" s="2"/>
      <c r="AG784" s="2"/>
      <c r="AH784" s="2"/>
      <c r="AI784" s="2"/>
      <c r="AJ784" s="2"/>
      <c r="AK784" s="2"/>
      <c r="AL784" s="2"/>
      <c r="AM784" s="2"/>
      <c r="AN784" s="2"/>
      <c r="AO784" s="2"/>
      <c r="AP784" s="2"/>
      <c r="AQ784" s="2"/>
      <c r="AR784" s="2"/>
      <c r="AS784" s="2"/>
      <c r="AT784" s="2"/>
      <c r="AU784" s="2"/>
      <c r="AV784" s="2"/>
      <c r="AW784" s="2"/>
      <c r="AX784" s="2"/>
      <c r="AY784" s="2"/>
      <c r="AZ784" s="2"/>
      <c r="BA784" s="2"/>
      <c r="BB784" s="2"/>
      <c r="BC784" s="2"/>
      <c r="BD784" s="2"/>
      <c r="BE784" s="2"/>
      <c r="BF784" s="2"/>
      <c r="BG784" s="2"/>
      <c r="BH784" s="2"/>
      <c r="BI784" s="2"/>
      <c r="BJ784" s="2"/>
      <c r="BK784" s="2"/>
      <c r="BL784" s="2"/>
      <c r="BM784" s="2"/>
      <c r="BN784" s="2"/>
      <c r="BO784" s="2"/>
      <c r="BP784" s="2"/>
      <c r="BQ784" s="2"/>
      <c r="BR784" s="2"/>
      <c r="BS784" s="2"/>
      <c r="BT784" s="2"/>
      <c r="BU784" s="2"/>
      <c r="BV784" s="2"/>
      <c r="BW784" s="2"/>
      <c r="BX784" s="2"/>
      <c r="BY784" s="2"/>
      <c r="BZ784" s="2"/>
      <c r="CA784" s="2"/>
      <c r="CB784" s="2"/>
      <c r="CC784" s="2"/>
      <c r="CD784" s="2"/>
      <c r="CE784" s="2"/>
    </row>
    <row r="785" spans="1:83" ht="15.75" thickBot="1" x14ac:dyDescent="0.3">
      <c r="A785" s="186" t="s">
        <v>70</v>
      </c>
      <c r="B785" s="187"/>
      <c r="C785" s="187"/>
      <c r="D785" s="192"/>
      <c r="E785" s="26">
        <f>SUM(E775:E784)</f>
        <v>63250</v>
      </c>
      <c r="F785" s="53"/>
      <c r="G785" s="29"/>
      <c r="H785" s="24"/>
      <c r="I785" s="24"/>
      <c r="J785" s="2"/>
      <c r="K785" s="2"/>
      <c r="L785" s="2"/>
      <c r="M785" s="2"/>
      <c r="N785" s="2"/>
      <c r="O785" s="2"/>
      <c r="P785" s="2"/>
      <c r="Q785" s="2"/>
      <c r="R785" s="2"/>
      <c r="S785" s="2"/>
      <c r="T785" s="2"/>
      <c r="U785" s="2"/>
      <c r="V785" s="2"/>
      <c r="W785" s="2"/>
      <c r="X785" s="2"/>
      <c r="Y785" s="2"/>
      <c r="Z785" s="2"/>
      <c r="AA785" s="2"/>
      <c r="AB785" s="2"/>
      <c r="AC785" s="2"/>
      <c r="AD785" s="2"/>
      <c r="AE785" s="2"/>
      <c r="AF785" s="2"/>
      <c r="AG785" s="2"/>
      <c r="AH785" s="2"/>
      <c r="AI785" s="2"/>
      <c r="AJ785" s="2"/>
      <c r="AK785" s="2"/>
      <c r="AL785" s="2"/>
      <c r="AM785" s="2"/>
      <c r="AN785" s="2"/>
      <c r="AO785" s="2"/>
      <c r="AP785" s="2"/>
      <c r="AQ785" s="2"/>
      <c r="AR785" s="2"/>
      <c r="AS785" s="2"/>
      <c r="AT785" s="2"/>
      <c r="AU785" s="2"/>
      <c r="AV785" s="2"/>
      <c r="AW785" s="2"/>
      <c r="AX785" s="2"/>
      <c r="AY785" s="2"/>
      <c r="AZ785" s="2"/>
      <c r="BA785" s="2"/>
      <c r="BB785" s="2"/>
      <c r="BC785" s="2"/>
      <c r="BD785" s="2"/>
      <c r="BE785" s="2"/>
      <c r="BF785" s="2"/>
      <c r="BG785" s="2"/>
      <c r="BH785" s="2"/>
      <c r="BI785" s="2"/>
      <c r="BJ785" s="2"/>
      <c r="BK785" s="2"/>
      <c r="BL785" s="2"/>
      <c r="BM785" s="2"/>
      <c r="BN785" s="2"/>
      <c r="BO785" s="2"/>
      <c r="BP785" s="2"/>
      <c r="BQ785" s="2"/>
      <c r="BR785" s="2"/>
      <c r="BS785" s="2"/>
      <c r="BT785" s="2"/>
      <c r="BU785" s="2"/>
      <c r="BV785" s="2"/>
      <c r="BW785" s="2"/>
      <c r="BX785" s="2"/>
      <c r="BY785" s="2"/>
      <c r="BZ785" s="2"/>
      <c r="CA785" s="2"/>
      <c r="CB785" s="2"/>
      <c r="CC785" s="2"/>
      <c r="CD785" s="2"/>
      <c r="CE785" s="2"/>
    </row>
    <row r="786" spans="1:83" ht="15.75" thickBot="1" x14ac:dyDescent="0.3">
      <c r="A786" s="183" t="str">
        <f>+$BM$1038</f>
        <v>Output / Activity 63 - Productions and promotional materials - Audiovisual materials</v>
      </c>
      <c r="B786" s="184"/>
      <c r="C786" s="184"/>
      <c r="D786" s="184"/>
      <c r="E786" s="184"/>
      <c r="F786" s="184"/>
      <c r="G786" s="185"/>
      <c r="H786" s="17"/>
      <c r="I786" s="17"/>
      <c r="J786" s="2"/>
      <c r="K786" s="2"/>
      <c r="L786" s="2"/>
      <c r="M786" s="2"/>
      <c r="N786" s="2"/>
      <c r="O786" s="2"/>
      <c r="P786" s="2"/>
      <c r="Q786" s="2"/>
      <c r="R786" s="2"/>
      <c r="S786" s="2"/>
      <c r="T786" s="2"/>
      <c r="U786" s="2"/>
      <c r="V786" s="2"/>
      <c r="W786" s="2"/>
      <c r="X786" s="2"/>
      <c r="Y786" s="2"/>
      <c r="Z786" s="2"/>
      <c r="AA786" s="2"/>
      <c r="AB786" s="2"/>
      <c r="AC786" s="2"/>
      <c r="AD786" s="2"/>
      <c r="AE786" s="2"/>
      <c r="AF786" s="2"/>
      <c r="AG786" s="2"/>
      <c r="AH786" s="2"/>
      <c r="AI786" s="2"/>
      <c r="AJ786" s="2"/>
      <c r="AK786" s="2"/>
      <c r="AL786" s="2"/>
      <c r="AM786" s="2"/>
      <c r="AN786" s="2"/>
      <c r="AO786" s="2"/>
      <c r="AP786" s="2"/>
      <c r="AQ786" s="2"/>
      <c r="AR786" s="2"/>
      <c r="AS786" s="2"/>
      <c r="AT786" s="2"/>
      <c r="AU786" s="2"/>
      <c r="AV786" s="2"/>
      <c r="AW786" s="2"/>
      <c r="AX786" s="2"/>
      <c r="AY786" s="2"/>
      <c r="AZ786" s="2"/>
      <c r="BA786" s="2"/>
      <c r="BB786" s="2"/>
      <c r="BC786" s="2"/>
      <c r="BD786" s="2"/>
      <c r="BE786" s="2"/>
      <c r="BF786" s="2"/>
      <c r="BG786" s="2"/>
      <c r="BH786" s="2"/>
      <c r="BI786" s="2"/>
      <c r="BJ786" s="2"/>
      <c r="BK786" s="2"/>
      <c r="BL786" s="2"/>
      <c r="BM786" s="2"/>
      <c r="BN786" s="2"/>
      <c r="BO786" s="2"/>
      <c r="BP786" s="2"/>
      <c r="BQ786" s="2"/>
      <c r="BR786" s="2"/>
      <c r="BS786" s="2"/>
      <c r="BT786" s="2"/>
      <c r="BU786" s="2"/>
      <c r="BV786" s="2"/>
      <c r="BW786" s="2"/>
      <c r="BX786" s="2"/>
      <c r="BY786" s="2"/>
      <c r="BZ786" s="2"/>
      <c r="CA786" s="2"/>
      <c r="CB786" s="2"/>
      <c r="CC786" s="2"/>
      <c r="CD786" s="2"/>
      <c r="CE786" s="2"/>
    </row>
    <row r="787" spans="1:83" ht="23.25" outlineLevel="1" thickBot="1" x14ac:dyDescent="0.3">
      <c r="A787" s="18" t="s">
        <v>660</v>
      </c>
      <c r="B787" s="19" t="s">
        <v>825</v>
      </c>
      <c r="C787" s="20">
        <v>15</v>
      </c>
      <c r="D787" s="21">
        <v>112.5</v>
      </c>
      <c r="E787" s="21">
        <f t="shared" ref="E787:E796" si="71">C787*D787</f>
        <v>1687.5</v>
      </c>
      <c r="F787" s="53" t="s">
        <v>692</v>
      </c>
      <c r="G787" s="63" t="s">
        <v>801</v>
      </c>
      <c r="H787" s="24"/>
      <c r="I787" s="24" t="s">
        <v>98</v>
      </c>
      <c r="J787" s="2"/>
      <c r="K787" s="2"/>
      <c r="L787" s="2"/>
      <c r="M787" s="2"/>
      <c r="N787" s="2"/>
      <c r="O787" s="2"/>
      <c r="P787" s="2"/>
      <c r="Q787" s="2"/>
      <c r="R787" s="2"/>
      <c r="S787" s="2"/>
      <c r="T787" s="2"/>
      <c r="U787" s="2"/>
      <c r="V787" s="2"/>
      <c r="W787" s="2"/>
      <c r="X787" s="2"/>
      <c r="Y787" s="2"/>
      <c r="Z787" s="2"/>
      <c r="AA787" s="2"/>
      <c r="AB787" s="2"/>
      <c r="AC787" s="2"/>
      <c r="AD787" s="2"/>
      <c r="AE787" s="2"/>
      <c r="AF787" s="2"/>
      <c r="AG787" s="2"/>
      <c r="AH787" s="2"/>
      <c r="AI787" s="2"/>
      <c r="AJ787" s="2"/>
      <c r="AK787" s="2"/>
      <c r="AL787" s="2"/>
      <c r="AM787" s="2"/>
      <c r="AN787" s="2"/>
      <c r="AO787" s="2"/>
      <c r="AP787" s="2"/>
      <c r="AQ787" s="2"/>
      <c r="AR787" s="2"/>
      <c r="AS787" s="2"/>
      <c r="AT787" s="2"/>
      <c r="AU787" s="2"/>
      <c r="AV787" s="2"/>
      <c r="AW787" s="2"/>
      <c r="AX787" s="2"/>
      <c r="AY787" s="2"/>
      <c r="AZ787" s="2"/>
      <c r="BA787" s="2"/>
      <c r="BB787" s="2"/>
      <c r="BC787" s="2"/>
      <c r="BD787" s="2"/>
      <c r="BE787" s="2"/>
      <c r="BF787" s="2"/>
      <c r="BG787" s="2"/>
      <c r="BH787" s="2"/>
      <c r="BI787" s="2"/>
      <c r="BJ787" s="2"/>
      <c r="BK787" s="2"/>
      <c r="BL787" s="2"/>
      <c r="BM787" s="2"/>
      <c r="BN787" s="2"/>
      <c r="BO787" s="2"/>
      <c r="BP787" s="2"/>
      <c r="BQ787" s="2"/>
      <c r="BR787" s="2"/>
      <c r="BS787" s="2"/>
      <c r="BT787" s="2"/>
      <c r="BU787" s="2"/>
      <c r="BV787" s="2"/>
      <c r="BW787" s="2"/>
      <c r="BX787" s="2"/>
      <c r="BY787" s="2"/>
      <c r="BZ787" s="2"/>
      <c r="CA787" s="2"/>
      <c r="CB787" s="2"/>
      <c r="CC787" s="2"/>
      <c r="CD787" s="2"/>
      <c r="CE787" s="2"/>
    </row>
    <row r="788" spans="1:83" ht="34.5" outlineLevel="1" thickBot="1" x14ac:dyDescent="0.3">
      <c r="A788" s="18" t="s">
        <v>663</v>
      </c>
      <c r="B788" s="19" t="s">
        <v>825</v>
      </c>
      <c r="C788" s="20">
        <v>75</v>
      </c>
      <c r="D788" s="21">
        <v>45</v>
      </c>
      <c r="E788" s="21">
        <f t="shared" si="71"/>
        <v>3375</v>
      </c>
      <c r="F788" s="22" t="s">
        <v>695</v>
      </c>
      <c r="G788" s="63" t="s">
        <v>802</v>
      </c>
      <c r="H788" s="24"/>
      <c r="I788" s="24" t="s">
        <v>98</v>
      </c>
      <c r="J788" s="2"/>
      <c r="K788" s="2"/>
      <c r="L788" s="2"/>
      <c r="M788" s="2"/>
      <c r="N788" s="2"/>
      <c r="O788" s="2"/>
      <c r="P788" s="2"/>
      <c r="Q788" s="2"/>
      <c r="R788" s="2"/>
      <c r="S788" s="2"/>
      <c r="T788" s="2"/>
      <c r="U788" s="2"/>
      <c r="V788" s="2"/>
      <c r="W788" s="2"/>
      <c r="X788" s="2"/>
      <c r="Y788" s="2"/>
      <c r="Z788" s="2"/>
      <c r="AA788" s="2"/>
      <c r="AB788" s="2"/>
      <c r="AC788" s="2"/>
      <c r="AD788" s="2"/>
      <c r="AE788" s="2"/>
      <c r="AF788" s="2"/>
      <c r="AG788" s="2"/>
      <c r="AH788" s="2"/>
      <c r="AI788" s="2"/>
      <c r="AJ788" s="2"/>
      <c r="AK788" s="2"/>
      <c r="AL788" s="2"/>
      <c r="AM788" s="2"/>
      <c r="AN788" s="2"/>
      <c r="AO788" s="2"/>
      <c r="AP788" s="2"/>
      <c r="AQ788" s="2"/>
      <c r="AR788" s="2"/>
      <c r="AS788" s="2"/>
      <c r="AT788" s="2"/>
      <c r="AU788" s="2"/>
      <c r="AV788" s="2"/>
      <c r="AW788" s="2"/>
      <c r="AX788" s="2"/>
      <c r="AY788" s="2"/>
      <c r="AZ788" s="2"/>
      <c r="BA788" s="2"/>
      <c r="BB788" s="2"/>
      <c r="BC788" s="2"/>
      <c r="BD788" s="2"/>
      <c r="BE788" s="2"/>
      <c r="BF788" s="2"/>
      <c r="BG788" s="2"/>
      <c r="BH788" s="2"/>
      <c r="BI788" s="2"/>
      <c r="BJ788" s="2"/>
      <c r="BK788" s="2"/>
      <c r="BL788" s="2"/>
      <c r="BM788" s="2"/>
      <c r="BN788" s="2"/>
      <c r="BO788" s="2"/>
      <c r="BP788" s="2"/>
      <c r="BQ788" s="2"/>
      <c r="BR788" s="2"/>
      <c r="BS788" s="2"/>
      <c r="BT788" s="2"/>
      <c r="BU788" s="2"/>
      <c r="BV788" s="2"/>
      <c r="BW788" s="2"/>
      <c r="BX788" s="2"/>
      <c r="BY788" s="2"/>
      <c r="BZ788" s="2"/>
      <c r="CA788" s="2"/>
      <c r="CB788" s="2"/>
      <c r="CC788" s="2"/>
      <c r="CD788" s="2"/>
      <c r="CE788" s="2"/>
    </row>
    <row r="789" spans="1:83" ht="23.25" outlineLevel="1" thickBot="1" x14ac:dyDescent="0.3">
      <c r="A789" s="18" t="s">
        <v>662</v>
      </c>
      <c r="B789" s="19" t="s">
        <v>825</v>
      </c>
      <c r="C789" s="20">
        <v>40</v>
      </c>
      <c r="D789" s="21">
        <v>5</v>
      </c>
      <c r="E789" s="21">
        <f t="shared" si="71"/>
        <v>200</v>
      </c>
      <c r="F789" s="22" t="s">
        <v>692</v>
      </c>
      <c r="G789" s="63" t="s">
        <v>918</v>
      </c>
      <c r="H789" s="24"/>
      <c r="I789" s="24" t="s">
        <v>98</v>
      </c>
      <c r="J789" s="2"/>
      <c r="K789" s="2"/>
      <c r="L789" s="2"/>
      <c r="M789" s="2"/>
      <c r="N789" s="2"/>
      <c r="O789" s="2"/>
      <c r="P789" s="2"/>
      <c r="Q789" s="2"/>
      <c r="R789" s="2"/>
      <c r="S789" s="2"/>
      <c r="T789" s="2"/>
      <c r="U789" s="2"/>
      <c r="V789" s="2"/>
      <c r="W789" s="2"/>
      <c r="X789" s="2"/>
      <c r="Y789" s="2"/>
      <c r="Z789" s="2"/>
      <c r="AA789" s="2"/>
      <c r="AB789" s="2"/>
      <c r="AC789" s="2"/>
      <c r="AD789" s="2"/>
      <c r="AE789" s="2"/>
      <c r="AF789" s="2"/>
      <c r="AG789" s="2"/>
      <c r="AH789" s="2"/>
      <c r="AI789" s="2"/>
      <c r="AJ789" s="2"/>
      <c r="AK789" s="2"/>
      <c r="AL789" s="2"/>
      <c r="AM789" s="2"/>
      <c r="AN789" s="2"/>
      <c r="AO789" s="2"/>
      <c r="AP789" s="2"/>
      <c r="AQ789" s="2"/>
      <c r="AR789" s="2"/>
      <c r="AS789" s="2"/>
      <c r="AT789" s="2"/>
      <c r="AU789" s="2"/>
      <c r="AV789" s="2"/>
      <c r="AW789" s="2"/>
      <c r="AX789" s="2"/>
      <c r="AY789" s="2"/>
      <c r="AZ789" s="2"/>
      <c r="BA789" s="2"/>
      <c r="BB789" s="2"/>
      <c r="BC789" s="2"/>
      <c r="BD789" s="2"/>
      <c r="BE789" s="2"/>
      <c r="BF789" s="2"/>
      <c r="BG789" s="2"/>
      <c r="BH789" s="2"/>
      <c r="BI789" s="2"/>
      <c r="BJ789" s="2"/>
      <c r="BK789" s="2"/>
      <c r="BL789" s="2"/>
      <c r="BM789" s="2"/>
      <c r="BN789" s="2"/>
      <c r="BO789" s="2"/>
      <c r="BP789" s="2"/>
      <c r="BQ789" s="2"/>
      <c r="BR789" s="2"/>
      <c r="BS789" s="2"/>
      <c r="BT789" s="2"/>
      <c r="BU789" s="2"/>
      <c r="BV789" s="2"/>
      <c r="BW789" s="2"/>
      <c r="BX789" s="2"/>
      <c r="BY789" s="2"/>
      <c r="BZ789" s="2"/>
      <c r="CA789" s="2"/>
      <c r="CB789" s="2"/>
      <c r="CC789" s="2"/>
      <c r="CD789" s="2"/>
      <c r="CE789" s="2"/>
    </row>
    <row r="790" spans="1:83" ht="36.75" outlineLevel="1" thickBot="1" x14ac:dyDescent="0.3">
      <c r="A790" s="18" t="s">
        <v>666</v>
      </c>
      <c r="B790" s="62" t="s">
        <v>827</v>
      </c>
      <c r="C790" s="20">
        <v>1</v>
      </c>
      <c r="D790" s="21">
        <v>13500</v>
      </c>
      <c r="E790" s="21">
        <f t="shared" si="71"/>
        <v>13500</v>
      </c>
      <c r="F790" s="22" t="s">
        <v>695</v>
      </c>
      <c r="G790" s="60" t="s">
        <v>920</v>
      </c>
      <c r="H790" s="24"/>
      <c r="I790" s="24" t="s">
        <v>98</v>
      </c>
      <c r="J790" s="2"/>
      <c r="K790" s="2"/>
      <c r="L790" s="2"/>
      <c r="M790" s="2"/>
      <c r="N790" s="2"/>
      <c r="O790" s="2"/>
      <c r="P790" s="2"/>
      <c r="Q790" s="2"/>
      <c r="R790" s="2"/>
      <c r="S790" s="2"/>
      <c r="T790" s="2"/>
      <c r="U790" s="2"/>
      <c r="V790" s="2"/>
      <c r="W790" s="2"/>
      <c r="X790" s="2"/>
      <c r="Y790" s="2"/>
      <c r="Z790" s="2"/>
      <c r="AA790" s="2"/>
      <c r="AB790" s="2"/>
      <c r="AC790" s="2"/>
      <c r="AD790" s="2"/>
      <c r="AE790" s="2"/>
      <c r="AF790" s="2"/>
      <c r="AG790" s="2"/>
      <c r="AH790" s="2"/>
      <c r="AI790" s="2"/>
      <c r="AJ790" s="2"/>
      <c r="AK790" s="2"/>
      <c r="AL790" s="2"/>
      <c r="AM790" s="2"/>
      <c r="AN790" s="2"/>
      <c r="AO790" s="2"/>
      <c r="AP790" s="2"/>
      <c r="AQ790" s="2"/>
      <c r="AR790" s="2"/>
      <c r="AS790" s="2"/>
      <c r="AT790" s="2"/>
      <c r="AU790" s="2"/>
      <c r="AV790" s="2"/>
      <c r="AW790" s="2"/>
      <c r="AX790" s="2"/>
      <c r="AY790" s="2"/>
      <c r="AZ790" s="2"/>
      <c r="BA790" s="2"/>
      <c r="BB790" s="2"/>
      <c r="BC790" s="2"/>
      <c r="BD790" s="2"/>
      <c r="BE790" s="2"/>
      <c r="BF790" s="2"/>
      <c r="BG790" s="2"/>
      <c r="BH790" s="2"/>
      <c r="BI790" s="2"/>
      <c r="BJ790" s="2"/>
      <c r="BK790" s="2"/>
      <c r="BL790" s="2"/>
      <c r="BM790" s="2"/>
      <c r="BN790" s="2"/>
      <c r="BO790" s="2"/>
      <c r="BP790" s="2"/>
      <c r="BQ790" s="2"/>
      <c r="BR790" s="2"/>
      <c r="BS790" s="2"/>
      <c r="BT790" s="2"/>
      <c r="BU790" s="2"/>
      <c r="BV790" s="2"/>
      <c r="BW790" s="2"/>
      <c r="BX790" s="2"/>
      <c r="BY790" s="2"/>
      <c r="BZ790" s="2"/>
      <c r="CA790" s="2"/>
      <c r="CB790" s="2"/>
      <c r="CC790" s="2"/>
      <c r="CD790" s="2"/>
      <c r="CE790" s="2"/>
    </row>
    <row r="791" spans="1:83" ht="15.75" outlineLevel="1" thickBot="1" x14ac:dyDescent="0.3">
      <c r="A791" s="18"/>
      <c r="B791" s="19"/>
      <c r="C791" s="20"/>
      <c r="D791" s="21"/>
      <c r="E791" s="21">
        <f t="shared" si="71"/>
        <v>0</v>
      </c>
      <c r="F791" s="22"/>
      <c r="G791" s="23"/>
      <c r="H791" s="24"/>
      <c r="I791" s="24"/>
      <c r="J791" s="2"/>
      <c r="K791" s="2"/>
      <c r="L791" s="2"/>
      <c r="M791" s="2"/>
      <c r="N791" s="2"/>
      <c r="O791" s="2"/>
      <c r="P791" s="2"/>
      <c r="Q791" s="2"/>
      <c r="R791" s="2"/>
      <c r="S791" s="2"/>
      <c r="T791" s="2"/>
      <c r="U791" s="2"/>
      <c r="V791" s="2"/>
      <c r="W791" s="2"/>
      <c r="X791" s="2"/>
      <c r="Y791" s="2"/>
      <c r="Z791" s="2"/>
      <c r="AA791" s="2"/>
      <c r="AB791" s="2"/>
      <c r="AC791" s="2"/>
      <c r="AD791" s="2"/>
      <c r="AE791" s="2"/>
      <c r="AF791" s="2"/>
      <c r="AG791" s="2"/>
      <c r="AH791" s="2"/>
      <c r="AI791" s="2"/>
      <c r="AJ791" s="2"/>
      <c r="AK791" s="2"/>
      <c r="AL791" s="2"/>
      <c r="AM791" s="2"/>
      <c r="AN791" s="2"/>
      <c r="AO791" s="2"/>
      <c r="AP791" s="2"/>
      <c r="AQ791" s="2"/>
      <c r="AR791" s="2"/>
      <c r="AS791" s="2"/>
      <c r="AT791" s="2"/>
      <c r="AU791" s="2"/>
      <c r="AV791" s="2"/>
      <c r="AW791" s="2"/>
      <c r="AX791" s="2"/>
      <c r="AY791" s="2"/>
      <c r="AZ791" s="2"/>
      <c r="BA791" s="2"/>
      <c r="BB791" s="2"/>
      <c r="BC791" s="2"/>
      <c r="BD791" s="2"/>
      <c r="BE791" s="2"/>
      <c r="BF791" s="2"/>
      <c r="BG791" s="2"/>
      <c r="BH791" s="2"/>
      <c r="BI791" s="2"/>
      <c r="BJ791" s="2"/>
      <c r="BK791" s="2"/>
      <c r="BL791" s="2"/>
      <c r="BM791" s="2"/>
      <c r="BN791" s="2"/>
      <c r="BO791" s="2"/>
      <c r="BP791" s="2"/>
      <c r="BQ791" s="2"/>
      <c r="BR791" s="2"/>
      <c r="BS791" s="2"/>
      <c r="BT791" s="2"/>
      <c r="BU791" s="2"/>
      <c r="BV791" s="2"/>
      <c r="BW791" s="2"/>
      <c r="BX791" s="2"/>
      <c r="BY791" s="2"/>
      <c r="BZ791" s="2"/>
      <c r="CA791" s="2"/>
      <c r="CB791" s="2"/>
      <c r="CC791" s="2"/>
      <c r="CD791" s="2"/>
      <c r="CE791" s="2"/>
    </row>
    <row r="792" spans="1:83" ht="15.75" outlineLevel="1" thickBot="1" x14ac:dyDescent="0.3">
      <c r="A792" s="18"/>
      <c r="B792" s="19"/>
      <c r="C792" s="20"/>
      <c r="D792" s="21"/>
      <c r="E792" s="21">
        <f t="shared" si="71"/>
        <v>0</v>
      </c>
      <c r="F792" s="22"/>
      <c r="G792" s="23"/>
      <c r="H792" s="24"/>
      <c r="I792" s="24"/>
      <c r="J792" s="2"/>
      <c r="K792" s="2"/>
      <c r="L792" s="2"/>
      <c r="M792" s="2"/>
      <c r="N792" s="2"/>
      <c r="O792" s="2"/>
      <c r="P792" s="2"/>
      <c r="Q792" s="2"/>
      <c r="R792" s="2"/>
      <c r="S792" s="2"/>
      <c r="T792" s="2"/>
      <c r="U792" s="2"/>
      <c r="V792" s="2"/>
      <c r="W792" s="2"/>
      <c r="X792" s="2"/>
      <c r="Y792" s="2"/>
      <c r="Z792" s="2"/>
      <c r="AA792" s="2"/>
      <c r="AB792" s="2"/>
      <c r="AC792" s="2"/>
      <c r="AD792" s="2"/>
      <c r="AE792" s="2"/>
      <c r="AF792" s="2"/>
      <c r="AG792" s="2"/>
      <c r="AH792" s="2"/>
      <c r="AI792" s="2"/>
      <c r="AJ792" s="2"/>
      <c r="AK792" s="2"/>
      <c r="AL792" s="2"/>
      <c r="AM792" s="2"/>
      <c r="AN792" s="2"/>
      <c r="AO792" s="2"/>
      <c r="AP792" s="2"/>
      <c r="AQ792" s="2"/>
      <c r="AR792" s="2"/>
      <c r="AS792" s="2"/>
      <c r="AT792" s="2"/>
      <c r="AU792" s="2"/>
      <c r="AV792" s="2"/>
      <c r="AW792" s="2"/>
      <c r="AX792" s="2"/>
      <c r="AY792" s="2"/>
      <c r="AZ792" s="2"/>
      <c r="BA792" s="2"/>
      <c r="BB792" s="2"/>
      <c r="BC792" s="2"/>
      <c r="BD792" s="2"/>
      <c r="BE792" s="2"/>
      <c r="BF792" s="2"/>
      <c r="BG792" s="2"/>
      <c r="BH792" s="2"/>
      <c r="BI792" s="2"/>
      <c r="BJ792" s="2"/>
      <c r="BK792" s="2"/>
      <c r="BL792" s="2"/>
      <c r="BM792" s="2"/>
      <c r="BN792" s="2"/>
      <c r="BO792" s="2"/>
      <c r="BP792" s="2"/>
      <c r="BQ792" s="2"/>
      <c r="BR792" s="2"/>
      <c r="BS792" s="2"/>
      <c r="BT792" s="2"/>
      <c r="BU792" s="2"/>
      <c r="BV792" s="2"/>
      <c r="BW792" s="2"/>
      <c r="BX792" s="2"/>
      <c r="BY792" s="2"/>
      <c r="BZ792" s="2"/>
      <c r="CA792" s="2"/>
      <c r="CB792" s="2"/>
      <c r="CC792" s="2"/>
      <c r="CD792" s="2"/>
      <c r="CE792" s="2"/>
    </row>
    <row r="793" spans="1:83" ht="15.75" outlineLevel="1" thickBot="1" x14ac:dyDescent="0.3">
      <c r="A793" s="18"/>
      <c r="B793" s="19"/>
      <c r="C793" s="20"/>
      <c r="D793" s="21"/>
      <c r="E793" s="21">
        <f t="shared" si="71"/>
        <v>0</v>
      </c>
      <c r="F793" s="22"/>
      <c r="G793" s="23"/>
      <c r="H793" s="24"/>
      <c r="I793" s="24"/>
      <c r="J793" s="2"/>
      <c r="K793" s="2"/>
      <c r="L793" s="2"/>
      <c r="M793" s="2"/>
      <c r="N793" s="2"/>
      <c r="O793" s="2"/>
      <c r="P793" s="2"/>
      <c r="Q793" s="2"/>
      <c r="R793" s="2"/>
      <c r="S793" s="2"/>
      <c r="T793" s="2"/>
      <c r="U793" s="2"/>
      <c r="V793" s="2"/>
      <c r="W793" s="2"/>
      <c r="X793" s="2"/>
      <c r="Y793" s="2"/>
      <c r="Z793" s="2"/>
      <c r="AA793" s="2"/>
      <c r="AB793" s="2"/>
      <c r="AC793" s="2"/>
      <c r="AD793" s="2"/>
      <c r="AE793" s="2"/>
      <c r="AF793" s="2"/>
      <c r="AG793" s="2"/>
      <c r="AH793" s="2"/>
      <c r="AI793" s="2"/>
      <c r="AJ793" s="2"/>
      <c r="AK793" s="2"/>
      <c r="AL793" s="2"/>
      <c r="AM793" s="2"/>
      <c r="AN793" s="2"/>
      <c r="AO793" s="2"/>
      <c r="AP793" s="2"/>
      <c r="AQ793" s="2"/>
      <c r="AR793" s="2"/>
      <c r="AS793" s="2"/>
      <c r="AT793" s="2"/>
      <c r="AU793" s="2"/>
      <c r="AV793" s="2"/>
      <c r="AW793" s="2"/>
      <c r="AX793" s="2"/>
      <c r="AY793" s="2"/>
      <c r="AZ793" s="2"/>
      <c r="BA793" s="2"/>
      <c r="BB793" s="2"/>
      <c r="BC793" s="2"/>
      <c r="BD793" s="2"/>
      <c r="BE793" s="2"/>
      <c r="BF793" s="2"/>
      <c r="BG793" s="2"/>
      <c r="BH793" s="2"/>
      <c r="BI793" s="2"/>
      <c r="BJ793" s="2"/>
      <c r="BK793" s="2"/>
      <c r="BL793" s="2"/>
      <c r="BM793" s="2"/>
      <c r="BN793" s="2"/>
      <c r="BO793" s="2"/>
      <c r="BP793" s="2"/>
      <c r="BQ793" s="2"/>
      <c r="BR793" s="2"/>
      <c r="BS793" s="2"/>
      <c r="BT793" s="2"/>
      <c r="BU793" s="2"/>
      <c r="BV793" s="2"/>
      <c r="BW793" s="2"/>
      <c r="BX793" s="2"/>
      <c r="BY793" s="2"/>
      <c r="BZ793" s="2"/>
      <c r="CA793" s="2"/>
      <c r="CB793" s="2"/>
      <c r="CC793" s="2"/>
      <c r="CD793" s="2"/>
      <c r="CE793" s="2"/>
    </row>
    <row r="794" spans="1:83" ht="15.75" outlineLevel="1" thickBot="1" x14ac:dyDescent="0.3">
      <c r="A794" s="18"/>
      <c r="B794" s="19"/>
      <c r="C794" s="20"/>
      <c r="D794" s="21"/>
      <c r="E794" s="21">
        <f t="shared" si="71"/>
        <v>0</v>
      </c>
      <c r="F794" s="22"/>
      <c r="G794" s="23"/>
      <c r="H794" s="24"/>
      <c r="I794" s="24"/>
      <c r="J794" s="2"/>
      <c r="K794" s="2"/>
      <c r="L794" s="2"/>
      <c r="M794" s="2"/>
      <c r="N794" s="2"/>
      <c r="O794" s="2"/>
      <c r="P794" s="2"/>
      <c r="Q794" s="2"/>
      <c r="R794" s="2"/>
      <c r="S794" s="2"/>
      <c r="T794" s="2"/>
      <c r="U794" s="2"/>
      <c r="V794" s="2"/>
      <c r="W794" s="2"/>
      <c r="X794" s="2"/>
      <c r="Y794" s="2"/>
      <c r="Z794" s="2"/>
      <c r="AA794" s="2"/>
      <c r="AB794" s="2"/>
      <c r="AC794" s="2"/>
      <c r="AD794" s="2"/>
      <c r="AE794" s="2"/>
      <c r="AF794" s="2"/>
      <c r="AG794" s="2"/>
      <c r="AH794" s="2"/>
      <c r="AI794" s="2"/>
      <c r="AJ794" s="2"/>
      <c r="AK794" s="2"/>
      <c r="AL794" s="2"/>
      <c r="AM794" s="2"/>
      <c r="AN794" s="2"/>
      <c r="AO794" s="2"/>
      <c r="AP794" s="2"/>
      <c r="AQ794" s="2"/>
      <c r="AR794" s="2"/>
      <c r="AS794" s="2"/>
      <c r="AT794" s="2"/>
      <c r="AU794" s="2"/>
      <c r="AV794" s="2"/>
      <c r="AW794" s="2"/>
      <c r="AX794" s="2"/>
      <c r="AY794" s="2"/>
      <c r="AZ794" s="2"/>
      <c r="BA794" s="2"/>
      <c r="BB794" s="2"/>
      <c r="BC794" s="2"/>
      <c r="BD794" s="2"/>
      <c r="BE794" s="2"/>
      <c r="BF794" s="2"/>
      <c r="BG794" s="2"/>
      <c r="BH794" s="2"/>
      <c r="BI794" s="2"/>
      <c r="BJ794" s="2"/>
      <c r="BK794" s="2"/>
      <c r="BL794" s="2"/>
      <c r="BM794" s="2"/>
      <c r="BN794" s="2"/>
      <c r="BO794" s="2"/>
      <c r="BP794" s="2"/>
      <c r="BQ794" s="2"/>
      <c r="BR794" s="2"/>
      <c r="BS794" s="2"/>
      <c r="BT794" s="2"/>
      <c r="BU794" s="2"/>
      <c r="BV794" s="2"/>
      <c r="BW794" s="2"/>
      <c r="BX794" s="2"/>
      <c r="BY794" s="2"/>
      <c r="BZ794" s="2"/>
      <c r="CA794" s="2"/>
      <c r="CB794" s="2"/>
      <c r="CC794" s="2"/>
      <c r="CD794" s="2"/>
      <c r="CE794" s="2"/>
    </row>
    <row r="795" spans="1:83" ht="15.75" outlineLevel="1" thickBot="1" x14ac:dyDescent="0.3">
      <c r="A795" s="18"/>
      <c r="B795" s="19"/>
      <c r="C795" s="20"/>
      <c r="D795" s="21"/>
      <c r="E795" s="21">
        <f t="shared" si="71"/>
        <v>0</v>
      </c>
      <c r="F795" s="22"/>
      <c r="G795" s="23"/>
      <c r="H795" s="24"/>
      <c r="I795" s="24"/>
      <c r="J795" s="2"/>
      <c r="K795" s="2"/>
      <c r="L795" s="2"/>
      <c r="M795" s="2"/>
      <c r="N795" s="2"/>
      <c r="O795" s="2"/>
      <c r="P795" s="2"/>
      <c r="Q795" s="2"/>
      <c r="R795" s="2"/>
      <c r="S795" s="2"/>
      <c r="T795" s="2"/>
      <c r="U795" s="2"/>
      <c r="V795" s="2"/>
      <c r="W795" s="2"/>
      <c r="X795" s="2"/>
      <c r="Y795" s="2"/>
      <c r="Z795" s="2"/>
      <c r="AA795" s="2"/>
      <c r="AB795" s="2"/>
      <c r="AC795" s="2"/>
      <c r="AD795" s="2"/>
      <c r="AE795" s="2"/>
      <c r="AF795" s="2"/>
      <c r="AG795" s="2"/>
      <c r="AH795" s="2"/>
      <c r="AI795" s="2"/>
      <c r="AJ795" s="2"/>
      <c r="AK795" s="2"/>
      <c r="AL795" s="2"/>
      <c r="AM795" s="2"/>
      <c r="AN795" s="2"/>
      <c r="AO795" s="2"/>
      <c r="AP795" s="2"/>
      <c r="AQ795" s="2"/>
      <c r="AR795" s="2"/>
      <c r="AS795" s="2"/>
      <c r="AT795" s="2"/>
      <c r="AU795" s="2"/>
      <c r="AV795" s="2"/>
      <c r="AW795" s="2"/>
      <c r="AX795" s="2"/>
      <c r="AY795" s="2"/>
      <c r="AZ795" s="2"/>
      <c r="BA795" s="2"/>
      <c r="BB795" s="2"/>
      <c r="BC795" s="2"/>
      <c r="BD795" s="2"/>
      <c r="BE795" s="2"/>
      <c r="BF795" s="2"/>
      <c r="BG795" s="2"/>
      <c r="BH795" s="2"/>
      <c r="BI795" s="2"/>
      <c r="BJ795" s="2"/>
      <c r="BK795" s="2"/>
      <c r="BL795" s="2"/>
      <c r="BM795" s="2"/>
      <c r="BN795" s="2"/>
      <c r="BO795" s="2"/>
      <c r="BP795" s="2"/>
      <c r="BQ795" s="2"/>
      <c r="BR795" s="2"/>
      <c r="BS795" s="2"/>
      <c r="BT795" s="2"/>
      <c r="BU795" s="2"/>
      <c r="BV795" s="2"/>
      <c r="BW795" s="2"/>
      <c r="BX795" s="2"/>
      <c r="BY795" s="2"/>
      <c r="BZ795" s="2"/>
      <c r="CA795" s="2"/>
      <c r="CB795" s="2"/>
      <c r="CC795" s="2"/>
      <c r="CD795" s="2"/>
      <c r="CE795" s="2"/>
    </row>
    <row r="796" spans="1:83" ht="14.25" customHeight="1" outlineLevel="1" thickBot="1" x14ac:dyDescent="0.3">
      <c r="A796" s="18"/>
      <c r="B796" s="19"/>
      <c r="C796" s="20"/>
      <c r="D796" s="21"/>
      <c r="E796" s="21">
        <f t="shared" si="71"/>
        <v>0</v>
      </c>
      <c r="F796" s="22"/>
      <c r="G796" s="23"/>
      <c r="H796" s="24"/>
      <c r="I796" s="24"/>
      <c r="J796" s="2"/>
      <c r="K796" s="2"/>
      <c r="L796" s="2"/>
      <c r="M796" s="2"/>
      <c r="N796" s="2"/>
      <c r="O796" s="2"/>
      <c r="P796" s="2"/>
      <c r="Q796" s="2"/>
      <c r="R796" s="2"/>
      <c r="S796" s="2"/>
      <c r="T796" s="2"/>
      <c r="U796" s="2"/>
      <c r="V796" s="2"/>
      <c r="W796" s="2"/>
      <c r="X796" s="2"/>
      <c r="Y796" s="2"/>
      <c r="Z796" s="2"/>
      <c r="AA796" s="2"/>
      <c r="AB796" s="2"/>
      <c r="AC796" s="2"/>
      <c r="AD796" s="2"/>
      <c r="AE796" s="2"/>
      <c r="AF796" s="2"/>
      <c r="AG796" s="2"/>
      <c r="AH796" s="2"/>
      <c r="AI796" s="2"/>
      <c r="AJ796" s="2"/>
      <c r="AK796" s="2"/>
      <c r="AL796" s="2"/>
      <c r="AM796" s="2"/>
      <c r="AN796" s="2"/>
      <c r="AO796" s="2"/>
      <c r="AP796" s="2"/>
      <c r="AQ796" s="2"/>
      <c r="AR796" s="2"/>
      <c r="AS796" s="2"/>
      <c r="AT796" s="2"/>
      <c r="AU796" s="2"/>
      <c r="AV796" s="2"/>
      <c r="AW796" s="2"/>
      <c r="AX796" s="2"/>
      <c r="AY796" s="2"/>
      <c r="AZ796" s="2"/>
      <c r="BA796" s="2"/>
      <c r="BB796" s="2"/>
      <c r="BC796" s="2"/>
      <c r="BD796" s="2"/>
      <c r="BE796" s="2"/>
      <c r="BF796" s="2"/>
      <c r="BG796" s="2"/>
      <c r="BH796" s="2"/>
      <c r="BI796" s="2"/>
      <c r="BJ796" s="2"/>
      <c r="BK796" s="2"/>
      <c r="BL796" s="2"/>
      <c r="BM796" s="2"/>
      <c r="BN796" s="2"/>
      <c r="BO796" s="2"/>
      <c r="BP796" s="2"/>
      <c r="BQ796" s="2"/>
      <c r="BR796" s="2"/>
      <c r="BS796" s="2"/>
      <c r="BT796" s="2"/>
      <c r="BU796" s="2"/>
      <c r="BV796" s="2"/>
      <c r="BW796" s="2"/>
      <c r="BX796" s="2"/>
      <c r="BY796" s="2"/>
      <c r="BZ796" s="2"/>
      <c r="CA796" s="2"/>
      <c r="CB796" s="2"/>
      <c r="CC796" s="2"/>
      <c r="CD796" s="2"/>
      <c r="CE796" s="2"/>
    </row>
    <row r="797" spans="1:83" ht="15.75" customHeight="1" thickBot="1" x14ac:dyDescent="0.3">
      <c r="A797" s="186" t="s">
        <v>71</v>
      </c>
      <c r="B797" s="187"/>
      <c r="C797" s="187"/>
      <c r="D797" s="188"/>
      <c r="E797" s="26">
        <f>SUM(E787:E796)</f>
        <v>18762.5</v>
      </c>
      <c r="F797" s="53"/>
      <c r="G797" s="27"/>
      <c r="H797" s="24"/>
      <c r="I797" s="24"/>
      <c r="J797" s="2"/>
      <c r="K797" s="2"/>
      <c r="L797" s="2"/>
      <c r="M797" s="2"/>
      <c r="N797" s="2"/>
      <c r="O797" s="2"/>
      <c r="P797" s="2"/>
      <c r="Q797" s="2"/>
      <c r="R797" s="2"/>
      <c r="S797" s="2"/>
      <c r="T797" s="2"/>
      <c r="U797" s="2"/>
      <c r="V797" s="2"/>
      <c r="W797" s="2"/>
      <c r="X797" s="2"/>
      <c r="Y797" s="2"/>
      <c r="Z797" s="2"/>
      <c r="AA797" s="2"/>
      <c r="AB797" s="2"/>
      <c r="AC797" s="2"/>
      <c r="AD797" s="2"/>
      <c r="AE797" s="2"/>
      <c r="AF797" s="2"/>
      <c r="AG797" s="2"/>
      <c r="AH797" s="2"/>
      <c r="AI797" s="2"/>
      <c r="AJ797" s="2"/>
      <c r="AK797" s="2"/>
      <c r="AL797" s="2"/>
      <c r="AM797" s="2"/>
      <c r="AN797" s="2"/>
      <c r="AO797" s="2"/>
      <c r="AP797" s="2"/>
      <c r="AQ797" s="2"/>
      <c r="AR797" s="2"/>
      <c r="AS797" s="2"/>
      <c r="AT797" s="2"/>
      <c r="AU797" s="2"/>
      <c r="AV797" s="2"/>
      <c r="AW797" s="2"/>
      <c r="AX797" s="2"/>
      <c r="AY797" s="2"/>
      <c r="AZ797" s="2"/>
      <c r="BA797" s="2"/>
      <c r="BB797" s="2"/>
      <c r="BC797" s="2"/>
      <c r="BD797" s="2"/>
      <c r="BE797" s="2"/>
      <c r="BF797" s="2"/>
      <c r="BG797" s="2"/>
      <c r="BH797" s="2"/>
      <c r="BI797" s="2"/>
      <c r="BJ797" s="2"/>
      <c r="BK797" s="2"/>
      <c r="BL797" s="2"/>
      <c r="BM797" s="2"/>
      <c r="BN797" s="2"/>
      <c r="BO797" s="2"/>
      <c r="BP797" s="2"/>
      <c r="BQ797" s="2"/>
      <c r="BR797" s="2"/>
      <c r="BS797" s="2"/>
      <c r="BT797" s="2"/>
      <c r="BU797" s="2"/>
      <c r="BV797" s="2"/>
      <c r="BW797" s="2"/>
      <c r="BX797" s="2"/>
      <c r="BY797" s="2"/>
      <c r="BZ797" s="2"/>
      <c r="CA797" s="2"/>
      <c r="CB797" s="2"/>
      <c r="CC797" s="2"/>
      <c r="CD797" s="2"/>
      <c r="CE797" s="2"/>
    </row>
    <row r="798" spans="1:83" ht="15.75" customHeight="1" thickBot="1" x14ac:dyDescent="0.3">
      <c r="A798" s="183" t="str">
        <f>+$BN$1038</f>
        <v>Output / Activity 64 - Brand Activations</v>
      </c>
      <c r="B798" s="184"/>
      <c r="C798" s="184"/>
      <c r="D798" s="184"/>
      <c r="E798" s="184"/>
      <c r="F798" s="184"/>
      <c r="G798" s="185"/>
      <c r="H798" s="17"/>
      <c r="I798" s="17"/>
      <c r="J798" s="2"/>
      <c r="K798" s="2"/>
      <c r="L798" s="2"/>
      <c r="M798" s="2"/>
      <c r="N798" s="2"/>
      <c r="O798" s="2"/>
      <c r="P798" s="2"/>
      <c r="Q798" s="2"/>
      <c r="R798" s="2"/>
      <c r="S798" s="2"/>
      <c r="T798" s="2"/>
      <c r="U798" s="2"/>
      <c r="V798" s="2"/>
      <c r="W798" s="2"/>
      <c r="X798" s="2"/>
      <c r="Y798" s="2"/>
      <c r="Z798" s="2"/>
      <c r="AA798" s="2"/>
      <c r="AB798" s="2"/>
      <c r="AC798" s="2"/>
      <c r="AD798" s="2"/>
      <c r="AE798" s="2"/>
      <c r="AF798" s="2"/>
      <c r="AG798" s="2"/>
      <c r="AH798" s="2"/>
      <c r="AI798" s="2"/>
      <c r="AJ798" s="2"/>
      <c r="AK798" s="2"/>
      <c r="AL798" s="2"/>
      <c r="AM798" s="2"/>
      <c r="AN798" s="2"/>
      <c r="AO798" s="2"/>
      <c r="AP798" s="2"/>
      <c r="AQ798" s="2"/>
      <c r="AR798" s="2"/>
      <c r="AS798" s="2"/>
      <c r="AT798" s="2"/>
      <c r="AU798" s="2"/>
      <c r="AV798" s="2"/>
      <c r="AW798" s="2"/>
      <c r="AX798" s="2"/>
      <c r="AY798" s="2"/>
      <c r="AZ798" s="2"/>
      <c r="BA798" s="2"/>
      <c r="BB798" s="2"/>
      <c r="BC798" s="2"/>
      <c r="BD798" s="2"/>
      <c r="BE798" s="2"/>
      <c r="BF798" s="2"/>
      <c r="BG798" s="2"/>
      <c r="BH798" s="2"/>
      <c r="BI798" s="2"/>
      <c r="BJ798" s="2"/>
      <c r="BK798" s="2"/>
      <c r="BL798" s="2"/>
      <c r="BM798" s="2"/>
      <c r="BN798" s="2"/>
      <c r="BO798" s="2"/>
      <c r="BP798" s="2"/>
      <c r="BQ798" s="2"/>
      <c r="BR798" s="2"/>
      <c r="BS798" s="2"/>
      <c r="BT798" s="2"/>
      <c r="BU798" s="2"/>
      <c r="BV798" s="2"/>
      <c r="BW798" s="2"/>
      <c r="BX798" s="2"/>
      <c r="BY798" s="2"/>
      <c r="BZ798" s="2"/>
      <c r="CA798" s="2"/>
      <c r="CB798" s="2"/>
      <c r="CC798" s="2"/>
      <c r="CD798" s="2"/>
      <c r="CE798" s="2"/>
    </row>
    <row r="799" spans="1:83" ht="23.25" outlineLevel="1" thickBot="1" x14ac:dyDescent="0.3">
      <c r="A799" s="18" t="s">
        <v>660</v>
      </c>
      <c r="B799" s="19" t="s">
        <v>825</v>
      </c>
      <c r="C799" s="20">
        <v>15</v>
      </c>
      <c r="D799" s="21">
        <v>112.5</v>
      </c>
      <c r="E799" s="21">
        <f t="shared" ref="E799:E808" si="72">C799*D799</f>
        <v>1687.5</v>
      </c>
      <c r="F799" s="22" t="s">
        <v>692</v>
      </c>
      <c r="G799" s="63" t="s">
        <v>801</v>
      </c>
      <c r="H799" s="24"/>
      <c r="I799" s="24" t="s">
        <v>98</v>
      </c>
      <c r="J799" s="2"/>
      <c r="K799" s="2"/>
      <c r="L799" s="2"/>
      <c r="M799" s="2"/>
      <c r="N799" s="2"/>
      <c r="O799" s="2"/>
      <c r="P799" s="2"/>
      <c r="Q799" s="2"/>
      <c r="R799" s="2"/>
      <c r="S799" s="2"/>
      <c r="T799" s="2"/>
      <c r="U799" s="2"/>
      <c r="V799" s="2"/>
      <c r="W799" s="2"/>
      <c r="X799" s="2"/>
      <c r="Y799" s="2"/>
      <c r="Z799" s="2"/>
      <c r="AA799" s="2"/>
      <c r="AB799" s="2"/>
      <c r="AC799" s="2"/>
      <c r="AD799" s="2"/>
      <c r="AE799" s="2"/>
      <c r="AF799" s="2"/>
      <c r="AG799" s="2"/>
      <c r="AH799" s="2"/>
      <c r="AI799" s="2"/>
      <c r="AJ799" s="2"/>
      <c r="AK799" s="2"/>
      <c r="AL799" s="2"/>
      <c r="AM799" s="2"/>
      <c r="AN799" s="2"/>
      <c r="AO799" s="2"/>
      <c r="AP799" s="2"/>
      <c r="AQ799" s="2"/>
      <c r="AR799" s="2"/>
      <c r="AS799" s="2"/>
      <c r="AT799" s="2"/>
      <c r="AU799" s="2"/>
      <c r="AV799" s="2"/>
      <c r="AW799" s="2"/>
      <c r="AX799" s="2"/>
      <c r="AY799" s="2"/>
      <c r="AZ799" s="2"/>
      <c r="BA799" s="2"/>
      <c r="BB799" s="2"/>
      <c r="BC799" s="2"/>
      <c r="BD799" s="2"/>
      <c r="BE799" s="2"/>
      <c r="BF799" s="2"/>
      <c r="BG799" s="2"/>
      <c r="BH799" s="2"/>
      <c r="BI799" s="2"/>
      <c r="BJ799" s="2"/>
      <c r="BK799" s="2"/>
      <c r="BL799" s="2"/>
      <c r="BM799" s="2"/>
      <c r="BN799" s="2"/>
      <c r="BO799" s="2"/>
      <c r="BP799" s="2"/>
      <c r="BQ799" s="2"/>
      <c r="BR799" s="2"/>
      <c r="BS799" s="2"/>
      <c r="BT799" s="2"/>
      <c r="BU799" s="2"/>
      <c r="BV799" s="2"/>
      <c r="BW799" s="2"/>
      <c r="BX799" s="2"/>
      <c r="BY799" s="2"/>
      <c r="BZ799" s="2"/>
      <c r="CA799" s="2"/>
      <c r="CB799" s="2"/>
      <c r="CC799" s="2"/>
      <c r="CD799" s="2"/>
      <c r="CE799" s="2"/>
    </row>
    <row r="800" spans="1:83" ht="34.5" outlineLevel="1" thickBot="1" x14ac:dyDescent="0.3">
      <c r="A800" s="18" t="s">
        <v>663</v>
      </c>
      <c r="B800" s="19" t="s">
        <v>825</v>
      </c>
      <c r="C800" s="20">
        <v>225</v>
      </c>
      <c r="D800" s="21">
        <v>45</v>
      </c>
      <c r="E800" s="21">
        <f t="shared" si="72"/>
        <v>10125</v>
      </c>
      <c r="F800" s="22" t="s">
        <v>695</v>
      </c>
      <c r="G800" s="63" t="s">
        <v>802</v>
      </c>
      <c r="H800" s="24"/>
      <c r="I800" s="24" t="s">
        <v>98</v>
      </c>
      <c r="J800" s="2"/>
      <c r="K800" s="2"/>
      <c r="L800" s="2"/>
      <c r="M800" s="2"/>
      <c r="N800" s="2"/>
      <c r="O800" s="2"/>
      <c r="P800" s="2"/>
      <c r="Q800" s="2"/>
      <c r="R800" s="2"/>
      <c r="S800" s="2"/>
      <c r="T800" s="2"/>
      <c r="U800" s="2"/>
      <c r="V800" s="2"/>
      <c r="W800" s="2"/>
      <c r="X800" s="2"/>
      <c r="Y800" s="2"/>
      <c r="Z800" s="2"/>
      <c r="AA800" s="2"/>
      <c r="AB800" s="2"/>
      <c r="AC800" s="2"/>
      <c r="AD800" s="2"/>
      <c r="AE800" s="2"/>
      <c r="AF800" s="2"/>
      <c r="AG800" s="2"/>
      <c r="AH800" s="2"/>
      <c r="AI800" s="2"/>
      <c r="AJ800" s="2"/>
      <c r="AK800" s="2"/>
      <c r="AL800" s="2"/>
      <c r="AM800" s="2"/>
      <c r="AN800" s="2"/>
      <c r="AO800" s="2"/>
      <c r="AP800" s="2"/>
      <c r="AQ800" s="2"/>
      <c r="AR800" s="2"/>
      <c r="AS800" s="2"/>
      <c r="AT800" s="2"/>
      <c r="AU800" s="2"/>
      <c r="AV800" s="2"/>
      <c r="AW800" s="2"/>
      <c r="AX800" s="2"/>
      <c r="AY800" s="2"/>
      <c r="AZ800" s="2"/>
      <c r="BA800" s="2"/>
      <c r="BB800" s="2"/>
      <c r="BC800" s="2"/>
      <c r="BD800" s="2"/>
      <c r="BE800" s="2"/>
      <c r="BF800" s="2"/>
      <c r="BG800" s="2"/>
      <c r="BH800" s="2"/>
      <c r="BI800" s="2"/>
      <c r="BJ800" s="2"/>
      <c r="BK800" s="2"/>
      <c r="BL800" s="2"/>
      <c r="BM800" s="2"/>
      <c r="BN800" s="2"/>
      <c r="BO800" s="2"/>
      <c r="BP800" s="2"/>
      <c r="BQ800" s="2"/>
      <c r="BR800" s="2"/>
      <c r="BS800" s="2"/>
      <c r="BT800" s="2"/>
      <c r="BU800" s="2"/>
      <c r="BV800" s="2"/>
      <c r="BW800" s="2"/>
      <c r="BX800" s="2"/>
      <c r="BY800" s="2"/>
      <c r="BZ800" s="2"/>
      <c r="CA800" s="2"/>
      <c r="CB800" s="2"/>
      <c r="CC800" s="2"/>
      <c r="CD800" s="2"/>
      <c r="CE800" s="2"/>
    </row>
    <row r="801" spans="1:83" ht="23.25" outlineLevel="1" thickBot="1" x14ac:dyDescent="0.3">
      <c r="A801" s="18" t="s">
        <v>662</v>
      </c>
      <c r="B801" s="19" t="s">
        <v>825</v>
      </c>
      <c r="C801" s="20">
        <v>30</v>
      </c>
      <c r="D801" s="21">
        <v>5</v>
      </c>
      <c r="E801" s="21">
        <f t="shared" si="72"/>
        <v>150</v>
      </c>
      <c r="F801" s="22" t="s">
        <v>692</v>
      </c>
      <c r="G801" s="63" t="s">
        <v>918</v>
      </c>
      <c r="H801" s="24"/>
      <c r="I801" s="24" t="s">
        <v>98</v>
      </c>
      <c r="J801" s="2"/>
      <c r="K801" s="2"/>
      <c r="L801" s="2"/>
      <c r="M801" s="2"/>
      <c r="N801" s="2"/>
      <c r="O801" s="2"/>
      <c r="P801" s="2"/>
      <c r="Q801" s="2"/>
      <c r="R801" s="2"/>
      <c r="S801" s="2"/>
      <c r="T801" s="2"/>
      <c r="U801" s="2"/>
      <c r="V801" s="2"/>
      <c r="W801" s="2"/>
      <c r="X801" s="2"/>
      <c r="Y801" s="2"/>
      <c r="Z801" s="2"/>
      <c r="AA801" s="2"/>
      <c r="AB801" s="2"/>
      <c r="AC801" s="2"/>
      <c r="AD801" s="2"/>
      <c r="AE801" s="2"/>
      <c r="AF801" s="2"/>
      <c r="AG801" s="2"/>
      <c r="AH801" s="2"/>
      <c r="AI801" s="2"/>
      <c r="AJ801" s="2"/>
      <c r="AK801" s="2"/>
      <c r="AL801" s="2"/>
      <c r="AM801" s="2"/>
      <c r="AN801" s="2"/>
      <c r="AO801" s="2"/>
      <c r="AP801" s="2"/>
      <c r="AQ801" s="2"/>
      <c r="AR801" s="2"/>
      <c r="AS801" s="2"/>
      <c r="AT801" s="2"/>
      <c r="AU801" s="2"/>
      <c r="AV801" s="2"/>
      <c r="AW801" s="2"/>
      <c r="AX801" s="2"/>
      <c r="AY801" s="2"/>
      <c r="AZ801" s="2"/>
      <c r="BA801" s="2"/>
      <c r="BB801" s="2"/>
      <c r="BC801" s="2"/>
      <c r="BD801" s="2"/>
      <c r="BE801" s="2"/>
      <c r="BF801" s="2"/>
      <c r="BG801" s="2"/>
      <c r="BH801" s="2"/>
      <c r="BI801" s="2"/>
      <c r="BJ801" s="2"/>
      <c r="BK801" s="2"/>
      <c r="BL801" s="2"/>
      <c r="BM801" s="2"/>
      <c r="BN801" s="2"/>
      <c r="BO801" s="2"/>
      <c r="BP801" s="2"/>
      <c r="BQ801" s="2"/>
      <c r="BR801" s="2"/>
      <c r="BS801" s="2"/>
      <c r="BT801" s="2"/>
      <c r="BU801" s="2"/>
      <c r="BV801" s="2"/>
      <c r="BW801" s="2"/>
      <c r="BX801" s="2"/>
      <c r="BY801" s="2"/>
      <c r="BZ801" s="2"/>
      <c r="CA801" s="2"/>
      <c r="CB801" s="2"/>
      <c r="CC801" s="2"/>
      <c r="CD801" s="2"/>
      <c r="CE801" s="2"/>
    </row>
    <row r="802" spans="1:83" ht="23.25" outlineLevel="1" thickBot="1" x14ac:dyDescent="0.3">
      <c r="A802" s="18" t="s">
        <v>655</v>
      </c>
      <c r="B802" s="19" t="s">
        <v>702</v>
      </c>
      <c r="C802" s="20">
        <v>25</v>
      </c>
      <c r="D802" s="21">
        <v>69.19</v>
      </c>
      <c r="E802" s="21">
        <f t="shared" si="72"/>
        <v>1729.75</v>
      </c>
      <c r="F802" s="22" t="s">
        <v>693</v>
      </c>
      <c r="G802" s="63" t="s">
        <v>919</v>
      </c>
      <c r="H802" s="24"/>
      <c r="I802" s="24" t="s">
        <v>98</v>
      </c>
      <c r="J802" s="2"/>
      <c r="K802" s="2"/>
      <c r="L802" s="2"/>
      <c r="M802" s="2"/>
      <c r="N802" s="2"/>
      <c r="O802" s="2"/>
      <c r="P802" s="2"/>
      <c r="Q802" s="2"/>
      <c r="R802" s="2"/>
      <c r="S802" s="2"/>
      <c r="T802" s="2"/>
      <c r="U802" s="2"/>
      <c r="V802" s="2"/>
      <c r="W802" s="2"/>
      <c r="X802" s="2"/>
      <c r="Y802" s="2"/>
      <c r="Z802" s="2"/>
      <c r="AA802" s="2"/>
      <c r="AB802" s="2"/>
      <c r="AC802" s="2"/>
      <c r="AD802" s="2"/>
      <c r="AE802" s="2"/>
      <c r="AF802" s="2"/>
      <c r="AG802" s="2"/>
      <c r="AH802" s="2"/>
      <c r="AI802" s="2"/>
      <c r="AJ802" s="2"/>
      <c r="AK802" s="2"/>
      <c r="AL802" s="2"/>
      <c r="AM802" s="2"/>
      <c r="AN802" s="2"/>
      <c r="AO802" s="2"/>
      <c r="AP802" s="2"/>
      <c r="AQ802" s="2"/>
      <c r="AR802" s="2"/>
      <c r="AS802" s="2"/>
      <c r="AT802" s="2"/>
      <c r="AU802" s="2"/>
      <c r="AV802" s="2"/>
      <c r="AW802" s="2"/>
      <c r="AX802" s="2"/>
      <c r="AY802" s="2"/>
      <c r="AZ802" s="2"/>
      <c r="BA802" s="2"/>
      <c r="BB802" s="2"/>
      <c r="BC802" s="2"/>
      <c r="BD802" s="2"/>
      <c r="BE802" s="2"/>
      <c r="BF802" s="2"/>
      <c r="BG802" s="2"/>
      <c r="BH802" s="2"/>
      <c r="BI802" s="2"/>
      <c r="BJ802" s="2"/>
      <c r="BK802" s="2"/>
      <c r="BL802" s="2"/>
      <c r="BM802" s="2"/>
      <c r="BN802" s="2"/>
      <c r="BO802" s="2"/>
      <c r="BP802" s="2"/>
      <c r="BQ802" s="2"/>
      <c r="BR802" s="2"/>
      <c r="BS802" s="2"/>
      <c r="BT802" s="2"/>
      <c r="BU802" s="2"/>
      <c r="BV802" s="2"/>
      <c r="BW802" s="2"/>
      <c r="BX802" s="2"/>
      <c r="BY802" s="2"/>
      <c r="BZ802" s="2"/>
      <c r="CA802" s="2"/>
      <c r="CB802" s="2"/>
      <c r="CC802" s="2"/>
      <c r="CD802" s="2"/>
      <c r="CE802" s="2"/>
    </row>
    <row r="803" spans="1:83" ht="23.25" outlineLevel="1" thickBot="1" x14ac:dyDescent="0.3">
      <c r="A803" s="18" t="s">
        <v>656</v>
      </c>
      <c r="B803" s="19" t="s">
        <v>826</v>
      </c>
      <c r="C803" s="20">
        <v>15</v>
      </c>
      <c r="D803" s="21">
        <v>150</v>
      </c>
      <c r="E803" s="21">
        <f t="shared" si="72"/>
        <v>2250</v>
      </c>
      <c r="F803" s="22" t="s">
        <v>693</v>
      </c>
      <c r="G803" s="63" t="s">
        <v>916</v>
      </c>
      <c r="H803" s="24"/>
      <c r="I803" s="24" t="s">
        <v>98</v>
      </c>
      <c r="J803" s="2"/>
      <c r="K803" s="2"/>
      <c r="L803" s="2"/>
      <c r="M803" s="2"/>
      <c r="N803" s="2"/>
      <c r="O803" s="2"/>
      <c r="P803" s="2"/>
      <c r="Q803" s="2"/>
      <c r="R803" s="2"/>
      <c r="S803" s="2"/>
      <c r="T803" s="2"/>
      <c r="U803" s="2"/>
      <c r="V803" s="2"/>
      <c r="W803" s="2"/>
      <c r="X803" s="2"/>
      <c r="Y803" s="2"/>
      <c r="Z803" s="2"/>
      <c r="AA803" s="2"/>
      <c r="AB803" s="2"/>
      <c r="AC803" s="2"/>
      <c r="AD803" s="2"/>
      <c r="AE803" s="2"/>
      <c r="AF803" s="2"/>
      <c r="AG803" s="2"/>
      <c r="AH803" s="2"/>
      <c r="AI803" s="2"/>
      <c r="AJ803" s="2"/>
      <c r="AK803" s="2"/>
      <c r="AL803" s="2"/>
      <c r="AM803" s="2"/>
      <c r="AN803" s="2"/>
      <c r="AO803" s="2"/>
      <c r="AP803" s="2"/>
      <c r="AQ803" s="2"/>
      <c r="AR803" s="2"/>
      <c r="AS803" s="2"/>
      <c r="AT803" s="2"/>
      <c r="AU803" s="2"/>
      <c r="AV803" s="2"/>
      <c r="AW803" s="2"/>
      <c r="AX803" s="2"/>
      <c r="AY803" s="2"/>
      <c r="AZ803" s="2"/>
      <c r="BA803" s="2"/>
      <c r="BB803" s="2"/>
      <c r="BC803" s="2"/>
      <c r="BD803" s="2"/>
      <c r="BE803" s="2"/>
      <c r="BF803" s="2"/>
      <c r="BG803" s="2"/>
      <c r="BH803" s="2"/>
      <c r="BI803" s="2"/>
      <c r="BJ803" s="2"/>
      <c r="BK803" s="2"/>
      <c r="BL803" s="2"/>
      <c r="BM803" s="2"/>
      <c r="BN803" s="2"/>
      <c r="BO803" s="2"/>
      <c r="BP803" s="2"/>
      <c r="BQ803" s="2"/>
      <c r="BR803" s="2"/>
      <c r="BS803" s="2"/>
      <c r="BT803" s="2"/>
      <c r="BU803" s="2"/>
      <c r="BV803" s="2"/>
      <c r="BW803" s="2"/>
      <c r="BX803" s="2"/>
      <c r="BY803" s="2"/>
      <c r="BZ803" s="2"/>
      <c r="CA803" s="2"/>
      <c r="CB803" s="2"/>
      <c r="CC803" s="2"/>
      <c r="CD803" s="2"/>
      <c r="CE803" s="2"/>
    </row>
    <row r="804" spans="1:83" ht="23.25" outlineLevel="1" thickBot="1" x14ac:dyDescent="0.3">
      <c r="A804" s="18" t="s">
        <v>656</v>
      </c>
      <c r="B804" s="19" t="s">
        <v>122</v>
      </c>
      <c r="C804" s="20">
        <v>4</v>
      </c>
      <c r="D804" s="21">
        <v>400</v>
      </c>
      <c r="E804" s="21">
        <f t="shared" si="72"/>
        <v>1600</v>
      </c>
      <c r="F804" s="22" t="s">
        <v>693</v>
      </c>
      <c r="G804" s="63" t="s">
        <v>917</v>
      </c>
      <c r="H804" s="24"/>
      <c r="I804" s="24" t="s">
        <v>98</v>
      </c>
      <c r="J804" s="2"/>
      <c r="K804" s="2"/>
      <c r="L804" s="2"/>
      <c r="M804" s="2"/>
      <c r="N804" s="2"/>
      <c r="O804" s="2"/>
      <c r="P804" s="2"/>
      <c r="Q804" s="2"/>
      <c r="R804" s="2"/>
      <c r="S804" s="2"/>
      <c r="T804" s="2"/>
      <c r="U804" s="2"/>
      <c r="V804" s="2"/>
      <c r="W804" s="2"/>
      <c r="X804" s="2"/>
      <c r="Y804" s="2"/>
      <c r="Z804" s="2"/>
      <c r="AA804" s="2"/>
      <c r="AB804" s="2"/>
      <c r="AC804" s="2"/>
      <c r="AD804" s="2"/>
      <c r="AE804" s="2"/>
      <c r="AF804" s="2"/>
      <c r="AG804" s="2"/>
      <c r="AH804" s="2"/>
      <c r="AI804" s="2"/>
      <c r="AJ804" s="2"/>
      <c r="AK804" s="2"/>
      <c r="AL804" s="2"/>
      <c r="AM804" s="2"/>
      <c r="AN804" s="2"/>
      <c r="AO804" s="2"/>
      <c r="AP804" s="2"/>
      <c r="AQ804" s="2"/>
      <c r="AR804" s="2"/>
      <c r="AS804" s="2"/>
      <c r="AT804" s="2"/>
      <c r="AU804" s="2"/>
      <c r="AV804" s="2"/>
      <c r="AW804" s="2"/>
      <c r="AX804" s="2"/>
      <c r="AY804" s="2"/>
      <c r="AZ804" s="2"/>
      <c r="BA804" s="2"/>
      <c r="BB804" s="2"/>
      <c r="BC804" s="2"/>
      <c r="BD804" s="2"/>
      <c r="BE804" s="2"/>
      <c r="BF804" s="2"/>
      <c r="BG804" s="2"/>
      <c r="BH804" s="2"/>
      <c r="BI804" s="2"/>
      <c r="BJ804" s="2"/>
      <c r="BK804" s="2"/>
      <c r="BL804" s="2"/>
      <c r="BM804" s="2"/>
      <c r="BN804" s="2"/>
      <c r="BO804" s="2"/>
      <c r="BP804" s="2"/>
      <c r="BQ804" s="2"/>
      <c r="BR804" s="2"/>
      <c r="BS804" s="2"/>
      <c r="BT804" s="2"/>
      <c r="BU804" s="2"/>
      <c r="BV804" s="2"/>
      <c r="BW804" s="2"/>
      <c r="BX804" s="2"/>
      <c r="BY804" s="2"/>
      <c r="BZ804" s="2"/>
      <c r="CA804" s="2"/>
      <c r="CB804" s="2"/>
      <c r="CC804" s="2"/>
      <c r="CD804" s="2"/>
      <c r="CE804" s="2"/>
    </row>
    <row r="805" spans="1:83" ht="36.75" outlineLevel="1" thickBot="1" x14ac:dyDescent="0.3">
      <c r="A805" s="18" t="s">
        <v>667</v>
      </c>
      <c r="B805" s="62" t="s">
        <v>827</v>
      </c>
      <c r="C805" s="20">
        <v>1</v>
      </c>
      <c r="D805" s="21">
        <v>17500</v>
      </c>
      <c r="E805" s="21">
        <f t="shared" si="72"/>
        <v>17500</v>
      </c>
      <c r="F805" s="22" t="s">
        <v>695</v>
      </c>
      <c r="G805" s="60" t="s">
        <v>920</v>
      </c>
      <c r="H805" s="24"/>
      <c r="I805" s="24" t="s">
        <v>98</v>
      </c>
      <c r="J805" s="2"/>
      <c r="K805" s="2"/>
      <c r="L805" s="2"/>
      <c r="M805" s="2"/>
      <c r="N805" s="2"/>
      <c r="O805" s="2"/>
      <c r="P805" s="2"/>
      <c r="Q805" s="2"/>
      <c r="R805" s="2"/>
      <c r="S805" s="2"/>
      <c r="T805" s="2"/>
      <c r="U805" s="2"/>
      <c r="V805" s="2"/>
      <c r="W805" s="2"/>
      <c r="X805" s="2"/>
      <c r="Y805" s="2"/>
      <c r="Z805" s="2"/>
      <c r="AA805" s="2"/>
      <c r="AB805" s="2"/>
      <c r="AC805" s="2"/>
      <c r="AD805" s="2"/>
      <c r="AE805" s="2"/>
      <c r="AF805" s="2"/>
      <c r="AG805" s="2"/>
      <c r="AH805" s="2"/>
      <c r="AI805" s="2"/>
      <c r="AJ805" s="2"/>
      <c r="AK805" s="2"/>
      <c r="AL805" s="2"/>
      <c r="AM805" s="2"/>
      <c r="AN805" s="2"/>
      <c r="AO805" s="2"/>
      <c r="AP805" s="2"/>
      <c r="AQ805" s="2"/>
      <c r="AR805" s="2"/>
      <c r="AS805" s="2"/>
      <c r="AT805" s="2"/>
      <c r="AU805" s="2"/>
      <c r="AV805" s="2"/>
      <c r="AW805" s="2"/>
      <c r="AX805" s="2"/>
      <c r="AY805" s="2"/>
      <c r="AZ805" s="2"/>
      <c r="BA805" s="2"/>
      <c r="BB805" s="2"/>
      <c r="BC805" s="2"/>
      <c r="BD805" s="2"/>
      <c r="BE805" s="2"/>
      <c r="BF805" s="2"/>
      <c r="BG805" s="2"/>
      <c r="BH805" s="2"/>
      <c r="BI805" s="2"/>
      <c r="BJ805" s="2"/>
      <c r="BK805" s="2"/>
      <c r="BL805" s="2"/>
      <c r="BM805" s="2"/>
      <c r="BN805" s="2"/>
      <c r="BO805" s="2"/>
      <c r="BP805" s="2"/>
      <c r="BQ805" s="2"/>
      <c r="BR805" s="2"/>
      <c r="BS805" s="2"/>
      <c r="BT805" s="2"/>
      <c r="BU805" s="2"/>
      <c r="BV805" s="2"/>
      <c r="BW805" s="2"/>
      <c r="BX805" s="2"/>
      <c r="BY805" s="2"/>
      <c r="BZ805" s="2"/>
      <c r="CA805" s="2"/>
      <c r="CB805" s="2"/>
      <c r="CC805" s="2"/>
      <c r="CD805" s="2"/>
      <c r="CE805" s="2"/>
    </row>
    <row r="806" spans="1:83" ht="15.75" outlineLevel="1" thickBot="1" x14ac:dyDescent="0.3">
      <c r="A806" s="18"/>
      <c r="B806" s="19"/>
      <c r="C806" s="20"/>
      <c r="D806" s="21"/>
      <c r="E806" s="21">
        <f t="shared" si="72"/>
        <v>0</v>
      </c>
      <c r="F806" s="22"/>
      <c r="G806" s="23"/>
      <c r="H806" s="24"/>
      <c r="I806" s="24"/>
      <c r="J806" s="2"/>
      <c r="K806" s="2"/>
      <c r="L806" s="2"/>
      <c r="M806" s="2"/>
      <c r="N806" s="2"/>
      <c r="O806" s="2"/>
      <c r="P806" s="2"/>
      <c r="Q806" s="2"/>
      <c r="R806" s="2"/>
      <c r="S806" s="2"/>
      <c r="T806" s="2"/>
      <c r="U806" s="2"/>
      <c r="V806" s="2"/>
      <c r="W806" s="2"/>
      <c r="X806" s="2"/>
      <c r="Y806" s="2"/>
      <c r="Z806" s="2"/>
      <c r="AA806" s="2"/>
      <c r="AB806" s="2"/>
      <c r="AC806" s="2"/>
      <c r="AD806" s="2"/>
      <c r="AE806" s="2"/>
      <c r="AF806" s="2"/>
      <c r="AG806" s="2"/>
      <c r="AH806" s="2"/>
      <c r="AI806" s="2"/>
      <c r="AJ806" s="2"/>
      <c r="AK806" s="2"/>
      <c r="AL806" s="2"/>
      <c r="AM806" s="2"/>
      <c r="AN806" s="2"/>
      <c r="AO806" s="2"/>
      <c r="AP806" s="2"/>
      <c r="AQ806" s="2"/>
      <c r="AR806" s="2"/>
      <c r="AS806" s="2"/>
      <c r="AT806" s="2"/>
      <c r="AU806" s="2"/>
      <c r="AV806" s="2"/>
      <c r="AW806" s="2"/>
      <c r="AX806" s="2"/>
      <c r="AY806" s="2"/>
      <c r="AZ806" s="2"/>
      <c r="BA806" s="2"/>
      <c r="BB806" s="2"/>
      <c r="BC806" s="2"/>
      <c r="BD806" s="2"/>
      <c r="BE806" s="2"/>
      <c r="BF806" s="2"/>
      <c r="BG806" s="2"/>
      <c r="BH806" s="2"/>
      <c r="BI806" s="2"/>
      <c r="BJ806" s="2"/>
      <c r="BK806" s="2"/>
      <c r="BL806" s="2"/>
      <c r="BM806" s="2"/>
      <c r="BN806" s="2"/>
      <c r="BO806" s="2"/>
      <c r="BP806" s="2"/>
      <c r="BQ806" s="2"/>
      <c r="BR806" s="2"/>
      <c r="BS806" s="2"/>
      <c r="BT806" s="2"/>
      <c r="BU806" s="2"/>
      <c r="BV806" s="2"/>
      <c r="BW806" s="2"/>
      <c r="BX806" s="2"/>
      <c r="BY806" s="2"/>
      <c r="BZ806" s="2"/>
      <c r="CA806" s="2"/>
      <c r="CB806" s="2"/>
      <c r="CC806" s="2"/>
      <c r="CD806" s="2"/>
      <c r="CE806" s="2"/>
    </row>
    <row r="807" spans="1:83" ht="15.75" outlineLevel="1" thickBot="1" x14ac:dyDescent="0.3">
      <c r="A807" s="18"/>
      <c r="B807" s="19"/>
      <c r="C807" s="20"/>
      <c r="D807" s="21"/>
      <c r="E807" s="21">
        <f t="shared" si="72"/>
        <v>0</v>
      </c>
      <c r="F807" s="22"/>
      <c r="G807" s="23"/>
      <c r="H807" s="24"/>
      <c r="I807" s="24"/>
      <c r="J807" s="2"/>
      <c r="K807" s="2"/>
      <c r="L807" s="2"/>
      <c r="M807" s="2"/>
      <c r="N807" s="2"/>
      <c r="O807" s="2"/>
      <c r="P807" s="2"/>
      <c r="Q807" s="2"/>
      <c r="R807" s="2"/>
      <c r="S807" s="2"/>
      <c r="T807" s="2"/>
      <c r="U807" s="2"/>
      <c r="V807" s="2"/>
      <c r="W807" s="2"/>
      <c r="X807" s="2"/>
      <c r="Y807" s="2"/>
      <c r="Z807" s="2"/>
      <c r="AA807" s="2"/>
      <c r="AB807" s="2"/>
      <c r="AC807" s="2"/>
      <c r="AD807" s="2"/>
      <c r="AE807" s="2"/>
      <c r="AF807" s="2"/>
      <c r="AG807" s="2"/>
      <c r="AH807" s="2"/>
      <c r="AI807" s="2"/>
      <c r="AJ807" s="2"/>
      <c r="AK807" s="2"/>
      <c r="AL807" s="2"/>
      <c r="AM807" s="2"/>
      <c r="AN807" s="2"/>
      <c r="AO807" s="2"/>
      <c r="AP807" s="2"/>
      <c r="AQ807" s="2"/>
      <c r="AR807" s="2"/>
      <c r="AS807" s="2"/>
      <c r="AT807" s="2"/>
      <c r="AU807" s="2"/>
      <c r="AV807" s="2"/>
      <c r="AW807" s="2"/>
      <c r="AX807" s="2"/>
      <c r="AY807" s="2"/>
      <c r="AZ807" s="2"/>
      <c r="BA807" s="2"/>
      <c r="BB807" s="2"/>
      <c r="BC807" s="2"/>
      <c r="BD807" s="2"/>
      <c r="BE807" s="2"/>
      <c r="BF807" s="2"/>
      <c r="BG807" s="2"/>
      <c r="BH807" s="2"/>
      <c r="BI807" s="2"/>
      <c r="BJ807" s="2"/>
      <c r="BK807" s="2"/>
      <c r="BL807" s="2"/>
      <c r="BM807" s="2"/>
      <c r="BN807" s="2"/>
      <c r="BO807" s="2"/>
      <c r="BP807" s="2"/>
      <c r="BQ807" s="2"/>
      <c r="BR807" s="2"/>
      <c r="BS807" s="2"/>
      <c r="BT807" s="2"/>
      <c r="BU807" s="2"/>
      <c r="BV807" s="2"/>
      <c r="BW807" s="2"/>
      <c r="BX807" s="2"/>
      <c r="BY807" s="2"/>
      <c r="BZ807" s="2"/>
      <c r="CA807" s="2"/>
      <c r="CB807" s="2"/>
      <c r="CC807" s="2"/>
      <c r="CD807" s="2"/>
      <c r="CE807" s="2"/>
    </row>
    <row r="808" spans="1:83" ht="14.25" customHeight="1" outlineLevel="1" thickBot="1" x14ac:dyDescent="0.3">
      <c r="A808" s="18"/>
      <c r="B808" s="19"/>
      <c r="C808" s="20"/>
      <c r="D808" s="21"/>
      <c r="E808" s="21">
        <f t="shared" si="72"/>
        <v>0</v>
      </c>
      <c r="F808" s="22"/>
      <c r="G808" s="23"/>
      <c r="H808" s="24"/>
      <c r="I808" s="24"/>
      <c r="J808" s="2"/>
      <c r="K808" s="2"/>
      <c r="L808" s="2"/>
      <c r="M808" s="2"/>
      <c r="N808" s="2"/>
      <c r="O808" s="2"/>
      <c r="P808" s="2"/>
      <c r="Q808" s="2"/>
      <c r="R808" s="2"/>
      <c r="S808" s="2"/>
      <c r="T808" s="2"/>
      <c r="U808" s="2"/>
      <c r="V808" s="2"/>
      <c r="W808" s="2"/>
      <c r="X808" s="2"/>
      <c r="Y808" s="2"/>
      <c r="Z808" s="2"/>
      <c r="AA808" s="2"/>
      <c r="AB808" s="2"/>
      <c r="AC808" s="2"/>
      <c r="AD808" s="2"/>
      <c r="AE808" s="2"/>
      <c r="AF808" s="2"/>
      <c r="AG808" s="2"/>
      <c r="AH808" s="2"/>
      <c r="AI808" s="2"/>
      <c r="AJ808" s="2"/>
      <c r="AK808" s="2"/>
      <c r="AL808" s="2"/>
      <c r="AM808" s="2"/>
      <c r="AN808" s="2"/>
      <c r="AO808" s="2"/>
      <c r="AP808" s="2"/>
      <c r="AQ808" s="2"/>
      <c r="AR808" s="2"/>
      <c r="AS808" s="2"/>
      <c r="AT808" s="2"/>
      <c r="AU808" s="2"/>
      <c r="AV808" s="2"/>
      <c r="AW808" s="2"/>
      <c r="AX808" s="2"/>
      <c r="AY808" s="2"/>
      <c r="AZ808" s="2"/>
      <c r="BA808" s="2"/>
      <c r="BB808" s="2"/>
      <c r="BC808" s="2"/>
      <c r="BD808" s="2"/>
      <c r="BE808" s="2"/>
      <c r="BF808" s="2"/>
      <c r="BG808" s="2"/>
      <c r="BH808" s="2"/>
      <c r="BI808" s="2"/>
      <c r="BJ808" s="2"/>
      <c r="BK808" s="2"/>
      <c r="BL808" s="2"/>
      <c r="BM808" s="2"/>
      <c r="BN808" s="2"/>
      <c r="BO808" s="2"/>
      <c r="BP808" s="2"/>
      <c r="BQ808" s="2"/>
      <c r="BR808" s="2"/>
      <c r="BS808" s="2"/>
      <c r="BT808" s="2"/>
      <c r="BU808" s="2"/>
      <c r="BV808" s="2"/>
      <c r="BW808" s="2"/>
      <c r="BX808" s="2"/>
      <c r="BY808" s="2"/>
      <c r="BZ808" s="2"/>
      <c r="CA808" s="2"/>
      <c r="CB808" s="2"/>
      <c r="CC808" s="2"/>
      <c r="CD808" s="2"/>
      <c r="CE808" s="2"/>
    </row>
    <row r="809" spans="1:83" ht="15.75" customHeight="1" thickBot="1" x14ac:dyDescent="0.3">
      <c r="A809" s="186" t="s">
        <v>72</v>
      </c>
      <c r="B809" s="187"/>
      <c r="C809" s="187"/>
      <c r="D809" s="188"/>
      <c r="E809" s="26">
        <f>SUM(E799:E808)</f>
        <v>35042.25</v>
      </c>
      <c r="F809" s="53"/>
      <c r="G809" s="27"/>
      <c r="H809" s="24"/>
      <c r="I809" s="24"/>
      <c r="J809" s="2"/>
      <c r="K809" s="2"/>
      <c r="L809" s="2"/>
      <c r="M809" s="2"/>
      <c r="N809" s="2"/>
      <c r="O809" s="2"/>
      <c r="P809" s="2"/>
      <c r="Q809" s="2"/>
      <c r="R809" s="2"/>
      <c r="S809" s="2"/>
      <c r="T809" s="2"/>
      <c r="U809" s="2"/>
      <c r="V809" s="2"/>
      <c r="W809" s="2"/>
      <c r="X809" s="2"/>
      <c r="Y809" s="2"/>
      <c r="Z809" s="2"/>
      <c r="AA809" s="2"/>
      <c r="AB809" s="2"/>
      <c r="AC809" s="2"/>
      <c r="AD809" s="2"/>
      <c r="AE809" s="2"/>
      <c r="AF809" s="2"/>
      <c r="AG809" s="2"/>
      <c r="AH809" s="2"/>
      <c r="AI809" s="2"/>
      <c r="AJ809" s="2"/>
      <c r="AK809" s="2"/>
      <c r="AL809" s="2"/>
      <c r="AM809" s="2"/>
      <c r="AN809" s="2"/>
      <c r="AO809" s="2"/>
      <c r="AP809" s="2"/>
      <c r="AQ809" s="2"/>
      <c r="AR809" s="2"/>
      <c r="AS809" s="2"/>
      <c r="AT809" s="2"/>
      <c r="AU809" s="2"/>
      <c r="AV809" s="2"/>
      <c r="AW809" s="2"/>
      <c r="AX809" s="2"/>
      <c r="AY809" s="2"/>
      <c r="AZ809" s="2"/>
      <c r="BA809" s="2"/>
      <c r="BB809" s="2"/>
      <c r="BC809" s="2"/>
      <c r="BD809" s="2"/>
      <c r="BE809" s="2"/>
      <c r="BF809" s="2"/>
      <c r="BG809" s="2"/>
      <c r="BH809" s="2"/>
      <c r="BI809" s="2"/>
      <c r="BJ809" s="2"/>
      <c r="BK809" s="2"/>
      <c r="BL809" s="2"/>
      <c r="BM809" s="2"/>
      <c r="BN809" s="2"/>
      <c r="BO809" s="2"/>
      <c r="BP809" s="2"/>
      <c r="BQ809" s="2"/>
      <c r="BR809" s="2"/>
      <c r="BS809" s="2"/>
      <c r="BT809" s="2"/>
      <c r="BU809" s="2"/>
      <c r="BV809" s="2"/>
      <c r="BW809" s="2"/>
      <c r="BX809" s="2"/>
      <c r="BY809" s="2"/>
      <c r="BZ809" s="2"/>
      <c r="CA809" s="2"/>
      <c r="CB809" s="2"/>
      <c r="CC809" s="2"/>
      <c r="CD809" s="2"/>
      <c r="CE809" s="2"/>
    </row>
    <row r="810" spans="1:83" ht="15.75" thickBot="1" x14ac:dyDescent="0.3">
      <c r="A810" s="183" t="str">
        <f>+$BO$1038</f>
        <v>Output / Activity 65 - Public Relations</v>
      </c>
      <c r="B810" s="184"/>
      <c r="C810" s="184"/>
      <c r="D810" s="184"/>
      <c r="E810" s="184"/>
      <c r="F810" s="184"/>
      <c r="G810" s="185"/>
      <c r="H810" s="28"/>
      <c r="I810" s="28"/>
      <c r="J810" s="2"/>
      <c r="K810" s="2"/>
      <c r="L810" s="2"/>
      <c r="M810" s="2"/>
      <c r="N810" s="2"/>
      <c r="O810" s="2"/>
      <c r="P810" s="2"/>
      <c r="Q810" s="2"/>
      <c r="R810" s="2"/>
      <c r="S810" s="2"/>
      <c r="T810" s="2"/>
      <c r="U810" s="2"/>
      <c r="V810" s="2"/>
      <c r="W810" s="2"/>
      <c r="X810" s="2"/>
      <c r="Y810" s="2"/>
      <c r="Z810" s="2"/>
      <c r="AA810" s="2"/>
      <c r="AB810" s="2"/>
      <c r="AC810" s="2"/>
      <c r="AD810" s="2"/>
      <c r="AE810" s="2"/>
      <c r="AF810" s="2"/>
      <c r="AG810" s="2"/>
      <c r="AH810" s="2"/>
      <c r="AI810" s="2"/>
      <c r="AJ810" s="2"/>
      <c r="AK810" s="2"/>
      <c r="AL810" s="2"/>
      <c r="AM810" s="2"/>
      <c r="AN810" s="2"/>
      <c r="AO810" s="2"/>
      <c r="AP810" s="2"/>
      <c r="AQ810" s="2"/>
      <c r="AR810" s="2"/>
      <c r="AS810" s="2"/>
      <c r="AT810" s="2"/>
      <c r="AU810" s="2"/>
      <c r="AV810" s="2"/>
      <c r="AW810" s="2"/>
      <c r="AX810" s="2"/>
      <c r="AY810" s="2"/>
      <c r="AZ810" s="2"/>
      <c r="BA810" s="2"/>
      <c r="BB810" s="2"/>
      <c r="BC810" s="2"/>
      <c r="BD810" s="2"/>
      <c r="BE810" s="2"/>
      <c r="BF810" s="2"/>
      <c r="BG810" s="2"/>
      <c r="BH810" s="2"/>
      <c r="BI810" s="2"/>
      <c r="BJ810" s="2"/>
      <c r="BK810" s="2"/>
      <c r="BL810" s="2"/>
      <c r="BM810" s="2"/>
      <c r="BN810" s="2"/>
      <c r="BO810" s="2"/>
      <c r="BP810" s="2"/>
      <c r="BQ810" s="2"/>
      <c r="BR810" s="2"/>
      <c r="BS810" s="2"/>
      <c r="BT810" s="2"/>
      <c r="BU810" s="2"/>
      <c r="BV810" s="2"/>
      <c r="BW810" s="2"/>
      <c r="BX810" s="2"/>
      <c r="BY810" s="2"/>
      <c r="BZ810" s="2"/>
      <c r="CA810" s="2"/>
      <c r="CB810" s="2"/>
      <c r="CC810" s="2"/>
      <c r="CD810" s="2"/>
      <c r="CE810" s="2"/>
    </row>
    <row r="811" spans="1:83" ht="23.25" outlineLevel="1" thickBot="1" x14ac:dyDescent="0.3">
      <c r="A811" s="18" t="s">
        <v>660</v>
      </c>
      <c r="B811" s="19" t="s">
        <v>825</v>
      </c>
      <c r="C811" s="20">
        <v>45</v>
      </c>
      <c r="D811" s="21">
        <v>112.5</v>
      </c>
      <c r="E811" s="21">
        <f t="shared" ref="E811:E820" si="73">C811*D811</f>
        <v>5062.5</v>
      </c>
      <c r="F811" s="22" t="s">
        <v>692</v>
      </c>
      <c r="G811" s="63" t="s">
        <v>801</v>
      </c>
      <c r="H811" s="24"/>
      <c r="I811" s="24" t="s">
        <v>98</v>
      </c>
      <c r="J811" s="2"/>
      <c r="K811" s="2"/>
      <c r="L811" s="2"/>
      <c r="M811" s="2"/>
      <c r="N811" s="2"/>
      <c r="O811" s="2"/>
      <c r="P811" s="2"/>
      <c r="Q811" s="2"/>
      <c r="R811" s="2"/>
      <c r="S811" s="2"/>
      <c r="T811" s="2"/>
      <c r="U811" s="2"/>
      <c r="V811" s="2"/>
      <c r="W811" s="2"/>
      <c r="X811" s="2"/>
      <c r="Y811" s="2"/>
      <c r="Z811" s="2"/>
      <c r="AA811" s="2"/>
      <c r="AB811" s="2"/>
      <c r="AC811" s="2"/>
      <c r="AD811" s="2"/>
      <c r="AE811" s="2"/>
      <c r="AF811" s="2"/>
      <c r="AG811" s="2"/>
      <c r="AH811" s="2"/>
      <c r="AI811" s="2"/>
      <c r="AJ811" s="2"/>
      <c r="AK811" s="2"/>
      <c r="AL811" s="2"/>
      <c r="AM811" s="2"/>
      <c r="AN811" s="2"/>
      <c r="AO811" s="2"/>
      <c r="AP811" s="2"/>
      <c r="AQ811" s="2"/>
      <c r="AR811" s="2"/>
      <c r="AS811" s="2"/>
      <c r="AT811" s="2"/>
      <c r="AU811" s="2"/>
      <c r="AV811" s="2"/>
      <c r="AW811" s="2"/>
      <c r="AX811" s="2"/>
      <c r="AY811" s="2"/>
      <c r="AZ811" s="2"/>
      <c r="BA811" s="2"/>
      <c r="BB811" s="2"/>
      <c r="BC811" s="2"/>
      <c r="BD811" s="2"/>
      <c r="BE811" s="2"/>
      <c r="BF811" s="2"/>
      <c r="BG811" s="2"/>
      <c r="BH811" s="2"/>
      <c r="BI811" s="2"/>
      <c r="BJ811" s="2"/>
      <c r="BK811" s="2"/>
      <c r="BL811" s="2"/>
      <c r="BM811" s="2"/>
      <c r="BN811" s="2"/>
      <c r="BO811" s="2"/>
      <c r="BP811" s="2"/>
      <c r="BQ811" s="2"/>
      <c r="BR811" s="2"/>
      <c r="BS811" s="2"/>
      <c r="BT811" s="2"/>
      <c r="BU811" s="2"/>
      <c r="BV811" s="2"/>
      <c r="BW811" s="2"/>
      <c r="BX811" s="2"/>
      <c r="BY811" s="2"/>
      <c r="BZ811" s="2"/>
      <c r="CA811" s="2"/>
      <c r="CB811" s="2"/>
      <c r="CC811" s="2"/>
      <c r="CD811" s="2"/>
      <c r="CE811" s="2"/>
    </row>
    <row r="812" spans="1:83" ht="34.5" outlineLevel="1" thickBot="1" x14ac:dyDescent="0.3">
      <c r="A812" s="18" t="s">
        <v>663</v>
      </c>
      <c r="B812" s="19" t="s">
        <v>825</v>
      </c>
      <c r="C812" s="20">
        <v>150</v>
      </c>
      <c r="D812" s="21">
        <v>25</v>
      </c>
      <c r="E812" s="21">
        <f t="shared" si="73"/>
        <v>3750</v>
      </c>
      <c r="F812" s="22" t="s">
        <v>695</v>
      </c>
      <c r="G812" s="63" t="s">
        <v>802</v>
      </c>
      <c r="H812" s="24"/>
      <c r="I812" s="24" t="s">
        <v>98</v>
      </c>
      <c r="J812" s="2"/>
      <c r="K812" s="2"/>
      <c r="L812" s="2"/>
      <c r="M812" s="2"/>
      <c r="N812" s="2"/>
      <c r="O812" s="2"/>
      <c r="P812" s="2"/>
      <c r="Q812" s="2"/>
      <c r="R812" s="2"/>
      <c r="S812" s="2"/>
      <c r="T812" s="2"/>
      <c r="U812" s="2"/>
      <c r="V812" s="2"/>
      <c r="W812" s="2"/>
      <c r="X812" s="2"/>
      <c r="Y812" s="2"/>
      <c r="Z812" s="2"/>
      <c r="AA812" s="2"/>
      <c r="AB812" s="2"/>
      <c r="AC812" s="2"/>
      <c r="AD812" s="2"/>
      <c r="AE812" s="2"/>
      <c r="AF812" s="2"/>
      <c r="AG812" s="2"/>
      <c r="AH812" s="2"/>
      <c r="AI812" s="2"/>
      <c r="AJ812" s="2"/>
      <c r="AK812" s="2"/>
      <c r="AL812" s="2"/>
      <c r="AM812" s="2"/>
      <c r="AN812" s="2"/>
      <c r="AO812" s="2"/>
      <c r="AP812" s="2"/>
      <c r="AQ812" s="2"/>
      <c r="AR812" s="2"/>
      <c r="AS812" s="2"/>
      <c r="AT812" s="2"/>
      <c r="AU812" s="2"/>
      <c r="AV812" s="2"/>
      <c r="AW812" s="2"/>
      <c r="AX812" s="2"/>
      <c r="AY812" s="2"/>
      <c r="AZ812" s="2"/>
      <c r="BA812" s="2"/>
      <c r="BB812" s="2"/>
      <c r="BC812" s="2"/>
      <c r="BD812" s="2"/>
      <c r="BE812" s="2"/>
      <c r="BF812" s="2"/>
      <c r="BG812" s="2"/>
      <c r="BH812" s="2"/>
      <c r="BI812" s="2"/>
      <c r="BJ812" s="2"/>
      <c r="BK812" s="2"/>
      <c r="BL812" s="2"/>
      <c r="BM812" s="2"/>
      <c r="BN812" s="2"/>
      <c r="BO812" s="2"/>
      <c r="BP812" s="2"/>
      <c r="BQ812" s="2"/>
      <c r="BR812" s="2"/>
      <c r="BS812" s="2"/>
      <c r="BT812" s="2"/>
      <c r="BU812" s="2"/>
      <c r="BV812" s="2"/>
      <c r="BW812" s="2"/>
      <c r="BX812" s="2"/>
      <c r="BY812" s="2"/>
      <c r="BZ812" s="2"/>
      <c r="CA812" s="2"/>
      <c r="CB812" s="2"/>
      <c r="CC812" s="2"/>
      <c r="CD812" s="2"/>
      <c r="CE812" s="2"/>
    </row>
    <row r="813" spans="1:83" ht="23.25" outlineLevel="1" thickBot="1" x14ac:dyDescent="0.3">
      <c r="A813" s="18" t="s">
        <v>662</v>
      </c>
      <c r="B813" s="19" t="s">
        <v>825</v>
      </c>
      <c r="C813" s="20">
        <v>75</v>
      </c>
      <c r="D813" s="21">
        <v>5</v>
      </c>
      <c r="E813" s="21">
        <f t="shared" si="73"/>
        <v>375</v>
      </c>
      <c r="F813" s="22" t="s">
        <v>692</v>
      </c>
      <c r="G813" s="63" t="s">
        <v>918</v>
      </c>
      <c r="H813" s="24"/>
      <c r="I813" s="24" t="s">
        <v>98</v>
      </c>
      <c r="J813" s="2"/>
      <c r="K813" s="2"/>
      <c r="L813" s="2"/>
      <c r="M813" s="2"/>
      <c r="N813" s="2"/>
      <c r="O813" s="2"/>
      <c r="P813" s="2"/>
      <c r="Q813" s="2"/>
      <c r="R813" s="2"/>
      <c r="S813" s="2"/>
      <c r="T813" s="2"/>
      <c r="U813" s="2"/>
      <c r="V813" s="2"/>
      <c r="W813" s="2"/>
      <c r="X813" s="2"/>
      <c r="Y813" s="2"/>
      <c r="Z813" s="2"/>
      <c r="AA813" s="2"/>
      <c r="AB813" s="2"/>
      <c r="AC813" s="2"/>
      <c r="AD813" s="2"/>
      <c r="AE813" s="2"/>
      <c r="AF813" s="2"/>
      <c r="AG813" s="2"/>
      <c r="AH813" s="2"/>
      <c r="AI813" s="2"/>
      <c r="AJ813" s="2"/>
      <c r="AK813" s="2"/>
      <c r="AL813" s="2"/>
      <c r="AM813" s="2"/>
      <c r="AN813" s="2"/>
      <c r="AO813" s="2"/>
      <c r="AP813" s="2"/>
      <c r="AQ813" s="2"/>
      <c r="AR813" s="2"/>
      <c r="AS813" s="2"/>
      <c r="AT813" s="2"/>
      <c r="AU813" s="2"/>
      <c r="AV813" s="2"/>
      <c r="AW813" s="2"/>
      <c r="AX813" s="2"/>
      <c r="AY813" s="2"/>
      <c r="AZ813" s="2"/>
      <c r="BA813" s="2"/>
      <c r="BB813" s="2"/>
      <c r="BC813" s="2"/>
      <c r="BD813" s="2"/>
      <c r="BE813" s="2"/>
      <c r="BF813" s="2"/>
      <c r="BG813" s="2"/>
      <c r="BH813" s="2"/>
      <c r="BI813" s="2"/>
      <c r="BJ813" s="2"/>
      <c r="BK813" s="2"/>
      <c r="BL813" s="2"/>
      <c r="BM813" s="2"/>
      <c r="BN813" s="2"/>
      <c r="BO813" s="2"/>
      <c r="BP813" s="2"/>
      <c r="BQ813" s="2"/>
      <c r="BR813" s="2"/>
      <c r="BS813" s="2"/>
      <c r="BT813" s="2"/>
      <c r="BU813" s="2"/>
      <c r="BV813" s="2"/>
      <c r="BW813" s="2"/>
      <c r="BX813" s="2"/>
      <c r="BY813" s="2"/>
      <c r="BZ813" s="2"/>
      <c r="CA813" s="2"/>
      <c r="CB813" s="2"/>
      <c r="CC813" s="2"/>
      <c r="CD813" s="2"/>
      <c r="CE813" s="2"/>
    </row>
    <row r="814" spans="1:83" ht="23.25" outlineLevel="1" thickBot="1" x14ac:dyDescent="0.3">
      <c r="A814" s="18" t="s">
        <v>655</v>
      </c>
      <c r="B814" s="19" t="s">
        <v>702</v>
      </c>
      <c r="C814" s="20">
        <v>10</v>
      </c>
      <c r="D814" s="21">
        <v>69.19</v>
      </c>
      <c r="E814" s="21">
        <f t="shared" si="73"/>
        <v>691.9</v>
      </c>
      <c r="F814" s="22" t="s">
        <v>693</v>
      </c>
      <c r="G814" s="63" t="s">
        <v>919</v>
      </c>
      <c r="H814" s="24"/>
      <c r="I814" s="24" t="s">
        <v>98</v>
      </c>
      <c r="J814" s="2"/>
      <c r="K814" s="2"/>
      <c r="L814" s="2"/>
      <c r="M814" s="2"/>
      <c r="N814" s="2"/>
      <c r="O814" s="2"/>
      <c r="P814" s="2"/>
      <c r="Q814" s="2"/>
      <c r="R814" s="2"/>
      <c r="S814" s="2"/>
      <c r="T814" s="2"/>
      <c r="U814" s="2"/>
      <c r="V814" s="2"/>
      <c r="W814" s="2"/>
      <c r="X814" s="2"/>
      <c r="Y814" s="2"/>
      <c r="Z814" s="2"/>
      <c r="AA814" s="2"/>
      <c r="AB814" s="2"/>
      <c r="AC814" s="2"/>
      <c r="AD814" s="2"/>
      <c r="AE814" s="2"/>
      <c r="AF814" s="2"/>
      <c r="AG814" s="2"/>
      <c r="AH814" s="2"/>
      <c r="AI814" s="2"/>
      <c r="AJ814" s="2"/>
      <c r="AK814" s="2"/>
      <c r="AL814" s="2"/>
      <c r="AM814" s="2"/>
      <c r="AN814" s="2"/>
      <c r="AO814" s="2"/>
      <c r="AP814" s="2"/>
      <c r="AQ814" s="2"/>
      <c r="AR814" s="2"/>
      <c r="AS814" s="2"/>
      <c r="AT814" s="2"/>
      <c r="AU814" s="2"/>
      <c r="AV814" s="2"/>
      <c r="AW814" s="2"/>
      <c r="AX814" s="2"/>
      <c r="AY814" s="2"/>
      <c r="AZ814" s="2"/>
      <c r="BA814" s="2"/>
      <c r="BB814" s="2"/>
      <c r="BC814" s="2"/>
      <c r="BD814" s="2"/>
      <c r="BE814" s="2"/>
      <c r="BF814" s="2"/>
      <c r="BG814" s="2"/>
      <c r="BH814" s="2"/>
      <c r="BI814" s="2"/>
      <c r="BJ814" s="2"/>
      <c r="BK814" s="2"/>
      <c r="BL814" s="2"/>
      <c r="BM814" s="2"/>
      <c r="BN814" s="2"/>
      <c r="BO814" s="2"/>
      <c r="BP814" s="2"/>
      <c r="BQ814" s="2"/>
      <c r="BR814" s="2"/>
      <c r="BS814" s="2"/>
      <c r="BT814" s="2"/>
      <c r="BU814" s="2"/>
      <c r="BV814" s="2"/>
      <c r="BW814" s="2"/>
      <c r="BX814" s="2"/>
      <c r="BY814" s="2"/>
      <c r="BZ814" s="2"/>
      <c r="CA814" s="2"/>
      <c r="CB814" s="2"/>
      <c r="CC814" s="2"/>
      <c r="CD814" s="2"/>
      <c r="CE814" s="2"/>
    </row>
    <row r="815" spans="1:83" ht="23.25" outlineLevel="1" thickBot="1" x14ac:dyDescent="0.3">
      <c r="A815" s="18" t="s">
        <v>656</v>
      </c>
      <c r="B815" s="19" t="s">
        <v>826</v>
      </c>
      <c r="C815" s="20">
        <v>10</v>
      </c>
      <c r="D815" s="21">
        <v>150</v>
      </c>
      <c r="E815" s="21">
        <f t="shared" si="73"/>
        <v>1500</v>
      </c>
      <c r="F815" s="22" t="s">
        <v>693</v>
      </c>
      <c r="G815" s="63" t="s">
        <v>916</v>
      </c>
      <c r="H815" s="24"/>
      <c r="I815" s="24" t="s">
        <v>98</v>
      </c>
      <c r="J815" s="2"/>
      <c r="K815" s="2"/>
      <c r="L815" s="2"/>
      <c r="M815" s="2"/>
      <c r="N815" s="2"/>
      <c r="O815" s="2"/>
      <c r="P815" s="2"/>
      <c r="Q815" s="2"/>
      <c r="R815" s="2"/>
      <c r="S815" s="2"/>
      <c r="T815" s="2"/>
      <c r="U815" s="2"/>
      <c r="V815" s="2"/>
      <c r="W815" s="2"/>
      <c r="X815" s="2"/>
      <c r="Y815" s="2"/>
      <c r="Z815" s="2"/>
      <c r="AA815" s="2"/>
      <c r="AB815" s="2"/>
      <c r="AC815" s="2"/>
      <c r="AD815" s="2"/>
      <c r="AE815" s="2"/>
      <c r="AF815" s="2"/>
      <c r="AG815" s="2"/>
      <c r="AH815" s="2"/>
      <c r="AI815" s="2"/>
      <c r="AJ815" s="2"/>
      <c r="AK815" s="2"/>
      <c r="AL815" s="2"/>
      <c r="AM815" s="2"/>
      <c r="AN815" s="2"/>
      <c r="AO815" s="2"/>
      <c r="AP815" s="2"/>
      <c r="AQ815" s="2"/>
      <c r="AR815" s="2"/>
      <c r="AS815" s="2"/>
      <c r="AT815" s="2"/>
      <c r="AU815" s="2"/>
      <c r="AV815" s="2"/>
      <c r="AW815" s="2"/>
      <c r="AX815" s="2"/>
      <c r="AY815" s="2"/>
      <c r="AZ815" s="2"/>
      <c r="BA815" s="2"/>
      <c r="BB815" s="2"/>
      <c r="BC815" s="2"/>
      <c r="BD815" s="2"/>
      <c r="BE815" s="2"/>
      <c r="BF815" s="2"/>
      <c r="BG815" s="2"/>
      <c r="BH815" s="2"/>
      <c r="BI815" s="2"/>
      <c r="BJ815" s="2"/>
      <c r="BK815" s="2"/>
      <c r="BL815" s="2"/>
      <c r="BM815" s="2"/>
      <c r="BN815" s="2"/>
      <c r="BO815" s="2"/>
      <c r="BP815" s="2"/>
      <c r="BQ815" s="2"/>
      <c r="BR815" s="2"/>
      <c r="BS815" s="2"/>
      <c r="BT815" s="2"/>
      <c r="BU815" s="2"/>
      <c r="BV815" s="2"/>
      <c r="BW815" s="2"/>
      <c r="BX815" s="2"/>
      <c r="BY815" s="2"/>
      <c r="BZ815" s="2"/>
      <c r="CA815" s="2"/>
      <c r="CB815" s="2"/>
      <c r="CC815" s="2"/>
      <c r="CD815" s="2"/>
      <c r="CE815" s="2"/>
    </row>
    <row r="816" spans="1:83" ht="23.25" outlineLevel="1" thickBot="1" x14ac:dyDescent="0.3">
      <c r="A816" s="18" t="s">
        <v>656</v>
      </c>
      <c r="B816" s="19" t="s">
        <v>826</v>
      </c>
      <c r="C816" s="20">
        <v>2</v>
      </c>
      <c r="D816" s="21">
        <v>400</v>
      </c>
      <c r="E816" s="21">
        <f t="shared" si="73"/>
        <v>800</v>
      </c>
      <c r="F816" s="22" t="s">
        <v>693</v>
      </c>
      <c r="G816" s="63" t="s">
        <v>917</v>
      </c>
      <c r="H816" s="24"/>
      <c r="I816" s="24" t="s">
        <v>98</v>
      </c>
      <c r="J816" s="2"/>
      <c r="K816" s="2"/>
      <c r="L816" s="2"/>
      <c r="M816" s="2"/>
      <c r="N816" s="2"/>
      <c r="O816" s="2"/>
      <c r="P816" s="2"/>
      <c r="Q816" s="2"/>
      <c r="R816" s="2"/>
      <c r="S816" s="2"/>
      <c r="T816" s="2"/>
      <c r="U816" s="2"/>
      <c r="V816" s="2"/>
      <c r="W816" s="2"/>
      <c r="X816" s="2"/>
      <c r="Y816" s="2"/>
      <c r="Z816" s="2"/>
      <c r="AA816" s="2"/>
      <c r="AB816" s="2"/>
      <c r="AC816" s="2"/>
      <c r="AD816" s="2"/>
      <c r="AE816" s="2"/>
      <c r="AF816" s="2"/>
      <c r="AG816" s="2"/>
      <c r="AH816" s="2"/>
      <c r="AI816" s="2"/>
      <c r="AJ816" s="2"/>
      <c r="AK816" s="2"/>
      <c r="AL816" s="2"/>
      <c r="AM816" s="2"/>
      <c r="AN816" s="2"/>
      <c r="AO816" s="2"/>
      <c r="AP816" s="2"/>
      <c r="AQ816" s="2"/>
      <c r="AR816" s="2"/>
      <c r="AS816" s="2"/>
      <c r="AT816" s="2"/>
      <c r="AU816" s="2"/>
      <c r="AV816" s="2"/>
      <c r="AW816" s="2"/>
      <c r="AX816" s="2"/>
      <c r="AY816" s="2"/>
      <c r="AZ816" s="2"/>
      <c r="BA816" s="2"/>
      <c r="BB816" s="2"/>
      <c r="BC816" s="2"/>
      <c r="BD816" s="2"/>
      <c r="BE816" s="2"/>
      <c r="BF816" s="2"/>
      <c r="BG816" s="2"/>
      <c r="BH816" s="2"/>
      <c r="BI816" s="2"/>
      <c r="BJ816" s="2"/>
      <c r="BK816" s="2"/>
      <c r="BL816" s="2"/>
      <c r="BM816" s="2"/>
      <c r="BN816" s="2"/>
      <c r="BO816" s="2"/>
      <c r="BP816" s="2"/>
      <c r="BQ816" s="2"/>
      <c r="BR816" s="2"/>
      <c r="BS816" s="2"/>
      <c r="BT816" s="2"/>
      <c r="BU816" s="2"/>
      <c r="BV816" s="2"/>
      <c r="BW816" s="2"/>
      <c r="BX816" s="2"/>
      <c r="BY816" s="2"/>
      <c r="BZ816" s="2"/>
      <c r="CA816" s="2"/>
      <c r="CB816" s="2"/>
      <c r="CC816" s="2"/>
      <c r="CD816" s="2"/>
      <c r="CE816" s="2"/>
    </row>
    <row r="817" spans="1:83" ht="34.5" outlineLevel="1" thickBot="1" x14ac:dyDescent="0.3">
      <c r="A817" s="18" t="s">
        <v>668</v>
      </c>
      <c r="B817" s="19" t="s">
        <v>484</v>
      </c>
      <c r="C817" s="20">
        <v>20</v>
      </c>
      <c r="D817" s="21">
        <v>825</v>
      </c>
      <c r="E817" s="21">
        <f t="shared" si="73"/>
        <v>16500</v>
      </c>
      <c r="F817" s="22" t="s">
        <v>695</v>
      </c>
      <c r="G817" s="141" t="s">
        <v>921</v>
      </c>
      <c r="H817" s="24"/>
      <c r="I817" s="24" t="s">
        <v>98</v>
      </c>
      <c r="J817" s="2"/>
      <c r="K817" s="2"/>
      <c r="L817" s="2"/>
      <c r="M817" s="2"/>
      <c r="N817" s="2"/>
      <c r="O817" s="2"/>
      <c r="P817" s="2"/>
      <c r="Q817" s="2"/>
      <c r="R817" s="2"/>
      <c r="S817" s="2"/>
      <c r="T817" s="2"/>
      <c r="U817" s="2"/>
      <c r="V817" s="2"/>
      <c r="W817" s="2"/>
      <c r="X817" s="2"/>
      <c r="Y817" s="2"/>
      <c r="Z817" s="2"/>
      <c r="AA817" s="2"/>
      <c r="AB817" s="2"/>
      <c r="AC817" s="2"/>
      <c r="AD817" s="2"/>
      <c r="AE817" s="2"/>
      <c r="AF817" s="2"/>
      <c r="AG817" s="2"/>
      <c r="AH817" s="2"/>
      <c r="AI817" s="2"/>
      <c r="AJ817" s="2"/>
      <c r="AK817" s="2"/>
      <c r="AL817" s="2"/>
      <c r="AM817" s="2"/>
      <c r="AN817" s="2"/>
      <c r="AO817" s="2"/>
      <c r="AP817" s="2"/>
      <c r="AQ817" s="2"/>
      <c r="AR817" s="2"/>
      <c r="AS817" s="2"/>
      <c r="AT817" s="2"/>
      <c r="AU817" s="2"/>
      <c r="AV817" s="2"/>
      <c r="AW817" s="2"/>
      <c r="AX817" s="2"/>
      <c r="AY817" s="2"/>
      <c r="AZ817" s="2"/>
      <c r="BA817" s="2"/>
      <c r="BB817" s="2"/>
      <c r="BC817" s="2"/>
      <c r="BD817" s="2"/>
      <c r="BE817" s="2"/>
      <c r="BF817" s="2"/>
      <c r="BG817" s="2"/>
      <c r="BH817" s="2"/>
      <c r="BI817" s="2"/>
      <c r="BJ817" s="2"/>
      <c r="BK817" s="2"/>
      <c r="BL817" s="2"/>
      <c r="BM817" s="2"/>
      <c r="BN817" s="2"/>
      <c r="BO817" s="2"/>
      <c r="BP817" s="2"/>
      <c r="BQ817" s="2"/>
      <c r="BR817" s="2"/>
      <c r="BS817" s="2"/>
      <c r="BT817" s="2"/>
      <c r="BU817" s="2"/>
      <c r="BV817" s="2"/>
      <c r="BW817" s="2"/>
      <c r="BX817" s="2"/>
      <c r="BY817" s="2"/>
      <c r="BZ817" s="2"/>
      <c r="CA817" s="2"/>
      <c r="CB817" s="2"/>
      <c r="CC817" s="2"/>
      <c r="CD817" s="2"/>
      <c r="CE817" s="2"/>
    </row>
    <row r="818" spans="1:83" ht="15.75" outlineLevel="1" thickBot="1" x14ac:dyDescent="0.3">
      <c r="A818" s="18"/>
      <c r="B818" s="19"/>
      <c r="C818" s="20"/>
      <c r="D818" s="21"/>
      <c r="E818" s="21">
        <f t="shared" si="73"/>
        <v>0</v>
      </c>
      <c r="F818" s="22"/>
      <c r="G818" s="29"/>
      <c r="H818" s="24"/>
      <c r="I818" s="24"/>
      <c r="J818" s="2"/>
      <c r="K818" s="2"/>
      <c r="L818" s="2"/>
      <c r="M818" s="2"/>
      <c r="N818" s="2"/>
      <c r="O818" s="2"/>
      <c r="P818" s="2"/>
      <c r="Q818" s="2"/>
      <c r="R818" s="2"/>
      <c r="S818" s="2"/>
      <c r="T818" s="2"/>
      <c r="U818" s="2"/>
      <c r="V818" s="2"/>
      <c r="W818" s="2"/>
      <c r="X818" s="2"/>
      <c r="Y818" s="2"/>
      <c r="Z818" s="2"/>
      <c r="AA818" s="2"/>
      <c r="AB818" s="2"/>
      <c r="AC818" s="2"/>
      <c r="AD818" s="2"/>
      <c r="AE818" s="2"/>
      <c r="AF818" s="2"/>
      <c r="AG818" s="2"/>
      <c r="AH818" s="2"/>
      <c r="AI818" s="2"/>
      <c r="AJ818" s="2"/>
      <c r="AK818" s="2"/>
      <c r="AL818" s="2"/>
      <c r="AM818" s="2"/>
      <c r="AN818" s="2"/>
      <c r="AO818" s="2"/>
      <c r="AP818" s="2"/>
      <c r="AQ818" s="2"/>
      <c r="AR818" s="2"/>
      <c r="AS818" s="2"/>
      <c r="AT818" s="2"/>
      <c r="AU818" s="2"/>
      <c r="AV818" s="2"/>
      <c r="AW818" s="2"/>
      <c r="AX818" s="2"/>
      <c r="AY818" s="2"/>
      <c r="AZ818" s="2"/>
      <c r="BA818" s="2"/>
      <c r="BB818" s="2"/>
      <c r="BC818" s="2"/>
      <c r="BD818" s="2"/>
      <c r="BE818" s="2"/>
      <c r="BF818" s="2"/>
      <c r="BG818" s="2"/>
      <c r="BH818" s="2"/>
      <c r="BI818" s="2"/>
      <c r="BJ818" s="2"/>
      <c r="BK818" s="2"/>
      <c r="BL818" s="2"/>
      <c r="BM818" s="2"/>
      <c r="BN818" s="2"/>
      <c r="BO818" s="2"/>
      <c r="BP818" s="2"/>
      <c r="BQ818" s="2"/>
      <c r="BR818" s="2"/>
      <c r="BS818" s="2"/>
      <c r="BT818" s="2"/>
      <c r="BU818" s="2"/>
      <c r="BV818" s="2"/>
      <c r="BW818" s="2"/>
      <c r="BX818" s="2"/>
      <c r="BY818" s="2"/>
      <c r="BZ818" s="2"/>
      <c r="CA818" s="2"/>
      <c r="CB818" s="2"/>
      <c r="CC818" s="2"/>
      <c r="CD818" s="2"/>
      <c r="CE818" s="2"/>
    </row>
    <row r="819" spans="1:83" ht="15.75" outlineLevel="1" thickBot="1" x14ac:dyDescent="0.3">
      <c r="A819" s="18"/>
      <c r="B819" s="19"/>
      <c r="C819" s="20"/>
      <c r="D819" s="21"/>
      <c r="E819" s="21">
        <f t="shared" si="73"/>
        <v>0</v>
      </c>
      <c r="F819" s="22"/>
      <c r="G819" s="29"/>
      <c r="H819" s="24"/>
      <c r="I819" s="24"/>
      <c r="J819" s="2"/>
      <c r="K819" s="2"/>
      <c r="L819" s="2"/>
      <c r="M819" s="2"/>
      <c r="N819" s="2"/>
      <c r="O819" s="2"/>
      <c r="P819" s="2"/>
      <c r="Q819" s="2"/>
      <c r="R819" s="2"/>
      <c r="S819" s="2"/>
      <c r="T819" s="2"/>
      <c r="U819" s="2"/>
      <c r="V819" s="2"/>
      <c r="W819" s="2"/>
      <c r="X819" s="2"/>
      <c r="Y819" s="2"/>
      <c r="Z819" s="2"/>
      <c r="AA819" s="2"/>
      <c r="AB819" s="2"/>
      <c r="AC819" s="2"/>
      <c r="AD819" s="2"/>
      <c r="AE819" s="2"/>
      <c r="AF819" s="2"/>
      <c r="AG819" s="2"/>
      <c r="AH819" s="2"/>
      <c r="AI819" s="2"/>
      <c r="AJ819" s="2"/>
      <c r="AK819" s="2"/>
      <c r="AL819" s="2"/>
      <c r="AM819" s="2"/>
      <c r="AN819" s="2"/>
      <c r="AO819" s="2"/>
      <c r="AP819" s="2"/>
      <c r="AQ819" s="2"/>
      <c r="AR819" s="2"/>
      <c r="AS819" s="2"/>
      <c r="AT819" s="2"/>
      <c r="AU819" s="2"/>
      <c r="AV819" s="2"/>
      <c r="AW819" s="2"/>
      <c r="AX819" s="2"/>
      <c r="AY819" s="2"/>
      <c r="AZ819" s="2"/>
      <c r="BA819" s="2"/>
      <c r="BB819" s="2"/>
      <c r="BC819" s="2"/>
      <c r="BD819" s="2"/>
      <c r="BE819" s="2"/>
      <c r="BF819" s="2"/>
      <c r="BG819" s="2"/>
      <c r="BH819" s="2"/>
      <c r="BI819" s="2"/>
      <c r="BJ819" s="2"/>
      <c r="BK819" s="2"/>
      <c r="BL819" s="2"/>
      <c r="BM819" s="2"/>
      <c r="BN819" s="2"/>
      <c r="BO819" s="2"/>
      <c r="BP819" s="2"/>
      <c r="BQ819" s="2"/>
      <c r="BR819" s="2"/>
      <c r="BS819" s="2"/>
      <c r="BT819" s="2"/>
      <c r="BU819" s="2"/>
      <c r="BV819" s="2"/>
      <c r="BW819" s="2"/>
      <c r="BX819" s="2"/>
      <c r="BY819" s="2"/>
      <c r="BZ819" s="2"/>
      <c r="CA819" s="2"/>
      <c r="CB819" s="2"/>
      <c r="CC819" s="2"/>
      <c r="CD819" s="2"/>
      <c r="CE819" s="2"/>
    </row>
    <row r="820" spans="1:83" ht="15.75" outlineLevel="1" thickBot="1" x14ac:dyDescent="0.3">
      <c r="A820" s="18"/>
      <c r="B820" s="19"/>
      <c r="C820" s="20"/>
      <c r="D820" s="21"/>
      <c r="E820" s="21">
        <f t="shared" si="73"/>
        <v>0</v>
      </c>
      <c r="F820" s="22"/>
      <c r="G820" s="29"/>
      <c r="H820" s="24"/>
      <c r="I820" s="24"/>
      <c r="J820" s="2"/>
      <c r="K820" s="2"/>
      <c r="L820" s="2"/>
      <c r="M820" s="2"/>
      <c r="N820" s="2"/>
      <c r="O820" s="2"/>
      <c r="P820" s="2"/>
      <c r="Q820" s="2"/>
      <c r="R820" s="2"/>
      <c r="S820" s="2"/>
      <c r="T820" s="2"/>
      <c r="U820" s="2"/>
      <c r="V820" s="2"/>
      <c r="W820" s="2"/>
      <c r="X820" s="2"/>
      <c r="Y820" s="2"/>
      <c r="Z820" s="2"/>
      <c r="AA820" s="2"/>
      <c r="AB820" s="2"/>
      <c r="AC820" s="2"/>
      <c r="AD820" s="2"/>
      <c r="AE820" s="2"/>
      <c r="AF820" s="2"/>
      <c r="AG820" s="2"/>
      <c r="AH820" s="2"/>
      <c r="AI820" s="2"/>
      <c r="AJ820" s="2"/>
      <c r="AK820" s="2"/>
      <c r="AL820" s="2"/>
      <c r="AM820" s="2"/>
      <c r="AN820" s="2"/>
      <c r="AO820" s="2"/>
      <c r="AP820" s="2"/>
      <c r="AQ820" s="2"/>
      <c r="AR820" s="2"/>
      <c r="AS820" s="2"/>
      <c r="AT820" s="2"/>
      <c r="AU820" s="2"/>
      <c r="AV820" s="2"/>
      <c r="AW820" s="2"/>
      <c r="AX820" s="2"/>
      <c r="AY820" s="2"/>
      <c r="AZ820" s="2"/>
      <c r="BA820" s="2"/>
      <c r="BB820" s="2"/>
      <c r="BC820" s="2"/>
      <c r="BD820" s="2"/>
      <c r="BE820" s="2"/>
      <c r="BF820" s="2"/>
      <c r="BG820" s="2"/>
      <c r="BH820" s="2"/>
      <c r="BI820" s="2"/>
      <c r="BJ820" s="2"/>
      <c r="BK820" s="2"/>
      <c r="BL820" s="2"/>
      <c r="BM820" s="2"/>
      <c r="BN820" s="2"/>
      <c r="BO820" s="2"/>
      <c r="BP820" s="2"/>
      <c r="BQ820" s="2"/>
      <c r="BR820" s="2"/>
      <c r="BS820" s="2"/>
      <c r="BT820" s="2"/>
      <c r="BU820" s="2"/>
      <c r="BV820" s="2"/>
      <c r="BW820" s="2"/>
      <c r="BX820" s="2"/>
      <c r="BY820" s="2"/>
      <c r="BZ820" s="2"/>
      <c r="CA820" s="2"/>
      <c r="CB820" s="2"/>
      <c r="CC820" s="2"/>
      <c r="CD820" s="2"/>
      <c r="CE820" s="2"/>
    </row>
    <row r="821" spans="1:83" ht="15.75" thickBot="1" x14ac:dyDescent="0.3">
      <c r="A821" s="186" t="s">
        <v>73</v>
      </c>
      <c r="B821" s="187"/>
      <c r="C821" s="187"/>
      <c r="D821" s="192"/>
      <c r="E821" s="26">
        <f>SUM(E811:E820)</f>
        <v>28679.4</v>
      </c>
      <c r="F821" s="53"/>
      <c r="G821" s="29"/>
      <c r="H821" s="24"/>
      <c r="I821" s="24"/>
      <c r="J821" s="2"/>
      <c r="K821" s="2"/>
      <c r="L821" s="2"/>
      <c r="M821" s="2"/>
      <c r="N821" s="2"/>
      <c r="O821" s="2"/>
      <c r="P821" s="2"/>
      <c r="Q821" s="2"/>
      <c r="R821" s="2"/>
      <c r="S821" s="2"/>
      <c r="T821" s="2"/>
      <c r="U821" s="2"/>
      <c r="V821" s="2"/>
      <c r="W821" s="2"/>
      <c r="X821" s="2"/>
      <c r="Y821" s="2"/>
      <c r="Z821" s="2"/>
      <c r="AA821" s="2"/>
      <c r="AB821" s="2"/>
      <c r="AC821" s="2"/>
      <c r="AD821" s="2"/>
      <c r="AE821" s="2"/>
      <c r="AF821" s="2"/>
      <c r="AG821" s="2"/>
      <c r="AH821" s="2"/>
      <c r="AI821" s="2"/>
      <c r="AJ821" s="2"/>
      <c r="AK821" s="2"/>
      <c r="AL821" s="2"/>
      <c r="AM821" s="2"/>
      <c r="AN821" s="2"/>
      <c r="AO821" s="2"/>
      <c r="AP821" s="2"/>
      <c r="AQ821" s="2"/>
      <c r="AR821" s="2"/>
      <c r="AS821" s="2"/>
      <c r="AT821" s="2"/>
      <c r="AU821" s="2"/>
      <c r="AV821" s="2"/>
      <c r="AW821" s="2"/>
      <c r="AX821" s="2"/>
      <c r="AY821" s="2"/>
      <c r="AZ821" s="2"/>
      <c r="BA821" s="2"/>
      <c r="BB821" s="2"/>
      <c r="BC821" s="2"/>
      <c r="BD821" s="2"/>
      <c r="BE821" s="2"/>
      <c r="BF821" s="2"/>
      <c r="BG821" s="2"/>
      <c r="BH821" s="2"/>
      <c r="BI821" s="2"/>
      <c r="BJ821" s="2"/>
      <c r="BK821" s="2"/>
      <c r="BL821" s="2"/>
      <c r="BM821" s="2"/>
      <c r="BN821" s="2"/>
      <c r="BO821" s="2"/>
      <c r="BP821" s="2"/>
      <c r="BQ821" s="2"/>
      <c r="BR821" s="2"/>
      <c r="BS821" s="2"/>
      <c r="BT821" s="2"/>
      <c r="BU821" s="2"/>
      <c r="BV821" s="2"/>
      <c r="BW821" s="2"/>
      <c r="BX821" s="2"/>
      <c r="BY821" s="2"/>
      <c r="BZ821" s="2"/>
      <c r="CA821" s="2"/>
      <c r="CB821" s="2"/>
      <c r="CC821" s="2"/>
      <c r="CD821" s="2"/>
      <c r="CE821" s="2"/>
    </row>
    <row r="822" spans="1:83" ht="15.75" thickBot="1" x14ac:dyDescent="0.3">
      <c r="A822" s="183" t="str">
        <f>+$BP$1038</f>
        <v>Output / Activity 66 - Media Strategy and Planning</v>
      </c>
      <c r="B822" s="184"/>
      <c r="C822" s="184"/>
      <c r="D822" s="184"/>
      <c r="E822" s="184"/>
      <c r="F822" s="184"/>
      <c r="G822" s="185"/>
      <c r="H822" s="17"/>
      <c r="I822" s="17"/>
      <c r="J822" s="2"/>
      <c r="K822" s="2"/>
      <c r="L822" s="2"/>
      <c r="M822" s="2"/>
      <c r="N822" s="2"/>
      <c r="O822" s="2"/>
      <c r="P822" s="2"/>
      <c r="Q822" s="2"/>
      <c r="R822" s="2"/>
      <c r="S822" s="2"/>
      <c r="T822" s="2"/>
      <c r="U822" s="2"/>
      <c r="V822" s="2"/>
      <c r="W822" s="2"/>
      <c r="X822" s="2"/>
      <c r="Y822" s="2"/>
      <c r="Z822" s="2"/>
      <c r="AA822" s="2"/>
      <c r="AB822" s="2"/>
      <c r="AC822" s="2"/>
      <c r="AD822" s="2"/>
      <c r="AE822" s="2"/>
      <c r="AF822" s="2"/>
      <c r="AG822" s="2"/>
      <c r="AH822" s="2"/>
      <c r="AI822" s="2"/>
      <c r="AJ822" s="2"/>
      <c r="AK822" s="2"/>
      <c r="AL822" s="2"/>
      <c r="AM822" s="2"/>
      <c r="AN822" s="2"/>
      <c r="AO822" s="2"/>
      <c r="AP822" s="2"/>
      <c r="AQ822" s="2"/>
      <c r="AR822" s="2"/>
      <c r="AS822" s="2"/>
      <c r="AT822" s="2"/>
      <c r="AU822" s="2"/>
      <c r="AV822" s="2"/>
      <c r="AW822" s="2"/>
      <c r="AX822" s="2"/>
      <c r="AY822" s="2"/>
      <c r="AZ822" s="2"/>
      <c r="BA822" s="2"/>
      <c r="BB822" s="2"/>
      <c r="BC822" s="2"/>
      <c r="BD822" s="2"/>
      <c r="BE822" s="2"/>
      <c r="BF822" s="2"/>
      <c r="BG822" s="2"/>
      <c r="BH822" s="2"/>
      <c r="BI822" s="2"/>
      <c r="BJ822" s="2"/>
      <c r="BK822" s="2"/>
      <c r="BL822" s="2"/>
      <c r="BM822" s="2"/>
      <c r="BN822" s="2"/>
      <c r="BO822" s="2"/>
      <c r="BP822" s="2"/>
      <c r="BQ822" s="2"/>
      <c r="BR822" s="2"/>
      <c r="BS822" s="2"/>
      <c r="BT822" s="2"/>
      <c r="BU822" s="2"/>
      <c r="BV822" s="2"/>
      <c r="BW822" s="2"/>
      <c r="BX822" s="2"/>
      <c r="BY822" s="2"/>
      <c r="BZ822" s="2"/>
      <c r="CA822" s="2"/>
      <c r="CB822" s="2"/>
      <c r="CC822" s="2"/>
      <c r="CD822" s="2"/>
      <c r="CE822" s="2"/>
    </row>
    <row r="823" spans="1:83" ht="23.25" outlineLevel="1" thickBot="1" x14ac:dyDescent="0.3">
      <c r="A823" s="18" t="s">
        <v>660</v>
      </c>
      <c r="B823" s="19" t="s">
        <v>825</v>
      </c>
      <c r="C823" s="20">
        <v>15</v>
      </c>
      <c r="D823" s="21">
        <v>112.5</v>
      </c>
      <c r="E823" s="21">
        <f t="shared" ref="E823:E832" si="74">C823*D823</f>
        <v>1687.5</v>
      </c>
      <c r="F823" s="22" t="s">
        <v>692</v>
      </c>
      <c r="G823" s="63" t="s">
        <v>801</v>
      </c>
      <c r="H823" s="24"/>
      <c r="I823" s="24" t="s">
        <v>98</v>
      </c>
      <c r="J823" s="2"/>
      <c r="K823" s="2"/>
      <c r="L823" s="2"/>
      <c r="M823" s="2"/>
      <c r="N823" s="2"/>
      <c r="O823" s="2"/>
      <c r="P823" s="2"/>
      <c r="Q823" s="2"/>
      <c r="R823" s="2"/>
      <c r="S823" s="2"/>
      <c r="T823" s="2"/>
      <c r="U823" s="2"/>
      <c r="V823" s="2"/>
      <c r="W823" s="2"/>
      <c r="X823" s="2"/>
      <c r="Y823" s="2"/>
      <c r="Z823" s="2"/>
      <c r="AA823" s="2"/>
      <c r="AB823" s="2"/>
      <c r="AC823" s="2"/>
      <c r="AD823" s="2"/>
      <c r="AE823" s="2"/>
      <c r="AF823" s="2"/>
      <c r="AG823" s="2"/>
      <c r="AH823" s="2"/>
      <c r="AI823" s="2"/>
      <c r="AJ823" s="2"/>
      <c r="AK823" s="2"/>
      <c r="AL823" s="2"/>
      <c r="AM823" s="2"/>
      <c r="AN823" s="2"/>
      <c r="AO823" s="2"/>
      <c r="AP823" s="2"/>
      <c r="AQ823" s="2"/>
      <c r="AR823" s="2"/>
      <c r="AS823" s="2"/>
      <c r="AT823" s="2"/>
      <c r="AU823" s="2"/>
      <c r="AV823" s="2"/>
      <c r="AW823" s="2"/>
      <c r="AX823" s="2"/>
      <c r="AY823" s="2"/>
      <c r="AZ823" s="2"/>
      <c r="BA823" s="2"/>
      <c r="BB823" s="2"/>
      <c r="BC823" s="2"/>
      <c r="BD823" s="2"/>
      <c r="BE823" s="2"/>
      <c r="BF823" s="2"/>
      <c r="BG823" s="2"/>
      <c r="BH823" s="2"/>
      <c r="BI823" s="2"/>
      <c r="BJ823" s="2"/>
      <c r="BK823" s="2"/>
      <c r="BL823" s="2"/>
      <c r="BM823" s="2"/>
      <c r="BN823" s="2"/>
      <c r="BO823" s="2"/>
      <c r="BP823" s="2"/>
      <c r="BQ823" s="2"/>
      <c r="BR823" s="2"/>
      <c r="BS823" s="2"/>
      <c r="BT823" s="2"/>
      <c r="BU823" s="2"/>
      <c r="BV823" s="2"/>
      <c r="BW823" s="2"/>
      <c r="BX823" s="2"/>
      <c r="BY823" s="2"/>
      <c r="BZ823" s="2"/>
      <c r="CA823" s="2"/>
      <c r="CB823" s="2"/>
      <c r="CC823" s="2"/>
      <c r="CD823" s="2"/>
      <c r="CE823" s="2"/>
    </row>
    <row r="824" spans="1:83" ht="15.75" outlineLevel="1" thickBot="1" x14ac:dyDescent="0.3">
      <c r="A824" s="18"/>
      <c r="B824" s="19"/>
      <c r="C824" s="20"/>
      <c r="D824" s="21"/>
      <c r="E824" s="21">
        <f t="shared" si="74"/>
        <v>0</v>
      </c>
      <c r="F824" s="22"/>
      <c r="G824" s="23"/>
      <c r="H824" s="24"/>
      <c r="I824" s="24"/>
      <c r="J824" s="2"/>
      <c r="K824" s="2"/>
      <c r="L824" s="2"/>
      <c r="M824" s="2"/>
      <c r="N824" s="2"/>
      <c r="O824" s="2"/>
      <c r="P824" s="2"/>
      <c r="Q824" s="2"/>
      <c r="R824" s="2"/>
      <c r="S824" s="2"/>
      <c r="T824" s="2"/>
      <c r="U824" s="2"/>
      <c r="V824" s="2"/>
      <c r="W824" s="2"/>
      <c r="X824" s="2"/>
      <c r="Y824" s="2"/>
      <c r="Z824" s="2"/>
      <c r="AA824" s="2"/>
      <c r="AB824" s="2"/>
      <c r="AC824" s="2"/>
      <c r="AD824" s="2"/>
      <c r="AE824" s="2"/>
      <c r="AF824" s="2"/>
      <c r="AG824" s="2"/>
      <c r="AH824" s="2"/>
      <c r="AI824" s="2"/>
      <c r="AJ824" s="2"/>
      <c r="AK824" s="2"/>
      <c r="AL824" s="2"/>
      <c r="AM824" s="2"/>
      <c r="AN824" s="2"/>
      <c r="AO824" s="2"/>
      <c r="AP824" s="2"/>
      <c r="AQ824" s="2"/>
      <c r="AR824" s="2"/>
      <c r="AS824" s="2"/>
      <c r="AT824" s="2"/>
      <c r="AU824" s="2"/>
      <c r="AV824" s="2"/>
      <c r="AW824" s="2"/>
      <c r="AX824" s="2"/>
      <c r="AY824" s="2"/>
      <c r="AZ824" s="2"/>
      <c r="BA824" s="2"/>
      <c r="BB824" s="2"/>
      <c r="BC824" s="2"/>
      <c r="BD824" s="2"/>
      <c r="BE824" s="2"/>
      <c r="BF824" s="2"/>
      <c r="BG824" s="2"/>
      <c r="BH824" s="2"/>
      <c r="BI824" s="2"/>
      <c r="BJ824" s="2"/>
      <c r="BK824" s="2"/>
      <c r="BL824" s="2"/>
      <c r="BM824" s="2"/>
      <c r="BN824" s="2"/>
      <c r="BO824" s="2"/>
      <c r="BP824" s="2"/>
      <c r="BQ824" s="2"/>
      <c r="BR824" s="2"/>
      <c r="BS824" s="2"/>
      <c r="BT824" s="2"/>
      <c r="BU824" s="2"/>
      <c r="BV824" s="2"/>
      <c r="BW824" s="2"/>
      <c r="BX824" s="2"/>
      <c r="BY824" s="2"/>
      <c r="BZ824" s="2"/>
      <c r="CA824" s="2"/>
      <c r="CB824" s="2"/>
      <c r="CC824" s="2"/>
      <c r="CD824" s="2"/>
      <c r="CE824" s="2"/>
    </row>
    <row r="825" spans="1:83" ht="15.75" outlineLevel="1" thickBot="1" x14ac:dyDescent="0.3">
      <c r="A825" s="18"/>
      <c r="B825" s="19"/>
      <c r="C825" s="20"/>
      <c r="D825" s="21"/>
      <c r="E825" s="21">
        <f t="shared" si="74"/>
        <v>0</v>
      </c>
      <c r="F825" s="22"/>
      <c r="G825" s="23"/>
      <c r="H825" s="24"/>
      <c r="I825" s="24"/>
      <c r="J825" s="2"/>
      <c r="K825" s="2"/>
      <c r="L825" s="2"/>
      <c r="M825" s="2"/>
      <c r="N825" s="2"/>
      <c r="O825" s="2"/>
      <c r="P825" s="2"/>
      <c r="Q825" s="2"/>
      <c r="R825" s="2"/>
      <c r="S825" s="2"/>
      <c r="T825" s="2"/>
      <c r="U825" s="2"/>
      <c r="V825" s="2"/>
      <c r="W825" s="2"/>
      <c r="X825" s="2"/>
      <c r="Y825" s="2"/>
      <c r="Z825" s="2"/>
      <c r="AA825" s="2"/>
      <c r="AB825" s="2"/>
      <c r="AC825" s="2"/>
      <c r="AD825" s="2"/>
      <c r="AE825" s="2"/>
      <c r="AF825" s="2"/>
      <c r="AG825" s="2"/>
      <c r="AH825" s="2"/>
      <c r="AI825" s="2"/>
      <c r="AJ825" s="2"/>
      <c r="AK825" s="2"/>
      <c r="AL825" s="2"/>
      <c r="AM825" s="2"/>
      <c r="AN825" s="2"/>
      <c r="AO825" s="2"/>
      <c r="AP825" s="2"/>
      <c r="AQ825" s="2"/>
      <c r="AR825" s="2"/>
      <c r="AS825" s="2"/>
      <c r="AT825" s="2"/>
      <c r="AU825" s="2"/>
      <c r="AV825" s="2"/>
      <c r="AW825" s="2"/>
      <c r="AX825" s="2"/>
      <c r="AY825" s="2"/>
      <c r="AZ825" s="2"/>
      <c r="BA825" s="2"/>
      <c r="BB825" s="2"/>
      <c r="BC825" s="2"/>
      <c r="BD825" s="2"/>
      <c r="BE825" s="2"/>
      <c r="BF825" s="2"/>
      <c r="BG825" s="2"/>
      <c r="BH825" s="2"/>
      <c r="BI825" s="2"/>
      <c r="BJ825" s="2"/>
      <c r="BK825" s="2"/>
      <c r="BL825" s="2"/>
      <c r="BM825" s="2"/>
      <c r="BN825" s="2"/>
      <c r="BO825" s="2"/>
      <c r="BP825" s="2"/>
      <c r="BQ825" s="2"/>
      <c r="BR825" s="2"/>
      <c r="BS825" s="2"/>
      <c r="BT825" s="2"/>
      <c r="BU825" s="2"/>
      <c r="BV825" s="2"/>
      <c r="BW825" s="2"/>
      <c r="BX825" s="2"/>
      <c r="BY825" s="2"/>
      <c r="BZ825" s="2"/>
      <c r="CA825" s="2"/>
      <c r="CB825" s="2"/>
      <c r="CC825" s="2"/>
      <c r="CD825" s="2"/>
      <c r="CE825" s="2"/>
    </row>
    <row r="826" spans="1:83" ht="15.75" outlineLevel="1" thickBot="1" x14ac:dyDescent="0.3">
      <c r="A826" s="18"/>
      <c r="B826" s="19"/>
      <c r="C826" s="20"/>
      <c r="D826" s="21"/>
      <c r="E826" s="21">
        <f t="shared" si="74"/>
        <v>0</v>
      </c>
      <c r="F826" s="22"/>
      <c r="G826" s="23"/>
      <c r="H826" s="24"/>
      <c r="I826" s="24"/>
      <c r="J826" s="2"/>
      <c r="K826" s="2"/>
      <c r="L826" s="2"/>
      <c r="M826" s="2"/>
      <c r="N826" s="2"/>
      <c r="O826" s="2"/>
      <c r="P826" s="2"/>
      <c r="Q826" s="2"/>
      <c r="R826" s="2"/>
      <c r="S826" s="2"/>
      <c r="T826" s="2"/>
      <c r="U826" s="2"/>
      <c r="V826" s="2"/>
      <c r="W826" s="2"/>
      <c r="X826" s="2"/>
      <c r="Y826" s="2"/>
      <c r="Z826" s="2"/>
      <c r="AA826" s="2"/>
      <c r="AB826" s="2"/>
      <c r="AC826" s="2"/>
      <c r="AD826" s="2"/>
      <c r="AE826" s="2"/>
      <c r="AF826" s="2"/>
      <c r="AG826" s="2"/>
      <c r="AH826" s="2"/>
      <c r="AI826" s="2"/>
      <c r="AJ826" s="2"/>
      <c r="AK826" s="2"/>
      <c r="AL826" s="2"/>
      <c r="AM826" s="2"/>
      <c r="AN826" s="2"/>
      <c r="AO826" s="2"/>
      <c r="AP826" s="2"/>
      <c r="AQ826" s="2"/>
      <c r="AR826" s="2"/>
      <c r="AS826" s="2"/>
      <c r="AT826" s="2"/>
      <c r="AU826" s="2"/>
      <c r="AV826" s="2"/>
      <c r="AW826" s="2"/>
      <c r="AX826" s="2"/>
      <c r="AY826" s="2"/>
      <c r="AZ826" s="2"/>
      <c r="BA826" s="2"/>
      <c r="BB826" s="2"/>
      <c r="BC826" s="2"/>
      <c r="BD826" s="2"/>
      <c r="BE826" s="2"/>
      <c r="BF826" s="2"/>
      <c r="BG826" s="2"/>
      <c r="BH826" s="2"/>
      <c r="BI826" s="2"/>
      <c r="BJ826" s="2"/>
      <c r="BK826" s="2"/>
      <c r="BL826" s="2"/>
      <c r="BM826" s="2"/>
      <c r="BN826" s="2"/>
      <c r="BO826" s="2"/>
      <c r="BP826" s="2"/>
      <c r="BQ826" s="2"/>
      <c r="BR826" s="2"/>
      <c r="BS826" s="2"/>
      <c r="BT826" s="2"/>
      <c r="BU826" s="2"/>
      <c r="BV826" s="2"/>
      <c r="BW826" s="2"/>
      <c r="BX826" s="2"/>
      <c r="BY826" s="2"/>
      <c r="BZ826" s="2"/>
      <c r="CA826" s="2"/>
      <c r="CB826" s="2"/>
      <c r="CC826" s="2"/>
      <c r="CD826" s="2"/>
      <c r="CE826" s="2"/>
    </row>
    <row r="827" spans="1:83" ht="15.75" outlineLevel="1" thickBot="1" x14ac:dyDescent="0.3">
      <c r="A827" s="18"/>
      <c r="B827" s="19"/>
      <c r="C827" s="20"/>
      <c r="D827" s="21"/>
      <c r="E827" s="21">
        <f t="shared" si="74"/>
        <v>0</v>
      </c>
      <c r="F827" s="22"/>
      <c r="G827" s="23"/>
      <c r="H827" s="24"/>
      <c r="I827" s="24"/>
      <c r="J827" s="2"/>
      <c r="K827" s="2"/>
      <c r="L827" s="2"/>
      <c r="M827" s="2"/>
      <c r="N827" s="2"/>
      <c r="O827" s="2"/>
      <c r="P827" s="2"/>
      <c r="Q827" s="2"/>
      <c r="R827" s="2"/>
      <c r="S827" s="2"/>
      <c r="T827" s="2"/>
      <c r="U827" s="2"/>
      <c r="V827" s="2"/>
      <c r="W827" s="2"/>
      <c r="X827" s="2"/>
      <c r="Y827" s="2"/>
      <c r="Z827" s="2"/>
      <c r="AA827" s="2"/>
      <c r="AB827" s="2"/>
      <c r="AC827" s="2"/>
      <c r="AD827" s="2"/>
      <c r="AE827" s="2"/>
      <c r="AF827" s="2"/>
      <c r="AG827" s="2"/>
      <c r="AH827" s="2"/>
      <c r="AI827" s="2"/>
      <c r="AJ827" s="2"/>
      <c r="AK827" s="2"/>
      <c r="AL827" s="2"/>
      <c r="AM827" s="2"/>
      <c r="AN827" s="2"/>
      <c r="AO827" s="2"/>
      <c r="AP827" s="2"/>
      <c r="AQ827" s="2"/>
      <c r="AR827" s="2"/>
      <c r="AS827" s="2"/>
      <c r="AT827" s="2"/>
      <c r="AU827" s="2"/>
      <c r="AV827" s="2"/>
      <c r="AW827" s="2"/>
      <c r="AX827" s="2"/>
      <c r="AY827" s="2"/>
      <c r="AZ827" s="2"/>
      <c r="BA827" s="2"/>
      <c r="BB827" s="2"/>
      <c r="BC827" s="2"/>
      <c r="BD827" s="2"/>
      <c r="BE827" s="2"/>
      <c r="BF827" s="2"/>
      <c r="BG827" s="2"/>
      <c r="BH827" s="2"/>
      <c r="BI827" s="2"/>
      <c r="BJ827" s="2"/>
      <c r="BK827" s="2"/>
      <c r="BL827" s="2"/>
      <c r="BM827" s="2"/>
      <c r="BN827" s="2"/>
      <c r="BO827" s="2"/>
      <c r="BP827" s="2"/>
      <c r="BQ827" s="2"/>
      <c r="BR827" s="2"/>
      <c r="BS827" s="2"/>
      <c r="BT827" s="2"/>
      <c r="BU827" s="2"/>
      <c r="BV827" s="2"/>
      <c r="BW827" s="2"/>
      <c r="BX827" s="2"/>
      <c r="BY827" s="2"/>
      <c r="BZ827" s="2"/>
      <c r="CA827" s="2"/>
      <c r="CB827" s="2"/>
      <c r="CC827" s="2"/>
      <c r="CD827" s="2"/>
      <c r="CE827" s="2"/>
    </row>
    <row r="828" spans="1:83" ht="15.75" outlineLevel="1" thickBot="1" x14ac:dyDescent="0.3">
      <c r="A828" s="18"/>
      <c r="B828" s="19"/>
      <c r="C828" s="20"/>
      <c r="D828" s="21"/>
      <c r="E828" s="21">
        <f t="shared" si="74"/>
        <v>0</v>
      </c>
      <c r="F828" s="22"/>
      <c r="G828" s="23"/>
      <c r="H828" s="24"/>
      <c r="I828" s="24"/>
      <c r="J828" s="2"/>
      <c r="K828" s="2"/>
      <c r="L828" s="2"/>
      <c r="M828" s="2"/>
      <c r="N828" s="2"/>
      <c r="O828" s="2"/>
      <c r="P828" s="2"/>
      <c r="Q828" s="2"/>
      <c r="R828" s="2"/>
      <c r="S828" s="2"/>
      <c r="T828" s="2"/>
      <c r="U828" s="2"/>
      <c r="V828" s="2"/>
      <c r="W828" s="2"/>
      <c r="X828" s="2"/>
      <c r="Y828" s="2"/>
      <c r="Z828" s="2"/>
      <c r="AA828" s="2"/>
      <c r="AB828" s="2"/>
      <c r="AC828" s="2"/>
      <c r="AD828" s="2"/>
      <c r="AE828" s="2"/>
      <c r="AF828" s="2"/>
      <c r="AG828" s="2"/>
      <c r="AH828" s="2"/>
      <c r="AI828" s="2"/>
      <c r="AJ828" s="2"/>
      <c r="AK828" s="2"/>
      <c r="AL828" s="2"/>
      <c r="AM828" s="2"/>
      <c r="AN828" s="2"/>
      <c r="AO828" s="2"/>
      <c r="AP828" s="2"/>
      <c r="AQ828" s="2"/>
      <c r="AR828" s="2"/>
      <c r="AS828" s="2"/>
      <c r="AT828" s="2"/>
      <c r="AU828" s="2"/>
      <c r="AV828" s="2"/>
      <c r="AW828" s="2"/>
      <c r="AX828" s="2"/>
      <c r="AY828" s="2"/>
      <c r="AZ828" s="2"/>
      <c r="BA828" s="2"/>
      <c r="BB828" s="2"/>
      <c r="BC828" s="2"/>
      <c r="BD828" s="2"/>
      <c r="BE828" s="2"/>
      <c r="BF828" s="2"/>
      <c r="BG828" s="2"/>
      <c r="BH828" s="2"/>
      <c r="BI828" s="2"/>
      <c r="BJ828" s="2"/>
      <c r="BK828" s="2"/>
      <c r="BL828" s="2"/>
      <c r="BM828" s="2"/>
      <c r="BN828" s="2"/>
      <c r="BO828" s="2"/>
      <c r="BP828" s="2"/>
      <c r="BQ828" s="2"/>
      <c r="BR828" s="2"/>
      <c r="BS828" s="2"/>
      <c r="BT828" s="2"/>
      <c r="BU828" s="2"/>
      <c r="BV828" s="2"/>
      <c r="BW828" s="2"/>
      <c r="BX828" s="2"/>
      <c r="BY828" s="2"/>
      <c r="BZ828" s="2"/>
      <c r="CA828" s="2"/>
      <c r="CB828" s="2"/>
      <c r="CC828" s="2"/>
      <c r="CD828" s="2"/>
      <c r="CE828" s="2"/>
    </row>
    <row r="829" spans="1:83" ht="15.75" outlineLevel="1" thickBot="1" x14ac:dyDescent="0.3">
      <c r="A829" s="18"/>
      <c r="B829" s="19"/>
      <c r="C829" s="20"/>
      <c r="D829" s="21"/>
      <c r="E829" s="21">
        <f t="shared" si="74"/>
        <v>0</v>
      </c>
      <c r="F829" s="22"/>
      <c r="G829" s="23"/>
      <c r="H829" s="24"/>
      <c r="I829" s="24"/>
      <c r="J829" s="2"/>
      <c r="K829" s="2"/>
      <c r="L829" s="2"/>
      <c r="M829" s="2"/>
      <c r="N829" s="2"/>
      <c r="O829" s="2"/>
      <c r="P829" s="2"/>
      <c r="Q829" s="2"/>
      <c r="R829" s="2"/>
      <c r="S829" s="2"/>
      <c r="T829" s="2"/>
      <c r="U829" s="2"/>
      <c r="V829" s="2"/>
      <c r="W829" s="2"/>
      <c r="X829" s="2"/>
      <c r="Y829" s="2"/>
      <c r="Z829" s="2"/>
      <c r="AA829" s="2"/>
      <c r="AB829" s="2"/>
      <c r="AC829" s="2"/>
      <c r="AD829" s="2"/>
      <c r="AE829" s="2"/>
      <c r="AF829" s="2"/>
      <c r="AG829" s="2"/>
      <c r="AH829" s="2"/>
      <c r="AI829" s="2"/>
      <c r="AJ829" s="2"/>
      <c r="AK829" s="2"/>
      <c r="AL829" s="2"/>
      <c r="AM829" s="2"/>
      <c r="AN829" s="2"/>
      <c r="AO829" s="2"/>
      <c r="AP829" s="2"/>
      <c r="AQ829" s="2"/>
      <c r="AR829" s="2"/>
      <c r="AS829" s="2"/>
      <c r="AT829" s="2"/>
      <c r="AU829" s="2"/>
      <c r="AV829" s="2"/>
      <c r="AW829" s="2"/>
      <c r="AX829" s="2"/>
      <c r="AY829" s="2"/>
      <c r="AZ829" s="2"/>
      <c r="BA829" s="2"/>
      <c r="BB829" s="2"/>
      <c r="BC829" s="2"/>
      <c r="BD829" s="2"/>
      <c r="BE829" s="2"/>
      <c r="BF829" s="2"/>
      <c r="BG829" s="2"/>
      <c r="BH829" s="2"/>
      <c r="BI829" s="2"/>
      <c r="BJ829" s="2"/>
      <c r="BK829" s="2"/>
      <c r="BL829" s="2"/>
      <c r="BM829" s="2"/>
      <c r="BN829" s="2"/>
      <c r="BO829" s="2"/>
      <c r="BP829" s="2"/>
      <c r="BQ829" s="2"/>
      <c r="BR829" s="2"/>
      <c r="BS829" s="2"/>
      <c r="BT829" s="2"/>
      <c r="BU829" s="2"/>
      <c r="BV829" s="2"/>
      <c r="BW829" s="2"/>
      <c r="BX829" s="2"/>
      <c r="BY829" s="2"/>
      <c r="BZ829" s="2"/>
      <c r="CA829" s="2"/>
      <c r="CB829" s="2"/>
      <c r="CC829" s="2"/>
      <c r="CD829" s="2"/>
      <c r="CE829" s="2"/>
    </row>
    <row r="830" spans="1:83" ht="15.75" outlineLevel="1" thickBot="1" x14ac:dyDescent="0.3">
      <c r="A830" s="18"/>
      <c r="B830" s="19"/>
      <c r="C830" s="20"/>
      <c r="D830" s="21"/>
      <c r="E830" s="21">
        <f t="shared" si="74"/>
        <v>0</v>
      </c>
      <c r="F830" s="22"/>
      <c r="G830" s="23"/>
      <c r="H830" s="24"/>
      <c r="I830" s="24"/>
      <c r="J830" s="2"/>
      <c r="K830" s="2"/>
      <c r="L830" s="2"/>
      <c r="M830" s="2"/>
      <c r="N830" s="2"/>
      <c r="O830" s="2"/>
      <c r="P830" s="2"/>
      <c r="Q830" s="2"/>
      <c r="R830" s="2"/>
      <c r="S830" s="2"/>
      <c r="T830" s="2"/>
      <c r="U830" s="2"/>
      <c r="V830" s="2"/>
      <c r="W830" s="2"/>
      <c r="X830" s="2"/>
      <c r="Y830" s="2"/>
      <c r="Z830" s="2"/>
      <c r="AA830" s="2"/>
      <c r="AB830" s="2"/>
      <c r="AC830" s="2"/>
      <c r="AD830" s="2"/>
      <c r="AE830" s="2"/>
      <c r="AF830" s="2"/>
      <c r="AG830" s="2"/>
      <c r="AH830" s="2"/>
      <c r="AI830" s="2"/>
      <c r="AJ830" s="2"/>
      <c r="AK830" s="2"/>
      <c r="AL830" s="2"/>
      <c r="AM830" s="2"/>
      <c r="AN830" s="2"/>
      <c r="AO830" s="2"/>
      <c r="AP830" s="2"/>
      <c r="AQ830" s="2"/>
      <c r="AR830" s="2"/>
      <c r="AS830" s="2"/>
      <c r="AT830" s="2"/>
      <c r="AU830" s="2"/>
      <c r="AV830" s="2"/>
      <c r="AW830" s="2"/>
      <c r="AX830" s="2"/>
      <c r="AY830" s="2"/>
      <c r="AZ830" s="2"/>
      <c r="BA830" s="2"/>
      <c r="BB830" s="2"/>
      <c r="BC830" s="2"/>
      <c r="BD830" s="2"/>
      <c r="BE830" s="2"/>
      <c r="BF830" s="2"/>
      <c r="BG830" s="2"/>
      <c r="BH830" s="2"/>
      <c r="BI830" s="2"/>
      <c r="BJ830" s="2"/>
      <c r="BK830" s="2"/>
      <c r="BL830" s="2"/>
      <c r="BM830" s="2"/>
      <c r="BN830" s="2"/>
      <c r="BO830" s="2"/>
      <c r="BP830" s="2"/>
      <c r="BQ830" s="2"/>
      <c r="BR830" s="2"/>
      <c r="BS830" s="2"/>
      <c r="BT830" s="2"/>
      <c r="BU830" s="2"/>
      <c r="BV830" s="2"/>
      <c r="BW830" s="2"/>
      <c r="BX830" s="2"/>
      <c r="BY830" s="2"/>
      <c r="BZ830" s="2"/>
      <c r="CA830" s="2"/>
      <c r="CB830" s="2"/>
      <c r="CC830" s="2"/>
      <c r="CD830" s="2"/>
      <c r="CE830" s="2"/>
    </row>
    <row r="831" spans="1:83" ht="15.75" outlineLevel="1" thickBot="1" x14ac:dyDescent="0.3">
      <c r="A831" s="18"/>
      <c r="B831" s="19"/>
      <c r="C831" s="20"/>
      <c r="D831" s="21"/>
      <c r="E831" s="21">
        <f t="shared" si="74"/>
        <v>0</v>
      </c>
      <c r="F831" s="22"/>
      <c r="G831" s="23"/>
      <c r="H831" s="24"/>
      <c r="I831" s="24"/>
      <c r="J831" s="2"/>
      <c r="K831" s="2"/>
      <c r="L831" s="2"/>
      <c r="M831" s="2"/>
      <c r="N831" s="2"/>
      <c r="O831" s="2"/>
      <c r="P831" s="2"/>
      <c r="Q831" s="2"/>
      <c r="R831" s="2"/>
      <c r="S831" s="2"/>
      <c r="T831" s="2"/>
      <c r="U831" s="2"/>
      <c r="V831" s="2"/>
      <c r="W831" s="2"/>
      <c r="X831" s="2"/>
      <c r="Y831" s="2"/>
      <c r="Z831" s="2"/>
      <c r="AA831" s="2"/>
      <c r="AB831" s="2"/>
      <c r="AC831" s="2"/>
      <c r="AD831" s="2"/>
      <c r="AE831" s="2"/>
      <c r="AF831" s="2"/>
      <c r="AG831" s="2"/>
      <c r="AH831" s="2"/>
      <c r="AI831" s="2"/>
      <c r="AJ831" s="2"/>
      <c r="AK831" s="2"/>
      <c r="AL831" s="2"/>
      <c r="AM831" s="2"/>
      <c r="AN831" s="2"/>
      <c r="AO831" s="2"/>
      <c r="AP831" s="2"/>
      <c r="AQ831" s="2"/>
      <c r="AR831" s="2"/>
      <c r="AS831" s="2"/>
      <c r="AT831" s="2"/>
      <c r="AU831" s="2"/>
      <c r="AV831" s="2"/>
      <c r="AW831" s="2"/>
      <c r="AX831" s="2"/>
      <c r="AY831" s="2"/>
      <c r="AZ831" s="2"/>
      <c r="BA831" s="2"/>
      <c r="BB831" s="2"/>
      <c r="BC831" s="2"/>
      <c r="BD831" s="2"/>
      <c r="BE831" s="2"/>
      <c r="BF831" s="2"/>
      <c r="BG831" s="2"/>
      <c r="BH831" s="2"/>
      <c r="BI831" s="2"/>
      <c r="BJ831" s="2"/>
      <c r="BK831" s="2"/>
      <c r="BL831" s="2"/>
      <c r="BM831" s="2"/>
      <c r="BN831" s="2"/>
      <c r="BO831" s="2"/>
      <c r="BP831" s="2"/>
      <c r="BQ831" s="2"/>
      <c r="BR831" s="2"/>
      <c r="BS831" s="2"/>
      <c r="BT831" s="2"/>
      <c r="BU831" s="2"/>
      <c r="BV831" s="2"/>
      <c r="BW831" s="2"/>
      <c r="BX831" s="2"/>
      <c r="BY831" s="2"/>
      <c r="BZ831" s="2"/>
      <c r="CA831" s="2"/>
      <c r="CB831" s="2"/>
      <c r="CC831" s="2"/>
      <c r="CD831" s="2"/>
      <c r="CE831" s="2"/>
    </row>
    <row r="832" spans="1:83" ht="14.25" customHeight="1" outlineLevel="1" thickBot="1" x14ac:dyDescent="0.3">
      <c r="A832" s="18"/>
      <c r="B832" s="19"/>
      <c r="C832" s="20"/>
      <c r="D832" s="21"/>
      <c r="E832" s="21">
        <f t="shared" si="74"/>
        <v>0</v>
      </c>
      <c r="F832" s="22"/>
      <c r="G832" s="23"/>
      <c r="H832" s="24"/>
      <c r="I832" s="24"/>
      <c r="J832" s="2"/>
      <c r="K832" s="2"/>
      <c r="L832" s="2"/>
      <c r="M832" s="2"/>
      <c r="N832" s="2"/>
      <c r="O832" s="2"/>
      <c r="P832" s="2"/>
      <c r="Q832" s="2"/>
      <c r="R832" s="2"/>
      <c r="S832" s="2"/>
      <c r="T832" s="2"/>
      <c r="U832" s="2"/>
      <c r="V832" s="2"/>
      <c r="W832" s="2"/>
      <c r="X832" s="2"/>
      <c r="Y832" s="2"/>
      <c r="Z832" s="2"/>
      <c r="AA832" s="2"/>
      <c r="AB832" s="2"/>
      <c r="AC832" s="2"/>
      <c r="AD832" s="2"/>
      <c r="AE832" s="2"/>
      <c r="AF832" s="2"/>
      <c r="AG832" s="2"/>
      <c r="AH832" s="2"/>
      <c r="AI832" s="2"/>
      <c r="AJ832" s="2"/>
      <c r="AK832" s="2"/>
      <c r="AL832" s="2"/>
      <c r="AM832" s="2"/>
      <c r="AN832" s="2"/>
      <c r="AO832" s="2"/>
      <c r="AP832" s="2"/>
      <c r="AQ832" s="2"/>
      <c r="AR832" s="2"/>
      <c r="AS832" s="2"/>
      <c r="AT832" s="2"/>
      <c r="AU832" s="2"/>
      <c r="AV832" s="2"/>
      <c r="AW832" s="2"/>
      <c r="AX832" s="2"/>
      <c r="AY832" s="2"/>
      <c r="AZ832" s="2"/>
      <c r="BA832" s="2"/>
      <c r="BB832" s="2"/>
      <c r="BC832" s="2"/>
      <c r="BD832" s="2"/>
      <c r="BE832" s="2"/>
      <c r="BF832" s="2"/>
      <c r="BG832" s="2"/>
      <c r="BH832" s="2"/>
      <c r="BI832" s="2"/>
      <c r="BJ832" s="2"/>
      <c r="BK832" s="2"/>
      <c r="BL832" s="2"/>
      <c r="BM832" s="2"/>
      <c r="BN832" s="2"/>
      <c r="BO832" s="2"/>
      <c r="BP832" s="2"/>
      <c r="BQ832" s="2"/>
      <c r="BR832" s="2"/>
      <c r="BS832" s="2"/>
      <c r="BT832" s="2"/>
      <c r="BU832" s="2"/>
      <c r="BV832" s="2"/>
      <c r="BW832" s="2"/>
      <c r="BX832" s="2"/>
      <c r="BY832" s="2"/>
      <c r="BZ832" s="2"/>
      <c r="CA832" s="2"/>
      <c r="CB832" s="2"/>
      <c r="CC832" s="2"/>
      <c r="CD832" s="2"/>
      <c r="CE832" s="2"/>
    </row>
    <row r="833" spans="1:83" ht="15.75" customHeight="1" thickBot="1" x14ac:dyDescent="0.3">
      <c r="A833" s="186" t="s">
        <v>74</v>
      </c>
      <c r="B833" s="187"/>
      <c r="C833" s="187"/>
      <c r="D833" s="188"/>
      <c r="E833" s="26">
        <f>SUM(E823:E832)</f>
        <v>1687.5</v>
      </c>
      <c r="F833" s="53"/>
      <c r="G833" s="27"/>
      <c r="H833" s="24"/>
      <c r="I833" s="24"/>
      <c r="J833" s="2"/>
      <c r="K833" s="2"/>
      <c r="L833" s="2"/>
      <c r="M833" s="2"/>
      <c r="N833" s="2"/>
      <c r="O833" s="2"/>
      <c r="P833" s="2"/>
      <c r="Q833" s="2"/>
      <c r="R833" s="2"/>
      <c r="S833" s="2"/>
      <c r="T833" s="2"/>
      <c r="U833" s="2"/>
      <c r="V833" s="2"/>
      <c r="W833" s="2"/>
      <c r="X833" s="2"/>
      <c r="Y833" s="2"/>
      <c r="Z833" s="2"/>
      <c r="AA833" s="2"/>
      <c r="AB833" s="2"/>
      <c r="AC833" s="2"/>
      <c r="AD833" s="2"/>
      <c r="AE833" s="2"/>
      <c r="AF833" s="2"/>
      <c r="AG833" s="2"/>
      <c r="AH833" s="2"/>
      <c r="AI833" s="2"/>
      <c r="AJ833" s="2"/>
      <c r="AK833" s="2"/>
      <c r="AL833" s="2"/>
      <c r="AM833" s="2"/>
      <c r="AN833" s="2"/>
      <c r="AO833" s="2"/>
      <c r="AP833" s="2"/>
      <c r="AQ833" s="2"/>
      <c r="AR833" s="2"/>
      <c r="AS833" s="2"/>
      <c r="AT833" s="2"/>
      <c r="AU833" s="2"/>
      <c r="AV833" s="2"/>
      <c r="AW833" s="2"/>
      <c r="AX833" s="2"/>
      <c r="AY833" s="2"/>
      <c r="AZ833" s="2"/>
      <c r="BA833" s="2"/>
      <c r="BB833" s="2"/>
      <c r="BC833" s="2"/>
      <c r="BD833" s="2"/>
      <c r="BE833" s="2"/>
      <c r="BF833" s="2"/>
      <c r="BG833" s="2"/>
      <c r="BH833" s="2"/>
      <c r="BI833" s="2"/>
      <c r="BJ833" s="2"/>
      <c r="BK833" s="2"/>
      <c r="BL833" s="2"/>
      <c r="BM833" s="2"/>
      <c r="BN833" s="2"/>
      <c r="BO833" s="2"/>
      <c r="BP833" s="2"/>
      <c r="BQ833" s="2"/>
      <c r="BR833" s="2"/>
      <c r="BS833" s="2"/>
      <c r="BT833" s="2"/>
      <c r="BU833" s="2"/>
      <c r="BV833" s="2"/>
      <c r="BW833" s="2"/>
      <c r="BX833" s="2"/>
      <c r="BY833" s="2"/>
      <c r="BZ833" s="2"/>
      <c r="CA833" s="2"/>
      <c r="CB833" s="2"/>
      <c r="CC833" s="2"/>
      <c r="CD833" s="2"/>
      <c r="CE833" s="2"/>
    </row>
    <row r="834" spans="1:83" ht="15.75" thickBot="1" x14ac:dyDescent="0.3">
      <c r="A834" s="183" t="str">
        <f>+$BQ$1038</f>
        <v>Output / Activity 67 - Media Strategy and Planning - Press</v>
      </c>
      <c r="B834" s="184"/>
      <c r="C834" s="184"/>
      <c r="D834" s="184"/>
      <c r="E834" s="184"/>
      <c r="F834" s="184"/>
      <c r="G834" s="185"/>
      <c r="H834" s="28"/>
      <c r="I834" s="28"/>
      <c r="J834" s="2"/>
      <c r="K834" s="2"/>
      <c r="L834" s="2"/>
      <c r="M834" s="2"/>
      <c r="N834" s="2"/>
      <c r="O834" s="2"/>
      <c r="P834" s="2"/>
      <c r="Q834" s="2"/>
      <c r="R834" s="2"/>
      <c r="S834" s="2"/>
      <c r="T834" s="2"/>
      <c r="U834" s="2"/>
      <c r="V834" s="2"/>
      <c r="W834" s="2"/>
      <c r="X834" s="2"/>
      <c r="Y834" s="2"/>
      <c r="Z834" s="2"/>
      <c r="AA834" s="2"/>
      <c r="AB834" s="2"/>
      <c r="AC834" s="2"/>
      <c r="AD834" s="2"/>
      <c r="AE834" s="2"/>
      <c r="AF834" s="2"/>
      <c r="AG834" s="2"/>
      <c r="AH834" s="2"/>
      <c r="AI834" s="2"/>
      <c r="AJ834" s="2"/>
      <c r="AK834" s="2"/>
      <c r="AL834" s="2"/>
      <c r="AM834" s="2"/>
      <c r="AN834" s="2"/>
      <c r="AO834" s="2"/>
      <c r="AP834" s="2"/>
      <c r="AQ834" s="2"/>
      <c r="AR834" s="2"/>
      <c r="AS834" s="2"/>
      <c r="AT834" s="2"/>
      <c r="AU834" s="2"/>
      <c r="AV834" s="2"/>
      <c r="AW834" s="2"/>
      <c r="AX834" s="2"/>
      <c r="AY834" s="2"/>
      <c r="AZ834" s="2"/>
      <c r="BA834" s="2"/>
      <c r="BB834" s="2"/>
      <c r="BC834" s="2"/>
      <c r="BD834" s="2"/>
      <c r="BE834" s="2"/>
      <c r="BF834" s="2"/>
      <c r="BG834" s="2"/>
      <c r="BH834" s="2"/>
      <c r="BI834" s="2"/>
      <c r="BJ834" s="2"/>
      <c r="BK834" s="2"/>
      <c r="BL834" s="2"/>
      <c r="BM834" s="2"/>
      <c r="BN834" s="2"/>
      <c r="BO834" s="2"/>
      <c r="BP834" s="2"/>
      <c r="BQ834" s="2"/>
      <c r="BR834" s="2"/>
      <c r="BS834" s="2"/>
      <c r="BT834" s="2"/>
      <c r="BU834" s="2"/>
      <c r="BV834" s="2"/>
      <c r="BW834" s="2"/>
      <c r="BX834" s="2"/>
      <c r="BY834" s="2"/>
      <c r="BZ834" s="2"/>
      <c r="CA834" s="2"/>
      <c r="CB834" s="2"/>
      <c r="CC834" s="2"/>
      <c r="CD834" s="2"/>
      <c r="CE834" s="2"/>
    </row>
    <row r="835" spans="1:83" ht="23.25" outlineLevel="1" thickBot="1" x14ac:dyDescent="0.3">
      <c r="A835" s="18" t="s">
        <v>660</v>
      </c>
      <c r="B835" s="19" t="s">
        <v>825</v>
      </c>
      <c r="C835" s="20">
        <v>20</v>
      </c>
      <c r="D835" s="21">
        <v>112.5</v>
      </c>
      <c r="E835" s="21">
        <f t="shared" ref="E835:E844" si="75">C835*D835</f>
        <v>2250</v>
      </c>
      <c r="F835" s="22" t="s">
        <v>692</v>
      </c>
      <c r="G835" s="63" t="s">
        <v>801</v>
      </c>
      <c r="H835" s="24"/>
      <c r="I835" s="24" t="s">
        <v>98</v>
      </c>
      <c r="J835" s="2"/>
      <c r="K835" s="2"/>
      <c r="L835" s="2"/>
      <c r="M835" s="2"/>
      <c r="N835" s="2"/>
      <c r="O835" s="2"/>
      <c r="P835" s="2"/>
      <c r="Q835" s="2"/>
      <c r="R835" s="2"/>
      <c r="S835" s="2"/>
      <c r="T835" s="2"/>
      <c r="U835" s="2"/>
      <c r="V835" s="2"/>
      <c r="W835" s="2"/>
      <c r="X835" s="2"/>
      <c r="Y835" s="2"/>
      <c r="Z835" s="2"/>
      <c r="AA835" s="2"/>
      <c r="AB835" s="2"/>
      <c r="AC835" s="2"/>
      <c r="AD835" s="2"/>
      <c r="AE835" s="2"/>
      <c r="AF835" s="2"/>
      <c r="AG835" s="2"/>
      <c r="AH835" s="2"/>
      <c r="AI835" s="2"/>
      <c r="AJ835" s="2"/>
      <c r="AK835" s="2"/>
      <c r="AL835" s="2"/>
      <c r="AM835" s="2"/>
      <c r="AN835" s="2"/>
      <c r="AO835" s="2"/>
      <c r="AP835" s="2"/>
      <c r="AQ835" s="2"/>
      <c r="AR835" s="2"/>
      <c r="AS835" s="2"/>
      <c r="AT835" s="2"/>
      <c r="AU835" s="2"/>
      <c r="AV835" s="2"/>
      <c r="AW835" s="2"/>
      <c r="AX835" s="2"/>
      <c r="AY835" s="2"/>
      <c r="AZ835" s="2"/>
      <c r="BA835" s="2"/>
      <c r="BB835" s="2"/>
      <c r="BC835" s="2"/>
      <c r="BD835" s="2"/>
      <c r="BE835" s="2"/>
      <c r="BF835" s="2"/>
      <c r="BG835" s="2"/>
      <c r="BH835" s="2"/>
      <c r="BI835" s="2"/>
      <c r="BJ835" s="2"/>
      <c r="BK835" s="2"/>
      <c r="BL835" s="2"/>
      <c r="BM835" s="2"/>
      <c r="BN835" s="2"/>
      <c r="BO835" s="2"/>
      <c r="BP835" s="2"/>
      <c r="BQ835" s="2"/>
      <c r="BR835" s="2"/>
      <c r="BS835" s="2"/>
      <c r="BT835" s="2"/>
      <c r="BU835" s="2"/>
      <c r="BV835" s="2"/>
      <c r="BW835" s="2"/>
      <c r="BX835" s="2"/>
      <c r="BY835" s="2"/>
      <c r="BZ835" s="2"/>
      <c r="CA835" s="2"/>
      <c r="CB835" s="2"/>
      <c r="CC835" s="2"/>
      <c r="CD835" s="2"/>
      <c r="CE835" s="2"/>
    </row>
    <row r="836" spans="1:83" ht="34.5" outlineLevel="1" thickBot="1" x14ac:dyDescent="0.3">
      <c r="A836" s="18" t="s">
        <v>663</v>
      </c>
      <c r="B836" s="19" t="s">
        <v>825</v>
      </c>
      <c r="C836" s="20">
        <v>50</v>
      </c>
      <c r="D836" s="21">
        <v>25</v>
      </c>
      <c r="E836" s="21">
        <f t="shared" si="75"/>
        <v>1250</v>
      </c>
      <c r="F836" s="22" t="s">
        <v>695</v>
      </c>
      <c r="G836" s="63" t="s">
        <v>802</v>
      </c>
      <c r="H836" s="24"/>
      <c r="I836" s="24" t="s">
        <v>98</v>
      </c>
      <c r="J836" s="2"/>
      <c r="K836" s="2"/>
      <c r="L836" s="2"/>
      <c r="M836" s="2"/>
      <c r="N836" s="2"/>
      <c r="O836" s="2"/>
      <c r="P836" s="2"/>
      <c r="Q836" s="2"/>
      <c r="R836" s="2"/>
      <c r="S836" s="2"/>
      <c r="T836" s="2"/>
      <c r="U836" s="2"/>
      <c r="V836" s="2"/>
      <c r="W836" s="2"/>
      <c r="X836" s="2"/>
      <c r="Y836" s="2"/>
      <c r="Z836" s="2"/>
      <c r="AA836" s="2"/>
      <c r="AB836" s="2"/>
      <c r="AC836" s="2"/>
      <c r="AD836" s="2"/>
      <c r="AE836" s="2"/>
      <c r="AF836" s="2"/>
      <c r="AG836" s="2"/>
      <c r="AH836" s="2"/>
      <c r="AI836" s="2"/>
      <c r="AJ836" s="2"/>
      <c r="AK836" s="2"/>
      <c r="AL836" s="2"/>
      <c r="AM836" s="2"/>
      <c r="AN836" s="2"/>
      <c r="AO836" s="2"/>
      <c r="AP836" s="2"/>
      <c r="AQ836" s="2"/>
      <c r="AR836" s="2"/>
      <c r="AS836" s="2"/>
      <c r="AT836" s="2"/>
      <c r="AU836" s="2"/>
      <c r="AV836" s="2"/>
      <c r="AW836" s="2"/>
      <c r="AX836" s="2"/>
      <c r="AY836" s="2"/>
      <c r="AZ836" s="2"/>
      <c r="BA836" s="2"/>
      <c r="BB836" s="2"/>
      <c r="BC836" s="2"/>
      <c r="BD836" s="2"/>
      <c r="BE836" s="2"/>
      <c r="BF836" s="2"/>
      <c r="BG836" s="2"/>
      <c r="BH836" s="2"/>
      <c r="BI836" s="2"/>
      <c r="BJ836" s="2"/>
      <c r="BK836" s="2"/>
      <c r="BL836" s="2"/>
      <c r="BM836" s="2"/>
      <c r="BN836" s="2"/>
      <c r="BO836" s="2"/>
      <c r="BP836" s="2"/>
      <c r="BQ836" s="2"/>
      <c r="BR836" s="2"/>
      <c r="BS836" s="2"/>
      <c r="BT836" s="2"/>
      <c r="BU836" s="2"/>
      <c r="BV836" s="2"/>
      <c r="BW836" s="2"/>
      <c r="BX836" s="2"/>
      <c r="BY836" s="2"/>
      <c r="BZ836" s="2"/>
      <c r="CA836" s="2"/>
      <c r="CB836" s="2"/>
      <c r="CC836" s="2"/>
      <c r="CD836" s="2"/>
      <c r="CE836" s="2"/>
    </row>
    <row r="837" spans="1:83" ht="23.25" outlineLevel="1" thickBot="1" x14ac:dyDescent="0.3">
      <c r="A837" s="18" t="s">
        <v>662</v>
      </c>
      <c r="B837" s="19" t="s">
        <v>825</v>
      </c>
      <c r="C837" s="20">
        <v>75</v>
      </c>
      <c r="D837" s="21">
        <v>5</v>
      </c>
      <c r="E837" s="21">
        <f t="shared" si="75"/>
        <v>375</v>
      </c>
      <c r="F837" s="22" t="s">
        <v>692</v>
      </c>
      <c r="G837" s="63" t="s">
        <v>918</v>
      </c>
      <c r="H837" s="24"/>
      <c r="I837" s="24" t="s">
        <v>98</v>
      </c>
      <c r="J837" s="2"/>
      <c r="K837" s="2"/>
      <c r="L837" s="2"/>
      <c r="M837" s="2"/>
      <c r="N837" s="2"/>
      <c r="O837" s="2"/>
      <c r="P837" s="2"/>
      <c r="Q837" s="2"/>
      <c r="R837" s="2"/>
      <c r="S837" s="2"/>
      <c r="T837" s="2"/>
      <c r="U837" s="2"/>
      <c r="V837" s="2"/>
      <c r="W837" s="2"/>
      <c r="X837" s="2"/>
      <c r="Y837" s="2"/>
      <c r="Z837" s="2"/>
      <c r="AA837" s="2"/>
      <c r="AB837" s="2"/>
      <c r="AC837" s="2"/>
      <c r="AD837" s="2"/>
      <c r="AE837" s="2"/>
      <c r="AF837" s="2"/>
      <c r="AG837" s="2"/>
      <c r="AH837" s="2"/>
      <c r="AI837" s="2"/>
      <c r="AJ837" s="2"/>
      <c r="AK837" s="2"/>
      <c r="AL837" s="2"/>
      <c r="AM837" s="2"/>
      <c r="AN837" s="2"/>
      <c r="AO837" s="2"/>
      <c r="AP837" s="2"/>
      <c r="AQ837" s="2"/>
      <c r="AR837" s="2"/>
      <c r="AS837" s="2"/>
      <c r="AT837" s="2"/>
      <c r="AU837" s="2"/>
      <c r="AV837" s="2"/>
      <c r="AW837" s="2"/>
      <c r="AX837" s="2"/>
      <c r="AY837" s="2"/>
      <c r="AZ837" s="2"/>
      <c r="BA837" s="2"/>
      <c r="BB837" s="2"/>
      <c r="BC837" s="2"/>
      <c r="BD837" s="2"/>
      <c r="BE837" s="2"/>
      <c r="BF837" s="2"/>
      <c r="BG837" s="2"/>
      <c r="BH837" s="2"/>
      <c r="BI837" s="2"/>
      <c r="BJ837" s="2"/>
      <c r="BK837" s="2"/>
      <c r="BL837" s="2"/>
      <c r="BM837" s="2"/>
      <c r="BN837" s="2"/>
      <c r="BO837" s="2"/>
      <c r="BP837" s="2"/>
      <c r="BQ837" s="2"/>
      <c r="BR837" s="2"/>
      <c r="BS837" s="2"/>
      <c r="BT837" s="2"/>
      <c r="BU837" s="2"/>
      <c r="BV837" s="2"/>
      <c r="BW837" s="2"/>
      <c r="BX837" s="2"/>
      <c r="BY837" s="2"/>
      <c r="BZ837" s="2"/>
      <c r="CA837" s="2"/>
      <c r="CB837" s="2"/>
      <c r="CC837" s="2"/>
      <c r="CD837" s="2"/>
      <c r="CE837" s="2"/>
    </row>
    <row r="838" spans="1:83" ht="34.5" outlineLevel="1" thickBot="1" x14ac:dyDescent="0.3">
      <c r="A838" s="18" t="s">
        <v>669</v>
      </c>
      <c r="B838" s="62" t="s">
        <v>828</v>
      </c>
      <c r="C838" s="20">
        <v>1</v>
      </c>
      <c r="D838" s="21">
        <v>13300</v>
      </c>
      <c r="E838" s="21">
        <f t="shared" si="75"/>
        <v>13300</v>
      </c>
      <c r="F838" s="22" t="s">
        <v>695</v>
      </c>
      <c r="G838" s="60" t="s">
        <v>920</v>
      </c>
      <c r="H838" s="24"/>
      <c r="I838" s="24" t="s">
        <v>98</v>
      </c>
      <c r="J838" s="2"/>
      <c r="K838" s="2"/>
      <c r="L838" s="2"/>
      <c r="M838" s="2"/>
      <c r="N838" s="2"/>
      <c r="O838" s="2"/>
      <c r="P838" s="2"/>
      <c r="Q838" s="2"/>
      <c r="R838" s="2"/>
      <c r="S838" s="2"/>
      <c r="T838" s="2"/>
      <c r="U838" s="2"/>
      <c r="V838" s="2"/>
      <c r="W838" s="2"/>
      <c r="X838" s="2"/>
      <c r="Y838" s="2"/>
      <c r="Z838" s="2"/>
      <c r="AA838" s="2"/>
      <c r="AB838" s="2"/>
      <c r="AC838" s="2"/>
      <c r="AD838" s="2"/>
      <c r="AE838" s="2"/>
      <c r="AF838" s="2"/>
      <c r="AG838" s="2"/>
      <c r="AH838" s="2"/>
      <c r="AI838" s="2"/>
      <c r="AJ838" s="2"/>
      <c r="AK838" s="2"/>
      <c r="AL838" s="2"/>
      <c r="AM838" s="2"/>
      <c r="AN838" s="2"/>
      <c r="AO838" s="2"/>
      <c r="AP838" s="2"/>
      <c r="AQ838" s="2"/>
      <c r="AR838" s="2"/>
      <c r="AS838" s="2"/>
      <c r="AT838" s="2"/>
      <c r="AU838" s="2"/>
      <c r="AV838" s="2"/>
      <c r="AW838" s="2"/>
      <c r="AX838" s="2"/>
      <c r="AY838" s="2"/>
      <c r="AZ838" s="2"/>
      <c r="BA838" s="2"/>
      <c r="BB838" s="2"/>
      <c r="BC838" s="2"/>
      <c r="BD838" s="2"/>
      <c r="BE838" s="2"/>
      <c r="BF838" s="2"/>
      <c r="BG838" s="2"/>
      <c r="BH838" s="2"/>
      <c r="BI838" s="2"/>
      <c r="BJ838" s="2"/>
      <c r="BK838" s="2"/>
      <c r="BL838" s="2"/>
      <c r="BM838" s="2"/>
      <c r="BN838" s="2"/>
      <c r="BO838" s="2"/>
      <c r="BP838" s="2"/>
      <c r="BQ838" s="2"/>
      <c r="BR838" s="2"/>
      <c r="BS838" s="2"/>
      <c r="BT838" s="2"/>
      <c r="BU838" s="2"/>
      <c r="BV838" s="2"/>
      <c r="BW838" s="2"/>
      <c r="BX838" s="2"/>
      <c r="BY838" s="2"/>
      <c r="BZ838" s="2"/>
      <c r="CA838" s="2"/>
      <c r="CB838" s="2"/>
      <c r="CC838" s="2"/>
      <c r="CD838" s="2"/>
      <c r="CE838" s="2"/>
    </row>
    <row r="839" spans="1:83" ht="15.75" outlineLevel="1" thickBot="1" x14ac:dyDescent="0.3">
      <c r="A839" s="18"/>
      <c r="B839" s="19"/>
      <c r="C839" s="20"/>
      <c r="D839" s="21"/>
      <c r="E839" s="21">
        <f t="shared" si="75"/>
        <v>0</v>
      </c>
      <c r="F839" s="22"/>
      <c r="G839" s="29"/>
      <c r="H839" s="24"/>
      <c r="I839" s="24"/>
      <c r="J839" s="2"/>
      <c r="K839" s="2"/>
      <c r="L839" s="2"/>
      <c r="M839" s="2"/>
      <c r="N839" s="2"/>
      <c r="O839" s="2"/>
      <c r="P839" s="2"/>
      <c r="Q839" s="2"/>
      <c r="R839" s="2"/>
      <c r="S839" s="2"/>
      <c r="T839" s="2"/>
      <c r="U839" s="2"/>
      <c r="V839" s="2"/>
      <c r="W839" s="2"/>
      <c r="X839" s="2"/>
      <c r="Y839" s="2"/>
      <c r="Z839" s="2"/>
      <c r="AA839" s="2"/>
      <c r="AB839" s="2"/>
      <c r="AC839" s="2"/>
      <c r="AD839" s="2"/>
      <c r="AE839" s="2"/>
      <c r="AF839" s="2"/>
      <c r="AG839" s="2"/>
      <c r="AH839" s="2"/>
      <c r="AI839" s="2"/>
      <c r="AJ839" s="2"/>
      <c r="AK839" s="2"/>
      <c r="AL839" s="2"/>
      <c r="AM839" s="2"/>
      <c r="AN839" s="2"/>
      <c r="AO839" s="2"/>
      <c r="AP839" s="2"/>
      <c r="AQ839" s="2"/>
      <c r="AR839" s="2"/>
      <c r="AS839" s="2"/>
      <c r="AT839" s="2"/>
      <c r="AU839" s="2"/>
      <c r="AV839" s="2"/>
      <c r="AW839" s="2"/>
      <c r="AX839" s="2"/>
      <c r="AY839" s="2"/>
      <c r="AZ839" s="2"/>
      <c r="BA839" s="2"/>
      <c r="BB839" s="2"/>
      <c r="BC839" s="2"/>
      <c r="BD839" s="2"/>
      <c r="BE839" s="2"/>
      <c r="BF839" s="2"/>
      <c r="BG839" s="2"/>
      <c r="BH839" s="2"/>
      <c r="BI839" s="2"/>
      <c r="BJ839" s="2"/>
      <c r="BK839" s="2"/>
      <c r="BL839" s="2"/>
      <c r="BM839" s="2"/>
      <c r="BN839" s="2"/>
      <c r="BO839" s="2"/>
      <c r="BP839" s="2"/>
      <c r="BQ839" s="2"/>
      <c r="BR839" s="2"/>
      <c r="BS839" s="2"/>
      <c r="BT839" s="2"/>
      <c r="BU839" s="2"/>
      <c r="BV839" s="2"/>
      <c r="BW839" s="2"/>
      <c r="BX839" s="2"/>
      <c r="BY839" s="2"/>
      <c r="BZ839" s="2"/>
      <c r="CA839" s="2"/>
      <c r="CB839" s="2"/>
      <c r="CC839" s="2"/>
      <c r="CD839" s="2"/>
      <c r="CE839" s="2"/>
    </row>
    <row r="840" spans="1:83" ht="15.75" outlineLevel="1" thickBot="1" x14ac:dyDescent="0.3">
      <c r="A840" s="18"/>
      <c r="B840" s="19"/>
      <c r="C840" s="20"/>
      <c r="D840" s="21"/>
      <c r="E840" s="21">
        <f t="shared" si="75"/>
        <v>0</v>
      </c>
      <c r="F840" s="22"/>
      <c r="G840" s="29"/>
      <c r="H840" s="24"/>
      <c r="I840" s="24"/>
      <c r="J840" s="2"/>
      <c r="K840" s="2"/>
      <c r="L840" s="2"/>
      <c r="M840" s="2"/>
      <c r="N840" s="2"/>
      <c r="O840" s="2"/>
      <c r="P840" s="2"/>
      <c r="Q840" s="2"/>
      <c r="R840" s="2"/>
      <c r="S840" s="2"/>
      <c r="T840" s="2"/>
      <c r="U840" s="2"/>
      <c r="V840" s="2"/>
      <c r="W840" s="2"/>
      <c r="X840" s="2"/>
      <c r="Y840" s="2"/>
      <c r="Z840" s="2"/>
      <c r="AA840" s="2"/>
      <c r="AB840" s="2"/>
      <c r="AC840" s="2"/>
      <c r="AD840" s="2"/>
      <c r="AE840" s="2"/>
      <c r="AF840" s="2"/>
      <c r="AG840" s="2"/>
      <c r="AH840" s="2"/>
      <c r="AI840" s="2"/>
      <c r="AJ840" s="2"/>
      <c r="AK840" s="2"/>
      <c r="AL840" s="2"/>
      <c r="AM840" s="2"/>
      <c r="AN840" s="2"/>
      <c r="AO840" s="2"/>
      <c r="AP840" s="2"/>
      <c r="AQ840" s="2"/>
      <c r="AR840" s="2"/>
      <c r="AS840" s="2"/>
      <c r="AT840" s="2"/>
      <c r="AU840" s="2"/>
      <c r="AV840" s="2"/>
      <c r="AW840" s="2"/>
      <c r="AX840" s="2"/>
      <c r="AY840" s="2"/>
      <c r="AZ840" s="2"/>
      <c r="BA840" s="2"/>
      <c r="BB840" s="2"/>
      <c r="BC840" s="2"/>
      <c r="BD840" s="2"/>
      <c r="BE840" s="2"/>
      <c r="BF840" s="2"/>
      <c r="BG840" s="2"/>
      <c r="BH840" s="2"/>
      <c r="BI840" s="2"/>
      <c r="BJ840" s="2"/>
      <c r="BK840" s="2"/>
      <c r="BL840" s="2"/>
      <c r="BM840" s="2"/>
      <c r="BN840" s="2"/>
      <c r="BO840" s="2"/>
      <c r="BP840" s="2"/>
      <c r="BQ840" s="2"/>
      <c r="BR840" s="2"/>
      <c r="BS840" s="2"/>
      <c r="BT840" s="2"/>
      <c r="BU840" s="2"/>
      <c r="BV840" s="2"/>
      <c r="BW840" s="2"/>
      <c r="BX840" s="2"/>
      <c r="BY840" s="2"/>
      <c r="BZ840" s="2"/>
      <c r="CA840" s="2"/>
      <c r="CB840" s="2"/>
      <c r="CC840" s="2"/>
      <c r="CD840" s="2"/>
      <c r="CE840" s="2"/>
    </row>
    <row r="841" spans="1:83" ht="15.75" outlineLevel="1" thickBot="1" x14ac:dyDescent="0.3">
      <c r="A841" s="18"/>
      <c r="B841" s="19"/>
      <c r="C841" s="20"/>
      <c r="D841" s="21"/>
      <c r="E841" s="21">
        <f t="shared" si="75"/>
        <v>0</v>
      </c>
      <c r="F841" s="22"/>
      <c r="G841" s="29"/>
      <c r="H841" s="24"/>
      <c r="I841" s="24"/>
      <c r="J841" s="2"/>
      <c r="K841" s="2"/>
      <c r="L841" s="2"/>
      <c r="M841" s="2"/>
      <c r="N841" s="2"/>
      <c r="O841" s="2"/>
      <c r="P841" s="2"/>
      <c r="Q841" s="2"/>
      <c r="R841" s="2"/>
      <c r="S841" s="2"/>
      <c r="T841" s="2"/>
      <c r="U841" s="2"/>
      <c r="V841" s="2"/>
      <c r="W841" s="2"/>
      <c r="X841" s="2"/>
      <c r="Y841" s="2"/>
      <c r="Z841" s="2"/>
      <c r="AA841" s="2"/>
      <c r="AB841" s="2"/>
      <c r="AC841" s="2"/>
      <c r="AD841" s="2"/>
      <c r="AE841" s="2"/>
      <c r="AF841" s="2"/>
      <c r="AG841" s="2"/>
      <c r="AH841" s="2"/>
      <c r="AI841" s="2"/>
      <c r="AJ841" s="2"/>
      <c r="AK841" s="2"/>
      <c r="AL841" s="2"/>
      <c r="AM841" s="2"/>
      <c r="AN841" s="2"/>
      <c r="AO841" s="2"/>
      <c r="AP841" s="2"/>
      <c r="AQ841" s="2"/>
      <c r="AR841" s="2"/>
      <c r="AS841" s="2"/>
      <c r="AT841" s="2"/>
      <c r="AU841" s="2"/>
      <c r="AV841" s="2"/>
      <c r="AW841" s="2"/>
      <c r="AX841" s="2"/>
      <c r="AY841" s="2"/>
      <c r="AZ841" s="2"/>
      <c r="BA841" s="2"/>
      <c r="BB841" s="2"/>
      <c r="BC841" s="2"/>
      <c r="BD841" s="2"/>
      <c r="BE841" s="2"/>
      <c r="BF841" s="2"/>
      <c r="BG841" s="2"/>
      <c r="BH841" s="2"/>
      <c r="BI841" s="2"/>
      <c r="BJ841" s="2"/>
      <c r="BK841" s="2"/>
      <c r="BL841" s="2"/>
      <c r="BM841" s="2"/>
      <c r="BN841" s="2"/>
      <c r="BO841" s="2"/>
      <c r="BP841" s="2"/>
      <c r="BQ841" s="2"/>
      <c r="BR841" s="2"/>
      <c r="BS841" s="2"/>
      <c r="BT841" s="2"/>
      <c r="BU841" s="2"/>
      <c r="BV841" s="2"/>
      <c r="BW841" s="2"/>
      <c r="BX841" s="2"/>
      <c r="BY841" s="2"/>
      <c r="BZ841" s="2"/>
      <c r="CA841" s="2"/>
      <c r="CB841" s="2"/>
      <c r="CC841" s="2"/>
      <c r="CD841" s="2"/>
      <c r="CE841" s="2"/>
    </row>
    <row r="842" spans="1:83" ht="15.75" outlineLevel="1" thickBot="1" x14ac:dyDescent="0.3">
      <c r="A842" s="18"/>
      <c r="B842" s="19"/>
      <c r="C842" s="20"/>
      <c r="D842" s="21"/>
      <c r="E842" s="21">
        <f t="shared" si="75"/>
        <v>0</v>
      </c>
      <c r="F842" s="22"/>
      <c r="G842" s="29"/>
      <c r="H842" s="24"/>
      <c r="I842" s="24"/>
      <c r="J842" s="2"/>
      <c r="K842" s="2"/>
      <c r="L842" s="2"/>
      <c r="M842" s="2"/>
      <c r="N842" s="2"/>
      <c r="O842" s="2"/>
      <c r="P842" s="2"/>
      <c r="Q842" s="2"/>
      <c r="R842" s="2"/>
      <c r="S842" s="2"/>
      <c r="T842" s="2"/>
      <c r="U842" s="2"/>
      <c r="V842" s="2"/>
      <c r="W842" s="2"/>
      <c r="X842" s="2"/>
      <c r="Y842" s="2"/>
      <c r="Z842" s="2"/>
      <c r="AA842" s="2"/>
      <c r="AB842" s="2"/>
      <c r="AC842" s="2"/>
      <c r="AD842" s="2"/>
      <c r="AE842" s="2"/>
      <c r="AF842" s="2"/>
      <c r="AG842" s="2"/>
      <c r="AH842" s="2"/>
      <c r="AI842" s="2"/>
      <c r="AJ842" s="2"/>
      <c r="AK842" s="2"/>
      <c r="AL842" s="2"/>
      <c r="AM842" s="2"/>
      <c r="AN842" s="2"/>
      <c r="AO842" s="2"/>
      <c r="AP842" s="2"/>
      <c r="AQ842" s="2"/>
      <c r="AR842" s="2"/>
      <c r="AS842" s="2"/>
      <c r="AT842" s="2"/>
      <c r="AU842" s="2"/>
      <c r="AV842" s="2"/>
      <c r="AW842" s="2"/>
      <c r="AX842" s="2"/>
      <c r="AY842" s="2"/>
      <c r="AZ842" s="2"/>
      <c r="BA842" s="2"/>
      <c r="BB842" s="2"/>
      <c r="BC842" s="2"/>
      <c r="BD842" s="2"/>
      <c r="BE842" s="2"/>
      <c r="BF842" s="2"/>
      <c r="BG842" s="2"/>
      <c r="BH842" s="2"/>
      <c r="BI842" s="2"/>
      <c r="BJ842" s="2"/>
      <c r="BK842" s="2"/>
      <c r="BL842" s="2"/>
      <c r="BM842" s="2"/>
      <c r="BN842" s="2"/>
      <c r="BO842" s="2"/>
      <c r="BP842" s="2"/>
      <c r="BQ842" s="2"/>
      <c r="BR842" s="2"/>
      <c r="BS842" s="2"/>
      <c r="BT842" s="2"/>
      <c r="BU842" s="2"/>
      <c r="BV842" s="2"/>
      <c r="BW842" s="2"/>
      <c r="BX842" s="2"/>
      <c r="BY842" s="2"/>
      <c r="BZ842" s="2"/>
      <c r="CA842" s="2"/>
      <c r="CB842" s="2"/>
      <c r="CC842" s="2"/>
      <c r="CD842" s="2"/>
      <c r="CE842" s="2"/>
    </row>
    <row r="843" spans="1:83" ht="15.75" outlineLevel="1" thickBot="1" x14ac:dyDescent="0.3">
      <c r="A843" s="18"/>
      <c r="B843" s="19"/>
      <c r="C843" s="20"/>
      <c r="D843" s="21"/>
      <c r="E843" s="21">
        <f t="shared" si="75"/>
        <v>0</v>
      </c>
      <c r="F843" s="22"/>
      <c r="G843" s="29"/>
      <c r="H843" s="24"/>
      <c r="I843" s="24"/>
      <c r="J843" s="2"/>
      <c r="K843" s="2"/>
      <c r="L843" s="2"/>
      <c r="M843" s="2"/>
      <c r="N843" s="2"/>
      <c r="O843" s="2"/>
      <c r="P843" s="2"/>
      <c r="Q843" s="2"/>
      <c r="R843" s="2"/>
      <c r="S843" s="2"/>
      <c r="T843" s="2"/>
      <c r="U843" s="2"/>
      <c r="V843" s="2"/>
      <c r="W843" s="2"/>
      <c r="X843" s="2"/>
      <c r="Y843" s="2"/>
      <c r="Z843" s="2"/>
      <c r="AA843" s="2"/>
      <c r="AB843" s="2"/>
      <c r="AC843" s="2"/>
      <c r="AD843" s="2"/>
      <c r="AE843" s="2"/>
      <c r="AF843" s="2"/>
      <c r="AG843" s="2"/>
      <c r="AH843" s="2"/>
      <c r="AI843" s="2"/>
      <c r="AJ843" s="2"/>
      <c r="AK843" s="2"/>
      <c r="AL843" s="2"/>
      <c r="AM843" s="2"/>
      <c r="AN843" s="2"/>
      <c r="AO843" s="2"/>
      <c r="AP843" s="2"/>
      <c r="AQ843" s="2"/>
      <c r="AR843" s="2"/>
      <c r="AS843" s="2"/>
      <c r="AT843" s="2"/>
      <c r="AU843" s="2"/>
      <c r="AV843" s="2"/>
      <c r="AW843" s="2"/>
      <c r="AX843" s="2"/>
      <c r="AY843" s="2"/>
      <c r="AZ843" s="2"/>
      <c r="BA843" s="2"/>
      <c r="BB843" s="2"/>
      <c r="BC843" s="2"/>
      <c r="BD843" s="2"/>
      <c r="BE843" s="2"/>
      <c r="BF843" s="2"/>
      <c r="BG843" s="2"/>
      <c r="BH843" s="2"/>
      <c r="BI843" s="2"/>
      <c r="BJ843" s="2"/>
      <c r="BK843" s="2"/>
      <c r="BL843" s="2"/>
      <c r="BM843" s="2"/>
      <c r="BN843" s="2"/>
      <c r="BO843" s="2"/>
      <c r="BP843" s="2"/>
      <c r="BQ843" s="2"/>
      <c r="BR843" s="2"/>
      <c r="BS843" s="2"/>
      <c r="BT843" s="2"/>
      <c r="BU843" s="2"/>
      <c r="BV843" s="2"/>
      <c r="BW843" s="2"/>
      <c r="BX843" s="2"/>
      <c r="BY843" s="2"/>
      <c r="BZ843" s="2"/>
      <c r="CA843" s="2"/>
      <c r="CB843" s="2"/>
      <c r="CC843" s="2"/>
      <c r="CD843" s="2"/>
      <c r="CE843" s="2"/>
    </row>
    <row r="844" spans="1:83" ht="15.75" outlineLevel="1" thickBot="1" x14ac:dyDescent="0.3">
      <c r="A844" s="18"/>
      <c r="B844" s="19"/>
      <c r="C844" s="20"/>
      <c r="D844" s="21"/>
      <c r="E844" s="21">
        <f t="shared" si="75"/>
        <v>0</v>
      </c>
      <c r="F844" s="22"/>
      <c r="G844" s="29"/>
      <c r="H844" s="24"/>
      <c r="I844" s="24"/>
      <c r="J844" s="2"/>
      <c r="K844" s="2"/>
      <c r="L844" s="2"/>
      <c r="M844" s="2"/>
      <c r="N844" s="2"/>
      <c r="O844" s="2"/>
      <c r="P844" s="2"/>
      <c r="Q844" s="2"/>
      <c r="R844" s="2"/>
      <c r="S844" s="2"/>
      <c r="T844" s="2"/>
      <c r="U844" s="2"/>
      <c r="V844" s="2"/>
      <c r="W844" s="2"/>
      <c r="X844" s="2"/>
      <c r="Y844" s="2"/>
      <c r="Z844" s="2"/>
      <c r="AA844" s="2"/>
      <c r="AB844" s="2"/>
      <c r="AC844" s="2"/>
      <c r="AD844" s="2"/>
      <c r="AE844" s="2"/>
      <c r="AF844" s="2"/>
      <c r="AG844" s="2"/>
      <c r="AH844" s="2"/>
      <c r="AI844" s="2"/>
      <c r="AJ844" s="2"/>
      <c r="AK844" s="2"/>
      <c r="AL844" s="2"/>
      <c r="AM844" s="2"/>
      <c r="AN844" s="2"/>
      <c r="AO844" s="2"/>
      <c r="AP844" s="2"/>
      <c r="AQ844" s="2"/>
      <c r="AR844" s="2"/>
      <c r="AS844" s="2"/>
      <c r="AT844" s="2"/>
      <c r="AU844" s="2"/>
      <c r="AV844" s="2"/>
      <c r="AW844" s="2"/>
      <c r="AX844" s="2"/>
      <c r="AY844" s="2"/>
      <c r="AZ844" s="2"/>
      <c r="BA844" s="2"/>
      <c r="BB844" s="2"/>
      <c r="BC844" s="2"/>
      <c r="BD844" s="2"/>
      <c r="BE844" s="2"/>
      <c r="BF844" s="2"/>
      <c r="BG844" s="2"/>
      <c r="BH844" s="2"/>
      <c r="BI844" s="2"/>
      <c r="BJ844" s="2"/>
      <c r="BK844" s="2"/>
      <c r="BL844" s="2"/>
      <c r="BM844" s="2"/>
      <c r="BN844" s="2"/>
      <c r="BO844" s="2"/>
      <c r="BP844" s="2"/>
      <c r="BQ844" s="2"/>
      <c r="BR844" s="2"/>
      <c r="BS844" s="2"/>
      <c r="BT844" s="2"/>
      <c r="BU844" s="2"/>
      <c r="BV844" s="2"/>
      <c r="BW844" s="2"/>
      <c r="BX844" s="2"/>
      <c r="BY844" s="2"/>
      <c r="BZ844" s="2"/>
      <c r="CA844" s="2"/>
      <c r="CB844" s="2"/>
      <c r="CC844" s="2"/>
      <c r="CD844" s="2"/>
      <c r="CE844" s="2"/>
    </row>
    <row r="845" spans="1:83" ht="15.75" thickBot="1" x14ac:dyDescent="0.3">
      <c r="A845" s="186" t="s">
        <v>75</v>
      </c>
      <c r="B845" s="187"/>
      <c r="C845" s="187"/>
      <c r="D845" s="192"/>
      <c r="E845" s="26">
        <f>SUM(E835:E844)</f>
        <v>17175</v>
      </c>
      <c r="F845" s="53"/>
      <c r="G845" s="29"/>
      <c r="H845" s="24"/>
      <c r="I845" s="24"/>
      <c r="J845" s="2"/>
      <c r="K845" s="2"/>
      <c r="L845" s="2"/>
      <c r="M845" s="2"/>
      <c r="N845" s="2"/>
      <c r="O845" s="2"/>
      <c r="P845" s="2"/>
      <c r="Q845" s="2"/>
      <c r="R845" s="2"/>
      <c r="S845" s="2"/>
      <c r="T845" s="2"/>
      <c r="U845" s="2"/>
      <c r="V845" s="2"/>
      <c r="W845" s="2"/>
      <c r="X845" s="2"/>
      <c r="Y845" s="2"/>
      <c r="Z845" s="2"/>
      <c r="AA845" s="2"/>
      <c r="AB845" s="2"/>
      <c r="AC845" s="2"/>
      <c r="AD845" s="2"/>
      <c r="AE845" s="2"/>
      <c r="AF845" s="2"/>
      <c r="AG845" s="2"/>
      <c r="AH845" s="2"/>
      <c r="AI845" s="2"/>
      <c r="AJ845" s="2"/>
      <c r="AK845" s="2"/>
      <c r="AL845" s="2"/>
      <c r="AM845" s="2"/>
      <c r="AN845" s="2"/>
      <c r="AO845" s="2"/>
      <c r="AP845" s="2"/>
      <c r="AQ845" s="2"/>
      <c r="AR845" s="2"/>
      <c r="AS845" s="2"/>
      <c r="AT845" s="2"/>
      <c r="AU845" s="2"/>
      <c r="AV845" s="2"/>
      <c r="AW845" s="2"/>
      <c r="AX845" s="2"/>
      <c r="AY845" s="2"/>
      <c r="AZ845" s="2"/>
      <c r="BA845" s="2"/>
      <c r="BB845" s="2"/>
      <c r="BC845" s="2"/>
      <c r="BD845" s="2"/>
      <c r="BE845" s="2"/>
      <c r="BF845" s="2"/>
      <c r="BG845" s="2"/>
      <c r="BH845" s="2"/>
      <c r="BI845" s="2"/>
      <c r="BJ845" s="2"/>
      <c r="BK845" s="2"/>
      <c r="BL845" s="2"/>
      <c r="BM845" s="2"/>
      <c r="BN845" s="2"/>
      <c r="BO845" s="2"/>
      <c r="BP845" s="2"/>
      <c r="BQ845" s="2"/>
      <c r="BR845" s="2"/>
      <c r="BS845" s="2"/>
      <c r="BT845" s="2"/>
      <c r="BU845" s="2"/>
      <c r="BV845" s="2"/>
      <c r="BW845" s="2"/>
      <c r="BX845" s="2"/>
      <c r="BY845" s="2"/>
      <c r="BZ845" s="2"/>
      <c r="CA845" s="2"/>
      <c r="CB845" s="2"/>
      <c r="CC845" s="2"/>
      <c r="CD845" s="2"/>
      <c r="CE845" s="2"/>
    </row>
    <row r="846" spans="1:83" ht="15.75" thickBot="1" x14ac:dyDescent="0.3">
      <c r="A846" s="183" t="str">
        <f>+$BR$1038</f>
        <v>Output / Activity 68 - Media Strategy and Planning - Radio</v>
      </c>
      <c r="B846" s="184"/>
      <c r="C846" s="184"/>
      <c r="D846" s="184"/>
      <c r="E846" s="184"/>
      <c r="F846" s="184"/>
      <c r="G846" s="185"/>
      <c r="H846" s="17"/>
      <c r="I846" s="17"/>
      <c r="J846" s="2"/>
      <c r="K846" s="2"/>
      <c r="L846" s="2"/>
      <c r="M846" s="2"/>
      <c r="N846" s="2"/>
      <c r="O846" s="2"/>
      <c r="P846" s="2"/>
      <c r="Q846" s="2"/>
      <c r="R846" s="2"/>
      <c r="S846" s="2"/>
      <c r="T846" s="2"/>
      <c r="U846" s="2"/>
      <c r="V846" s="2"/>
      <c r="W846" s="2"/>
      <c r="X846" s="2"/>
      <c r="Y846" s="2"/>
      <c r="Z846" s="2"/>
      <c r="AA846" s="2"/>
      <c r="AB846" s="2"/>
      <c r="AC846" s="2"/>
      <c r="AD846" s="2"/>
      <c r="AE846" s="2"/>
      <c r="AF846" s="2"/>
      <c r="AG846" s="2"/>
      <c r="AH846" s="2"/>
      <c r="AI846" s="2"/>
      <c r="AJ846" s="2"/>
      <c r="AK846" s="2"/>
      <c r="AL846" s="2"/>
      <c r="AM846" s="2"/>
      <c r="AN846" s="2"/>
      <c r="AO846" s="2"/>
      <c r="AP846" s="2"/>
      <c r="AQ846" s="2"/>
      <c r="AR846" s="2"/>
      <c r="AS846" s="2"/>
      <c r="AT846" s="2"/>
      <c r="AU846" s="2"/>
      <c r="AV846" s="2"/>
      <c r="AW846" s="2"/>
      <c r="AX846" s="2"/>
      <c r="AY846" s="2"/>
      <c r="AZ846" s="2"/>
      <c r="BA846" s="2"/>
      <c r="BB846" s="2"/>
      <c r="BC846" s="2"/>
      <c r="BD846" s="2"/>
      <c r="BE846" s="2"/>
      <c r="BF846" s="2"/>
      <c r="BG846" s="2"/>
      <c r="BH846" s="2"/>
      <c r="BI846" s="2"/>
      <c r="BJ846" s="2"/>
      <c r="BK846" s="2"/>
      <c r="BL846" s="2"/>
      <c r="BM846" s="2"/>
      <c r="BN846" s="2"/>
      <c r="BO846" s="2"/>
      <c r="BP846" s="2"/>
      <c r="BQ846" s="2"/>
      <c r="BR846" s="2"/>
      <c r="BS846" s="2"/>
      <c r="BT846" s="2"/>
      <c r="BU846" s="2"/>
      <c r="BV846" s="2"/>
      <c r="BW846" s="2"/>
      <c r="BX846" s="2"/>
      <c r="BY846" s="2"/>
      <c r="BZ846" s="2"/>
      <c r="CA846" s="2"/>
      <c r="CB846" s="2"/>
      <c r="CC846" s="2"/>
      <c r="CD846" s="2"/>
      <c r="CE846" s="2"/>
    </row>
    <row r="847" spans="1:83" ht="23.25" outlineLevel="1" thickBot="1" x14ac:dyDescent="0.3">
      <c r="A847" s="18" t="s">
        <v>660</v>
      </c>
      <c r="B847" s="19" t="s">
        <v>825</v>
      </c>
      <c r="C847" s="20">
        <v>20</v>
      </c>
      <c r="D847" s="21">
        <v>112.5</v>
      </c>
      <c r="E847" s="21">
        <f t="shared" ref="E847:E856" si="76">C847*D847</f>
        <v>2250</v>
      </c>
      <c r="F847" s="22" t="s">
        <v>692</v>
      </c>
      <c r="G847" s="63" t="s">
        <v>263</v>
      </c>
      <c r="H847" s="24"/>
      <c r="I847" s="24" t="s">
        <v>98</v>
      </c>
      <c r="J847" s="2"/>
      <c r="K847" s="2"/>
      <c r="L847" s="2"/>
      <c r="M847" s="2"/>
      <c r="N847" s="2"/>
      <c r="O847" s="2"/>
      <c r="P847" s="2"/>
      <c r="Q847" s="2"/>
      <c r="R847" s="2"/>
      <c r="S847" s="2"/>
      <c r="T847" s="2"/>
      <c r="U847" s="2"/>
      <c r="V847" s="2"/>
      <c r="W847" s="2"/>
      <c r="X847" s="2"/>
      <c r="Y847" s="2"/>
      <c r="Z847" s="2"/>
      <c r="AA847" s="2"/>
      <c r="AB847" s="2"/>
      <c r="AC847" s="2"/>
      <c r="AD847" s="2"/>
      <c r="AE847" s="2"/>
      <c r="AF847" s="2"/>
      <c r="AG847" s="2"/>
      <c r="AH847" s="2"/>
      <c r="AI847" s="2"/>
      <c r="AJ847" s="2"/>
      <c r="AK847" s="2"/>
      <c r="AL847" s="2"/>
      <c r="AM847" s="2"/>
      <c r="AN847" s="2"/>
      <c r="AO847" s="2"/>
      <c r="AP847" s="2"/>
      <c r="AQ847" s="2"/>
      <c r="AR847" s="2"/>
      <c r="AS847" s="2"/>
      <c r="AT847" s="2"/>
      <c r="AU847" s="2"/>
      <c r="AV847" s="2"/>
      <c r="AW847" s="2"/>
      <c r="AX847" s="2"/>
      <c r="AY847" s="2"/>
      <c r="AZ847" s="2"/>
      <c r="BA847" s="2"/>
      <c r="BB847" s="2"/>
      <c r="BC847" s="2"/>
      <c r="BD847" s="2"/>
      <c r="BE847" s="2"/>
      <c r="BF847" s="2"/>
      <c r="BG847" s="2"/>
      <c r="BH847" s="2"/>
      <c r="BI847" s="2"/>
      <c r="BJ847" s="2"/>
      <c r="BK847" s="2"/>
      <c r="BL847" s="2"/>
      <c r="BM847" s="2"/>
      <c r="BN847" s="2"/>
      <c r="BO847" s="2"/>
      <c r="BP847" s="2"/>
      <c r="BQ847" s="2"/>
      <c r="BR847" s="2"/>
      <c r="BS847" s="2"/>
      <c r="BT847" s="2"/>
      <c r="BU847" s="2"/>
      <c r="BV847" s="2"/>
      <c r="BW847" s="2"/>
      <c r="BX847" s="2"/>
      <c r="BY847" s="2"/>
      <c r="BZ847" s="2"/>
      <c r="CA847" s="2"/>
      <c r="CB847" s="2"/>
      <c r="CC847" s="2"/>
      <c r="CD847" s="2"/>
      <c r="CE847" s="2"/>
    </row>
    <row r="848" spans="1:83" ht="34.5" outlineLevel="1" thickBot="1" x14ac:dyDescent="0.3">
      <c r="A848" s="18" t="s">
        <v>663</v>
      </c>
      <c r="B848" s="19" t="s">
        <v>825</v>
      </c>
      <c r="C848" s="20">
        <v>50</v>
      </c>
      <c r="D848" s="21">
        <v>25</v>
      </c>
      <c r="E848" s="21">
        <f t="shared" si="76"/>
        <v>1250</v>
      </c>
      <c r="F848" s="22" t="s">
        <v>695</v>
      </c>
      <c r="G848" s="63" t="s">
        <v>802</v>
      </c>
      <c r="H848" s="24"/>
      <c r="I848" s="24" t="s">
        <v>98</v>
      </c>
      <c r="J848" s="2"/>
      <c r="K848" s="2"/>
      <c r="L848" s="2"/>
      <c r="M848" s="2"/>
      <c r="N848" s="2"/>
      <c r="O848" s="2"/>
      <c r="P848" s="2"/>
      <c r="Q848" s="2"/>
      <c r="R848" s="2"/>
      <c r="S848" s="2"/>
      <c r="T848" s="2"/>
      <c r="U848" s="2"/>
      <c r="V848" s="2"/>
      <c r="W848" s="2"/>
      <c r="X848" s="2"/>
      <c r="Y848" s="2"/>
      <c r="Z848" s="2"/>
      <c r="AA848" s="2"/>
      <c r="AB848" s="2"/>
      <c r="AC848" s="2"/>
      <c r="AD848" s="2"/>
      <c r="AE848" s="2"/>
      <c r="AF848" s="2"/>
      <c r="AG848" s="2"/>
      <c r="AH848" s="2"/>
      <c r="AI848" s="2"/>
      <c r="AJ848" s="2"/>
      <c r="AK848" s="2"/>
      <c r="AL848" s="2"/>
      <c r="AM848" s="2"/>
      <c r="AN848" s="2"/>
      <c r="AO848" s="2"/>
      <c r="AP848" s="2"/>
      <c r="AQ848" s="2"/>
      <c r="AR848" s="2"/>
      <c r="AS848" s="2"/>
      <c r="AT848" s="2"/>
      <c r="AU848" s="2"/>
      <c r="AV848" s="2"/>
      <c r="AW848" s="2"/>
      <c r="AX848" s="2"/>
      <c r="AY848" s="2"/>
      <c r="AZ848" s="2"/>
      <c r="BA848" s="2"/>
      <c r="BB848" s="2"/>
      <c r="BC848" s="2"/>
      <c r="BD848" s="2"/>
      <c r="BE848" s="2"/>
      <c r="BF848" s="2"/>
      <c r="BG848" s="2"/>
      <c r="BH848" s="2"/>
      <c r="BI848" s="2"/>
      <c r="BJ848" s="2"/>
      <c r="BK848" s="2"/>
      <c r="BL848" s="2"/>
      <c r="BM848" s="2"/>
      <c r="BN848" s="2"/>
      <c r="BO848" s="2"/>
      <c r="BP848" s="2"/>
      <c r="BQ848" s="2"/>
      <c r="BR848" s="2"/>
      <c r="BS848" s="2"/>
      <c r="BT848" s="2"/>
      <c r="BU848" s="2"/>
      <c r="BV848" s="2"/>
      <c r="BW848" s="2"/>
      <c r="BX848" s="2"/>
      <c r="BY848" s="2"/>
      <c r="BZ848" s="2"/>
      <c r="CA848" s="2"/>
      <c r="CB848" s="2"/>
      <c r="CC848" s="2"/>
      <c r="CD848" s="2"/>
      <c r="CE848" s="2"/>
    </row>
    <row r="849" spans="1:83" ht="23.25" outlineLevel="1" thickBot="1" x14ac:dyDescent="0.3">
      <c r="A849" s="18" t="s">
        <v>662</v>
      </c>
      <c r="B849" s="19" t="s">
        <v>825</v>
      </c>
      <c r="C849" s="20">
        <v>50</v>
      </c>
      <c r="D849" s="21">
        <v>5</v>
      </c>
      <c r="E849" s="21">
        <f t="shared" si="76"/>
        <v>250</v>
      </c>
      <c r="F849" s="22" t="s">
        <v>692</v>
      </c>
      <c r="G849" s="63" t="s">
        <v>918</v>
      </c>
      <c r="H849" s="24"/>
      <c r="I849" s="24" t="s">
        <v>98</v>
      </c>
      <c r="J849" s="2"/>
      <c r="K849" s="2"/>
      <c r="L849" s="2"/>
      <c r="M849" s="2"/>
      <c r="N849" s="2"/>
      <c r="O849" s="2"/>
      <c r="P849" s="2"/>
      <c r="Q849" s="2"/>
      <c r="R849" s="2"/>
      <c r="S849" s="2"/>
      <c r="T849" s="2"/>
      <c r="U849" s="2"/>
      <c r="V849" s="2"/>
      <c r="W849" s="2"/>
      <c r="X849" s="2"/>
      <c r="Y849" s="2"/>
      <c r="Z849" s="2"/>
      <c r="AA849" s="2"/>
      <c r="AB849" s="2"/>
      <c r="AC849" s="2"/>
      <c r="AD849" s="2"/>
      <c r="AE849" s="2"/>
      <c r="AF849" s="2"/>
      <c r="AG849" s="2"/>
      <c r="AH849" s="2"/>
      <c r="AI849" s="2"/>
      <c r="AJ849" s="2"/>
      <c r="AK849" s="2"/>
      <c r="AL849" s="2"/>
      <c r="AM849" s="2"/>
      <c r="AN849" s="2"/>
      <c r="AO849" s="2"/>
      <c r="AP849" s="2"/>
      <c r="AQ849" s="2"/>
      <c r="AR849" s="2"/>
      <c r="AS849" s="2"/>
      <c r="AT849" s="2"/>
      <c r="AU849" s="2"/>
      <c r="AV849" s="2"/>
      <c r="AW849" s="2"/>
      <c r="AX849" s="2"/>
      <c r="AY849" s="2"/>
      <c r="AZ849" s="2"/>
      <c r="BA849" s="2"/>
      <c r="BB849" s="2"/>
      <c r="BC849" s="2"/>
      <c r="BD849" s="2"/>
      <c r="BE849" s="2"/>
      <c r="BF849" s="2"/>
      <c r="BG849" s="2"/>
      <c r="BH849" s="2"/>
      <c r="BI849" s="2"/>
      <c r="BJ849" s="2"/>
      <c r="BK849" s="2"/>
      <c r="BL849" s="2"/>
      <c r="BM849" s="2"/>
      <c r="BN849" s="2"/>
      <c r="BO849" s="2"/>
      <c r="BP849" s="2"/>
      <c r="BQ849" s="2"/>
      <c r="BR849" s="2"/>
      <c r="BS849" s="2"/>
      <c r="BT849" s="2"/>
      <c r="BU849" s="2"/>
      <c r="BV849" s="2"/>
      <c r="BW849" s="2"/>
      <c r="BX849" s="2"/>
      <c r="BY849" s="2"/>
      <c r="BZ849" s="2"/>
      <c r="CA849" s="2"/>
      <c r="CB849" s="2"/>
      <c r="CC849" s="2"/>
      <c r="CD849" s="2"/>
      <c r="CE849" s="2"/>
    </row>
    <row r="850" spans="1:83" ht="34.5" outlineLevel="1" thickBot="1" x14ac:dyDescent="0.3">
      <c r="A850" s="18" t="s">
        <v>403</v>
      </c>
      <c r="B850" s="62" t="s">
        <v>828</v>
      </c>
      <c r="C850" s="20">
        <v>1</v>
      </c>
      <c r="D850" s="21">
        <v>13500</v>
      </c>
      <c r="E850" s="21">
        <f t="shared" si="76"/>
        <v>13500</v>
      </c>
      <c r="F850" s="22" t="s">
        <v>695</v>
      </c>
      <c r="G850" s="60" t="s">
        <v>920</v>
      </c>
      <c r="H850" s="24"/>
      <c r="I850" s="24" t="s">
        <v>98</v>
      </c>
      <c r="J850" s="2"/>
      <c r="K850" s="2"/>
      <c r="L850" s="2"/>
      <c r="M850" s="2"/>
      <c r="N850" s="2"/>
      <c r="O850" s="2"/>
      <c r="P850" s="2"/>
      <c r="Q850" s="2"/>
      <c r="R850" s="2"/>
      <c r="S850" s="2"/>
      <c r="T850" s="2"/>
      <c r="U850" s="2"/>
      <c r="V850" s="2"/>
      <c r="W850" s="2"/>
      <c r="X850" s="2"/>
      <c r="Y850" s="2"/>
      <c r="Z850" s="2"/>
      <c r="AA850" s="2"/>
      <c r="AB850" s="2"/>
      <c r="AC850" s="2"/>
      <c r="AD850" s="2"/>
      <c r="AE850" s="2"/>
      <c r="AF850" s="2"/>
      <c r="AG850" s="2"/>
      <c r="AH850" s="2"/>
      <c r="AI850" s="2"/>
      <c r="AJ850" s="2"/>
      <c r="AK850" s="2"/>
      <c r="AL850" s="2"/>
      <c r="AM850" s="2"/>
      <c r="AN850" s="2"/>
      <c r="AO850" s="2"/>
      <c r="AP850" s="2"/>
      <c r="AQ850" s="2"/>
      <c r="AR850" s="2"/>
      <c r="AS850" s="2"/>
      <c r="AT850" s="2"/>
      <c r="AU850" s="2"/>
      <c r="AV850" s="2"/>
      <c r="AW850" s="2"/>
      <c r="AX850" s="2"/>
      <c r="AY850" s="2"/>
      <c r="AZ850" s="2"/>
      <c r="BA850" s="2"/>
      <c r="BB850" s="2"/>
      <c r="BC850" s="2"/>
      <c r="BD850" s="2"/>
      <c r="BE850" s="2"/>
      <c r="BF850" s="2"/>
      <c r="BG850" s="2"/>
      <c r="BH850" s="2"/>
      <c r="BI850" s="2"/>
      <c r="BJ850" s="2"/>
      <c r="BK850" s="2"/>
      <c r="BL850" s="2"/>
      <c r="BM850" s="2"/>
      <c r="BN850" s="2"/>
      <c r="BO850" s="2"/>
      <c r="BP850" s="2"/>
      <c r="BQ850" s="2"/>
      <c r="BR850" s="2"/>
      <c r="BS850" s="2"/>
      <c r="BT850" s="2"/>
      <c r="BU850" s="2"/>
      <c r="BV850" s="2"/>
      <c r="BW850" s="2"/>
      <c r="BX850" s="2"/>
      <c r="BY850" s="2"/>
      <c r="BZ850" s="2"/>
      <c r="CA850" s="2"/>
      <c r="CB850" s="2"/>
      <c r="CC850" s="2"/>
      <c r="CD850" s="2"/>
      <c r="CE850" s="2"/>
    </row>
    <row r="851" spans="1:83" ht="15.75" outlineLevel="1" thickBot="1" x14ac:dyDescent="0.3">
      <c r="A851" s="18"/>
      <c r="B851" s="19"/>
      <c r="C851" s="20"/>
      <c r="D851" s="21"/>
      <c r="E851" s="21">
        <f t="shared" si="76"/>
        <v>0</v>
      </c>
      <c r="F851" s="22"/>
      <c r="G851" s="23"/>
      <c r="H851" s="24"/>
      <c r="I851" s="24"/>
      <c r="J851" s="2"/>
      <c r="K851" s="2"/>
      <c r="L851" s="2"/>
      <c r="M851" s="2"/>
      <c r="N851" s="2"/>
      <c r="O851" s="2"/>
      <c r="P851" s="2"/>
      <c r="Q851" s="2"/>
      <c r="R851" s="2"/>
      <c r="S851" s="2"/>
      <c r="T851" s="2"/>
      <c r="U851" s="2"/>
      <c r="V851" s="2"/>
      <c r="W851" s="2"/>
      <c r="X851" s="2"/>
      <c r="Y851" s="2"/>
      <c r="Z851" s="2"/>
      <c r="AA851" s="2"/>
      <c r="AB851" s="2"/>
      <c r="AC851" s="2"/>
      <c r="AD851" s="2"/>
      <c r="AE851" s="2"/>
      <c r="AF851" s="2"/>
      <c r="AG851" s="2"/>
      <c r="AH851" s="2"/>
      <c r="AI851" s="2"/>
      <c r="AJ851" s="2"/>
      <c r="AK851" s="2"/>
      <c r="AL851" s="2"/>
      <c r="AM851" s="2"/>
      <c r="AN851" s="2"/>
      <c r="AO851" s="2"/>
      <c r="AP851" s="2"/>
      <c r="AQ851" s="2"/>
      <c r="AR851" s="2"/>
      <c r="AS851" s="2"/>
      <c r="AT851" s="2"/>
      <c r="AU851" s="2"/>
      <c r="AV851" s="2"/>
      <c r="AW851" s="2"/>
      <c r="AX851" s="2"/>
      <c r="AY851" s="2"/>
      <c r="AZ851" s="2"/>
      <c r="BA851" s="2"/>
      <c r="BB851" s="2"/>
      <c r="BC851" s="2"/>
      <c r="BD851" s="2"/>
      <c r="BE851" s="2"/>
      <c r="BF851" s="2"/>
      <c r="BG851" s="2"/>
      <c r="BH851" s="2"/>
      <c r="BI851" s="2"/>
      <c r="BJ851" s="2"/>
      <c r="BK851" s="2"/>
      <c r="BL851" s="2"/>
      <c r="BM851" s="2"/>
      <c r="BN851" s="2"/>
      <c r="BO851" s="2"/>
      <c r="BP851" s="2"/>
      <c r="BQ851" s="2"/>
      <c r="BR851" s="2"/>
      <c r="BS851" s="2"/>
      <c r="BT851" s="2"/>
      <c r="BU851" s="2"/>
      <c r="BV851" s="2"/>
      <c r="BW851" s="2"/>
      <c r="BX851" s="2"/>
      <c r="BY851" s="2"/>
      <c r="BZ851" s="2"/>
      <c r="CA851" s="2"/>
      <c r="CB851" s="2"/>
      <c r="CC851" s="2"/>
      <c r="CD851" s="2"/>
      <c r="CE851" s="2"/>
    </row>
    <row r="852" spans="1:83" ht="15.75" outlineLevel="1" thickBot="1" x14ac:dyDescent="0.3">
      <c r="A852" s="18"/>
      <c r="B852" s="19"/>
      <c r="C852" s="20"/>
      <c r="D852" s="21"/>
      <c r="E852" s="21">
        <f t="shared" si="76"/>
        <v>0</v>
      </c>
      <c r="F852" s="22"/>
      <c r="G852" s="23"/>
      <c r="H852" s="24"/>
      <c r="I852" s="24"/>
      <c r="J852" s="2"/>
      <c r="K852" s="2"/>
      <c r="L852" s="2"/>
      <c r="M852" s="2"/>
      <c r="N852" s="2"/>
      <c r="O852" s="2"/>
      <c r="P852" s="2"/>
      <c r="Q852" s="2"/>
      <c r="R852" s="2"/>
      <c r="S852" s="2"/>
      <c r="T852" s="2"/>
      <c r="U852" s="2"/>
      <c r="V852" s="2"/>
      <c r="W852" s="2"/>
      <c r="X852" s="2"/>
      <c r="Y852" s="2"/>
      <c r="Z852" s="2"/>
      <c r="AA852" s="2"/>
      <c r="AB852" s="2"/>
      <c r="AC852" s="2"/>
      <c r="AD852" s="2"/>
      <c r="AE852" s="2"/>
      <c r="AF852" s="2"/>
      <c r="AG852" s="2"/>
      <c r="AH852" s="2"/>
      <c r="AI852" s="2"/>
      <c r="AJ852" s="2"/>
      <c r="AK852" s="2"/>
      <c r="AL852" s="2"/>
      <c r="AM852" s="2"/>
      <c r="AN852" s="2"/>
      <c r="AO852" s="2"/>
      <c r="AP852" s="2"/>
      <c r="AQ852" s="2"/>
      <c r="AR852" s="2"/>
      <c r="AS852" s="2"/>
      <c r="AT852" s="2"/>
      <c r="AU852" s="2"/>
      <c r="AV852" s="2"/>
      <c r="AW852" s="2"/>
      <c r="AX852" s="2"/>
      <c r="AY852" s="2"/>
      <c r="AZ852" s="2"/>
      <c r="BA852" s="2"/>
      <c r="BB852" s="2"/>
      <c r="BC852" s="2"/>
      <c r="BD852" s="2"/>
      <c r="BE852" s="2"/>
      <c r="BF852" s="2"/>
      <c r="BG852" s="2"/>
      <c r="BH852" s="2"/>
      <c r="BI852" s="2"/>
      <c r="BJ852" s="2"/>
      <c r="BK852" s="2"/>
      <c r="BL852" s="2"/>
      <c r="BM852" s="2"/>
      <c r="BN852" s="2"/>
      <c r="BO852" s="2"/>
      <c r="BP852" s="2"/>
      <c r="BQ852" s="2"/>
      <c r="BR852" s="2"/>
      <c r="BS852" s="2"/>
      <c r="BT852" s="2"/>
      <c r="BU852" s="2"/>
      <c r="BV852" s="2"/>
      <c r="BW852" s="2"/>
      <c r="BX852" s="2"/>
      <c r="BY852" s="2"/>
      <c r="BZ852" s="2"/>
      <c r="CA852" s="2"/>
      <c r="CB852" s="2"/>
      <c r="CC852" s="2"/>
      <c r="CD852" s="2"/>
      <c r="CE852" s="2"/>
    </row>
    <row r="853" spans="1:83" ht="15.75" outlineLevel="1" thickBot="1" x14ac:dyDescent="0.3">
      <c r="A853" s="18"/>
      <c r="B853" s="19"/>
      <c r="C853" s="20"/>
      <c r="D853" s="21"/>
      <c r="E853" s="21">
        <f t="shared" si="76"/>
        <v>0</v>
      </c>
      <c r="F853" s="22"/>
      <c r="G853" s="23"/>
      <c r="H853" s="24"/>
      <c r="I853" s="24"/>
      <c r="J853" s="2"/>
      <c r="K853" s="2"/>
      <c r="L853" s="2"/>
      <c r="M853" s="2"/>
      <c r="N853" s="2"/>
      <c r="O853" s="2"/>
      <c r="P853" s="2"/>
      <c r="Q853" s="2"/>
      <c r="R853" s="2"/>
      <c r="S853" s="2"/>
      <c r="T853" s="2"/>
      <c r="U853" s="2"/>
      <c r="V853" s="2"/>
      <c r="W853" s="2"/>
      <c r="X853" s="2"/>
      <c r="Y853" s="2"/>
      <c r="Z853" s="2"/>
      <c r="AA853" s="2"/>
      <c r="AB853" s="2"/>
      <c r="AC853" s="2"/>
      <c r="AD853" s="2"/>
      <c r="AE853" s="2"/>
      <c r="AF853" s="2"/>
      <c r="AG853" s="2"/>
      <c r="AH853" s="2"/>
      <c r="AI853" s="2"/>
      <c r="AJ853" s="2"/>
      <c r="AK853" s="2"/>
      <c r="AL853" s="2"/>
      <c r="AM853" s="2"/>
      <c r="AN853" s="2"/>
      <c r="AO853" s="2"/>
      <c r="AP853" s="2"/>
      <c r="AQ853" s="2"/>
      <c r="AR853" s="2"/>
      <c r="AS853" s="2"/>
      <c r="AT853" s="2"/>
      <c r="AU853" s="2"/>
      <c r="AV853" s="2"/>
      <c r="AW853" s="2"/>
      <c r="AX853" s="2"/>
      <c r="AY853" s="2"/>
      <c r="AZ853" s="2"/>
      <c r="BA853" s="2"/>
      <c r="BB853" s="2"/>
      <c r="BC853" s="2"/>
      <c r="BD853" s="2"/>
      <c r="BE853" s="2"/>
      <c r="BF853" s="2"/>
      <c r="BG853" s="2"/>
      <c r="BH853" s="2"/>
      <c r="BI853" s="2"/>
      <c r="BJ853" s="2"/>
      <c r="BK853" s="2"/>
      <c r="BL853" s="2"/>
      <c r="BM853" s="2"/>
      <c r="BN853" s="2"/>
      <c r="BO853" s="2"/>
      <c r="BP853" s="2"/>
      <c r="BQ853" s="2"/>
      <c r="BR853" s="2"/>
      <c r="BS853" s="2"/>
      <c r="BT853" s="2"/>
      <c r="BU853" s="2"/>
      <c r="BV853" s="2"/>
      <c r="BW853" s="2"/>
      <c r="BX853" s="2"/>
      <c r="BY853" s="2"/>
      <c r="BZ853" s="2"/>
      <c r="CA853" s="2"/>
      <c r="CB853" s="2"/>
      <c r="CC853" s="2"/>
      <c r="CD853" s="2"/>
      <c r="CE853" s="2"/>
    </row>
    <row r="854" spans="1:83" ht="15.75" outlineLevel="1" thickBot="1" x14ac:dyDescent="0.3">
      <c r="A854" s="18"/>
      <c r="B854" s="19"/>
      <c r="C854" s="20"/>
      <c r="D854" s="21"/>
      <c r="E854" s="21">
        <f t="shared" si="76"/>
        <v>0</v>
      </c>
      <c r="F854" s="22"/>
      <c r="G854" s="23"/>
      <c r="H854" s="24"/>
      <c r="I854" s="24"/>
      <c r="J854" s="2"/>
      <c r="K854" s="2"/>
      <c r="L854" s="2"/>
      <c r="M854" s="2"/>
      <c r="N854" s="2"/>
      <c r="O854" s="2"/>
      <c r="P854" s="2"/>
      <c r="Q854" s="2"/>
      <c r="R854" s="2"/>
      <c r="S854" s="2"/>
      <c r="T854" s="2"/>
      <c r="U854" s="2"/>
      <c r="V854" s="2"/>
      <c r="W854" s="2"/>
      <c r="X854" s="2"/>
      <c r="Y854" s="2"/>
      <c r="Z854" s="2"/>
      <c r="AA854" s="2"/>
      <c r="AB854" s="2"/>
      <c r="AC854" s="2"/>
      <c r="AD854" s="2"/>
      <c r="AE854" s="2"/>
      <c r="AF854" s="2"/>
      <c r="AG854" s="2"/>
      <c r="AH854" s="2"/>
      <c r="AI854" s="2"/>
      <c r="AJ854" s="2"/>
      <c r="AK854" s="2"/>
      <c r="AL854" s="2"/>
      <c r="AM854" s="2"/>
      <c r="AN854" s="2"/>
      <c r="AO854" s="2"/>
      <c r="AP854" s="2"/>
      <c r="AQ854" s="2"/>
      <c r="AR854" s="2"/>
      <c r="AS854" s="2"/>
      <c r="AT854" s="2"/>
      <c r="AU854" s="2"/>
      <c r="AV854" s="2"/>
      <c r="AW854" s="2"/>
      <c r="AX854" s="2"/>
      <c r="AY854" s="2"/>
      <c r="AZ854" s="2"/>
      <c r="BA854" s="2"/>
      <c r="BB854" s="2"/>
      <c r="BC854" s="2"/>
      <c r="BD854" s="2"/>
      <c r="BE854" s="2"/>
      <c r="BF854" s="2"/>
      <c r="BG854" s="2"/>
      <c r="BH854" s="2"/>
      <c r="BI854" s="2"/>
      <c r="BJ854" s="2"/>
      <c r="BK854" s="2"/>
      <c r="BL854" s="2"/>
      <c r="BM854" s="2"/>
      <c r="BN854" s="2"/>
      <c r="BO854" s="2"/>
      <c r="BP854" s="2"/>
      <c r="BQ854" s="2"/>
      <c r="BR854" s="2"/>
      <c r="BS854" s="2"/>
      <c r="BT854" s="2"/>
      <c r="BU854" s="2"/>
      <c r="BV854" s="2"/>
      <c r="BW854" s="2"/>
      <c r="BX854" s="2"/>
      <c r="BY854" s="2"/>
      <c r="BZ854" s="2"/>
      <c r="CA854" s="2"/>
      <c r="CB854" s="2"/>
      <c r="CC854" s="2"/>
      <c r="CD854" s="2"/>
      <c r="CE854" s="2"/>
    </row>
    <row r="855" spans="1:83" ht="15.75" outlineLevel="1" thickBot="1" x14ac:dyDescent="0.3">
      <c r="A855" s="18"/>
      <c r="B855" s="19"/>
      <c r="C855" s="20"/>
      <c r="D855" s="21"/>
      <c r="E855" s="21">
        <f t="shared" si="76"/>
        <v>0</v>
      </c>
      <c r="F855" s="22"/>
      <c r="G855" s="23"/>
      <c r="H855" s="24"/>
      <c r="I855" s="24"/>
      <c r="J855" s="2"/>
      <c r="K855" s="2"/>
      <c r="L855" s="2"/>
      <c r="M855" s="2"/>
      <c r="N855" s="2"/>
      <c r="O855" s="2"/>
      <c r="P855" s="2"/>
      <c r="Q855" s="2"/>
      <c r="R855" s="2"/>
      <c r="S855" s="2"/>
      <c r="T855" s="2"/>
      <c r="U855" s="2"/>
      <c r="V855" s="2"/>
      <c r="W855" s="2"/>
      <c r="X855" s="2"/>
      <c r="Y855" s="2"/>
      <c r="Z855" s="2"/>
      <c r="AA855" s="2"/>
      <c r="AB855" s="2"/>
      <c r="AC855" s="2"/>
      <c r="AD855" s="2"/>
      <c r="AE855" s="2"/>
      <c r="AF855" s="2"/>
      <c r="AG855" s="2"/>
      <c r="AH855" s="2"/>
      <c r="AI855" s="2"/>
      <c r="AJ855" s="2"/>
      <c r="AK855" s="2"/>
      <c r="AL855" s="2"/>
      <c r="AM855" s="2"/>
      <c r="AN855" s="2"/>
      <c r="AO855" s="2"/>
      <c r="AP855" s="2"/>
      <c r="AQ855" s="2"/>
      <c r="AR855" s="2"/>
      <c r="AS855" s="2"/>
      <c r="AT855" s="2"/>
      <c r="AU855" s="2"/>
      <c r="AV855" s="2"/>
      <c r="AW855" s="2"/>
      <c r="AX855" s="2"/>
      <c r="AY855" s="2"/>
      <c r="AZ855" s="2"/>
      <c r="BA855" s="2"/>
      <c r="BB855" s="2"/>
      <c r="BC855" s="2"/>
      <c r="BD855" s="2"/>
      <c r="BE855" s="2"/>
      <c r="BF855" s="2"/>
      <c r="BG855" s="2"/>
      <c r="BH855" s="2"/>
      <c r="BI855" s="2"/>
      <c r="BJ855" s="2"/>
      <c r="BK855" s="2"/>
      <c r="BL855" s="2"/>
      <c r="BM855" s="2"/>
      <c r="BN855" s="2"/>
      <c r="BO855" s="2"/>
      <c r="BP855" s="2"/>
      <c r="BQ855" s="2"/>
      <c r="BR855" s="2"/>
      <c r="BS855" s="2"/>
      <c r="BT855" s="2"/>
      <c r="BU855" s="2"/>
      <c r="BV855" s="2"/>
      <c r="BW855" s="2"/>
      <c r="BX855" s="2"/>
      <c r="BY855" s="2"/>
      <c r="BZ855" s="2"/>
      <c r="CA855" s="2"/>
      <c r="CB855" s="2"/>
      <c r="CC855" s="2"/>
      <c r="CD855" s="2"/>
      <c r="CE855" s="2"/>
    </row>
    <row r="856" spans="1:83" ht="14.25" customHeight="1" outlineLevel="1" thickBot="1" x14ac:dyDescent="0.3">
      <c r="A856" s="18"/>
      <c r="B856" s="19"/>
      <c r="C856" s="20"/>
      <c r="D856" s="21"/>
      <c r="E856" s="21">
        <f t="shared" si="76"/>
        <v>0</v>
      </c>
      <c r="F856" s="22"/>
      <c r="G856" s="23"/>
      <c r="H856" s="24"/>
      <c r="I856" s="24"/>
      <c r="J856" s="2"/>
      <c r="K856" s="2"/>
      <c r="L856" s="2"/>
      <c r="M856" s="2"/>
      <c r="N856" s="2"/>
      <c r="O856" s="2"/>
      <c r="P856" s="2"/>
      <c r="Q856" s="2"/>
      <c r="R856" s="2"/>
      <c r="S856" s="2"/>
      <c r="T856" s="2"/>
      <c r="U856" s="2"/>
      <c r="V856" s="2"/>
      <c r="W856" s="2"/>
      <c r="X856" s="2"/>
      <c r="Y856" s="2"/>
      <c r="Z856" s="2"/>
      <c r="AA856" s="2"/>
      <c r="AB856" s="2"/>
      <c r="AC856" s="2"/>
      <c r="AD856" s="2"/>
      <c r="AE856" s="2"/>
      <c r="AF856" s="2"/>
      <c r="AG856" s="2"/>
      <c r="AH856" s="2"/>
      <c r="AI856" s="2"/>
      <c r="AJ856" s="2"/>
      <c r="AK856" s="2"/>
      <c r="AL856" s="2"/>
      <c r="AM856" s="2"/>
      <c r="AN856" s="2"/>
      <c r="AO856" s="2"/>
      <c r="AP856" s="2"/>
      <c r="AQ856" s="2"/>
      <c r="AR856" s="2"/>
      <c r="AS856" s="2"/>
      <c r="AT856" s="2"/>
      <c r="AU856" s="2"/>
      <c r="AV856" s="2"/>
      <c r="AW856" s="2"/>
      <c r="AX856" s="2"/>
      <c r="AY856" s="2"/>
      <c r="AZ856" s="2"/>
      <c r="BA856" s="2"/>
      <c r="BB856" s="2"/>
      <c r="BC856" s="2"/>
      <c r="BD856" s="2"/>
      <c r="BE856" s="2"/>
      <c r="BF856" s="2"/>
      <c r="BG856" s="2"/>
      <c r="BH856" s="2"/>
      <c r="BI856" s="2"/>
      <c r="BJ856" s="2"/>
      <c r="BK856" s="2"/>
      <c r="BL856" s="2"/>
      <c r="BM856" s="2"/>
      <c r="BN856" s="2"/>
      <c r="BO856" s="2"/>
      <c r="BP856" s="2"/>
      <c r="BQ856" s="2"/>
      <c r="BR856" s="2"/>
      <c r="BS856" s="2"/>
      <c r="BT856" s="2"/>
      <c r="BU856" s="2"/>
      <c r="BV856" s="2"/>
      <c r="BW856" s="2"/>
      <c r="BX856" s="2"/>
      <c r="BY856" s="2"/>
      <c r="BZ856" s="2"/>
      <c r="CA856" s="2"/>
      <c r="CB856" s="2"/>
      <c r="CC856" s="2"/>
      <c r="CD856" s="2"/>
      <c r="CE856" s="2"/>
    </row>
    <row r="857" spans="1:83" ht="15.75" customHeight="1" thickBot="1" x14ac:dyDescent="0.3">
      <c r="A857" s="186" t="s">
        <v>76</v>
      </c>
      <c r="B857" s="187"/>
      <c r="C857" s="187"/>
      <c r="D857" s="188"/>
      <c r="E857" s="26">
        <f>SUM(E847:E856)</f>
        <v>17250</v>
      </c>
      <c r="F857" s="53"/>
      <c r="G857" s="27"/>
      <c r="H857" s="24"/>
      <c r="I857" s="24"/>
      <c r="J857" s="2"/>
      <c r="K857" s="2"/>
      <c r="L857" s="2"/>
      <c r="M857" s="2"/>
      <c r="N857" s="2"/>
      <c r="O857" s="2"/>
      <c r="P857" s="2"/>
      <c r="Q857" s="2"/>
      <c r="R857" s="2"/>
      <c r="S857" s="2"/>
      <c r="T857" s="2"/>
      <c r="U857" s="2"/>
      <c r="V857" s="2"/>
      <c r="W857" s="2"/>
      <c r="X857" s="2"/>
      <c r="Y857" s="2"/>
      <c r="Z857" s="2"/>
      <c r="AA857" s="2"/>
      <c r="AB857" s="2"/>
      <c r="AC857" s="2"/>
      <c r="AD857" s="2"/>
      <c r="AE857" s="2"/>
      <c r="AF857" s="2"/>
      <c r="AG857" s="2"/>
      <c r="AH857" s="2"/>
      <c r="AI857" s="2"/>
      <c r="AJ857" s="2"/>
      <c r="AK857" s="2"/>
      <c r="AL857" s="2"/>
      <c r="AM857" s="2"/>
      <c r="AN857" s="2"/>
      <c r="AO857" s="2"/>
      <c r="AP857" s="2"/>
      <c r="AQ857" s="2"/>
      <c r="AR857" s="2"/>
      <c r="AS857" s="2"/>
      <c r="AT857" s="2"/>
      <c r="AU857" s="2"/>
      <c r="AV857" s="2"/>
      <c r="AW857" s="2"/>
      <c r="AX857" s="2"/>
      <c r="AY857" s="2"/>
      <c r="AZ857" s="2"/>
      <c r="BA857" s="2"/>
      <c r="BB857" s="2"/>
      <c r="BC857" s="2"/>
      <c r="BD857" s="2"/>
      <c r="BE857" s="2"/>
      <c r="BF857" s="2"/>
      <c r="BG857" s="2"/>
      <c r="BH857" s="2"/>
      <c r="BI857" s="2"/>
      <c r="BJ857" s="2"/>
      <c r="BK857" s="2"/>
      <c r="BL857" s="2"/>
      <c r="BM857" s="2"/>
      <c r="BN857" s="2"/>
      <c r="BO857" s="2"/>
      <c r="BP857" s="2"/>
      <c r="BQ857" s="2"/>
      <c r="BR857" s="2"/>
      <c r="BS857" s="2"/>
      <c r="BT857" s="2"/>
      <c r="BU857" s="2"/>
      <c r="BV857" s="2"/>
      <c r="BW857" s="2"/>
      <c r="BX857" s="2"/>
      <c r="BY857" s="2"/>
      <c r="BZ857" s="2"/>
      <c r="CA857" s="2"/>
      <c r="CB857" s="2"/>
      <c r="CC857" s="2"/>
      <c r="CD857" s="2"/>
      <c r="CE857" s="2"/>
    </row>
    <row r="858" spans="1:83" ht="15.75" thickBot="1" x14ac:dyDescent="0.3">
      <c r="A858" s="183" t="str">
        <f>+$BS$1038</f>
        <v>Output / Activity 69 - Media Strategy and Planning - Digital</v>
      </c>
      <c r="B858" s="184"/>
      <c r="C858" s="184"/>
      <c r="D858" s="184"/>
      <c r="E858" s="184"/>
      <c r="F858" s="184"/>
      <c r="G858" s="185"/>
      <c r="H858" s="17"/>
      <c r="I858" s="17"/>
      <c r="J858" s="2"/>
      <c r="K858" s="2"/>
      <c r="L858" s="2"/>
      <c r="M858" s="2"/>
      <c r="N858" s="2"/>
      <c r="O858" s="2"/>
      <c r="P858" s="2"/>
      <c r="Q858" s="2"/>
      <c r="R858" s="2"/>
      <c r="S858" s="2"/>
      <c r="T858" s="2"/>
      <c r="U858" s="2"/>
      <c r="V858" s="2"/>
      <c r="W858" s="2"/>
      <c r="X858" s="2"/>
      <c r="Y858" s="2"/>
      <c r="Z858" s="2"/>
      <c r="AA858" s="2"/>
      <c r="AB858" s="2"/>
      <c r="AC858" s="2"/>
      <c r="AD858" s="2"/>
      <c r="AE858" s="2"/>
      <c r="AF858" s="2"/>
      <c r="AG858" s="2"/>
      <c r="AH858" s="2"/>
      <c r="AI858" s="2"/>
      <c r="AJ858" s="2"/>
      <c r="AK858" s="2"/>
      <c r="AL858" s="2"/>
      <c r="AM858" s="2"/>
      <c r="AN858" s="2"/>
      <c r="AO858" s="2"/>
      <c r="AP858" s="2"/>
      <c r="AQ858" s="2"/>
      <c r="AR858" s="2"/>
      <c r="AS858" s="2"/>
      <c r="AT858" s="2"/>
      <c r="AU858" s="2"/>
      <c r="AV858" s="2"/>
      <c r="AW858" s="2"/>
      <c r="AX858" s="2"/>
      <c r="AY858" s="2"/>
      <c r="AZ858" s="2"/>
      <c r="BA858" s="2"/>
      <c r="BB858" s="2"/>
      <c r="BC858" s="2"/>
      <c r="BD858" s="2"/>
      <c r="BE858" s="2"/>
      <c r="BF858" s="2"/>
      <c r="BG858" s="2"/>
      <c r="BH858" s="2"/>
      <c r="BI858" s="2"/>
      <c r="BJ858" s="2"/>
      <c r="BK858" s="2"/>
      <c r="BL858" s="2"/>
      <c r="BM858" s="2"/>
      <c r="BN858" s="2"/>
      <c r="BO858" s="2"/>
      <c r="BP858" s="2"/>
      <c r="BQ858" s="2"/>
      <c r="BR858" s="2"/>
      <c r="BS858" s="2"/>
      <c r="BT858" s="2"/>
      <c r="BU858" s="2"/>
      <c r="BV858" s="2"/>
      <c r="BW858" s="2"/>
      <c r="BX858" s="2"/>
      <c r="BY858" s="2"/>
      <c r="BZ858" s="2"/>
      <c r="CA858" s="2"/>
      <c r="CB858" s="2"/>
      <c r="CC858" s="2"/>
      <c r="CD858" s="2"/>
      <c r="CE858" s="2"/>
    </row>
    <row r="859" spans="1:83" ht="23.25" outlineLevel="1" thickBot="1" x14ac:dyDescent="0.3">
      <c r="A859" s="18" t="s">
        <v>660</v>
      </c>
      <c r="B859" s="19" t="s">
        <v>825</v>
      </c>
      <c r="C859" s="20">
        <v>20</v>
      </c>
      <c r="D859" s="21">
        <v>112.5</v>
      </c>
      <c r="E859" s="21">
        <f t="shared" ref="E859:E868" si="77">C859*D859</f>
        <v>2250</v>
      </c>
      <c r="F859" s="22" t="s">
        <v>692</v>
      </c>
      <c r="G859" s="63" t="s">
        <v>801</v>
      </c>
      <c r="H859" s="24"/>
      <c r="I859" s="24" t="s">
        <v>98</v>
      </c>
      <c r="J859" s="2"/>
      <c r="K859" s="2"/>
      <c r="L859" s="2"/>
      <c r="M859" s="2"/>
      <c r="N859" s="2"/>
      <c r="O859" s="2"/>
      <c r="P859" s="2"/>
      <c r="Q859" s="2"/>
      <c r="R859" s="2"/>
      <c r="S859" s="2"/>
      <c r="T859" s="2"/>
      <c r="U859" s="2"/>
      <c r="V859" s="2"/>
      <c r="W859" s="2"/>
      <c r="X859" s="2"/>
      <c r="Y859" s="2"/>
      <c r="Z859" s="2"/>
      <c r="AA859" s="2"/>
      <c r="AB859" s="2"/>
      <c r="AC859" s="2"/>
      <c r="AD859" s="2"/>
      <c r="AE859" s="2"/>
      <c r="AF859" s="2"/>
      <c r="AG859" s="2"/>
      <c r="AH859" s="2"/>
      <c r="AI859" s="2"/>
      <c r="AJ859" s="2"/>
      <c r="AK859" s="2"/>
      <c r="AL859" s="2"/>
      <c r="AM859" s="2"/>
      <c r="AN859" s="2"/>
      <c r="AO859" s="2"/>
      <c r="AP859" s="2"/>
      <c r="AQ859" s="2"/>
      <c r="AR859" s="2"/>
      <c r="AS859" s="2"/>
      <c r="AT859" s="2"/>
      <c r="AU859" s="2"/>
      <c r="AV859" s="2"/>
      <c r="AW859" s="2"/>
      <c r="AX859" s="2"/>
      <c r="AY859" s="2"/>
      <c r="AZ859" s="2"/>
      <c r="BA859" s="2"/>
      <c r="BB859" s="2"/>
      <c r="BC859" s="2"/>
      <c r="BD859" s="2"/>
      <c r="BE859" s="2"/>
      <c r="BF859" s="2"/>
      <c r="BG859" s="2"/>
      <c r="BH859" s="2"/>
      <c r="BI859" s="2"/>
      <c r="BJ859" s="2"/>
      <c r="BK859" s="2"/>
      <c r="BL859" s="2"/>
      <c r="BM859" s="2"/>
      <c r="BN859" s="2"/>
      <c r="BO859" s="2"/>
      <c r="BP859" s="2"/>
      <c r="BQ859" s="2"/>
      <c r="BR859" s="2"/>
      <c r="BS859" s="2"/>
      <c r="BT859" s="2"/>
      <c r="BU859" s="2"/>
      <c r="BV859" s="2"/>
      <c r="BW859" s="2"/>
      <c r="BX859" s="2"/>
      <c r="BY859" s="2"/>
      <c r="BZ859" s="2"/>
      <c r="CA859" s="2"/>
      <c r="CB859" s="2"/>
      <c r="CC859" s="2"/>
      <c r="CD859" s="2"/>
      <c r="CE859" s="2"/>
    </row>
    <row r="860" spans="1:83" ht="34.5" outlineLevel="1" thickBot="1" x14ac:dyDescent="0.3">
      <c r="A860" s="18" t="s">
        <v>663</v>
      </c>
      <c r="B860" s="19" t="s">
        <v>825</v>
      </c>
      <c r="C860" s="20">
        <v>250</v>
      </c>
      <c r="D860" s="21">
        <v>25</v>
      </c>
      <c r="E860" s="21">
        <f t="shared" si="77"/>
        <v>6250</v>
      </c>
      <c r="F860" s="22" t="s">
        <v>695</v>
      </c>
      <c r="G860" s="63" t="s">
        <v>802</v>
      </c>
      <c r="H860" s="24"/>
      <c r="I860" s="24" t="s">
        <v>98</v>
      </c>
      <c r="J860" s="2"/>
      <c r="K860" s="2"/>
      <c r="L860" s="2"/>
      <c r="M860" s="2"/>
      <c r="N860" s="2"/>
      <c r="O860" s="2"/>
      <c r="P860" s="2"/>
      <c r="Q860" s="2"/>
      <c r="R860" s="2"/>
      <c r="S860" s="2"/>
      <c r="T860" s="2"/>
      <c r="U860" s="2"/>
      <c r="V860" s="2"/>
      <c r="W860" s="2"/>
      <c r="X860" s="2"/>
      <c r="Y860" s="2"/>
      <c r="Z860" s="2"/>
      <c r="AA860" s="2"/>
      <c r="AB860" s="2"/>
      <c r="AC860" s="2"/>
      <c r="AD860" s="2"/>
      <c r="AE860" s="2"/>
      <c r="AF860" s="2"/>
      <c r="AG860" s="2"/>
      <c r="AH860" s="2"/>
      <c r="AI860" s="2"/>
      <c r="AJ860" s="2"/>
      <c r="AK860" s="2"/>
      <c r="AL860" s="2"/>
      <c r="AM860" s="2"/>
      <c r="AN860" s="2"/>
      <c r="AO860" s="2"/>
      <c r="AP860" s="2"/>
      <c r="AQ860" s="2"/>
      <c r="AR860" s="2"/>
      <c r="AS860" s="2"/>
      <c r="AT860" s="2"/>
      <c r="AU860" s="2"/>
      <c r="AV860" s="2"/>
      <c r="AW860" s="2"/>
      <c r="AX860" s="2"/>
      <c r="AY860" s="2"/>
      <c r="AZ860" s="2"/>
      <c r="BA860" s="2"/>
      <c r="BB860" s="2"/>
      <c r="BC860" s="2"/>
      <c r="BD860" s="2"/>
      <c r="BE860" s="2"/>
      <c r="BF860" s="2"/>
      <c r="BG860" s="2"/>
      <c r="BH860" s="2"/>
      <c r="BI860" s="2"/>
      <c r="BJ860" s="2"/>
      <c r="BK860" s="2"/>
      <c r="BL860" s="2"/>
      <c r="BM860" s="2"/>
      <c r="BN860" s="2"/>
      <c r="BO860" s="2"/>
      <c r="BP860" s="2"/>
      <c r="BQ860" s="2"/>
      <c r="BR860" s="2"/>
      <c r="BS860" s="2"/>
      <c r="BT860" s="2"/>
      <c r="BU860" s="2"/>
      <c r="BV860" s="2"/>
      <c r="BW860" s="2"/>
      <c r="BX860" s="2"/>
      <c r="BY860" s="2"/>
      <c r="BZ860" s="2"/>
      <c r="CA860" s="2"/>
      <c r="CB860" s="2"/>
      <c r="CC860" s="2"/>
      <c r="CD860" s="2"/>
      <c r="CE860" s="2"/>
    </row>
    <row r="861" spans="1:83" ht="23.25" outlineLevel="1" thickBot="1" x14ac:dyDescent="0.3">
      <c r="A861" s="18" t="s">
        <v>662</v>
      </c>
      <c r="B861" s="19" t="s">
        <v>825</v>
      </c>
      <c r="C861" s="20">
        <v>75</v>
      </c>
      <c r="D861" s="21">
        <v>5</v>
      </c>
      <c r="E861" s="21">
        <f t="shared" si="77"/>
        <v>375</v>
      </c>
      <c r="F861" s="22" t="s">
        <v>692</v>
      </c>
      <c r="G861" s="63" t="s">
        <v>918</v>
      </c>
      <c r="H861" s="24"/>
      <c r="I861" s="24" t="s">
        <v>98</v>
      </c>
      <c r="J861" s="2"/>
      <c r="K861" s="2"/>
      <c r="L861" s="2"/>
      <c r="M861" s="2"/>
      <c r="N861" s="2"/>
      <c r="O861" s="2"/>
      <c r="P861" s="2"/>
      <c r="Q861" s="2"/>
      <c r="R861" s="2"/>
      <c r="S861" s="2"/>
      <c r="T861" s="2"/>
      <c r="U861" s="2"/>
      <c r="V861" s="2"/>
      <c r="W861" s="2"/>
      <c r="X861" s="2"/>
      <c r="Y861" s="2"/>
      <c r="Z861" s="2"/>
      <c r="AA861" s="2"/>
      <c r="AB861" s="2"/>
      <c r="AC861" s="2"/>
      <c r="AD861" s="2"/>
      <c r="AE861" s="2"/>
      <c r="AF861" s="2"/>
      <c r="AG861" s="2"/>
      <c r="AH861" s="2"/>
      <c r="AI861" s="2"/>
      <c r="AJ861" s="2"/>
      <c r="AK861" s="2"/>
      <c r="AL861" s="2"/>
      <c r="AM861" s="2"/>
      <c r="AN861" s="2"/>
      <c r="AO861" s="2"/>
      <c r="AP861" s="2"/>
      <c r="AQ861" s="2"/>
      <c r="AR861" s="2"/>
      <c r="AS861" s="2"/>
      <c r="AT861" s="2"/>
      <c r="AU861" s="2"/>
      <c r="AV861" s="2"/>
      <c r="AW861" s="2"/>
      <c r="AX861" s="2"/>
      <c r="AY861" s="2"/>
      <c r="AZ861" s="2"/>
      <c r="BA861" s="2"/>
      <c r="BB861" s="2"/>
      <c r="BC861" s="2"/>
      <c r="BD861" s="2"/>
      <c r="BE861" s="2"/>
      <c r="BF861" s="2"/>
      <c r="BG861" s="2"/>
      <c r="BH861" s="2"/>
      <c r="BI861" s="2"/>
      <c r="BJ861" s="2"/>
      <c r="BK861" s="2"/>
      <c r="BL861" s="2"/>
      <c r="BM861" s="2"/>
      <c r="BN861" s="2"/>
      <c r="BO861" s="2"/>
      <c r="BP861" s="2"/>
      <c r="BQ861" s="2"/>
      <c r="BR861" s="2"/>
      <c r="BS861" s="2"/>
      <c r="BT861" s="2"/>
      <c r="BU861" s="2"/>
      <c r="BV861" s="2"/>
      <c r="BW861" s="2"/>
      <c r="BX861" s="2"/>
      <c r="BY861" s="2"/>
      <c r="BZ861" s="2"/>
      <c r="CA861" s="2"/>
      <c r="CB861" s="2"/>
      <c r="CC861" s="2"/>
      <c r="CD861" s="2"/>
      <c r="CE861" s="2"/>
    </row>
    <row r="862" spans="1:83" ht="34.5" outlineLevel="1" thickBot="1" x14ac:dyDescent="0.3">
      <c r="A862" s="18" t="s">
        <v>403</v>
      </c>
      <c r="B862" s="62" t="s">
        <v>828</v>
      </c>
      <c r="C862" s="20">
        <v>1</v>
      </c>
      <c r="D862" s="21">
        <v>43500</v>
      </c>
      <c r="E862" s="21">
        <f t="shared" si="77"/>
        <v>43500</v>
      </c>
      <c r="F862" s="22" t="s">
        <v>695</v>
      </c>
      <c r="G862" s="60" t="s">
        <v>920</v>
      </c>
      <c r="H862" s="24"/>
      <c r="I862" s="24" t="s">
        <v>98</v>
      </c>
      <c r="J862" s="2"/>
      <c r="K862" s="2"/>
      <c r="L862" s="2"/>
      <c r="M862" s="2"/>
      <c r="N862" s="2"/>
      <c r="O862" s="2"/>
      <c r="P862" s="2"/>
      <c r="Q862" s="2"/>
      <c r="R862" s="2"/>
      <c r="S862" s="2"/>
      <c r="T862" s="2"/>
      <c r="U862" s="2"/>
      <c r="V862" s="2"/>
      <c r="W862" s="2"/>
      <c r="X862" s="2"/>
      <c r="Y862" s="2"/>
      <c r="Z862" s="2"/>
      <c r="AA862" s="2"/>
      <c r="AB862" s="2"/>
      <c r="AC862" s="2"/>
      <c r="AD862" s="2"/>
      <c r="AE862" s="2"/>
      <c r="AF862" s="2"/>
      <c r="AG862" s="2"/>
      <c r="AH862" s="2"/>
      <c r="AI862" s="2"/>
      <c r="AJ862" s="2"/>
      <c r="AK862" s="2"/>
      <c r="AL862" s="2"/>
      <c r="AM862" s="2"/>
      <c r="AN862" s="2"/>
      <c r="AO862" s="2"/>
      <c r="AP862" s="2"/>
      <c r="AQ862" s="2"/>
      <c r="AR862" s="2"/>
      <c r="AS862" s="2"/>
      <c r="AT862" s="2"/>
      <c r="AU862" s="2"/>
      <c r="AV862" s="2"/>
      <c r="AW862" s="2"/>
      <c r="AX862" s="2"/>
      <c r="AY862" s="2"/>
      <c r="AZ862" s="2"/>
      <c r="BA862" s="2"/>
      <c r="BB862" s="2"/>
      <c r="BC862" s="2"/>
      <c r="BD862" s="2"/>
      <c r="BE862" s="2"/>
      <c r="BF862" s="2"/>
      <c r="BG862" s="2"/>
      <c r="BH862" s="2"/>
      <c r="BI862" s="2"/>
      <c r="BJ862" s="2"/>
      <c r="BK862" s="2"/>
      <c r="BL862" s="2"/>
      <c r="BM862" s="2"/>
      <c r="BN862" s="2"/>
      <c r="BO862" s="2"/>
      <c r="BP862" s="2"/>
      <c r="BQ862" s="2"/>
      <c r="BR862" s="2"/>
      <c r="BS862" s="2"/>
      <c r="BT862" s="2"/>
      <c r="BU862" s="2"/>
      <c r="BV862" s="2"/>
      <c r="BW862" s="2"/>
      <c r="BX862" s="2"/>
      <c r="BY862" s="2"/>
      <c r="BZ862" s="2"/>
      <c r="CA862" s="2"/>
      <c r="CB862" s="2"/>
      <c r="CC862" s="2"/>
      <c r="CD862" s="2"/>
      <c r="CE862" s="2"/>
    </row>
    <row r="863" spans="1:83" ht="15.75" outlineLevel="1" thickBot="1" x14ac:dyDescent="0.3">
      <c r="A863" s="18"/>
      <c r="B863" s="19"/>
      <c r="C863" s="20"/>
      <c r="D863" s="21"/>
      <c r="E863" s="21">
        <f t="shared" si="77"/>
        <v>0</v>
      </c>
      <c r="F863" s="22"/>
      <c r="G863" s="23"/>
      <c r="H863" s="24"/>
      <c r="I863" s="24"/>
      <c r="J863" s="2"/>
      <c r="K863" s="2"/>
      <c r="L863" s="2"/>
      <c r="M863" s="2"/>
      <c r="N863" s="2"/>
      <c r="O863" s="2"/>
      <c r="P863" s="2"/>
      <c r="Q863" s="2"/>
      <c r="R863" s="2"/>
      <c r="S863" s="2"/>
      <c r="T863" s="2"/>
      <c r="U863" s="2"/>
      <c r="V863" s="2"/>
      <c r="W863" s="2"/>
      <c r="X863" s="2"/>
      <c r="Y863" s="2"/>
      <c r="Z863" s="2"/>
      <c r="AA863" s="2"/>
      <c r="AB863" s="2"/>
      <c r="AC863" s="2"/>
      <c r="AD863" s="2"/>
      <c r="AE863" s="2"/>
      <c r="AF863" s="2"/>
      <c r="AG863" s="2"/>
      <c r="AH863" s="2"/>
      <c r="AI863" s="2"/>
      <c r="AJ863" s="2"/>
      <c r="AK863" s="2"/>
      <c r="AL863" s="2"/>
      <c r="AM863" s="2"/>
      <c r="AN863" s="2"/>
      <c r="AO863" s="2"/>
      <c r="AP863" s="2"/>
      <c r="AQ863" s="2"/>
      <c r="AR863" s="2"/>
      <c r="AS863" s="2"/>
      <c r="AT863" s="2"/>
      <c r="AU863" s="2"/>
      <c r="AV863" s="2"/>
      <c r="AW863" s="2"/>
      <c r="AX863" s="2"/>
      <c r="AY863" s="2"/>
      <c r="AZ863" s="2"/>
      <c r="BA863" s="2"/>
      <c r="BB863" s="2"/>
      <c r="BC863" s="2"/>
      <c r="BD863" s="2"/>
      <c r="BE863" s="2"/>
      <c r="BF863" s="2"/>
      <c r="BG863" s="2"/>
      <c r="BH863" s="2"/>
      <c r="BI863" s="2"/>
      <c r="BJ863" s="2"/>
      <c r="BK863" s="2"/>
      <c r="BL863" s="2"/>
      <c r="BM863" s="2"/>
      <c r="BN863" s="2"/>
      <c r="BO863" s="2"/>
      <c r="BP863" s="2"/>
      <c r="BQ863" s="2"/>
      <c r="BR863" s="2"/>
      <c r="BS863" s="2"/>
      <c r="BT863" s="2"/>
      <c r="BU863" s="2"/>
      <c r="BV863" s="2"/>
      <c r="BW863" s="2"/>
      <c r="BX863" s="2"/>
      <c r="BY863" s="2"/>
      <c r="BZ863" s="2"/>
      <c r="CA863" s="2"/>
      <c r="CB863" s="2"/>
      <c r="CC863" s="2"/>
      <c r="CD863" s="2"/>
      <c r="CE863" s="2"/>
    </row>
    <row r="864" spans="1:83" ht="15.75" outlineLevel="1" thickBot="1" x14ac:dyDescent="0.3">
      <c r="A864" s="18"/>
      <c r="B864" s="19"/>
      <c r="C864" s="20"/>
      <c r="D864" s="21"/>
      <c r="E864" s="21">
        <f t="shared" si="77"/>
        <v>0</v>
      </c>
      <c r="F864" s="22"/>
      <c r="G864" s="23"/>
      <c r="H864" s="24"/>
      <c r="I864" s="24"/>
      <c r="J864" s="2"/>
      <c r="K864" s="2"/>
      <c r="L864" s="2"/>
      <c r="M864" s="2"/>
      <c r="N864" s="2"/>
      <c r="O864" s="2"/>
      <c r="P864" s="2"/>
      <c r="Q864" s="2"/>
      <c r="R864" s="2"/>
      <c r="S864" s="2"/>
      <c r="T864" s="2"/>
      <c r="U864" s="2"/>
      <c r="V864" s="2"/>
      <c r="W864" s="2"/>
      <c r="X864" s="2"/>
      <c r="Y864" s="2"/>
      <c r="Z864" s="2"/>
      <c r="AA864" s="2"/>
      <c r="AB864" s="2"/>
      <c r="AC864" s="2"/>
      <c r="AD864" s="2"/>
      <c r="AE864" s="2"/>
      <c r="AF864" s="2"/>
      <c r="AG864" s="2"/>
      <c r="AH864" s="2"/>
      <c r="AI864" s="2"/>
      <c r="AJ864" s="2"/>
      <c r="AK864" s="2"/>
      <c r="AL864" s="2"/>
      <c r="AM864" s="2"/>
      <c r="AN864" s="2"/>
      <c r="AO864" s="2"/>
      <c r="AP864" s="2"/>
      <c r="AQ864" s="2"/>
      <c r="AR864" s="2"/>
      <c r="AS864" s="2"/>
      <c r="AT864" s="2"/>
      <c r="AU864" s="2"/>
      <c r="AV864" s="2"/>
      <c r="AW864" s="2"/>
      <c r="AX864" s="2"/>
      <c r="AY864" s="2"/>
      <c r="AZ864" s="2"/>
      <c r="BA864" s="2"/>
      <c r="BB864" s="2"/>
      <c r="BC864" s="2"/>
      <c r="BD864" s="2"/>
      <c r="BE864" s="2"/>
      <c r="BF864" s="2"/>
      <c r="BG864" s="2"/>
      <c r="BH864" s="2"/>
      <c r="BI864" s="2"/>
      <c r="BJ864" s="2"/>
      <c r="BK864" s="2"/>
      <c r="BL864" s="2"/>
      <c r="BM864" s="2"/>
      <c r="BN864" s="2"/>
      <c r="BO864" s="2"/>
      <c r="BP864" s="2"/>
      <c r="BQ864" s="2"/>
      <c r="BR864" s="2"/>
      <c r="BS864" s="2"/>
      <c r="BT864" s="2"/>
      <c r="BU864" s="2"/>
      <c r="BV864" s="2"/>
      <c r="BW864" s="2"/>
      <c r="BX864" s="2"/>
      <c r="BY864" s="2"/>
      <c r="BZ864" s="2"/>
      <c r="CA864" s="2"/>
      <c r="CB864" s="2"/>
      <c r="CC864" s="2"/>
      <c r="CD864" s="2"/>
      <c r="CE864" s="2"/>
    </row>
    <row r="865" spans="1:83" ht="15.75" outlineLevel="1" thickBot="1" x14ac:dyDescent="0.3">
      <c r="A865" s="18"/>
      <c r="B865" s="19"/>
      <c r="C865" s="20"/>
      <c r="D865" s="21"/>
      <c r="E865" s="21">
        <f t="shared" si="77"/>
        <v>0</v>
      </c>
      <c r="F865" s="22"/>
      <c r="G865" s="23"/>
      <c r="H865" s="24"/>
      <c r="I865" s="24"/>
      <c r="J865" s="2"/>
      <c r="K865" s="2"/>
      <c r="L865" s="2"/>
      <c r="M865" s="2"/>
      <c r="N865" s="2"/>
      <c r="O865" s="2"/>
      <c r="P865" s="2"/>
      <c r="Q865" s="2"/>
      <c r="R865" s="2"/>
      <c r="S865" s="2"/>
      <c r="T865" s="2"/>
      <c r="U865" s="2"/>
      <c r="V865" s="2"/>
      <c r="W865" s="2"/>
      <c r="X865" s="2"/>
      <c r="Y865" s="2"/>
      <c r="Z865" s="2"/>
      <c r="AA865" s="2"/>
      <c r="AB865" s="2"/>
      <c r="AC865" s="2"/>
      <c r="AD865" s="2"/>
      <c r="AE865" s="2"/>
      <c r="AF865" s="2"/>
      <c r="AG865" s="2"/>
      <c r="AH865" s="2"/>
      <c r="AI865" s="2"/>
      <c r="AJ865" s="2"/>
      <c r="AK865" s="2"/>
      <c r="AL865" s="2"/>
      <c r="AM865" s="2"/>
      <c r="AN865" s="2"/>
      <c r="AO865" s="2"/>
      <c r="AP865" s="2"/>
      <c r="AQ865" s="2"/>
      <c r="AR865" s="2"/>
      <c r="AS865" s="2"/>
      <c r="AT865" s="2"/>
      <c r="AU865" s="2"/>
      <c r="AV865" s="2"/>
      <c r="AW865" s="2"/>
      <c r="AX865" s="2"/>
      <c r="AY865" s="2"/>
      <c r="AZ865" s="2"/>
      <c r="BA865" s="2"/>
      <c r="BB865" s="2"/>
      <c r="BC865" s="2"/>
      <c r="BD865" s="2"/>
      <c r="BE865" s="2"/>
      <c r="BF865" s="2"/>
      <c r="BG865" s="2"/>
      <c r="BH865" s="2"/>
      <c r="BI865" s="2"/>
      <c r="BJ865" s="2"/>
      <c r="BK865" s="2"/>
      <c r="BL865" s="2"/>
      <c r="BM865" s="2"/>
      <c r="BN865" s="2"/>
      <c r="BO865" s="2"/>
      <c r="BP865" s="2"/>
      <c r="BQ865" s="2"/>
      <c r="BR865" s="2"/>
      <c r="BS865" s="2"/>
      <c r="BT865" s="2"/>
      <c r="BU865" s="2"/>
      <c r="BV865" s="2"/>
      <c r="BW865" s="2"/>
      <c r="BX865" s="2"/>
      <c r="BY865" s="2"/>
      <c r="BZ865" s="2"/>
      <c r="CA865" s="2"/>
      <c r="CB865" s="2"/>
      <c r="CC865" s="2"/>
      <c r="CD865" s="2"/>
      <c r="CE865" s="2"/>
    </row>
    <row r="866" spans="1:83" ht="15.75" outlineLevel="1" thickBot="1" x14ac:dyDescent="0.3">
      <c r="A866" s="18"/>
      <c r="B866" s="19"/>
      <c r="C866" s="20"/>
      <c r="D866" s="21"/>
      <c r="E866" s="21">
        <f t="shared" si="77"/>
        <v>0</v>
      </c>
      <c r="F866" s="22"/>
      <c r="G866" s="23"/>
      <c r="H866" s="24"/>
      <c r="I866" s="24"/>
      <c r="J866" s="2"/>
      <c r="K866" s="2"/>
      <c r="L866" s="2"/>
      <c r="M866" s="2"/>
      <c r="N866" s="2"/>
      <c r="O866" s="2"/>
      <c r="P866" s="2"/>
      <c r="Q866" s="2"/>
      <c r="R866" s="2"/>
      <c r="S866" s="2"/>
      <c r="T866" s="2"/>
      <c r="U866" s="2"/>
      <c r="V866" s="2"/>
      <c r="W866" s="2"/>
      <c r="X866" s="2"/>
      <c r="Y866" s="2"/>
      <c r="Z866" s="2"/>
      <c r="AA866" s="2"/>
      <c r="AB866" s="2"/>
      <c r="AC866" s="2"/>
      <c r="AD866" s="2"/>
      <c r="AE866" s="2"/>
      <c r="AF866" s="2"/>
      <c r="AG866" s="2"/>
      <c r="AH866" s="2"/>
      <c r="AI866" s="2"/>
      <c r="AJ866" s="2"/>
      <c r="AK866" s="2"/>
      <c r="AL866" s="2"/>
      <c r="AM866" s="2"/>
      <c r="AN866" s="2"/>
      <c r="AO866" s="2"/>
      <c r="AP866" s="2"/>
      <c r="AQ866" s="2"/>
      <c r="AR866" s="2"/>
      <c r="AS866" s="2"/>
      <c r="AT866" s="2"/>
      <c r="AU866" s="2"/>
      <c r="AV866" s="2"/>
      <c r="AW866" s="2"/>
      <c r="AX866" s="2"/>
      <c r="AY866" s="2"/>
      <c r="AZ866" s="2"/>
      <c r="BA866" s="2"/>
      <c r="BB866" s="2"/>
      <c r="BC866" s="2"/>
      <c r="BD866" s="2"/>
      <c r="BE866" s="2"/>
      <c r="BF866" s="2"/>
      <c r="BG866" s="2"/>
      <c r="BH866" s="2"/>
      <c r="BI866" s="2"/>
      <c r="BJ866" s="2"/>
      <c r="BK866" s="2"/>
      <c r="BL866" s="2"/>
      <c r="BM866" s="2"/>
      <c r="BN866" s="2"/>
      <c r="BO866" s="2"/>
      <c r="BP866" s="2"/>
      <c r="BQ866" s="2"/>
      <c r="BR866" s="2"/>
      <c r="BS866" s="2"/>
      <c r="BT866" s="2"/>
      <c r="BU866" s="2"/>
      <c r="BV866" s="2"/>
      <c r="BW866" s="2"/>
      <c r="BX866" s="2"/>
      <c r="BY866" s="2"/>
      <c r="BZ866" s="2"/>
      <c r="CA866" s="2"/>
      <c r="CB866" s="2"/>
      <c r="CC866" s="2"/>
      <c r="CD866" s="2"/>
      <c r="CE866" s="2"/>
    </row>
    <row r="867" spans="1:83" ht="15.75" outlineLevel="1" thickBot="1" x14ac:dyDescent="0.3">
      <c r="A867" s="18"/>
      <c r="B867" s="19"/>
      <c r="C867" s="20"/>
      <c r="D867" s="21"/>
      <c r="E867" s="21">
        <f t="shared" si="77"/>
        <v>0</v>
      </c>
      <c r="F867" s="22"/>
      <c r="G867" s="23"/>
      <c r="H867" s="24"/>
      <c r="I867" s="24"/>
      <c r="J867" s="2"/>
      <c r="K867" s="2"/>
      <c r="L867" s="2"/>
      <c r="M867" s="2"/>
      <c r="N867" s="2"/>
      <c r="O867" s="2"/>
      <c r="P867" s="2"/>
      <c r="Q867" s="2"/>
      <c r="R867" s="2"/>
      <c r="S867" s="2"/>
      <c r="T867" s="2"/>
      <c r="U867" s="2"/>
      <c r="V867" s="2"/>
      <c r="W867" s="2"/>
      <c r="X867" s="2"/>
      <c r="Y867" s="2"/>
      <c r="Z867" s="2"/>
      <c r="AA867" s="2"/>
      <c r="AB867" s="2"/>
      <c r="AC867" s="2"/>
      <c r="AD867" s="2"/>
      <c r="AE867" s="2"/>
      <c r="AF867" s="2"/>
      <c r="AG867" s="2"/>
      <c r="AH867" s="2"/>
      <c r="AI867" s="2"/>
      <c r="AJ867" s="2"/>
      <c r="AK867" s="2"/>
      <c r="AL867" s="2"/>
      <c r="AM867" s="2"/>
      <c r="AN867" s="2"/>
      <c r="AO867" s="2"/>
      <c r="AP867" s="2"/>
      <c r="AQ867" s="2"/>
      <c r="AR867" s="2"/>
      <c r="AS867" s="2"/>
      <c r="AT867" s="2"/>
      <c r="AU867" s="2"/>
      <c r="AV867" s="2"/>
      <c r="AW867" s="2"/>
      <c r="AX867" s="2"/>
      <c r="AY867" s="2"/>
      <c r="AZ867" s="2"/>
      <c r="BA867" s="2"/>
      <c r="BB867" s="2"/>
      <c r="BC867" s="2"/>
      <c r="BD867" s="2"/>
      <c r="BE867" s="2"/>
      <c r="BF867" s="2"/>
      <c r="BG867" s="2"/>
      <c r="BH867" s="2"/>
      <c r="BI867" s="2"/>
      <c r="BJ867" s="2"/>
      <c r="BK867" s="2"/>
      <c r="BL867" s="2"/>
      <c r="BM867" s="2"/>
      <c r="BN867" s="2"/>
      <c r="BO867" s="2"/>
      <c r="BP867" s="2"/>
      <c r="BQ867" s="2"/>
      <c r="BR867" s="2"/>
      <c r="BS867" s="2"/>
      <c r="BT867" s="2"/>
      <c r="BU867" s="2"/>
      <c r="BV867" s="2"/>
      <c r="BW867" s="2"/>
      <c r="BX867" s="2"/>
      <c r="BY867" s="2"/>
      <c r="BZ867" s="2"/>
      <c r="CA867" s="2"/>
      <c r="CB867" s="2"/>
      <c r="CC867" s="2"/>
      <c r="CD867" s="2"/>
      <c r="CE867" s="2"/>
    </row>
    <row r="868" spans="1:83" ht="14.25" customHeight="1" outlineLevel="1" thickBot="1" x14ac:dyDescent="0.3">
      <c r="A868" s="18"/>
      <c r="B868" s="19"/>
      <c r="C868" s="20"/>
      <c r="D868" s="21"/>
      <c r="E868" s="21">
        <f t="shared" si="77"/>
        <v>0</v>
      </c>
      <c r="F868" s="22"/>
      <c r="G868" s="23"/>
      <c r="H868" s="24"/>
      <c r="I868" s="24"/>
      <c r="J868" s="2"/>
      <c r="K868" s="2"/>
      <c r="L868" s="2"/>
      <c r="M868" s="2"/>
      <c r="N868" s="2"/>
      <c r="O868" s="2"/>
      <c r="P868" s="2"/>
      <c r="Q868" s="2"/>
      <c r="R868" s="2"/>
      <c r="S868" s="2"/>
      <c r="T868" s="2"/>
      <c r="U868" s="2"/>
      <c r="V868" s="2"/>
      <c r="W868" s="2"/>
      <c r="X868" s="2"/>
      <c r="Y868" s="2"/>
      <c r="Z868" s="2"/>
      <c r="AA868" s="2"/>
      <c r="AB868" s="2"/>
      <c r="AC868" s="2"/>
      <c r="AD868" s="2"/>
      <c r="AE868" s="2"/>
      <c r="AF868" s="2"/>
      <c r="AG868" s="2"/>
      <c r="AH868" s="2"/>
      <c r="AI868" s="2"/>
      <c r="AJ868" s="2"/>
      <c r="AK868" s="2"/>
      <c r="AL868" s="2"/>
      <c r="AM868" s="2"/>
      <c r="AN868" s="2"/>
      <c r="AO868" s="2"/>
      <c r="AP868" s="2"/>
      <c r="AQ868" s="2"/>
      <c r="AR868" s="2"/>
      <c r="AS868" s="2"/>
      <c r="AT868" s="2"/>
      <c r="AU868" s="2"/>
      <c r="AV868" s="2"/>
      <c r="AW868" s="2"/>
      <c r="AX868" s="2"/>
      <c r="AY868" s="2"/>
      <c r="AZ868" s="2"/>
      <c r="BA868" s="2"/>
      <c r="BB868" s="2"/>
      <c r="BC868" s="2"/>
      <c r="BD868" s="2"/>
      <c r="BE868" s="2"/>
      <c r="BF868" s="2"/>
      <c r="BG868" s="2"/>
      <c r="BH868" s="2"/>
      <c r="BI868" s="2"/>
      <c r="BJ868" s="2"/>
      <c r="BK868" s="2"/>
      <c r="BL868" s="2"/>
      <c r="BM868" s="2"/>
      <c r="BN868" s="2"/>
      <c r="BO868" s="2"/>
      <c r="BP868" s="2"/>
      <c r="BQ868" s="2"/>
      <c r="BR868" s="2"/>
      <c r="BS868" s="2"/>
      <c r="BT868" s="2"/>
      <c r="BU868" s="2"/>
      <c r="BV868" s="2"/>
      <c r="BW868" s="2"/>
      <c r="BX868" s="2"/>
      <c r="BY868" s="2"/>
      <c r="BZ868" s="2"/>
      <c r="CA868" s="2"/>
      <c r="CB868" s="2"/>
      <c r="CC868" s="2"/>
      <c r="CD868" s="2"/>
      <c r="CE868" s="2"/>
    </row>
    <row r="869" spans="1:83" ht="15.75" customHeight="1" thickBot="1" x14ac:dyDescent="0.3">
      <c r="A869" s="186" t="s">
        <v>77</v>
      </c>
      <c r="B869" s="187"/>
      <c r="C869" s="187"/>
      <c r="D869" s="188"/>
      <c r="E869" s="26">
        <f>SUM(E859:E868)</f>
        <v>52375</v>
      </c>
      <c r="F869" s="53"/>
      <c r="G869" s="27"/>
      <c r="H869" s="24"/>
      <c r="I869" s="24"/>
      <c r="J869" s="2"/>
      <c r="K869" s="2"/>
      <c r="L869" s="2"/>
      <c r="M869" s="2"/>
      <c r="N869" s="2"/>
      <c r="O869" s="2"/>
      <c r="P869" s="2"/>
      <c r="Q869" s="2"/>
      <c r="R869" s="2"/>
      <c r="S869" s="2"/>
      <c r="T869" s="2"/>
      <c r="U869" s="2"/>
      <c r="V869" s="2"/>
      <c r="W869" s="2"/>
      <c r="X869" s="2"/>
      <c r="Y869" s="2"/>
      <c r="Z869" s="2"/>
      <c r="AA869" s="2"/>
      <c r="AB869" s="2"/>
      <c r="AC869" s="2"/>
      <c r="AD869" s="2"/>
      <c r="AE869" s="2"/>
      <c r="AF869" s="2"/>
      <c r="AG869" s="2"/>
      <c r="AH869" s="2"/>
      <c r="AI869" s="2"/>
      <c r="AJ869" s="2"/>
      <c r="AK869" s="2"/>
      <c r="AL869" s="2"/>
      <c r="AM869" s="2"/>
      <c r="AN869" s="2"/>
      <c r="AO869" s="2"/>
      <c r="AP869" s="2"/>
      <c r="AQ869" s="2"/>
      <c r="AR869" s="2"/>
      <c r="AS869" s="2"/>
      <c r="AT869" s="2"/>
      <c r="AU869" s="2"/>
      <c r="AV869" s="2"/>
      <c r="AW869" s="2"/>
      <c r="AX869" s="2"/>
      <c r="AY869" s="2"/>
      <c r="AZ869" s="2"/>
      <c r="BA869" s="2"/>
      <c r="BB869" s="2"/>
      <c r="BC869" s="2"/>
      <c r="BD869" s="2"/>
      <c r="BE869" s="2"/>
      <c r="BF869" s="2"/>
      <c r="BG869" s="2"/>
      <c r="BH869" s="2"/>
      <c r="BI869" s="2"/>
      <c r="BJ869" s="2"/>
      <c r="BK869" s="2"/>
      <c r="BL869" s="2"/>
      <c r="BM869" s="2"/>
      <c r="BN869" s="2"/>
      <c r="BO869" s="2"/>
      <c r="BP869" s="2"/>
      <c r="BQ869" s="2"/>
      <c r="BR869" s="2"/>
      <c r="BS869" s="2"/>
      <c r="BT869" s="2"/>
      <c r="BU869" s="2"/>
      <c r="BV869" s="2"/>
      <c r="BW869" s="2"/>
      <c r="BX869" s="2"/>
      <c r="BY869" s="2"/>
      <c r="BZ869" s="2"/>
      <c r="CA869" s="2"/>
      <c r="CB869" s="2"/>
      <c r="CC869" s="2"/>
      <c r="CD869" s="2"/>
      <c r="CE869" s="2"/>
    </row>
    <row r="870" spans="1:83" ht="15.75" thickBot="1" x14ac:dyDescent="0.3">
      <c r="A870" s="183" t="str">
        <f>+$BT$1038</f>
        <v>Output / Activity 70 - Culture and Education Agenda</v>
      </c>
      <c r="B870" s="184"/>
      <c r="C870" s="184"/>
      <c r="D870" s="184"/>
      <c r="E870" s="184"/>
      <c r="F870" s="184"/>
      <c r="G870" s="185"/>
      <c r="H870" s="28"/>
      <c r="I870" s="28"/>
      <c r="J870" s="2"/>
      <c r="K870" s="2"/>
      <c r="L870" s="2"/>
      <c r="M870" s="2"/>
      <c r="N870" s="2"/>
      <c r="O870" s="2"/>
      <c r="P870" s="2"/>
      <c r="Q870" s="2"/>
      <c r="R870" s="2"/>
      <c r="S870" s="2"/>
      <c r="T870" s="2"/>
      <c r="U870" s="2"/>
      <c r="V870" s="2"/>
      <c r="W870" s="2"/>
      <c r="X870" s="2"/>
      <c r="Y870" s="2"/>
      <c r="Z870" s="2"/>
      <c r="AA870" s="2"/>
      <c r="AB870" s="2"/>
      <c r="AC870" s="2"/>
      <c r="AD870" s="2"/>
      <c r="AE870" s="2"/>
      <c r="AF870" s="2"/>
      <c r="AG870" s="2"/>
      <c r="AH870" s="2"/>
      <c r="AI870" s="2"/>
      <c r="AJ870" s="2"/>
      <c r="AK870" s="2"/>
      <c r="AL870" s="2"/>
      <c r="AM870" s="2"/>
      <c r="AN870" s="2"/>
      <c r="AO870" s="2"/>
      <c r="AP870" s="2"/>
      <c r="AQ870" s="2"/>
      <c r="AR870" s="2"/>
      <c r="AS870" s="2"/>
      <c r="AT870" s="2"/>
      <c r="AU870" s="2"/>
      <c r="AV870" s="2"/>
      <c r="AW870" s="2"/>
      <c r="AX870" s="2"/>
      <c r="AY870" s="2"/>
      <c r="AZ870" s="2"/>
      <c r="BA870" s="2"/>
      <c r="BB870" s="2"/>
      <c r="BC870" s="2"/>
      <c r="BD870" s="2"/>
      <c r="BE870" s="2"/>
      <c r="BF870" s="2"/>
      <c r="BG870" s="2"/>
      <c r="BH870" s="2"/>
      <c r="BI870" s="2"/>
      <c r="BJ870" s="2"/>
      <c r="BK870" s="2"/>
      <c r="BL870" s="2"/>
      <c r="BM870" s="2"/>
      <c r="BN870" s="2"/>
      <c r="BO870" s="2"/>
      <c r="BP870" s="2"/>
      <c r="BQ870" s="2"/>
      <c r="BR870" s="2"/>
      <c r="BS870" s="2"/>
      <c r="BT870" s="2"/>
      <c r="BU870" s="2"/>
      <c r="BV870" s="2"/>
      <c r="BW870" s="2"/>
      <c r="BX870" s="2"/>
      <c r="BY870" s="2"/>
      <c r="BZ870" s="2"/>
      <c r="CA870" s="2"/>
      <c r="CB870" s="2"/>
      <c r="CC870" s="2"/>
      <c r="CD870" s="2"/>
      <c r="CE870" s="2"/>
    </row>
    <row r="871" spans="1:83" ht="34.5" outlineLevel="1" thickBot="1" x14ac:dyDescent="0.3">
      <c r="A871" s="18" t="s">
        <v>510</v>
      </c>
      <c r="B871" s="19" t="s">
        <v>703</v>
      </c>
      <c r="C871" s="20">
        <v>1</v>
      </c>
      <c r="D871" s="21">
        <v>2392</v>
      </c>
      <c r="E871" s="21">
        <f t="shared" ref="E871:E880" si="78">C871*D871</f>
        <v>2392</v>
      </c>
      <c r="F871" s="22" t="s">
        <v>692</v>
      </c>
      <c r="G871" s="141" t="s">
        <v>922</v>
      </c>
      <c r="H871" s="24"/>
      <c r="I871" s="24" t="s">
        <v>94</v>
      </c>
      <c r="J871" s="2"/>
      <c r="K871" s="2"/>
      <c r="L871" s="2"/>
      <c r="M871" s="2"/>
      <c r="N871" s="2"/>
      <c r="O871" s="2"/>
      <c r="P871" s="2"/>
      <c r="Q871" s="2"/>
      <c r="R871" s="2"/>
      <c r="S871" s="2"/>
      <c r="T871" s="2"/>
      <c r="U871" s="2"/>
      <c r="V871" s="2"/>
      <c r="W871" s="2"/>
      <c r="X871" s="2"/>
      <c r="Y871" s="2"/>
      <c r="Z871" s="2"/>
      <c r="AA871" s="2"/>
      <c r="AB871" s="2"/>
      <c r="AC871" s="2"/>
      <c r="AD871" s="2"/>
      <c r="AE871" s="2"/>
      <c r="AF871" s="2"/>
      <c r="AG871" s="2"/>
      <c r="AH871" s="2"/>
      <c r="AI871" s="2"/>
      <c r="AJ871" s="2"/>
      <c r="AK871" s="2"/>
      <c r="AL871" s="2"/>
      <c r="AM871" s="2"/>
      <c r="AN871" s="2"/>
      <c r="AO871" s="2"/>
      <c r="AP871" s="2"/>
      <c r="AQ871" s="2"/>
      <c r="AR871" s="2"/>
      <c r="AS871" s="2"/>
      <c r="AT871" s="2"/>
      <c r="AU871" s="2"/>
      <c r="AV871" s="2"/>
      <c r="AW871" s="2"/>
      <c r="AX871" s="2"/>
      <c r="AY871" s="2"/>
      <c r="AZ871" s="2"/>
      <c r="BA871" s="2"/>
      <c r="BB871" s="2"/>
      <c r="BC871" s="2"/>
      <c r="BD871" s="2"/>
      <c r="BE871" s="2"/>
      <c r="BF871" s="2"/>
      <c r="BG871" s="2"/>
      <c r="BH871" s="2"/>
      <c r="BI871" s="2"/>
      <c r="BJ871" s="2"/>
      <c r="BK871" s="2"/>
      <c r="BL871" s="2"/>
      <c r="BM871" s="2"/>
      <c r="BN871" s="2"/>
      <c r="BO871" s="2"/>
      <c r="BP871" s="2"/>
      <c r="BQ871" s="2"/>
      <c r="BR871" s="2"/>
      <c r="BS871" s="2"/>
      <c r="BT871" s="2"/>
      <c r="BU871" s="2"/>
      <c r="BV871" s="2"/>
      <c r="BW871" s="2"/>
      <c r="BX871" s="2"/>
      <c r="BY871" s="2"/>
      <c r="BZ871" s="2"/>
      <c r="CA871" s="2"/>
      <c r="CB871" s="2"/>
      <c r="CC871" s="2"/>
      <c r="CD871" s="2"/>
      <c r="CE871" s="2"/>
    </row>
    <row r="872" spans="1:83" ht="15.75" outlineLevel="1" thickBot="1" x14ac:dyDescent="0.3">
      <c r="A872" s="18"/>
      <c r="B872" s="19"/>
      <c r="C872" s="20"/>
      <c r="D872" s="21"/>
      <c r="E872" s="21">
        <f t="shared" si="78"/>
        <v>0</v>
      </c>
      <c r="F872" s="22"/>
      <c r="G872" s="29"/>
      <c r="H872" s="24"/>
      <c r="I872" s="24"/>
      <c r="J872" s="2"/>
      <c r="K872" s="2"/>
      <c r="L872" s="2"/>
      <c r="M872" s="2"/>
      <c r="N872" s="2"/>
      <c r="O872" s="2"/>
      <c r="P872" s="2"/>
      <c r="Q872" s="2"/>
      <c r="R872" s="2"/>
      <c r="S872" s="2"/>
      <c r="T872" s="2"/>
      <c r="U872" s="2"/>
      <c r="V872" s="2"/>
      <c r="W872" s="2"/>
      <c r="X872" s="2"/>
      <c r="Y872" s="2"/>
      <c r="Z872" s="2"/>
      <c r="AA872" s="2"/>
      <c r="AB872" s="2"/>
      <c r="AC872" s="2"/>
      <c r="AD872" s="2"/>
      <c r="AE872" s="2"/>
      <c r="AF872" s="2"/>
      <c r="AG872" s="2"/>
      <c r="AH872" s="2"/>
      <c r="AI872" s="2"/>
      <c r="AJ872" s="2"/>
      <c r="AK872" s="2"/>
      <c r="AL872" s="2"/>
      <c r="AM872" s="2"/>
      <c r="AN872" s="2"/>
      <c r="AO872" s="2"/>
      <c r="AP872" s="2"/>
      <c r="AQ872" s="2"/>
      <c r="AR872" s="2"/>
      <c r="AS872" s="2"/>
      <c r="AT872" s="2"/>
      <c r="AU872" s="2"/>
      <c r="AV872" s="2"/>
      <c r="AW872" s="2"/>
      <c r="AX872" s="2"/>
      <c r="AY872" s="2"/>
      <c r="AZ872" s="2"/>
      <c r="BA872" s="2"/>
      <c r="BB872" s="2"/>
      <c r="BC872" s="2"/>
      <c r="BD872" s="2"/>
      <c r="BE872" s="2"/>
      <c r="BF872" s="2"/>
      <c r="BG872" s="2"/>
      <c r="BH872" s="2"/>
      <c r="BI872" s="2"/>
      <c r="BJ872" s="2"/>
      <c r="BK872" s="2"/>
      <c r="BL872" s="2"/>
      <c r="BM872" s="2"/>
      <c r="BN872" s="2"/>
      <c r="BO872" s="2"/>
      <c r="BP872" s="2"/>
      <c r="BQ872" s="2"/>
      <c r="BR872" s="2"/>
      <c r="BS872" s="2"/>
      <c r="BT872" s="2"/>
      <c r="BU872" s="2"/>
      <c r="BV872" s="2"/>
      <c r="BW872" s="2"/>
      <c r="BX872" s="2"/>
      <c r="BY872" s="2"/>
      <c r="BZ872" s="2"/>
      <c r="CA872" s="2"/>
      <c r="CB872" s="2"/>
      <c r="CC872" s="2"/>
      <c r="CD872" s="2"/>
      <c r="CE872" s="2"/>
    </row>
    <row r="873" spans="1:83" ht="15.75" outlineLevel="1" thickBot="1" x14ac:dyDescent="0.3">
      <c r="A873" s="18"/>
      <c r="B873" s="19"/>
      <c r="C873" s="20"/>
      <c r="D873" s="21"/>
      <c r="E873" s="21">
        <f t="shared" si="78"/>
        <v>0</v>
      </c>
      <c r="F873" s="22"/>
      <c r="G873" s="29"/>
      <c r="H873" s="24"/>
      <c r="I873" s="24"/>
      <c r="J873" s="2"/>
      <c r="K873" s="2"/>
      <c r="L873" s="2"/>
      <c r="M873" s="2"/>
      <c r="N873" s="2"/>
      <c r="O873" s="2"/>
      <c r="P873" s="2"/>
      <c r="Q873" s="2"/>
      <c r="R873" s="2"/>
      <c r="S873" s="2"/>
      <c r="T873" s="2"/>
      <c r="U873" s="2"/>
      <c r="V873" s="2"/>
      <c r="W873" s="2"/>
      <c r="X873" s="2"/>
      <c r="Y873" s="2"/>
      <c r="Z873" s="2"/>
      <c r="AA873" s="2"/>
      <c r="AB873" s="2"/>
      <c r="AC873" s="2"/>
      <c r="AD873" s="2"/>
      <c r="AE873" s="2"/>
      <c r="AF873" s="2"/>
      <c r="AG873" s="2"/>
      <c r="AH873" s="2"/>
      <c r="AI873" s="2"/>
      <c r="AJ873" s="2"/>
      <c r="AK873" s="2"/>
      <c r="AL873" s="2"/>
      <c r="AM873" s="2"/>
      <c r="AN873" s="2"/>
      <c r="AO873" s="2"/>
      <c r="AP873" s="2"/>
      <c r="AQ873" s="2"/>
      <c r="AR873" s="2"/>
      <c r="AS873" s="2"/>
      <c r="AT873" s="2"/>
      <c r="AU873" s="2"/>
      <c r="AV873" s="2"/>
      <c r="AW873" s="2"/>
      <c r="AX873" s="2"/>
      <c r="AY873" s="2"/>
      <c r="AZ873" s="2"/>
      <c r="BA873" s="2"/>
      <c r="BB873" s="2"/>
      <c r="BC873" s="2"/>
      <c r="BD873" s="2"/>
      <c r="BE873" s="2"/>
      <c r="BF873" s="2"/>
      <c r="BG873" s="2"/>
      <c r="BH873" s="2"/>
      <c r="BI873" s="2"/>
      <c r="BJ873" s="2"/>
      <c r="BK873" s="2"/>
      <c r="BL873" s="2"/>
      <c r="BM873" s="2"/>
      <c r="BN873" s="2"/>
      <c r="BO873" s="2"/>
      <c r="BP873" s="2"/>
      <c r="BQ873" s="2"/>
      <c r="BR873" s="2"/>
      <c r="BS873" s="2"/>
      <c r="BT873" s="2"/>
      <c r="BU873" s="2"/>
      <c r="BV873" s="2"/>
      <c r="BW873" s="2"/>
      <c r="BX873" s="2"/>
      <c r="BY873" s="2"/>
      <c r="BZ873" s="2"/>
      <c r="CA873" s="2"/>
      <c r="CB873" s="2"/>
      <c r="CC873" s="2"/>
      <c r="CD873" s="2"/>
      <c r="CE873" s="2"/>
    </row>
    <row r="874" spans="1:83" ht="15.75" outlineLevel="1" thickBot="1" x14ac:dyDescent="0.3">
      <c r="A874" s="18"/>
      <c r="B874" s="19"/>
      <c r="C874" s="20"/>
      <c r="D874" s="21"/>
      <c r="E874" s="21">
        <f t="shared" si="78"/>
        <v>0</v>
      </c>
      <c r="F874" s="22"/>
      <c r="G874" s="29"/>
      <c r="H874" s="24"/>
      <c r="I874" s="24"/>
      <c r="J874" s="2"/>
      <c r="K874" s="2"/>
      <c r="L874" s="2"/>
      <c r="M874" s="2"/>
      <c r="N874" s="2"/>
      <c r="O874" s="2"/>
      <c r="P874" s="2"/>
      <c r="Q874" s="2"/>
      <c r="R874" s="2"/>
      <c r="S874" s="2"/>
      <c r="T874" s="2"/>
      <c r="U874" s="2"/>
      <c r="V874" s="2"/>
      <c r="W874" s="2"/>
      <c r="X874" s="2"/>
      <c r="Y874" s="2"/>
      <c r="Z874" s="2"/>
      <c r="AA874" s="2"/>
      <c r="AB874" s="2"/>
      <c r="AC874" s="2"/>
      <c r="AD874" s="2"/>
      <c r="AE874" s="2"/>
      <c r="AF874" s="2"/>
      <c r="AG874" s="2"/>
      <c r="AH874" s="2"/>
      <c r="AI874" s="2"/>
      <c r="AJ874" s="2"/>
      <c r="AK874" s="2"/>
      <c r="AL874" s="2"/>
      <c r="AM874" s="2"/>
      <c r="AN874" s="2"/>
      <c r="AO874" s="2"/>
      <c r="AP874" s="2"/>
      <c r="AQ874" s="2"/>
      <c r="AR874" s="2"/>
      <c r="AS874" s="2"/>
      <c r="AT874" s="2"/>
      <c r="AU874" s="2"/>
      <c r="AV874" s="2"/>
      <c r="AW874" s="2"/>
      <c r="AX874" s="2"/>
      <c r="AY874" s="2"/>
      <c r="AZ874" s="2"/>
      <c r="BA874" s="2"/>
      <c r="BB874" s="2"/>
      <c r="BC874" s="2"/>
      <c r="BD874" s="2"/>
      <c r="BE874" s="2"/>
      <c r="BF874" s="2"/>
      <c r="BG874" s="2"/>
      <c r="BH874" s="2"/>
      <c r="BI874" s="2"/>
      <c r="BJ874" s="2"/>
      <c r="BK874" s="2"/>
      <c r="BL874" s="2"/>
      <c r="BM874" s="2"/>
      <c r="BN874" s="2"/>
      <c r="BO874" s="2"/>
      <c r="BP874" s="2"/>
      <c r="BQ874" s="2"/>
      <c r="BR874" s="2"/>
      <c r="BS874" s="2"/>
      <c r="BT874" s="2"/>
      <c r="BU874" s="2"/>
      <c r="BV874" s="2"/>
      <c r="BW874" s="2"/>
      <c r="BX874" s="2"/>
      <c r="BY874" s="2"/>
      <c r="BZ874" s="2"/>
      <c r="CA874" s="2"/>
      <c r="CB874" s="2"/>
      <c r="CC874" s="2"/>
      <c r="CD874" s="2"/>
      <c r="CE874" s="2"/>
    </row>
    <row r="875" spans="1:83" ht="15.75" outlineLevel="1" thickBot="1" x14ac:dyDescent="0.3">
      <c r="A875" s="18"/>
      <c r="B875" s="19"/>
      <c r="C875" s="20"/>
      <c r="D875" s="21"/>
      <c r="E875" s="21">
        <f t="shared" si="78"/>
        <v>0</v>
      </c>
      <c r="F875" s="22"/>
      <c r="G875" s="29"/>
      <c r="H875" s="24"/>
      <c r="I875" s="24"/>
      <c r="J875" s="2"/>
      <c r="K875" s="2"/>
      <c r="L875" s="2"/>
      <c r="M875" s="2"/>
      <c r="N875" s="2"/>
      <c r="O875" s="2"/>
      <c r="P875" s="2"/>
      <c r="Q875" s="2"/>
      <c r="R875" s="2"/>
      <c r="S875" s="2"/>
      <c r="T875" s="2"/>
      <c r="U875" s="2"/>
      <c r="V875" s="2"/>
      <c r="W875" s="2"/>
      <c r="X875" s="2"/>
      <c r="Y875" s="2"/>
      <c r="Z875" s="2"/>
      <c r="AA875" s="2"/>
      <c r="AB875" s="2"/>
      <c r="AC875" s="2"/>
      <c r="AD875" s="2"/>
      <c r="AE875" s="2"/>
      <c r="AF875" s="2"/>
      <c r="AG875" s="2"/>
      <c r="AH875" s="2"/>
      <c r="AI875" s="2"/>
      <c r="AJ875" s="2"/>
      <c r="AK875" s="2"/>
      <c r="AL875" s="2"/>
      <c r="AM875" s="2"/>
      <c r="AN875" s="2"/>
      <c r="AO875" s="2"/>
      <c r="AP875" s="2"/>
      <c r="AQ875" s="2"/>
      <c r="AR875" s="2"/>
      <c r="AS875" s="2"/>
      <c r="AT875" s="2"/>
      <c r="AU875" s="2"/>
      <c r="AV875" s="2"/>
      <c r="AW875" s="2"/>
      <c r="AX875" s="2"/>
      <c r="AY875" s="2"/>
      <c r="AZ875" s="2"/>
      <c r="BA875" s="2"/>
      <c r="BB875" s="2"/>
      <c r="BC875" s="2"/>
      <c r="BD875" s="2"/>
      <c r="BE875" s="2"/>
      <c r="BF875" s="2"/>
      <c r="BG875" s="2"/>
      <c r="BH875" s="2"/>
      <c r="BI875" s="2"/>
      <c r="BJ875" s="2"/>
      <c r="BK875" s="2"/>
      <c r="BL875" s="2"/>
      <c r="BM875" s="2"/>
      <c r="BN875" s="2"/>
      <c r="BO875" s="2"/>
      <c r="BP875" s="2"/>
      <c r="BQ875" s="2"/>
      <c r="BR875" s="2"/>
      <c r="BS875" s="2"/>
      <c r="BT875" s="2"/>
      <c r="BU875" s="2"/>
      <c r="BV875" s="2"/>
      <c r="BW875" s="2"/>
      <c r="BX875" s="2"/>
      <c r="BY875" s="2"/>
      <c r="BZ875" s="2"/>
      <c r="CA875" s="2"/>
      <c r="CB875" s="2"/>
      <c r="CC875" s="2"/>
      <c r="CD875" s="2"/>
      <c r="CE875" s="2"/>
    </row>
    <row r="876" spans="1:83" ht="15.75" outlineLevel="1" thickBot="1" x14ac:dyDescent="0.3">
      <c r="A876" s="18"/>
      <c r="B876" s="19"/>
      <c r="C876" s="20"/>
      <c r="D876" s="21"/>
      <c r="E876" s="21">
        <f t="shared" si="78"/>
        <v>0</v>
      </c>
      <c r="F876" s="22"/>
      <c r="G876" s="29"/>
      <c r="H876" s="24"/>
      <c r="I876" s="24"/>
      <c r="J876" s="2"/>
      <c r="K876" s="2"/>
      <c r="L876" s="2"/>
      <c r="M876" s="2"/>
      <c r="N876" s="2"/>
      <c r="O876" s="2"/>
      <c r="P876" s="2"/>
      <c r="Q876" s="2"/>
      <c r="R876" s="2"/>
      <c r="S876" s="2"/>
      <c r="T876" s="2"/>
      <c r="U876" s="2"/>
      <c r="V876" s="2"/>
      <c r="W876" s="2"/>
      <c r="X876" s="2"/>
      <c r="Y876" s="2"/>
      <c r="Z876" s="2"/>
      <c r="AA876" s="2"/>
      <c r="AB876" s="2"/>
      <c r="AC876" s="2"/>
      <c r="AD876" s="2"/>
      <c r="AE876" s="2"/>
      <c r="AF876" s="2"/>
      <c r="AG876" s="2"/>
      <c r="AH876" s="2"/>
      <c r="AI876" s="2"/>
      <c r="AJ876" s="2"/>
      <c r="AK876" s="2"/>
      <c r="AL876" s="2"/>
      <c r="AM876" s="2"/>
      <c r="AN876" s="2"/>
      <c r="AO876" s="2"/>
      <c r="AP876" s="2"/>
      <c r="AQ876" s="2"/>
      <c r="AR876" s="2"/>
      <c r="AS876" s="2"/>
      <c r="AT876" s="2"/>
      <c r="AU876" s="2"/>
      <c r="AV876" s="2"/>
      <c r="AW876" s="2"/>
      <c r="AX876" s="2"/>
      <c r="AY876" s="2"/>
      <c r="AZ876" s="2"/>
      <c r="BA876" s="2"/>
      <c r="BB876" s="2"/>
      <c r="BC876" s="2"/>
      <c r="BD876" s="2"/>
      <c r="BE876" s="2"/>
      <c r="BF876" s="2"/>
      <c r="BG876" s="2"/>
      <c r="BH876" s="2"/>
      <c r="BI876" s="2"/>
      <c r="BJ876" s="2"/>
      <c r="BK876" s="2"/>
      <c r="BL876" s="2"/>
      <c r="BM876" s="2"/>
      <c r="BN876" s="2"/>
      <c r="BO876" s="2"/>
      <c r="BP876" s="2"/>
      <c r="BQ876" s="2"/>
      <c r="BR876" s="2"/>
      <c r="BS876" s="2"/>
      <c r="BT876" s="2"/>
      <c r="BU876" s="2"/>
      <c r="BV876" s="2"/>
      <c r="BW876" s="2"/>
      <c r="BX876" s="2"/>
      <c r="BY876" s="2"/>
      <c r="BZ876" s="2"/>
      <c r="CA876" s="2"/>
      <c r="CB876" s="2"/>
      <c r="CC876" s="2"/>
      <c r="CD876" s="2"/>
      <c r="CE876" s="2"/>
    </row>
    <row r="877" spans="1:83" ht="15.75" outlineLevel="1" thickBot="1" x14ac:dyDescent="0.3">
      <c r="A877" s="18"/>
      <c r="B877" s="19"/>
      <c r="C877" s="20"/>
      <c r="D877" s="21"/>
      <c r="E877" s="21">
        <f t="shared" si="78"/>
        <v>0</v>
      </c>
      <c r="F877" s="22"/>
      <c r="G877" s="29"/>
      <c r="H877" s="24"/>
      <c r="I877" s="24"/>
      <c r="J877" s="2"/>
      <c r="K877" s="2"/>
      <c r="L877" s="2"/>
      <c r="M877" s="2"/>
      <c r="N877" s="2"/>
      <c r="O877" s="2"/>
      <c r="P877" s="2"/>
      <c r="Q877" s="2"/>
      <c r="R877" s="2"/>
      <c r="S877" s="2"/>
      <c r="T877" s="2"/>
      <c r="U877" s="2"/>
      <c r="V877" s="2"/>
      <c r="W877" s="2"/>
      <c r="X877" s="2"/>
      <c r="Y877" s="2"/>
      <c r="Z877" s="2"/>
      <c r="AA877" s="2"/>
      <c r="AB877" s="2"/>
      <c r="AC877" s="2"/>
      <c r="AD877" s="2"/>
      <c r="AE877" s="2"/>
      <c r="AF877" s="2"/>
      <c r="AG877" s="2"/>
      <c r="AH877" s="2"/>
      <c r="AI877" s="2"/>
      <c r="AJ877" s="2"/>
      <c r="AK877" s="2"/>
      <c r="AL877" s="2"/>
      <c r="AM877" s="2"/>
      <c r="AN877" s="2"/>
      <c r="AO877" s="2"/>
      <c r="AP877" s="2"/>
      <c r="AQ877" s="2"/>
      <c r="AR877" s="2"/>
      <c r="AS877" s="2"/>
      <c r="AT877" s="2"/>
      <c r="AU877" s="2"/>
      <c r="AV877" s="2"/>
      <c r="AW877" s="2"/>
      <c r="AX877" s="2"/>
      <c r="AY877" s="2"/>
      <c r="AZ877" s="2"/>
      <c r="BA877" s="2"/>
      <c r="BB877" s="2"/>
      <c r="BC877" s="2"/>
      <c r="BD877" s="2"/>
      <c r="BE877" s="2"/>
      <c r="BF877" s="2"/>
      <c r="BG877" s="2"/>
      <c r="BH877" s="2"/>
      <c r="BI877" s="2"/>
      <c r="BJ877" s="2"/>
      <c r="BK877" s="2"/>
      <c r="BL877" s="2"/>
      <c r="BM877" s="2"/>
      <c r="BN877" s="2"/>
      <c r="BO877" s="2"/>
      <c r="BP877" s="2"/>
      <c r="BQ877" s="2"/>
      <c r="BR877" s="2"/>
      <c r="BS877" s="2"/>
      <c r="BT877" s="2"/>
      <c r="BU877" s="2"/>
      <c r="BV877" s="2"/>
      <c r="BW877" s="2"/>
      <c r="BX877" s="2"/>
      <c r="BY877" s="2"/>
      <c r="BZ877" s="2"/>
      <c r="CA877" s="2"/>
      <c r="CB877" s="2"/>
      <c r="CC877" s="2"/>
      <c r="CD877" s="2"/>
      <c r="CE877" s="2"/>
    </row>
    <row r="878" spans="1:83" ht="15.75" outlineLevel="1" thickBot="1" x14ac:dyDescent="0.3">
      <c r="A878" s="18"/>
      <c r="B878" s="19"/>
      <c r="C878" s="20"/>
      <c r="D878" s="21"/>
      <c r="E878" s="21">
        <f t="shared" si="78"/>
        <v>0</v>
      </c>
      <c r="F878" s="22"/>
      <c r="G878" s="29"/>
      <c r="H878" s="24"/>
      <c r="I878" s="24"/>
      <c r="J878" s="2"/>
      <c r="K878" s="2"/>
      <c r="L878" s="2"/>
      <c r="M878" s="2"/>
      <c r="N878" s="2"/>
      <c r="O878" s="2"/>
      <c r="P878" s="2"/>
      <c r="Q878" s="2"/>
      <c r="R878" s="2"/>
      <c r="S878" s="2"/>
      <c r="T878" s="2"/>
      <c r="U878" s="2"/>
      <c r="V878" s="2"/>
      <c r="W878" s="2"/>
      <c r="X878" s="2"/>
      <c r="Y878" s="2"/>
      <c r="Z878" s="2"/>
      <c r="AA878" s="2"/>
      <c r="AB878" s="2"/>
      <c r="AC878" s="2"/>
      <c r="AD878" s="2"/>
      <c r="AE878" s="2"/>
      <c r="AF878" s="2"/>
      <c r="AG878" s="2"/>
      <c r="AH878" s="2"/>
      <c r="AI878" s="2"/>
      <c r="AJ878" s="2"/>
      <c r="AK878" s="2"/>
      <c r="AL878" s="2"/>
      <c r="AM878" s="2"/>
      <c r="AN878" s="2"/>
      <c r="AO878" s="2"/>
      <c r="AP878" s="2"/>
      <c r="AQ878" s="2"/>
      <c r="AR878" s="2"/>
      <c r="AS878" s="2"/>
      <c r="AT878" s="2"/>
      <c r="AU878" s="2"/>
      <c r="AV878" s="2"/>
      <c r="AW878" s="2"/>
      <c r="AX878" s="2"/>
      <c r="AY878" s="2"/>
      <c r="AZ878" s="2"/>
      <c r="BA878" s="2"/>
      <c r="BB878" s="2"/>
      <c r="BC878" s="2"/>
      <c r="BD878" s="2"/>
      <c r="BE878" s="2"/>
      <c r="BF878" s="2"/>
      <c r="BG878" s="2"/>
      <c r="BH878" s="2"/>
      <c r="BI878" s="2"/>
      <c r="BJ878" s="2"/>
      <c r="BK878" s="2"/>
      <c r="BL878" s="2"/>
      <c r="BM878" s="2"/>
      <c r="BN878" s="2"/>
      <c r="BO878" s="2"/>
      <c r="BP878" s="2"/>
      <c r="BQ878" s="2"/>
      <c r="BR878" s="2"/>
      <c r="BS878" s="2"/>
      <c r="BT878" s="2"/>
      <c r="BU878" s="2"/>
      <c r="BV878" s="2"/>
      <c r="BW878" s="2"/>
      <c r="BX878" s="2"/>
      <c r="BY878" s="2"/>
      <c r="BZ878" s="2"/>
      <c r="CA878" s="2"/>
      <c r="CB878" s="2"/>
      <c r="CC878" s="2"/>
      <c r="CD878" s="2"/>
      <c r="CE878" s="2"/>
    </row>
    <row r="879" spans="1:83" ht="15.75" outlineLevel="1" thickBot="1" x14ac:dyDescent="0.3">
      <c r="A879" s="18"/>
      <c r="B879" s="19"/>
      <c r="C879" s="20"/>
      <c r="D879" s="21"/>
      <c r="E879" s="21">
        <f t="shared" si="78"/>
        <v>0</v>
      </c>
      <c r="F879" s="22"/>
      <c r="G879" s="29"/>
      <c r="H879" s="24"/>
      <c r="I879" s="24"/>
      <c r="J879" s="2"/>
      <c r="K879" s="2"/>
      <c r="L879" s="2"/>
      <c r="M879" s="2"/>
      <c r="N879" s="2"/>
      <c r="O879" s="2"/>
      <c r="P879" s="2"/>
      <c r="Q879" s="2"/>
      <c r="R879" s="2"/>
      <c r="S879" s="2"/>
      <c r="T879" s="2"/>
      <c r="U879" s="2"/>
      <c r="V879" s="2"/>
      <c r="W879" s="2"/>
      <c r="X879" s="2"/>
      <c r="Y879" s="2"/>
      <c r="Z879" s="2"/>
      <c r="AA879" s="2"/>
      <c r="AB879" s="2"/>
      <c r="AC879" s="2"/>
      <c r="AD879" s="2"/>
      <c r="AE879" s="2"/>
      <c r="AF879" s="2"/>
      <c r="AG879" s="2"/>
      <c r="AH879" s="2"/>
      <c r="AI879" s="2"/>
      <c r="AJ879" s="2"/>
      <c r="AK879" s="2"/>
      <c r="AL879" s="2"/>
      <c r="AM879" s="2"/>
      <c r="AN879" s="2"/>
      <c r="AO879" s="2"/>
      <c r="AP879" s="2"/>
      <c r="AQ879" s="2"/>
      <c r="AR879" s="2"/>
      <c r="AS879" s="2"/>
      <c r="AT879" s="2"/>
      <c r="AU879" s="2"/>
      <c r="AV879" s="2"/>
      <c r="AW879" s="2"/>
      <c r="AX879" s="2"/>
      <c r="AY879" s="2"/>
      <c r="AZ879" s="2"/>
      <c r="BA879" s="2"/>
      <c r="BB879" s="2"/>
      <c r="BC879" s="2"/>
      <c r="BD879" s="2"/>
      <c r="BE879" s="2"/>
      <c r="BF879" s="2"/>
      <c r="BG879" s="2"/>
      <c r="BH879" s="2"/>
      <c r="BI879" s="2"/>
      <c r="BJ879" s="2"/>
      <c r="BK879" s="2"/>
      <c r="BL879" s="2"/>
      <c r="BM879" s="2"/>
      <c r="BN879" s="2"/>
      <c r="BO879" s="2"/>
      <c r="BP879" s="2"/>
      <c r="BQ879" s="2"/>
      <c r="BR879" s="2"/>
      <c r="BS879" s="2"/>
      <c r="BT879" s="2"/>
      <c r="BU879" s="2"/>
      <c r="BV879" s="2"/>
      <c r="BW879" s="2"/>
      <c r="BX879" s="2"/>
      <c r="BY879" s="2"/>
      <c r="BZ879" s="2"/>
      <c r="CA879" s="2"/>
      <c r="CB879" s="2"/>
      <c r="CC879" s="2"/>
      <c r="CD879" s="2"/>
      <c r="CE879" s="2"/>
    </row>
    <row r="880" spans="1:83" ht="15.75" outlineLevel="1" thickBot="1" x14ac:dyDescent="0.3">
      <c r="A880" s="18"/>
      <c r="B880" s="19"/>
      <c r="C880" s="20"/>
      <c r="D880" s="21"/>
      <c r="E880" s="21">
        <f t="shared" si="78"/>
        <v>0</v>
      </c>
      <c r="F880" s="22"/>
      <c r="G880" s="29"/>
      <c r="H880" s="24"/>
      <c r="I880" s="24"/>
      <c r="J880" s="2"/>
      <c r="K880" s="2"/>
      <c r="L880" s="2"/>
      <c r="M880" s="2"/>
      <c r="N880" s="2"/>
      <c r="O880" s="2"/>
      <c r="P880" s="2"/>
      <c r="Q880" s="2"/>
      <c r="R880" s="2"/>
      <c r="S880" s="2"/>
      <c r="T880" s="2"/>
      <c r="U880" s="2"/>
      <c r="V880" s="2"/>
      <c r="W880" s="2"/>
      <c r="X880" s="2"/>
      <c r="Y880" s="2"/>
      <c r="Z880" s="2"/>
      <c r="AA880" s="2"/>
      <c r="AB880" s="2"/>
      <c r="AC880" s="2"/>
      <c r="AD880" s="2"/>
      <c r="AE880" s="2"/>
      <c r="AF880" s="2"/>
      <c r="AG880" s="2"/>
      <c r="AH880" s="2"/>
      <c r="AI880" s="2"/>
      <c r="AJ880" s="2"/>
      <c r="AK880" s="2"/>
      <c r="AL880" s="2"/>
      <c r="AM880" s="2"/>
      <c r="AN880" s="2"/>
      <c r="AO880" s="2"/>
      <c r="AP880" s="2"/>
      <c r="AQ880" s="2"/>
      <c r="AR880" s="2"/>
      <c r="AS880" s="2"/>
      <c r="AT880" s="2"/>
      <c r="AU880" s="2"/>
      <c r="AV880" s="2"/>
      <c r="AW880" s="2"/>
      <c r="AX880" s="2"/>
      <c r="AY880" s="2"/>
      <c r="AZ880" s="2"/>
      <c r="BA880" s="2"/>
      <c r="BB880" s="2"/>
      <c r="BC880" s="2"/>
      <c r="BD880" s="2"/>
      <c r="BE880" s="2"/>
      <c r="BF880" s="2"/>
      <c r="BG880" s="2"/>
      <c r="BH880" s="2"/>
      <c r="BI880" s="2"/>
      <c r="BJ880" s="2"/>
      <c r="BK880" s="2"/>
      <c r="BL880" s="2"/>
      <c r="BM880" s="2"/>
      <c r="BN880" s="2"/>
      <c r="BO880" s="2"/>
      <c r="BP880" s="2"/>
      <c r="BQ880" s="2"/>
      <c r="BR880" s="2"/>
      <c r="BS880" s="2"/>
      <c r="BT880" s="2"/>
      <c r="BU880" s="2"/>
      <c r="BV880" s="2"/>
      <c r="BW880" s="2"/>
      <c r="BX880" s="2"/>
      <c r="BY880" s="2"/>
      <c r="BZ880" s="2"/>
      <c r="CA880" s="2"/>
      <c r="CB880" s="2"/>
      <c r="CC880" s="2"/>
      <c r="CD880" s="2"/>
      <c r="CE880" s="2"/>
    </row>
    <row r="881" spans="1:83" ht="15.75" thickBot="1" x14ac:dyDescent="0.3">
      <c r="A881" s="186" t="s">
        <v>78</v>
      </c>
      <c r="B881" s="187"/>
      <c r="C881" s="187"/>
      <c r="D881" s="192"/>
      <c r="E881" s="26">
        <f>SUM(E871:E880)</f>
        <v>2392</v>
      </c>
      <c r="F881" s="53"/>
      <c r="G881" s="29"/>
      <c r="H881" s="24"/>
      <c r="I881" s="24"/>
      <c r="J881" s="2"/>
      <c r="K881" s="2"/>
      <c r="L881" s="2"/>
      <c r="M881" s="2"/>
      <c r="N881" s="2"/>
      <c r="O881" s="2"/>
      <c r="P881" s="2"/>
      <c r="Q881" s="2"/>
      <c r="R881" s="2"/>
      <c r="S881" s="2"/>
      <c r="T881" s="2"/>
      <c r="U881" s="2"/>
      <c r="V881" s="2"/>
      <c r="W881" s="2"/>
      <c r="X881" s="2"/>
      <c r="Y881" s="2"/>
      <c r="Z881" s="2"/>
      <c r="AA881" s="2"/>
      <c r="AB881" s="2"/>
      <c r="AC881" s="2"/>
      <c r="AD881" s="2"/>
      <c r="AE881" s="2"/>
      <c r="AF881" s="2"/>
      <c r="AG881" s="2"/>
      <c r="AH881" s="2"/>
      <c r="AI881" s="2"/>
      <c r="AJ881" s="2"/>
      <c r="AK881" s="2"/>
      <c r="AL881" s="2"/>
      <c r="AM881" s="2"/>
      <c r="AN881" s="2"/>
      <c r="AO881" s="2"/>
      <c r="AP881" s="2"/>
      <c r="AQ881" s="2"/>
      <c r="AR881" s="2"/>
      <c r="AS881" s="2"/>
      <c r="AT881" s="2"/>
      <c r="AU881" s="2"/>
      <c r="AV881" s="2"/>
      <c r="AW881" s="2"/>
      <c r="AX881" s="2"/>
      <c r="AY881" s="2"/>
      <c r="AZ881" s="2"/>
      <c r="BA881" s="2"/>
      <c r="BB881" s="2"/>
      <c r="BC881" s="2"/>
      <c r="BD881" s="2"/>
      <c r="BE881" s="2"/>
      <c r="BF881" s="2"/>
      <c r="BG881" s="2"/>
      <c r="BH881" s="2"/>
      <c r="BI881" s="2"/>
      <c r="BJ881" s="2"/>
      <c r="BK881" s="2"/>
      <c r="BL881" s="2"/>
      <c r="BM881" s="2"/>
      <c r="BN881" s="2"/>
      <c r="BO881" s="2"/>
      <c r="BP881" s="2"/>
      <c r="BQ881" s="2"/>
      <c r="BR881" s="2"/>
      <c r="BS881" s="2"/>
      <c r="BT881" s="2"/>
      <c r="BU881" s="2"/>
      <c r="BV881" s="2"/>
      <c r="BW881" s="2"/>
      <c r="BX881" s="2"/>
      <c r="BY881" s="2"/>
      <c r="BZ881" s="2"/>
      <c r="CA881" s="2"/>
      <c r="CB881" s="2"/>
      <c r="CC881" s="2"/>
      <c r="CD881" s="2"/>
      <c r="CE881" s="2"/>
    </row>
    <row r="882" spans="1:83" ht="15.75" thickBot="1" x14ac:dyDescent="0.3">
      <c r="A882" s="183" t="str">
        <f>+$BU$1038</f>
        <v>Output /  Activity 71 - Development of Awareness Plan for different audiences</v>
      </c>
      <c r="B882" s="184"/>
      <c r="C882" s="184"/>
      <c r="D882" s="184"/>
      <c r="E882" s="184"/>
      <c r="F882" s="184"/>
      <c r="G882" s="185"/>
      <c r="H882" s="17"/>
      <c r="I882" s="17"/>
      <c r="J882" s="2"/>
      <c r="K882" s="2"/>
      <c r="L882" s="2"/>
      <c r="M882" s="2"/>
      <c r="N882" s="2"/>
      <c r="O882" s="2"/>
      <c r="P882" s="2"/>
      <c r="Q882" s="2"/>
      <c r="R882" s="2"/>
      <c r="S882" s="2"/>
      <c r="T882" s="2"/>
      <c r="U882" s="2"/>
      <c r="V882" s="2"/>
      <c r="W882" s="2"/>
      <c r="X882" s="2"/>
      <c r="Y882" s="2"/>
      <c r="Z882" s="2"/>
      <c r="AA882" s="2"/>
      <c r="AB882" s="2"/>
      <c r="AC882" s="2"/>
      <c r="AD882" s="2"/>
      <c r="AE882" s="2"/>
      <c r="AF882" s="2"/>
      <c r="AG882" s="2"/>
      <c r="AH882" s="2"/>
      <c r="AI882" s="2"/>
      <c r="AJ882" s="2"/>
      <c r="AK882" s="2"/>
      <c r="AL882" s="2"/>
      <c r="AM882" s="2"/>
      <c r="AN882" s="2"/>
      <c r="AO882" s="2"/>
      <c r="AP882" s="2"/>
      <c r="AQ882" s="2"/>
      <c r="AR882" s="2"/>
      <c r="AS882" s="2"/>
      <c r="AT882" s="2"/>
      <c r="AU882" s="2"/>
      <c r="AV882" s="2"/>
      <c r="AW882" s="2"/>
      <c r="AX882" s="2"/>
      <c r="AY882" s="2"/>
      <c r="AZ882" s="2"/>
      <c r="BA882" s="2"/>
      <c r="BB882" s="2"/>
      <c r="BC882" s="2"/>
      <c r="BD882" s="2"/>
      <c r="BE882" s="2"/>
      <c r="BF882" s="2"/>
      <c r="BG882" s="2"/>
      <c r="BH882" s="2"/>
      <c r="BI882" s="2"/>
      <c r="BJ882" s="2"/>
      <c r="BK882" s="2"/>
      <c r="BL882" s="2"/>
      <c r="BM882" s="2"/>
      <c r="BN882" s="2"/>
      <c r="BO882" s="2"/>
      <c r="BP882" s="2"/>
      <c r="BQ882" s="2"/>
      <c r="BR882" s="2"/>
      <c r="BS882" s="2"/>
      <c r="BT882" s="2"/>
      <c r="BU882" s="2"/>
      <c r="BV882" s="2"/>
      <c r="BW882" s="2"/>
      <c r="BX882" s="2"/>
      <c r="BY882" s="2"/>
      <c r="BZ882" s="2"/>
      <c r="CA882" s="2"/>
      <c r="CB882" s="2"/>
      <c r="CC882" s="2"/>
      <c r="CD882" s="2"/>
      <c r="CE882" s="2"/>
    </row>
    <row r="883" spans="1:83" ht="23.25" outlineLevel="1" thickBot="1" x14ac:dyDescent="0.3">
      <c r="A883" s="18" t="s">
        <v>670</v>
      </c>
      <c r="B883" s="19" t="s">
        <v>702</v>
      </c>
      <c r="C883" s="20">
        <v>10</v>
      </c>
      <c r="D883" s="21">
        <v>122.83</v>
      </c>
      <c r="E883" s="21">
        <f t="shared" ref="E883:E892" si="79">C883*D883</f>
        <v>1228.3</v>
      </c>
      <c r="F883" s="22" t="s">
        <v>692</v>
      </c>
      <c r="G883" s="63" t="s">
        <v>923</v>
      </c>
      <c r="H883" s="24"/>
      <c r="I883" s="24" t="s">
        <v>97</v>
      </c>
      <c r="J883" s="2"/>
      <c r="K883" s="2"/>
      <c r="L883" s="2"/>
      <c r="M883" s="2"/>
      <c r="N883" s="2"/>
      <c r="O883" s="2"/>
      <c r="P883" s="2"/>
      <c r="Q883" s="2"/>
      <c r="R883" s="2"/>
      <c r="S883" s="2"/>
      <c r="T883" s="2"/>
      <c r="U883" s="2"/>
      <c r="V883" s="2"/>
      <c r="W883" s="2"/>
      <c r="X883" s="2"/>
      <c r="Y883" s="2"/>
      <c r="Z883" s="2"/>
      <c r="AA883" s="2"/>
      <c r="AB883" s="2"/>
      <c r="AC883" s="2"/>
      <c r="AD883" s="2"/>
      <c r="AE883" s="2"/>
      <c r="AF883" s="2"/>
      <c r="AG883" s="2"/>
      <c r="AH883" s="2"/>
      <c r="AI883" s="2"/>
      <c r="AJ883" s="2"/>
      <c r="AK883" s="2"/>
      <c r="AL883" s="2"/>
      <c r="AM883" s="2"/>
      <c r="AN883" s="2"/>
      <c r="AO883" s="2"/>
      <c r="AP883" s="2"/>
      <c r="AQ883" s="2"/>
      <c r="AR883" s="2"/>
      <c r="AS883" s="2"/>
      <c r="AT883" s="2"/>
      <c r="AU883" s="2"/>
      <c r="AV883" s="2"/>
      <c r="AW883" s="2"/>
      <c r="AX883" s="2"/>
      <c r="AY883" s="2"/>
      <c r="AZ883" s="2"/>
      <c r="BA883" s="2"/>
      <c r="BB883" s="2"/>
      <c r="BC883" s="2"/>
      <c r="BD883" s="2"/>
      <c r="BE883" s="2"/>
      <c r="BF883" s="2"/>
      <c r="BG883" s="2"/>
      <c r="BH883" s="2"/>
      <c r="BI883" s="2"/>
      <c r="BJ883" s="2"/>
      <c r="BK883" s="2"/>
      <c r="BL883" s="2"/>
      <c r="BM883" s="2"/>
      <c r="BN883" s="2"/>
      <c r="BO883" s="2"/>
      <c r="BP883" s="2"/>
      <c r="BQ883" s="2"/>
      <c r="BR883" s="2"/>
      <c r="BS883" s="2"/>
      <c r="BT883" s="2"/>
      <c r="BU883" s="2"/>
      <c r="BV883" s="2"/>
      <c r="BW883" s="2"/>
      <c r="BX883" s="2"/>
      <c r="BY883" s="2"/>
      <c r="BZ883" s="2"/>
      <c r="CA883" s="2"/>
      <c r="CB883" s="2"/>
      <c r="CC883" s="2"/>
      <c r="CD883" s="2"/>
      <c r="CE883" s="2"/>
    </row>
    <row r="884" spans="1:83" ht="15.75" outlineLevel="1" thickBot="1" x14ac:dyDescent="0.3">
      <c r="A884" s="18"/>
      <c r="B884" s="19"/>
      <c r="C884" s="20"/>
      <c r="D884" s="21"/>
      <c r="E884" s="21">
        <f t="shared" si="79"/>
        <v>0</v>
      </c>
      <c r="F884" s="22"/>
      <c r="G884" s="23"/>
      <c r="H884" s="24"/>
      <c r="I884" s="24"/>
      <c r="J884" s="2"/>
      <c r="K884" s="2"/>
      <c r="L884" s="2"/>
      <c r="M884" s="2"/>
      <c r="N884" s="2"/>
      <c r="O884" s="2"/>
      <c r="P884" s="2"/>
      <c r="Q884" s="2"/>
      <c r="R884" s="2"/>
      <c r="S884" s="2"/>
      <c r="T884" s="2"/>
      <c r="U884" s="2"/>
      <c r="V884" s="2"/>
      <c r="W884" s="2"/>
      <c r="X884" s="2"/>
      <c r="Y884" s="2"/>
      <c r="Z884" s="2"/>
      <c r="AA884" s="2"/>
      <c r="AB884" s="2"/>
      <c r="AC884" s="2"/>
      <c r="AD884" s="2"/>
      <c r="AE884" s="2"/>
      <c r="AF884" s="2"/>
      <c r="AG884" s="2"/>
      <c r="AH884" s="2"/>
      <c r="AI884" s="2"/>
      <c r="AJ884" s="2"/>
      <c r="AK884" s="2"/>
      <c r="AL884" s="2"/>
      <c r="AM884" s="2"/>
      <c r="AN884" s="2"/>
      <c r="AO884" s="2"/>
      <c r="AP884" s="2"/>
      <c r="AQ884" s="2"/>
      <c r="AR884" s="2"/>
      <c r="AS884" s="2"/>
      <c r="AT884" s="2"/>
      <c r="AU884" s="2"/>
      <c r="AV884" s="2"/>
      <c r="AW884" s="2"/>
      <c r="AX884" s="2"/>
      <c r="AY884" s="2"/>
      <c r="AZ884" s="2"/>
      <c r="BA884" s="2"/>
      <c r="BB884" s="2"/>
      <c r="BC884" s="2"/>
      <c r="BD884" s="2"/>
      <c r="BE884" s="2"/>
      <c r="BF884" s="2"/>
      <c r="BG884" s="2"/>
      <c r="BH884" s="2"/>
      <c r="BI884" s="2"/>
      <c r="BJ884" s="2"/>
      <c r="BK884" s="2"/>
      <c r="BL884" s="2"/>
      <c r="BM884" s="2"/>
      <c r="BN884" s="2"/>
      <c r="BO884" s="2"/>
      <c r="BP884" s="2"/>
      <c r="BQ884" s="2"/>
      <c r="BR884" s="2"/>
      <c r="BS884" s="2"/>
      <c r="BT884" s="2"/>
      <c r="BU884" s="2"/>
      <c r="BV884" s="2"/>
      <c r="BW884" s="2"/>
      <c r="BX884" s="2"/>
      <c r="BY884" s="2"/>
      <c r="BZ884" s="2"/>
      <c r="CA884" s="2"/>
      <c r="CB884" s="2"/>
      <c r="CC884" s="2"/>
      <c r="CD884" s="2"/>
      <c r="CE884" s="2"/>
    </row>
    <row r="885" spans="1:83" ht="15.75" outlineLevel="1" thickBot="1" x14ac:dyDescent="0.3">
      <c r="A885" s="18"/>
      <c r="B885" s="19"/>
      <c r="C885" s="20"/>
      <c r="D885" s="21"/>
      <c r="E885" s="21">
        <f t="shared" si="79"/>
        <v>0</v>
      </c>
      <c r="F885" s="22"/>
      <c r="G885" s="23"/>
      <c r="H885" s="24"/>
      <c r="I885" s="24"/>
      <c r="J885" s="2"/>
      <c r="K885" s="2"/>
      <c r="L885" s="2"/>
      <c r="M885" s="2"/>
      <c r="N885" s="2"/>
      <c r="O885" s="2"/>
      <c r="P885" s="2"/>
      <c r="Q885" s="2"/>
      <c r="R885" s="2"/>
      <c r="S885" s="2"/>
      <c r="T885" s="2"/>
      <c r="U885" s="2"/>
      <c r="V885" s="2"/>
      <c r="W885" s="2"/>
      <c r="X885" s="2"/>
      <c r="Y885" s="2"/>
      <c r="Z885" s="2"/>
      <c r="AA885" s="2"/>
      <c r="AB885" s="2"/>
      <c r="AC885" s="2"/>
      <c r="AD885" s="2"/>
      <c r="AE885" s="2"/>
      <c r="AF885" s="2"/>
      <c r="AG885" s="2"/>
      <c r="AH885" s="2"/>
      <c r="AI885" s="2"/>
      <c r="AJ885" s="2"/>
      <c r="AK885" s="2"/>
      <c r="AL885" s="2"/>
      <c r="AM885" s="2"/>
      <c r="AN885" s="2"/>
      <c r="AO885" s="2"/>
      <c r="AP885" s="2"/>
      <c r="AQ885" s="2"/>
      <c r="AR885" s="2"/>
      <c r="AS885" s="2"/>
      <c r="AT885" s="2"/>
      <c r="AU885" s="2"/>
      <c r="AV885" s="2"/>
      <c r="AW885" s="2"/>
      <c r="AX885" s="2"/>
      <c r="AY885" s="2"/>
      <c r="AZ885" s="2"/>
      <c r="BA885" s="2"/>
      <c r="BB885" s="2"/>
      <c r="BC885" s="2"/>
      <c r="BD885" s="2"/>
      <c r="BE885" s="2"/>
      <c r="BF885" s="2"/>
      <c r="BG885" s="2"/>
      <c r="BH885" s="2"/>
      <c r="BI885" s="2"/>
      <c r="BJ885" s="2"/>
      <c r="BK885" s="2"/>
      <c r="BL885" s="2"/>
      <c r="BM885" s="2"/>
      <c r="BN885" s="2"/>
      <c r="BO885" s="2"/>
      <c r="BP885" s="2"/>
      <c r="BQ885" s="2"/>
      <c r="BR885" s="2"/>
      <c r="BS885" s="2"/>
      <c r="BT885" s="2"/>
      <c r="BU885" s="2"/>
      <c r="BV885" s="2"/>
      <c r="BW885" s="2"/>
      <c r="BX885" s="2"/>
      <c r="BY885" s="2"/>
      <c r="BZ885" s="2"/>
      <c r="CA885" s="2"/>
      <c r="CB885" s="2"/>
      <c r="CC885" s="2"/>
      <c r="CD885" s="2"/>
      <c r="CE885" s="2"/>
    </row>
    <row r="886" spans="1:83" ht="15.75" outlineLevel="1" thickBot="1" x14ac:dyDescent="0.3">
      <c r="A886" s="18"/>
      <c r="B886" s="19"/>
      <c r="C886" s="20"/>
      <c r="D886" s="21"/>
      <c r="E886" s="21">
        <f t="shared" si="79"/>
        <v>0</v>
      </c>
      <c r="F886" s="22"/>
      <c r="G886" s="23"/>
      <c r="H886" s="24"/>
      <c r="I886" s="24"/>
      <c r="J886" s="2"/>
      <c r="K886" s="2"/>
      <c r="L886" s="2"/>
      <c r="M886" s="2"/>
      <c r="N886" s="2"/>
      <c r="O886" s="2"/>
      <c r="P886" s="2"/>
      <c r="Q886" s="2"/>
      <c r="R886" s="2"/>
      <c r="S886" s="2"/>
      <c r="T886" s="2"/>
      <c r="U886" s="2"/>
      <c r="V886" s="2"/>
      <c r="W886" s="2"/>
      <c r="X886" s="2"/>
      <c r="Y886" s="2"/>
      <c r="Z886" s="2"/>
      <c r="AA886" s="2"/>
      <c r="AB886" s="2"/>
      <c r="AC886" s="2"/>
      <c r="AD886" s="2"/>
      <c r="AE886" s="2"/>
      <c r="AF886" s="2"/>
      <c r="AG886" s="2"/>
      <c r="AH886" s="2"/>
      <c r="AI886" s="2"/>
      <c r="AJ886" s="2"/>
      <c r="AK886" s="2"/>
      <c r="AL886" s="2"/>
      <c r="AM886" s="2"/>
      <c r="AN886" s="2"/>
      <c r="AO886" s="2"/>
      <c r="AP886" s="2"/>
      <c r="AQ886" s="2"/>
      <c r="AR886" s="2"/>
      <c r="AS886" s="2"/>
      <c r="AT886" s="2"/>
      <c r="AU886" s="2"/>
      <c r="AV886" s="2"/>
      <c r="AW886" s="2"/>
      <c r="AX886" s="2"/>
      <c r="AY886" s="2"/>
      <c r="AZ886" s="2"/>
      <c r="BA886" s="2"/>
      <c r="BB886" s="2"/>
      <c r="BC886" s="2"/>
      <c r="BD886" s="2"/>
      <c r="BE886" s="2"/>
      <c r="BF886" s="2"/>
      <c r="BG886" s="2"/>
      <c r="BH886" s="2"/>
      <c r="BI886" s="2"/>
      <c r="BJ886" s="2"/>
      <c r="BK886" s="2"/>
      <c r="BL886" s="2"/>
      <c r="BM886" s="2"/>
      <c r="BN886" s="2"/>
      <c r="BO886" s="2"/>
      <c r="BP886" s="2"/>
      <c r="BQ886" s="2"/>
      <c r="BR886" s="2"/>
      <c r="BS886" s="2"/>
      <c r="BT886" s="2"/>
      <c r="BU886" s="2"/>
      <c r="BV886" s="2"/>
      <c r="BW886" s="2"/>
      <c r="BX886" s="2"/>
      <c r="BY886" s="2"/>
      <c r="BZ886" s="2"/>
      <c r="CA886" s="2"/>
      <c r="CB886" s="2"/>
      <c r="CC886" s="2"/>
      <c r="CD886" s="2"/>
      <c r="CE886" s="2"/>
    </row>
    <row r="887" spans="1:83" ht="15.75" outlineLevel="1" thickBot="1" x14ac:dyDescent="0.3">
      <c r="A887" s="18"/>
      <c r="B887" s="19"/>
      <c r="C887" s="20"/>
      <c r="D887" s="21"/>
      <c r="E887" s="21">
        <f t="shared" si="79"/>
        <v>0</v>
      </c>
      <c r="F887" s="22"/>
      <c r="G887" s="23"/>
      <c r="H887" s="24"/>
      <c r="I887" s="24"/>
      <c r="J887" s="2"/>
      <c r="K887" s="2"/>
      <c r="L887" s="2"/>
      <c r="M887" s="2"/>
      <c r="N887" s="2"/>
      <c r="O887" s="2"/>
      <c r="P887" s="2"/>
      <c r="Q887" s="2"/>
      <c r="R887" s="2"/>
      <c r="S887" s="2"/>
      <c r="T887" s="2"/>
      <c r="U887" s="2"/>
      <c r="V887" s="2"/>
      <c r="W887" s="2"/>
      <c r="X887" s="2"/>
      <c r="Y887" s="2"/>
      <c r="Z887" s="2"/>
      <c r="AA887" s="2"/>
      <c r="AB887" s="2"/>
      <c r="AC887" s="2"/>
      <c r="AD887" s="2"/>
      <c r="AE887" s="2"/>
      <c r="AF887" s="2"/>
      <c r="AG887" s="2"/>
      <c r="AH887" s="2"/>
      <c r="AI887" s="2"/>
      <c r="AJ887" s="2"/>
      <c r="AK887" s="2"/>
      <c r="AL887" s="2"/>
      <c r="AM887" s="2"/>
      <c r="AN887" s="2"/>
      <c r="AO887" s="2"/>
      <c r="AP887" s="2"/>
      <c r="AQ887" s="2"/>
      <c r="AR887" s="2"/>
      <c r="AS887" s="2"/>
      <c r="AT887" s="2"/>
      <c r="AU887" s="2"/>
      <c r="AV887" s="2"/>
      <c r="AW887" s="2"/>
      <c r="AX887" s="2"/>
      <c r="AY887" s="2"/>
      <c r="AZ887" s="2"/>
      <c r="BA887" s="2"/>
      <c r="BB887" s="2"/>
      <c r="BC887" s="2"/>
      <c r="BD887" s="2"/>
      <c r="BE887" s="2"/>
      <c r="BF887" s="2"/>
      <c r="BG887" s="2"/>
      <c r="BH887" s="2"/>
      <c r="BI887" s="2"/>
      <c r="BJ887" s="2"/>
      <c r="BK887" s="2"/>
      <c r="BL887" s="2"/>
      <c r="BM887" s="2"/>
      <c r="BN887" s="2"/>
      <c r="BO887" s="2"/>
      <c r="BP887" s="2"/>
      <c r="BQ887" s="2"/>
      <c r="BR887" s="2"/>
      <c r="BS887" s="2"/>
      <c r="BT887" s="2"/>
      <c r="BU887" s="2"/>
      <c r="BV887" s="2"/>
      <c r="BW887" s="2"/>
      <c r="BX887" s="2"/>
      <c r="BY887" s="2"/>
      <c r="BZ887" s="2"/>
      <c r="CA887" s="2"/>
      <c r="CB887" s="2"/>
      <c r="CC887" s="2"/>
      <c r="CD887" s="2"/>
      <c r="CE887" s="2"/>
    </row>
    <row r="888" spans="1:83" ht="15.75" outlineLevel="1" thickBot="1" x14ac:dyDescent="0.3">
      <c r="A888" s="18"/>
      <c r="B888" s="19"/>
      <c r="C888" s="20"/>
      <c r="D888" s="21"/>
      <c r="E888" s="21">
        <f t="shared" si="79"/>
        <v>0</v>
      </c>
      <c r="F888" s="22"/>
      <c r="G888" s="23"/>
      <c r="H888" s="24"/>
      <c r="I888" s="24"/>
      <c r="J888" s="2"/>
      <c r="K888" s="2"/>
      <c r="L888" s="2"/>
      <c r="M888" s="2"/>
      <c r="N888" s="2"/>
      <c r="O888" s="2"/>
      <c r="P888" s="2"/>
      <c r="Q888" s="2"/>
      <c r="R888" s="2"/>
      <c r="S888" s="2"/>
      <c r="T888" s="2"/>
      <c r="U888" s="2"/>
      <c r="V888" s="2"/>
      <c r="W888" s="2"/>
      <c r="X888" s="2"/>
      <c r="Y888" s="2"/>
      <c r="Z888" s="2"/>
      <c r="AA888" s="2"/>
      <c r="AB888" s="2"/>
      <c r="AC888" s="2"/>
      <c r="AD888" s="2"/>
      <c r="AE888" s="2"/>
      <c r="AF888" s="2"/>
      <c r="AG888" s="2"/>
      <c r="AH888" s="2"/>
      <c r="AI888" s="2"/>
      <c r="AJ888" s="2"/>
      <c r="AK888" s="2"/>
      <c r="AL888" s="2"/>
      <c r="AM888" s="2"/>
      <c r="AN888" s="2"/>
      <c r="AO888" s="2"/>
      <c r="AP888" s="2"/>
      <c r="AQ888" s="2"/>
      <c r="AR888" s="2"/>
      <c r="AS888" s="2"/>
      <c r="AT888" s="2"/>
      <c r="AU888" s="2"/>
      <c r="AV888" s="2"/>
      <c r="AW888" s="2"/>
      <c r="AX888" s="2"/>
      <c r="AY888" s="2"/>
      <c r="AZ888" s="2"/>
      <c r="BA888" s="2"/>
      <c r="BB888" s="2"/>
      <c r="BC888" s="2"/>
      <c r="BD888" s="2"/>
      <c r="BE888" s="2"/>
      <c r="BF888" s="2"/>
      <c r="BG888" s="2"/>
      <c r="BH888" s="2"/>
      <c r="BI888" s="2"/>
      <c r="BJ888" s="2"/>
      <c r="BK888" s="2"/>
      <c r="BL888" s="2"/>
      <c r="BM888" s="2"/>
      <c r="BN888" s="2"/>
      <c r="BO888" s="2"/>
      <c r="BP888" s="2"/>
      <c r="BQ888" s="2"/>
      <c r="BR888" s="2"/>
      <c r="BS888" s="2"/>
      <c r="BT888" s="2"/>
      <c r="BU888" s="2"/>
      <c r="BV888" s="2"/>
      <c r="BW888" s="2"/>
      <c r="BX888" s="2"/>
      <c r="BY888" s="2"/>
      <c r="BZ888" s="2"/>
      <c r="CA888" s="2"/>
      <c r="CB888" s="2"/>
      <c r="CC888" s="2"/>
      <c r="CD888" s="2"/>
      <c r="CE888" s="2"/>
    </row>
    <row r="889" spans="1:83" ht="15.75" outlineLevel="1" thickBot="1" x14ac:dyDescent="0.3">
      <c r="A889" s="18"/>
      <c r="B889" s="19"/>
      <c r="C889" s="20"/>
      <c r="D889" s="21"/>
      <c r="E889" s="21">
        <f t="shared" si="79"/>
        <v>0</v>
      </c>
      <c r="F889" s="22"/>
      <c r="G889" s="23"/>
      <c r="H889" s="24"/>
      <c r="I889" s="24"/>
      <c r="J889" s="2"/>
      <c r="K889" s="2"/>
      <c r="L889" s="2"/>
      <c r="M889" s="2"/>
      <c r="N889" s="2"/>
      <c r="O889" s="2"/>
      <c r="P889" s="2"/>
      <c r="Q889" s="2"/>
      <c r="R889" s="2"/>
      <c r="S889" s="2"/>
      <c r="T889" s="2"/>
      <c r="U889" s="2"/>
      <c r="V889" s="2"/>
      <c r="W889" s="2"/>
      <c r="X889" s="2"/>
      <c r="Y889" s="2"/>
      <c r="Z889" s="2"/>
      <c r="AA889" s="2"/>
      <c r="AB889" s="2"/>
      <c r="AC889" s="2"/>
      <c r="AD889" s="2"/>
      <c r="AE889" s="2"/>
      <c r="AF889" s="2"/>
      <c r="AG889" s="2"/>
      <c r="AH889" s="2"/>
      <c r="AI889" s="2"/>
      <c r="AJ889" s="2"/>
      <c r="AK889" s="2"/>
      <c r="AL889" s="2"/>
      <c r="AM889" s="2"/>
      <c r="AN889" s="2"/>
      <c r="AO889" s="2"/>
      <c r="AP889" s="2"/>
      <c r="AQ889" s="2"/>
      <c r="AR889" s="2"/>
      <c r="AS889" s="2"/>
      <c r="AT889" s="2"/>
      <c r="AU889" s="2"/>
      <c r="AV889" s="2"/>
      <c r="AW889" s="2"/>
      <c r="AX889" s="2"/>
      <c r="AY889" s="2"/>
      <c r="AZ889" s="2"/>
      <c r="BA889" s="2"/>
      <c r="BB889" s="2"/>
      <c r="BC889" s="2"/>
      <c r="BD889" s="2"/>
      <c r="BE889" s="2"/>
      <c r="BF889" s="2"/>
      <c r="BG889" s="2"/>
      <c r="BH889" s="2"/>
      <c r="BI889" s="2"/>
      <c r="BJ889" s="2"/>
      <c r="BK889" s="2"/>
      <c r="BL889" s="2"/>
      <c r="BM889" s="2"/>
      <c r="BN889" s="2"/>
      <c r="BO889" s="2"/>
      <c r="BP889" s="2"/>
      <c r="BQ889" s="2"/>
      <c r="BR889" s="2"/>
      <c r="BS889" s="2"/>
      <c r="BT889" s="2"/>
      <c r="BU889" s="2"/>
      <c r="BV889" s="2"/>
      <c r="BW889" s="2"/>
      <c r="BX889" s="2"/>
      <c r="BY889" s="2"/>
      <c r="BZ889" s="2"/>
      <c r="CA889" s="2"/>
      <c r="CB889" s="2"/>
      <c r="CC889" s="2"/>
      <c r="CD889" s="2"/>
      <c r="CE889" s="2"/>
    </row>
    <row r="890" spans="1:83" ht="15.75" outlineLevel="1" thickBot="1" x14ac:dyDescent="0.3">
      <c r="A890" s="18"/>
      <c r="B890" s="19"/>
      <c r="C890" s="20"/>
      <c r="D890" s="21"/>
      <c r="E890" s="21">
        <f t="shared" si="79"/>
        <v>0</v>
      </c>
      <c r="F890" s="22"/>
      <c r="G890" s="23"/>
      <c r="H890" s="24"/>
      <c r="I890" s="24"/>
      <c r="J890" s="2"/>
      <c r="K890" s="2"/>
      <c r="L890" s="2"/>
      <c r="M890" s="2"/>
      <c r="N890" s="2"/>
      <c r="O890" s="2"/>
      <c r="P890" s="2"/>
      <c r="Q890" s="2"/>
      <c r="R890" s="2"/>
      <c r="S890" s="2"/>
      <c r="T890" s="2"/>
      <c r="U890" s="2"/>
      <c r="V890" s="2"/>
      <c r="W890" s="2"/>
      <c r="X890" s="2"/>
      <c r="Y890" s="2"/>
      <c r="Z890" s="2"/>
      <c r="AA890" s="2"/>
      <c r="AB890" s="2"/>
      <c r="AC890" s="2"/>
      <c r="AD890" s="2"/>
      <c r="AE890" s="2"/>
      <c r="AF890" s="2"/>
      <c r="AG890" s="2"/>
      <c r="AH890" s="2"/>
      <c r="AI890" s="2"/>
      <c r="AJ890" s="2"/>
      <c r="AK890" s="2"/>
      <c r="AL890" s="2"/>
      <c r="AM890" s="2"/>
      <c r="AN890" s="2"/>
      <c r="AO890" s="2"/>
      <c r="AP890" s="2"/>
      <c r="AQ890" s="2"/>
      <c r="AR890" s="2"/>
      <c r="AS890" s="2"/>
      <c r="AT890" s="2"/>
      <c r="AU890" s="2"/>
      <c r="AV890" s="2"/>
      <c r="AW890" s="2"/>
      <c r="AX890" s="2"/>
      <c r="AY890" s="2"/>
      <c r="AZ890" s="2"/>
      <c r="BA890" s="2"/>
      <c r="BB890" s="2"/>
      <c r="BC890" s="2"/>
      <c r="BD890" s="2"/>
      <c r="BE890" s="2"/>
      <c r="BF890" s="2"/>
      <c r="BG890" s="2"/>
      <c r="BH890" s="2"/>
      <c r="BI890" s="2"/>
      <c r="BJ890" s="2"/>
      <c r="BK890" s="2"/>
      <c r="BL890" s="2"/>
      <c r="BM890" s="2"/>
      <c r="BN890" s="2"/>
      <c r="BO890" s="2"/>
      <c r="BP890" s="2"/>
      <c r="BQ890" s="2"/>
      <c r="BR890" s="2"/>
      <c r="BS890" s="2"/>
      <c r="BT890" s="2"/>
      <c r="BU890" s="2"/>
      <c r="BV890" s="2"/>
      <c r="BW890" s="2"/>
      <c r="BX890" s="2"/>
      <c r="BY890" s="2"/>
      <c r="BZ890" s="2"/>
      <c r="CA890" s="2"/>
      <c r="CB890" s="2"/>
      <c r="CC890" s="2"/>
      <c r="CD890" s="2"/>
      <c r="CE890" s="2"/>
    </row>
    <row r="891" spans="1:83" ht="15.75" outlineLevel="1" thickBot="1" x14ac:dyDescent="0.3">
      <c r="A891" s="18"/>
      <c r="B891" s="19"/>
      <c r="C891" s="20"/>
      <c r="D891" s="21"/>
      <c r="E891" s="21">
        <f t="shared" si="79"/>
        <v>0</v>
      </c>
      <c r="F891" s="22"/>
      <c r="G891" s="23"/>
      <c r="H891" s="24"/>
      <c r="I891" s="24"/>
      <c r="J891" s="2"/>
      <c r="K891" s="2"/>
      <c r="L891" s="2"/>
      <c r="M891" s="2"/>
      <c r="N891" s="2"/>
      <c r="O891" s="2"/>
      <c r="P891" s="2"/>
      <c r="Q891" s="2"/>
      <c r="R891" s="2"/>
      <c r="S891" s="2"/>
      <c r="T891" s="2"/>
      <c r="U891" s="2"/>
      <c r="V891" s="2"/>
      <c r="W891" s="2"/>
      <c r="X891" s="2"/>
      <c r="Y891" s="2"/>
      <c r="Z891" s="2"/>
      <c r="AA891" s="2"/>
      <c r="AB891" s="2"/>
      <c r="AC891" s="2"/>
      <c r="AD891" s="2"/>
      <c r="AE891" s="2"/>
      <c r="AF891" s="2"/>
      <c r="AG891" s="2"/>
      <c r="AH891" s="2"/>
      <c r="AI891" s="2"/>
      <c r="AJ891" s="2"/>
      <c r="AK891" s="2"/>
      <c r="AL891" s="2"/>
      <c r="AM891" s="2"/>
      <c r="AN891" s="2"/>
      <c r="AO891" s="2"/>
      <c r="AP891" s="2"/>
      <c r="AQ891" s="2"/>
      <c r="AR891" s="2"/>
      <c r="AS891" s="2"/>
      <c r="AT891" s="2"/>
      <c r="AU891" s="2"/>
      <c r="AV891" s="2"/>
      <c r="AW891" s="2"/>
      <c r="AX891" s="2"/>
      <c r="AY891" s="2"/>
      <c r="AZ891" s="2"/>
      <c r="BA891" s="2"/>
      <c r="BB891" s="2"/>
      <c r="BC891" s="2"/>
      <c r="BD891" s="2"/>
      <c r="BE891" s="2"/>
      <c r="BF891" s="2"/>
      <c r="BG891" s="2"/>
      <c r="BH891" s="2"/>
      <c r="BI891" s="2"/>
      <c r="BJ891" s="2"/>
      <c r="BK891" s="2"/>
      <c r="BL891" s="2"/>
      <c r="BM891" s="2"/>
      <c r="BN891" s="2"/>
      <c r="BO891" s="2"/>
      <c r="BP891" s="2"/>
      <c r="BQ891" s="2"/>
      <c r="BR891" s="2"/>
      <c r="BS891" s="2"/>
      <c r="BT891" s="2"/>
      <c r="BU891" s="2"/>
      <c r="BV891" s="2"/>
      <c r="BW891" s="2"/>
      <c r="BX891" s="2"/>
      <c r="BY891" s="2"/>
      <c r="BZ891" s="2"/>
      <c r="CA891" s="2"/>
      <c r="CB891" s="2"/>
      <c r="CC891" s="2"/>
      <c r="CD891" s="2"/>
      <c r="CE891" s="2"/>
    </row>
    <row r="892" spans="1:83" ht="14.25" customHeight="1" outlineLevel="1" thickBot="1" x14ac:dyDescent="0.3">
      <c r="A892" s="18"/>
      <c r="B892" s="19"/>
      <c r="C892" s="20"/>
      <c r="D892" s="21"/>
      <c r="E892" s="21">
        <f t="shared" si="79"/>
        <v>0</v>
      </c>
      <c r="F892" s="22"/>
      <c r="G892" s="23"/>
      <c r="H892" s="24"/>
      <c r="I892" s="24"/>
      <c r="J892" s="2"/>
      <c r="K892" s="2"/>
      <c r="L892" s="2"/>
      <c r="M892" s="2"/>
      <c r="N892" s="2"/>
      <c r="O892" s="2"/>
      <c r="P892" s="2"/>
      <c r="Q892" s="2"/>
      <c r="R892" s="2"/>
      <c r="S892" s="2"/>
      <c r="T892" s="2"/>
      <c r="U892" s="2"/>
      <c r="V892" s="2"/>
      <c r="W892" s="2"/>
      <c r="X892" s="2"/>
      <c r="Y892" s="2"/>
      <c r="Z892" s="2"/>
      <c r="AA892" s="2"/>
      <c r="AB892" s="2"/>
      <c r="AC892" s="2"/>
      <c r="AD892" s="2"/>
      <c r="AE892" s="2"/>
      <c r="AF892" s="2"/>
      <c r="AG892" s="2"/>
      <c r="AH892" s="2"/>
      <c r="AI892" s="2"/>
      <c r="AJ892" s="2"/>
      <c r="AK892" s="2"/>
      <c r="AL892" s="2"/>
      <c r="AM892" s="2"/>
      <c r="AN892" s="2"/>
      <c r="AO892" s="2"/>
      <c r="AP892" s="2"/>
      <c r="AQ892" s="2"/>
      <c r="AR892" s="2"/>
      <c r="AS892" s="2"/>
      <c r="AT892" s="2"/>
      <c r="AU892" s="2"/>
      <c r="AV892" s="2"/>
      <c r="AW892" s="2"/>
      <c r="AX892" s="2"/>
      <c r="AY892" s="2"/>
      <c r="AZ892" s="2"/>
      <c r="BA892" s="2"/>
      <c r="BB892" s="2"/>
      <c r="BC892" s="2"/>
      <c r="BD892" s="2"/>
      <c r="BE892" s="2"/>
      <c r="BF892" s="2"/>
      <c r="BG892" s="2"/>
      <c r="BH892" s="2"/>
      <c r="BI892" s="2"/>
      <c r="BJ892" s="2"/>
      <c r="BK892" s="2"/>
      <c r="BL892" s="2"/>
      <c r="BM892" s="2"/>
      <c r="BN892" s="2"/>
      <c r="BO892" s="2"/>
      <c r="BP892" s="2"/>
      <c r="BQ892" s="2"/>
      <c r="BR892" s="2"/>
      <c r="BS892" s="2"/>
      <c r="BT892" s="2"/>
      <c r="BU892" s="2"/>
      <c r="BV892" s="2"/>
      <c r="BW892" s="2"/>
      <c r="BX892" s="2"/>
      <c r="BY892" s="2"/>
      <c r="BZ892" s="2"/>
      <c r="CA892" s="2"/>
      <c r="CB892" s="2"/>
      <c r="CC892" s="2"/>
      <c r="CD892" s="2"/>
      <c r="CE892" s="2"/>
    </row>
    <row r="893" spans="1:83" ht="15.75" customHeight="1" thickBot="1" x14ac:dyDescent="0.3">
      <c r="A893" s="186" t="s">
        <v>79</v>
      </c>
      <c r="B893" s="187"/>
      <c r="C893" s="187"/>
      <c r="D893" s="188"/>
      <c r="E893" s="26">
        <f>SUM(E883:E892)</f>
        <v>1228.3</v>
      </c>
      <c r="F893" s="53"/>
      <c r="G893" s="27"/>
      <c r="H893" s="24"/>
      <c r="I893" s="24"/>
      <c r="J893" s="2"/>
      <c r="K893" s="2"/>
      <c r="L893" s="2"/>
      <c r="M893" s="2"/>
      <c r="N893" s="2"/>
      <c r="O893" s="2"/>
      <c r="P893" s="2"/>
      <c r="Q893" s="2"/>
      <c r="R893" s="2"/>
      <c r="S893" s="2"/>
      <c r="T893" s="2"/>
      <c r="U893" s="2"/>
      <c r="V893" s="2"/>
      <c r="W893" s="2"/>
      <c r="X893" s="2"/>
      <c r="Y893" s="2"/>
      <c r="Z893" s="2"/>
      <c r="AA893" s="2"/>
      <c r="AB893" s="2"/>
      <c r="AC893" s="2"/>
      <c r="AD893" s="2"/>
      <c r="AE893" s="2"/>
      <c r="AF893" s="2"/>
      <c r="AG893" s="2"/>
      <c r="AH893" s="2"/>
      <c r="AI893" s="2"/>
      <c r="AJ893" s="2"/>
      <c r="AK893" s="2"/>
      <c r="AL893" s="2"/>
      <c r="AM893" s="2"/>
      <c r="AN893" s="2"/>
      <c r="AO893" s="2"/>
      <c r="AP893" s="2"/>
      <c r="AQ893" s="2"/>
      <c r="AR893" s="2"/>
      <c r="AS893" s="2"/>
      <c r="AT893" s="2"/>
      <c r="AU893" s="2"/>
      <c r="AV893" s="2"/>
      <c r="AW893" s="2"/>
      <c r="AX893" s="2"/>
      <c r="AY893" s="2"/>
      <c r="AZ893" s="2"/>
      <c r="BA893" s="2"/>
      <c r="BB893" s="2"/>
      <c r="BC893" s="2"/>
      <c r="BD893" s="2"/>
      <c r="BE893" s="2"/>
      <c r="BF893" s="2"/>
      <c r="BG893" s="2"/>
      <c r="BH893" s="2"/>
      <c r="BI893" s="2"/>
      <c r="BJ893" s="2"/>
      <c r="BK893" s="2"/>
      <c r="BL893" s="2"/>
      <c r="BM893" s="2"/>
      <c r="BN893" s="2"/>
      <c r="BO893" s="2"/>
      <c r="BP893" s="2"/>
      <c r="BQ893" s="2"/>
      <c r="BR893" s="2"/>
      <c r="BS893" s="2"/>
      <c r="BT893" s="2"/>
      <c r="BU893" s="2"/>
      <c r="BV893" s="2"/>
      <c r="BW893" s="2"/>
      <c r="BX893" s="2"/>
      <c r="BY893" s="2"/>
      <c r="BZ893" s="2"/>
      <c r="CA893" s="2"/>
      <c r="CB893" s="2"/>
      <c r="CC893" s="2"/>
      <c r="CD893" s="2"/>
      <c r="CE893" s="2"/>
    </row>
    <row r="894" spans="1:83" ht="26.25" customHeight="1" thickBot="1" x14ac:dyDescent="0.3">
      <c r="A894" s="183" t="str">
        <f>+$BV$1038</f>
        <v>Output / Activity 72 - Local project presentation sessions in each Biosphere reserve including awareness and demonstration actions involving local partners</v>
      </c>
      <c r="B894" s="184"/>
      <c r="C894" s="184"/>
      <c r="D894" s="184"/>
      <c r="E894" s="184"/>
      <c r="F894" s="184"/>
      <c r="G894" s="185"/>
      <c r="H894" s="28"/>
      <c r="I894" s="28"/>
      <c r="J894" s="2"/>
      <c r="K894" s="2"/>
      <c r="L894" s="2"/>
      <c r="M894" s="2"/>
      <c r="N894" s="2"/>
      <c r="O894" s="2"/>
      <c r="P894" s="2"/>
      <c r="Q894" s="2"/>
      <c r="R894" s="2"/>
      <c r="S894" s="2"/>
      <c r="T894" s="2"/>
      <c r="U894" s="2"/>
      <c r="V894" s="2"/>
      <c r="W894" s="2"/>
      <c r="X894" s="2"/>
      <c r="Y894" s="2"/>
      <c r="Z894" s="2"/>
      <c r="AA894" s="2"/>
      <c r="AB894" s="2"/>
      <c r="AC894" s="2"/>
      <c r="AD894" s="2"/>
      <c r="AE894" s="2"/>
      <c r="AF894" s="2"/>
      <c r="AG894" s="2"/>
      <c r="AH894" s="2"/>
      <c r="AI894" s="2"/>
      <c r="AJ894" s="2"/>
      <c r="AK894" s="2"/>
      <c r="AL894" s="2"/>
      <c r="AM894" s="2"/>
      <c r="AN894" s="2"/>
      <c r="AO894" s="2"/>
      <c r="AP894" s="2"/>
      <c r="AQ894" s="2"/>
      <c r="AR894" s="2"/>
      <c r="AS894" s="2"/>
      <c r="AT894" s="2"/>
      <c r="AU894" s="2"/>
      <c r="AV894" s="2"/>
      <c r="AW894" s="2"/>
      <c r="AX894" s="2"/>
      <c r="AY894" s="2"/>
      <c r="AZ894" s="2"/>
      <c r="BA894" s="2"/>
      <c r="BB894" s="2"/>
      <c r="BC894" s="2"/>
      <c r="BD894" s="2"/>
      <c r="BE894" s="2"/>
      <c r="BF894" s="2"/>
      <c r="BG894" s="2"/>
      <c r="BH894" s="2"/>
      <c r="BI894" s="2"/>
      <c r="BJ894" s="2"/>
      <c r="BK894" s="2"/>
      <c r="BL894" s="2"/>
      <c r="BM894" s="2"/>
      <c r="BN894" s="2"/>
      <c r="BO894" s="2"/>
      <c r="BP894" s="2"/>
      <c r="BQ894" s="2"/>
      <c r="BR894" s="2"/>
      <c r="BS894" s="2"/>
      <c r="BT894" s="2"/>
      <c r="BU894" s="2"/>
      <c r="BV894" s="2"/>
      <c r="BW894" s="2"/>
      <c r="BX894" s="2"/>
      <c r="BY894" s="2"/>
      <c r="BZ894" s="2"/>
      <c r="CA894" s="2"/>
      <c r="CB894" s="2"/>
      <c r="CC894" s="2"/>
      <c r="CD894" s="2"/>
      <c r="CE894" s="2"/>
    </row>
    <row r="895" spans="1:83" ht="34.5" outlineLevel="1" thickBot="1" x14ac:dyDescent="0.3">
      <c r="A895" s="18" t="s">
        <v>671</v>
      </c>
      <c r="B895" s="19" t="s">
        <v>702</v>
      </c>
      <c r="C895" s="20">
        <v>2</v>
      </c>
      <c r="D895" s="21">
        <v>180</v>
      </c>
      <c r="E895" s="21">
        <f t="shared" ref="E895:E904" si="80">C895*D895</f>
        <v>360</v>
      </c>
      <c r="F895" s="22" t="s">
        <v>692</v>
      </c>
      <c r="G895" s="141" t="s">
        <v>725</v>
      </c>
      <c r="H895" s="24"/>
      <c r="I895" s="24" t="s">
        <v>97</v>
      </c>
      <c r="J895" s="2"/>
      <c r="K895" s="2"/>
      <c r="L895" s="2"/>
      <c r="M895" s="2"/>
      <c r="N895" s="2"/>
      <c r="O895" s="2"/>
      <c r="P895" s="2"/>
      <c r="Q895" s="2"/>
      <c r="R895" s="2"/>
      <c r="S895" s="2"/>
      <c r="T895" s="2"/>
      <c r="U895" s="2"/>
      <c r="V895" s="2"/>
      <c r="W895" s="2"/>
      <c r="X895" s="2"/>
      <c r="Y895" s="2"/>
      <c r="Z895" s="2"/>
      <c r="AA895" s="2"/>
      <c r="AB895" s="2"/>
      <c r="AC895" s="2"/>
      <c r="AD895" s="2"/>
      <c r="AE895" s="2"/>
      <c r="AF895" s="2"/>
      <c r="AG895" s="2"/>
      <c r="AH895" s="2"/>
      <c r="AI895" s="2"/>
      <c r="AJ895" s="2"/>
      <c r="AK895" s="2"/>
      <c r="AL895" s="2"/>
      <c r="AM895" s="2"/>
      <c r="AN895" s="2"/>
      <c r="AO895" s="2"/>
      <c r="AP895" s="2"/>
      <c r="AQ895" s="2"/>
      <c r="AR895" s="2"/>
      <c r="AS895" s="2"/>
      <c r="AT895" s="2"/>
      <c r="AU895" s="2"/>
      <c r="AV895" s="2"/>
      <c r="AW895" s="2"/>
      <c r="AX895" s="2"/>
      <c r="AY895" s="2"/>
      <c r="AZ895" s="2"/>
      <c r="BA895" s="2"/>
      <c r="BB895" s="2"/>
      <c r="BC895" s="2"/>
      <c r="BD895" s="2"/>
      <c r="BE895" s="2"/>
      <c r="BF895" s="2"/>
      <c r="BG895" s="2"/>
      <c r="BH895" s="2"/>
      <c r="BI895" s="2"/>
      <c r="BJ895" s="2"/>
      <c r="BK895" s="2"/>
      <c r="BL895" s="2"/>
      <c r="BM895" s="2"/>
      <c r="BN895" s="2"/>
      <c r="BO895" s="2"/>
      <c r="BP895" s="2"/>
      <c r="BQ895" s="2"/>
      <c r="BR895" s="2"/>
      <c r="BS895" s="2"/>
      <c r="BT895" s="2"/>
      <c r="BU895" s="2"/>
      <c r="BV895" s="2"/>
      <c r="BW895" s="2"/>
      <c r="BX895" s="2"/>
      <c r="BY895" s="2"/>
      <c r="BZ895" s="2"/>
      <c r="CA895" s="2"/>
      <c r="CB895" s="2"/>
      <c r="CC895" s="2"/>
      <c r="CD895" s="2"/>
      <c r="CE895" s="2"/>
    </row>
    <row r="896" spans="1:83" ht="23.25" outlineLevel="1" thickBot="1" x14ac:dyDescent="0.3">
      <c r="A896" s="18" t="s">
        <v>672</v>
      </c>
      <c r="B896" s="19" t="s">
        <v>700</v>
      </c>
      <c r="C896" s="20">
        <v>8</v>
      </c>
      <c r="D896" s="21">
        <v>150</v>
      </c>
      <c r="E896" s="21">
        <f t="shared" si="80"/>
        <v>1200</v>
      </c>
      <c r="F896" s="22" t="s">
        <v>693</v>
      </c>
      <c r="G896" s="63" t="s">
        <v>722</v>
      </c>
      <c r="H896" s="24"/>
      <c r="I896" s="24" t="s">
        <v>97</v>
      </c>
      <c r="J896" s="2"/>
      <c r="K896" s="2"/>
      <c r="L896" s="2"/>
      <c r="M896" s="2"/>
      <c r="N896" s="2"/>
      <c r="O896" s="2"/>
      <c r="P896" s="2"/>
      <c r="Q896" s="2"/>
      <c r="R896" s="2"/>
      <c r="S896" s="2"/>
      <c r="T896" s="2"/>
      <c r="U896" s="2"/>
      <c r="V896" s="2"/>
      <c r="W896" s="2"/>
      <c r="X896" s="2"/>
      <c r="Y896" s="2"/>
      <c r="Z896" s="2"/>
      <c r="AA896" s="2"/>
      <c r="AB896" s="2"/>
      <c r="AC896" s="2"/>
      <c r="AD896" s="2"/>
      <c r="AE896" s="2"/>
      <c r="AF896" s="2"/>
      <c r="AG896" s="2"/>
      <c r="AH896" s="2"/>
      <c r="AI896" s="2"/>
      <c r="AJ896" s="2"/>
      <c r="AK896" s="2"/>
      <c r="AL896" s="2"/>
      <c r="AM896" s="2"/>
      <c r="AN896" s="2"/>
      <c r="AO896" s="2"/>
      <c r="AP896" s="2"/>
      <c r="AQ896" s="2"/>
      <c r="AR896" s="2"/>
      <c r="AS896" s="2"/>
      <c r="AT896" s="2"/>
      <c r="AU896" s="2"/>
      <c r="AV896" s="2"/>
      <c r="AW896" s="2"/>
      <c r="AX896" s="2"/>
      <c r="AY896" s="2"/>
      <c r="AZ896" s="2"/>
      <c r="BA896" s="2"/>
      <c r="BB896" s="2"/>
      <c r="BC896" s="2"/>
      <c r="BD896" s="2"/>
      <c r="BE896" s="2"/>
      <c r="BF896" s="2"/>
      <c r="BG896" s="2"/>
      <c r="BH896" s="2"/>
      <c r="BI896" s="2"/>
      <c r="BJ896" s="2"/>
      <c r="BK896" s="2"/>
      <c r="BL896" s="2"/>
      <c r="BM896" s="2"/>
      <c r="BN896" s="2"/>
      <c r="BO896" s="2"/>
      <c r="BP896" s="2"/>
      <c r="BQ896" s="2"/>
      <c r="BR896" s="2"/>
      <c r="BS896" s="2"/>
      <c r="BT896" s="2"/>
      <c r="BU896" s="2"/>
      <c r="BV896" s="2"/>
      <c r="BW896" s="2"/>
      <c r="BX896" s="2"/>
      <c r="BY896" s="2"/>
      <c r="BZ896" s="2"/>
      <c r="CA896" s="2"/>
      <c r="CB896" s="2"/>
      <c r="CC896" s="2"/>
      <c r="CD896" s="2"/>
      <c r="CE896" s="2"/>
    </row>
    <row r="897" spans="1:83" ht="23.25" outlineLevel="1" thickBot="1" x14ac:dyDescent="0.3">
      <c r="A897" s="18" t="s">
        <v>673</v>
      </c>
      <c r="B897" s="19" t="s">
        <v>259</v>
      </c>
      <c r="C897" s="20">
        <v>6</v>
      </c>
      <c r="D897" s="21">
        <v>400</v>
      </c>
      <c r="E897" s="21">
        <f t="shared" si="80"/>
        <v>2400</v>
      </c>
      <c r="F897" s="22" t="s">
        <v>693</v>
      </c>
      <c r="G897" s="63" t="s">
        <v>723</v>
      </c>
      <c r="H897" s="24"/>
      <c r="I897" s="24" t="s">
        <v>97</v>
      </c>
      <c r="J897" s="2"/>
      <c r="K897" s="2"/>
      <c r="L897" s="2"/>
      <c r="M897" s="2"/>
      <c r="N897" s="2"/>
      <c r="O897" s="2"/>
      <c r="P897" s="2"/>
      <c r="Q897" s="2"/>
      <c r="R897" s="2"/>
      <c r="S897" s="2"/>
      <c r="T897" s="2"/>
      <c r="U897" s="2"/>
      <c r="V897" s="2"/>
      <c r="W897" s="2"/>
      <c r="X897" s="2"/>
      <c r="Y897" s="2"/>
      <c r="Z897" s="2"/>
      <c r="AA897" s="2"/>
      <c r="AB897" s="2"/>
      <c r="AC897" s="2"/>
      <c r="AD897" s="2"/>
      <c r="AE897" s="2"/>
      <c r="AF897" s="2"/>
      <c r="AG897" s="2"/>
      <c r="AH897" s="2"/>
      <c r="AI897" s="2"/>
      <c r="AJ897" s="2"/>
      <c r="AK897" s="2"/>
      <c r="AL897" s="2"/>
      <c r="AM897" s="2"/>
      <c r="AN897" s="2"/>
      <c r="AO897" s="2"/>
      <c r="AP897" s="2"/>
      <c r="AQ897" s="2"/>
      <c r="AR897" s="2"/>
      <c r="AS897" s="2"/>
      <c r="AT897" s="2"/>
      <c r="AU897" s="2"/>
      <c r="AV897" s="2"/>
      <c r="AW897" s="2"/>
      <c r="AX897" s="2"/>
      <c r="AY897" s="2"/>
      <c r="AZ897" s="2"/>
      <c r="BA897" s="2"/>
      <c r="BB897" s="2"/>
      <c r="BC897" s="2"/>
      <c r="BD897" s="2"/>
      <c r="BE897" s="2"/>
      <c r="BF897" s="2"/>
      <c r="BG897" s="2"/>
      <c r="BH897" s="2"/>
      <c r="BI897" s="2"/>
      <c r="BJ897" s="2"/>
      <c r="BK897" s="2"/>
      <c r="BL897" s="2"/>
      <c r="BM897" s="2"/>
      <c r="BN897" s="2"/>
      <c r="BO897" s="2"/>
      <c r="BP897" s="2"/>
      <c r="BQ897" s="2"/>
      <c r="BR897" s="2"/>
      <c r="BS897" s="2"/>
      <c r="BT897" s="2"/>
      <c r="BU897" s="2"/>
      <c r="BV897" s="2"/>
      <c r="BW897" s="2"/>
      <c r="BX897" s="2"/>
      <c r="BY897" s="2"/>
      <c r="BZ897" s="2"/>
      <c r="CA897" s="2"/>
      <c r="CB897" s="2"/>
      <c r="CC897" s="2"/>
      <c r="CD897" s="2"/>
      <c r="CE897" s="2"/>
    </row>
    <row r="898" spans="1:83" ht="34.5" outlineLevel="1" thickBot="1" x14ac:dyDescent="0.3">
      <c r="A898" s="18" t="s">
        <v>500</v>
      </c>
      <c r="B898" s="19" t="s">
        <v>702</v>
      </c>
      <c r="C898" s="20">
        <v>14</v>
      </c>
      <c r="D898" s="21">
        <v>69.19</v>
      </c>
      <c r="E898" s="21">
        <f t="shared" si="80"/>
        <v>968.66</v>
      </c>
      <c r="F898" s="22" t="s">
        <v>696</v>
      </c>
      <c r="G898" s="63" t="s">
        <v>724</v>
      </c>
      <c r="H898" s="24"/>
      <c r="I898" s="24" t="s">
        <v>97</v>
      </c>
      <c r="J898" s="2"/>
      <c r="K898" s="2"/>
      <c r="L898" s="2"/>
      <c r="M898" s="2"/>
      <c r="N898" s="2"/>
      <c r="O898" s="2"/>
      <c r="P898" s="2"/>
      <c r="Q898" s="2"/>
      <c r="R898" s="2"/>
      <c r="S898" s="2"/>
      <c r="T898" s="2"/>
      <c r="U898" s="2"/>
      <c r="V898" s="2"/>
      <c r="W898" s="2"/>
      <c r="X898" s="2"/>
      <c r="Y898" s="2"/>
      <c r="Z898" s="2"/>
      <c r="AA898" s="2"/>
      <c r="AB898" s="2"/>
      <c r="AC898" s="2"/>
      <c r="AD898" s="2"/>
      <c r="AE898" s="2"/>
      <c r="AF898" s="2"/>
      <c r="AG898" s="2"/>
      <c r="AH898" s="2"/>
      <c r="AI898" s="2"/>
      <c r="AJ898" s="2"/>
      <c r="AK898" s="2"/>
      <c r="AL898" s="2"/>
      <c r="AM898" s="2"/>
      <c r="AN898" s="2"/>
      <c r="AO898" s="2"/>
      <c r="AP898" s="2"/>
      <c r="AQ898" s="2"/>
      <c r="AR898" s="2"/>
      <c r="AS898" s="2"/>
      <c r="AT898" s="2"/>
      <c r="AU898" s="2"/>
      <c r="AV898" s="2"/>
      <c r="AW898" s="2"/>
      <c r="AX898" s="2"/>
      <c r="AY898" s="2"/>
      <c r="AZ898" s="2"/>
      <c r="BA898" s="2"/>
      <c r="BB898" s="2"/>
      <c r="BC898" s="2"/>
      <c r="BD898" s="2"/>
      <c r="BE898" s="2"/>
      <c r="BF898" s="2"/>
      <c r="BG898" s="2"/>
      <c r="BH898" s="2"/>
      <c r="BI898" s="2"/>
      <c r="BJ898" s="2"/>
      <c r="BK898" s="2"/>
      <c r="BL898" s="2"/>
      <c r="BM898" s="2"/>
      <c r="BN898" s="2"/>
      <c r="BO898" s="2"/>
      <c r="BP898" s="2"/>
      <c r="BQ898" s="2"/>
      <c r="BR898" s="2"/>
      <c r="BS898" s="2"/>
      <c r="BT898" s="2"/>
      <c r="BU898" s="2"/>
      <c r="BV898" s="2"/>
      <c r="BW898" s="2"/>
      <c r="BX898" s="2"/>
      <c r="BY898" s="2"/>
      <c r="BZ898" s="2"/>
      <c r="CA898" s="2"/>
      <c r="CB898" s="2"/>
      <c r="CC898" s="2"/>
      <c r="CD898" s="2"/>
      <c r="CE898" s="2"/>
    </row>
    <row r="899" spans="1:83" ht="34.5" outlineLevel="1" thickBot="1" x14ac:dyDescent="0.3">
      <c r="A899" s="18" t="s">
        <v>508</v>
      </c>
      <c r="B899" s="19" t="s">
        <v>702</v>
      </c>
      <c r="C899" s="20">
        <v>16</v>
      </c>
      <c r="D899" s="21">
        <v>2</v>
      </c>
      <c r="E899" s="21">
        <f t="shared" si="80"/>
        <v>32</v>
      </c>
      <c r="F899" s="22" t="s">
        <v>8</v>
      </c>
      <c r="G899" s="63" t="s">
        <v>719</v>
      </c>
      <c r="H899" s="24"/>
      <c r="I899" s="24" t="s">
        <v>97</v>
      </c>
      <c r="J899" s="2"/>
      <c r="K899" s="2"/>
      <c r="L899" s="2"/>
      <c r="M899" s="2"/>
      <c r="N899" s="2"/>
      <c r="O899" s="2"/>
      <c r="P899" s="2"/>
      <c r="Q899" s="2"/>
      <c r="R899" s="2"/>
      <c r="S899" s="2"/>
      <c r="T899" s="2"/>
      <c r="U899" s="2"/>
      <c r="V899" s="2"/>
      <c r="W899" s="2"/>
      <c r="X899" s="2"/>
      <c r="Y899" s="2"/>
      <c r="Z899" s="2"/>
      <c r="AA899" s="2"/>
      <c r="AB899" s="2"/>
      <c r="AC899" s="2"/>
      <c r="AD899" s="2"/>
      <c r="AE899" s="2"/>
      <c r="AF899" s="2"/>
      <c r="AG899" s="2"/>
      <c r="AH899" s="2"/>
      <c r="AI899" s="2"/>
      <c r="AJ899" s="2"/>
      <c r="AK899" s="2"/>
      <c r="AL899" s="2"/>
      <c r="AM899" s="2"/>
      <c r="AN899" s="2"/>
      <c r="AO899" s="2"/>
      <c r="AP899" s="2"/>
      <c r="AQ899" s="2"/>
      <c r="AR899" s="2"/>
      <c r="AS899" s="2"/>
      <c r="AT899" s="2"/>
      <c r="AU899" s="2"/>
      <c r="AV899" s="2"/>
      <c r="AW899" s="2"/>
      <c r="AX899" s="2"/>
      <c r="AY899" s="2"/>
      <c r="AZ899" s="2"/>
      <c r="BA899" s="2"/>
      <c r="BB899" s="2"/>
      <c r="BC899" s="2"/>
      <c r="BD899" s="2"/>
      <c r="BE899" s="2"/>
      <c r="BF899" s="2"/>
      <c r="BG899" s="2"/>
      <c r="BH899" s="2"/>
      <c r="BI899" s="2"/>
      <c r="BJ899" s="2"/>
      <c r="BK899" s="2"/>
      <c r="BL899" s="2"/>
      <c r="BM899" s="2"/>
      <c r="BN899" s="2"/>
      <c r="BO899" s="2"/>
      <c r="BP899" s="2"/>
      <c r="BQ899" s="2"/>
      <c r="BR899" s="2"/>
      <c r="BS899" s="2"/>
      <c r="BT899" s="2"/>
      <c r="BU899" s="2"/>
      <c r="BV899" s="2"/>
      <c r="BW899" s="2"/>
      <c r="BX899" s="2"/>
      <c r="BY899" s="2"/>
      <c r="BZ899" s="2"/>
      <c r="CA899" s="2"/>
      <c r="CB899" s="2"/>
      <c r="CC899" s="2"/>
      <c r="CD899" s="2"/>
      <c r="CE899" s="2"/>
    </row>
    <row r="900" spans="1:83" ht="15.75" outlineLevel="1" thickBot="1" x14ac:dyDescent="0.3">
      <c r="A900" s="18"/>
      <c r="B900" s="19"/>
      <c r="C900" s="20"/>
      <c r="D900" s="21"/>
      <c r="E900" s="21">
        <f t="shared" si="80"/>
        <v>0</v>
      </c>
      <c r="F900" s="22"/>
      <c r="G900" s="29"/>
      <c r="H900" s="24"/>
      <c r="I900" s="24"/>
      <c r="J900" s="2"/>
      <c r="K900" s="2"/>
      <c r="L900" s="2"/>
      <c r="M900" s="2"/>
      <c r="N900" s="2"/>
      <c r="O900" s="2"/>
      <c r="P900" s="2"/>
      <c r="Q900" s="2"/>
      <c r="R900" s="2"/>
      <c r="S900" s="2"/>
      <c r="T900" s="2"/>
      <c r="U900" s="2"/>
      <c r="V900" s="2"/>
      <c r="W900" s="2"/>
      <c r="X900" s="2"/>
      <c r="Y900" s="2"/>
      <c r="Z900" s="2"/>
      <c r="AA900" s="2"/>
      <c r="AB900" s="2"/>
      <c r="AC900" s="2"/>
      <c r="AD900" s="2"/>
      <c r="AE900" s="2"/>
      <c r="AF900" s="2"/>
      <c r="AG900" s="2"/>
      <c r="AH900" s="2"/>
      <c r="AI900" s="2"/>
      <c r="AJ900" s="2"/>
      <c r="AK900" s="2"/>
      <c r="AL900" s="2"/>
      <c r="AM900" s="2"/>
      <c r="AN900" s="2"/>
      <c r="AO900" s="2"/>
      <c r="AP900" s="2"/>
      <c r="AQ900" s="2"/>
      <c r="AR900" s="2"/>
      <c r="AS900" s="2"/>
      <c r="AT900" s="2"/>
      <c r="AU900" s="2"/>
      <c r="AV900" s="2"/>
      <c r="AW900" s="2"/>
      <c r="AX900" s="2"/>
      <c r="AY900" s="2"/>
      <c r="AZ900" s="2"/>
      <c r="BA900" s="2"/>
      <c r="BB900" s="2"/>
      <c r="BC900" s="2"/>
      <c r="BD900" s="2"/>
      <c r="BE900" s="2"/>
      <c r="BF900" s="2"/>
      <c r="BG900" s="2"/>
      <c r="BH900" s="2"/>
      <c r="BI900" s="2"/>
      <c r="BJ900" s="2"/>
      <c r="BK900" s="2"/>
      <c r="BL900" s="2"/>
      <c r="BM900" s="2"/>
      <c r="BN900" s="2"/>
      <c r="BO900" s="2"/>
      <c r="BP900" s="2"/>
      <c r="BQ900" s="2"/>
      <c r="BR900" s="2"/>
      <c r="BS900" s="2"/>
      <c r="BT900" s="2"/>
      <c r="BU900" s="2"/>
      <c r="BV900" s="2"/>
      <c r="BW900" s="2"/>
      <c r="BX900" s="2"/>
      <c r="BY900" s="2"/>
      <c r="BZ900" s="2"/>
      <c r="CA900" s="2"/>
      <c r="CB900" s="2"/>
      <c r="CC900" s="2"/>
      <c r="CD900" s="2"/>
      <c r="CE900" s="2"/>
    </row>
    <row r="901" spans="1:83" ht="15.75" outlineLevel="1" thickBot="1" x14ac:dyDescent="0.3">
      <c r="A901" s="18"/>
      <c r="B901" s="19"/>
      <c r="C901" s="20"/>
      <c r="D901" s="21"/>
      <c r="E901" s="21">
        <f t="shared" si="80"/>
        <v>0</v>
      </c>
      <c r="F901" s="22"/>
      <c r="G901" s="29"/>
      <c r="H901" s="24"/>
      <c r="I901" s="24"/>
      <c r="J901" s="2"/>
      <c r="K901" s="2"/>
      <c r="L901" s="2"/>
      <c r="M901" s="2"/>
      <c r="N901" s="2"/>
      <c r="O901" s="2"/>
      <c r="P901" s="2"/>
      <c r="Q901" s="2"/>
      <c r="R901" s="2"/>
      <c r="S901" s="2"/>
      <c r="T901" s="2"/>
      <c r="U901" s="2"/>
      <c r="V901" s="2"/>
      <c r="W901" s="2"/>
      <c r="X901" s="2"/>
      <c r="Y901" s="2"/>
      <c r="Z901" s="2"/>
      <c r="AA901" s="2"/>
      <c r="AB901" s="2"/>
      <c r="AC901" s="2"/>
      <c r="AD901" s="2"/>
      <c r="AE901" s="2"/>
      <c r="AF901" s="2"/>
      <c r="AG901" s="2"/>
      <c r="AH901" s="2"/>
      <c r="AI901" s="2"/>
      <c r="AJ901" s="2"/>
      <c r="AK901" s="2"/>
      <c r="AL901" s="2"/>
      <c r="AM901" s="2"/>
      <c r="AN901" s="2"/>
      <c r="AO901" s="2"/>
      <c r="AP901" s="2"/>
      <c r="AQ901" s="2"/>
      <c r="AR901" s="2"/>
      <c r="AS901" s="2"/>
      <c r="AT901" s="2"/>
      <c r="AU901" s="2"/>
      <c r="AV901" s="2"/>
      <c r="AW901" s="2"/>
      <c r="AX901" s="2"/>
      <c r="AY901" s="2"/>
      <c r="AZ901" s="2"/>
      <c r="BA901" s="2"/>
      <c r="BB901" s="2"/>
      <c r="BC901" s="2"/>
      <c r="BD901" s="2"/>
      <c r="BE901" s="2"/>
      <c r="BF901" s="2"/>
      <c r="BG901" s="2"/>
      <c r="BH901" s="2"/>
      <c r="BI901" s="2"/>
      <c r="BJ901" s="2"/>
      <c r="BK901" s="2"/>
      <c r="BL901" s="2"/>
      <c r="BM901" s="2"/>
      <c r="BN901" s="2"/>
      <c r="BO901" s="2"/>
      <c r="BP901" s="2"/>
      <c r="BQ901" s="2"/>
      <c r="BR901" s="2"/>
      <c r="BS901" s="2"/>
      <c r="BT901" s="2"/>
      <c r="BU901" s="2"/>
      <c r="BV901" s="2"/>
      <c r="BW901" s="2"/>
      <c r="BX901" s="2"/>
      <c r="BY901" s="2"/>
      <c r="BZ901" s="2"/>
      <c r="CA901" s="2"/>
      <c r="CB901" s="2"/>
      <c r="CC901" s="2"/>
      <c r="CD901" s="2"/>
      <c r="CE901" s="2"/>
    </row>
    <row r="902" spans="1:83" ht="15.75" outlineLevel="1" thickBot="1" x14ac:dyDescent="0.3">
      <c r="A902" s="18"/>
      <c r="B902" s="19"/>
      <c r="C902" s="20"/>
      <c r="D902" s="21"/>
      <c r="E902" s="21">
        <f t="shared" si="80"/>
        <v>0</v>
      </c>
      <c r="F902" s="22"/>
      <c r="G902" s="29"/>
      <c r="H902" s="24"/>
      <c r="I902" s="24"/>
      <c r="J902" s="2"/>
      <c r="K902" s="2"/>
      <c r="L902" s="2"/>
      <c r="M902" s="2"/>
      <c r="N902" s="2"/>
      <c r="O902" s="2"/>
      <c r="P902" s="2"/>
      <c r="Q902" s="2"/>
      <c r="R902" s="2"/>
      <c r="S902" s="2"/>
      <c r="T902" s="2"/>
      <c r="U902" s="2"/>
      <c r="V902" s="2"/>
      <c r="W902" s="2"/>
      <c r="X902" s="2"/>
      <c r="Y902" s="2"/>
      <c r="Z902" s="2"/>
      <c r="AA902" s="2"/>
      <c r="AB902" s="2"/>
      <c r="AC902" s="2"/>
      <c r="AD902" s="2"/>
      <c r="AE902" s="2"/>
      <c r="AF902" s="2"/>
      <c r="AG902" s="2"/>
      <c r="AH902" s="2"/>
      <c r="AI902" s="2"/>
      <c r="AJ902" s="2"/>
      <c r="AK902" s="2"/>
      <c r="AL902" s="2"/>
      <c r="AM902" s="2"/>
      <c r="AN902" s="2"/>
      <c r="AO902" s="2"/>
      <c r="AP902" s="2"/>
      <c r="AQ902" s="2"/>
      <c r="AR902" s="2"/>
      <c r="AS902" s="2"/>
      <c r="AT902" s="2"/>
      <c r="AU902" s="2"/>
      <c r="AV902" s="2"/>
      <c r="AW902" s="2"/>
      <c r="AX902" s="2"/>
      <c r="AY902" s="2"/>
      <c r="AZ902" s="2"/>
      <c r="BA902" s="2"/>
      <c r="BB902" s="2"/>
      <c r="BC902" s="2"/>
      <c r="BD902" s="2"/>
      <c r="BE902" s="2"/>
      <c r="BF902" s="2"/>
      <c r="BG902" s="2"/>
      <c r="BH902" s="2"/>
      <c r="BI902" s="2"/>
      <c r="BJ902" s="2"/>
      <c r="BK902" s="2"/>
      <c r="BL902" s="2"/>
      <c r="BM902" s="2"/>
      <c r="BN902" s="2"/>
      <c r="BO902" s="2"/>
      <c r="BP902" s="2"/>
      <c r="BQ902" s="2"/>
      <c r="BR902" s="2"/>
      <c r="BS902" s="2"/>
      <c r="BT902" s="2"/>
      <c r="BU902" s="2"/>
      <c r="BV902" s="2"/>
      <c r="BW902" s="2"/>
      <c r="BX902" s="2"/>
      <c r="BY902" s="2"/>
      <c r="BZ902" s="2"/>
      <c r="CA902" s="2"/>
      <c r="CB902" s="2"/>
      <c r="CC902" s="2"/>
      <c r="CD902" s="2"/>
      <c r="CE902" s="2"/>
    </row>
    <row r="903" spans="1:83" ht="15.75" outlineLevel="1" thickBot="1" x14ac:dyDescent="0.3">
      <c r="A903" s="18"/>
      <c r="B903" s="19"/>
      <c r="C903" s="20"/>
      <c r="D903" s="21"/>
      <c r="E903" s="21">
        <f t="shared" si="80"/>
        <v>0</v>
      </c>
      <c r="F903" s="22"/>
      <c r="G903" s="29"/>
      <c r="H903" s="24"/>
      <c r="I903" s="24"/>
      <c r="J903" s="2"/>
      <c r="K903" s="2"/>
      <c r="L903" s="2"/>
      <c r="M903" s="2"/>
      <c r="N903" s="2"/>
      <c r="O903" s="2"/>
      <c r="P903" s="2"/>
      <c r="Q903" s="2"/>
      <c r="R903" s="2"/>
      <c r="S903" s="2"/>
      <c r="T903" s="2"/>
      <c r="U903" s="2"/>
      <c r="V903" s="2"/>
      <c r="W903" s="2"/>
      <c r="X903" s="2"/>
      <c r="Y903" s="2"/>
      <c r="Z903" s="2"/>
      <c r="AA903" s="2"/>
      <c r="AB903" s="2"/>
      <c r="AC903" s="2"/>
      <c r="AD903" s="2"/>
      <c r="AE903" s="2"/>
      <c r="AF903" s="2"/>
      <c r="AG903" s="2"/>
      <c r="AH903" s="2"/>
      <c r="AI903" s="2"/>
      <c r="AJ903" s="2"/>
      <c r="AK903" s="2"/>
      <c r="AL903" s="2"/>
      <c r="AM903" s="2"/>
      <c r="AN903" s="2"/>
      <c r="AO903" s="2"/>
      <c r="AP903" s="2"/>
      <c r="AQ903" s="2"/>
      <c r="AR903" s="2"/>
      <c r="AS903" s="2"/>
      <c r="AT903" s="2"/>
      <c r="AU903" s="2"/>
      <c r="AV903" s="2"/>
      <c r="AW903" s="2"/>
      <c r="AX903" s="2"/>
      <c r="AY903" s="2"/>
      <c r="AZ903" s="2"/>
      <c r="BA903" s="2"/>
      <c r="BB903" s="2"/>
      <c r="BC903" s="2"/>
      <c r="BD903" s="2"/>
      <c r="BE903" s="2"/>
      <c r="BF903" s="2"/>
      <c r="BG903" s="2"/>
      <c r="BH903" s="2"/>
      <c r="BI903" s="2"/>
      <c r="BJ903" s="2"/>
      <c r="BK903" s="2"/>
      <c r="BL903" s="2"/>
      <c r="BM903" s="2"/>
      <c r="BN903" s="2"/>
      <c r="BO903" s="2"/>
      <c r="BP903" s="2"/>
      <c r="BQ903" s="2"/>
      <c r="BR903" s="2"/>
      <c r="BS903" s="2"/>
      <c r="BT903" s="2"/>
      <c r="BU903" s="2"/>
      <c r="BV903" s="2"/>
      <c r="BW903" s="2"/>
      <c r="BX903" s="2"/>
      <c r="BY903" s="2"/>
      <c r="BZ903" s="2"/>
      <c r="CA903" s="2"/>
      <c r="CB903" s="2"/>
      <c r="CC903" s="2"/>
      <c r="CD903" s="2"/>
      <c r="CE903" s="2"/>
    </row>
    <row r="904" spans="1:83" ht="15.75" outlineLevel="1" thickBot="1" x14ac:dyDescent="0.3">
      <c r="A904" s="18"/>
      <c r="B904" s="19"/>
      <c r="C904" s="20"/>
      <c r="D904" s="21"/>
      <c r="E904" s="21">
        <f t="shared" si="80"/>
        <v>0</v>
      </c>
      <c r="F904" s="22"/>
      <c r="G904" s="29"/>
      <c r="H904" s="24"/>
      <c r="I904" s="24"/>
      <c r="J904" s="2"/>
      <c r="K904" s="2"/>
      <c r="L904" s="2"/>
      <c r="M904" s="2"/>
      <c r="N904" s="2"/>
      <c r="O904" s="2"/>
      <c r="P904" s="2"/>
      <c r="Q904" s="2"/>
      <c r="R904" s="2"/>
      <c r="S904" s="2"/>
      <c r="T904" s="2"/>
      <c r="U904" s="2"/>
      <c r="V904" s="2"/>
      <c r="W904" s="2"/>
      <c r="X904" s="2"/>
      <c r="Y904" s="2"/>
      <c r="Z904" s="2"/>
      <c r="AA904" s="2"/>
      <c r="AB904" s="2"/>
      <c r="AC904" s="2"/>
      <c r="AD904" s="2"/>
      <c r="AE904" s="2"/>
      <c r="AF904" s="2"/>
      <c r="AG904" s="2"/>
      <c r="AH904" s="2"/>
      <c r="AI904" s="2"/>
      <c r="AJ904" s="2"/>
      <c r="AK904" s="2"/>
      <c r="AL904" s="2"/>
      <c r="AM904" s="2"/>
      <c r="AN904" s="2"/>
      <c r="AO904" s="2"/>
      <c r="AP904" s="2"/>
      <c r="AQ904" s="2"/>
      <c r="AR904" s="2"/>
      <c r="AS904" s="2"/>
      <c r="AT904" s="2"/>
      <c r="AU904" s="2"/>
      <c r="AV904" s="2"/>
      <c r="AW904" s="2"/>
      <c r="AX904" s="2"/>
      <c r="AY904" s="2"/>
      <c r="AZ904" s="2"/>
      <c r="BA904" s="2"/>
      <c r="BB904" s="2"/>
      <c r="BC904" s="2"/>
      <c r="BD904" s="2"/>
      <c r="BE904" s="2"/>
      <c r="BF904" s="2"/>
      <c r="BG904" s="2"/>
      <c r="BH904" s="2"/>
      <c r="BI904" s="2"/>
      <c r="BJ904" s="2"/>
      <c r="BK904" s="2"/>
      <c r="BL904" s="2"/>
      <c r="BM904" s="2"/>
      <c r="BN904" s="2"/>
      <c r="BO904" s="2"/>
      <c r="BP904" s="2"/>
      <c r="BQ904" s="2"/>
      <c r="BR904" s="2"/>
      <c r="BS904" s="2"/>
      <c r="BT904" s="2"/>
      <c r="BU904" s="2"/>
      <c r="BV904" s="2"/>
      <c r="BW904" s="2"/>
      <c r="BX904" s="2"/>
      <c r="BY904" s="2"/>
      <c r="BZ904" s="2"/>
      <c r="CA904" s="2"/>
      <c r="CB904" s="2"/>
      <c r="CC904" s="2"/>
      <c r="CD904" s="2"/>
      <c r="CE904" s="2"/>
    </row>
    <row r="905" spans="1:83" ht="15.75" thickBot="1" x14ac:dyDescent="0.3">
      <c r="A905" s="186" t="s">
        <v>80</v>
      </c>
      <c r="B905" s="187"/>
      <c r="C905" s="187"/>
      <c r="D905" s="192"/>
      <c r="E905" s="26">
        <f>SUM(E895:E904)</f>
        <v>4960.66</v>
      </c>
      <c r="F905" s="53"/>
      <c r="G905" s="29"/>
      <c r="H905" s="24"/>
      <c r="I905" s="24"/>
      <c r="J905" s="2"/>
      <c r="K905" s="2"/>
      <c r="L905" s="2"/>
      <c r="M905" s="2"/>
      <c r="N905" s="2"/>
      <c r="O905" s="2"/>
      <c r="P905" s="2"/>
      <c r="Q905" s="2"/>
      <c r="R905" s="2"/>
      <c r="S905" s="2"/>
      <c r="T905" s="2"/>
      <c r="U905" s="2"/>
      <c r="V905" s="2"/>
      <c r="W905" s="2"/>
      <c r="X905" s="2"/>
      <c r="Y905" s="2"/>
      <c r="Z905" s="2"/>
      <c r="AA905" s="2"/>
      <c r="AB905" s="2"/>
      <c r="AC905" s="2"/>
      <c r="AD905" s="2"/>
      <c r="AE905" s="2"/>
      <c r="AF905" s="2"/>
      <c r="AG905" s="2"/>
      <c r="AH905" s="2"/>
      <c r="AI905" s="2"/>
      <c r="AJ905" s="2"/>
      <c r="AK905" s="2"/>
      <c r="AL905" s="2"/>
      <c r="AM905" s="2"/>
      <c r="AN905" s="2"/>
      <c r="AO905" s="2"/>
      <c r="AP905" s="2"/>
      <c r="AQ905" s="2"/>
      <c r="AR905" s="2"/>
      <c r="AS905" s="2"/>
      <c r="AT905" s="2"/>
      <c r="AU905" s="2"/>
      <c r="AV905" s="2"/>
      <c r="AW905" s="2"/>
      <c r="AX905" s="2"/>
      <c r="AY905" s="2"/>
      <c r="AZ905" s="2"/>
      <c r="BA905" s="2"/>
      <c r="BB905" s="2"/>
      <c r="BC905" s="2"/>
      <c r="BD905" s="2"/>
      <c r="BE905" s="2"/>
      <c r="BF905" s="2"/>
      <c r="BG905" s="2"/>
      <c r="BH905" s="2"/>
      <c r="BI905" s="2"/>
      <c r="BJ905" s="2"/>
      <c r="BK905" s="2"/>
      <c r="BL905" s="2"/>
      <c r="BM905" s="2"/>
      <c r="BN905" s="2"/>
      <c r="BO905" s="2"/>
      <c r="BP905" s="2"/>
      <c r="BQ905" s="2"/>
      <c r="BR905" s="2"/>
      <c r="BS905" s="2"/>
      <c r="BT905" s="2"/>
      <c r="BU905" s="2"/>
      <c r="BV905" s="2"/>
      <c r="BW905" s="2"/>
      <c r="BX905" s="2"/>
      <c r="BY905" s="2"/>
      <c r="BZ905" s="2"/>
      <c r="CA905" s="2"/>
      <c r="CB905" s="2"/>
      <c r="CC905" s="2"/>
      <c r="CD905" s="2"/>
      <c r="CE905" s="2"/>
    </row>
    <row r="906" spans="1:83" ht="15.75" thickBot="1" x14ac:dyDescent="0.3">
      <c r="A906" s="183" t="str">
        <f>+$BW$1038</f>
        <v>Output / Activity 73 - ES awareness actions</v>
      </c>
      <c r="B906" s="184"/>
      <c r="C906" s="184"/>
      <c r="D906" s="184"/>
      <c r="E906" s="184"/>
      <c r="F906" s="184"/>
      <c r="G906" s="185"/>
      <c r="H906" s="17"/>
      <c r="I906" s="17"/>
      <c r="J906" s="2"/>
      <c r="K906" s="2"/>
      <c r="L906" s="2"/>
      <c r="M906" s="2"/>
      <c r="N906" s="2"/>
      <c r="O906" s="2"/>
      <c r="P906" s="2"/>
      <c r="Q906" s="2"/>
      <c r="R906" s="2"/>
      <c r="S906" s="2"/>
      <c r="T906" s="2"/>
      <c r="U906" s="2"/>
      <c r="V906" s="2"/>
      <c r="W906" s="2"/>
      <c r="X906" s="2"/>
      <c r="Y906" s="2"/>
      <c r="Z906" s="2"/>
      <c r="AA906" s="2"/>
      <c r="AB906" s="2"/>
      <c r="AC906" s="2"/>
      <c r="AD906" s="2"/>
      <c r="AE906" s="2"/>
      <c r="AF906" s="2"/>
      <c r="AG906" s="2"/>
      <c r="AH906" s="2"/>
      <c r="AI906" s="2"/>
      <c r="AJ906" s="2"/>
      <c r="AK906" s="2"/>
      <c r="AL906" s="2"/>
      <c r="AM906" s="2"/>
      <c r="AN906" s="2"/>
      <c r="AO906" s="2"/>
      <c r="AP906" s="2"/>
      <c r="AQ906" s="2"/>
      <c r="AR906" s="2"/>
      <c r="AS906" s="2"/>
      <c r="AT906" s="2"/>
      <c r="AU906" s="2"/>
      <c r="AV906" s="2"/>
      <c r="AW906" s="2"/>
      <c r="AX906" s="2"/>
      <c r="AY906" s="2"/>
      <c r="AZ906" s="2"/>
      <c r="BA906" s="2"/>
      <c r="BB906" s="2"/>
      <c r="BC906" s="2"/>
      <c r="BD906" s="2"/>
      <c r="BE906" s="2"/>
      <c r="BF906" s="2"/>
      <c r="BG906" s="2"/>
      <c r="BH906" s="2"/>
      <c r="BI906" s="2"/>
      <c r="BJ906" s="2"/>
      <c r="BK906" s="2"/>
      <c r="BL906" s="2"/>
      <c r="BM906" s="2"/>
      <c r="BN906" s="2"/>
      <c r="BO906" s="2"/>
      <c r="BP906" s="2"/>
      <c r="BQ906" s="2"/>
      <c r="BR906" s="2"/>
      <c r="BS906" s="2"/>
      <c r="BT906" s="2"/>
      <c r="BU906" s="2"/>
      <c r="BV906" s="2"/>
      <c r="BW906" s="2"/>
      <c r="BX906" s="2"/>
      <c r="BY906" s="2"/>
      <c r="BZ906" s="2"/>
      <c r="CA906" s="2"/>
      <c r="CB906" s="2"/>
      <c r="CC906" s="2"/>
      <c r="CD906" s="2"/>
      <c r="CE906" s="2"/>
    </row>
    <row r="907" spans="1:83" ht="45.75" outlineLevel="1" thickBot="1" x14ac:dyDescent="0.3">
      <c r="A907" s="18" t="s">
        <v>955</v>
      </c>
      <c r="B907" s="62" t="s">
        <v>706</v>
      </c>
      <c r="C907" s="20">
        <v>0.84</v>
      </c>
      <c r="D907" s="21">
        <v>5160.1745454545453</v>
      </c>
      <c r="E907" s="21">
        <f t="shared" ref="E907:E908" si="81">ROUND(C907*D907,2)</f>
        <v>4334.55</v>
      </c>
      <c r="F907" s="22" t="s">
        <v>692</v>
      </c>
      <c r="G907" s="63" t="s">
        <v>975</v>
      </c>
      <c r="H907" s="24"/>
      <c r="I907" s="24" t="s">
        <v>93</v>
      </c>
      <c r="J907" s="2"/>
      <c r="K907" s="2"/>
      <c r="L907" s="2"/>
      <c r="M907" s="2"/>
      <c r="N907" s="2"/>
      <c r="O907" s="2"/>
      <c r="P907" s="2"/>
      <c r="Q907" s="2"/>
      <c r="R907" s="2"/>
      <c r="S907" s="2"/>
      <c r="T907" s="2"/>
      <c r="U907" s="2"/>
      <c r="V907" s="2"/>
      <c r="W907" s="2"/>
      <c r="X907" s="2"/>
      <c r="Y907" s="2"/>
      <c r="Z907" s="2"/>
      <c r="AA907" s="2"/>
      <c r="AB907" s="2"/>
      <c r="AC907" s="2"/>
      <c r="AD907" s="2"/>
      <c r="AE907" s="2"/>
      <c r="AF907" s="2"/>
      <c r="AG907" s="2"/>
      <c r="AH907" s="2"/>
      <c r="AI907" s="2"/>
      <c r="AJ907" s="2"/>
      <c r="AK907" s="2"/>
      <c r="AL907" s="2"/>
      <c r="AM907" s="2"/>
      <c r="AN907" s="2"/>
      <c r="AO907" s="2"/>
      <c r="AP907" s="2"/>
      <c r="AQ907" s="2"/>
      <c r="AR907" s="2"/>
      <c r="AS907" s="2"/>
      <c r="AT907" s="2"/>
      <c r="AU907" s="2"/>
      <c r="AV907" s="2"/>
      <c r="AW907" s="2"/>
      <c r="AX907" s="2"/>
      <c r="AY907" s="2"/>
      <c r="AZ907" s="2"/>
      <c r="BA907" s="2"/>
      <c r="BB907" s="2"/>
      <c r="BC907" s="2"/>
      <c r="BD907" s="2"/>
      <c r="BE907" s="2"/>
      <c r="BF907" s="2"/>
      <c r="BG907" s="2"/>
      <c r="BH907" s="2"/>
      <c r="BI907" s="2"/>
      <c r="BJ907" s="2"/>
      <c r="BK907" s="2"/>
      <c r="BL907" s="2"/>
      <c r="BM907" s="2"/>
      <c r="BN907" s="2"/>
      <c r="BO907" s="2"/>
      <c r="BP907" s="2"/>
      <c r="BQ907" s="2"/>
      <c r="BR907" s="2"/>
      <c r="BS907" s="2"/>
      <c r="BT907" s="2"/>
      <c r="BU907" s="2"/>
      <c r="BV907" s="2"/>
      <c r="BW907" s="2"/>
      <c r="BX907" s="2"/>
      <c r="BY907" s="2"/>
      <c r="BZ907" s="2"/>
      <c r="CA907" s="2"/>
      <c r="CB907" s="2"/>
      <c r="CC907" s="2"/>
      <c r="CD907" s="2"/>
      <c r="CE907" s="2"/>
    </row>
    <row r="908" spans="1:83" ht="45.75" outlineLevel="1" thickBot="1" x14ac:dyDescent="0.3">
      <c r="A908" s="18" t="s">
        <v>957</v>
      </c>
      <c r="B908" s="62" t="s">
        <v>706</v>
      </c>
      <c r="C908" s="20">
        <v>0.36</v>
      </c>
      <c r="D908" s="21">
        <v>5160.1745454545453</v>
      </c>
      <c r="E908" s="21">
        <f t="shared" si="81"/>
        <v>1857.66</v>
      </c>
      <c r="F908" s="22" t="s">
        <v>692</v>
      </c>
      <c r="G908" s="63" t="s">
        <v>979</v>
      </c>
      <c r="H908" s="24"/>
      <c r="I908" s="24" t="s">
        <v>93</v>
      </c>
      <c r="J908" s="2"/>
      <c r="K908" s="2"/>
      <c r="L908" s="2"/>
      <c r="M908" s="2"/>
      <c r="N908" s="2"/>
      <c r="O908" s="2"/>
      <c r="P908" s="2"/>
      <c r="Q908" s="2"/>
      <c r="R908" s="2"/>
      <c r="S908" s="2"/>
      <c r="T908" s="2"/>
      <c r="U908" s="2"/>
      <c r="V908" s="2"/>
      <c r="W908" s="2"/>
      <c r="X908" s="2"/>
      <c r="Y908" s="2"/>
      <c r="Z908" s="2"/>
      <c r="AA908" s="2"/>
      <c r="AB908" s="2"/>
      <c r="AC908" s="2"/>
      <c r="AD908" s="2"/>
      <c r="AE908" s="2"/>
      <c r="AF908" s="2"/>
      <c r="AG908" s="2"/>
      <c r="AH908" s="2"/>
      <c r="AI908" s="2"/>
      <c r="AJ908" s="2"/>
      <c r="AK908" s="2"/>
      <c r="AL908" s="2"/>
      <c r="AM908" s="2"/>
      <c r="AN908" s="2"/>
      <c r="AO908" s="2"/>
      <c r="AP908" s="2"/>
      <c r="AQ908" s="2"/>
      <c r="AR908" s="2"/>
      <c r="AS908" s="2"/>
      <c r="AT908" s="2"/>
      <c r="AU908" s="2"/>
      <c r="AV908" s="2"/>
      <c r="AW908" s="2"/>
      <c r="AX908" s="2"/>
      <c r="AY908" s="2"/>
      <c r="AZ908" s="2"/>
      <c r="BA908" s="2"/>
      <c r="BB908" s="2"/>
      <c r="BC908" s="2"/>
      <c r="BD908" s="2"/>
      <c r="BE908" s="2"/>
      <c r="BF908" s="2"/>
      <c r="BG908" s="2"/>
      <c r="BH908" s="2"/>
      <c r="BI908" s="2"/>
      <c r="BJ908" s="2"/>
      <c r="BK908" s="2"/>
      <c r="BL908" s="2"/>
      <c r="BM908" s="2"/>
      <c r="BN908" s="2"/>
      <c r="BO908" s="2"/>
      <c r="BP908" s="2"/>
      <c r="BQ908" s="2"/>
      <c r="BR908" s="2"/>
      <c r="BS908" s="2"/>
      <c r="BT908" s="2"/>
      <c r="BU908" s="2"/>
      <c r="BV908" s="2"/>
      <c r="BW908" s="2"/>
      <c r="BX908" s="2"/>
      <c r="BY908" s="2"/>
      <c r="BZ908" s="2"/>
      <c r="CA908" s="2"/>
      <c r="CB908" s="2"/>
      <c r="CC908" s="2"/>
      <c r="CD908" s="2"/>
      <c r="CE908" s="2"/>
    </row>
    <row r="909" spans="1:83" ht="45.75" outlineLevel="1" thickBot="1" x14ac:dyDescent="0.3">
      <c r="A909" s="18" t="s">
        <v>536</v>
      </c>
      <c r="B909" s="62" t="s">
        <v>706</v>
      </c>
      <c r="C909" s="20">
        <v>0.8</v>
      </c>
      <c r="D909" s="21">
        <v>1331.74</v>
      </c>
      <c r="E909" s="21">
        <f>ROUND(C909*D909,2)</f>
        <v>1065.3900000000001</v>
      </c>
      <c r="F909" s="22" t="s">
        <v>692</v>
      </c>
      <c r="G909" s="63" t="s">
        <v>742</v>
      </c>
      <c r="H909" s="24"/>
      <c r="I909" s="24" t="s">
        <v>93</v>
      </c>
      <c r="J909" s="2"/>
      <c r="K909" s="2"/>
      <c r="L909" s="2"/>
      <c r="M909" s="2"/>
      <c r="N909" s="2"/>
      <c r="O909" s="2"/>
      <c r="P909" s="2"/>
      <c r="Q909" s="2"/>
      <c r="R909" s="2"/>
      <c r="S909" s="2"/>
      <c r="T909" s="2"/>
      <c r="U909" s="2"/>
      <c r="V909" s="2"/>
      <c r="W909" s="2"/>
      <c r="X909" s="2"/>
      <c r="Y909" s="2"/>
      <c r="Z909" s="2"/>
      <c r="AA909" s="2"/>
      <c r="AB909" s="2"/>
      <c r="AC909" s="2"/>
      <c r="AD909" s="2"/>
      <c r="AE909" s="2"/>
      <c r="AF909" s="2"/>
      <c r="AG909" s="2"/>
      <c r="AH909" s="2"/>
      <c r="AI909" s="2"/>
      <c r="AJ909" s="2"/>
      <c r="AK909" s="2"/>
      <c r="AL909" s="2"/>
      <c r="AM909" s="2"/>
      <c r="AN909" s="2"/>
      <c r="AO909" s="2"/>
      <c r="AP909" s="2"/>
      <c r="AQ909" s="2"/>
      <c r="AR909" s="2"/>
      <c r="AS909" s="2"/>
      <c r="AT909" s="2"/>
      <c r="AU909" s="2"/>
      <c r="AV909" s="2"/>
      <c r="AW909" s="2"/>
      <c r="AX909" s="2"/>
      <c r="AY909" s="2"/>
      <c r="AZ909" s="2"/>
      <c r="BA909" s="2"/>
      <c r="BB909" s="2"/>
      <c r="BC909" s="2"/>
      <c r="BD909" s="2"/>
      <c r="BE909" s="2"/>
      <c r="BF909" s="2"/>
      <c r="BG909" s="2"/>
      <c r="BH909" s="2"/>
      <c r="BI909" s="2"/>
      <c r="BJ909" s="2"/>
      <c r="BK909" s="2"/>
      <c r="BL909" s="2"/>
      <c r="BM909" s="2"/>
      <c r="BN909" s="2"/>
      <c r="BO909" s="2"/>
      <c r="BP909" s="2"/>
      <c r="BQ909" s="2"/>
      <c r="BR909" s="2"/>
      <c r="BS909" s="2"/>
      <c r="BT909" s="2"/>
      <c r="BU909" s="2"/>
      <c r="BV909" s="2"/>
      <c r="BW909" s="2"/>
      <c r="BX909" s="2"/>
      <c r="BY909" s="2"/>
      <c r="BZ909" s="2"/>
      <c r="CA909" s="2"/>
      <c r="CB909" s="2"/>
      <c r="CC909" s="2"/>
      <c r="CD909" s="2"/>
      <c r="CE909" s="2"/>
    </row>
    <row r="910" spans="1:83" ht="15.75" outlineLevel="1" thickBot="1" x14ac:dyDescent="0.3">
      <c r="A910" s="18"/>
      <c r="B910" s="19"/>
      <c r="C910" s="20"/>
      <c r="D910" s="21"/>
      <c r="E910" s="21">
        <f t="shared" ref="E910:E917" si="82">C910*D910</f>
        <v>0</v>
      </c>
      <c r="F910" s="22"/>
      <c r="G910" s="23"/>
      <c r="H910" s="24"/>
      <c r="I910" s="24"/>
      <c r="J910" s="2"/>
      <c r="K910" s="2"/>
      <c r="L910" s="2"/>
      <c r="M910" s="2"/>
      <c r="N910" s="2"/>
      <c r="O910" s="2"/>
      <c r="P910" s="2"/>
      <c r="Q910" s="2"/>
      <c r="R910" s="2"/>
      <c r="S910" s="2"/>
      <c r="T910" s="2"/>
      <c r="U910" s="2"/>
      <c r="V910" s="2"/>
      <c r="W910" s="2"/>
      <c r="X910" s="2"/>
      <c r="Y910" s="2"/>
      <c r="Z910" s="2"/>
      <c r="AA910" s="2"/>
      <c r="AB910" s="2"/>
      <c r="AC910" s="2"/>
      <c r="AD910" s="2"/>
      <c r="AE910" s="2"/>
      <c r="AF910" s="2"/>
      <c r="AG910" s="2"/>
      <c r="AH910" s="2"/>
      <c r="AI910" s="2"/>
      <c r="AJ910" s="2"/>
      <c r="AK910" s="2"/>
      <c r="AL910" s="2"/>
      <c r="AM910" s="2"/>
      <c r="AN910" s="2"/>
      <c r="AO910" s="2"/>
      <c r="AP910" s="2"/>
      <c r="AQ910" s="2"/>
      <c r="AR910" s="2"/>
      <c r="AS910" s="2"/>
      <c r="AT910" s="2"/>
      <c r="AU910" s="2"/>
      <c r="AV910" s="2"/>
      <c r="AW910" s="2"/>
      <c r="AX910" s="2"/>
      <c r="AY910" s="2"/>
      <c r="AZ910" s="2"/>
      <c r="BA910" s="2"/>
      <c r="BB910" s="2"/>
      <c r="BC910" s="2"/>
      <c r="BD910" s="2"/>
      <c r="BE910" s="2"/>
      <c r="BF910" s="2"/>
      <c r="BG910" s="2"/>
      <c r="BH910" s="2"/>
      <c r="BI910" s="2"/>
      <c r="BJ910" s="2"/>
      <c r="BK910" s="2"/>
      <c r="BL910" s="2"/>
      <c r="BM910" s="2"/>
      <c r="BN910" s="2"/>
      <c r="BO910" s="2"/>
      <c r="BP910" s="2"/>
      <c r="BQ910" s="2"/>
      <c r="BR910" s="2"/>
      <c r="BS910" s="2"/>
      <c r="BT910" s="2"/>
      <c r="BU910" s="2"/>
      <c r="BV910" s="2"/>
      <c r="BW910" s="2"/>
      <c r="BX910" s="2"/>
      <c r="BY910" s="2"/>
      <c r="BZ910" s="2"/>
      <c r="CA910" s="2"/>
      <c r="CB910" s="2"/>
      <c r="CC910" s="2"/>
      <c r="CD910" s="2"/>
      <c r="CE910" s="2"/>
    </row>
    <row r="911" spans="1:83" ht="15.75" outlineLevel="1" thickBot="1" x14ac:dyDescent="0.3">
      <c r="A911" s="18"/>
      <c r="B911" s="19"/>
      <c r="C911" s="20"/>
      <c r="D911" s="21"/>
      <c r="E911" s="21">
        <f t="shared" si="82"/>
        <v>0</v>
      </c>
      <c r="F911" s="22"/>
      <c r="G911" s="23"/>
      <c r="H911" s="24"/>
      <c r="I911" s="24"/>
      <c r="J911" s="2"/>
      <c r="K911" s="2"/>
      <c r="L911" s="2"/>
      <c r="M911" s="2"/>
      <c r="N911" s="2"/>
      <c r="O911" s="2"/>
      <c r="P911" s="2"/>
      <c r="Q911" s="2"/>
      <c r="R911" s="2"/>
      <c r="S911" s="2"/>
      <c r="T911" s="2"/>
      <c r="U911" s="2"/>
      <c r="V911" s="2"/>
      <c r="W911" s="2"/>
      <c r="X911" s="2"/>
      <c r="Y911" s="2"/>
      <c r="Z911" s="2"/>
      <c r="AA911" s="2"/>
      <c r="AB911" s="2"/>
      <c r="AC911" s="2"/>
      <c r="AD911" s="2"/>
      <c r="AE911" s="2"/>
      <c r="AF911" s="2"/>
      <c r="AG911" s="2"/>
      <c r="AH911" s="2"/>
      <c r="AI911" s="2"/>
      <c r="AJ911" s="2"/>
      <c r="AK911" s="2"/>
      <c r="AL911" s="2"/>
      <c r="AM911" s="2"/>
      <c r="AN911" s="2"/>
      <c r="AO911" s="2"/>
      <c r="AP911" s="2"/>
      <c r="AQ911" s="2"/>
      <c r="AR911" s="2"/>
      <c r="AS911" s="2"/>
      <c r="AT911" s="2"/>
      <c r="AU911" s="2"/>
      <c r="AV911" s="2"/>
      <c r="AW911" s="2"/>
      <c r="AX911" s="2"/>
      <c r="AY911" s="2"/>
      <c r="AZ911" s="2"/>
      <c r="BA911" s="2"/>
      <c r="BB911" s="2"/>
      <c r="BC911" s="2"/>
      <c r="BD911" s="2"/>
      <c r="BE911" s="2"/>
      <c r="BF911" s="2"/>
      <c r="BG911" s="2"/>
      <c r="BH911" s="2"/>
      <c r="BI911" s="2"/>
      <c r="BJ911" s="2"/>
      <c r="BK911" s="2"/>
      <c r="BL911" s="2"/>
      <c r="BM911" s="2"/>
      <c r="BN911" s="2"/>
      <c r="BO911" s="2"/>
      <c r="BP911" s="2"/>
      <c r="BQ911" s="2"/>
      <c r="BR911" s="2"/>
      <c r="BS911" s="2"/>
      <c r="BT911" s="2"/>
      <c r="BU911" s="2"/>
      <c r="BV911" s="2"/>
      <c r="BW911" s="2"/>
      <c r="BX911" s="2"/>
      <c r="BY911" s="2"/>
      <c r="BZ911" s="2"/>
      <c r="CA911" s="2"/>
      <c r="CB911" s="2"/>
      <c r="CC911" s="2"/>
      <c r="CD911" s="2"/>
      <c r="CE911" s="2"/>
    </row>
    <row r="912" spans="1:83" ht="15.75" outlineLevel="1" thickBot="1" x14ac:dyDescent="0.3">
      <c r="A912" s="18"/>
      <c r="B912" s="19"/>
      <c r="C912" s="20"/>
      <c r="D912" s="21"/>
      <c r="E912" s="21">
        <f t="shared" si="82"/>
        <v>0</v>
      </c>
      <c r="F912" s="22"/>
      <c r="G912" s="23"/>
      <c r="H912" s="24"/>
      <c r="I912" s="24"/>
      <c r="J912" s="2"/>
      <c r="K912" s="2"/>
      <c r="L912" s="2"/>
      <c r="M912" s="2"/>
      <c r="N912" s="2"/>
      <c r="O912" s="2"/>
      <c r="P912" s="2"/>
      <c r="Q912" s="2"/>
      <c r="R912" s="2"/>
      <c r="S912" s="2"/>
      <c r="T912" s="2"/>
      <c r="U912" s="2"/>
      <c r="V912" s="2"/>
      <c r="W912" s="2"/>
      <c r="X912" s="2"/>
      <c r="Y912" s="2"/>
      <c r="Z912" s="2"/>
      <c r="AA912" s="2"/>
      <c r="AB912" s="2"/>
      <c r="AC912" s="2"/>
      <c r="AD912" s="2"/>
      <c r="AE912" s="2"/>
      <c r="AF912" s="2"/>
      <c r="AG912" s="2"/>
      <c r="AH912" s="2"/>
      <c r="AI912" s="2"/>
      <c r="AJ912" s="2"/>
      <c r="AK912" s="2"/>
      <c r="AL912" s="2"/>
      <c r="AM912" s="2"/>
      <c r="AN912" s="2"/>
      <c r="AO912" s="2"/>
      <c r="AP912" s="2"/>
      <c r="AQ912" s="2"/>
      <c r="AR912" s="2"/>
      <c r="AS912" s="2"/>
      <c r="AT912" s="2"/>
      <c r="AU912" s="2"/>
      <c r="AV912" s="2"/>
      <c r="AW912" s="2"/>
      <c r="AX912" s="2"/>
      <c r="AY912" s="2"/>
      <c r="AZ912" s="2"/>
      <c r="BA912" s="2"/>
      <c r="BB912" s="2"/>
      <c r="BC912" s="2"/>
      <c r="BD912" s="2"/>
      <c r="BE912" s="2"/>
      <c r="BF912" s="2"/>
      <c r="BG912" s="2"/>
      <c r="BH912" s="2"/>
      <c r="BI912" s="2"/>
      <c r="BJ912" s="2"/>
      <c r="BK912" s="2"/>
      <c r="BL912" s="2"/>
      <c r="BM912" s="2"/>
      <c r="BN912" s="2"/>
      <c r="BO912" s="2"/>
      <c r="BP912" s="2"/>
      <c r="BQ912" s="2"/>
      <c r="BR912" s="2"/>
      <c r="BS912" s="2"/>
      <c r="BT912" s="2"/>
      <c r="BU912" s="2"/>
      <c r="BV912" s="2"/>
      <c r="BW912" s="2"/>
      <c r="BX912" s="2"/>
      <c r="BY912" s="2"/>
      <c r="BZ912" s="2"/>
      <c r="CA912" s="2"/>
      <c r="CB912" s="2"/>
      <c r="CC912" s="2"/>
      <c r="CD912" s="2"/>
      <c r="CE912" s="2"/>
    </row>
    <row r="913" spans="1:83" ht="15.75" outlineLevel="1" thickBot="1" x14ac:dyDescent="0.3">
      <c r="A913" s="18"/>
      <c r="B913" s="19"/>
      <c r="C913" s="20"/>
      <c r="D913" s="21"/>
      <c r="E913" s="21">
        <f t="shared" si="82"/>
        <v>0</v>
      </c>
      <c r="F913" s="22"/>
      <c r="G913" s="23"/>
      <c r="H913" s="24"/>
      <c r="I913" s="24"/>
      <c r="J913" s="2"/>
      <c r="K913" s="2"/>
      <c r="L913" s="2"/>
      <c r="M913" s="2"/>
      <c r="N913" s="2"/>
      <c r="O913" s="2"/>
      <c r="P913" s="2"/>
      <c r="Q913" s="2"/>
      <c r="R913" s="2"/>
      <c r="S913" s="2"/>
      <c r="T913" s="2"/>
      <c r="U913" s="2"/>
      <c r="V913" s="2"/>
      <c r="W913" s="2"/>
      <c r="X913" s="2"/>
      <c r="Y913" s="2"/>
      <c r="Z913" s="2"/>
      <c r="AA913" s="2"/>
      <c r="AB913" s="2"/>
      <c r="AC913" s="2"/>
      <c r="AD913" s="2"/>
      <c r="AE913" s="2"/>
      <c r="AF913" s="2"/>
      <c r="AG913" s="2"/>
      <c r="AH913" s="2"/>
      <c r="AI913" s="2"/>
      <c r="AJ913" s="2"/>
      <c r="AK913" s="2"/>
      <c r="AL913" s="2"/>
      <c r="AM913" s="2"/>
      <c r="AN913" s="2"/>
      <c r="AO913" s="2"/>
      <c r="AP913" s="2"/>
      <c r="AQ913" s="2"/>
      <c r="AR913" s="2"/>
      <c r="AS913" s="2"/>
      <c r="AT913" s="2"/>
      <c r="AU913" s="2"/>
      <c r="AV913" s="2"/>
      <c r="AW913" s="2"/>
      <c r="AX913" s="2"/>
      <c r="AY913" s="2"/>
      <c r="AZ913" s="2"/>
      <c r="BA913" s="2"/>
      <c r="BB913" s="2"/>
      <c r="BC913" s="2"/>
      <c r="BD913" s="2"/>
      <c r="BE913" s="2"/>
      <c r="BF913" s="2"/>
      <c r="BG913" s="2"/>
      <c r="BH913" s="2"/>
      <c r="BI913" s="2"/>
      <c r="BJ913" s="2"/>
      <c r="BK913" s="2"/>
      <c r="BL913" s="2"/>
      <c r="BM913" s="2"/>
      <c r="BN913" s="2"/>
      <c r="BO913" s="2"/>
      <c r="BP913" s="2"/>
      <c r="BQ913" s="2"/>
      <c r="BR913" s="2"/>
      <c r="BS913" s="2"/>
      <c r="BT913" s="2"/>
      <c r="BU913" s="2"/>
      <c r="BV913" s="2"/>
      <c r="BW913" s="2"/>
      <c r="BX913" s="2"/>
      <c r="BY913" s="2"/>
      <c r="BZ913" s="2"/>
      <c r="CA913" s="2"/>
      <c r="CB913" s="2"/>
      <c r="CC913" s="2"/>
      <c r="CD913" s="2"/>
      <c r="CE913" s="2"/>
    </row>
    <row r="914" spans="1:83" ht="15.75" outlineLevel="1" thickBot="1" x14ac:dyDescent="0.3">
      <c r="A914" s="18"/>
      <c r="B914" s="19"/>
      <c r="C914" s="20"/>
      <c r="D914" s="21"/>
      <c r="E914" s="21">
        <f t="shared" si="82"/>
        <v>0</v>
      </c>
      <c r="F914" s="22"/>
      <c r="G914" s="23"/>
      <c r="H914" s="24"/>
      <c r="I914" s="24"/>
      <c r="J914" s="2"/>
      <c r="K914" s="2"/>
      <c r="L914" s="2"/>
      <c r="M914" s="2"/>
      <c r="N914" s="2"/>
      <c r="O914" s="2"/>
      <c r="P914" s="2"/>
      <c r="Q914" s="2"/>
      <c r="R914" s="2"/>
      <c r="S914" s="2"/>
      <c r="T914" s="2"/>
      <c r="U914" s="2"/>
      <c r="V914" s="2"/>
      <c r="W914" s="2"/>
      <c r="X914" s="2"/>
      <c r="Y914" s="2"/>
      <c r="Z914" s="2"/>
      <c r="AA914" s="2"/>
      <c r="AB914" s="2"/>
      <c r="AC914" s="2"/>
      <c r="AD914" s="2"/>
      <c r="AE914" s="2"/>
      <c r="AF914" s="2"/>
      <c r="AG914" s="2"/>
      <c r="AH914" s="2"/>
      <c r="AI914" s="2"/>
      <c r="AJ914" s="2"/>
      <c r="AK914" s="2"/>
      <c r="AL914" s="2"/>
      <c r="AM914" s="2"/>
      <c r="AN914" s="2"/>
      <c r="AO914" s="2"/>
      <c r="AP914" s="2"/>
      <c r="AQ914" s="2"/>
      <c r="AR914" s="2"/>
      <c r="AS914" s="2"/>
      <c r="AT914" s="2"/>
      <c r="AU914" s="2"/>
      <c r="AV914" s="2"/>
      <c r="AW914" s="2"/>
      <c r="AX914" s="2"/>
      <c r="AY914" s="2"/>
      <c r="AZ914" s="2"/>
      <c r="BA914" s="2"/>
      <c r="BB914" s="2"/>
      <c r="BC914" s="2"/>
      <c r="BD914" s="2"/>
      <c r="BE914" s="2"/>
      <c r="BF914" s="2"/>
      <c r="BG914" s="2"/>
      <c r="BH914" s="2"/>
      <c r="BI914" s="2"/>
      <c r="BJ914" s="2"/>
      <c r="BK914" s="2"/>
      <c r="BL914" s="2"/>
      <c r="BM914" s="2"/>
      <c r="BN914" s="2"/>
      <c r="BO914" s="2"/>
      <c r="BP914" s="2"/>
      <c r="BQ914" s="2"/>
      <c r="BR914" s="2"/>
      <c r="BS914" s="2"/>
      <c r="BT914" s="2"/>
      <c r="BU914" s="2"/>
      <c r="BV914" s="2"/>
      <c r="BW914" s="2"/>
      <c r="BX914" s="2"/>
      <c r="BY914" s="2"/>
      <c r="BZ914" s="2"/>
      <c r="CA914" s="2"/>
      <c r="CB914" s="2"/>
      <c r="CC914" s="2"/>
      <c r="CD914" s="2"/>
      <c r="CE914" s="2"/>
    </row>
    <row r="915" spans="1:83" ht="15.75" outlineLevel="1" thickBot="1" x14ac:dyDescent="0.3">
      <c r="A915" s="18"/>
      <c r="B915" s="19"/>
      <c r="C915" s="20"/>
      <c r="D915" s="21"/>
      <c r="E915" s="21">
        <f t="shared" si="82"/>
        <v>0</v>
      </c>
      <c r="F915" s="22"/>
      <c r="G915" s="23"/>
      <c r="H915" s="24"/>
      <c r="I915" s="24"/>
      <c r="J915" s="2"/>
      <c r="K915" s="2"/>
      <c r="L915" s="2"/>
      <c r="M915" s="2"/>
      <c r="N915" s="2"/>
      <c r="O915" s="2"/>
      <c r="P915" s="2"/>
      <c r="Q915" s="2"/>
      <c r="R915" s="2"/>
      <c r="S915" s="2"/>
      <c r="T915" s="2"/>
      <c r="U915" s="2"/>
      <c r="V915" s="2"/>
      <c r="W915" s="2"/>
      <c r="X915" s="2"/>
      <c r="Y915" s="2"/>
      <c r="Z915" s="2"/>
      <c r="AA915" s="2"/>
      <c r="AB915" s="2"/>
      <c r="AC915" s="2"/>
      <c r="AD915" s="2"/>
      <c r="AE915" s="2"/>
      <c r="AF915" s="2"/>
      <c r="AG915" s="2"/>
      <c r="AH915" s="2"/>
      <c r="AI915" s="2"/>
      <c r="AJ915" s="2"/>
      <c r="AK915" s="2"/>
      <c r="AL915" s="2"/>
      <c r="AM915" s="2"/>
      <c r="AN915" s="2"/>
      <c r="AO915" s="2"/>
      <c r="AP915" s="2"/>
      <c r="AQ915" s="2"/>
      <c r="AR915" s="2"/>
      <c r="AS915" s="2"/>
      <c r="AT915" s="2"/>
      <c r="AU915" s="2"/>
      <c r="AV915" s="2"/>
      <c r="AW915" s="2"/>
      <c r="AX915" s="2"/>
      <c r="AY915" s="2"/>
      <c r="AZ915" s="2"/>
      <c r="BA915" s="2"/>
      <c r="BB915" s="2"/>
      <c r="BC915" s="2"/>
      <c r="BD915" s="2"/>
      <c r="BE915" s="2"/>
      <c r="BF915" s="2"/>
      <c r="BG915" s="2"/>
      <c r="BH915" s="2"/>
      <c r="BI915" s="2"/>
      <c r="BJ915" s="2"/>
      <c r="BK915" s="2"/>
      <c r="BL915" s="2"/>
      <c r="BM915" s="2"/>
      <c r="BN915" s="2"/>
      <c r="BO915" s="2"/>
      <c r="BP915" s="2"/>
      <c r="BQ915" s="2"/>
      <c r="BR915" s="2"/>
      <c r="BS915" s="2"/>
      <c r="BT915" s="2"/>
      <c r="BU915" s="2"/>
      <c r="BV915" s="2"/>
      <c r="BW915" s="2"/>
      <c r="BX915" s="2"/>
      <c r="BY915" s="2"/>
      <c r="BZ915" s="2"/>
      <c r="CA915" s="2"/>
      <c r="CB915" s="2"/>
      <c r="CC915" s="2"/>
      <c r="CD915" s="2"/>
      <c r="CE915" s="2"/>
    </row>
    <row r="916" spans="1:83" ht="15.75" outlineLevel="1" thickBot="1" x14ac:dyDescent="0.3">
      <c r="A916" s="18"/>
      <c r="B916" s="19"/>
      <c r="C916" s="20"/>
      <c r="D916" s="21"/>
      <c r="E916" s="21">
        <f t="shared" si="82"/>
        <v>0</v>
      </c>
      <c r="F916" s="22"/>
      <c r="G916" s="23"/>
      <c r="H916" s="24"/>
      <c r="I916" s="24"/>
      <c r="J916" s="2"/>
      <c r="K916" s="2"/>
      <c r="L916" s="2"/>
      <c r="M916" s="2"/>
      <c r="N916" s="2"/>
      <c r="O916" s="2"/>
      <c r="P916" s="2"/>
      <c r="Q916" s="2"/>
      <c r="R916" s="2"/>
      <c r="S916" s="2"/>
      <c r="T916" s="2"/>
      <c r="U916" s="2"/>
      <c r="V916" s="2"/>
      <c r="W916" s="2"/>
      <c r="X916" s="2"/>
      <c r="Y916" s="2"/>
      <c r="Z916" s="2"/>
      <c r="AA916" s="2"/>
      <c r="AB916" s="2"/>
      <c r="AC916" s="2"/>
      <c r="AD916" s="2"/>
      <c r="AE916" s="2"/>
      <c r="AF916" s="2"/>
      <c r="AG916" s="2"/>
      <c r="AH916" s="2"/>
      <c r="AI916" s="2"/>
      <c r="AJ916" s="2"/>
      <c r="AK916" s="2"/>
      <c r="AL916" s="2"/>
      <c r="AM916" s="2"/>
      <c r="AN916" s="2"/>
      <c r="AO916" s="2"/>
      <c r="AP916" s="2"/>
      <c r="AQ916" s="2"/>
      <c r="AR916" s="2"/>
      <c r="AS916" s="2"/>
      <c r="AT916" s="2"/>
      <c r="AU916" s="2"/>
      <c r="AV916" s="2"/>
      <c r="AW916" s="2"/>
      <c r="AX916" s="2"/>
      <c r="AY916" s="2"/>
      <c r="AZ916" s="2"/>
      <c r="BA916" s="2"/>
      <c r="BB916" s="2"/>
      <c r="BC916" s="2"/>
      <c r="BD916" s="2"/>
      <c r="BE916" s="2"/>
      <c r="BF916" s="2"/>
      <c r="BG916" s="2"/>
      <c r="BH916" s="2"/>
      <c r="BI916" s="2"/>
      <c r="BJ916" s="2"/>
      <c r="BK916" s="2"/>
      <c r="BL916" s="2"/>
      <c r="BM916" s="2"/>
      <c r="BN916" s="2"/>
      <c r="BO916" s="2"/>
      <c r="BP916" s="2"/>
      <c r="BQ916" s="2"/>
      <c r="BR916" s="2"/>
      <c r="BS916" s="2"/>
      <c r="BT916" s="2"/>
      <c r="BU916" s="2"/>
      <c r="BV916" s="2"/>
      <c r="BW916" s="2"/>
      <c r="BX916" s="2"/>
      <c r="BY916" s="2"/>
      <c r="BZ916" s="2"/>
      <c r="CA916" s="2"/>
      <c r="CB916" s="2"/>
      <c r="CC916" s="2"/>
      <c r="CD916" s="2"/>
      <c r="CE916" s="2"/>
    </row>
    <row r="917" spans="1:83" ht="14.25" customHeight="1" outlineLevel="1" thickBot="1" x14ac:dyDescent="0.3">
      <c r="A917" s="18"/>
      <c r="B917" s="19"/>
      <c r="C917" s="20"/>
      <c r="D917" s="21"/>
      <c r="E917" s="21">
        <f t="shared" si="82"/>
        <v>0</v>
      </c>
      <c r="F917" s="22"/>
      <c r="G917" s="23"/>
      <c r="H917" s="24"/>
      <c r="I917" s="24"/>
      <c r="J917" s="2"/>
      <c r="K917" s="2"/>
      <c r="L917" s="2"/>
      <c r="M917" s="2"/>
      <c r="N917" s="2"/>
      <c r="O917" s="2"/>
      <c r="P917" s="2"/>
      <c r="Q917" s="2"/>
      <c r="R917" s="2"/>
      <c r="S917" s="2"/>
      <c r="T917" s="2"/>
      <c r="U917" s="2"/>
      <c r="V917" s="2"/>
      <c r="W917" s="2"/>
      <c r="X917" s="2"/>
      <c r="Y917" s="2"/>
      <c r="Z917" s="2"/>
      <c r="AA917" s="2"/>
      <c r="AB917" s="2"/>
      <c r="AC917" s="2"/>
      <c r="AD917" s="2"/>
      <c r="AE917" s="2"/>
      <c r="AF917" s="2"/>
      <c r="AG917" s="2"/>
      <c r="AH917" s="2"/>
      <c r="AI917" s="2"/>
      <c r="AJ917" s="2"/>
      <c r="AK917" s="2"/>
      <c r="AL917" s="2"/>
      <c r="AM917" s="2"/>
      <c r="AN917" s="2"/>
      <c r="AO917" s="2"/>
      <c r="AP917" s="2"/>
      <c r="AQ917" s="2"/>
      <c r="AR917" s="2"/>
      <c r="AS917" s="2"/>
      <c r="AT917" s="2"/>
      <c r="AU917" s="2"/>
      <c r="AV917" s="2"/>
      <c r="AW917" s="2"/>
      <c r="AX917" s="2"/>
      <c r="AY917" s="2"/>
      <c r="AZ917" s="2"/>
      <c r="BA917" s="2"/>
      <c r="BB917" s="2"/>
      <c r="BC917" s="2"/>
      <c r="BD917" s="2"/>
      <c r="BE917" s="2"/>
      <c r="BF917" s="2"/>
      <c r="BG917" s="2"/>
      <c r="BH917" s="2"/>
      <c r="BI917" s="2"/>
      <c r="BJ917" s="2"/>
      <c r="BK917" s="2"/>
      <c r="BL917" s="2"/>
      <c r="BM917" s="2"/>
      <c r="BN917" s="2"/>
      <c r="BO917" s="2"/>
      <c r="BP917" s="2"/>
      <c r="BQ917" s="2"/>
      <c r="BR917" s="2"/>
      <c r="BS917" s="2"/>
      <c r="BT917" s="2"/>
      <c r="BU917" s="2"/>
      <c r="BV917" s="2"/>
      <c r="BW917" s="2"/>
      <c r="BX917" s="2"/>
      <c r="BY917" s="2"/>
      <c r="BZ917" s="2"/>
      <c r="CA917" s="2"/>
      <c r="CB917" s="2"/>
      <c r="CC917" s="2"/>
      <c r="CD917" s="2"/>
      <c r="CE917" s="2"/>
    </row>
    <row r="918" spans="1:83" ht="15.75" customHeight="1" thickBot="1" x14ac:dyDescent="0.3">
      <c r="A918" s="186" t="s">
        <v>81</v>
      </c>
      <c r="B918" s="187"/>
      <c r="C918" s="187"/>
      <c r="D918" s="188"/>
      <c r="E918" s="26">
        <f>SUM(E907:E917)</f>
        <v>7257.6</v>
      </c>
      <c r="F918" s="53"/>
      <c r="G918" s="27"/>
      <c r="H918" s="24"/>
      <c r="I918" s="24"/>
      <c r="J918" s="2"/>
      <c r="K918" s="2"/>
      <c r="L918" s="2"/>
      <c r="M918" s="2"/>
      <c r="N918" s="2"/>
      <c r="O918" s="2"/>
      <c r="P918" s="2"/>
      <c r="Q918" s="2"/>
      <c r="R918" s="2"/>
      <c r="S918" s="2"/>
      <c r="T918" s="2"/>
      <c r="U918" s="2"/>
      <c r="V918" s="2"/>
      <c r="W918" s="2"/>
      <c r="X918" s="2"/>
      <c r="Y918" s="2"/>
      <c r="Z918" s="2"/>
      <c r="AA918" s="2"/>
      <c r="AB918" s="2"/>
      <c r="AC918" s="2"/>
      <c r="AD918" s="2"/>
      <c r="AE918" s="2"/>
      <c r="AF918" s="2"/>
      <c r="AG918" s="2"/>
      <c r="AH918" s="2"/>
      <c r="AI918" s="2"/>
      <c r="AJ918" s="2"/>
      <c r="AK918" s="2"/>
      <c r="AL918" s="2"/>
      <c r="AM918" s="2"/>
      <c r="AN918" s="2"/>
      <c r="AO918" s="2"/>
      <c r="AP918" s="2"/>
      <c r="AQ918" s="2"/>
      <c r="AR918" s="2"/>
      <c r="AS918" s="2"/>
      <c r="AT918" s="2"/>
      <c r="AU918" s="2"/>
      <c r="AV918" s="2"/>
      <c r="AW918" s="2"/>
      <c r="AX918" s="2"/>
      <c r="AY918" s="2"/>
      <c r="AZ918" s="2"/>
      <c r="BA918" s="2"/>
      <c r="BB918" s="2"/>
      <c r="BC918" s="2"/>
      <c r="BD918" s="2"/>
      <c r="BE918" s="2"/>
      <c r="BF918" s="2"/>
      <c r="BG918" s="2"/>
      <c r="BH918" s="2"/>
      <c r="BI918" s="2"/>
      <c r="BJ918" s="2"/>
      <c r="BK918" s="2"/>
      <c r="BL918" s="2"/>
      <c r="BM918" s="2"/>
      <c r="BN918" s="2"/>
      <c r="BO918" s="2"/>
      <c r="BP918" s="2"/>
      <c r="BQ918" s="2"/>
      <c r="BR918" s="2"/>
      <c r="BS918" s="2"/>
      <c r="BT918" s="2"/>
      <c r="BU918" s="2"/>
      <c r="BV918" s="2"/>
      <c r="BW918" s="2"/>
      <c r="BX918" s="2"/>
      <c r="BY918" s="2"/>
      <c r="BZ918" s="2"/>
      <c r="CA918" s="2"/>
      <c r="CB918" s="2"/>
      <c r="CC918" s="2"/>
      <c r="CD918" s="2"/>
      <c r="CE918" s="2"/>
    </row>
    <row r="919" spans="1:83" ht="15.75" thickBot="1" x14ac:dyDescent="0.3">
      <c r="A919" s="183" t="str">
        <f>+$BX$1038</f>
        <v>Output / Activity 74 - Planning of the National Biosphere Olympics</v>
      </c>
      <c r="B919" s="184"/>
      <c r="C919" s="184"/>
      <c r="D919" s="184"/>
      <c r="E919" s="184"/>
      <c r="F919" s="184"/>
      <c r="G919" s="185"/>
      <c r="H919" s="28"/>
      <c r="I919" s="28"/>
      <c r="J919" s="2"/>
      <c r="K919" s="2"/>
      <c r="L919" s="2"/>
      <c r="M919" s="2"/>
      <c r="N919" s="2"/>
      <c r="O919" s="2"/>
      <c r="P919" s="2"/>
      <c r="Q919" s="2"/>
      <c r="R919" s="2"/>
      <c r="S919" s="2"/>
      <c r="T919" s="2"/>
      <c r="U919" s="2"/>
      <c r="V919" s="2"/>
      <c r="W919" s="2"/>
      <c r="X919" s="2"/>
      <c r="Y919" s="2"/>
      <c r="Z919" s="2"/>
      <c r="AA919" s="2"/>
      <c r="AB919" s="2"/>
      <c r="AC919" s="2"/>
      <c r="AD919" s="2"/>
      <c r="AE919" s="2"/>
      <c r="AF919" s="2"/>
      <c r="AG919" s="2"/>
      <c r="AH919" s="2"/>
      <c r="AI919" s="2"/>
      <c r="AJ919" s="2"/>
      <c r="AK919" s="2"/>
      <c r="AL919" s="2"/>
      <c r="AM919" s="2"/>
      <c r="AN919" s="2"/>
      <c r="AO919" s="2"/>
      <c r="AP919" s="2"/>
      <c r="AQ919" s="2"/>
      <c r="AR919" s="2"/>
      <c r="AS919" s="2"/>
      <c r="AT919" s="2"/>
      <c r="AU919" s="2"/>
      <c r="AV919" s="2"/>
      <c r="AW919" s="2"/>
      <c r="AX919" s="2"/>
      <c r="AY919" s="2"/>
      <c r="AZ919" s="2"/>
      <c r="BA919" s="2"/>
      <c r="BB919" s="2"/>
      <c r="BC919" s="2"/>
      <c r="BD919" s="2"/>
      <c r="BE919" s="2"/>
      <c r="BF919" s="2"/>
      <c r="BG919" s="2"/>
      <c r="BH919" s="2"/>
      <c r="BI919" s="2"/>
      <c r="BJ919" s="2"/>
      <c r="BK919" s="2"/>
      <c r="BL919" s="2"/>
      <c r="BM919" s="2"/>
      <c r="BN919" s="2"/>
      <c r="BO919" s="2"/>
      <c r="BP919" s="2"/>
      <c r="BQ919" s="2"/>
      <c r="BR919" s="2"/>
      <c r="BS919" s="2"/>
      <c r="BT919" s="2"/>
      <c r="BU919" s="2"/>
      <c r="BV919" s="2"/>
      <c r="BW919" s="2"/>
      <c r="BX919" s="2"/>
      <c r="BY919" s="2"/>
      <c r="BZ919" s="2"/>
      <c r="CA919" s="2"/>
      <c r="CB919" s="2"/>
      <c r="CC919" s="2"/>
      <c r="CD919" s="2"/>
      <c r="CE919" s="2"/>
    </row>
    <row r="920" spans="1:83" ht="34.5" outlineLevel="1" thickBot="1" x14ac:dyDescent="0.3">
      <c r="A920" s="18" t="s">
        <v>674</v>
      </c>
      <c r="B920" s="19" t="s">
        <v>484</v>
      </c>
      <c r="C920" s="20">
        <v>2</v>
      </c>
      <c r="D920" s="21">
        <v>500</v>
      </c>
      <c r="E920" s="21">
        <f t="shared" ref="E920:E929" si="83">C920*D920</f>
        <v>1000</v>
      </c>
      <c r="F920" s="22" t="s">
        <v>692</v>
      </c>
      <c r="G920" s="141" t="s">
        <v>924</v>
      </c>
      <c r="H920" s="24"/>
      <c r="I920" s="24" t="s">
        <v>92</v>
      </c>
      <c r="J920" s="2"/>
      <c r="K920" s="2"/>
      <c r="L920" s="2"/>
      <c r="M920" s="2"/>
      <c r="N920" s="2"/>
      <c r="O920" s="2"/>
      <c r="P920" s="2"/>
      <c r="Q920" s="2"/>
      <c r="R920" s="2"/>
      <c r="S920" s="2"/>
      <c r="T920" s="2"/>
      <c r="U920" s="2"/>
      <c r="V920" s="2"/>
      <c r="W920" s="2"/>
      <c r="X920" s="2"/>
      <c r="Y920" s="2"/>
      <c r="Z920" s="2"/>
      <c r="AA920" s="2"/>
      <c r="AB920" s="2"/>
      <c r="AC920" s="2"/>
      <c r="AD920" s="2"/>
      <c r="AE920" s="2"/>
      <c r="AF920" s="2"/>
      <c r="AG920" s="2"/>
      <c r="AH920" s="2"/>
      <c r="AI920" s="2"/>
      <c r="AJ920" s="2"/>
      <c r="AK920" s="2"/>
      <c r="AL920" s="2"/>
      <c r="AM920" s="2"/>
      <c r="AN920" s="2"/>
      <c r="AO920" s="2"/>
      <c r="AP920" s="2"/>
      <c r="AQ920" s="2"/>
      <c r="AR920" s="2"/>
      <c r="AS920" s="2"/>
      <c r="AT920" s="2"/>
      <c r="AU920" s="2"/>
      <c r="AV920" s="2"/>
      <c r="AW920" s="2"/>
      <c r="AX920" s="2"/>
      <c r="AY920" s="2"/>
      <c r="AZ920" s="2"/>
      <c r="BA920" s="2"/>
      <c r="BB920" s="2"/>
      <c r="BC920" s="2"/>
      <c r="BD920" s="2"/>
      <c r="BE920" s="2"/>
      <c r="BF920" s="2"/>
      <c r="BG920" s="2"/>
      <c r="BH920" s="2"/>
      <c r="BI920" s="2"/>
      <c r="BJ920" s="2"/>
      <c r="BK920" s="2"/>
      <c r="BL920" s="2"/>
      <c r="BM920" s="2"/>
      <c r="BN920" s="2"/>
      <c r="BO920" s="2"/>
      <c r="BP920" s="2"/>
      <c r="BQ920" s="2"/>
      <c r="BR920" s="2"/>
      <c r="BS920" s="2"/>
      <c r="BT920" s="2"/>
      <c r="BU920" s="2"/>
      <c r="BV920" s="2"/>
      <c r="BW920" s="2"/>
      <c r="BX920" s="2"/>
      <c r="BY920" s="2"/>
      <c r="BZ920" s="2"/>
      <c r="CA920" s="2"/>
      <c r="CB920" s="2"/>
      <c r="CC920" s="2"/>
      <c r="CD920" s="2"/>
      <c r="CE920" s="2"/>
    </row>
    <row r="921" spans="1:83" ht="23.25" outlineLevel="1" thickBot="1" x14ac:dyDescent="0.3">
      <c r="A921" s="18" t="s">
        <v>675</v>
      </c>
      <c r="B921" s="19" t="s">
        <v>484</v>
      </c>
      <c r="C921" s="20">
        <v>3</v>
      </c>
      <c r="D921" s="21">
        <v>1193.8900000000001</v>
      </c>
      <c r="E921" s="21">
        <f t="shared" si="83"/>
        <v>3581.67</v>
      </c>
      <c r="F921" s="22" t="s">
        <v>692</v>
      </c>
      <c r="G921" s="141" t="s">
        <v>925</v>
      </c>
      <c r="H921" s="24"/>
      <c r="I921" s="24" t="s">
        <v>92</v>
      </c>
      <c r="J921" s="2"/>
      <c r="K921" s="2"/>
      <c r="L921" s="2"/>
      <c r="M921" s="2"/>
      <c r="N921" s="2"/>
      <c r="O921" s="2"/>
      <c r="P921" s="2"/>
      <c r="Q921" s="2"/>
      <c r="R921" s="2"/>
      <c r="S921" s="2"/>
      <c r="T921" s="2"/>
      <c r="U921" s="2"/>
      <c r="V921" s="2"/>
      <c r="W921" s="2"/>
      <c r="X921" s="2"/>
      <c r="Y921" s="2"/>
      <c r="Z921" s="2"/>
      <c r="AA921" s="2"/>
      <c r="AB921" s="2"/>
      <c r="AC921" s="2"/>
      <c r="AD921" s="2"/>
      <c r="AE921" s="2"/>
      <c r="AF921" s="2"/>
      <c r="AG921" s="2"/>
      <c r="AH921" s="2"/>
      <c r="AI921" s="2"/>
      <c r="AJ921" s="2"/>
      <c r="AK921" s="2"/>
      <c r="AL921" s="2"/>
      <c r="AM921" s="2"/>
      <c r="AN921" s="2"/>
      <c r="AO921" s="2"/>
      <c r="AP921" s="2"/>
      <c r="AQ921" s="2"/>
      <c r="AR921" s="2"/>
      <c r="AS921" s="2"/>
      <c r="AT921" s="2"/>
      <c r="AU921" s="2"/>
      <c r="AV921" s="2"/>
      <c r="AW921" s="2"/>
      <c r="AX921" s="2"/>
      <c r="AY921" s="2"/>
      <c r="AZ921" s="2"/>
      <c r="BA921" s="2"/>
      <c r="BB921" s="2"/>
      <c r="BC921" s="2"/>
      <c r="BD921" s="2"/>
      <c r="BE921" s="2"/>
      <c r="BF921" s="2"/>
      <c r="BG921" s="2"/>
      <c r="BH921" s="2"/>
      <c r="BI921" s="2"/>
      <c r="BJ921" s="2"/>
      <c r="BK921" s="2"/>
      <c r="BL921" s="2"/>
      <c r="BM921" s="2"/>
      <c r="BN921" s="2"/>
      <c r="BO921" s="2"/>
      <c r="BP921" s="2"/>
      <c r="BQ921" s="2"/>
      <c r="BR921" s="2"/>
      <c r="BS921" s="2"/>
      <c r="BT921" s="2"/>
      <c r="BU921" s="2"/>
      <c r="BV921" s="2"/>
      <c r="BW921" s="2"/>
      <c r="BX921" s="2"/>
      <c r="BY921" s="2"/>
      <c r="BZ921" s="2"/>
      <c r="CA921" s="2"/>
      <c r="CB921" s="2"/>
      <c r="CC921" s="2"/>
      <c r="CD921" s="2"/>
      <c r="CE921" s="2"/>
    </row>
    <row r="922" spans="1:83" ht="15.75" outlineLevel="1" thickBot="1" x14ac:dyDescent="0.3">
      <c r="A922" s="18"/>
      <c r="B922" s="19"/>
      <c r="C922" s="20"/>
      <c r="D922" s="21"/>
      <c r="E922" s="21">
        <f t="shared" si="83"/>
        <v>0</v>
      </c>
      <c r="F922" s="22"/>
      <c r="G922" s="29"/>
      <c r="H922" s="24"/>
      <c r="I922" s="24"/>
      <c r="J922" s="2"/>
      <c r="K922" s="2"/>
      <c r="L922" s="2"/>
      <c r="M922" s="2"/>
      <c r="N922" s="2"/>
      <c r="O922" s="2"/>
      <c r="P922" s="2"/>
      <c r="Q922" s="2"/>
      <c r="R922" s="2"/>
      <c r="S922" s="2"/>
      <c r="T922" s="2"/>
      <c r="U922" s="2"/>
      <c r="V922" s="2"/>
      <c r="W922" s="2"/>
      <c r="X922" s="2"/>
      <c r="Y922" s="2"/>
      <c r="Z922" s="2"/>
      <c r="AA922" s="2"/>
      <c r="AB922" s="2"/>
      <c r="AC922" s="2"/>
      <c r="AD922" s="2"/>
      <c r="AE922" s="2"/>
      <c r="AF922" s="2"/>
      <c r="AG922" s="2"/>
      <c r="AH922" s="2"/>
      <c r="AI922" s="2"/>
      <c r="AJ922" s="2"/>
      <c r="AK922" s="2"/>
      <c r="AL922" s="2"/>
      <c r="AM922" s="2"/>
      <c r="AN922" s="2"/>
      <c r="AO922" s="2"/>
      <c r="AP922" s="2"/>
      <c r="AQ922" s="2"/>
      <c r="AR922" s="2"/>
      <c r="AS922" s="2"/>
      <c r="AT922" s="2"/>
      <c r="AU922" s="2"/>
      <c r="AV922" s="2"/>
      <c r="AW922" s="2"/>
      <c r="AX922" s="2"/>
      <c r="AY922" s="2"/>
      <c r="AZ922" s="2"/>
      <c r="BA922" s="2"/>
      <c r="BB922" s="2"/>
      <c r="BC922" s="2"/>
      <c r="BD922" s="2"/>
      <c r="BE922" s="2"/>
      <c r="BF922" s="2"/>
      <c r="BG922" s="2"/>
      <c r="BH922" s="2"/>
      <c r="BI922" s="2"/>
      <c r="BJ922" s="2"/>
      <c r="BK922" s="2"/>
      <c r="BL922" s="2"/>
      <c r="BM922" s="2"/>
      <c r="BN922" s="2"/>
      <c r="BO922" s="2"/>
      <c r="BP922" s="2"/>
      <c r="BQ922" s="2"/>
      <c r="BR922" s="2"/>
      <c r="BS922" s="2"/>
      <c r="BT922" s="2"/>
      <c r="BU922" s="2"/>
      <c r="BV922" s="2"/>
      <c r="BW922" s="2"/>
      <c r="BX922" s="2"/>
      <c r="BY922" s="2"/>
      <c r="BZ922" s="2"/>
      <c r="CA922" s="2"/>
      <c r="CB922" s="2"/>
      <c r="CC922" s="2"/>
      <c r="CD922" s="2"/>
      <c r="CE922" s="2"/>
    </row>
    <row r="923" spans="1:83" ht="15.75" outlineLevel="1" thickBot="1" x14ac:dyDescent="0.3">
      <c r="A923" s="18"/>
      <c r="B923" s="19"/>
      <c r="C923" s="20"/>
      <c r="D923" s="21"/>
      <c r="E923" s="21">
        <f t="shared" si="83"/>
        <v>0</v>
      </c>
      <c r="F923" s="22"/>
      <c r="G923" s="29"/>
      <c r="H923" s="24"/>
      <c r="I923" s="24"/>
      <c r="J923" s="2"/>
      <c r="K923" s="2"/>
      <c r="L923" s="2"/>
      <c r="M923" s="2"/>
      <c r="N923" s="2"/>
      <c r="O923" s="2"/>
      <c r="P923" s="2"/>
      <c r="Q923" s="2"/>
      <c r="R923" s="2"/>
      <c r="S923" s="2"/>
      <c r="T923" s="2"/>
      <c r="U923" s="2"/>
      <c r="V923" s="2"/>
      <c r="W923" s="2"/>
      <c r="X923" s="2"/>
      <c r="Y923" s="2"/>
      <c r="Z923" s="2"/>
      <c r="AA923" s="2"/>
      <c r="AB923" s="2"/>
      <c r="AC923" s="2"/>
      <c r="AD923" s="2"/>
      <c r="AE923" s="2"/>
      <c r="AF923" s="2"/>
      <c r="AG923" s="2"/>
      <c r="AH923" s="2"/>
      <c r="AI923" s="2"/>
      <c r="AJ923" s="2"/>
      <c r="AK923" s="2"/>
      <c r="AL923" s="2"/>
      <c r="AM923" s="2"/>
      <c r="AN923" s="2"/>
      <c r="AO923" s="2"/>
      <c r="AP923" s="2"/>
      <c r="AQ923" s="2"/>
      <c r="AR923" s="2"/>
      <c r="AS923" s="2"/>
      <c r="AT923" s="2"/>
      <c r="AU923" s="2"/>
      <c r="AV923" s="2"/>
      <c r="AW923" s="2"/>
      <c r="AX923" s="2"/>
      <c r="AY923" s="2"/>
      <c r="AZ923" s="2"/>
      <c r="BA923" s="2"/>
      <c r="BB923" s="2"/>
      <c r="BC923" s="2"/>
      <c r="BD923" s="2"/>
      <c r="BE923" s="2"/>
      <c r="BF923" s="2"/>
      <c r="BG923" s="2"/>
      <c r="BH923" s="2"/>
      <c r="BI923" s="2"/>
      <c r="BJ923" s="2"/>
      <c r="BK923" s="2"/>
      <c r="BL923" s="2"/>
      <c r="BM923" s="2"/>
      <c r="BN923" s="2"/>
      <c r="BO923" s="2"/>
      <c r="BP923" s="2"/>
      <c r="BQ923" s="2"/>
      <c r="BR923" s="2"/>
      <c r="BS923" s="2"/>
      <c r="BT923" s="2"/>
      <c r="BU923" s="2"/>
      <c r="BV923" s="2"/>
      <c r="BW923" s="2"/>
      <c r="BX923" s="2"/>
      <c r="BY923" s="2"/>
      <c r="BZ923" s="2"/>
      <c r="CA923" s="2"/>
      <c r="CB923" s="2"/>
      <c r="CC923" s="2"/>
      <c r="CD923" s="2"/>
      <c r="CE923" s="2"/>
    </row>
    <row r="924" spans="1:83" ht="15.75" outlineLevel="1" thickBot="1" x14ac:dyDescent="0.3">
      <c r="A924" s="18"/>
      <c r="B924" s="19"/>
      <c r="C924" s="20"/>
      <c r="D924" s="21"/>
      <c r="E924" s="21">
        <f t="shared" si="83"/>
        <v>0</v>
      </c>
      <c r="F924" s="22"/>
      <c r="G924" s="29"/>
      <c r="H924" s="24"/>
      <c r="I924" s="24"/>
      <c r="J924" s="2"/>
      <c r="K924" s="2"/>
      <c r="L924" s="2"/>
      <c r="M924" s="2"/>
      <c r="N924" s="2"/>
      <c r="O924" s="2"/>
      <c r="P924" s="2"/>
      <c r="Q924" s="2"/>
      <c r="R924" s="2"/>
      <c r="S924" s="2"/>
      <c r="T924" s="2"/>
      <c r="U924" s="2"/>
      <c r="V924" s="2"/>
      <c r="W924" s="2"/>
      <c r="X924" s="2"/>
      <c r="Y924" s="2"/>
      <c r="Z924" s="2"/>
      <c r="AA924" s="2"/>
      <c r="AB924" s="2"/>
      <c r="AC924" s="2"/>
      <c r="AD924" s="2"/>
      <c r="AE924" s="2"/>
      <c r="AF924" s="2"/>
      <c r="AG924" s="2"/>
      <c r="AH924" s="2"/>
      <c r="AI924" s="2"/>
      <c r="AJ924" s="2"/>
      <c r="AK924" s="2"/>
      <c r="AL924" s="2"/>
      <c r="AM924" s="2"/>
      <c r="AN924" s="2"/>
      <c r="AO924" s="2"/>
      <c r="AP924" s="2"/>
      <c r="AQ924" s="2"/>
      <c r="AR924" s="2"/>
      <c r="AS924" s="2"/>
      <c r="AT924" s="2"/>
      <c r="AU924" s="2"/>
      <c r="AV924" s="2"/>
      <c r="AW924" s="2"/>
      <c r="AX924" s="2"/>
      <c r="AY924" s="2"/>
      <c r="AZ924" s="2"/>
      <c r="BA924" s="2"/>
      <c r="BB924" s="2"/>
      <c r="BC924" s="2"/>
      <c r="BD924" s="2"/>
      <c r="BE924" s="2"/>
      <c r="BF924" s="2"/>
      <c r="BG924" s="2"/>
      <c r="BH924" s="2"/>
      <c r="BI924" s="2"/>
      <c r="BJ924" s="2"/>
      <c r="BK924" s="2"/>
      <c r="BL924" s="2"/>
      <c r="BM924" s="2"/>
      <c r="BN924" s="2"/>
      <c r="BO924" s="2"/>
      <c r="BP924" s="2"/>
      <c r="BQ924" s="2"/>
      <c r="BR924" s="2"/>
      <c r="BS924" s="2"/>
      <c r="BT924" s="2"/>
      <c r="BU924" s="2"/>
      <c r="BV924" s="2"/>
      <c r="BW924" s="2"/>
      <c r="BX924" s="2"/>
      <c r="BY924" s="2"/>
      <c r="BZ924" s="2"/>
      <c r="CA924" s="2"/>
      <c r="CB924" s="2"/>
      <c r="CC924" s="2"/>
      <c r="CD924" s="2"/>
      <c r="CE924" s="2"/>
    </row>
    <row r="925" spans="1:83" ht="15.75" outlineLevel="1" thickBot="1" x14ac:dyDescent="0.3">
      <c r="A925" s="18"/>
      <c r="B925" s="19"/>
      <c r="C925" s="20"/>
      <c r="D925" s="21"/>
      <c r="E925" s="21">
        <f t="shared" si="83"/>
        <v>0</v>
      </c>
      <c r="F925" s="22"/>
      <c r="G925" s="29"/>
      <c r="H925" s="24"/>
      <c r="I925" s="24"/>
      <c r="J925" s="2"/>
      <c r="K925" s="2"/>
      <c r="L925" s="2"/>
      <c r="M925" s="2"/>
      <c r="N925" s="2"/>
      <c r="O925" s="2"/>
      <c r="P925" s="2"/>
      <c r="Q925" s="2"/>
      <c r="R925" s="2"/>
      <c r="S925" s="2"/>
      <c r="T925" s="2"/>
      <c r="U925" s="2"/>
      <c r="V925" s="2"/>
      <c r="W925" s="2"/>
      <c r="X925" s="2"/>
      <c r="Y925" s="2"/>
      <c r="Z925" s="2"/>
      <c r="AA925" s="2"/>
      <c r="AB925" s="2"/>
      <c r="AC925" s="2"/>
      <c r="AD925" s="2"/>
      <c r="AE925" s="2"/>
      <c r="AF925" s="2"/>
      <c r="AG925" s="2"/>
      <c r="AH925" s="2"/>
      <c r="AI925" s="2"/>
      <c r="AJ925" s="2"/>
      <c r="AK925" s="2"/>
      <c r="AL925" s="2"/>
      <c r="AM925" s="2"/>
      <c r="AN925" s="2"/>
      <c r="AO925" s="2"/>
      <c r="AP925" s="2"/>
      <c r="AQ925" s="2"/>
      <c r="AR925" s="2"/>
      <c r="AS925" s="2"/>
      <c r="AT925" s="2"/>
      <c r="AU925" s="2"/>
      <c r="AV925" s="2"/>
      <c r="AW925" s="2"/>
      <c r="AX925" s="2"/>
      <c r="AY925" s="2"/>
      <c r="AZ925" s="2"/>
      <c r="BA925" s="2"/>
      <c r="BB925" s="2"/>
      <c r="BC925" s="2"/>
      <c r="BD925" s="2"/>
      <c r="BE925" s="2"/>
      <c r="BF925" s="2"/>
      <c r="BG925" s="2"/>
      <c r="BH925" s="2"/>
      <c r="BI925" s="2"/>
      <c r="BJ925" s="2"/>
      <c r="BK925" s="2"/>
      <c r="BL925" s="2"/>
      <c r="BM925" s="2"/>
      <c r="BN925" s="2"/>
      <c r="BO925" s="2"/>
      <c r="BP925" s="2"/>
      <c r="BQ925" s="2"/>
      <c r="BR925" s="2"/>
      <c r="BS925" s="2"/>
      <c r="BT925" s="2"/>
      <c r="BU925" s="2"/>
      <c r="BV925" s="2"/>
      <c r="BW925" s="2"/>
      <c r="BX925" s="2"/>
      <c r="BY925" s="2"/>
      <c r="BZ925" s="2"/>
      <c r="CA925" s="2"/>
      <c r="CB925" s="2"/>
      <c r="CC925" s="2"/>
      <c r="CD925" s="2"/>
      <c r="CE925" s="2"/>
    </row>
    <row r="926" spans="1:83" ht="15.75" outlineLevel="1" thickBot="1" x14ac:dyDescent="0.3">
      <c r="A926" s="18"/>
      <c r="B926" s="19"/>
      <c r="C926" s="20"/>
      <c r="D926" s="21"/>
      <c r="E926" s="21">
        <f t="shared" si="83"/>
        <v>0</v>
      </c>
      <c r="F926" s="22"/>
      <c r="G926" s="29"/>
      <c r="H926" s="24"/>
      <c r="I926" s="24"/>
      <c r="J926" s="2"/>
      <c r="K926" s="2"/>
      <c r="L926" s="2"/>
      <c r="M926" s="2"/>
      <c r="N926" s="2"/>
      <c r="O926" s="2"/>
      <c r="P926" s="2"/>
      <c r="Q926" s="2"/>
      <c r="R926" s="2"/>
      <c r="S926" s="2"/>
      <c r="T926" s="2"/>
      <c r="U926" s="2"/>
      <c r="V926" s="2"/>
      <c r="W926" s="2"/>
      <c r="X926" s="2"/>
      <c r="Y926" s="2"/>
      <c r="Z926" s="2"/>
      <c r="AA926" s="2"/>
      <c r="AB926" s="2"/>
      <c r="AC926" s="2"/>
      <c r="AD926" s="2"/>
      <c r="AE926" s="2"/>
      <c r="AF926" s="2"/>
      <c r="AG926" s="2"/>
      <c r="AH926" s="2"/>
      <c r="AI926" s="2"/>
      <c r="AJ926" s="2"/>
      <c r="AK926" s="2"/>
      <c r="AL926" s="2"/>
      <c r="AM926" s="2"/>
      <c r="AN926" s="2"/>
      <c r="AO926" s="2"/>
      <c r="AP926" s="2"/>
      <c r="AQ926" s="2"/>
      <c r="AR926" s="2"/>
      <c r="AS926" s="2"/>
      <c r="AT926" s="2"/>
      <c r="AU926" s="2"/>
      <c r="AV926" s="2"/>
      <c r="AW926" s="2"/>
      <c r="AX926" s="2"/>
      <c r="AY926" s="2"/>
      <c r="AZ926" s="2"/>
      <c r="BA926" s="2"/>
      <c r="BB926" s="2"/>
      <c r="BC926" s="2"/>
      <c r="BD926" s="2"/>
      <c r="BE926" s="2"/>
      <c r="BF926" s="2"/>
      <c r="BG926" s="2"/>
      <c r="BH926" s="2"/>
      <c r="BI926" s="2"/>
      <c r="BJ926" s="2"/>
      <c r="BK926" s="2"/>
      <c r="BL926" s="2"/>
      <c r="BM926" s="2"/>
      <c r="BN926" s="2"/>
      <c r="BO926" s="2"/>
      <c r="BP926" s="2"/>
      <c r="BQ926" s="2"/>
      <c r="BR926" s="2"/>
      <c r="BS926" s="2"/>
      <c r="BT926" s="2"/>
      <c r="BU926" s="2"/>
      <c r="BV926" s="2"/>
      <c r="BW926" s="2"/>
      <c r="BX926" s="2"/>
      <c r="BY926" s="2"/>
      <c r="BZ926" s="2"/>
      <c r="CA926" s="2"/>
      <c r="CB926" s="2"/>
      <c r="CC926" s="2"/>
      <c r="CD926" s="2"/>
      <c r="CE926" s="2"/>
    </row>
    <row r="927" spans="1:83" ht="15.75" outlineLevel="1" thickBot="1" x14ac:dyDescent="0.3">
      <c r="A927" s="18"/>
      <c r="B927" s="19"/>
      <c r="C927" s="20"/>
      <c r="D927" s="21"/>
      <c r="E927" s="21">
        <f t="shared" si="83"/>
        <v>0</v>
      </c>
      <c r="F927" s="22"/>
      <c r="G927" s="29"/>
      <c r="H927" s="24"/>
      <c r="I927" s="24"/>
      <c r="J927" s="2"/>
      <c r="K927" s="2"/>
      <c r="L927" s="2"/>
      <c r="M927" s="2"/>
      <c r="N927" s="2"/>
      <c r="O927" s="2"/>
      <c r="P927" s="2"/>
      <c r="Q927" s="2"/>
      <c r="R927" s="2"/>
      <c r="S927" s="2"/>
      <c r="T927" s="2"/>
      <c r="U927" s="2"/>
      <c r="V927" s="2"/>
      <c r="W927" s="2"/>
      <c r="X927" s="2"/>
      <c r="Y927" s="2"/>
      <c r="Z927" s="2"/>
      <c r="AA927" s="2"/>
      <c r="AB927" s="2"/>
      <c r="AC927" s="2"/>
      <c r="AD927" s="2"/>
      <c r="AE927" s="2"/>
      <c r="AF927" s="2"/>
      <c r="AG927" s="2"/>
      <c r="AH927" s="2"/>
      <c r="AI927" s="2"/>
      <c r="AJ927" s="2"/>
      <c r="AK927" s="2"/>
      <c r="AL927" s="2"/>
      <c r="AM927" s="2"/>
      <c r="AN927" s="2"/>
      <c r="AO927" s="2"/>
      <c r="AP927" s="2"/>
      <c r="AQ927" s="2"/>
      <c r="AR927" s="2"/>
      <c r="AS927" s="2"/>
      <c r="AT927" s="2"/>
      <c r="AU927" s="2"/>
      <c r="AV927" s="2"/>
      <c r="AW927" s="2"/>
      <c r="AX927" s="2"/>
      <c r="AY927" s="2"/>
      <c r="AZ927" s="2"/>
      <c r="BA927" s="2"/>
      <c r="BB927" s="2"/>
      <c r="BC927" s="2"/>
      <c r="BD927" s="2"/>
      <c r="BE927" s="2"/>
      <c r="BF927" s="2"/>
      <c r="BG927" s="2"/>
      <c r="BH927" s="2"/>
      <c r="BI927" s="2"/>
      <c r="BJ927" s="2"/>
      <c r="BK927" s="2"/>
      <c r="BL927" s="2"/>
      <c r="BM927" s="2"/>
      <c r="BN927" s="2"/>
      <c r="BO927" s="2"/>
      <c r="BP927" s="2"/>
      <c r="BQ927" s="2"/>
      <c r="BR927" s="2"/>
      <c r="BS927" s="2"/>
      <c r="BT927" s="2"/>
      <c r="BU927" s="2"/>
      <c r="BV927" s="2"/>
      <c r="BW927" s="2"/>
      <c r="BX927" s="2"/>
      <c r="BY927" s="2"/>
      <c r="BZ927" s="2"/>
      <c r="CA927" s="2"/>
      <c r="CB927" s="2"/>
      <c r="CC927" s="2"/>
      <c r="CD927" s="2"/>
      <c r="CE927" s="2"/>
    </row>
    <row r="928" spans="1:83" ht="15.75" outlineLevel="1" thickBot="1" x14ac:dyDescent="0.3">
      <c r="A928" s="18"/>
      <c r="B928" s="19"/>
      <c r="C928" s="20"/>
      <c r="D928" s="21"/>
      <c r="E928" s="21">
        <f t="shared" si="83"/>
        <v>0</v>
      </c>
      <c r="F928" s="22"/>
      <c r="G928" s="29"/>
      <c r="H928" s="24"/>
      <c r="I928" s="24"/>
      <c r="J928" s="2"/>
      <c r="K928" s="2"/>
      <c r="L928" s="2"/>
      <c r="M928" s="2"/>
      <c r="N928" s="2"/>
      <c r="O928" s="2"/>
      <c r="P928" s="2"/>
      <c r="Q928" s="2"/>
      <c r="R928" s="2"/>
      <c r="S928" s="2"/>
      <c r="T928" s="2"/>
      <c r="U928" s="2"/>
      <c r="V928" s="2"/>
      <c r="W928" s="2"/>
      <c r="X928" s="2"/>
      <c r="Y928" s="2"/>
      <c r="Z928" s="2"/>
      <c r="AA928" s="2"/>
      <c r="AB928" s="2"/>
      <c r="AC928" s="2"/>
      <c r="AD928" s="2"/>
      <c r="AE928" s="2"/>
      <c r="AF928" s="2"/>
      <c r="AG928" s="2"/>
      <c r="AH928" s="2"/>
      <c r="AI928" s="2"/>
      <c r="AJ928" s="2"/>
      <c r="AK928" s="2"/>
      <c r="AL928" s="2"/>
      <c r="AM928" s="2"/>
      <c r="AN928" s="2"/>
      <c r="AO928" s="2"/>
      <c r="AP928" s="2"/>
      <c r="AQ928" s="2"/>
      <c r="AR928" s="2"/>
      <c r="AS928" s="2"/>
      <c r="AT928" s="2"/>
      <c r="AU928" s="2"/>
      <c r="AV928" s="2"/>
      <c r="AW928" s="2"/>
      <c r="AX928" s="2"/>
      <c r="AY928" s="2"/>
      <c r="AZ928" s="2"/>
      <c r="BA928" s="2"/>
      <c r="BB928" s="2"/>
      <c r="BC928" s="2"/>
      <c r="BD928" s="2"/>
      <c r="BE928" s="2"/>
      <c r="BF928" s="2"/>
      <c r="BG928" s="2"/>
      <c r="BH928" s="2"/>
      <c r="BI928" s="2"/>
      <c r="BJ928" s="2"/>
      <c r="BK928" s="2"/>
      <c r="BL928" s="2"/>
      <c r="BM928" s="2"/>
      <c r="BN928" s="2"/>
      <c r="BO928" s="2"/>
      <c r="BP928" s="2"/>
      <c r="BQ928" s="2"/>
      <c r="BR928" s="2"/>
      <c r="BS928" s="2"/>
      <c r="BT928" s="2"/>
      <c r="BU928" s="2"/>
      <c r="BV928" s="2"/>
      <c r="BW928" s="2"/>
      <c r="BX928" s="2"/>
      <c r="BY928" s="2"/>
      <c r="BZ928" s="2"/>
      <c r="CA928" s="2"/>
      <c r="CB928" s="2"/>
      <c r="CC928" s="2"/>
      <c r="CD928" s="2"/>
      <c r="CE928" s="2"/>
    </row>
    <row r="929" spans="1:83" ht="15.75" outlineLevel="1" thickBot="1" x14ac:dyDescent="0.3">
      <c r="A929" s="18"/>
      <c r="B929" s="19"/>
      <c r="C929" s="20"/>
      <c r="D929" s="21"/>
      <c r="E929" s="21">
        <f t="shared" si="83"/>
        <v>0</v>
      </c>
      <c r="F929" s="22"/>
      <c r="G929" s="29"/>
      <c r="H929" s="24"/>
      <c r="I929" s="24"/>
      <c r="J929" s="2"/>
      <c r="K929" s="2"/>
      <c r="L929" s="2"/>
      <c r="M929" s="2"/>
      <c r="N929" s="2"/>
      <c r="O929" s="2"/>
      <c r="P929" s="2"/>
      <c r="Q929" s="2"/>
      <c r="R929" s="2"/>
      <c r="S929" s="2"/>
      <c r="T929" s="2"/>
      <c r="U929" s="2"/>
      <c r="V929" s="2"/>
      <c r="W929" s="2"/>
      <c r="X929" s="2"/>
      <c r="Y929" s="2"/>
      <c r="Z929" s="2"/>
      <c r="AA929" s="2"/>
      <c r="AB929" s="2"/>
      <c r="AC929" s="2"/>
      <c r="AD929" s="2"/>
      <c r="AE929" s="2"/>
      <c r="AF929" s="2"/>
      <c r="AG929" s="2"/>
      <c r="AH929" s="2"/>
      <c r="AI929" s="2"/>
      <c r="AJ929" s="2"/>
      <c r="AK929" s="2"/>
      <c r="AL929" s="2"/>
      <c r="AM929" s="2"/>
      <c r="AN929" s="2"/>
      <c r="AO929" s="2"/>
      <c r="AP929" s="2"/>
      <c r="AQ929" s="2"/>
      <c r="AR929" s="2"/>
      <c r="AS929" s="2"/>
      <c r="AT929" s="2"/>
      <c r="AU929" s="2"/>
      <c r="AV929" s="2"/>
      <c r="AW929" s="2"/>
      <c r="AX929" s="2"/>
      <c r="AY929" s="2"/>
      <c r="AZ929" s="2"/>
      <c r="BA929" s="2"/>
      <c r="BB929" s="2"/>
      <c r="BC929" s="2"/>
      <c r="BD929" s="2"/>
      <c r="BE929" s="2"/>
      <c r="BF929" s="2"/>
      <c r="BG929" s="2"/>
      <c r="BH929" s="2"/>
      <c r="BI929" s="2"/>
      <c r="BJ929" s="2"/>
      <c r="BK929" s="2"/>
      <c r="BL929" s="2"/>
      <c r="BM929" s="2"/>
      <c r="BN929" s="2"/>
      <c r="BO929" s="2"/>
      <c r="BP929" s="2"/>
      <c r="BQ929" s="2"/>
      <c r="BR929" s="2"/>
      <c r="BS929" s="2"/>
      <c r="BT929" s="2"/>
      <c r="BU929" s="2"/>
      <c r="BV929" s="2"/>
      <c r="BW929" s="2"/>
      <c r="BX929" s="2"/>
      <c r="BY929" s="2"/>
      <c r="BZ929" s="2"/>
      <c r="CA929" s="2"/>
      <c r="CB929" s="2"/>
      <c r="CC929" s="2"/>
      <c r="CD929" s="2"/>
      <c r="CE929" s="2"/>
    </row>
    <row r="930" spans="1:83" ht="15.75" thickBot="1" x14ac:dyDescent="0.3">
      <c r="A930" s="186" t="s">
        <v>82</v>
      </c>
      <c r="B930" s="187"/>
      <c r="C930" s="187"/>
      <c r="D930" s="192"/>
      <c r="E930" s="26">
        <f>SUM(E920:E929)</f>
        <v>4581.67</v>
      </c>
      <c r="F930" s="53"/>
      <c r="G930" s="29"/>
      <c r="H930" s="24"/>
      <c r="I930" s="24"/>
      <c r="J930" s="2"/>
      <c r="K930" s="2"/>
      <c r="L930" s="2"/>
      <c r="M930" s="2"/>
      <c r="N930" s="2"/>
      <c r="O930" s="2"/>
      <c r="P930" s="2"/>
      <c r="Q930" s="2"/>
      <c r="R930" s="2"/>
      <c r="S930" s="2"/>
      <c r="T930" s="2"/>
      <c r="U930" s="2"/>
      <c r="V930" s="2"/>
      <c r="W930" s="2"/>
      <c r="X930" s="2"/>
      <c r="Y930" s="2"/>
      <c r="Z930" s="2"/>
      <c r="AA930" s="2"/>
      <c r="AB930" s="2"/>
      <c r="AC930" s="2"/>
      <c r="AD930" s="2"/>
      <c r="AE930" s="2"/>
      <c r="AF930" s="2"/>
      <c r="AG930" s="2"/>
      <c r="AH930" s="2"/>
      <c r="AI930" s="2"/>
      <c r="AJ930" s="2"/>
      <c r="AK930" s="2"/>
      <c r="AL930" s="2"/>
      <c r="AM930" s="2"/>
      <c r="AN930" s="2"/>
      <c r="AO930" s="2"/>
      <c r="AP930" s="2"/>
      <c r="AQ930" s="2"/>
      <c r="AR930" s="2"/>
      <c r="AS930" s="2"/>
      <c r="AT930" s="2"/>
      <c r="AU930" s="2"/>
      <c r="AV930" s="2"/>
      <c r="AW930" s="2"/>
      <c r="AX930" s="2"/>
      <c r="AY930" s="2"/>
      <c r="AZ930" s="2"/>
      <c r="BA930" s="2"/>
      <c r="BB930" s="2"/>
      <c r="BC930" s="2"/>
      <c r="BD930" s="2"/>
      <c r="BE930" s="2"/>
      <c r="BF930" s="2"/>
      <c r="BG930" s="2"/>
      <c r="BH930" s="2"/>
      <c r="BI930" s="2"/>
      <c r="BJ930" s="2"/>
      <c r="BK930" s="2"/>
      <c r="BL930" s="2"/>
      <c r="BM930" s="2"/>
      <c r="BN930" s="2"/>
      <c r="BO930" s="2"/>
      <c r="BP930" s="2"/>
      <c r="BQ930" s="2"/>
      <c r="BR930" s="2"/>
      <c r="BS930" s="2"/>
      <c r="BT930" s="2"/>
      <c r="BU930" s="2"/>
      <c r="BV930" s="2"/>
      <c r="BW930" s="2"/>
      <c r="BX930" s="2"/>
      <c r="BY930" s="2"/>
      <c r="BZ930" s="2"/>
      <c r="CA930" s="2"/>
      <c r="CB930" s="2"/>
      <c r="CC930" s="2"/>
      <c r="CD930" s="2"/>
      <c r="CE930" s="2"/>
    </row>
    <row r="931" spans="1:83" ht="15.75" thickBot="1" x14ac:dyDescent="0.3">
      <c r="A931" s="183" t="str">
        <f>+$BY$1038</f>
        <v>Output / Activity 75 - Communication and dissemination of the BR Olympics</v>
      </c>
      <c r="B931" s="184"/>
      <c r="C931" s="184"/>
      <c r="D931" s="184"/>
      <c r="E931" s="184"/>
      <c r="F931" s="184"/>
      <c r="G931" s="185"/>
      <c r="H931" s="17"/>
      <c r="I931" s="17"/>
      <c r="J931" s="2"/>
      <c r="K931" s="2"/>
      <c r="L931" s="2"/>
      <c r="M931" s="2"/>
      <c r="N931" s="2"/>
      <c r="O931" s="2"/>
      <c r="P931" s="2"/>
      <c r="Q931" s="2"/>
      <c r="R931" s="2"/>
      <c r="S931" s="2"/>
      <c r="T931" s="2"/>
      <c r="U931" s="2"/>
      <c r="V931" s="2"/>
      <c r="W931" s="2"/>
      <c r="X931" s="2"/>
      <c r="Y931" s="2"/>
      <c r="Z931" s="2"/>
      <c r="AA931" s="2"/>
      <c r="AB931" s="2"/>
      <c r="AC931" s="2"/>
      <c r="AD931" s="2"/>
      <c r="AE931" s="2"/>
      <c r="AF931" s="2"/>
      <c r="AG931" s="2"/>
      <c r="AH931" s="2"/>
      <c r="AI931" s="2"/>
      <c r="AJ931" s="2"/>
      <c r="AK931" s="2"/>
      <c r="AL931" s="2"/>
      <c r="AM931" s="2"/>
      <c r="AN931" s="2"/>
      <c r="AO931" s="2"/>
      <c r="AP931" s="2"/>
      <c r="AQ931" s="2"/>
      <c r="AR931" s="2"/>
      <c r="AS931" s="2"/>
      <c r="AT931" s="2"/>
      <c r="AU931" s="2"/>
      <c r="AV931" s="2"/>
      <c r="AW931" s="2"/>
      <c r="AX931" s="2"/>
      <c r="AY931" s="2"/>
      <c r="AZ931" s="2"/>
      <c r="BA931" s="2"/>
      <c r="BB931" s="2"/>
      <c r="BC931" s="2"/>
      <c r="BD931" s="2"/>
      <c r="BE931" s="2"/>
      <c r="BF931" s="2"/>
      <c r="BG931" s="2"/>
      <c r="BH931" s="2"/>
      <c r="BI931" s="2"/>
      <c r="BJ931" s="2"/>
      <c r="BK931" s="2"/>
      <c r="BL931" s="2"/>
      <c r="BM931" s="2"/>
      <c r="BN931" s="2"/>
      <c r="BO931" s="2"/>
      <c r="BP931" s="2"/>
      <c r="BQ931" s="2"/>
      <c r="BR931" s="2"/>
      <c r="BS931" s="2"/>
      <c r="BT931" s="2"/>
      <c r="BU931" s="2"/>
      <c r="BV931" s="2"/>
      <c r="BW931" s="2"/>
      <c r="BX931" s="2"/>
      <c r="BY931" s="2"/>
      <c r="BZ931" s="2"/>
      <c r="CA931" s="2"/>
      <c r="CB931" s="2"/>
      <c r="CC931" s="2"/>
      <c r="CD931" s="2"/>
      <c r="CE931" s="2"/>
    </row>
    <row r="932" spans="1:83" ht="41.25" customHeight="1" outlineLevel="1" thickBot="1" x14ac:dyDescent="0.3">
      <c r="A932" s="18" t="s">
        <v>676</v>
      </c>
      <c r="B932" s="19" t="s">
        <v>484</v>
      </c>
      <c r="C932" s="20">
        <v>1</v>
      </c>
      <c r="D932" s="21">
        <v>500</v>
      </c>
      <c r="E932" s="21">
        <f t="shared" ref="E932:E941" si="84">C932*D932</f>
        <v>500</v>
      </c>
      <c r="F932" s="22" t="s">
        <v>692</v>
      </c>
      <c r="G932" s="141" t="s">
        <v>926</v>
      </c>
      <c r="H932" s="24"/>
      <c r="I932" s="24" t="s">
        <v>92</v>
      </c>
      <c r="J932" s="2"/>
      <c r="K932" s="2"/>
      <c r="L932" s="2"/>
      <c r="M932" s="2"/>
      <c r="N932" s="2"/>
      <c r="O932" s="2"/>
      <c r="P932" s="2"/>
      <c r="Q932" s="2"/>
      <c r="R932" s="2"/>
      <c r="S932" s="2"/>
      <c r="T932" s="2"/>
      <c r="U932" s="2"/>
      <c r="V932" s="2"/>
      <c r="W932" s="2"/>
      <c r="X932" s="2"/>
      <c r="Y932" s="2"/>
      <c r="Z932" s="2"/>
      <c r="AA932" s="2"/>
      <c r="AB932" s="2"/>
      <c r="AC932" s="2"/>
      <c r="AD932" s="2"/>
      <c r="AE932" s="2"/>
      <c r="AF932" s="2"/>
      <c r="AG932" s="2"/>
      <c r="AH932" s="2"/>
      <c r="AI932" s="2"/>
      <c r="AJ932" s="2"/>
      <c r="AK932" s="2"/>
      <c r="AL932" s="2"/>
      <c r="AM932" s="2"/>
      <c r="AN932" s="2"/>
      <c r="AO932" s="2"/>
      <c r="AP932" s="2"/>
      <c r="AQ932" s="2"/>
      <c r="AR932" s="2"/>
      <c r="AS932" s="2"/>
      <c r="AT932" s="2"/>
      <c r="AU932" s="2"/>
      <c r="AV932" s="2"/>
      <c r="AW932" s="2"/>
      <c r="AX932" s="2"/>
      <c r="AY932" s="2"/>
      <c r="AZ932" s="2"/>
      <c r="BA932" s="2"/>
      <c r="BB932" s="2"/>
      <c r="BC932" s="2"/>
      <c r="BD932" s="2"/>
      <c r="BE932" s="2"/>
      <c r="BF932" s="2"/>
      <c r="BG932" s="2"/>
      <c r="BH932" s="2"/>
      <c r="BI932" s="2"/>
      <c r="BJ932" s="2"/>
      <c r="BK932" s="2"/>
      <c r="BL932" s="2"/>
      <c r="BM932" s="2"/>
      <c r="BN932" s="2"/>
      <c r="BO932" s="2"/>
      <c r="BP932" s="2"/>
      <c r="BQ932" s="2"/>
      <c r="BR932" s="2"/>
      <c r="BS932" s="2"/>
      <c r="BT932" s="2"/>
      <c r="BU932" s="2"/>
      <c r="BV932" s="2"/>
      <c r="BW932" s="2"/>
      <c r="BX932" s="2"/>
      <c r="BY932" s="2"/>
      <c r="BZ932" s="2"/>
      <c r="CA932" s="2"/>
      <c r="CB932" s="2"/>
      <c r="CC932" s="2"/>
      <c r="CD932" s="2"/>
      <c r="CE932" s="2"/>
    </row>
    <row r="933" spans="1:83" ht="30" customHeight="1" outlineLevel="1" thickBot="1" x14ac:dyDescent="0.3">
      <c r="A933" s="18" t="s">
        <v>677</v>
      </c>
      <c r="B933" s="19" t="s">
        <v>484</v>
      </c>
      <c r="C933" s="20">
        <v>5</v>
      </c>
      <c r="D933" s="21">
        <v>800</v>
      </c>
      <c r="E933" s="21">
        <f t="shared" si="84"/>
        <v>4000</v>
      </c>
      <c r="F933" s="22" t="s">
        <v>695</v>
      </c>
      <c r="G933" s="60"/>
      <c r="H933" s="24"/>
      <c r="I933" s="24" t="s">
        <v>92</v>
      </c>
      <c r="J933" s="2"/>
      <c r="K933" s="2"/>
      <c r="L933" s="2"/>
      <c r="M933" s="2"/>
      <c r="N933" s="2"/>
      <c r="O933" s="2"/>
      <c r="P933" s="2"/>
      <c r="Q933" s="2"/>
      <c r="R933" s="2"/>
      <c r="S933" s="2"/>
      <c r="T933" s="2"/>
      <c r="U933" s="2"/>
      <c r="V933" s="2"/>
      <c r="W933" s="2"/>
      <c r="X933" s="2"/>
      <c r="Y933" s="2"/>
      <c r="Z933" s="2"/>
      <c r="AA933" s="2"/>
      <c r="AB933" s="2"/>
      <c r="AC933" s="2"/>
      <c r="AD933" s="2"/>
      <c r="AE933" s="2"/>
      <c r="AF933" s="2"/>
      <c r="AG933" s="2"/>
      <c r="AH933" s="2"/>
      <c r="AI933" s="2"/>
      <c r="AJ933" s="2"/>
      <c r="AK933" s="2"/>
      <c r="AL933" s="2"/>
      <c r="AM933" s="2"/>
      <c r="AN933" s="2"/>
      <c r="AO933" s="2"/>
      <c r="AP933" s="2"/>
      <c r="AQ933" s="2"/>
      <c r="AR933" s="2"/>
      <c r="AS933" s="2"/>
      <c r="AT933" s="2"/>
      <c r="AU933" s="2"/>
      <c r="AV933" s="2"/>
      <c r="AW933" s="2"/>
      <c r="AX933" s="2"/>
      <c r="AY933" s="2"/>
      <c r="AZ933" s="2"/>
      <c r="BA933" s="2"/>
      <c r="BB933" s="2"/>
      <c r="BC933" s="2"/>
      <c r="BD933" s="2"/>
      <c r="BE933" s="2"/>
      <c r="BF933" s="2"/>
      <c r="BG933" s="2"/>
      <c r="BH933" s="2"/>
      <c r="BI933" s="2"/>
      <c r="BJ933" s="2"/>
      <c r="BK933" s="2"/>
      <c r="BL933" s="2"/>
      <c r="BM933" s="2"/>
      <c r="BN933" s="2"/>
      <c r="BO933" s="2"/>
      <c r="BP933" s="2"/>
      <c r="BQ933" s="2"/>
      <c r="BR933" s="2"/>
      <c r="BS933" s="2"/>
      <c r="BT933" s="2"/>
      <c r="BU933" s="2"/>
      <c r="BV933" s="2"/>
      <c r="BW933" s="2"/>
      <c r="BX933" s="2"/>
      <c r="BY933" s="2"/>
      <c r="BZ933" s="2"/>
      <c r="CA933" s="2"/>
      <c r="CB933" s="2"/>
      <c r="CC933" s="2"/>
      <c r="CD933" s="2"/>
      <c r="CE933" s="2"/>
    </row>
    <row r="934" spans="1:83" ht="15.75" outlineLevel="1" thickBot="1" x14ac:dyDescent="0.3">
      <c r="A934" s="18"/>
      <c r="B934" s="19"/>
      <c r="C934" s="20"/>
      <c r="D934" s="21"/>
      <c r="E934" s="21">
        <f t="shared" si="84"/>
        <v>0</v>
      </c>
      <c r="F934" s="22"/>
      <c r="G934" s="23"/>
      <c r="H934" s="24"/>
      <c r="I934" s="24"/>
      <c r="J934" s="2"/>
      <c r="K934" s="2"/>
      <c r="L934" s="2"/>
      <c r="M934" s="2"/>
      <c r="N934" s="2"/>
      <c r="O934" s="2"/>
      <c r="P934" s="2"/>
      <c r="Q934" s="2"/>
      <c r="R934" s="2"/>
      <c r="S934" s="2"/>
      <c r="T934" s="2"/>
      <c r="U934" s="2"/>
      <c r="V934" s="2"/>
      <c r="W934" s="2"/>
      <c r="X934" s="2"/>
      <c r="Y934" s="2"/>
      <c r="Z934" s="2"/>
      <c r="AA934" s="2"/>
      <c r="AB934" s="2"/>
      <c r="AC934" s="2"/>
      <c r="AD934" s="2"/>
      <c r="AE934" s="2"/>
      <c r="AF934" s="2"/>
      <c r="AG934" s="2"/>
      <c r="AH934" s="2"/>
      <c r="AI934" s="2"/>
      <c r="AJ934" s="2"/>
      <c r="AK934" s="2"/>
      <c r="AL934" s="2"/>
      <c r="AM934" s="2"/>
      <c r="AN934" s="2"/>
      <c r="AO934" s="2"/>
      <c r="AP934" s="2"/>
      <c r="AQ934" s="2"/>
      <c r="AR934" s="2"/>
      <c r="AS934" s="2"/>
      <c r="AT934" s="2"/>
      <c r="AU934" s="2"/>
      <c r="AV934" s="2"/>
      <c r="AW934" s="2"/>
      <c r="AX934" s="2"/>
      <c r="AY934" s="2"/>
      <c r="AZ934" s="2"/>
      <c r="BA934" s="2"/>
      <c r="BB934" s="2"/>
      <c r="BC934" s="2"/>
      <c r="BD934" s="2"/>
      <c r="BE934" s="2"/>
      <c r="BF934" s="2"/>
      <c r="BG934" s="2"/>
      <c r="BH934" s="2"/>
      <c r="BI934" s="2"/>
      <c r="BJ934" s="2"/>
      <c r="BK934" s="2"/>
      <c r="BL934" s="2"/>
      <c r="BM934" s="2"/>
      <c r="BN934" s="2"/>
      <c r="BO934" s="2"/>
      <c r="BP934" s="2"/>
      <c r="BQ934" s="2"/>
      <c r="BR934" s="2"/>
      <c r="BS934" s="2"/>
      <c r="BT934" s="2"/>
      <c r="BU934" s="2"/>
      <c r="BV934" s="2"/>
      <c r="BW934" s="2"/>
      <c r="BX934" s="2"/>
      <c r="BY934" s="2"/>
      <c r="BZ934" s="2"/>
      <c r="CA934" s="2"/>
      <c r="CB934" s="2"/>
      <c r="CC934" s="2"/>
      <c r="CD934" s="2"/>
      <c r="CE934" s="2"/>
    </row>
    <row r="935" spans="1:83" ht="15.75" outlineLevel="1" thickBot="1" x14ac:dyDescent="0.3">
      <c r="A935" s="18"/>
      <c r="B935" s="19"/>
      <c r="C935" s="20"/>
      <c r="D935" s="21"/>
      <c r="E935" s="21">
        <f t="shared" si="84"/>
        <v>0</v>
      </c>
      <c r="F935" s="22"/>
      <c r="G935" s="23"/>
      <c r="H935" s="24"/>
      <c r="I935" s="24"/>
      <c r="J935" s="2"/>
      <c r="K935" s="2"/>
      <c r="L935" s="2"/>
      <c r="M935" s="2"/>
      <c r="N935" s="2"/>
      <c r="O935" s="2"/>
      <c r="P935" s="2"/>
      <c r="Q935" s="2"/>
      <c r="R935" s="2"/>
      <c r="S935" s="2"/>
      <c r="T935" s="2"/>
      <c r="U935" s="2"/>
      <c r="V935" s="2"/>
      <c r="W935" s="2"/>
      <c r="X935" s="2"/>
      <c r="Y935" s="2"/>
      <c r="Z935" s="2"/>
      <c r="AA935" s="2"/>
      <c r="AB935" s="2"/>
      <c r="AC935" s="2"/>
      <c r="AD935" s="2"/>
      <c r="AE935" s="2"/>
      <c r="AF935" s="2"/>
      <c r="AG935" s="2"/>
      <c r="AH935" s="2"/>
      <c r="AI935" s="2"/>
      <c r="AJ935" s="2"/>
      <c r="AK935" s="2"/>
      <c r="AL935" s="2"/>
      <c r="AM935" s="2"/>
      <c r="AN935" s="2"/>
      <c r="AO935" s="2"/>
      <c r="AP935" s="2"/>
      <c r="AQ935" s="2"/>
      <c r="AR935" s="2"/>
      <c r="AS935" s="2"/>
      <c r="AT935" s="2"/>
      <c r="AU935" s="2"/>
      <c r="AV935" s="2"/>
      <c r="AW935" s="2"/>
      <c r="AX935" s="2"/>
      <c r="AY935" s="2"/>
      <c r="AZ935" s="2"/>
      <c r="BA935" s="2"/>
      <c r="BB935" s="2"/>
      <c r="BC935" s="2"/>
      <c r="BD935" s="2"/>
      <c r="BE935" s="2"/>
      <c r="BF935" s="2"/>
      <c r="BG935" s="2"/>
      <c r="BH935" s="2"/>
      <c r="BI935" s="2"/>
      <c r="BJ935" s="2"/>
      <c r="BK935" s="2"/>
      <c r="BL935" s="2"/>
      <c r="BM935" s="2"/>
      <c r="BN935" s="2"/>
      <c r="BO935" s="2"/>
      <c r="BP935" s="2"/>
      <c r="BQ935" s="2"/>
      <c r="BR935" s="2"/>
      <c r="BS935" s="2"/>
      <c r="BT935" s="2"/>
      <c r="BU935" s="2"/>
      <c r="BV935" s="2"/>
      <c r="BW935" s="2"/>
      <c r="BX935" s="2"/>
      <c r="BY935" s="2"/>
      <c r="BZ935" s="2"/>
      <c r="CA935" s="2"/>
      <c r="CB935" s="2"/>
      <c r="CC935" s="2"/>
      <c r="CD935" s="2"/>
      <c r="CE935" s="2"/>
    </row>
    <row r="936" spans="1:83" ht="15.75" outlineLevel="1" thickBot="1" x14ac:dyDescent="0.3">
      <c r="A936" s="18"/>
      <c r="B936" s="19"/>
      <c r="C936" s="20"/>
      <c r="D936" s="21"/>
      <c r="E936" s="21">
        <f t="shared" si="84"/>
        <v>0</v>
      </c>
      <c r="F936" s="22"/>
      <c r="G936" s="23"/>
      <c r="H936" s="24"/>
      <c r="I936" s="24"/>
      <c r="J936" s="2"/>
      <c r="K936" s="2"/>
      <c r="L936" s="2"/>
      <c r="M936" s="2"/>
      <c r="N936" s="2"/>
      <c r="O936" s="2"/>
      <c r="P936" s="2"/>
      <c r="Q936" s="2"/>
      <c r="R936" s="2"/>
      <c r="S936" s="2"/>
      <c r="T936" s="2"/>
      <c r="U936" s="2"/>
      <c r="V936" s="2"/>
      <c r="W936" s="2"/>
      <c r="X936" s="2"/>
      <c r="Y936" s="2"/>
      <c r="Z936" s="2"/>
      <c r="AA936" s="2"/>
      <c r="AB936" s="2"/>
      <c r="AC936" s="2"/>
      <c r="AD936" s="2"/>
      <c r="AE936" s="2"/>
      <c r="AF936" s="2"/>
      <c r="AG936" s="2"/>
      <c r="AH936" s="2"/>
      <c r="AI936" s="2"/>
      <c r="AJ936" s="2"/>
      <c r="AK936" s="2"/>
      <c r="AL936" s="2"/>
      <c r="AM936" s="2"/>
      <c r="AN936" s="2"/>
      <c r="AO936" s="2"/>
      <c r="AP936" s="2"/>
      <c r="AQ936" s="2"/>
      <c r="AR936" s="2"/>
      <c r="AS936" s="2"/>
      <c r="AT936" s="2"/>
      <c r="AU936" s="2"/>
      <c r="AV936" s="2"/>
      <c r="AW936" s="2"/>
      <c r="AX936" s="2"/>
      <c r="AY936" s="2"/>
      <c r="AZ936" s="2"/>
      <c r="BA936" s="2"/>
      <c r="BB936" s="2"/>
      <c r="BC936" s="2"/>
      <c r="BD936" s="2"/>
      <c r="BE936" s="2"/>
      <c r="BF936" s="2"/>
      <c r="BG936" s="2"/>
      <c r="BH936" s="2"/>
      <c r="BI936" s="2"/>
      <c r="BJ936" s="2"/>
      <c r="BK936" s="2"/>
      <c r="BL936" s="2"/>
      <c r="BM936" s="2"/>
      <c r="BN936" s="2"/>
      <c r="BO936" s="2"/>
      <c r="BP936" s="2"/>
      <c r="BQ936" s="2"/>
      <c r="BR936" s="2"/>
      <c r="BS936" s="2"/>
      <c r="BT936" s="2"/>
      <c r="BU936" s="2"/>
      <c r="BV936" s="2"/>
      <c r="BW936" s="2"/>
      <c r="BX936" s="2"/>
      <c r="BY936" s="2"/>
      <c r="BZ936" s="2"/>
      <c r="CA936" s="2"/>
      <c r="CB936" s="2"/>
      <c r="CC936" s="2"/>
      <c r="CD936" s="2"/>
      <c r="CE936" s="2"/>
    </row>
    <row r="937" spans="1:83" ht="15.75" outlineLevel="1" thickBot="1" x14ac:dyDescent="0.3">
      <c r="A937" s="18"/>
      <c r="B937" s="19"/>
      <c r="C937" s="20"/>
      <c r="D937" s="21"/>
      <c r="E937" s="21">
        <f t="shared" si="84"/>
        <v>0</v>
      </c>
      <c r="F937" s="22"/>
      <c r="G937" s="23"/>
      <c r="H937" s="24"/>
      <c r="I937" s="24"/>
      <c r="J937" s="2"/>
      <c r="K937" s="2"/>
      <c r="L937" s="2"/>
      <c r="M937" s="2"/>
      <c r="N937" s="2"/>
      <c r="O937" s="2"/>
      <c r="P937" s="2"/>
      <c r="Q937" s="2"/>
      <c r="R937" s="2"/>
      <c r="S937" s="2"/>
      <c r="T937" s="2"/>
      <c r="U937" s="2"/>
      <c r="V937" s="2"/>
      <c r="W937" s="2"/>
      <c r="X937" s="2"/>
      <c r="Y937" s="2"/>
      <c r="Z937" s="2"/>
      <c r="AA937" s="2"/>
      <c r="AB937" s="2"/>
      <c r="AC937" s="2"/>
      <c r="AD937" s="2"/>
      <c r="AE937" s="2"/>
      <c r="AF937" s="2"/>
      <c r="AG937" s="2"/>
      <c r="AH937" s="2"/>
      <c r="AI937" s="2"/>
      <c r="AJ937" s="2"/>
      <c r="AK937" s="2"/>
      <c r="AL937" s="2"/>
      <c r="AM937" s="2"/>
      <c r="AN937" s="2"/>
      <c r="AO937" s="2"/>
      <c r="AP937" s="2"/>
      <c r="AQ937" s="2"/>
      <c r="AR937" s="2"/>
      <c r="AS937" s="2"/>
      <c r="AT937" s="2"/>
      <c r="AU937" s="2"/>
      <c r="AV937" s="2"/>
      <c r="AW937" s="2"/>
      <c r="AX937" s="2"/>
      <c r="AY937" s="2"/>
      <c r="AZ937" s="2"/>
      <c r="BA937" s="2"/>
      <c r="BB937" s="2"/>
      <c r="BC937" s="2"/>
      <c r="BD937" s="2"/>
      <c r="BE937" s="2"/>
      <c r="BF937" s="2"/>
      <c r="BG937" s="2"/>
      <c r="BH937" s="2"/>
      <c r="BI937" s="2"/>
      <c r="BJ937" s="2"/>
      <c r="BK937" s="2"/>
      <c r="BL937" s="2"/>
      <c r="BM937" s="2"/>
      <c r="BN937" s="2"/>
      <c r="BO937" s="2"/>
      <c r="BP937" s="2"/>
      <c r="BQ937" s="2"/>
      <c r="BR937" s="2"/>
      <c r="BS937" s="2"/>
      <c r="BT937" s="2"/>
      <c r="BU937" s="2"/>
      <c r="BV937" s="2"/>
      <c r="BW937" s="2"/>
      <c r="BX937" s="2"/>
      <c r="BY937" s="2"/>
      <c r="BZ937" s="2"/>
      <c r="CA937" s="2"/>
      <c r="CB937" s="2"/>
      <c r="CC937" s="2"/>
      <c r="CD937" s="2"/>
      <c r="CE937" s="2"/>
    </row>
    <row r="938" spans="1:83" ht="15.75" outlineLevel="1" thickBot="1" x14ac:dyDescent="0.3">
      <c r="A938" s="18"/>
      <c r="B938" s="19"/>
      <c r="C938" s="20"/>
      <c r="D938" s="21"/>
      <c r="E938" s="21">
        <f t="shared" si="84"/>
        <v>0</v>
      </c>
      <c r="F938" s="22"/>
      <c r="G938" s="23"/>
      <c r="H938" s="24"/>
      <c r="I938" s="24"/>
      <c r="J938" s="2"/>
      <c r="K938" s="2"/>
      <c r="L938" s="2"/>
      <c r="M938" s="2"/>
      <c r="N938" s="2"/>
      <c r="O938" s="2"/>
      <c r="P938" s="2"/>
      <c r="Q938" s="2"/>
      <c r="R938" s="2"/>
      <c r="S938" s="2"/>
      <c r="T938" s="2"/>
      <c r="U938" s="2"/>
      <c r="V938" s="2"/>
      <c r="W938" s="2"/>
      <c r="X938" s="2"/>
      <c r="Y938" s="2"/>
      <c r="Z938" s="2"/>
      <c r="AA938" s="2"/>
      <c r="AB938" s="2"/>
      <c r="AC938" s="2"/>
      <c r="AD938" s="2"/>
      <c r="AE938" s="2"/>
      <c r="AF938" s="2"/>
      <c r="AG938" s="2"/>
      <c r="AH938" s="2"/>
      <c r="AI938" s="2"/>
      <c r="AJ938" s="2"/>
      <c r="AK938" s="2"/>
      <c r="AL938" s="2"/>
      <c r="AM938" s="2"/>
      <c r="AN938" s="2"/>
      <c r="AO938" s="2"/>
      <c r="AP938" s="2"/>
      <c r="AQ938" s="2"/>
      <c r="AR938" s="2"/>
      <c r="AS938" s="2"/>
      <c r="AT938" s="2"/>
      <c r="AU938" s="2"/>
      <c r="AV938" s="2"/>
      <c r="AW938" s="2"/>
      <c r="AX938" s="2"/>
      <c r="AY938" s="2"/>
      <c r="AZ938" s="2"/>
      <c r="BA938" s="2"/>
      <c r="BB938" s="2"/>
      <c r="BC938" s="2"/>
      <c r="BD938" s="2"/>
      <c r="BE938" s="2"/>
      <c r="BF938" s="2"/>
      <c r="BG938" s="2"/>
      <c r="BH938" s="2"/>
      <c r="BI938" s="2"/>
      <c r="BJ938" s="2"/>
      <c r="BK938" s="2"/>
      <c r="BL938" s="2"/>
      <c r="BM938" s="2"/>
      <c r="BN938" s="2"/>
      <c r="BO938" s="2"/>
      <c r="BP938" s="2"/>
      <c r="BQ938" s="2"/>
      <c r="BR938" s="2"/>
      <c r="BS938" s="2"/>
      <c r="BT938" s="2"/>
      <c r="BU938" s="2"/>
      <c r="BV938" s="2"/>
      <c r="BW938" s="2"/>
      <c r="BX938" s="2"/>
      <c r="BY938" s="2"/>
      <c r="BZ938" s="2"/>
      <c r="CA938" s="2"/>
      <c r="CB938" s="2"/>
      <c r="CC938" s="2"/>
      <c r="CD938" s="2"/>
      <c r="CE938" s="2"/>
    </row>
    <row r="939" spans="1:83" ht="15.75" outlineLevel="1" thickBot="1" x14ac:dyDescent="0.3">
      <c r="A939" s="18"/>
      <c r="B939" s="19"/>
      <c r="C939" s="20"/>
      <c r="D939" s="21"/>
      <c r="E939" s="21">
        <f t="shared" si="84"/>
        <v>0</v>
      </c>
      <c r="F939" s="22"/>
      <c r="G939" s="23"/>
      <c r="H939" s="24"/>
      <c r="I939" s="24"/>
      <c r="J939" s="2"/>
      <c r="K939" s="2"/>
      <c r="L939" s="2"/>
      <c r="M939" s="2"/>
      <c r="N939" s="2"/>
      <c r="O939" s="2"/>
      <c r="P939" s="2"/>
      <c r="Q939" s="2"/>
      <c r="R939" s="2"/>
      <c r="S939" s="2"/>
      <c r="T939" s="2"/>
      <c r="U939" s="2"/>
      <c r="V939" s="2"/>
      <c r="W939" s="2"/>
      <c r="X939" s="2"/>
      <c r="Y939" s="2"/>
      <c r="Z939" s="2"/>
      <c r="AA939" s="2"/>
      <c r="AB939" s="2"/>
      <c r="AC939" s="2"/>
      <c r="AD939" s="2"/>
      <c r="AE939" s="2"/>
      <c r="AF939" s="2"/>
      <c r="AG939" s="2"/>
      <c r="AH939" s="2"/>
      <c r="AI939" s="2"/>
      <c r="AJ939" s="2"/>
      <c r="AK939" s="2"/>
      <c r="AL939" s="2"/>
      <c r="AM939" s="2"/>
      <c r="AN939" s="2"/>
      <c r="AO939" s="2"/>
      <c r="AP939" s="2"/>
      <c r="AQ939" s="2"/>
      <c r="AR939" s="2"/>
      <c r="AS939" s="2"/>
      <c r="AT939" s="2"/>
      <c r="AU939" s="2"/>
      <c r="AV939" s="2"/>
      <c r="AW939" s="2"/>
      <c r="AX939" s="2"/>
      <c r="AY939" s="2"/>
      <c r="AZ939" s="2"/>
      <c r="BA939" s="2"/>
      <c r="BB939" s="2"/>
      <c r="BC939" s="2"/>
      <c r="BD939" s="2"/>
      <c r="BE939" s="2"/>
      <c r="BF939" s="2"/>
      <c r="BG939" s="2"/>
      <c r="BH939" s="2"/>
      <c r="BI939" s="2"/>
      <c r="BJ939" s="2"/>
      <c r="BK939" s="2"/>
      <c r="BL939" s="2"/>
      <c r="BM939" s="2"/>
      <c r="BN939" s="2"/>
      <c r="BO939" s="2"/>
      <c r="BP939" s="2"/>
      <c r="BQ939" s="2"/>
      <c r="BR939" s="2"/>
      <c r="BS939" s="2"/>
      <c r="BT939" s="2"/>
      <c r="BU939" s="2"/>
      <c r="BV939" s="2"/>
      <c r="BW939" s="2"/>
      <c r="BX939" s="2"/>
      <c r="BY939" s="2"/>
      <c r="BZ939" s="2"/>
      <c r="CA939" s="2"/>
      <c r="CB939" s="2"/>
      <c r="CC939" s="2"/>
      <c r="CD939" s="2"/>
      <c r="CE939" s="2"/>
    </row>
    <row r="940" spans="1:83" ht="15.75" outlineLevel="1" thickBot="1" x14ac:dyDescent="0.3">
      <c r="A940" s="18"/>
      <c r="B940" s="19"/>
      <c r="C940" s="20"/>
      <c r="D940" s="21"/>
      <c r="E940" s="21">
        <f t="shared" si="84"/>
        <v>0</v>
      </c>
      <c r="F940" s="22"/>
      <c r="G940" s="23"/>
      <c r="H940" s="24"/>
      <c r="I940" s="24"/>
      <c r="J940" s="2"/>
      <c r="K940" s="2"/>
      <c r="L940" s="2"/>
      <c r="M940" s="2"/>
      <c r="N940" s="2"/>
      <c r="O940" s="2"/>
      <c r="P940" s="2"/>
      <c r="Q940" s="2"/>
      <c r="R940" s="2"/>
      <c r="S940" s="2"/>
      <c r="T940" s="2"/>
      <c r="U940" s="2"/>
      <c r="V940" s="2"/>
      <c r="W940" s="2"/>
      <c r="X940" s="2"/>
      <c r="Y940" s="2"/>
      <c r="Z940" s="2"/>
      <c r="AA940" s="2"/>
      <c r="AB940" s="2"/>
      <c r="AC940" s="2"/>
      <c r="AD940" s="2"/>
      <c r="AE940" s="2"/>
      <c r="AF940" s="2"/>
      <c r="AG940" s="2"/>
      <c r="AH940" s="2"/>
      <c r="AI940" s="2"/>
      <c r="AJ940" s="2"/>
      <c r="AK940" s="2"/>
      <c r="AL940" s="2"/>
      <c r="AM940" s="2"/>
      <c r="AN940" s="2"/>
      <c r="AO940" s="2"/>
      <c r="AP940" s="2"/>
      <c r="AQ940" s="2"/>
      <c r="AR940" s="2"/>
      <c r="AS940" s="2"/>
      <c r="AT940" s="2"/>
      <c r="AU940" s="2"/>
      <c r="AV940" s="2"/>
      <c r="AW940" s="2"/>
      <c r="AX940" s="2"/>
      <c r="AY940" s="2"/>
      <c r="AZ940" s="2"/>
      <c r="BA940" s="2"/>
      <c r="BB940" s="2"/>
      <c r="BC940" s="2"/>
      <c r="BD940" s="2"/>
      <c r="BE940" s="2"/>
      <c r="BF940" s="2"/>
      <c r="BG940" s="2"/>
      <c r="BH940" s="2"/>
      <c r="BI940" s="2"/>
      <c r="BJ940" s="2"/>
      <c r="BK940" s="2"/>
      <c r="BL940" s="2"/>
      <c r="BM940" s="2"/>
      <c r="BN940" s="2"/>
      <c r="BO940" s="2"/>
      <c r="BP940" s="2"/>
      <c r="BQ940" s="2"/>
      <c r="BR940" s="2"/>
      <c r="BS940" s="2"/>
      <c r="BT940" s="2"/>
      <c r="BU940" s="2"/>
      <c r="BV940" s="2"/>
      <c r="BW940" s="2"/>
      <c r="BX940" s="2"/>
      <c r="BY940" s="2"/>
      <c r="BZ940" s="2"/>
      <c r="CA940" s="2"/>
      <c r="CB940" s="2"/>
      <c r="CC940" s="2"/>
      <c r="CD940" s="2"/>
      <c r="CE940" s="2"/>
    </row>
    <row r="941" spans="1:83" ht="14.25" customHeight="1" outlineLevel="1" thickBot="1" x14ac:dyDescent="0.3">
      <c r="A941" s="18"/>
      <c r="B941" s="25"/>
      <c r="C941" s="20"/>
      <c r="D941" s="21"/>
      <c r="E941" s="21">
        <f t="shared" si="84"/>
        <v>0</v>
      </c>
      <c r="F941" s="22"/>
      <c r="G941" s="23"/>
      <c r="H941" s="24"/>
      <c r="I941" s="24"/>
      <c r="J941" s="2"/>
      <c r="K941" s="2"/>
      <c r="L941" s="2"/>
      <c r="M941" s="2"/>
      <c r="N941" s="2"/>
      <c r="O941" s="2"/>
      <c r="P941" s="2"/>
      <c r="Q941" s="2"/>
      <c r="R941" s="2"/>
      <c r="S941" s="2"/>
      <c r="T941" s="2"/>
      <c r="U941" s="2"/>
      <c r="V941" s="2"/>
      <c r="W941" s="2"/>
      <c r="X941" s="2"/>
      <c r="Y941" s="2"/>
      <c r="Z941" s="2"/>
      <c r="AA941" s="2"/>
      <c r="AB941" s="2"/>
      <c r="AC941" s="2"/>
      <c r="AD941" s="2"/>
      <c r="AE941" s="2"/>
      <c r="AF941" s="2"/>
      <c r="AG941" s="2"/>
      <c r="AH941" s="2"/>
      <c r="AI941" s="2"/>
      <c r="AJ941" s="2"/>
      <c r="AK941" s="2"/>
      <c r="AL941" s="2"/>
      <c r="AM941" s="2"/>
      <c r="AN941" s="2"/>
      <c r="AO941" s="2"/>
      <c r="AP941" s="2"/>
      <c r="AQ941" s="2"/>
      <c r="AR941" s="2"/>
      <c r="AS941" s="2"/>
      <c r="AT941" s="2"/>
      <c r="AU941" s="2"/>
      <c r="AV941" s="2"/>
      <c r="AW941" s="2"/>
      <c r="AX941" s="2"/>
      <c r="AY941" s="2"/>
      <c r="AZ941" s="2"/>
      <c r="BA941" s="2"/>
      <c r="BB941" s="2"/>
      <c r="BC941" s="2"/>
      <c r="BD941" s="2"/>
      <c r="BE941" s="2"/>
      <c r="BF941" s="2"/>
      <c r="BG941" s="2"/>
      <c r="BH941" s="2"/>
      <c r="BI941" s="2"/>
      <c r="BJ941" s="2"/>
      <c r="BK941" s="2"/>
      <c r="BL941" s="2"/>
      <c r="BM941" s="2"/>
      <c r="BN941" s="2"/>
      <c r="BO941" s="2"/>
      <c r="BP941" s="2"/>
      <c r="BQ941" s="2"/>
      <c r="BR941" s="2"/>
      <c r="BS941" s="2"/>
      <c r="BT941" s="2"/>
      <c r="BU941" s="2"/>
      <c r="BV941" s="2"/>
      <c r="BW941" s="2"/>
      <c r="BX941" s="2"/>
      <c r="BY941" s="2"/>
      <c r="BZ941" s="2"/>
      <c r="CA941" s="2"/>
      <c r="CB941" s="2"/>
      <c r="CC941" s="2"/>
      <c r="CD941" s="2"/>
      <c r="CE941" s="2"/>
    </row>
    <row r="942" spans="1:83" ht="15.75" customHeight="1" thickBot="1" x14ac:dyDescent="0.3">
      <c r="A942" s="186" t="s">
        <v>83</v>
      </c>
      <c r="B942" s="187"/>
      <c r="C942" s="187"/>
      <c r="D942" s="188"/>
      <c r="E942" s="26">
        <f>SUM(E932:E941)</f>
        <v>4500</v>
      </c>
      <c r="F942" s="53"/>
      <c r="G942" s="27"/>
      <c r="H942" s="24"/>
      <c r="I942" s="24"/>
      <c r="J942" s="2"/>
      <c r="K942" s="2"/>
      <c r="L942" s="2"/>
      <c r="M942" s="2"/>
      <c r="N942" s="2"/>
      <c r="O942" s="2"/>
      <c r="P942" s="2"/>
      <c r="Q942" s="2"/>
      <c r="R942" s="2"/>
      <c r="S942" s="2"/>
      <c r="T942" s="2"/>
      <c r="U942" s="2"/>
      <c r="V942" s="2"/>
      <c r="W942" s="2"/>
      <c r="X942" s="2"/>
      <c r="Y942" s="2"/>
      <c r="Z942" s="2"/>
      <c r="AA942" s="2"/>
      <c r="AB942" s="2"/>
      <c r="AC942" s="2"/>
      <c r="AD942" s="2"/>
      <c r="AE942" s="2"/>
      <c r="AF942" s="2"/>
      <c r="AG942" s="2"/>
      <c r="AH942" s="2"/>
      <c r="AI942" s="2"/>
      <c r="AJ942" s="2"/>
      <c r="AK942" s="2"/>
      <c r="AL942" s="2"/>
      <c r="AM942" s="2"/>
      <c r="AN942" s="2"/>
      <c r="AO942" s="2"/>
      <c r="AP942" s="2"/>
      <c r="AQ942" s="2"/>
      <c r="AR942" s="2"/>
      <c r="AS942" s="2"/>
      <c r="AT942" s="2"/>
      <c r="AU942" s="2"/>
      <c r="AV942" s="2"/>
      <c r="AW942" s="2"/>
      <c r="AX942" s="2"/>
      <c r="AY942" s="2"/>
      <c r="AZ942" s="2"/>
      <c r="BA942" s="2"/>
      <c r="BB942" s="2"/>
      <c r="BC942" s="2"/>
      <c r="BD942" s="2"/>
      <c r="BE942" s="2"/>
      <c r="BF942" s="2"/>
      <c r="BG942" s="2"/>
      <c r="BH942" s="2"/>
      <c r="BI942" s="2"/>
      <c r="BJ942" s="2"/>
      <c r="BK942" s="2"/>
      <c r="BL942" s="2"/>
      <c r="BM942" s="2"/>
      <c r="BN942" s="2"/>
      <c r="BO942" s="2"/>
      <c r="BP942" s="2"/>
      <c r="BQ942" s="2"/>
      <c r="BR942" s="2"/>
      <c r="BS942" s="2"/>
      <c r="BT942" s="2"/>
      <c r="BU942" s="2"/>
      <c r="BV942" s="2"/>
      <c r="BW942" s="2"/>
      <c r="BX942" s="2"/>
      <c r="BY942" s="2"/>
      <c r="BZ942" s="2"/>
      <c r="CA942" s="2"/>
      <c r="CB942" s="2"/>
      <c r="CC942" s="2"/>
      <c r="CD942" s="2"/>
      <c r="CE942" s="2"/>
    </row>
    <row r="943" spans="1:83" ht="15.75" thickBot="1" x14ac:dyDescent="0.3">
      <c r="A943" s="183" t="str">
        <f>+$BZ$1038</f>
        <v>Output / Activity 76 - BR Olympics</v>
      </c>
      <c r="B943" s="184"/>
      <c r="C943" s="184"/>
      <c r="D943" s="184"/>
      <c r="E943" s="184"/>
      <c r="F943" s="184"/>
      <c r="G943" s="185"/>
      <c r="H943" s="17"/>
      <c r="I943" s="17"/>
      <c r="J943" s="2"/>
      <c r="K943" s="2"/>
      <c r="L943" s="2"/>
      <c r="M943" s="2"/>
      <c r="N943" s="2"/>
      <c r="O943" s="2"/>
      <c r="P943" s="2"/>
      <c r="Q943" s="2"/>
      <c r="R943" s="2"/>
      <c r="S943" s="2"/>
      <c r="T943" s="2"/>
      <c r="U943" s="2"/>
      <c r="V943" s="2"/>
      <c r="W943" s="2"/>
      <c r="X943" s="2"/>
      <c r="Y943" s="2"/>
      <c r="Z943" s="2"/>
      <c r="AA943" s="2"/>
      <c r="AB943" s="2"/>
      <c r="AC943" s="2"/>
      <c r="AD943" s="2"/>
      <c r="AE943" s="2"/>
      <c r="AF943" s="2"/>
      <c r="AG943" s="2"/>
      <c r="AH943" s="2"/>
      <c r="AI943" s="2"/>
      <c r="AJ943" s="2"/>
      <c r="AK943" s="2"/>
      <c r="AL943" s="2"/>
      <c r="AM943" s="2"/>
      <c r="AN943" s="2"/>
      <c r="AO943" s="2"/>
      <c r="AP943" s="2"/>
      <c r="AQ943" s="2"/>
      <c r="AR943" s="2"/>
      <c r="AS943" s="2"/>
      <c r="AT943" s="2"/>
      <c r="AU943" s="2"/>
      <c r="AV943" s="2"/>
      <c r="AW943" s="2"/>
      <c r="AX943" s="2"/>
      <c r="AY943" s="2"/>
      <c r="AZ943" s="2"/>
      <c r="BA943" s="2"/>
      <c r="BB943" s="2"/>
      <c r="BC943" s="2"/>
      <c r="BD943" s="2"/>
      <c r="BE943" s="2"/>
      <c r="BF943" s="2"/>
      <c r="BG943" s="2"/>
      <c r="BH943" s="2"/>
      <c r="BI943" s="2"/>
      <c r="BJ943" s="2"/>
      <c r="BK943" s="2"/>
      <c r="BL943" s="2"/>
      <c r="BM943" s="2"/>
      <c r="BN943" s="2"/>
      <c r="BO943" s="2"/>
      <c r="BP943" s="2"/>
      <c r="BQ943" s="2"/>
      <c r="BR943" s="2"/>
      <c r="BS943" s="2"/>
      <c r="BT943" s="2"/>
      <c r="BU943" s="2"/>
      <c r="BV943" s="2"/>
      <c r="BW943" s="2"/>
      <c r="BX943" s="2"/>
      <c r="BY943" s="2"/>
      <c r="BZ943" s="2"/>
      <c r="CA943" s="2"/>
      <c r="CB943" s="2"/>
      <c r="CC943" s="2"/>
      <c r="CD943" s="2"/>
      <c r="CE943" s="2"/>
    </row>
    <row r="944" spans="1:83" ht="23.25" outlineLevel="1" thickBot="1" x14ac:dyDescent="0.3">
      <c r="A944" s="18" t="s">
        <v>260</v>
      </c>
      <c r="B944" s="19" t="s">
        <v>484</v>
      </c>
      <c r="C944" s="20">
        <v>3</v>
      </c>
      <c r="D944" s="21">
        <v>1193.8900000000001</v>
      </c>
      <c r="E944" s="21">
        <f t="shared" ref="E944:E953" si="85">C944*D944</f>
        <v>3581.67</v>
      </c>
      <c r="F944" s="22" t="s">
        <v>692</v>
      </c>
      <c r="G944" s="63" t="s">
        <v>925</v>
      </c>
      <c r="H944" s="24"/>
      <c r="I944" s="24" t="s">
        <v>92</v>
      </c>
      <c r="J944" s="2"/>
      <c r="K944" s="2"/>
      <c r="L944" s="2"/>
      <c r="M944" s="2"/>
      <c r="N944" s="2"/>
      <c r="O944" s="2"/>
      <c r="P944" s="2"/>
      <c r="Q944" s="2"/>
      <c r="R944" s="2"/>
      <c r="S944" s="2"/>
      <c r="T944" s="2"/>
      <c r="U944" s="2"/>
      <c r="V944" s="2"/>
      <c r="W944" s="2"/>
      <c r="X944" s="2"/>
      <c r="Y944" s="2"/>
      <c r="Z944" s="2"/>
      <c r="AA944" s="2"/>
      <c r="AB944" s="2"/>
      <c r="AC944" s="2"/>
      <c r="AD944" s="2"/>
      <c r="AE944" s="2"/>
      <c r="AF944" s="2"/>
      <c r="AG944" s="2"/>
      <c r="AH944" s="2"/>
      <c r="AI944" s="2"/>
      <c r="AJ944" s="2"/>
      <c r="AK944" s="2"/>
      <c r="AL944" s="2"/>
      <c r="AM944" s="2"/>
      <c r="AN944" s="2"/>
      <c r="AO944" s="2"/>
      <c r="AP944" s="2"/>
      <c r="AQ944" s="2"/>
      <c r="AR944" s="2"/>
      <c r="AS944" s="2"/>
      <c r="AT944" s="2"/>
      <c r="AU944" s="2"/>
      <c r="AV944" s="2"/>
      <c r="AW944" s="2"/>
      <c r="AX944" s="2"/>
      <c r="AY944" s="2"/>
      <c r="AZ944" s="2"/>
      <c r="BA944" s="2"/>
      <c r="BB944" s="2"/>
      <c r="BC944" s="2"/>
      <c r="BD944" s="2"/>
      <c r="BE944" s="2"/>
      <c r="BF944" s="2"/>
      <c r="BG944" s="2"/>
      <c r="BH944" s="2"/>
      <c r="BI944" s="2"/>
      <c r="BJ944" s="2"/>
      <c r="BK944" s="2"/>
      <c r="BL944" s="2"/>
      <c r="BM944" s="2"/>
      <c r="BN944" s="2"/>
      <c r="BO944" s="2"/>
      <c r="BP944" s="2"/>
      <c r="BQ944" s="2"/>
      <c r="BR944" s="2"/>
      <c r="BS944" s="2"/>
      <c r="BT944" s="2"/>
      <c r="BU944" s="2"/>
      <c r="BV944" s="2"/>
      <c r="BW944" s="2"/>
      <c r="BX944" s="2"/>
      <c r="BY944" s="2"/>
      <c r="BZ944" s="2"/>
      <c r="CA944" s="2"/>
      <c r="CB944" s="2"/>
      <c r="CC944" s="2"/>
      <c r="CD944" s="2"/>
      <c r="CE944" s="2"/>
    </row>
    <row r="945" spans="1:83" ht="23.25" outlineLevel="1" thickBot="1" x14ac:dyDescent="0.3">
      <c r="A945" s="18" t="s">
        <v>678</v>
      </c>
      <c r="B945" s="62" t="s">
        <v>829</v>
      </c>
      <c r="C945" s="20">
        <v>50</v>
      </c>
      <c r="D945" s="21">
        <v>80</v>
      </c>
      <c r="E945" s="21">
        <f t="shared" si="85"/>
        <v>4000</v>
      </c>
      <c r="F945" s="22" t="s">
        <v>693</v>
      </c>
      <c r="G945" s="60"/>
      <c r="H945" s="24"/>
      <c r="I945" s="24" t="s">
        <v>92</v>
      </c>
      <c r="J945" s="2"/>
      <c r="K945" s="2"/>
      <c r="L945" s="2"/>
      <c r="M945" s="2"/>
      <c r="N945" s="2"/>
      <c r="O945" s="2"/>
      <c r="P945" s="2"/>
      <c r="Q945" s="2"/>
      <c r="R945" s="2"/>
      <c r="S945" s="2"/>
      <c r="T945" s="2"/>
      <c r="U945" s="2"/>
      <c r="V945" s="2"/>
      <c r="W945" s="2"/>
      <c r="X945" s="2"/>
      <c r="Y945" s="2"/>
      <c r="Z945" s="2"/>
      <c r="AA945" s="2"/>
      <c r="AB945" s="2"/>
      <c r="AC945" s="2"/>
      <c r="AD945" s="2"/>
      <c r="AE945" s="2"/>
      <c r="AF945" s="2"/>
      <c r="AG945" s="2"/>
      <c r="AH945" s="2"/>
      <c r="AI945" s="2"/>
      <c r="AJ945" s="2"/>
      <c r="AK945" s="2"/>
      <c r="AL945" s="2"/>
      <c r="AM945" s="2"/>
      <c r="AN945" s="2"/>
      <c r="AO945" s="2"/>
      <c r="AP945" s="2"/>
      <c r="AQ945" s="2"/>
      <c r="AR945" s="2"/>
      <c r="AS945" s="2"/>
      <c r="AT945" s="2"/>
      <c r="AU945" s="2"/>
      <c r="AV945" s="2"/>
      <c r="AW945" s="2"/>
      <c r="AX945" s="2"/>
      <c r="AY945" s="2"/>
      <c r="AZ945" s="2"/>
      <c r="BA945" s="2"/>
      <c r="BB945" s="2"/>
      <c r="BC945" s="2"/>
      <c r="BD945" s="2"/>
      <c r="BE945" s="2"/>
      <c r="BF945" s="2"/>
      <c r="BG945" s="2"/>
      <c r="BH945" s="2"/>
      <c r="BI945" s="2"/>
      <c r="BJ945" s="2"/>
      <c r="BK945" s="2"/>
      <c r="BL945" s="2"/>
      <c r="BM945" s="2"/>
      <c r="BN945" s="2"/>
      <c r="BO945" s="2"/>
      <c r="BP945" s="2"/>
      <c r="BQ945" s="2"/>
      <c r="BR945" s="2"/>
      <c r="BS945" s="2"/>
      <c r="BT945" s="2"/>
      <c r="BU945" s="2"/>
      <c r="BV945" s="2"/>
      <c r="BW945" s="2"/>
      <c r="BX945" s="2"/>
      <c r="BY945" s="2"/>
      <c r="BZ945" s="2"/>
      <c r="CA945" s="2"/>
      <c r="CB945" s="2"/>
      <c r="CC945" s="2"/>
      <c r="CD945" s="2"/>
      <c r="CE945" s="2"/>
    </row>
    <row r="946" spans="1:83" ht="34.5" outlineLevel="1" thickBot="1" x14ac:dyDescent="0.3">
      <c r="A946" s="18" t="s">
        <v>679</v>
      </c>
      <c r="B946" s="62" t="s">
        <v>830</v>
      </c>
      <c r="C946" s="20">
        <v>100</v>
      </c>
      <c r="D946" s="21">
        <v>50</v>
      </c>
      <c r="E946" s="21">
        <f t="shared" si="85"/>
        <v>5000</v>
      </c>
      <c r="F946" s="22" t="s">
        <v>695</v>
      </c>
      <c r="G946" s="63" t="s">
        <v>927</v>
      </c>
      <c r="H946" s="24"/>
      <c r="I946" s="24" t="s">
        <v>92</v>
      </c>
      <c r="J946" s="2"/>
      <c r="K946" s="2"/>
      <c r="L946" s="2"/>
      <c r="M946" s="2"/>
      <c r="N946" s="2"/>
      <c r="O946" s="2"/>
      <c r="P946" s="2"/>
      <c r="Q946" s="2"/>
      <c r="R946" s="2"/>
      <c r="S946" s="2"/>
      <c r="T946" s="2"/>
      <c r="U946" s="2"/>
      <c r="V946" s="2"/>
      <c r="W946" s="2"/>
      <c r="X946" s="2"/>
      <c r="Y946" s="2"/>
      <c r="Z946" s="2"/>
      <c r="AA946" s="2"/>
      <c r="AB946" s="2"/>
      <c r="AC946" s="2"/>
      <c r="AD946" s="2"/>
      <c r="AE946" s="2"/>
      <c r="AF946" s="2"/>
      <c r="AG946" s="2"/>
      <c r="AH946" s="2"/>
      <c r="AI946" s="2"/>
      <c r="AJ946" s="2"/>
      <c r="AK946" s="2"/>
      <c r="AL946" s="2"/>
      <c r="AM946" s="2"/>
      <c r="AN946" s="2"/>
      <c r="AO946" s="2"/>
      <c r="AP946" s="2"/>
      <c r="AQ946" s="2"/>
      <c r="AR946" s="2"/>
      <c r="AS946" s="2"/>
      <c r="AT946" s="2"/>
      <c r="AU946" s="2"/>
      <c r="AV946" s="2"/>
      <c r="AW946" s="2"/>
      <c r="AX946" s="2"/>
      <c r="AY946" s="2"/>
      <c r="AZ946" s="2"/>
      <c r="BA946" s="2"/>
      <c r="BB946" s="2"/>
      <c r="BC946" s="2"/>
      <c r="BD946" s="2"/>
      <c r="BE946" s="2"/>
      <c r="BF946" s="2"/>
      <c r="BG946" s="2"/>
      <c r="BH946" s="2"/>
      <c r="BI946" s="2"/>
      <c r="BJ946" s="2"/>
      <c r="BK946" s="2"/>
      <c r="BL946" s="2"/>
      <c r="BM946" s="2"/>
      <c r="BN946" s="2"/>
      <c r="BO946" s="2"/>
      <c r="BP946" s="2"/>
      <c r="BQ946" s="2"/>
      <c r="BR946" s="2"/>
      <c r="BS946" s="2"/>
      <c r="BT946" s="2"/>
      <c r="BU946" s="2"/>
      <c r="BV946" s="2"/>
      <c r="BW946" s="2"/>
      <c r="BX946" s="2"/>
      <c r="BY946" s="2"/>
      <c r="BZ946" s="2"/>
      <c r="CA946" s="2"/>
      <c r="CB946" s="2"/>
      <c r="CC946" s="2"/>
      <c r="CD946" s="2"/>
      <c r="CE946" s="2"/>
    </row>
    <row r="947" spans="1:83" ht="34.5" outlineLevel="1" thickBot="1" x14ac:dyDescent="0.3">
      <c r="A947" s="18" t="s">
        <v>680</v>
      </c>
      <c r="B947" s="19" t="s">
        <v>831</v>
      </c>
      <c r="C947" s="20">
        <v>400</v>
      </c>
      <c r="D947" s="21">
        <v>15</v>
      </c>
      <c r="E947" s="21">
        <f t="shared" si="85"/>
        <v>6000</v>
      </c>
      <c r="F947" s="22" t="s">
        <v>695</v>
      </c>
      <c r="G947" s="60"/>
      <c r="H947" s="24"/>
      <c r="I947" s="24" t="s">
        <v>92</v>
      </c>
      <c r="J947" s="2"/>
      <c r="K947" s="2"/>
      <c r="L947" s="2"/>
      <c r="M947" s="2"/>
      <c r="N947" s="2"/>
      <c r="O947" s="2"/>
      <c r="P947" s="2"/>
      <c r="Q947" s="2"/>
      <c r="R947" s="2"/>
      <c r="S947" s="2"/>
      <c r="T947" s="2"/>
      <c r="U947" s="2"/>
      <c r="V947" s="2"/>
      <c r="W947" s="2"/>
      <c r="X947" s="2"/>
      <c r="Y947" s="2"/>
      <c r="Z947" s="2"/>
      <c r="AA947" s="2"/>
      <c r="AB947" s="2"/>
      <c r="AC947" s="2"/>
      <c r="AD947" s="2"/>
      <c r="AE947" s="2"/>
      <c r="AF947" s="2"/>
      <c r="AG947" s="2"/>
      <c r="AH947" s="2"/>
      <c r="AI947" s="2"/>
      <c r="AJ947" s="2"/>
      <c r="AK947" s="2"/>
      <c r="AL947" s="2"/>
      <c r="AM947" s="2"/>
      <c r="AN947" s="2"/>
      <c r="AO947" s="2"/>
      <c r="AP947" s="2"/>
      <c r="AQ947" s="2"/>
      <c r="AR947" s="2"/>
      <c r="AS947" s="2"/>
      <c r="AT947" s="2"/>
      <c r="AU947" s="2"/>
      <c r="AV947" s="2"/>
      <c r="AW947" s="2"/>
      <c r="AX947" s="2"/>
      <c r="AY947" s="2"/>
      <c r="AZ947" s="2"/>
      <c r="BA947" s="2"/>
      <c r="BB947" s="2"/>
      <c r="BC947" s="2"/>
      <c r="BD947" s="2"/>
      <c r="BE947" s="2"/>
      <c r="BF947" s="2"/>
      <c r="BG947" s="2"/>
      <c r="BH947" s="2"/>
      <c r="BI947" s="2"/>
      <c r="BJ947" s="2"/>
      <c r="BK947" s="2"/>
      <c r="BL947" s="2"/>
      <c r="BM947" s="2"/>
      <c r="BN947" s="2"/>
      <c r="BO947" s="2"/>
      <c r="BP947" s="2"/>
      <c r="BQ947" s="2"/>
      <c r="BR947" s="2"/>
      <c r="BS947" s="2"/>
      <c r="BT947" s="2"/>
      <c r="BU947" s="2"/>
      <c r="BV947" s="2"/>
      <c r="BW947" s="2"/>
      <c r="BX947" s="2"/>
      <c r="BY947" s="2"/>
      <c r="BZ947" s="2"/>
      <c r="CA947" s="2"/>
      <c r="CB947" s="2"/>
      <c r="CC947" s="2"/>
      <c r="CD947" s="2"/>
      <c r="CE947" s="2"/>
    </row>
    <row r="948" spans="1:83" ht="34.5" outlineLevel="1" thickBot="1" x14ac:dyDescent="0.3">
      <c r="A948" s="18" t="s">
        <v>681</v>
      </c>
      <c r="B948" s="19" t="s">
        <v>832</v>
      </c>
      <c r="C948" s="20">
        <v>50</v>
      </c>
      <c r="D948" s="21">
        <v>60</v>
      </c>
      <c r="E948" s="21">
        <f t="shared" si="85"/>
        <v>3000</v>
      </c>
      <c r="F948" s="22" t="s">
        <v>695</v>
      </c>
      <c r="G948" s="60"/>
      <c r="H948" s="24"/>
      <c r="I948" s="24" t="s">
        <v>92</v>
      </c>
      <c r="J948" s="2"/>
      <c r="K948" s="2"/>
      <c r="L948" s="2"/>
      <c r="M948" s="2"/>
      <c r="N948" s="2"/>
      <c r="O948" s="2"/>
      <c r="P948" s="2"/>
      <c r="Q948" s="2"/>
      <c r="R948" s="2"/>
      <c r="S948" s="2"/>
      <c r="T948" s="2"/>
      <c r="U948" s="2"/>
      <c r="V948" s="2"/>
      <c r="W948" s="2"/>
      <c r="X948" s="2"/>
      <c r="Y948" s="2"/>
      <c r="Z948" s="2"/>
      <c r="AA948" s="2"/>
      <c r="AB948" s="2"/>
      <c r="AC948" s="2"/>
      <c r="AD948" s="2"/>
      <c r="AE948" s="2"/>
      <c r="AF948" s="2"/>
      <c r="AG948" s="2"/>
      <c r="AH948" s="2"/>
      <c r="AI948" s="2"/>
      <c r="AJ948" s="2"/>
      <c r="AK948" s="2"/>
      <c r="AL948" s="2"/>
      <c r="AM948" s="2"/>
      <c r="AN948" s="2"/>
      <c r="AO948" s="2"/>
      <c r="AP948" s="2"/>
      <c r="AQ948" s="2"/>
      <c r="AR948" s="2"/>
      <c r="AS948" s="2"/>
      <c r="AT948" s="2"/>
      <c r="AU948" s="2"/>
      <c r="AV948" s="2"/>
      <c r="AW948" s="2"/>
      <c r="AX948" s="2"/>
      <c r="AY948" s="2"/>
      <c r="AZ948" s="2"/>
      <c r="BA948" s="2"/>
      <c r="BB948" s="2"/>
      <c r="BC948" s="2"/>
      <c r="BD948" s="2"/>
      <c r="BE948" s="2"/>
      <c r="BF948" s="2"/>
      <c r="BG948" s="2"/>
      <c r="BH948" s="2"/>
      <c r="BI948" s="2"/>
      <c r="BJ948" s="2"/>
      <c r="BK948" s="2"/>
      <c r="BL948" s="2"/>
      <c r="BM948" s="2"/>
      <c r="BN948" s="2"/>
      <c r="BO948" s="2"/>
      <c r="BP948" s="2"/>
      <c r="BQ948" s="2"/>
      <c r="BR948" s="2"/>
      <c r="BS948" s="2"/>
      <c r="BT948" s="2"/>
      <c r="BU948" s="2"/>
      <c r="BV948" s="2"/>
      <c r="BW948" s="2"/>
      <c r="BX948" s="2"/>
      <c r="BY948" s="2"/>
      <c r="BZ948" s="2"/>
      <c r="CA948" s="2"/>
      <c r="CB948" s="2"/>
      <c r="CC948" s="2"/>
      <c r="CD948" s="2"/>
      <c r="CE948" s="2"/>
    </row>
    <row r="949" spans="1:83" ht="48.75" customHeight="1" outlineLevel="1" thickBot="1" x14ac:dyDescent="0.3">
      <c r="A949" s="18" t="s">
        <v>682</v>
      </c>
      <c r="B949" s="19" t="s">
        <v>833</v>
      </c>
      <c r="C949" s="20">
        <v>200</v>
      </c>
      <c r="D949" s="21">
        <v>20</v>
      </c>
      <c r="E949" s="21">
        <f t="shared" si="85"/>
        <v>4000</v>
      </c>
      <c r="F949" s="22" t="s">
        <v>939</v>
      </c>
      <c r="G949" s="60"/>
      <c r="H949" s="24"/>
      <c r="I949" s="24" t="s">
        <v>92</v>
      </c>
      <c r="J949" s="2"/>
      <c r="K949" s="2"/>
      <c r="L949" s="2"/>
      <c r="M949" s="2"/>
      <c r="N949" s="2"/>
      <c r="O949" s="2"/>
      <c r="P949" s="2"/>
      <c r="Q949" s="2"/>
      <c r="R949" s="2"/>
      <c r="S949" s="2"/>
      <c r="T949" s="2"/>
      <c r="U949" s="2"/>
      <c r="V949" s="2"/>
      <c r="W949" s="2"/>
      <c r="X949" s="2"/>
      <c r="Y949" s="2"/>
      <c r="Z949" s="2"/>
      <c r="AA949" s="2"/>
      <c r="AB949" s="2"/>
      <c r="AC949" s="2"/>
      <c r="AD949" s="2"/>
      <c r="AE949" s="2"/>
      <c r="AF949" s="2"/>
      <c r="AG949" s="2"/>
      <c r="AH949" s="2"/>
      <c r="AI949" s="2"/>
      <c r="AJ949" s="2"/>
      <c r="AK949" s="2"/>
      <c r="AL949" s="2"/>
      <c r="AM949" s="2"/>
      <c r="AN949" s="2"/>
      <c r="AO949" s="2"/>
      <c r="AP949" s="2"/>
      <c r="AQ949" s="2"/>
      <c r="AR949" s="2"/>
      <c r="AS949" s="2"/>
      <c r="AT949" s="2"/>
      <c r="AU949" s="2"/>
      <c r="AV949" s="2"/>
      <c r="AW949" s="2"/>
      <c r="AX949" s="2"/>
      <c r="AY949" s="2"/>
      <c r="AZ949" s="2"/>
      <c r="BA949" s="2"/>
      <c r="BB949" s="2"/>
      <c r="BC949" s="2"/>
      <c r="BD949" s="2"/>
      <c r="BE949" s="2"/>
      <c r="BF949" s="2"/>
      <c r="BG949" s="2"/>
      <c r="BH949" s="2"/>
      <c r="BI949" s="2"/>
      <c r="BJ949" s="2"/>
      <c r="BK949" s="2"/>
      <c r="BL949" s="2"/>
      <c r="BM949" s="2"/>
      <c r="BN949" s="2"/>
      <c r="BO949" s="2"/>
      <c r="BP949" s="2"/>
      <c r="BQ949" s="2"/>
      <c r="BR949" s="2"/>
      <c r="BS949" s="2"/>
      <c r="BT949" s="2"/>
      <c r="BU949" s="2"/>
      <c r="BV949" s="2"/>
      <c r="BW949" s="2"/>
      <c r="BX949" s="2"/>
      <c r="BY949" s="2"/>
      <c r="BZ949" s="2"/>
      <c r="CA949" s="2"/>
      <c r="CB949" s="2"/>
      <c r="CC949" s="2"/>
      <c r="CD949" s="2"/>
      <c r="CE949" s="2"/>
    </row>
    <row r="950" spans="1:83" ht="23.25" outlineLevel="1" thickBot="1" x14ac:dyDescent="0.3">
      <c r="A950" s="18" t="s">
        <v>683</v>
      </c>
      <c r="B950" s="62" t="s">
        <v>834</v>
      </c>
      <c r="C950" s="20">
        <v>8</v>
      </c>
      <c r="D950" s="21">
        <v>375</v>
      </c>
      <c r="E950" s="21">
        <f t="shared" si="85"/>
        <v>3000</v>
      </c>
      <c r="F950" s="22" t="s">
        <v>693</v>
      </c>
      <c r="G950" s="60"/>
      <c r="H950" s="24"/>
      <c r="I950" s="24" t="s">
        <v>92</v>
      </c>
      <c r="J950" s="2"/>
      <c r="K950" s="2"/>
      <c r="L950" s="2"/>
      <c r="M950" s="2"/>
      <c r="N950" s="2"/>
      <c r="O950" s="2"/>
      <c r="P950" s="2"/>
      <c r="Q950" s="2"/>
      <c r="R950" s="2"/>
      <c r="S950" s="2"/>
      <c r="T950" s="2"/>
      <c r="U950" s="2"/>
      <c r="V950" s="2"/>
      <c r="W950" s="2"/>
      <c r="X950" s="2"/>
      <c r="Y950" s="2"/>
      <c r="Z950" s="2"/>
      <c r="AA950" s="2"/>
      <c r="AB950" s="2"/>
      <c r="AC950" s="2"/>
      <c r="AD950" s="2"/>
      <c r="AE950" s="2"/>
      <c r="AF950" s="2"/>
      <c r="AG950" s="2"/>
      <c r="AH950" s="2"/>
      <c r="AI950" s="2"/>
      <c r="AJ950" s="2"/>
      <c r="AK950" s="2"/>
      <c r="AL950" s="2"/>
      <c r="AM950" s="2"/>
      <c r="AN950" s="2"/>
      <c r="AO950" s="2"/>
      <c r="AP950" s="2"/>
      <c r="AQ950" s="2"/>
      <c r="AR950" s="2"/>
      <c r="AS950" s="2"/>
      <c r="AT950" s="2"/>
      <c r="AU950" s="2"/>
      <c r="AV950" s="2"/>
      <c r="AW950" s="2"/>
      <c r="AX950" s="2"/>
      <c r="AY950" s="2"/>
      <c r="AZ950" s="2"/>
      <c r="BA950" s="2"/>
      <c r="BB950" s="2"/>
      <c r="BC950" s="2"/>
      <c r="BD950" s="2"/>
      <c r="BE950" s="2"/>
      <c r="BF950" s="2"/>
      <c r="BG950" s="2"/>
      <c r="BH950" s="2"/>
      <c r="BI950" s="2"/>
      <c r="BJ950" s="2"/>
      <c r="BK950" s="2"/>
      <c r="BL950" s="2"/>
      <c r="BM950" s="2"/>
      <c r="BN950" s="2"/>
      <c r="BO950" s="2"/>
      <c r="BP950" s="2"/>
      <c r="BQ950" s="2"/>
      <c r="BR950" s="2"/>
      <c r="BS950" s="2"/>
      <c r="BT950" s="2"/>
      <c r="BU950" s="2"/>
      <c r="BV950" s="2"/>
      <c r="BW950" s="2"/>
      <c r="BX950" s="2"/>
      <c r="BY950" s="2"/>
      <c r="BZ950" s="2"/>
      <c r="CA950" s="2"/>
      <c r="CB950" s="2"/>
      <c r="CC950" s="2"/>
      <c r="CD950" s="2"/>
      <c r="CE950" s="2"/>
    </row>
    <row r="951" spans="1:83" ht="15.75" outlineLevel="1" thickBot="1" x14ac:dyDescent="0.3">
      <c r="A951" s="18"/>
      <c r="B951" s="19"/>
      <c r="C951" s="20"/>
      <c r="D951" s="21"/>
      <c r="E951" s="21">
        <f t="shared" si="85"/>
        <v>0</v>
      </c>
      <c r="F951" s="22"/>
      <c r="G951" s="23"/>
      <c r="H951" s="24"/>
      <c r="I951" s="24"/>
      <c r="J951" s="2"/>
      <c r="K951" s="2"/>
      <c r="L951" s="2"/>
      <c r="M951" s="2"/>
      <c r="N951" s="2"/>
      <c r="O951" s="2"/>
      <c r="P951" s="2"/>
      <c r="Q951" s="2"/>
      <c r="R951" s="2"/>
      <c r="S951" s="2"/>
      <c r="T951" s="2"/>
      <c r="U951" s="2"/>
      <c r="V951" s="2"/>
      <c r="W951" s="2"/>
      <c r="X951" s="2"/>
      <c r="Y951" s="2"/>
      <c r="Z951" s="2"/>
      <c r="AA951" s="2"/>
      <c r="AB951" s="2"/>
      <c r="AC951" s="2"/>
      <c r="AD951" s="2"/>
      <c r="AE951" s="2"/>
      <c r="AF951" s="2"/>
      <c r="AG951" s="2"/>
      <c r="AH951" s="2"/>
      <c r="AI951" s="2"/>
      <c r="AJ951" s="2"/>
      <c r="AK951" s="2"/>
      <c r="AL951" s="2"/>
      <c r="AM951" s="2"/>
      <c r="AN951" s="2"/>
      <c r="AO951" s="2"/>
      <c r="AP951" s="2"/>
      <c r="AQ951" s="2"/>
      <c r="AR951" s="2"/>
      <c r="AS951" s="2"/>
      <c r="AT951" s="2"/>
      <c r="AU951" s="2"/>
      <c r="AV951" s="2"/>
      <c r="AW951" s="2"/>
      <c r="AX951" s="2"/>
      <c r="AY951" s="2"/>
      <c r="AZ951" s="2"/>
      <c r="BA951" s="2"/>
      <c r="BB951" s="2"/>
      <c r="BC951" s="2"/>
      <c r="BD951" s="2"/>
      <c r="BE951" s="2"/>
      <c r="BF951" s="2"/>
      <c r="BG951" s="2"/>
      <c r="BH951" s="2"/>
      <c r="BI951" s="2"/>
      <c r="BJ951" s="2"/>
      <c r="BK951" s="2"/>
      <c r="BL951" s="2"/>
      <c r="BM951" s="2"/>
      <c r="BN951" s="2"/>
      <c r="BO951" s="2"/>
      <c r="BP951" s="2"/>
      <c r="BQ951" s="2"/>
      <c r="BR951" s="2"/>
      <c r="BS951" s="2"/>
      <c r="BT951" s="2"/>
      <c r="BU951" s="2"/>
      <c r="BV951" s="2"/>
      <c r="BW951" s="2"/>
      <c r="BX951" s="2"/>
      <c r="BY951" s="2"/>
      <c r="BZ951" s="2"/>
      <c r="CA951" s="2"/>
      <c r="CB951" s="2"/>
      <c r="CC951" s="2"/>
      <c r="CD951" s="2"/>
      <c r="CE951" s="2"/>
    </row>
    <row r="952" spans="1:83" ht="15.75" outlineLevel="1" thickBot="1" x14ac:dyDescent="0.3">
      <c r="A952" s="18"/>
      <c r="B952" s="19"/>
      <c r="C952" s="20"/>
      <c r="D952" s="21"/>
      <c r="E952" s="21">
        <f t="shared" si="85"/>
        <v>0</v>
      </c>
      <c r="F952" s="22"/>
      <c r="G952" s="23"/>
      <c r="H952" s="24"/>
      <c r="I952" s="24"/>
      <c r="J952" s="2"/>
      <c r="K952" s="2"/>
      <c r="L952" s="2"/>
      <c r="M952" s="2"/>
      <c r="N952" s="2"/>
      <c r="O952" s="2"/>
      <c r="P952" s="2"/>
      <c r="Q952" s="2"/>
      <c r="R952" s="2"/>
      <c r="S952" s="2"/>
      <c r="T952" s="2"/>
      <c r="U952" s="2"/>
      <c r="V952" s="2"/>
      <c r="W952" s="2"/>
      <c r="X952" s="2"/>
      <c r="Y952" s="2"/>
      <c r="Z952" s="2"/>
      <c r="AA952" s="2"/>
      <c r="AB952" s="2"/>
      <c r="AC952" s="2"/>
      <c r="AD952" s="2"/>
      <c r="AE952" s="2"/>
      <c r="AF952" s="2"/>
      <c r="AG952" s="2"/>
      <c r="AH952" s="2"/>
      <c r="AI952" s="2"/>
      <c r="AJ952" s="2"/>
      <c r="AK952" s="2"/>
      <c r="AL952" s="2"/>
      <c r="AM952" s="2"/>
      <c r="AN952" s="2"/>
      <c r="AO952" s="2"/>
      <c r="AP952" s="2"/>
      <c r="AQ952" s="2"/>
      <c r="AR952" s="2"/>
      <c r="AS952" s="2"/>
      <c r="AT952" s="2"/>
      <c r="AU952" s="2"/>
      <c r="AV952" s="2"/>
      <c r="AW952" s="2"/>
      <c r="AX952" s="2"/>
      <c r="AY952" s="2"/>
      <c r="AZ952" s="2"/>
      <c r="BA952" s="2"/>
      <c r="BB952" s="2"/>
      <c r="BC952" s="2"/>
      <c r="BD952" s="2"/>
      <c r="BE952" s="2"/>
      <c r="BF952" s="2"/>
      <c r="BG952" s="2"/>
      <c r="BH952" s="2"/>
      <c r="BI952" s="2"/>
      <c r="BJ952" s="2"/>
      <c r="BK952" s="2"/>
      <c r="BL952" s="2"/>
      <c r="BM952" s="2"/>
      <c r="BN952" s="2"/>
      <c r="BO952" s="2"/>
      <c r="BP952" s="2"/>
      <c r="BQ952" s="2"/>
      <c r="BR952" s="2"/>
      <c r="BS952" s="2"/>
      <c r="BT952" s="2"/>
      <c r="BU952" s="2"/>
      <c r="BV952" s="2"/>
      <c r="BW952" s="2"/>
      <c r="BX952" s="2"/>
      <c r="BY952" s="2"/>
      <c r="BZ952" s="2"/>
      <c r="CA952" s="2"/>
      <c r="CB952" s="2"/>
      <c r="CC952" s="2"/>
      <c r="CD952" s="2"/>
      <c r="CE952" s="2"/>
    </row>
    <row r="953" spans="1:83" ht="14.25" customHeight="1" outlineLevel="1" thickBot="1" x14ac:dyDescent="0.3">
      <c r="A953" s="18"/>
      <c r="B953" s="25"/>
      <c r="C953" s="20"/>
      <c r="D953" s="21"/>
      <c r="E953" s="21">
        <f t="shared" si="85"/>
        <v>0</v>
      </c>
      <c r="F953" s="22"/>
      <c r="G953" s="23"/>
      <c r="H953" s="24"/>
      <c r="I953" s="24"/>
      <c r="J953" s="2"/>
      <c r="K953" s="2"/>
      <c r="L953" s="2"/>
      <c r="M953" s="2"/>
      <c r="N953" s="2"/>
      <c r="O953" s="2"/>
      <c r="P953" s="2"/>
      <c r="Q953" s="2"/>
      <c r="R953" s="2"/>
      <c r="S953" s="2"/>
      <c r="T953" s="2"/>
      <c r="U953" s="2"/>
      <c r="V953" s="2"/>
      <c r="W953" s="2"/>
      <c r="X953" s="2"/>
      <c r="Y953" s="2"/>
      <c r="Z953" s="2"/>
      <c r="AA953" s="2"/>
      <c r="AB953" s="2"/>
      <c r="AC953" s="2"/>
      <c r="AD953" s="2"/>
      <c r="AE953" s="2"/>
      <c r="AF953" s="2"/>
      <c r="AG953" s="2"/>
      <c r="AH953" s="2"/>
      <c r="AI953" s="2"/>
      <c r="AJ953" s="2"/>
      <c r="AK953" s="2"/>
      <c r="AL953" s="2"/>
      <c r="AM953" s="2"/>
      <c r="AN953" s="2"/>
      <c r="AO953" s="2"/>
      <c r="AP953" s="2"/>
      <c r="AQ953" s="2"/>
      <c r="AR953" s="2"/>
      <c r="AS953" s="2"/>
      <c r="AT953" s="2"/>
      <c r="AU953" s="2"/>
      <c r="AV953" s="2"/>
      <c r="AW953" s="2"/>
      <c r="AX953" s="2"/>
      <c r="AY953" s="2"/>
      <c r="AZ953" s="2"/>
      <c r="BA953" s="2"/>
      <c r="BB953" s="2"/>
      <c r="BC953" s="2"/>
      <c r="BD953" s="2"/>
      <c r="BE953" s="2"/>
      <c r="BF953" s="2"/>
      <c r="BG953" s="2"/>
      <c r="BH953" s="2"/>
      <c r="BI953" s="2"/>
      <c r="BJ953" s="2"/>
      <c r="BK953" s="2"/>
      <c r="BL953" s="2"/>
      <c r="BM953" s="2"/>
      <c r="BN953" s="2"/>
      <c r="BO953" s="2"/>
      <c r="BP953" s="2"/>
      <c r="BQ953" s="2"/>
      <c r="BR953" s="2"/>
      <c r="BS953" s="2"/>
      <c r="BT953" s="2"/>
      <c r="BU953" s="2"/>
      <c r="BV953" s="2"/>
      <c r="BW953" s="2"/>
      <c r="BX953" s="2"/>
      <c r="BY953" s="2"/>
      <c r="BZ953" s="2"/>
      <c r="CA953" s="2"/>
      <c r="CB953" s="2"/>
      <c r="CC953" s="2"/>
      <c r="CD953" s="2"/>
      <c r="CE953" s="2"/>
    </row>
    <row r="954" spans="1:83" ht="15.75" customHeight="1" thickBot="1" x14ac:dyDescent="0.3">
      <c r="A954" s="186" t="s">
        <v>84</v>
      </c>
      <c r="B954" s="187"/>
      <c r="C954" s="187"/>
      <c r="D954" s="188"/>
      <c r="E954" s="26">
        <f>SUM(E944:E953)</f>
        <v>28581.67</v>
      </c>
      <c r="F954" s="53"/>
      <c r="G954" s="27"/>
      <c r="H954" s="24"/>
      <c r="I954" s="24"/>
      <c r="J954" s="2"/>
      <c r="K954" s="2"/>
      <c r="L954" s="2"/>
      <c r="M954" s="2"/>
      <c r="N954" s="2"/>
      <c r="O954" s="2"/>
      <c r="P954" s="2"/>
      <c r="Q954" s="2"/>
      <c r="R954" s="2"/>
      <c r="S954" s="2"/>
      <c r="T954" s="2"/>
      <c r="U954" s="2"/>
      <c r="V954" s="2"/>
      <c r="W954" s="2"/>
      <c r="X954" s="2"/>
      <c r="Y954" s="2"/>
      <c r="Z954" s="2"/>
      <c r="AA954" s="2"/>
      <c r="AB954" s="2"/>
      <c r="AC954" s="2"/>
      <c r="AD954" s="2"/>
      <c r="AE954" s="2"/>
      <c r="AF954" s="2"/>
      <c r="AG954" s="2"/>
      <c r="AH954" s="2"/>
      <c r="AI954" s="2"/>
      <c r="AJ954" s="2"/>
      <c r="AK954" s="2"/>
      <c r="AL954" s="2"/>
      <c r="AM954" s="2"/>
      <c r="AN954" s="2"/>
      <c r="AO954" s="2"/>
      <c r="AP954" s="2"/>
      <c r="AQ954" s="2"/>
      <c r="AR954" s="2"/>
      <c r="AS954" s="2"/>
      <c r="AT954" s="2"/>
      <c r="AU954" s="2"/>
      <c r="AV954" s="2"/>
      <c r="AW954" s="2"/>
      <c r="AX954" s="2"/>
      <c r="AY954" s="2"/>
      <c r="AZ954" s="2"/>
      <c r="BA954" s="2"/>
      <c r="BB954" s="2"/>
      <c r="BC954" s="2"/>
      <c r="BD954" s="2"/>
      <c r="BE954" s="2"/>
      <c r="BF954" s="2"/>
      <c r="BG954" s="2"/>
      <c r="BH954" s="2"/>
      <c r="BI954" s="2"/>
      <c r="BJ954" s="2"/>
      <c r="BK954" s="2"/>
      <c r="BL954" s="2"/>
      <c r="BM954" s="2"/>
      <c r="BN954" s="2"/>
      <c r="BO954" s="2"/>
      <c r="BP954" s="2"/>
      <c r="BQ954" s="2"/>
      <c r="BR954" s="2"/>
      <c r="BS954" s="2"/>
      <c r="BT954" s="2"/>
      <c r="BU954" s="2"/>
      <c r="BV954" s="2"/>
      <c r="BW954" s="2"/>
      <c r="BX954" s="2"/>
      <c r="BY954" s="2"/>
      <c r="BZ954" s="2"/>
      <c r="CA954" s="2"/>
      <c r="CB954" s="2"/>
      <c r="CC954" s="2"/>
      <c r="CD954" s="2"/>
      <c r="CE954" s="2"/>
    </row>
    <row r="955" spans="1:83" ht="15.75" thickBot="1" x14ac:dyDescent="0.3">
      <c r="A955" s="183" t="str">
        <f>+$CA$1038</f>
        <v>Output / Activity 77 - Design and organization of Biosphere Reserve Festivals</v>
      </c>
      <c r="B955" s="184"/>
      <c r="C955" s="184"/>
      <c r="D955" s="184"/>
      <c r="E955" s="184"/>
      <c r="F955" s="184"/>
      <c r="G955" s="185"/>
      <c r="H955" s="28"/>
      <c r="I955" s="28"/>
      <c r="J955" s="2"/>
      <c r="K955" s="2"/>
      <c r="L955" s="2"/>
      <c r="M955" s="2"/>
      <c r="N955" s="2"/>
      <c r="O955" s="2"/>
      <c r="P955" s="2"/>
      <c r="Q955" s="2"/>
      <c r="R955" s="2"/>
      <c r="S955" s="2"/>
      <c r="T955" s="2"/>
      <c r="U955" s="2"/>
      <c r="V955" s="2"/>
      <c r="W955" s="2"/>
      <c r="X955" s="2"/>
      <c r="Y955" s="2"/>
      <c r="Z955" s="2"/>
      <c r="AA955" s="2"/>
      <c r="AB955" s="2"/>
      <c r="AC955" s="2"/>
      <c r="AD955" s="2"/>
      <c r="AE955" s="2"/>
      <c r="AF955" s="2"/>
      <c r="AG955" s="2"/>
      <c r="AH955" s="2"/>
      <c r="AI955" s="2"/>
      <c r="AJ955" s="2"/>
      <c r="AK955" s="2"/>
      <c r="AL955" s="2"/>
      <c r="AM955" s="2"/>
      <c r="AN955" s="2"/>
      <c r="AO955" s="2"/>
      <c r="AP955" s="2"/>
      <c r="AQ955" s="2"/>
      <c r="AR955" s="2"/>
      <c r="AS955" s="2"/>
      <c r="AT955" s="2"/>
      <c r="AU955" s="2"/>
      <c r="AV955" s="2"/>
      <c r="AW955" s="2"/>
      <c r="AX955" s="2"/>
      <c r="AY955" s="2"/>
      <c r="AZ955" s="2"/>
      <c r="BA955" s="2"/>
      <c r="BB955" s="2"/>
      <c r="BC955" s="2"/>
      <c r="BD955" s="2"/>
      <c r="BE955" s="2"/>
      <c r="BF955" s="2"/>
      <c r="BG955" s="2"/>
      <c r="BH955" s="2"/>
      <c r="BI955" s="2"/>
      <c r="BJ955" s="2"/>
      <c r="BK955" s="2"/>
      <c r="BL955" s="2"/>
      <c r="BM955" s="2"/>
      <c r="BN955" s="2"/>
      <c r="BO955" s="2"/>
      <c r="BP955" s="2"/>
      <c r="BQ955" s="2"/>
      <c r="BR955" s="2"/>
      <c r="BS955" s="2"/>
      <c r="BT955" s="2"/>
      <c r="BU955" s="2"/>
      <c r="BV955" s="2"/>
      <c r="BW955" s="2"/>
      <c r="BX955" s="2"/>
      <c r="BY955" s="2"/>
      <c r="BZ955" s="2"/>
      <c r="CA955" s="2"/>
      <c r="CB955" s="2"/>
      <c r="CC955" s="2"/>
      <c r="CD955" s="2"/>
      <c r="CE955" s="2"/>
    </row>
    <row r="956" spans="1:83" ht="34.5" outlineLevel="1" thickBot="1" x14ac:dyDescent="0.3">
      <c r="A956" s="18" t="s">
        <v>684</v>
      </c>
      <c r="B956" s="19" t="s">
        <v>702</v>
      </c>
      <c r="C956" s="20">
        <v>40</v>
      </c>
      <c r="D956" s="21">
        <v>130</v>
      </c>
      <c r="E956" s="21">
        <f t="shared" ref="E956:E965" si="86">C956*D956</f>
        <v>5200</v>
      </c>
      <c r="F956" s="22" t="s">
        <v>692</v>
      </c>
      <c r="G956" s="141" t="s">
        <v>725</v>
      </c>
      <c r="H956" s="24"/>
      <c r="I956" s="24" t="s">
        <v>97</v>
      </c>
      <c r="J956" s="2"/>
      <c r="K956" s="2"/>
      <c r="L956" s="2"/>
      <c r="M956" s="2"/>
      <c r="N956" s="2"/>
      <c r="O956" s="2"/>
      <c r="P956" s="2"/>
      <c r="Q956" s="2"/>
      <c r="R956" s="2"/>
      <c r="S956" s="2"/>
      <c r="T956" s="2"/>
      <c r="U956" s="2"/>
      <c r="V956" s="2"/>
      <c r="W956" s="2"/>
      <c r="X956" s="2"/>
      <c r="Y956" s="2"/>
      <c r="Z956" s="2"/>
      <c r="AA956" s="2"/>
      <c r="AB956" s="2"/>
      <c r="AC956" s="2"/>
      <c r="AD956" s="2"/>
      <c r="AE956" s="2"/>
      <c r="AF956" s="2"/>
      <c r="AG956" s="2"/>
      <c r="AH956" s="2"/>
      <c r="AI956" s="2"/>
      <c r="AJ956" s="2"/>
      <c r="AK956" s="2"/>
      <c r="AL956" s="2"/>
      <c r="AM956" s="2"/>
      <c r="AN956" s="2"/>
      <c r="AO956" s="2"/>
      <c r="AP956" s="2"/>
      <c r="AQ956" s="2"/>
      <c r="AR956" s="2"/>
      <c r="AS956" s="2"/>
      <c r="AT956" s="2"/>
      <c r="AU956" s="2"/>
      <c r="AV956" s="2"/>
      <c r="AW956" s="2"/>
      <c r="AX956" s="2"/>
      <c r="AY956" s="2"/>
      <c r="AZ956" s="2"/>
      <c r="BA956" s="2"/>
      <c r="BB956" s="2"/>
      <c r="BC956" s="2"/>
      <c r="BD956" s="2"/>
      <c r="BE956" s="2"/>
      <c r="BF956" s="2"/>
      <c r="BG956" s="2"/>
      <c r="BH956" s="2"/>
      <c r="BI956" s="2"/>
      <c r="BJ956" s="2"/>
      <c r="BK956" s="2"/>
      <c r="BL956" s="2"/>
      <c r="BM956" s="2"/>
      <c r="BN956" s="2"/>
      <c r="BO956" s="2"/>
      <c r="BP956" s="2"/>
      <c r="BQ956" s="2"/>
      <c r="BR956" s="2"/>
      <c r="BS956" s="2"/>
      <c r="BT956" s="2"/>
      <c r="BU956" s="2"/>
      <c r="BV956" s="2"/>
      <c r="BW956" s="2"/>
      <c r="BX956" s="2"/>
      <c r="BY956" s="2"/>
      <c r="BZ956" s="2"/>
      <c r="CA956" s="2"/>
      <c r="CB956" s="2"/>
      <c r="CC956" s="2"/>
      <c r="CD956" s="2"/>
      <c r="CE956" s="2"/>
    </row>
    <row r="957" spans="1:83" ht="34.5" outlineLevel="1" thickBot="1" x14ac:dyDescent="0.3">
      <c r="A957" s="18" t="s">
        <v>685</v>
      </c>
      <c r="B957" s="19" t="s">
        <v>702</v>
      </c>
      <c r="C957" s="20">
        <v>40</v>
      </c>
      <c r="D957" s="21">
        <v>130</v>
      </c>
      <c r="E957" s="21">
        <f t="shared" si="86"/>
        <v>5200</v>
      </c>
      <c r="F957" s="22" t="s">
        <v>692</v>
      </c>
      <c r="G957" s="141" t="s">
        <v>733</v>
      </c>
      <c r="H957" s="24"/>
      <c r="I957" s="24" t="s">
        <v>97</v>
      </c>
      <c r="J957" s="2"/>
      <c r="K957" s="2"/>
      <c r="L957" s="2"/>
      <c r="M957" s="2"/>
      <c r="N957" s="2"/>
      <c r="O957" s="2"/>
      <c r="P957" s="2"/>
      <c r="Q957" s="2"/>
      <c r="R957" s="2"/>
      <c r="S957" s="2"/>
      <c r="T957" s="2"/>
      <c r="U957" s="2"/>
      <c r="V957" s="2"/>
      <c r="W957" s="2"/>
      <c r="X957" s="2"/>
      <c r="Y957" s="2"/>
      <c r="Z957" s="2"/>
      <c r="AA957" s="2"/>
      <c r="AB957" s="2"/>
      <c r="AC957" s="2"/>
      <c r="AD957" s="2"/>
      <c r="AE957" s="2"/>
      <c r="AF957" s="2"/>
      <c r="AG957" s="2"/>
      <c r="AH957" s="2"/>
      <c r="AI957" s="2"/>
      <c r="AJ957" s="2"/>
      <c r="AK957" s="2"/>
      <c r="AL957" s="2"/>
      <c r="AM957" s="2"/>
      <c r="AN957" s="2"/>
      <c r="AO957" s="2"/>
      <c r="AP957" s="2"/>
      <c r="AQ957" s="2"/>
      <c r="AR957" s="2"/>
      <c r="AS957" s="2"/>
      <c r="AT957" s="2"/>
      <c r="AU957" s="2"/>
      <c r="AV957" s="2"/>
      <c r="AW957" s="2"/>
      <c r="AX957" s="2"/>
      <c r="AY957" s="2"/>
      <c r="AZ957" s="2"/>
      <c r="BA957" s="2"/>
      <c r="BB957" s="2"/>
      <c r="BC957" s="2"/>
      <c r="BD957" s="2"/>
      <c r="BE957" s="2"/>
      <c r="BF957" s="2"/>
      <c r="BG957" s="2"/>
      <c r="BH957" s="2"/>
      <c r="BI957" s="2"/>
      <c r="BJ957" s="2"/>
      <c r="BK957" s="2"/>
      <c r="BL957" s="2"/>
      <c r="BM957" s="2"/>
      <c r="BN957" s="2"/>
      <c r="BO957" s="2"/>
      <c r="BP957" s="2"/>
      <c r="BQ957" s="2"/>
      <c r="BR957" s="2"/>
      <c r="BS957" s="2"/>
      <c r="BT957" s="2"/>
      <c r="BU957" s="2"/>
      <c r="BV957" s="2"/>
      <c r="BW957" s="2"/>
      <c r="BX957" s="2"/>
      <c r="BY957" s="2"/>
      <c r="BZ957" s="2"/>
      <c r="CA957" s="2"/>
      <c r="CB957" s="2"/>
      <c r="CC957" s="2"/>
      <c r="CD957" s="2"/>
      <c r="CE957" s="2"/>
    </row>
    <row r="958" spans="1:83" ht="23.25" outlineLevel="1" thickBot="1" x14ac:dyDescent="0.3">
      <c r="A958" s="18" t="s">
        <v>686</v>
      </c>
      <c r="B958" s="19" t="s">
        <v>702</v>
      </c>
      <c r="C958" s="20">
        <v>22</v>
      </c>
      <c r="D958" s="21">
        <v>69.19</v>
      </c>
      <c r="E958" s="21">
        <f t="shared" si="86"/>
        <v>1522.1799999999998</v>
      </c>
      <c r="F958" s="22" t="s">
        <v>693</v>
      </c>
      <c r="G958" s="63" t="s">
        <v>724</v>
      </c>
      <c r="H958" s="24"/>
      <c r="I958" s="24" t="s">
        <v>97</v>
      </c>
      <c r="J958" s="2"/>
      <c r="K958" s="2"/>
      <c r="L958" s="2"/>
      <c r="M958" s="2"/>
      <c r="N958" s="2"/>
      <c r="O958" s="2"/>
      <c r="P958" s="2"/>
      <c r="Q958" s="2"/>
      <c r="R958" s="2"/>
      <c r="S958" s="2"/>
      <c r="T958" s="2"/>
      <c r="U958" s="2"/>
      <c r="V958" s="2"/>
      <c r="W958" s="2"/>
      <c r="X958" s="2"/>
      <c r="Y958" s="2"/>
      <c r="Z958" s="2"/>
      <c r="AA958" s="2"/>
      <c r="AB958" s="2"/>
      <c r="AC958" s="2"/>
      <c r="AD958" s="2"/>
      <c r="AE958" s="2"/>
      <c r="AF958" s="2"/>
      <c r="AG958" s="2"/>
      <c r="AH958" s="2"/>
      <c r="AI958" s="2"/>
      <c r="AJ958" s="2"/>
      <c r="AK958" s="2"/>
      <c r="AL958" s="2"/>
      <c r="AM958" s="2"/>
      <c r="AN958" s="2"/>
      <c r="AO958" s="2"/>
      <c r="AP958" s="2"/>
      <c r="AQ958" s="2"/>
      <c r="AR958" s="2"/>
      <c r="AS958" s="2"/>
      <c r="AT958" s="2"/>
      <c r="AU958" s="2"/>
      <c r="AV958" s="2"/>
      <c r="AW958" s="2"/>
      <c r="AX958" s="2"/>
      <c r="AY958" s="2"/>
      <c r="AZ958" s="2"/>
      <c r="BA958" s="2"/>
      <c r="BB958" s="2"/>
      <c r="BC958" s="2"/>
      <c r="BD958" s="2"/>
      <c r="BE958" s="2"/>
      <c r="BF958" s="2"/>
      <c r="BG958" s="2"/>
      <c r="BH958" s="2"/>
      <c r="BI958" s="2"/>
      <c r="BJ958" s="2"/>
      <c r="BK958" s="2"/>
      <c r="BL958" s="2"/>
      <c r="BM958" s="2"/>
      <c r="BN958" s="2"/>
      <c r="BO958" s="2"/>
      <c r="BP958" s="2"/>
      <c r="BQ958" s="2"/>
      <c r="BR958" s="2"/>
      <c r="BS958" s="2"/>
      <c r="BT958" s="2"/>
      <c r="BU958" s="2"/>
      <c r="BV958" s="2"/>
      <c r="BW958" s="2"/>
      <c r="BX958" s="2"/>
      <c r="BY958" s="2"/>
      <c r="BZ958" s="2"/>
      <c r="CA958" s="2"/>
      <c r="CB958" s="2"/>
      <c r="CC958" s="2"/>
      <c r="CD958" s="2"/>
      <c r="CE958" s="2"/>
    </row>
    <row r="959" spans="1:83" ht="23.25" outlineLevel="1" thickBot="1" x14ac:dyDescent="0.3">
      <c r="A959" s="18" t="s">
        <v>687</v>
      </c>
      <c r="B959" s="19" t="s">
        <v>259</v>
      </c>
      <c r="C959" s="20">
        <v>6</v>
      </c>
      <c r="D959" s="21">
        <v>150</v>
      </c>
      <c r="E959" s="21">
        <f t="shared" si="86"/>
        <v>900</v>
      </c>
      <c r="F959" s="22" t="s">
        <v>693</v>
      </c>
      <c r="G959" s="63" t="s">
        <v>928</v>
      </c>
      <c r="H959" s="24"/>
      <c r="I959" s="24" t="s">
        <v>97</v>
      </c>
      <c r="J959" s="2"/>
      <c r="K959" s="2"/>
      <c r="L959" s="2"/>
      <c r="M959" s="2"/>
      <c r="N959" s="2"/>
      <c r="O959" s="2"/>
      <c r="P959" s="2"/>
      <c r="Q959" s="2"/>
      <c r="R959" s="2"/>
      <c r="S959" s="2"/>
      <c r="T959" s="2"/>
      <c r="U959" s="2"/>
      <c r="V959" s="2"/>
      <c r="W959" s="2"/>
      <c r="X959" s="2"/>
      <c r="Y959" s="2"/>
      <c r="Z959" s="2"/>
      <c r="AA959" s="2"/>
      <c r="AB959" s="2"/>
      <c r="AC959" s="2"/>
      <c r="AD959" s="2"/>
      <c r="AE959" s="2"/>
      <c r="AF959" s="2"/>
      <c r="AG959" s="2"/>
      <c r="AH959" s="2"/>
      <c r="AI959" s="2"/>
      <c r="AJ959" s="2"/>
      <c r="AK959" s="2"/>
      <c r="AL959" s="2"/>
      <c r="AM959" s="2"/>
      <c r="AN959" s="2"/>
      <c r="AO959" s="2"/>
      <c r="AP959" s="2"/>
      <c r="AQ959" s="2"/>
      <c r="AR959" s="2"/>
      <c r="AS959" s="2"/>
      <c r="AT959" s="2"/>
      <c r="AU959" s="2"/>
      <c r="AV959" s="2"/>
      <c r="AW959" s="2"/>
      <c r="AX959" s="2"/>
      <c r="AY959" s="2"/>
      <c r="AZ959" s="2"/>
      <c r="BA959" s="2"/>
      <c r="BB959" s="2"/>
      <c r="BC959" s="2"/>
      <c r="BD959" s="2"/>
      <c r="BE959" s="2"/>
      <c r="BF959" s="2"/>
      <c r="BG959" s="2"/>
      <c r="BH959" s="2"/>
      <c r="BI959" s="2"/>
      <c r="BJ959" s="2"/>
      <c r="BK959" s="2"/>
      <c r="BL959" s="2"/>
      <c r="BM959" s="2"/>
      <c r="BN959" s="2"/>
      <c r="BO959" s="2"/>
      <c r="BP959" s="2"/>
      <c r="BQ959" s="2"/>
      <c r="BR959" s="2"/>
      <c r="BS959" s="2"/>
      <c r="BT959" s="2"/>
      <c r="BU959" s="2"/>
      <c r="BV959" s="2"/>
      <c r="BW959" s="2"/>
      <c r="BX959" s="2"/>
      <c r="BY959" s="2"/>
      <c r="BZ959" s="2"/>
      <c r="CA959" s="2"/>
      <c r="CB959" s="2"/>
      <c r="CC959" s="2"/>
      <c r="CD959" s="2"/>
      <c r="CE959" s="2"/>
    </row>
    <row r="960" spans="1:83" ht="23.25" outlineLevel="1" thickBot="1" x14ac:dyDescent="0.3">
      <c r="A960" s="18" t="s">
        <v>688</v>
      </c>
      <c r="B960" s="19" t="s">
        <v>700</v>
      </c>
      <c r="C960" s="20">
        <v>5</v>
      </c>
      <c r="D960" s="21">
        <v>400</v>
      </c>
      <c r="E960" s="21">
        <f t="shared" si="86"/>
        <v>2000</v>
      </c>
      <c r="F960" s="22" t="s">
        <v>693</v>
      </c>
      <c r="G960" s="63" t="s">
        <v>723</v>
      </c>
      <c r="H960" s="24"/>
      <c r="I960" s="24" t="s">
        <v>97</v>
      </c>
      <c r="J960" s="2"/>
      <c r="K960" s="2"/>
      <c r="L960" s="2"/>
      <c r="M960" s="2"/>
      <c r="N960" s="2"/>
      <c r="O960" s="2"/>
      <c r="P960" s="2"/>
      <c r="Q960" s="2"/>
      <c r="R960" s="2"/>
      <c r="S960" s="2"/>
      <c r="T960" s="2"/>
      <c r="U960" s="2"/>
      <c r="V960" s="2"/>
      <c r="W960" s="2"/>
      <c r="X960" s="2"/>
      <c r="Y960" s="2"/>
      <c r="Z960" s="2"/>
      <c r="AA960" s="2"/>
      <c r="AB960" s="2"/>
      <c r="AC960" s="2"/>
      <c r="AD960" s="2"/>
      <c r="AE960" s="2"/>
      <c r="AF960" s="2"/>
      <c r="AG960" s="2"/>
      <c r="AH960" s="2"/>
      <c r="AI960" s="2"/>
      <c r="AJ960" s="2"/>
      <c r="AK960" s="2"/>
      <c r="AL960" s="2"/>
      <c r="AM960" s="2"/>
      <c r="AN960" s="2"/>
      <c r="AO960" s="2"/>
      <c r="AP960" s="2"/>
      <c r="AQ960" s="2"/>
      <c r="AR960" s="2"/>
      <c r="AS960" s="2"/>
      <c r="AT960" s="2"/>
      <c r="AU960" s="2"/>
      <c r="AV960" s="2"/>
      <c r="AW960" s="2"/>
      <c r="AX960" s="2"/>
      <c r="AY960" s="2"/>
      <c r="AZ960" s="2"/>
      <c r="BA960" s="2"/>
      <c r="BB960" s="2"/>
      <c r="BC960" s="2"/>
      <c r="BD960" s="2"/>
      <c r="BE960" s="2"/>
      <c r="BF960" s="2"/>
      <c r="BG960" s="2"/>
      <c r="BH960" s="2"/>
      <c r="BI960" s="2"/>
      <c r="BJ960" s="2"/>
      <c r="BK960" s="2"/>
      <c r="BL960" s="2"/>
      <c r="BM960" s="2"/>
      <c r="BN960" s="2"/>
      <c r="BO960" s="2"/>
      <c r="BP960" s="2"/>
      <c r="BQ960" s="2"/>
      <c r="BR960" s="2"/>
      <c r="BS960" s="2"/>
      <c r="BT960" s="2"/>
      <c r="BU960" s="2"/>
      <c r="BV960" s="2"/>
      <c r="BW960" s="2"/>
      <c r="BX960" s="2"/>
      <c r="BY960" s="2"/>
      <c r="BZ960" s="2"/>
      <c r="CA960" s="2"/>
      <c r="CB960" s="2"/>
      <c r="CC960" s="2"/>
      <c r="CD960" s="2"/>
      <c r="CE960" s="2"/>
    </row>
    <row r="961" spans="1:83" ht="34.5" outlineLevel="1" thickBot="1" x14ac:dyDescent="0.3">
      <c r="A961" s="18" t="s">
        <v>508</v>
      </c>
      <c r="B961" s="19" t="s">
        <v>702</v>
      </c>
      <c r="C961" s="20">
        <v>30</v>
      </c>
      <c r="D961" s="21">
        <v>2</v>
      </c>
      <c r="E961" s="21">
        <f t="shared" si="86"/>
        <v>60</v>
      </c>
      <c r="F961" s="22" t="s">
        <v>8</v>
      </c>
      <c r="G961" s="63" t="s">
        <v>719</v>
      </c>
      <c r="H961" s="24"/>
      <c r="I961" s="24" t="s">
        <v>97</v>
      </c>
      <c r="J961" s="2"/>
      <c r="K961" s="2"/>
      <c r="L961" s="2"/>
      <c r="M961" s="2"/>
      <c r="N961" s="2"/>
      <c r="O961" s="2"/>
      <c r="P961" s="2"/>
      <c r="Q961" s="2"/>
      <c r="R961" s="2"/>
      <c r="S961" s="2"/>
      <c r="T961" s="2"/>
      <c r="U961" s="2"/>
      <c r="V961" s="2"/>
      <c r="W961" s="2"/>
      <c r="X961" s="2"/>
      <c r="Y961" s="2"/>
      <c r="Z961" s="2"/>
      <c r="AA961" s="2"/>
      <c r="AB961" s="2"/>
      <c r="AC961" s="2"/>
      <c r="AD961" s="2"/>
      <c r="AE961" s="2"/>
      <c r="AF961" s="2"/>
      <c r="AG961" s="2"/>
      <c r="AH961" s="2"/>
      <c r="AI961" s="2"/>
      <c r="AJ961" s="2"/>
      <c r="AK961" s="2"/>
      <c r="AL961" s="2"/>
      <c r="AM961" s="2"/>
      <c r="AN961" s="2"/>
      <c r="AO961" s="2"/>
      <c r="AP961" s="2"/>
      <c r="AQ961" s="2"/>
      <c r="AR961" s="2"/>
      <c r="AS961" s="2"/>
      <c r="AT961" s="2"/>
      <c r="AU961" s="2"/>
      <c r="AV961" s="2"/>
      <c r="AW961" s="2"/>
      <c r="AX961" s="2"/>
      <c r="AY961" s="2"/>
      <c r="AZ961" s="2"/>
      <c r="BA961" s="2"/>
      <c r="BB961" s="2"/>
      <c r="BC961" s="2"/>
      <c r="BD961" s="2"/>
      <c r="BE961" s="2"/>
      <c r="BF961" s="2"/>
      <c r="BG961" s="2"/>
      <c r="BH961" s="2"/>
      <c r="BI961" s="2"/>
      <c r="BJ961" s="2"/>
      <c r="BK961" s="2"/>
      <c r="BL961" s="2"/>
      <c r="BM961" s="2"/>
      <c r="BN961" s="2"/>
      <c r="BO961" s="2"/>
      <c r="BP961" s="2"/>
      <c r="BQ961" s="2"/>
      <c r="BR961" s="2"/>
      <c r="BS961" s="2"/>
      <c r="BT961" s="2"/>
      <c r="BU961" s="2"/>
      <c r="BV961" s="2"/>
      <c r="BW961" s="2"/>
      <c r="BX961" s="2"/>
      <c r="BY961" s="2"/>
      <c r="BZ961" s="2"/>
      <c r="CA961" s="2"/>
      <c r="CB961" s="2"/>
      <c r="CC961" s="2"/>
      <c r="CD961" s="2"/>
      <c r="CE961" s="2"/>
    </row>
    <row r="962" spans="1:83" ht="15.75" outlineLevel="1" thickBot="1" x14ac:dyDescent="0.3">
      <c r="A962" s="18"/>
      <c r="B962" s="19"/>
      <c r="C962" s="20"/>
      <c r="D962" s="21"/>
      <c r="E962" s="21">
        <f t="shared" si="86"/>
        <v>0</v>
      </c>
      <c r="F962" s="22"/>
      <c r="G962" s="29"/>
      <c r="H962" s="24"/>
      <c r="I962" s="24"/>
      <c r="J962" s="2"/>
      <c r="K962" s="2"/>
      <c r="L962" s="2"/>
      <c r="M962" s="2"/>
      <c r="N962" s="2"/>
      <c r="O962" s="2"/>
      <c r="P962" s="2"/>
      <c r="Q962" s="2"/>
      <c r="R962" s="2"/>
      <c r="S962" s="2"/>
      <c r="T962" s="2"/>
      <c r="U962" s="2"/>
      <c r="V962" s="2"/>
      <c r="W962" s="2"/>
      <c r="X962" s="2"/>
      <c r="Y962" s="2"/>
      <c r="Z962" s="2"/>
      <c r="AA962" s="2"/>
      <c r="AB962" s="2"/>
      <c r="AC962" s="2"/>
      <c r="AD962" s="2"/>
      <c r="AE962" s="2"/>
      <c r="AF962" s="2"/>
      <c r="AG962" s="2"/>
      <c r="AH962" s="2"/>
      <c r="AI962" s="2"/>
      <c r="AJ962" s="2"/>
      <c r="AK962" s="2"/>
      <c r="AL962" s="2"/>
      <c r="AM962" s="2"/>
      <c r="AN962" s="2"/>
      <c r="AO962" s="2"/>
      <c r="AP962" s="2"/>
      <c r="AQ962" s="2"/>
      <c r="AR962" s="2"/>
      <c r="AS962" s="2"/>
      <c r="AT962" s="2"/>
      <c r="AU962" s="2"/>
      <c r="AV962" s="2"/>
      <c r="AW962" s="2"/>
      <c r="AX962" s="2"/>
      <c r="AY962" s="2"/>
      <c r="AZ962" s="2"/>
      <c r="BA962" s="2"/>
      <c r="BB962" s="2"/>
      <c r="BC962" s="2"/>
      <c r="BD962" s="2"/>
      <c r="BE962" s="2"/>
      <c r="BF962" s="2"/>
      <c r="BG962" s="2"/>
      <c r="BH962" s="2"/>
      <c r="BI962" s="2"/>
      <c r="BJ962" s="2"/>
      <c r="BK962" s="2"/>
      <c r="BL962" s="2"/>
      <c r="BM962" s="2"/>
      <c r="BN962" s="2"/>
      <c r="BO962" s="2"/>
      <c r="BP962" s="2"/>
      <c r="BQ962" s="2"/>
      <c r="BR962" s="2"/>
      <c r="BS962" s="2"/>
      <c r="BT962" s="2"/>
      <c r="BU962" s="2"/>
      <c r="BV962" s="2"/>
      <c r="BW962" s="2"/>
      <c r="BX962" s="2"/>
      <c r="BY962" s="2"/>
      <c r="BZ962" s="2"/>
      <c r="CA962" s="2"/>
      <c r="CB962" s="2"/>
      <c r="CC962" s="2"/>
      <c r="CD962" s="2"/>
      <c r="CE962" s="2"/>
    </row>
    <row r="963" spans="1:83" ht="15.75" outlineLevel="1" thickBot="1" x14ac:dyDescent="0.3">
      <c r="A963" s="18"/>
      <c r="B963" s="19"/>
      <c r="C963" s="20"/>
      <c r="D963" s="21"/>
      <c r="E963" s="21">
        <f t="shared" si="86"/>
        <v>0</v>
      </c>
      <c r="F963" s="22"/>
      <c r="G963" s="29"/>
      <c r="H963" s="24"/>
      <c r="I963" s="24"/>
      <c r="J963" s="2"/>
      <c r="K963" s="2"/>
      <c r="L963" s="2"/>
      <c r="M963" s="2"/>
      <c r="N963" s="2"/>
      <c r="O963" s="2"/>
      <c r="P963" s="2"/>
      <c r="Q963" s="2"/>
      <c r="R963" s="2"/>
      <c r="S963" s="2"/>
      <c r="T963" s="2"/>
      <c r="U963" s="2"/>
      <c r="V963" s="2"/>
      <c r="W963" s="2"/>
      <c r="X963" s="2"/>
      <c r="Y963" s="2"/>
      <c r="Z963" s="2"/>
      <c r="AA963" s="2"/>
      <c r="AB963" s="2"/>
      <c r="AC963" s="2"/>
      <c r="AD963" s="2"/>
      <c r="AE963" s="2"/>
      <c r="AF963" s="2"/>
      <c r="AG963" s="2"/>
      <c r="AH963" s="2"/>
      <c r="AI963" s="2"/>
      <c r="AJ963" s="2"/>
      <c r="AK963" s="2"/>
      <c r="AL963" s="2"/>
      <c r="AM963" s="2"/>
      <c r="AN963" s="2"/>
      <c r="AO963" s="2"/>
      <c r="AP963" s="2"/>
      <c r="AQ963" s="2"/>
      <c r="AR963" s="2"/>
      <c r="AS963" s="2"/>
      <c r="AT963" s="2"/>
      <c r="AU963" s="2"/>
      <c r="AV963" s="2"/>
      <c r="AW963" s="2"/>
      <c r="AX963" s="2"/>
      <c r="AY963" s="2"/>
      <c r="AZ963" s="2"/>
      <c r="BA963" s="2"/>
      <c r="BB963" s="2"/>
      <c r="BC963" s="2"/>
      <c r="BD963" s="2"/>
      <c r="BE963" s="2"/>
      <c r="BF963" s="2"/>
      <c r="BG963" s="2"/>
      <c r="BH963" s="2"/>
      <c r="BI963" s="2"/>
      <c r="BJ963" s="2"/>
      <c r="BK963" s="2"/>
      <c r="BL963" s="2"/>
      <c r="BM963" s="2"/>
      <c r="BN963" s="2"/>
      <c r="BO963" s="2"/>
      <c r="BP963" s="2"/>
      <c r="BQ963" s="2"/>
      <c r="BR963" s="2"/>
      <c r="BS963" s="2"/>
      <c r="BT963" s="2"/>
      <c r="BU963" s="2"/>
      <c r="BV963" s="2"/>
      <c r="BW963" s="2"/>
      <c r="BX963" s="2"/>
      <c r="BY963" s="2"/>
      <c r="BZ963" s="2"/>
      <c r="CA963" s="2"/>
      <c r="CB963" s="2"/>
      <c r="CC963" s="2"/>
      <c r="CD963" s="2"/>
      <c r="CE963" s="2"/>
    </row>
    <row r="964" spans="1:83" ht="15.75" outlineLevel="1" thickBot="1" x14ac:dyDescent="0.3">
      <c r="A964" s="18"/>
      <c r="B964" s="19"/>
      <c r="C964" s="20"/>
      <c r="D964" s="21"/>
      <c r="E964" s="21">
        <f t="shared" si="86"/>
        <v>0</v>
      </c>
      <c r="F964" s="22"/>
      <c r="G964" s="29"/>
      <c r="H964" s="24"/>
      <c r="I964" s="24"/>
      <c r="J964" s="2"/>
      <c r="K964" s="2"/>
      <c r="L964" s="2"/>
      <c r="M964" s="2"/>
      <c r="N964" s="2"/>
      <c r="O964" s="2"/>
      <c r="P964" s="2"/>
      <c r="Q964" s="2"/>
      <c r="R964" s="2"/>
      <c r="S964" s="2"/>
      <c r="T964" s="2"/>
      <c r="U964" s="2"/>
      <c r="V964" s="2"/>
      <c r="W964" s="2"/>
      <c r="X964" s="2"/>
      <c r="Y964" s="2"/>
      <c r="Z964" s="2"/>
      <c r="AA964" s="2"/>
      <c r="AB964" s="2"/>
      <c r="AC964" s="2"/>
      <c r="AD964" s="2"/>
      <c r="AE964" s="2"/>
      <c r="AF964" s="2"/>
      <c r="AG964" s="2"/>
      <c r="AH964" s="2"/>
      <c r="AI964" s="2"/>
      <c r="AJ964" s="2"/>
      <c r="AK964" s="2"/>
      <c r="AL964" s="2"/>
      <c r="AM964" s="2"/>
      <c r="AN964" s="2"/>
      <c r="AO964" s="2"/>
      <c r="AP964" s="2"/>
      <c r="AQ964" s="2"/>
      <c r="AR964" s="2"/>
      <c r="AS964" s="2"/>
      <c r="AT964" s="2"/>
      <c r="AU964" s="2"/>
      <c r="AV964" s="2"/>
      <c r="AW964" s="2"/>
      <c r="AX964" s="2"/>
      <c r="AY964" s="2"/>
      <c r="AZ964" s="2"/>
      <c r="BA964" s="2"/>
      <c r="BB964" s="2"/>
      <c r="BC964" s="2"/>
      <c r="BD964" s="2"/>
      <c r="BE964" s="2"/>
      <c r="BF964" s="2"/>
      <c r="BG964" s="2"/>
      <c r="BH964" s="2"/>
      <c r="BI964" s="2"/>
      <c r="BJ964" s="2"/>
      <c r="BK964" s="2"/>
      <c r="BL964" s="2"/>
      <c r="BM964" s="2"/>
      <c r="BN964" s="2"/>
      <c r="BO964" s="2"/>
      <c r="BP964" s="2"/>
      <c r="BQ964" s="2"/>
      <c r="BR964" s="2"/>
      <c r="BS964" s="2"/>
      <c r="BT964" s="2"/>
      <c r="BU964" s="2"/>
      <c r="BV964" s="2"/>
      <c r="BW964" s="2"/>
      <c r="BX964" s="2"/>
      <c r="BY964" s="2"/>
      <c r="BZ964" s="2"/>
      <c r="CA964" s="2"/>
      <c r="CB964" s="2"/>
      <c r="CC964" s="2"/>
      <c r="CD964" s="2"/>
      <c r="CE964" s="2"/>
    </row>
    <row r="965" spans="1:83" ht="15.75" outlineLevel="1" thickBot="1" x14ac:dyDescent="0.3">
      <c r="A965" s="18"/>
      <c r="B965" s="19"/>
      <c r="C965" s="20"/>
      <c r="D965" s="21"/>
      <c r="E965" s="21">
        <f t="shared" si="86"/>
        <v>0</v>
      </c>
      <c r="F965" s="22"/>
      <c r="G965" s="29"/>
      <c r="H965" s="24"/>
      <c r="I965" s="24"/>
      <c r="J965" s="2"/>
      <c r="K965" s="2"/>
      <c r="L965" s="2"/>
      <c r="M965" s="2"/>
      <c r="N965" s="2"/>
      <c r="O965" s="2"/>
      <c r="P965" s="2"/>
      <c r="Q965" s="2"/>
      <c r="R965" s="2"/>
      <c r="S965" s="2"/>
      <c r="T965" s="2"/>
      <c r="U965" s="2"/>
      <c r="V965" s="2"/>
      <c r="W965" s="2"/>
      <c r="X965" s="2"/>
      <c r="Y965" s="2"/>
      <c r="Z965" s="2"/>
      <c r="AA965" s="2"/>
      <c r="AB965" s="2"/>
      <c r="AC965" s="2"/>
      <c r="AD965" s="2"/>
      <c r="AE965" s="2"/>
      <c r="AF965" s="2"/>
      <c r="AG965" s="2"/>
      <c r="AH965" s="2"/>
      <c r="AI965" s="2"/>
      <c r="AJ965" s="2"/>
      <c r="AK965" s="2"/>
      <c r="AL965" s="2"/>
      <c r="AM965" s="2"/>
      <c r="AN965" s="2"/>
      <c r="AO965" s="2"/>
      <c r="AP965" s="2"/>
      <c r="AQ965" s="2"/>
      <c r="AR965" s="2"/>
      <c r="AS965" s="2"/>
      <c r="AT965" s="2"/>
      <c r="AU965" s="2"/>
      <c r="AV965" s="2"/>
      <c r="AW965" s="2"/>
      <c r="AX965" s="2"/>
      <c r="AY965" s="2"/>
      <c r="AZ965" s="2"/>
      <c r="BA965" s="2"/>
      <c r="BB965" s="2"/>
      <c r="BC965" s="2"/>
      <c r="BD965" s="2"/>
      <c r="BE965" s="2"/>
      <c r="BF965" s="2"/>
      <c r="BG965" s="2"/>
      <c r="BH965" s="2"/>
      <c r="BI965" s="2"/>
      <c r="BJ965" s="2"/>
      <c r="BK965" s="2"/>
      <c r="BL965" s="2"/>
      <c r="BM965" s="2"/>
      <c r="BN965" s="2"/>
      <c r="BO965" s="2"/>
      <c r="BP965" s="2"/>
      <c r="BQ965" s="2"/>
      <c r="BR965" s="2"/>
      <c r="BS965" s="2"/>
      <c r="BT965" s="2"/>
      <c r="BU965" s="2"/>
      <c r="BV965" s="2"/>
      <c r="BW965" s="2"/>
      <c r="BX965" s="2"/>
      <c r="BY965" s="2"/>
      <c r="BZ965" s="2"/>
      <c r="CA965" s="2"/>
      <c r="CB965" s="2"/>
      <c r="CC965" s="2"/>
      <c r="CD965" s="2"/>
      <c r="CE965" s="2"/>
    </row>
    <row r="966" spans="1:83" ht="15.75" thickBot="1" x14ac:dyDescent="0.3">
      <c r="A966" s="186" t="s">
        <v>85</v>
      </c>
      <c r="B966" s="187"/>
      <c r="C966" s="187"/>
      <c r="D966" s="192"/>
      <c r="E966" s="26">
        <f>SUM(E956:E965)</f>
        <v>14882.18</v>
      </c>
      <c r="F966" s="53"/>
      <c r="G966" s="29"/>
      <c r="H966" s="24"/>
      <c r="I966" s="24"/>
      <c r="J966" s="2"/>
      <c r="K966" s="2"/>
      <c r="L966" s="2"/>
      <c r="M966" s="2"/>
      <c r="N966" s="2"/>
      <c r="O966" s="2"/>
      <c r="P966" s="2"/>
      <c r="Q966" s="2"/>
      <c r="R966" s="2"/>
      <c r="S966" s="2"/>
      <c r="T966" s="2"/>
      <c r="U966" s="2"/>
      <c r="V966" s="2"/>
      <c r="W966" s="2"/>
      <c r="X966" s="2"/>
      <c r="Y966" s="2"/>
      <c r="Z966" s="2"/>
      <c r="AA966" s="2"/>
      <c r="AB966" s="2"/>
      <c r="AC966" s="2"/>
      <c r="AD966" s="2"/>
      <c r="AE966" s="2"/>
      <c r="AF966" s="2"/>
      <c r="AG966" s="2"/>
      <c r="AH966" s="2"/>
      <c r="AI966" s="2"/>
      <c r="AJ966" s="2"/>
      <c r="AK966" s="2"/>
      <c r="AL966" s="2"/>
      <c r="AM966" s="2"/>
      <c r="AN966" s="2"/>
      <c r="AO966" s="2"/>
      <c r="AP966" s="2"/>
      <c r="AQ966" s="2"/>
      <c r="AR966" s="2"/>
      <c r="AS966" s="2"/>
      <c r="AT966" s="2"/>
      <c r="AU966" s="2"/>
      <c r="AV966" s="2"/>
      <c r="AW966" s="2"/>
      <c r="AX966" s="2"/>
      <c r="AY966" s="2"/>
      <c r="AZ966" s="2"/>
      <c r="BA966" s="2"/>
      <c r="BB966" s="2"/>
      <c r="BC966" s="2"/>
      <c r="BD966" s="2"/>
      <c r="BE966" s="2"/>
      <c r="BF966" s="2"/>
      <c r="BG966" s="2"/>
      <c r="BH966" s="2"/>
      <c r="BI966" s="2"/>
      <c r="BJ966" s="2"/>
      <c r="BK966" s="2"/>
      <c r="BL966" s="2"/>
      <c r="BM966" s="2"/>
      <c r="BN966" s="2"/>
      <c r="BO966" s="2"/>
      <c r="BP966" s="2"/>
      <c r="BQ966" s="2"/>
      <c r="BR966" s="2"/>
      <c r="BS966" s="2"/>
      <c r="BT966" s="2"/>
      <c r="BU966" s="2"/>
      <c r="BV966" s="2"/>
      <c r="BW966" s="2"/>
      <c r="BX966" s="2"/>
      <c r="BY966" s="2"/>
      <c r="BZ966" s="2"/>
      <c r="CA966" s="2"/>
      <c r="CB966" s="2"/>
      <c r="CC966" s="2"/>
      <c r="CD966" s="2"/>
      <c r="CE966" s="2"/>
    </row>
    <row r="967" spans="1:83" ht="15.75" thickBot="1" x14ac:dyDescent="0.3">
      <c r="A967" s="183" t="str">
        <f>+$CB$1038</f>
        <v>Output / Activity 78 - BioKeepers - Club of Friends and caregivers of RB</v>
      </c>
      <c r="B967" s="184"/>
      <c r="C967" s="184"/>
      <c r="D967" s="184"/>
      <c r="E967" s="184"/>
      <c r="F967" s="184"/>
      <c r="G967" s="185"/>
      <c r="H967" s="17"/>
      <c r="I967" s="17"/>
      <c r="J967" s="2"/>
      <c r="K967" s="2"/>
      <c r="L967" s="2"/>
      <c r="M967" s="2"/>
      <c r="N967" s="2"/>
      <c r="O967" s="2"/>
      <c r="P967" s="2"/>
      <c r="Q967" s="2"/>
      <c r="R967" s="2"/>
      <c r="S967" s="2"/>
      <c r="T967" s="2"/>
      <c r="U967" s="2"/>
      <c r="V967" s="2"/>
      <c r="W967" s="2"/>
      <c r="X967" s="2"/>
      <c r="Y967" s="2"/>
      <c r="Z967" s="2"/>
      <c r="AA967" s="2"/>
      <c r="AB967" s="2"/>
      <c r="AC967" s="2"/>
      <c r="AD967" s="2"/>
      <c r="AE967" s="2"/>
      <c r="AF967" s="2"/>
      <c r="AG967" s="2"/>
      <c r="AH967" s="2"/>
      <c r="AI967" s="2"/>
      <c r="AJ967" s="2"/>
      <c r="AK967" s="2"/>
      <c r="AL967" s="2"/>
      <c r="AM967" s="2"/>
      <c r="AN967" s="2"/>
      <c r="AO967" s="2"/>
      <c r="AP967" s="2"/>
      <c r="AQ967" s="2"/>
      <c r="AR967" s="2"/>
      <c r="AS967" s="2"/>
      <c r="AT967" s="2"/>
      <c r="AU967" s="2"/>
      <c r="AV967" s="2"/>
      <c r="AW967" s="2"/>
      <c r="AX967" s="2"/>
      <c r="AY967" s="2"/>
      <c r="AZ967" s="2"/>
      <c r="BA967" s="2"/>
      <c r="BB967" s="2"/>
      <c r="BC967" s="2"/>
      <c r="BD967" s="2"/>
      <c r="BE967" s="2"/>
      <c r="BF967" s="2"/>
      <c r="BG967" s="2"/>
      <c r="BH967" s="2"/>
      <c r="BI967" s="2"/>
      <c r="BJ967" s="2"/>
      <c r="BK967" s="2"/>
      <c r="BL967" s="2"/>
      <c r="BM967" s="2"/>
      <c r="BN967" s="2"/>
      <c r="BO967" s="2"/>
      <c r="BP967" s="2"/>
      <c r="BQ967" s="2"/>
      <c r="BR967" s="2"/>
      <c r="BS967" s="2"/>
      <c r="BT967" s="2"/>
      <c r="BU967" s="2"/>
      <c r="BV967" s="2"/>
      <c r="BW967" s="2"/>
      <c r="BX967" s="2"/>
      <c r="BY967" s="2"/>
      <c r="BZ967" s="2"/>
      <c r="CA967" s="2"/>
      <c r="CB967" s="2"/>
      <c r="CC967" s="2"/>
      <c r="CD967" s="2"/>
      <c r="CE967" s="2"/>
    </row>
    <row r="968" spans="1:83" ht="34.5" outlineLevel="1" thickBot="1" x14ac:dyDescent="0.3">
      <c r="A968" s="18" t="s">
        <v>689</v>
      </c>
      <c r="B968" s="19" t="s">
        <v>484</v>
      </c>
      <c r="C968" s="20">
        <v>12</v>
      </c>
      <c r="D968" s="21">
        <v>1800</v>
      </c>
      <c r="E968" s="21">
        <f t="shared" ref="E968:E977" si="87">C968*D968</f>
        <v>21600</v>
      </c>
      <c r="F968" s="22" t="s">
        <v>692</v>
      </c>
      <c r="G968" s="63" t="s">
        <v>929</v>
      </c>
      <c r="H968" s="24"/>
      <c r="I968" s="24" t="s">
        <v>100</v>
      </c>
      <c r="J968" s="2"/>
      <c r="K968" s="2"/>
      <c r="L968" s="2"/>
      <c r="M968" s="2"/>
      <c r="N968" s="2"/>
      <c r="O968" s="2"/>
      <c r="P968" s="2"/>
      <c r="Q968" s="2"/>
      <c r="R968" s="2"/>
      <c r="S968" s="2"/>
      <c r="T968" s="2"/>
      <c r="U968" s="2"/>
      <c r="V968" s="2"/>
      <c r="W968" s="2"/>
      <c r="X968" s="2"/>
      <c r="Y968" s="2"/>
      <c r="Z968" s="2"/>
      <c r="AA968" s="2"/>
      <c r="AB968" s="2"/>
      <c r="AC968" s="2"/>
      <c r="AD968" s="2"/>
      <c r="AE968" s="2"/>
      <c r="AF968" s="2"/>
      <c r="AG968" s="2"/>
      <c r="AH968" s="2"/>
      <c r="AI968" s="2"/>
      <c r="AJ968" s="2"/>
      <c r="AK968" s="2"/>
      <c r="AL968" s="2"/>
      <c r="AM968" s="2"/>
      <c r="AN968" s="2"/>
      <c r="AO968" s="2"/>
      <c r="AP968" s="2"/>
      <c r="AQ968" s="2"/>
      <c r="AR968" s="2"/>
      <c r="AS968" s="2"/>
      <c r="AT968" s="2"/>
      <c r="AU968" s="2"/>
      <c r="AV968" s="2"/>
      <c r="AW968" s="2"/>
      <c r="AX968" s="2"/>
      <c r="AY968" s="2"/>
      <c r="AZ968" s="2"/>
      <c r="BA968" s="2"/>
      <c r="BB968" s="2"/>
      <c r="BC968" s="2"/>
      <c r="BD968" s="2"/>
      <c r="BE968" s="2"/>
      <c r="BF968" s="2"/>
      <c r="BG968" s="2"/>
      <c r="BH968" s="2"/>
      <c r="BI968" s="2"/>
      <c r="BJ968" s="2"/>
      <c r="BK968" s="2"/>
      <c r="BL968" s="2"/>
      <c r="BM968" s="2"/>
      <c r="BN968" s="2"/>
      <c r="BO968" s="2"/>
      <c r="BP968" s="2"/>
      <c r="BQ968" s="2"/>
      <c r="BR968" s="2"/>
      <c r="BS968" s="2"/>
      <c r="BT968" s="2"/>
      <c r="BU968" s="2"/>
      <c r="BV968" s="2"/>
      <c r="BW968" s="2"/>
      <c r="BX968" s="2"/>
      <c r="BY968" s="2"/>
      <c r="BZ968" s="2"/>
      <c r="CA968" s="2"/>
      <c r="CB968" s="2"/>
      <c r="CC968" s="2"/>
      <c r="CD968" s="2"/>
      <c r="CE968" s="2"/>
    </row>
    <row r="969" spans="1:83" ht="23.25" outlineLevel="1" thickBot="1" x14ac:dyDescent="0.3">
      <c r="A969" s="18" t="s">
        <v>587</v>
      </c>
      <c r="B969" s="19" t="s">
        <v>702</v>
      </c>
      <c r="C969" s="20">
        <v>11</v>
      </c>
      <c r="D969" s="21">
        <v>430</v>
      </c>
      <c r="E969" s="21">
        <f t="shared" si="87"/>
        <v>4730</v>
      </c>
      <c r="F969" s="22" t="s">
        <v>693</v>
      </c>
      <c r="G969" s="63" t="s">
        <v>930</v>
      </c>
      <c r="H969" s="24"/>
      <c r="I969" s="24" t="s">
        <v>100</v>
      </c>
      <c r="J969" s="2"/>
      <c r="K969" s="2"/>
      <c r="L969" s="2"/>
      <c r="M969" s="2"/>
      <c r="N969" s="2"/>
      <c r="O969" s="2"/>
      <c r="P969" s="2"/>
      <c r="Q969" s="2"/>
      <c r="R969" s="2"/>
      <c r="S969" s="2"/>
      <c r="T969" s="2"/>
      <c r="U969" s="2"/>
      <c r="V969" s="2"/>
      <c r="W969" s="2"/>
      <c r="X969" s="2"/>
      <c r="Y969" s="2"/>
      <c r="Z969" s="2"/>
      <c r="AA969" s="2"/>
      <c r="AB969" s="2"/>
      <c r="AC969" s="2"/>
      <c r="AD969" s="2"/>
      <c r="AE969" s="2"/>
      <c r="AF969" s="2"/>
      <c r="AG969" s="2"/>
      <c r="AH969" s="2"/>
      <c r="AI969" s="2"/>
      <c r="AJ969" s="2"/>
      <c r="AK969" s="2"/>
      <c r="AL969" s="2"/>
      <c r="AM969" s="2"/>
      <c r="AN969" s="2"/>
      <c r="AO969" s="2"/>
      <c r="AP969" s="2"/>
      <c r="AQ969" s="2"/>
      <c r="AR969" s="2"/>
      <c r="AS969" s="2"/>
      <c r="AT969" s="2"/>
      <c r="AU969" s="2"/>
      <c r="AV969" s="2"/>
      <c r="AW969" s="2"/>
      <c r="AX969" s="2"/>
      <c r="AY969" s="2"/>
      <c r="AZ969" s="2"/>
      <c r="BA969" s="2"/>
      <c r="BB969" s="2"/>
      <c r="BC969" s="2"/>
      <c r="BD969" s="2"/>
      <c r="BE969" s="2"/>
      <c r="BF969" s="2"/>
      <c r="BG969" s="2"/>
      <c r="BH969" s="2"/>
      <c r="BI969" s="2"/>
      <c r="BJ969" s="2"/>
      <c r="BK969" s="2"/>
      <c r="BL969" s="2"/>
      <c r="BM969" s="2"/>
      <c r="BN969" s="2"/>
      <c r="BO969" s="2"/>
      <c r="BP969" s="2"/>
      <c r="BQ969" s="2"/>
      <c r="BR969" s="2"/>
      <c r="BS969" s="2"/>
      <c r="BT969" s="2"/>
      <c r="BU969" s="2"/>
      <c r="BV969" s="2"/>
      <c r="BW969" s="2"/>
      <c r="BX969" s="2"/>
      <c r="BY969" s="2"/>
      <c r="BZ969" s="2"/>
      <c r="CA969" s="2"/>
      <c r="CB969" s="2"/>
      <c r="CC969" s="2"/>
      <c r="CD969" s="2"/>
      <c r="CE969" s="2"/>
    </row>
    <row r="970" spans="1:83" ht="15.75" outlineLevel="1" thickBot="1" x14ac:dyDescent="0.3">
      <c r="A970" s="18"/>
      <c r="B970" s="19"/>
      <c r="C970" s="20"/>
      <c r="D970" s="21"/>
      <c r="E970" s="21">
        <f t="shared" si="87"/>
        <v>0</v>
      </c>
      <c r="F970" s="22"/>
      <c r="G970" s="23"/>
      <c r="H970" s="24"/>
      <c r="I970" s="24"/>
      <c r="J970" s="2"/>
      <c r="K970" s="2"/>
      <c r="L970" s="2"/>
      <c r="M970" s="2"/>
      <c r="N970" s="2"/>
      <c r="O970" s="2"/>
      <c r="P970" s="2"/>
      <c r="Q970" s="2"/>
      <c r="R970" s="2"/>
      <c r="S970" s="2"/>
      <c r="T970" s="2"/>
      <c r="U970" s="2"/>
      <c r="V970" s="2"/>
      <c r="W970" s="2"/>
      <c r="X970" s="2"/>
      <c r="Y970" s="2"/>
      <c r="Z970" s="2"/>
      <c r="AA970" s="2"/>
      <c r="AB970" s="2"/>
      <c r="AC970" s="2"/>
      <c r="AD970" s="2"/>
      <c r="AE970" s="2"/>
      <c r="AF970" s="2"/>
      <c r="AG970" s="2"/>
      <c r="AH970" s="2"/>
      <c r="AI970" s="2"/>
      <c r="AJ970" s="2"/>
      <c r="AK970" s="2"/>
      <c r="AL970" s="2"/>
      <c r="AM970" s="2"/>
      <c r="AN970" s="2"/>
      <c r="AO970" s="2"/>
      <c r="AP970" s="2"/>
      <c r="AQ970" s="2"/>
      <c r="AR970" s="2"/>
      <c r="AS970" s="2"/>
      <c r="AT970" s="2"/>
      <c r="AU970" s="2"/>
      <c r="AV970" s="2"/>
      <c r="AW970" s="2"/>
      <c r="AX970" s="2"/>
      <c r="AY970" s="2"/>
      <c r="AZ970" s="2"/>
      <c r="BA970" s="2"/>
      <c r="BB970" s="2"/>
      <c r="BC970" s="2"/>
      <c r="BD970" s="2"/>
      <c r="BE970" s="2"/>
      <c r="BF970" s="2"/>
      <c r="BG970" s="2"/>
      <c r="BH970" s="2"/>
      <c r="BI970" s="2"/>
      <c r="BJ970" s="2"/>
      <c r="BK970" s="2"/>
      <c r="BL970" s="2"/>
      <c r="BM970" s="2"/>
      <c r="BN970" s="2"/>
      <c r="BO970" s="2"/>
      <c r="BP970" s="2"/>
      <c r="BQ970" s="2"/>
      <c r="BR970" s="2"/>
      <c r="BS970" s="2"/>
      <c r="BT970" s="2"/>
      <c r="BU970" s="2"/>
      <c r="BV970" s="2"/>
      <c r="BW970" s="2"/>
      <c r="BX970" s="2"/>
      <c r="BY970" s="2"/>
      <c r="BZ970" s="2"/>
      <c r="CA970" s="2"/>
      <c r="CB970" s="2"/>
      <c r="CC970" s="2"/>
      <c r="CD970" s="2"/>
      <c r="CE970" s="2"/>
    </row>
    <row r="971" spans="1:83" ht="15.75" outlineLevel="1" thickBot="1" x14ac:dyDescent="0.3">
      <c r="A971" s="18"/>
      <c r="B971" s="19"/>
      <c r="C971" s="20"/>
      <c r="D971" s="21"/>
      <c r="E971" s="21">
        <f t="shared" si="87"/>
        <v>0</v>
      </c>
      <c r="F971" s="22"/>
      <c r="G971" s="23"/>
      <c r="H971" s="24"/>
      <c r="I971" s="24"/>
      <c r="J971" s="2"/>
      <c r="K971" s="2"/>
      <c r="L971" s="2"/>
      <c r="M971" s="2"/>
      <c r="N971" s="2"/>
      <c r="O971" s="2"/>
      <c r="P971" s="2"/>
      <c r="Q971" s="2"/>
      <c r="R971" s="2"/>
      <c r="S971" s="2"/>
      <c r="T971" s="2"/>
      <c r="U971" s="2"/>
      <c r="V971" s="2"/>
      <c r="W971" s="2"/>
      <c r="X971" s="2"/>
      <c r="Y971" s="2"/>
      <c r="Z971" s="2"/>
      <c r="AA971" s="2"/>
      <c r="AB971" s="2"/>
      <c r="AC971" s="2"/>
      <c r="AD971" s="2"/>
      <c r="AE971" s="2"/>
      <c r="AF971" s="2"/>
      <c r="AG971" s="2"/>
      <c r="AH971" s="2"/>
      <c r="AI971" s="2"/>
      <c r="AJ971" s="2"/>
      <c r="AK971" s="2"/>
      <c r="AL971" s="2"/>
      <c r="AM971" s="2"/>
      <c r="AN971" s="2"/>
      <c r="AO971" s="2"/>
      <c r="AP971" s="2"/>
      <c r="AQ971" s="2"/>
      <c r="AR971" s="2"/>
      <c r="AS971" s="2"/>
      <c r="AT971" s="2"/>
      <c r="AU971" s="2"/>
      <c r="AV971" s="2"/>
      <c r="AW971" s="2"/>
      <c r="AX971" s="2"/>
      <c r="AY971" s="2"/>
      <c r="AZ971" s="2"/>
      <c r="BA971" s="2"/>
      <c r="BB971" s="2"/>
      <c r="BC971" s="2"/>
      <c r="BD971" s="2"/>
      <c r="BE971" s="2"/>
      <c r="BF971" s="2"/>
      <c r="BG971" s="2"/>
      <c r="BH971" s="2"/>
      <c r="BI971" s="2"/>
      <c r="BJ971" s="2"/>
      <c r="BK971" s="2"/>
      <c r="BL971" s="2"/>
      <c r="BM971" s="2"/>
      <c r="BN971" s="2"/>
      <c r="BO971" s="2"/>
      <c r="BP971" s="2"/>
      <c r="BQ971" s="2"/>
      <c r="BR971" s="2"/>
      <c r="BS971" s="2"/>
      <c r="BT971" s="2"/>
      <c r="BU971" s="2"/>
      <c r="BV971" s="2"/>
      <c r="BW971" s="2"/>
      <c r="BX971" s="2"/>
      <c r="BY971" s="2"/>
      <c r="BZ971" s="2"/>
      <c r="CA971" s="2"/>
      <c r="CB971" s="2"/>
      <c r="CC971" s="2"/>
      <c r="CD971" s="2"/>
      <c r="CE971" s="2"/>
    </row>
    <row r="972" spans="1:83" ht="15.75" outlineLevel="1" thickBot="1" x14ac:dyDescent="0.3">
      <c r="A972" s="18"/>
      <c r="B972" s="19"/>
      <c r="C972" s="20"/>
      <c r="D972" s="21"/>
      <c r="E972" s="21">
        <f t="shared" si="87"/>
        <v>0</v>
      </c>
      <c r="F972" s="22"/>
      <c r="G972" s="23"/>
      <c r="H972" s="24"/>
      <c r="I972" s="24"/>
      <c r="J972" s="2"/>
      <c r="K972" s="2"/>
      <c r="L972" s="2"/>
      <c r="M972" s="2"/>
      <c r="N972" s="2"/>
      <c r="O972" s="2"/>
      <c r="P972" s="2"/>
      <c r="Q972" s="2"/>
      <c r="R972" s="2"/>
      <c r="S972" s="2"/>
      <c r="T972" s="2"/>
      <c r="U972" s="2"/>
      <c r="V972" s="2"/>
      <c r="W972" s="2"/>
      <c r="X972" s="2"/>
      <c r="Y972" s="2"/>
      <c r="Z972" s="2"/>
      <c r="AA972" s="2"/>
      <c r="AB972" s="2"/>
      <c r="AC972" s="2"/>
      <c r="AD972" s="2"/>
      <c r="AE972" s="2"/>
      <c r="AF972" s="2"/>
      <c r="AG972" s="2"/>
      <c r="AH972" s="2"/>
      <c r="AI972" s="2"/>
      <c r="AJ972" s="2"/>
      <c r="AK972" s="2"/>
      <c r="AL972" s="2"/>
      <c r="AM972" s="2"/>
      <c r="AN972" s="2"/>
      <c r="AO972" s="2"/>
      <c r="AP972" s="2"/>
      <c r="AQ972" s="2"/>
      <c r="AR972" s="2"/>
      <c r="AS972" s="2"/>
      <c r="AT972" s="2"/>
      <c r="AU972" s="2"/>
      <c r="AV972" s="2"/>
      <c r="AW972" s="2"/>
      <c r="AX972" s="2"/>
      <c r="AY972" s="2"/>
      <c r="AZ972" s="2"/>
      <c r="BA972" s="2"/>
      <c r="BB972" s="2"/>
      <c r="BC972" s="2"/>
      <c r="BD972" s="2"/>
      <c r="BE972" s="2"/>
      <c r="BF972" s="2"/>
      <c r="BG972" s="2"/>
      <c r="BH972" s="2"/>
      <c r="BI972" s="2"/>
      <c r="BJ972" s="2"/>
      <c r="BK972" s="2"/>
      <c r="BL972" s="2"/>
      <c r="BM972" s="2"/>
      <c r="BN972" s="2"/>
      <c r="BO972" s="2"/>
      <c r="BP972" s="2"/>
      <c r="BQ972" s="2"/>
      <c r="BR972" s="2"/>
      <c r="BS972" s="2"/>
      <c r="BT972" s="2"/>
      <c r="BU972" s="2"/>
      <c r="BV972" s="2"/>
      <c r="BW972" s="2"/>
      <c r="BX972" s="2"/>
      <c r="BY972" s="2"/>
      <c r="BZ972" s="2"/>
      <c r="CA972" s="2"/>
      <c r="CB972" s="2"/>
      <c r="CC972" s="2"/>
      <c r="CD972" s="2"/>
      <c r="CE972" s="2"/>
    </row>
    <row r="973" spans="1:83" ht="15.75" outlineLevel="1" thickBot="1" x14ac:dyDescent="0.3">
      <c r="A973" s="18"/>
      <c r="B973" s="19"/>
      <c r="C973" s="20"/>
      <c r="D973" s="21"/>
      <c r="E973" s="21">
        <f t="shared" si="87"/>
        <v>0</v>
      </c>
      <c r="F973" s="22"/>
      <c r="G973" s="23"/>
      <c r="H973" s="24"/>
      <c r="I973" s="24"/>
      <c r="J973" s="2"/>
      <c r="K973" s="2"/>
      <c r="L973" s="2"/>
      <c r="M973" s="2"/>
      <c r="N973" s="2"/>
      <c r="O973" s="2"/>
      <c r="P973" s="2"/>
      <c r="Q973" s="2"/>
      <c r="R973" s="2"/>
      <c r="S973" s="2"/>
      <c r="T973" s="2"/>
      <c r="U973" s="2"/>
      <c r="V973" s="2"/>
      <c r="W973" s="2"/>
      <c r="X973" s="2"/>
      <c r="Y973" s="2"/>
      <c r="Z973" s="2"/>
      <c r="AA973" s="2"/>
      <c r="AB973" s="2"/>
      <c r="AC973" s="2"/>
      <c r="AD973" s="2"/>
      <c r="AE973" s="2"/>
      <c r="AF973" s="2"/>
      <c r="AG973" s="2"/>
      <c r="AH973" s="2"/>
      <c r="AI973" s="2"/>
      <c r="AJ973" s="2"/>
      <c r="AK973" s="2"/>
      <c r="AL973" s="2"/>
      <c r="AM973" s="2"/>
      <c r="AN973" s="2"/>
      <c r="AO973" s="2"/>
      <c r="AP973" s="2"/>
      <c r="AQ973" s="2"/>
      <c r="AR973" s="2"/>
      <c r="AS973" s="2"/>
      <c r="AT973" s="2"/>
      <c r="AU973" s="2"/>
      <c r="AV973" s="2"/>
      <c r="AW973" s="2"/>
      <c r="AX973" s="2"/>
      <c r="AY973" s="2"/>
      <c r="AZ973" s="2"/>
      <c r="BA973" s="2"/>
      <c r="BB973" s="2"/>
      <c r="BC973" s="2"/>
      <c r="BD973" s="2"/>
      <c r="BE973" s="2"/>
      <c r="BF973" s="2"/>
      <c r="BG973" s="2"/>
      <c r="BH973" s="2"/>
      <c r="BI973" s="2"/>
      <c r="BJ973" s="2"/>
      <c r="BK973" s="2"/>
      <c r="BL973" s="2"/>
      <c r="BM973" s="2"/>
      <c r="BN973" s="2"/>
      <c r="BO973" s="2"/>
      <c r="BP973" s="2"/>
      <c r="BQ973" s="2"/>
      <c r="BR973" s="2"/>
      <c r="BS973" s="2"/>
      <c r="BT973" s="2"/>
      <c r="BU973" s="2"/>
      <c r="BV973" s="2"/>
      <c r="BW973" s="2"/>
      <c r="BX973" s="2"/>
      <c r="BY973" s="2"/>
      <c r="BZ973" s="2"/>
      <c r="CA973" s="2"/>
      <c r="CB973" s="2"/>
      <c r="CC973" s="2"/>
      <c r="CD973" s="2"/>
      <c r="CE973" s="2"/>
    </row>
    <row r="974" spans="1:83" ht="15.75" outlineLevel="1" thickBot="1" x14ac:dyDescent="0.3">
      <c r="A974" s="18"/>
      <c r="B974" s="19"/>
      <c r="C974" s="20"/>
      <c r="D974" s="21"/>
      <c r="E974" s="21">
        <f t="shared" si="87"/>
        <v>0</v>
      </c>
      <c r="F974" s="22"/>
      <c r="G974" s="23"/>
      <c r="H974" s="24"/>
      <c r="I974" s="24"/>
      <c r="J974" s="2"/>
      <c r="K974" s="2"/>
      <c r="L974" s="2"/>
      <c r="M974" s="2"/>
      <c r="N974" s="2"/>
      <c r="O974" s="2"/>
      <c r="P974" s="2"/>
      <c r="Q974" s="2"/>
      <c r="R974" s="2"/>
      <c r="S974" s="2"/>
      <c r="T974" s="2"/>
      <c r="U974" s="2"/>
      <c r="V974" s="2"/>
      <c r="W974" s="2"/>
      <c r="X974" s="2"/>
      <c r="Y974" s="2"/>
      <c r="Z974" s="2"/>
      <c r="AA974" s="2"/>
      <c r="AB974" s="2"/>
      <c r="AC974" s="2"/>
      <c r="AD974" s="2"/>
      <c r="AE974" s="2"/>
      <c r="AF974" s="2"/>
      <c r="AG974" s="2"/>
      <c r="AH974" s="2"/>
      <c r="AI974" s="2"/>
      <c r="AJ974" s="2"/>
      <c r="AK974" s="2"/>
      <c r="AL974" s="2"/>
      <c r="AM974" s="2"/>
      <c r="AN974" s="2"/>
      <c r="AO974" s="2"/>
      <c r="AP974" s="2"/>
      <c r="AQ974" s="2"/>
      <c r="AR974" s="2"/>
      <c r="AS974" s="2"/>
      <c r="AT974" s="2"/>
      <c r="AU974" s="2"/>
      <c r="AV974" s="2"/>
      <c r="AW974" s="2"/>
      <c r="AX974" s="2"/>
      <c r="AY974" s="2"/>
      <c r="AZ974" s="2"/>
      <c r="BA974" s="2"/>
      <c r="BB974" s="2"/>
      <c r="BC974" s="2"/>
      <c r="BD974" s="2"/>
      <c r="BE974" s="2"/>
      <c r="BF974" s="2"/>
      <c r="BG974" s="2"/>
      <c r="BH974" s="2"/>
      <c r="BI974" s="2"/>
      <c r="BJ974" s="2"/>
      <c r="BK974" s="2"/>
      <c r="BL974" s="2"/>
      <c r="BM974" s="2"/>
      <c r="BN974" s="2"/>
      <c r="BO974" s="2"/>
      <c r="BP974" s="2"/>
      <c r="BQ974" s="2"/>
      <c r="BR974" s="2"/>
      <c r="BS974" s="2"/>
      <c r="BT974" s="2"/>
      <c r="BU974" s="2"/>
      <c r="BV974" s="2"/>
      <c r="BW974" s="2"/>
      <c r="BX974" s="2"/>
      <c r="BY974" s="2"/>
      <c r="BZ974" s="2"/>
      <c r="CA974" s="2"/>
      <c r="CB974" s="2"/>
      <c r="CC974" s="2"/>
      <c r="CD974" s="2"/>
      <c r="CE974" s="2"/>
    </row>
    <row r="975" spans="1:83" ht="15.75" outlineLevel="1" thickBot="1" x14ac:dyDescent="0.3">
      <c r="A975" s="18"/>
      <c r="B975" s="19"/>
      <c r="C975" s="20"/>
      <c r="D975" s="21"/>
      <c r="E975" s="21">
        <f t="shared" si="87"/>
        <v>0</v>
      </c>
      <c r="F975" s="22"/>
      <c r="G975" s="23"/>
      <c r="H975" s="24"/>
      <c r="I975" s="24"/>
      <c r="J975" s="2"/>
      <c r="K975" s="2"/>
      <c r="L975" s="2"/>
      <c r="M975" s="2"/>
      <c r="N975" s="2"/>
      <c r="O975" s="2"/>
      <c r="P975" s="2"/>
      <c r="Q975" s="2"/>
      <c r="R975" s="2"/>
      <c r="S975" s="2"/>
      <c r="T975" s="2"/>
      <c r="U975" s="2"/>
      <c r="V975" s="2"/>
      <c r="W975" s="2"/>
      <c r="X975" s="2"/>
      <c r="Y975" s="2"/>
      <c r="Z975" s="2"/>
      <c r="AA975" s="2"/>
      <c r="AB975" s="2"/>
      <c r="AC975" s="2"/>
      <c r="AD975" s="2"/>
      <c r="AE975" s="2"/>
      <c r="AF975" s="2"/>
      <c r="AG975" s="2"/>
      <c r="AH975" s="2"/>
      <c r="AI975" s="2"/>
      <c r="AJ975" s="2"/>
      <c r="AK975" s="2"/>
      <c r="AL975" s="2"/>
      <c r="AM975" s="2"/>
      <c r="AN975" s="2"/>
      <c r="AO975" s="2"/>
      <c r="AP975" s="2"/>
      <c r="AQ975" s="2"/>
      <c r="AR975" s="2"/>
      <c r="AS975" s="2"/>
      <c r="AT975" s="2"/>
      <c r="AU975" s="2"/>
      <c r="AV975" s="2"/>
      <c r="AW975" s="2"/>
      <c r="AX975" s="2"/>
      <c r="AY975" s="2"/>
      <c r="AZ975" s="2"/>
      <c r="BA975" s="2"/>
      <c r="BB975" s="2"/>
      <c r="BC975" s="2"/>
      <c r="BD975" s="2"/>
      <c r="BE975" s="2"/>
      <c r="BF975" s="2"/>
      <c r="BG975" s="2"/>
      <c r="BH975" s="2"/>
      <c r="BI975" s="2"/>
      <c r="BJ975" s="2"/>
      <c r="BK975" s="2"/>
      <c r="BL975" s="2"/>
      <c r="BM975" s="2"/>
      <c r="BN975" s="2"/>
      <c r="BO975" s="2"/>
      <c r="BP975" s="2"/>
      <c r="BQ975" s="2"/>
      <c r="BR975" s="2"/>
      <c r="BS975" s="2"/>
      <c r="BT975" s="2"/>
      <c r="BU975" s="2"/>
      <c r="BV975" s="2"/>
      <c r="BW975" s="2"/>
      <c r="BX975" s="2"/>
      <c r="BY975" s="2"/>
      <c r="BZ975" s="2"/>
      <c r="CA975" s="2"/>
      <c r="CB975" s="2"/>
      <c r="CC975" s="2"/>
      <c r="CD975" s="2"/>
      <c r="CE975" s="2"/>
    </row>
    <row r="976" spans="1:83" ht="15.75" outlineLevel="1" thickBot="1" x14ac:dyDescent="0.3">
      <c r="A976" s="18"/>
      <c r="B976" s="19"/>
      <c r="C976" s="20"/>
      <c r="D976" s="21"/>
      <c r="E976" s="21">
        <f t="shared" si="87"/>
        <v>0</v>
      </c>
      <c r="F976" s="22"/>
      <c r="G976" s="23"/>
      <c r="H976" s="24"/>
      <c r="I976" s="24"/>
      <c r="J976" s="2"/>
      <c r="K976" s="2"/>
      <c r="L976" s="2"/>
      <c r="M976" s="2"/>
      <c r="N976" s="2"/>
      <c r="O976" s="2"/>
      <c r="P976" s="2"/>
      <c r="Q976" s="2"/>
      <c r="R976" s="2"/>
      <c r="S976" s="2"/>
      <c r="T976" s="2"/>
      <c r="U976" s="2"/>
      <c r="V976" s="2"/>
      <c r="W976" s="2"/>
      <c r="X976" s="2"/>
      <c r="Y976" s="2"/>
      <c r="Z976" s="2"/>
      <c r="AA976" s="2"/>
      <c r="AB976" s="2"/>
      <c r="AC976" s="2"/>
      <c r="AD976" s="2"/>
      <c r="AE976" s="2"/>
      <c r="AF976" s="2"/>
      <c r="AG976" s="2"/>
      <c r="AH976" s="2"/>
      <c r="AI976" s="2"/>
      <c r="AJ976" s="2"/>
      <c r="AK976" s="2"/>
      <c r="AL976" s="2"/>
      <c r="AM976" s="2"/>
      <c r="AN976" s="2"/>
      <c r="AO976" s="2"/>
      <c r="AP976" s="2"/>
      <c r="AQ976" s="2"/>
      <c r="AR976" s="2"/>
      <c r="AS976" s="2"/>
      <c r="AT976" s="2"/>
      <c r="AU976" s="2"/>
      <c r="AV976" s="2"/>
      <c r="AW976" s="2"/>
      <c r="AX976" s="2"/>
      <c r="AY976" s="2"/>
      <c r="AZ976" s="2"/>
      <c r="BA976" s="2"/>
      <c r="BB976" s="2"/>
      <c r="BC976" s="2"/>
      <c r="BD976" s="2"/>
      <c r="BE976" s="2"/>
      <c r="BF976" s="2"/>
      <c r="BG976" s="2"/>
      <c r="BH976" s="2"/>
      <c r="BI976" s="2"/>
      <c r="BJ976" s="2"/>
      <c r="BK976" s="2"/>
      <c r="BL976" s="2"/>
      <c r="BM976" s="2"/>
      <c r="BN976" s="2"/>
      <c r="BO976" s="2"/>
      <c r="BP976" s="2"/>
      <c r="BQ976" s="2"/>
      <c r="BR976" s="2"/>
      <c r="BS976" s="2"/>
      <c r="BT976" s="2"/>
      <c r="BU976" s="2"/>
      <c r="BV976" s="2"/>
      <c r="BW976" s="2"/>
      <c r="BX976" s="2"/>
      <c r="BY976" s="2"/>
      <c r="BZ976" s="2"/>
      <c r="CA976" s="2"/>
      <c r="CB976" s="2"/>
      <c r="CC976" s="2"/>
      <c r="CD976" s="2"/>
      <c r="CE976" s="2"/>
    </row>
    <row r="977" spans="1:83" ht="14.25" customHeight="1" outlineLevel="1" thickBot="1" x14ac:dyDescent="0.3">
      <c r="A977" s="18"/>
      <c r="B977" s="25"/>
      <c r="C977" s="20"/>
      <c r="D977" s="21"/>
      <c r="E977" s="21">
        <f t="shared" si="87"/>
        <v>0</v>
      </c>
      <c r="F977" s="22"/>
      <c r="G977" s="23"/>
      <c r="H977" s="24"/>
      <c r="I977" s="24"/>
      <c r="J977" s="2"/>
      <c r="K977" s="2"/>
      <c r="L977" s="2"/>
      <c r="M977" s="2"/>
      <c r="N977" s="2"/>
      <c r="O977" s="2"/>
      <c r="P977" s="2"/>
      <c r="Q977" s="2"/>
      <c r="R977" s="2"/>
      <c r="S977" s="2"/>
      <c r="T977" s="2"/>
      <c r="U977" s="2"/>
      <c r="V977" s="2"/>
      <c r="W977" s="2"/>
      <c r="X977" s="2"/>
      <c r="Y977" s="2"/>
      <c r="Z977" s="2"/>
      <c r="AA977" s="2"/>
      <c r="AB977" s="2"/>
      <c r="AC977" s="2"/>
      <c r="AD977" s="2"/>
      <c r="AE977" s="2"/>
      <c r="AF977" s="2"/>
      <c r="AG977" s="2"/>
      <c r="AH977" s="2"/>
      <c r="AI977" s="2"/>
      <c r="AJ977" s="2"/>
      <c r="AK977" s="2"/>
      <c r="AL977" s="2"/>
      <c r="AM977" s="2"/>
      <c r="AN977" s="2"/>
      <c r="AO977" s="2"/>
      <c r="AP977" s="2"/>
      <c r="AQ977" s="2"/>
      <c r="AR977" s="2"/>
      <c r="AS977" s="2"/>
      <c r="AT977" s="2"/>
      <c r="AU977" s="2"/>
      <c r="AV977" s="2"/>
      <c r="AW977" s="2"/>
      <c r="AX977" s="2"/>
      <c r="AY977" s="2"/>
      <c r="AZ977" s="2"/>
      <c r="BA977" s="2"/>
      <c r="BB977" s="2"/>
      <c r="BC977" s="2"/>
      <c r="BD977" s="2"/>
      <c r="BE977" s="2"/>
      <c r="BF977" s="2"/>
      <c r="BG977" s="2"/>
      <c r="BH977" s="2"/>
      <c r="BI977" s="2"/>
      <c r="BJ977" s="2"/>
      <c r="BK977" s="2"/>
      <c r="BL977" s="2"/>
      <c r="BM977" s="2"/>
      <c r="BN977" s="2"/>
      <c r="BO977" s="2"/>
      <c r="BP977" s="2"/>
      <c r="BQ977" s="2"/>
      <c r="BR977" s="2"/>
      <c r="BS977" s="2"/>
      <c r="BT977" s="2"/>
      <c r="BU977" s="2"/>
      <c r="BV977" s="2"/>
      <c r="BW977" s="2"/>
      <c r="BX977" s="2"/>
      <c r="BY977" s="2"/>
      <c r="BZ977" s="2"/>
      <c r="CA977" s="2"/>
      <c r="CB977" s="2"/>
      <c r="CC977" s="2"/>
      <c r="CD977" s="2"/>
      <c r="CE977" s="2"/>
    </row>
    <row r="978" spans="1:83" ht="15.75" customHeight="1" thickBot="1" x14ac:dyDescent="0.3">
      <c r="A978" s="186" t="s">
        <v>86</v>
      </c>
      <c r="B978" s="187"/>
      <c r="C978" s="187"/>
      <c r="D978" s="188"/>
      <c r="E978" s="26">
        <f>SUM(E968:E977)</f>
        <v>26330</v>
      </c>
      <c r="F978" s="53"/>
      <c r="G978" s="27"/>
      <c r="H978" s="24"/>
      <c r="I978" s="24"/>
      <c r="J978" s="2"/>
      <c r="K978" s="2"/>
      <c r="L978" s="2"/>
      <c r="M978" s="2"/>
      <c r="N978" s="2"/>
      <c r="O978" s="2"/>
      <c r="P978" s="2"/>
      <c r="Q978" s="2"/>
      <c r="R978" s="2"/>
      <c r="S978" s="2"/>
      <c r="T978" s="2"/>
      <c r="U978" s="2"/>
      <c r="V978" s="2"/>
      <c r="W978" s="2"/>
      <c r="X978" s="2"/>
      <c r="Y978" s="2"/>
      <c r="Z978" s="2"/>
      <c r="AA978" s="2"/>
      <c r="AB978" s="2"/>
      <c r="AC978" s="2"/>
      <c r="AD978" s="2"/>
      <c r="AE978" s="2"/>
      <c r="AF978" s="2"/>
      <c r="AG978" s="2"/>
      <c r="AH978" s="2"/>
      <c r="AI978" s="2"/>
      <c r="AJ978" s="2"/>
      <c r="AK978" s="2"/>
      <c r="AL978" s="2"/>
      <c r="AM978" s="2"/>
      <c r="AN978" s="2"/>
      <c r="AO978" s="2"/>
      <c r="AP978" s="2"/>
      <c r="AQ978" s="2"/>
      <c r="AR978" s="2"/>
      <c r="AS978" s="2"/>
      <c r="AT978" s="2"/>
      <c r="AU978" s="2"/>
      <c r="AV978" s="2"/>
      <c r="AW978" s="2"/>
      <c r="AX978" s="2"/>
      <c r="AY978" s="2"/>
      <c r="AZ978" s="2"/>
      <c r="BA978" s="2"/>
      <c r="BB978" s="2"/>
      <c r="BC978" s="2"/>
      <c r="BD978" s="2"/>
      <c r="BE978" s="2"/>
      <c r="BF978" s="2"/>
      <c r="BG978" s="2"/>
      <c r="BH978" s="2"/>
      <c r="BI978" s="2"/>
      <c r="BJ978" s="2"/>
      <c r="BK978" s="2"/>
      <c r="BL978" s="2"/>
      <c r="BM978" s="2"/>
      <c r="BN978" s="2"/>
      <c r="BO978" s="2"/>
      <c r="BP978" s="2"/>
      <c r="BQ978" s="2"/>
      <c r="BR978" s="2"/>
      <c r="BS978" s="2"/>
      <c r="BT978" s="2"/>
      <c r="BU978" s="2"/>
      <c r="BV978" s="2"/>
      <c r="BW978" s="2"/>
      <c r="BX978" s="2"/>
      <c r="BY978" s="2"/>
      <c r="BZ978" s="2"/>
      <c r="CA978" s="2"/>
      <c r="CB978" s="2"/>
      <c r="CC978" s="2"/>
      <c r="CD978" s="2"/>
      <c r="CE978" s="2"/>
    </row>
    <row r="979" spans="1:83" ht="15.75" thickBot="1" x14ac:dyDescent="0.3">
      <c r="A979" s="183" t="str">
        <f>+$CC$1038</f>
        <v>Output / Activity 79 - Atlas of Portuguese Biosphere reserves</v>
      </c>
      <c r="B979" s="184"/>
      <c r="C979" s="184"/>
      <c r="D979" s="184"/>
      <c r="E979" s="184"/>
      <c r="F979" s="184"/>
      <c r="G979" s="185"/>
      <c r="H979" s="28"/>
      <c r="I979" s="28"/>
      <c r="J979" s="2"/>
      <c r="K979" s="2"/>
      <c r="L979" s="2"/>
      <c r="M979" s="2"/>
      <c r="N979" s="2"/>
      <c r="O979" s="2"/>
      <c r="P979" s="2"/>
      <c r="Q979" s="2"/>
      <c r="R979" s="2"/>
      <c r="S979" s="2"/>
      <c r="T979" s="2"/>
      <c r="U979" s="2"/>
      <c r="V979" s="2"/>
      <c r="W979" s="2"/>
      <c r="X979" s="2"/>
      <c r="Y979" s="2"/>
      <c r="Z979" s="2"/>
      <c r="AA979" s="2"/>
      <c r="AB979" s="2"/>
      <c r="AC979" s="2"/>
      <c r="AD979" s="2"/>
      <c r="AE979" s="2"/>
      <c r="AF979" s="2"/>
      <c r="AG979" s="2"/>
      <c r="AH979" s="2"/>
      <c r="AI979" s="2"/>
      <c r="AJ979" s="2"/>
      <c r="AK979" s="2"/>
      <c r="AL979" s="2"/>
      <c r="AM979" s="2"/>
      <c r="AN979" s="2"/>
      <c r="AO979" s="2"/>
      <c r="AP979" s="2"/>
      <c r="AQ979" s="2"/>
      <c r="AR979" s="2"/>
      <c r="AS979" s="2"/>
      <c r="AT979" s="2"/>
      <c r="AU979" s="2"/>
      <c r="AV979" s="2"/>
      <c r="AW979" s="2"/>
      <c r="AX979" s="2"/>
      <c r="AY979" s="2"/>
      <c r="AZ979" s="2"/>
      <c r="BA979" s="2"/>
      <c r="BB979" s="2"/>
      <c r="BC979" s="2"/>
      <c r="BD979" s="2"/>
      <c r="BE979" s="2"/>
      <c r="BF979" s="2"/>
      <c r="BG979" s="2"/>
      <c r="BH979" s="2"/>
      <c r="BI979" s="2"/>
      <c r="BJ979" s="2"/>
      <c r="BK979" s="2"/>
      <c r="BL979" s="2"/>
      <c r="BM979" s="2"/>
      <c r="BN979" s="2"/>
      <c r="BO979" s="2"/>
      <c r="BP979" s="2"/>
      <c r="BQ979" s="2"/>
      <c r="BR979" s="2"/>
      <c r="BS979" s="2"/>
      <c r="BT979" s="2"/>
      <c r="BU979" s="2"/>
      <c r="BV979" s="2"/>
      <c r="BW979" s="2"/>
      <c r="BX979" s="2"/>
      <c r="BY979" s="2"/>
      <c r="BZ979" s="2"/>
      <c r="CA979" s="2"/>
      <c r="CB979" s="2"/>
      <c r="CC979" s="2"/>
      <c r="CD979" s="2"/>
      <c r="CE979" s="2"/>
    </row>
    <row r="980" spans="1:83" ht="45.75" outlineLevel="1" thickBot="1" x14ac:dyDescent="0.3">
      <c r="A980" s="18" t="s">
        <v>510</v>
      </c>
      <c r="B980" s="19" t="s">
        <v>703</v>
      </c>
      <c r="C980" s="20">
        <v>2</v>
      </c>
      <c r="D980" s="21">
        <v>4784</v>
      </c>
      <c r="E980" s="21">
        <f t="shared" ref="E980:E989" si="88">C980*D980</f>
        <v>9568</v>
      </c>
      <c r="F980" s="22" t="s">
        <v>692</v>
      </c>
      <c r="G980" s="141" t="s">
        <v>931</v>
      </c>
      <c r="H980" s="24"/>
      <c r="I980" s="24" t="s">
        <v>94</v>
      </c>
      <c r="J980" s="2"/>
      <c r="K980" s="2"/>
      <c r="L980" s="2"/>
      <c r="M980" s="2"/>
      <c r="N980" s="2"/>
      <c r="O980" s="2"/>
      <c r="P980" s="2"/>
      <c r="Q980" s="2"/>
      <c r="R980" s="2"/>
      <c r="S980" s="2"/>
      <c r="T980" s="2"/>
      <c r="U980" s="2"/>
      <c r="V980" s="2"/>
      <c r="W980" s="2"/>
      <c r="X980" s="2"/>
      <c r="Y980" s="2"/>
      <c r="Z980" s="2"/>
      <c r="AA980" s="2"/>
      <c r="AB980" s="2"/>
      <c r="AC980" s="2"/>
      <c r="AD980" s="2"/>
      <c r="AE980" s="2"/>
      <c r="AF980" s="2"/>
      <c r="AG980" s="2"/>
      <c r="AH980" s="2"/>
      <c r="AI980" s="2"/>
      <c r="AJ980" s="2"/>
      <c r="AK980" s="2"/>
      <c r="AL980" s="2"/>
      <c r="AM980" s="2"/>
      <c r="AN980" s="2"/>
      <c r="AO980" s="2"/>
      <c r="AP980" s="2"/>
      <c r="AQ980" s="2"/>
      <c r="AR980" s="2"/>
      <c r="AS980" s="2"/>
      <c r="AT980" s="2"/>
      <c r="AU980" s="2"/>
      <c r="AV980" s="2"/>
      <c r="AW980" s="2"/>
      <c r="AX980" s="2"/>
      <c r="AY980" s="2"/>
      <c r="AZ980" s="2"/>
      <c r="BA980" s="2"/>
      <c r="BB980" s="2"/>
      <c r="BC980" s="2"/>
      <c r="BD980" s="2"/>
      <c r="BE980" s="2"/>
      <c r="BF980" s="2"/>
      <c r="BG980" s="2"/>
      <c r="BH980" s="2"/>
      <c r="BI980" s="2"/>
      <c r="BJ980" s="2"/>
      <c r="BK980" s="2"/>
      <c r="BL980" s="2"/>
      <c r="BM980" s="2"/>
      <c r="BN980" s="2"/>
      <c r="BO980" s="2"/>
      <c r="BP980" s="2"/>
      <c r="BQ980" s="2"/>
      <c r="BR980" s="2"/>
      <c r="BS980" s="2"/>
      <c r="BT980" s="2"/>
      <c r="BU980" s="2"/>
      <c r="BV980" s="2"/>
      <c r="BW980" s="2"/>
      <c r="BX980" s="2"/>
      <c r="BY980" s="2"/>
      <c r="BZ980" s="2"/>
      <c r="CA980" s="2"/>
      <c r="CB980" s="2"/>
      <c r="CC980" s="2"/>
      <c r="CD980" s="2"/>
      <c r="CE980" s="2"/>
    </row>
    <row r="981" spans="1:83" ht="34.5" outlineLevel="1" thickBot="1" x14ac:dyDescent="0.3">
      <c r="A981" s="18" t="s">
        <v>533</v>
      </c>
      <c r="B981" s="19" t="s">
        <v>703</v>
      </c>
      <c r="C981" s="20">
        <v>1</v>
      </c>
      <c r="D981" s="21">
        <v>3690</v>
      </c>
      <c r="E981" s="21">
        <f t="shared" si="88"/>
        <v>3690</v>
      </c>
      <c r="F981" s="22" t="s">
        <v>695</v>
      </c>
      <c r="G981" s="61"/>
      <c r="H981" s="24"/>
      <c r="I981" s="24" t="s">
        <v>94</v>
      </c>
      <c r="J981" s="2"/>
      <c r="K981" s="2"/>
      <c r="L981" s="2"/>
      <c r="M981" s="2"/>
      <c r="N981" s="2"/>
      <c r="O981" s="2"/>
      <c r="P981" s="2"/>
      <c r="Q981" s="2"/>
      <c r="R981" s="2"/>
      <c r="S981" s="2"/>
      <c r="T981" s="2"/>
      <c r="U981" s="2"/>
      <c r="V981" s="2"/>
      <c r="W981" s="2"/>
      <c r="X981" s="2"/>
      <c r="Y981" s="2"/>
      <c r="Z981" s="2"/>
      <c r="AA981" s="2"/>
      <c r="AB981" s="2"/>
      <c r="AC981" s="2"/>
      <c r="AD981" s="2"/>
      <c r="AE981" s="2"/>
      <c r="AF981" s="2"/>
      <c r="AG981" s="2"/>
      <c r="AH981" s="2"/>
      <c r="AI981" s="2"/>
      <c r="AJ981" s="2"/>
      <c r="AK981" s="2"/>
      <c r="AL981" s="2"/>
      <c r="AM981" s="2"/>
      <c r="AN981" s="2"/>
      <c r="AO981" s="2"/>
      <c r="AP981" s="2"/>
      <c r="AQ981" s="2"/>
      <c r="AR981" s="2"/>
      <c r="AS981" s="2"/>
      <c r="AT981" s="2"/>
      <c r="AU981" s="2"/>
      <c r="AV981" s="2"/>
      <c r="AW981" s="2"/>
      <c r="AX981" s="2"/>
      <c r="AY981" s="2"/>
      <c r="AZ981" s="2"/>
      <c r="BA981" s="2"/>
      <c r="BB981" s="2"/>
      <c r="BC981" s="2"/>
      <c r="BD981" s="2"/>
      <c r="BE981" s="2"/>
      <c r="BF981" s="2"/>
      <c r="BG981" s="2"/>
      <c r="BH981" s="2"/>
      <c r="BI981" s="2"/>
      <c r="BJ981" s="2"/>
      <c r="BK981" s="2"/>
      <c r="BL981" s="2"/>
      <c r="BM981" s="2"/>
      <c r="BN981" s="2"/>
      <c r="BO981" s="2"/>
      <c r="BP981" s="2"/>
      <c r="BQ981" s="2"/>
      <c r="BR981" s="2"/>
      <c r="BS981" s="2"/>
      <c r="BT981" s="2"/>
      <c r="BU981" s="2"/>
      <c r="BV981" s="2"/>
      <c r="BW981" s="2"/>
      <c r="BX981" s="2"/>
      <c r="BY981" s="2"/>
      <c r="BZ981" s="2"/>
      <c r="CA981" s="2"/>
      <c r="CB981" s="2"/>
      <c r="CC981" s="2"/>
      <c r="CD981" s="2"/>
      <c r="CE981" s="2"/>
    </row>
    <row r="982" spans="1:83" ht="15.75" outlineLevel="1" thickBot="1" x14ac:dyDescent="0.3">
      <c r="A982" s="18"/>
      <c r="B982" s="19"/>
      <c r="C982" s="20"/>
      <c r="D982" s="21"/>
      <c r="E982" s="21">
        <f t="shared" si="88"/>
        <v>0</v>
      </c>
      <c r="F982" s="22"/>
      <c r="G982" s="29"/>
      <c r="H982" s="24"/>
      <c r="I982" s="24"/>
      <c r="J982" s="2"/>
      <c r="K982" s="2"/>
      <c r="L982" s="2"/>
      <c r="M982" s="2"/>
      <c r="N982" s="2"/>
      <c r="O982" s="2"/>
      <c r="P982" s="2"/>
      <c r="Q982" s="2"/>
      <c r="R982" s="2"/>
      <c r="S982" s="2"/>
      <c r="T982" s="2"/>
      <c r="U982" s="2"/>
      <c r="V982" s="2"/>
      <c r="W982" s="2"/>
      <c r="X982" s="2"/>
      <c r="Y982" s="2"/>
      <c r="Z982" s="2"/>
      <c r="AA982" s="2"/>
      <c r="AB982" s="2"/>
      <c r="AC982" s="2"/>
      <c r="AD982" s="2"/>
      <c r="AE982" s="2"/>
      <c r="AF982" s="2"/>
      <c r="AG982" s="2"/>
      <c r="AH982" s="2"/>
      <c r="AI982" s="2"/>
      <c r="AJ982" s="2"/>
      <c r="AK982" s="2"/>
      <c r="AL982" s="2"/>
      <c r="AM982" s="2"/>
      <c r="AN982" s="2"/>
      <c r="AO982" s="2"/>
      <c r="AP982" s="2"/>
      <c r="AQ982" s="2"/>
      <c r="AR982" s="2"/>
      <c r="AS982" s="2"/>
      <c r="AT982" s="2"/>
      <c r="AU982" s="2"/>
      <c r="AV982" s="2"/>
      <c r="AW982" s="2"/>
      <c r="AX982" s="2"/>
      <c r="AY982" s="2"/>
      <c r="AZ982" s="2"/>
      <c r="BA982" s="2"/>
      <c r="BB982" s="2"/>
      <c r="BC982" s="2"/>
      <c r="BD982" s="2"/>
      <c r="BE982" s="2"/>
      <c r="BF982" s="2"/>
      <c r="BG982" s="2"/>
      <c r="BH982" s="2"/>
      <c r="BI982" s="2"/>
      <c r="BJ982" s="2"/>
      <c r="BK982" s="2"/>
      <c r="BL982" s="2"/>
      <c r="BM982" s="2"/>
      <c r="BN982" s="2"/>
      <c r="BO982" s="2"/>
      <c r="BP982" s="2"/>
      <c r="BQ982" s="2"/>
      <c r="BR982" s="2"/>
      <c r="BS982" s="2"/>
      <c r="BT982" s="2"/>
      <c r="BU982" s="2"/>
      <c r="BV982" s="2"/>
      <c r="BW982" s="2"/>
      <c r="BX982" s="2"/>
      <c r="BY982" s="2"/>
      <c r="BZ982" s="2"/>
      <c r="CA982" s="2"/>
      <c r="CB982" s="2"/>
      <c r="CC982" s="2"/>
      <c r="CD982" s="2"/>
      <c r="CE982" s="2"/>
    </row>
    <row r="983" spans="1:83" ht="15.75" outlineLevel="1" thickBot="1" x14ac:dyDescent="0.3">
      <c r="A983" s="18"/>
      <c r="B983" s="19"/>
      <c r="C983" s="20"/>
      <c r="D983" s="21"/>
      <c r="E983" s="21">
        <f t="shared" si="88"/>
        <v>0</v>
      </c>
      <c r="F983" s="22"/>
      <c r="G983" s="29"/>
      <c r="H983" s="24"/>
      <c r="I983" s="24"/>
      <c r="J983" s="2"/>
      <c r="K983" s="2"/>
      <c r="L983" s="2"/>
      <c r="M983" s="2"/>
      <c r="N983" s="2"/>
      <c r="O983" s="2"/>
      <c r="P983" s="2"/>
      <c r="Q983" s="2"/>
      <c r="R983" s="2"/>
      <c r="S983" s="2"/>
      <c r="T983" s="2"/>
      <c r="U983" s="2"/>
      <c r="V983" s="2"/>
      <c r="W983" s="2"/>
      <c r="X983" s="2"/>
      <c r="Y983" s="2"/>
      <c r="Z983" s="2"/>
      <c r="AA983" s="2"/>
      <c r="AB983" s="2"/>
      <c r="AC983" s="2"/>
      <c r="AD983" s="2"/>
      <c r="AE983" s="2"/>
      <c r="AF983" s="2"/>
      <c r="AG983" s="2"/>
      <c r="AH983" s="2"/>
      <c r="AI983" s="2"/>
      <c r="AJ983" s="2"/>
      <c r="AK983" s="2"/>
      <c r="AL983" s="2"/>
      <c r="AM983" s="2"/>
      <c r="AN983" s="2"/>
      <c r="AO983" s="2"/>
      <c r="AP983" s="2"/>
      <c r="AQ983" s="2"/>
      <c r="AR983" s="2"/>
      <c r="AS983" s="2"/>
      <c r="AT983" s="2"/>
      <c r="AU983" s="2"/>
      <c r="AV983" s="2"/>
      <c r="AW983" s="2"/>
      <c r="AX983" s="2"/>
      <c r="AY983" s="2"/>
      <c r="AZ983" s="2"/>
      <c r="BA983" s="2"/>
      <c r="BB983" s="2"/>
      <c r="BC983" s="2"/>
      <c r="BD983" s="2"/>
      <c r="BE983" s="2"/>
      <c r="BF983" s="2"/>
      <c r="BG983" s="2"/>
      <c r="BH983" s="2"/>
      <c r="BI983" s="2"/>
      <c r="BJ983" s="2"/>
      <c r="BK983" s="2"/>
      <c r="BL983" s="2"/>
      <c r="BM983" s="2"/>
      <c r="BN983" s="2"/>
      <c r="BO983" s="2"/>
      <c r="BP983" s="2"/>
      <c r="BQ983" s="2"/>
      <c r="BR983" s="2"/>
      <c r="BS983" s="2"/>
      <c r="BT983" s="2"/>
      <c r="BU983" s="2"/>
      <c r="BV983" s="2"/>
      <c r="BW983" s="2"/>
      <c r="BX983" s="2"/>
      <c r="BY983" s="2"/>
      <c r="BZ983" s="2"/>
      <c r="CA983" s="2"/>
      <c r="CB983" s="2"/>
      <c r="CC983" s="2"/>
      <c r="CD983" s="2"/>
      <c r="CE983" s="2"/>
    </row>
    <row r="984" spans="1:83" ht="15.75" outlineLevel="1" thickBot="1" x14ac:dyDescent="0.3">
      <c r="A984" s="18"/>
      <c r="B984" s="19"/>
      <c r="C984" s="20"/>
      <c r="D984" s="21"/>
      <c r="E984" s="21">
        <f t="shared" si="88"/>
        <v>0</v>
      </c>
      <c r="F984" s="22"/>
      <c r="G984" s="29"/>
      <c r="H984" s="24"/>
      <c r="I984" s="24"/>
      <c r="J984" s="2"/>
      <c r="K984" s="2"/>
      <c r="L984" s="2"/>
      <c r="M984" s="2"/>
      <c r="N984" s="2"/>
      <c r="O984" s="2"/>
      <c r="P984" s="2"/>
      <c r="Q984" s="2"/>
      <c r="R984" s="2"/>
      <c r="S984" s="2"/>
      <c r="T984" s="2"/>
      <c r="U984" s="2"/>
      <c r="V984" s="2"/>
      <c r="W984" s="2"/>
      <c r="X984" s="2"/>
      <c r="Y984" s="2"/>
      <c r="Z984" s="2"/>
      <c r="AA984" s="2"/>
      <c r="AB984" s="2"/>
      <c r="AC984" s="2"/>
      <c r="AD984" s="2"/>
      <c r="AE984" s="2"/>
      <c r="AF984" s="2"/>
      <c r="AG984" s="2"/>
      <c r="AH984" s="2"/>
      <c r="AI984" s="2"/>
      <c r="AJ984" s="2"/>
      <c r="AK984" s="2"/>
      <c r="AL984" s="2"/>
      <c r="AM984" s="2"/>
      <c r="AN984" s="2"/>
      <c r="AO984" s="2"/>
      <c r="AP984" s="2"/>
      <c r="AQ984" s="2"/>
      <c r="AR984" s="2"/>
      <c r="AS984" s="2"/>
      <c r="AT984" s="2"/>
      <c r="AU984" s="2"/>
      <c r="AV984" s="2"/>
      <c r="AW984" s="2"/>
      <c r="AX984" s="2"/>
      <c r="AY984" s="2"/>
      <c r="AZ984" s="2"/>
      <c r="BA984" s="2"/>
      <c r="BB984" s="2"/>
      <c r="BC984" s="2"/>
      <c r="BD984" s="2"/>
      <c r="BE984" s="2"/>
      <c r="BF984" s="2"/>
      <c r="BG984" s="2"/>
      <c r="BH984" s="2"/>
      <c r="BI984" s="2"/>
      <c r="BJ984" s="2"/>
      <c r="BK984" s="2"/>
      <c r="BL984" s="2"/>
      <c r="BM984" s="2"/>
      <c r="BN984" s="2"/>
      <c r="BO984" s="2"/>
      <c r="BP984" s="2"/>
      <c r="BQ984" s="2"/>
      <c r="BR984" s="2"/>
      <c r="BS984" s="2"/>
      <c r="BT984" s="2"/>
      <c r="BU984" s="2"/>
      <c r="BV984" s="2"/>
      <c r="BW984" s="2"/>
      <c r="BX984" s="2"/>
      <c r="BY984" s="2"/>
      <c r="BZ984" s="2"/>
      <c r="CA984" s="2"/>
      <c r="CB984" s="2"/>
      <c r="CC984" s="2"/>
      <c r="CD984" s="2"/>
      <c r="CE984" s="2"/>
    </row>
    <row r="985" spans="1:83" ht="15.75" outlineLevel="1" thickBot="1" x14ac:dyDescent="0.3">
      <c r="A985" s="18"/>
      <c r="B985" s="19"/>
      <c r="C985" s="20"/>
      <c r="D985" s="21"/>
      <c r="E985" s="21">
        <f t="shared" si="88"/>
        <v>0</v>
      </c>
      <c r="F985" s="22"/>
      <c r="G985" s="29"/>
      <c r="H985" s="24"/>
      <c r="I985" s="24"/>
      <c r="J985" s="2"/>
      <c r="K985" s="2"/>
      <c r="L985" s="2"/>
      <c r="M985" s="2"/>
      <c r="N985" s="2"/>
      <c r="O985" s="2"/>
      <c r="P985" s="2"/>
      <c r="Q985" s="2"/>
      <c r="R985" s="2"/>
      <c r="S985" s="2"/>
      <c r="T985" s="2"/>
      <c r="U985" s="2"/>
      <c r="V985" s="2"/>
      <c r="W985" s="2"/>
      <c r="X985" s="2"/>
      <c r="Y985" s="2"/>
      <c r="Z985" s="2"/>
      <c r="AA985" s="2"/>
      <c r="AB985" s="2"/>
      <c r="AC985" s="2"/>
      <c r="AD985" s="2"/>
      <c r="AE985" s="2"/>
      <c r="AF985" s="2"/>
      <c r="AG985" s="2"/>
      <c r="AH985" s="2"/>
      <c r="AI985" s="2"/>
      <c r="AJ985" s="2"/>
      <c r="AK985" s="2"/>
      <c r="AL985" s="2"/>
      <c r="AM985" s="2"/>
      <c r="AN985" s="2"/>
      <c r="AO985" s="2"/>
      <c r="AP985" s="2"/>
      <c r="AQ985" s="2"/>
      <c r="AR985" s="2"/>
      <c r="AS985" s="2"/>
      <c r="AT985" s="2"/>
      <c r="AU985" s="2"/>
      <c r="AV985" s="2"/>
      <c r="AW985" s="2"/>
      <c r="AX985" s="2"/>
      <c r="AY985" s="2"/>
      <c r="AZ985" s="2"/>
      <c r="BA985" s="2"/>
      <c r="BB985" s="2"/>
      <c r="BC985" s="2"/>
      <c r="BD985" s="2"/>
      <c r="BE985" s="2"/>
      <c r="BF985" s="2"/>
      <c r="BG985" s="2"/>
      <c r="BH985" s="2"/>
      <c r="BI985" s="2"/>
      <c r="BJ985" s="2"/>
      <c r="BK985" s="2"/>
      <c r="BL985" s="2"/>
      <c r="BM985" s="2"/>
      <c r="BN985" s="2"/>
      <c r="BO985" s="2"/>
      <c r="BP985" s="2"/>
      <c r="BQ985" s="2"/>
      <c r="BR985" s="2"/>
      <c r="BS985" s="2"/>
      <c r="BT985" s="2"/>
      <c r="BU985" s="2"/>
      <c r="BV985" s="2"/>
      <c r="BW985" s="2"/>
      <c r="BX985" s="2"/>
      <c r="BY985" s="2"/>
      <c r="BZ985" s="2"/>
      <c r="CA985" s="2"/>
      <c r="CB985" s="2"/>
      <c r="CC985" s="2"/>
      <c r="CD985" s="2"/>
      <c r="CE985" s="2"/>
    </row>
    <row r="986" spans="1:83" ht="15.75" outlineLevel="1" thickBot="1" x14ac:dyDescent="0.3">
      <c r="A986" s="18"/>
      <c r="B986" s="19"/>
      <c r="C986" s="20"/>
      <c r="D986" s="21"/>
      <c r="E986" s="21">
        <f t="shared" si="88"/>
        <v>0</v>
      </c>
      <c r="F986" s="22"/>
      <c r="G986" s="29"/>
      <c r="H986" s="24"/>
      <c r="I986" s="24"/>
      <c r="J986" s="2"/>
      <c r="K986" s="2"/>
      <c r="L986" s="2"/>
      <c r="M986" s="2"/>
      <c r="N986" s="2"/>
      <c r="O986" s="2"/>
      <c r="P986" s="2"/>
      <c r="Q986" s="2"/>
      <c r="R986" s="2"/>
      <c r="S986" s="2"/>
      <c r="T986" s="2"/>
      <c r="U986" s="2"/>
      <c r="V986" s="2"/>
      <c r="W986" s="2"/>
      <c r="X986" s="2"/>
      <c r="Y986" s="2"/>
      <c r="Z986" s="2"/>
      <c r="AA986" s="2"/>
      <c r="AB986" s="2"/>
      <c r="AC986" s="2"/>
      <c r="AD986" s="2"/>
      <c r="AE986" s="2"/>
      <c r="AF986" s="2"/>
      <c r="AG986" s="2"/>
      <c r="AH986" s="2"/>
      <c r="AI986" s="2"/>
      <c r="AJ986" s="2"/>
      <c r="AK986" s="2"/>
      <c r="AL986" s="2"/>
      <c r="AM986" s="2"/>
      <c r="AN986" s="2"/>
      <c r="AO986" s="2"/>
      <c r="AP986" s="2"/>
      <c r="AQ986" s="2"/>
      <c r="AR986" s="2"/>
      <c r="AS986" s="2"/>
      <c r="AT986" s="2"/>
      <c r="AU986" s="2"/>
      <c r="AV986" s="2"/>
      <c r="AW986" s="2"/>
      <c r="AX986" s="2"/>
      <c r="AY986" s="2"/>
      <c r="AZ986" s="2"/>
      <c r="BA986" s="2"/>
      <c r="BB986" s="2"/>
      <c r="BC986" s="2"/>
      <c r="BD986" s="2"/>
      <c r="BE986" s="2"/>
      <c r="BF986" s="2"/>
      <c r="BG986" s="2"/>
      <c r="BH986" s="2"/>
      <c r="BI986" s="2"/>
      <c r="BJ986" s="2"/>
      <c r="BK986" s="2"/>
      <c r="BL986" s="2"/>
      <c r="BM986" s="2"/>
      <c r="BN986" s="2"/>
      <c r="BO986" s="2"/>
      <c r="BP986" s="2"/>
      <c r="BQ986" s="2"/>
      <c r="BR986" s="2"/>
      <c r="BS986" s="2"/>
      <c r="BT986" s="2"/>
      <c r="BU986" s="2"/>
      <c r="BV986" s="2"/>
      <c r="BW986" s="2"/>
      <c r="BX986" s="2"/>
      <c r="BY986" s="2"/>
      <c r="BZ986" s="2"/>
      <c r="CA986" s="2"/>
      <c r="CB986" s="2"/>
      <c r="CC986" s="2"/>
      <c r="CD986" s="2"/>
      <c r="CE986" s="2"/>
    </row>
    <row r="987" spans="1:83" ht="15.75" outlineLevel="1" thickBot="1" x14ac:dyDescent="0.3">
      <c r="A987" s="18"/>
      <c r="B987" s="19"/>
      <c r="C987" s="20"/>
      <c r="D987" s="21"/>
      <c r="E987" s="21">
        <f t="shared" si="88"/>
        <v>0</v>
      </c>
      <c r="F987" s="22"/>
      <c r="G987" s="29"/>
      <c r="H987" s="24"/>
      <c r="I987" s="24"/>
      <c r="J987" s="2"/>
      <c r="K987" s="2"/>
      <c r="L987" s="2"/>
      <c r="M987" s="2"/>
      <c r="N987" s="2"/>
      <c r="O987" s="2"/>
      <c r="P987" s="2"/>
      <c r="Q987" s="2"/>
      <c r="R987" s="2"/>
      <c r="S987" s="2"/>
      <c r="T987" s="2"/>
      <c r="U987" s="2"/>
      <c r="V987" s="2"/>
      <c r="W987" s="2"/>
      <c r="X987" s="2"/>
      <c r="Y987" s="2"/>
      <c r="Z987" s="2"/>
      <c r="AA987" s="2"/>
      <c r="AB987" s="2"/>
      <c r="AC987" s="2"/>
      <c r="AD987" s="2"/>
      <c r="AE987" s="2"/>
      <c r="AF987" s="2"/>
      <c r="AG987" s="2"/>
      <c r="AH987" s="2"/>
      <c r="AI987" s="2"/>
      <c r="AJ987" s="2"/>
      <c r="AK987" s="2"/>
      <c r="AL987" s="2"/>
      <c r="AM987" s="2"/>
      <c r="AN987" s="2"/>
      <c r="AO987" s="2"/>
      <c r="AP987" s="2"/>
      <c r="AQ987" s="2"/>
      <c r="AR987" s="2"/>
      <c r="AS987" s="2"/>
      <c r="AT987" s="2"/>
      <c r="AU987" s="2"/>
      <c r="AV987" s="2"/>
      <c r="AW987" s="2"/>
      <c r="AX987" s="2"/>
      <c r="AY987" s="2"/>
      <c r="AZ987" s="2"/>
      <c r="BA987" s="2"/>
      <c r="BB987" s="2"/>
      <c r="BC987" s="2"/>
      <c r="BD987" s="2"/>
      <c r="BE987" s="2"/>
      <c r="BF987" s="2"/>
      <c r="BG987" s="2"/>
      <c r="BH987" s="2"/>
      <c r="BI987" s="2"/>
      <c r="BJ987" s="2"/>
      <c r="BK987" s="2"/>
      <c r="BL987" s="2"/>
      <c r="BM987" s="2"/>
      <c r="BN987" s="2"/>
      <c r="BO987" s="2"/>
      <c r="BP987" s="2"/>
      <c r="BQ987" s="2"/>
      <c r="BR987" s="2"/>
      <c r="BS987" s="2"/>
      <c r="BT987" s="2"/>
      <c r="BU987" s="2"/>
      <c r="BV987" s="2"/>
      <c r="BW987" s="2"/>
      <c r="BX987" s="2"/>
      <c r="BY987" s="2"/>
      <c r="BZ987" s="2"/>
      <c r="CA987" s="2"/>
      <c r="CB987" s="2"/>
      <c r="CC987" s="2"/>
      <c r="CD987" s="2"/>
      <c r="CE987" s="2"/>
    </row>
    <row r="988" spans="1:83" ht="15.75" outlineLevel="1" thickBot="1" x14ac:dyDescent="0.3">
      <c r="A988" s="18"/>
      <c r="B988" s="19"/>
      <c r="C988" s="20"/>
      <c r="D988" s="21"/>
      <c r="E988" s="21">
        <f t="shared" si="88"/>
        <v>0</v>
      </c>
      <c r="F988" s="22"/>
      <c r="G988" s="29"/>
      <c r="H988" s="24"/>
      <c r="I988" s="24"/>
      <c r="J988" s="2"/>
      <c r="K988" s="2"/>
      <c r="L988" s="2"/>
      <c r="M988" s="2"/>
      <c r="N988" s="2"/>
      <c r="O988" s="2"/>
      <c r="P988" s="2"/>
      <c r="Q988" s="2"/>
      <c r="R988" s="2"/>
      <c r="S988" s="2"/>
      <c r="T988" s="2"/>
      <c r="U988" s="2"/>
      <c r="V988" s="2"/>
      <c r="W988" s="2"/>
      <c r="X988" s="2"/>
      <c r="Y988" s="2"/>
      <c r="Z988" s="2"/>
      <c r="AA988" s="2"/>
      <c r="AB988" s="2"/>
      <c r="AC988" s="2"/>
      <c r="AD988" s="2"/>
      <c r="AE988" s="2"/>
      <c r="AF988" s="2"/>
      <c r="AG988" s="2"/>
      <c r="AH988" s="2"/>
      <c r="AI988" s="2"/>
      <c r="AJ988" s="2"/>
      <c r="AK988" s="2"/>
      <c r="AL988" s="2"/>
      <c r="AM988" s="2"/>
      <c r="AN988" s="2"/>
      <c r="AO988" s="2"/>
      <c r="AP988" s="2"/>
      <c r="AQ988" s="2"/>
      <c r="AR988" s="2"/>
      <c r="AS988" s="2"/>
      <c r="AT988" s="2"/>
      <c r="AU988" s="2"/>
      <c r="AV988" s="2"/>
      <c r="AW988" s="2"/>
      <c r="AX988" s="2"/>
      <c r="AY988" s="2"/>
      <c r="AZ988" s="2"/>
      <c r="BA988" s="2"/>
      <c r="BB988" s="2"/>
      <c r="BC988" s="2"/>
      <c r="BD988" s="2"/>
      <c r="BE988" s="2"/>
      <c r="BF988" s="2"/>
      <c r="BG988" s="2"/>
      <c r="BH988" s="2"/>
      <c r="BI988" s="2"/>
      <c r="BJ988" s="2"/>
      <c r="BK988" s="2"/>
      <c r="BL988" s="2"/>
      <c r="BM988" s="2"/>
      <c r="BN988" s="2"/>
      <c r="BO988" s="2"/>
      <c r="BP988" s="2"/>
      <c r="BQ988" s="2"/>
      <c r="BR988" s="2"/>
      <c r="BS988" s="2"/>
      <c r="BT988" s="2"/>
      <c r="BU988" s="2"/>
      <c r="BV988" s="2"/>
      <c r="BW988" s="2"/>
      <c r="BX988" s="2"/>
      <c r="BY988" s="2"/>
      <c r="BZ988" s="2"/>
      <c r="CA988" s="2"/>
      <c r="CB988" s="2"/>
      <c r="CC988" s="2"/>
      <c r="CD988" s="2"/>
      <c r="CE988" s="2"/>
    </row>
    <row r="989" spans="1:83" ht="15.75" outlineLevel="1" thickBot="1" x14ac:dyDescent="0.3">
      <c r="A989" s="18"/>
      <c r="B989" s="19"/>
      <c r="C989" s="20"/>
      <c r="D989" s="21"/>
      <c r="E989" s="21">
        <f t="shared" si="88"/>
        <v>0</v>
      </c>
      <c r="F989" s="22"/>
      <c r="G989" s="29"/>
      <c r="H989" s="24"/>
      <c r="I989" s="24"/>
      <c r="J989" s="2"/>
      <c r="K989" s="2"/>
      <c r="L989" s="2"/>
      <c r="M989" s="2"/>
      <c r="N989" s="2"/>
      <c r="O989" s="2"/>
      <c r="P989" s="2"/>
      <c r="Q989" s="2"/>
      <c r="R989" s="2"/>
      <c r="S989" s="2"/>
      <c r="T989" s="2"/>
      <c r="U989" s="2"/>
      <c r="V989" s="2"/>
      <c r="W989" s="2"/>
      <c r="X989" s="2"/>
      <c r="Y989" s="2"/>
      <c r="Z989" s="2"/>
      <c r="AA989" s="2"/>
      <c r="AB989" s="2"/>
      <c r="AC989" s="2"/>
      <c r="AD989" s="2"/>
      <c r="AE989" s="2"/>
      <c r="AF989" s="2"/>
      <c r="AG989" s="2"/>
      <c r="AH989" s="2"/>
      <c r="AI989" s="2"/>
      <c r="AJ989" s="2"/>
      <c r="AK989" s="2"/>
      <c r="AL989" s="2"/>
      <c r="AM989" s="2"/>
      <c r="AN989" s="2"/>
      <c r="AO989" s="2"/>
      <c r="AP989" s="2"/>
      <c r="AQ989" s="2"/>
      <c r="AR989" s="2"/>
      <c r="AS989" s="2"/>
      <c r="AT989" s="2"/>
      <c r="AU989" s="2"/>
      <c r="AV989" s="2"/>
      <c r="AW989" s="2"/>
      <c r="AX989" s="2"/>
      <c r="AY989" s="2"/>
      <c r="AZ989" s="2"/>
      <c r="BA989" s="2"/>
      <c r="BB989" s="2"/>
      <c r="BC989" s="2"/>
      <c r="BD989" s="2"/>
      <c r="BE989" s="2"/>
      <c r="BF989" s="2"/>
      <c r="BG989" s="2"/>
      <c r="BH989" s="2"/>
      <c r="BI989" s="2"/>
      <c r="BJ989" s="2"/>
      <c r="BK989" s="2"/>
      <c r="BL989" s="2"/>
      <c r="BM989" s="2"/>
      <c r="BN989" s="2"/>
      <c r="BO989" s="2"/>
      <c r="BP989" s="2"/>
      <c r="BQ989" s="2"/>
      <c r="BR989" s="2"/>
      <c r="BS989" s="2"/>
      <c r="BT989" s="2"/>
      <c r="BU989" s="2"/>
      <c r="BV989" s="2"/>
      <c r="BW989" s="2"/>
      <c r="BX989" s="2"/>
      <c r="BY989" s="2"/>
      <c r="BZ989" s="2"/>
      <c r="CA989" s="2"/>
      <c r="CB989" s="2"/>
      <c r="CC989" s="2"/>
      <c r="CD989" s="2"/>
      <c r="CE989" s="2"/>
    </row>
    <row r="990" spans="1:83" ht="15.75" thickBot="1" x14ac:dyDescent="0.3">
      <c r="A990" s="186" t="s">
        <v>87</v>
      </c>
      <c r="B990" s="187"/>
      <c r="C990" s="187"/>
      <c r="D990" s="192"/>
      <c r="E990" s="26">
        <f>SUM(E980:E989)</f>
        <v>13258</v>
      </c>
      <c r="F990" s="53"/>
      <c r="G990" s="29"/>
      <c r="H990" s="24"/>
      <c r="I990" s="24"/>
      <c r="J990" s="2"/>
      <c r="K990" s="2"/>
      <c r="L990" s="2"/>
      <c r="M990" s="2"/>
      <c r="N990" s="2"/>
      <c r="O990" s="2"/>
      <c r="P990" s="2"/>
      <c r="Q990" s="2"/>
      <c r="R990" s="2"/>
      <c r="S990" s="2"/>
      <c r="T990" s="2"/>
      <c r="U990" s="2"/>
      <c r="V990" s="2"/>
      <c r="W990" s="2"/>
      <c r="X990" s="2"/>
      <c r="Y990" s="2"/>
      <c r="Z990" s="2"/>
      <c r="AA990" s="2"/>
      <c r="AB990" s="2"/>
      <c r="AC990" s="2"/>
      <c r="AD990" s="2"/>
      <c r="AE990" s="2"/>
      <c r="AF990" s="2"/>
      <c r="AG990" s="2"/>
      <c r="AH990" s="2"/>
      <c r="AI990" s="2"/>
      <c r="AJ990" s="2"/>
      <c r="AK990" s="2"/>
      <c r="AL990" s="2"/>
      <c r="AM990" s="2"/>
      <c r="AN990" s="2"/>
      <c r="AO990" s="2"/>
      <c r="AP990" s="2"/>
      <c r="AQ990" s="2"/>
      <c r="AR990" s="2"/>
      <c r="AS990" s="2"/>
      <c r="AT990" s="2"/>
      <c r="AU990" s="2"/>
      <c r="AV990" s="2"/>
      <c r="AW990" s="2"/>
      <c r="AX990" s="2"/>
      <c r="AY990" s="2"/>
      <c r="AZ990" s="2"/>
      <c r="BA990" s="2"/>
      <c r="BB990" s="2"/>
      <c r="BC990" s="2"/>
      <c r="BD990" s="2"/>
      <c r="BE990" s="2"/>
      <c r="BF990" s="2"/>
      <c r="BG990" s="2"/>
      <c r="BH990" s="2"/>
      <c r="BI990" s="2"/>
      <c r="BJ990" s="2"/>
      <c r="BK990" s="2"/>
      <c r="BL990" s="2"/>
      <c r="BM990" s="2"/>
      <c r="BN990" s="2"/>
      <c r="BO990" s="2"/>
      <c r="BP990" s="2"/>
      <c r="BQ990" s="2"/>
      <c r="BR990" s="2"/>
      <c r="BS990" s="2"/>
      <c r="BT990" s="2"/>
      <c r="BU990" s="2"/>
      <c r="BV990" s="2"/>
      <c r="BW990" s="2"/>
      <c r="BX990" s="2"/>
      <c r="BY990" s="2"/>
      <c r="BZ990" s="2"/>
      <c r="CA990" s="2"/>
      <c r="CB990" s="2"/>
      <c r="CC990" s="2"/>
      <c r="CD990" s="2"/>
      <c r="CE990" s="2"/>
    </row>
    <row r="991" spans="1:83" ht="15.75" thickBot="1" x14ac:dyDescent="0.3">
      <c r="A991" s="183" t="str">
        <f>+$CD$1038</f>
        <v>Output / Atividade 80 - Extensão do conhecimento/ Activity 80 - Knowledge extension</v>
      </c>
      <c r="B991" s="184"/>
      <c r="C991" s="184"/>
      <c r="D991" s="184"/>
      <c r="E991" s="184"/>
      <c r="F991" s="184"/>
      <c r="G991" s="185"/>
      <c r="H991" s="17"/>
      <c r="I991" s="17"/>
      <c r="J991" s="2"/>
      <c r="K991" s="2"/>
      <c r="L991" s="2"/>
      <c r="M991" s="2"/>
      <c r="N991" s="2"/>
      <c r="O991" s="2"/>
      <c r="P991" s="2"/>
      <c r="Q991" s="2"/>
      <c r="R991" s="2"/>
      <c r="S991" s="2"/>
      <c r="T991" s="2"/>
      <c r="U991" s="2"/>
      <c r="V991" s="2"/>
      <c r="W991" s="2"/>
      <c r="X991" s="2"/>
      <c r="Y991" s="2"/>
      <c r="Z991" s="2"/>
      <c r="AA991" s="2"/>
      <c r="AB991" s="2"/>
      <c r="AC991" s="2"/>
      <c r="AD991" s="2"/>
      <c r="AE991" s="2"/>
      <c r="AF991" s="2"/>
      <c r="AG991" s="2"/>
      <c r="AH991" s="2"/>
      <c r="AI991" s="2"/>
      <c r="AJ991" s="2"/>
      <c r="AK991" s="2"/>
      <c r="AL991" s="2"/>
      <c r="AM991" s="2"/>
      <c r="AN991" s="2"/>
      <c r="AO991" s="2"/>
      <c r="AP991" s="2"/>
      <c r="AQ991" s="2"/>
      <c r="AR991" s="2"/>
      <c r="AS991" s="2"/>
      <c r="AT991" s="2"/>
      <c r="AU991" s="2"/>
      <c r="AV991" s="2"/>
      <c r="AW991" s="2"/>
      <c r="AX991" s="2"/>
      <c r="AY991" s="2"/>
      <c r="AZ991" s="2"/>
      <c r="BA991" s="2"/>
      <c r="BB991" s="2"/>
      <c r="BC991" s="2"/>
      <c r="BD991" s="2"/>
      <c r="BE991" s="2"/>
      <c r="BF991" s="2"/>
      <c r="BG991" s="2"/>
      <c r="BH991" s="2"/>
      <c r="BI991" s="2"/>
      <c r="BJ991" s="2"/>
      <c r="BK991" s="2"/>
      <c r="BL991" s="2"/>
      <c r="BM991" s="2"/>
      <c r="BN991" s="2"/>
      <c r="BO991" s="2"/>
      <c r="BP991" s="2"/>
      <c r="BQ991" s="2"/>
      <c r="BR991" s="2"/>
      <c r="BS991" s="2"/>
      <c r="BT991" s="2"/>
      <c r="BU991" s="2"/>
      <c r="BV991" s="2"/>
      <c r="BW991" s="2"/>
      <c r="BX991" s="2"/>
      <c r="BY991" s="2"/>
      <c r="BZ991" s="2"/>
      <c r="CA991" s="2"/>
      <c r="CB991" s="2"/>
      <c r="CC991" s="2"/>
      <c r="CD991" s="2"/>
      <c r="CE991" s="2"/>
    </row>
    <row r="992" spans="1:83" ht="34.5" outlineLevel="1" thickBot="1" x14ac:dyDescent="0.3">
      <c r="A992" s="18" t="s">
        <v>690</v>
      </c>
      <c r="B992" s="19" t="s">
        <v>484</v>
      </c>
      <c r="C992" s="20">
        <v>18</v>
      </c>
      <c r="D992" s="21">
        <v>1800</v>
      </c>
      <c r="E992" s="21">
        <f t="shared" ref="E992:E1001" si="89">C992*D992</f>
        <v>32400</v>
      </c>
      <c r="F992" s="22" t="s">
        <v>692</v>
      </c>
      <c r="G992" s="63" t="s">
        <v>932</v>
      </c>
      <c r="H992" s="24"/>
      <c r="I992" s="24" t="s">
        <v>100</v>
      </c>
      <c r="J992" s="2"/>
      <c r="K992" s="2"/>
      <c r="L992" s="2"/>
      <c r="M992" s="2"/>
      <c r="N992" s="2"/>
      <c r="O992" s="2"/>
      <c r="P992" s="2"/>
      <c r="Q992" s="2"/>
      <c r="R992" s="2"/>
      <c r="S992" s="2"/>
      <c r="T992" s="2"/>
      <c r="U992" s="2"/>
      <c r="V992" s="2"/>
      <c r="W992" s="2"/>
      <c r="X992" s="2"/>
      <c r="Y992" s="2"/>
      <c r="Z992" s="2"/>
      <c r="AA992" s="2"/>
      <c r="AB992" s="2"/>
      <c r="AC992" s="2"/>
      <c r="AD992" s="2"/>
      <c r="AE992" s="2"/>
      <c r="AF992" s="2"/>
      <c r="AG992" s="2"/>
      <c r="AH992" s="2"/>
      <c r="AI992" s="2"/>
      <c r="AJ992" s="2"/>
      <c r="AK992" s="2"/>
      <c r="AL992" s="2"/>
      <c r="AM992" s="2"/>
      <c r="AN992" s="2"/>
      <c r="AO992" s="2"/>
      <c r="AP992" s="2"/>
      <c r="AQ992" s="2"/>
      <c r="AR992" s="2"/>
      <c r="AS992" s="2"/>
      <c r="AT992" s="2"/>
      <c r="AU992" s="2"/>
      <c r="AV992" s="2"/>
      <c r="AW992" s="2"/>
      <c r="AX992" s="2"/>
      <c r="AY992" s="2"/>
      <c r="AZ992" s="2"/>
      <c r="BA992" s="2"/>
      <c r="BB992" s="2"/>
      <c r="BC992" s="2"/>
      <c r="BD992" s="2"/>
      <c r="BE992" s="2"/>
      <c r="BF992" s="2"/>
      <c r="BG992" s="2"/>
      <c r="BH992" s="2"/>
      <c r="BI992" s="2"/>
      <c r="BJ992" s="2"/>
      <c r="BK992" s="2"/>
      <c r="BL992" s="2"/>
      <c r="BM992" s="2"/>
      <c r="BN992" s="2"/>
      <c r="BO992" s="2"/>
      <c r="BP992" s="2"/>
      <c r="BQ992" s="2"/>
      <c r="BR992" s="2"/>
      <c r="BS992" s="2"/>
      <c r="BT992" s="2"/>
      <c r="BU992" s="2"/>
      <c r="BV992" s="2"/>
      <c r="BW992" s="2"/>
      <c r="BX992" s="2"/>
      <c r="BY992" s="2"/>
      <c r="BZ992" s="2"/>
      <c r="CA992" s="2"/>
      <c r="CB992" s="2"/>
      <c r="CC992" s="2"/>
      <c r="CD992" s="2"/>
      <c r="CE992" s="2"/>
    </row>
    <row r="993" spans="1:83" ht="23.25" outlineLevel="1" thickBot="1" x14ac:dyDescent="0.3">
      <c r="A993" s="18" t="s">
        <v>691</v>
      </c>
      <c r="B993" s="19" t="s">
        <v>702</v>
      </c>
      <c r="C993" s="20">
        <v>11</v>
      </c>
      <c r="D993" s="21">
        <v>1310</v>
      </c>
      <c r="E993" s="21">
        <f t="shared" si="89"/>
        <v>14410</v>
      </c>
      <c r="F993" s="22" t="s">
        <v>693</v>
      </c>
      <c r="G993" s="63" t="s">
        <v>933</v>
      </c>
      <c r="H993" s="24"/>
      <c r="I993" s="24" t="s">
        <v>100</v>
      </c>
      <c r="J993" s="2"/>
      <c r="K993" s="2"/>
      <c r="L993" s="2"/>
      <c r="M993" s="2"/>
      <c r="N993" s="2"/>
      <c r="O993" s="2"/>
      <c r="P993" s="2"/>
      <c r="Q993" s="2"/>
      <c r="R993" s="2"/>
      <c r="S993" s="2"/>
      <c r="T993" s="2"/>
      <c r="U993" s="2"/>
      <c r="V993" s="2"/>
      <c r="W993" s="2"/>
      <c r="X993" s="2"/>
      <c r="Y993" s="2"/>
      <c r="Z993" s="2"/>
      <c r="AA993" s="2"/>
      <c r="AB993" s="2"/>
      <c r="AC993" s="2"/>
      <c r="AD993" s="2"/>
      <c r="AE993" s="2"/>
      <c r="AF993" s="2"/>
      <c r="AG993" s="2"/>
      <c r="AH993" s="2"/>
      <c r="AI993" s="2"/>
      <c r="AJ993" s="2"/>
      <c r="AK993" s="2"/>
      <c r="AL993" s="2"/>
      <c r="AM993" s="2"/>
      <c r="AN993" s="2"/>
      <c r="AO993" s="2"/>
      <c r="AP993" s="2"/>
      <c r="AQ993" s="2"/>
      <c r="AR993" s="2"/>
      <c r="AS993" s="2"/>
      <c r="AT993" s="2"/>
      <c r="AU993" s="2"/>
      <c r="AV993" s="2"/>
      <c r="AW993" s="2"/>
      <c r="AX993" s="2"/>
      <c r="AY993" s="2"/>
      <c r="AZ993" s="2"/>
      <c r="BA993" s="2"/>
      <c r="BB993" s="2"/>
      <c r="BC993" s="2"/>
      <c r="BD993" s="2"/>
      <c r="BE993" s="2"/>
      <c r="BF993" s="2"/>
      <c r="BG993" s="2"/>
      <c r="BH993" s="2"/>
      <c r="BI993" s="2"/>
      <c r="BJ993" s="2"/>
      <c r="BK993" s="2"/>
      <c r="BL993" s="2"/>
      <c r="BM993" s="2"/>
      <c r="BN993" s="2"/>
      <c r="BO993" s="2"/>
      <c r="BP993" s="2"/>
      <c r="BQ993" s="2"/>
      <c r="BR993" s="2"/>
      <c r="BS993" s="2"/>
      <c r="BT993" s="2"/>
      <c r="BU993" s="2"/>
      <c r="BV993" s="2"/>
      <c r="BW993" s="2"/>
      <c r="BX993" s="2"/>
      <c r="BY993" s="2"/>
      <c r="BZ993" s="2"/>
      <c r="CA993" s="2"/>
      <c r="CB993" s="2"/>
      <c r="CC993" s="2"/>
      <c r="CD993" s="2"/>
      <c r="CE993" s="2"/>
    </row>
    <row r="994" spans="1:83" ht="15.75" outlineLevel="1" thickBot="1" x14ac:dyDescent="0.3">
      <c r="A994" s="18"/>
      <c r="B994" s="19"/>
      <c r="C994" s="20"/>
      <c r="D994" s="21"/>
      <c r="E994" s="21">
        <f t="shared" si="89"/>
        <v>0</v>
      </c>
      <c r="F994" s="22"/>
      <c r="G994" s="23"/>
      <c r="H994" s="24"/>
      <c r="I994" s="24"/>
      <c r="J994" s="2"/>
      <c r="K994" s="2"/>
      <c r="L994" s="2"/>
      <c r="M994" s="2"/>
      <c r="N994" s="2"/>
      <c r="O994" s="2"/>
      <c r="P994" s="2"/>
      <c r="Q994" s="2"/>
      <c r="R994" s="2"/>
      <c r="S994" s="2"/>
      <c r="T994" s="2"/>
      <c r="U994" s="2"/>
      <c r="V994" s="2"/>
      <c r="W994" s="2"/>
      <c r="X994" s="2"/>
      <c r="Y994" s="2"/>
      <c r="Z994" s="2"/>
      <c r="AA994" s="2"/>
      <c r="AB994" s="2"/>
      <c r="AC994" s="2"/>
      <c r="AD994" s="2"/>
      <c r="AE994" s="2"/>
      <c r="AF994" s="2"/>
      <c r="AG994" s="2"/>
      <c r="AH994" s="2"/>
      <c r="AI994" s="2"/>
      <c r="AJ994" s="2"/>
      <c r="AK994" s="2"/>
      <c r="AL994" s="2"/>
      <c r="AM994" s="2"/>
      <c r="AN994" s="2"/>
      <c r="AO994" s="2"/>
      <c r="AP994" s="2"/>
      <c r="AQ994" s="2"/>
      <c r="AR994" s="2"/>
      <c r="AS994" s="2"/>
      <c r="AT994" s="2"/>
      <c r="AU994" s="2"/>
      <c r="AV994" s="2"/>
      <c r="AW994" s="2"/>
      <c r="AX994" s="2"/>
      <c r="AY994" s="2"/>
      <c r="AZ994" s="2"/>
      <c r="BA994" s="2"/>
      <c r="BB994" s="2"/>
      <c r="BC994" s="2"/>
      <c r="BD994" s="2"/>
      <c r="BE994" s="2"/>
      <c r="BF994" s="2"/>
      <c r="BG994" s="2"/>
      <c r="BH994" s="2"/>
      <c r="BI994" s="2"/>
      <c r="BJ994" s="2"/>
      <c r="BK994" s="2"/>
      <c r="BL994" s="2"/>
      <c r="BM994" s="2"/>
      <c r="BN994" s="2"/>
      <c r="BO994" s="2"/>
      <c r="BP994" s="2"/>
      <c r="BQ994" s="2"/>
      <c r="BR994" s="2"/>
      <c r="BS994" s="2"/>
      <c r="BT994" s="2"/>
      <c r="BU994" s="2"/>
      <c r="BV994" s="2"/>
      <c r="BW994" s="2"/>
      <c r="BX994" s="2"/>
      <c r="BY994" s="2"/>
      <c r="BZ994" s="2"/>
      <c r="CA994" s="2"/>
      <c r="CB994" s="2"/>
      <c r="CC994" s="2"/>
      <c r="CD994" s="2"/>
      <c r="CE994" s="2"/>
    </row>
    <row r="995" spans="1:83" ht="15.75" outlineLevel="1" thickBot="1" x14ac:dyDescent="0.3">
      <c r="A995" s="18"/>
      <c r="B995" s="19"/>
      <c r="C995" s="20"/>
      <c r="D995" s="21"/>
      <c r="E995" s="21">
        <f t="shared" si="89"/>
        <v>0</v>
      </c>
      <c r="F995" s="22"/>
      <c r="G995" s="23"/>
      <c r="H995" s="24"/>
      <c r="I995" s="24"/>
      <c r="J995" s="2"/>
      <c r="K995" s="2"/>
      <c r="L995" s="2"/>
      <c r="M995" s="2"/>
      <c r="N995" s="2"/>
      <c r="O995" s="2"/>
      <c r="P995" s="2"/>
      <c r="Q995" s="2"/>
      <c r="R995" s="2"/>
      <c r="S995" s="2"/>
      <c r="T995" s="2"/>
      <c r="U995" s="2"/>
      <c r="V995" s="2"/>
      <c r="W995" s="2"/>
      <c r="X995" s="2"/>
      <c r="Y995" s="2"/>
      <c r="Z995" s="2"/>
      <c r="AA995" s="2"/>
      <c r="AB995" s="2"/>
      <c r="AC995" s="2"/>
      <c r="AD995" s="2"/>
      <c r="AE995" s="2"/>
      <c r="AF995" s="2"/>
      <c r="AG995" s="2"/>
      <c r="AH995" s="2"/>
      <c r="AI995" s="2"/>
      <c r="AJ995" s="2"/>
      <c r="AK995" s="2"/>
      <c r="AL995" s="2"/>
      <c r="AM995" s="2"/>
      <c r="AN995" s="2"/>
      <c r="AO995" s="2"/>
      <c r="AP995" s="2"/>
      <c r="AQ995" s="2"/>
      <c r="AR995" s="2"/>
      <c r="AS995" s="2"/>
      <c r="AT995" s="2"/>
      <c r="AU995" s="2"/>
      <c r="AV995" s="2"/>
      <c r="AW995" s="2"/>
      <c r="AX995" s="2"/>
      <c r="AY995" s="2"/>
      <c r="AZ995" s="2"/>
      <c r="BA995" s="2"/>
      <c r="BB995" s="2"/>
      <c r="BC995" s="2"/>
      <c r="BD995" s="2"/>
      <c r="BE995" s="2"/>
      <c r="BF995" s="2"/>
      <c r="BG995" s="2"/>
      <c r="BH995" s="2"/>
      <c r="BI995" s="2"/>
      <c r="BJ995" s="2"/>
      <c r="BK995" s="2"/>
      <c r="BL995" s="2"/>
      <c r="BM995" s="2"/>
      <c r="BN995" s="2"/>
      <c r="BO995" s="2"/>
      <c r="BP995" s="2"/>
      <c r="BQ995" s="2"/>
      <c r="BR995" s="2"/>
      <c r="BS995" s="2"/>
      <c r="BT995" s="2"/>
      <c r="BU995" s="2"/>
      <c r="BV995" s="2"/>
      <c r="BW995" s="2"/>
      <c r="BX995" s="2"/>
      <c r="BY995" s="2"/>
      <c r="BZ995" s="2"/>
      <c r="CA995" s="2"/>
      <c r="CB995" s="2"/>
      <c r="CC995" s="2"/>
      <c r="CD995" s="2"/>
      <c r="CE995" s="2"/>
    </row>
    <row r="996" spans="1:83" ht="15.75" outlineLevel="1" thickBot="1" x14ac:dyDescent="0.3">
      <c r="A996" s="18"/>
      <c r="B996" s="19"/>
      <c r="C996" s="20"/>
      <c r="D996" s="21"/>
      <c r="E996" s="21">
        <f t="shared" si="89"/>
        <v>0</v>
      </c>
      <c r="F996" s="22"/>
      <c r="G996" s="23"/>
      <c r="H996" s="24"/>
      <c r="I996" s="24"/>
      <c r="J996" s="2"/>
      <c r="K996" s="2"/>
      <c r="L996" s="2"/>
      <c r="M996" s="2"/>
      <c r="N996" s="2"/>
      <c r="O996" s="2"/>
      <c r="P996" s="2"/>
      <c r="Q996" s="2"/>
      <c r="R996" s="2"/>
      <c r="S996" s="2"/>
      <c r="T996" s="2"/>
      <c r="U996" s="2"/>
      <c r="V996" s="2"/>
      <c r="W996" s="2"/>
      <c r="X996" s="2"/>
      <c r="Y996" s="2"/>
      <c r="Z996" s="2"/>
      <c r="AA996" s="2"/>
      <c r="AB996" s="2"/>
      <c r="AC996" s="2"/>
      <c r="AD996" s="2"/>
      <c r="AE996" s="2"/>
      <c r="AF996" s="2"/>
      <c r="AG996" s="2"/>
      <c r="AH996" s="2"/>
      <c r="AI996" s="2"/>
      <c r="AJ996" s="2"/>
      <c r="AK996" s="2"/>
      <c r="AL996" s="2"/>
      <c r="AM996" s="2"/>
      <c r="AN996" s="2"/>
      <c r="AO996" s="2"/>
      <c r="AP996" s="2"/>
      <c r="AQ996" s="2"/>
      <c r="AR996" s="2"/>
      <c r="AS996" s="2"/>
      <c r="AT996" s="2"/>
      <c r="AU996" s="2"/>
      <c r="AV996" s="2"/>
      <c r="AW996" s="2"/>
      <c r="AX996" s="2"/>
      <c r="AY996" s="2"/>
      <c r="AZ996" s="2"/>
      <c r="BA996" s="2"/>
      <c r="BB996" s="2"/>
      <c r="BC996" s="2"/>
      <c r="BD996" s="2"/>
      <c r="BE996" s="2"/>
      <c r="BF996" s="2"/>
      <c r="BG996" s="2"/>
      <c r="BH996" s="2"/>
      <c r="BI996" s="2"/>
      <c r="BJ996" s="2"/>
      <c r="BK996" s="2"/>
      <c r="BL996" s="2"/>
      <c r="BM996" s="2"/>
      <c r="BN996" s="2"/>
      <c r="BO996" s="2"/>
      <c r="BP996" s="2"/>
      <c r="BQ996" s="2"/>
      <c r="BR996" s="2"/>
      <c r="BS996" s="2"/>
      <c r="BT996" s="2"/>
      <c r="BU996" s="2"/>
      <c r="BV996" s="2"/>
      <c r="BW996" s="2"/>
      <c r="BX996" s="2"/>
      <c r="BY996" s="2"/>
      <c r="BZ996" s="2"/>
      <c r="CA996" s="2"/>
      <c r="CB996" s="2"/>
      <c r="CC996" s="2"/>
      <c r="CD996" s="2"/>
      <c r="CE996" s="2"/>
    </row>
    <row r="997" spans="1:83" ht="15.75" outlineLevel="1" thickBot="1" x14ac:dyDescent="0.3">
      <c r="A997" s="18"/>
      <c r="B997" s="19"/>
      <c r="C997" s="20"/>
      <c r="D997" s="21"/>
      <c r="E997" s="21">
        <f t="shared" si="89"/>
        <v>0</v>
      </c>
      <c r="F997" s="22"/>
      <c r="G997" s="23"/>
      <c r="H997" s="24"/>
      <c r="I997" s="24"/>
      <c r="J997" s="2"/>
      <c r="K997" s="2"/>
      <c r="L997" s="2"/>
      <c r="M997" s="2"/>
      <c r="N997" s="2"/>
      <c r="O997" s="2"/>
      <c r="P997" s="2"/>
      <c r="Q997" s="2"/>
      <c r="R997" s="2"/>
      <c r="S997" s="2"/>
      <c r="T997" s="2"/>
      <c r="U997" s="2"/>
      <c r="V997" s="2"/>
      <c r="W997" s="2"/>
      <c r="X997" s="2"/>
      <c r="Y997" s="2"/>
      <c r="Z997" s="2"/>
      <c r="AA997" s="2"/>
      <c r="AB997" s="2"/>
      <c r="AC997" s="2"/>
      <c r="AD997" s="2"/>
      <c r="AE997" s="2"/>
      <c r="AF997" s="2"/>
      <c r="AG997" s="2"/>
      <c r="AH997" s="2"/>
      <c r="AI997" s="2"/>
      <c r="AJ997" s="2"/>
      <c r="AK997" s="2"/>
      <c r="AL997" s="2"/>
      <c r="AM997" s="2"/>
      <c r="AN997" s="2"/>
      <c r="AO997" s="2"/>
      <c r="AP997" s="2"/>
      <c r="AQ997" s="2"/>
      <c r="AR997" s="2"/>
      <c r="AS997" s="2"/>
      <c r="AT997" s="2"/>
      <c r="AU997" s="2"/>
      <c r="AV997" s="2"/>
      <c r="AW997" s="2"/>
      <c r="AX997" s="2"/>
      <c r="AY997" s="2"/>
      <c r="AZ997" s="2"/>
      <c r="BA997" s="2"/>
      <c r="BB997" s="2"/>
      <c r="BC997" s="2"/>
      <c r="BD997" s="2"/>
      <c r="BE997" s="2"/>
      <c r="BF997" s="2"/>
      <c r="BG997" s="2"/>
      <c r="BH997" s="2"/>
      <c r="BI997" s="2"/>
      <c r="BJ997" s="2"/>
      <c r="BK997" s="2"/>
      <c r="BL997" s="2"/>
      <c r="BM997" s="2"/>
      <c r="BN997" s="2"/>
      <c r="BO997" s="2"/>
      <c r="BP997" s="2"/>
      <c r="BQ997" s="2"/>
      <c r="BR997" s="2"/>
      <c r="BS997" s="2"/>
      <c r="BT997" s="2"/>
      <c r="BU997" s="2"/>
      <c r="BV997" s="2"/>
      <c r="BW997" s="2"/>
      <c r="BX997" s="2"/>
      <c r="BY997" s="2"/>
      <c r="BZ997" s="2"/>
      <c r="CA997" s="2"/>
      <c r="CB997" s="2"/>
      <c r="CC997" s="2"/>
      <c r="CD997" s="2"/>
      <c r="CE997" s="2"/>
    </row>
    <row r="998" spans="1:83" ht="15.75" outlineLevel="1" thickBot="1" x14ac:dyDescent="0.3">
      <c r="A998" s="18"/>
      <c r="B998" s="19"/>
      <c r="C998" s="20"/>
      <c r="D998" s="21"/>
      <c r="E998" s="21">
        <f t="shared" si="89"/>
        <v>0</v>
      </c>
      <c r="F998" s="22"/>
      <c r="G998" s="23"/>
      <c r="H998" s="24"/>
      <c r="I998" s="24"/>
      <c r="J998" s="2"/>
      <c r="K998" s="2"/>
      <c r="L998" s="2"/>
      <c r="M998" s="2"/>
      <c r="N998" s="2"/>
      <c r="O998" s="2"/>
      <c r="P998" s="2"/>
      <c r="Q998" s="2"/>
      <c r="R998" s="2"/>
      <c r="S998" s="2"/>
      <c r="T998" s="2"/>
      <c r="U998" s="2"/>
      <c r="V998" s="2"/>
      <c r="W998" s="2"/>
      <c r="X998" s="2"/>
      <c r="Y998" s="2"/>
      <c r="Z998" s="2"/>
      <c r="AA998" s="2"/>
      <c r="AB998" s="2"/>
      <c r="AC998" s="2"/>
      <c r="AD998" s="2"/>
      <c r="AE998" s="2"/>
      <c r="AF998" s="2"/>
      <c r="AG998" s="2"/>
      <c r="AH998" s="2"/>
      <c r="AI998" s="2"/>
      <c r="AJ998" s="2"/>
      <c r="AK998" s="2"/>
      <c r="AL998" s="2"/>
      <c r="AM998" s="2"/>
      <c r="AN998" s="2"/>
      <c r="AO998" s="2"/>
      <c r="AP998" s="2"/>
      <c r="AQ998" s="2"/>
      <c r="AR998" s="2"/>
      <c r="AS998" s="2"/>
      <c r="AT998" s="2"/>
      <c r="AU998" s="2"/>
      <c r="AV998" s="2"/>
      <c r="AW998" s="2"/>
      <c r="AX998" s="2"/>
      <c r="AY998" s="2"/>
      <c r="AZ998" s="2"/>
      <c r="BA998" s="2"/>
      <c r="BB998" s="2"/>
      <c r="BC998" s="2"/>
      <c r="BD998" s="2"/>
      <c r="BE998" s="2"/>
      <c r="BF998" s="2"/>
      <c r="BG998" s="2"/>
      <c r="BH998" s="2"/>
      <c r="BI998" s="2"/>
      <c r="BJ998" s="2"/>
      <c r="BK998" s="2"/>
      <c r="BL998" s="2"/>
      <c r="BM998" s="2"/>
      <c r="BN998" s="2"/>
      <c r="BO998" s="2"/>
      <c r="BP998" s="2"/>
      <c r="BQ998" s="2"/>
      <c r="BR998" s="2"/>
      <c r="BS998" s="2"/>
      <c r="BT998" s="2"/>
      <c r="BU998" s="2"/>
      <c r="BV998" s="2"/>
      <c r="BW998" s="2"/>
      <c r="BX998" s="2"/>
      <c r="BY998" s="2"/>
      <c r="BZ998" s="2"/>
      <c r="CA998" s="2"/>
      <c r="CB998" s="2"/>
      <c r="CC998" s="2"/>
      <c r="CD998" s="2"/>
      <c r="CE998" s="2"/>
    </row>
    <row r="999" spans="1:83" ht="15.75" outlineLevel="1" thickBot="1" x14ac:dyDescent="0.3">
      <c r="A999" s="18"/>
      <c r="B999" s="19"/>
      <c r="C999" s="20"/>
      <c r="D999" s="21"/>
      <c r="E999" s="21">
        <f t="shared" si="89"/>
        <v>0</v>
      </c>
      <c r="F999" s="22"/>
      <c r="G999" s="23"/>
      <c r="H999" s="24"/>
      <c r="I999" s="24"/>
      <c r="J999" s="2"/>
      <c r="K999" s="2"/>
      <c r="L999" s="2"/>
      <c r="M999" s="2"/>
      <c r="N999" s="2"/>
      <c r="O999" s="2"/>
      <c r="P999" s="2"/>
      <c r="Q999" s="2"/>
      <c r="R999" s="2"/>
      <c r="S999" s="2"/>
      <c r="T999" s="2"/>
      <c r="U999" s="2"/>
      <c r="V999" s="2"/>
      <c r="W999" s="2"/>
      <c r="X999" s="2"/>
      <c r="Y999" s="2"/>
      <c r="Z999" s="2"/>
      <c r="AA999" s="2"/>
      <c r="AB999" s="2"/>
      <c r="AC999" s="2"/>
      <c r="AD999" s="2"/>
      <c r="AE999" s="2"/>
      <c r="AF999" s="2"/>
      <c r="AG999" s="2"/>
      <c r="AH999" s="2"/>
      <c r="AI999" s="2"/>
      <c r="AJ999" s="2"/>
      <c r="AK999" s="2"/>
      <c r="AL999" s="2"/>
      <c r="AM999" s="2"/>
      <c r="AN999" s="2"/>
      <c r="AO999" s="2"/>
      <c r="AP999" s="2"/>
      <c r="AQ999" s="2"/>
      <c r="AR999" s="2"/>
      <c r="AS999" s="2"/>
      <c r="AT999" s="2"/>
      <c r="AU999" s="2"/>
      <c r="AV999" s="2"/>
      <c r="AW999" s="2"/>
      <c r="AX999" s="2"/>
      <c r="AY999" s="2"/>
      <c r="AZ999" s="2"/>
      <c r="BA999" s="2"/>
      <c r="BB999" s="2"/>
      <c r="BC999" s="2"/>
      <c r="BD999" s="2"/>
      <c r="BE999" s="2"/>
      <c r="BF999" s="2"/>
      <c r="BG999" s="2"/>
      <c r="BH999" s="2"/>
      <c r="BI999" s="2"/>
      <c r="BJ999" s="2"/>
      <c r="BK999" s="2"/>
      <c r="BL999" s="2"/>
      <c r="BM999" s="2"/>
      <c r="BN999" s="2"/>
      <c r="BO999" s="2"/>
      <c r="BP999" s="2"/>
      <c r="BQ999" s="2"/>
      <c r="BR999" s="2"/>
      <c r="BS999" s="2"/>
      <c r="BT999" s="2"/>
      <c r="BU999" s="2"/>
      <c r="BV999" s="2"/>
      <c r="BW999" s="2"/>
      <c r="BX999" s="2"/>
      <c r="BY999" s="2"/>
      <c r="BZ999" s="2"/>
      <c r="CA999" s="2"/>
      <c r="CB999" s="2"/>
      <c r="CC999" s="2"/>
      <c r="CD999" s="2"/>
      <c r="CE999" s="2"/>
    </row>
    <row r="1000" spans="1:83" ht="15.75" outlineLevel="1" thickBot="1" x14ac:dyDescent="0.3">
      <c r="A1000" s="18"/>
      <c r="B1000" s="19"/>
      <c r="C1000" s="20"/>
      <c r="D1000" s="21"/>
      <c r="E1000" s="21">
        <f t="shared" si="89"/>
        <v>0</v>
      </c>
      <c r="F1000" s="22"/>
      <c r="G1000" s="23"/>
      <c r="H1000" s="24"/>
      <c r="I1000" s="24"/>
      <c r="J1000" s="2"/>
      <c r="K1000" s="2"/>
      <c r="L1000" s="2"/>
      <c r="M1000" s="2"/>
      <c r="N1000" s="2"/>
      <c r="O1000" s="2"/>
      <c r="P1000" s="2"/>
      <c r="Q1000" s="2"/>
      <c r="R1000" s="2"/>
      <c r="S1000" s="2"/>
      <c r="T1000" s="2"/>
      <c r="U1000" s="2"/>
      <c r="V1000" s="2"/>
      <c r="W1000" s="2"/>
      <c r="X1000" s="2"/>
      <c r="Y1000" s="2"/>
      <c r="Z1000" s="2"/>
      <c r="AA1000" s="2"/>
      <c r="AB1000" s="2"/>
      <c r="AC1000" s="2"/>
      <c r="AD1000" s="2"/>
      <c r="AE1000" s="2"/>
      <c r="AF1000" s="2"/>
      <c r="AG1000" s="2"/>
      <c r="AH1000" s="2"/>
      <c r="AI1000" s="2"/>
      <c r="AJ1000" s="2"/>
      <c r="AK1000" s="2"/>
      <c r="AL1000" s="2"/>
      <c r="AM1000" s="2"/>
      <c r="AN1000" s="2"/>
      <c r="AO1000" s="2"/>
      <c r="AP1000" s="2"/>
      <c r="AQ1000" s="2"/>
      <c r="AR1000" s="2"/>
      <c r="AS1000" s="2"/>
      <c r="AT1000" s="2"/>
      <c r="AU1000" s="2"/>
      <c r="AV1000" s="2"/>
      <c r="AW1000" s="2"/>
      <c r="AX1000" s="2"/>
      <c r="AY1000" s="2"/>
      <c r="AZ1000" s="2"/>
      <c r="BA1000" s="2"/>
      <c r="BB1000" s="2"/>
      <c r="BC1000" s="2"/>
      <c r="BD1000" s="2"/>
      <c r="BE1000" s="2"/>
      <c r="BF1000" s="2"/>
      <c r="BG1000" s="2"/>
      <c r="BH1000" s="2"/>
      <c r="BI1000" s="2"/>
      <c r="BJ1000" s="2"/>
      <c r="BK1000" s="2"/>
      <c r="BL1000" s="2"/>
      <c r="BM1000" s="2"/>
      <c r="BN1000" s="2"/>
      <c r="BO1000" s="2"/>
      <c r="BP1000" s="2"/>
      <c r="BQ1000" s="2"/>
      <c r="BR1000" s="2"/>
      <c r="BS1000" s="2"/>
      <c r="BT1000" s="2"/>
      <c r="BU1000" s="2"/>
      <c r="BV1000" s="2"/>
      <c r="BW1000" s="2"/>
      <c r="BX1000" s="2"/>
      <c r="BY1000" s="2"/>
      <c r="BZ1000" s="2"/>
      <c r="CA1000" s="2"/>
      <c r="CB1000" s="2"/>
      <c r="CC1000" s="2"/>
      <c r="CD1000" s="2"/>
      <c r="CE1000" s="2"/>
    </row>
    <row r="1001" spans="1:83" ht="14.25" customHeight="1" outlineLevel="1" thickBot="1" x14ac:dyDescent="0.3">
      <c r="A1001" s="18"/>
      <c r="B1001" s="19"/>
      <c r="C1001" s="20"/>
      <c r="D1001" s="21"/>
      <c r="E1001" s="21">
        <f t="shared" si="89"/>
        <v>0</v>
      </c>
      <c r="F1001" s="22"/>
      <c r="G1001" s="23"/>
      <c r="H1001" s="24"/>
      <c r="I1001" s="24"/>
      <c r="J1001" s="2"/>
      <c r="K1001" s="2"/>
      <c r="L1001" s="2"/>
      <c r="M1001" s="2"/>
      <c r="N1001" s="2"/>
      <c r="O1001" s="2"/>
      <c r="P1001" s="2"/>
      <c r="Q1001" s="2"/>
      <c r="R1001" s="2"/>
      <c r="S1001" s="2"/>
      <c r="T1001" s="2"/>
      <c r="U1001" s="2"/>
      <c r="V1001" s="2"/>
      <c r="W1001" s="2"/>
      <c r="X1001" s="2"/>
      <c r="Y1001" s="2"/>
      <c r="Z1001" s="2"/>
      <c r="AA1001" s="2"/>
      <c r="AB1001" s="2"/>
      <c r="AC1001" s="2"/>
      <c r="AD1001" s="2"/>
      <c r="AE1001" s="2"/>
      <c r="AF1001" s="2"/>
      <c r="AG1001" s="2"/>
      <c r="AH1001" s="2"/>
      <c r="AI1001" s="2"/>
      <c r="AJ1001" s="2"/>
      <c r="AK1001" s="2"/>
      <c r="AL1001" s="2"/>
      <c r="AM1001" s="2"/>
      <c r="AN1001" s="2"/>
      <c r="AO1001" s="2"/>
      <c r="AP1001" s="2"/>
      <c r="AQ1001" s="2"/>
      <c r="AR1001" s="2"/>
      <c r="AS1001" s="2"/>
      <c r="AT1001" s="2"/>
      <c r="AU1001" s="2"/>
      <c r="AV1001" s="2"/>
      <c r="AW1001" s="2"/>
      <c r="AX1001" s="2"/>
      <c r="AY1001" s="2"/>
      <c r="AZ1001" s="2"/>
      <c r="BA1001" s="2"/>
      <c r="BB1001" s="2"/>
      <c r="BC1001" s="2"/>
      <c r="BD1001" s="2"/>
      <c r="BE1001" s="2"/>
      <c r="BF1001" s="2"/>
      <c r="BG1001" s="2"/>
      <c r="BH1001" s="2"/>
      <c r="BI1001" s="2"/>
      <c r="BJ1001" s="2"/>
      <c r="BK1001" s="2"/>
      <c r="BL1001" s="2"/>
      <c r="BM1001" s="2"/>
      <c r="BN1001" s="2"/>
      <c r="BO1001" s="2"/>
      <c r="BP1001" s="2"/>
      <c r="BQ1001" s="2"/>
      <c r="BR1001" s="2"/>
      <c r="BS1001" s="2"/>
      <c r="BT1001" s="2"/>
      <c r="BU1001" s="2"/>
      <c r="BV1001" s="2"/>
      <c r="BW1001" s="2"/>
      <c r="BX1001" s="2"/>
      <c r="BY1001" s="2"/>
      <c r="BZ1001" s="2"/>
      <c r="CA1001" s="2"/>
      <c r="CB1001" s="2"/>
      <c r="CC1001" s="2"/>
      <c r="CD1001" s="2"/>
      <c r="CE1001" s="2"/>
    </row>
    <row r="1002" spans="1:83" ht="15.75" customHeight="1" thickBot="1" x14ac:dyDescent="0.3">
      <c r="A1002" s="186" t="s">
        <v>88</v>
      </c>
      <c r="B1002" s="187"/>
      <c r="C1002" s="187"/>
      <c r="D1002" s="188"/>
      <c r="E1002" s="26">
        <f>SUM(E992:E1001)</f>
        <v>46810</v>
      </c>
      <c r="F1002" s="53"/>
      <c r="G1002" s="27"/>
      <c r="H1002" s="24"/>
      <c r="I1002" s="24"/>
      <c r="J1002" s="2"/>
      <c r="K1002" s="2"/>
      <c r="L1002" s="2"/>
      <c r="M1002" s="2"/>
      <c r="N1002" s="2"/>
      <c r="O1002" s="2"/>
      <c r="P1002" s="2"/>
      <c r="Q1002" s="2"/>
      <c r="R1002" s="2"/>
      <c r="S1002" s="2"/>
      <c r="T1002" s="2"/>
      <c r="U1002" s="2"/>
      <c r="V1002" s="2"/>
      <c r="W1002" s="2"/>
      <c r="X1002" s="2"/>
      <c r="Y1002" s="2"/>
      <c r="Z1002" s="2"/>
      <c r="AA1002" s="2"/>
      <c r="AB1002" s="2"/>
      <c r="AC1002" s="2"/>
      <c r="AD1002" s="2"/>
      <c r="AE1002" s="2"/>
      <c r="AF1002" s="2"/>
      <c r="AG1002" s="2"/>
      <c r="AH1002" s="2"/>
      <c r="AI1002" s="2"/>
      <c r="AJ1002" s="2"/>
      <c r="AK1002" s="2"/>
      <c r="AL1002" s="2"/>
      <c r="AM1002" s="2"/>
      <c r="AN1002" s="2"/>
      <c r="AO1002" s="2"/>
      <c r="AP1002" s="2"/>
      <c r="AQ1002" s="2"/>
      <c r="AR1002" s="2"/>
      <c r="AS1002" s="2"/>
      <c r="AT1002" s="2"/>
      <c r="AU1002" s="2"/>
      <c r="AV1002" s="2"/>
      <c r="AW1002" s="2"/>
      <c r="AX1002" s="2"/>
      <c r="AY1002" s="2"/>
      <c r="AZ1002" s="2"/>
      <c r="BA1002" s="2"/>
      <c r="BB1002" s="2"/>
      <c r="BC1002" s="2"/>
      <c r="BD1002" s="2"/>
      <c r="BE1002" s="2"/>
      <c r="BF1002" s="2"/>
      <c r="BG1002" s="2"/>
      <c r="BH1002" s="2"/>
      <c r="BI1002" s="2"/>
      <c r="BJ1002" s="2"/>
      <c r="BK1002" s="2"/>
      <c r="BL1002" s="2"/>
      <c r="BM1002" s="2"/>
      <c r="BN1002" s="2"/>
      <c r="BO1002" s="2"/>
      <c r="BP1002" s="2"/>
      <c r="BQ1002" s="2"/>
      <c r="BR1002" s="2"/>
      <c r="BS1002" s="2"/>
      <c r="BT1002" s="2"/>
      <c r="BU1002" s="2"/>
      <c r="BV1002" s="2"/>
      <c r="BW1002" s="2"/>
      <c r="BX1002" s="2"/>
      <c r="BY1002" s="2"/>
      <c r="BZ1002" s="2"/>
      <c r="CA1002" s="2"/>
      <c r="CB1002" s="2"/>
      <c r="CC1002" s="2"/>
      <c r="CD1002" s="2"/>
      <c r="CE1002" s="2"/>
    </row>
    <row r="1003" spans="1:83" ht="15.75" thickBot="1" x14ac:dyDescent="0.3">
      <c r="A1003" s="183" t="str">
        <f>+$CE$1038</f>
        <v>Output / Activity 81 - Itinerant exhibition</v>
      </c>
      <c r="B1003" s="184"/>
      <c r="C1003" s="184"/>
      <c r="D1003" s="184"/>
      <c r="E1003" s="184"/>
      <c r="F1003" s="184"/>
      <c r="G1003" s="185"/>
      <c r="H1003" s="17"/>
      <c r="I1003" s="17"/>
      <c r="J1003" s="2"/>
      <c r="K1003" s="2"/>
      <c r="L1003" s="2"/>
      <c r="M1003" s="2"/>
      <c r="N1003" s="2"/>
      <c r="O1003" s="2"/>
      <c r="P1003" s="2"/>
      <c r="Q1003" s="2"/>
      <c r="R1003" s="2"/>
      <c r="S1003" s="2"/>
      <c r="T1003" s="2"/>
      <c r="U1003" s="2"/>
      <c r="V1003" s="2"/>
      <c r="W1003" s="2"/>
      <c r="X1003" s="2"/>
      <c r="Y1003" s="2"/>
      <c r="Z1003" s="2"/>
      <c r="AA1003" s="2"/>
      <c r="AB1003" s="2"/>
      <c r="AC1003" s="2"/>
      <c r="AD1003" s="2"/>
      <c r="AE1003" s="2"/>
      <c r="AF1003" s="2"/>
      <c r="AG1003" s="2"/>
      <c r="AH1003" s="2"/>
      <c r="AI1003" s="2"/>
      <c r="AJ1003" s="2"/>
      <c r="AK1003" s="2"/>
      <c r="AL1003" s="2"/>
      <c r="AM1003" s="2"/>
      <c r="AN1003" s="2"/>
      <c r="AO1003" s="2"/>
      <c r="AP1003" s="2"/>
      <c r="AQ1003" s="2"/>
      <c r="AR1003" s="2"/>
      <c r="AS1003" s="2"/>
      <c r="AT1003" s="2"/>
      <c r="AU1003" s="2"/>
      <c r="AV1003" s="2"/>
      <c r="AW1003" s="2"/>
      <c r="AX1003" s="2"/>
      <c r="AY1003" s="2"/>
      <c r="AZ1003" s="2"/>
      <c r="BA1003" s="2"/>
      <c r="BB1003" s="2"/>
      <c r="BC1003" s="2"/>
      <c r="BD1003" s="2"/>
      <c r="BE1003" s="2"/>
      <c r="BF1003" s="2"/>
      <c r="BG1003" s="2"/>
      <c r="BH1003" s="2"/>
      <c r="BI1003" s="2"/>
      <c r="BJ1003" s="2"/>
      <c r="BK1003" s="2"/>
      <c r="BL1003" s="2"/>
      <c r="BM1003" s="2"/>
      <c r="BN1003" s="2"/>
      <c r="BO1003" s="2"/>
      <c r="BP1003" s="2"/>
      <c r="BQ1003" s="2"/>
      <c r="BR1003" s="2"/>
      <c r="BS1003" s="2"/>
      <c r="BT1003" s="2"/>
      <c r="BU1003" s="2"/>
      <c r="BV1003" s="2"/>
      <c r="BW1003" s="2"/>
      <c r="BX1003" s="2"/>
      <c r="BY1003" s="2"/>
      <c r="BZ1003" s="2"/>
      <c r="CA1003" s="2"/>
      <c r="CB1003" s="2"/>
      <c r="CC1003" s="2"/>
      <c r="CD1003" s="2"/>
      <c r="CE1003" s="2"/>
    </row>
    <row r="1004" spans="1:83" ht="45.75" outlineLevel="1" thickBot="1" x14ac:dyDescent="0.3">
      <c r="A1004" s="18" t="s">
        <v>510</v>
      </c>
      <c r="B1004" s="19" t="s">
        <v>703</v>
      </c>
      <c r="C1004" s="20">
        <v>1</v>
      </c>
      <c r="D1004" s="21">
        <v>2392</v>
      </c>
      <c r="E1004" s="21">
        <f t="shared" ref="E1004:E1013" si="90">C1004*D1004</f>
        <v>2392</v>
      </c>
      <c r="F1004" s="22" t="s">
        <v>692</v>
      </c>
      <c r="G1004" s="63" t="s">
        <v>934</v>
      </c>
      <c r="H1004" s="24"/>
      <c r="I1004" s="24" t="s">
        <v>94</v>
      </c>
      <c r="J1004" s="2"/>
      <c r="K1004" s="2"/>
      <c r="L1004" s="2"/>
      <c r="M1004" s="2"/>
      <c r="N1004" s="2"/>
      <c r="O1004" s="2"/>
      <c r="P1004" s="2"/>
      <c r="Q1004" s="2"/>
      <c r="R1004" s="2"/>
      <c r="S1004" s="2"/>
      <c r="T1004" s="2"/>
      <c r="U1004" s="2"/>
      <c r="V1004" s="2"/>
      <c r="W1004" s="2"/>
      <c r="X1004" s="2"/>
      <c r="Y1004" s="2"/>
      <c r="Z1004" s="2"/>
      <c r="AA1004" s="2"/>
      <c r="AB1004" s="2"/>
      <c r="AC1004" s="2"/>
      <c r="AD1004" s="2"/>
      <c r="AE1004" s="2"/>
      <c r="AF1004" s="2"/>
      <c r="AG1004" s="2"/>
      <c r="AH1004" s="2"/>
      <c r="AI1004" s="2"/>
      <c r="AJ1004" s="2"/>
      <c r="AK1004" s="2"/>
      <c r="AL1004" s="2"/>
      <c r="AM1004" s="2"/>
      <c r="AN1004" s="2"/>
      <c r="AO1004" s="2"/>
      <c r="AP1004" s="2"/>
      <c r="AQ1004" s="2"/>
      <c r="AR1004" s="2"/>
      <c r="AS1004" s="2"/>
      <c r="AT1004" s="2"/>
      <c r="AU1004" s="2"/>
      <c r="AV1004" s="2"/>
      <c r="AW1004" s="2"/>
      <c r="AX1004" s="2"/>
      <c r="AY1004" s="2"/>
      <c r="AZ1004" s="2"/>
      <c r="BA1004" s="2"/>
      <c r="BB1004" s="2"/>
      <c r="BC1004" s="2"/>
      <c r="BD1004" s="2"/>
      <c r="BE1004" s="2"/>
      <c r="BF1004" s="2"/>
      <c r="BG1004" s="2"/>
      <c r="BH1004" s="2"/>
      <c r="BI1004" s="2"/>
      <c r="BJ1004" s="2"/>
      <c r="BK1004" s="2"/>
      <c r="BL1004" s="2"/>
      <c r="BM1004" s="2"/>
      <c r="BN1004" s="2"/>
      <c r="BO1004" s="2"/>
      <c r="BP1004" s="2"/>
      <c r="BQ1004" s="2"/>
      <c r="BR1004" s="2"/>
      <c r="BS1004" s="2"/>
      <c r="BT1004" s="2"/>
      <c r="BU1004" s="2"/>
      <c r="BV1004" s="2"/>
      <c r="BW1004" s="2"/>
      <c r="BX1004" s="2"/>
      <c r="BY1004" s="2"/>
      <c r="BZ1004" s="2"/>
      <c r="CA1004" s="2"/>
      <c r="CB1004" s="2"/>
      <c r="CC1004" s="2"/>
      <c r="CD1004" s="2"/>
      <c r="CE1004" s="2"/>
    </row>
    <row r="1005" spans="1:83" ht="34.5" outlineLevel="1" thickBot="1" x14ac:dyDescent="0.3">
      <c r="A1005" s="18" t="s">
        <v>533</v>
      </c>
      <c r="B1005" s="19" t="s">
        <v>261</v>
      </c>
      <c r="C1005" s="20">
        <v>1</v>
      </c>
      <c r="D1005" s="21">
        <v>3690</v>
      </c>
      <c r="E1005" s="21">
        <f t="shared" si="90"/>
        <v>3690</v>
      </c>
      <c r="F1005" s="22" t="s">
        <v>695</v>
      </c>
      <c r="G1005" s="60"/>
      <c r="H1005" s="24"/>
      <c r="I1005" s="24" t="s">
        <v>94</v>
      </c>
      <c r="J1005" s="2"/>
      <c r="K1005" s="2"/>
      <c r="L1005" s="2"/>
      <c r="M1005" s="2"/>
      <c r="N1005" s="2"/>
      <c r="O1005" s="2"/>
      <c r="P1005" s="2"/>
      <c r="Q1005" s="2"/>
      <c r="R1005" s="2"/>
      <c r="S1005" s="2"/>
      <c r="T1005" s="2"/>
      <c r="U1005" s="2"/>
      <c r="V1005" s="2"/>
      <c r="W1005" s="2"/>
      <c r="X1005" s="2"/>
      <c r="Y1005" s="2"/>
      <c r="Z1005" s="2"/>
      <c r="AA1005" s="2"/>
      <c r="AB1005" s="2"/>
      <c r="AC1005" s="2"/>
      <c r="AD1005" s="2"/>
      <c r="AE1005" s="2"/>
      <c r="AF1005" s="2"/>
      <c r="AG1005" s="2"/>
      <c r="AH1005" s="2"/>
      <c r="AI1005" s="2"/>
      <c r="AJ1005" s="2"/>
      <c r="AK1005" s="2"/>
      <c r="AL1005" s="2"/>
      <c r="AM1005" s="2"/>
      <c r="AN1005" s="2"/>
      <c r="AO1005" s="2"/>
      <c r="AP1005" s="2"/>
      <c r="AQ1005" s="2"/>
      <c r="AR1005" s="2"/>
      <c r="AS1005" s="2"/>
      <c r="AT1005" s="2"/>
      <c r="AU1005" s="2"/>
      <c r="AV1005" s="2"/>
      <c r="AW1005" s="2"/>
      <c r="AX1005" s="2"/>
      <c r="AY1005" s="2"/>
      <c r="AZ1005" s="2"/>
      <c r="BA1005" s="2"/>
      <c r="BB1005" s="2"/>
      <c r="BC1005" s="2"/>
      <c r="BD1005" s="2"/>
      <c r="BE1005" s="2"/>
      <c r="BF1005" s="2"/>
      <c r="BG1005" s="2"/>
      <c r="BH1005" s="2"/>
      <c r="BI1005" s="2"/>
      <c r="BJ1005" s="2"/>
      <c r="BK1005" s="2"/>
      <c r="BL1005" s="2"/>
      <c r="BM1005" s="2"/>
      <c r="BN1005" s="2"/>
      <c r="BO1005" s="2"/>
      <c r="BP1005" s="2"/>
      <c r="BQ1005" s="2"/>
      <c r="BR1005" s="2"/>
      <c r="BS1005" s="2"/>
      <c r="BT1005" s="2"/>
      <c r="BU1005" s="2"/>
      <c r="BV1005" s="2"/>
      <c r="BW1005" s="2"/>
      <c r="BX1005" s="2"/>
      <c r="BY1005" s="2"/>
      <c r="BZ1005" s="2"/>
      <c r="CA1005" s="2"/>
      <c r="CB1005" s="2"/>
      <c r="CC1005" s="2"/>
      <c r="CD1005" s="2"/>
      <c r="CE1005" s="2"/>
    </row>
    <row r="1006" spans="1:83" ht="15.75" outlineLevel="1" thickBot="1" x14ac:dyDescent="0.3">
      <c r="A1006" s="18"/>
      <c r="B1006" s="19"/>
      <c r="C1006" s="20"/>
      <c r="D1006" s="21"/>
      <c r="E1006" s="21">
        <f t="shared" si="90"/>
        <v>0</v>
      </c>
      <c r="F1006" s="22"/>
      <c r="G1006" s="23"/>
      <c r="H1006" s="24"/>
      <c r="I1006" s="24"/>
      <c r="J1006" s="2"/>
      <c r="K1006" s="2"/>
      <c r="L1006" s="2"/>
      <c r="M1006" s="2"/>
      <c r="N1006" s="2"/>
      <c r="O1006" s="2"/>
      <c r="P1006" s="2"/>
      <c r="Q1006" s="2"/>
      <c r="R1006" s="2"/>
      <c r="S1006" s="2"/>
      <c r="T1006" s="2"/>
      <c r="U1006" s="2"/>
      <c r="V1006" s="2"/>
      <c r="W1006" s="2"/>
      <c r="X1006" s="2"/>
      <c r="Y1006" s="2"/>
      <c r="Z1006" s="2"/>
      <c r="AA1006" s="2"/>
      <c r="AB1006" s="2"/>
      <c r="AC1006" s="2"/>
      <c r="AD1006" s="2"/>
      <c r="AE1006" s="2"/>
      <c r="AF1006" s="2"/>
      <c r="AG1006" s="2"/>
      <c r="AH1006" s="2"/>
      <c r="AI1006" s="2"/>
      <c r="AJ1006" s="2"/>
      <c r="AK1006" s="2"/>
      <c r="AL1006" s="2"/>
      <c r="AM1006" s="2"/>
      <c r="AN1006" s="2"/>
      <c r="AO1006" s="2"/>
      <c r="AP1006" s="2"/>
      <c r="AQ1006" s="2"/>
      <c r="AR1006" s="2"/>
      <c r="AS1006" s="2"/>
      <c r="AT1006" s="2"/>
      <c r="AU1006" s="2"/>
      <c r="AV1006" s="2"/>
      <c r="AW1006" s="2"/>
      <c r="AX1006" s="2"/>
      <c r="AY1006" s="2"/>
      <c r="AZ1006" s="2"/>
      <c r="BA1006" s="2"/>
      <c r="BB1006" s="2"/>
      <c r="BC1006" s="2"/>
      <c r="BD1006" s="2"/>
      <c r="BE1006" s="2"/>
      <c r="BF1006" s="2"/>
      <c r="BG1006" s="2"/>
      <c r="BH1006" s="2"/>
      <c r="BI1006" s="2"/>
      <c r="BJ1006" s="2"/>
      <c r="BK1006" s="2"/>
      <c r="BL1006" s="2"/>
      <c r="BM1006" s="2"/>
      <c r="BN1006" s="2"/>
      <c r="BO1006" s="2"/>
      <c r="BP1006" s="2"/>
      <c r="BQ1006" s="2"/>
      <c r="BR1006" s="2"/>
      <c r="BS1006" s="2"/>
      <c r="BT1006" s="2"/>
      <c r="BU1006" s="2"/>
      <c r="BV1006" s="2"/>
      <c r="BW1006" s="2"/>
      <c r="BX1006" s="2"/>
      <c r="BY1006" s="2"/>
      <c r="BZ1006" s="2"/>
      <c r="CA1006" s="2"/>
      <c r="CB1006" s="2"/>
      <c r="CC1006" s="2"/>
      <c r="CD1006" s="2"/>
      <c r="CE1006" s="2"/>
    </row>
    <row r="1007" spans="1:83" ht="15.75" outlineLevel="1" thickBot="1" x14ac:dyDescent="0.3">
      <c r="A1007" s="18"/>
      <c r="B1007" s="19"/>
      <c r="C1007" s="20"/>
      <c r="D1007" s="21"/>
      <c r="E1007" s="21">
        <f t="shared" si="90"/>
        <v>0</v>
      </c>
      <c r="F1007" s="22"/>
      <c r="G1007" s="23"/>
      <c r="H1007" s="24"/>
      <c r="I1007" s="24"/>
      <c r="J1007" s="2"/>
      <c r="K1007" s="2"/>
      <c r="L1007" s="2"/>
      <c r="M1007" s="2"/>
      <c r="N1007" s="2"/>
      <c r="O1007" s="2"/>
      <c r="P1007" s="2"/>
      <c r="Q1007" s="2"/>
      <c r="R1007" s="2"/>
      <c r="S1007" s="2"/>
      <c r="T1007" s="2"/>
      <c r="U1007" s="2"/>
      <c r="V1007" s="2"/>
      <c r="W1007" s="2"/>
      <c r="X1007" s="2"/>
      <c r="Y1007" s="2"/>
      <c r="Z1007" s="2"/>
      <c r="AA1007" s="2"/>
      <c r="AB1007" s="2"/>
      <c r="AC1007" s="2"/>
      <c r="AD1007" s="2"/>
      <c r="AE1007" s="2"/>
      <c r="AF1007" s="2"/>
      <c r="AG1007" s="2"/>
      <c r="AH1007" s="2"/>
      <c r="AI1007" s="2"/>
      <c r="AJ1007" s="2"/>
      <c r="AK1007" s="2"/>
      <c r="AL1007" s="2"/>
      <c r="AM1007" s="2"/>
      <c r="AN1007" s="2"/>
      <c r="AO1007" s="2"/>
      <c r="AP1007" s="2"/>
      <c r="AQ1007" s="2"/>
      <c r="AR1007" s="2"/>
      <c r="AS1007" s="2"/>
      <c r="AT1007" s="2"/>
      <c r="AU1007" s="2"/>
      <c r="AV1007" s="2"/>
      <c r="AW1007" s="2"/>
      <c r="AX1007" s="2"/>
      <c r="AY1007" s="2"/>
      <c r="AZ1007" s="2"/>
      <c r="BA1007" s="2"/>
      <c r="BB1007" s="2"/>
      <c r="BC1007" s="2"/>
      <c r="BD1007" s="2"/>
      <c r="BE1007" s="2"/>
      <c r="BF1007" s="2"/>
      <c r="BG1007" s="2"/>
      <c r="BH1007" s="2"/>
      <c r="BI1007" s="2"/>
      <c r="BJ1007" s="2"/>
      <c r="BK1007" s="2"/>
      <c r="BL1007" s="2"/>
      <c r="BM1007" s="2"/>
      <c r="BN1007" s="2"/>
      <c r="BO1007" s="2"/>
      <c r="BP1007" s="2"/>
      <c r="BQ1007" s="2"/>
      <c r="BR1007" s="2"/>
      <c r="BS1007" s="2"/>
      <c r="BT1007" s="2"/>
      <c r="BU1007" s="2"/>
      <c r="BV1007" s="2"/>
      <c r="BW1007" s="2"/>
      <c r="BX1007" s="2"/>
      <c r="BY1007" s="2"/>
      <c r="BZ1007" s="2"/>
      <c r="CA1007" s="2"/>
      <c r="CB1007" s="2"/>
      <c r="CC1007" s="2"/>
      <c r="CD1007" s="2"/>
      <c r="CE1007" s="2"/>
    </row>
    <row r="1008" spans="1:83" ht="15.75" outlineLevel="1" thickBot="1" x14ac:dyDescent="0.3">
      <c r="A1008" s="18"/>
      <c r="B1008" s="19"/>
      <c r="C1008" s="20"/>
      <c r="D1008" s="21"/>
      <c r="E1008" s="21">
        <f t="shared" si="90"/>
        <v>0</v>
      </c>
      <c r="F1008" s="22"/>
      <c r="G1008" s="23"/>
      <c r="H1008" s="24"/>
      <c r="I1008" s="24"/>
      <c r="J1008" s="2"/>
      <c r="K1008" s="2"/>
      <c r="L1008" s="2"/>
      <c r="M1008" s="2"/>
      <c r="N1008" s="2"/>
      <c r="O1008" s="2"/>
      <c r="P1008" s="2"/>
      <c r="Q1008" s="2"/>
      <c r="R1008" s="2"/>
      <c r="S1008" s="2"/>
      <c r="T1008" s="2"/>
      <c r="U1008" s="2"/>
      <c r="V1008" s="2"/>
      <c r="W1008" s="2"/>
      <c r="X1008" s="2"/>
      <c r="Y1008" s="2"/>
      <c r="Z1008" s="2"/>
      <c r="AA1008" s="2"/>
      <c r="AB1008" s="2"/>
      <c r="AC1008" s="2"/>
      <c r="AD1008" s="2"/>
      <c r="AE1008" s="2"/>
      <c r="AF1008" s="2"/>
      <c r="AG1008" s="2"/>
      <c r="AH1008" s="2"/>
      <c r="AI1008" s="2"/>
      <c r="AJ1008" s="2"/>
      <c r="AK1008" s="2"/>
      <c r="AL1008" s="2"/>
      <c r="AM1008" s="2"/>
      <c r="AN1008" s="2"/>
      <c r="AO1008" s="2"/>
      <c r="AP1008" s="2"/>
      <c r="AQ1008" s="2"/>
      <c r="AR1008" s="2"/>
      <c r="AS1008" s="2"/>
      <c r="AT1008" s="2"/>
      <c r="AU1008" s="2"/>
      <c r="AV1008" s="2"/>
      <c r="AW1008" s="2"/>
      <c r="AX1008" s="2"/>
      <c r="AY1008" s="2"/>
      <c r="AZ1008" s="2"/>
      <c r="BA1008" s="2"/>
      <c r="BB1008" s="2"/>
      <c r="BC1008" s="2"/>
      <c r="BD1008" s="2"/>
      <c r="BE1008" s="2"/>
      <c r="BF1008" s="2"/>
      <c r="BG1008" s="2"/>
      <c r="BH1008" s="2"/>
      <c r="BI1008" s="2"/>
      <c r="BJ1008" s="2"/>
      <c r="BK1008" s="2"/>
      <c r="BL1008" s="2"/>
      <c r="BM1008" s="2"/>
      <c r="BN1008" s="2"/>
      <c r="BO1008" s="2"/>
      <c r="BP1008" s="2"/>
      <c r="BQ1008" s="2"/>
      <c r="BR1008" s="2"/>
      <c r="BS1008" s="2"/>
      <c r="BT1008" s="2"/>
      <c r="BU1008" s="2"/>
      <c r="BV1008" s="2"/>
      <c r="BW1008" s="2"/>
      <c r="BX1008" s="2"/>
      <c r="BY1008" s="2"/>
      <c r="BZ1008" s="2"/>
      <c r="CA1008" s="2"/>
      <c r="CB1008" s="2"/>
      <c r="CC1008" s="2"/>
      <c r="CD1008" s="2"/>
      <c r="CE1008" s="2"/>
    </row>
    <row r="1009" spans="1:85" ht="15.75" outlineLevel="1" thickBot="1" x14ac:dyDescent="0.3">
      <c r="A1009" s="18"/>
      <c r="B1009" s="19"/>
      <c r="C1009" s="20"/>
      <c r="D1009" s="21"/>
      <c r="E1009" s="21">
        <f t="shared" si="90"/>
        <v>0</v>
      </c>
      <c r="F1009" s="22"/>
      <c r="G1009" s="23"/>
      <c r="H1009" s="24"/>
      <c r="I1009" s="24"/>
      <c r="J1009" s="2"/>
      <c r="K1009" s="2"/>
      <c r="L1009" s="2"/>
      <c r="M1009" s="2"/>
      <c r="N1009" s="2"/>
      <c r="O1009" s="2"/>
      <c r="P1009" s="2"/>
      <c r="Q1009" s="2"/>
      <c r="R1009" s="2"/>
      <c r="S1009" s="2"/>
      <c r="T1009" s="2"/>
      <c r="U1009" s="2"/>
      <c r="V1009" s="2"/>
      <c r="W1009" s="2"/>
      <c r="X1009" s="2"/>
      <c r="Y1009" s="2"/>
      <c r="Z1009" s="2"/>
      <c r="AA1009" s="2"/>
      <c r="AB1009" s="2"/>
      <c r="AC1009" s="2"/>
      <c r="AD1009" s="2"/>
      <c r="AE1009" s="2"/>
      <c r="AF1009" s="2"/>
      <c r="AG1009" s="2"/>
      <c r="AH1009" s="2"/>
      <c r="AI1009" s="2"/>
      <c r="AJ1009" s="2"/>
      <c r="AK1009" s="2"/>
      <c r="AL1009" s="2"/>
      <c r="AM1009" s="2"/>
      <c r="AN1009" s="2"/>
      <c r="AO1009" s="2"/>
      <c r="AP1009" s="2"/>
      <c r="AQ1009" s="2"/>
      <c r="AR1009" s="2"/>
      <c r="AS1009" s="2"/>
      <c r="AT1009" s="2"/>
      <c r="AU1009" s="2"/>
      <c r="AV1009" s="2"/>
      <c r="AW1009" s="2"/>
      <c r="AX1009" s="2"/>
      <c r="AY1009" s="2"/>
      <c r="AZ1009" s="2"/>
      <c r="BA1009" s="2"/>
      <c r="BB1009" s="2"/>
      <c r="BC1009" s="2"/>
      <c r="BD1009" s="2"/>
      <c r="BE1009" s="2"/>
      <c r="BF1009" s="2"/>
      <c r="BG1009" s="2"/>
      <c r="BH1009" s="2"/>
      <c r="BI1009" s="2"/>
      <c r="BJ1009" s="2"/>
      <c r="BK1009" s="2"/>
      <c r="BL1009" s="2"/>
      <c r="BM1009" s="2"/>
      <c r="BN1009" s="2"/>
      <c r="BO1009" s="2"/>
      <c r="BP1009" s="2"/>
      <c r="BQ1009" s="2"/>
      <c r="BR1009" s="2"/>
      <c r="BS1009" s="2"/>
      <c r="BT1009" s="2"/>
      <c r="BU1009" s="2"/>
      <c r="BV1009" s="2"/>
      <c r="BW1009" s="2"/>
      <c r="BX1009" s="2"/>
      <c r="BY1009" s="2"/>
      <c r="BZ1009" s="2"/>
      <c r="CA1009" s="2"/>
      <c r="CB1009" s="2"/>
      <c r="CC1009" s="2"/>
      <c r="CD1009" s="2"/>
      <c r="CE1009" s="2"/>
    </row>
    <row r="1010" spans="1:85" ht="15.75" outlineLevel="1" thickBot="1" x14ac:dyDescent="0.3">
      <c r="A1010" s="18"/>
      <c r="B1010" s="19"/>
      <c r="C1010" s="20"/>
      <c r="D1010" s="21"/>
      <c r="E1010" s="21">
        <f t="shared" si="90"/>
        <v>0</v>
      </c>
      <c r="F1010" s="22"/>
      <c r="G1010" s="23"/>
      <c r="H1010" s="24"/>
      <c r="I1010" s="24"/>
      <c r="J1010" s="2"/>
      <c r="K1010" s="2"/>
      <c r="L1010" s="2"/>
      <c r="M1010" s="2"/>
      <c r="N1010" s="2"/>
      <c r="O1010" s="2"/>
      <c r="P1010" s="2"/>
      <c r="Q1010" s="2"/>
      <c r="R1010" s="2"/>
      <c r="S1010" s="2"/>
      <c r="T1010" s="2"/>
      <c r="U1010" s="2"/>
      <c r="V1010" s="2"/>
      <c r="W1010" s="2"/>
      <c r="X1010" s="2"/>
      <c r="Y1010" s="2"/>
      <c r="Z1010" s="2"/>
      <c r="AA1010" s="2"/>
      <c r="AB1010" s="2"/>
      <c r="AC1010" s="2"/>
      <c r="AD1010" s="2"/>
      <c r="AE1010" s="2"/>
      <c r="AF1010" s="2"/>
      <c r="AG1010" s="2"/>
      <c r="AH1010" s="2"/>
      <c r="AI1010" s="2"/>
      <c r="AJ1010" s="2"/>
      <c r="AK1010" s="2"/>
      <c r="AL1010" s="2"/>
      <c r="AM1010" s="2"/>
      <c r="AN1010" s="2"/>
      <c r="AO1010" s="2"/>
      <c r="AP1010" s="2"/>
      <c r="AQ1010" s="2"/>
      <c r="AR1010" s="2"/>
      <c r="AS1010" s="2"/>
      <c r="AT1010" s="2"/>
      <c r="AU1010" s="2"/>
      <c r="AV1010" s="2"/>
      <c r="AW1010" s="2"/>
      <c r="AX1010" s="2"/>
      <c r="AY1010" s="2"/>
      <c r="AZ1010" s="2"/>
      <c r="BA1010" s="2"/>
      <c r="BB1010" s="2"/>
      <c r="BC1010" s="2"/>
      <c r="BD1010" s="2"/>
      <c r="BE1010" s="2"/>
      <c r="BF1010" s="2"/>
      <c r="BG1010" s="2"/>
      <c r="BH1010" s="2"/>
      <c r="BI1010" s="2"/>
      <c r="BJ1010" s="2"/>
      <c r="BK1010" s="2"/>
      <c r="BL1010" s="2"/>
      <c r="BM1010" s="2"/>
      <c r="BN1010" s="2"/>
      <c r="BO1010" s="2"/>
      <c r="BP1010" s="2"/>
      <c r="BQ1010" s="2"/>
      <c r="BR1010" s="2"/>
      <c r="BS1010" s="2"/>
      <c r="BT1010" s="2"/>
      <c r="BU1010" s="2"/>
      <c r="BV1010" s="2"/>
      <c r="BW1010" s="2"/>
      <c r="BX1010" s="2"/>
      <c r="BY1010" s="2"/>
      <c r="BZ1010" s="2"/>
      <c r="CA1010" s="2"/>
      <c r="CB1010" s="2"/>
      <c r="CC1010" s="2"/>
      <c r="CD1010" s="2"/>
      <c r="CE1010" s="2"/>
    </row>
    <row r="1011" spans="1:85" ht="15.75" outlineLevel="1" thickBot="1" x14ac:dyDescent="0.3">
      <c r="A1011" s="18"/>
      <c r="B1011" s="19"/>
      <c r="C1011" s="20"/>
      <c r="D1011" s="21"/>
      <c r="E1011" s="21">
        <f t="shared" si="90"/>
        <v>0</v>
      </c>
      <c r="F1011" s="22"/>
      <c r="G1011" s="23"/>
      <c r="H1011" s="24"/>
      <c r="I1011" s="24"/>
      <c r="J1011" s="2"/>
      <c r="K1011" s="2"/>
      <c r="L1011" s="2"/>
      <c r="M1011" s="2"/>
      <c r="N1011" s="2"/>
      <c r="O1011" s="2"/>
      <c r="P1011" s="2"/>
      <c r="Q1011" s="2"/>
      <c r="R1011" s="2"/>
      <c r="S1011" s="2"/>
      <c r="T1011" s="2"/>
      <c r="U1011" s="2"/>
      <c r="V1011" s="2"/>
      <c r="W1011" s="2"/>
      <c r="X1011" s="2"/>
      <c r="Y1011" s="2"/>
      <c r="Z1011" s="2"/>
      <c r="AA1011" s="2"/>
      <c r="AB1011" s="2"/>
      <c r="AC1011" s="2"/>
      <c r="AD1011" s="2"/>
      <c r="AE1011" s="2"/>
      <c r="AF1011" s="2"/>
      <c r="AG1011" s="2"/>
      <c r="AH1011" s="2"/>
      <c r="AI1011" s="2"/>
      <c r="AJ1011" s="2"/>
      <c r="AK1011" s="2"/>
      <c r="AL1011" s="2"/>
      <c r="AM1011" s="2"/>
      <c r="AN1011" s="2"/>
      <c r="AO1011" s="2"/>
      <c r="AP1011" s="2"/>
      <c r="AQ1011" s="2"/>
      <c r="AR1011" s="2"/>
      <c r="AS1011" s="2"/>
      <c r="AT1011" s="2"/>
      <c r="AU1011" s="2"/>
      <c r="AV1011" s="2"/>
      <c r="AW1011" s="2"/>
      <c r="AX1011" s="2"/>
      <c r="AY1011" s="2"/>
      <c r="AZ1011" s="2"/>
      <c r="BA1011" s="2"/>
      <c r="BB1011" s="2"/>
      <c r="BC1011" s="2"/>
      <c r="BD1011" s="2"/>
      <c r="BE1011" s="2"/>
      <c r="BF1011" s="2"/>
      <c r="BG1011" s="2"/>
      <c r="BH1011" s="2"/>
      <c r="BI1011" s="2"/>
      <c r="BJ1011" s="2"/>
      <c r="BK1011" s="2"/>
      <c r="BL1011" s="2"/>
      <c r="BM1011" s="2"/>
      <c r="BN1011" s="2"/>
      <c r="BO1011" s="2"/>
      <c r="BP1011" s="2"/>
      <c r="BQ1011" s="2"/>
      <c r="BR1011" s="2"/>
      <c r="BS1011" s="2"/>
      <c r="BT1011" s="2"/>
      <c r="BU1011" s="2"/>
      <c r="BV1011" s="2"/>
      <c r="BW1011" s="2"/>
      <c r="BX1011" s="2"/>
      <c r="BY1011" s="2"/>
      <c r="BZ1011" s="2"/>
      <c r="CA1011" s="2"/>
      <c r="CB1011" s="2"/>
      <c r="CC1011" s="2"/>
      <c r="CD1011" s="2"/>
      <c r="CE1011" s="2"/>
    </row>
    <row r="1012" spans="1:85" ht="15.75" outlineLevel="1" thickBot="1" x14ac:dyDescent="0.3">
      <c r="A1012" s="18"/>
      <c r="B1012" s="19"/>
      <c r="C1012" s="20"/>
      <c r="D1012" s="21"/>
      <c r="E1012" s="21">
        <f t="shared" si="90"/>
        <v>0</v>
      </c>
      <c r="F1012" s="22"/>
      <c r="G1012" s="23"/>
      <c r="H1012" s="24"/>
      <c r="I1012" s="24"/>
      <c r="J1012" s="2"/>
      <c r="K1012" s="2"/>
      <c r="L1012" s="2"/>
      <c r="M1012" s="2"/>
      <c r="N1012" s="2"/>
      <c r="O1012" s="2"/>
      <c r="P1012" s="2"/>
      <c r="Q1012" s="2"/>
      <c r="R1012" s="2"/>
      <c r="S1012" s="2"/>
      <c r="T1012" s="2"/>
      <c r="U1012" s="2"/>
      <c r="V1012" s="2"/>
      <c r="W1012" s="2"/>
      <c r="X1012" s="2"/>
      <c r="Y1012" s="2"/>
      <c r="Z1012" s="2"/>
      <c r="AA1012" s="2"/>
      <c r="AB1012" s="2"/>
      <c r="AC1012" s="2"/>
      <c r="AD1012" s="2"/>
      <c r="AE1012" s="2"/>
      <c r="AF1012" s="2"/>
      <c r="AG1012" s="2"/>
      <c r="AH1012" s="2"/>
      <c r="AI1012" s="2"/>
      <c r="AJ1012" s="2"/>
      <c r="AK1012" s="2"/>
      <c r="AL1012" s="2"/>
      <c r="AM1012" s="2"/>
      <c r="AN1012" s="2"/>
      <c r="AO1012" s="2"/>
      <c r="AP1012" s="2"/>
      <c r="AQ1012" s="2"/>
      <c r="AR1012" s="2"/>
      <c r="AS1012" s="2"/>
      <c r="AT1012" s="2"/>
      <c r="AU1012" s="2"/>
      <c r="AV1012" s="2"/>
      <c r="AW1012" s="2"/>
      <c r="AX1012" s="2"/>
      <c r="AY1012" s="2"/>
      <c r="AZ1012" s="2"/>
      <c r="BA1012" s="2"/>
      <c r="BB1012" s="2"/>
      <c r="BC1012" s="2"/>
      <c r="BD1012" s="2"/>
      <c r="BE1012" s="2"/>
      <c r="BF1012" s="2"/>
      <c r="BG1012" s="2"/>
      <c r="BH1012" s="2"/>
      <c r="BI1012" s="2"/>
      <c r="BJ1012" s="2"/>
      <c r="BK1012" s="2"/>
      <c r="BL1012" s="2"/>
      <c r="BM1012" s="2"/>
      <c r="BN1012" s="2"/>
      <c r="BO1012" s="2"/>
      <c r="BP1012" s="2"/>
      <c r="BQ1012" s="2"/>
      <c r="BR1012" s="2"/>
      <c r="BS1012" s="2"/>
      <c r="BT1012" s="2"/>
      <c r="BU1012" s="2"/>
      <c r="BV1012" s="2"/>
      <c r="BW1012" s="2"/>
      <c r="BX1012" s="2"/>
      <c r="BY1012" s="2"/>
      <c r="BZ1012" s="2"/>
      <c r="CA1012" s="2"/>
      <c r="CB1012" s="2"/>
      <c r="CC1012" s="2"/>
      <c r="CD1012" s="2"/>
      <c r="CE1012" s="2"/>
    </row>
    <row r="1013" spans="1:85" ht="14.25" customHeight="1" outlineLevel="1" thickBot="1" x14ac:dyDescent="0.3">
      <c r="A1013" s="18"/>
      <c r="B1013" s="25"/>
      <c r="C1013" s="20"/>
      <c r="D1013" s="21"/>
      <c r="E1013" s="21">
        <f t="shared" si="90"/>
        <v>0</v>
      </c>
      <c r="F1013" s="22"/>
      <c r="G1013" s="23"/>
      <c r="H1013" s="24"/>
      <c r="I1013" s="24"/>
      <c r="J1013" s="2"/>
      <c r="K1013" s="2"/>
      <c r="L1013" s="2"/>
      <c r="M1013" s="2"/>
      <c r="N1013" s="2"/>
      <c r="O1013" s="2"/>
      <c r="P1013" s="2"/>
      <c r="Q1013" s="2"/>
      <c r="R1013" s="2"/>
      <c r="S1013" s="2"/>
      <c r="T1013" s="2"/>
      <c r="U1013" s="2"/>
      <c r="V1013" s="2"/>
      <c r="W1013" s="2"/>
      <c r="X1013" s="2"/>
      <c r="Y1013" s="2"/>
      <c r="Z1013" s="2"/>
      <c r="AA1013" s="2"/>
      <c r="AB1013" s="2"/>
      <c r="AC1013" s="2"/>
      <c r="AD1013" s="2"/>
      <c r="AE1013" s="2"/>
      <c r="AF1013" s="2"/>
      <c r="AG1013" s="2"/>
      <c r="AH1013" s="2"/>
      <c r="AI1013" s="2"/>
      <c r="AJ1013" s="2"/>
      <c r="AK1013" s="2"/>
      <c r="AL1013" s="2"/>
      <c r="AM1013" s="2"/>
      <c r="AN1013" s="2"/>
      <c r="AO1013" s="2"/>
      <c r="AP1013" s="2"/>
      <c r="AQ1013" s="2"/>
      <c r="AR1013" s="2"/>
      <c r="AS1013" s="2"/>
      <c r="AT1013" s="2"/>
      <c r="AU1013" s="2"/>
      <c r="AV1013" s="2"/>
      <c r="AW1013" s="2"/>
      <c r="AX1013" s="2"/>
      <c r="AY1013" s="2"/>
      <c r="AZ1013" s="2"/>
      <c r="BA1013" s="2"/>
      <c r="BB1013" s="2"/>
      <c r="BC1013" s="2"/>
      <c r="BD1013" s="2"/>
      <c r="BE1013" s="2"/>
      <c r="BF1013" s="2"/>
      <c r="BG1013" s="2"/>
      <c r="BH1013" s="2"/>
      <c r="BI1013" s="2"/>
      <c r="BJ1013" s="2"/>
      <c r="BK1013" s="2"/>
      <c r="BL1013" s="2"/>
      <c r="BM1013" s="2"/>
      <c r="BN1013" s="2"/>
      <c r="BO1013" s="2"/>
      <c r="BP1013" s="2"/>
      <c r="BQ1013" s="2"/>
      <c r="BR1013" s="2"/>
      <c r="BS1013" s="2"/>
      <c r="BT1013" s="2"/>
      <c r="BU1013" s="2"/>
      <c r="BV1013" s="2"/>
      <c r="BW1013" s="2"/>
      <c r="BX1013" s="2"/>
      <c r="BY1013" s="2"/>
      <c r="BZ1013" s="2"/>
      <c r="CA1013" s="2"/>
      <c r="CB1013" s="2"/>
      <c r="CC1013" s="2"/>
      <c r="CD1013" s="2"/>
      <c r="CE1013" s="2"/>
    </row>
    <row r="1014" spans="1:85" ht="15.75" customHeight="1" thickBot="1" x14ac:dyDescent="0.3">
      <c r="A1014" s="186" t="s">
        <v>89</v>
      </c>
      <c r="B1014" s="187"/>
      <c r="C1014" s="187"/>
      <c r="D1014" s="188"/>
      <c r="E1014" s="26">
        <f>SUM(E1004:E1013)</f>
        <v>6082</v>
      </c>
      <c r="F1014" s="53"/>
      <c r="G1014" s="27"/>
      <c r="H1014" s="24"/>
      <c r="I1014" s="24"/>
      <c r="J1014" s="2"/>
      <c r="K1014" s="2"/>
      <c r="L1014" s="2"/>
      <c r="M1014" s="2"/>
      <c r="N1014" s="2"/>
      <c r="O1014" s="2"/>
      <c r="P1014" s="2"/>
      <c r="Q1014" s="2"/>
      <c r="R1014" s="2"/>
      <c r="S1014" s="2"/>
      <c r="T1014" s="2"/>
      <c r="U1014" s="2"/>
      <c r="V1014" s="2"/>
      <c r="W1014" s="2"/>
      <c r="X1014" s="2"/>
      <c r="Y1014" s="2"/>
      <c r="Z1014" s="2"/>
      <c r="AA1014" s="2"/>
      <c r="AB1014" s="2"/>
      <c r="AC1014" s="2"/>
      <c r="AD1014" s="2"/>
      <c r="AE1014" s="2"/>
      <c r="AF1014" s="2"/>
      <c r="AG1014" s="2"/>
      <c r="AH1014" s="2"/>
      <c r="AI1014" s="2"/>
      <c r="AJ1014" s="2"/>
      <c r="AK1014" s="2"/>
      <c r="AL1014" s="2"/>
      <c r="AM1014" s="2"/>
      <c r="AN1014" s="2"/>
      <c r="AO1014" s="2"/>
      <c r="AP1014" s="2"/>
      <c r="AQ1014" s="2"/>
      <c r="AR1014" s="2"/>
      <c r="AS1014" s="2"/>
      <c r="AT1014" s="2"/>
      <c r="AU1014" s="2"/>
      <c r="AV1014" s="2"/>
      <c r="AW1014" s="2"/>
      <c r="AX1014" s="2"/>
      <c r="AY1014" s="2"/>
      <c r="AZ1014" s="2"/>
      <c r="BA1014" s="2"/>
      <c r="BB1014" s="2"/>
      <c r="BC1014" s="2"/>
      <c r="BD1014" s="2"/>
      <c r="BE1014" s="2"/>
      <c r="BF1014" s="2"/>
      <c r="BG1014" s="2"/>
      <c r="BH1014" s="2"/>
      <c r="BI1014" s="2"/>
      <c r="BJ1014" s="2"/>
      <c r="BK1014" s="2"/>
      <c r="BL1014" s="2"/>
      <c r="BM1014" s="2"/>
      <c r="BN1014" s="2"/>
      <c r="BO1014" s="2"/>
      <c r="BP1014" s="2"/>
      <c r="BQ1014" s="2"/>
      <c r="BR1014" s="2"/>
      <c r="BS1014" s="2"/>
      <c r="BT1014" s="2"/>
      <c r="BU1014" s="2"/>
      <c r="BV1014" s="2"/>
      <c r="BW1014" s="2"/>
      <c r="BX1014" s="2"/>
      <c r="BY1014" s="2"/>
      <c r="BZ1014" s="2"/>
      <c r="CA1014" s="2"/>
      <c r="CB1014" s="2"/>
      <c r="CC1014" s="2"/>
      <c r="CD1014" s="2"/>
      <c r="CE1014" s="2"/>
    </row>
    <row r="1015" spans="1:85" ht="15.75" thickBot="1" x14ac:dyDescent="0.3">
      <c r="A1015" s="202" t="s">
        <v>5</v>
      </c>
      <c r="B1015" s="203"/>
      <c r="C1015" s="203"/>
      <c r="D1015" s="204"/>
      <c r="E1015" s="31">
        <f>E27+E39+E51+E63+E75+E87+E99+E111+E123+E135+E147+E159+E171+E183+E195+E208+E221+E233+E245+E257+E269+E282+E295+E308+E321+E333+E346+E359+E372+E385+E398+E410+E422+E434+E446+E458+E471+E483+E495+E507+E519+E531+E543+E555+E567+E579+E591+E603+E615+E627+E639+E652+E665+E677+E689+E701+E713+E725+E737+E749+E761+E773+E785+E797+E809+E821+E833+E845+E857+E869+E881+E893+E905+E918+E930+E942+E954+E966+E978+E990+E1002+E1014</f>
        <v>1944647.2799999998</v>
      </c>
      <c r="F1015" s="29"/>
      <c r="G1015" s="29"/>
      <c r="H1015" s="32"/>
      <c r="I1015" s="32"/>
      <c r="J1015" s="2"/>
      <c r="K1015" s="2"/>
      <c r="L1015" s="2"/>
      <c r="M1015" s="2"/>
      <c r="N1015" s="2"/>
      <c r="O1015" s="2"/>
      <c r="P1015" s="2"/>
      <c r="Q1015" s="2"/>
      <c r="R1015" s="2"/>
      <c r="S1015" s="2"/>
      <c r="T1015" s="2"/>
      <c r="U1015" s="2"/>
      <c r="V1015" s="2"/>
      <c r="W1015" s="2"/>
      <c r="X1015" s="2"/>
      <c r="Y1015" s="2"/>
      <c r="Z1015" s="2"/>
      <c r="AA1015" s="2"/>
      <c r="AB1015" s="2"/>
      <c r="AC1015" s="2"/>
      <c r="AD1015" s="2"/>
      <c r="AE1015" s="2"/>
      <c r="AF1015" s="2"/>
      <c r="AG1015" s="2"/>
      <c r="AH1015" s="2"/>
      <c r="AI1015" s="2"/>
      <c r="AJ1015" s="2"/>
      <c r="AK1015" s="2"/>
      <c r="AL1015" s="2"/>
      <c r="AM1015" s="2"/>
      <c r="AN1015" s="2"/>
      <c r="AO1015" s="2"/>
      <c r="AP1015" s="2"/>
      <c r="AQ1015" s="2"/>
      <c r="AR1015" s="2"/>
      <c r="AS1015" s="2"/>
      <c r="AT1015" s="2"/>
      <c r="AU1015" s="2"/>
      <c r="AV1015" s="2"/>
      <c r="AW1015" s="2"/>
      <c r="AX1015" s="2"/>
      <c r="AY1015" s="2"/>
      <c r="AZ1015" s="2"/>
      <c r="BA1015" s="2"/>
      <c r="BB1015" s="2"/>
      <c r="BC1015" s="2"/>
      <c r="BD1015" s="2"/>
      <c r="BE1015" s="2"/>
      <c r="BF1015" s="2"/>
      <c r="BG1015" s="2"/>
      <c r="BH1015" s="2"/>
      <c r="BI1015" s="2"/>
      <c r="BJ1015" s="2"/>
      <c r="BK1015" s="2"/>
      <c r="BL1015" s="2"/>
      <c r="BM1015" s="2"/>
      <c r="BN1015" s="2"/>
      <c r="BO1015" s="2"/>
      <c r="BP1015" s="2"/>
      <c r="BQ1015" s="2"/>
      <c r="BR1015" s="2"/>
      <c r="BS1015" s="2"/>
      <c r="BT1015" s="2"/>
      <c r="BU1015" s="2"/>
      <c r="BV1015" s="2"/>
      <c r="BW1015" s="2"/>
      <c r="BX1015" s="2"/>
      <c r="BY1015" s="2"/>
      <c r="BZ1015" s="2"/>
      <c r="CA1015" s="2"/>
      <c r="CB1015" s="2"/>
      <c r="CC1015" s="2"/>
      <c r="CD1015" s="2"/>
      <c r="CE1015" s="2"/>
    </row>
    <row r="1016" spans="1:85" ht="15.75" thickBot="1" x14ac:dyDescent="0.3">
      <c r="A1016" s="210" t="s">
        <v>944</v>
      </c>
      <c r="B1016" s="211"/>
      <c r="C1016" s="211"/>
      <c r="D1016" s="211"/>
      <c r="E1016" s="211"/>
      <c r="F1016" s="211"/>
      <c r="G1016" s="212"/>
      <c r="H1016" s="33"/>
      <c r="I1016" s="33"/>
      <c r="J1016" s="2"/>
      <c r="K1016" s="2"/>
      <c r="L1016" s="2"/>
      <c r="M1016" s="2"/>
      <c r="N1016" s="2"/>
      <c r="O1016" s="2"/>
      <c r="P1016" s="2"/>
      <c r="Q1016" s="2"/>
      <c r="R1016" s="2"/>
      <c r="S1016" s="2"/>
      <c r="T1016" s="2"/>
      <c r="U1016" s="2"/>
      <c r="V1016" s="2"/>
      <c r="W1016" s="2"/>
      <c r="X1016" s="2"/>
      <c r="Y1016" s="2"/>
      <c r="Z1016" s="2"/>
      <c r="AA1016" s="2"/>
      <c r="AB1016" s="2"/>
      <c r="AC1016" s="2"/>
      <c r="AD1016" s="2"/>
      <c r="AE1016" s="2"/>
      <c r="AF1016" s="2"/>
      <c r="AG1016" s="2"/>
      <c r="AH1016" s="2"/>
      <c r="AI1016" s="2"/>
      <c r="AJ1016" s="2"/>
      <c r="AK1016" s="2"/>
      <c r="AL1016" s="2"/>
      <c r="AM1016" s="2"/>
      <c r="AN1016" s="2"/>
      <c r="AO1016" s="2"/>
      <c r="AP1016" s="2"/>
      <c r="AQ1016" s="2"/>
      <c r="AR1016" s="2"/>
      <c r="AS1016" s="2"/>
      <c r="AT1016" s="2"/>
      <c r="AU1016" s="2"/>
      <c r="AV1016" s="2"/>
      <c r="AW1016" s="2"/>
      <c r="AX1016" s="2"/>
      <c r="AY1016" s="2"/>
      <c r="AZ1016" s="2"/>
      <c r="BA1016" s="2"/>
      <c r="BB1016" s="2"/>
      <c r="BC1016" s="2"/>
      <c r="BD1016" s="2"/>
      <c r="BE1016" s="2"/>
      <c r="BF1016" s="2"/>
      <c r="BG1016" s="2"/>
      <c r="BH1016" s="2"/>
      <c r="BI1016" s="2"/>
      <c r="BJ1016" s="2"/>
      <c r="BK1016" s="2"/>
      <c r="BL1016" s="2"/>
      <c r="BM1016" s="2"/>
      <c r="BN1016" s="2"/>
      <c r="BO1016" s="2"/>
      <c r="BP1016" s="2"/>
      <c r="BQ1016" s="2"/>
      <c r="BR1016" s="2"/>
      <c r="BS1016" s="2"/>
      <c r="BT1016" s="2"/>
      <c r="BU1016" s="2"/>
      <c r="BV1016" s="2"/>
      <c r="BW1016" s="2"/>
      <c r="BX1016" s="2"/>
      <c r="BY1016" s="2"/>
      <c r="BZ1016" s="2"/>
      <c r="CA1016" s="2"/>
      <c r="CB1016" s="2"/>
      <c r="CC1016" s="2"/>
      <c r="CD1016" s="2"/>
      <c r="CE1016" s="2"/>
    </row>
    <row r="1017" spans="1:85" ht="15.75" thickBot="1" x14ac:dyDescent="0.3">
      <c r="A1017" s="202" t="s">
        <v>6</v>
      </c>
      <c r="B1017" s="203"/>
      <c r="C1017" s="203"/>
      <c r="D1017" s="204"/>
      <c r="E1017" s="34">
        <v>254019.18</v>
      </c>
      <c r="F1017" s="29"/>
      <c r="G1017" s="29"/>
      <c r="H1017" s="29"/>
      <c r="I1017" s="29"/>
      <c r="J1017" s="2"/>
      <c r="K1017" s="2"/>
      <c r="L1017" s="2"/>
      <c r="M1017" s="2"/>
      <c r="N1017" s="2"/>
      <c r="O1017" s="2"/>
      <c r="P1017" s="2"/>
      <c r="Q1017" s="2"/>
      <c r="R1017" s="2"/>
      <c r="S1017" s="2"/>
      <c r="T1017" s="2"/>
      <c r="U1017" s="2"/>
      <c r="V1017" s="2"/>
      <c r="W1017" s="2"/>
      <c r="X1017" s="2"/>
      <c r="Y1017" s="2"/>
      <c r="Z1017" s="2"/>
      <c r="AA1017" s="2"/>
      <c r="AB1017" s="2"/>
      <c r="AC1017" s="2"/>
      <c r="AD1017" s="2"/>
      <c r="AE1017" s="2"/>
      <c r="AF1017" s="2"/>
      <c r="AG1017" s="2"/>
      <c r="AH1017" s="2"/>
      <c r="AI1017" s="2"/>
      <c r="AJ1017" s="2"/>
      <c r="AK1017" s="2"/>
      <c r="AL1017" s="2"/>
      <c r="AM1017" s="2"/>
      <c r="AN1017" s="2"/>
      <c r="AO1017" s="2"/>
      <c r="AP1017" s="2"/>
      <c r="AQ1017" s="2"/>
      <c r="AR1017" s="2"/>
      <c r="AS1017" s="2"/>
      <c r="AT1017" s="2"/>
      <c r="AU1017" s="2"/>
      <c r="AV1017" s="2"/>
      <c r="AW1017" s="2"/>
      <c r="AX1017" s="2"/>
      <c r="AY1017" s="2"/>
      <c r="AZ1017" s="2"/>
      <c r="BA1017" s="2"/>
      <c r="BB1017" s="2"/>
      <c r="BC1017" s="2"/>
      <c r="BD1017" s="2"/>
      <c r="BE1017" s="2"/>
      <c r="BF1017" s="2"/>
      <c r="BG1017" s="2"/>
      <c r="BH1017" s="2"/>
      <c r="BI1017" s="2"/>
      <c r="BJ1017" s="2"/>
      <c r="BK1017" s="2"/>
      <c r="BL1017" s="2"/>
      <c r="BM1017" s="2"/>
      <c r="BN1017" s="2"/>
      <c r="BO1017" s="2"/>
      <c r="BP1017" s="2"/>
      <c r="BQ1017" s="2"/>
      <c r="BR1017" s="2"/>
      <c r="BS1017" s="2"/>
      <c r="BT1017" s="2"/>
      <c r="BU1017" s="2"/>
      <c r="BV1017" s="2"/>
      <c r="BW1017" s="2"/>
      <c r="BX1017" s="2"/>
      <c r="BY1017" s="2"/>
      <c r="BZ1017" s="2"/>
      <c r="CA1017" s="2"/>
      <c r="CB1017" s="2"/>
      <c r="CC1017" s="2"/>
      <c r="CD1017" s="2"/>
      <c r="CE1017" s="2"/>
    </row>
    <row r="1018" spans="1:85" ht="15.75" thickBot="1" x14ac:dyDescent="0.3">
      <c r="A1018" s="205" t="s">
        <v>945</v>
      </c>
      <c r="B1018" s="206"/>
      <c r="C1018" s="206"/>
      <c r="D1018" s="207"/>
      <c r="E1018" s="35">
        <f>E1015+E1017</f>
        <v>2198666.46</v>
      </c>
      <c r="F1018" s="29"/>
      <c r="G1018" s="29"/>
      <c r="H1018" s="29"/>
      <c r="I1018" s="29"/>
      <c r="J1018" s="2"/>
      <c r="K1018" s="2"/>
      <c r="L1018" s="2"/>
      <c r="M1018" s="2"/>
      <c r="N1018" s="2"/>
      <c r="O1018" s="2"/>
      <c r="P1018" s="2"/>
      <c r="Q1018" s="2"/>
      <c r="R1018" s="2"/>
      <c r="S1018" s="2"/>
      <c r="T1018" s="2"/>
      <c r="U1018" s="2"/>
      <c r="V1018" s="2"/>
      <c r="W1018" s="2"/>
      <c r="X1018" s="2"/>
      <c r="Y1018" s="2"/>
      <c r="Z1018" s="2"/>
      <c r="AA1018" s="2"/>
      <c r="AB1018" s="2"/>
      <c r="AC1018" s="2"/>
      <c r="AD1018" s="2"/>
      <c r="AE1018" s="2"/>
      <c r="AF1018" s="2"/>
      <c r="AG1018" s="2"/>
      <c r="AH1018" s="2"/>
      <c r="AI1018" s="2"/>
      <c r="AJ1018" s="2"/>
      <c r="AK1018" s="2"/>
      <c r="AL1018" s="2"/>
      <c r="AM1018" s="2"/>
      <c r="AN1018" s="2"/>
      <c r="AO1018" s="2"/>
      <c r="AP1018" s="2"/>
      <c r="AQ1018" s="2"/>
      <c r="AR1018" s="2"/>
      <c r="AS1018" s="2"/>
      <c r="AT1018" s="2"/>
      <c r="AU1018" s="2"/>
      <c r="AV1018" s="2"/>
      <c r="AW1018" s="2"/>
      <c r="AX1018" s="2"/>
      <c r="AY1018" s="2"/>
      <c r="AZ1018" s="2"/>
      <c r="BA1018" s="2"/>
      <c r="BB1018" s="2"/>
      <c r="BC1018" s="2"/>
      <c r="BD1018" s="2"/>
      <c r="BE1018" s="2"/>
      <c r="BF1018" s="2"/>
      <c r="BG1018" s="2"/>
      <c r="BH1018" s="2"/>
      <c r="BI1018" s="2"/>
      <c r="BJ1018" s="2"/>
      <c r="BK1018" s="2"/>
      <c r="BL1018" s="2"/>
      <c r="BM1018" s="2"/>
      <c r="BN1018" s="2"/>
      <c r="BO1018" s="2"/>
      <c r="BP1018" s="2"/>
      <c r="BQ1018" s="2"/>
      <c r="BR1018" s="2"/>
      <c r="BS1018" s="2"/>
      <c r="BT1018" s="2"/>
      <c r="BU1018" s="2"/>
      <c r="BV1018" s="2"/>
      <c r="BW1018" s="2"/>
      <c r="BX1018" s="2"/>
      <c r="BY1018" s="2"/>
      <c r="BZ1018" s="2"/>
      <c r="CA1018" s="2"/>
      <c r="CB1018" s="2"/>
      <c r="CC1018" s="2"/>
      <c r="CD1018" s="2"/>
      <c r="CE1018" s="2"/>
    </row>
    <row r="1019" spans="1:85" s="2" customFormat="1" ht="15.75" thickBot="1" x14ac:dyDescent="0.3"/>
    <row r="1020" spans="1:85" ht="18" customHeight="1" thickBot="1" x14ac:dyDescent="0.3">
      <c r="A1020" s="208" t="s">
        <v>946</v>
      </c>
      <c r="B1020" s="208"/>
      <c r="C1020" s="208"/>
      <c r="D1020" s="208"/>
      <c r="E1020" s="36">
        <f>E27</f>
        <v>316524.46999999997</v>
      </c>
      <c r="F1020" s="2"/>
      <c r="G1020" s="2"/>
      <c r="H1020" s="2"/>
      <c r="I1020" s="2"/>
      <c r="J1020" s="2"/>
      <c r="K1020" s="2"/>
      <c r="L1020" s="2"/>
      <c r="M1020" s="2"/>
      <c r="N1020" s="2"/>
      <c r="O1020" s="2"/>
      <c r="P1020" s="2"/>
      <c r="Q1020" s="2"/>
      <c r="R1020" s="2"/>
      <c r="S1020" s="2"/>
      <c r="T1020" s="2"/>
      <c r="U1020" s="2"/>
      <c r="V1020" s="2"/>
      <c r="W1020" s="2"/>
      <c r="X1020" s="2"/>
      <c r="Y1020" s="2"/>
      <c r="Z1020" s="2"/>
      <c r="AA1020" s="2"/>
      <c r="AB1020" s="2"/>
      <c r="AC1020" s="2"/>
      <c r="AD1020" s="2"/>
      <c r="AE1020" s="2"/>
      <c r="AF1020" s="2"/>
      <c r="AG1020" s="2"/>
      <c r="AH1020" s="2"/>
      <c r="AI1020" s="2"/>
      <c r="AJ1020" s="2"/>
      <c r="AK1020" s="2"/>
      <c r="AL1020" s="2"/>
      <c r="AM1020" s="2"/>
      <c r="AN1020" s="2"/>
      <c r="AO1020" s="2"/>
      <c r="AP1020" s="2"/>
      <c r="AQ1020" s="2"/>
      <c r="AR1020" s="2"/>
      <c r="AS1020" s="2"/>
      <c r="AT1020" s="2"/>
      <c r="AU1020" s="2"/>
      <c r="AV1020" s="2"/>
      <c r="AW1020" s="2"/>
      <c r="AX1020" s="2"/>
      <c r="AY1020" s="2"/>
      <c r="AZ1020" s="2"/>
      <c r="BA1020" s="2"/>
      <c r="BB1020" s="2"/>
      <c r="BC1020" s="2"/>
      <c r="BD1020" s="2"/>
      <c r="BE1020" s="2"/>
      <c r="BF1020" s="2"/>
      <c r="BG1020" s="2"/>
      <c r="BH1020" s="2"/>
      <c r="BI1020" s="2"/>
      <c r="BJ1020" s="2"/>
      <c r="BK1020" s="2"/>
      <c r="BL1020" s="2"/>
      <c r="BM1020" s="2"/>
      <c r="BN1020" s="2"/>
      <c r="BO1020" s="2"/>
      <c r="BP1020" s="2"/>
      <c r="BQ1020" s="2"/>
      <c r="BR1020" s="2"/>
      <c r="BS1020" s="2"/>
      <c r="BT1020" s="2"/>
      <c r="BU1020" s="2"/>
      <c r="BV1020" s="2"/>
      <c r="BW1020" s="2"/>
      <c r="BX1020" s="2"/>
      <c r="BY1020" s="2"/>
      <c r="BZ1020" s="2"/>
      <c r="CA1020" s="2"/>
      <c r="CB1020" s="2"/>
      <c r="CC1020" s="2"/>
      <c r="CD1020" s="2"/>
      <c r="CE1020" s="2"/>
    </row>
    <row r="1021" spans="1:85" ht="15.75" thickBot="1" x14ac:dyDescent="0.3">
      <c r="A1021" s="208" t="s">
        <v>947</v>
      </c>
      <c r="B1021" s="208"/>
      <c r="C1021" s="208"/>
      <c r="D1021" s="208"/>
      <c r="E1021" s="34">
        <f>+E39+E51+E63+E75+E87+E99+E111+E123+E135+E147+E159+E171+E183+E195+E208+E221+E233+E245+E257+E269+E282+E295+E308+E321+E333+E346+E359+E372+E385+E398+E410+E422+E434+E446+E458+E471+E483+E495+E507+E519+E531+E543+E555+E567+E579+E591+E603+E615+E627+E639+E652+E665+E677+E689+E701+E713+E725+E737+E749+E761+E773+E785+E797+E809+E821+E833+E845+E857+E869+E881+E893+E905+E918+E930+E942+E954+E966+E978+E990+E1002+E1014</f>
        <v>1628122.8099999996</v>
      </c>
      <c r="F1021" s="2"/>
      <c r="G1021" s="2"/>
      <c r="H1021" s="2"/>
      <c r="I1021" s="2"/>
      <c r="J1021" s="2"/>
      <c r="K1021" s="2"/>
      <c r="L1021" s="2"/>
      <c r="M1021" s="2"/>
      <c r="N1021" s="2"/>
      <c r="O1021" s="2"/>
      <c r="P1021" s="2"/>
      <c r="Q1021" s="2"/>
      <c r="R1021" s="2"/>
      <c r="S1021" s="2"/>
      <c r="T1021" s="2"/>
      <c r="U1021" s="2"/>
      <c r="V1021" s="2"/>
      <c r="W1021" s="2"/>
      <c r="X1021" s="2"/>
      <c r="Y1021" s="2"/>
      <c r="Z1021" s="2"/>
      <c r="AA1021" s="2"/>
      <c r="AB1021" s="2"/>
      <c r="AC1021" s="2"/>
      <c r="AD1021" s="2"/>
      <c r="AE1021" s="2"/>
      <c r="AF1021" s="2"/>
      <c r="AG1021" s="2"/>
      <c r="AH1021" s="2"/>
      <c r="AI1021" s="2"/>
      <c r="AJ1021" s="2"/>
      <c r="AK1021" s="2"/>
      <c r="AL1021" s="2"/>
      <c r="AM1021" s="2"/>
      <c r="AN1021" s="2"/>
      <c r="AO1021" s="2"/>
      <c r="AP1021" s="2"/>
      <c r="AQ1021" s="2"/>
      <c r="AR1021" s="2"/>
      <c r="AS1021" s="2"/>
      <c r="AT1021" s="2"/>
      <c r="AU1021" s="2"/>
      <c r="AV1021" s="2"/>
      <c r="AW1021" s="2"/>
      <c r="AX1021" s="2"/>
      <c r="AY1021" s="2"/>
      <c r="AZ1021" s="2"/>
      <c r="BA1021" s="2"/>
      <c r="BB1021" s="2"/>
      <c r="BC1021" s="2"/>
      <c r="BD1021" s="2"/>
      <c r="BE1021" s="2"/>
      <c r="BF1021" s="2"/>
      <c r="BG1021" s="2"/>
      <c r="BH1021" s="2"/>
      <c r="BI1021" s="2"/>
      <c r="BJ1021" s="2"/>
      <c r="BK1021" s="2"/>
      <c r="BL1021" s="2"/>
      <c r="BM1021" s="2"/>
      <c r="BN1021" s="2"/>
      <c r="BO1021" s="2"/>
      <c r="BP1021" s="2"/>
      <c r="BQ1021" s="2"/>
      <c r="BR1021" s="2"/>
      <c r="BS1021" s="2"/>
      <c r="BT1021" s="2"/>
      <c r="BU1021" s="2"/>
      <c r="BV1021" s="2"/>
      <c r="BW1021" s="2"/>
      <c r="BX1021" s="2"/>
      <c r="BY1021" s="2"/>
      <c r="BZ1021" s="2"/>
      <c r="CA1021" s="2"/>
      <c r="CB1021" s="2"/>
      <c r="CC1021" s="2"/>
      <c r="CD1021" s="2"/>
      <c r="CE1021" s="2"/>
    </row>
    <row r="1022" spans="1:85" s="2" customFormat="1" x14ac:dyDescent="0.25"/>
    <row r="1023" spans="1:85" s="2" customFormat="1" ht="15.75" thickBot="1" x14ac:dyDescent="0.3"/>
    <row r="1024" spans="1:85" s="2" customFormat="1" ht="120.75" customHeight="1" thickBot="1" x14ac:dyDescent="0.3">
      <c r="A1024" s="37" t="s">
        <v>7</v>
      </c>
      <c r="B1024" s="38" t="str">
        <f>+B1038</f>
        <v>Management cost</v>
      </c>
      <c r="C1024" s="38" t="str">
        <f t="shared" ref="C1024:BN1024" si="91">+C1038</f>
        <v>Output /Activity 1 - Collection and organization of information related to the nomination of all Biosphere Reserves (BR)</v>
      </c>
      <c r="D1024" s="38" t="str">
        <f t="shared" si="91"/>
        <v>Output / Activity 2 - Survey of existing BR action plans, objectives and priorities.</v>
      </c>
      <c r="E1024" s="38" t="str">
        <f t="shared" si="91"/>
        <v>Output / Activity 3 - Framing the geostrategic context of BR in existing UNESCO BR networks</v>
      </c>
      <c r="F1024" s="38" t="str">
        <f t="shared" si="91"/>
        <v>Output / Activity 4 - History of BR</v>
      </c>
      <c r="G1024" s="38" t="str">
        <f t="shared" si="91"/>
        <v>Output / Activity 5 - Elaboration of a database management plan: FAIR data - open access</v>
      </c>
      <c r="H1024" s="38" t="str">
        <f t="shared" si="91"/>
        <v>Output / Activity 6 - Auscultation / Perception and identification of heritage</v>
      </c>
      <c r="I1024" s="38" t="str">
        <f t="shared" si="91"/>
        <v>Output / Activity 7 - Development of the Sustainable Development Plan (SDP) concept for BR</v>
      </c>
      <c r="J1024" s="38" t="str">
        <f t="shared" si="91"/>
        <v>Output / Activity 8 - Development of the participatory planning methodology for the SDP</v>
      </c>
      <c r="K1024" s="38" t="str">
        <f t="shared" si="91"/>
        <v>Output / Activity 9 - Consultation and validation of the methodological structure forthe SDP</v>
      </c>
      <c r="L1024" s="38" t="str">
        <f t="shared" si="91"/>
        <v>Output / Activity 10 - Digital Infrastructure - distributed management model</v>
      </c>
      <c r="M1024" s="38" t="str">
        <f t="shared" si="91"/>
        <v>Output / Activity 11 - Digital Infrastructure - Biosphere Reserves website</v>
      </c>
      <c r="N1024" s="38" t="str">
        <f t="shared" si="91"/>
        <v>Output / Activity 12 - Digital infrastructure - Indicators management dashboard</v>
      </c>
      <c r="O1024" s="38" t="str">
        <f t="shared" si="91"/>
        <v>Output / Activity 13 - Digital Infrastructure - Research Data Catalog</v>
      </c>
      <c r="P1024" s="38" t="str">
        <f t="shared" si="91"/>
        <v>Output / Activity 14 - Digital guides to cultural and natural heritage of the Biosphere Reserves</v>
      </c>
      <c r="Q1024" s="38" t="str">
        <f t="shared" si="91"/>
        <v xml:space="preserve">Output / Activity 15 - Mapping the BR ecosystem diversity </v>
      </c>
      <c r="R1024" s="38" t="str">
        <f t="shared" si="91"/>
        <v>Output / Activity 16 - Identification of potential Ecosystem Services (ES) associated with ecosystems</v>
      </c>
      <c r="S1024" s="38" t="str">
        <f t="shared" si="91"/>
        <v>Output / Activity 17 - Analysis of the dynamics of the socio-economic sector</v>
      </c>
      <c r="T1024" s="38" t="str">
        <f t="shared" si="91"/>
        <v>Output / Activity 18 - Identification of key actors in the socio-economic sector in the BR</v>
      </c>
      <c r="U1024" s="38" t="str">
        <f t="shared" si="91"/>
        <v>Output / Activity 19 - Identification of existing  R&amp;DT, innovation and entrepreneurship best practices aligned with sustainable development</v>
      </c>
      <c r="V1024" s="38" t="str">
        <f t="shared" si="91"/>
        <v>Output / Activity 20 - Identification of priorities and projects in the areas of development and sustainability</v>
      </c>
      <c r="W1024" s="38" t="str">
        <f t="shared" si="91"/>
        <v>Output / Activity 21 - Selection of key ES for the sustainable development of BR</v>
      </c>
      <c r="X1024" s="38" t="str">
        <f t="shared" si="91"/>
        <v>Output / Activity 22 - Selection of indicators and development of methodology for assessing the condition / status of ES</v>
      </c>
      <c r="Y1024" s="38" t="str">
        <f t="shared" si="91"/>
        <v>Output / Activity 23 - ES condition / status assessment</v>
      </c>
      <c r="Z1024" s="38" t="str">
        <f t="shared" si="91"/>
        <v>Output / Activity 24 - ES valuation proposal (add value)</v>
      </c>
      <c r="AA1024" s="38" t="str">
        <f t="shared" si="91"/>
        <v>Output / Activity 25 - ES valuation (assigning value) and its interconnection with the associated economic sectors - pilot action</v>
      </c>
      <c r="AB1024" s="38" t="str">
        <f t="shared" si="91"/>
        <v>Output / Activity 26 - Mapping BR ES</v>
      </c>
      <c r="AC1024" s="38" t="str">
        <f t="shared" si="91"/>
        <v>Output / Activity 27 - Proposal of management and conservation measures for BR and ES optimization</v>
      </c>
      <c r="AD1024" s="38" t="str">
        <f t="shared" si="91"/>
        <v>Output / Activity 28 - ES modeling to assess the effectiveness of management and conservation measures</v>
      </c>
      <c r="AE1024" s="38" t="str">
        <f t="shared" si="91"/>
        <v>Output / Activity 29 - Use of key ES  in mitigation and adaptation to climate change in BR - pilot action</v>
      </c>
      <c r="AF1024" s="38" t="str">
        <f t="shared" si="91"/>
        <v>Output / Activity 30 - ES Sustainable Management Manual for BR</v>
      </c>
      <c r="AG1024" s="38" t="str">
        <f t="shared" si="91"/>
        <v>Output / Activity 31 - Elaboration and participative discussion of the Sustainable Development Plans (SDP) of each BR</v>
      </c>
      <c r="AH1024" s="38" t="str">
        <f t="shared" si="91"/>
        <v>Output / Activity 32 - SDP public presentations and discussions</v>
      </c>
      <c r="AI1024" s="38" t="str">
        <f t="shared" si="91"/>
        <v>Output / Activity 33 - Revision and editing of the final versions of the SDP</v>
      </c>
      <c r="AJ1024" s="38" t="str">
        <f t="shared" si="91"/>
        <v>Output / Activity 34 - Selection of 11 pilot actions</v>
      </c>
      <c r="AK1024" s="38" t="str">
        <f t="shared" si="91"/>
        <v>Output / Activity 35 - Tourism "Script" for the Portuguese Biosphere Reserves - pilot action</v>
      </c>
      <c r="AL1024" s="38" t="str">
        <f t="shared" si="91"/>
        <v>Output / Activity 36 - Memories and identities - systematic record of memories</v>
      </c>
      <c r="AM1024" s="38" t="str">
        <f t="shared" si="91"/>
        <v>Output / Activity 37 - Creation of memory and community spaces - pilot action</v>
      </c>
      <c r="AN1024" s="38" t="str">
        <f t="shared" si="91"/>
        <v>Output / Activity 38 - Network of Biosphere Reserves shops and virtual store - pilot action</v>
      </c>
      <c r="AO1024" s="38" t="str">
        <f t="shared" si="91"/>
        <v>Output / Activity 39 - Benchmarking analysis of Sustainable Development (SD) indicators used in UNESCO's RB networks</v>
      </c>
      <c r="AP1024" s="38" t="str">
        <f t="shared" si="91"/>
        <v>Output / Activity 40 - Architecture of SDP indicators and monitoring system</v>
      </c>
      <c r="AQ1024" s="38" t="str">
        <f t="shared" si="91"/>
        <v xml:space="preserve">Output / Activity 41 - Consultation and validation of the iSDP ndicators and monitoring system </v>
      </c>
      <c r="AR1024" s="38" t="str">
        <f t="shared" si="91"/>
        <v>Output / Activity 42 - Training of BR management teams and other stakeholders in the domain of the SDP Indicators and monitoring  System</v>
      </c>
      <c r="AS1024" s="38" t="str">
        <f t="shared" si="91"/>
        <v>Output / Activity 43 - Citizen Science for sustainable BR - pilot action</v>
      </c>
      <c r="AT1024" s="38" t="str">
        <f t="shared" si="91"/>
        <v>Output / Activity 44 - Creation of the sustainable development barometer for Portuguese Biosphere Reserves</v>
      </c>
      <c r="AU1024" s="38" t="str">
        <f t="shared" si="91"/>
        <v>Output / Activity 45 - Sustainability certification framework - Portuguese Biosphere Reserves</v>
      </c>
      <c r="AV1024" s="38" t="str">
        <f t="shared" si="91"/>
        <v>Output / Activity 46 - Assessment of training needs that will support the training planing</v>
      </c>
      <c r="AW1024" s="38" t="str">
        <f t="shared" si="91"/>
        <v>Output / Activity 47 - Governance skills reinforcement program forBR  managers, partners and local agents.</v>
      </c>
      <c r="AX1024" s="38" t="str">
        <f t="shared" si="91"/>
        <v>Output / Activity 48 - Training in planning and participatory methodologies for BR managers regarding the implementation of the SDP.</v>
      </c>
      <c r="AY1024" s="38" t="str">
        <f t="shared" si="91"/>
        <v>Output / Activity 49 - Training associated with the implementation of pilot actions</v>
      </c>
      <c r="AZ1024" s="38" t="str">
        <f t="shared" si="91"/>
        <v>Output / Activity 50 - Training of local teams to support economic initiatives and funding opportunities</v>
      </c>
      <c r="BA1024" s="38" t="str">
        <f t="shared" si="91"/>
        <v>Output / Activity 51 - Capacitation of localBR  decision makers in implementing the Sustainable Management Plans</v>
      </c>
      <c r="BB1024" s="38" t="str">
        <f t="shared" si="91"/>
        <v>Output / Activity 52 - Technical workshop on ecosystem services</v>
      </c>
      <c r="BC1024" s="38" t="str">
        <f t="shared" si="91"/>
        <v>Output / Activity 53 - Virtual incubation program in Portuguese Biosphere Reserves - pilot action</v>
      </c>
      <c r="BD1024" s="38" t="str">
        <f t="shared" si="91"/>
        <v>Output / Activity 54 - Program of visits and transfer of experiences between Portuguese BR and donor countries</v>
      </c>
      <c r="BE1024" s="38" t="str">
        <f t="shared" si="91"/>
        <v>Output / Activity 55 - Final project seminar</v>
      </c>
      <c r="BF1024" s="38" t="str">
        <f t="shared" si="91"/>
        <v>Output / Activity 56 - Marketing Strategy Development</v>
      </c>
      <c r="BG1024" s="38" t="str">
        <f t="shared" si="91"/>
        <v>Output / Activity 57 - Communication Plan Design</v>
      </c>
      <c r="BH1024" s="38" t="str">
        <f t="shared" si="91"/>
        <v>Output / Activity 58 - Strategy and Brand Identity (Tone, Signature and Communication Messages, Logo and Brandbook)</v>
      </c>
      <c r="BI1024" s="38" t="str">
        <f t="shared" si="91"/>
        <v>Output / Activity 59 - Generic Creative Development</v>
      </c>
      <c r="BJ1024" s="38" t="str">
        <f t="shared" si="91"/>
        <v>Output / Activity 60 - Creative development of digital communication</v>
      </c>
      <c r="BK1024" s="38" t="str">
        <f t="shared" si="91"/>
        <v>Output / Activity 61 - Productions and promotional materials - Offline</v>
      </c>
      <c r="BL1024" s="38" t="str">
        <f t="shared" si="91"/>
        <v>Output / Activity 62 - Productions and promotional materials - Online</v>
      </c>
      <c r="BM1024" s="38" t="str">
        <f t="shared" si="91"/>
        <v>Output / Activity 63 - Productions and promotional materials - Audiovisual materials</v>
      </c>
      <c r="BN1024" s="38" t="str">
        <f t="shared" si="91"/>
        <v>Output / Activity 64 - Brand Activations</v>
      </c>
      <c r="BO1024" s="38" t="str">
        <f t="shared" ref="BO1024:CE1024" si="92">+BO1038</f>
        <v>Output / Activity 65 - Public Relations</v>
      </c>
      <c r="BP1024" s="38" t="str">
        <f t="shared" si="92"/>
        <v>Output / Activity 66 - Media Strategy and Planning</v>
      </c>
      <c r="BQ1024" s="38" t="str">
        <f t="shared" si="92"/>
        <v>Output / Activity 67 - Media Strategy and Planning - Press</v>
      </c>
      <c r="BR1024" s="38" t="str">
        <f t="shared" si="92"/>
        <v>Output / Activity 68 - Media Strategy and Planning - Radio</v>
      </c>
      <c r="BS1024" s="38" t="str">
        <f t="shared" si="92"/>
        <v>Output / Activity 69 - Media Strategy and Planning - Digital</v>
      </c>
      <c r="BT1024" s="38" t="str">
        <f t="shared" si="92"/>
        <v>Output / Activity 70 - Culture and Education Agenda</v>
      </c>
      <c r="BU1024" s="38" t="str">
        <f t="shared" si="92"/>
        <v>Output /  Activity 71 - Development of Awareness Plan for different audiences</v>
      </c>
      <c r="BV1024" s="38" t="str">
        <f t="shared" si="92"/>
        <v>Output / Activity 72 - Local project presentation sessions in each Biosphere reserve including awareness and demonstration actions involving local partners</v>
      </c>
      <c r="BW1024" s="38" t="str">
        <f t="shared" si="92"/>
        <v>Output / Activity 73 - ES awareness actions</v>
      </c>
      <c r="BX1024" s="38" t="str">
        <f t="shared" si="92"/>
        <v>Output / Activity 74 - Planning of the National Biosphere Olympics</v>
      </c>
      <c r="BY1024" s="38" t="str">
        <f t="shared" si="92"/>
        <v>Output / Activity 75 - Communication and dissemination of the BR Olympics</v>
      </c>
      <c r="BZ1024" s="38" t="str">
        <f t="shared" si="92"/>
        <v>Output / Activity 76 - BR Olympics</v>
      </c>
      <c r="CA1024" s="38" t="str">
        <f t="shared" si="92"/>
        <v>Output / Activity 77 - Design and organization of Biosphere Reserve Festivals</v>
      </c>
      <c r="CB1024" s="38" t="str">
        <f t="shared" si="92"/>
        <v>Output / Activity 78 - BioKeepers - Club of Friends and caregivers of RB</v>
      </c>
      <c r="CC1024" s="38" t="str">
        <f t="shared" si="92"/>
        <v>Output / Activity 79 - Atlas of Portuguese Biosphere reserves</v>
      </c>
      <c r="CD1024" s="38" t="str">
        <f t="shared" si="92"/>
        <v>Output / Atividade 80 - Extensão do conhecimento/ Activity 80 - Knowledge extension</v>
      </c>
      <c r="CE1024" s="38" t="str">
        <f t="shared" si="92"/>
        <v>Output / Activity 81 - Itinerant exhibition</v>
      </c>
      <c r="CF1024" s="38" t="s">
        <v>10</v>
      </c>
      <c r="CG1024" s="39" t="s">
        <v>11</v>
      </c>
    </row>
    <row r="1025" spans="1:87" s="2" customFormat="1" ht="26.25" customHeight="1" thickBot="1" x14ac:dyDescent="0.3">
      <c r="A1025" s="149" t="s">
        <v>692</v>
      </c>
      <c r="B1025" s="54">
        <f>+SUMIF($F$17:$F$27,$A1025,$E$17:$E$27)</f>
        <v>276435</v>
      </c>
      <c r="C1025" s="54">
        <f>+SUMIF($F$29:$F$39,$A1025,$E$29:$E$39)</f>
        <v>4680</v>
      </c>
      <c r="D1025" s="54">
        <f>+SUMIF($F$41:$F$51,$A1025,$E$41:$E$51)</f>
        <v>4500</v>
      </c>
      <c r="E1025" s="54">
        <f>+SUMIF($F$53:$F$63,$A1025,$E$53:$E$63)</f>
        <v>8000</v>
      </c>
      <c r="F1025" s="54">
        <f>+SUMIF($F$65:$F$75,$A1025,$E$65:$E$75)</f>
        <v>9568</v>
      </c>
      <c r="G1025" s="54">
        <f>+SUMIF($F$77:$F$87,$A1025,$E$77:$E$87)</f>
        <v>2392</v>
      </c>
      <c r="H1025" s="54">
        <f>+SUMIF($F$89:$F$99,$A1025,$E$89:$E$99)</f>
        <v>2392</v>
      </c>
      <c r="I1025" s="54">
        <f>+SUMIF($F$101:$F$111,$A1025,$E$101:$E$111)</f>
        <v>8040</v>
      </c>
      <c r="J1025" s="54">
        <f>+SUMIF($F$113:$F$123,$A1025,$E$113:$E$123)</f>
        <v>5780</v>
      </c>
      <c r="K1025" s="54">
        <f>+SUMIF($F$125:$F$135,$A1025,$E$125:$E$135)</f>
        <v>1840</v>
      </c>
      <c r="L1025" s="54">
        <f>+SUMIF($F$137:$F$147,$A1025,$E$137:$E$147)</f>
        <v>2392</v>
      </c>
      <c r="M1025" s="54">
        <f>+SUMIF($F$149:$F$159,$A1025,$E$149:$E$159)</f>
        <v>0</v>
      </c>
      <c r="N1025" s="54">
        <f>+SUMIF($F$161:$F$171,$A1025,$E$161:$E$171)</f>
        <v>0</v>
      </c>
      <c r="O1025" s="54">
        <f>+SUMIF($F$173:$F$183,$A1025,$E$173:$E$183)</f>
        <v>2392</v>
      </c>
      <c r="P1025" s="54">
        <f>+SUMIF($F$185:$F$195,$A1025,$E$185:$E$195)</f>
        <v>9568</v>
      </c>
      <c r="Q1025" s="54">
        <f t="shared" ref="Q1025:Q1032" si="93">+SUMIF($F$197:$F$208,$A1025,$E$197:$E$208)</f>
        <v>19827.55</v>
      </c>
      <c r="R1025" s="54">
        <f t="shared" ref="R1025:R1032" si="94">+SUMIF($F$210:$F$221,$A1025,$E$210:$E$221)</f>
        <v>17264.149999999998</v>
      </c>
      <c r="S1025" s="54">
        <f>+SUMIF($F$223:$F$233,$A1025,$E$223:$E$233)</f>
        <v>6254.5</v>
      </c>
      <c r="T1025" s="54">
        <f>+SUMIF($F$235:$F$245,$A1025,$E$235:$E$245)</f>
        <v>18572.53</v>
      </c>
      <c r="U1025" s="54">
        <f>+SUMIF($F$247:$F$257,$A1025,$E$247:$E$257)</f>
        <v>18572.53</v>
      </c>
      <c r="V1025" s="54">
        <f>+SUMIF($F$259:$F$269,$A1025,$E$259:$E$269)</f>
        <v>6840</v>
      </c>
      <c r="W1025" s="54">
        <f t="shared" ref="W1025:W1032" si="95">+SUMIF($F$271:$F$282,$A1025,$E$271:$E$282)</f>
        <v>26036.41</v>
      </c>
      <c r="X1025" s="54">
        <f t="shared" ref="X1025:X1032" si="96">+SUMIF($F$284:$F$295,$A1025,$E$284:$E$295)</f>
        <v>21669.320000000003</v>
      </c>
      <c r="Y1025" s="54">
        <f t="shared" ref="Y1025:Y1032" si="97">+SUMIF($F$297:$F$308,$A1025,$E$297:$E$308)</f>
        <v>22316.13</v>
      </c>
      <c r="Z1025" s="54">
        <f t="shared" ref="Z1025:Z1032" si="98">+SUMIF($F$310:$F$321,$A1025,$E$310:$E$321)</f>
        <v>22663.26</v>
      </c>
      <c r="AA1025" s="54">
        <f>+SUMIF($F$323:$F$333,$A1025,$E$323:$E$333)</f>
        <v>17046.43</v>
      </c>
      <c r="AB1025" s="54">
        <f t="shared" ref="AB1025:AB1032" si="99">+SUMIF($F$335:$F$346,$A1025,$E$335:$E$346)</f>
        <v>30402.440000000002</v>
      </c>
      <c r="AC1025" s="54">
        <f t="shared" ref="AC1025:AC1032" si="100">+SUMIF($F$348:$F$359,$A1025,$E$348:$E$359)</f>
        <v>10787.619999999999</v>
      </c>
      <c r="AD1025" s="54">
        <f t="shared" ref="AD1025:AD1032" si="101">+SUMIF($F$361:$F$372,$A1025,$E$361:$E$372)</f>
        <v>23676.35</v>
      </c>
      <c r="AE1025" s="54">
        <f t="shared" ref="AE1025:AE1032" si="102">+SUMIF($F$374:$F$385,$A1025,$E$374:$E$385)</f>
        <v>17357.98</v>
      </c>
      <c r="AF1025" s="54">
        <f t="shared" ref="AF1025:AF1032" si="103">+SUMIF($F$387:$F$398,$A1025,$E$387:$E$398)</f>
        <v>8722.52</v>
      </c>
      <c r="AG1025" s="54">
        <f>+SUMIF($F$400:$F$410,$A1025,$E$400:$E$410)</f>
        <v>5760</v>
      </c>
      <c r="AH1025" s="54">
        <f>+SUMIF($F$412:$F$422,$A1025,$E$412:$E$422)</f>
        <v>5220</v>
      </c>
      <c r="AI1025" s="54">
        <f>+SUMIF($F$424:$F$434,$A1025,$E$424:$E$434)</f>
        <v>5960</v>
      </c>
      <c r="AJ1025" s="54">
        <f>+SUMIF($F$436:$F$446,$A1025,$E$436:$E$446)</f>
        <v>380</v>
      </c>
      <c r="AK1025" s="54">
        <f>+SUMIF($F$448:$F$458,$A1025,$E$448:$E$458)</f>
        <v>12307.86</v>
      </c>
      <c r="AL1025" s="54">
        <f t="shared" ref="AL1025:AL1032" si="104">+SUMIF($F$460:$F$471,$A1025,$E$460:$E$471)</f>
        <v>9568</v>
      </c>
      <c r="AM1025" s="54">
        <f>+SUMIF($F$473:$F$483,$A1025,$E$473:$E$483)</f>
        <v>2392</v>
      </c>
      <c r="AN1025" s="54">
        <f>+SUMIF($F$485:$F$495,$A1025,$E$485:$E$495)</f>
        <v>5460</v>
      </c>
      <c r="AO1025" s="54">
        <f>+SUMIF($F$497:$F$507,$A1025,$E$497:$E$507)</f>
        <v>7500</v>
      </c>
      <c r="AP1025" s="54">
        <f>+SUMIF($F$509:$F$519,$A1025,$E$509:$E$519)</f>
        <v>12900</v>
      </c>
      <c r="AQ1025" s="54">
        <f>+SUMIF($F$521:$F$531,$A1025,$E$521:$E$531)</f>
        <v>4360</v>
      </c>
      <c r="AR1025" s="54">
        <f>+SUMIF($F$533:$F$543,$A1025,$E$533:$E$543)</f>
        <v>7260</v>
      </c>
      <c r="AS1025" s="54">
        <f>+SUMIF($F$545:$F$555,$A1025,$E$545:$E$555)</f>
        <v>2392</v>
      </c>
      <c r="AT1025" s="54">
        <f>+SUMIF($F$557:$F$567,$A1025,$E$557:$E$567)</f>
        <v>5120</v>
      </c>
      <c r="AU1025" s="54">
        <f>+SUMIF($F$569:$F$579,$A1025,$E$569:$E$579)</f>
        <v>12064.14</v>
      </c>
      <c r="AV1025" s="54">
        <f>+SUMIF($F$581:$F$591,$A1025,$E$581:$E$591)</f>
        <v>19140</v>
      </c>
      <c r="AW1025" s="54">
        <f>+SUMIF($F$593:$F$603,$A1025,$E$593:$E$603)</f>
        <v>7260</v>
      </c>
      <c r="AX1025" s="54">
        <f>+SUMIF($F$605:$F$615,$A1025,$E$605:$E$615)</f>
        <v>9900</v>
      </c>
      <c r="AY1025" s="54">
        <f>+SUMIF($F$617:$F$627,$A1025,$E$617:$E$627)</f>
        <v>14740</v>
      </c>
      <c r="AZ1025" s="54">
        <f>+SUMIF($F$629:$F$639,$A1025,$E$629:$E$639)</f>
        <v>36055.600000000006</v>
      </c>
      <c r="BA1025" s="54">
        <f t="shared" ref="BA1025:BA1032" si="105">+SUMIF($F$641:$F$652,$A1025,$E$641:$E$652)</f>
        <v>16137.99</v>
      </c>
      <c r="BB1025" s="54">
        <f t="shared" ref="BB1025:BB1032" si="106">+SUMIF($F$654:$F$665,$A1025,$E$654:$E$665)</f>
        <v>17120.25</v>
      </c>
      <c r="BC1025" s="54">
        <f>+SUMIF($F$667:$F$677,$A1025,$E$667:$E$677)</f>
        <v>46736.819999999992</v>
      </c>
      <c r="BD1025" s="54">
        <f>+SUMIF($F$679:$F$689,$A1025,$E$679:$E$689)</f>
        <v>5609.3</v>
      </c>
      <c r="BE1025" s="54">
        <f>+SUMIF($F$691:$F$701,$A1025,$E$691:$E$701)</f>
        <v>6827.9</v>
      </c>
      <c r="BF1025" s="54">
        <f>+SUMIF($F$703:$F$713,$A1025,$E$703:$E$713)</f>
        <v>8275</v>
      </c>
      <c r="BG1025" s="54">
        <f>+SUMIF($F$715:$F$725,$A1025,$E$715:$E$725)</f>
        <v>5612.5</v>
      </c>
      <c r="BH1025" s="54">
        <f>+SUMIF($F$727:$F$737,$A1025,$E$727:$E$737)</f>
        <v>9275</v>
      </c>
      <c r="BI1025" s="54">
        <f>+SUMIF($F$739:$F$749,$A1025,$E$739:$E$749)</f>
        <v>7400</v>
      </c>
      <c r="BJ1025" s="54">
        <f>+SUMIF($F$751:$F$761,$A1025,$E$751:$E$761)</f>
        <v>6075</v>
      </c>
      <c r="BK1025" s="54">
        <f>+SUMIF($F$763:$F$773,$A1025,$E$763:$E$773)</f>
        <v>5312.5</v>
      </c>
      <c r="BL1025" s="54">
        <f>+SUMIF($F$775:$F$785,$A1025,$E$775:$E$785)</f>
        <v>5625</v>
      </c>
      <c r="BM1025" s="54">
        <f>+SUMIF($F$787:$F$797,$A1025,$E$787:$E$797)</f>
        <v>1887.5</v>
      </c>
      <c r="BN1025" s="54">
        <f>+SUMIF($F$799:$F$809,$A1025,$E$799:$E$809)</f>
        <v>1837.5</v>
      </c>
      <c r="BO1025" s="54">
        <f>+SUMIF($F$811:$F$821,$A1025,$E$811:$E$821)</f>
        <v>5437.5</v>
      </c>
      <c r="BP1025" s="54">
        <f>+SUMIF($F$823:$F$833,$A1025,$E$823:$E$833)</f>
        <v>1687.5</v>
      </c>
      <c r="BQ1025" s="54">
        <f>+SUMIF($F$835:$F$845,$A1025,$E$835:$E$845)</f>
        <v>2625</v>
      </c>
      <c r="BR1025" s="54">
        <f>+SUMIF($F$847:$F$857,$A1025,$E$847:$E$857)</f>
        <v>2500</v>
      </c>
      <c r="BS1025" s="54">
        <f>+SUMIF($F$859:$F$869,$A1025,$E$859:$E$869)</f>
        <v>2625</v>
      </c>
      <c r="BT1025" s="54">
        <f>+SUMIF($F$871:$F$881,$A1025,$E$871:$E$881)</f>
        <v>2392</v>
      </c>
      <c r="BU1025" s="41">
        <f>+SUMIF($F$883:$F$893,$A1025,$E$883:$E$893)</f>
        <v>1228.3</v>
      </c>
      <c r="BV1025" s="41">
        <f>+SUMIF($F$895:$F$905,$A1025,$E$895:$E$905)</f>
        <v>360</v>
      </c>
      <c r="BW1025" s="41">
        <f t="shared" ref="BW1025:BW1032" si="107">+SUMIF($F$907:$F$918,$A1025,$E$907:$E$918)</f>
        <v>7257.6</v>
      </c>
      <c r="BX1025" s="41">
        <f>+SUMIF($F$920:$F$930,$A1025,$E$920:$E$930)</f>
        <v>4581.67</v>
      </c>
      <c r="BY1025" s="41">
        <f>+SUMIF($F$932:$F$942,$A1025,$E$932:$E$942)</f>
        <v>500</v>
      </c>
      <c r="BZ1025" s="41">
        <f>+SUMIF($F$944:$F$954,$A1025,$E$944:$E$954)</f>
        <v>3581.67</v>
      </c>
      <c r="CA1025" s="41">
        <f>+SUMIF($F$956:$F$966,$A1025,$E$956:$E$966)</f>
        <v>10400</v>
      </c>
      <c r="CB1025" s="41">
        <f>+SUMIF($F$968:$F$978,$A1025,$E$968:$E$978)</f>
        <v>21600</v>
      </c>
      <c r="CC1025" s="41">
        <f>+SUMIF($F$980:$F$990,$A1025,$E$980:$E$990)</f>
        <v>9568</v>
      </c>
      <c r="CD1025" s="41">
        <f>+SUMIF($F$992:$F$1002,$A1025,$E$992:$E$1002)</f>
        <v>32400</v>
      </c>
      <c r="CE1025" s="41">
        <f>+SUMIF($F$1004:$F$1014,$A1025,$E$1004:$E$1014)</f>
        <v>2392</v>
      </c>
      <c r="CF1025" s="42">
        <f t="shared" ref="CF1025:CF1032" si="108">SUM(B1025:CE1025)</f>
        <v>1066596.82</v>
      </c>
      <c r="CG1025" s="43">
        <f>CF1025/$CF$1034</f>
        <v>0.48511078847311845</v>
      </c>
    </row>
    <row r="1026" spans="1:87" s="2" customFormat="1" ht="22.5" customHeight="1" thickBot="1" x14ac:dyDescent="0.3">
      <c r="A1026" s="149" t="s">
        <v>693</v>
      </c>
      <c r="B1026" s="54">
        <f t="shared" ref="B1026:B1032" si="109">+SUMIF($F$17:$F$27,$A1026,$E$17:$E$27)</f>
        <v>25693.11</v>
      </c>
      <c r="C1026" s="54">
        <f t="shared" ref="C1026:C1032" si="110">+SUMIF($F$29:$F$39,$A1026,$E$29:$E$39)</f>
        <v>0</v>
      </c>
      <c r="D1026" s="54">
        <f t="shared" ref="D1026:D1032" si="111">+SUMIF($F$41:$F$51,$A1026,$E$41:$E$51)</f>
        <v>7500</v>
      </c>
      <c r="E1026" s="54">
        <f t="shared" ref="E1026:E1032" si="112">+SUMIF($F$53:$F$63,$A1026,$E$53:$E$63)</f>
        <v>0</v>
      </c>
      <c r="F1026" s="54">
        <f t="shared" ref="F1026:F1032" si="113">+SUMIF($F$65:$F$75,$A1026,$E$65:$E$75)</f>
        <v>7900</v>
      </c>
      <c r="G1026" s="54">
        <f t="shared" ref="G1026:G1032" si="114">+SUMIF($F$77:$F$87,$A1026,$E$77:$E$87)</f>
        <v>0</v>
      </c>
      <c r="H1026" s="54">
        <f t="shared" ref="H1026:H1032" si="115">+SUMIF($F$89:$F$99,$A1026,$E$89:$E$99)</f>
        <v>9480</v>
      </c>
      <c r="I1026" s="54">
        <f t="shared" ref="I1026:I1032" si="116">+SUMIF($F$101:$F$111,$A1026,$E$101:$E$111)</f>
        <v>0</v>
      </c>
      <c r="J1026" s="54">
        <f t="shared" ref="J1026:J1032" si="117">+SUMIF($F$113:$F$123,$A1026,$E$113:$E$123)</f>
        <v>0</v>
      </c>
      <c r="K1026" s="54">
        <f t="shared" ref="K1026:K1032" si="118">+SUMIF($F$125:$F$135,$A1026,$E$125:$E$135)</f>
        <v>0</v>
      </c>
      <c r="L1026" s="54">
        <f t="shared" ref="L1026:L1032" si="119">+SUMIF($F$137:$F$147,$A1026,$E$137:$E$147)</f>
        <v>0</v>
      </c>
      <c r="M1026" s="54">
        <f t="shared" ref="M1026:M1032" si="120">+SUMIF($F$149:$F$159,$A1026,$E$149:$E$159)</f>
        <v>0</v>
      </c>
      <c r="N1026" s="54">
        <f t="shared" ref="N1026:N1032" si="121">+SUMIF($F$161:$F$171,$A1026,$E$161:$E$171)</f>
        <v>0</v>
      </c>
      <c r="O1026" s="54">
        <f t="shared" ref="O1026:O1032" si="122">+SUMIF($F$173:$F$183,$A1026,$E$173:$E$183)</f>
        <v>0</v>
      </c>
      <c r="P1026" s="54">
        <f t="shared" ref="P1026:P1032" si="123">+SUMIF($F$185:$F$195,$A1026,$E$185:$E$195)</f>
        <v>0</v>
      </c>
      <c r="Q1026" s="54">
        <f t="shared" si="93"/>
        <v>3985</v>
      </c>
      <c r="R1026" s="54">
        <f t="shared" si="94"/>
        <v>0</v>
      </c>
      <c r="S1026" s="54">
        <f t="shared" ref="S1026:S1032" si="124">+SUMIF($F$223:$F$233,$A1026,$E$223:$E$233)</f>
        <v>4283.8</v>
      </c>
      <c r="T1026" s="54">
        <f t="shared" ref="T1026:T1032" si="125">+SUMIF($F$235:$F$245,$A1026,$E$235:$E$245)</f>
        <v>953.52</v>
      </c>
      <c r="U1026" s="54">
        <f t="shared" ref="U1026:U1032" si="126">+SUMIF($F$247:$F$257,$A1026,$E$247:$E$257)</f>
        <v>953.52</v>
      </c>
      <c r="V1026" s="54">
        <f t="shared" ref="V1026:V1032" si="127">+SUMIF($F$259:$F$269,$A1026,$E$259:$E$269)</f>
        <v>6250</v>
      </c>
      <c r="W1026" s="54">
        <f t="shared" si="95"/>
        <v>26186.52</v>
      </c>
      <c r="X1026" s="54">
        <f t="shared" si="96"/>
        <v>0</v>
      </c>
      <c r="Y1026" s="54">
        <f t="shared" si="97"/>
        <v>0</v>
      </c>
      <c r="Z1026" s="54">
        <f t="shared" si="98"/>
        <v>16663.52</v>
      </c>
      <c r="AA1026" s="54">
        <f t="shared" ref="AA1026:AA1032" si="128">+SUMIF($F$323:$F$333,$A1026,$E$323:$E$333)</f>
        <v>0</v>
      </c>
      <c r="AB1026" s="54">
        <f t="shared" si="99"/>
        <v>0</v>
      </c>
      <c r="AC1026" s="54">
        <f t="shared" si="100"/>
        <v>0</v>
      </c>
      <c r="AD1026" s="54">
        <f t="shared" si="101"/>
        <v>3985</v>
      </c>
      <c r="AE1026" s="54">
        <f t="shared" si="102"/>
        <v>13618</v>
      </c>
      <c r="AF1026" s="54">
        <f t="shared" si="103"/>
        <v>0</v>
      </c>
      <c r="AG1026" s="54">
        <f t="shared" ref="AG1026:AG1032" si="129">+SUMIF($F$400:$F$410,$A1026,$E$400:$E$410)</f>
        <v>5000</v>
      </c>
      <c r="AH1026" s="54">
        <f t="shared" ref="AH1026:AH1032" si="130">+SUMIF($F$412:$F$422,$A1026,$E$412:$E$422)</f>
        <v>4700</v>
      </c>
      <c r="AI1026" s="54">
        <f t="shared" ref="AI1026:AI1032" si="131">+SUMIF($F$424:$F$434,$A1026,$E$424:$E$434)</f>
        <v>0</v>
      </c>
      <c r="AJ1026" s="54">
        <f t="shared" ref="AJ1026:AJ1032" si="132">+SUMIF($F$436:$F$446,$A1026,$E$436:$E$446)</f>
        <v>0</v>
      </c>
      <c r="AK1026" s="54">
        <f t="shared" ref="AK1026:AK1032" si="133">+SUMIF($F$448:$F$458,$A1026,$E$448:$E$458)</f>
        <v>8567.6</v>
      </c>
      <c r="AL1026" s="54">
        <f t="shared" si="104"/>
        <v>53625</v>
      </c>
      <c r="AM1026" s="54">
        <f t="shared" ref="AM1026:AM1032" si="134">+SUMIF($F$473:$F$483,$A1026,$E$473:$E$483)</f>
        <v>0</v>
      </c>
      <c r="AN1026" s="54">
        <f t="shared" ref="AN1026:AN1032" si="135">+SUMIF($F$485:$F$495,$A1026,$E$485:$E$495)</f>
        <v>0</v>
      </c>
      <c r="AO1026" s="54">
        <f t="shared" ref="AO1026:AO1032" si="136">+SUMIF($F$497:$F$507,$A1026,$E$497:$E$507)</f>
        <v>0</v>
      </c>
      <c r="AP1026" s="54">
        <f t="shared" ref="AP1026:AP1032" si="137">+SUMIF($F$509:$F$519,$A1026,$E$509:$E$519)</f>
        <v>0</v>
      </c>
      <c r="AQ1026" s="54">
        <f t="shared" ref="AQ1026:AQ1032" si="138">+SUMIF($F$521:$F$531,$A1026,$E$521:$E$531)</f>
        <v>0</v>
      </c>
      <c r="AR1026" s="54">
        <f t="shared" ref="AR1026:AR1032" si="139">+SUMIF($F$533:$F$543,$A1026,$E$533:$E$543)</f>
        <v>715.14</v>
      </c>
      <c r="AS1026" s="54">
        <f t="shared" ref="AS1026:AS1032" si="140">+SUMIF($F$545:$F$555,$A1026,$E$545:$E$555)</f>
        <v>0</v>
      </c>
      <c r="AT1026" s="54">
        <f t="shared" ref="AT1026:AT1032" si="141">+SUMIF($F$557:$F$567,$A1026,$E$557:$E$567)</f>
        <v>0</v>
      </c>
      <c r="AU1026" s="54">
        <f t="shared" ref="AU1026:AU1032" si="142">+SUMIF($F$569:$F$579,$A1026,$E$569:$E$579)</f>
        <v>4422.18</v>
      </c>
      <c r="AV1026" s="54">
        <f t="shared" ref="AV1026:AV1032" si="143">+SUMIF($F$581:$F$591,$A1026,$E$581:$E$591)</f>
        <v>4433.2700000000004</v>
      </c>
      <c r="AW1026" s="54">
        <f t="shared" ref="AW1026:AW1032" si="144">+SUMIF($F$593:$F$603,$A1026,$E$593:$E$603)</f>
        <v>4033.27</v>
      </c>
      <c r="AX1026" s="54">
        <f t="shared" ref="AX1026:AX1032" si="145">+SUMIF($F$605:$F$615,$A1026,$E$605:$E$615)</f>
        <v>4794.3599999999997</v>
      </c>
      <c r="AY1026" s="54">
        <f t="shared" ref="AY1026:AY1032" si="146">+SUMIF($F$617:$F$627,$A1026,$E$617:$E$627)</f>
        <v>4225.7</v>
      </c>
      <c r="AZ1026" s="54">
        <f t="shared" ref="AZ1026:AZ1032" si="147">+SUMIF($F$629:$F$639,$A1026,$E$629:$E$639)</f>
        <v>1907.04</v>
      </c>
      <c r="BA1026" s="54">
        <f t="shared" si="105"/>
        <v>0</v>
      </c>
      <c r="BB1026" s="54">
        <f t="shared" si="106"/>
        <v>6035</v>
      </c>
      <c r="BC1026" s="54">
        <f t="shared" ref="BC1026:BC1032" si="148">+SUMIF($F$667:$F$677,$A1026,$E$667:$E$677)</f>
        <v>4290.84</v>
      </c>
      <c r="BD1026" s="54">
        <f t="shared" ref="BD1026:BD1032" si="149">+SUMIF($F$679:$F$689,$A1026,$E$679:$E$689)</f>
        <v>3800</v>
      </c>
      <c r="BE1026" s="54">
        <f t="shared" ref="BE1026:BE1032" si="150">+SUMIF($F$691:$F$701,$A1026,$E$691:$E$701)</f>
        <v>0</v>
      </c>
      <c r="BF1026" s="54">
        <f t="shared" ref="BF1026:BF1032" si="151">+SUMIF($F$703:$F$713,$A1026,$E$703:$E$713)</f>
        <v>7944.36</v>
      </c>
      <c r="BG1026" s="54">
        <f t="shared" ref="BG1026:BG1032" si="152">+SUMIF($F$715:$F$725,$A1026,$E$715:$E$725)</f>
        <v>7829.75</v>
      </c>
      <c r="BH1026" s="54">
        <f t="shared" ref="BH1026:BH1032" si="153">+SUMIF($F$727:$F$737,$A1026,$E$727:$E$737)</f>
        <v>1095.95</v>
      </c>
      <c r="BI1026" s="54">
        <f t="shared" ref="BI1026:BI1032" si="154">+SUMIF($F$739:$F$749,$A1026,$E$739:$E$749)</f>
        <v>1095.95</v>
      </c>
      <c r="BJ1026" s="54">
        <f t="shared" ref="BJ1026:BJ1032" si="155">+SUMIF($F$751:$F$761,$A1026,$E$751:$E$761)</f>
        <v>438.38</v>
      </c>
      <c r="BK1026" s="54">
        <f t="shared" ref="BK1026:BK1032" si="156">+SUMIF($F$763:$F$773,$A1026,$E$763:$E$773)</f>
        <v>0</v>
      </c>
      <c r="BL1026" s="54">
        <f t="shared" ref="BL1026:BL1032" si="157">+SUMIF($F$775:$F$785,$A1026,$E$775:$E$785)</f>
        <v>0</v>
      </c>
      <c r="BM1026" s="54">
        <f t="shared" ref="BM1026:BM1032" si="158">+SUMIF($F$787:$F$797,$A1026,$E$787:$E$797)</f>
        <v>0</v>
      </c>
      <c r="BN1026" s="54">
        <f t="shared" ref="BN1026:BN1032" si="159">+SUMIF($F$799:$F$809,$A1026,$E$799:$E$809)</f>
        <v>5579.75</v>
      </c>
      <c r="BO1026" s="54">
        <f t="shared" ref="BO1026:BO1032" si="160">+SUMIF($F$811:$F$821,$A1026,$E$811:$E$821)</f>
        <v>2991.9</v>
      </c>
      <c r="BP1026" s="54">
        <f t="shared" ref="BP1026:BP1032" si="161">+SUMIF($F$823:$F$833,$A1026,$E$823:$E$833)</f>
        <v>0</v>
      </c>
      <c r="BQ1026" s="54">
        <f t="shared" ref="BQ1026:BQ1032" si="162">+SUMIF($F$835:$F$845,$A1026,$E$835:$E$845)</f>
        <v>0</v>
      </c>
      <c r="BR1026" s="54">
        <f t="shared" ref="BR1026:BR1032" si="163">+SUMIF($F$847:$F$857,$A1026,$E$847:$E$857)</f>
        <v>0</v>
      </c>
      <c r="BS1026" s="54">
        <f t="shared" ref="BS1026:BS1032" si="164">+SUMIF($F$859:$F$869,$A1026,$E$859:$E$869)</f>
        <v>0</v>
      </c>
      <c r="BT1026" s="41">
        <f t="shared" ref="BT1026:BT1032" si="165">+SUMIF($F$871:$F$881,$A1026,$E$871:$E$881)</f>
        <v>0</v>
      </c>
      <c r="BU1026" s="41">
        <f t="shared" ref="BU1026:BU1032" si="166">+SUMIF($F$883:$F$893,$A1026,$E$883:$E$893)</f>
        <v>0</v>
      </c>
      <c r="BV1026" s="41">
        <f t="shared" ref="BV1026:BV1032" si="167">+SUMIF($F$895:$F$905,$A1026,$E$895:$E$905)</f>
        <v>3600</v>
      </c>
      <c r="BW1026" s="41">
        <f t="shared" si="107"/>
        <v>0</v>
      </c>
      <c r="BX1026" s="41">
        <f t="shared" ref="BX1026:BX1032" si="168">+SUMIF($F$920:$F$930,$A1026,$E$920:$E$930)</f>
        <v>0</v>
      </c>
      <c r="BY1026" s="41">
        <f t="shared" ref="BY1026:BY1032" si="169">+SUMIF($F$932:$F$942,$A1026,$E$932:$E$942)</f>
        <v>0</v>
      </c>
      <c r="BZ1026" s="41">
        <f t="shared" ref="BZ1026:BZ1032" si="170">+SUMIF($F$944:$F$954,$A1026,$E$944:$E$954)</f>
        <v>7000</v>
      </c>
      <c r="CA1026" s="41">
        <f t="shared" ref="CA1026:CA1032" si="171">+SUMIF($F$956:$F$966,$A1026,$E$956:$E$966)</f>
        <v>4422.18</v>
      </c>
      <c r="CB1026" s="41">
        <f t="shared" ref="CB1026:CB1032" si="172">+SUMIF($F$968:$F$978,$A1026,$E$968:$E$978)</f>
        <v>4730</v>
      </c>
      <c r="CC1026" s="41">
        <f t="shared" ref="CC1026:CC1032" si="173">+SUMIF($F$980:$F$990,$A1026,$E$980:$E$990)</f>
        <v>0</v>
      </c>
      <c r="CD1026" s="41">
        <f t="shared" ref="CD1026:CD1032" si="174">+SUMIF($F$992:$F$1002,$A1026,$E$992:$E$1002)</f>
        <v>14410</v>
      </c>
      <c r="CE1026" s="41">
        <f t="shared" ref="CE1026:CE1032" si="175">+SUMIF($F$1004:$F$1014,$A1026,$E$1004:$E$1014)</f>
        <v>0</v>
      </c>
      <c r="CF1026" s="42">
        <f t="shared" si="108"/>
        <v>299139.61</v>
      </c>
      <c r="CG1026" s="43">
        <f t="shared" ref="CG1026:CG1033" si="176">CF1026/$CF$1034</f>
        <v>0.13605502036902858</v>
      </c>
    </row>
    <row r="1027" spans="1:87" s="2" customFormat="1" ht="30" customHeight="1" thickBot="1" x14ac:dyDescent="0.3">
      <c r="A1027" s="149" t="s">
        <v>8</v>
      </c>
      <c r="B1027" s="54">
        <f t="shared" si="109"/>
        <v>2902.5</v>
      </c>
      <c r="C1027" s="54">
        <f t="shared" si="110"/>
        <v>56</v>
      </c>
      <c r="D1027" s="54">
        <f t="shared" si="111"/>
        <v>110</v>
      </c>
      <c r="E1027" s="54">
        <f t="shared" si="112"/>
        <v>88</v>
      </c>
      <c r="F1027" s="54">
        <f t="shared" si="113"/>
        <v>0</v>
      </c>
      <c r="G1027" s="54">
        <f t="shared" si="114"/>
        <v>0</v>
      </c>
      <c r="H1027" s="54">
        <f t="shared" si="115"/>
        <v>0</v>
      </c>
      <c r="I1027" s="54">
        <f t="shared" si="116"/>
        <v>84</v>
      </c>
      <c r="J1027" s="54">
        <f t="shared" si="117"/>
        <v>62</v>
      </c>
      <c r="K1027" s="54">
        <f t="shared" si="118"/>
        <v>20</v>
      </c>
      <c r="L1027" s="54">
        <f t="shared" si="119"/>
        <v>0</v>
      </c>
      <c r="M1027" s="54">
        <f t="shared" si="120"/>
        <v>0</v>
      </c>
      <c r="N1027" s="54">
        <f t="shared" si="121"/>
        <v>0</v>
      </c>
      <c r="O1027" s="54">
        <f t="shared" si="122"/>
        <v>0</v>
      </c>
      <c r="P1027" s="54">
        <f t="shared" si="123"/>
        <v>0</v>
      </c>
      <c r="Q1027" s="54">
        <f t="shared" si="93"/>
        <v>0</v>
      </c>
      <c r="R1027" s="54">
        <f t="shared" si="94"/>
        <v>0</v>
      </c>
      <c r="S1027" s="54">
        <f t="shared" si="124"/>
        <v>80</v>
      </c>
      <c r="T1027" s="54">
        <f t="shared" si="125"/>
        <v>0</v>
      </c>
      <c r="U1027" s="54">
        <f t="shared" si="126"/>
        <v>0</v>
      </c>
      <c r="V1027" s="54">
        <f t="shared" si="127"/>
        <v>126</v>
      </c>
      <c r="W1027" s="54">
        <f t="shared" si="95"/>
        <v>0</v>
      </c>
      <c r="X1027" s="54">
        <f t="shared" si="96"/>
        <v>0</v>
      </c>
      <c r="Y1027" s="54">
        <f t="shared" si="97"/>
        <v>0</v>
      </c>
      <c r="Z1027" s="54">
        <f t="shared" si="98"/>
        <v>0</v>
      </c>
      <c r="AA1027" s="54">
        <f t="shared" si="128"/>
        <v>0</v>
      </c>
      <c r="AB1027" s="54">
        <f t="shared" si="99"/>
        <v>0</v>
      </c>
      <c r="AC1027" s="54">
        <f t="shared" si="100"/>
        <v>0</v>
      </c>
      <c r="AD1027" s="54">
        <f t="shared" si="101"/>
        <v>0</v>
      </c>
      <c r="AE1027" s="54">
        <f t="shared" si="102"/>
        <v>0</v>
      </c>
      <c r="AF1027" s="54">
        <f t="shared" si="103"/>
        <v>0</v>
      </c>
      <c r="AG1027" s="54">
        <f t="shared" si="129"/>
        <v>142</v>
      </c>
      <c r="AH1027" s="54">
        <f t="shared" si="130"/>
        <v>90</v>
      </c>
      <c r="AI1027" s="54">
        <f t="shared" si="131"/>
        <v>64</v>
      </c>
      <c r="AJ1027" s="54">
        <f t="shared" si="132"/>
        <v>2</v>
      </c>
      <c r="AK1027" s="54">
        <f t="shared" si="133"/>
        <v>0</v>
      </c>
      <c r="AL1027" s="54">
        <f t="shared" si="104"/>
        <v>0</v>
      </c>
      <c r="AM1027" s="54">
        <f t="shared" si="134"/>
        <v>0</v>
      </c>
      <c r="AN1027" s="54">
        <f t="shared" si="135"/>
        <v>50</v>
      </c>
      <c r="AO1027" s="54">
        <f t="shared" si="136"/>
        <v>168</v>
      </c>
      <c r="AP1027" s="54">
        <f t="shared" si="137"/>
        <v>140</v>
      </c>
      <c r="AQ1027" s="54">
        <f t="shared" si="138"/>
        <v>48</v>
      </c>
      <c r="AR1027" s="54">
        <f t="shared" si="139"/>
        <v>46</v>
      </c>
      <c r="AS1027" s="54">
        <f t="shared" si="140"/>
        <v>0</v>
      </c>
      <c r="AT1027" s="54">
        <f t="shared" si="141"/>
        <v>54</v>
      </c>
      <c r="AU1027" s="54">
        <f t="shared" si="142"/>
        <v>0</v>
      </c>
      <c r="AV1027" s="54">
        <f t="shared" si="143"/>
        <v>174</v>
      </c>
      <c r="AW1027" s="54">
        <f t="shared" si="144"/>
        <v>56</v>
      </c>
      <c r="AX1027" s="54">
        <f t="shared" si="145"/>
        <v>70</v>
      </c>
      <c r="AY1027" s="54">
        <f t="shared" si="146"/>
        <v>134</v>
      </c>
      <c r="AZ1027" s="54">
        <f t="shared" si="147"/>
        <v>0</v>
      </c>
      <c r="BA1027" s="54">
        <f t="shared" si="105"/>
        <v>0</v>
      </c>
      <c r="BB1027" s="54">
        <f t="shared" si="106"/>
        <v>0</v>
      </c>
      <c r="BC1027" s="54">
        <f t="shared" si="148"/>
        <v>0</v>
      </c>
      <c r="BD1027" s="54">
        <f t="shared" si="149"/>
        <v>0</v>
      </c>
      <c r="BE1027" s="54">
        <f t="shared" si="150"/>
        <v>0</v>
      </c>
      <c r="BF1027" s="54">
        <f t="shared" si="151"/>
        <v>0</v>
      </c>
      <c r="BG1027" s="54">
        <f t="shared" si="152"/>
        <v>0</v>
      </c>
      <c r="BH1027" s="54">
        <f t="shared" si="153"/>
        <v>0</v>
      </c>
      <c r="BI1027" s="54">
        <f t="shared" si="154"/>
        <v>0</v>
      </c>
      <c r="BJ1027" s="54">
        <f t="shared" si="155"/>
        <v>0</v>
      </c>
      <c r="BK1027" s="54">
        <f t="shared" si="156"/>
        <v>0</v>
      </c>
      <c r="BL1027" s="54">
        <f t="shared" si="157"/>
        <v>0</v>
      </c>
      <c r="BM1027" s="54">
        <f t="shared" si="158"/>
        <v>0</v>
      </c>
      <c r="BN1027" s="54">
        <f t="shared" si="159"/>
        <v>0</v>
      </c>
      <c r="BO1027" s="54">
        <f t="shared" si="160"/>
        <v>0</v>
      </c>
      <c r="BP1027" s="54">
        <f t="shared" si="161"/>
        <v>0</v>
      </c>
      <c r="BQ1027" s="54">
        <f t="shared" si="162"/>
        <v>0</v>
      </c>
      <c r="BR1027" s="54">
        <f t="shared" si="163"/>
        <v>0</v>
      </c>
      <c r="BS1027" s="54">
        <f t="shared" si="164"/>
        <v>0</v>
      </c>
      <c r="BT1027" s="41">
        <f t="shared" si="165"/>
        <v>0</v>
      </c>
      <c r="BU1027" s="41">
        <f t="shared" si="166"/>
        <v>0</v>
      </c>
      <c r="BV1027" s="41">
        <f t="shared" si="167"/>
        <v>32</v>
      </c>
      <c r="BW1027" s="41">
        <f t="shared" si="107"/>
        <v>0</v>
      </c>
      <c r="BX1027" s="41">
        <f t="shared" si="168"/>
        <v>0</v>
      </c>
      <c r="BY1027" s="41">
        <f t="shared" si="169"/>
        <v>0</v>
      </c>
      <c r="BZ1027" s="41">
        <f t="shared" si="170"/>
        <v>0</v>
      </c>
      <c r="CA1027" s="41">
        <f t="shared" si="171"/>
        <v>60</v>
      </c>
      <c r="CB1027" s="41">
        <f t="shared" si="172"/>
        <v>0</v>
      </c>
      <c r="CC1027" s="41">
        <f t="shared" si="173"/>
        <v>0</v>
      </c>
      <c r="CD1027" s="41">
        <f t="shared" si="174"/>
        <v>0</v>
      </c>
      <c r="CE1027" s="41">
        <f t="shared" si="175"/>
        <v>0</v>
      </c>
      <c r="CF1027" s="42">
        <f t="shared" si="108"/>
        <v>4858.5</v>
      </c>
      <c r="CG1027" s="43">
        <f t="shared" si="176"/>
        <v>2.2097485400309424E-3</v>
      </c>
    </row>
    <row r="1028" spans="1:87" s="2" customFormat="1" ht="54" customHeight="1" thickBot="1" x14ac:dyDescent="0.3">
      <c r="A1028" s="149" t="s">
        <v>694</v>
      </c>
      <c r="B1028" s="54">
        <f t="shared" si="109"/>
        <v>5000</v>
      </c>
      <c r="C1028" s="54">
        <f t="shared" si="110"/>
        <v>0</v>
      </c>
      <c r="D1028" s="54">
        <f t="shared" si="111"/>
        <v>0</v>
      </c>
      <c r="E1028" s="54">
        <f t="shared" si="112"/>
        <v>0</v>
      </c>
      <c r="F1028" s="54">
        <f t="shared" si="113"/>
        <v>0</v>
      </c>
      <c r="G1028" s="54">
        <f t="shared" si="114"/>
        <v>0</v>
      </c>
      <c r="H1028" s="54">
        <f t="shared" si="115"/>
        <v>0</v>
      </c>
      <c r="I1028" s="54">
        <f t="shared" si="116"/>
        <v>0</v>
      </c>
      <c r="J1028" s="54">
        <f t="shared" si="117"/>
        <v>0</v>
      </c>
      <c r="K1028" s="54">
        <f t="shared" si="118"/>
        <v>0</v>
      </c>
      <c r="L1028" s="54">
        <f t="shared" si="119"/>
        <v>0</v>
      </c>
      <c r="M1028" s="54">
        <f t="shared" si="120"/>
        <v>0</v>
      </c>
      <c r="N1028" s="54">
        <f t="shared" si="121"/>
        <v>0</v>
      </c>
      <c r="O1028" s="54">
        <f t="shared" si="122"/>
        <v>0</v>
      </c>
      <c r="P1028" s="54">
        <f t="shared" si="123"/>
        <v>0</v>
      </c>
      <c r="Q1028" s="54">
        <f t="shared" si="93"/>
        <v>4628</v>
      </c>
      <c r="R1028" s="54">
        <f t="shared" si="94"/>
        <v>0</v>
      </c>
      <c r="S1028" s="54">
        <f t="shared" si="124"/>
        <v>0</v>
      </c>
      <c r="T1028" s="54">
        <f t="shared" si="125"/>
        <v>0</v>
      </c>
      <c r="U1028" s="54">
        <f t="shared" si="126"/>
        <v>0</v>
      </c>
      <c r="V1028" s="54">
        <f t="shared" si="127"/>
        <v>0</v>
      </c>
      <c r="W1028" s="54">
        <f t="shared" si="95"/>
        <v>0</v>
      </c>
      <c r="X1028" s="54">
        <f t="shared" si="96"/>
        <v>0</v>
      </c>
      <c r="Y1028" s="54">
        <f t="shared" si="97"/>
        <v>0</v>
      </c>
      <c r="Z1028" s="54">
        <f t="shared" si="98"/>
        <v>0</v>
      </c>
      <c r="AA1028" s="54">
        <f t="shared" si="128"/>
        <v>0</v>
      </c>
      <c r="AB1028" s="54">
        <f t="shared" si="99"/>
        <v>0</v>
      </c>
      <c r="AC1028" s="54">
        <f t="shared" si="100"/>
        <v>0</v>
      </c>
      <c r="AD1028" s="54">
        <f t="shared" si="101"/>
        <v>0</v>
      </c>
      <c r="AE1028" s="54">
        <f t="shared" si="102"/>
        <v>0</v>
      </c>
      <c r="AF1028" s="54">
        <f t="shared" si="103"/>
        <v>0</v>
      </c>
      <c r="AG1028" s="54">
        <f t="shared" si="129"/>
        <v>0</v>
      </c>
      <c r="AH1028" s="54">
        <f t="shared" si="130"/>
        <v>0</v>
      </c>
      <c r="AI1028" s="54">
        <f t="shared" si="131"/>
        <v>0</v>
      </c>
      <c r="AJ1028" s="54">
        <f t="shared" si="132"/>
        <v>0</v>
      </c>
      <c r="AK1028" s="54">
        <f t="shared" si="133"/>
        <v>0</v>
      </c>
      <c r="AL1028" s="54">
        <f t="shared" si="104"/>
        <v>9429.9</v>
      </c>
      <c r="AM1028" s="54">
        <f t="shared" si="134"/>
        <v>0</v>
      </c>
      <c r="AN1028" s="54">
        <f t="shared" si="135"/>
        <v>0</v>
      </c>
      <c r="AO1028" s="54">
        <f t="shared" si="136"/>
        <v>0</v>
      </c>
      <c r="AP1028" s="54">
        <f t="shared" si="137"/>
        <v>0</v>
      </c>
      <c r="AQ1028" s="54">
        <f t="shared" si="138"/>
        <v>0</v>
      </c>
      <c r="AR1028" s="54">
        <f t="shared" si="139"/>
        <v>0</v>
      </c>
      <c r="AS1028" s="54">
        <f t="shared" si="140"/>
        <v>0</v>
      </c>
      <c r="AT1028" s="54">
        <f t="shared" si="141"/>
        <v>0</v>
      </c>
      <c r="AU1028" s="54">
        <f t="shared" si="142"/>
        <v>0</v>
      </c>
      <c r="AV1028" s="54">
        <f t="shared" si="143"/>
        <v>0</v>
      </c>
      <c r="AW1028" s="54">
        <f t="shared" si="144"/>
        <v>0</v>
      </c>
      <c r="AX1028" s="54">
        <f t="shared" si="145"/>
        <v>0</v>
      </c>
      <c r="AY1028" s="54">
        <f t="shared" si="146"/>
        <v>0</v>
      </c>
      <c r="AZ1028" s="54">
        <f t="shared" si="147"/>
        <v>0</v>
      </c>
      <c r="BA1028" s="54">
        <f t="shared" si="105"/>
        <v>0</v>
      </c>
      <c r="BB1028" s="54">
        <f t="shared" si="106"/>
        <v>0</v>
      </c>
      <c r="BC1028" s="54">
        <f t="shared" si="148"/>
        <v>0</v>
      </c>
      <c r="BD1028" s="54">
        <f t="shared" si="149"/>
        <v>0</v>
      </c>
      <c r="BE1028" s="54">
        <f t="shared" si="150"/>
        <v>0</v>
      </c>
      <c r="BF1028" s="54">
        <f t="shared" si="151"/>
        <v>0</v>
      </c>
      <c r="BG1028" s="54">
        <f t="shared" si="152"/>
        <v>0</v>
      </c>
      <c r="BH1028" s="54">
        <f t="shared" si="153"/>
        <v>0</v>
      </c>
      <c r="BI1028" s="54">
        <f t="shared" si="154"/>
        <v>0</v>
      </c>
      <c r="BJ1028" s="54">
        <f t="shared" si="155"/>
        <v>0</v>
      </c>
      <c r="BK1028" s="54">
        <f t="shared" si="156"/>
        <v>0</v>
      </c>
      <c r="BL1028" s="54">
        <f t="shared" si="157"/>
        <v>0</v>
      </c>
      <c r="BM1028" s="54">
        <f t="shared" si="158"/>
        <v>0</v>
      </c>
      <c r="BN1028" s="54">
        <f t="shared" si="159"/>
        <v>0</v>
      </c>
      <c r="BO1028" s="54">
        <f t="shared" si="160"/>
        <v>0</v>
      </c>
      <c r="BP1028" s="54">
        <f t="shared" si="161"/>
        <v>0</v>
      </c>
      <c r="BQ1028" s="54">
        <f t="shared" si="162"/>
        <v>0</v>
      </c>
      <c r="BR1028" s="54">
        <f t="shared" si="163"/>
        <v>0</v>
      </c>
      <c r="BS1028" s="54">
        <f t="shared" si="164"/>
        <v>0</v>
      </c>
      <c r="BT1028" s="41">
        <f t="shared" si="165"/>
        <v>0</v>
      </c>
      <c r="BU1028" s="41">
        <f t="shared" si="166"/>
        <v>0</v>
      </c>
      <c r="BV1028" s="41">
        <f t="shared" si="167"/>
        <v>0</v>
      </c>
      <c r="BW1028" s="41">
        <f t="shared" si="107"/>
        <v>0</v>
      </c>
      <c r="BX1028" s="41">
        <f t="shared" si="168"/>
        <v>0</v>
      </c>
      <c r="BY1028" s="41">
        <f t="shared" si="169"/>
        <v>0</v>
      </c>
      <c r="BZ1028" s="41">
        <f t="shared" si="170"/>
        <v>0</v>
      </c>
      <c r="CA1028" s="41">
        <f t="shared" si="171"/>
        <v>0</v>
      </c>
      <c r="CB1028" s="41">
        <f t="shared" si="172"/>
        <v>0</v>
      </c>
      <c r="CC1028" s="41">
        <f t="shared" si="173"/>
        <v>0</v>
      </c>
      <c r="CD1028" s="41">
        <f t="shared" si="174"/>
        <v>0</v>
      </c>
      <c r="CE1028" s="41">
        <f t="shared" si="175"/>
        <v>0</v>
      </c>
      <c r="CF1028" s="42">
        <f t="shared" si="108"/>
        <v>19057.900000000001</v>
      </c>
      <c r="CG1028" s="43">
        <f t="shared" si="176"/>
        <v>8.667935926943645E-3</v>
      </c>
    </row>
    <row r="1029" spans="1:87" s="2" customFormat="1" ht="22.5" customHeight="1" thickBot="1" x14ac:dyDescent="0.3">
      <c r="A1029" s="30" t="s">
        <v>9</v>
      </c>
      <c r="B1029" s="54">
        <f t="shared" si="109"/>
        <v>0</v>
      </c>
      <c r="C1029" s="54">
        <f t="shared" si="110"/>
        <v>0</v>
      </c>
      <c r="D1029" s="54">
        <f t="shared" si="111"/>
        <v>0</v>
      </c>
      <c r="E1029" s="54">
        <f t="shared" si="112"/>
        <v>0</v>
      </c>
      <c r="F1029" s="54">
        <f t="shared" si="113"/>
        <v>0</v>
      </c>
      <c r="G1029" s="54">
        <f t="shared" si="114"/>
        <v>0</v>
      </c>
      <c r="H1029" s="54">
        <f t="shared" si="115"/>
        <v>0</v>
      </c>
      <c r="I1029" s="54">
        <f t="shared" si="116"/>
        <v>0</v>
      </c>
      <c r="J1029" s="54">
        <f t="shared" si="117"/>
        <v>0</v>
      </c>
      <c r="K1029" s="54">
        <f t="shared" si="118"/>
        <v>0</v>
      </c>
      <c r="L1029" s="54">
        <f t="shared" si="119"/>
        <v>0</v>
      </c>
      <c r="M1029" s="54">
        <f t="shared" si="120"/>
        <v>0</v>
      </c>
      <c r="N1029" s="54">
        <f t="shared" si="121"/>
        <v>0</v>
      </c>
      <c r="O1029" s="54">
        <f t="shared" si="122"/>
        <v>0</v>
      </c>
      <c r="P1029" s="54">
        <f t="shared" si="123"/>
        <v>0</v>
      </c>
      <c r="Q1029" s="54">
        <f t="shared" si="93"/>
        <v>0</v>
      </c>
      <c r="R1029" s="54">
        <f t="shared" si="94"/>
        <v>0</v>
      </c>
      <c r="S1029" s="54">
        <f t="shared" si="124"/>
        <v>0</v>
      </c>
      <c r="T1029" s="54">
        <f t="shared" si="125"/>
        <v>0</v>
      </c>
      <c r="U1029" s="54">
        <f t="shared" si="126"/>
        <v>0</v>
      </c>
      <c r="V1029" s="54">
        <f t="shared" si="127"/>
        <v>0</v>
      </c>
      <c r="W1029" s="54">
        <f t="shared" si="95"/>
        <v>0</v>
      </c>
      <c r="X1029" s="54">
        <f t="shared" si="96"/>
        <v>0</v>
      </c>
      <c r="Y1029" s="54">
        <f t="shared" si="97"/>
        <v>0</v>
      </c>
      <c r="Z1029" s="54">
        <f t="shared" si="98"/>
        <v>0</v>
      </c>
      <c r="AA1029" s="54">
        <f t="shared" si="128"/>
        <v>0</v>
      </c>
      <c r="AB1029" s="54">
        <f t="shared" si="99"/>
        <v>0</v>
      </c>
      <c r="AC1029" s="54">
        <f t="shared" si="100"/>
        <v>0</v>
      </c>
      <c r="AD1029" s="54">
        <f t="shared" si="101"/>
        <v>0</v>
      </c>
      <c r="AE1029" s="54">
        <f t="shared" si="102"/>
        <v>0</v>
      </c>
      <c r="AF1029" s="54">
        <f t="shared" si="103"/>
        <v>0</v>
      </c>
      <c r="AG1029" s="54">
        <f t="shared" si="129"/>
        <v>0</v>
      </c>
      <c r="AH1029" s="54">
        <f t="shared" si="130"/>
        <v>0</v>
      </c>
      <c r="AI1029" s="54">
        <f t="shared" si="131"/>
        <v>0</v>
      </c>
      <c r="AJ1029" s="54">
        <f t="shared" si="132"/>
        <v>0</v>
      </c>
      <c r="AK1029" s="54">
        <f t="shared" si="133"/>
        <v>0</v>
      </c>
      <c r="AL1029" s="54">
        <f t="shared" si="104"/>
        <v>0</v>
      </c>
      <c r="AM1029" s="54">
        <f t="shared" si="134"/>
        <v>0</v>
      </c>
      <c r="AN1029" s="54">
        <f t="shared" si="135"/>
        <v>0</v>
      </c>
      <c r="AO1029" s="54">
        <f t="shared" si="136"/>
        <v>0</v>
      </c>
      <c r="AP1029" s="54">
        <f t="shared" si="137"/>
        <v>0</v>
      </c>
      <c r="AQ1029" s="54">
        <f t="shared" si="138"/>
        <v>0</v>
      </c>
      <c r="AR1029" s="54">
        <f t="shared" si="139"/>
        <v>0</v>
      </c>
      <c r="AS1029" s="54">
        <f t="shared" si="140"/>
        <v>0</v>
      </c>
      <c r="AT1029" s="54">
        <f t="shared" si="141"/>
        <v>0</v>
      </c>
      <c r="AU1029" s="54">
        <f t="shared" si="142"/>
        <v>0</v>
      </c>
      <c r="AV1029" s="54">
        <f t="shared" si="143"/>
        <v>0</v>
      </c>
      <c r="AW1029" s="54">
        <f t="shared" si="144"/>
        <v>0</v>
      </c>
      <c r="AX1029" s="54">
        <f t="shared" si="145"/>
        <v>0</v>
      </c>
      <c r="AY1029" s="54">
        <f t="shared" si="146"/>
        <v>0</v>
      </c>
      <c r="AZ1029" s="54">
        <f t="shared" si="147"/>
        <v>0</v>
      </c>
      <c r="BA1029" s="54">
        <f t="shared" si="105"/>
        <v>0</v>
      </c>
      <c r="BB1029" s="54">
        <f t="shared" si="106"/>
        <v>0</v>
      </c>
      <c r="BC1029" s="54">
        <f t="shared" si="148"/>
        <v>0</v>
      </c>
      <c r="BD1029" s="54">
        <f t="shared" si="149"/>
        <v>0</v>
      </c>
      <c r="BE1029" s="54">
        <f t="shared" si="150"/>
        <v>0</v>
      </c>
      <c r="BF1029" s="54">
        <f t="shared" si="151"/>
        <v>0</v>
      </c>
      <c r="BG1029" s="54">
        <f t="shared" si="152"/>
        <v>0</v>
      </c>
      <c r="BH1029" s="54">
        <f t="shared" si="153"/>
        <v>0</v>
      </c>
      <c r="BI1029" s="54">
        <f t="shared" si="154"/>
        <v>0</v>
      </c>
      <c r="BJ1029" s="54">
        <f t="shared" si="155"/>
        <v>0</v>
      </c>
      <c r="BK1029" s="54">
        <f t="shared" si="156"/>
        <v>0</v>
      </c>
      <c r="BL1029" s="54">
        <f t="shared" si="157"/>
        <v>0</v>
      </c>
      <c r="BM1029" s="54">
        <f t="shared" si="158"/>
        <v>0</v>
      </c>
      <c r="BN1029" s="54">
        <f t="shared" si="159"/>
        <v>0</v>
      </c>
      <c r="BO1029" s="54">
        <f t="shared" si="160"/>
        <v>0</v>
      </c>
      <c r="BP1029" s="54">
        <f t="shared" si="161"/>
        <v>0</v>
      </c>
      <c r="BQ1029" s="54">
        <f t="shared" si="162"/>
        <v>0</v>
      </c>
      <c r="BR1029" s="54">
        <f t="shared" si="163"/>
        <v>0</v>
      </c>
      <c r="BS1029" s="54">
        <f t="shared" si="164"/>
        <v>0</v>
      </c>
      <c r="BT1029" s="41">
        <f t="shared" si="165"/>
        <v>0</v>
      </c>
      <c r="BU1029" s="41">
        <f t="shared" si="166"/>
        <v>0</v>
      </c>
      <c r="BV1029" s="41">
        <f t="shared" si="167"/>
        <v>0</v>
      </c>
      <c r="BW1029" s="41">
        <f t="shared" si="107"/>
        <v>0</v>
      </c>
      <c r="BX1029" s="41">
        <f t="shared" si="168"/>
        <v>0</v>
      </c>
      <c r="BY1029" s="41">
        <f t="shared" si="169"/>
        <v>0</v>
      </c>
      <c r="BZ1029" s="41">
        <f t="shared" si="170"/>
        <v>0</v>
      </c>
      <c r="CA1029" s="41">
        <f t="shared" si="171"/>
        <v>0</v>
      </c>
      <c r="CB1029" s="41">
        <f t="shared" si="172"/>
        <v>0</v>
      </c>
      <c r="CC1029" s="41">
        <f t="shared" si="173"/>
        <v>0</v>
      </c>
      <c r="CD1029" s="41">
        <f t="shared" si="174"/>
        <v>0</v>
      </c>
      <c r="CE1029" s="41">
        <f t="shared" si="175"/>
        <v>0</v>
      </c>
      <c r="CF1029" s="42">
        <f t="shared" si="108"/>
        <v>0</v>
      </c>
      <c r="CG1029" s="43">
        <f t="shared" si="176"/>
        <v>0</v>
      </c>
    </row>
    <row r="1030" spans="1:87" s="2" customFormat="1" ht="31.5" customHeight="1" thickBot="1" x14ac:dyDescent="0.3">
      <c r="A1030" s="149" t="s">
        <v>939</v>
      </c>
      <c r="B1030" s="54">
        <f t="shared" si="109"/>
        <v>0</v>
      </c>
      <c r="C1030" s="54">
        <f t="shared" si="110"/>
        <v>0</v>
      </c>
      <c r="D1030" s="54">
        <f t="shared" si="111"/>
        <v>0</v>
      </c>
      <c r="E1030" s="54">
        <f t="shared" si="112"/>
        <v>0</v>
      </c>
      <c r="F1030" s="54">
        <f t="shared" si="113"/>
        <v>0</v>
      </c>
      <c r="G1030" s="54">
        <f t="shared" si="114"/>
        <v>0</v>
      </c>
      <c r="H1030" s="54">
        <f t="shared" si="115"/>
        <v>0</v>
      </c>
      <c r="I1030" s="54">
        <f t="shared" si="116"/>
        <v>0</v>
      </c>
      <c r="J1030" s="54">
        <f t="shared" si="117"/>
        <v>0</v>
      </c>
      <c r="K1030" s="54">
        <f t="shared" si="118"/>
        <v>0</v>
      </c>
      <c r="L1030" s="54">
        <f t="shared" si="119"/>
        <v>0</v>
      </c>
      <c r="M1030" s="54">
        <f t="shared" si="120"/>
        <v>0</v>
      </c>
      <c r="N1030" s="54">
        <f t="shared" si="121"/>
        <v>0</v>
      </c>
      <c r="O1030" s="54">
        <f t="shared" si="122"/>
        <v>0</v>
      </c>
      <c r="P1030" s="54">
        <f t="shared" si="123"/>
        <v>0</v>
      </c>
      <c r="Q1030" s="54">
        <f t="shared" si="93"/>
        <v>0</v>
      </c>
      <c r="R1030" s="54">
        <f t="shared" si="94"/>
        <v>0</v>
      </c>
      <c r="S1030" s="54">
        <f t="shared" si="124"/>
        <v>0</v>
      </c>
      <c r="T1030" s="54">
        <f t="shared" si="125"/>
        <v>0</v>
      </c>
      <c r="U1030" s="54">
        <f t="shared" si="126"/>
        <v>0</v>
      </c>
      <c r="V1030" s="54">
        <f t="shared" si="127"/>
        <v>0</v>
      </c>
      <c r="W1030" s="54">
        <f t="shared" si="95"/>
        <v>1100</v>
      </c>
      <c r="X1030" s="54">
        <f t="shared" si="96"/>
        <v>0</v>
      </c>
      <c r="Y1030" s="54">
        <f t="shared" si="97"/>
        <v>0</v>
      </c>
      <c r="Z1030" s="54">
        <f t="shared" si="98"/>
        <v>1100</v>
      </c>
      <c r="AA1030" s="54">
        <f t="shared" si="128"/>
        <v>0</v>
      </c>
      <c r="AB1030" s="54">
        <f t="shared" si="99"/>
        <v>0</v>
      </c>
      <c r="AC1030" s="54">
        <f t="shared" si="100"/>
        <v>0</v>
      </c>
      <c r="AD1030" s="54">
        <f t="shared" si="101"/>
        <v>0</v>
      </c>
      <c r="AE1030" s="54">
        <f t="shared" si="102"/>
        <v>0</v>
      </c>
      <c r="AF1030" s="54">
        <f t="shared" si="103"/>
        <v>0</v>
      </c>
      <c r="AG1030" s="54">
        <f t="shared" si="129"/>
        <v>0</v>
      </c>
      <c r="AH1030" s="54">
        <f t="shared" si="130"/>
        <v>0</v>
      </c>
      <c r="AI1030" s="54">
        <f t="shared" si="131"/>
        <v>0</v>
      </c>
      <c r="AJ1030" s="54">
        <f t="shared" si="132"/>
        <v>0</v>
      </c>
      <c r="AK1030" s="54">
        <f t="shared" si="133"/>
        <v>0</v>
      </c>
      <c r="AL1030" s="54">
        <f t="shared" si="104"/>
        <v>0</v>
      </c>
      <c r="AM1030" s="54">
        <f t="shared" si="134"/>
        <v>0</v>
      </c>
      <c r="AN1030" s="54">
        <f t="shared" si="135"/>
        <v>0</v>
      </c>
      <c r="AO1030" s="54">
        <f t="shared" si="136"/>
        <v>0</v>
      </c>
      <c r="AP1030" s="54">
        <f t="shared" si="137"/>
        <v>0</v>
      </c>
      <c r="AQ1030" s="54">
        <f t="shared" si="138"/>
        <v>0</v>
      </c>
      <c r="AR1030" s="54">
        <f t="shared" si="139"/>
        <v>0</v>
      </c>
      <c r="AS1030" s="54">
        <f t="shared" si="140"/>
        <v>0</v>
      </c>
      <c r="AT1030" s="54">
        <f t="shared" si="141"/>
        <v>0</v>
      </c>
      <c r="AU1030" s="54">
        <f t="shared" si="142"/>
        <v>0</v>
      </c>
      <c r="AV1030" s="54">
        <f t="shared" si="143"/>
        <v>0</v>
      </c>
      <c r="AW1030" s="54">
        <f t="shared" si="144"/>
        <v>0</v>
      </c>
      <c r="AX1030" s="54">
        <f t="shared" si="145"/>
        <v>0</v>
      </c>
      <c r="AY1030" s="54">
        <f t="shared" si="146"/>
        <v>0</v>
      </c>
      <c r="AZ1030" s="54">
        <f t="shared" si="147"/>
        <v>917.88</v>
      </c>
      <c r="BA1030" s="54">
        <f t="shared" si="105"/>
        <v>0</v>
      </c>
      <c r="BB1030" s="54">
        <f t="shared" si="106"/>
        <v>1500</v>
      </c>
      <c r="BC1030" s="54">
        <f t="shared" si="148"/>
        <v>3835.76</v>
      </c>
      <c r="BD1030" s="54">
        <f t="shared" si="149"/>
        <v>0</v>
      </c>
      <c r="BE1030" s="54">
        <f t="shared" si="150"/>
        <v>0</v>
      </c>
      <c r="BF1030" s="54">
        <f t="shared" si="151"/>
        <v>0</v>
      </c>
      <c r="BG1030" s="54">
        <f t="shared" si="152"/>
        <v>0</v>
      </c>
      <c r="BH1030" s="54">
        <f t="shared" si="153"/>
        <v>0</v>
      </c>
      <c r="BI1030" s="54">
        <f t="shared" si="154"/>
        <v>0</v>
      </c>
      <c r="BJ1030" s="54">
        <f t="shared" si="155"/>
        <v>0</v>
      </c>
      <c r="BK1030" s="54">
        <f t="shared" si="156"/>
        <v>0</v>
      </c>
      <c r="BL1030" s="54">
        <f t="shared" si="157"/>
        <v>0</v>
      </c>
      <c r="BM1030" s="54">
        <f t="shared" si="158"/>
        <v>0</v>
      </c>
      <c r="BN1030" s="54">
        <f t="shared" si="159"/>
        <v>0</v>
      </c>
      <c r="BO1030" s="54">
        <f t="shared" si="160"/>
        <v>0</v>
      </c>
      <c r="BP1030" s="54">
        <f t="shared" si="161"/>
        <v>0</v>
      </c>
      <c r="BQ1030" s="54">
        <f t="shared" si="162"/>
        <v>0</v>
      </c>
      <c r="BR1030" s="54">
        <f t="shared" si="163"/>
        <v>0</v>
      </c>
      <c r="BS1030" s="54">
        <f t="shared" si="164"/>
        <v>0</v>
      </c>
      <c r="BT1030" s="41">
        <f t="shared" si="165"/>
        <v>0</v>
      </c>
      <c r="BU1030" s="41">
        <f t="shared" si="166"/>
        <v>0</v>
      </c>
      <c r="BV1030" s="41">
        <f t="shared" si="167"/>
        <v>0</v>
      </c>
      <c r="BW1030" s="41">
        <f t="shared" si="107"/>
        <v>0</v>
      </c>
      <c r="BX1030" s="41">
        <f t="shared" si="168"/>
        <v>0</v>
      </c>
      <c r="BY1030" s="41">
        <f t="shared" si="169"/>
        <v>0</v>
      </c>
      <c r="BZ1030" s="41">
        <f t="shared" si="170"/>
        <v>4000</v>
      </c>
      <c r="CA1030" s="41">
        <f t="shared" si="171"/>
        <v>0</v>
      </c>
      <c r="CB1030" s="41">
        <f t="shared" si="172"/>
        <v>0</v>
      </c>
      <c r="CC1030" s="41">
        <f t="shared" si="173"/>
        <v>0</v>
      </c>
      <c r="CD1030" s="41">
        <f t="shared" si="174"/>
        <v>0</v>
      </c>
      <c r="CE1030" s="41">
        <f t="shared" si="175"/>
        <v>0</v>
      </c>
      <c r="CF1030" s="150">
        <f t="shared" si="108"/>
        <v>12453.64</v>
      </c>
      <c r="CG1030" s="43">
        <f t="shared" si="176"/>
        <v>5.6641788222848493E-3</v>
      </c>
    </row>
    <row r="1031" spans="1:87" s="2" customFormat="1" ht="50.25" customHeight="1" thickBot="1" x14ac:dyDescent="0.3">
      <c r="A1031" s="149" t="s">
        <v>695</v>
      </c>
      <c r="B1031" s="54">
        <f t="shared" si="109"/>
        <v>6493.86</v>
      </c>
      <c r="C1031" s="54">
        <f t="shared" si="110"/>
        <v>0</v>
      </c>
      <c r="D1031" s="54">
        <f t="shared" si="111"/>
        <v>0</v>
      </c>
      <c r="E1031" s="54">
        <f t="shared" si="112"/>
        <v>0</v>
      </c>
      <c r="F1031" s="54">
        <f t="shared" si="113"/>
        <v>9840</v>
      </c>
      <c r="G1031" s="54">
        <f t="shared" si="114"/>
        <v>0</v>
      </c>
      <c r="H1031" s="54">
        <f t="shared" si="115"/>
        <v>0</v>
      </c>
      <c r="I1031" s="54">
        <f t="shared" si="116"/>
        <v>0</v>
      </c>
      <c r="J1031" s="54">
        <f t="shared" si="117"/>
        <v>0</v>
      </c>
      <c r="K1031" s="54">
        <f t="shared" si="118"/>
        <v>0</v>
      </c>
      <c r="L1031" s="54">
        <f t="shared" si="119"/>
        <v>0</v>
      </c>
      <c r="M1031" s="54">
        <f t="shared" si="120"/>
        <v>64575</v>
      </c>
      <c r="N1031" s="54">
        <f t="shared" si="121"/>
        <v>24600</v>
      </c>
      <c r="O1031" s="54">
        <f t="shared" si="122"/>
        <v>0</v>
      </c>
      <c r="P1031" s="54">
        <f t="shared" si="123"/>
        <v>3690</v>
      </c>
      <c r="Q1031" s="54">
        <f t="shared" si="93"/>
        <v>0</v>
      </c>
      <c r="R1031" s="54">
        <f t="shared" si="94"/>
        <v>0</v>
      </c>
      <c r="S1031" s="54">
        <f t="shared" si="124"/>
        <v>0</v>
      </c>
      <c r="T1031" s="54">
        <f t="shared" si="125"/>
        <v>0</v>
      </c>
      <c r="U1031" s="54">
        <f t="shared" si="126"/>
        <v>0</v>
      </c>
      <c r="V1031" s="54">
        <f t="shared" si="127"/>
        <v>0</v>
      </c>
      <c r="W1031" s="54">
        <f t="shared" si="95"/>
        <v>0</v>
      </c>
      <c r="X1031" s="54">
        <f t="shared" si="96"/>
        <v>0</v>
      </c>
      <c r="Y1031" s="54">
        <f t="shared" si="97"/>
        <v>0</v>
      </c>
      <c r="Z1031" s="54">
        <f t="shared" si="98"/>
        <v>0</v>
      </c>
      <c r="AA1031" s="54">
        <f t="shared" si="128"/>
        <v>9900</v>
      </c>
      <c r="AB1031" s="54">
        <f t="shared" si="99"/>
        <v>0</v>
      </c>
      <c r="AC1031" s="54">
        <f t="shared" si="100"/>
        <v>0</v>
      </c>
      <c r="AD1031" s="54">
        <f t="shared" si="101"/>
        <v>0</v>
      </c>
      <c r="AE1031" s="54">
        <f t="shared" si="102"/>
        <v>0</v>
      </c>
      <c r="AF1031" s="54">
        <f t="shared" si="103"/>
        <v>0</v>
      </c>
      <c r="AG1031" s="54">
        <f t="shared" si="129"/>
        <v>0</v>
      </c>
      <c r="AH1031" s="54">
        <f t="shared" si="130"/>
        <v>0</v>
      </c>
      <c r="AI1031" s="54">
        <f t="shared" si="131"/>
        <v>0</v>
      </c>
      <c r="AJ1031" s="54">
        <f t="shared" si="132"/>
        <v>0</v>
      </c>
      <c r="AK1031" s="54">
        <f t="shared" si="133"/>
        <v>0</v>
      </c>
      <c r="AL1031" s="54">
        <f t="shared" si="104"/>
        <v>44157</v>
      </c>
      <c r="AM1031" s="54">
        <f t="shared" si="134"/>
        <v>3690</v>
      </c>
      <c r="AN1031" s="54">
        <f t="shared" si="135"/>
        <v>0</v>
      </c>
      <c r="AO1031" s="54">
        <f t="shared" si="136"/>
        <v>0</v>
      </c>
      <c r="AP1031" s="54">
        <f t="shared" si="137"/>
        <v>0</v>
      </c>
      <c r="AQ1031" s="54">
        <f t="shared" si="138"/>
        <v>0</v>
      </c>
      <c r="AR1031" s="54">
        <f t="shared" si="139"/>
        <v>0</v>
      </c>
      <c r="AS1031" s="54">
        <f t="shared" si="140"/>
        <v>0</v>
      </c>
      <c r="AT1031" s="54">
        <f t="shared" si="141"/>
        <v>0</v>
      </c>
      <c r="AU1031" s="54">
        <f t="shared" si="142"/>
        <v>0</v>
      </c>
      <c r="AV1031" s="54">
        <f t="shared" si="143"/>
        <v>0</v>
      </c>
      <c r="AW1031" s="54">
        <f t="shared" si="144"/>
        <v>0</v>
      </c>
      <c r="AX1031" s="54">
        <f t="shared" si="145"/>
        <v>0</v>
      </c>
      <c r="AY1031" s="54">
        <f t="shared" si="146"/>
        <v>0</v>
      </c>
      <c r="AZ1031" s="54">
        <f t="shared" si="147"/>
        <v>0</v>
      </c>
      <c r="BA1031" s="54">
        <f t="shared" si="105"/>
        <v>0</v>
      </c>
      <c r="BB1031" s="54">
        <f t="shared" si="106"/>
        <v>0</v>
      </c>
      <c r="BC1031" s="54">
        <f t="shared" si="148"/>
        <v>0</v>
      </c>
      <c r="BD1031" s="54">
        <f t="shared" si="149"/>
        <v>0</v>
      </c>
      <c r="BE1031" s="54">
        <f t="shared" si="150"/>
        <v>30000</v>
      </c>
      <c r="BF1031" s="54">
        <f t="shared" si="151"/>
        <v>1000</v>
      </c>
      <c r="BG1031" s="54">
        <f t="shared" si="152"/>
        <v>4000</v>
      </c>
      <c r="BH1031" s="54">
        <f t="shared" si="153"/>
        <v>6400</v>
      </c>
      <c r="BI1031" s="54">
        <f t="shared" si="154"/>
        <v>9600</v>
      </c>
      <c r="BJ1031" s="54">
        <f t="shared" si="155"/>
        <v>6400</v>
      </c>
      <c r="BK1031" s="54">
        <f t="shared" si="156"/>
        <v>84125</v>
      </c>
      <c r="BL1031" s="54">
        <f t="shared" si="157"/>
        <v>57625</v>
      </c>
      <c r="BM1031" s="54">
        <f t="shared" si="158"/>
        <v>16875</v>
      </c>
      <c r="BN1031" s="54">
        <f t="shared" si="159"/>
        <v>27625</v>
      </c>
      <c r="BO1031" s="54">
        <f t="shared" si="160"/>
        <v>20250</v>
      </c>
      <c r="BP1031" s="54">
        <f t="shared" si="161"/>
        <v>0</v>
      </c>
      <c r="BQ1031" s="54">
        <f t="shared" si="162"/>
        <v>14550</v>
      </c>
      <c r="BR1031" s="54">
        <f t="shared" si="163"/>
        <v>14750</v>
      </c>
      <c r="BS1031" s="54">
        <f t="shared" si="164"/>
        <v>49750</v>
      </c>
      <c r="BT1031" s="41">
        <f t="shared" si="165"/>
        <v>0</v>
      </c>
      <c r="BU1031" s="41">
        <f t="shared" si="166"/>
        <v>0</v>
      </c>
      <c r="BV1031" s="41">
        <f t="shared" si="167"/>
        <v>0</v>
      </c>
      <c r="BW1031" s="41">
        <f t="shared" si="107"/>
        <v>0</v>
      </c>
      <c r="BX1031" s="41">
        <f t="shared" si="168"/>
        <v>0</v>
      </c>
      <c r="BY1031" s="41">
        <f t="shared" si="169"/>
        <v>4000</v>
      </c>
      <c r="BZ1031" s="41">
        <f t="shared" si="170"/>
        <v>14000</v>
      </c>
      <c r="CA1031" s="41">
        <f t="shared" si="171"/>
        <v>0</v>
      </c>
      <c r="CB1031" s="41">
        <f t="shared" si="172"/>
        <v>0</v>
      </c>
      <c r="CC1031" s="41">
        <f t="shared" si="173"/>
        <v>3690</v>
      </c>
      <c r="CD1031" s="41">
        <f t="shared" si="174"/>
        <v>0</v>
      </c>
      <c r="CE1031" s="41">
        <f t="shared" si="175"/>
        <v>3690</v>
      </c>
      <c r="CF1031" s="42">
        <f t="shared" si="108"/>
        <v>535275.86</v>
      </c>
      <c r="CG1031" s="43">
        <f t="shared" si="176"/>
        <v>0.24345478031260823</v>
      </c>
    </row>
    <row r="1032" spans="1:87" s="2" customFormat="1" ht="51.75" customHeight="1" thickBot="1" x14ac:dyDescent="0.3">
      <c r="A1032" s="149" t="s">
        <v>696</v>
      </c>
      <c r="B1032" s="54">
        <f t="shared" si="109"/>
        <v>0</v>
      </c>
      <c r="C1032" s="54">
        <f t="shared" si="110"/>
        <v>0</v>
      </c>
      <c r="D1032" s="54">
        <f t="shared" si="111"/>
        <v>2075.6999999999998</v>
      </c>
      <c r="E1032" s="54">
        <f t="shared" si="112"/>
        <v>0</v>
      </c>
      <c r="F1032" s="54">
        <f t="shared" si="113"/>
        <v>0</v>
      </c>
      <c r="G1032" s="54">
        <f t="shared" si="114"/>
        <v>0</v>
      </c>
      <c r="H1032" s="54">
        <f t="shared" si="115"/>
        <v>0</v>
      </c>
      <c r="I1032" s="54">
        <f t="shared" si="116"/>
        <v>0</v>
      </c>
      <c r="J1032" s="54">
        <f t="shared" si="117"/>
        <v>0</v>
      </c>
      <c r="K1032" s="54">
        <f t="shared" si="118"/>
        <v>0</v>
      </c>
      <c r="L1032" s="54">
        <f t="shared" si="119"/>
        <v>0</v>
      </c>
      <c r="M1032" s="54">
        <f t="shared" si="120"/>
        <v>0</v>
      </c>
      <c r="N1032" s="54">
        <f t="shared" si="121"/>
        <v>0</v>
      </c>
      <c r="O1032" s="54">
        <f t="shared" si="122"/>
        <v>0</v>
      </c>
      <c r="P1032" s="54">
        <f t="shared" si="123"/>
        <v>0</v>
      </c>
      <c r="Q1032" s="54">
        <f t="shared" si="93"/>
        <v>0</v>
      </c>
      <c r="R1032" s="54">
        <f t="shared" si="94"/>
        <v>0</v>
      </c>
      <c r="S1032" s="54">
        <f t="shared" si="124"/>
        <v>0</v>
      </c>
      <c r="T1032" s="54">
        <f t="shared" si="125"/>
        <v>0</v>
      </c>
      <c r="U1032" s="54">
        <f t="shared" si="126"/>
        <v>0</v>
      </c>
      <c r="V1032" s="54">
        <f t="shared" si="127"/>
        <v>1729.75</v>
      </c>
      <c r="W1032" s="54">
        <f t="shared" si="95"/>
        <v>0</v>
      </c>
      <c r="X1032" s="54">
        <f t="shared" si="96"/>
        <v>0</v>
      </c>
      <c r="Y1032" s="54">
        <f t="shared" si="97"/>
        <v>0</v>
      </c>
      <c r="Z1032" s="54">
        <f t="shared" si="98"/>
        <v>0</v>
      </c>
      <c r="AA1032" s="54">
        <f t="shared" si="128"/>
        <v>0</v>
      </c>
      <c r="AB1032" s="54">
        <f t="shared" si="99"/>
        <v>0</v>
      </c>
      <c r="AC1032" s="54">
        <f t="shared" si="100"/>
        <v>0</v>
      </c>
      <c r="AD1032" s="54">
        <f t="shared" si="101"/>
        <v>0</v>
      </c>
      <c r="AE1032" s="54">
        <f t="shared" si="102"/>
        <v>0</v>
      </c>
      <c r="AF1032" s="54">
        <f t="shared" si="103"/>
        <v>0</v>
      </c>
      <c r="AG1032" s="54">
        <f t="shared" si="129"/>
        <v>1383.8</v>
      </c>
      <c r="AH1032" s="54">
        <f t="shared" si="130"/>
        <v>1107.04</v>
      </c>
      <c r="AI1032" s="54">
        <f t="shared" si="131"/>
        <v>0</v>
      </c>
      <c r="AJ1032" s="54">
        <f t="shared" si="132"/>
        <v>0</v>
      </c>
      <c r="AK1032" s="54">
        <f t="shared" si="133"/>
        <v>0</v>
      </c>
      <c r="AL1032" s="54">
        <f t="shared" si="104"/>
        <v>0</v>
      </c>
      <c r="AM1032" s="54">
        <f t="shared" si="134"/>
        <v>0</v>
      </c>
      <c r="AN1032" s="54">
        <f t="shared" si="135"/>
        <v>0</v>
      </c>
      <c r="AO1032" s="54">
        <f t="shared" si="136"/>
        <v>0</v>
      </c>
      <c r="AP1032" s="54">
        <f t="shared" si="137"/>
        <v>0</v>
      </c>
      <c r="AQ1032" s="54">
        <f t="shared" si="138"/>
        <v>0</v>
      </c>
      <c r="AR1032" s="54">
        <f t="shared" si="139"/>
        <v>0</v>
      </c>
      <c r="AS1032" s="54">
        <f t="shared" si="140"/>
        <v>0</v>
      </c>
      <c r="AT1032" s="54">
        <f t="shared" si="141"/>
        <v>0</v>
      </c>
      <c r="AU1032" s="54">
        <f t="shared" si="142"/>
        <v>0</v>
      </c>
      <c r="AV1032" s="54">
        <f t="shared" si="143"/>
        <v>0</v>
      </c>
      <c r="AW1032" s="54">
        <f t="shared" si="144"/>
        <v>0</v>
      </c>
      <c r="AX1032" s="54">
        <f t="shared" si="145"/>
        <v>0</v>
      </c>
      <c r="AY1032" s="54">
        <f t="shared" si="146"/>
        <v>0</v>
      </c>
      <c r="AZ1032" s="54">
        <f t="shared" si="147"/>
        <v>0</v>
      </c>
      <c r="BA1032" s="54">
        <f t="shared" si="105"/>
        <v>0</v>
      </c>
      <c r="BB1032" s="54">
        <f t="shared" si="106"/>
        <v>0</v>
      </c>
      <c r="BC1032" s="54">
        <f t="shared" si="148"/>
        <v>0</v>
      </c>
      <c r="BD1032" s="54">
        <f t="shared" si="149"/>
        <v>0</v>
      </c>
      <c r="BE1032" s="54">
        <f t="shared" si="150"/>
        <v>0</v>
      </c>
      <c r="BF1032" s="54">
        <f t="shared" si="151"/>
        <v>0</v>
      </c>
      <c r="BG1032" s="54">
        <f t="shared" si="152"/>
        <v>0</v>
      </c>
      <c r="BH1032" s="54">
        <f t="shared" si="153"/>
        <v>0</v>
      </c>
      <c r="BI1032" s="54">
        <f t="shared" si="154"/>
        <v>0</v>
      </c>
      <c r="BJ1032" s="54">
        <f t="shared" si="155"/>
        <v>0</v>
      </c>
      <c r="BK1032" s="54">
        <f t="shared" si="156"/>
        <v>0</v>
      </c>
      <c r="BL1032" s="54">
        <f t="shared" si="157"/>
        <v>0</v>
      </c>
      <c r="BM1032" s="54">
        <f t="shared" si="158"/>
        <v>0</v>
      </c>
      <c r="BN1032" s="54">
        <f t="shared" si="159"/>
        <v>0</v>
      </c>
      <c r="BO1032" s="54">
        <f t="shared" si="160"/>
        <v>0</v>
      </c>
      <c r="BP1032" s="54">
        <f t="shared" si="161"/>
        <v>0</v>
      </c>
      <c r="BQ1032" s="54">
        <f t="shared" si="162"/>
        <v>0</v>
      </c>
      <c r="BR1032" s="54">
        <f t="shared" si="163"/>
        <v>0</v>
      </c>
      <c r="BS1032" s="54">
        <f t="shared" si="164"/>
        <v>0</v>
      </c>
      <c r="BT1032" s="41">
        <f t="shared" si="165"/>
        <v>0</v>
      </c>
      <c r="BU1032" s="41">
        <f t="shared" si="166"/>
        <v>0</v>
      </c>
      <c r="BV1032" s="41">
        <f t="shared" si="167"/>
        <v>968.66</v>
      </c>
      <c r="BW1032" s="41">
        <f t="shared" si="107"/>
        <v>0</v>
      </c>
      <c r="BX1032" s="41">
        <f t="shared" si="168"/>
        <v>0</v>
      </c>
      <c r="BY1032" s="41">
        <f t="shared" si="169"/>
        <v>0</v>
      </c>
      <c r="BZ1032" s="41">
        <f t="shared" si="170"/>
        <v>0</v>
      </c>
      <c r="CA1032" s="41">
        <f t="shared" si="171"/>
        <v>0</v>
      </c>
      <c r="CB1032" s="41">
        <f t="shared" si="172"/>
        <v>0</v>
      </c>
      <c r="CC1032" s="41">
        <f t="shared" si="173"/>
        <v>0</v>
      </c>
      <c r="CD1032" s="41">
        <f t="shared" si="174"/>
        <v>0</v>
      </c>
      <c r="CE1032" s="41">
        <f t="shared" si="175"/>
        <v>0</v>
      </c>
      <c r="CF1032" s="42">
        <f t="shared" si="108"/>
        <v>7264.95</v>
      </c>
      <c r="CG1032" s="43">
        <f t="shared" si="176"/>
        <v>3.3042528879073363E-3</v>
      </c>
    </row>
    <row r="1033" spans="1:87" s="2" customFormat="1" ht="15.75" thickBot="1" x14ac:dyDescent="0.3">
      <c r="A1033" s="149" t="s">
        <v>697</v>
      </c>
      <c r="B1033" s="209"/>
      <c r="C1033" s="209"/>
      <c r="D1033" s="209"/>
      <c r="E1033" s="209"/>
      <c r="F1033" s="209"/>
      <c r="G1033" s="209"/>
      <c r="H1033" s="209"/>
      <c r="I1033" s="209"/>
      <c r="J1033" s="209"/>
      <c r="K1033" s="209"/>
      <c r="L1033" s="209"/>
      <c r="M1033" s="209"/>
      <c r="N1033" s="209"/>
      <c r="O1033" s="209"/>
      <c r="P1033" s="209"/>
      <c r="Q1033" s="209"/>
      <c r="R1033" s="209"/>
      <c r="S1033" s="209"/>
      <c r="T1033" s="209"/>
      <c r="U1033" s="209"/>
      <c r="V1033" s="209"/>
      <c r="W1033" s="209"/>
      <c r="X1033" s="209"/>
      <c r="Y1033" s="209"/>
      <c r="Z1033" s="209"/>
      <c r="AA1033" s="209"/>
      <c r="AB1033" s="209"/>
      <c r="AC1033" s="209"/>
      <c r="AD1033" s="209"/>
      <c r="AE1033" s="209"/>
      <c r="AF1033" s="209"/>
      <c r="AG1033" s="209"/>
      <c r="AH1033" s="209"/>
      <c r="AI1033" s="209"/>
      <c r="AJ1033" s="209"/>
      <c r="AK1033" s="209"/>
      <c r="AL1033" s="209"/>
      <c r="AM1033" s="209"/>
      <c r="AN1033" s="209"/>
      <c r="AO1033" s="209"/>
      <c r="AP1033" s="209"/>
      <c r="AQ1033" s="209"/>
      <c r="AR1033" s="209"/>
      <c r="AS1033" s="209"/>
      <c r="AT1033" s="209"/>
      <c r="AU1033" s="209"/>
      <c r="AV1033" s="209"/>
      <c r="AW1033" s="209"/>
      <c r="AX1033" s="209"/>
      <c r="AY1033" s="209"/>
      <c r="AZ1033" s="209"/>
      <c r="BA1033" s="209"/>
      <c r="BB1033" s="209"/>
      <c r="BC1033" s="209"/>
      <c r="BD1033" s="209"/>
      <c r="BE1033" s="209"/>
      <c r="BF1033" s="209"/>
      <c r="BG1033" s="209"/>
      <c r="BH1033" s="209"/>
      <c r="BI1033" s="209"/>
      <c r="BJ1033" s="209"/>
      <c r="BK1033" s="209"/>
      <c r="BL1033" s="209"/>
      <c r="BM1033" s="209"/>
      <c r="BN1033" s="209"/>
      <c r="BO1033" s="209"/>
      <c r="BP1033" s="209"/>
      <c r="BQ1033" s="209"/>
      <c r="BR1033" s="209"/>
      <c r="BS1033" s="209"/>
      <c r="BT1033" s="209"/>
      <c r="BU1033" s="209"/>
      <c r="BV1033" s="209"/>
      <c r="BW1033" s="209"/>
      <c r="BX1033" s="209"/>
      <c r="BY1033" s="209"/>
      <c r="BZ1033" s="209"/>
      <c r="CA1033" s="209"/>
      <c r="CB1033" s="209"/>
      <c r="CC1033" s="209"/>
      <c r="CD1033" s="209"/>
      <c r="CE1033" s="209"/>
      <c r="CF1033" s="42">
        <f>E1017</f>
        <v>254019.18</v>
      </c>
      <c r="CG1033" s="43">
        <f t="shared" si="176"/>
        <v>0.11553329466807803</v>
      </c>
    </row>
    <row r="1034" spans="1:87" s="2" customFormat="1" ht="21.75" customHeight="1" thickBot="1" x14ac:dyDescent="0.3">
      <c r="A1034" s="38" t="s">
        <v>12</v>
      </c>
      <c r="B1034" s="18">
        <f>SUM(B1025:B1032)</f>
        <v>316524.46999999997</v>
      </c>
      <c r="C1034" s="18">
        <f>SUM(C1025:C1032)</f>
        <v>4736</v>
      </c>
      <c r="D1034" s="18">
        <f>SUM(D1025:D1032)</f>
        <v>14185.7</v>
      </c>
      <c r="E1034" s="18">
        <f>SUM(E1025:E1032)</f>
        <v>8088</v>
      </c>
      <c r="F1034" s="18">
        <f t="shared" ref="F1034:BQ1034" si="177">SUM(F1025:F1032)</f>
        <v>27308</v>
      </c>
      <c r="G1034" s="18">
        <f t="shared" si="177"/>
        <v>2392</v>
      </c>
      <c r="H1034" s="18">
        <f t="shared" si="177"/>
        <v>11872</v>
      </c>
      <c r="I1034" s="18">
        <f t="shared" si="177"/>
        <v>8124</v>
      </c>
      <c r="J1034" s="18">
        <f t="shared" si="177"/>
        <v>5842</v>
      </c>
      <c r="K1034" s="18">
        <f t="shared" si="177"/>
        <v>1860</v>
      </c>
      <c r="L1034" s="18">
        <f t="shared" si="177"/>
        <v>2392</v>
      </c>
      <c r="M1034" s="18">
        <f t="shared" si="177"/>
        <v>64575</v>
      </c>
      <c r="N1034" s="18">
        <f t="shared" si="177"/>
        <v>24600</v>
      </c>
      <c r="O1034" s="18">
        <f t="shared" si="177"/>
        <v>2392</v>
      </c>
      <c r="P1034" s="18">
        <f t="shared" si="177"/>
        <v>13258</v>
      </c>
      <c r="Q1034" s="18">
        <f t="shared" si="177"/>
        <v>28440.55</v>
      </c>
      <c r="R1034" s="18">
        <f t="shared" si="177"/>
        <v>17264.149999999998</v>
      </c>
      <c r="S1034" s="18">
        <f t="shared" si="177"/>
        <v>10618.3</v>
      </c>
      <c r="T1034" s="18">
        <f t="shared" si="177"/>
        <v>19526.05</v>
      </c>
      <c r="U1034" s="18">
        <f t="shared" si="177"/>
        <v>19526.05</v>
      </c>
      <c r="V1034" s="18">
        <f t="shared" si="177"/>
        <v>14945.75</v>
      </c>
      <c r="W1034" s="18">
        <f t="shared" si="177"/>
        <v>53322.93</v>
      </c>
      <c r="X1034" s="18">
        <f t="shared" si="177"/>
        <v>21669.320000000003</v>
      </c>
      <c r="Y1034" s="18">
        <f t="shared" si="177"/>
        <v>22316.13</v>
      </c>
      <c r="Z1034" s="18">
        <f t="shared" si="177"/>
        <v>40426.78</v>
      </c>
      <c r="AA1034" s="18">
        <f t="shared" si="177"/>
        <v>26946.43</v>
      </c>
      <c r="AB1034" s="18">
        <f t="shared" si="177"/>
        <v>30402.440000000002</v>
      </c>
      <c r="AC1034" s="18">
        <f t="shared" si="177"/>
        <v>10787.619999999999</v>
      </c>
      <c r="AD1034" s="18">
        <f t="shared" si="177"/>
        <v>27661.35</v>
      </c>
      <c r="AE1034" s="18">
        <f t="shared" si="177"/>
        <v>30975.98</v>
      </c>
      <c r="AF1034" s="18">
        <f t="shared" si="177"/>
        <v>8722.52</v>
      </c>
      <c r="AG1034" s="18">
        <f t="shared" si="177"/>
        <v>12285.8</v>
      </c>
      <c r="AH1034" s="18">
        <f t="shared" si="177"/>
        <v>11117.04</v>
      </c>
      <c r="AI1034" s="18">
        <f t="shared" si="177"/>
        <v>6024</v>
      </c>
      <c r="AJ1034" s="18">
        <f t="shared" si="177"/>
        <v>382</v>
      </c>
      <c r="AK1034" s="18">
        <f t="shared" si="177"/>
        <v>20875.46</v>
      </c>
      <c r="AL1034" s="18">
        <f t="shared" si="177"/>
        <v>116779.9</v>
      </c>
      <c r="AM1034" s="18">
        <f t="shared" si="177"/>
        <v>6082</v>
      </c>
      <c r="AN1034" s="18">
        <f t="shared" si="177"/>
        <v>5510</v>
      </c>
      <c r="AO1034" s="18">
        <f t="shared" si="177"/>
        <v>7668</v>
      </c>
      <c r="AP1034" s="18">
        <f t="shared" si="177"/>
        <v>13040</v>
      </c>
      <c r="AQ1034" s="18">
        <f t="shared" si="177"/>
        <v>4408</v>
      </c>
      <c r="AR1034" s="18">
        <f t="shared" si="177"/>
        <v>8021.14</v>
      </c>
      <c r="AS1034" s="18">
        <f t="shared" si="177"/>
        <v>2392</v>
      </c>
      <c r="AT1034" s="18">
        <f t="shared" si="177"/>
        <v>5174</v>
      </c>
      <c r="AU1034" s="18">
        <f t="shared" si="177"/>
        <v>16486.32</v>
      </c>
      <c r="AV1034" s="18">
        <f t="shared" si="177"/>
        <v>23747.27</v>
      </c>
      <c r="AW1034" s="18">
        <f t="shared" si="177"/>
        <v>11349.27</v>
      </c>
      <c r="AX1034" s="18">
        <f t="shared" si="177"/>
        <v>14764.36</v>
      </c>
      <c r="AY1034" s="18">
        <f t="shared" si="177"/>
        <v>19099.7</v>
      </c>
      <c r="AZ1034" s="18">
        <f t="shared" si="177"/>
        <v>38880.520000000004</v>
      </c>
      <c r="BA1034" s="18">
        <f t="shared" si="177"/>
        <v>16137.99</v>
      </c>
      <c r="BB1034" s="18">
        <f t="shared" si="177"/>
        <v>24655.25</v>
      </c>
      <c r="BC1034" s="18">
        <f t="shared" si="177"/>
        <v>54863.419999999991</v>
      </c>
      <c r="BD1034" s="18">
        <f t="shared" si="177"/>
        <v>9409.2999999999993</v>
      </c>
      <c r="BE1034" s="18">
        <f t="shared" si="177"/>
        <v>36827.9</v>
      </c>
      <c r="BF1034" s="18">
        <f t="shared" si="177"/>
        <v>17219.36</v>
      </c>
      <c r="BG1034" s="18">
        <f t="shared" si="177"/>
        <v>17442.25</v>
      </c>
      <c r="BH1034" s="18">
        <f t="shared" si="177"/>
        <v>16770.95</v>
      </c>
      <c r="BI1034" s="18">
        <f t="shared" si="177"/>
        <v>18095.95</v>
      </c>
      <c r="BJ1034" s="18">
        <f t="shared" si="177"/>
        <v>12913.380000000001</v>
      </c>
      <c r="BK1034" s="18">
        <f t="shared" si="177"/>
        <v>89437.5</v>
      </c>
      <c r="BL1034" s="18">
        <f t="shared" si="177"/>
        <v>63250</v>
      </c>
      <c r="BM1034" s="18">
        <f t="shared" si="177"/>
        <v>18762.5</v>
      </c>
      <c r="BN1034" s="18">
        <f t="shared" si="177"/>
        <v>35042.25</v>
      </c>
      <c r="BO1034" s="18">
        <f t="shared" si="177"/>
        <v>28679.4</v>
      </c>
      <c r="BP1034" s="18">
        <f t="shared" si="177"/>
        <v>1687.5</v>
      </c>
      <c r="BQ1034" s="18">
        <f t="shared" si="177"/>
        <v>17175</v>
      </c>
      <c r="BR1034" s="18">
        <f t="shared" ref="BR1034:CE1034" si="178">SUM(BR1025:BR1032)</f>
        <v>17250</v>
      </c>
      <c r="BS1034" s="18">
        <f t="shared" si="178"/>
        <v>52375</v>
      </c>
      <c r="BT1034" s="18">
        <f t="shared" si="178"/>
        <v>2392</v>
      </c>
      <c r="BU1034" s="18">
        <f t="shared" si="178"/>
        <v>1228.3</v>
      </c>
      <c r="BV1034" s="18">
        <f t="shared" si="178"/>
        <v>4960.66</v>
      </c>
      <c r="BW1034" s="18">
        <f t="shared" si="178"/>
        <v>7257.6</v>
      </c>
      <c r="BX1034" s="18">
        <f t="shared" si="178"/>
        <v>4581.67</v>
      </c>
      <c r="BY1034" s="18">
        <f t="shared" si="178"/>
        <v>4500</v>
      </c>
      <c r="BZ1034" s="18">
        <f t="shared" si="178"/>
        <v>28581.67</v>
      </c>
      <c r="CA1034" s="18">
        <f t="shared" si="178"/>
        <v>14882.18</v>
      </c>
      <c r="CB1034" s="18">
        <f t="shared" si="178"/>
        <v>26330</v>
      </c>
      <c r="CC1034" s="18">
        <f t="shared" si="178"/>
        <v>13258</v>
      </c>
      <c r="CD1034" s="18">
        <f t="shared" si="178"/>
        <v>46810</v>
      </c>
      <c r="CE1034" s="18">
        <f t="shared" si="178"/>
        <v>6082</v>
      </c>
      <c r="CF1034" s="150">
        <f>SUM(CF1025:CF1033)</f>
        <v>2198666.46</v>
      </c>
      <c r="CG1034" s="44"/>
    </row>
    <row r="1035" spans="1:87" s="2" customFormat="1" ht="24" customHeight="1" thickBot="1" x14ac:dyDescent="0.3">
      <c r="A1035" s="38" t="s">
        <v>698</v>
      </c>
      <c r="B1035" s="45">
        <f t="shared" ref="B1035:AG1035" si="179">B1034/$CF$1034</f>
        <v>0.14396202232511426</v>
      </c>
      <c r="C1035" s="45">
        <f t="shared" si="179"/>
        <v>2.1540329495907261E-3</v>
      </c>
      <c r="D1035" s="45">
        <f t="shared" si="179"/>
        <v>6.4519563372063271E-3</v>
      </c>
      <c r="E1035" s="45">
        <f t="shared" si="179"/>
        <v>3.6785934324936216E-3</v>
      </c>
      <c r="F1035" s="45">
        <f t="shared" si="179"/>
        <v>1.2420255867276931E-2</v>
      </c>
      <c r="G1035" s="45">
        <f t="shared" si="179"/>
        <v>1.0879321823101808E-3</v>
      </c>
      <c r="H1035" s="45">
        <f t="shared" si="179"/>
        <v>5.3996366506632388E-3</v>
      </c>
      <c r="I1035" s="45">
        <f t="shared" si="179"/>
        <v>3.6949669937658483E-3</v>
      </c>
      <c r="J1035" s="45">
        <f t="shared" si="179"/>
        <v>2.6570651375652497E-3</v>
      </c>
      <c r="K1035" s="45">
        <f t="shared" si="179"/>
        <v>8.4596733239838484E-4</v>
      </c>
      <c r="L1035" s="45">
        <f t="shared" si="179"/>
        <v>1.0879321823101808E-3</v>
      </c>
      <c r="M1035" s="45">
        <f t="shared" si="179"/>
        <v>2.9370075532056828E-2</v>
      </c>
      <c r="N1035" s="45">
        <f t="shared" si="179"/>
        <v>1.1188600202688316E-2</v>
      </c>
      <c r="O1035" s="45">
        <f t="shared" si="179"/>
        <v>1.0879321823101808E-3</v>
      </c>
      <c r="P1035" s="45">
        <f t="shared" si="179"/>
        <v>6.0300187596439708E-3</v>
      </c>
      <c r="Q1035" s="45">
        <f t="shared" si="179"/>
        <v>1.2935363556689722E-2</v>
      </c>
      <c r="R1035" s="45">
        <f t="shared" si="179"/>
        <v>7.8521004954976194E-3</v>
      </c>
      <c r="S1035" s="45">
        <f t="shared" si="179"/>
        <v>4.8294273793579399E-3</v>
      </c>
      <c r="T1035" s="45">
        <f t="shared" si="179"/>
        <v>8.8808604466545597E-3</v>
      </c>
      <c r="U1035" s="45">
        <f t="shared" si="179"/>
        <v>8.8808604466545597E-3</v>
      </c>
      <c r="V1035" s="45">
        <f t="shared" si="179"/>
        <v>6.7976431495662152E-3</v>
      </c>
      <c r="W1035" s="45">
        <f t="shared" si="179"/>
        <v>2.4252396154712797E-2</v>
      </c>
      <c r="X1035" s="45">
        <f t="shared" si="179"/>
        <v>9.855664965208049E-3</v>
      </c>
      <c r="Y1035" s="45">
        <f t="shared" si="179"/>
        <v>1.0149847830943854E-2</v>
      </c>
      <c r="Z1035" s="45">
        <f t="shared" si="179"/>
        <v>1.8386954426912031E-2</v>
      </c>
      <c r="AA1035" s="45">
        <f t="shared" si="179"/>
        <v>1.2255806185354736E-2</v>
      </c>
      <c r="AB1035" s="45">
        <f t="shared" si="179"/>
        <v>1.3827672615699975E-2</v>
      </c>
      <c r="AC1035" s="45">
        <f t="shared" si="179"/>
        <v>4.9064376958749805E-3</v>
      </c>
      <c r="AD1035" s="45">
        <f t="shared" si="179"/>
        <v>1.2580966919375301E-2</v>
      </c>
      <c r="AE1035" s="45">
        <f t="shared" si="179"/>
        <v>1.4088530736035334E-2</v>
      </c>
      <c r="AF1035" s="45">
        <f t="shared" si="179"/>
        <v>3.9671865463395484E-3</v>
      </c>
      <c r="AG1035" s="45">
        <f t="shared" si="179"/>
        <v>5.587841641064557E-3</v>
      </c>
      <c r="AH1035" s="45">
        <f t="shared" ref="AH1035:BM1035" si="180">AH1034/$CF$1034</f>
        <v>5.0562648779387855E-3</v>
      </c>
      <c r="AI1035" s="45">
        <f t="shared" si="180"/>
        <v>2.7398425862192851E-3</v>
      </c>
      <c r="AJ1035" s="45">
        <f t="shared" si="180"/>
        <v>1.7374167794418439E-4</v>
      </c>
      <c r="AK1035" s="45">
        <f t="shared" si="180"/>
        <v>9.494600649886659E-3</v>
      </c>
      <c r="AL1035" s="45">
        <f t="shared" si="180"/>
        <v>5.31139680004033E-2</v>
      </c>
      <c r="AM1035" s="45">
        <f t="shared" si="180"/>
        <v>2.7662222127134281E-3</v>
      </c>
      <c r="AN1035" s="45">
        <f t="shared" si="180"/>
        <v>2.5060645169436022E-3</v>
      </c>
      <c r="AO1035" s="45">
        <f t="shared" si="180"/>
        <v>3.4875685509843089E-3</v>
      </c>
      <c r="AP1035" s="45">
        <f t="shared" si="180"/>
        <v>5.9308677497177083E-3</v>
      </c>
      <c r="AQ1035" s="45">
        <f t="shared" si="180"/>
        <v>2.004851613554882E-3</v>
      </c>
      <c r="AR1035" s="45">
        <f t="shared" si="180"/>
        <v>3.648184090641925E-3</v>
      </c>
      <c r="AS1035" s="45">
        <f t="shared" si="180"/>
        <v>1.0879321823101808E-3</v>
      </c>
      <c r="AT1035" s="45">
        <f t="shared" si="180"/>
        <v>2.3532446117361522E-3</v>
      </c>
      <c r="AU1035" s="45">
        <f t="shared" si="180"/>
        <v>7.4983269631538384E-3</v>
      </c>
      <c r="AV1035" s="45">
        <f t="shared" si="180"/>
        <v>1.0800760566475371E-2</v>
      </c>
      <c r="AW1035" s="45">
        <f t="shared" si="180"/>
        <v>5.1618879927790417E-3</v>
      </c>
      <c r="AX1035" s="45">
        <f t="shared" si="180"/>
        <v>6.7151431418115146E-3</v>
      </c>
      <c r="AY1035" s="45">
        <f t="shared" si="180"/>
        <v>8.6869474508652848E-3</v>
      </c>
      <c r="AZ1035" s="45">
        <f t="shared" si="180"/>
        <v>1.7683682681001102E-2</v>
      </c>
      <c r="BA1035" s="45">
        <f t="shared" si="180"/>
        <v>7.3398991132106505E-3</v>
      </c>
      <c r="BB1035" s="45">
        <f t="shared" si="180"/>
        <v>1.1213729071029719E-2</v>
      </c>
      <c r="BC1035" s="45">
        <f t="shared" si="180"/>
        <v>2.4953043582608702E-2</v>
      </c>
      <c r="BD1035" s="45">
        <f t="shared" si="180"/>
        <v>4.2795486132989899E-3</v>
      </c>
      <c r="BE1035" s="45">
        <f t="shared" si="180"/>
        <v>1.6750107699373375E-2</v>
      </c>
      <c r="BF1035" s="45">
        <f t="shared" si="180"/>
        <v>7.8317290563480919E-3</v>
      </c>
      <c r="BG1035" s="45">
        <f t="shared" si="180"/>
        <v>7.9331041416804988E-3</v>
      </c>
      <c r="BH1035" s="45">
        <f t="shared" si="180"/>
        <v>7.6277827060681142E-3</v>
      </c>
      <c r="BI1035" s="45">
        <f t="shared" si="180"/>
        <v>8.2304207251153502E-3</v>
      </c>
      <c r="BJ1035" s="45">
        <f t="shared" si="180"/>
        <v>5.873278296154116E-3</v>
      </c>
      <c r="BK1035" s="45">
        <f t="shared" si="180"/>
        <v>4.0678066285688465E-2</v>
      </c>
      <c r="BL1035" s="45">
        <f t="shared" si="180"/>
        <v>2.876743751300959E-2</v>
      </c>
      <c r="BM1035" s="45">
        <f t="shared" si="180"/>
        <v>8.5335817602820944E-3</v>
      </c>
      <c r="BN1035" s="45">
        <f t="shared" ref="BN1035:CE1035" si="181">BN1034/$CF$1034</f>
        <v>1.5937956319213603E-2</v>
      </c>
      <c r="BO1035" s="45">
        <f t="shared" si="181"/>
        <v>1.3043997587519483E-2</v>
      </c>
      <c r="BP1035" s="45">
        <f t="shared" si="181"/>
        <v>7.6751068463563139E-4</v>
      </c>
      <c r="BQ1035" s="45">
        <f t="shared" si="181"/>
        <v>7.8115531902915375E-3</v>
      </c>
      <c r="BR1035" s="45">
        <f t="shared" si="181"/>
        <v>7.8456647762753431E-3</v>
      </c>
      <c r="BS1035" s="45">
        <f t="shared" si="181"/>
        <v>2.3821257545357744E-2</v>
      </c>
      <c r="BT1035" s="45">
        <f t="shared" si="181"/>
        <v>1.0879321823101808E-3</v>
      </c>
      <c r="BU1035" s="45">
        <f t="shared" si="181"/>
        <v>5.5865681418544946E-4</v>
      </c>
      <c r="BV1035" s="45">
        <f t="shared" si="181"/>
        <v>2.2562130683523502E-3</v>
      </c>
      <c r="BW1035" s="45">
        <f t="shared" si="181"/>
        <v>3.3009099524809234E-3</v>
      </c>
      <c r="BX1035" s="45">
        <f t="shared" si="181"/>
        <v>2.0838404020589825E-3</v>
      </c>
      <c r="BY1035" s="45">
        <f t="shared" si="181"/>
        <v>2.0466951590283502E-3</v>
      </c>
      <c r="BZ1035" s="45">
        <f t="shared" si="181"/>
        <v>1.2999547916876851E-2</v>
      </c>
      <c r="CA1035" s="45">
        <f t="shared" si="181"/>
        <v>6.7687301692863416E-3</v>
      </c>
      <c r="CB1035" s="45">
        <f t="shared" si="181"/>
        <v>1.1975440786048104E-2</v>
      </c>
      <c r="CC1035" s="45">
        <f t="shared" si="181"/>
        <v>6.0300187596439708E-3</v>
      </c>
      <c r="CD1035" s="45">
        <f t="shared" si="181"/>
        <v>2.1290177865359351E-2</v>
      </c>
      <c r="CE1035" s="45">
        <f t="shared" si="181"/>
        <v>2.7662222127134281E-3</v>
      </c>
      <c r="CF1035" s="46">
        <v>1</v>
      </c>
      <c r="CG1035" s="44"/>
    </row>
    <row r="1036" spans="1:87" s="2" customFormat="1" x14ac:dyDescent="0.25">
      <c r="A1036" s="47"/>
      <c r="B1036" s="47"/>
      <c r="C1036" s="47"/>
      <c r="D1036" s="47"/>
      <c r="E1036" s="47"/>
      <c r="F1036" s="47"/>
      <c r="G1036" s="47"/>
      <c r="H1036" s="47"/>
      <c r="I1036" s="47"/>
      <c r="J1036" s="47"/>
      <c r="K1036" s="47"/>
      <c r="L1036" s="47"/>
      <c r="M1036" s="47"/>
      <c r="N1036" s="47"/>
      <c r="O1036" s="47"/>
      <c r="P1036" s="47"/>
      <c r="Q1036" s="47"/>
      <c r="R1036" s="47"/>
      <c r="S1036" s="47"/>
      <c r="T1036" s="47"/>
      <c r="U1036" s="47"/>
      <c r="V1036" s="47"/>
      <c r="W1036" s="47"/>
      <c r="X1036" s="47"/>
      <c r="Y1036" s="47"/>
      <c r="Z1036" s="47"/>
      <c r="AA1036" s="47"/>
      <c r="AB1036" s="47"/>
      <c r="AC1036" s="47"/>
      <c r="AD1036" s="47"/>
      <c r="AE1036" s="47"/>
      <c r="AF1036" s="47"/>
      <c r="AG1036" s="47"/>
      <c r="AH1036" s="47"/>
      <c r="AI1036" s="47"/>
      <c r="AJ1036" s="47"/>
      <c r="AK1036" s="47"/>
      <c r="AL1036" s="47"/>
      <c r="AM1036" s="47"/>
      <c r="AN1036" s="47"/>
      <c r="AO1036" s="47"/>
      <c r="AP1036" s="47"/>
      <c r="AQ1036" s="47"/>
      <c r="AR1036" s="47"/>
      <c r="AS1036" s="47"/>
      <c r="AT1036" s="47"/>
      <c r="AU1036" s="47"/>
      <c r="AV1036" s="47"/>
      <c r="AW1036" s="47"/>
      <c r="AX1036" s="47"/>
      <c r="AY1036" s="47"/>
      <c r="AZ1036" s="47"/>
      <c r="BA1036" s="47"/>
      <c r="BB1036" s="47"/>
      <c r="BC1036" s="47"/>
      <c r="BD1036" s="47"/>
      <c r="BE1036" s="47"/>
      <c r="BF1036" s="47"/>
      <c r="BG1036" s="47"/>
      <c r="BH1036" s="47"/>
      <c r="BI1036" s="47"/>
      <c r="BJ1036" s="47"/>
      <c r="BK1036" s="47"/>
      <c r="BL1036" s="47"/>
      <c r="BM1036" s="47"/>
      <c r="BN1036" s="47"/>
      <c r="BO1036" s="47"/>
      <c r="BP1036" s="47"/>
      <c r="BQ1036" s="47"/>
      <c r="BR1036" s="47"/>
      <c r="BS1036" s="47"/>
      <c r="BT1036" s="47"/>
      <c r="BU1036" s="47"/>
      <c r="BV1036" s="47"/>
      <c r="BW1036" s="47"/>
      <c r="BX1036" s="47"/>
      <c r="BY1036" s="47"/>
      <c r="BZ1036" s="47"/>
      <c r="CA1036" s="47"/>
      <c r="CB1036" s="47"/>
      <c r="CC1036" s="47"/>
      <c r="CD1036" s="47"/>
      <c r="CE1036" s="47"/>
      <c r="CF1036" s="47"/>
      <c r="CG1036" s="48"/>
    </row>
    <row r="1037" spans="1:87" s="2" customFormat="1" ht="15.75" thickBot="1" x14ac:dyDescent="0.3">
      <c r="CG1037" s="3"/>
    </row>
    <row r="1038" spans="1:87" s="2" customFormat="1" ht="104.25" customHeight="1" thickBot="1" x14ac:dyDescent="0.3">
      <c r="A1038" s="37" t="s">
        <v>948</v>
      </c>
      <c r="B1038" s="38" t="s">
        <v>818</v>
      </c>
      <c r="C1038" s="38" t="s">
        <v>819</v>
      </c>
      <c r="D1038" s="38" t="s">
        <v>835</v>
      </c>
      <c r="E1038" s="38" t="s">
        <v>836</v>
      </c>
      <c r="F1038" s="38" t="s">
        <v>837</v>
      </c>
      <c r="G1038" s="38" t="s">
        <v>838</v>
      </c>
      <c r="H1038" s="38" t="s">
        <v>839</v>
      </c>
      <c r="I1038" s="38" t="s">
        <v>840</v>
      </c>
      <c r="J1038" s="38" t="s">
        <v>841</v>
      </c>
      <c r="K1038" s="38" t="s">
        <v>842</v>
      </c>
      <c r="L1038" s="38" t="s">
        <v>843</v>
      </c>
      <c r="M1038" s="38" t="s">
        <v>844</v>
      </c>
      <c r="N1038" s="38" t="s">
        <v>845</v>
      </c>
      <c r="O1038" s="38" t="s">
        <v>846</v>
      </c>
      <c r="P1038" s="38" t="s">
        <v>847</v>
      </c>
      <c r="Q1038" s="38" t="s">
        <v>848</v>
      </c>
      <c r="R1038" s="38" t="s">
        <v>849</v>
      </c>
      <c r="S1038" s="38" t="s">
        <v>850</v>
      </c>
      <c r="T1038" s="38" t="s">
        <v>851</v>
      </c>
      <c r="U1038" s="38" t="s">
        <v>852</v>
      </c>
      <c r="V1038" s="38" t="s">
        <v>853</v>
      </c>
      <c r="W1038" s="38" t="s">
        <v>854</v>
      </c>
      <c r="X1038" s="38" t="s">
        <v>855</v>
      </c>
      <c r="Y1038" s="38" t="s">
        <v>856</v>
      </c>
      <c r="Z1038" s="38" t="s">
        <v>941</v>
      </c>
      <c r="AA1038" s="38" t="s">
        <v>857</v>
      </c>
      <c r="AB1038" s="38" t="s">
        <v>858</v>
      </c>
      <c r="AC1038" s="38" t="s">
        <v>859</v>
      </c>
      <c r="AD1038" s="38" t="s">
        <v>860</v>
      </c>
      <c r="AE1038" s="38" t="s">
        <v>942</v>
      </c>
      <c r="AF1038" s="38" t="s">
        <v>861</v>
      </c>
      <c r="AG1038" s="38" t="s">
        <v>862</v>
      </c>
      <c r="AH1038" s="38" t="s">
        <v>863</v>
      </c>
      <c r="AI1038" s="38" t="s">
        <v>864</v>
      </c>
      <c r="AJ1038" s="38" t="s">
        <v>865</v>
      </c>
      <c r="AK1038" s="38" t="s">
        <v>866</v>
      </c>
      <c r="AL1038" s="38" t="s">
        <v>867</v>
      </c>
      <c r="AM1038" s="38" t="s">
        <v>868</v>
      </c>
      <c r="AN1038" s="38" t="s">
        <v>869</v>
      </c>
      <c r="AO1038" s="38" t="s">
        <v>870</v>
      </c>
      <c r="AP1038" s="38" t="s">
        <v>871</v>
      </c>
      <c r="AQ1038" s="38" t="s">
        <v>872</v>
      </c>
      <c r="AR1038" s="38" t="s">
        <v>873</v>
      </c>
      <c r="AS1038" s="38" t="s">
        <v>874</v>
      </c>
      <c r="AT1038" s="38" t="s">
        <v>875</v>
      </c>
      <c r="AU1038" s="38" t="s">
        <v>876</v>
      </c>
      <c r="AV1038" s="38" t="s">
        <v>877</v>
      </c>
      <c r="AW1038" s="38" t="s">
        <v>878</v>
      </c>
      <c r="AX1038" s="38" t="s">
        <v>879</v>
      </c>
      <c r="AY1038" s="38" t="s">
        <v>880</v>
      </c>
      <c r="AZ1038" s="38" t="s">
        <v>881</v>
      </c>
      <c r="BA1038" s="38" t="s">
        <v>882</v>
      </c>
      <c r="BB1038" s="38" t="s">
        <v>883</v>
      </c>
      <c r="BC1038" s="38" t="s">
        <v>884</v>
      </c>
      <c r="BD1038" s="38" t="s">
        <v>943</v>
      </c>
      <c r="BE1038" s="38" t="s">
        <v>885</v>
      </c>
      <c r="BF1038" s="38" t="s">
        <v>886</v>
      </c>
      <c r="BG1038" s="38" t="s">
        <v>887</v>
      </c>
      <c r="BH1038" s="38" t="s">
        <v>888</v>
      </c>
      <c r="BI1038" s="38" t="s">
        <v>889</v>
      </c>
      <c r="BJ1038" s="38" t="s">
        <v>890</v>
      </c>
      <c r="BK1038" s="38" t="s">
        <v>891</v>
      </c>
      <c r="BL1038" s="38" t="s">
        <v>892</v>
      </c>
      <c r="BM1038" s="38" t="s">
        <v>893</v>
      </c>
      <c r="BN1038" s="38" t="s">
        <v>894</v>
      </c>
      <c r="BO1038" s="38" t="s">
        <v>895</v>
      </c>
      <c r="BP1038" s="38" t="s">
        <v>896</v>
      </c>
      <c r="BQ1038" s="38" t="s">
        <v>897</v>
      </c>
      <c r="BR1038" s="38" t="s">
        <v>898</v>
      </c>
      <c r="BS1038" s="38" t="s">
        <v>899</v>
      </c>
      <c r="BT1038" s="38" t="s">
        <v>900</v>
      </c>
      <c r="BU1038" s="38" t="s">
        <v>901</v>
      </c>
      <c r="BV1038" s="38" t="s">
        <v>902</v>
      </c>
      <c r="BW1038" s="38" t="s">
        <v>903</v>
      </c>
      <c r="BX1038" s="38" t="s">
        <v>904</v>
      </c>
      <c r="BY1038" s="38" t="s">
        <v>905</v>
      </c>
      <c r="BZ1038" s="38" t="s">
        <v>950</v>
      </c>
      <c r="CA1038" s="38" t="s">
        <v>906</v>
      </c>
      <c r="CB1038" s="38" t="s">
        <v>907</v>
      </c>
      <c r="CC1038" s="38" t="s">
        <v>908</v>
      </c>
      <c r="CD1038" s="38" t="s">
        <v>91</v>
      </c>
      <c r="CE1038" s="38" t="s">
        <v>909</v>
      </c>
      <c r="CF1038" s="38" t="s">
        <v>910</v>
      </c>
      <c r="CG1038" s="39" t="s">
        <v>911</v>
      </c>
    </row>
    <row r="1039" spans="1:87" s="2" customFormat="1" ht="15.75" thickBot="1" x14ac:dyDescent="0.3">
      <c r="A1039" s="51" t="s">
        <v>97</v>
      </c>
      <c r="B1039" s="54">
        <f>+SUMIF($I$17:$I$27,$A1039,$E$17:$E$27)</f>
        <v>316524.46999999997</v>
      </c>
      <c r="C1039" s="54">
        <f>+SUMIF($I$29:$I$39,$A1039,$E$29:$E$39)</f>
        <v>4736</v>
      </c>
      <c r="D1039" s="54">
        <f>+SUMIF($I$41:$I$51,$A1039,$E$41:$E$51)</f>
        <v>14185.7</v>
      </c>
      <c r="E1039" s="54">
        <f>+SUMIF($I$53:$I$63,$A1039,$E$53:$E$63)</f>
        <v>8088</v>
      </c>
      <c r="F1039" s="54">
        <f>+SUMIF($I$65:$I$75,$A1039,$E$65:$E$75)</f>
        <v>0</v>
      </c>
      <c r="G1039" s="54">
        <f>+SUMIF($I$77:$I$87,$A1039,$E$77:$E$87)</f>
        <v>0</v>
      </c>
      <c r="H1039" s="54">
        <f>+SUMIF($I$89:$I$99,$A1039,$E$89:$E$99)</f>
        <v>0</v>
      </c>
      <c r="I1039" s="54">
        <f>+SUMIF($I$101:$I$111,$A1039,$E$101:$E$111)</f>
        <v>8124</v>
      </c>
      <c r="J1039" s="54">
        <f>+SUMIF($I$113:$I$123,$A1039,$E$113:$E$123)</f>
        <v>5842</v>
      </c>
      <c r="K1039" s="54">
        <f>+SUMIF($I$125:$I$135,$A1039,$E$125:$E$135)</f>
        <v>1860</v>
      </c>
      <c r="L1039" s="54">
        <f>+SUMIF($I$137:$I$147,$A1039,$E$137:$E$147)</f>
        <v>0</v>
      </c>
      <c r="M1039" s="54">
        <f>+SUMIF($I$149:$I$159,$A1039,$E$149:$E$159)</f>
        <v>0</v>
      </c>
      <c r="N1039" s="54">
        <f>+SUMIF($I$161:$I$171,$A1039,$E$161:$E$171)</f>
        <v>0</v>
      </c>
      <c r="O1039" s="54">
        <f>+SUMIF($I$173:$I$183,$A1039,$E$173:$E$183)</f>
        <v>0</v>
      </c>
      <c r="P1039" s="54">
        <f>+SUMIF($I$185:$I$195,$A1039,$E$185:$E$195)</f>
        <v>0</v>
      </c>
      <c r="Q1039" s="54">
        <f t="shared" ref="Q1039:Q1048" si="182">+SUMIF($I$197:$I$208,$A1039,$E$197:$E$208)</f>
        <v>0</v>
      </c>
      <c r="R1039" s="54">
        <f t="shared" ref="R1039:R1048" si="183">+SUMIF($I$210:$I$221,$A1039,$E$210:$E$221)</f>
        <v>0</v>
      </c>
      <c r="S1039" s="54">
        <f>+SUMIF($I$223:$I$233,$A1039,$E$223:$E$233)</f>
        <v>10618.3</v>
      </c>
      <c r="T1039" s="54">
        <f>+SUMIF($I$235:$I$245,$A1039,$E$235:$E$245)</f>
        <v>0</v>
      </c>
      <c r="U1039" s="54">
        <f>+SUMIF($I$247:$I$257,$A1039,$E$247:$E$257)</f>
        <v>0</v>
      </c>
      <c r="V1039" s="54">
        <f>+SUMIF($I$259:$I$269,$A1039,$E$259:$E$269)</f>
        <v>14945.75</v>
      </c>
      <c r="W1039" s="54">
        <f t="shared" ref="W1039:W1048" si="184">+SUMIF($I$271:$I$282,$A1039,$E$271:$E$282)</f>
        <v>0</v>
      </c>
      <c r="X1039" s="54">
        <f t="shared" ref="X1039:X1048" si="185">+SUMIF($I$284:$I$295,$A1039,$E$284:$E$295)</f>
        <v>0</v>
      </c>
      <c r="Y1039" s="54">
        <f t="shared" ref="Y1039:Y1048" si="186">+SUMIF($I$297:$I$308,$A1039,$E$297:$E$308)</f>
        <v>0</v>
      </c>
      <c r="Z1039" s="54">
        <f t="shared" ref="Z1039:Z1048" si="187">+SUMIF($I$310:$I$321,$A1039,$E$310:$E$321)</f>
        <v>0</v>
      </c>
      <c r="AA1039" s="54">
        <f>+SUMIF($I$323:$I$333,$A1039,$E$323:$E$333)</f>
        <v>0</v>
      </c>
      <c r="AB1039" s="54">
        <f t="shared" ref="AB1039:AB1048" si="188">+SUMIF($I$335:$I$346,$A1039,$E$335:$E$346)</f>
        <v>0</v>
      </c>
      <c r="AC1039" s="54">
        <f t="shared" ref="AC1039:AC1048" si="189">+SUMIF($I$348:$I$359,$A1039,$E$348:$E$359)</f>
        <v>0</v>
      </c>
      <c r="AD1039" s="54">
        <f t="shared" ref="AD1039:AD1048" si="190">+SUMIF($I$361:$I$372,$A1039,$E$361:$E$372)</f>
        <v>0</v>
      </c>
      <c r="AE1039" s="54">
        <f t="shared" ref="AE1039:AE1048" si="191">+SUMIF($I$374:$I$385,$A1039,$E$374:$E$385)</f>
        <v>0</v>
      </c>
      <c r="AF1039" s="54">
        <f t="shared" ref="AF1039:AF1048" si="192">+SUMIF($I$387:$I$398,$A1039,$E$387:$E$398)</f>
        <v>0</v>
      </c>
      <c r="AG1039" s="54">
        <f>+SUMIF($I$400:$I$410,$A1039,$E$400:$E$410)</f>
        <v>12285.8</v>
      </c>
      <c r="AH1039" s="54">
        <f>+SUMIF($I$412:$I$422,$A1039,$E$412:$E$422)</f>
        <v>11117.04</v>
      </c>
      <c r="AI1039" s="54">
        <f>+SUMIF($I$424:$I$434,$A1039,$E$424:$E$434)</f>
        <v>6024</v>
      </c>
      <c r="AJ1039" s="54">
        <f>+SUMIF($I$436:$I$446,$A1039,$E$436:$E$446)</f>
        <v>382</v>
      </c>
      <c r="AK1039" s="54">
        <f>+SUMIF($I$448:$I$458,$A1039,$E$448:$E$458)</f>
        <v>20875.46</v>
      </c>
      <c r="AL1039" s="54">
        <f t="shared" ref="AL1039:AL1048" si="193">+SUMIF($I$460:$I$471,$A1039,$E$460:$E$471)</f>
        <v>0</v>
      </c>
      <c r="AM1039" s="54">
        <f>+SUMIF($I$473:$I$483,$A1039,$E$473:$E$483)</f>
        <v>0</v>
      </c>
      <c r="AN1039" s="54">
        <f>+SUMIF($I$485:$I$495,$A1039,$E$485:$E$495)</f>
        <v>5510</v>
      </c>
      <c r="AO1039" s="54">
        <f>+SUMIF($I$497:$I$507,$A1039,$E$497:$E$507)</f>
        <v>7668</v>
      </c>
      <c r="AP1039" s="54">
        <f>+SUMIF($I$509:$I$519,$A1039,$E$509:$E$519)</f>
        <v>13040</v>
      </c>
      <c r="AQ1039" s="54">
        <f>+SUMIF($I$521:$I$531,$A1039,$E$521:$E$531)</f>
        <v>4408</v>
      </c>
      <c r="AR1039" s="54">
        <f>+SUMIF($I$533:$I$543,$A1039,$E$533:$E$543)</f>
        <v>8021.14</v>
      </c>
      <c r="AS1039" s="54">
        <f>+SUMIF($I$545:$I$555,$A1039,$E$545:$E$555)</f>
        <v>0</v>
      </c>
      <c r="AT1039" s="54">
        <f>+SUMIF($I$557:$I$567,$A1039,$E$557:$E$567)</f>
        <v>5174</v>
      </c>
      <c r="AU1039" s="54">
        <f>+SUMIF($I$569:$I$579,$A1039,$E$569:$E$579)</f>
        <v>16486.32</v>
      </c>
      <c r="AV1039" s="54">
        <f>+SUMIF($I$581:$I$591,$A1039,$E$581:$E$591)</f>
        <v>23747.27</v>
      </c>
      <c r="AW1039" s="54">
        <f>+SUMIF($I$593:$I$603,$A1039,$E$593:$E$603)</f>
        <v>11349.27</v>
      </c>
      <c r="AX1039" s="54">
        <f>+SUMIF($I$605:$I$615,$A1039,$E$605:$E$615)</f>
        <v>14764.36</v>
      </c>
      <c r="AY1039" s="54">
        <f>+SUMIF($I$617:$I$627,$A1039,$E$617:$E$627)</f>
        <v>19099.7</v>
      </c>
      <c r="AZ1039" s="54">
        <f>+SUMIF($I$629:$I$639,$A1039,$E$629:$E$639)</f>
        <v>0</v>
      </c>
      <c r="BA1039" s="54">
        <f t="shared" ref="BA1039:BA1048" si="194">+SUMIF($I$641:$I$652,$A1039,$E$641:$E$652)</f>
        <v>0</v>
      </c>
      <c r="BB1039" s="54">
        <f t="shared" ref="BB1039:BB1048" si="195">+SUMIF($I$654:$I$665,$A1039,$E$654:$E$665)</f>
        <v>0</v>
      </c>
      <c r="BC1039" s="54">
        <f>+SUMIF($I$667:$I$677,$A1039,$E$667:$E$677)</f>
        <v>0</v>
      </c>
      <c r="BD1039" s="54">
        <f>+SUMIF($I$679:$I$689,$A1039,$E$679:$E$689)</f>
        <v>4409.3</v>
      </c>
      <c r="BE1039" s="54">
        <f>+SUMIF($I$691:$I$701,$A1039,$E$691:$E$701)</f>
        <v>31827.9</v>
      </c>
      <c r="BF1039" s="54">
        <f>+SUMIF($I$703:$I$713,$A1039,$E$703:$E$713)</f>
        <v>0</v>
      </c>
      <c r="BG1039" s="54">
        <f>+SUMIF($I$715:$I$725,$A1039,$E$715:$E$725)</f>
        <v>0</v>
      </c>
      <c r="BH1039" s="54">
        <f>+SUMIF($I$727:$I$737,$A1039,$E$727:$E$737)</f>
        <v>0</v>
      </c>
      <c r="BI1039" s="54">
        <f>+SUMIF($I$739:$I$749,$A1039,$E$739:$E$749)</f>
        <v>0</v>
      </c>
      <c r="BJ1039" s="54">
        <f>+SUMIF($I$751:$I$761,$A1039,$E$751:$E$761)</f>
        <v>0</v>
      </c>
      <c r="BK1039" s="54">
        <f>+SUMIF($I$763:$I$773,$A1039,$E$763:$E$773)</f>
        <v>0</v>
      </c>
      <c r="BL1039" s="54">
        <f>+SUMIF($I$775:$I$785,$A1039,$E$775:$E$785)</f>
        <v>0</v>
      </c>
      <c r="BM1039" s="54">
        <f>+SUMIF($I$787:$I$797,$A1039,$E$787:$E$797)</f>
        <v>0</v>
      </c>
      <c r="BN1039" s="54">
        <f>+SUMIF($I$799:$I$809,$A1039,$E$799:$E$809)</f>
        <v>0</v>
      </c>
      <c r="BO1039" s="54">
        <f>+SUMIF($I$811:$I$821,$A1039,$E$811:$E$821)</f>
        <v>0</v>
      </c>
      <c r="BP1039" s="54">
        <f>+SUMIF($I$823:$I$833,$A1039,$E$823:$E$833)</f>
        <v>0</v>
      </c>
      <c r="BQ1039" s="54">
        <f>+SUMIF($I$835:$I$845,$A1039,$E$835:$E$845)</f>
        <v>0</v>
      </c>
      <c r="BR1039" s="54">
        <f>+SUMIF($I$847:$I$857,$A1039,$E$847:$E$857)</f>
        <v>0</v>
      </c>
      <c r="BS1039" s="54">
        <f>+SUMIF($I$859:$I$869,$A1039,$E$859:$E$869)</f>
        <v>0</v>
      </c>
      <c r="BT1039" s="41">
        <f>+SUMIF($I$871:$I$881,$A1039,$E$871:$E$881)</f>
        <v>0</v>
      </c>
      <c r="BU1039" s="41">
        <f>+SUMIF($I$883:$I$893,$A1039,$E$883:$E$893)</f>
        <v>1228.3</v>
      </c>
      <c r="BV1039" s="41">
        <f>+SUMIF($I$895:$I$905,$A1039,$E$895:$E$905)</f>
        <v>4960.66</v>
      </c>
      <c r="BW1039" s="41">
        <f t="shared" ref="BW1039:BW1048" si="196">+SUMIF($I$907:$I$918,$A1039,$E$907:$E$918)</f>
        <v>0</v>
      </c>
      <c r="BX1039" s="41">
        <f>+SUMIF($I$920:$I$930,$A1039,$E$920:$E$930)</f>
        <v>0</v>
      </c>
      <c r="BY1039" s="41">
        <f>+SUMIF($I$932:$I$942,$A1039,$E$932:$E$942)</f>
        <v>0</v>
      </c>
      <c r="BZ1039" s="41">
        <f>+SUMIF($I$944:$I$954,$A1039,$E$944:$E$954)</f>
        <v>0</v>
      </c>
      <c r="CA1039" s="41">
        <f>+SUMIF($I$956:$I$966,$A1039,$E$956:$E$966)</f>
        <v>14882.18</v>
      </c>
      <c r="CB1039" s="41">
        <f>+SUMIF($I$968:$I$978,$A1039,$E$968:$E$978)</f>
        <v>0</v>
      </c>
      <c r="CC1039" s="41">
        <f>+SUMIF($I$980:$I$990,$A1039,$E$980:$E$990)</f>
        <v>0</v>
      </c>
      <c r="CD1039" s="41">
        <f>+SUMIF($I$992:$I$1002,$A1039,$E$992:$E$1002)</f>
        <v>0</v>
      </c>
      <c r="CE1039" s="41">
        <f>+SUMIF($I$1004:$I$1014,$A1039,$E$1004:$E$1014)</f>
        <v>0</v>
      </c>
      <c r="CF1039" s="40">
        <f t="shared" ref="CF1039:CF1048" si="197">SUM(B1039:CE1039)</f>
        <v>622184.92000000016</v>
      </c>
      <c r="CG1039" s="43">
        <f>CF1039/$CF$1049</f>
        <v>0.3199474405456193</v>
      </c>
      <c r="CI1039" s="64"/>
    </row>
    <row r="1040" spans="1:87" s="2" customFormat="1" ht="15.75" thickBot="1" x14ac:dyDescent="0.3">
      <c r="A1040" s="51" t="s">
        <v>93</v>
      </c>
      <c r="B1040" s="54">
        <f t="shared" ref="B1040:B1048" si="198">+SUMIF($I$17:$I$27,$A1040,$E$17:$E$27)</f>
        <v>0</v>
      </c>
      <c r="C1040" s="54">
        <f t="shared" ref="C1040:C1048" si="199">+SUMIF($I$29:$I$39,$A1040,$E$29:$E$39)</f>
        <v>0</v>
      </c>
      <c r="D1040" s="54">
        <f t="shared" ref="D1040:D1048" si="200">+SUMIF($I$41:$I$51,$A1040,$E$41:$E$51)</f>
        <v>0</v>
      </c>
      <c r="E1040" s="54">
        <f t="shared" ref="E1040:E1048" si="201">+SUMIF($I$53:$I$63,$A1040,$E$53:$E$63)</f>
        <v>0</v>
      </c>
      <c r="F1040" s="54">
        <f t="shared" ref="F1040:F1048" si="202">+SUMIF($I$65:$I$75,$A1040,$E$65:$E$75)</f>
        <v>0</v>
      </c>
      <c r="G1040" s="54">
        <f t="shared" ref="G1040:G1048" si="203">+SUMIF($I$77:$I$87,$A1040,$E$77:$E$87)</f>
        <v>0</v>
      </c>
      <c r="H1040" s="54">
        <f t="shared" ref="H1040:H1048" si="204">+SUMIF($I$89:$I$99,$A1040,$E$89:$E$99)</f>
        <v>0</v>
      </c>
      <c r="I1040" s="54">
        <f t="shared" ref="I1040:I1048" si="205">+SUMIF($I$101:$I$111,$A1040,$E$101:$E$111)</f>
        <v>0</v>
      </c>
      <c r="J1040" s="54">
        <f t="shared" ref="J1040:J1048" si="206">+SUMIF($I$113:$I$123,$A1040,$E$113:$E$123)</f>
        <v>0</v>
      </c>
      <c r="K1040" s="54">
        <f t="shared" ref="K1040:K1048" si="207">+SUMIF($I$125:$I$135,$A1040,$E$125:$E$135)</f>
        <v>0</v>
      </c>
      <c r="L1040" s="54">
        <f t="shared" ref="L1040:L1048" si="208">+SUMIF($I$137:$I$147,$A1040,$E$137:$E$147)</f>
        <v>0</v>
      </c>
      <c r="M1040" s="54">
        <f t="shared" ref="M1040:M1048" si="209">+SUMIF($I$149:$I$159,$A1040,$E$149:$E$159)</f>
        <v>0</v>
      </c>
      <c r="N1040" s="54">
        <f t="shared" ref="N1040:N1048" si="210">+SUMIF($I$161:$I$171,$A1040,$E$161:$E$171)</f>
        <v>0</v>
      </c>
      <c r="O1040" s="54">
        <f t="shared" ref="O1040:O1048" si="211">+SUMIF($I$173:$I$183,$A1040,$E$173:$E$183)</f>
        <v>0</v>
      </c>
      <c r="P1040" s="54">
        <f t="shared" ref="P1040:P1048" si="212">+SUMIF($I$185:$I$195,$A1040,$E$185:$E$195)</f>
        <v>0</v>
      </c>
      <c r="Q1040" s="54">
        <f t="shared" si="182"/>
        <v>21889.82</v>
      </c>
      <c r="R1040" s="54">
        <f t="shared" si="183"/>
        <v>14698.419999999998</v>
      </c>
      <c r="S1040" s="54">
        <f t="shared" ref="S1040:S1048" si="213">+SUMIF($I$223:$I$233,$A1040,$E$223:$E$233)</f>
        <v>0</v>
      </c>
      <c r="T1040" s="54">
        <f t="shared" ref="T1040:T1048" si="214">+SUMIF($I$235:$I$245,$A1040,$E$235:$E$245)</f>
        <v>0</v>
      </c>
      <c r="U1040" s="54">
        <f t="shared" ref="U1040:U1048" si="215">+SUMIF($I$247:$I$257,$A1040,$E$247:$E$257)</f>
        <v>0</v>
      </c>
      <c r="V1040" s="54">
        <f t="shared" ref="V1040:V1048" si="216">+SUMIF($I$259:$I$269,$A1040,$E$259:$E$269)</f>
        <v>0</v>
      </c>
      <c r="W1040" s="54">
        <f t="shared" si="184"/>
        <v>41879.679999999993</v>
      </c>
      <c r="X1040" s="54">
        <f t="shared" si="185"/>
        <v>19103.590000000004</v>
      </c>
      <c r="Y1040" s="54">
        <f t="shared" si="186"/>
        <v>19750.400000000001</v>
      </c>
      <c r="Z1040" s="54">
        <f t="shared" si="187"/>
        <v>28983.53</v>
      </c>
      <c r="AA1040" s="54">
        <f t="shared" ref="AA1040:AA1048" si="217">+SUMIF($I$323:$I$333,$A1040,$E$323:$E$333)</f>
        <v>26946.43</v>
      </c>
      <c r="AB1040" s="54">
        <f t="shared" si="188"/>
        <v>22004.710000000003</v>
      </c>
      <c r="AC1040" s="54">
        <f t="shared" si="189"/>
        <v>10787.619999999999</v>
      </c>
      <c r="AD1040" s="54">
        <f t="shared" si="190"/>
        <v>21110.62</v>
      </c>
      <c r="AE1040" s="54">
        <f t="shared" si="191"/>
        <v>28410.25</v>
      </c>
      <c r="AF1040" s="54">
        <f t="shared" si="192"/>
        <v>8722.52</v>
      </c>
      <c r="AG1040" s="54">
        <f t="shared" ref="AG1040:AG1048" si="218">+SUMIF($I$400:$I$410,$A1040,$E$400:$E$410)</f>
        <v>0</v>
      </c>
      <c r="AH1040" s="54">
        <f t="shared" ref="AH1040:AH1048" si="219">+SUMIF($I$412:$I$422,$A1040,$E$412:$E$422)</f>
        <v>0</v>
      </c>
      <c r="AI1040" s="54">
        <f t="shared" ref="AI1040:AI1048" si="220">+SUMIF($I$424:$I$434,$A1040,$E$424:$E$434)</f>
        <v>0</v>
      </c>
      <c r="AJ1040" s="54">
        <f t="shared" ref="AJ1040:AJ1048" si="221">+SUMIF($I$436:$I$446,$A1040,$E$436:$E$446)</f>
        <v>0</v>
      </c>
      <c r="AK1040" s="54">
        <f t="shared" ref="AK1040:AK1048" si="222">+SUMIF($I$448:$I$458,$A1040,$E$448:$E$458)</f>
        <v>0</v>
      </c>
      <c r="AL1040" s="54">
        <f t="shared" si="193"/>
        <v>0</v>
      </c>
      <c r="AM1040" s="54">
        <f t="shared" ref="AM1040:AM1048" si="223">+SUMIF($I$473:$I$483,$A1040,$E$473:$E$483)</f>
        <v>0</v>
      </c>
      <c r="AN1040" s="54">
        <f t="shared" ref="AN1040:AN1048" si="224">+SUMIF($I$485:$I$495,$A1040,$E$485:$E$495)</f>
        <v>0</v>
      </c>
      <c r="AO1040" s="54">
        <f t="shared" ref="AO1040:AO1048" si="225">+SUMIF($I$497:$I$507,$A1040,$E$497:$E$507)</f>
        <v>0</v>
      </c>
      <c r="AP1040" s="54">
        <f t="shared" ref="AP1040:AP1048" si="226">+SUMIF($I$509:$I$519,$A1040,$E$509:$E$519)</f>
        <v>0</v>
      </c>
      <c r="AQ1040" s="54">
        <f t="shared" ref="AQ1040:AQ1048" si="227">+SUMIF($I$521:$I$531,$A1040,$E$521:$E$531)</f>
        <v>0</v>
      </c>
      <c r="AR1040" s="54">
        <f t="shared" ref="AR1040:AR1048" si="228">+SUMIF($I$533:$I$543,$A1040,$E$533:$E$543)</f>
        <v>0</v>
      </c>
      <c r="AS1040" s="54">
        <f t="shared" ref="AS1040:AS1048" si="229">+SUMIF($I$545:$I$555,$A1040,$E$545:$E$555)</f>
        <v>0</v>
      </c>
      <c r="AT1040" s="54">
        <f t="shared" ref="AT1040:AT1048" si="230">+SUMIF($I$557:$I$567,$A1040,$E$557:$E$567)</f>
        <v>0</v>
      </c>
      <c r="AU1040" s="54">
        <f t="shared" ref="AU1040:AU1048" si="231">+SUMIF($I$569:$I$579,$A1040,$E$569:$E$579)</f>
        <v>0</v>
      </c>
      <c r="AV1040" s="54">
        <f t="shared" ref="AV1040:AV1048" si="232">+SUMIF($I$581:$I$591,$A1040,$E$581:$E$591)</f>
        <v>0</v>
      </c>
      <c r="AW1040" s="54">
        <f t="shared" ref="AW1040:AW1048" si="233">+SUMIF($I$593:$I$603,$A1040,$E$593:$E$603)</f>
        <v>0</v>
      </c>
      <c r="AX1040" s="54">
        <f t="shared" ref="AX1040:AX1048" si="234">+SUMIF($I$605:$I$615,$A1040,$E$605:$E$615)</f>
        <v>0</v>
      </c>
      <c r="AY1040" s="54">
        <f t="shared" ref="AY1040:AY1048" si="235">+SUMIF($I$617:$I$627,$A1040,$E$617:$E$627)</f>
        <v>0</v>
      </c>
      <c r="AZ1040" s="54">
        <f t="shared" ref="AZ1040:AZ1048" si="236">+SUMIF($I$629:$I$639,$A1040,$E$629:$E$639)</f>
        <v>0</v>
      </c>
      <c r="BA1040" s="54">
        <f t="shared" si="194"/>
        <v>7740.26</v>
      </c>
      <c r="BB1040" s="54">
        <f t="shared" si="195"/>
        <v>10822.52</v>
      </c>
      <c r="BC1040" s="54">
        <f t="shared" ref="BC1040:BC1048" si="237">+SUMIF($I$667:$I$677,$A1040,$E$667:$E$677)</f>
        <v>0</v>
      </c>
      <c r="BD1040" s="54">
        <f t="shared" ref="BD1040:BD1048" si="238">+SUMIF($I$679:$I$689,$A1040,$E$679:$E$689)</f>
        <v>0</v>
      </c>
      <c r="BE1040" s="54">
        <f t="shared" ref="BE1040:BE1048" si="239">+SUMIF($I$691:$I$701,$A1040,$E$691:$E$701)</f>
        <v>0</v>
      </c>
      <c r="BF1040" s="54">
        <f t="shared" ref="BF1040:BF1048" si="240">+SUMIF($I$703:$I$713,$A1040,$E$703:$E$713)</f>
        <v>0</v>
      </c>
      <c r="BG1040" s="54">
        <f t="shared" ref="BG1040:BG1048" si="241">+SUMIF($I$715:$I$725,$A1040,$E$715:$E$725)</f>
        <v>0</v>
      </c>
      <c r="BH1040" s="54">
        <f t="shared" ref="BH1040:BH1048" si="242">+SUMIF($I$727:$I$737,$A1040,$E$727:$E$737)</f>
        <v>0</v>
      </c>
      <c r="BI1040" s="54">
        <f t="shared" ref="BI1040:BI1048" si="243">+SUMIF($I$739:$I$749,$A1040,$E$739:$E$749)</f>
        <v>0</v>
      </c>
      <c r="BJ1040" s="54">
        <f t="shared" ref="BJ1040:BJ1048" si="244">+SUMIF($I$751:$I$761,$A1040,$E$751:$E$761)</f>
        <v>0</v>
      </c>
      <c r="BK1040" s="54">
        <f t="shared" ref="BK1040:BK1048" si="245">+SUMIF($I$763:$I$773,$A1040,$E$763:$E$773)</f>
        <v>0</v>
      </c>
      <c r="BL1040" s="54">
        <f t="shared" ref="BL1040:BL1048" si="246">+SUMIF($I$775:$I$785,$A1040,$E$775:$E$785)</f>
        <v>0</v>
      </c>
      <c r="BM1040" s="54">
        <f t="shared" ref="BM1040:BM1048" si="247">+SUMIF($I$787:$I$797,$A1040,$E$787:$E$797)</f>
        <v>0</v>
      </c>
      <c r="BN1040" s="54">
        <f t="shared" ref="BN1040:BN1048" si="248">+SUMIF($I$799:$I$809,$A1040,$E$799:$E$809)</f>
        <v>0</v>
      </c>
      <c r="BO1040" s="54">
        <f t="shared" ref="BO1040:BO1048" si="249">+SUMIF($I$811:$I$821,$A1040,$E$811:$E$821)</f>
        <v>0</v>
      </c>
      <c r="BP1040" s="54">
        <f t="shared" ref="BP1040:BP1048" si="250">+SUMIF($I$823:$I$833,$A1040,$E$823:$E$833)</f>
        <v>0</v>
      </c>
      <c r="BQ1040" s="54">
        <f t="shared" ref="BQ1040:BQ1048" si="251">+SUMIF($I$835:$I$845,$A1040,$E$835:$E$845)</f>
        <v>0</v>
      </c>
      <c r="BR1040" s="54">
        <f t="shared" ref="BR1040:BR1048" si="252">+SUMIF($I$847:$I$857,$A1040,$E$847:$E$857)</f>
        <v>0</v>
      </c>
      <c r="BS1040" s="54">
        <f t="shared" ref="BS1040:BS1048" si="253">+SUMIF($I$859:$I$869,$A1040,$E$859:$E$869)</f>
        <v>0</v>
      </c>
      <c r="BT1040" s="41">
        <f t="shared" ref="BT1040:BT1048" si="254">+SUMIF($I$871:$I$881,$A1040,$E$871:$E$881)</f>
        <v>0</v>
      </c>
      <c r="BU1040" s="41">
        <f t="shared" ref="BU1040:BU1048" si="255">+SUMIF($I$883:$I$893,$A1040,$E$883:$E$893)</f>
        <v>0</v>
      </c>
      <c r="BV1040" s="41">
        <f t="shared" ref="BV1040:BV1048" si="256">+SUMIF($I$895:$I$905,$A1040,$E$895:$E$905)</f>
        <v>0</v>
      </c>
      <c r="BW1040" s="41">
        <f t="shared" si="196"/>
        <v>7257.6</v>
      </c>
      <c r="BX1040" s="41">
        <f t="shared" ref="BX1040:BX1048" si="257">+SUMIF($I$920:$I$930,$A1040,$E$920:$E$930)</f>
        <v>0</v>
      </c>
      <c r="BY1040" s="41">
        <f t="shared" ref="BY1040:BY1048" si="258">+SUMIF($I$932:$I$942,$A1040,$E$932:$E$942)</f>
        <v>0</v>
      </c>
      <c r="BZ1040" s="41">
        <f t="shared" ref="BZ1040:BZ1048" si="259">+SUMIF($I$944:$I$954,$A1040,$E$944:$E$954)</f>
        <v>0</v>
      </c>
      <c r="CA1040" s="41">
        <f t="shared" ref="CA1040:CA1048" si="260">+SUMIF($I$956:$I$966,$A1040,$E$956:$E$966)</f>
        <v>0</v>
      </c>
      <c r="CB1040" s="41">
        <f t="shared" ref="CB1040:CB1048" si="261">+SUMIF($I$968:$I$978,$A1040,$E$968:$E$978)</f>
        <v>0</v>
      </c>
      <c r="CC1040" s="41">
        <f t="shared" ref="CC1040:CC1048" si="262">+SUMIF($I$980:$I$990,$A1040,$E$980:$E$990)</f>
        <v>0</v>
      </c>
      <c r="CD1040" s="41">
        <f t="shared" ref="CD1040:CD1048" si="263">+SUMIF($I$992:$I$1002,$A1040,$E$992:$E$1002)</f>
        <v>0</v>
      </c>
      <c r="CE1040" s="41">
        <f t="shared" ref="CE1040:CE1048" si="264">+SUMIF($I$1004:$I$1014,$A1040,$E$1004:$E$1014)</f>
        <v>0</v>
      </c>
      <c r="CF1040" s="40">
        <f t="shared" si="197"/>
        <v>290107.96999999997</v>
      </c>
      <c r="CG1040" s="43">
        <f>CF1040/$CF$1049</f>
        <v>0.14918282250136386</v>
      </c>
    </row>
    <row r="1041" spans="1:85" s="2" customFormat="1" ht="15.75" thickBot="1" x14ac:dyDescent="0.3">
      <c r="A1041" s="51" t="s">
        <v>94</v>
      </c>
      <c r="B1041" s="54">
        <f t="shared" si="198"/>
        <v>0</v>
      </c>
      <c r="C1041" s="54">
        <f t="shared" si="199"/>
        <v>0</v>
      </c>
      <c r="D1041" s="54">
        <f t="shared" si="200"/>
        <v>0</v>
      </c>
      <c r="E1041" s="54">
        <f t="shared" si="201"/>
        <v>0</v>
      </c>
      <c r="F1041" s="54">
        <f t="shared" si="202"/>
        <v>27308</v>
      </c>
      <c r="G1041" s="54">
        <f t="shared" si="203"/>
        <v>2392</v>
      </c>
      <c r="H1041" s="54">
        <f t="shared" si="204"/>
        <v>11872</v>
      </c>
      <c r="I1041" s="54">
        <f t="shared" si="205"/>
        <v>0</v>
      </c>
      <c r="J1041" s="54">
        <f t="shared" si="206"/>
        <v>0</v>
      </c>
      <c r="K1041" s="54">
        <f t="shared" si="207"/>
        <v>0</v>
      </c>
      <c r="L1041" s="54">
        <f t="shared" si="208"/>
        <v>2392</v>
      </c>
      <c r="M1041" s="54">
        <f t="shared" si="209"/>
        <v>64575</v>
      </c>
      <c r="N1041" s="54">
        <f t="shared" si="210"/>
        <v>24600</v>
      </c>
      <c r="O1041" s="54">
        <f t="shared" si="211"/>
        <v>2392</v>
      </c>
      <c r="P1041" s="54">
        <f t="shared" si="212"/>
        <v>13258</v>
      </c>
      <c r="Q1041" s="54">
        <f t="shared" si="182"/>
        <v>0</v>
      </c>
      <c r="R1041" s="54">
        <f t="shared" si="183"/>
        <v>0</v>
      </c>
      <c r="S1041" s="54">
        <f t="shared" si="213"/>
        <v>0</v>
      </c>
      <c r="T1041" s="54">
        <f t="shared" si="214"/>
        <v>0</v>
      </c>
      <c r="U1041" s="54">
        <f t="shared" si="215"/>
        <v>0</v>
      </c>
      <c r="V1041" s="54">
        <f t="shared" si="216"/>
        <v>0</v>
      </c>
      <c r="W1041" s="54">
        <f t="shared" si="184"/>
        <v>0</v>
      </c>
      <c r="X1041" s="54">
        <f t="shared" si="185"/>
        <v>0</v>
      </c>
      <c r="Y1041" s="54">
        <f t="shared" si="186"/>
        <v>0</v>
      </c>
      <c r="Z1041" s="54">
        <f t="shared" si="187"/>
        <v>0</v>
      </c>
      <c r="AA1041" s="54">
        <f t="shared" si="217"/>
        <v>0</v>
      </c>
      <c r="AB1041" s="54">
        <f t="shared" si="188"/>
        <v>0</v>
      </c>
      <c r="AC1041" s="54">
        <f t="shared" si="189"/>
        <v>0</v>
      </c>
      <c r="AD1041" s="54">
        <f t="shared" si="190"/>
        <v>0</v>
      </c>
      <c r="AE1041" s="54">
        <f t="shared" si="191"/>
        <v>0</v>
      </c>
      <c r="AF1041" s="54">
        <f t="shared" si="192"/>
        <v>0</v>
      </c>
      <c r="AG1041" s="54">
        <f t="shared" si="218"/>
        <v>0</v>
      </c>
      <c r="AH1041" s="54">
        <f t="shared" si="219"/>
        <v>0</v>
      </c>
      <c r="AI1041" s="54">
        <f t="shared" si="220"/>
        <v>0</v>
      </c>
      <c r="AJ1041" s="54">
        <f t="shared" si="221"/>
        <v>0</v>
      </c>
      <c r="AK1041" s="54">
        <f t="shared" si="222"/>
        <v>0</v>
      </c>
      <c r="AL1041" s="54">
        <f t="shared" si="193"/>
        <v>116779.9</v>
      </c>
      <c r="AM1041" s="54">
        <f t="shared" si="223"/>
        <v>6082</v>
      </c>
      <c r="AN1041" s="54">
        <f t="shared" si="224"/>
        <v>0</v>
      </c>
      <c r="AO1041" s="54">
        <f t="shared" si="225"/>
        <v>0</v>
      </c>
      <c r="AP1041" s="54">
        <f t="shared" si="226"/>
        <v>0</v>
      </c>
      <c r="AQ1041" s="54">
        <f t="shared" si="227"/>
        <v>0</v>
      </c>
      <c r="AR1041" s="54">
        <f t="shared" si="228"/>
        <v>0</v>
      </c>
      <c r="AS1041" s="54">
        <f t="shared" si="229"/>
        <v>2392</v>
      </c>
      <c r="AT1041" s="54">
        <f t="shared" si="230"/>
        <v>0</v>
      </c>
      <c r="AU1041" s="54">
        <f t="shared" si="231"/>
        <v>0</v>
      </c>
      <c r="AV1041" s="54">
        <f t="shared" si="232"/>
        <v>0</v>
      </c>
      <c r="AW1041" s="54">
        <f t="shared" si="233"/>
        <v>0</v>
      </c>
      <c r="AX1041" s="54">
        <f t="shared" si="234"/>
        <v>0</v>
      </c>
      <c r="AY1041" s="54">
        <f t="shared" si="235"/>
        <v>0</v>
      </c>
      <c r="AZ1041" s="54">
        <f t="shared" si="236"/>
        <v>0</v>
      </c>
      <c r="BA1041" s="54">
        <f t="shared" si="194"/>
        <v>0</v>
      </c>
      <c r="BB1041" s="54">
        <f t="shared" si="195"/>
        <v>0</v>
      </c>
      <c r="BC1041" s="54">
        <f t="shared" si="237"/>
        <v>0</v>
      </c>
      <c r="BD1041" s="54">
        <f t="shared" si="238"/>
        <v>0</v>
      </c>
      <c r="BE1041" s="54">
        <f t="shared" si="239"/>
        <v>0</v>
      </c>
      <c r="BF1041" s="54">
        <f t="shared" si="240"/>
        <v>0</v>
      </c>
      <c r="BG1041" s="54">
        <f t="shared" si="241"/>
        <v>0</v>
      </c>
      <c r="BH1041" s="54">
        <f t="shared" si="242"/>
        <v>0</v>
      </c>
      <c r="BI1041" s="54">
        <f t="shared" si="243"/>
        <v>0</v>
      </c>
      <c r="BJ1041" s="54">
        <f t="shared" si="244"/>
        <v>0</v>
      </c>
      <c r="BK1041" s="54">
        <f t="shared" si="245"/>
        <v>0</v>
      </c>
      <c r="BL1041" s="54">
        <f t="shared" si="246"/>
        <v>0</v>
      </c>
      <c r="BM1041" s="54">
        <f t="shared" si="247"/>
        <v>0</v>
      </c>
      <c r="BN1041" s="54">
        <f t="shared" si="248"/>
        <v>0</v>
      </c>
      <c r="BO1041" s="54">
        <f t="shared" si="249"/>
        <v>0</v>
      </c>
      <c r="BP1041" s="54">
        <f t="shared" si="250"/>
        <v>0</v>
      </c>
      <c r="BQ1041" s="54">
        <f t="shared" si="251"/>
        <v>0</v>
      </c>
      <c r="BR1041" s="54">
        <f t="shared" si="252"/>
        <v>0</v>
      </c>
      <c r="BS1041" s="54">
        <f t="shared" si="253"/>
        <v>0</v>
      </c>
      <c r="BT1041" s="41">
        <f t="shared" si="254"/>
        <v>2392</v>
      </c>
      <c r="BU1041" s="41">
        <f t="shared" si="255"/>
        <v>0</v>
      </c>
      <c r="BV1041" s="41">
        <f t="shared" si="256"/>
        <v>0</v>
      </c>
      <c r="BW1041" s="41">
        <f t="shared" si="196"/>
        <v>0</v>
      </c>
      <c r="BX1041" s="41">
        <f t="shared" si="257"/>
        <v>0</v>
      </c>
      <c r="BY1041" s="41">
        <f t="shared" si="258"/>
        <v>0</v>
      </c>
      <c r="BZ1041" s="41">
        <f t="shared" si="259"/>
        <v>0</v>
      </c>
      <c r="CA1041" s="41">
        <f t="shared" si="260"/>
        <v>0</v>
      </c>
      <c r="CB1041" s="41">
        <f t="shared" si="261"/>
        <v>0</v>
      </c>
      <c r="CC1041" s="41">
        <f t="shared" si="262"/>
        <v>13258</v>
      </c>
      <c r="CD1041" s="41">
        <f t="shared" si="263"/>
        <v>0</v>
      </c>
      <c r="CE1041" s="41">
        <f t="shared" si="264"/>
        <v>6082</v>
      </c>
      <c r="CF1041" s="40">
        <f t="shared" si="197"/>
        <v>295774.90000000002</v>
      </c>
      <c r="CG1041" s="43">
        <f t="shared" ref="CG1041:CG1048" si="265">CF1041/$CF$1049</f>
        <v>0.15209693965684107</v>
      </c>
    </row>
    <row r="1042" spans="1:85" s="2" customFormat="1" ht="15.75" thickBot="1" x14ac:dyDescent="0.3">
      <c r="A1042" s="55" t="s">
        <v>98</v>
      </c>
      <c r="B1042" s="54">
        <f t="shared" si="198"/>
        <v>0</v>
      </c>
      <c r="C1042" s="54">
        <f t="shared" si="199"/>
        <v>0</v>
      </c>
      <c r="D1042" s="54">
        <f t="shared" si="200"/>
        <v>0</v>
      </c>
      <c r="E1042" s="54">
        <f t="shared" si="201"/>
        <v>0</v>
      </c>
      <c r="F1042" s="54">
        <f t="shared" si="202"/>
        <v>0</v>
      </c>
      <c r="G1042" s="54">
        <f t="shared" si="203"/>
        <v>0</v>
      </c>
      <c r="H1042" s="54">
        <f t="shared" si="204"/>
        <v>0</v>
      </c>
      <c r="I1042" s="54">
        <f t="shared" si="205"/>
        <v>0</v>
      </c>
      <c r="J1042" s="54">
        <f t="shared" si="206"/>
        <v>0</v>
      </c>
      <c r="K1042" s="54">
        <f t="shared" si="207"/>
        <v>0</v>
      </c>
      <c r="L1042" s="54">
        <f t="shared" si="208"/>
        <v>0</v>
      </c>
      <c r="M1042" s="54">
        <f t="shared" si="209"/>
        <v>0</v>
      </c>
      <c r="N1042" s="54">
        <f t="shared" si="210"/>
        <v>0</v>
      </c>
      <c r="O1042" s="54">
        <f t="shared" si="211"/>
        <v>0</v>
      </c>
      <c r="P1042" s="54">
        <f t="shared" si="212"/>
        <v>0</v>
      </c>
      <c r="Q1042" s="54">
        <f t="shared" si="182"/>
        <v>0</v>
      </c>
      <c r="R1042" s="54">
        <f t="shared" si="183"/>
        <v>0</v>
      </c>
      <c r="S1042" s="54">
        <f t="shared" si="213"/>
        <v>0</v>
      </c>
      <c r="T1042" s="54">
        <f t="shared" si="214"/>
        <v>0</v>
      </c>
      <c r="U1042" s="54">
        <f t="shared" si="215"/>
        <v>0</v>
      </c>
      <c r="V1042" s="54">
        <f t="shared" si="216"/>
        <v>0</v>
      </c>
      <c r="W1042" s="54">
        <f t="shared" si="184"/>
        <v>0</v>
      </c>
      <c r="X1042" s="54">
        <f t="shared" si="185"/>
        <v>0</v>
      </c>
      <c r="Y1042" s="54">
        <f t="shared" si="186"/>
        <v>0</v>
      </c>
      <c r="Z1042" s="54">
        <f t="shared" si="187"/>
        <v>0</v>
      </c>
      <c r="AA1042" s="54">
        <f t="shared" si="217"/>
        <v>0</v>
      </c>
      <c r="AB1042" s="54">
        <f t="shared" si="188"/>
        <v>0</v>
      </c>
      <c r="AC1042" s="54">
        <f t="shared" si="189"/>
        <v>0</v>
      </c>
      <c r="AD1042" s="54">
        <f t="shared" si="190"/>
        <v>0</v>
      </c>
      <c r="AE1042" s="54">
        <f t="shared" si="191"/>
        <v>0</v>
      </c>
      <c r="AF1042" s="54">
        <f t="shared" si="192"/>
        <v>0</v>
      </c>
      <c r="AG1042" s="54">
        <f t="shared" si="218"/>
        <v>0</v>
      </c>
      <c r="AH1042" s="54">
        <f t="shared" si="219"/>
        <v>0</v>
      </c>
      <c r="AI1042" s="54">
        <f t="shared" si="220"/>
        <v>0</v>
      </c>
      <c r="AJ1042" s="54">
        <f t="shared" si="221"/>
        <v>0</v>
      </c>
      <c r="AK1042" s="54">
        <f t="shared" si="222"/>
        <v>0</v>
      </c>
      <c r="AL1042" s="54">
        <f t="shared" si="193"/>
        <v>0</v>
      </c>
      <c r="AM1042" s="54">
        <f t="shared" si="223"/>
        <v>0</v>
      </c>
      <c r="AN1042" s="54">
        <f t="shared" si="224"/>
        <v>0</v>
      </c>
      <c r="AO1042" s="54">
        <f t="shared" si="225"/>
        <v>0</v>
      </c>
      <c r="AP1042" s="54">
        <f t="shared" si="226"/>
        <v>0</v>
      </c>
      <c r="AQ1042" s="54">
        <f t="shared" si="227"/>
        <v>0</v>
      </c>
      <c r="AR1042" s="54">
        <f t="shared" si="228"/>
        <v>0</v>
      </c>
      <c r="AS1042" s="54">
        <f t="shared" si="229"/>
        <v>0</v>
      </c>
      <c r="AT1042" s="54">
        <f t="shared" si="230"/>
        <v>0</v>
      </c>
      <c r="AU1042" s="54">
        <f t="shared" si="231"/>
        <v>0</v>
      </c>
      <c r="AV1042" s="54">
        <f t="shared" si="232"/>
        <v>0</v>
      </c>
      <c r="AW1042" s="54">
        <f t="shared" si="233"/>
        <v>0</v>
      </c>
      <c r="AX1042" s="54">
        <f t="shared" si="234"/>
        <v>0</v>
      </c>
      <c r="AY1042" s="54">
        <f t="shared" si="235"/>
        <v>0</v>
      </c>
      <c r="AZ1042" s="54">
        <f t="shared" si="236"/>
        <v>0</v>
      </c>
      <c r="BA1042" s="54">
        <f t="shared" si="194"/>
        <v>0</v>
      </c>
      <c r="BB1042" s="54">
        <f t="shared" si="195"/>
        <v>0</v>
      </c>
      <c r="BC1042" s="54">
        <f t="shared" si="237"/>
        <v>0</v>
      </c>
      <c r="BD1042" s="54">
        <f t="shared" si="238"/>
        <v>0</v>
      </c>
      <c r="BE1042" s="54">
        <f t="shared" si="239"/>
        <v>0</v>
      </c>
      <c r="BF1042" s="54">
        <f t="shared" si="240"/>
        <v>17219.36</v>
      </c>
      <c r="BG1042" s="54">
        <f t="shared" si="241"/>
        <v>17442.25</v>
      </c>
      <c r="BH1042" s="54">
        <f t="shared" si="242"/>
        <v>16770.95</v>
      </c>
      <c r="BI1042" s="54">
        <f t="shared" si="243"/>
        <v>18095.95</v>
      </c>
      <c r="BJ1042" s="54">
        <f t="shared" si="244"/>
        <v>12913.38</v>
      </c>
      <c r="BK1042" s="54">
        <f t="shared" si="245"/>
        <v>89437.5</v>
      </c>
      <c r="BL1042" s="54">
        <f t="shared" si="246"/>
        <v>63250</v>
      </c>
      <c r="BM1042" s="54">
        <f t="shared" si="247"/>
        <v>18762.5</v>
      </c>
      <c r="BN1042" s="54">
        <f t="shared" si="248"/>
        <v>35042.25</v>
      </c>
      <c r="BO1042" s="54">
        <f t="shared" si="249"/>
        <v>28679.4</v>
      </c>
      <c r="BP1042" s="54">
        <f t="shared" si="250"/>
        <v>1687.5</v>
      </c>
      <c r="BQ1042" s="54">
        <f t="shared" si="251"/>
        <v>17175</v>
      </c>
      <c r="BR1042" s="54">
        <f t="shared" si="252"/>
        <v>17250</v>
      </c>
      <c r="BS1042" s="54">
        <f t="shared" si="253"/>
        <v>52375</v>
      </c>
      <c r="BT1042" s="41">
        <f t="shared" si="254"/>
        <v>0</v>
      </c>
      <c r="BU1042" s="41">
        <f t="shared" si="255"/>
        <v>0</v>
      </c>
      <c r="BV1042" s="41">
        <f t="shared" si="256"/>
        <v>0</v>
      </c>
      <c r="BW1042" s="41">
        <f t="shared" si="196"/>
        <v>0</v>
      </c>
      <c r="BX1042" s="41">
        <f t="shared" si="257"/>
        <v>0</v>
      </c>
      <c r="BY1042" s="41">
        <f t="shared" si="258"/>
        <v>0</v>
      </c>
      <c r="BZ1042" s="41">
        <f t="shared" si="259"/>
        <v>0</v>
      </c>
      <c r="CA1042" s="41">
        <f t="shared" si="260"/>
        <v>0</v>
      </c>
      <c r="CB1042" s="41">
        <f t="shared" si="261"/>
        <v>0</v>
      </c>
      <c r="CC1042" s="41">
        <f t="shared" si="262"/>
        <v>0</v>
      </c>
      <c r="CD1042" s="41">
        <f t="shared" si="263"/>
        <v>0</v>
      </c>
      <c r="CE1042" s="41">
        <f t="shared" si="264"/>
        <v>0</v>
      </c>
      <c r="CF1042" s="40">
        <f t="shared" si="197"/>
        <v>406101.04000000004</v>
      </c>
      <c r="CG1042" s="43">
        <f t="shared" si="265"/>
        <v>0.20883017921892763</v>
      </c>
    </row>
    <row r="1043" spans="1:85" s="2" customFormat="1" ht="15.75" thickBot="1" x14ac:dyDescent="0.3">
      <c r="A1043" s="55" t="s">
        <v>99</v>
      </c>
      <c r="B1043" s="54">
        <f t="shared" si="198"/>
        <v>0</v>
      </c>
      <c r="C1043" s="54">
        <f t="shared" si="199"/>
        <v>0</v>
      </c>
      <c r="D1043" s="54">
        <f t="shared" si="200"/>
        <v>0</v>
      </c>
      <c r="E1043" s="54">
        <f t="shared" si="201"/>
        <v>0</v>
      </c>
      <c r="F1043" s="54">
        <f t="shared" si="202"/>
        <v>0</v>
      </c>
      <c r="G1043" s="54">
        <f t="shared" si="203"/>
        <v>0</v>
      </c>
      <c r="H1043" s="54">
        <f t="shared" si="204"/>
        <v>0</v>
      </c>
      <c r="I1043" s="54">
        <f t="shared" si="205"/>
        <v>0</v>
      </c>
      <c r="J1043" s="54">
        <f t="shared" si="206"/>
        <v>0</v>
      </c>
      <c r="K1043" s="54">
        <f t="shared" si="207"/>
        <v>0</v>
      </c>
      <c r="L1043" s="54">
        <f t="shared" si="208"/>
        <v>0</v>
      </c>
      <c r="M1043" s="54">
        <f t="shared" si="209"/>
        <v>0</v>
      </c>
      <c r="N1043" s="54">
        <f t="shared" si="210"/>
        <v>0</v>
      </c>
      <c r="O1043" s="54">
        <f t="shared" si="211"/>
        <v>0</v>
      </c>
      <c r="P1043" s="54">
        <f t="shared" si="212"/>
        <v>0</v>
      </c>
      <c r="Q1043" s="54">
        <f t="shared" si="182"/>
        <v>0</v>
      </c>
      <c r="R1043" s="54">
        <f t="shared" si="183"/>
        <v>0</v>
      </c>
      <c r="S1043" s="54">
        <f t="shared" si="213"/>
        <v>0</v>
      </c>
      <c r="T1043" s="54">
        <f t="shared" si="214"/>
        <v>19526.05</v>
      </c>
      <c r="U1043" s="54">
        <f t="shared" si="215"/>
        <v>19526.05</v>
      </c>
      <c r="V1043" s="54">
        <f t="shared" si="216"/>
        <v>0</v>
      </c>
      <c r="W1043" s="54">
        <f t="shared" si="184"/>
        <v>0</v>
      </c>
      <c r="X1043" s="54">
        <f t="shared" si="185"/>
        <v>0</v>
      </c>
      <c r="Y1043" s="54">
        <f t="shared" si="186"/>
        <v>0</v>
      </c>
      <c r="Z1043" s="54">
        <f t="shared" si="187"/>
        <v>0</v>
      </c>
      <c r="AA1043" s="54">
        <f t="shared" si="217"/>
        <v>0</v>
      </c>
      <c r="AB1043" s="54">
        <f t="shared" si="188"/>
        <v>0</v>
      </c>
      <c r="AC1043" s="54">
        <f t="shared" si="189"/>
        <v>0</v>
      </c>
      <c r="AD1043" s="54">
        <f t="shared" si="190"/>
        <v>0</v>
      </c>
      <c r="AE1043" s="54">
        <f t="shared" si="191"/>
        <v>0</v>
      </c>
      <c r="AF1043" s="54">
        <f t="shared" si="192"/>
        <v>0</v>
      </c>
      <c r="AG1043" s="54">
        <f t="shared" si="218"/>
        <v>0</v>
      </c>
      <c r="AH1043" s="54">
        <f t="shared" si="219"/>
        <v>0</v>
      </c>
      <c r="AI1043" s="54">
        <f t="shared" si="220"/>
        <v>0</v>
      </c>
      <c r="AJ1043" s="54">
        <f t="shared" si="221"/>
        <v>0</v>
      </c>
      <c r="AK1043" s="54">
        <f t="shared" si="222"/>
        <v>0</v>
      </c>
      <c r="AL1043" s="54">
        <f t="shared" si="193"/>
        <v>0</v>
      </c>
      <c r="AM1043" s="54">
        <f t="shared" si="223"/>
        <v>0</v>
      </c>
      <c r="AN1043" s="54">
        <f t="shared" si="224"/>
        <v>0</v>
      </c>
      <c r="AO1043" s="54">
        <f t="shared" si="225"/>
        <v>0</v>
      </c>
      <c r="AP1043" s="54">
        <f t="shared" si="226"/>
        <v>0</v>
      </c>
      <c r="AQ1043" s="54">
        <f t="shared" si="227"/>
        <v>0</v>
      </c>
      <c r="AR1043" s="54">
        <f t="shared" si="228"/>
        <v>0</v>
      </c>
      <c r="AS1043" s="54">
        <f t="shared" si="229"/>
        <v>0</v>
      </c>
      <c r="AT1043" s="54">
        <f t="shared" si="230"/>
        <v>0</v>
      </c>
      <c r="AU1043" s="54">
        <f t="shared" si="231"/>
        <v>0</v>
      </c>
      <c r="AV1043" s="54">
        <f t="shared" si="232"/>
        <v>0</v>
      </c>
      <c r="AW1043" s="54">
        <f t="shared" si="233"/>
        <v>0</v>
      </c>
      <c r="AX1043" s="54">
        <f t="shared" si="234"/>
        <v>0</v>
      </c>
      <c r="AY1043" s="54">
        <f t="shared" si="235"/>
        <v>0</v>
      </c>
      <c r="AZ1043" s="54">
        <f t="shared" si="236"/>
        <v>38880.520000000004</v>
      </c>
      <c r="BA1043" s="54">
        <f t="shared" si="194"/>
        <v>0</v>
      </c>
      <c r="BB1043" s="54">
        <f t="shared" si="195"/>
        <v>0</v>
      </c>
      <c r="BC1043" s="54">
        <f t="shared" si="237"/>
        <v>54863.42</v>
      </c>
      <c r="BD1043" s="54">
        <f t="shared" si="238"/>
        <v>0</v>
      </c>
      <c r="BE1043" s="54">
        <f t="shared" si="239"/>
        <v>0</v>
      </c>
      <c r="BF1043" s="54">
        <f t="shared" si="240"/>
        <v>0</v>
      </c>
      <c r="BG1043" s="54">
        <f t="shared" si="241"/>
        <v>0</v>
      </c>
      <c r="BH1043" s="54">
        <f t="shared" si="242"/>
        <v>0</v>
      </c>
      <c r="BI1043" s="54">
        <f t="shared" si="243"/>
        <v>0</v>
      </c>
      <c r="BJ1043" s="54">
        <f t="shared" si="244"/>
        <v>0</v>
      </c>
      <c r="BK1043" s="54">
        <f t="shared" si="245"/>
        <v>0</v>
      </c>
      <c r="BL1043" s="54">
        <f t="shared" si="246"/>
        <v>0</v>
      </c>
      <c r="BM1043" s="54">
        <f t="shared" si="247"/>
        <v>0</v>
      </c>
      <c r="BN1043" s="54">
        <f t="shared" si="248"/>
        <v>0</v>
      </c>
      <c r="BO1043" s="54">
        <f t="shared" si="249"/>
        <v>0</v>
      </c>
      <c r="BP1043" s="54">
        <f t="shared" si="250"/>
        <v>0</v>
      </c>
      <c r="BQ1043" s="54">
        <f t="shared" si="251"/>
        <v>0</v>
      </c>
      <c r="BR1043" s="54">
        <f t="shared" si="252"/>
        <v>0</v>
      </c>
      <c r="BS1043" s="54">
        <f t="shared" si="253"/>
        <v>0</v>
      </c>
      <c r="BT1043" s="41">
        <f t="shared" si="254"/>
        <v>0</v>
      </c>
      <c r="BU1043" s="41">
        <f t="shared" si="255"/>
        <v>0</v>
      </c>
      <c r="BV1043" s="41">
        <f t="shared" si="256"/>
        <v>0</v>
      </c>
      <c r="BW1043" s="41">
        <f t="shared" si="196"/>
        <v>0</v>
      </c>
      <c r="BX1043" s="41">
        <f t="shared" si="257"/>
        <v>0</v>
      </c>
      <c r="BY1043" s="41">
        <f t="shared" si="258"/>
        <v>0</v>
      </c>
      <c r="BZ1043" s="41">
        <f t="shared" si="259"/>
        <v>0</v>
      </c>
      <c r="CA1043" s="41">
        <f t="shared" si="260"/>
        <v>0</v>
      </c>
      <c r="CB1043" s="41">
        <f t="shared" si="261"/>
        <v>0</v>
      </c>
      <c r="CC1043" s="41">
        <f t="shared" si="262"/>
        <v>0</v>
      </c>
      <c r="CD1043" s="41">
        <f t="shared" si="263"/>
        <v>0</v>
      </c>
      <c r="CE1043" s="41">
        <f t="shared" si="264"/>
        <v>0</v>
      </c>
      <c r="CF1043" s="40">
        <f t="shared" si="197"/>
        <v>132796.03999999998</v>
      </c>
      <c r="CG1043" s="43">
        <f t="shared" si="265"/>
        <v>6.82879827955227E-2</v>
      </c>
    </row>
    <row r="1044" spans="1:85" s="2" customFormat="1" ht="15.75" thickBot="1" x14ac:dyDescent="0.3">
      <c r="A1044" s="55" t="s">
        <v>92</v>
      </c>
      <c r="B1044" s="54">
        <f t="shared" si="198"/>
        <v>0</v>
      </c>
      <c r="C1044" s="54">
        <f t="shared" si="199"/>
        <v>0</v>
      </c>
      <c r="D1044" s="54">
        <f t="shared" si="200"/>
        <v>0</v>
      </c>
      <c r="E1044" s="54">
        <f t="shared" si="201"/>
        <v>0</v>
      </c>
      <c r="F1044" s="54">
        <f t="shared" si="202"/>
        <v>0</v>
      </c>
      <c r="G1044" s="54">
        <f t="shared" si="203"/>
        <v>0</v>
      </c>
      <c r="H1044" s="54">
        <f t="shared" si="204"/>
        <v>0</v>
      </c>
      <c r="I1044" s="54">
        <f t="shared" si="205"/>
        <v>0</v>
      </c>
      <c r="J1044" s="54">
        <f t="shared" si="206"/>
        <v>0</v>
      </c>
      <c r="K1044" s="54">
        <f t="shared" si="207"/>
        <v>0</v>
      </c>
      <c r="L1044" s="54">
        <f t="shared" si="208"/>
        <v>0</v>
      </c>
      <c r="M1044" s="54">
        <f t="shared" si="209"/>
        <v>0</v>
      </c>
      <c r="N1044" s="54">
        <f t="shared" si="210"/>
        <v>0</v>
      </c>
      <c r="O1044" s="54">
        <f t="shared" si="211"/>
        <v>0</v>
      </c>
      <c r="P1044" s="54">
        <f t="shared" si="212"/>
        <v>0</v>
      </c>
      <c r="Q1044" s="54">
        <f t="shared" si="182"/>
        <v>0</v>
      </c>
      <c r="R1044" s="54">
        <f t="shared" si="183"/>
        <v>0</v>
      </c>
      <c r="S1044" s="54">
        <f t="shared" si="213"/>
        <v>0</v>
      </c>
      <c r="T1044" s="54">
        <f t="shared" si="214"/>
        <v>0</v>
      </c>
      <c r="U1044" s="54">
        <f t="shared" si="215"/>
        <v>0</v>
      </c>
      <c r="V1044" s="54">
        <f t="shared" si="216"/>
        <v>0</v>
      </c>
      <c r="W1044" s="54">
        <f t="shared" si="184"/>
        <v>0</v>
      </c>
      <c r="X1044" s="54">
        <f t="shared" si="185"/>
        <v>0</v>
      </c>
      <c r="Y1044" s="54">
        <f t="shared" si="186"/>
        <v>0</v>
      </c>
      <c r="Z1044" s="54">
        <f t="shared" si="187"/>
        <v>0</v>
      </c>
      <c r="AA1044" s="54">
        <f t="shared" si="217"/>
        <v>0</v>
      </c>
      <c r="AB1044" s="54">
        <f t="shared" si="188"/>
        <v>0</v>
      </c>
      <c r="AC1044" s="54">
        <f t="shared" si="189"/>
        <v>0</v>
      </c>
      <c r="AD1044" s="54">
        <f t="shared" si="190"/>
        <v>0</v>
      </c>
      <c r="AE1044" s="54">
        <f t="shared" si="191"/>
        <v>0</v>
      </c>
      <c r="AF1044" s="54">
        <f t="shared" si="192"/>
        <v>0</v>
      </c>
      <c r="AG1044" s="54">
        <f t="shared" si="218"/>
        <v>0</v>
      </c>
      <c r="AH1044" s="54">
        <f t="shared" si="219"/>
        <v>0</v>
      </c>
      <c r="AI1044" s="54">
        <f t="shared" si="220"/>
        <v>0</v>
      </c>
      <c r="AJ1044" s="54">
        <f t="shared" si="221"/>
        <v>0</v>
      </c>
      <c r="AK1044" s="54">
        <f t="shared" si="222"/>
        <v>0</v>
      </c>
      <c r="AL1044" s="54">
        <f t="shared" si="193"/>
        <v>0</v>
      </c>
      <c r="AM1044" s="54">
        <f t="shared" si="223"/>
        <v>0</v>
      </c>
      <c r="AN1044" s="54">
        <f t="shared" si="224"/>
        <v>0</v>
      </c>
      <c r="AO1044" s="54">
        <f t="shared" si="225"/>
        <v>0</v>
      </c>
      <c r="AP1044" s="54">
        <f t="shared" si="226"/>
        <v>0</v>
      </c>
      <c r="AQ1044" s="54">
        <f t="shared" si="227"/>
        <v>0</v>
      </c>
      <c r="AR1044" s="54">
        <f t="shared" si="228"/>
        <v>0</v>
      </c>
      <c r="AS1044" s="54">
        <f t="shared" si="229"/>
        <v>0</v>
      </c>
      <c r="AT1044" s="54">
        <f t="shared" si="230"/>
        <v>0</v>
      </c>
      <c r="AU1044" s="54">
        <f t="shared" si="231"/>
        <v>0</v>
      </c>
      <c r="AV1044" s="54">
        <f t="shared" si="232"/>
        <v>0</v>
      </c>
      <c r="AW1044" s="54">
        <f t="shared" si="233"/>
        <v>0</v>
      </c>
      <c r="AX1044" s="54">
        <f t="shared" si="234"/>
        <v>0</v>
      </c>
      <c r="AY1044" s="54">
        <f t="shared" si="235"/>
        <v>0</v>
      </c>
      <c r="AZ1044" s="54">
        <f t="shared" si="236"/>
        <v>0</v>
      </c>
      <c r="BA1044" s="54">
        <f t="shared" si="194"/>
        <v>0</v>
      </c>
      <c r="BB1044" s="54">
        <f t="shared" si="195"/>
        <v>0</v>
      </c>
      <c r="BC1044" s="54">
        <f t="shared" si="237"/>
        <v>0</v>
      </c>
      <c r="BD1044" s="54">
        <f t="shared" si="238"/>
        <v>0</v>
      </c>
      <c r="BE1044" s="54">
        <f t="shared" si="239"/>
        <v>0</v>
      </c>
      <c r="BF1044" s="54">
        <f t="shared" si="240"/>
        <v>0</v>
      </c>
      <c r="BG1044" s="54">
        <f t="shared" si="241"/>
        <v>0</v>
      </c>
      <c r="BH1044" s="54">
        <f t="shared" si="242"/>
        <v>0</v>
      </c>
      <c r="BI1044" s="54">
        <f t="shared" si="243"/>
        <v>0</v>
      </c>
      <c r="BJ1044" s="54">
        <f t="shared" si="244"/>
        <v>0</v>
      </c>
      <c r="BK1044" s="54">
        <f t="shared" si="245"/>
        <v>0</v>
      </c>
      <c r="BL1044" s="54">
        <f t="shared" si="246"/>
        <v>0</v>
      </c>
      <c r="BM1044" s="54">
        <f t="shared" si="247"/>
        <v>0</v>
      </c>
      <c r="BN1044" s="54">
        <f t="shared" si="248"/>
        <v>0</v>
      </c>
      <c r="BO1044" s="54">
        <f t="shared" si="249"/>
        <v>0</v>
      </c>
      <c r="BP1044" s="54">
        <f t="shared" si="250"/>
        <v>0</v>
      </c>
      <c r="BQ1044" s="54">
        <f t="shared" si="251"/>
        <v>0</v>
      </c>
      <c r="BR1044" s="54">
        <f t="shared" si="252"/>
        <v>0</v>
      </c>
      <c r="BS1044" s="54">
        <f t="shared" si="253"/>
        <v>0</v>
      </c>
      <c r="BT1044" s="41">
        <f t="shared" si="254"/>
        <v>0</v>
      </c>
      <c r="BU1044" s="41">
        <f t="shared" si="255"/>
        <v>0</v>
      </c>
      <c r="BV1044" s="41">
        <f t="shared" si="256"/>
        <v>0</v>
      </c>
      <c r="BW1044" s="41">
        <f t="shared" si="196"/>
        <v>0</v>
      </c>
      <c r="BX1044" s="41">
        <f t="shared" si="257"/>
        <v>4581.67</v>
      </c>
      <c r="BY1044" s="41">
        <f t="shared" si="258"/>
        <v>4500</v>
      </c>
      <c r="BZ1044" s="41">
        <f t="shared" si="259"/>
        <v>28581.67</v>
      </c>
      <c r="CA1044" s="41">
        <f t="shared" si="260"/>
        <v>0</v>
      </c>
      <c r="CB1044" s="41">
        <f t="shared" si="261"/>
        <v>0</v>
      </c>
      <c r="CC1044" s="41">
        <f t="shared" si="262"/>
        <v>0</v>
      </c>
      <c r="CD1044" s="41">
        <f t="shared" si="263"/>
        <v>0</v>
      </c>
      <c r="CE1044" s="41">
        <f t="shared" si="264"/>
        <v>0</v>
      </c>
      <c r="CF1044" s="40">
        <f t="shared" si="197"/>
        <v>37663.339999999997</v>
      </c>
      <c r="CG1044" s="43">
        <f t="shared" si="265"/>
        <v>1.9367697364634683E-2</v>
      </c>
    </row>
    <row r="1045" spans="1:85" s="2" customFormat="1" ht="23.25" thickBot="1" x14ac:dyDescent="0.3">
      <c r="A1045" s="55" t="s">
        <v>100</v>
      </c>
      <c r="B1045" s="54">
        <f t="shared" si="198"/>
        <v>0</v>
      </c>
      <c r="C1045" s="54">
        <f t="shared" si="199"/>
        <v>0</v>
      </c>
      <c r="D1045" s="54">
        <f t="shared" si="200"/>
        <v>0</v>
      </c>
      <c r="E1045" s="54">
        <f t="shared" si="201"/>
        <v>0</v>
      </c>
      <c r="F1045" s="54">
        <f t="shared" si="202"/>
        <v>0</v>
      </c>
      <c r="G1045" s="54">
        <f t="shared" si="203"/>
        <v>0</v>
      </c>
      <c r="H1045" s="54">
        <f t="shared" si="204"/>
        <v>0</v>
      </c>
      <c r="I1045" s="54">
        <f t="shared" si="205"/>
        <v>0</v>
      </c>
      <c r="J1045" s="54">
        <f t="shared" si="206"/>
        <v>0</v>
      </c>
      <c r="K1045" s="54">
        <f t="shared" si="207"/>
        <v>0</v>
      </c>
      <c r="L1045" s="54">
        <f t="shared" si="208"/>
        <v>0</v>
      </c>
      <c r="M1045" s="54">
        <f t="shared" si="209"/>
        <v>0</v>
      </c>
      <c r="N1045" s="54">
        <f t="shared" si="210"/>
        <v>0</v>
      </c>
      <c r="O1045" s="54">
        <f t="shared" si="211"/>
        <v>0</v>
      </c>
      <c r="P1045" s="54">
        <f t="shared" si="212"/>
        <v>0</v>
      </c>
      <c r="Q1045" s="54">
        <f t="shared" si="182"/>
        <v>0</v>
      </c>
      <c r="R1045" s="54">
        <f t="shared" si="183"/>
        <v>0</v>
      </c>
      <c r="S1045" s="54">
        <f t="shared" si="213"/>
        <v>0</v>
      </c>
      <c r="T1045" s="54">
        <f t="shared" si="214"/>
        <v>0</v>
      </c>
      <c r="U1045" s="54">
        <f t="shared" si="215"/>
        <v>0</v>
      </c>
      <c r="V1045" s="54">
        <f t="shared" si="216"/>
        <v>0</v>
      </c>
      <c r="W1045" s="54">
        <f t="shared" si="184"/>
        <v>0</v>
      </c>
      <c r="X1045" s="54">
        <f t="shared" si="185"/>
        <v>0</v>
      </c>
      <c r="Y1045" s="54">
        <f t="shared" si="186"/>
        <v>0</v>
      </c>
      <c r="Z1045" s="54">
        <f t="shared" si="187"/>
        <v>0</v>
      </c>
      <c r="AA1045" s="54">
        <f t="shared" si="217"/>
        <v>0</v>
      </c>
      <c r="AB1045" s="54">
        <f t="shared" si="188"/>
        <v>0</v>
      </c>
      <c r="AC1045" s="54">
        <f t="shared" si="189"/>
        <v>0</v>
      </c>
      <c r="AD1045" s="54">
        <f t="shared" si="190"/>
        <v>0</v>
      </c>
      <c r="AE1045" s="54">
        <f t="shared" si="191"/>
        <v>0</v>
      </c>
      <c r="AF1045" s="54">
        <f t="shared" si="192"/>
        <v>0</v>
      </c>
      <c r="AG1045" s="54">
        <f t="shared" si="218"/>
        <v>0</v>
      </c>
      <c r="AH1045" s="54">
        <f t="shared" si="219"/>
        <v>0</v>
      </c>
      <c r="AI1045" s="54">
        <f t="shared" si="220"/>
        <v>0</v>
      </c>
      <c r="AJ1045" s="54">
        <f t="shared" si="221"/>
        <v>0</v>
      </c>
      <c r="AK1045" s="54">
        <f t="shared" si="222"/>
        <v>0</v>
      </c>
      <c r="AL1045" s="54">
        <f t="shared" si="193"/>
        <v>0</v>
      </c>
      <c r="AM1045" s="54">
        <f t="shared" si="223"/>
        <v>0</v>
      </c>
      <c r="AN1045" s="54">
        <f t="shared" si="224"/>
        <v>0</v>
      </c>
      <c r="AO1045" s="54">
        <f t="shared" si="225"/>
        <v>0</v>
      </c>
      <c r="AP1045" s="54">
        <f t="shared" si="226"/>
        <v>0</v>
      </c>
      <c r="AQ1045" s="54">
        <f t="shared" si="227"/>
        <v>0</v>
      </c>
      <c r="AR1045" s="54">
        <f t="shared" si="228"/>
        <v>0</v>
      </c>
      <c r="AS1045" s="54">
        <f t="shared" si="229"/>
        <v>0</v>
      </c>
      <c r="AT1045" s="54">
        <f t="shared" si="230"/>
        <v>0</v>
      </c>
      <c r="AU1045" s="54">
        <f t="shared" si="231"/>
        <v>0</v>
      </c>
      <c r="AV1045" s="54">
        <f t="shared" si="232"/>
        <v>0</v>
      </c>
      <c r="AW1045" s="54">
        <f t="shared" si="233"/>
        <v>0</v>
      </c>
      <c r="AX1045" s="54">
        <f t="shared" si="234"/>
        <v>0</v>
      </c>
      <c r="AY1045" s="54">
        <f t="shared" si="235"/>
        <v>0</v>
      </c>
      <c r="AZ1045" s="54">
        <f t="shared" si="236"/>
        <v>0</v>
      </c>
      <c r="BA1045" s="54">
        <f t="shared" si="194"/>
        <v>0</v>
      </c>
      <c r="BB1045" s="54">
        <f t="shared" si="195"/>
        <v>0</v>
      </c>
      <c r="BC1045" s="54">
        <f t="shared" si="237"/>
        <v>0</v>
      </c>
      <c r="BD1045" s="54">
        <f t="shared" si="238"/>
        <v>0</v>
      </c>
      <c r="BE1045" s="54">
        <f t="shared" si="239"/>
        <v>0</v>
      </c>
      <c r="BF1045" s="54">
        <f t="shared" si="240"/>
        <v>0</v>
      </c>
      <c r="BG1045" s="54">
        <f t="shared" si="241"/>
        <v>0</v>
      </c>
      <c r="BH1045" s="54">
        <f t="shared" si="242"/>
        <v>0</v>
      </c>
      <c r="BI1045" s="54">
        <f t="shared" si="243"/>
        <v>0</v>
      </c>
      <c r="BJ1045" s="54">
        <f t="shared" si="244"/>
        <v>0</v>
      </c>
      <c r="BK1045" s="54">
        <f t="shared" si="245"/>
        <v>0</v>
      </c>
      <c r="BL1045" s="54">
        <f t="shared" si="246"/>
        <v>0</v>
      </c>
      <c r="BM1045" s="54">
        <f t="shared" si="247"/>
        <v>0</v>
      </c>
      <c r="BN1045" s="54">
        <f t="shared" si="248"/>
        <v>0</v>
      </c>
      <c r="BO1045" s="54">
        <f t="shared" si="249"/>
        <v>0</v>
      </c>
      <c r="BP1045" s="54">
        <f t="shared" si="250"/>
        <v>0</v>
      </c>
      <c r="BQ1045" s="54">
        <f t="shared" si="251"/>
        <v>0</v>
      </c>
      <c r="BR1045" s="54">
        <f t="shared" si="252"/>
        <v>0</v>
      </c>
      <c r="BS1045" s="54">
        <f t="shared" si="253"/>
        <v>0</v>
      </c>
      <c r="BT1045" s="41">
        <f t="shared" si="254"/>
        <v>0</v>
      </c>
      <c r="BU1045" s="41">
        <f t="shared" si="255"/>
        <v>0</v>
      </c>
      <c r="BV1045" s="41">
        <f t="shared" si="256"/>
        <v>0</v>
      </c>
      <c r="BW1045" s="41">
        <f t="shared" si="196"/>
        <v>0</v>
      </c>
      <c r="BX1045" s="41">
        <f t="shared" si="257"/>
        <v>0</v>
      </c>
      <c r="BY1045" s="41">
        <f t="shared" si="258"/>
        <v>0</v>
      </c>
      <c r="BZ1045" s="41">
        <f t="shared" si="259"/>
        <v>0</v>
      </c>
      <c r="CA1045" s="41">
        <f t="shared" si="260"/>
        <v>0</v>
      </c>
      <c r="CB1045" s="41">
        <f t="shared" si="261"/>
        <v>26330</v>
      </c>
      <c r="CC1045" s="41">
        <f t="shared" si="262"/>
        <v>0</v>
      </c>
      <c r="CD1045" s="41">
        <f t="shared" si="263"/>
        <v>46810</v>
      </c>
      <c r="CE1045" s="41">
        <f t="shared" si="264"/>
        <v>0</v>
      </c>
      <c r="CF1045" s="40">
        <f t="shared" si="197"/>
        <v>73140</v>
      </c>
      <c r="CG1045" s="43">
        <f t="shared" si="265"/>
        <v>3.7610933742184861E-2</v>
      </c>
    </row>
    <row r="1046" spans="1:85" s="2" customFormat="1" ht="15.75" thickBot="1" x14ac:dyDescent="0.3">
      <c r="A1046" s="55" t="s">
        <v>95</v>
      </c>
      <c r="B1046" s="54">
        <f t="shared" si="198"/>
        <v>0</v>
      </c>
      <c r="C1046" s="54">
        <f t="shared" si="199"/>
        <v>0</v>
      </c>
      <c r="D1046" s="54">
        <f t="shared" si="200"/>
        <v>0</v>
      </c>
      <c r="E1046" s="54">
        <f t="shared" si="201"/>
        <v>0</v>
      </c>
      <c r="F1046" s="54">
        <f t="shared" si="202"/>
        <v>0</v>
      </c>
      <c r="G1046" s="54">
        <f t="shared" si="203"/>
        <v>0</v>
      </c>
      <c r="H1046" s="54">
        <f t="shared" si="204"/>
        <v>0</v>
      </c>
      <c r="I1046" s="54">
        <f t="shared" si="205"/>
        <v>0</v>
      </c>
      <c r="J1046" s="54">
        <f t="shared" si="206"/>
        <v>0</v>
      </c>
      <c r="K1046" s="54">
        <f t="shared" si="207"/>
        <v>0</v>
      </c>
      <c r="L1046" s="54">
        <f t="shared" si="208"/>
        <v>0</v>
      </c>
      <c r="M1046" s="54">
        <f t="shared" si="209"/>
        <v>0</v>
      </c>
      <c r="N1046" s="54">
        <f t="shared" si="210"/>
        <v>0</v>
      </c>
      <c r="O1046" s="54">
        <f t="shared" si="211"/>
        <v>0</v>
      </c>
      <c r="P1046" s="54">
        <f t="shared" si="212"/>
        <v>0</v>
      </c>
      <c r="Q1046" s="54">
        <f t="shared" si="182"/>
        <v>6550.73</v>
      </c>
      <c r="R1046" s="54">
        <f t="shared" si="183"/>
        <v>2565.73</v>
      </c>
      <c r="S1046" s="54">
        <f t="shared" si="213"/>
        <v>0</v>
      </c>
      <c r="T1046" s="54">
        <f t="shared" si="214"/>
        <v>0</v>
      </c>
      <c r="U1046" s="54">
        <f t="shared" si="215"/>
        <v>0</v>
      </c>
      <c r="V1046" s="54">
        <f t="shared" si="216"/>
        <v>0</v>
      </c>
      <c r="W1046" s="54">
        <f t="shared" si="184"/>
        <v>2565.73</v>
      </c>
      <c r="X1046" s="54">
        <f t="shared" si="185"/>
        <v>2565.73</v>
      </c>
      <c r="Y1046" s="54">
        <f t="shared" si="186"/>
        <v>2565.73</v>
      </c>
      <c r="Z1046" s="54">
        <f t="shared" si="187"/>
        <v>2565.73</v>
      </c>
      <c r="AA1046" s="54">
        <f t="shared" si="217"/>
        <v>0</v>
      </c>
      <c r="AB1046" s="54">
        <f t="shared" si="188"/>
        <v>2565.73</v>
      </c>
      <c r="AC1046" s="54">
        <f t="shared" si="189"/>
        <v>0</v>
      </c>
      <c r="AD1046" s="54">
        <f t="shared" si="190"/>
        <v>6550.73</v>
      </c>
      <c r="AE1046" s="54">
        <f t="shared" si="191"/>
        <v>2565.73</v>
      </c>
      <c r="AF1046" s="54">
        <f t="shared" si="192"/>
        <v>0</v>
      </c>
      <c r="AG1046" s="54">
        <f t="shared" si="218"/>
        <v>0</v>
      </c>
      <c r="AH1046" s="54">
        <f t="shared" si="219"/>
        <v>0</v>
      </c>
      <c r="AI1046" s="54">
        <f t="shared" si="220"/>
        <v>0</v>
      </c>
      <c r="AJ1046" s="54">
        <f t="shared" si="221"/>
        <v>0</v>
      </c>
      <c r="AK1046" s="54">
        <f t="shared" si="222"/>
        <v>0</v>
      </c>
      <c r="AL1046" s="54">
        <f t="shared" si="193"/>
        <v>0</v>
      </c>
      <c r="AM1046" s="54">
        <f t="shared" si="223"/>
        <v>0</v>
      </c>
      <c r="AN1046" s="54">
        <f t="shared" si="224"/>
        <v>0</v>
      </c>
      <c r="AO1046" s="54">
        <f t="shared" si="225"/>
        <v>0</v>
      </c>
      <c r="AP1046" s="54">
        <f t="shared" si="226"/>
        <v>0</v>
      </c>
      <c r="AQ1046" s="54">
        <f t="shared" si="227"/>
        <v>0</v>
      </c>
      <c r="AR1046" s="54">
        <f t="shared" si="228"/>
        <v>0</v>
      </c>
      <c r="AS1046" s="54">
        <f t="shared" si="229"/>
        <v>0</v>
      </c>
      <c r="AT1046" s="54">
        <f t="shared" si="230"/>
        <v>0</v>
      </c>
      <c r="AU1046" s="54">
        <f t="shared" si="231"/>
        <v>0</v>
      </c>
      <c r="AV1046" s="54">
        <f t="shared" si="232"/>
        <v>0</v>
      </c>
      <c r="AW1046" s="54">
        <f t="shared" si="233"/>
        <v>0</v>
      </c>
      <c r="AX1046" s="54">
        <f t="shared" si="234"/>
        <v>0</v>
      </c>
      <c r="AY1046" s="54">
        <f t="shared" si="235"/>
        <v>0</v>
      </c>
      <c r="AZ1046" s="54">
        <f t="shared" si="236"/>
        <v>0</v>
      </c>
      <c r="BA1046" s="54">
        <f t="shared" si="194"/>
        <v>2565.73</v>
      </c>
      <c r="BB1046" s="54">
        <f t="shared" si="195"/>
        <v>6550.73</v>
      </c>
      <c r="BC1046" s="54">
        <f t="shared" si="237"/>
        <v>0</v>
      </c>
      <c r="BD1046" s="54">
        <f t="shared" si="238"/>
        <v>0</v>
      </c>
      <c r="BE1046" s="54">
        <f t="shared" si="239"/>
        <v>0</v>
      </c>
      <c r="BF1046" s="54">
        <f t="shared" si="240"/>
        <v>0</v>
      </c>
      <c r="BG1046" s="54">
        <f t="shared" si="241"/>
        <v>0</v>
      </c>
      <c r="BH1046" s="54">
        <f t="shared" si="242"/>
        <v>0</v>
      </c>
      <c r="BI1046" s="54">
        <f t="shared" si="243"/>
        <v>0</v>
      </c>
      <c r="BJ1046" s="54">
        <f t="shared" si="244"/>
        <v>0</v>
      </c>
      <c r="BK1046" s="54">
        <f t="shared" si="245"/>
        <v>0</v>
      </c>
      <c r="BL1046" s="54">
        <f t="shared" si="246"/>
        <v>0</v>
      </c>
      <c r="BM1046" s="54">
        <f t="shared" si="247"/>
        <v>0</v>
      </c>
      <c r="BN1046" s="54">
        <f t="shared" si="248"/>
        <v>0</v>
      </c>
      <c r="BO1046" s="54">
        <f t="shared" si="249"/>
        <v>0</v>
      </c>
      <c r="BP1046" s="54">
        <f t="shared" si="250"/>
        <v>0</v>
      </c>
      <c r="BQ1046" s="54">
        <f t="shared" si="251"/>
        <v>0</v>
      </c>
      <c r="BR1046" s="54">
        <f t="shared" si="252"/>
        <v>0</v>
      </c>
      <c r="BS1046" s="54">
        <f t="shared" si="253"/>
        <v>0</v>
      </c>
      <c r="BT1046" s="41">
        <f t="shared" si="254"/>
        <v>0</v>
      </c>
      <c r="BU1046" s="41">
        <f t="shared" si="255"/>
        <v>0</v>
      </c>
      <c r="BV1046" s="41">
        <f t="shared" si="256"/>
        <v>0</v>
      </c>
      <c r="BW1046" s="41">
        <f t="shared" si="196"/>
        <v>0</v>
      </c>
      <c r="BX1046" s="41">
        <f t="shared" si="257"/>
        <v>0</v>
      </c>
      <c r="BY1046" s="41">
        <f t="shared" si="258"/>
        <v>0</v>
      </c>
      <c r="BZ1046" s="41">
        <f t="shared" si="259"/>
        <v>0</v>
      </c>
      <c r="CA1046" s="41">
        <f t="shared" si="260"/>
        <v>0</v>
      </c>
      <c r="CB1046" s="41">
        <f t="shared" si="261"/>
        <v>0</v>
      </c>
      <c r="CC1046" s="41">
        <f t="shared" si="262"/>
        <v>0</v>
      </c>
      <c r="CD1046" s="41">
        <f t="shared" si="263"/>
        <v>0</v>
      </c>
      <c r="CE1046" s="41">
        <f t="shared" si="264"/>
        <v>0</v>
      </c>
      <c r="CF1046" s="40">
        <f t="shared" si="197"/>
        <v>40178.03</v>
      </c>
      <c r="CG1046" s="43">
        <f>CF1046/$CF$1049</f>
        <v>2.0660831613638443E-2</v>
      </c>
    </row>
    <row r="1047" spans="1:85" s="2" customFormat="1" ht="15.75" thickBot="1" x14ac:dyDescent="0.3">
      <c r="A1047" s="55" t="s">
        <v>101</v>
      </c>
      <c r="B1047" s="54">
        <f t="shared" si="198"/>
        <v>0</v>
      </c>
      <c r="C1047" s="54">
        <f t="shared" si="199"/>
        <v>0</v>
      </c>
      <c r="D1047" s="54">
        <f t="shared" si="200"/>
        <v>0</v>
      </c>
      <c r="E1047" s="54">
        <f t="shared" si="201"/>
        <v>0</v>
      </c>
      <c r="F1047" s="54">
        <f t="shared" si="202"/>
        <v>0</v>
      </c>
      <c r="G1047" s="54">
        <f t="shared" si="203"/>
        <v>0</v>
      </c>
      <c r="H1047" s="54">
        <f t="shared" si="204"/>
        <v>0</v>
      </c>
      <c r="I1047" s="54">
        <f t="shared" si="205"/>
        <v>0</v>
      </c>
      <c r="J1047" s="54">
        <f t="shared" si="206"/>
        <v>0</v>
      </c>
      <c r="K1047" s="54">
        <f t="shared" si="207"/>
        <v>0</v>
      </c>
      <c r="L1047" s="54">
        <f t="shared" si="208"/>
        <v>0</v>
      </c>
      <c r="M1047" s="54">
        <f t="shared" si="209"/>
        <v>0</v>
      </c>
      <c r="N1047" s="54">
        <f t="shared" si="210"/>
        <v>0</v>
      </c>
      <c r="O1047" s="54">
        <f t="shared" si="211"/>
        <v>0</v>
      </c>
      <c r="P1047" s="54">
        <f t="shared" si="212"/>
        <v>0</v>
      </c>
      <c r="Q1047" s="54">
        <f t="shared" si="182"/>
        <v>0</v>
      </c>
      <c r="R1047" s="54">
        <f t="shared" si="183"/>
        <v>0</v>
      </c>
      <c r="S1047" s="54">
        <f t="shared" si="213"/>
        <v>0</v>
      </c>
      <c r="T1047" s="54">
        <f t="shared" si="214"/>
        <v>0</v>
      </c>
      <c r="U1047" s="54">
        <f t="shared" si="215"/>
        <v>0</v>
      </c>
      <c r="V1047" s="54">
        <f t="shared" si="216"/>
        <v>0</v>
      </c>
      <c r="W1047" s="54">
        <f t="shared" si="184"/>
        <v>8877.52</v>
      </c>
      <c r="X1047" s="54">
        <f t="shared" si="185"/>
        <v>0</v>
      </c>
      <c r="Y1047" s="54">
        <f t="shared" si="186"/>
        <v>0</v>
      </c>
      <c r="Z1047" s="54">
        <f t="shared" si="187"/>
        <v>8877.52</v>
      </c>
      <c r="AA1047" s="54">
        <f t="shared" si="217"/>
        <v>0</v>
      </c>
      <c r="AB1047" s="54">
        <f t="shared" si="188"/>
        <v>5832</v>
      </c>
      <c r="AC1047" s="54">
        <f t="shared" si="189"/>
        <v>0</v>
      </c>
      <c r="AD1047" s="54">
        <f t="shared" si="190"/>
        <v>0</v>
      </c>
      <c r="AE1047" s="54">
        <f t="shared" si="191"/>
        <v>0</v>
      </c>
      <c r="AF1047" s="54">
        <f t="shared" si="192"/>
        <v>0</v>
      </c>
      <c r="AG1047" s="54">
        <f t="shared" si="218"/>
        <v>0</v>
      </c>
      <c r="AH1047" s="54">
        <f t="shared" si="219"/>
        <v>0</v>
      </c>
      <c r="AI1047" s="54">
        <f t="shared" si="220"/>
        <v>0</v>
      </c>
      <c r="AJ1047" s="54">
        <f t="shared" si="221"/>
        <v>0</v>
      </c>
      <c r="AK1047" s="54">
        <f t="shared" si="222"/>
        <v>0</v>
      </c>
      <c r="AL1047" s="54">
        <f t="shared" si="193"/>
        <v>0</v>
      </c>
      <c r="AM1047" s="54">
        <f t="shared" si="223"/>
        <v>0</v>
      </c>
      <c r="AN1047" s="54">
        <f t="shared" si="224"/>
        <v>0</v>
      </c>
      <c r="AO1047" s="54">
        <f t="shared" si="225"/>
        <v>0</v>
      </c>
      <c r="AP1047" s="54">
        <f t="shared" si="226"/>
        <v>0</v>
      </c>
      <c r="AQ1047" s="54">
        <f t="shared" si="227"/>
        <v>0</v>
      </c>
      <c r="AR1047" s="54">
        <f t="shared" si="228"/>
        <v>0</v>
      </c>
      <c r="AS1047" s="54">
        <f t="shared" si="229"/>
        <v>0</v>
      </c>
      <c r="AT1047" s="54">
        <f t="shared" si="230"/>
        <v>0</v>
      </c>
      <c r="AU1047" s="54">
        <f t="shared" si="231"/>
        <v>0</v>
      </c>
      <c r="AV1047" s="54">
        <f t="shared" si="232"/>
        <v>0</v>
      </c>
      <c r="AW1047" s="54">
        <f t="shared" si="233"/>
        <v>0</v>
      </c>
      <c r="AX1047" s="54">
        <f t="shared" si="234"/>
        <v>0</v>
      </c>
      <c r="AY1047" s="54">
        <f t="shared" si="235"/>
        <v>0</v>
      </c>
      <c r="AZ1047" s="54">
        <f t="shared" si="236"/>
        <v>0</v>
      </c>
      <c r="BA1047" s="54">
        <f t="shared" si="194"/>
        <v>5832</v>
      </c>
      <c r="BB1047" s="54">
        <f t="shared" si="195"/>
        <v>7282</v>
      </c>
      <c r="BC1047" s="54">
        <f t="shared" si="237"/>
        <v>0</v>
      </c>
      <c r="BD1047" s="54">
        <f t="shared" si="238"/>
        <v>0</v>
      </c>
      <c r="BE1047" s="54">
        <f t="shared" si="239"/>
        <v>0</v>
      </c>
      <c r="BF1047" s="54">
        <f t="shared" si="240"/>
        <v>0</v>
      </c>
      <c r="BG1047" s="54">
        <f t="shared" si="241"/>
        <v>0</v>
      </c>
      <c r="BH1047" s="54">
        <f t="shared" si="242"/>
        <v>0</v>
      </c>
      <c r="BI1047" s="54">
        <f t="shared" si="243"/>
        <v>0</v>
      </c>
      <c r="BJ1047" s="54">
        <f t="shared" si="244"/>
        <v>0</v>
      </c>
      <c r="BK1047" s="54">
        <f t="shared" si="245"/>
        <v>0</v>
      </c>
      <c r="BL1047" s="54">
        <f t="shared" si="246"/>
        <v>0</v>
      </c>
      <c r="BM1047" s="54">
        <f t="shared" si="247"/>
        <v>0</v>
      </c>
      <c r="BN1047" s="54">
        <f t="shared" si="248"/>
        <v>0</v>
      </c>
      <c r="BO1047" s="54">
        <f t="shared" si="249"/>
        <v>0</v>
      </c>
      <c r="BP1047" s="54">
        <f t="shared" si="250"/>
        <v>0</v>
      </c>
      <c r="BQ1047" s="54">
        <f t="shared" si="251"/>
        <v>0</v>
      </c>
      <c r="BR1047" s="54">
        <f t="shared" si="252"/>
        <v>0</v>
      </c>
      <c r="BS1047" s="54">
        <f t="shared" si="253"/>
        <v>0</v>
      </c>
      <c r="BT1047" s="41">
        <f t="shared" si="254"/>
        <v>0</v>
      </c>
      <c r="BU1047" s="41">
        <f t="shared" si="255"/>
        <v>0</v>
      </c>
      <c r="BV1047" s="41">
        <f t="shared" si="256"/>
        <v>0</v>
      </c>
      <c r="BW1047" s="41">
        <f t="shared" si="196"/>
        <v>0</v>
      </c>
      <c r="BX1047" s="41">
        <f t="shared" si="257"/>
        <v>0</v>
      </c>
      <c r="BY1047" s="41">
        <f t="shared" si="258"/>
        <v>0</v>
      </c>
      <c r="BZ1047" s="41">
        <f t="shared" si="259"/>
        <v>0</v>
      </c>
      <c r="CA1047" s="41">
        <f t="shared" si="260"/>
        <v>0</v>
      </c>
      <c r="CB1047" s="41">
        <f t="shared" si="261"/>
        <v>0</v>
      </c>
      <c r="CC1047" s="41">
        <f t="shared" si="262"/>
        <v>0</v>
      </c>
      <c r="CD1047" s="41">
        <f t="shared" si="263"/>
        <v>0</v>
      </c>
      <c r="CE1047" s="41">
        <f t="shared" si="264"/>
        <v>0</v>
      </c>
      <c r="CF1047" s="40">
        <f t="shared" si="197"/>
        <v>36701.040000000001</v>
      </c>
      <c r="CG1047" s="43">
        <f t="shared" si="265"/>
        <v>1.8872851841800334E-2</v>
      </c>
    </row>
    <row r="1048" spans="1:85" s="2" customFormat="1" ht="15.75" thickBot="1" x14ac:dyDescent="0.3">
      <c r="A1048" s="55" t="s">
        <v>96</v>
      </c>
      <c r="B1048" s="54">
        <f t="shared" si="198"/>
        <v>0</v>
      </c>
      <c r="C1048" s="54">
        <f t="shared" si="199"/>
        <v>0</v>
      </c>
      <c r="D1048" s="54">
        <f t="shared" si="200"/>
        <v>0</v>
      </c>
      <c r="E1048" s="54">
        <f t="shared" si="201"/>
        <v>0</v>
      </c>
      <c r="F1048" s="54">
        <f t="shared" si="202"/>
        <v>0</v>
      </c>
      <c r="G1048" s="54">
        <f t="shared" si="203"/>
        <v>0</v>
      </c>
      <c r="H1048" s="54">
        <f t="shared" si="204"/>
        <v>0</v>
      </c>
      <c r="I1048" s="54">
        <f t="shared" si="205"/>
        <v>0</v>
      </c>
      <c r="J1048" s="54">
        <f t="shared" si="206"/>
        <v>0</v>
      </c>
      <c r="K1048" s="54">
        <f t="shared" si="207"/>
        <v>0</v>
      </c>
      <c r="L1048" s="54">
        <f t="shared" si="208"/>
        <v>0</v>
      </c>
      <c r="M1048" s="54">
        <f t="shared" si="209"/>
        <v>0</v>
      </c>
      <c r="N1048" s="54">
        <f t="shared" si="210"/>
        <v>0</v>
      </c>
      <c r="O1048" s="54">
        <f t="shared" si="211"/>
        <v>0</v>
      </c>
      <c r="P1048" s="54">
        <f t="shared" si="212"/>
        <v>0</v>
      </c>
      <c r="Q1048" s="54">
        <f t="shared" si="182"/>
        <v>0</v>
      </c>
      <c r="R1048" s="54">
        <f t="shared" si="183"/>
        <v>0</v>
      </c>
      <c r="S1048" s="54">
        <f t="shared" si="213"/>
        <v>0</v>
      </c>
      <c r="T1048" s="54">
        <f t="shared" si="214"/>
        <v>0</v>
      </c>
      <c r="U1048" s="54">
        <f t="shared" si="215"/>
        <v>0</v>
      </c>
      <c r="V1048" s="54">
        <f t="shared" si="216"/>
        <v>0</v>
      </c>
      <c r="W1048" s="54">
        <f t="shared" si="184"/>
        <v>0</v>
      </c>
      <c r="X1048" s="54">
        <f t="shared" si="185"/>
        <v>0</v>
      </c>
      <c r="Y1048" s="54">
        <f t="shared" si="186"/>
        <v>0</v>
      </c>
      <c r="Z1048" s="54">
        <f t="shared" si="187"/>
        <v>0</v>
      </c>
      <c r="AA1048" s="54">
        <f t="shared" si="217"/>
        <v>0</v>
      </c>
      <c r="AB1048" s="54">
        <f t="shared" si="188"/>
        <v>0</v>
      </c>
      <c r="AC1048" s="54">
        <f t="shared" si="189"/>
        <v>0</v>
      </c>
      <c r="AD1048" s="54">
        <f t="shared" si="190"/>
        <v>0</v>
      </c>
      <c r="AE1048" s="54">
        <f t="shared" si="191"/>
        <v>0</v>
      </c>
      <c r="AF1048" s="54">
        <f t="shared" si="192"/>
        <v>0</v>
      </c>
      <c r="AG1048" s="54">
        <f t="shared" si="218"/>
        <v>0</v>
      </c>
      <c r="AH1048" s="54">
        <f t="shared" si="219"/>
        <v>0</v>
      </c>
      <c r="AI1048" s="54">
        <f t="shared" si="220"/>
        <v>0</v>
      </c>
      <c r="AJ1048" s="54">
        <f t="shared" si="221"/>
        <v>0</v>
      </c>
      <c r="AK1048" s="54">
        <f t="shared" si="222"/>
        <v>0</v>
      </c>
      <c r="AL1048" s="54">
        <f t="shared" si="193"/>
        <v>0</v>
      </c>
      <c r="AM1048" s="54">
        <f t="shared" si="223"/>
        <v>0</v>
      </c>
      <c r="AN1048" s="54">
        <f t="shared" si="224"/>
        <v>0</v>
      </c>
      <c r="AO1048" s="54">
        <f t="shared" si="225"/>
        <v>0</v>
      </c>
      <c r="AP1048" s="54">
        <f t="shared" si="226"/>
        <v>0</v>
      </c>
      <c r="AQ1048" s="54">
        <f t="shared" si="227"/>
        <v>0</v>
      </c>
      <c r="AR1048" s="54">
        <f t="shared" si="228"/>
        <v>0</v>
      </c>
      <c r="AS1048" s="54">
        <f t="shared" si="229"/>
        <v>0</v>
      </c>
      <c r="AT1048" s="54">
        <f t="shared" si="230"/>
        <v>0</v>
      </c>
      <c r="AU1048" s="54">
        <f t="shared" si="231"/>
        <v>0</v>
      </c>
      <c r="AV1048" s="54">
        <f t="shared" si="232"/>
        <v>0</v>
      </c>
      <c r="AW1048" s="54">
        <f t="shared" si="233"/>
        <v>0</v>
      </c>
      <c r="AX1048" s="54">
        <f t="shared" si="234"/>
        <v>0</v>
      </c>
      <c r="AY1048" s="54">
        <f t="shared" si="235"/>
        <v>0</v>
      </c>
      <c r="AZ1048" s="54">
        <f t="shared" si="236"/>
        <v>0</v>
      </c>
      <c r="BA1048" s="54">
        <f t="shared" si="194"/>
        <v>0</v>
      </c>
      <c r="BB1048" s="54">
        <f t="shared" si="195"/>
        <v>0</v>
      </c>
      <c r="BC1048" s="54">
        <f t="shared" si="237"/>
        <v>0</v>
      </c>
      <c r="BD1048" s="54">
        <f t="shared" si="238"/>
        <v>5000</v>
      </c>
      <c r="BE1048" s="54">
        <f t="shared" si="239"/>
        <v>5000</v>
      </c>
      <c r="BF1048" s="54">
        <f t="shared" si="240"/>
        <v>0</v>
      </c>
      <c r="BG1048" s="54">
        <f t="shared" si="241"/>
        <v>0</v>
      </c>
      <c r="BH1048" s="54">
        <f t="shared" si="242"/>
        <v>0</v>
      </c>
      <c r="BI1048" s="54">
        <f t="shared" si="243"/>
        <v>0</v>
      </c>
      <c r="BJ1048" s="54">
        <f t="shared" si="244"/>
        <v>0</v>
      </c>
      <c r="BK1048" s="54">
        <f t="shared" si="245"/>
        <v>0</v>
      </c>
      <c r="BL1048" s="54">
        <f t="shared" si="246"/>
        <v>0</v>
      </c>
      <c r="BM1048" s="54">
        <f t="shared" si="247"/>
        <v>0</v>
      </c>
      <c r="BN1048" s="54">
        <f t="shared" si="248"/>
        <v>0</v>
      </c>
      <c r="BO1048" s="54">
        <f t="shared" si="249"/>
        <v>0</v>
      </c>
      <c r="BP1048" s="54">
        <f t="shared" si="250"/>
        <v>0</v>
      </c>
      <c r="BQ1048" s="54">
        <f t="shared" si="251"/>
        <v>0</v>
      </c>
      <c r="BR1048" s="54">
        <f t="shared" si="252"/>
        <v>0</v>
      </c>
      <c r="BS1048" s="54">
        <f t="shared" si="253"/>
        <v>0</v>
      </c>
      <c r="BT1048" s="41">
        <f t="shared" si="254"/>
        <v>0</v>
      </c>
      <c r="BU1048" s="41">
        <f t="shared" si="255"/>
        <v>0</v>
      </c>
      <c r="BV1048" s="41">
        <f t="shared" si="256"/>
        <v>0</v>
      </c>
      <c r="BW1048" s="41">
        <f t="shared" si="196"/>
        <v>0</v>
      </c>
      <c r="BX1048" s="41">
        <f t="shared" si="257"/>
        <v>0</v>
      </c>
      <c r="BY1048" s="41">
        <f t="shared" si="258"/>
        <v>0</v>
      </c>
      <c r="BZ1048" s="41">
        <f t="shared" si="259"/>
        <v>0</v>
      </c>
      <c r="CA1048" s="41">
        <f t="shared" si="260"/>
        <v>0</v>
      </c>
      <c r="CB1048" s="41">
        <f t="shared" si="261"/>
        <v>0</v>
      </c>
      <c r="CC1048" s="41">
        <f t="shared" si="262"/>
        <v>0</v>
      </c>
      <c r="CD1048" s="41">
        <f t="shared" si="263"/>
        <v>0</v>
      </c>
      <c r="CE1048" s="41">
        <f t="shared" si="264"/>
        <v>0</v>
      </c>
      <c r="CF1048" s="40">
        <f t="shared" si="197"/>
        <v>10000</v>
      </c>
      <c r="CG1048" s="43">
        <f t="shared" si="265"/>
        <v>5.1423207194674411E-3</v>
      </c>
    </row>
    <row r="1049" spans="1:85" s="2" customFormat="1" ht="15.75" thickBot="1" x14ac:dyDescent="0.3">
      <c r="A1049" s="38" t="s">
        <v>12</v>
      </c>
      <c r="B1049" s="40">
        <f>SUM(B1039:B1048)</f>
        <v>316524.46999999997</v>
      </c>
      <c r="C1049" s="40">
        <f t="shared" ref="C1049:BN1049" si="266">SUM(C1039:C1048)</f>
        <v>4736</v>
      </c>
      <c r="D1049" s="40">
        <f t="shared" si="266"/>
        <v>14185.7</v>
      </c>
      <c r="E1049" s="40">
        <f t="shared" si="266"/>
        <v>8088</v>
      </c>
      <c r="F1049" s="40">
        <f t="shared" si="266"/>
        <v>27308</v>
      </c>
      <c r="G1049" s="40">
        <f t="shared" si="266"/>
        <v>2392</v>
      </c>
      <c r="H1049" s="40">
        <f t="shared" si="266"/>
        <v>11872</v>
      </c>
      <c r="I1049" s="40">
        <f t="shared" si="266"/>
        <v>8124</v>
      </c>
      <c r="J1049" s="40">
        <f t="shared" si="266"/>
        <v>5842</v>
      </c>
      <c r="K1049" s="40">
        <f t="shared" si="266"/>
        <v>1860</v>
      </c>
      <c r="L1049" s="40">
        <f t="shared" si="266"/>
        <v>2392</v>
      </c>
      <c r="M1049" s="68">
        <f t="shared" si="266"/>
        <v>64575</v>
      </c>
      <c r="N1049" s="40">
        <f t="shared" si="266"/>
        <v>24600</v>
      </c>
      <c r="O1049" s="40">
        <f t="shared" si="266"/>
        <v>2392</v>
      </c>
      <c r="P1049" s="40">
        <f t="shared" si="266"/>
        <v>13258</v>
      </c>
      <c r="Q1049" s="40">
        <f t="shared" si="266"/>
        <v>28440.55</v>
      </c>
      <c r="R1049" s="40">
        <f t="shared" si="266"/>
        <v>17264.149999999998</v>
      </c>
      <c r="S1049" s="40">
        <f t="shared" si="266"/>
        <v>10618.3</v>
      </c>
      <c r="T1049" s="40">
        <f t="shared" si="266"/>
        <v>19526.05</v>
      </c>
      <c r="U1049" s="40">
        <f t="shared" si="266"/>
        <v>19526.05</v>
      </c>
      <c r="V1049" s="40">
        <f t="shared" si="266"/>
        <v>14945.75</v>
      </c>
      <c r="W1049" s="40">
        <f t="shared" si="266"/>
        <v>53322.929999999993</v>
      </c>
      <c r="X1049" s="40">
        <f t="shared" si="266"/>
        <v>21669.320000000003</v>
      </c>
      <c r="Y1049" s="40">
        <f t="shared" si="266"/>
        <v>22316.13</v>
      </c>
      <c r="Z1049" s="40">
        <f t="shared" si="266"/>
        <v>40426.78</v>
      </c>
      <c r="AA1049" s="40">
        <f t="shared" si="266"/>
        <v>26946.43</v>
      </c>
      <c r="AB1049" s="40">
        <f t="shared" si="266"/>
        <v>30402.440000000002</v>
      </c>
      <c r="AC1049" s="40">
        <f t="shared" si="266"/>
        <v>10787.619999999999</v>
      </c>
      <c r="AD1049" s="40">
        <f t="shared" si="266"/>
        <v>27661.35</v>
      </c>
      <c r="AE1049" s="40">
        <f t="shared" si="266"/>
        <v>30975.98</v>
      </c>
      <c r="AF1049" s="40">
        <f t="shared" si="266"/>
        <v>8722.52</v>
      </c>
      <c r="AG1049" s="40">
        <f t="shared" si="266"/>
        <v>12285.8</v>
      </c>
      <c r="AH1049" s="40">
        <f t="shared" si="266"/>
        <v>11117.04</v>
      </c>
      <c r="AI1049" s="40">
        <f t="shared" si="266"/>
        <v>6024</v>
      </c>
      <c r="AJ1049" s="40">
        <f t="shared" si="266"/>
        <v>382</v>
      </c>
      <c r="AK1049" s="40">
        <f t="shared" si="266"/>
        <v>20875.46</v>
      </c>
      <c r="AL1049" s="40">
        <f t="shared" si="266"/>
        <v>116779.9</v>
      </c>
      <c r="AM1049" s="40">
        <f t="shared" si="266"/>
        <v>6082</v>
      </c>
      <c r="AN1049" s="40">
        <f t="shared" si="266"/>
        <v>5510</v>
      </c>
      <c r="AO1049" s="40">
        <f t="shared" si="266"/>
        <v>7668</v>
      </c>
      <c r="AP1049" s="40">
        <f t="shared" si="266"/>
        <v>13040</v>
      </c>
      <c r="AQ1049" s="40">
        <f t="shared" si="266"/>
        <v>4408</v>
      </c>
      <c r="AR1049" s="40">
        <f t="shared" si="266"/>
        <v>8021.14</v>
      </c>
      <c r="AS1049" s="40">
        <f t="shared" si="266"/>
        <v>2392</v>
      </c>
      <c r="AT1049" s="40">
        <f t="shared" si="266"/>
        <v>5174</v>
      </c>
      <c r="AU1049" s="40">
        <f t="shared" si="266"/>
        <v>16486.32</v>
      </c>
      <c r="AV1049" s="40">
        <f t="shared" si="266"/>
        <v>23747.27</v>
      </c>
      <c r="AW1049" s="40">
        <f t="shared" si="266"/>
        <v>11349.27</v>
      </c>
      <c r="AX1049" s="40">
        <f t="shared" si="266"/>
        <v>14764.36</v>
      </c>
      <c r="AY1049" s="40">
        <f t="shared" si="266"/>
        <v>19099.7</v>
      </c>
      <c r="AZ1049" s="40">
        <f t="shared" si="266"/>
        <v>38880.520000000004</v>
      </c>
      <c r="BA1049" s="40">
        <f t="shared" si="266"/>
        <v>16137.99</v>
      </c>
      <c r="BB1049" s="40">
        <f t="shared" si="266"/>
        <v>24655.25</v>
      </c>
      <c r="BC1049" s="40">
        <f t="shared" si="266"/>
        <v>54863.42</v>
      </c>
      <c r="BD1049" s="40">
        <f t="shared" si="266"/>
        <v>9409.2999999999993</v>
      </c>
      <c r="BE1049" s="40">
        <f t="shared" si="266"/>
        <v>36827.9</v>
      </c>
      <c r="BF1049" s="40">
        <f t="shared" si="266"/>
        <v>17219.36</v>
      </c>
      <c r="BG1049" s="40">
        <f t="shared" si="266"/>
        <v>17442.25</v>
      </c>
      <c r="BH1049" s="40">
        <f t="shared" si="266"/>
        <v>16770.95</v>
      </c>
      <c r="BI1049" s="40">
        <f t="shared" si="266"/>
        <v>18095.95</v>
      </c>
      <c r="BJ1049" s="40">
        <f t="shared" si="266"/>
        <v>12913.38</v>
      </c>
      <c r="BK1049" s="40">
        <f t="shared" si="266"/>
        <v>89437.5</v>
      </c>
      <c r="BL1049" s="40">
        <f t="shared" si="266"/>
        <v>63250</v>
      </c>
      <c r="BM1049" s="40">
        <f t="shared" si="266"/>
        <v>18762.5</v>
      </c>
      <c r="BN1049" s="40">
        <f t="shared" si="266"/>
        <v>35042.25</v>
      </c>
      <c r="BO1049" s="40">
        <f t="shared" ref="BO1049:CE1049" si="267">SUM(BO1039:BO1048)</f>
        <v>28679.4</v>
      </c>
      <c r="BP1049" s="40">
        <f t="shared" si="267"/>
        <v>1687.5</v>
      </c>
      <c r="BQ1049" s="40">
        <f t="shared" si="267"/>
        <v>17175</v>
      </c>
      <c r="BR1049" s="40">
        <f t="shared" si="267"/>
        <v>17250</v>
      </c>
      <c r="BS1049" s="40">
        <f t="shared" si="267"/>
        <v>52375</v>
      </c>
      <c r="BT1049" s="40">
        <f t="shared" si="267"/>
        <v>2392</v>
      </c>
      <c r="BU1049" s="40">
        <f t="shared" si="267"/>
        <v>1228.3</v>
      </c>
      <c r="BV1049" s="40">
        <f t="shared" si="267"/>
        <v>4960.66</v>
      </c>
      <c r="BW1049" s="40">
        <f t="shared" si="267"/>
        <v>7257.6</v>
      </c>
      <c r="BX1049" s="40">
        <f t="shared" si="267"/>
        <v>4581.67</v>
      </c>
      <c r="BY1049" s="40">
        <f t="shared" si="267"/>
        <v>4500</v>
      </c>
      <c r="BZ1049" s="40">
        <f t="shared" si="267"/>
        <v>28581.67</v>
      </c>
      <c r="CA1049" s="40">
        <f t="shared" si="267"/>
        <v>14882.18</v>
      </c>
      <c r="CB1049" s="40">
        <f t="shared" si="267"/>
        <v>26330</v>
      </c>
      <c r="CC1049" s="40">
        <f>SUM(CC1039:CC1048)</f>
        <v>13258</v>
      </c>
      <c r="CD1049" s="40">
        <f t="shared" si="267"/>
        <v>46810</v>
      </c>
      <c r="CE1049" s="40">
        <f t="shared" si="267"/>
        <v>6082</v>
      </c>
      <c r="CF1049" s="40">
        <f>SUM(B1039:CE1048)</f>
        <v>1944647.2799999996</v>
      </c>
      <c r="CG1049" s="52"/>
    </row>
    <row r="1050" spans="1:85" s="2" customFormat="1" x14ac:dyDescent="0.25">
      <c r="CG1050" s="3"/>
    </row>
    <row r="1051" spans="1:85" s="2" customFormat="1" x14ac:dyDescent="0.25">
      <c r="A1051" s="2" t="s">
        <v>699</v>
      </c>
      <c r="CG1051" s="3"/>
    </row>
    <row r="1052" spans="1:85" s="2" customFormat="1" x14ac:dyDescent="0.25">
      <c r="CG1052" s="3"/>
    </row>
    <row r="1053" spans="1:85" s="2" customFormat="1" x14ac:dyDescent="0.25">
      <c r="CG1053" s="3"/>
    </row>
    <row r="1054" spans="1:85" s="2" customFormat="1" x14ac:dyDescent="0.25">
      <c r="CG1054" s="3"/>
    </row>
    <row r="1055" spans="1:85" x14ac:dyDescent="0.25">
      <c r="CG1055" s="49"/>
    </row>
    <row r="1056" spans="1:85" hidden="1" x14ac:dyDescent="0.25">
      <c r="CG1056" s="49"/>
    </row>
    <row r="1057" spans="85:85" hidden="1" x14ac:dyDescent="0.25">
      <c r="CG1057" s="49"/>
    </row>
    <row r="1058" spans="85:85" hidden="1" x14ac:dyDescent="0.25">
      <c r="CG1058" s="49"/>
    </row>
    <row r="1059" spans="85:85" hidden="1" x14ac:dyDescent="0.25">
      <c r="CG1059" s="49"/>
    </row>
    <row r="1060" spans="85:85" hidden="1" x14ac:dyDescent="0.25">
      <c r="CG1060" s="49"/>
    </row>
    <row r="1061" spans="85:85" hidden="1" x14ac:dyDescent="0.25">
      <c r="CG1061" s="49"/>
    </row>
    <row r="1062" spans="85:85" hidden="1" x14ac:dyDescent="0.25">
      <c r="CG1062" s="49"/>
    </row>
    <row r="1063" spans="85:85" hidden="1" x14ac:dyDescent="0.25">
      <c r="CG1063" s="49"/>
    </row>
    <row r="1064" spans="85:85" hidden="1" x14ac:dyDescent="0.25">
      <c r="CG1064" s="49"/>
    </row>
    <row r="1065" spans="85:85" hidden="1" x14ac:dyDescent="0.25">
      <c r="CG1065" s="49"/>
    </row>
    <row r="1066" spans="85:85" hidden="1" x14ac:dyDescent="0.25">
      <c r="CG1066" s="49"/>
    </row>
    <row r="1067" spans="85:85" hidden="1" x14ac:dyDescent="0.25">
      <c r="CG1067" s="49"/>
    </row>
    <row r="1068" spans="85:85" hidden="1" x14ac:dyDescent="0.25">
      <c r="CG1068" s="49"/>
    </row>
    <row r="1069" spans="85:85" hidden="1" x14ac:dyDescent="0.25">
      <c r="CG1069" s="49"/>
    </row>
    <row r="1070" spans="85:85" hidden="1" x14ac:dyDescent="0.25">
      <c r="CG1070" s="49"/>
    </row>
    <row r="1071" spans="85:85" hidden="1" x14ac:dyDescent="0.25">
      <c r="CG1071" s="49"/>
    </row>
    <row r="1072" spans="85:85" hidden="1" x14ac:dyDescent="0.25">
      <c r="CG1072" s="49"/>
    </row>
    <row r="1073" spans="85:85" hidden="1" x14ac:dyDescent="0.25">
      <c r="CG1073" s="49"/>
    </row>
    <row r="1074" spans="85:85" hidden="1" x14ac:dyDescent="0.25">
      <c r="CG1074" s="49"/>
    </row>
    <row r="1075" spans="85:85" hidden="1" x14ac:dyDescent="0.25">
      <c r="CG1075" s="49"/>
    </row>
    <row r="1076" spans="85:85" hidden="1" x14ac:dyDescent="0.25">
      <c r="CG1076" s="49"/>
    </row>
    <row r="1077" spans="85:85" hidden="1" x14ac:dyDescent="0.25">
      <c r="CG1077" s="49"/>
    </row>
    <row r="1078" spans="85:85" hidden="1" x14ac:dyDescent="0.25">
      <c r="CG1078" s="49"/>
    </row>
    <row r="1079" spans="85:85" hidden="1" x14ac:dyDescent="0.25">
      <c r="CG1079" s="49"/>
    </row>
    <row r="1080" spans="85:85" hidden="1" x14ac:dyDescent="0.25">
      <c r="CG1080" s="49"/>
    </row>
    <row r="1081" spans="85:85" hidden="1" x14ac:dyDescent="0.25">
      <c r="CG1081" s="49"/>
    </row>
    <row r="1082" spans="85:85" hidden="1" x14ac:dyDescent="0.25">
      <c r="CG1082" s="49"/>
    </row>
    <row r="1083" spans="85:85" hidden="1" x14ac:dyDescent="0.25">
      <c r="CG1083" s="49"/>
    </row>
    <row r="1084" spans="85:85" hidden="1" x14ac:dyDescent="0.25">
      <c r="CG1084" s="49"/>
    </row>
    <row r="1085" spans="85:85" hidden="1" x14ac:dyDescent="0.25">
      <c r="CG1085" s="49"/>
    </row>
    <row r="1086" spans="85:85" hidden="1" x14ac:dyDescent="0.25">
      <c r="CG1086" s="49"/>
    </row>
    <row r="1087" spans="85:85" hidden="1" x14ac:dyDescent="0.25">
      <c r="CG1087" s="49"/>
    </row>
    <row r="1088" spans="85:85" hidden="1" x14ac:dyDescent="0.25">
      <c r="CG1088" s="49"/>
    </row>
    <row r="1089" spans="85:85" hidden="1" x14ac:dyDescent="0.25">
      <c r="CG1089" s="49"/>
    </row>
    <row r="1090" spans="85:85" hidden="1" x14ac:dyDescent="0.25">
      <c r="CG1090" s="49"/>
    </row>
    <row r="1091" spans="85:85" hidden="1" x14ac:dyDescent="0.25">
      <c r="CG1091" s="49"/>
    </row>
    <row r="1092" spans="85:85" hidden="1" x14ac:dyDescent="0.25">
      <c r="CG1092" s="49"/>
    </row>
    <row r="1093" spans="85:85" hidden="1" x14ac:dyDescent="0.25">
      <c r="CG1093" s="49"/>
    </row>
    <row r="1094" spans="85:85" hidden="1" x14ac:dyDescent="0.25">
      <c r="CG1094" s="49"/>
    </row>
    <row r="1095" spans="85:85" hidden="1" x14ac:dyDescent="0.25">
      <c r="CG1095" s="49"/>
    </row>
    <row r="1096" spans="85:85" hidden="1" x14ac:dyDescent="0.25">
      <c r="CG1096" s="49"/>
    </row>
    <row r="1097" spans="85:85" hidden="1" x14ac:dyDescent="0.25">
      <c r="CG1097" s="49"/>
    </row>
    <row r="1098" spans="85:85" hidden="1" x14ac:dyDescent="0.25">
      <c r="CG1098" s="49"/>
    </row>
    <row r="1099" spans="85:85" hidden="1" x14ac:dyDescent="0.25">
      <c r="CG1099" s="49"/>
    </row>
    <row r="1100" spans="85:85" hidden="1" x14ac:dyDescent="0.25">
      <c r="CG1100" s="49"/>
    </row>
    <row r="1101" spans="85:85" hidden="1" x14ac:dyDescent="0.25">
      <c r="CG1101" s="49"/>
    </row>
    <row r="1102" spans="85:85" hidden="1" x14ac:dyDescent="0.25">
      <c r="CG1102" s="49"/>
    </row>
    <row r="1103" spans="85:85" hidden="1" x14ac:dyDescent="0.25">
      <c r="CG1103" s="49"/>
    </row>
    <row r="1104" spans="85:85" hidden="1" x14ac:dyDescent="0.25">
      <c r="CG1104" s="49"/>
    </row>
    <row r="1105" spans="85:85" hidden="1" x14ac:dyDescent="0.25">
      <c r="CG1105" s="49"/>
    </row>
    <row r="1106" spans="85:85" hidden="1" x14ac:dyDescent="0.25">
      <c r="CG1106" s="49"/>
    </row>
    <row r="1107" spans="85:85" hidden="1" x14ac:dyDescent="0.25">
      <c r="CG1107" s="49"/>
    </row>
    <row r="1108" spans="85:85" hidden="1" x14ac:dyDescent="0.25">
      <c r="CG1108" s="49"/>
    </row>
    <row r="1109" spans="85:85" hidden="1" x14ac:dyDescent="0.25">
      <c r="CG1109" s="49"/>
    </row>
    <row r="1110" spans="85:85" hidden="1" x14ac:dyDescent="0.25">
      <c r="CG1110" s="49"/>
    </row>
    <row r="1111" spans="85:85" hidden="1" x14ac:dyDescent="0.25">
      <c r="CG1111" s="49"/>
    </row>
    <row r="1112" spans="85:85" hidden="1" x14ac:dyDescent="0.25">
      <c r="CG1112" s="49"/>
    </row>
    <row r="1113" spans="85:85" hidden="1" x14ac:dyDescent="0.25">
      <c r="CG1113" s="49"/>
    </row>
    <row r="1114" spans="85:85" hidden="1" x14ac:dyDescent="0.25">
      <c r="CG1114" s="49"/>
    </row>
    <row r="1115" spans="85:85" hidden="1" x14ac:dyDescent="0.25">
      <c r="CG1115" s="49"/>
    </row>
    <row r="1116" spans="85:85" hidden="1" x14ac:dyDescent="0.25">
      <c r="CG1116" s="49"/>
    </row>
    <row r="1117" spans="85:85" hidden="1" x14ac:dyDescent="0.25">
      <c r="CG1117" s="49"/>
    </row>
    <row r="1118" spans="85:85" hidden="1" x14ac:dyDescent="0.25">
      <c r="CG1118" s="49"/>
    </row>
    <row r="1119" spans="85:85" hidden="1" x14ac:dyDescent="0.25">
      <c r="CG1119" s="49"/>
    </row>
    <row r="1120" spans="85:85" hidden="1" x14ac:dyDescent="0.25">
      <c r="CG1120" s="49"/>
    </row>
    <row r="1121" spans="85:85" hidden="1" x14ac:dyDescent="0.25">
      <c r="CG1121" s="49"/>
    </row>
    <row r="1122" spans="85:85" hidden="1" x14ac:dyDescent="0.25">
      <c r="CG1122" s="49"/>
    </row>
    <row r="1123" spans="85:85" hidden="1" x14ac:dyDescent="0.25">
      <c r="CG1123" s="49"/>
    </row>
    <row r="1124" spans="85:85" hidden="1" x14ac:dyDescent="0.25">
      <c r="CG1124" s="49"/>
    </row>
    <row r="1125" spans="85:85" hidden="1" x14ac:dyDescent="0.25">
      <c r="CG1125" s="49"/>
    </row>
    <row r="1126" spans="85:85" hidden="1" x14ac:dyDescent="0.25">
      <c r="CG1126" s="49"/>
    </row>
    <row r="1127" spans="85:85" hidden="1" x14ac:dyDescent="0.25">
      <c r="CG1127" s="49"/>
    </row>
    <row r="1128" spans="85:85" hidden="1" x14ac:dyDescent="0.25">
      <c r="CG1128" s="49"/>
    </row>
    <row r="1129" spans="85:85" hidden="1" x14ac:dyDescent="0.25">
      <c r="CG1129" s="49"/>
    </row>
    <row r="1130" spans="85:85" hidden="1" x14ac:dyDescent="0.25">
      <c r="CG1130" s="49"/>
    </row>
    <row r="1131" spans="85:85" hidden="1" x14ac:dyDescent="0.25">
      <c r="CG1131" s="49"/>
    </row>
    <row r="1132" spans="85:85" hidden="1" x14ac:dyDescent="0.25">
      <c r="CG1132" s="49"/>
    </row>
    <row r="1133" spans="85:85" hidden="1" x14ac:dyDescent="0.25">
      <c r="CG1133" s="49"/>
    </row>
    <row r="1134" spans="85:85" hidden="1" x14ac:dyDescent="0.25">
      <c r="CG1134" s="49"/>
    </row>
    <row r="1135" spans="85:85" hidden="1" x14ac:dyDescent="0.25">
      <c r="CG1135" s="49"/>
    </row>
    <row r="1136" spans="85:85" hidden="1" x14ac:dyDescent="0.25">
      <c r="CG1136" s="49"/>
    </row>
    <row r="1137" spans="85:85" hidden="1" x14ac:dyDescent="0.25">
      <c r="CG1137" s="49"/>
    </row>
    <row r="1138" spans="85:85" hidden="1" x14ac:dyDescent="0.25">
      <c r="CG1138" s="49"/>
    </row>
    <row r="1139" spans="85:85" hidden="1" x14ac:dyDescent="0.25">
      <c r="CG1139" s="49"/>
    </row>
    <row r="1140" spans="85:85" hidden="1" x14ac:dyDescent="0.25">
      <c r="CG1140" s="49"/>
    </row>
    <row r="1141" spans="85:85" hidden="1" x14ac:dyDescent="0.25">
      <c r="CG1141" s="49"/>
    </row>
    <row r="1142" spans="85:85" hidden="1" x14ac:dyDescent="0.25">
      <c r="CG1142" s="49"/>
    </row>
    <row r="1143" spans="85:85" hidden="1" x14ac:dyDescent="0.25">
      <c r="CG1143" s="49"/>
    </row>
    <row r="1144" spans="85:85" hidden="1" x14ac:dyDescent="0.25">
      <c r="CG1144" s="49"/>
    </row>
    <row r="1145" spans="85:85" hidden="1" x14ac:dyDescent="0.25">
      <c r="CG1145" s="49"/>
    </row>
    <row r="1146" spans="85:85" hidden="1" x14ac:dyDescent="0.25">
      <c r="CG1146" s="49"/>
    </row>
    <row r="1147" spans="85:85" hidden="1" x14ac:dyDescent="0.25">
      <c r="CG1147" s="49"/>
    </row>
    <row r="1148" spans="85:85" hidden="1" x14ac:dyDescent="0.25">
      <c r="CG1148" s="49"/>
    </row>
    <row r="1149" spans="85:85" hidden="1" x14ac:dyDescent="0.25">
      <c r="CG1149" s="49"/>
    </row>
    <row r="1150" spans="85:85" hidden="1" x14ac:dyDescent="0.25">
      <c r="CG1150" s="49"/>
    </row>
    <row r="1151" spans="85:85" hidden="1" x14ac:dyDescent="0.25">
      <c r="CG1151" s="49"/>
    </row>
    <row r="1152" spans="85:85" hidden="1" x14ac:dyDescent="0.25">
      <c r="CG1152" s="49"/>
    </row>
    <row r="1153" spans="85:85" hidden="1" x14ac:dyDescent="0.25">
      <c r="CG1153" s="49"/>
    </row>
    <row r="1154" spans="85:85" hidden="1" x14ac:dyDescent="0.25">
      <c r="CG1154" s="49"/>
    </row>
    <row r="1155" spans="85:85" hidden="1" x14ac:dyDescent="0.25">
      <c r="CG1155" s="49"/>
    </row>
    <row r="1156" spans="85:85" hidden="1" x14ac:dyDescent="0.25">
      <c r="CG1156" s="49"/>
    </row>
    <row r="1157" spans="85:85" hidden="1" x14ac:dyDescent="0.25">
      <c r="CG1157" s="49"/>
    </row>
    <row r="1158" spans="85:85" hidden="1" x14ac:dyDescent="0.25">
      <c r="CG1158" s="49"/>
    </row>
    <row r="1159" spans="85:85" hidden="1" x14ac:dyDescent="0.25">
      <c r="CG1159" s="49"/>
    </row>
    <row r="1160" spans="85:85" hidden="1" x14ac:dyDescent="0.25">
      <c r="CG1160" s="49"/>
    </row>
    <row r="1161" spans="85:85" hidden="1" x14ac:dyDescent="0.25">
      <c r="CG1161" s="49"/>
    </row>
    <row r="1162" spans="85:85" hidden="1" x14ac:dyDescent="0.25">
      <c r="CG1162" s="49"/>
    </row>
    <row r="1163" spans="85:85" hidden="1" x14ac:dyDescent="0.25">
      <c r="CG1163" s="49"/>
    </row>
    <row r="1164" spans="85:85" hidden="1" x14ac:dyDescent="0.25">
      <c r="CG1164" s="49"/>
    </row>
    <row r="1165" spans="85:85" hidden="1" x14ac:dyDescent="0.25">
      <c r="CG1165" s="49"/>
    </row>
    <row r="1166" spans="85:85" hidden="1" x14ac:dyDescent="0.25">
      <c r="CG1166" s="49"/>
    </row>
    <row r="1167" spans="85:85" hidden="1" x14ac:dyDescent="0.25">
      <c r="CG1167" s="49"/>
    </row>
    <row r="1168" spans="85:85" hidden="1" x14ac:dyDescent="0.25">
      <c r="CG1168" s="49"/>
    </row>
    <row r="1169" spans="85:85" hidden="1" x14ac:dyDescent="0.25">
      <c r="CG1169" s="49"/>
    </row>
    <row r="1170" spans="85:85" hidden="1" x14ac:dyDescent="0.25">
      <c r="CG1170" s="49"/>
    </row>
    <row r="1171" spans="85:85" hidden="1" x14ac:dyDescent="0.25">
      <c r="CG1171" s="49"/>
    </row>
    <row r="1172" spans="85:85" hidden="1" x14ac:dyDescent="0.25">
      <c r="CG1172" s="49"/>
    </row>
    <row r="1173" spans="85:85" hidden="1" x14ac:dyDescent="0.25">
      <c r="CG1173" s="49"/>
    </row>
    <row r="1174" spans="85:85" hidden="1" x14ac:dyDescent="0.25">
      <c r="CG1174" s="49"/>
    </row>
    <row r="1175" spans="85:85" hidden="1" x14ac:dyDescent="0.25">
      <c r="CG1175" s="49"/>
    </row>
    <row r="1176" spans="85:85" hidden="1" x14ac:dyDescent="0.25">
      <c r="CG1176" s="49"/>
    </row>
    <row r="1177" spans="85:85" hidden="1" x14ac:dyDescent="0.25">
      <c r="CG1177" s="49"/>
    </row>
    <row r="1178" spans="85:85" hidden="1" x14ac:dyDescent="0.25">
      <c r="CG1178" s="49"/>
    </row>
    <row r="1179" spans="85:85" hidden="1" x14ac:dyDescent="0.25">
      <c r="CG1179" s="49"/>
    </row>
    <row r="1180" spans="85:85" hidden="1" x14ac:dyDescent="0.25">
      <c r="CG1180" s="49"/>
    </row>
    <row r="1181" spans="85:85" hidden="1" x14ac:dyDescent="0.25">
      <c r="CG1181" s="49"/>
    </row>
    <row r="1182" spans="85:85" hidden="1" x14ac:dyDescent="0.25">
      <c r="CG1182" s="49"/>
    </row>
    <row r="1183" spans="85:85" hidden="1" x14ac:dyDescent="0.25">
      <c r="CG1183" s="49"/>
    </row>
    <row r="1184" spans="85:85" hidden="1" x14ac:dyDescent="0.25">
      <c r="CG1184" s="49"/>
    </row>
    <row r="1185" spans="85:85" hidden="1" x14ac:dyDescent="0.25">
      <c r="CG1185" s="49"/>
    </row>
    <row r="1186" spans="85:85" hidden="1" x14ac:dyDescent="0.25">
      <c r="CG1186" s="49"/>
    </row>
    <row r="1187" spans="85:85" hidden="1" x14ac:dyDescent="0.25">
      <c r="CG1187" s="49"/>
    </row>
    <row r="1188" spans="85:85" hidden="1" x14ac:dyDescent="0.25">
      <c r="CG1188" s="49"/>
    </row>
    <row r="1189" spans="85:85" hidden="1" x14ac:dyDescent="0.25">
      <c r="CG1189" s="49"/>
    </row>
    <row r="1190" spans="85:85" hidden="1" x14ac:dyDescent="0.25">
      <c r="CG1190" s="49"/>
    </row>
    <row r="1191" spans="85:85" hidden="1" x14ac:dyDescent="0.25">
      <c r="CG1191" s="49"/>
    </row>
    <row r="1192" spans="85:85" hidden="1" x14ac:dyDescent="0.25">
      <c r="CG1192" s="49"/>
    </row>
    <row r="1193" spans="85:85" hidden="1" x14ac:dyDescent="0.25">
      <c r="CG1193" s="49"/>
    </row>
    <row r="1194" spans="85:85" hidden="1" x14ac:dyDescent="0.25">
      <c r="CG1194" s="49"/>
    </row>
    <row r="1195" spans="85:85" hidden="1" x14ac:dyDescent="0.25">
      <c r="CG1195" s="49"/>
    </row>
    <row r="1196" spans="85:85" hidden="1" x14ac:dyDescent="0.25">
      <c r="CG1196" s="49"/>
    </row>
    <row r="1197" spans="85:85" hidden="1" x14ac:dyDescent="0.25">
      <c r="CG1197" s="49"/>
    </row>
    <row r="1198" spans="85:85" hidden="1" x14ac:dyDescent="0.25">
      <c r="CG1198" s="49"/>
    </row>
    <row r="1199" spans="85:85" hidden="1" x14ac:dyDescent="0.25">
      <c r="CG1199" s="49"/>
    </row>
    <row r="1200" spans="85:85" hidden="1" x14ac:dyDescent="0.25">
      <c r="CG1200" s="49"/>
    </row>
    <row r="1201" spans="85:85" hidden="1" x14ac:dyDescent="0.25">
      <c r="CG1201" s="49"/>
    </row>
    <row r="1202" spans="85:85" hidden="1" x14ac:dyDescent="0.25">
      <c r="CG1202" s="49"/>
    </row>
    <row r="1203" spans="85:85" hidden="1" x14ac:dyDescent="0.25">
      <c r="CG1203" s="49"/>
    </row>
    <row r="1204" spans="85:85" hidden="1" x14ac:dyDescent="0.25">
      <c r="CG1204" s="49"/>
    </row>
    <row r="1205" spans="85:85" hidden="1" x14ac:dyDescent="0.25">
      <c r="CG1205" s="49"/>
    </row>
    <row r="1206" spans="85:85" hidden="1" x14ac:dyDescent="0.25">
      <c r="CG1206" s="49"/>
    </row>
    <row r="1207" spans="85:85" hidden="1" x14ac:dyDescent="0.25">
      <c r="CG1207" s="49"/>
    </row>
    <row r="1208" spans="85:85" hidden="1" x14ac:dyDescent="0.25">
      <c r="CG1208" s="49"/>
    </row>
    <row r="1209" spans="85:85" hidden="1" x14ac:dyDescent="0.25">
      <c r="CG1209" s="49"/>
    </row>
    <row r="1210" spans="85:85" hidden="1" x14ac:dyDescent="0.25">
      <c r="CG1210" s="49"/>
    </row>
    <row r="1211" spans="85:85" hidden="1" x14ac:dyDescent="0.25">
      <c r="CG1211" s="49"/>
    </row>
    <row r="1212" spans="85:85" hidden="1" x14ac:dyDescent="0.25">
      <c r="CG1212" s="49"/>
    </row>
    <row r="1213" spans="85:85" hidden="1" x14ac:dyDescent="0.25">
      <c r="CG1213" s="49"/>
    </row>
    <row r="1214" spans="85:85" hidden="1" x14ac:dyDescent="0.25">
      <c r="CG1214" s="49"/>
    </row>
    <row r="1215" spans="85:85" hidden="1" x14ac:dyDescent="0.25">
      <c r="CG1215" s="49"/>
    </row>
    <row r="1216" spans="85:85" hidden="1" x14ac:dyDescent="0.25">
      <c r="CG1216" s="49"/>
    </row>
    <row r="1217" spans="85:85" hidden="1" x14ac:dyDescent="0.25">
      <c r="CG1217" s="49"/>
    </row>
    <row r="1218" spans="85:85" hidden="1" x14ac:dyDescent="0.25">
      <c r="CG1218" s="49"/>
    </row>
    <row r="1219" spans="85:85" hidden="1" x14ac:dyDescent="0.25">
      <c r="CG1219" s="49"/>
    </row>
    <row r="1220" spans="85:85" hidden="1" x14ac:dyDescent="0.25">
      <c r="CG1220" s="49"/>
    </row>
    <row r="1221" spans="85:85" hidden="1" x14ac:dyDescent="0.25">
      <c r="CG1221" s="49"/>
    </row>
    <row r="1222" spans="85:85" hidden="1" x14ac:dyDescent="0.25">
      <c r="CG1222" s="49"/>
    </row>
    <row r="1223" spans="85:85" hidden="1" x14ac:dyDescent="0.25">
      <c r="CG1223" s="49"/>
    </row>
    <row r="1224" spans="85:85" hidden="1" x14ac:dyDescent="0.25">
      <c r="CG1224" s="49"/>
    </row>
    <row r="1225" spans="85:85" hidden="1" x14ac:dyDescent="0.25">
      <c r="CG1225" s="49"/>
    </row>
    <row r="1226" spans="85:85" hidden="1" x14ac:dyDescent="0.25">
      <c r="CG1226" s="49"/>
    </row>
    <row r="1227" spans="85:85" hidden="1" x14ac:dyDescent="0.25">
      <c r="CG1227" s="49"/>
    </row>
    <row r="1228" spans="85:85" hidden="1" x14ac:dyDescent="0.25">
      <c r="CG1228" s="49"/>
    </row>
    <row r="1229" spans="85:85" hidden="1" x14ac:dyDescent="0.25">
      <c r="CG1229" s="49"/>
    </row>
    <row r="1230" spans="85:85" hidden="1" x14ac:dyDescent="0.25">
      <c r="CG1230" s="49"/>
    </row>
    <row r="1231" spans="85:85" hidden="1" x14ac:dyDescent="0.25">
      <c r="CG1231" s="49"/>
    </row>
    <row r="1232" spans="85:85" hidden="1" x14ac:dyDescent="0.25">
      <c r="CG1232" s="49"/>
    </row>
    <row r="1233" spans="85:85" hidden="1" x14ac:dyDescent="0.25">
      <c r="CG1233" s="49"/>
    </row>
    <row r="1234" spans="85:85" hidden="1" x14ac:dyDescent="0.25">
      <c r="CG1234" s="49"/>
    </row>
    <row r="1235" spans="85:85" hidden="1" x14ac:dyDescent="0.25">
      <c r="CG1235" s="49"/>
    </row>
    <row r="1236" spans="85:85" hidden="1" x14ac:dyDescent="0.25">
      <c r="CG1236" s="49"/>
    </row>
    <row r="1237" spans="85:85" hidden="1" x14ac:dyDescent="0.25">
      <c r="CG1237" s="49"/>
    </row>
    <row r="1238" spans="85:85" hidden="1" x14ac:dyDescent="0.25">
      <c r="CG1238" s="49"/>
    </row>
    <row r="1239" spans="85:85" hidden="1" x14ac:dyDescent="0.25">
      <c r="CG1239" s="49"/>
    </row>
    <row r="1240" spans="85:85" hidden="1" x14ac:dyDescent="0.25">
      <c r="CG1240" s="49"/>
    </row>
    <row r="1241" spans="85:85" hidden="1" x14ac:dyDescent="0.25">
      <c r="CG1241" s="49"/>
    </row>
    <row r="1242" spans="85:85" hidden="1" x14ac:dyDescent="0.25">
      <c r="CG1242" s="49"/>
    </row>
    <row r="1243" spans="85:85" hidden="1" x14ac:dyDescent="0.25">
      <c r="CG1243" s="49"/>
    </row>
    <row r="1244" spans="85:85" hidden="1" x14ac:dyDescent="0.25">
      <c r="CG1244" s="49"/>
    </row>
    <row r="1245" spans="85:85" hidden="1" x14ac:dyDescent="0.25">
      <c r="CG1245" s="49"/>
    </row>
    <row r="1246" spans="85:85" hidden="1" x14ac:dyDescent="0.25">
      <c r="CG1246" s="49"/>
    </row>
    <row r="1247" spans="85:85" hidden="1" x14ac:dyDescent="0.25">
      <c r="CG1247" s="49"/>
    </row>
    <row r="1248" spans="85:85" hidden="1" x14ac:dyDescent="0.25">
      <c r="CG1248" s="49"/>
    </row>
    <row r="1249" spans="85:85" hidden="1" x14ac:dyDescent="0.25">
      <c r="CG1249" s="49"/>
    </row>
    <row r="1250" spans="85:85" hidden="1" x14ac:dyDescent="0.25">
      <c r="CG1250" s="49"/>
    </row>
    <row r="1251" spans="85:85" hidden="1" x14ac:dyDescent="0.25">
      <c r="CG1251" s="49"/>
    </row>
    <row r="1252" spans="85:85" hidden="1" x14ac:dyDescent="0.25">
      <c r="CG1252" s="49"/>
    </row>
    <row r="1253" spans="85:85" hidden="1" x14ac:dyDescent="0.25">
      <c r="CG1253" s="49"/>
    </row>
    <row r="1254" spans="85:85" hidden="1" x14ac:dyDescent="0.25">
      <c r="CG1254" s="49"/>
    </row>
    <row r="1255" spans="85:85" hidden="1" x14ac:dyDescent="0.25">
      <c r="CG1255" s="49"/>
    </row>
    <row r="1256" spans="85:85" hidden="1" x14ac:dyDescent="0.25">
      <c r="CG1256" s="49"/>
    </row>
    <row r="1257" spans="85:85" hidden="1" x14ac:dyDescent="0.25">
      <c r="CG1257" s="49"/>
    </row>
    <row r="1258" spans="85:85" hidden="1" x14ac:dyDescent="0.25">
      <c r="CG1258" s="49"/>
    </row>
    <row r="1259" spans="85:85" hidden="1" x14ac:dyDescent="0.25">
      <c r="CG1259" s="49"/>
    </row>
    <row r="1260" spans="85:85" hidden="1" x14ac:dyDescent="0.25">
      <c r="CG1260" s="49"/>
    </row>
    <row r="1261" spans="85:85" hidden="1" x14ac:dyDescent="0.25">
      <c r="CG1261" s="49"/>
    </row>
    <row r="1262" spans="85:85" hidden="1" x14ac:dyDescent="0.25">
      <c r="CG1262" s="49"/>
    </row>
    <row r="1263" spans="85:85" hidden="1" x14ac:dyDescent="0.25">
      <c r="CG1263" s="49"/>
    </row>
    <row r="1264" spans="85:85" hidden="1" x14ac:dyDescent="0.25">
      <c r="CG1264" s="49"/>
    </row>
    <row r="1265" spans="85:85" hidden="1" x14ac:dyDescent="0.25">
      <c r="CG1265" s="49"/>
    </row>
    <row r="1266" spans="85:85" hidden="1" x14ac:dyDescent="0.25">
      <c r="CG1266" s="49"/>
    </row>
    <row r="1267" spans="85:85" hidden="1" x14ac:dyDescent="0.25">
      <c r="CG1267" s="49"/>
    </row>
    <row r="1268" spans="85:85" hidden="1" x14ac:dyDescent="0.25">
      <c r="CG1268" s="49"/>
    </row>
    <row r="1269" spans="85:85" hidden="1" x14ac:dyDescent="0.25">
      <c r="CG1269" s="49"/>
    </row>
    <row r="1270" spans="85:85" hidden="1" x14ac:dyDescent="0.25">
      <c r="CG1270" s="49"/>
    </row>
    <row r="1271" spans="85:85" hidden="1" x14ac:dyDescent="0.25">
      <c r="CG1271" s="49"/>
    </row>
    <row r="1272" spans="85:85" hidden="1" x14ac:dyDescent="0.25">
      <c r="CG1272" s="49"/>
    </row>
    <row r="1273" spans="85:85" hidden="1" x14ac:dyDescent="0.25">
      <c r="CG1273" s="49"/>
    </row>
    <row r="1274" spans="85:85" hidden="1" x14ac:dyDescent="0.25">
      <c r="CG1274" s="49"/>
    </row>
    <row r="1275" spans="85:85" hidden="1" x14ac:dyDescent="0.25">
      <c r="CG1275" s="49"/>
    </row>
    <row r="1276" spans="85:85" hidden="1" x14ac:dyDescent="0.25">
      <c r="CG1276" s="49"/>
    </row>
    <row r="1277" spans="85:85" hidden="1" x14ac:dyDescent="0.25">
      <c r="CG1277" s="49"/>
    </row>
    <row r="1278" spans="85:85" hidden="1" x14ac:dyDescent="0.25">
      <c r="CG1278" s="49"/>
    </row>
    <row r="1279" spans="85:85" hidden="1" x14ac:dyDescent="0.25">
      <c r="CG1279" s="49"/>
    </row>
    <row r="1280" spans="85:85" hidden="1" x14ac:dyDescent="0.25">
      <c r="CG1280" s="49"/>
    </row>
    <row r="1281" spans="85:85" hidden="1" x14ac:dyDescent="0.25">
      <c r="CG1281" s="49"/>
    </row>
    <row r="1282" spans="85:85" hidden="1" x14ac:dyDescent="0.25">
      <c r="CG1282" s="49"/>
    </row>
    <row r="1283" spans="85:85" hidden="1" x14ac:dyDescent="0.25">
      <c r="CG1283" s="49"/>
    </row>
    <row r="1284" spans="85:85" hidden="1" x14ac:dyDescent="0.25">
      <c r="CG1284" s="49"/>
    </row>
    <row r="1285" spans="85:85" hidden="1" x14ac:dyDescent="0.25">
      <c r="CG1285" s="49"/>
    </row>
    <row r="1286" spans="85:85" hidden="1" x14ac:dyDescent="0.25">
      <c r="CG1286" s="49"/>
    </row>
    <row r="1287" spans="85:85" hidden="1" x14ac:dyDescent="0.25">
      <c r="CG1287" s="49"/>
    </row>
    <row r="1288" spans="85:85" hidden="1" x14ac:dyDescent="0.25">
      <c r="CG1288" s="49"/>
    </row>
    <row r="1289" spans="85:85" hidden="1" x14ac:dyDescent="0.25">
      <c r="CG1289" s="49"/>
    </row>
    <row r="1290" spans="85:85" hidden="1" x14ac:dyDescent="0.25">
      <c r="CG1290" s="49"/>
    </row>
    <row r="1291" spans="85:85" hidden="1" x14ac:dyDescent="0.25">
      <c r="CG1291" s="49"/>
    </row>
    <row r="1292" spans="85:85" hidden="1" x14ac:dyDescent="0.25">
      <c r="CG1292" s="49"/>
    </row>
    <row r="1293" spans="85:85" hidden="1" x14ac:dyDescent="0.25">
      <c r="CG1293" s="49"/>
    </row>
    <row r="1294" spans="85:85" hidden="1" x14ac:dyDescent="0.25">
      <c r="CG1294" s="49"/>
    </row>
    <row r="1295" spans="85:85" hidden="1" x14ac:dyDescent="0.25">
      <c r="CG1295" s="49"/>
    </row>
    <row r="1296" spans="85:85" hidden="1" x14ac:dyDescent="0.25">
      <c r="CG1296" s="49"/>
    </row>
    <row r="1297" spans="85:85" hidden="1" x14ac:dyDescent="0.25">
      <c r="CG1297" s="49"/>
    </row>
    <row r="1298" spans="85:85" hidden="1" x14ac:dyDescent="0.25">
      <c r="CG1298" s="49"/>
    </row>
    <row r="1299" spans="85:85" hidden="1" x14ac:dyDescent="0.25">
      <c r="CG1299" s="49"/>
    </row>
    <row r="1300" spans="85:85" hidden="1" x14ac:dyDescent="0.25">
      <c r="CG1300" s="49"/>
    </row>
    <row r="1301" spans="85:85" hidden="1" x14ac:dyDescent="0.25">
      <c r="CG1301" s="49"/>
    </row>
    <row r="1302" spans="85:85" hidden="1" x14ac:dyDescent="0.25">
      <c r="CG1302" s="49"/>
    </row>
    <row r="1303" spans="85:85" hidden="1" x14ac:dyDescent="0.25">
      <c r="CG1303" s="49"/>
    </row>
    <row r="1304" spans="85:85" hidden="1" x14ac:dyDescent="0.25">
      <c r="CG1304" s="49"/>
    </row>
    <row r="1305" spans="85:85" hidden="1" x14ac:dyDescent="0.25">
      <c r="CG1305" s="49"/>
    </row>
    <row r="1306" spans="85:85" hidden="1" x14ac:dyDescent="0.25">
      <c r="CG1306" s="49"/>
    </row>
    <row r="1307" spans="85:85" hidden="1" x14ac:dyDescent="0.25">
      <c r="CG1307" s="49"/>
    </row>
    <row r="1308" spans="85:85" hidden="1" x14ac:dyDescent="0.25">
      <c r="CG1308" s="49"/>
    </row>
    <row r="1309" spans="85:85" hidden="1" x14ac:dyDescent="0.25">
      <c r="CG1309" s="49"/>
    </row>
    <row r="1310" spans="85:85" hidden="1" x14ac:dyDescent="0.25">
      <c r="CG1310" s="49"/>
    </row>
    <row r="1311" spans="85:85" hidden="1" x14ac:dyDescent="0.25">
      <c r="CG1311" s="49"/>
    </row>
    <row r="1312" spans="85:85" hidden="1" x14ac:dyDescent="0.25">
      <c r="CG1312" s="49"/>
    </row>
    <row r="1313" spans="85:85" hidden="1" x14ac:dyDescent="0.25">
      <c r="CG1313" s="49"/>
    </row>
    <row r="1314" spans="85:85" hidden="1" x14ac:dyDescent="0.25">
      <c r="CG1314" s="49"/>
    </row>
    <row r="1315" spans="85:85" hidden="1" x14ac:dyDescent="0.25">
      <c r="CG1315" s="49"/>
    </row>
    <row r="1316" spans="85:85" hidden="1" x14ac:dyDescent="0.25">
      <c r="CG1316" s="49"/>
    </row>
    <row r="1317" spans="85:85" hidden="1" x14ac:dyDescent="0.25">
      <c r="CG1317" s="49"/>
    </row>
    <row r="1318" spans="85:85" hidden="1" x14ac:dyDescent="0.25">
      <c r="CG1318" s="49"/>
    </row>
    <row r="1319" spans="85:85" hidden="1" x14ac:dyDescent="0.25">
      <c r="CG1319" s="49"/>
    </row>
    <row r="1320" spans="85:85" hidden="1" x14ac:dyDescent="0.25">
      <c r="CG1320" s="49"/>
    </row>
    <row r="1321" spans="85:85" hidden="1" x14ac:dyDescent="0.25">
      <c r="CG1321" s="49"/>
    </row>
    <row r="1322" spans="85:85" hidden="1" x14ac:dyDescent="0.25">
      <c r="CG1322" s="49"/>
    </row>
    <row r="1323" spans="85:85" hidden="1" x14ac:dyDescent="0.25">
      <c r="CG1323" s="49"/>
    </row>
    <row r="1324" spans="85:85" hidden="1" x14ac:dyDescent="0.25">
      <c r="CG1324" s="49"/>
    </row>
    <row r="1325" spans="85:85" hidden="1" x14ac:dyDescent="0.25">
      <c r="CG1325" s="49"/>
    </row>
    <row r="1326" spans="85:85" hidden="1" x14ac:dyDescent="0.25">
      <c r="CG1326" s="49"/>
    </row>
    <row r="1327" spans="85:85" hidden="1" x14ac:dyDescent="0.25">
      <c r="CG1327" s="49"/>
    </row>
    <row r="1328" spans="85:85" hidden="1" x14ac:dyDescent="0.25">
      <c r="CG1328" s="49"/>
    </row>
    <row r="1329" spans="85:85" hidden="1" x14ac:dyDescent="0.25">
      <c r="CG1329" s="49"/>
    </row>
    <row r="1330" spans="85:85" hidden="1" x14ac:dyDescent="0.25">
      <c r="CG1330" s="49"/>
    </row>
    <row r="1331" spans="85:85" hidden="1" x14ac:dyDescent="0.25">
      <c r="CG1331" s="49"/>
    </row>
    <row r="1332" spans="85:85" hidden="1" x14ac:dyDescent="0.25">
      <c r="CG1332" s="49"/>
    </row>
    <row r="1333" spans="85:85" hidden="1" x14ac:dyDescent="0.25">
      <c r="CG1333" s="49"/>
    </row>
    <row r="1334" spans="85:85" hidden="1" x14ac:dyDescent="0.25">
      <c r="CG1334" s="49"/>
    </row>
    <row r="1335" spans="85:85" hidden="1" x14ac:dyDescent="0.25">
      <c r="CG1335" s="49"/>
    </row>
    <row r="1336" spans="85:85" hidden="1" x14ac:dyDescent="0.25">
      <c r="CG1336" s="49"/>
    </row>
    <row r="1337" spans="85:85" hidden="1" x14ac:dyDescent="0.25">
      <c r="CG1337" s="49"/>
    </row>
    <row r="1338" spans="85:85" hidden="1" x14ac:dyDescent="0.25">
      <c r="CG1338" s="49"/>
    </row>
    <row r="1339" spans="85:85" hidden="1" x14ac:dyDescent="0.25">
      <c r="CG1339" s="49"/>
    </row>
    <row r="1340" spans="85:85" hidden="1" x14ac:dyDescent="0.25">
      <c r="CG1340" s="49"/>
    </row>
    <row r="1341" spans="85:85" hidden="1" x14ac:dyDescent="0.25">
      <c r="CG1341" s="49"/>
    </row>
    <row r="1342" spans="85:85" hidden="1" x14ac:dyDescent="0.25">
      <c r="CG1342" s="49"/>
    </row>
    <row r="1343" spans="85:85" hidden="1" x14ac:dyDescent="0.25">
      <c r="CG1343" s="49"/>
    </row>
    <row r="1344" spans="85:85" hidden="1" x14ac:dyDescent="0.25">
      <c r="CG1344" s="49"/>
    </row>
    <row r="1345" spans="85:85" hidden="1" x14ac:dyDescent="0.25">
      <c r="CG1345" s="49"/>
    </row>
    <row r="1346" spans="85:85" hidden="1" x14ac:dyDescent="0.25">
      <c r="CG1346" s="49"/>
    </row>
    <row r="1347" spans="85:85" hidden="1" x14ac:dyDescent="0.25">
      <c r="CG1347" s="49"/>
    </row>
    <row r="1348" spans="85:85" hidden="1" x14ac:dyDescent="0.25">
      <c r="CG1348" s="49"/>
    </row>
    <row r="1349" spans="85:85" hidden="1" x14ac:dyDescent="0.25">
      <c r="CG1349" s="49"/>
    </row>
    <row r="1350" spans="85:85" hidden="1" x14ac:dyDescent="0.25">
      <c r="CG1350" s="49"/>
    </row>
    <row r="1351" spans="85:85" hidden="1" x14ac:dyDescent="0.25">
      <c r="CG1351" s="49"/>
    </row>
    <row r="1352" spans="85:85" hidden="1" x14ac:dyDescent="0.25">
      <c r="CG1352" s="49"/>
    </row>
    <row r="1353" spans="85:85" hidden="1" x14ac:dyDescent="0.25">
      <c r="CG1353" s="49"/>
    </row>
    <row r="1354" spans="85:85" hidden="1" x14ac:dyDescent="0.25">
      <c r="CG1354" s="49"/>
    </row>
    <row r="1355" spans="85:85" hidden="1" x14ac:dyDescent="0.25">
      <c r="CG1355" s="49"/>
    </row>
    <row r="1356" spans="85:85" hidden="1" x14ac:dyDescent="0.25">
      <c r="CG1356" s="49"/>
    </row>
    <row r="1357" spans="85:85" hidden="1" x14ac:dyDescent="0.25">
      <c r="CG1357" s="49"/>
    </row>
    <row r="1358" spans="85:85" hidden="1" x14ac:dyDescent="0.25">
      <c r="CG1358" s="49"/>
    </row>
    <row r="1359" spans="85:85" hidden="1" x14ac:dyDescent="0.25">
      <c r="CG1359" s="49"/>
    </row>
    <row r="1360" spans="85:85" hidden="1" x14ac:dyDescent="0.25">
      <c r="CG1360" s="49"/>
    </row>
    <row r="1361" spans="85:85" hidden="1" x14ac:dyDescent="0.25">
      <c r="CG1361" s="49"/>
    </row>
    <row r="1362" spans="85:85" hidden="1" x14ac:dyDescent="0.25">
      <c r="CG1362" s="49"/>
    </row>
    <row r="1363" spans="85:85" hidden="1" x14ac:dyDescent="0.25">
      <c r="CG1363" s="49"/>
    </row>
    <row r="1364" spans="85:85" hidden="1" x14ac:dyDescent="0.25">
      <c r="CG1364" s="49"/>
    </row>
    <row r="1365" spans="85:85" hidden="1" x14ac:dyDescent="0.25">
      <c r="CG1365" s="49"/>
    </row>
    <row r="1366" spans="85:85" hidden="1" x14ac:dyDescent="0.25">
      <c r="CG1366" s="49"/>
    </row>
    <row r="1367" spans="85:85" hidden="1" x14ac:dyDescent="0.25">
      <c r="CG1367" s="49"/>
    </row>
    <row r="1368" spans="85:85" hidden="1" x14ac:dyDescent="0.25">
      <c r="CG1368" s="49"/>
    </row>
    <row r="1369" spans="85:85" hidden="1" x14ac:dyDescent="0.25">
      <c r="CG1369" s="49"/>
    </row>
    <row r="1370" spans="85:85" hidden="1" x14ac:dyDescent="0.25">
      <c r="CG1370" s="49"/>
    </row>
    <row r="1371" spans="85:85" hidden="1" x14ac:dyDescent="0.25">
      <c r="CG1371" s="49"/>
    </row>
    <row r="1372" spans="85:85" hidden="1" x14ac:dyDescent="0.25">
      <c r="CG1372" s="49"/>
    </row>
    <row r="1373" spans="85:85" hidden="1" x14ac:dyDescent="0.25">
      <c r="CG1373" s="49"/>
    </row>
    <row r="1374" spans="85:85" hidden="1" x14ac:dyDescent="0.25">
      <c r="CG1374" s="49"/>
    </row>
    <row r="1375" spans="85:85" hidden="1" x14ac:dyDescent="0.25">
      <c r="CG1375" s="49"/>
    </row>
    <row r="1376" spans="85:85" hidden="1" x14ac:dyDescent="0.25">
      <c r="CG1376" s="49"/>
    </row>
    <row r="1377" spans="85:85" hidden="1" x14ac:dyDescent="0.25">
      <c r="CG1377" s="49"/>
    </row>
    <row r="1378" spans="85:85" hidden="1" x14ac:dyDescent="0.25">
      <c r="CG1378" s="49"/>
    </row>
    <row r="1379" spans="85:85" hidden="1" x14ac:dyDescent="0.25">
      <c r="CG1379" s="49"/>
    </row>
    <row r="1380" spans="85:85" hidden="1" x14ac:dyDescent="0.25">
      <c r="CG1380" s="49"/>
    </row>
    <row r="1381" spans="85:85" hidden="1" x14ac:dyDescent="0.25">
      <c r="CG1381" s="49"/>
    </row>
    <row r="1382" spans="85:85" hidden="1" x14ac:dyDescent="0.25">
      <c r="CG1382" s="49"/>
    </row>
    <row r="1383" spans="85:85" hidden="1" x14ac:dyDescent="0.25">
      <c r="CG1383" s="49"/>
    </row>
    <row r="1384" spans="85:85" hidden="1" x14ac:dyDescent="0.25">
      <c r="CG1384" s="49"/>
    </row>
    <row r="1385" spans="85:85" hidden="1" x14ac:dyDescent="0.25">
      <c r="CG1385" s="49"/>
    </row>
    <row r="1386" spans="85:85" hidden="1" x14ac:dyDescent="0.25">
      <c r="CG1386" s="49"/>
    </row>
    <row r="1387" spans="85:85" hidden="1" x14ac:dyDescent="0.25">
      <c r="CG1387" s="49"/>
    </row>
    <row r="1388" spans="85:85" hidden="1" x14ac:dyDescent="0.25">
      <c r="CG1388" s="49"/>
    </row>
    <row r="1389" spans="85:85" hidden="1" x14ac:dyDescent="0.25">
      <c r="CG1389" s="49"/>
    </row>
    <row r="1390" spans="85:85" hidden="1" x14ac:dyDescent="0.25">
      <c r="CG1390" s="49"/>
    </row>
    <row r="1391" spans="85:85" hidden="1" x14ac:dyDescent="0.25">
      <c r="CG1391" s="49"/>
    </row>
    <row r="1392" spans="85:85" hidden="1" x14ac:dyDescent="0.25">
      <c r="CG1392" s="49"/>
    </row>
    <row r="1393" spans="85:85" hidden="1" x14ac:dyDescent="0.25">
      <c r="CG1393" s="49"/>
    </row>
    <row r="1394" spans="85:85" hidden="1" x14ac:dyDescent="0.25">
      <c r="CG1394" s="49"/>
    </row>
    <row r="1395" spans="85:85" hidden="1" x14ac:dyDescent="0.25">
      <c r="CG1395" s="49"/>
    </row>
    <row r="1396" spans="85:85" hidden="1" x14ac:dyDescent="0.25">
      <c r="CG1396" s="49"/>
    </row>
    <row r="1397" spans="85:85" hidden="1" x14ac:dyDescent="0.25">
      <c r="CG1397" s="49"/>
    </row>
    <row r="1398" spans="85:85" hidden="1" x14ac:dyDescent="0.25">
      <c r="CG1398" s="49"/>
    </row>
    <row r="1399" spans="85:85" hidden="1" x14ac:dyDescent="0.25">
      <c r="CG1399" s="49"/>
    </row>
    <row r="1400" spans="85:85" hidden="1" x14ac:dyDescent="0.25">
      <c r="CG1400" s="49"/>
    </row>
    <row r="1401" spans="85:85" hidden="1" x14ac:dyDescent="0.25">
      <c r="CG1401" s="49"/>
    </row>
    <row r="1402" spans="85:85" hidden="1" x14ac:dyDescent="0.25">
      <c r="CG1402" s="49"/>
    </row>
    <row r="1403" spans="85:85" hidden="1" x14ac:dyDescent="0.25">
      <c r="CG1403" s="49"/>
    </row>
    <row r="1404" spans="85:85" hidden="1" x14ac:dyDescent="0.25">
      <c r="CG1404" s="49"/>
    </row>
    <row r="1405" spans="85:85" hidden="1" x14ac:dyDescent="0.25">
      <c r="CG1405" s="49"/>
    </row>
    <row r="1406" spans="85:85" hidden="1" x14ac:dyDescent="0.25">
      <c r="CG1406" s="49"/>
    </row>
    <row r="1407" spans="85:85" hidden="1" x14ac:dyDescent="0.25">
      <c r="CG1407" s="49"/>
    </row>
    <row r="1408" spans="85:85" hidden="1" x14ac:dyDescent="0.25">
      <c r="CG1408" s="49"/>
    </row>
    <row r="1409" spans="85:85" hidden="1" x14ac:dyDescent="0.25">
      <c r="CG1409" s="49"/>
    </row>
    <row r="1410" spans="85:85" hidden="1" x14ac:dyDescent="0.25">
      <c r="CG1410" s="49"/>
    </row>
    <row r="1411" spans="85:85" hidden="1" x14ac:dyDescent="0.25">
      <c r="CG1411" s="49"/>
    </row>
    <row r="1412" spans="85:85" hidden="1" x14ac:dyDescent="0.25">
      <c r="CG1412" s="49"/>
    </row>
    <row r="1413" spans="85:85" hidden="1" x14ac:dyDescent="0.25">
      <c r="CG1413" s="49"/>
    </row>
    <row r="1414" spans="85:85" hidden="1" x14ac:dyDescent="0.25">
      <c r="CG1414" s="49"/>
    </row>
    <row r="1415" spans="85:85" hidden="1" x14ac:dyDescent="0.25">
      <c r="CG1415" s="49"/>
    </row>
    <row r="1416" spans="85:85" hidden="1" x14ac:dyDescent="0.25">
      <c r="CG1416" s="49"/>
    </row>
    <row r="1417" spans="85:85" hidden="1" x14ac:dyDescent="0.25">
      <c r="CG1417" s="49"/>
    </row>
    <row r="1418" spans="85:85" hidden="1" x14ac:dyDescent="0.25">
      <c r="CG1418" s="49"/>
    </row>
    <row r="1419" spans="85:85" hidden="1" x14ac:dyDescent="0.25">
      <c r="CG1419" s="49"/>
    </row>
    <row r="1420" spans="85:85" hidden="1" x14ac:dyDescent="0.25">
      <c r="CG1420" s="49"/>
    </row>
    <row r="1421" spans="85:85" hidden="1" x14ac:dyDescent="0.25">
      <c r="CG1421" s="49"/>
    </row>
    <row r="1422" spans="85:85" hidden="1" x14ac:dyDescent="0.25">
      <c r="CG1422" s="49"/>
    </row>
    <row r="1423" spans="85:85" hidden="1" x14ac:dyDescent="0.25">
      <c r="CG1423" s="49"/>
    </row>
    <row r="1424" spans="85:85" hidden="1" x14ac:dyDescent="0.25">
      <c r="CG1424" s="49"/>
    </row>
    <row r="1425" spans="85:85" hidden="1" x14ac:dyDescent="0.25">
      <c r="CG1425" s="49"/>
    </row>
    <row r="1426" spans="85:85" hidden="1" x14ac:dyDescent="0.25">
      <c r="CG1426" s="49"/>
    </row>
    <row r="1427" spans="85:85" hidden="1" x14ac:dyDescent="0.25">
      <c r="CG1427" s="49"/>
    </row>
    <row r="1428" spans="85:85" hidden="1" x14ac:dyDescent="0.25">
      <c r="CG1428" s="49"/>
    </row>
    <row r="1429" spans="85:85" hidden="1" x14ac:dyDescent="0.25">
      <c r="CG1429" s="49"/>
    </row>
    <row r="1430" spans="85:85" hidden="1" x14ac:dyDescent="0.25">
      <c r="CG1430" s="49"/>
    </row>
    <row r="1431" spans="85:85" hidden="1" x14ac:dyDescent="0.25">
      <c r="CG1431" s="49"/>
    </row>
    <row r="1432" spans="85:85" hidden="1" x14ac:dyDescent="0.25">
      <c r="CG1432" s="49"/>
    </row>
    <row r="1433" spans="85:85" hidden="1" x14ac:dyDescent="0.25">
      <c r="CG1433" s="49"/>
    </row>
    <row r="1434" spans="85:85" hidden="1" x14ac:dyDescent="0.25">
      <c r="CG1434" s="49"/>
    </row>
    <row r="1435" spans="85:85" hidden="1" x14ac:dyDescent="0.25">
      <c r="CG1435" s="49"/>
    </row>
    <row r="1436" spans="85:85" hidden="1" x14ac:dyDescent="0.25">
      <c r="CG1436" s="49"/>
    </row>
    <row r="1437" spans="85:85" hidden="1" x14ac:dyDescent="0.25">
      <c r="CG1437" s="49"/>
    </row>
    <row r="1438" spans="85:85" hidden="1" x14ac:dyDescent="0.25">
      <c r="CG1438" s="49"/>
    </row>
    <row r="1439" spans="85:85" hidden="1" x14ac:dyDescent="0.25">
      <c r="CG1439" s="49"/>
    </row>
    <row r="1440" spans="85:85" hidden="1" x14ac:dyDescent="0.25">
      <c r="CG1440" s="49"/>
    </row>
    <row r="1441" spans="85:85" hidden="1" x14ac:dyDescent="0.25">
      <c r="CG1441" s="49"/>
    </row>
    <row r="1442" spans="85:85" hidden="1" x14ac:dyDescent="0.25">
      <c r="CG1442" s="49"/>
    </row>
    <row r="1443" spans="85:85" hidden="1" x14ac:dyDescent="0.25">
      <c r="CG1443" s="49"/>
    </row>
    <row r="1444" spans="85:85" hidden="1" x14ac:dyDescent="0.25">
      <c r="CG1444" s="49"/>
    </row>
    <row r="1445" spans="85:85" hidden="1" x14ac:dyDescent="0.25">
      <c r="CG1445" s="49"/>
    </row>
    <row r="1446" spans="85:85" hidden="1" x14ac:dyDescent="0.25">
      <c r="CG1446" s="49"/>
    </row>
    <row r="1447" spans="85:85" hidden="1" x14ac:dyDescent="0.25">
      <c r="CG1447" s="49"/>
    </row>
    <row r="1448" spans="85:85" hidden="1" x14ac:dyDescent="0.25">
      <c r="CG1448" s="49"/>
    </row>
    <row r="1449" spans="85:85" hidden="1" x14ac:dyDescent="0.25">
      <c r="CG1449" s="49"/>
    </row>
    <row r="1450" spans="85:85" hidden="1" x14ac:dyDescent="0.25">
      <c r="CG1450" s="49"/>
    </row>
    <row r="1451" spans="85:85" hidden="1" x14ac:dyDescent="0.25">
      <c r="CG1451" s="49"/>
    </row>
    <row r="1452" spans="85:85" hidden="1" x14ac:dyDescent="0.25">
      <c r="CG1452" s="49"/>
    </row>
    <row r="1453" spans="85:85" hidden="1" x14ac:dyDescent="0.25">
      <c r="CG1453" s="49"/>
    </row>
    <row r="1454" spans="85:85" hidden="1" x14ac:dyDescent="0.25">
      <c r="CG1454" s="49"/>
    </row>
    <row r="1455" spans="85:85" hidden="1" x14ac:dyDescent="0.25">
      <c r="CG1455" s="49"/>
    </row>
    <row r="1456" spans="85:85" hidden="1" x14ac:dyDescent="0.25">
      <c r="CG1456" s="49"/>
    </row>
    <row r="1457" spans="85:85" hidden="1" x14ac:dyDescent="0.25">
      <c r="CG1457" s="49"/>
    </row>
    <row r="1458" spans="85:85" hidden="1" x14ac:dyDescent="0.25">
      <c r="CG1458" s="49"/>
    </row>
    <row r="1459" spans="85:85" hidden="1" x14ac:dyDescent="0.25">
      <c r="CG1459" s="49"/>
    </row>
    <row r="1460" spans="85:85" hidden="1" x14ac:dyDescent="0.25">
      <c r="CG1460" s="49"/>
    </row>
    <row r="1461" spans="85:85" hidden="1" x14ac:dyDescent="0.25">
      <c r="CG1461" s="49"/>
    </row>
    <row r="1462" spans="85:85" hidden="1" x14ac:dyDescent="0.25">
      <c r="CG1462" s="49"/>
    </row>
    <row r="1463" spans="85:85" hidden="1" x14ac:dyDescent="0.25">
      <c r="CG1463" s="49"/>
    </row>
    <row r="1464" spans="85:85" hidden="1" x14ac:dyDescent="0.25">
      <c r="CG1464" s="49"/>
    </row>
    <row r="1465" spans="85:85" hidden="1" x14ac:dyDescent="0.25">
      <c r="CG1465" s="49"/>
    </row>
    <row r="1466" spans="85:85" hidden="1" x14ac:dyDescent="0.25">
      <c r="CG1466" s="49"/>
    </row>
    <row r="1467" spans="85:85" hidden="1" x14ac:dyDescent="0.25">
      <c r="CG1467" s="49"/>
    </row>
    <row r="1468" spans="85:85" hidden="1" x14ac:dyDescent="0.25">
      <c r="CG1468" s="49"/>
    </row>
    <row r="1469" spans="85:85" hidden="1" x14ac:dyDescent="0.25">
      <c r="CG1469" s="49"/>
    </row>
    <row r="1470" spans="85:85" hidden="1" x14ac:dyDescent="0.25">
      <c r="CG1470" s="49"/>
    </row>
    <row r="1471" spans="85:85" hidden="1" x14ac:dyDescent="0.25">
      <c r="CG1471" s="49"/>
    </row>
    <row r="1472" spans="85:85" hidden="1" x14ac:dyDescent="0.25">
      <c r="CG1472" s="49"/>
    </row>
    <row r="1473" spans="85:85" hidden="1" x14ac:dyDescent="0.25">
      <c r="CG1473" s="49"/>
    </row>
    <row r="1474" spans="85:85" hidden="1" x14ac:dyDescent="0.25">
      <c r="CG1474" s="49"/>
    </row>
    <row r="1475" spans="85:85" hidden="1" x14ac:dyDescent="0.25">
      <c r="CG1475" s="49"/>
    </row>
    <row r="1476" spans="85:85" hidden="1" x14ac:dyDescent="0.25">
      <c r="CG1476" s="49"/>
    </row>
    <row r="1477" spans="85:85" hidden="1" x14ac:dyDescent="0.25">
      <c r="CG1477" s="49"/>
    </row>
    <row r="1478" spans="85:85" hidden="1" x14ac:dyDescent="0.25">
      <c r="CG1478" s="49"/>
    </row>
    <row r="1479" spans="85:85" hidden="1" x14ac:dyDescent="0.25">
      <c r="CG1479" s="49"/>
    </row>
    <row r="1480" spans="85:85" hidden="1" x14ac:dyDescent="0.25">
      <c r="CG1480" s="49"/>
    </row>
    <row r="1481" spans="85:85" hidden="1" x14ac:dyDescent="0.25">
      <c r="CG1481" s="49"/>
    </row>
    <row r="1482" spans="85:85" hidden="1" x14ac:dyDescent="0.25">
      <c r="CG1482" s="49"/>
    </row>
    <row r="1483" spans="85:85" hidden="1" x14ac:dyDescent="0.25">
      <c r="CG1483" s="49"/>
    </row>
    <row r="1484" spans="85:85" hidden="1" x14ac:dyDescent="0.25">
      <c r="CG1484" s="49"/>
    </row>
    <row r="1485" spans="85:85" hidden="1" x14ac:dyDescent="0.25">
      <c r="CG1485" s="49"/>
    </row>
    <row r="1486" spans="85:85" hidden="1" x14ac:dyDescent="0.25">
      <c r="CG1486" s="49"/>
    </row>
    <row r="1487" spans="85:85" hidden="1" x14ac:dyDescent="0.25">
      <c r="CG1487" s="49"/>
    </row>
    <row r="1488" spans="85:85" hidden="1" x14ac:dyDescent="0.25">
      <c r="CG1488" s="49"/>
    </row>
    <row r="1489" spans="85:85" hidden="1" x14ac:dyDescent="0.25">
      <c r="CG1489" s="49"/>
    </row>
    <row r="1490" spans="85:85" hidden="1" x14ac:dyDescent="0.25">
      <c r="CG1490" s="49"/>
    </row>
    <row r="1491" spans="85:85" hidden="1" x14ac:dyDescent="0.25">
      <c r="CG1491" s="49"/>
    </row>
    <row r="1492" spans="85:85" hidden="1" x14ac:dyDescent="0.25">
      <c r="CG1492" s="49"/>
    </row>
    <row r="1493" spans="85:85" hidden="1" x14ac:dyDescent="0.25">
      <c r="CG1493" s="49"/>
    </row>
    <row r="1494" spans="85:85" hidden="1" x14ac:dyDescent="0.25">
      <c r="CG1494" s="49"/>
    </row>
    <row r="1495" spans="85:85" hidden="1" x14ac:dyDescent="0.25">
      <c r="CG1495" s="49"/>
    </row>
    <row r="1496" spans="85:85" hidden="1" x14ac:dyDescent="0.25">
      <c r="CG1496" s="49"/>
    </row>
    <row r="1497" spans="85:85" hidden="1" x14ac:dyDescent="0.25">
      <c r="CG1497" s="49"/>
    </row>
    <row r="1498" spans="85:85" hidden="1" x14ac:dyDescent="0.25">
      <c r="CG1498" s="49"/>
    </row>
    <row r="1499" spans="85:85" hidden="1" x14ac:dyDescent="0.25">
      <c r="CG1499" s="49"/>
    </row>
    <row r="1500" spans="85:85" hidden="1" x14ac:dyDescent="0.25">
      <c r="CG1500" s="49"/>
    </row>
    <row r="1501" spans="85:85" hidden="1" x14ac:dyDescent="0.25">
      <c r="CG1501" s="49"/>
    </row>
    <row r="1502" spans="85:85" hidden="1" x14ac:dyDescent="0.25">
      <c r="CG1502" s="49"/>
    </row>
    <row r="1503" spans="85:85" hidden="1" x14ac:dyDescent="0.25">
      <c r="CG1503" s="49"/>
    </row>
    <row r="1504" spans="85:85" hidden="1" x14ac:dyDescent="0.25">
      <c r="CG1504" s="49"/>
    </row>
    <row r="1505" spans="85:85" hidden="1" x14ac:dyDescent="0.25">
      <c r="CG1505" s="49"/>
    </row>
    <row r="1506" spans="85:85" hidden="1" x14ac:dyDescent="0.25">
      <c r="CG1506" s="49"/>
    </row>
    <row r="1507" spans="85:85" hidden="1" x14ac:dyDescent="0.25">
      <c r="CG1507" s="49"/>
    </row>
    <row r="1508" spans="85:85" hidden="1" x14ac:dyDescent="0.25">
      <c r="CG1508" s="49"/>
    </row>
    <row r="1509" spans="85:85" hidden="1" x14ac:dyDescent="0.25">
      <c r="CG1509" s="49"/>
    </row>
    <row r="1510" spans="85:85" hidden="1" x14ac:dyDescent="0.25">
      <c r="CG1510" s="49"/>
    </row>
    <row r="1511" spans="85:85" hidden="1" x14ac:dyDescent="0.25">
      <c r="CG1511" s="49"/>
    </row>
    <row r="1512" spans="85:85" hidden="1" x14ac:dyDescent="0.25">
      <c r="CG1512" s="49"/>
    </row>
    <row r="1513" spans="85:85" hidden="1" x14ac:dyDescent="0.25">
      <c r="CG1513" s="49"/>
    </row>
    <row r="1514" spans="85:85" hidden="1" x14ac:dyDescent="0.25">
      <c r="CG1514" s="49"/>
    </row>
    <row r="1515" spans="85:85" hidden="1" x14ac:dyDescent="0.25">
      <c r="CG1515" s="49"/>
    </row>
    <row r="1516" spans="85:85" hidden="1" x14ac:dyDescent="0.25">
      <c r="CG1516" s="49"/>
    </row>
    <row r="1517" spans="85:85" hidden="1" x14ac:dyDescent="0.25">
      <c r="CG1517" s="49"/>
    </row>
    <row r="1518" spans="85:85" hidden="1" x14ac:dyDescent="0.25">
      <c r="CG1518" s="49"/>
    </row>
    <row r="1519" spans="85:85" hidden="1" x14ac:dyDescent="0.25">
      <c r="CG1519" s="49"/>
    </row>
    <row r="1520" spans="85:85" hidden="1" x14ac:dyDescent="0.25">
      <c r="CG1520" s="49"/>
    </row>
    <row r="1521" spans="85:85" hidden="1" x14ac:dyDescent="0.25">
      <c r="CG1521" s="49"/>
    </row>
    <row r="1522" spans="85:85" hidden="1" x14ac:dyDescent="0.25">
      <c r="CG1522" s="49"/>
    </row>
    <row r="1523" spans="85:85" hidden="1" x14ac:dyDescent="0.25">
      <c r="CG1523" s="49"/>
    </row>
    <row r="1524" spans="85:85" hidden="1" x14ac:dyDescent="0.25">
      <c r="CG1524" s="49"/>
    </row>
    <row r="1525" spans="85:85" hidden="1" x14ac:dyDescent="0.25">
      <c r="CG1525" s="49"/>
    </row>
    <row r="1526" spans="85:85" hidden="1" x14ac:dyDescent="0.25">
      <c r="CG1526" s="49"/>
    </row>
    <row r="1527" spans="85:85" hidden="1" x14ac:dyDescent="0.25">
      <c r="CG1527" s="49"/>
    </row>
    <row r="1528" spans="85:85" hidden="1" x14ac:dyDescent="0.25">
      <c r="CG1528" s="49"/>
    </row>
    <row r="1529" spans="85:85" hidden="1" x14ac:dyDescent="0.25">
      <c r="CG1529" s="49"/>
    </row>
    <row r="1530" spans="85:85" hidden="1" x14ac:dyDescent="0.25">
      <c r="CG1530" s="49"/>
    </row>
    <row r="1531" spans="85:85" hidden="1" x14ac:dyDescent="0.25">
      <c r="CG1531" s="49"/>
    </row>
    <row r="1532" spans="85:85" hidden="1" x14ac:dyDescent="0.25">
      <c r="CG1532" s="49"/>
    </row>
    <row r="1533" spans="85:85" hidden="1" x14ac:dyDescent="0.25">
      <c r="CG1533" s="49"/>
    </row>
    <row r="1534" spans="85:85" hidden="1" x14ac:dyDescent="0.25">
      <c r="CG1534" s="49"/>
    </row>
    <row r="1535" spans="85:85" hidden="1" x14ac:dyDescent="0.25">
      <c r="CG1535" s="49"/>
    </row>
    <row r="1536" spans="85:85" hidden="1" x14ac:dyDescent="0.25">
      <c r="CG1536" s="49"/>
    </row>
    <row r="1537" spans="85:85" hidden="1" x14ac:dyDescent="0.25">
      <c r="CG1537" s="49"/>
    </row>
    <row r="1538" spans="85:85" hidden="1" x14ac:dyDescent="0.25">
      <c r="CG1538" s="49"/>
    </row>
    <row r="1539" spans="85:85" hidden="1" x14ac:dyDescent="0.25">
      <c r="CG1539" s="49"/>
    </row>
    <row r="1540" spans="85:85" hidden="1" x14ac:dyDescent="0.25">
      <c r="CG1540" s="49"/>
    </row>
    <row r="1541" spans="85:85" hidden="1" x14ac:dyDescent="0.25">
      <c r="CG1541" s="49"/>
    </row>
    <row r="1542" spans="85:85" hidden="1" x14ac:dyDescent="0.25">
      <c r="CG1542" s="49"/>
    </row>
    <row r="1543" spans="85:85" hidden="1" x14ac:dyDescent="0.25">
      <c r="CG1543" s="49"/>
    </row>
    <row r="1544" spans="85:85" hidden="1" x14ac:dyDescent="0.25">
      <c r="CG1544" s="49"/>
    </row>
    <row r="1545" spans="85:85" hidden="1" x14ac:dyDescent="0.25">
      <c r="CG1545" s="49"/>
    </row>
    <row r="1546" spans="85:85" hidden="1" x14ac:dyDescent="0.25">
      <c r="CG1546" s="49"/>
    </row>
    <row r="1547" spans="85:85" hidden="1" x14ac:dyDescent="0.25">
      <c r="CG1547" s="49"/>
    </row>
    <row r="1548" spans="85:85" hidden="1" x14ac:dyDescent="0.25">
      <c r="CG1548" s="49"/>
    </row>
    <row r="1549" spans="85:85" hidden="1" x14ac:dyDescent="0.25">
      <c r="CG1549" s="49"/>
    </row>
    <row r="1550" spans="85:85" hidden="1" x14ac:dyDescent="0.25">
      <c r="CG1550" s="49"/>
    </row>
    <row r="1551" spans="85:85" hidden="1" x14ac:dyDescent="0.25">
      <c r="CG1551" s="49"/>
    </row>
    <row r="1552" spans="85:85" hidden="1" x14ac:dyDescent="0.25">
      <c r="CG1552" s="49"/>
    </row>
    <row r="1553" spans="85:85" hidden="1" x14ac:dyDescent="0.25">
      <c r="CG1553" s="49"/>
    </row>
    <row r="1554" spans="85:85" hidden="1" x14ac:dyDescent="0.25">
      <c r="CG1554" s="49"/>
    </row>
    <row r="1555" spans="85:85" hidden="1" x14ac:dyDescent="0.25">
      <c r="CG1555" s="49"/>
    </row>
    <row r="1556" spans="85:85" hidden="1" x14ac:dyDescent="0.25">
      <c r="CG1556" s="49"/>
    </row>
    <row r="1557" spans="85:85" hidden="1" x14ac:dyDescent="0.25">
      <c r="CG1557" s="49"/>
    </row>
    <row r="1558" spans="85:85" hidden="1" x14ac:dyDescent="0.25">
      <c r="CG1558" s="49"/>
    </row>
    <row r="1559" spans="85:85" hidden="1" x14ac:dyDescent="0.25">
      <c r="CG1559" s="49"/>
    </row>
    <row r="1560" spans="85:85" hidden="1" x14ac:dyDescent="0.25">
      <c r="CG1560" s="49"/>
    </row>
    <row r="1561" spans="85:85" hidden="1" x14ac:dyDescent="0.25">
      <c r="CG1561" s="49"/>
    </row>
    <row r="1562" spans="85:85" hidden="1" x14ac:dyDescent="0.25">
      <c r="CG1562" s="49"/>
    </row>
    <row r="1563" spans="85:85" hidden="1" x14ac:dyDescent="0.25">
      <c r="CG1563" s="49"/>
    </row>
    <row r="1564" spans="85:85" hidden="1" x14ac:dyDescent="0.25">
      <c r="CG1564" s="49"/>
    </row>
    <row r="1565" spans="85:85" hidden="1" x14ac:dyDescent="0.25">
      <c r="CG1565" s="49"/>
    </row>
    <row r="1566" spans="85:85" hidden="1" x14ac:dyDescent="0.25">
      <c r="CG1566" s="49"/>
    </row>
    <row r="1567" spans="85:85" hidden="1" x14ac:dyDescent="0.25">
      <c r="CG1567" s="49"/>
    </row>
    <row r="1568" spans="85:85" hidden="1" x14ac:dyDescent="0.25">
      <c r="CG1568" s="49"/>
    </row>
    <row r="1569" spans="85:85" hidden="1" x14ac:dyDescent="0.25">
      <c r="CG1569" s="49"/>
    </row>
    <row r="1570" spans="85:85" hidden="1" x14ac:dyDescent="0.25">
      <c r="CG1570" s="49"/>
    </row>
    <row r="1571" spans="85:85" hidden="1" x14ac:dyDescent="0.25">
      <c r="CG1571" s="49"/>
    </row>
    <row r="1572" spans="85:85" hidden="1" x14ac:dyDescent="0.25">
      <c r="CG1572" s="49"/>
    </row>
    <row r="1573" spans="85:85" hidden="1" x14ac:dyDescent="0.25">
      <c r="CG1573" s="49"/>
    </row>
    <row r="1574" spans="85:85" hidden="1" x14ac:dyDescent="0.25">
      <c r="CG1574" s="49"/>
    </row>
    <row r="1575" spans="85:85" hidden="1" x14ac:dyDescent="0.25">
      <c r="CG1575" s="49"/>
    </row>
    <row r="1576" spans="85:85" hidden="1" x14ac:dyDescent="0.25">
      <c r="CG1576" s="49"/>
    </row>
    <row r="1577" spans="85:85" hidden="1" x14ac:dyDescent="0.25">
      <c r="CG1577" s="49"/>
    </row>
    <row r="1578" spans="85:85" hidden="1" x14ac:dyDescent="0.25">
      <c r="CG1578" s="49"/>
    </row>
    <row r="1579" spans="85:85" hidden="1" x14ac:dyDescent="0.25">
      <c r="CG1579" s="49"/>
    </row>
    <row r="1580" spans="85:85" hidden="1" x14ac:dyDescent="0.25">
      <c r="CG1580" s="49"/>
    </row>
    <row r="1581" spans="85:85" hidden="1" x14ac:dyDescent="0.25">
      <c r="CG1581" s="49"/>
    </row>
    <row r="1582" spans="85:85" hidden="1" x14ac:dyDescent="0.25">
      <c r="CG1582" s="49"/>
    </row>
    <row r="1583" spans="85:85" hidden="1" x14ac:dyDescent="0.25">
      <c r="CG1583" s="49"/>
    </row>
    <row r="1584" spans="85:85" hidden="1" x14ac:dyDescent="0.25">
      <c r="CG1584" s="49"/>
    </row>
    <row r="1585" spans="85:85" hidden="1" x14ac:dyDescent="0.25">
      <c r="CG1585" s="49"/>
    </row>
    <row r="1586" spans="85:85" hidden="1" x14ac:dyDescent="0.25">
      <c r="CG1586" s="49"/>
    </row>
    <row r="1587" spans="85:85" hidden="1" x14ac:dyDescent="0.25">
      <c r="CG1587" s="49"/>
    </row>
    <row r="1588" spans="85:85" hidden="1" x14ac:dyDescent="0.25">
      <c r="CG1588" s="49"/>
    </row>
    <row r="1589" spans="85:85" hidden="1" x14ac:dyDescent="0.25">
      <c r="CG1589" s="49"/>
    </row>
    <row r="1590" spans="85:85" hidden="1" x14ac:dyDescent="0.25">
      <c r="CG1590" s="49"/>
    </row>
    <row r="1591" spans="85:85" hidden="1" x14ac:dyDescent="0.25">
      <c r="CG1591" s="49"/>
    </row>
    <row r="1592" spans="85:85" hidden="1" x14ac:dyDescent="0.25">
      <c r="CG1592" s="49"/>
    </row>
    <row r="1593" spans="85:85" hidden="1" x14ac:dyDescent="0.25">
      <c r="CG1593" s="49"/>
    </row>
    <row r="1594" spans="85:85" hidden="1" x14ac:dyDescent="0.25">
      <c r="CG1594" s="49"/>
    </row>
    <row r="1595" spans="85:85" hidden="1" x14ac:dyDescent="0.25">
      <c r="CG1595" s="49"/>
    </row>
    <row r="1596" spans="85:85" hidden="1" x14ac:dyDescent="0.25">
      <c r="CG1596" s="49"/>
    </row>
    <row r="1597" spans="85:85" hidden="1" x14ac:dyDescent="0.25">
      <c r="CG1597" s="49"/>
    </row>
    <row r="1598" spans="85:85" hidden="1" x14ac:dyDescent="0.25">
      <c r="CG1598" s="49"/>
    </row>
    <row r="1599" spans="85:85" hidden="1" x14ac:dyDescent="0.25">
      <c r="CG1599" s="49"/>
    </row>
    <row r="1600" spans="85:85" hidden="1" x14ac:dyDescent="0.25">
      <c r="CG1600" s="49"/>
    </row>
    <row r="1601" spans="85:85" hidden="1" x14ac:dyDescent="0.25">
      <c r="CG1601" s="49"/>
    </row>
    <row r="1602" spans="85:85" hidden="1" x14ac:dyDescent="0.25">
      <c r="CG1602" s="49"/>
    </row>
    <row r="1603" spans="85:85" hidden="1" x14ac:dyDescent="0.25">
      <c r="CG1603" s="49"/>
    </row>
    <row r="1604" spans="85:85" hidden="1" x14ac:dyDescent="0.25">
      <c r="CG1604" s="49"/>
    </row>
    <row r="1605" spans="85:85" hidden="1" x14ac:dyDescent="0.25">
      <c r="CG1605" s="49"/>
    </row>
    <row r="1606" spans="85:85" hidden="1" x14ac:dyDescent="0.25">
      <c r="CG1606" s="49"/>
    </row>
    <row r="1607" spans="85:85" hidden="1" x14ac:dyDescent="0.25">
      <c r="CG1607" s="49"/>
    </row>
    <row r="1608" spans="85:85" hidden="1" x14ac:dyDescent="0.25">
      <c r="CG1608" s="49"/>
    </row>
    <row r="1609" spans="85:85" hidden="1" x14ac:dyDescent="0.25">
      <c r="CG1609" s="49"/>
    </row>
    <row r="1610" spans="85:85" hidden="1" x14ac:dyDescent="0.25">
      <c r="CG1610" s="49"/>
    </row>
    <row r="1611" spans="85:85" hidden="1" x14ac:dyDescent="0.25">
      <c r="CG1611" s="49"/>
    </row>
    <row r="1612" spans="85:85" hidden="1" x14ac:dyDescent="0.25">
      <c r="CG1612" s="49"/>
    </row>
    <row r="1613" spans="85:85" hidden="1" x14ac:dyDescent="0.25">
      <c r="CG1613" s="49"/>
    </row>
    <row r="1614" spans="85:85" hidden="1" x14ac:dyDescent="0.25">
      <c r="CG1614" s="49"/>
    </row>
    <row r="1615" spans="85:85" hidden="1" x14ac:dyDescent="0.25">
      <c r="CG1615" s="49"/>
    </row>
    <row r="1616" spans="85:85" hidden="1" x14ac:dyDescent="0.25">
      <c r="CG1616" s="49"/>
    </row>
    <row r="1617" spans="85:85" hidden="1" x14ac:dyDescent="0.25">
      <c r="CG1617" s="49"/>
    </row>
    <row r="1618" spans="85:85" hidden="1" x14ac:dyDescent="0.25">
      <c r="CG1618" s="49"/>
    </row>
    <row r="1619" spans="85:85" hidden="1" x14ac:dyDescent="0.25">
      <c r="CG1619" s="49"/>
    </row>
    <row r="1620" spans="85:85" hidden="1" x14ac:dyDescent="0.25">
      <c r="CG1620" s="49"/>
    </row>
    <row r="1621" spans="85:85" hidden="1" x14ac:dyDescent="0.25">
      <c r="CG1621" s="49"/>
    </row>
    <row r="1622" spans="85:85" hidden="1" x14ac:dyDescent="0.25">
      <c r="CG1622" s="49"/>
    </row>
    <row r="1623" spans="85:85" hidden="1" x14ac:dyDescent="0.25">
      <c r="CG1623" s="49"/>
    </row>
    <row r="1624" spans="85:85" hidden="1" x14ac:dyDescent="0.25">
      <c r="CG1624" s="49"/>
    </row>
    <row r="1625" spans="85:85" hidden="1" x14ac:dyDescent="0.25">
      <c r="CG1625" s="49"/>
    </row>
    <row r="1626" spans="85:85" hidden="1" x14ac:dyDescent="0.25">
      <c r="CG1626" s="49"/>
    </row>
    <row r="1627" spans="85:85" hidden="1" x14ac:dyDescent="0.25">
      <c r="CG1627" s="49"/>
    </row>
    <row r="1628" spans="85:85" hidden="1" x14ac:dyDescent="0.25">
      <c r="CG1628" s="49"/>
    </row>
    <row r="1629" spans="85:85" hidden="1" x14ac:dyDescent="0.25">
      <c r="CG1629" s="49"/>
    </row>
    <row r="1630" spans="85:85" hidden="1" x14ac:dyDescent="0.25">
      <c r="CG1630" s="49"/>
    </row>
    <row r="1631" spans="85:85" hidden="1" x14ac:dyDescent="0.25">
      <c r="CG1631" s="49"/>
    </row>
    <row r="1632" spans="85:85" hidden="1" x14ac:dyDescent="0.25">
      <c r="CG1632" s="49"/>
    </row>
    <row r="1633" spans="85:85" hidden="1" x14ac:dyDescent="0.25">
      <c r="CG1633" s="49"/>
    </row>
    <row r="1634" spans="85:85" hidden="1" x14ac:dyDescent="0.25">
      <c r="CG1634" s="49"/>
    </row>
    <row r="1635" spans="85:85" hidden="1" x14ac:dyDescent="0.25">
      <c r="CG1635" s="49"/>
    </row>
    <row r="1636" spans="85:85" hidden="1" x14ac:dyDescent="0.25">
      <c r="CG1636" s="49"/>
    </row>
    <row r="1637" spans="85:85" hidden="1" x14ac:dyDescent="0.25">
      <c r="CG1637" s="49"/>
    </row>
    <row r="1638" spans="85:85" hidden="1" x14ac:dyDescent="0.25">
      <c r="CG1638" s="49"/>
    </row>
    <row r="1639" spans="85:85" hidden="1" x14ac:dyDescent="0.25">
      <c r="CG1639" s="49"/>
    </row>
    <row r="1640" spans="85:85" hidden="1" x14ac:dyDescent="0.25">
      <c r="CG1640" s="49"/>
    </row>
    <row r="1641" spans="85:85" hidden="1" x14ac:dyDescent="0.25">
      <c r="CG1641" s="49"/>
    </row>
    <row r="1642" spans="85:85" hidden="1" x14ac:dyDescent="0.25">
      <c r="CG1642" s="49"/>
    </row>
    <row r="1643" spans="85:85" hidden="1" x14ac:dyDescent="0.25">
      <c r="CG1643" s="49"/>
    </row>
    <row r="1644" spans="85:85" hidden="1" x14ac:dyDescent="0.25">
      <c r="CG1644" s="49"/>
    </row>
    <row r="1645" spans="85:85" hidden="1" x14ac:dyDescent="0.25">
      <c r="CG1645" s="49"/>
    </row>
    <row r="1646" spans="85:85" hidden="1" x14ac:dyDescent="0.25">
      <c r="CG1646" s="49"/>
    </row>
    <row r="1647" spans="85:85" hidden="1" x14ac:dyDescent="0.25">
      <c r="CG1647" s="49"/>
    </row>
    <row r="1648" spans="85:85" hidden="1" x14ac:dyDescent="0.25">
      <c r="CG1648" s="49"/>
    </row>
    <row r="1649" spans="85:85" hidden="1" x14ac:dyDescent="0.25">
      <c r="CG1649" s="49"/>
    </row>
    <row r="1650" spans="85:85" hidden="1" x14ac:dyDescent="0.25">
      <c r="CG1650" s="49"/>
    </row>
    <row r="1651" spans="85:85" hidden="1" x14ac:dyDescent="0.25">
      <c r="CG1651" s="49"/>
    </row>
    <row r="1652" spans="85:85" hidden="1" x14ac:dyDescent="0.25">
      <c r="CG1652" s="49"/>
    </row>
    <row r="1653" spans="85:85" hidden="1" x14ac:dyDescent="0.25">
      <c r="CG1653" s="49"/>
    </row>
    <row r="1654" spans="85:85" hidden="1" x14ac:dyDescent="0.25">
      <c r="CG1654" s="49"/>
    </row>
    <row r="1655" spans="85:85" hidden="1" x14ac:dyDescent="0.25">
      <c r="CG1655" s="49"/>
    </row>
    <row r="1656" spans="85:85" hidden="1" x14ac:dyDescent="0.25">
      <c r="CG1656" s="49"/>
    </row>
    <row r="1657" spans="85:85" hidden="1" x14ac:dyDescent="0.25">
      <c r="CG1657" s="49"/>
    </row>
    <row r="1658" spans="85:85" hidden="1" x14ac:dyDescent="0.25">
      <c r="CG1658" s="49"/>
    </row>
    <row r="1659" spans="85:85" hidden="1" x14ac:dyDescent="0.25">
      <c r="CG1659" s="49"/>
    </row>
    <row r="1660" spans="85:85" hidden="1" x14ac:dyDescent="0.25">
      <c r="CG1660" s="49"/>
    </row>
    <row r="1661" spans="85:85" hidden="1" x14ac:dyDescent="0.25">
      <c r="CG1661" s="49"/>
    </row>
    <row r="1662" spans="85:85" hidden="1" x14ac:dyDescent="0.25">
      <c r="CG1662" s="49"/>
    </row>
    <row r="1663" spans="85:85" hidden="1" x14ac:dyDescent="0.25">
      <c r="CG1663" s="49"/>
    </row>
    <row r="1664" spans="85:85" hidden="1" x14ac:dyDescent="0.25">
      <c r="CG1664" s="49"/>
    </row>
    <row r="1665" spans="85:85" hidden="1" x14ac:dyDescent="0.25">
      <c r="CG1665" s="49"/>
    </row>
    <row r="1666" spans="85:85" hidden="1" x14ac:dyDescent="0.25">
      <c r="CG1666" s="49"/>
    </row>
    <row r="1667" spans="85:85" hidden="1" x14ac:dyDescent="0.25">
      <c r="CG1667" s="49"/>
    </row>
    <row r="1668" spans="85:85" hidden="1" x14ac:dyDescent="0.25">
      <c r="CG1668" s="49"/>
    </row>
    <row r="1669" spans="85:85" hidden="1" x14ac:dyDescent="0.25">
      <c r="CG1669" s="49"/>
    </row>
    <row r="1670" spans="85:85" hidden="1" x14ac:dyDescent="0.25">
      <c r="CG1670" s="49"/>
    </row>
    <row r="1671" spans="85:85" hidden="1" x14ac:dyDescent="0.25">
      <c r="CG1671" s="49"/>
    </row>
    <row r="1672" spans="85:85" hidden="1" x14ac:dyDescent="0.25">
      <c r="CG1672" s="49"/>
    </row>
    <row r="1673" spans="85:85" hidden="1" x14ac:dyDescent="0.25">
      <c r="CG1673" s="49"/>
    </row>
    <row r="1674" spans="85:85" hidden="1" x14ac:dyDescent="0.25">
      <c r="CG1674" s="49"/>
    </row>
    <row r="1675" spans="85:85" hidden="1" x14ac:dyDescent="0.25">
      <c r="CG1675" s="49"/>
    </row>
    <row r="1676" spans="85:85" hidden="1" x14ac:dyDescent="0.25">
      <c r="CG1676" s="49"/>
    </row>
    <row r="1677" spans="85:85" hidden="1" x14ac:dyDescent="0.25">
      <c r="CG1677" s="49"/>
    </row>
    <row r="1678" spans="85:85" hidden="1" x14ac:dyDescent="0.25">
      <c r="CG1678" s="49"/>
    </row>
    <row r="1679" spans="85:85" hidden="1" x14ac:dyDescent="0.25">
      <c r="CG1679" s="49"/>
    </row>
    <row r="1680" spans="85:85" hidden="1" x14ac:dyDescent="0.25">
      <c r="CG1680" s="49"/>
    </row>
    <row r="1681" spans="85:85" hidden="1" x14ac:dyDescent="0.25">
      <c r="CG1681" s="49"/>
    </row>
    <row r="1682" spans="85:85" hidden="1" x14ac:dyDescent="0.25">
      <c r="CG1682" s="49"/>
    </row>
    <row r="1683" spans="85:85" hidden="1" x14ac:dyDescent="0.25">
      <c r="CG1683" s="49"/>
    </row>
    <row r="1684" spans="85:85" hidden="1" x14ac:dyDescent="0.25">
      <c r="CG1684" s="49"/>
    </row>
    <row r="1685" spans="85:85" hidden="1" x14ac:dyDescent="0.25">
      <c r="CG1685" s="49"/>
    </row>
    <row r="1686" spans="85:85" hidden="1" x14ac:dyDescent="0.25">
      <c r="CG1686" s="49"/>
    </row>
    <row r="1687" spans="85:85" hidden="1" x14ac:dyDescent="0.25">
      <c r="CG1687" s="49"/>
    </row>
    <row r="1688" spans="85:85" hidden="1" x14ac:dyDescent="0.25">
      <c r="CG1688" s="49"/>
    </row>
    <row r="1689" spans="85:85" hidden="1" x14ac:dyDescent="0.25">
      <c r="CG1689" s="49"/>
    </row>
    <row r="1690" spans="85:85" hidden="1" x14ac:dyDescent="0.25">
      <c r="CG1690" s="49"/>
    </row>
    <row r="1691" spans="85:85" hidden="1" x14ac:dyDescent="0.25">
      <c r="CG1691" s="49"/>
    </row>
    <row r="1692" spans="85:85" hidden="1" x14ac:dyDescent="0.25">
      <c r="CG1692" s="49"/>
    </row>
    <row r="1693" spans="85:85" hidden="1" x14ac:dyDescent="0.25">
      <c r="CG1693" s="49"/>
    </row>
    <row r="1694" spans="85:85" hidden="1" x14ac:dyDescent="0.25">
      <c r="CG1694" s="49"/>
    </row>
    <row r="1695" spans="85:85" hidden="1" x14ac:dyDescent="0.25">
      <c r="CG1695" s="49"/>
    </row>
    <row r="1696" spans="85:85" hidden="1" x14ac:dyDescent="0.25">
      <c r="CG1696" s="49"/>
    </row>
    <row r="1697" spans="85:85" hidden="1" x14ac:dyDescent="0.25">
      <c r="CG1697" s="49"/>
    </row>
    <row r="1698" spans="85:85" hidden="1" x14ac:dyDescent="0.25">
      <c r="CG1698" s="49"/>
    </row>
    <row r="1699" spans="85:85" hidden="1" x14ac:dyDescent="0.25">
      <c r="CG1699" s="49"/>
    </row>
    <row r="1700" spans="85:85" hidden="1" x14ac:dyDescent="0.25">
      <c r="CG1700" s="49"/>
    </row>
    <row r="1701" spans="85:85" hidden="1" x14ac:dyDescent="0.25">
      <c r="CG1701" s="49"/>
    </row>
    <row r="1702" spans="85:85" hidden="1" x14ac:dyDescent="0.25">
      <c r="CG1702" s="49"/>
    </row>
    <row r="1703" spans="85:85" hidden="1" x14ac:dyDescent="0.25">
      <c r="CG1703" s="49"/>
    </row>
    <row r="1704" spans="85:85" hidden="1" x14ac:dyDescent="0.25">
      <c r="CG1704" s="49"/>
    </row>
    <row r="1705" spans="85:85" hidden="1" x14ac:dyDescent="0.25">
      <c r="CG1705" s="49"/>
    </row>
    <row r="1706" spans="85:85" hidden="1" x14ac:dyDescent="0.25">
      <c r="CG1706" s="49"/>
    </row>
    <row r="1707" spans="85:85" hidden="1" x14ac:dyDescent="0.25">
      <c r="CG1707" s="49"/>
    </row>
    <row r="1708" spans="85:85" hidden="1" x14ac:dyDescent="0.25">
      <c r="CG1708" s="49"/>
    </row>
    <row r="1709" spans="85:85" hidden="1" x14ac:dyDescent="0.25">
      <c r="CG1709" s="49"/>
    </row>
    <row r="1710" spans="85:85" hidden="1" x14ac:dyDescent="0.25">
      <c r="CG1710" s="49"/>
    </row>
    <row r="1711" spans="85:85" hidden="1" x14ac:dyDescent="0.25">
      <c r="CG1711" s="49"/>
    </row>
    <row r="1712" spans="85:85" hidden="1" x14ac:dyDescent="0.25">
      <c r="CG1712" s="49"/>
    </row>
    <row r="1713" spans="85:85" hidden="1" x14ac:dyDescent="0.25">
      <c r="CG1713" s="49"/>
    </row>
    <row r="1714" spans="85:85" hidden="1" x14ac:dyDescent="0.25">
      <c r="CG1714" s="49"/>
    </row>
    <row r="1715" spans="85:85" hidden="1" x14ac:dyDescent="0.25">
      <c r="CG1715" s="49"/>
    </row>
    <row r="1716" spans="85:85" hidden="1" x14ac:dyDescent="0.25">
      <c r="CG1716" s="49"/>
    </row>
    <row r="1717" spans="85:85" hidden="1" x14ac:dyDescent="0.25">
      <c r="CG1717" s="49"/>
    </row>
    <row r="1718" spans="85:85" hidden="1" x14ac:dyDescent="0.25">
      <c r="CG1718" s="49"/>
    </row>
    <row r="1719" spans="85:85" hidden="1" x14ac:dyDescent="0.25">
      <c r="CG1719" s="49"/>
    </row>
    <row r="1720" spans="85:85" hidden="1" x14ac:dyDescent="0.25">
      <c r="CG1720" s="49"/>
    </row>
    <row r="1721" spans="85:85" hidden="1" x14ac:dyDescent="0.25">
      <c r="CG1721" s="49"/>
    </row>
    <row r="1722" spans="85:85" hidden="1" x14ac:dyDescent="0.25">
      <c r="CG1722" s="49"/>
    </row>
    <row r="1723" spans="85:85" hidden="1" x14ac:dyDescent="0.25">
      <c r="CG1723" s="49"/>
    </row>
    <row r="1724" spans="85:85" hidden="1" x14ac:dyDescent="0.25">
      <c r="CG1724" s="49"/>
    </row>
    <row r="1725" spans="85:85" hidden="1" x14ac:dyDescent="0.25">
      <c r="CG1725" s="49"/>
    </row>
    <row r="1726" spans="85:85" hidden="1" x14ac:dyDescent="0.25">
      <c r="CG1726" s="49"/>
    </row>
    <row r="1727" spans="85:85" hidden="1" x14ac:dyDescent="0.25">
      <c r="CG1727" s="49"/>
    </row>
    <row r="1728" spans="85:85" hidden="1" x14ac:dyDescent="0.25">
      <c r="CG1728" s="49"/>
    </row>
    <row r="1729" spans="85:85" hidden="1" x14ac:dyDescent="0.25">
      <c r="CG1729" s="49"/>
    </row>
    <row r="1730" spans="85:85" hidden="1" x14ac:dyDescent="0.25">
      <c r="CG1730" s="49"/>
    </row>
    <row r="1731" spans="85:85" hidden="1" x14ac:dyDescent="0.25">
      <c r="CG1731" s="49"/>
    </row>
    <row r="1732" spans="85:85" hidden="1" x14ac:dyDescent="0.25">
      <c r="CG1732" s="49"/>
    </row>
    <row r="1733" spans="85:85" hidden="1" x14ac:dyDescent="0.25">
      <c r="CG1733" s="49"/>
    </row>
    <row r="1734" spans="85:85" hidden="1" x14ac:dyDescent="0.25">
      <c r="CG1734" s="49"/>
    </row>
    <row r="1735" spans="85:85" hidden="1" x14ac:dyDescent="0.25">
      <c r="CG1735" s="49"/>
    </row>
    <row r="1736" spans="85:85" hidden="1" x14ac:dyDescent="0.25">
      <c r="CG1736" s="49"/>
    </row>
    <row r="1737" spans="85:85" hidden="1" x14ac:dyDescent="0.25">
      <c r="CG1737" s="49"/>
    </row>
    <row r="1738" spans="85:85" hidden="1" x14ac:dyDescent="0.25">
      <c r="CG1738" s="49"/>
    </row>
    <row r="1739" spans="85:85" hidden="1" x14ac:dyDescent="0.25">
      <c r="CG1739" s="49"/>
    </row>
    <row r="1740" spans="85:85" hidden="1" x14ac:dyDescent="0.25">
      <c r="CG1740" s="49"/>
    </row>
    <row r="1741" spans="85:85" hidden="1" x14ac:dyDescent="0.25">
      <c r="CG1741" s="49"/>
    </row>
    <row r="1742" spans="85:85" hidden="1" x14ac:dyDescent="0.25">
      <c r="CG1742" s="49"/>
    </row>
    <row r="1743" spans="85:85" hidden="1" x14ac:dyDescent="0.25">
      <c r="CG1743" s="49"/>
    </row>
    <row r="1744" spans="85:85" hidden="1" x14ac:dyDescent="0.25">
      <c r="CG1744" s="49"/>
    </row>
    <row r="1745" spans="85:85" hidden="1" x14ac:dyDescent="0.25">
      <c r="CG1745" s="49"/>
    </row>
    <row r="1746" spans="85:85" hidden="1" x14ac:dyDescent="0.25">
      <c r="CG1746" s="49"/>
    </row>
    <row r="1747" spans="85:85" hidden="1" x14ac:dyDescent="0.25">
      <c r="CG1747" s="49"/>
    </row>
    <row r="1748" spans="85:85" hidden="1" x14ac:dyDescent="0.25">
      <c r="CG1748" s="49"/>
    </row>
    <row r="1749" spans="85:85" hidden="1" x14ac:dyDescent="0.25">
      <c r="CG1749" s="49"/>
    </row>
    <row r="1750" spans="85:85" hidden="1" x14ac:dyDescent="0.25">
      <c r="CG1750" s="49"/>
    </row>
    <row r="1751" spans="85:85" hidden="1" x14ac:dyDescent="0.25">
      <c r="CG1751" s="49"/>
    </row>
    <row r="1752" spans="85:85" hidden="1" x14ac:dyDescent="0.25">
      <c r="CG1752" s="49"/>
    </row>
    <row r="1753" spans="85:85" hidden="1" x14ac:dyDescent="0.25">
      <c r="CG1753" s="49"/>
    </row>
    <row r="1754" spans="85:85" hidden="1" x14ac:dyDescent="0.25">
      <c r="CG1754" s="49"/>
    </row>
    <row r="1755" spans="85:85" hidden="1" x14ac:dyDescent="0.25">
      <c r="CG1755" s="49"/>
    </row>
    <row r="1756" spans="85:85" hidden="1" x14ac:dyDescent="0.25">
      <c r="CG1756" s="49"/>
    </row>
    <row r="1757" spans="85:85" hidden="1" x14ac:dyDescent="0.25">
      <c r="CG1757" s="49"/>
    </row>
    <row r="1758" spans="85:85" hidden="1" x14ac:dyDescent="0.25">
      <c r="CG1758" s="49"/>
    </row>
    <row r="1759" spans="85:85" hidden="1" x14ac:dyDescent="0.25">
      <c r="CG1759" s="49"/>
    </row>
    <row r="1760" spans="85:85" hidden="1" x14ac:dyDescent="0.25">
      <c r="CG1760" s="49"/>
    </row>
    <row r="1761" spans="85:85" hidden="1" x14ac:dyDescent="0.25">
      <c r="CG1761" s="49"/>
    </row>
    <row r="1762" spans="85:85" hidden="1" x14ac:dyDescent="0.25">
      <c r="CG1762" s="49"/>
    </row>
    <row r="1763" spans="85:85" hidden="1" x14ac:dyDescent="0.25">
      <c r="CG1763" s="49"/>
    </row>
    <row r="1764" spans="85:85" hidden="1" x14ac:dyDescent="0.25">
      <c r="CG1764" s="49"/>
    </row>
    <row r="1765" spans="85:85" hidden="1" x14ac:dyDescent="0.25">
      <c r="CG1765" s="49"/>
    </row>
    <row r="1766" spans="85:85" hidden="1" x14ac:dyDescent="0.25">
      <c r="CG1766" s="49"/>
    </row>
    <row r="1767" spans="85:85" hidden="1" x14ac:dyDescent="0.25">
      <c r="CG1767" s="49"/>
    </row>
    <row r="1768" spans="85:85" hidden="1" x14ac:dyDescent="0.25">
      <c r="CG1768" s="49"/>
    </row>
    <row r="1769" spans="85:85" hidden="1" x14ac:dyDescent="0.25">
      <c r="CG1769" s="49"/>
    </row>
    <row r="1770" spans="85:85" hidden="1" x14ac:dyDescent="0.25">
      <c r="CG1770" s="49"/>
    </row>
    <row r="1771" spans="85:85" hidden="1" x14ac:dyDescent="0.25">
      <c r="CG1771" s="49"/>
    </row>
    <row r="1772" spans="85:85" hidden="1" x14ac:dyDescent="0.25">
      <c r="CG1772" s="49"/>
    </row>
    <row r="1773" spans="85:85" hidden="1" x14ac:dyDescent="0.25">
      <c r="CG1773" s="49"/>
    </row>
    <row r="1774" spans="85:85" hidden="1" x14ac:dyDescent="0.25">
      <c r="CG1774" s="49"/>
    </row>
    <row r="1775" spans="85:85" hidden="1" x14ac:dyDescent="0.25">
      <c r="CG1775" s="49"/>
    </row>
    <row r="1776" spans="85:85" hidden="1" x14ac:dyDescent="0.25">
      <c r="CG1776" s="49"/>
    </row>
    <row r="1777" spans="85:85" hidden="1" x14ac:dyDescent="0.25">
      <c r="CG1777" s="49"/>
    </row>
    <row r="1778" spans="85:85" hidden="1" x14ac:dyDescent="0.25">
      <c r="CG1778" s="49"/>
    </row>
    <row r="1779" spans="85:85" hidden="1" x14ac:dyDescent="0.25">
      <c r="CG1779" s="49"/>
    </row>
    <row r="1780" spans="85:85" hidden="1" x14ac:dyDescent="0.25">
      <c r="CG1780" s="49"/>
    </row>
    <row r="1781" spans="85:85" hidden="1" x14ac:dyDescent="0.25">
      <c r="CG1781" s="49"/>
    </row>
    <row r="1782" spans="85:85" hidden="1" x14ac:dyDescent="0.25">
      <c r="CG1782" s="49"/>
    </row>
    <row r="1783" spans="85:85" hidden="1" x14ac:dyDescent="0.25">
      <c r="CG1783" s="49"/>
    </row>
    <row r="1784" spans="85:85" hidden="1" x14ac:dyDescent="0.25">
      <c r="CG1784" s="49"/>
    </row>
    <row r="1785" spans="85:85" hidden="1" x14ac:dyDescent="0.25">
      <c r="CG1785" s="49"/>
    </row>
    <row r="1786" spans="85:85" hidden="1" x14ac:dyDescent="0.25">
      <c r="CG1786" s="49"/>
    </row>
    <row r="1787" spans="85:85" hidden="1" x14ac:dyDescent="0.25">
      <c r="CG1787" s="49"/>
    </row>
    <row r="1788" spans="85:85" hidden="1" x14ac:dyDescent="0.25">
      <c r="CG1788" s="49"/>
    </row>
    <row r="1789" spans="85:85" hidden="1" x14ac:dyDescent="0.25">
      <c r="CG1789" s="49"/>
    </row>
    <row r="1790" spans="85:85" hidden="1" x14ac:dyDescent="0.25">
      <c r="CG1790" s="49"/>
    </row>
    <row r="1791" spans="85:85" hidden="1" x14ac:dyDescent="0.25">
      <c r="CG1791" s="49"/>
    </row>
    <row r="1792" spans="85:85" hidden="1" x14ac:dyDescent="0.25">
      <c r="CG1792" s="49"/>
    </row>
    <row r="1793" spans="85:85" hidden="1" x14ac:dyDescent="0.25">
      <c r="CG1793" s="49"/>
    </row>
    <row r="1794" spans="85:85" hidden="1" x14ac:dyDescent="0.25">
      <c r="CG1794" s="49"/>
    </row>
    <row r="1795" spans="85:85" hidden="1" x14ac:dyDescent="0.25">
      <c r="CG1795" s="49"/>
    </row>
    <row r="1796" spans="85:85" hidden="1" x14ac:dyDescent="0.25">
      <c r="CG1796" s="49"/>
    </row>
    <row r="1797" spans="85:85" hidden="1" x14ac:dyDescent="0.25">
      <c r="CG1797" s="49"/>
    </row>
    <row r="1798" spans="85:85" hidden="1" x14ac:dyDescent="0.25">
      <c r="CG1798" s="49"/>
    </row>
    <row r="1799" spans="85:85" hidden="1" x14ac:dyDescent="0.25">
      <c r="CG1799" s="49"/>
    </row>
    <row r="1800" spans="85:85" hidden="1" x14ac:dyDescent="0.25">
      <c r="CG1800" s="49"/>
    </row>
    <row r="1801" spans="85:85" hidden="1" x14ac:dyDescent="0.25">
      <c r="CG1801" s="49"/>
    </row>
    <row r="1802" spans="85:85" hidden="1" x14ac:dyDescent="0.25">
      <c r="CG1802" s="49"/>
    </row>
    <row r="1803" spans="85:85" hidden="1" x14ac:dyDescent="0.25">
      <c r="CG1803" s="49"/>
    </row>
    <row r="1804" spans="85:85" hidden="1" x14ac:dyDescent="0.25">
      <c r="CG1804" s="49"/>
    </row>
    <row r="1805" spans="85:85" hidden="1" x14ac:dyDescent="0.25">
      <c r="CG1805" s="49"/>
    </row>
    <row r="1806" spans="85:85" hidden="1" x14ac:dyDescent="0.25">
      <c r="CG1806" s="49"/>
    </row>
    <row r="1807" spans="85:85" hidden="1" x14ac:dyDescent="0.25">
      <c r="CG1807" s="49"/>
    </row>
    <row r="1808" spans="85:85" hidden="1" x14ac:dyDescent="0.25">
      <c r="CG1808" s="49"/>
    </row>
    <row r="1809" spans="85:85" hidden="1" x14ac:dyDescent="0.25">
      <c r="CG1809" s="49"/>
    </row>
    <row r="1810" spans="85:85" hidden="1" x14ac:dyDescent="0.25">
      <c r="CG1810" s="49"/>
    </row>
    <row r="1811" spans="85:85" hidden="1" x14ac:dyDescent="0.25">
      <c r="CG1811" s="49"/>
    </row>
    <row r="1812" spans="85:85" hidden="1" x14ac:dyDescent="0.25">
      <c r="CG1812" s="49"/>
    </row>
    <row r="1813" spans="85:85" hidden="1" x14ac:dyDescent="0.25">
      <c r="CG1813" s="49"/>
    </row>
    <row r="1814" spans="85:85" hidden="1" x14ac:dyDescent="0.25">
      <c r="CG1814" s="49"/>
    </row>
    <row r="1815" spans="85:85" hidden="1" x14ac:dyDescent="0.25">
      <c r="CG1815" s="49"/>
    </row>
    <row r="1816" spans="85:85" hidden="1" x14ac:dyDescent="0.25">
      <c r="CG1816" s="49"/>
    </row>
    <row r="1817" spans="85:85" hidden="1" x14ac:dyDescent="0.25">
      <c r="CG1817" s="49"/>
    </row>
    <row r="1818" spans="85:85" hidden="1" x14ac:dyDescent="0.25">
      <c r="CG1818" s="49"/>
    </row>
    <row r="1819" spans="85:85" hidden="1" x14ac:dyDescent="0.25">
      <c r="CG1819" s="49"/>
    </row>
    <row r="1820" spans="85:85" hidden="1" x14ac:dyDescent="0.25">
      <c r="CG1820" s="49"/>
    </row>
    <row r="1821" spans="85:85" hidden="1" x14ac:dyDescent="0.25">
      <c r="CG1821" s="49"/>
    </row>
    <row r="1822" spans="85:85" hidden="1" x14ac:dyDescent="0.25">
      <c r="CG1822" s="49"/>
    </row>
    <row r="1823" spans="85:85" hidden="1" x14ac:dyDescent="0.25">
      <c r="CG1823" s="49"/>
    </row>
    <row r="1824" spans="85:85" hidden="1" x14ac:dyDescent="0.25">
      <c r="CG1824" s="49"/>
    </row>
    <row r="1825" spans="85:85" hidden="1" x14ac:dyDescent="0.25">
      <c r="CG1825" s="49"/>
    </row>
    <row r="1826" spans="85:85" hidden="1" x14ac:dyDescent="0.25">
      <c r="CG1826" s="49"/>
    </row>
    <row r="1827" spans="85:85" hidden="1" x14ac:dyDescent="0.25">
      <c r="CG1827" s="49"/>
    </row>
    <row r="1828" spans="85:85" hidden="1" x14ac:dyDescent="0.25">
      <c r="CG1828" s="49"/>
    </row>
    <row r="1829" spans="85:85" hidden="1" x14ac:dyDescent="0.25">
      <c r="CG1829" s="49"/>
    </row>
    <row r="1830" spans="85:85" hidden="1" x14ac:dyDescent="0.25">
      <c r="CG1830" s="49"/>
    </row>
    <row r="1831" spans="85:85" hidden="1" x14ac:dyDescent="0.25">
      <c r="CG1831" s="49"/>
    </row>
    <row r="1832" spans="85:85" hidden="1" x14ac:dyDescent="0.25">
      <c r="CG1832" s="49"/>
    </row>
    <row r="1833" spans="85:85" hidden="1" x14ac:dyDescent="0.25">
      <c r="CG1833" s="49"/>
    </row>
    <row r="1834" spans="85:85" hidden="1" x14ac:dyDescent="0.25">
      <c r="CG1834" s="49"/>
    </row>
    <row r="1835" spans="85:85" hidden="1" x14ac:dyDescent="0.25">
      <c r="CG1835" s="49"/>
    </row>
    <row r="1836" spans="85:85" hidden="1" x14ac:dyDescent="0.25">
      <c r="CG1836" s="49"/>
    </row>
    <row r="1837" spans="85:85" hidden="1" x14ac:dyDescent="0.25">
      <c r="CG1837" s="49"/>
    </row>
    <row r="1838" spans="85:85" hidden="1" x14ac:dyDescent="0.25">
      <c r="CG1838" s="49"/>
    </row>
    <row r="1839" spans="85:85" hidden="1" x14ac:dyDescent="0.25">
      <c r="CG1839" s="49"/>
    </row>
    <row r="1840" spans="85:85" hidden="1" x14ac:dyDescent="0.25">
      <c r="CG1840" s="49"/>
    </row>
    <row r="1841" spans="85:85" hidden="1" x14ac:dyDescent="0.25">
      <c r="CG1841" s="49"/>
    </row>
    <row r="1842" spans="85:85" hidden="1" x14ac:dyDescent="0.25">
      <c r="CG1842" s="49"/>
    </row>
    <row r="1843" spans="85:85" hidden="1" x14ac:dyDescent="0.25">
      <c r="CG1843" s="49"/>
    </row>
    <row r="1844" spans="85:85" hidden="1" x14ac:dyDescent="0.25">
      <c r="CG1844" s="49"/>
    </row>
    <row r="1845" spans="85:85" hidden="1" x14ac:dyDescent="0.25">
      <c r="CG1845" s="49"/>
    </row>
    <row r="1846" spans="85:85" hidden="1" x14ac:dyDescent="0.25">
      <c r="CG1846" s="49"/>
    </row>
    <row r="1847" spans="85:85" hidden="1" x14ac:dyDescent="0.25">
      <c r="CG1847" s="49"/>
    </row>
    <row r="1848" spans="85:85" hidden="1" x14ac:dyDescent="0.25">
      <c r="CG1848" s="49"/>
    </row>
    <row r="1849" spans="85:85" hidden="1" x14ac:dyDescent="0.25">
      <c r="CG1849" s="49"/>
    </row>
    <row r="1850" spans="85:85" hidden="1" x14ac:dyDescent="0.25">
      <c r="CG1850" s="49"/>
    </row>
    <row r="1851" spans="85:85" hidden="1" x14ac:dyDescent="0.25">
      <c r="CG1851" s="49"/>
    </row>
    <row r="1852" spans="85:85" hidden="1" x14ac:dyDescent="0.25">
      <c r="CG1852" s="49"/>
    </row>
    <row r="1853" spans="85:85" hidden="1" x14ac:dyDescent="0.25">
      <c r="CG1853" s="49"/>
    </row>
    <row r="1854" spans="85:85" hidden="1" x14ac:dyDescent="0.25">
      <c r="CG1854" s="49"/>
    </row>
    <row r="1855" spans="85:85" hidden="1" x14ac:dyDescent="0.25">
      <c r="CG1855" s="49"/>
    </row>
    <row r="1856" spans="85:85" hidden="1" x14ac:dyDescent="0.25">
      <c r="CG1856" s="49"/>
    </row>
    <row r="1857" spans="85:85" hidden="1" x14ac:dyDescent="0.25">
      <c r="CG1857" s="49"/>
    </row>
    <row r="1858" spans="85:85" hidden="1" x14ac:dyDescent="0.25">
      <c r="CG1858" s="49"/>
    </row>
    <row r="1859" spans="85:85" hidden="1" x14ac:dyDescent="0.25">
      <c r="CG1859" s="49"/>
    </row>
    <row r="1860" spans="85:85" hidden="1" x14ac:dyDescent="0.25">
      <c r="CG1860" s="49"/>
    </row>
    <row r="1861" spans="85:85" hidden="1" x14ac:dyDescent="0.25">
      <c r="CG1861" s="49"/>
    </row>
    <row r="1862" spans="85:85" hidden="1" x14ac:dyDescent="0.25">
      <c r="CG1862" s="49"/>
    </row>
    <row r="1863" spans="85:85" hidden="1" x14ac:dyDescent="0.25">
      <c r="CG1863" s="49"/>
    </row>
    <row r="1864" spans="85:85" hidden="1" x14ac:dyDescent="0.25">
      <c r="CG1864" s="49"/>
    </row>
    <row r="1865" spans="85:85" hidden="1" x14ac:dyDescent="0.25">
      <c r="CG1865" s="49"/>
    </row>
    <row r="1866" spans="85:85" hidden="1" x14ac:dyDescent="0.25">
      <c r="CG1866" s="49"/>
    </row>
    <row r="1867" spans="85:85" hidden="1" x14ac:dyDescent="0.25">
      <c r="CG1867" s="49"/>
    </row>
    <row r="1868" spans="85:85" hidden="1" x14ac:dyDescent="0.25">
      <c r="CG1868" s="49"/>
    </row>
    <row r="1869" spans="85:85" hidden="1" x14ac:dyDescent="0.25">
      <c r="CG1869" s="49"/>
    </row>
    <row r="1870" spans="85:85" hidden="1" x14ac:dyDescent="0.25">
      <c r="CG1870" s="49"/>
    </row>
    <row r="1871" spans="85:85" hidden="1" x14ac:dyDescent="0.25">
      <c r="CG1871" s="49"/>
    </row>
    <row r="1872" spans="85:85" hidden="1" x14ac:dyDescent="0.25">
      <c r="CG1872" s="49"/>
    </row>
    <row r="1873" spans="85:85" hidden="1" x14ac:dyDescent="0.25">
      <c r="CG1873" s="49"/>
    </row>
    <row r="1874" spans="85:85" hidden="1" x14ac:dyDescent="0.25">
      <c r="CG1874" s="49"/>
    </row>
    <row r="1875" spans="85:85" hidden="1" x14ac:dyDescent="0.25">
      <c r="CG1875" s="49"/>
    </row>
    <row r="1876" spans="85:85" hidden="1" x14ac:dyDescent="0.25">
      <c r="CG1876" s="49"/>
    </row>
    <row r="1877" spans="85:85" hidden="1" x14ac:dyDescent="0.25">
      <c r="CG1877" s="49"/>
    </row>
    <row r="1878" spans="85:85" hidden="1" x14ac:dyDescent="0.25">
      <c r="CG1878" s="49"/>
    </row>
    <row r="1879" spans="85:85" hidden="1" x14ac:dyDescent="0.25">
      <c r="CG1879" s="49"/>
    </row>
    <row r="1880" spans="85:85" hidden="1" x14ac:dyDescent="0.25">
      <c r="CG1880" s="49"/>
    </row>
    <row r="1881" spans="85:85" hidden="1" x14ac:dyDescent="0.25">
      <c r="CG1881" s="49"/>
    </row>
    <row r="1882" spans="85:85" hidden="1" x14ac:dyDescent="0.25">
      <c r="CG1882" s="49"/>
    </row>
    <row r="1883" spans="85:85" hidden="1" x14ac:dyDescent="0.25">
      <c r="CG1883" s="49"/>
    </row>
    <row r="1884" spans="85:85" hidden="1" x14ac:dyDescent="0.25">
      <c r="CG1884" s="49"/>
    </row>
    <row r="1885" spans="85:85" hidden="1" x14ac:dyDescent="0.25">
      <c r="CG1885" s="49"/>
    </row>
    <row r="1886" spans="85:85" hidden="1" x14ac:dyDescent="0.25">
      <c r="CG1886" s="49"/>
    </row>
    <row r="1887" spans="85:85" hidden="1" x14ac:dyDescent="0.25">
      <c r="CG1887" s="49"/>
    </row>
    <row r="1888" spans="85:85" hidden="1" x14ac:dyDescent="0.25">
      <c r="CG1888" s="49"/>
    </row>
    <row r="1889" spans="85:85" hidden="1" x14ac:dyDescent="0.25">
      <c r="CG1889" s="49"/>
    </row>
    <row r="1890" spans="85:85" hidden="1" x14ac:dyDescent="0.25">
      <c r="CG1890" s="49"/>
    </row>
    <row r="1891" spans="85:85" hidden="1" x14ac:dyDescent="0.25">
      <c r="CG1891" s="49"/>
    </row>
    <row r="1892" spans="85:85" hidden="1" x14ac:dyDescent="0.25">
      <c r="CG1892" s="49"/>
    </row>
    <row r="1893" spans="85:85" hidden="1" x14ac:dyDescent="0.25">
      <c r="CG1893" s="49"/>
    </row>
    <row r="1894" spans="85:85" hidden="1" x14ac:dyDescent="0.25">
      <c r="CG1894" s="49"/>
    </row>
    <row r="1895" spans="85:85" hidden="1" x14ac:dyDescent="0.25">
      <c r="CG1895" s="49"/>
    </row>
    <row r="1896" spans="85:85" hidden="1" x14ac:dyDescent="0.25">
      <c r="CG1896" s="49"/>
    </row>
    <row r="1897" spans="85:85" hidden="1" x14ac:dyDescent="0.25">
      <c r="CG1897" s="49"/>
    </row>
    <row r="1898" spans="85:85" hidden="1" x14ac:dyDescent="0.25">
      <c r="CG1898" s="49"/>
    </row>
    <row r="1899" spans="85:85" hidden="1" x14ac:dyDescent="0.25">
      <c r="CG1899" s="49"/>
    </row>
    <row r="1900" spans="85:85" hidden="1" x14ac:dyDescent="0.25">
      <c r="CG1900" s="49"/>
    </row>
    <row r="1901" spans="85:85" hidden="1" x14ac:dyDescent="0.25">
      <c r="CG1901" s="49"/>
    </row>
    <row r="1902" spans="85:85" hidden="1" x14ac:dyDescent="0.25">
      <c r="CG1902" s="49"/>
    </row>
    <row r="1903" spans="85:85" hidden="1" x14ac:dyDescent="0.25">
      <c r="CG1903" s="49"/>
    </row>
    <row r="1904" spans="85:85" hidden="1" x14ac:dyDescent="0.25">
      <c r="CG1904" s="49"/>
    </row>
    <row r="1905" spans="85:85" hidden="1" x14ac:dyDescent="0.25">
      <c r="CG1905" s="49"/>
    </row>
    <row r="1906" spans="85:85" hidden="1" x14ac:dyDescent="0.25">
      <c r="CG1906" s="49"/>
    </row>
    <row r="1907" spans="85:85" hidden="1" x14ac:dyDescent="0.25">
      <c r="CG1907" s="49"/>
    </row>
    <row r="1908" spans="85:85" hidden="1" x14ac:dyDescent="0.25">
      <c r="CG1908" s="49"/>
    </row>
    <row r="1909" spans="85:85" hidden="1" x14ac:dyDescent="0.25">
      <c r="CG1909" s="49"/>
    </row>
    <row r="1910" spans="85:85" hidden="1" x14ac:dyDescent="0.25">
      <c r="CG1910" s="49"/>
    </row>
    <row r="1911" spans="85:85" hidden="1" x14ac:dyDescent="0.25">
      <c r="CG1911" s="49"/>
    </row>
    <row r="1912" spans="85:85" hidden="1" x14ac:dyDescent="0.25">
      <c r="CG1912" s="49"/>
    </row>
    <row r="1913" spans="85:85" hidden="1" x14ac:dyDescent="0.25">
      <c r="CG1913" s="49"/>
    </row>
    <row r="1914" spans="85:85" hidden="1" x14ac:dyDescent="0.25">
      <c r="CG1914" s="49"/>
    </row>
    <row r="1915" spans="85:85" hidden="1" x14ac:dyDescent="0.25">
      <c r="CG1915" s="49"/>
    </row>
    <row r="1916" spans="85:85" hidden="1" x14ac:dyDescent="0.25">
      <c r="CG1916" s="49"/>
    </row>
    <row r="1917" spans="85:85" hidden="1" x14ac:dyDescent="0.25">
      <c r="CG1917" s="49"/>
    </row>
    <row r="1918" spans="85:85" hidden="1" x14ac:dyDescent="0.25">
      <c r="CG1918" s="49"/>
    </row>
    <row r="1919" spans="85:85" hidden="1" x14ac:dyDescent="0.25">
      <c r="CG1919" s="49"/>
    </row>
    <row r="1920" spans="85:85" hidden="1" x14ac:dyDescent="0.25">
      <c r="CG1920" s="49"/>
    </row>
    <row r="1921" spans="85:85" hidden="1" x14ac:dyDescent="0.25">
      <c r="CG1921" s="49"/>
    </row>
    <row r="1922" spans="85:85" hidden="1" x14ac:dyDescent="0.25">
      <c r="CG1922" s="49"/>
    </row>
    <row r="1923" spans="85:85" hidden="1" x14ac:dyDescent="0.25">
      <c r="CG1923" s="49"/>
    </row>
    <row r="1924" spans="85:85" hidden="1" x14ac:dyDescent="0.25">
      <c r="CG1924" s="49"/>
    </row>
    <row r="1925" spans="85:85" hidden="1" x14ac:dyDescent="0.25">
      <c r="CG1925" s="49"/>
    </row>
    <row r="1926" spans="85:85" hidden="1" x14ac:dyDescent="0.25">
      <c r="CG1926" s="49"/>
    </row>
    <row r="1927" spans="85:85" hidden="1" x14ac:dyDescent="0.25">
      <c r="CG1927" s="49"/>
    </row>
    <row r="1928" spans="85:85" hidden="1" x14ac:dyDescent="0.25">
      <c r="CG1928" s="49"/>
    </row>
    <row r="1929" spans="85:85" hidden="1" x14ac:dyDescent="0.25">
      <c r="CG1929" s="49"/>
    </row>
    <row r="1930" spans="85:85" hidden="1" x14ac:dyDescent="0.25">
      <c r="CG1930" s="49"/>
    </row>
    <row r="1931" spans="85:85" hidden="1" x14ac:dyDescent="0.25">
      <c r="CG1931" s="49"/>
    </row>
    <row r="1932" spans="85:85" hidden="1" x14ac:dyDescent="0.25">
      <c r="CG1932" s="49"/>
    </row>
    <row r="1933" spans="85:85" hidden="1" x14ac:dyDescent="0.25">
      <c r="CG1933" s="49"/>
    </row>
    <row r="1934" spans="85:85" hidden="1" x14ac:dyDescent="0.25">
      <c r="CG1934" s="49"/>
    </row>
    <row r="1935" spans="85:85" hidden="1" x14ac:dyDescent="0.25">
      <c r="CG1935" s="49"/>
    </row>
    <row r="1936" spans="85:85" hidden="1" x14ac:dyDescent="0.25">
      <c r="CG1936" s="49"/>
    </row>
    <row r="1937" spans="85:85" hidden="1" x14ac:dyDescent="0.25">
      <c r="CG1937" s="49"/>
    </row>
    <row r="1938" spans="85:85" hidden="1" x14ac:dyDescent="0.25">
      <c r="CG1938" s="49"/>
    </row>
    <row r="1939" spans="85:85" hidden="1" x14ac:dyDescent="0.25">
      <c r="CG1939" s="49"/>
    </row>
    <row r="1940" spans="85:85" hidden="1" x14ac:dyDescent="0.25">
      <c r="CG1940" s="49"/>
    </row>
    <row r="1941" spans="85:85" hidden="1" x14ac:dyDescent="0.25">
      <c r="CG1941" s="49"/>
    </row>
    <row r="1942" spans="85:85" hidden="1" x14ac:dyDescent="0.25">
      <c r="CG1942" s="49"/>
    </row>
    <row r="1943" spans="85:85" hidden="1" x14ac:dyDescent="0.25">
      <c r="CG1943" s="49"/>
    </row>
    <row r="1944" spans="85:85" hidden="1" x14ac:dyDescent="0.25">
      <c r="CG1944" s="49"/>
    </row>
    <row r="1945" spans="85:85" hidden="1" x14ac:dyDescent="0.25">
      <c r="CG1945" s="49"/>
    </row>
    <row r="1946" spans="85:85" hidden="1" x14ac:dyDescent="0.25">
      <c r="CG1946" s="49"/>
    </row>
    <row r="1947" spans="85:85" hidden="1" x14ac:dyDescent="0.25">
      <c r="CG1947" s="49"/>
    </row>
    <row r="1948" spans="85:85" hidden="1" x14ac:dyDescent="0.25">
      <c r="CG1948" s="49"/>
    </row>
    <row r="1949" spans="85:85" hidden="1" x14ac:dyDescent="0.25">
      <c r="CG1949" s="49"/>
    </row>
    <row r="1950" spans="85:85" hidden="1" x14ac:dyDescent="0.25">
      <c r="CG1950" s="49"/>
    </row>
    <row r="1951" spans="85:85" hidden="1" x14ac:dyDescent="0.25">
      <c r="CG1951" s="49"/>
    </row>
    <row r="1952" spans="85:85" hidden="1" x14ac:dyDescent="0.25">
      <c r="CG1952" s="49"/>
    </row>
    <row r="1953" spans="85:85" hidden="1" x14ac:dyDescent="0.25">
      <c r="CG1953" s="49"/>
    </row>
    <row r="1954" spans="85:85" hidden="1" x14ac:dyDescent="0.25">
      <c r="CG1954" s="49"/>
    </row>
    <row r="1955" spans="85:85" hidden="1" x14ac:dyDescent="0.25">
      <c r="CG1955" s="49"/>
    </row>
    <row r="1956" spans="85:85" hidden="1" x14ac:dyDescent="0.25">
      <c r="CG1956" s="49"/>
    </row>
    <row r="1957" spans="85:85" hidden="1" x14ac:dyDescent="0.25">
      <c r="CG1957" s="49"/>
    </row>
    <row r="1958" spans="85:85" hidden="1" x14ac:dyDescent="0.25">
      <c r="CG1958" s="49"/>
    </row>
    <row r="1959" spans="85:85" hidden="1" x14ac:dyDescent="0.25">
      <c r="CG1959" s="49"/>
    </row>
    <row r="1960" spans="85:85" hidden="1" x14ac:dyDescent="0.25">
      <c r="CG1960" s="49"/>
    </row>
    <row r="1961" spans="85:85" hidden="1" x14ac:dyDescent="0.25">
      <c r="CG1961" s="49"/>
    </row>
    <row r="1962" spans="85:85" hidden="1" x14ac:dyDescent="0.25">
      <c r="CG1962" s="49"/>
    </row>
    <row r="1963" spans="85:85" hidden="1" x14ac:dyDescent="0.25">
      <c r="CG1963" s="49"/>
    </row>
    <row r="1964" spans="85:85" hidden="1" x14ac:dyDescent="0.25">
      <c r="CG1964" s="49"/>
    </row>
    <row r="1965" spans="85:85" hidden="1" x14ac:dyDescent="0.25">
      <c r="CG1965" s="49"/>
    </row>
    <row r="1966" spans="85:85" hidden="1" x14ac:dyDescent="0.25">
      <c r="CG1966" s="49"/>
    </row>
    <row r="1967" spans="85:85" hidden="1" x14ac:dyDescent="0.25">
      <c r="CG1967" s="49"/>
    </row>
    <row r="1968" spans="85:85" hidden="1" x14ac:dyDescent="0.25">
      <c r="CG1968" s="49"/>
    </row>
    <row r="1969" spans="85:85" hidden="1" x14ac:dyDescent="0.25">
      <c r="CG1969" s="49"/>
    </row>
    <row r="1970" spans="85:85" hidden="1" x14ac:dyDescent="0.25">
      <c r="CG1970" s="49"/>
    </row>
    <row r="1971" spans="85:85" hidden="1" x14ac:dyDescent="0.25">
      <c r="CG1971" s="49"/>
    </row>
    <row r="1972" spans="85:85" hidden="1" x14ac:dyDescent="0.25">
      <c r="CG1972" s="49"/>
    </row>
    <row r="1973" spans="85:85" hidden="1" x14ac:dyDescent="0.25">
      <c r="CG1973" s="49"/>
    </row>
    <row r="1974" spans="85:85" hidden="1" x14ac:dyDescent="0.25">
      <c r="CG1974" s="49"/>
    </row>
    <row r="1975" spans="85:85" hidden="1" x14ac:dyDescent="0.25">
      <c r="CG1975" s="49"/>
    </row>
    <row r="1976" spans="85:85" hidden="1" x14ac:dyDescent="0.25">
      <c r="CG1976" s="49"/>
    </row>
    <row r="1977" spans="85:85" hidden="1" x14ac:dyDescent="0.25">
      <c r="CG1977" s="49"/>
    </row>
    <row r="1978" spans="85:85" hidden="1" x14ac:dyDescent="0.25">
      <c r="CG1978" s="49"/>
    </row>
    <row r="1979" spans="85:85" hidden="1" x14ac:dyDescent="0.25">
      <c r="CG1979" s="49"/>
    </row>
    <row r="1980" spans="85:85" hidden="1" x14ac:dyDescent="0.25">
      <c r="CG1980" s="49"/>
    </row>
    <row r="1981" spans="85:85" hidden="1" x14ac:dyDescent="0.25">
      <c r="CG1981" s="49"/>
    </row>
    <row r="1982" spans="85:85" hidden="1" x14ac:dyDescent="0.25">
      <c r="CG1982" s="49"/>
    </row>
    <row r="1983" spans="85:85" hidden="1" x14ac:dyDescent="0.25">
      <c r="CG1983" s="49"/>
    </row>
    <row r="1984" spans="85:85" hidden="1" x14ac:dyDescent="0.25">
      <c r="CG1984" s="49"/>
    </row>
    <row r="1985" spans="85:85" hidden="1" x14ac:dyDescent="0.25">
      <c r="CG1985" s="49"/>
    </row>
    <row r="1986" spans="85:85" hidden="1" x14ac:dyDescent="0.25">
      <c r="CG1986" s="49"/>
    </row>
    <row r="1987" spans="85:85" hidden="1" x14ac:dyDescent="0.25">
      <c r="CG1987" s="49"/>
    </row>
    <row r="1988" spans="85:85" hidden="1" x14ac:dyDescent="0.25">
      <c r="CG1988" s="49"/>
    </row>
    <row r="1989" spans="85:85" hidden="1" x14ac:dyDescent="0.25">
      <c r="CG1989" s="49"/>
    </row>
    <row r="1990" spans="85:85" hidden="1" x14ac:dyDescent="0.25">
      <c r="CG1990" s="49"/>
    </row>
    <row r="1991" spans="85:85" hidden="1" x14ac:dyDescent="0.25">
      <c r="CG1991" s="49"/>
    </row>
    <row r="1992" spans="85:85" hidden="1" x14ac:dyDescent="0.25">
      <c r="CG1992" s="49"/>
    </row>
    <row r="1993" spans="85:85" hidden="1" x14ac:dyDescent="0.25">
      <c r="CG1993" s="49"/>
    </row>
    <row r="1994" spans="85:85" hidden="1" x14ac:dyDescent="0.25">
      <c r="CG1994" s="49"/>
    </row>
    <row r="1995" spans="85:85" hidden="1" x14ac:dyDescent="0.25">
      <c r="CG1995" s="49"/>
    </row>
    <row r="1996" spans="85:85" hidden="1" x14ac:dyDescent="0.25">
      <c r="CG1996" s="49"/>
    </row>
    <row r="1997" spans="85:85" hidden="1" x14ac:dyDescent="0.25">
      <c r="CG1997" s="49"/>
    </row>
    <row r="1998" spans="85:85" hidden="1" x14ac:dyDescent="0.25">
      <c r="CG1998" s="49"/>
    </row>
    <row r="1999" spans="85:85" hidden="1" x14ac:dyDescent="0.25">
      <c r="CG1999" s="49"/>
    </row>
    <row r="2000" spans="85:85" hidden="1" x14ac:dyDescent="0.25">
      <c r="CG2000" s="49"/>
    </row>
    <row r="2001" spans="85:85" hidden="1" x14ac:dyDescent="0.25">
      <c r="CG2001" s="49"/>
    </row>
    <row r="2002" spans="85:85" hidden="1" x14ac:dyDescent="0.25">
      <c r="CG2002" s="49"/>
    </row>
    <row r="2003" spans="85:85" hidden="1" x14ac:dyDescent="0.25">
      <c r="CG2003" s="49"/>
    </row>
    <row r="2004" spans="85:85" hidden="1" x14ac:dyDescent="0.25">
      <c r="CG2004" s="49"/>
    </row>
    <row r="2005" spans="85:85" hidden="1" x14ac:dyDescent="0.25">
      <c r="CG2005" s="49"/>
    </row>
    <row r="2006" spans="85:85" hidden="1" x14ac:dyDescent="0.25">
      <c r="CG2006" s="49"/>
    </row>
    <row r="2007" spans="85:85" hidden="1" x14ac:dyDescent="0.25">
      <c r="CG2007" s="49"/>
    </row>
    <row r="2008" spans="85:85" hidden="1" x14ac:dyDescent="0.25">
      <c r="CG2008" s="49"/>
    </row>
    <row r="2009" spans="85:85" hidden="1" x14ac:dyDescent="0.25">
      <c r="CG2009" s="49"/>
    </row>
    <row r="2010" spans="85:85" hidden="1" x14ac:dyDescent="0.25">
      <c r="CG2010" s="49"/>
    </row>
    <row r="2011" spans="85:85" hidden="1" x14ac:dyDescent="0.25">
      <c r="CG2011" s="49"/>
    </row>
    <row r="2012" spans="85:85" hidden="1" x14ac:dyDescent="0.25">
      <c r="CG2012" s="49"/>
    </row>
    <row r="2013" spans="85:85" hidden="1" x14ac:dyDescent="0.25">
      <c r="CG2013" s="49"/>
    </row>
    <row r="2014" spans="85:85" hidden="1" x14ac:dyDescent="0.25">
      <c r="CG2014" s="49"/>
    </row>
    <row r="2015" spans="85:85" hidden="1" x14ac:dyDescent="0.25">
      <c r="CG2015" s="49"/>
    </row>
    <row r="2016" spans="85:85" hidden="1" x14ac:dyDescent="0.25">
      <c r="CG2016" s="49"/>
    </row>
    <row r="2017" spans="85:85" hidden="1" x14ac:dyDescent="0.25">
      <c r="CG2017" s="49"/>
    </row>
    <row r="2018" spans="85:85" hidden="1" x14ac:dyDescent="0.25">
      <c r="CG2018" s="49"/>
    </row>
    <row r="2019" spans="85:85" hidden="1" x14ac:dyDescent="0.25">
      <c r="CG2019" s="49"/>
    </row>
    <row r="2020" spans="85:85" hidden="1" x14ac:dyDescent="0.25">
      <c r="CG2020" s="49"/>
    </row>
    <row r="2021" spans="85:85" hidden="1" x14ac:dyDescent="0.25">
      <c r="CG2021" s="49"/>
    </row>
    <row r="2022" spans="85:85" hidden="1" x14ac:dyDescent="0.25">
      <c r="CG2022" s="49"/>
    </row>
    <row r="2023" spans="85:85" hidden="1" x14ac:dyDescent="0.25">
      <c r="CG2023" s="49"/>
    </row>
    <row r="2024" spans="85:85" hidden="1" x14ac:dyDescent="0.25">
      <c r="CG2024" s="49"/>
    </row>
    <row r="2025" spans="85:85" hidden="1" x14ac:dyDescent="0.25">
      <c r="CG2025" s="49"/>
    </row>
    <row r="2026" spans="85:85" hidden="1" x14ac:dyDescent="0.25">
      <c r="CG2026" s="49"/>
    </row>
    <row r="2027" spans="85:85" hidden="1" x14ac:dyDescent="0.25">
      <c r="CG2027" s="49"/>
    </row>
    <row r="2028" spans="85:85" hidden="1" x14ac:dyDescent="0.25">
      <c r="CG2028" s="49"/>
    </row>
    <row r="2029" spans="85:85" hidden="1" x14ac:dyDescent="0.25">
      <c r="CG2029" s="49"/>
    </row>
    <row r="2030" spans="85:85" hidden="1" x14ac:dyDescent="0.25">
      <c r="CG2030" s="49"/>
    </row>
    <row r="2031" spans="85:85" hidden="1" x14ac:dyDescent="0.25">
      <c r="CG2031" s="49"/>
    </row>
    <row r="2032" spans="85:85" hidden="1" x14ac:dyDescent="0.25">
      <c r="CG2032" s="49"/>
    </row>
    <row r="2033" spans="85:85" hidden="1" x14ac:dyDescent="0.25">
      <c r="CG2033" s="49"/>
    </row>
    <row r="2034" spans="85:85" hidden="1" x14ac:dyDescent="0.25">
      <c r="CG2034" s="49"/>
    </row>
    <row r="2035" spans="85:85" hidden="1" x14ac:dyDescent="0.25">
      <c r="CG2035" s="49"/>
    </row>
    <row r="2036" spans="85:85" hidden="1" x14ac:dyDescent="0.25">
      <c r="CG2036" s="49"/>
    </row>
    <row r="2037" spans="85:85" hidden="1" x14ac:dyDescent="0.25">
      <c r="CG2037" s="49"/>
    </row>
    <row r="2038" spans="85:85" hidden="1" x14ac:dyDescent="0.25">
      <c r="CG2038" s="49"/>
    </row>
    <row r="2039" spans="85:85" hidden="1" x14ac:dyDescent="0.25">
      <c r="CG2039" s="49"/>
    </row>
    <row r="2040" spans="85:85" hidden="1" x14ac:dyDescent="0.25">
      <c r="CG2040" s="49"/>
    </row>
    <row r="2041" spans="85:85" hidden="1" x14ac:dyDescent="0.25">
      <c r="CG2041" s="49"/>
    </row>
    <row r="2042" spans="85:85" hidden="1" x14ac:dyDescent="0.25">
      <c r="CG2042" s="49"/>
    </row>
    <row r="2043" spans="85:85" hidden="1" x14ac:dyDescent="0.25">
      <c r="CG2043" s="49"/>
    </row>
    <row r="2044" spans="85:85" hidden="1" x14ac:dyDescent="0.25">
      <c r="CG2044" s="49"/>
    </row>
    <row r="2045" spans="85:85" hidden="1" x14ac:dyDescent="0.25">
      <c r="CG2045" s="49"/>
    </row>
    <row r="2046" spans="85:85" hidden="1" x14ac:dyDescent="0.25">
      <c r="CG2046" s="49"/>
    </row>
    <row r="2047" spans="85:85" hidden="1" x14ac:dyDescent="0.25">
      <c r="CG2047" s="49"/>
    </row>
    <row r="2048" spans="85:85" hidden="1" x14ac:dyDescent="0.25">
      <c r="CG2048" s="49"/>
    </row>
    <row r="2049" spans="85:85" hidden="1" x14ac:dyDescent="0.25">
      <c r="CG2049" s="49"/>
    </row>
    <row r="2050" spans="85:85" hidden="1" x14ac:dyDescent="0.25">
      <c r="CG2050" s="49"/>
    </row>
    <row r="2051" spans="85:85" hidden="1" x14ac:dyDescent="0.25">
      <c r="CG2051" s="49"/>
    </row>
    <row r="2052" spans="85:85" hidden="1" x14ac:dyDescent="0.25">
      <c r="CG2052" s="49"/>
    </row>
    <row r="2053" spans="85:85" hidden="1" x14ac:dyDescent="0.25">
      <c r="CG2053" s="49"/>
    </row>
    <row r="2054" spans="85:85" hidden="1" x14ac:dyDescent="0.25">
      <c r="CG2054" s="49"/>
    </row>
    <row r="2055" spans="85:85" hidden="1" x14ac:dyDescent="0.25">
      <c r="CG2055" s="49"/>
    </row>
    <row r="2056" spans="85:85" hidden="1" x14ac:dyDescent="0.25">
      <c r="CG2056" s="49"/>
    </row>
    <row r="2057" spans="85:85" hidden="1" x14ac:dyDescent="0.25">
      <c r="CG2057" s="49"/>
    </row>
    <row r="2058" spans="85:85" hidden="1" x14ac:dyDescent="0.25">
      <c r="CG2058" s="49"/>
    </row>
    <row r="2059" spans="85:85" hidden="1" x14ac:dyDescent="0.25">
      <c r="CG2059" s="49"/>
    </row>
    <row r="2060" spans="85:85" hidden="1" x14ac:dyDescent="0.25">
      <c r="CG2060" s="49"/>
    </row>
    <row r="2061" spans="85:85" hidden="1" x14ac:dyDescent="0.25">
      <c r="CG2061" s="49"/>
    </row>
    <row r="2062" spans="85:85" hidden="1" x14ac:dyDescent="0.25">
      <c r="CG2062" s="49"/>
    </row>
    <row r="2063" spans="85:85" hidden="1" x14ac:dyDescent="0.25">
      <c r="CG2063" s="49"/>
    </row>
    <row r="2064" spans="85:85" hidden="1" x14ac:dyDescent="0.25">
      <c r="CG2064" s="49"/>
    </row>
    <row r="2065" spans="85:85" hidden="1" x14ac:dyDescent="0.25">
      <c r="CG2065" s="49"/>
    </row>
    <row r="2066" spans="85:85" hidden="1" x14ac:dyDescent="0.25">
      <c r="CG2066" s="49"/>
    </row>
    <row r="2067" spans="85:85" hidden="1" x14ac:dyDescent="0.25">
      <c r="CG2067" s="49"/>
    </row>
    <row r="2068" spans="85:85" hidden="1" x14ac:dyDescent="0.25">
      <c r="CG2068" s="49"/>
    </row>
    <row r="2069" spans="85:85" hidden="1" x14ac:dyDescent="0.25">
      <c r="CG2069" s="49"/>
    </row>
    <row r="2070" spans="85:85" hidden="1" x14ac:dyDescent="0.25">
      <c r="CG2070" s="49"/>
    </row>
    <row r="2071" spans="85:85" hidden="1" x14ac:dyDescent="0.25">
      <c r="CG2071" s="49"/>
    </row>
    <row r="2072" spans="85:85" hidden="1" x14ac:dyDescent="0.25">
      <c r="CG2072" s="49"/>
    </row>
    <row r="2073" spans="85:85" hidden="1" x14ac:dyDescent="0.25">
      <c r="CG2073" s="49"/>
    </row>
    <row r="2074" spans="85:85" hidden="1" x14ac:dyDescent="0.25">
      <c r="CG2074" s="49"/>
    </row>
    <row r="2075" spans="85:85" hidden="1" x14ac:dyDescent="0.25">
      <c r="CG2075" s="49"/>
    </row>
    <row r="2076" spans="85:85" hidden="1" x14ac:dyDescent="0.25">
      <c r="CG2076" s="49"/>
    </row>
    <row r="2077" spans="85:85" hidden="1" x14ac:dyDescent="0.25">
      <c r="CG2077" s="49"/>
    </row>
    <row r="2078" spans="85:85" hidden="1" x14ac:dyDescent="0.25">
      <c r="CG2078" s="49"/>
    </row>
    <row r="2079" spans="85:85" hidden="1" x14ac:dyDescent="0.25">
      <c r="CG2079" s="49"/>
    </row>
    <row r="2080" spans="85:85" hidden="1" x14ac:dyDescent="0.25">
      <c r="CG2080" s="49"/>
    </row>
    <row r="2081" spans="85:85" hidden="1" x14ac:dyDescent="0.25">
      <c r="CG2081" s="49"/>
    </row>
    <row r="2082" spans="85:85" hidden="1" x14ac:dyDescent="0.25">
      <c r="CG2082" s="49"/>
    </row>
    <row r="2083" spans="85:85" hidden="1" x14ac:dyDescent="0.25">
      <c r="CG2083" s="49"/>
    </row>
    <row r="2084" spans="85:85" hidden="1" x14ac:dyDescent="0.25">
      <c r="CG2084" s="49"/>
    </row>
    <row r="2085" spans="85:85" hidden="1" x14ac:dyDescent="0.25">
      <c r="CG2085" s="49"/>
    </row>
    <row r="2086" spans="85:85" hidden="1" x14ac:dyDescent="0.25">
      <c r="CG2086" s="49"/>
    </row>
    <row r="2087" spans="85:85" hidden="1" x14ac:dyDescent="0.25">
      <c r="CG2087" s="49"/>
    </row>
    <row r="2088" spans="85:85" hidden="1" x14ac:dyDescent="0.25">
      <c r="CG2088" s="49"/>
    </row>
    <row r="2089" spans="85:85" hidden="1" x14ac:dyDescent="0.25">
      <c r="CG2089" s="49"/>
    </row>
    <row r="2090" spans="85:85" hidden="1" x14ac:dyDescent="0.25">
      <c r="CG2090" s="49"/>
    </row>
    <row r="2091" spans="85:85" hidden="1" x14ac:dyDescent="0.25">
      <c r="CG2091" s="49"/>
    </row>
    <row r="2092" spans="85:85" hidden="1" x14ac:dyDescent="0.25">
      <c r="CG2092" s="49"/>
    </row>
    <row r="2093" spans="85:85" hidden="1" x14ac:dyDescent="0.25">
      <c r="CG2093" s="49"/>
    </row>
    <row r="2094" spans="85:85" hidden="1" x14ac:dyDescent="0.25">
      <c r="CG2094" s="49"/>
    </row>
    <row r="2095" spans="85:85" hidden="1" x14ac:dyDescent="0.25">
      <c r="CG2095" s="49"/>
    </row>
    <row r="2096" spans="85:85" hidden="1" x14ac:dyDescent="0.25">
      <c r="CG2096" s="49"/>
    </row>
    <row r="2097" spans="85:85" hidden="1" x14ac:dyDescent="0.25">
      <c r="CG2097" s="49"/>
    </row>
    <row r="2098" spans="85:85" hidden="1" x14ac:dyDescent="0.25">
      <c r="CG2098" s="49"/>
    </row>
    <row r="2099" spans="85:85" hidden="1" x14ac:dyDescent="0.25">
      <c r="CG2099" s="49"/>
    </row>
    <row r="2100" spans="85:85" hidden="1" x14ac:dyDescent="0.25">
      <c r="CG2100" s="49"/>
    </row>
    <row r="2101" spans="85:85" hidden="1" x14ac:dyDescent="0.25">
      <c r="CG2101" s="49"/>
    </row>
    <row r="2102" spans="85:85" hidden="1" x14ac:dyDescent="0.25">
      <c r="CG2102" s="49"/>
    </row>
    <row r="2103" spans="85:85" hidden="1" x14ac:dyDescent="0.25">
      <c r="CG2103" s="49"/>
    </row>
    <row r="2104" spans="85:85" hidden="1" x14ac:dyDescent="0.25">
      <c r="CG2104" s="49"/>
    </row>
    <row r="2105" spans="85:85" hidden="1" x14ac:dyDescent="0.25">
      <c r="CG2105" s="49"/>
    </row>
    <row r="2106" spans="85:85" hidden="1" x14ac:dyDescent="0.25">
      <c r="CG2106" s="49"/>
    </row>
    <row r="2107" spans="85:85" hidden="1" x14ac:dyDescent="0.25">
      <c r="CG2107" s="49"/>
    </row>
    <row r="2108" spans="85:85" hidden="1" x14ac:dyDescent="0.25">
      <c r="CG2108" s="49"/>
    </row>
    <row r="2109" spans="85:85" hidden="1" x14ac:dyDescent="0.25">
      <c r="CG2109" s="49"/>
    </row>
    <row r="2110" spans="85:85" hidden="1" x14ac:dyDescent="0.25">
      <c r="CG2110" s="49"/>
    </row>
    <row r="2111" spans="85:85" hidden="1" x14ac:dyDescent="0.25">
      <c r="CG2111" s="49"/>
    </row>
    <row r="2112" spans="85:85" hidden="1" x14ac:dyDescent="0.25">
      <c r="CG2112" s="49"/>
    </row>
    <row r="2113" spans="85:85" hidden="1" x14ac:dyDescent="0.25">
      <c r="CG2113" s="49"/>
    </row>
    <row r="2114" spans="85:85" hidden="1" x14ac:dyDescent="0.25">
      <c r="CG2114" s="49"/>
    </row>
    <row r="2115" spans="85:85" hidden="1" x14ac:dyDescent="0.25">
      <c r="CG2115" s="49"/>
    </row>
    <row r="2116" spans="85:85" hidden="1" x14ac:dyDescent="0.25">
      <c r="CG2116" s="49"/>
    </row>
    <row r="2117" spans="85:85" hidden="1" x14ac:dyDescent="0.25">
      <c r="CG2117" s="49"/>
    </row>
    <row r="2118" spans="85:85" hidden="1" x14ac:dyDescent="0.25">
      <c r="CG2118" s="49"/>
    </row>
    <row r="2119" spans="85:85" hidden="1" x14ac:dyDescent="0.25">
      <c r="CG2119" s="49"/>
    </row>
    <row r="2120" spans="85:85" hidden="1" x14ac:dyDescent="0.25">
      <c r="CG2120" s="49"/>
    </row>
    <row r="2121" spans="85:85" hidden="1" x14ac:dyDescent="0.25">
      <c r="CG2121" s="49"/>
    </row>
    <row r="2122" spans="85:85" hidden="1" x14ac:dyDescent="0.25">
      <c r="CG2122" s="49"/>
    </row>
    <row r="2123" spans="85:85" hidden="1" x14ac:dyDescent="0.25">
      <c r="CG2123" s="49"/>
    </row>
    <row r="2124" spans="85:85" hidden="1" x14ac:dyDescent="0.25">
      <c r="CG2124" s="49"/>
    </row>
    <row r="2125" spans="85:85" hidden="1" x14ac:dyDescent="0.25">
      <c r="CG2125" s="49"/>
    </row>
    <row r="2126" spans="85:85" hidden="1" x14ac:dyDescent="0.25">
      <c r="CG2126" s="49"/>
    </row>
    <row r="2127" spans="85:85" hidden="1" x14ac:dyDescent="0.25">
      <c r="CG2127" s="49"/>
    </row>
    <row r="2128" spans="85:85" hidden="1" x14ac:dyDescent="0.25">
      <c r="CG2128" s="49"/>
    </row>
    <row r="2129" spans="85:85" hidden="1" x14ac:dyDescent="0.25">
      <c r="CG2129" s="49"/>
    </row>
    <row r="2130" spans="85:85" hidden="1" x14ac:dyDescent="0.25">
      <c r="CG2130" s="49"/>
    </row>
    <row r="2131" spans="85:85" hidden="1" x14ac:dyDescent="0.25">
      <c r="CG2131" s="49"/>
    </row>
    <row r="2132" spans="85:85" hidden="1" x14ac:dyDescent="0.25">
      <c r="CG2132" s="49"/>
    </row>
    <row r="2133" spans="85:85" hidden="1" x14ac:dyDescent="0.25">
      <c r="CG2133" s="49"/>
    </row>
    <row r="2134" spans="85:85" hidden="1" x14ac:dyDescent="0.25">
      <c r="CG2134" s="49"/>
    </row>
    <row r="2135" spans="85:85" hidden="1" x14ac:dyDescent="0.25">
      <c r="CG2135" s="49"/>
    </row>
    <row r="2136" spans="85:85" hidden="1" x14ac:dyDescent="0.25">
      <c r="CG2136" s="49"/>
    </row>
    <row r="2137" spans="85:85" hidden="1" x14ac:dyDescent="0.25">
      <c r="CG2137" s="49"/>
    </row>
    <row r="2138" spans="85:85" hidden="1" x14ac:dyDescent="0.25">
      <c r="CG2138" s="49"/>
    </row>
    <row r="2139" spans="85:85" hidden="1" x14ac:dyDescent="0.25">
      <c r="CG2139" s="49"/>
    </row>
    <row r="2140" spans="85:85" hidden="1" x14ac:dyDescent="0.25">
      <c r="CG2140" s="49"/>
    </row>
    <row r="2141" spans="85:85" hidden="1" x14ac:dyDescent="0.25">
      <c r="CG2141" s="49"/>
    </row>
    <row r="2142" spans="85:85" hidden="1" x14ac:dyDescent="0.25">
      <c r="CG2142" s="49"/>
    </row>
    <row r="2143" spans="85:85" hidden="1" x14ac:dyDescent="0.25">
      <c r="CG2143" s="49"/>
    </row>
    <row r="2144" spans="85:85" hidden="1" x14ac:dyDescent="0.25">
      <c r="CG2144" s="49"/>
    </row>
    <row r="2145" spans="85:85" hidden="1" x14ac:dyDescent="0.25">
      <c r="CG2145" s="49"/>
    </row>
    <row r="2146" spans="85:85" hidden="1" x14ac:dyDescent="0.25">
      <c r="CG2146" s="49"/>
    </row>
    <row r="2147" spans="85:85" hidden="1" x14ac:dyDescent="0.25">
      <c r="CG2147" s="49"/>
    </row>
    <row r="2148" spans="85:85" hidden="1" x14ac:dyDescent="0.25">
      <c r="CG2148" s="49"/>
    </row>
    <row r="2149" spans="85:85" hidden="1" x14ac:dyDescent="0.25">
      <c r="CG2149" s="49"/>
    </row>
    <row r="2150" spans="85:85" hidden="1" x14ac:dyDescent="0.25">
      <c r="CG2150" s="49"/>
    </row>
    <row r="2151" spans="85:85" hidden="1" x14ac:dyDescent="0.25">
      <c r="CG2151" s="49"/>
    </row>
    <row r="2152" spans="85:85" hidden="1" x14ac:dyDescent="0.25">
      <c r="CG2152" s="49"/>
    </row>
    <row r="2153" spans="85:85" hidden="1" x14ac:dyDescent="0.25">
      <c r="CG2153" s="49"/>
    </row>
    <row r="2154" spans="85:85" hidden="1" x14ac:dyDescent="0.25">
      <c r="CG2154" s="49"/>
    </row>
    <row r="2155" spans="85:85" hidden="1" x14ac:dyDescent="0.25">
      <c r="CG2155" s="49"/>
    </row>
    <row r="2156" spans="85:85" hidden="1" x14ac:dyDescent="0.25">
      <c r="CG2156" s="49"/>
    </row>
    <row r="2157" spans="85:85" hidden="1" x14ac:dyDescent="0.25">
      <c r="CG2157" s="49"/>
    </row>
    <row r="2158" spans="85:85" hidden="1" x14ac:dyDescent="0.25">
      <c r="CG2158" s="49"/>
    </row>
    <row r="2159" spans="85:85" hidden="1" x14ac:dyDescent="0.25">
      <c r="CG2159" s="49"/>
    </row>
    <row r="2160" spans="85:85" hidden="1" x14ac:dyDescent="0.25">
      <c r="CG2160" s="49"/>
    </row>
    <row r="2161" spans="85:85" hidden="1" x14ac:dyDescent="0.25">
      <c r="CG2161" s="49"/>
    </row>
    <row r="2162" spans="85:85" hidden="1" x14ac:dyDescent="0.25">
      <c r="CG2162" s="49"/>
    </row>
    <row r="2163" spans="85:85" hidden="1" x14ac:dyDescent="0.25">
      <c r="CG2163" s="49"/>
    </row>
    <row r="2164" spans="85:85" hidden="1" x14ac:dyDescent="0.25">
      <c r="CG2164" s="49"/>
    </row>
    <row r="2165" spans="85:85" hidden="1" x14ac:dyDescent="0.25">
      <c r="CG2165" s="49"/>
    </row>
    <row r="2166" spans="85:85" hidden="1" x14ac:dyDescent="0.25">
      <c r="CG2166" s="49"/>
    </row>
    <row r="2167" spans="85:85" hidden="1" x14ac:dyDescent="0.25">
      <c r="CG2167" s="49"/>
    </row>
    <row r="2168" spans="85:85" hidden="1" x14ac:dyDescent="0.25">
      <c r="CG2168" s="49"/>
    </row>
    <row r="2169" spans="85:85" hidden="1" x14ac:dyDescent="0.25">
      <c r="CG2169" s="49"/>
    </row>
    <row r="2170" spans="85:85" hidden="1" x14ac:dyDescent="0.25">
      <c r="CG2170" s="49"/>
    </row>
    <row r="2171" spans="85:85" hidden="1" x14ac:dyDescent="0.25">
      <c r="CG2171" s="49"/>
    </row>
    <row r="2172" spans="85:85" hidden="1" x14ac:dyDescent="0.25">
      <c r="CG2172" s="49"/>
    </row>
    <row r="2173" spans="85:85" hidden="1" x14ac:dyDescent="0.25">
      <c r="CG2173" s="49"/>
    </row>
    <row r="2174" spans="85:85" hidden="1" x14ac:dyDescent="0.25">
      <c r="CG2174" s="49"/>
    </row>
    <row r="2175" spans="85:85" hidden="1" x14ac:dyDescent="0.25">
      <c r="CG2175" s="49"/>
    </row>
    <row r="2176" spans="85:85" hidden="1" x14ac:dyDescent="0.25">
      <c r="CG2176" s="49"/>
    </row>
    <row r="2177" spans="85:85" hidden="1" x14ac:dyDescent="0.25">
      <c r="CG2177" s="49"/>
    </row>
    <row r="2178" spans="85:85" hidden="1" x14ac:dyDescent="0.25">
      <c r="CG2178" s="49"/>
    </row>
    <row r="2179" spans="85:85" hidden="1" x14ac:dyDescent="0.25">
      <c r="CG2179" s="49"/>
    </row>
    <row r="2180" spans="85:85" hidden="1" x14ac:dyDescent="0.25">
      <c r="CG2180" s="49"/>
    </row>
    <row r="2181" spans="85:85" hidden="1" x14ac:dyDescent="0.25">
      <c r="CG2181" s="49"/>
    </row>
    <row r="2182" spans="85:85" hidden="1" x14ac:dyDescent="0.25">
      <c r="CG2182" s="49"/>
    </row>
    <row r="2183" spans="85:85" hidden="1" x14ac:dyDescent="0.25">
      <c r="CG2183" s="49"/>
    </row>
    <row r="2184" spans="85:85" hidden="1" x14ac:dyDescent="0.25">
      <c r="CG2184" s="49"/>
    </row>
    <row r="2185" spans="85:85" hidden="1" x14ac:dyDescent="0.25">
      <c r="CG2185" s="49"/>
    </row>
    <row r="2186" spans="85:85" hidden="1" x14ac:dyDescent="0.25">
      <c r="CG2186" s="49"/>
    </row>
    <row r="2187" spans="85:85" hidden="1" x14ac:dyDescent="0.25">
      <c r="CG2187" s="49"/>
    </row>
    <row r="2188" spans="85:85" hidden="1" x14ac:dyDescent="0.25">
      <c r="CG2188" s="49"/>
    </row>
    <row r="2189" spans="85:85" hidden="1" x14ac:dyDescent="0.25">
      <c r="CG2189" s="49"/>
    </row>
    <row r="2190" spans="85:85" hidden="1" x14ac:dyDescent="0.25">
      <c r="CG2190" s="49"/>
    </row>
    <row r="2191" spans="85:85" hidden="1" x14ac:dyDescent="0.25">
      <c r="CG2191" s="49"/>
    </row>
    <row r="2192" spans="85:85" hidden="1" x14ac:dyDescent="0.25">
      <c r="CG2192" s="49"/>
    </row>
    <row r="2193" spans="85:85" hidden="1" x14ac:dyDescent="0.25">
      <c r="CG2193" s="49"/>
    </row>
    <row r="2194" spans="85:85" hidden="1" x14ac:dyDescent="0.25">
      <c r="CG2194" s="49"/>
    </row>
    <row r="2195" spans="85:85" hidden="1" x14ac:dyDescent="0.25">
      <c r="CG2195" s="49"/>
    </row>
    <row r="2196" spans="85:85" hidden="1" x14ac:dyDescent="0.25">
      <c r="CG2196" s="49"/>
    </row>
    <row r="2197" spans="85:85" hidden="1" x14ac:dyDescent="0.25">
      <c r="CG2197" s="49"/>
    </row>
    <row r="2198" spans="85:85" hidden="1" x14ac:dyDescent="0.25">
      <c r="CG2198" s="49"/>
    </row>
    <row r="2199" spans="85:85" hidden="1" x14ac:dyDescent="0.25">
      <c r="CG2199" s="49"/>
    </row>
    <row r="2200" spans="85:85" hidden="1" x14ac:dyDescent="0.25">
      <c r="CG2200" s="49"/>
    </row>
    <row r="2201" spans="85:85" hidden="1" x14ac:dyDescent="0.25">
      <c r="CG2201" s="49"/>
    </row>
    <row r="2202" spans="85:85" hidden="1" x14ac:dyDescent="0.25">
      <c r="CG2202" s="49"/>
    </row>
    <row r="2203" spans="85:85" hidden="1" x14ac:dyDescent="0.25">
      <c r="CG2203" s="49"/>
    </row>
    <row r="2204" spans="85:85" hidden="1" x14ac:dyDescent="0.25">
      <c r="CG2204" s="49"/>
    </row>
    <row r="2205" spans="85:85" hidden="1" x14ac:dyDescent="0.25">
      <c r="CG2205" s="49"/>
    </row>
    <row r="2206" spans="85:85" hidden="1" x14ac:dyDescent="0.25">
      <c r="CG2206" s="49"/>
    </row>
    <row r="2207" spans="85:85" hidden="1" x14ac:dyDescent="0.25">
      <c r="CG2207" s="49"/>
    </row>
    <row r="2208" spans="85:85" hidden="1" x14ac:dyDescent="0.25">
      <c r="CG2208" s="49"/>
    </row>
    <row r="2209" spans="85:85" hidden="1" x14ac:dyDescent="0.25">
      <c r="CG2209" s="49"/>
    </row>
    <row r="2210" spans="85:85" hidden="1" x14ac:dyDescent="0.25">
      <c r="CG2210" s="49"/>
    </row>
    <row r="2211" spans="85:85" hidden="1" x14ac:dyDescent="0.25">
      <c r="CG2211" s="49"/>
    </row>
    <row r="2212" spans="85:85" hidden="1" x14ac:dyDescent="0.25">
      <c r="CG2212" s="49"/>
    </row>
    <row r="2213" spans="85:85" hidden="1" x14ac:dyDescent="0.25">
      <c r="CG2213" s="49"/>
    </row>
    <row r="2214" spans="85:85" hidden="1" x14ac:dyDescent="0.25">
      <c r="CG2214" s="49"/>
    </row>
    <row r="2215" spans="85:85" hidden="1" x14ac:dyDescent="0.25">
      <c r="CG2215" s="49"/>
    </row>
    <row r="2216" spans="85:85" hidden="1" x14ac:dyDescent="0.25">
      <c r="CG2216" s="49"/>
    </row>
    <row r="2217" spans="85:85" hidden="1" x14ac:dyDescent="0.25">
      <c r="CG2217" s="49"/>
    </row>
    <row r="2218" spans="85:85" hidden="1" x14ac:dyDescent="0.25">
      <c r="CG2218" s="49"/>
    </row>
    <row r="2219" spans="85:85" hidden="1" x14ac:dyDescent="0.25">
      <c r="CG2219" s="49"/>
    </row>
    <row r="2220" spans="85:85" hidden="1" x14ac:dyDescent="0.25">
      <c r="CG2220" s="49"/>
    </row>
    <row r="2221" spans="85:85" hidden="1" x14ac:dyDescent="0.25">
      <c r="CG2221" s="49"/>
    </row>
    <row r="2222" spans="85:85" hidden="1" x14ac:dyDescent="0.25">
      <c r="CG2222" s="49"/>
    </row>
    <row r="2223" spans="85:85" hidden="1" x14ac:dyDescent="0.25">
      <c r="CG2223" s="49"/>
    </row>
    <row r="2224" spans="85:85" hidden="1" x14ac:dyDescent="0.25">
      <c r="CG2224" s="49"/>
    </row>
    <row r="2225" spans="85:85" hidden="1" x14ac:dyDescent="0.25">
      <c r="CG2225" s="49"/>
    </row>
    <row r="2226" spans="85:85" hidden="1" x14ac:dyDescent="0.25">
      <c r="CG2226" s="49"/>
    </row>
    <row r="2227" spans="85:85" hidden="1" x14ac:dyDescent="0.25">
      <c r="CG2227" s="49"/>
    </row>
    <row r="2228" spans="85:85" hidden="1" x14ac:dyDescent="0.25">
      <c r="CG2228" s="49"/>
    </row>
    <row r="2229" spans="85:85" hidden="1" x14ac:dyDescent="0.25">
      <c r="CG2229" s="49"/>
    </row>
    <row r="2230" spans="85:85" hidden="1" x14ac:dyDescent="0.25">
      <c r="CG2230" s="49"/>
    </row>
    <row r="2231" spans="85:85" hidden="1" x14ac:dyDescent="0.25">
      <c r="CG2231" s="49"/>
    </row>
    <row r="2232" spans="85:85" hidden="1" x14ac:dyDescent="0.25">
      <c r="CG2232" s="49"/>
    </row>
    <row r="2233" spans="85:85" hidden="1" x14ac:dyDescent="0.25">
      <c r="CG2233" s="49"/>
    </row>
    <row r="2234" spans="85:85" hidden="1" x14ac:dyDescent="0.25">
      <c r="CG2234" s="49"/>
    </row>
    <row r="2235" spans="85:85" hidden="1" x14ac:dyDescent="0.25">
      <c r="CG2235" s="49"/>
    </row>
    <row r="2236" spans="85:85" hidden="1" x14ac:dyDescent="0.25">
      <c r="CG2236" s="49"/>
    </row>
    <row r="2237" spans="85:85" hidden="1" x14ac:dyDescent="0.25">
      <c r="CG2237" s="49"/>
    </row>
    <row r="2238" spans="85:85" hidden="1" x14ac:dyDescent="0.25">
      <c r="CG2238" s="49"/>
    </row>
    <row r="2239" spans="85:85" hidden="1" x14ac:dyDescent="0.25">
      <c r="CG2239" s="49"/>
    </row>
    <row r="2240" spans="85:85" hidden="1" x14ac:dyDescent="0.25">
      <c r="CG2240" s="49"/>
    </row>
    <row r="2241" spans="85:85" hidden="1" x14ac:dyDescent="0.25">
      <c r="CG2241" s="49"/>
    </row>
    <row r="2242" spans="85:85" hidden="1" x14ac:dyDescent="0.25">
      <c r="CG2242" s="49"/>
    </row>
    <row r="2243" spans="85:85" hidden="1" x14ac:dyDescent="0.25">
      <c r="CG2243" s="49"/>
    </row>
    <row r="2244" spans="85:85" hidden="1" x14ac:dyDescent="0.25">
      <c r="CG2244" s="49"/>
    </row>
    <row r="2245" spans="85:85" hidden="1" x14ac:dyDescent="0.25">
      <c r="CG2245" s="49"/>
    </row>
    <row r="2246" spans="85:85" hidden="1" x14ac:dyDescent="0.25">
      <c r="CG2246" s="49"/>
    </row>
    <row r="2247" spans="85:85" hidden="1" x14ac:dyDescent="0.25">
      <c r="CG2247" s="49"/>
    </row>
    <row r="2248" spans="85:85" hidden="1" x14ac:dyDescent="0.25">
      <c r="CG2248" s="49"/>
    </row>
    <row r="2249" spans="85:85" hidden="1" x14ac:dyDescent="0.25">
      <c r="CG2249" s="49"/>
    </row>
    <row r="2250" spans="85:85" hidden="1" x14ac:dyDescent="0.25">
      <c r="CG2250" s="49"/>
    </row>
    <row r="2251" spans="85:85" hidden="1" x14ac:dyDescent="0.25">
      <c r="CG2251" s="49"/>
    </row>
    <row r="2252" spans="85:85" hidden="1" x14ac:dyDescent="0.25">
      <c r="CG2252" s="49"/>
    </row>
    <row r="2253" spans="85:85" hidden="1" x14ac:dyDescent="0.25">
      <c r="CG2253" s="49"/>
    </row>
    <row r="2254" spans="85:85" hidden="1" x14ac:dyDescent="0.25">
      <c r="CG2254" s="49"/>
    </row>
    <row r="2255" spans="85:85" hidden="1" x14ac:dyDescent="0.25">
      <c r="CG2255" s="49"/>
    </row>
    <row r="2256" spans="85:85" hidden="1" x14ac:dyDescent="0.25">
      <c r="CG2256" s="49"/>
    </row>
    <row r="2257" spans="85:85" hidden="1" x14ac:dyDescent="0.25">
      <c r="CG2257" s="49"/>
    </row>
    <row r="2258" spans="85:85" hidden="1" x14ac:dyDescent="0.25">
      <c r="CG2258" s="49"/>
    </row>
    <row r="2259" spans="85:85" hidden="1" x14ac:dyDescent="0.25">
      <c r="CG2259" s="49"/>
    </row>
    <row r="2260" spans="85:85" hidden="1" x14ac:dyDescent="0.25">
      <c r="CG2260" s="49"/>
    </row>
    <row r="2261" spans="85:85" hidden="1" x14ac:dyDescent="0.25">
      <c r="CG2261" s="49"/>
    </row>
    <row r="2262" spans="85:85" hidden="1" x14ac:dyDescent="0.25">
      <c r="CG2262" s="49"/>
    </row>
    <row r="2263" spans="85:85" hidden="1" x14ac:dyDescent="0.25">
      <c r="CG2263" s="49"/>
    </row>
    <row r="2264" spans="85:85" hidden="1" x14ac:dyDescent="0.25">
      <c r="CG2264" s="49"/>
    </row>
    <row r="2265" spans="85:85" hidden="1" x14ac:dyDescent="0.25">
      <c r="CG2265" s="49"/>
    </row>
    <row r="2266" spans="85:85" hidden="1" x14ac:dyDescent="0.25">
      <c r="CG2266" s="49"/>
    </row>
    <row r="2267" spans="85:85" hidden="1" x14ac:dyDescent="0.25">
      <c r="CG2267" s="49"/>
    </row>
    <row r="2268" spans="85:85" hidden="1" x14ac:dyDescent="0.25">
      <c r="CG2268" s="49"/>
    </row>
    <row r="2269" spans="85:85" hidden="1" x14ac:dyDescent="0.25">
      <c r="CG2269" s="49"/>
    </row>
    <row r="2270" spans="85:85" hidden="1" x14ac:dyDescent="0.25">
      <c r="CG2270" s="49"/>
    </row>
    <row r="2271" spans="85:85" hidden="1" x14ac:dyDescent="0.25">
      <c r="CG2271" s="49"/>
    </row>
    <row r="2272" spans="85:85" hidden="1" x14ac:dyDescent="0.25">
      <c r="CG2272" s="49"/>
    </row>
    <row r="2273" spans="85:85" hidden="1" x14ac:dyDescent="0.25">
      <c r="CG2273" s="49"/>
    </row>
    <row r="2274" spans="85:85" hidden="1" x14ac:dyDescent="0.25">
      <c r="CG2274" s="49"/>
    </row>
    <row r="2275" spans="85:85" hidden="1" x14ac:dyDescent="0.25">
      <c r="CG2275" s="49"/>
    </row>
    <row r="2276" spans="85:85" hidden="1" x14ac:dyDescent="0.25">
      <c r="CG2276" s="49"/>
    </row>
    <row r="2277" spans="85:85" hidden="1" x14ac:dyDescent="0.25">
      <c r="CG2277" s="49"/>
    </row>
    <row r="2278" spans="85:85" hidden="1" x14ac:dyDescent="0.25">
      <c r="CG2278" s="49"/>
    </row>
    <row r="2279" spans="85:85" hidden="1" x14ac:dyDescent="0.25">
      <c r="CG2279" s="49"/>
    </row>
    <row r="2280" spans="85:85" hidden="1" x14ac:dyDescent="0.25">
      <c r="CG2280" s="49"/>
    </row>
    <row r="2281" spans="85:85" hidden="1" x14ac:dyDescent="0.25">
      <c r="CG2281" s="49"/>
    </row>
    <row r="2282" spans="85:85" hidden="1" x14ac:dyDescent="0.25">
      <c r="CG2282" s="49"/>
    </row>
    <row r="2283" spans="85:85" hidden="1" x14ac:dyDescent="0.25">
      <c r="CG2283" s="49"/>
    </row>
    <row r="2284" spans="85:85" hidden="1" x14ac:dyDescent="0.25">
      <c r="CG2284" s="49"/>
    </row>
    <row r="2285" spans="85:85" hidden="1" x14ac:dyDescent="0.25">
      <c r="CG2285" s="49"/>
    </row>
    <row r="2286" spans="85:85" hidden="1" x14ac:dyDescent="0.25">
      <c r="CG2286" s="49"/>
    </row>
    <row r="2287" spans="85:85" hidden="1" x14ac:dyDescent="0.25">
      <c r="CG2287" s="49"/>
    </row>
    <row r="2288" spans="85:85" hidden="1" x14ac:dyDescent="0.25">
      <c r="CG2288" s="49"/>
    </row>
    <row r="2289" spans="85:85" hidden="1" x14ac:dyDescent="0.25">
      <c r="CG2289" s="49"/>
    </row>
    <row r="2290" spans="85:85" hidden="1" x14ac:dyDescent="0.25">
      <c r="CG2290" s="49"/>
    </row>
    <row r="2291" spans="85:85" hidden="1" x14ac:dyDescent="0.25">
      <c r="CG2291" s="49"/>
    </row>
    <row r="2292" spans="85:85" hidden="1" x14ac:dyDescent="0.25">
      <c r="CG2292" s="49"/>
    </row>
    <row r="2293" spans="85:85" hidden="1" x14ac:dyDescent="0.25">
      <c r="CG2293" s="49"/>
    </row>
    <row r="2294" spans="85:85" hidden="1" x14ac:dyDescent="0.25">
      <c r="CG2294" s="49"/>
    </row>
    <row r="2295" spans="85:85" hidden="1" x14ac:dyDescent="0.25">
      <c r="CG2295" s="49"/>
    </row>
    <row r="2296" spans="85:85" hidden="1" x14ac:dyDescent="0.25">
      <c r="CG2296" s="49"/>
    </row>
    <row r="2297" spans="85:85" hidden="1" x14ac:dyDescent="0.25">
      <c r="CG2297" s="49"/>
    </row>
    <row r="2298" spans="85:85" hidden="1" x14ac:dyDescent="0.25">
      <c r="CG2298" s="49"/>
    </row>
    <row r="2299" spans="85:85" hidden="1" x14ac:dyDescent="0.25">
      <c r="CG2299" s="49"/>
    </row>
    <row r="2300" spans="85:85" hidden="1" x14ac:dyDescent="0.25">
      <c r="CG2300" s="49"/>
    </row>
    <row r="2301" spans="85:85" hidden="1" x14ac:dyDescent="0.25">
      <c r="CG2301" s="49"/>
    </row>
    <row r="2302" spans="85:85" hidden="1" x14ac:dyDescent="0.25">
      <c r="CG2302" s="49"/>
    </row>
    <row r="2303" spans="85:85" hidden="1" x14ac:dyDescent="0.25">
      <c r="CG2303" s="49"/>
    </row>
    <row r="2304" spans="85:85" hidden="1" x14ac:dyDescent="0.25">
      <c r="CG2304" s="49"/>
    </row>
    <row r="2305" spans="85:85" hidden="1" x14ac:dyDescent="0.25">
      <c r="CG2305" s="49"/>
    </row>
    <row r="2306" spans="85:85" hidden="1" x14ac:dyDescent="0.25">
      <c r="CG2306" s="49"/>
    </row>
    <row r="2307" spans="85:85" hidden="1" x14ac:dyDescent="0.25">
      <c r="CG2307" s="49"/>
    </row>
    <row r="2308" spans="85:85" hidden="1" x14ac:dyDescent="0.25">
      <c r="CG2308" s="49"/>
    </row>
    <row r="2309" spans="85:85" hidden="1" x14ac:dyDescent="0.25">
      <c r="CG2309" s="49"/>
    </row>
    <row r="2310" spans="85:85" hidden="1" x14ac:dyDescent="0.25">
      <c r="CG2310" s="49"/>
    </row>
    <row r="2311" spans="85:85" hidden="1" x14ac:dyDescent="0.25">
      <c r="CG2311" s="49"/>
    </row>
    <row r="2312" spans="85:85" hidden="1" x14ac:dyDescent="0.25">
      <c r="CG2312" s="49"/>
    </row>
    <row r="2313" spans="85:85" hidden="1" x14ac:dyDescent="0.25">
      <c r="CG2313" s="49"/>
    </row>
    <row r="2314" spans="85:85" hidden="1" x14ac:dyDescent="0.25">
      <c r="CG2314" s="49"/>
    </row>
    <row r="2315" spans="85:85" hidden="1" x14ac:dyDescent="0.25">
      <c r="CG2315" s="49"/>
    </row>
    <row r="2316" spans="85:85" hidden="1" x14ac:dyDescent="0.25">
      <c r="CG2316" s="49"/>
    </row>
    <row r="2317" spans="85:85" hidden="1" x14ac:dyDescent="0.25">
      <c r="CG2317" s="49"/>
    </row>
    <row r="2318" spans="85:85" hidden="1" x14ac:dyDescent="0.25">
      <c r="CG2318" s="49"/>
    </row>
    <row r="2319" spans="85:85" hidden="1" x14ac:dyDescent="0.25">
      <c r="CG2319" s="49"/>
    </row>
    <row r="2320" spans="85:85" hidden="1" x14ac:dyDescent="0.25">
      <c r="CG2320" s="49"/>
    </row>
    <row r="2321" spans="85:85" hidden="1" x14ac:dyDescent="0.25">
      <c r="CG2321" s="49"/>
    </row>
    <row r="2322" spans="85:85" hidden="1" x14ac:dyDescent="0.25">
      <c r="CG2322" s="49"/>
    </row>
    <row r="2323" spans="85:85" hidden="1" x14ac:dyDescent="0.25">
      <c r="CG2323" s="49"/>
    </row>
    <row r="2324" spans="85:85" hidden="1" x14ac:dyDescent="0.25">
      <c r="CG2324" s="49"/>
    </row>
    <row r="2325" spans="85:85" hidden="1" x14ac:dyDescent="0.25">
      <c r="CG2325" s="49"/>
    </row>
    <row r="2326" spans="85:85" hidden="1" x14ac:dyDescent="0.25">
      <c r="CG2326" s="49"/>
    </row>
    <row r="2327" spans="85:85" hidden="1" x14ac:dyDescent="0.25">
      <c r="CG2327" s="49"/>
    </row>
    <row r="2328" spans="85:85" hidden="1" x14ac:dyDescent="0.25">
      <c r="CG2328" s="49"/>
    </row>
    <row r="2329" spans="85:85" hidden="1" x14ac:dyDescent="0.25">
      <c r="CG2329" s="49"/>
    </row>
    <row r="2330" spans="85:85" hidden="1" x14ac:dyDescent="0.25">
      <c r="CG2330" s="49"/>
    </row>
    <row r="2331" spans="85:85" hidden="1" x14ac:dyDescent="0.25">
      <c r="CG2331" s="49"/>
    </row>
    <row r="2332" spans="85:85" hidden="1" x14ac:dyDescent="0.25">
      <c r="CG2332" s="49"/>
    </row>
    <row r="2333" spans="85:85" hidden="1" x14ac:dyDescent="0.25">
      <c r="CG2333" s="49"/>
    </row>
    <row r="2334" spans="85:85" hidden="1" x14ac:dyDescent="0.25">
      <c r="CG2334" s="49"/>
    </row>
    <row r="2335" spans="85:85" hidden="1" x14ac:dyDescent="0.25">
      <c r="CG2335" s="49"/>
    </row>
    <row r="2336" spans="85:85" hidden="1" x14ac:dyDescent="0.25">
      <c r="CG2336" s="49"/>
    </row>
    <row r="2337" spans="85:85" hidden="1" x14ac:dyDescent="0.25">
      <c r="CG2337" s="49"/>
    </row>
    <row r="2338" spans="85:85" hidden="1" x14ac:dyDescent="0.25">
      <c r="CG2338" s="49"/>
    </row>
    <row r="2339" spans="85:85" hidden="1" x14ac:dyDescent="0.25">
      <c r="CG2339" s="49"/>
    </row>
    <row r="2340" spans="85:85" hidden="1" x14ac:dyDescent="0.25">
      <c r="CG2340" s="49"/>
    </row>
    <row r="2341" spans="85:85" hidden="1" x14ac:dyDescent="0.25">
      <c r="CG2341" s="49"/>
    </row>
    <row r="2342" spans="85:85" hidden="1" x14ac:dyDescent="0.25">
      <c r="CG2342" s="49"/>
    </row>
    <row r="2343" spans="85:85" hidden="1" x14ac:dyDescent="0.25">
      <c r="CG2343" s="49"/>
    </row>
    <row r="2344" spans="85:85" hidden="1" x14ac:dyDescent="0.25">
      <c r="CG2344" s="49"/>
    </row>
    <row r="2345" spans="85:85" hidden="1" x14ac:dyDescent="0.25">
      <c r="CG2345" s="49"/>
    </row>
    <row r="2346" spans="85:85" hidden="1" x14ac:dyDescent="0.25">
      <c r="CG2346" s="49"/>
    </row>
    <row r="2347" spans="85:85" hidden="1" x14ac:dyDescent="0.25">
      <c r="CG2347" s="49"/>
    </row>
    <row r="2348" spans="85:85" hidden="1" x14ac:dyDescent="0.25">
      <c r="CG2348" s="49"/>
    </row>
    <row r="2349" spans="85:85" hidden="1" x14ac:dyDescent="0.25">
      <c r="CG2349" s="49"/>
    </row>
    <row r="2350" spans="85:85" hidden="1" x14ac:dyDescent="0.25">
      <c r="CG2350" s="49"/>
    </row>
    <row r="2351" spans="85:85" hidden="1" x14ac:dyDescent="0.25">
      <c r="CG2351" s="49"/>
    </row>
    <row r="2352" spans="85:85" hidden="1" x14ac:dyDescent="0.25">
      <c r="CG2352" s="49"/>
    </row>
    <row r="2353" spans="85:85" hidden="1" x14ac:dyDescent="0.25">
      <c r="CG2353" s="49"/>
    </row>
    <row r="2354" spans="85:85" hidden="1" x14ac:dyDescent="0.25">
      <c r="CG2354" s="49"/>
    </row>
    <row r="2355" spans="85:85" hidden="1" x14ac:dyDescent="0.25">
      <c r="CG2355" s="49"/>
    </row>
    <row r="2356" spans="85:85" hidden="1" x14ac:dyDescent="0.25">
      <c r="CG2356" s="49"/>
    </row>
    <row r="2357" spans="85:85" hidden="1" x14ac:dyDescent="0.25">
      <c r="CG2357" s="49"/>
    </row>
    <row r="2358" spans="85:85" hidden="1" x14ac:dyDescent="0.25">
      <c r="CG2358" s="49"/>
    </row>
    <row r="2359" spans="85:85" hidden="1" x14ac:dyDescent="0.25">
      <c r="CG2359" s="49"/>
    </row>
    <row r="2360" spans="85:85" hidden="1" x14ac:dyDescent="0.25">
      <c r="CG2360" s="49"/>
    </row>
    <row r="2361" spans="85:85" hidden="1" x14ac:dyDescent="0.25">
      <c r="CG2361" s="49"/>
    </row>
    <row r="2362" spans="85:85" hidden="1" x14ac:dyDescent="0.25">
      <c r="CG2362" s="49"/>
    </row>
    <row r="2363" spans="85:85" hidden="1" x14ac:dyDescent="0.25">
      <c r="CG2363" s="49"/>
    </row>
    <row r="2364" spans="85:85" hidden="1" x14ac:dyDescent="0.25">
      <c r="CG2364" s="49"/>
    </row>
    <row r="2365" spans="85:85" hidden="1" x14ac:dyDescent="0.25">
      <c r="CG2365" s="49"/>
    </row>
    <row r="2366" spans="85:85" hidden="1" x14ac:dyDescent="0.25">
      <c r="CG2366" s="49"/>
    </row>
    <row r="2367" spans="85:85" hidden="1" x14ac:dyDescent="0.25">
      <c r="CG2367" s="49"/>
    </row>
    <row r="2368" spans="85:85" hidden="1" x14ac:dyDescent="0.25">
      <c r="CG2368" s="49"/>
    </row>
    <row r="2369" spans="85:85" hidden="1" x14ac:dyDescent="0.25">
      <c r="CG2369" s="49"/>
    </row>
    <row r="2370" spans="85:85" hidden="1" x14ac:dyDescent="0.25">
      <c r="CG2370" s="49"/>
    </row>
    <row r="2371" spans="85:85" hidden="1" x14ac:dyDescent="0.25">
      <c r="CG2371" s="49"/>
    </row>
    <row r="2372" spans="85:85" hidden="1" x14ac:dyDescent="0.25">
      <c r="CG2372" s="49"/>
    </row>
    <row r="2373" spans="85:85" hidden="1" x14ac:dyDescent="0.25">
      <c r="CG2373" s="49"/>
    </row>
    <row r="2374" spans="85:85" hidden="1" x14ac:dyDescent="0.25">
      <c r="CG2374" s="49"/>
    </row>
    <row r="2375" spans="85:85" hidden="1" x14ac:dyDescent="0.25">
      <c r="CG2375" s="49"/>
    </row>
    <row r="2376" spans="85:85" hidden="1" x14ac:dyDescent="0.25">
      <c r="CG2376" s="49"/>
    </row>
    <row r="2377" spans="85:85" hidden="1" x14ac:dyDescent="0.25">
      <c r="CG2377" s="49"/>
    </row>
    <row r="2378" spans="85:85" hidden="1" x14ac:dyDescent="0.25">
      <c r="CG2378" s="49"/>
    </row>
    <row r="2379" spans="85:85" hidden="1" x14ac:dyDescent="0.25">
      <c r="CG2379" s="49"/>
    </row>
    <row r="2380" spans="85:85" hidden="1" x14ac:dyDescent="0.25">
      <c r="CG2380" s="49"/>
    </row>
    <row r="2381" spans="85:85" hidden="1" x14ac:dyDescent="0.25">
      <c r="CG2381" s="49"/>
    </row>
    <row r="2382" spans="85:85" hidden="1" x14ac:dyDescent="0.25">
      <c r="CG2382" s="49"/>
    </row>
    <row r="2383" spans="85:85" hidden="1" x14ac:dyDescent="0.25">
      <c r="CG2383" s="49"/>
    </row>
    <row r="2384" spans="85:85" hidden="1" x14ac:dyDescent="0.25">
      <c r="CG2384" s="49"/>
    </row>
    <row r="2385" spans="85:85" hidden="1" x14ac:dyDescent="0.25">
      <c r="CG2385" s="49"/>
    </row>
    <row r="2386" spans="85:85" hidden="1" x14ac:dyDescent="0.25">
      <c r="CG2386" s="49"/>
    </row>
    <row r="2387" spans="85:85" hidden="1" x14ac:dyDescent="0.25">
      <c r="CG2387" s="49"/>
    </row>
    <row r="2388" spans="85:85" hidden="1" x14ac:dyDescent="0.25">
      <c r="CG2388" s="49"/>
    </row>
    <row r="2389" spans="85:85" hidden="1" x14ac:dyDescent="0.25">
      <c r="CG2389" s="49"/>
    </row>
    <row r="2390" spans="85:85" hidden="1" x14ac:dyDescent="0.25">
      <c r="CG2390" s="49"/>
    </row>
    <row r="2391" spans="85:85" hidden="1" x14ac:dyDescent="0.25">
      <c r="CG2391" s="49"/>
    </row>
    <row r="2392" spans="85:85" hidden="1" x14ac:dyDescent="0.25">
      <c r="CG2392" s="49"/>
    </row>
    <row r="2393" spans="85:85" hidden="1" x14ac:dyDescent="0.25">
      <c r="CG2393" s="49"/>
    </row>
    <row r="2394" spans="85:85" hidden="1" x14ac:dyDescent="0.25">
      <c r="CG2394" s="49"/>
    </row>
    <row r="2395" spans="85:85" hidden="1" x14ac:dyDescent="0.25">
      <c r="CG2395" s="49"/>
    </row>
    <row r="2396" spans="85:85" hidden="1" x14ac:dyDescent="0.25">
      <c r="CG2396" s="49"/>
    </row>
    <row r="2397" spans="85:85" hidden="1" x14ac:dyDescent="0.25">
      <c r="CG2397" s="49"/>
    </row>
    <row r="2398" spans="85:85" hidden="1" x14ac:dyDescent="0.25">
      <c r="CG2398" s="49"/>
    </row>
    <row r="2399" spans="85:85" hidden="1" x14ac:dyDescent="0.25">
      <c r="CG2399" s="49"/>
    </row>
    <row r="2400" spans="85:85" hidden="1" x14ac:dyDescent="0.25">
      <c r="CG2400" s="49"/>
    </row>
    <row r="2401" spans="85:85" hidden="1" x14ac:dyDescent="0.25">
      <c r="CG2401" s="49"/>
    </row>
    <row r="2402" spans="85:85" hidden="1" x14ac:dyDescent="0.25">
      <c r="CG2402" s="49"/>
    </row>
    <row r="2403" spans="85:85" hidden="1" x14ac:dyDescent="0.25">
      <c r="CG2403" s="49"/>
    </row>
    <row r="2404" spans="85:85" hidden="1" x14ac:dyDescent="0.25">
      <c r="CG2404" s="49"/>
    </row>
    <row r="2405" spans="85:85" hidden="1" x14ac:dyDescent="0.25">
      <c r="CG2405" s="49"/>
    </row>
    <row r="2406" spans="85:85" hidden="1" x14ac:dyDescent="0.25">
      <c r="CG2406" s="49"/>
    </row>
    <row r="2407" spans="85:85" hidden="1" x14ac:dyDescent="0.25">
      <c r="CG2407" s="49"/>
    </row>
    <row r="2408" spans="85:85" hidden="1" x14ac:dyDescent="0.25">
      <c r="CG2408" s="49"/>
    </row>
    <row r="2409" spans="85:85" hidden="1" x14ac:dyDescent="0.25">
      <c r="CG2409" s="49"/>
    </row>
    <row r="2410" spans="85:85" hidden="1" x14ac:dyDescent="0.25">
      <c r="CG2410" s="49"/>
    </row>
    <row r="2411" spans="85:85" hidden="1" x14ac:dyDescent="0.25">
      <c r="CG2411" s="49"/>
    </row>
    <row r="2412" spans="85:85" hidden="1" x14ac:dyDescent="0.25">
      <c r="CG2412" s="49"/>
    </row>
    <row r="2413" spans="85:85" hidden="1" x14ac:dyDescent="0.25">
      <c r="CG2413" s="49"/>
    </row>
    <row r="2414" spans="85:85" hidden="1" x14ac:dyDescent="0.25">
      <c r="CG2414" s="49"/>
    </row>
    <row r="2415" spans="85:85" hidden="1" x14ac:dyDescent="0.25">
      <c r="CG2415" s="49"/>
    </row>
    <row r="2416" spans="85:85" hidden="1" x14ac:dyDescent="0.25">
      <c r="CG2416" s="49"/>
    </row>
    <row r="2417" spans="85:85" hidden="1" x14ac:dyDescent="0.25">
      <c r="CG2417" s="49"/>
    </row>
    <row r="2418" spans="85:85" hidden="1" x14ac:dyDescent="0.25">
      <c r="CG2418" s="49"/>
    </row>
    <row r="2419" spans="85:85" hidden="1" x14ac:dyDescent="0.25">
      <c r="CG2419" s="49"/>
    </row>
    <row r="2420" spans="85:85" hidden="1" x14ac:dyDescent="0.25">
      <c r="CG2420" s="49"/>
    </row>
    <row r="2421" spans="85:85" hidden="1" x14ac:dyDescent="0.25">
      <c r="CG2421" s="49"/>
    </row>
    <row r="2422" spans="85:85" hidden="1" x14ac:dyDescent="0.25">
      <c r="CG2422" s="49"/>
    </row>
    <row r="2423" spans="85:85" hidden="1" x14ac:dyDescent="0.25">
      <c r="CG2423" s="49"/>
    </row>
    <row r="2424" spans="85:85" hidden="1" x14ac:dyDescent="0.25">
      <c r="CG2424" s="49"/>
    </row>
    <row r="2425" spans="85:85" hidden="1" x14ac:dyDescent="0.25">
      <c r="CG2425" s="49"/>
    </row>
    <row r="2426" spans="85:85" hidden="1" x14ac:dyDescent="0.25">
      <c r="CG2426" s="49"/>
    </row>
    <row r="2427" spans="85:85" hidden="1" x14ac:dyDescent="0.25">
      <c r="CG2427" s="49"/>
    </row>
    <row r="2428" spans="85:85" hidden="1" x14ac:dyDescent="0.25">
      <c r="CG2428" s="49"/>
    </row>
    <row r="2429" spans="85:85" hidden="1" x14ac:dyDescent="0.25">
      <c r="CG2429" s="49"/>
    </row>
    <row r="2430" spans="85:85" hidden="1" x14ac:dyDescent="0.25">
      <c r="CG2430" s="49"/>
    </row>
    <row r="2431" spans="85:85" hidden="1" x14ac:dyDescent="0.25">
      <c r="CG2431" s="49"/>
    </row>
    <row r="2432" spans="85:85" hidden="1" x14ac:dyDescent="0.25">
      <c r="CG2432" s="49"/>
    </row>
    <row r="2433" spans="85:85" hidden="1" x14ac:dyDescent="0.25">
      <c r="CG2433" s="49"/>
    </row>
    <row r="2434" spans="85:85" hidden="1" x14ac:dyDescent="0.25">
      <c r="CG2434" s="49"/>
    </row>
    <row r="2435" spans="85:85" hidden="1" x14ac:dyDescent="0.25">
      <c r="CG2435" s="49"/>
    </row>
    <row r="2436" spans="85:85" hidden="1" x14ac:dyDescent="0.25">
      <c r="CG2436" s="49"/>
    </row>
    <row r="2437" spans="85:85" hidden="1" x14ac:dyDescent="0.25">
      <c r="CG2437" s="49"/>
    </row>
    <row r="2438" spans="85:85" hidden="1" x14ac:dyDescent="0.25">
      <c r="CG2438" s="49"/>
    </row>
    <row r="2439" spans="85:85" hidden="1" x14ac:dyDescent="0.25">
      <c r="CG2439" s="49"/>
    </row>
    <row r="2440" spans="85:85" hidden="1" x14ac:dyDescent="0.25">
      <c r="CG2440" s="49"/>
    </row>
    <row r="2441" spans="85:85" hidden="1" x14ac:dyDescent="0.25">
      <c r="CG2441" s="49"/>
    </row>
    <row r="2442" spans="85:85" hidden="1" x14ac:dyDescent="0.25">
      <c r="CG2442" s="49"/>
    </row>
    <row r="2443" spans="85:85" hidden="1" x14ac:dyDescent="0.25">
      <c r="CG2443" s="49"/>
    </row>
    <row r="2444" spans="85:85" hidden="1" x14ac:dyDescent="0.25">
      <c r="CG2444" s="49"/>
    </row>
    <row r="2445" spans="85:85" hidden="1" x14ac:dyDescent="0.25">
      <c r="CG2445" s="49"/>
    </row>
    <row r="2446" spans="85:85" hidden="1" x14ac:dyDescent="0.25">
      <c r="CG2446" s="49"/>
    </row>
    <row r="2447" spans="85:85" hidden="1" x14ac:dyDescent="0.25">
      <c r="CG2447" s="49"/>
    </row>
    <row r="2448" spans="85:85" hidden="1" x14ac:dyDescent="0.25">
      <c r="CG2448" s="49"/>
    </row>
    <row r="2449" spans="85:85" hidden="1" x14ac:dyDescent="0.25">
      <c r="CG2449" s="49"/>
    </row>
    <row r="2450" spans="85:85" hidden="1" x14ac:dyDescent="0.25">
      <c r="CG2450" s="49"/>
    </row>
    <row r="2451" spans="85:85" hidden="1" x14ac:dyDescent="0.25">
      <c r="CG2451" s="49"/>
    </row>
    <row r="2452" spans="85:85" hidden="1" x14ac:dyDescent="0.25">
      <c r="CG2452" s="49"/>
    </row>
    <row r="2453" spans="85:85" hidden="1" x14ac:dyDescent="0.25">
      <c r="CG2453" s="49"/>
    </row>
    <row r="2454" spans="85:85" hidden="1" x14ac:dyDescent="0.25">
      <c r="CG2454" s="49"/>
    </row>
    <row r="2455" spans="85:85" hidden="1" x14ac:dyDescent="0.25">
      <c r="CG2455" s="49"/>
    </row>
    <row r="2456" spans="85:85" hidden="1" x14ac:dyDescent="0.25">
      <c r="CG2456" s="49"/>
    </row>
    <row r="2457" spans="85:85" hidden="1" x14ac:dyDescent="0.25">
      <c r="CG2457" s="49"/>
    </row>
    <row r="2458" spans="85:85" hidden="1" x14ac:dyDescent="0.25">
      <c r="CG2458" s="49"/>
    </row>
    <row r="2459" spans="85:85" hidden="1" x14ac:dyDescent="0.25">
      <c r="CG2459" s="49"/>
    </row>
    <row r="2460" spans="85:85" hidden="1" x14ac:dyDescent="0.25">
      <c r="CG2460" s="49"/>
    </row>
    <row r="2461" spans="85:85" hidden="1" x14ac:dyDescent="0.25">
      <c r="CG2461" s="49"/>
    </row>
    <row r="2462" spans="85:85" hidden="1" x14ac:dyDescent="0.25">
      <c r="CG2462" s="49"/>
    </row>
    <row r="2463" spans="85:85" hidden="1" x14ac:dyDescent="0.25">
      <c r="CG2463" s="49"/>
    </row>
    <row r="2464" spans="85:85" hidden="1" x14ac:dyDescent="0.25">
      <c r="CG2464" s="49"/>
    </row>
    <row r="2465" spans="85:85" hidden="1" x14ac:dyDescent="0.25">
      <c r="CG2465" s="49"/>
    </row>
    <row r="2466" spans="85:85" hidden="1" x14ac:dyDescent="0.25">
      <c r="CG2466" s="49"/>
    </row>
    <row r="2467" spans="85:85" hidden="1" x14ac:dyDescent="0.25">
      <c r="CG2467" s="49"/>
    </row>
    <row r="2468" spans="85:85" hidden="1" x14ac:dyDescent="0.25">
      <c r="CG2468" s="49"/>
    </row>
    <row r="2469" spans="85:85" hidden="1" x14ac:dyDescent="0.25">
      <c r="CG2469" s="49"/>
    </row>
    <row r="2470" spans="85:85" hidden="1" x14ac:dyDescent="0.25">
      <c r="CG2470" s="49"/>
    </row>
    <row r="2471" spans="85:85" hidden="1" x14ac:dyDescent="0.25">
      <c r="CG2471" s="49"/>
    </row>
    <row r="2472" spans="85:85" hidden="1" x14ac:dyDescent="0.25">
      <c r="CG2472" s="49"/>
    </row>
    <row r="2473" spans="85:85" hidden="1" x14ac:dyDescent="0.25">
      <c r="CG2473" s="49"/>
    </row>
    <row r="2474" spans="85:85" hidden="1" x14ac:dyDescent="0.25">
      <c r="CG2474" s="49"/>
    </row>
    <row r="2475" spans="85:85" hidden="1" x14ac:dyDescent="0.25">
      <c r="CG2475" s="49"/>
    </row>
    <row r="2476" spans="85:85" hidden="1" x14ac:dyDescent="0.25">
      <c r="CG2476" s="49"/>
    </row>
    <row r="2477" spans="85:85" hidden="1" x14ac:dyDescent="0.25">
      <c r="CG2477" s="49"/>
    </row>
    <row r="2478" spans="85:85" hidden="1" x14ac:dyDescent="0.25">
      <c r="CG2478" s="49"/>
    </row>
    <row r="2479" spans="85:85" hidden="1" x14ac:dyDescent="0.25">
      <c r="CG2479" s="49"/>
    </row>
    <row r="2480" spans="85:85" hidden="1" x14ac:dyDescent="0.25">
      <c r="CG2480" s="49"/>
    </row>
    <row r="2481" spans="85:85" hidden="1" x14ac:dyDescent="0.25">
      <c r="CG2481" s="49"/>
    </row>
    <row r="2482" spans="85:85" hidden="1" x14ac:dyDescent="0.25">
      <c r="CG2482" s="49"/>
    </row>
    <row r="2483" spans="85:85" hidden="1" x14ac:dyDescent="0.25">
      <c r="CG2483" s="49"/>
    </row>
    <row r="2484" spans="85:85" hidden="1" x14ac:dyDescent="0.25">
      <c r="CG2484" s="49"/>
    </row>
    <row r="2485" spans="85:85" hidden="1" x14ac:dyDescent="0.25">
      <c r="CG2485" s="49"/>
    </row>
    <row r="2486" spans="85:85" hidden="1" x14ac:dyDescent="0.25">
      <c r="CG2486" s="49"/>
    </row>
    <row r="2487" spans="85:85" hidden="1" x14ac:dyDescent="0.25">
      <c r="CG2487" s="49"/>
    </row>
    <row r="2488" spans="85:85" hidden="1" x14ac:dyDescent="0.25">
      <c r="CG2488" s="49"/>
    </row>
    <row r="2489" spans="85:85" hidden="1" x14ac:dyDescent="0.25">
      <c r="CG2489" s="49"/>
    </row>
    <row r="2490" spans="85:85" hidden="1" x14ac:dyDescent="0.25">
      <c r="CG2490" s="49"/>
    </row>
    <row r="2491" spans="85:85" hidden="1" x14ac:dyDescent="0.25">
      <c r="CG2491" s="49"/>
    </row>
    <row r="2492" spans="85:85" hidden="1" x14ac:dyDescent="0.25">
      <c r="CG2492" s="49"/>
    </row>
    <row r="2493" spans="85:85" hidden="1" x14ac:dyDescent="0.25">
      <c r="CG2493" s="49"/>
    </row>
    <row r="2494" spans="85:85" hidden="1" x14ac:dyDescent="0.25">
      <c r="CG2494" s="49"/>
    </row>
    <row r="2495" spans="85:85" hidden="1" x14ac:dyDescent="0.25">
      <c r="CG2495" s="49"/>
    </row>
    <row r="2496" spans="85:85" hidden="1" x14ac:dyDescent="0.25">
      <c r="CG2496" s="49"/>
    </row>
    <row r="2497" spans="85:85" hidden="1" x14ac:dyDescent="0.25">
      <c r="CG2497" s="49"/>
    </row>
    <row r="2498" spans="85:85" hidden="1" x14ac:dyDescent="0.25">
      <c r="CG2498" s="49"/>
    </row>
    <row r="2499" spans="85:85" hidden="1" x14ac:dyDescent="0.25">
      <c r="CG2499" s="49"/>
    </row>
    <row r="2500" spans="85:85" hidden="1" x14ac:dyDescent="0.25">
      <c r="CG2500" s="49"/>
    </row>
    <row r="2501" spans="85:85" hidden="1" x14ac:dyDescent="0.25">
      <c r="CG2501" s="49"/>
    </row>
    <row r="2502" spans="85:85" hidden="1" x14ac:dyDescent="0.25">
      <c r="CG2502" s="49"/>
    </row>
    <row r="2503" spans="85:85" hidden="1" x14ac:dyDescent="0.25">
      <c r="CG2503" s="49"/>
    </row>
    <row r="2504" spans="85:85" hidden="1" x14ac:dyDescent="0.25">
      <c r="CG2504" s="49"/>
    </row>
    <row r="2505" spans="85:85" hidden="1" x14ac:dyDescent="0.25">
      <c r="CG2505" s="49"/>
    </row>
    <row r="2506" spans="85:85" hidden="1" x14ac:dyDescent="0.25">
      <c r="CG2506" s="49"/>
    </row>
    <row r="2507" spans="85:85" hidden="1" x14ac:dyDescent="0.25">
      <c r="CG2507" s="49"/>
    </row>
    <row r="2508" spans="85:85" hidden="1" x14ac:dyDescent="0.25">
      <c r="CG2508" s="49"/>
    </row>
    <row r="2509" spans="85:85" hidden="1" x14ac:dyDescent="0.25">
      <c r="CG2509" s="49"/>
    </row>
    <row r="2510" spans="85:85" hidden="1" x14ac:dyDescent="0.25">
      <c r="CG2510" s="49"/>
    </row>
    <row r="2511" spans="85:85" hidden="1" x14ac:dyDescent="0.25">
      <c r="CG2511" s="49"/>
    </row>
    <row r="2512" spans="85:85" hidden="1" x14ac:dyDescent="0.25">
      <c r="CG2512" s="49"/>
    </row>
    <row r="2513" spans="85:85" hidden="1" x14ac:dyDescent="0.25">
      <c r="CG2513" s="49"/>
    </row>
    <row r="2514" spans="85:85" hidden="1" x14ac:dyDescent="0.25">
      <c r="CG2514" s="49"/>
    </row>
    <row r="2515" spans="85:85" hidden="1" x14ac:dyDescent="0.25">
      <c r="CG2515" s="49"/>
    </row>
    <row r="2516" spans="85:85" hidden="1" x14ac:dyDescent="0.25">
      <c r="CG2516" s="49"/>
    </row>
    <row r="2517" spans="85:85" hidden="1" x14ac:dyDescent="0.25">
      <c r="CG2517" s="49"/>
    </row>
    <row r="2518" spans="85:85" hidden="1" x14ac:dyDescent="0.25">
      <c r="CG2518" s="49"/>
    </row>
    <row r="2519" spans="85:85" hidden="1" x14ac:dyDescent="0.25">
      <c r="CG2519" s="49"/>
    </row>
    <row r="2520" spans="85:85" hidden="1" x14ac:dyDescent="0.25">
      <c r="CG2520" s="49"/>
    </row>
    <row r="2521" spans="85:85" hidden="1" x14ac:dyDescent="0.25">
      <c r="CG2521" s="49"/>
    </row>
    <row r="2522" spans="85:85" hidden="1" x14ac:dyDescent="0.25">
      <c r="CG2522" s="49"/>
    </row>
    <row r="2523" spans="85:85" hidden="1" x14ac:dyDescent="0.25">
      <c r="CG2523" s="49"/>
    </row>
    <row r="2524" spans="85:85" hidden="1" x14ac:dyDescent="0.25">
      <c r="CG2524" s="49"/>
    </row>
    <row r="2525" spans="85:85" hidden="1" x14ac:dyDescent="0.25">
      <c r="CG2525" s="49"/>
    </row>
    <row r="2526" spans="85:85" hidden="1" x14ac:dyDescent="0.25">
      <c r="CG2526" s="49"/>
    </row>
    <row r="2527" spans="85:85" hidden="1" x14ac:dyDescent="0.25">
      <c r="CG2527" s="49"/>
    </row>
    <row r="2528" spans="85:85" hidden="1" x14ac:dyDescent="0.25">
      <c r="CG2528" s="49"/>
    </row>
    <row r="2529" spans="85:85" hidden="1" x14ac:dyDescent="0.25">
      <c r="CG2529" s="49"/>
    </row>
    <row r="2530" spans="85:85" hidden="1" x14ac:dyDescent="0.25">
      <c r="CG2530" s="49"/>
    </row>
    <row r="2531" spans="85:85" hidden="1" x14ac:dyDescent="0.25">
      <c r="CG2531" s="49"/>
    </row>
    <row r="2532" spans="85:85" hidden="1" x14ac:dyDescent="0.25">
      <c r="CG2532" s="49"/>
    </row>
    <row r="2533" spans="85:85" hidden="1" x14ac:dyDescent="0.25">
      <c r="CG2533" s="49"/>
    </row>
    <row r="2534" spans="85:85" hidden="1" x14ac:dyDescent="0.25">
      <c r="CG2534" s="49"/>
    </row>
    <row r="2535" spans="85:85" hidden="1" x14ac:dyDescent="0.25">
      <c r="CG2535" s="49"/>
    </row>
    <row r="2536" spans="85:85" hidden="1" x14ac:dyDescent="0.25">
      <c r="CG2536" s="49"/>
    </row>
    <row r="2537" spans="85:85" hidden="1" x14ac:dyDescent="0.25">
      <c r="CG2537" s="49"/>
    </row>
    <row r="2538" spans="85:85" hidden="1" x14ac:dyDescent="0.25">
      <c r="CG2538" s="49"/>
    </row>
    <row r="2539" spans="85:85" hidden="1" x14ac:dyDescent="0.25">
      <c r="CG2539" s="49"/>
    </row>
    <row r="2540" spans="85:85" hidden="1" x14ac:dyDescent="0.25">
      <c r="CG2540" s="49"/>
    </row>
    <row r="2541" spans="85:85" hidden="1" x14ac:dyDescent="0.25">
      <c r="CG2541" s="49"/>
    </row>
    <row r="2542" spans="85:85" hidden="1" x14ac:dyDescent="0.25">
      <c r="CG2542" s="49"/>
    </row>
    <row r="2543" spans="85:85" hidden="1" x14ac:dyDescent="0.25">
      <c r="CG2543" s="49"/>
    </row>
    <row r="2544" spans="85:85" hidden="1" x14ac:dyDescent="0.25">
      <c r="CG2544" s="49"/>
    </row>
    <row r="2545" spans="85:85" hidden="1" x14ac:dyDescent="0.25">
      <c r="CG2545" s="49"/>
    </row>
    <row r="2546" spans="85:85" hidden="1" x14ac:dyDescent="0.25">
      <c r="CG2546" s="49"/>
    </row>
    <row r="2547" spans="85:85" hidden="1" x14ac:dyDescent="0.25">
      <c r="CG2547" s="49"/>
    </row>
    <row r="2548" spans="85:85" hidden="1" x14ac:dyDescent="0.25">
      <c r="CG2548" s="49"/>
    </row>
    <row r="2549" spans="85:85" hidden="1" x14ac:dyDescent="0.25">
      <c r="CG2549" s="49"/>
    </row>
    <row r="2550" spans="85:85" hidden="1" x14ac:dyDescent="0.25">
      <c r="CG2550" s="49"/>
    </row>
    <row r="2551" spans="85:85" hidden="1" x14ac:dyDescent="0.25">
      <c r="CG2551" s="49"/>
    </row>
    <row r="2552" spans="85:85" hidden="1" x14ac:dyDescent="0.25">
      <c r="CG2552" s="49"/>
    </row>
    <row r="2553" spans="85:85" hidden="1" x14ac:dyDescent="0.25">
      <c r="CG2553" s="49"/>
    </row>
    <row r="2554" spans="85:85" hidden="1" x14ac:dyDescent="0.25">
      <c r="CG2554" s="49"/>
    </row>
    <row r="2555" spans="85:85" hidden="1" x14ac:dyDescent="0.25">
      <c r="CG2555" s="49"/>
    </row>
    <row r="2556" spans="85:85" hidden="1" x14ac:dyDescent="0.25">
      <c r="CG2556" s="49"/>
    </row>
    <row r="2557" spans="85:85" hidden="1" x14ac:dyDescent="0.25">
      <c r="CG2557" s="49"/>
    </row>
    <row r="2558" spans="85:85" hidden="1" x14ac:dyDescent="0.25">
      <c r="CG2558" s="49"/>
    </row>
    <row r="2559" spans="85:85" hidden="1" x14ac:dyDescent="0.25">
      <c r="CG2559" s="49"/>
    </row>
    <row r="2560" spans="85:85" hidden="1" x14ac:dyDescent="0.25">
      <c r="CG2560" s="49"/>
    </row>
    <row r="2561" spans="85:85" hidden="1" x14ac:dyDescent="0.25">
      <c r="CG2561" s="49"/>
    </row>
    <row r="2562" spans="85:85" hidden="1" x14ac:dyDescent="0.25">
      <c r="CG2562" s="49"/>
    </row>
    <row r="2563" spans="85:85" hidden="1" x14ac:dyDescent="0.25">
      <c r="CG2563" s="49"/>
    </row>
    <row r="2564" spans="85:85" hidden="1" x14ac:dyDescent="0.25">
      <c r="CG2564" s="49"/>
    </row>
    <row r="2565" spans="85:85" hidden="1" x14ac:dyDescent="0.25">
      <c r="CG2565" s="49"/>
    </row>
    <row r="2566" spans="85:85" hidden="1" x14ac:dyDescent="0.25">
      <c r="CG2566" s="49"/>
    </row>
    <row r="2567" spans="85:85" hidden="1" x14ac:dyDescent="0.25">
      <c r="CG2567" s="49"/>
    </row>
    <row r="2568" spans="85:85" hidden="1" x14ac:dyDescent="0.25">
      <c r="CG2568" s="49"/>
    </row>
    <row r="2569" spans="85:85" hidden="1" x14ac:dyDescent="0.25">
      <c r="CG2569" s="49"/>
    </row>
    <row r="2570" spans="85:85" hidden="1" x14ac:dyDescent="0.25">
      <c r="CG2570" s="49"/>
    </row>
    <row r="2571" spans="85:85" hidden="1" x14ac:dyDescent="0.25">
      <c r="CG2571" s="49"/>
    </row>
    <row r="2572" spans="85:85" hidden="1" x14ac:dyDescent="0.25">
      <c r="CG2572" s="49"/>
    </row>
    <row r="2573" spans="85:85" hidden="1" x14ac:dyDescent="0.25">
      <c r="CG2573" s="49"/>
    </row>
    <row r="2574" spans="85:85" hidden="1" x14ac:dyDescent="0.25">
      <c r="CG2574" s="49"/>
    </row>
    <row r="2575" spans="85:85" hidden="1" x14ac:dyDescent="0.25">
      <c r="CG2575" s="49"/>
    </row>
    <row r="2576" spans="85:85" hidden="1" x14ac:dyDescent="0.25">
      <c r="CG2576" s="49"/>
    </row>
    <row r="2577" spans="85:85" hidden="1" x14ac:dyDescent="0.25">
      <c r="CG2577" s="49"/>
    </row>
    <row r="2578" spans="85:85" hidden="1" x14ac:dyDescent="0.25">
      <c r="CG2578" s="49"/>
    </row>
    <row r="2579" spans="85:85" hidden="1" x14ac:dyDescent="0.25">
      <c r="CG2579" s="49"/>
    </row>
    <row r="2580" spans="85:85" hidden="1" x14ac:dyDescent="0.25">
      <c r="CG2580" s="49"/>
    </row>
    <row r="2581" spans="85:85" hidden="1" x14ac:dyDescent="0.25">
      <c r="CG2581" s="49"/>
    </row>
    <row r="2582" spans="85:85" hidden="1" x14ac:dyDescent="0.25">
      <c r="CG2582" s="49"/>
    </row>
    <row r="2583" spans="85:85" hidden="1" x14ac:dyDescent="0.25">
      <c r="CG2583" s="49"/>
    </row>
    <row r="2584" spans="85:85" hidden="1" x14ac:dyDescent="0.25">
      <c r="CG2584" s="49"/>
    </row>
    <row r="2585" spans="85:85" hidden="1" x14ac:dyDescent="0.25">
      <c r="CG2585" s="49"/>
    </row>
    <row r="2586" spans="85:85" hidden="1" x14ac:dyDescent="0.25">
      <c r="CG2586" s="49"/>
    </row>
    <row r="2587" spans="85:85" hidden="1" x14ac:dyDescent="0.25">
      <c r="CG2587" s="49"/>
    </row>
    <row r="2588" spans="85:85" hidden="1" x14ac:dyDescent="0.25">
      <c r="CG2588" s="49"/>
    </row>
    <row r="2589" spans="85:85" hidden="1" x14ac:dyDescent="0.25">
      <c r="CG2589" s="49"/>
    </row>
    <row r="2590" spans="85:85" hidden="1" x14ac:dyDescent="0.25">
      <c r="CG2590" s="49"/>
    </row>
    <row r="2591" spans="85:85" hidden="1" x14ac:dyDescent="0.25">
      <c r="CG2591" s="49"/>
    </row>
    <row r="2592" spans="85:85" hidden="1" x14ac:dyDescent="0.25">
      <c r="CG2592" s="49"/>
    </row>
    <row r="2593" spans="85:85" hidden="1" x14ac:dyDescent="0.25">
      <c r="CG2593" s="49"/>
    </row>
    <row r="2594" spans="85:85" hidden="1" x14ac:dyDescent="0.25">
      <c r="CG2594" s="49"/>
    </row>
    <row r="2595" spans="85:85" hidden="1" x14ac:dyDescent="0.25">
      <c r="CG2595" s="49"/>
    </row>
    <row r="2596" spans="85:85" hidden="1" x14ac:dyDescent="0.25">
      <c r="CG2596" s="49"/>
    </row>
    <row r="2597" spans="85:85" hidden="1" x14ac:dyDescent="0.25">
      <c r="CG2597" s="49"/>
    </row>
    <row r="2598" spans="85:85" hidden="1" x14ac:dyDescent="0.25">
      <c r="CG2598" s="49"/>
    </row>
    <row r="2599" spans="85:85" hidden="1" x14ac:dyDescent="0.25">
      <c r="CG2599" s="49"/>
    </row>
    <row r="2600" spans="85:85" hidden="1" x14ac:dyDescent="0.25">
      <c r="CG2600" s="49"/>
    </row>
    <row r="2601" spans="85:85" hidden="1" x14ac:dyDescent="0.25">
      <c r="CG2601" s="49"/>
    </row>
    <row r="2602" spans="85:85" hidden="1" x14ac:dyDescent="0.25">
      <c r="CG2602" s="49"/>
    </row>
    <row r="2603" spans="85:85" hidden="1" x14ac:dyDescent="0.25">
      <c r="CG2603" s="49"/>
    </row>
    <row r="2604" spans="85:85" hidden="1" x14ac:dyDescent="0.25">
      <c r="CG2604" s="49"/>
    </row>
    <row r="2605" spans="85:85" hidden="1" x14ac:dyDescent="0.25">
      <c r="CG2605" s="49"/>
    </row>
    <row r="2606" spans="85:85" hidden="1" x14ac:dyDescent="0.25">
      <c r="CG2606" s="49"/>
    </row>
    <row r="2607" spans="85:85" hidden="1" x14ac:dyDescent="0.25">
      <c r="CG2607" s="49"/>
    </row>
    <row r="2608" spans="85:85" hidden="1" x14ac:dyDescent="0.25">
      <c r="CG2608" s="49"/>
    </row>
    <row r="2609" spans="85:85" hidden="1" x14ac:dyDescent="0.25">
      <c r="CG2609" s="49"/>
    </row>
    <row r="2610" spans="85:85" hidden="1" x14ac:dyDescent="0.25">
      <c r="CG2610" s="49"/>
    </row>
    <row r="2611" spans="85:85" hidden="1" x14ac:dyDescent="0.25">
      <c r="CG2611" s="49"/>
    </row>
    <row r="2612" spans="85:85" hidden="1" x14ac:dyDescent="0.25">
      <c r="CG2612" s="49"/>
    </row>
    <row r="2613" spans="85:85" hidden="1" x14ac:dyDescent="0.25">
      <c r="CG2613" s="49"/>
    </row>
    <row r="2614" spans="85:85" hidden="1" x14ac:dyDescent="0.25">
      <c r="CG2614" s="49"/>
    </row>
    <row r="2615" spans="85:85" hidden="1" x14ac:dyDescent="0.25">
      <c r="CG2615" s="49"/>
    </row>
    <row r="2616" spans="85:85" hidden="1" x14ac:dyDescent="0.25">
      <c r="CG2616" s="49"/>
    </row>
    <row r="2617" spans="85:85" hidden="1" x14ac:dyDescent="0.25">
      <c r="CG2617" s="49"/>
    </row>
    <row r="2618" spans="85:85" hidden="1" x14ac:dyDescent="0.25">
      <c r="CG2618" s="49"/>
    </row>
    <row r="2619" spans="85:85" hidden="1" x14ac:dyDescent="0.25">
      <c r="CG2619" s="49"/>
    </row>
    <row r="2620" spans="85:85" hidden="1" x14ac:dyDescent="0.25">
      <c r="CG2620" s="49"/>
    </row>
    <row r="2621" spans="85:85" hidden="1" x14ac:dyDescent="0.25">
      <c r="CG2621" s="49"/>
    </row>
    <row r="2622" spans="85:85" hidden="1" x14ac:dyDescent="0.25">
      <c r="CG2622" s="49"/>
    </row>
    <row r="2623" spans="85:85" hidden="1" x14ac:dyDescent="0.25">
      <c r="CG2623" s="49"/>
    </row>
    <row r="2624" spans="85:85" hidden="1" x14ac:dyDescent="0.25">
      <c r="CG2624" s="49"/>
    </row>
    <row r="2625" spans="85:85" hidden="1" x14ac:dyDescent="0.25">
      <c r="CG2625" s="49"/>
    </row>
    <row r="2626" spans="85:85" hidden="1" x14ac:dyDescent="0.25">
      <c r="CG2626" s="49"/>
    </row>
    <row r="2627" spans="85:85" hidden="1" x14ac:dyDescent="0.25">
      <c r="CG2627" s="49"/>
    </row>
    <row r="2628" spans="85:85" hidden="1" x14ac:dyDescent="0.25">
      <c r="CG2628" s="49"/>
    </row>
    <row r="2629" spans="85:85" hidden="1" x14ac:dyDescent="0.25">
      <c r="CG2629" s="49"/>
    </row>
    <row r="2630" spans="85:85" hidden="1" x14ac:dyDescent="0.25">
      <c r="CG2630" s="49"/>
    </row>
    <row r="2631" spans="85:85" hidden="1" x14ac:dyDescent="0.25">
      <c r="CG2631" s="49"/>
    </row>
    <row r="2632" spans="85:85" hidden="1" x14ac:dyDescent="0.25">
      <c r="CG2632" s="49"/>
    </row>
    <row r="2633" spans="85:85" hidden="1" x14ac:dyDescent="0.25">
      <c r="CG2633" s="49"/>
    </row>
    <row r="2634" spans="85:85" hidden="1" x14ac:dyDescent="0.25">
      <c r="CG2634" s="49"/>
    </row>
    <row r="2635" spans="85:85" hidden="1" x14ac:dyDescent="0.25">
      <c r="CG2635" s="49"/>
    </row>
    <row r="2636" spans="85:85" hidden="1" x14ac:dyDescent="0.25">
      <c r="CG2636" s="49"/>
    </row>
    <row r="2637" spans="85:85" hidden="1" x14ac:dyDescent="0.25">
      <c r="CG2637" s="49"/>
    </row>
    <row r="2638" spans="85:85" hidden="1" x14ac:dyDescent="0.25">
      <c r="CG2638" s="49"/>
    </row>
    <row r="2639" spans="85:85" hidden="1" x14ac:dyDescent="0.25">
      <c r="CG2639" s="49"/>
    </row>
    <row r="2640" spans="85:85" hidden="1" x14ac:dyDescent="0.25">
      <c r="CG2640" s="49"/>
    </row>
    <row r="2641" spans="85:85" hidden="1" x14ac:dyDescent="0.25">
      <c r="CG2641" s="49"/>
    </row>
    <row r="2642" spans="85:85" hidden="1" x14ac:dyDescent="0.25">
      <c r="CG2642" s="49"/>
    </row>
    <row r="2643" spans="85:85" hidden="1" x14ac:dyDescent="0.25">
      <c r="CG2643" s="49"/>
    </row>
    <row r="2644" spans="85:85" hidden="1" x14ac:dyDescent="0.25">
      <c r="CG2644" s="49"/>
    </row>
    <row r="2645" spans="85:85" hidden="1" x14ac:dyDescent="0.25">
      <c r="CG2645" s="49"/>
    </row>
    <row r="2646" spans="85:85" hidden="1" x14ac:dyDescent="0.25">
      <c r="CG2646" s="49"/>
    </row>
    <row r="2647" spans="85:85" hidden="1" x14ac:dyDescent="0.25">
      <c r="CG2647" s="49"/>
    </row>
    <row r="2648" spans="85:85" hidden="1" x14ac:dyDescent="0.25">
      <c r="CG2648" s="49"/>
    </row>
    <row r="2649" spans="85:85" hidden="1" x14ac:dyDescent="0.25">
      <c r="CG2649" s="49"/>
    </row>
    <row r="2650" spans="85:85" hidden="1" x14ac:dyDescent="0.25">
      <c r="CG2650" s="49"/>
    </row>
    <row r="2651" spans="85:85" hidden="1" x14ac:dyDescent="0.25">
      <c r="CG2651" s="49"/>
    </row>
    <row r="2652" spans="85:85" hidden="1" x14ac:dyDescent="0.25">
      <c r="CG2652" s="49"/>
    </row>
    <row r="2653" spans="85:85" hidden="1" x14ac:dyDescent="0.25">
      <c r="CG2653" s="49"/>
    </row>
    <row r="2654" spans="85:85" hidden="1" x14ac:dyDescent="0.25">
      <c r="CG2654" s="49"/>
    </row>
    <row r="2655" spans="85:85" hidden="1" x14ac:dyDescent="0.25">
      <c r="CG2655" s="49"/>
    </row>
    <row r="2656" spans="85:85" hidden="1" x14ac:dyDescent="0.25">
      <c r="CG2656" s="49"/>
    </row>
    <row r="2657" spans="85:85" hidden="1" x14ac:dyDescent="0.25">
      <c r="CG2657" s="49"/>
    </row>
    <row r="2658" spans="85:85" hidden="1" x14ac:dyDescent="0.25">
      <c r="CG2658" s="49"/>
    </row>
    <row r="2659" spans="85:85" hidden="1" x14ac:dyDescent="0.25">
      <c r="CG2659" s="49"/>
    </row>
    <row r="2660" spans="85:85" hidden="1" x14ac:dyDescent="0.25">
      <c r="CG2660" s="49"/>
    </row>
    <row r="2661" spans="85:85" hidden="1" x14ac:dyDescent="0.25">
      <c r="CG2661" s="49"/>
    </row>
    <row r="2662" spans="85:85" hidden="1" x14ac:dyDescent="0.25">
      <c r="CG2662" s="49"/>
    </row>
    <row r="2663" spans="85:85" hidden="1" x14ac:dyDescent="0.25">
      <c r="CG2663" s="49"/>
    </row>
    <row r="2664" spans="85:85" hidden="1" x14ac:dyDescent="0.25">
      <c r="CG2664" s="49"/>
    </row>
    <row r="2665" spans="85:85" hidden="1" x14ac:dyDescent="0.25">
      <c r="CG2665" s="49"/>
    </row>
    <row r="2666" spans="85:85" hidden="1" x14ac:dyDescent="0.25">
      <c r="CG2666" s="49"/>
    </row>
    <row r="2667" spans="85:85" hidden="1" x14ac:dyDescent="0.25">
      <c r="CG2667" s="49"/>
    </row>
    <row r="2668" spans="85:85" hidden="1" x14ac:dyDescent="0.25">
      <c r="CG2668" s="49"/>
    </row>
    <row r="2669" spans="85:85" hidden="1" x14ac:dyDescent="0.25">
      <c r="CG2669" s="49"/>
    </row>
    <row r="2670" spans="85:85" hidden="1" x14ac:dyDescent="0.25">
      <c r="CG2670" s="49"/>
    </row>
    <row r="2671" spans="85:85" hidden="1" x14ac:dyDescent="0.25">
      <c r="CG2671" s="49"/>
    </row>
    <row r="2672" spans="85:85" hidden="1" x14ac:dyDescent="0.25">
      <c r="CG2672" s="49"/>
    </row>
    <row r="2673" spans="85:85" hidden="1" x14ac:dyDescent="0.25">
      <c r="CG2673" s="49"/>
    </row>
    <row r="2674" spans="85:85" hidden="1" x14ac:dyDescent="0.25">
      <c r="CG2674" s="49"/>
    </row>
    <row r="2675" spans="85:85" hidden="1" x14ac:dyDescent="0.25">
      <c r="CG2675" s="49"/>
    </row>
    <row r="2676" spans="85:85" hidden="1" x14ac:dyDescent="0.25">
      <c r="CG2676" s="49"/>
    </row>
    <row r="2677" spans="85:85" hidden="1" x14ac:dyDescent="0.25">
      <c r="CG2677" s="49"/>
    </row>
    <row r="2678" spans="85:85" hidden="1" x14ac:dyDescent="0.25">
      <c r="CG2678" s="49"/>
    </row>
    <row r="2679" spans="85:85" hidden="1" x14ac:dyDescent="0.25">
      <c r="CG2679" s="49"/>
    </row>
    <row r="2680" spans="85:85" hidden="1" x14ac:dyDescent="0.25">
      <c r="CG2680" s="49"/>
    </row>
    <row r="2681" spans="85:85" hidden="1" x14ac:dyDescent="0.25">
      <c r="CG2681" s="49"/>
    </row>
    <row r="2682" spans="85:85" hidden="1" x14ac:dyDescent="0.25">
      <c r="CG2682" s="49"/>
    </row>
    <row r="2683" spans="85:85" hidden="1" x14ac:dyDescent="0.25">
      <c r="CG2683" s="49"/>
    </row>
    <row r="2684" spans="85:85" hidden="1" x14ac:dyDescent="0.25">
      <c r="CG2684" s="49"/>
    </row>
    <row r="2685" spans="85:85" hidden="1" x14ac:dyDescent="0.25">
      <c r="CG2685" s="49"/>
    </row>
    <row r="2686" spans="85:85" hidden="1" x14ac:dyDescent="0.25">
      <c r="CG2686" s="49"/>
    </row>
    <row r="2687" spans="85:85" hidden="1" x14ac:dyDescent="0.25">
      <c r="CG2687" s="49"/>
    </row>
    <row r="2688" spans="85:85" hidden="1" x14ac:dyDescent="0.25">
      <c r="CG2688" s="49"/>
    </row>
    <row r="2689" spans="85:85" hidden="1" x14ac:dyDescent="0.25">
      <c r="CG2689" s="49"/>
    </row>
    <row r="2690" spans="85:85" hidden="1" x14ac:dyDescent="0.25">
      <c r="CG2690" s="49"/>
    </row>
    <row r="2691" spans="85:85" hidden="1" x14ac:dyDescent="0.25">
      <c r="CG2691" s="49"/>
    </row>
    <row r="2692" spans="85:85" hidden="1" x14ac:dyDescent="0.25">
      <c r="CG2692" s="49"/>
    </row>
    <row r="2693" spans="85:85" hidden="1" x14ac:dyDescent="0.25">
      <c r="CG2693" s="49"/>
    </row>
    <row r="2694" spans="85:85" hidden="1" x14ac:dyDescent="0.25">
      <c r="CG2694" s="49"/>
    </row>
    <row r="2695" spans="85:85" hidden="1" x14ac:dyDescent="0.25">
      <c r="CG2695" s="49"/>
    </row>
    <row r="2696" spans="85:85" hidden="1" x14ac:dyDescent="0.25">
      <c r="CG2696" s="49"/>
    </row>
    <row r="2697" spans="85:85" hidden="1" x14ac:dyDescent="0.25">
      <c r="CG2697" s="49"/>
    </row>
    <row r="2698" spans="85:85" hidden="1" x14ac:dyDescent="0.25">
      <c r="CG2698" s="49"/>
    </row>
    <row r="2699" spans="85:85" hidden="1" x14ac:dyDescent="0.25">
      <c r="CG2699" s="49"/>
    </row>
    <row r="2700" spans="85:85" hidden="1" x14ac:dyDescent="0.25">
      <c r="CG2700" s="49"/>
    </row>
    <row r="2701" spans="85:85" hidden="1" x14ac:dyDescent="0.25">
      <c r="CG2701" s="49"/>
    </row>
    <row r="2702" spans="85:85" hidden="1" x14ac:dyDescent="0.25">
      <c r="CG2702" s="49"/>
    </row>
    <row r="2703" spans="85:85" hidden="1" x14ac:dyDescent="0.25">
      <c r="CG2703" s="49"/>
    </row>
    <row r="2704" spans="85:85" hidden="1" x14ac:dyDescent="0.25">
      <c r="CG2704" s="49"/>
    </row>
    <row r="2705" spans="85:85" hidden="1" x14ac:dyDescent="0.25">
      <c r="CG2705" s="49"/>
    </row>
    <row r="2706" spans="85:85" hidden="1" x14ac:dyDescent="0.25">
      <c r="CG2706" s="49"/>
    </row>
    <row r="2707" spans="85:85" hidden="1" x14ac:dyDescent="0.25">
      <c r="CG2707" s="49"/>
    </row>
    <row r="2708" spans="85:85" hidden="1" x14ac:dyDescent="0.25">
      <c r="CG2708" s="49"/>
    </row>
    <row r="2709" spans="85:85" hidden="1" x14ac:dyDescent="0.25">
      <c r="CG2709" s="49"/>
    </row>
    <row r="2710" spans="85:85" hidden="1" x14ac:dyDescent="0.25">
      <c r="CG2710" s="49"/>
    </row>
    <row r="2711" spans="85:85" hidden="1" x14ac:dyDescent="0.25">
      <c r="CG2711" s="49"/>
    </row>
    <row r="2712" spans="85:85" hidden="1" x14ac:dyDescent="0.25">
      <c r="CG2712" s="49"/>
    </row>
    <row r="2713" spans="85:85" hidden="1" x14ac:dyDescent="0.25">
      <c r="CG2713" s="49"/>
    </row>
    <row r="2714" spans="85:85" hidden="1" x14ac:dyDescent="0.25">
      <c r="CG2714" s="49"/>
    </row>
    <row r="2715" spans="85:85" hidden="1" x14ac:dyDescent="0.25">
      <c r="CG2715" s="49"/>
    </row>
    <row r="2716" spans="85:85" hidden="1" x14ac:dyDescent="0.25">
      <c r="CG2716" s="49"/>
    </row>
    <row r="2717" spans="85:85" hidden="1" x14ac:dyDescent="0.25">
      <c r="CG2717" s="49"/>
    </row>
    <row r="2718" spans="85:85" hidden="1" x14ac:dyDescent="0.25">
      <c r="CG2718" s="49"/>
    </row>
    <row r="2719" spans="85:85" hidden="1" x14ac:dyDescent="0.25">
      <c r="CG2719" s="49"/>
    </row>
    <row r="2720" spans="85:85" hidden="1" x14ac:dyDescent="0.25">
      <c r="CG2720" s="49"/>
    </row>
    <row r="2721" spans="85:85" hidden="1" x14ac:dyDescent="0.25">
      <c r="CG2721" s="49"/>
    </row>
    <row r="2722" spans="85:85" hidden="1" x14ac:dyDescent="0.25">
      <c r="CG2722" s="49"/>
    </row>
    <row r="2723" spans="85:85" hidden="1" x14ac:dyDescent="0.25">
      <c r="CG2723" s="49"/>
    </row>
    <row r="2724" spans="85:85" hidden="1" x14ac:dyDescent="0.25">
      <c r="CG2724" s="49"/>
    </row>
    <row r="2725" spans="85:85" hidden="1" x14ac:dyDescent="0.25">
      <c r="CG2725" s="49"/>
    </row>
    <row r="2726" spans="85:85" hidden="1" x14ac:dyDescent="0.25">
      <c r="CG2726" s="49"/>
    </row>
    <row r="2727" spans="85:85" hidden="1" x14ac:dyDescent="0.25">
      <c r="CG2727" s="49"/>
    </row>
    <row r="2728" spans="85:85" hidden="1" x14ac:dyDescent="0.25">
      <c r="CG2728" s="49"/>
    </row>
    <row r="2729" spans="85:85" hidden="1" x14ac:dyDescent="0.25">
      <c r="CG2729" s="49"/>
    </row>
    <row r="2730" spans="85:85" hidden="1" x14ac:dyDescent="0.25">
      <c r="CG2730" s="49"/>
    </row>
    <row r="2731" spans="85:85" hidden="1" x14ac:dyDescent="0.25">
      <c r="CG2731" s="49"/>
    </row>
    <row r="2732" spans="85:85" hidden="1" x14ac:dyDescent="0.25">
      <c r="CG2732" s="49"/>
    </row>
    <row r="2733" spans="85:85" hidden="1" x14ac:dyDescent="0.25">
      <c r="CG2733" s="49"/>
    </row>
    <row r="2734" spans="85:85" hidden="1" x14ac:dyDescent="0.25">
      <c r="CG2734" s="49"/>
    </row>
    <row r="2735" spans="85:85" hidden="1" x14ac:dyDescent="0.25">
      <c r="CG2735" s="49"/>
    </row>
    <row r="2736" spans="85:85" hidden="1" x14ac:dyDescent="0.25">
      <c r="CG2736" s="49"/>
    </row>
    <row r="2737" spans="85:85" hidden="1" x14ac:dyDescent="0.25">
      <c r="CG2737" s="49"/>
    </row>
    <row r="2738" spans="85:85" hidden="1" x14ac:dyDescent="0.25">
      <c r="CG2738" s="49"/>
    </row>
    <row r="2739" spans="85:85" hidden="1" x14ac:dyDescent="0.25">
      <c r="CG2739" s="49"/>
    </row>
    <row r="2740" spans="85:85" hidden="1" x14ac:dyDescent="0.25">
      <c r="CG2740" s="49"/>
    </row>
    <row r="2741" spans="85:85" hidden="1" x14ac:dyDescent="0.25">
      <c r="CG2741" s="49"/>
    </row>
    <row r="2742" spans="85:85" hidden="1" x14ac:dyDescent="0.25">
      <c r="CG2742" s="49"/>
    </row>
    <row r="2743" spans="85:85" hidden="1" x14ac:dyDescent="0.25">
      <c r="CG2743" s="49"/>
    </row>
    <row r="2744" spans="85:85" hidden="1" x14ac:dyDescent="0.25">
      <c r="CG2744" s="49"/>
    </row>
    <row r="2745" spans="85:85" hidden="1" x14ac:dyDescent="0.25">
      <c r="CG2745" s="49"/>
    </row>
    <row r="2746" spans="85:85" hidden="1" x14ac:dyDescent="0.25">
      <c r="CG2746" s="49"/>
    </row>
    <row r="2747" spans="85:85" hidden="1" x14ac:dyDescent="0.25">
      <c r="CG2747" s="49"/>
    </row>
    <row r="2748" spans="85:85" hidden="1" x14ac:dyDescent="0.25">
      <c r="CG2748" s="49"/>
    </row>
    <row r="2749" spans="85:85" hidden="1" x14ac:dyDescent="0.25">
      <c r="CG2749" s="49"/>
    </row>
    <row r="2750" spans="85:85" hidden="1" x14ac:dyDescent="0.25">
      <c r="CG2750" s="49"/>
    </row>
    <row r="2751" spans="85:85" hidden="1" x14ac:dyDescent="0.25">
      <c r="CG2751" s="49"/>
    </row>
    <row r="2752" spans="85:85" hidden="1" x14ac:dyDescent="0.25">
      <c r="CG2752" s="49"/>
    </row>
    <row r="2753" spans="85:85" hidden="1" x14ac:dyDescent="0.25">
      <c r="CG2753" s="49"/>
    </row>
    <row r="2754" spans="85:85" hidden="1" x14ac:dyDescent="0.25">
      <c r="CG2754" s="49"/>
    </row>
    <row r="2755" spans="85:85" hidden="1" x14ac:dyDescent="0.25">
      <c r="CG2755" s="49"/>
    </row>
    <row r="2756" spans="85:85" hidden="1" x14ac:dyDescent="0.25">
      <c r="CG2756" s="49"/>
    </row>
    <row r="2757" spans="85:85" hidden="1" x14ac:dyDescent="0.25">
      <c r="CG2757" s="49"/>
    </row>
    <row r="2758" spans="85:85" hidden="1" x14ac:dyDescent="0.25">
      <c r="CG2758" s="49"/>
    </row>
    <row r="2759" spans="85:85" hidden="1" x14ac:dyDescent="0.25">
      <c r="CG2759" s="49"/>
    </row>
    <row r="2760" spans="85:85" hidden="1" x14ac:dyDescent="0.25">
      <c r="CG2760" s="49"/>
    </row>
    <row r="2761" spans="85:85" hidden="1" x14ac:dyDescent="0.25">
      <c r="CG2761" s="49"/>
    </row>
    <row r="2762" spans="85:85" hidden="1" x14ac:dyDescent="0.25">
      <c r="CG2762" s="49"/>
    </row>
    <row r="2763" spans="85:85" hidden="1" x14ac:dyDescent="0.25">
      <c r="CG2763" s="49"/>
    </row>
    <row r="2764" spans="85:85" hidden="1" x14ac:dyDescent="0.25">
      <c r="CG2764" s="49"/>
    </row>
    <row r="2765" spans="85:85" hidden="1" x14ac:dyDescent="0.25">
      <c r="CG2765" s="49"/>
    </row>
    <row r="2766" spans="85:85" hidden="1" x14ac:dyDescent="0.25">
      <c r="CG2766" s="49"/>
    </row>
    <row r="2767" spans="85:85" hidden="1" x14ac:dyDescent="0.25">
      <c r="CG2767" s="49"/>
    </row>
    <row r="2768" spans="85:85" hidden="1" x14ac:dyDescent="0.25">
      <c r="CG2768" s="49"/>
    </row>
    <row r="2769" spans="85:85" hidden="1" x14ac:dyDescent="0.25">
      <c r="CG2769" s="49"/>
    </row>
    <row r="2770" spans="85:85" hidden="1" x14ac:dyDescent="0.25">
      <c r="CG2770" s="49"/>
    </row>
    <row r="2771" spans="85:85" hidden="1" x14ac:dyDescent="0.25">
      <c r="CG2771" s="49"/>
    </row>
    <row r="2772" spans="85:85" hidden="1" x14ac:dyDescent="0.25">
      <c r="CG2772" s="49"/>
    </row>
    <row r="2773" spans="85:85" hidden="1" x14ac:dyDescent="0.25">
      <c r="CG2773" s="49"/>
    </row>
    <row r="2774" spans="85:85" hidden="1" x14ac:dyDescent="0.25">
      <c r="CG2774" s="49"/>
    </row>
    <row r="2775" spans="85:85" hidden="1" x14ac:dyDescent="0.25">
      <c r="CG2775" s="49"/>
    </row>
    <row r="2776" spans="85:85" hidden="1" x14ac:dyDescent="0.25">
      <c r="CG2776" s="49"/>
    </row>
    <row r="2777" spans="85:85" hidden="1" x14ac:dyDescent="0.25">
      <c r="CG2777" s="49"/>
    </row>
    <row r="2778" spans="85:85" hidden="1" x14ac:dyDescent="0.25">
      <c r="CG2778" s="49"/>
    </row>
    <row r="2779" spans="85:85" hidden="1" x14ac:dyDescent="0.25">
      <c r="CG2779" s="49"/>
    </row>
    <row r="2780" spans="85:85" hidden="1" x14ac:dyDescent="0.25">
      <c r="CG2780" s="49"/>
    </row>
    <row r="2781" spans="85:85" hidden="1" x14ac:dyDescent="0.25">
      <c r="CG2781" s="49"/>
    </row>
    <row r="2782" spans="85:85" hidden="1" x14ac:dyDescent="0.25">
      <c r="CG2782" s="49"/>
    </row>
    <row r="2783" spans="85:85" hidden="1" x14ac:dyDescent="0.25">
      <c r="CG2783" s="49"/>
    </row>
    <row r="2784" spans="85:85" hidden="1" x14ac:dyDescent="0.25">
      <c r="CG2784" s="49"/>
    </row>
    <row r="2785" spans="85:85" hidden="1" x14ac:dyDescent="0.25">
      <c r="CG2785" s="49"/>
    </row>
    <row r="2786" spans="85:85" hidden="1" x14ac:dyDescent="0.25">
      <c r="CG2786" s="49"/>
    </row>
    <row r="2787" spans="85:85" hidden="1" x14ac:dyDescent="0.25">
      <c r="CG2787" s="49"/>
    </row>
    <row r="2788" spans="85:85" hidden="1" x14ac:dyDescent="0.25">
      <c r="CG2788" s="49"/>
    </row>
    <row r="2789" spans="85:85" hidden="1" x14ac:dyDescent="0.25">
      <c r="CG2789" s="49"/>
    </row>
    <row r="2790" spans="85:85" hidden="1" x14ac:dyDescent="0.25">
      <c r="CG2790" s="49"/>
    </row>
    <row r="2791" spans="85:85" hidden="1" x14ac:dyDescent="0.25">
      <c r="CG2791" s="49"/>
    </row>
    <row r="2792" spans="85:85" hidden="1" x14ac:dyDescent="0.25">
      <c r="CG2792" s="49"/>
    </row>
    <row r="2793" spans="85:85" hidden="1" x14ac:dyDescent="0.25">
      <c r="CG2793" s="49"/>
    </row>
    <row r="2794" spans="85:85" hidden="1" x14ac:dyDescent="0.25">
      <c r="CG2794" s="49"/>
    </row>
    <row r="2795" spans="85:85" hidden="1" x14ac:dyDescent="0.25">
      <c r="CG2795" s="49"/>
    </row>
    <row r="2796" spans="85:85" hidden="1" x14ac:dyDescent="0.25">
      <c r="CG2796" s="49"/>
    </row>
    <row r="2797" spans="85:85" hidden="1" x14ac:dyDescent="0.25">
      <c r="CG2797" s="49"/>
    </row>
    <row r="2798" spans="85:85" hidden="1" x14ac:dyDescent="0.25">
      <c r="CG2798" s="49"/>
    </row>
    <row r="2799" spans="85:85" hidden="1" x14ac:dyDescent="0.25">
      <c r="CG2799" s="49"/>
    </row>
    <row r="2800" spans="85:85" hidden="1" x14ac:dyDescent="0.25">
      <c r="CG2800" s="49"/>
    </row>
    <row r="2801" spans="85:85" hidden="1" x14ac:dyDescent="0.25">
      <c r="CG2801" s="49"/>
    </row>
    <row r="2802" spans="85:85" hidden="1" x14ac:dyDescent="0.25">
      <c r="CG2802" s="49"/>
    </row>
    <row r="2803" spans="85:85" hidden="1" x14ac:dyDescent="0.25">
      <c r="CG2803" s="49"/>
    </row>
    <row r="2804" spans="85:85" hidden="1" x14ac:dyDescent="0.25">
      <c r="CG2804" s="49"/>
    </row>
    <row r="2805" spans="85:85" hidden="1" x14ac:dyDescent="0.25">
      <c r="CG2805" s="49"/>
    </row>
    <row r="2806" spans="85:85" hidden="1" x14ac:dyDescent="0.25">
      <c r="CG2806" s="49"/>
    </row>
    <row r="2807" spans="85:85" hidden="1" x14ac:dyDescent="0.25">
      <c r="CG2807" s="49"/>
    </row>
    <row r="2808" spans="85:85" hidden="1" x14ac:dyDescent="0.25">
      <c r="CG2808" s="49"/>
    </row>
    <row r="2809" spans="85:85" hidden="1" x14ac:dyDescent="0.25">
      <c r="CG2809" s="49"/>
    </row>
    <row r="2810" spans="85:85" hidden="1" x14ac:dyDescent="0.25">
      <c r="CG2810" s="49"/>
    </row>
    <row r="2811" spans="85:85" hidden="1" x14ac:dyDescent="0.25">
      <c r="CG2811" s="49"/>
    </row>
    <row r="2812" spans="85:85" hidden="1" x14ac:dyDescent="0.25">
      <c r="CG2812" s="49"/>
    </row>
    <row r="2813" spans="85:85" hidden="1" x14ac:dyDescent="0.25">
      <c r="CG2813" s="49"/>
    </row>
    <row r="2814" spans="85:85" hidden="1" x14ac:dyDescent="0.25">
      <c r="CG2814" s="49"/>
    </row>
    <row r="2815" spans="85:85" hidden="1" x14ac:dyDescent="0.25">
      <c r="CG2815" s="49"/>
    </row>
    <row r="2816" spans="85:85" hidden="1" x14ac:dyDescent="0.25">
      <c r="CG2816" s="49"/>
    </row>
    <row r="2817" spans="85:85" hidden="1" x14ac:dyDescent="0.25">
      <c r="CG2817" s="49"/>
    </row>
    <row r="2818" spans="85:85" hidden="1" x14ac:dyDescent="0.25">
      <c r="CG2818" s="49"/>
    </row>
    <row r="2819" spans="85:85" hidden="1" x14ac:dyDescent="0.25">
      <c r="CG2819" s="49"/>
    </row>
    <row r="2820" spans="85:85" hidden="1" x14ac:dyDescent="0.25">
      <c r="CG2820" s="49"/>
    </row>
    <row r="2821" spans="85:85" hidden="1" x14ac:dyDescent="0.25">
      <c r="CG2821" s="49"/>
    </row>
    <row r="2822" spans="85:85" hidden="1" x14ac:dyDescent="0.25">
      <c r="CG2822" s="49"/>
    </row>
    <row r="2823" spans="85:85" hidden="1" x14ac:dyDescent="0.25">
      <c r="CG2823" s="49"/>
    </row>
    <row r="2824" spans="85:85" hidden="1" x14ac:dyDescent="0.25">
      <c r="CG2824" s="49"/>
    </row>
    <row r="2825" spans="85:85" hidden="1" x14ac:dyDescent="0.25">
      <c r="CG2825" s="49"/>
    </row>
    <row r="2826" spans="85:85" hidden="1" x14ac:dyDescent="0.25">
      <c r="CG2826" s="49"/>
    </row>
    <row r="2827" spans="85:85" hidden="1" x14ac:dyDescent="0.25">
      <c r="CG2827" s="49"/>
    </row>
    <row r="2828" spans="85:85" hidden="1" x14ac:dyDescent="0.25">
      <c r="CG2828" s="49"/>
    </row>
    <row r="2829" spans="85:85" hidden="1" x14ac:dyDescent="0.25">
      <c r="CG2829" s="49"/>
    </row>
    <row r="2830" spans="85:85" hidden="1" x14ac:dyDescent="0.25">
      <c r="CG2830" s="49"/>
    </row>
    <row r="2831" spans="85:85" hidden="1" x14ac:dyDescent="0.25">
      <c r="CG2831" s="49"/>
    </row>
    <row r="2832" spans="85:85" hidden="1" x14ac:dyDescent="0.25">
      <c r="CG2832" s="49"/>
    </row>
    <row r="2833" spans="85:85" hidden="1" x14ac:dyDescent="0.25">
      <c r="CG2833" s="49"/>
    </row>
    <row r="2834" spans="85:85" hidden="1" x14ac:dyDescent="0.25">
      <c r="CG2834" s="49"/>
    </row>
    <row r="2835" spans="85:85" hidden="1" x14ac:dyDescent="0.25">
      <c r="CG2835" s="49"/>
    </row>
    <row r="2836" spans="85:85" hidden="1" x14ac:dyDescent="0.25">
      <c r="CG2836" s="49"/>
    </row>
    <row r="2837" spans="85:85" hidden="1" x14ac:dyDescent="0.25">
      <c r="CG2837" s="49"/>
    </row>
    <row r="2838" spans="85:85" hidden="1" x14ac:dyDescent="0.25">
      <c r="CG2838" s="49"/>
    </row>
    <row r="2839" spans="85:85" hidden="1" x14ac:dyDescent="0.25">
      <c r="CG2839" s="49"/>
    </row>
    <row r="2840" spans="85:85" hidden="1" x14ac:dyDescent="0.25">
      <c r="CG2840" s="49"/>
    </row>
    <row r="2841" spans="85:85" hidden="1" x14ac:dyDescent="0.25">
      <c r="CG2841" s="49"/>
    </row>
    <row r="2842" spans="85:85" hidden="1" x14ac:dyDescent="0.25">
      <c r="CG2842" s="49"/>
    </row>
    <row r="2843" spans="85:85" hidden="1" x14ac:dyDescent="0.25">
      <c r="CG2843" s="49"/>
    </row>
    <row r="2844" spans="85:85" hidden="1" x14ac:dyDescent="0.25">
      <c r="CG2844" s="49"/>
    </row>
    <row r="2845" spans="85:85" hidden="1" x14ac:dyDescent="0.25">
      <c r="CG2845" s="49"/>
    </row>
    <row r="2846" spans="85:85" hidden="1" x14ac:dyDescent="0.25">
      <c r="CG2846" s="49"/>
    </row>
    <row r="2847" spans="85:85" hidden="1" x14ac:dyDescent="0.25">
      <c r="CG2847" s="49"/>
    </row>
    <row r="2848" spans="85:85" hidden="1" x14ac:dyDescent="0.25">
      <c r="CG2848" s="49"/>
    </row>
    <row r="2849" spans="85:85" hidden="1" x14ac:dyDescent="0.25">
      <c r="CG2849" s="49"/>
    </row>
    <row r="2850" spans="85:85" hidden="1" x14ac:dyDescent="0.25">
      <c r="CG2850" s="49"/>
    </row>
    <row r="2851" spans="85:85" hidden="1" x14ac:dyDescent="0.25">
      <c r="CG2851" s="49"/>
    </row>
    <row r="2852" spans="85:85" hidden="1" x14ac:dyDescent="0.25">
      <c r="CG2852" s="49"/>
    </row>
    <row r="2853" spans="85:85" hidden="1" x14ac:dyDescent="0.25">
      <c r="CG2853" s="49"/>
    </row>
    <row r="2854" spans="85:85" hidden="1" x14ac:dyDescent="0.25">
      <c r="CG2854" s="49"/>
    </row>
    <row r="2855" spans="85:85" hidden="1" x14ac:dyDescent="0.25">
      <c r="CG2855" s="49"/>
    </row>
    <row r="2856" spans="85:85" hidden="1" x14ac:dyDescent="0.25">
      <c r="CG2856" s="49"/>
    </row>
    <row r="2857" spans="85:85" hidden="1" x14ac:dyDescent="0.25">
      <c r="CG2857" s="49"/>
    </row>
    <row r="2858" spans="85:85" hidden="1" x14ac:dyDescent="0.25">
      <c r="CG2858" s="49"/>
    </row>
    <row r="2859" spans="85:85" hidden="1" x14ac:dyDescent="0.25">
      <c r="CG2859" s="49"/>
    </row>
    <row r="2860" spans="85:85" hidden="1" x14ac:dyDescent="0.25">
      <c r="CG2860" s="49"/>
    </row>
    <row r="2861" spans="85:85" hidden="1" x14ac:dyDescent="0.25">
      <c r="CG2861" s="49"/>
    </row>
    <row r="2862" spans="85:85" hidden="1" x14ac:dyDescent="0.25">
      <c r="CG2862" s="49"/>
    </row>
    <row r="2863" spans="85:85" hidden="1" x14ac:dyDescent="0.25">
      <c r="CG2863" s="49"/>
    </row>
    <row r="2864" spans="85:85" hidden="1" x14ac:dyDescent="0.25">
      <c r="CG2864" s="49"/>
    </row>
    <row r="2865" spans="85:85" hidden="1" x14ac:dyDescent="0.25">
      <c r="CG2865" s="49"/>
    </row>
    <row r="2866" spans="85:85" hidden="1" x14ac:dyDescent="0.25">
      <c r="CG2866" s="49"/>
    </row>
    <row r="2867" spans="85:85" hidden="1" x14ac:dyDescent="0.25">
      <c r="CG2867" s="49"/>
    </row>
    <row r="2868" spans="85:85" hidden="1" x14ac:dyDescent="0.25">
      <c r="CG2868" s="49"/>
    </row>
    <row r="2869" spans="85:85" hidden="1" x14ac:dyDescent="0.25">
      <c r="CG2869" s="49"/>
    </row>
    <row r="2870" spans="85:85" hidden="1" x14ac:dyDescent="0.25">
      <c r="CG2870" s="49"/>
    </row>
    <row r="2871" spans="85:85" hidden="1" x14ac:dyDescent="0.25">
      <c r="CG2871" s="49"/>
    </row>
    <row r="2872" spans="85:85" hidden="1" x14ac:dyDescent="0.25">
      <c r="CG2872" s="49"/>
    </row>
    <row r="2873" spans="85:85" hidden="1" x14ac:dyDescent="0.25">
      <c r="CG2873" s="49"/>
    </row>
    <row r="2874" spans="85:85" hidden="1" x14ac:dyDescent="0.25">
      <c r="CG2874" s="49"/>
    </row>
    <row r="2875" spans="85:85" hidden="1" x14ac:dyDescent="0.25">
      <c r="CG2875" s="49"/>
    </row>
    <row r="2876" spans="85:85" hidden="1" x14ac:dyDescent="0.25">
      <c r="CG2876" s="49"/>
    </row>
    <row r="2877" spans="85:85" hidden="1" x14ac:dyDescent="0.25">
      <c r="CG2877" s="49"/>
    </row>
    <row r="2878" spans="85:85" hidden="1" x14ac:dyDescent="0.25">
      <c r="CG2878" s="49"/>
    </row>
    <row r="2879" spans="85:85" hidden="1" x14ac:dyDescent="0.25">
      <c r="CG2879" s="49"/>
    </row>
    <row r="2880" spans="85:85" hidden="1" x14ac:dyDescent="0.25">
      <c r="CG2880" s="49"/>
    </row>
    <row r="2881" spans="85:85" hidden="1" x14ac:dyDescent="0.25">
      <c r="CG2881" s="49"/>
    </row>
    <row r="2882" spans="85:85" hidden="1" x14ac:dyDescent="0.25">
      <c r="CG2882" s="49"/>
    </row>
    <row r="2883" spans="85:85" hidden="1" x14ac:dyDescent="0.25">
      <c r="CG2883" s="49"/>
    </row>
    <row r="2884" spans="85:85" hidden="1" x14ac:dyDescent="0.25">
      <c r="CG2884" s="49"/>
    </row>
    <row r="2885" spans="85:85" hidden="1" x14ac:dyDescent="0.25">
      <c r="CG2885" s="49"/>
    </row>
    <row r="2886" spans="85:85" hidden="1" x14ac:dyDescent="0.25">
      <c r="CG2886" s="49"/>
    </row>
    <row r="2887" spans="85:85" hidden="1" x14ac:dyDescent="0.25">
      <c r="CG2887" s="49"/>
    </row>
    <row r="2888" spans="85:85" hidden="1" x14ac:dyDescent="0.25">
      <c r="CG2888" s="49"/>
    </row>
    <row r="2889" spans="85:85" hidden="1" x14ac:dyDescent="0.25">
      <c r="CG2889" s="49"/>
    </row>
    <row r="2890" spans="85:85" hidden="1" x14ac:dyDescent="0.25">
      <c r="CG2890" s="49"/>
    </row>
    <row r="2891" spans="85:85" hidden="1" x14ac:dyDescent="0.25">
      <c r="CG2891" s="49"/>
    </row>
    <row r="2892" spans="85:85" hidden="1" x14ac:dyDescent="0.25">
      <c r="CG2892" s="49"/>
    </row>
    <row r="2893" spans="85:85" hidden="1" x14ac:dyDescent="0.25">
      <c r="CG2893" s="49"/>
    </row>
    <row r="2894" spans="85:85" hidden="1" x14ac:dyDescent="0.25">
      <c r="CG2894" s="49"/>
    </row>
    <row r="2895" spans="85:85" hidden="1" x14ac:dyDescent="0.25">
      <c r="CG2895" s="49"/>
    </row>
    <row r="2896" spans="85:85" hidden="1" x14ac:dyDescent="0.25">
      <c r="CG2896" s="49"/>
    </row>
    <row r="2897" spans="85:85" hidden="1" x14ac:dyDescent="0.25">
      <c r="CG2897" s="49"/>
    </row>
    <row r="2898" spans="85:85" hidden="1" x14ac:dyDescent="0.25">
      <c r="CG2898" s="49"/>
    </row>
    <row r="2899" spans="85:85" hidden="1" x14ac:dyDescent="0.25">
      <c r="CG2899" s="49"/>
    </row>
    <row r="2900" spans="85:85" hidden="1" x14ac:dyDescent="0.25">
      <c r="CG2900" s="49"/>
    </row>
    <row r="2901" spans="85:85" hidden="1" x14ac:dyDescent="0.25">
      <c r="CG2901" s="49"/>
    </row>
    <row r="2902" spans="85:85" hidden="1" x14ac:dyDescent="0.25">
      <c r="CG2902" s="49"/>
    </row>
    <row r="2903" spans="85:85" hidden="1" x14ac:dyDescent="0.25">
      <c r="CG2903" s="49"/>
    </row>
    <row r="2904" spans="85:85" hidden="1" x14ac:dyDescent="0.25">
      <c r="CG2904" s="49"/>
    </row>
    <row r="2905" spans="85:85" hidden="1" x14ac:dyDescent="0.25">
      <c r="CG2905" s="49"/>
    </row>
    <row r="2906" spans="85:85" hidden="1" x14ac:dyDescent="0.25">
      <c r="CG2906" s="49"/>
    </row>
    <row r="2907" spans="85:85" hidden="1" x14ac:dyDescent="0.25">
      <c r="CG2907" s="49"/>
    </row>
    <row r="2908" spans="85:85" hidden="1" x14ac:dyDescent="0.25">
      <c r="CG2908" s="49"/>
    </row>
    <row r="2909" spans="85:85" hidden="1" x14ac:dyDescent="0.25">
      <c r="CG2909" s="49"/>
    </row>
    <row r="2910" spans="85:85" hidden="1" x14ac:dyDescent="0.25">
      <c r="CG2910" s="49"/>
    </row>
    <row r="2911" spans="85:85" hidden="1" x14ac:dyDescent="0.25">
      <c r="CG2911" s="49"/>
    </row>
    <row r="2912" spans="85:85" hidden="1" x14ac:dyDescent="0.25">
      <c r="CG2912" s="49"/>
    </row>
    <row r="2913" spans="85:85" hidden="1" x14ac:dyDescent="0.25">
      <c r="CG2913" s="49"/>
    </row>
    <row r="2914" spans="85:85" hidden="1" x14ac:dyDescent="0.25">
      <c r="CG2914" s="49"/>
    </row>
    <row r="2915" spans="85:85" hidden="1" x14ac:dyDescent="0.25">
      <c r="CG2915" s="49"/>
    </row>
    <row r="2916" spans="85:85" hidden="1" x14ac:dyDescent="0.25">
      <c r="CG2916" s="49"/>
    </row>
    <row r="2917" spans="85:85" hidden="1" x14ac:dyDescent="0.25">
      <c r="CG2917" s="49"/>
    </row>
    <row r="2918" spans="85:85" hidden="1" x14ac:dyDescent="0.25">
      <c r="CG2918" s="49"/>
    </row>
    <row r="2919" spans="85:85" hidden="1" x14ac:dyDescent="0.25">
      <c r="CG2919" s="49"/>
    </row>
    <row r="2920" spans="85:85" hidden="1" x14ac:dyDescent="0.25">
      <c r="CG2920" s="49"/>
    </row>
    <row r="2921" spans="85:85" hidden="1" x14ac:dyDescent="0.25">
      <c r="CG2921" s="49"/>
    </row>
    <row r="2922" spans="85:85" hidden="1" x14ac:dyDescent="0.25">
      <c r="CG2922" s="49"/>
    </row>
    <row r="2923" spans="85:85" hidden="1" x14ac:dyDescent="0.25">
      <c r="CG2923" s="49"/>
    </row>
    <row r="2924" spans="85:85" hidden="1" x14ac:dyDescent="0.25">
      <c r="CG2924" s="49"/>
    </row>
    <row r="2925" spans="85:85" hidden="1" x14ac:dyDescent="0.25">
      <c r="CG2925" s="49"/>
    </row>
    <row r="2926" spans="85:85" hidden="1" x14ac:dyDescent="0.25">
      <c r="CG2926" s="49"/>
    </row>
    <row r="2927" spans="85:85" hidden="1" x14ac:dyDescent="0.25">
      <c r="CG2927" s="49"/>
    </row>
    <row r="2928" spans="85:85" hidden="1" x14ac:dyDescent="0.25">
      <c r="CG2928" s="49"/>
    </row>
    <row r="2929" spans="85:85" hidden="1" x14ac:dyDescent="0.25">
      <c r="CG2929" s="49"/>
    </row>
    <row r="2930" spans="85:85" hidden="1" x14ac:dyDescent="0.25">
      <c r="CG2930" s="49"/>
    </row>
    <row r="2931" spans="85:85" hidden="1" x14ac:dyDescent="0.25">
      <c r="CG2931" s="49"/>
    </row>
    <row r="2932" spans="85:85" hidden="1" x14ac:dyDescent="0.25">
      <c r="CG2932" s="49"/>
    </row>
    <row r="2933" spans="85:85" hidden="1" x14ac:dyDescent="0.25">
      <c r="CG2933" s="49"/>
    </row>
    <row r="2934" spans="85:85" hidden="1" x14ac:dyDescent="0.25">
      <c r="CG2934" s="49"/>
    </row>
    <row r="2935" spans="85:85" hidden="1" x14ac:dyDescent="0.25">
      <c r="CG2935" s="49"/>
    </row>
    <row r="2936" spans="85:85" hidden="1" x14ac:dyDescent="0.25">
      <c r="CG2936" s="49"/>
    </row>
    <row r="2937" spans="85:85" hidden="1" x14ac:dyDescent="0.25">
      <c r="CG2937" s="49"/>
    </row>
    <row r="2938" spans="85:85" hidden="1" x14ac:dyDescent="0.25">
      <c r="CG2938" s="49"/>
    </row>
    <row r="2939" spans="85:85" hidden="1" x14ac:dyDescent="0.25">
      <c r="CG2939" s="49"/>
    </row>
    <row r="2940" spans="85:85" hidden="1" x14ac:dyDescent="0.25">
      <c r="CG2940" s="49"/>
    </row>
    <row r="2941" spans="85:85" hidden="1" x14ac:dyDescent="0.25">
      <c r="CG2941" s="49"/>
    </row>
    <row r="2942" spans="85:85" hidden="1" x14ac:dyDescent="0.25">
      <c r="CG2942" s="49"/>
    </row>
    <row r="2943" spans="85:85" hidden="1" x14ac:dyDescent="0.25">
      <c r="CG2943" s="49"/>
    </row>
    <row r="2944" spans="85:85" hidden="1" x14ac:dyDescent="0.25">
      <c r="CG2944" s="49"/>
    </row>
    <row r="2945" spans="85:85" hidden="1" x14ac:dyDescent="0.25">
      <c r="CG2945" s="49"/>
    </row>
    <row r="2946" spans="85:85" hidden="1" x14ac:dyDescent="0.25">
      <c r="CG2946" s="49"/>
    </row>
    <row r="2947" spans="85:85" hidden="1" x14ac:dyDescent="0.25">
      <c r="CG2947" s="49"/>
    </row>
    <row r="2948" spans="85:85" hidden="1" x14ac:dyDescent="0.25">
      <c r="CG2948" s="49"/>
    </row>
    <row r="2949" spans="85:85" hidden="1" x14ac:dyDescent="0.25">
      <c r="CG2949" s="49"/>
    </row>
    <row r="2950" spans="85:85" hidden="1" x14ac:dyDescent="0.25">
      <c r="CG2950" s="49"/>
    </row>
    <row r="2951" spans="85:85" hidden="1" x14ac:dyDescent="0.25">
      <c r="CG2951" s="49"/>
    </row>
    <row r="2952" spans="85:85" hidden="1" x14ac:dyDescent="0.25">
      <c r="CG2952" s="49"/>
    </row>
    <row r="2953" spans="85:85" hidden="1" x14ac:dyDescent="0.25">
      <c r="CG2953" s="49"/>
    </row>
    <row r="2954" spans="85:85" hidden="1" x14ac:dyDescent="0.25">
      <c r="CG2954" s="49"/>
    </row>
    <row r="2955" spans="85:85" hidden="1" x14ac:dyDescent="0.25">
      <c r="CG2955" s="49"/>
    </row>
    <row r="2956" spans="85:85" hidden="1" x14ac:dyDescent="0.25">
      <c r="CG2956" s="49"/>
    </row>
    <row r="2957" spans="85:85" hidden="1" x14ac:dyDescent="0.25">
      <c r="CG2957" s="49"/>
    </row>
    <row r="2958" spans="85:85" hidden="1" x14ac:dyDescent="0.25">
      <c r="CG2958" s="49"/>
    </row>
    <row r="2959" spans="85:85" hidden="1" x14ac:dyDescent="0.25">
      <c r="CG2959" s="49"/>
    </row>
    <row r="2960" spans="85:85" hidden="1" x14ac:dyDescent="0.25">
      <c r="CG2960" s="49"/>
    </row>
    <row r="2961" spans="85:85" hidden="1" x14ac:dyDescent="0.25">
      <c r="CG2961" s="49"/>
    </row>
    <row r="2962" spans="85:85" hidden="1" x14ac:dyDescent="0.25">
      <c r="CG2962" s="49"/>
    </row>
    <row r="2963" spans="85:85" hidden="1" x14ac:dyDescent="0.25">
      <c r="CG2963" s="49"/>
    </row>
    <row r="2964" spans="85:85" hidden="1" x14ac:dyDescent="0.25">
      <c r="CG2964" s="49"/>
    </row>
    <row r="2965" spans="85:85" hidden="1" x14ac:dyDescent="0.25">
      <c r="CG2965" s="49"/>
    </row>
    <row r="2966" spans="85:85" hidden="1" x14ac:dyDescent="0.25">
      <c r="CG2966" s="49"/>
    </row>
    <row r="2967" spans="85:85" hidden="1" x14ac:dyDescent="0.25">
      <c r="CG2967" s="49"/>
    </row>
    <row r="2968" spans="85:85" hidden="1" x14ac:dyDescent="0.25">
      <c r="CG2968" s="49"/>
    </row>
    <row r="2969" spans="85:85" hidden="1" x14ac:dyDescent="0.25">
      <c r="CG2969" s="49"/>
    </row>
    <row r="2970" spans="85:85" hidden="1" x14ac:dyDescent="0.25">
      <c r="CG2970" s="49"/>
    </row>
    <row r="2971" spans="85:85" hidden="1" x14ac:dyDescent="0.25">
      <c r="CG2971" s="49"/>
    </row>
    <row r="2972" spans="85:85" hidden="1" x14ac:dyDescent="0.25">
      <c r="CG2972" s="49"/>
    </row>
    <row r="2973" spans="85:85" hidden="1" x14ac:dyDescent="0.25">
      <c r="CG2973" s="49"/>
    </row>
    <row r="2974" spans="85:85" hidden="1" x14ac:dyDescent="0.25">
      <c r="CG2974" s="49"/>
    </row>
    <row r="2975" spans="85:85" hidden="1" x14ac:dyDescent="0.25">
      <c r="CG2975" s="49"/>
    </row>
    <row r="2976" spans="85:85" hidden="1" x14ac:dyDescent="0.25">
      <c r="CG2976" s="49"/>
    </row>
    <row r="2977" spans="85:85" hidden="1" x14ac:dyDescent="0.25">
      <c r="CG2977" s="49"/>
    </row>
    <row r="2978" spans="85:85" hidden="1" x14ac:dyDescent="0.25">
      <c r="CG2978" s="49"/>
    </row>
    <row r="2979" spans="85:85" hidden="1" x14ac:dyDescent="0.25">
      <c r="CG2979" s="49"/>
    </row>
    <row r="2980" spans="85:85" hidden="1" x14ac:dyDescent="0.25">
      <c r="CG2980" s="49"/>
    </row>
    <row r="2981" spans="85:85" hidden="1" x14ac:dyDescent="0.25">
      <c r="CG2981" s="49"/>
    </row>
    <row r="2982" spans="85:85" hidden="1" x14ac:dyDescent="0.25">
      <c r="CG2982" s="49"/>
    </row>
    <row r="2983" spans="85:85" hidden="1" x14ac:dyDescent="0.25">
      <c r="CG2983" s="49"/>
    </row>
    <row r="2984" spans="85:85" hidden="1" x14ac:dyDescent="0.25">
      <c r="CG2984" s="49"/>
    </row>
    <row r="2985" spans="85:85" hidden="1" x14ac:dyDescent="0.25">
      <c r="CG2985" s="49"/>
    </row>
    <row r="2986" spans="85:85" hidden="1" x14ac:dyDescent="0.25">
      <c r="CG2986" s="49"/>
    </row>
    <row r="2987" spans="85:85" hidden="1" x14ac:dyDescent="0.25">
      <c r="CG2987" s="49"/>
    </row>
    <row r="2988" spans="85:85" hidden="1" x14ac:dyDescent="0.25">
      <c r="CG2988" s="49"/>
    </row>
    <row r="2989" spans="85:85" hidden="1" x14ac:dyDescent="0.25">
      <c r="CG2989" s="49"/>
    </row>
    <row r="2990" spans="85:85" hidden="1" x14ac:dyDescent="0.25">
      <c r="CG2990" s="49"/>
    </row>
    <row r="2991" spans="85:85" hidden="1" x14ac:dyDescent="0.25">
      <c r="CG2991" s="49"/>
    </row>
    <row r="2992" spans="85:85" hidden="1" x14ac:dyDescent="0.25">
      <c r="CG2992" s="49"/>
    </row>
    <row r="2993" spans="85:85" hidden="1" x14ac:dyDescent="0.25">
      <c r="CG2993" s="49"/>
    </row>
    <row r="2994" spans="85:85" hidden="1" x14ac:dyDescent="0.25">
      <c r="CG2994" s="49"/>
    </row>
    <row r="2995" spans="85:85" hidden="1" x14ac:dyDescent="0.25">
      <c r="CG2995" s="49"/>
    </row>
    <row r="2996" spans="85:85" hidden="1" x14ac:dyDescent="0.25">
      <c r="CG2996" s="49"/>
    </row>
    <row r="2997" spans="85:85" hidden="1" x14ac:dyDescent="0.25">
      <c r="CG2997" s="49"/>
    </row>
    <row r="2998" spans="85:85" hidden="1" x14ac:dyDescent="0.25">
      <c r="CG2998" s="49"/>
    </row>
    <row r="2999" spans="85:85" hidden="1" x14ac:dyDescent="0.25">
      <c r="CG2999" s="49"/>
    </row>
    <row r="3000" spans="85:85" hidden="1" x14ac:dyDescent="0.25">
      <c r="CG3000" s="49"/>
    </row>
    <row r="3001" spans="85:85" hidden="1" x14ac:dyDescent="0.25">
      <c r="CG3001" s="49"/>
    </row>
    <row r="3002" spans="85:85" hidden="1" x14ac:dyDescent="0.25">
      <c r="CG3002" s="49"/>
    </row>
    <row r="3003" spans="85:85" hidden="1" x14ac:dyDescent="0.25">
      <c r="CG3003" s="49"/>
    </row>
    <row r="3004" spans="85:85" hidden="1" x14ac:dyDescent="0.25">
      <c r="CG3004" s="49"/>
    </row>
    <row r="3005" spans="85:85" hidden="1" x14ac:dyDescent="0.25">
      <c r="CG3005" s="49"/>
    </row>
    <row r="3006" spans="85:85" hidden="1" x14ac:dyDescent="0.25">
      <c r="CG3006" s="49"/>
    </row>
    <row r="3007" spans="85:85" hidden="1" x14ac:dyDescent="0.25">
      <c r="CG3007" s="49"/>
    </row>
    <row r="3008" spans="85:85" hidden="1" x14ac:dyDescent="0.25">
      <c r="CG3008" s="49"/>
    </row>
    <row r="3009" spans="85:85" hidden="1" x14ac:dyDescent="0.25">
      <c r="CG3009" s="49"/>
    </row>
    <row r="3010" spans="85:85" hidden="1" x14ac:dyDescent="0.25">
      <c r="CG3010" s="49"/>
    </row>
    <row r="3011" spans="85:85" hidden="1" x14ac:dyDescent="0.25">
      <c r="CG3011" s="49"/>
    </row>
    <row r="3012" spans="85:85" hidden="1" x14ac:dyDescent="0.25">
      <c r="CG3012" s="49"/>
    </row>
    <row r="3013" spans="85:85" hidden="1" x14ac:dyDescent="0.25">
      <c r="CG3013" s="49"/>
    </row>
    <row r="3014" spans="85:85" hidden="1" x14ac:dyDescent="0.25">
      <c r="CG3014" s="49"/>
    </row>
    <row r="3015" spans="85:85" hidden="1" x14ac:dyDescent="0.25">
      <c r="CG3015" s="49"/>
    </row>
    <row r="3016" spans="85:85" hidden="1" x14ac:dyDescent="0.25">
      <c r="CG3016" s="49"/>
    </row>
    <row r="3017" spans="85:85" hidden="1" x14ac:dyDescent="0.25">
      <c r="CG3017" s="49"/>
    </row>
    <row r="3018" spans="85:85" hidden="1" x14ac:dyDescent="0.25">
      <c r="CG3018" s="49"/>
    </row>
    <row r="3019" spans="85:85" hidden="1" x14ac:dyDescent="0.25">
      <c r="CG3019" s="49"/>
    </row>
    <row r="3020" spans="85:85" hidden="1" x14ac:dyDescent="0.25">
      <c r="CG3020" s="49"/>
    </row>
    <row r="3021" spans="85:85" hidden="1" x14ac:dyDescent="0.25">
      <c r="CG3021" s="49"/>
    </row>
    <row r="3022" spans="85:85" hidden="1" x14ac:dyDescent="0.25">
      <c r="CG3022" s="49"/>
    </row>
    <row r="3023" spans="85:85" hidden="1" x14ac:dyDescent="0.25">
      <c r="CG3023" s="49"/>
    </row>
    <row r="3024" spans="85:85" hidden="1" x14ac:dyDescent="0.25">
      <c r="CG3024" s="49"/>
    </row>
    <row r="3025" spans="85:85" hidden="1" x14ac:dyDescent="0.25">
      <c r="CG3025" s="49"/>
    </row>
    <row r="3026" spans="85:85" hidden="1" x14ac:dyDescent="0.25">
      <c r="CG3026" s="49"/>
    </row>
    <row r="3027" spans="85:85" hidden="1" x14ac:dyDescent="0.25">
      <c r="CG3027" s="49"/>
    </row>
    <row r="3028" spans="85:85" hidden="1" x14ac:dyDescent="0.25">
      <c r="CG3028" s="49"/>
    </row>
    <row r="3029" spans="85:85" hidden="1" x14ac:dyDescent="0.25">
      <c r="CG3029" s="49"/>
    </row>
    <row r="3030" spans="85:85" hidden="1" x14ac:dyDescent="0.25">
      <c r="CG3030" s="49"/>
    </row>
    <row r="3031" spans="85:85" hidden="1" x14ac:dyDescent="0.25">
      <c r="CG3031" s="49"/>
    </row>
    <row r="3032" spans="85:85" hidden="1" x14ac:dyDescent="0.25">
      <c r="CG3032" s="49"/>
    </row>
    <row r="3033" spans="85:85" hidden="1" x14ac:dyDescent="0.25">
      <c r="CG3033" s="49"/>
    </row>
    <row r="3034" spans="85:85" hidden="1" x14ac:dyDescent="0.25">
      <c r="CG3034" s="49"/>
    </row>
    <row r="3035" spans="85:85" hidden="1" x14ac:dyDescent="0.25">
      <c r="CG3035" s="49"/>
    </row>
    <row r="3036" spans="85:85" hidden="1" x14ac:dyDescent="0.25">
      <c r="CG3036" s="49"/>
    </row>
    <row r="3037" spans="85:85" hidden="1" x14ac:dyDescent="0.25">
      <c r="CG3037" s="49"/>
    </row>
    <row r="3038" spans="85:85" hidden="1" x14ac:dyDescent="0.25">
      <c r="CG3038" s="49"/>
    </row>
    <row r="3039" spans="85:85" hidden="1" x14ac:dyDescent="0.25">
      <c r="CG3039" s="49"/>
    </row>
    <row r="3040" spans="85:85" hidden="1" x14ac:dyDescent="0.25">
      <c r="CG3040" s="49"/>
    </row>
    <row r="3041" spans="85:85" hidden="1" x14ac:dyDescent="0.25">
      <c r="CG3041" s="49"/>
    </row>
    <row r="3042" spans="85:85" hidden="1" x14ac:dyDescent="0.25">
      <c r="CG3042" s="49"/>
    </row>
    <row r="3043" spans="85:85" hidden="1" x14ac:dyDescent="0.25">
      <c r="CG3043" s="49"/>
    </row>
    <row r="3044" spans="85:85" hidden="1" x14ac:dyDescent="0.25">
      <c r="CG3044" s="49"/>
    </row>
    <row r="3045" spans="85:85" hidden="1" x14ac:dyDescent="0.25">
      <c r="CG3045" s="49"/>
    </row>
    <row r="3046" spans="85:85" hidden="1" x14ac:dyDescent="0.25">
      <c r="CG3046" s="49"/>
    </row>
    <row r="3047" spans="85:85" hidden="1" x14ac:dyDescent="0.25">
      <c r="CG3047" s="49"/>
    </row>
    <row r="3048" spans="85:85" hidden="1" x14ac:dyDescent="0.25">
      <c r="CG3048" s="49"/>
    </row>
    <row r="3049" spans="85:85" hidden="1" x14ac:dyDescent="0.25">
      <c r="CG3049" s="49"/>
    </row>
    <row r="3050" spans="85:85" hidden="1" x14ac:dyDescent="0.25">
      <c r="CG3050" s="49"/>
    </row>
    <row r="3051" spans="85:85" hidden="1" x14ac:dyDescent="0.25">
      <c r="CG3051" s="49"/>
    </row>
    <row r="3052" spans="85:85" hidden="1" x14ac:dyDescent="0.25">
      <c r="CG3052" s="49"/>
    </row>
    <row r="3053" spans="85:85" hidden="1" x14ac:dyDescent="0.25">
      <c r="CG3053" s="49"/>
    </row>
    <row r="3054" spans="85:85" hidden="1" x14ac:dyDescent="0.25">
      <c r="CG3054" s="49"/>
    </row>
    <row r="3055" spans="85:85" hidden="1" x14ac:dyDescent="0.25">
      <c r="CG3055" s="49"/>
    </row>
    <row r="3056" spans="85:85" hidden="1" x14ac:dyDescent="0.25">
      <c r="CG3056" s="49"/>
    </row>
    <row r="3057" spans="85:85" hidden="1" x14ac:dyDescent="0.25">
      <c r="CG3057" s="49"/>
    </row>
    <row r="3058" spans="85:85" hidden="1" x14ac:dyDescent="0.25">
      <c r="CG3058" s="49"/>
    </row>
    <row r="3059" spans="85:85" hidden="1" x14ac:dyDescent="0.25">
      <c r="CG3059" s="49"/>
    </row>
    <row r="3060" spans="85:85" hidden="1" x14ac:dyDescent="0.25">
      <c r="CG3060" s="49"/>
    </row>
    <row r="3061" spans="85:85" hidden="1" x14ac:dyDescent="0.25">
      <c r="CG3061" s="49"/>
    </row>
    <row r="3062" spans="85:85" hidden="1" x14ac:dyDescent="0.25">
      <c r="CG3062" s="49"/>
    </row>
    <row r="3063" spans="85:85" hidden="1" x14ac:dyDescent="0.25">
      <c r="CG3063" s="49"/>
    </row>
    <row r="3064" spans="85:85" hidden="1" x14ac:dyDescent="0.25">
      <c r="CG3064" s="49"/>
    </row>
    <row r="3065" spans="85:85" hidden="1" x14ac:dyDescent="0.25">
      <c r="CG3065" s="49"/>
    </row>
    <row r="3066" spans="85:85" hidden="1" x14ac:dyDescent="0.25">
      <c r="CG3066" s="49"/>
    </row>
    <row r="3067" spans="85:85" hidden="1" x14ac:dyDescent="0.25">
      <c r="CG3067" s="49"/>
    </row>
    <row r="3068" spans="85:85" hidden="1" x14ac:dyDescent="0.25">
      <c r="CG3068" s="49"/>
    </row>
    <row r="3069" spans="85:85" hidden="1" x14ac:dyDescent="0.25">
      <c r="CG3069" s="49"/>
    </row>
    <row r="3070" spans="85:85" hidden="1" x14ac:dyDescent="0.25">
      <c r="CG3070" s="49"/>
    </row>
    <row r="3071" spans="85:85" hidden="1" x14ac:dyDescent="0.25">
      <c r="CG3071" s="49"/>
    </row>
    <row r="3072" spans="85:85" hidden="1" x14ac:dyDescent="0.25">
      <c r="CG3072" s="49"/>
    </row>
    <row r="3073" spans="85:85" hidden="1" x14ac:dyDescent="0.25">
      <c r="CG3073" s="49"/>
    </row>
    <row r="3074" spans="85:85" hidden="1" x14ac:dyDescent="0.25">
      <c r="CG3074" s="49"/>
    </row>
    <row r="3075" spans="85:85" hidden="1" x14ac:dyDescent="0.25">
      <c r="CG3075" s="49"/>
    </row>
    <row r="3076" spans="85:85" hidden="1" x14ac:dyDescent="0.25">
      <c r="CG3076" s="49"/>
    </row>
    <row r="3077" spans="85:85" hidden="1" x14ac:dyDescent="0.25">
      <c r="CG3077" s="49"/>
    </row>
    <row r="3078" spans="85:85" hidden="1" x14ac:dyDescent="0.25">
      <c r="CG3078" s="49"/>
    </row>
    <row r="3079" spans="85:85" hidden="1" x14ac:dyDescent="0.25">
      <c r="CG3079" s="49"/>
    </row>
    <row r="3080" spans="85:85" hidden="1" x14ac:dyDescent="0.25">
      <c r="CG3080" s="49"/>
    </row>
    <row r="3081" spans="85:85" hidden="1" x14ac:dyDescent="0.25">
      <c r="CG3081" s="49"/>
    </row>
    <row r="3082" spans="85:85" hidden="1" x14ac:dyDescent="0.25">
      <c r="CG3082" s="49"/>
    </row>
    <row r="3083" spans="85:85" hidden="1" x14ac:dyDescent="0.25">
      <c r="CG3083" s="49"/>
    </row>
    <row r="3084" spans="85:85" hidden="1" x14ac:dyDescent="0.25">
      <c r="CG3084" s="49"/>
    </row>
    <row r="3085" spans="85:85" hidden="1" x14ac:dyDescent="0.25">
      <c r="CG3085" s="49"/>
    </row>
    <row r="3086" spans="85:85" hidden="1" x14ac:dyDescent="0.25">
      <c r="CG3086" s="49"/>
    </row>
    <row r="3087" spans="85:85" hidden="1" x14ac:dyDescent="0.25">
      <c r="CG3087" s="49"/>
    </row>
    <row r="3088" spans="85:85" hidden="1" x14ac:dyDescent="0.25">
      <c r="CG3088" s="49"/>
    </row>
    <row r="3089" spans="85:85" hidden="1" x14ac:dyDescent="0.25">
      <c r="CG3089" s="49"/>
    </row>
    <row r="3090" spans="85:85" hidden="1" x14ac:dyDescent="0.25">
      <c r="CG3090" s="49"/>
    </row>
    <row r="3091" spans="85:85" hidden="1" x14ac:dyDescent="0.25">
      <c r="CG3091" s="49"/>
    </row>
    <row r="3092" spans="85:85" hidden="1" x14ac:dyDescent="0.25">
      <c r="CG3092" s="49"/>
    </row>
    <row r="3093" spans="85:85" hidden="1" x14ac:dyDescent="0.25">
      <c r="CG3093" s="49"/>
    </row>
    <row r="3094" spans="85:85" hidden="1" x14ac:dyDescent="0.25">
      <c r="CG3094" s="49"/>
    </row>
    <row r="3095" spans="85:85" hidden="1" x14ac:dyDescent="0.25">
      <c r="CG3095" s="49"/>
    </row>
    <row r="3096" spans="85:85" hidden="1" x14ac:dyDescent="0.25">
      <c r="CG3096" s="49"/>
    </row>
    <row r="3097" spans="85:85" hidden="1" x14ac:dyDescent="0.25">
      <c r="CG3097" s="49"/>
    </row>
    <row r="3098" spans="85:85" hidden="1" x14ac:dyDescent="0.25">
      <c r="CG3098" s="49"/>
    </row>
    <row r="3099" spans="85:85" hidden="1" x14ac:dyDescent="0.25">
      <c r="CG3099" s="49"/>
    </row>
    <row r="3100" spans="85:85" hidden="1" x14ac:dyDescent="0.25">
      <c r="CG3100" s="49"/>
    </row>
    <row r="3101" spans="85:85" hidden="1" x14ac:dyDescent="0.25">
      <c r="CG3101" s="49"/>
    </row>
    <row r="3102" spans="85:85" hidden="1" x14ac:dyDescent="0.25">
      <c r="CG3102" s="49"/>
    </row>
    <row r="3103" spans="85:85" hidden="1" x14ac:dyDescent="0.25">
      <c r="CG3103" s="49"/>
    </row>
    <row r="3104" spans="85:85" hidden="1" x14ac:dyDescent="0.25">
      <c r="CG3104" s="49"/>
    </row>
    <row r="3105" spans="85:85" hidden="1" x14ac:dyDescent="0.25">
      <c r="CG3105" s="49"/>
    </row>
    <row r="3106" spans="85:85" hidden="1" x14ac:dyDescent="0.25">
      <c r="CG3106" s="49"/>
    </row>
    <row r="3107" spans="85:85" hidden="1" x14ac:dyDescent="0.25">
      <c r="CG3107" s="49"/>
    </row>
    <row r="3108" spans="85:85" hidden="1" x14ac:dyDescent="0.25">
      <c r="CG3108" s="49"/>
    </row>
    <row r="3109" spans="85:85" hidden="1" x14ac:dyDescent="0.25">
      <c r="CG3109" s="49"/>
    </row>
    <row r="3110" spans="85:85" hidden="1" x14ac:dyDescent="0.25">
      <c r="CG3110" s="49"/>
    </row>
    <row r="3111" spans="85:85" hidden="1" x14ac:dyDescent="0.25">
      <c r="CG3111" s="49"/>
    </row>
    <row r="3112" spans="85:85" hidden="1" x14ac:dyDescent="0.25">
      <c r="CG3112" s="49"/>
    </row>
    <row r="3113" spans="85:85" hidden="1" x14ac:dyDescent="0.25">
      <c r="CG3113" s="49"/>
    </row>
    <row r="3114" spans="85:85" hidden="1" x14ac:dyDescent="0.25">
      <c r="CG3114" s="49"/>
    </row>
    <row r="3115" spans="85:85" hidden="1" x14ac:dyDescent="0.25">
      <c r="CG3115" s="49"/>
    </row>
    <row r="3116" spans="85:85" hidden="1" x14ac:dyDescent="0.25">
      <c r="CG3116" s="49"/>
    </row>
    <row r="3117" spans="85:85" hidden="1" x14ac:dyDescent="0.25">
      <c r="CG3117" s="49"/>
    </row>
    <row r="3118" spans="85:85" hidden="1" x14ac:dyDescent="0.25">
      <c r="CG3118" s="49"/>
    </row>
    <row r="3119" spans="85:85" hidden="1" x14ac:dyDescent="0.25">
      <c r="CG3119" s="49"/>
    </row>
    <row r="3120" spans="85:85" hidden="1" x14ac:dyDescent="0.25">
      <c r="CG3120" s="49"/>
    </row>
    <row r="3121" spans="85:85" hidden="1" x14ac:dyDescent="0.25">
      <c r="CG3121" s="49"/>
    </row>
    <row r="3122" spans="85:85" hidden="1" x14ac:dyDescent="0.25">
      <c r="CG3122" s="49"/>
    </row>
    <row r="3123" spans="85:85" hidden="1" x14ac:dyDescent="0.25">
      <c r="CG3123" s="49"/>
    </row>
    <row r="3124" spans="85:85" hidden="1" x14ac:dyDescent="0.25">
      <c r="CG3124" s="49"/>
    </row>
    <row r="3125" spans="85:85" hidden="1" x14ac:dyDescent="0.25">
      <c r="CG3125" s="49"/>
    </row>
    <row r="3126" spans="85:85" hidden="1" x14ac:dyDescent="0.25">
      <c r="CG3126" s="49"/>
    </row>
    <row r="3127" spans="85:85" hidden="1" x14ac:dyDescent="0.25">
      <c r="CG3127" s="49"/>
    </row>
    <row r="3128" spans="85:85" hidden="1" x14ac:dyDescent="0.25">
      <c r="CG3128" s="49"/>
    </row>
    <row r="3129" spans="85:85" hidden="1" x14ac:dyDescent="0.25">
      <c r="CG3129" s="49"/>
    </row>
    <row r="3130" spans="85:85" hidden="1" x14ac:dyDescent="0.25">
      <c r="CG3130" s="49"/>
    </row>
    <row r="3131" spans="85:85" hidden="1" x14ac:dyDescent="0.25">
      <c r="CG3131" s="49"/>
    </row>
    <row r="3132" spans="85:85" hidden="1" x14ac:dyDescent="0.25">
      <c r="CG3132" s="49"/>
    </row>
    <row r="3133" spans="85:85" hidden="1" x14ac:dyDescent="0.25">
      <c r="CG3133" s="49"/>
    </row>
    <row r="3134" spans="85:85" hidden="1" x14ac:dyDescent="0.25">
      <c r="CG3134" s="49"/>
    </row>
    <row r="3135" spans="85:85" hidden="1" x14ac:dyDescent="0.25">
      <c r="CG3135" s="49"/>
    </row>
    <row r="3136" spans="85:85" hidden="1" x14ac:dyDescent="0.25">
      <c r="CG3136" s="49"/>
    </row>
    <row r="3137" spans="85:85" hidden="1" x14ac:dyDescent="0.25">
      <c r="CG3137" s="49"/>
    </row>
    <row r="3138" spans="85:85" hidden="1" x14ac:dyDescent="0.25">
      <c r="CG3138" s="49"/>
    </row>
    <row r="3139" spans="85:85" hidden="1" x14ac:dyDescent="0.25">
      <c r="CG3139" s="49"/>
    </row>
    <row r="3140" spans="85:85" hidden="1" x14ac:dyDescent="0.25">
      <c r="CG3140" s="49"/>
    </row>
    <row r="3141" spans="85:85" hidden="1" x14ac:dyDescent="0.25">
      <c r="CG3141" s="49"/>
    </row>
    <row r="3142" spans="85:85" hidden="1" x14ac:dyDescent="0.25">
      <c r="CG3142" s="49"/>
    </row>
    <row r="3143" spans="85:85" hidden="1" x14ac:dyDescent="0.25">
      <c r="CG3143" s="49"/>
    </row>
    <row r="3144" spans="85:85" hidden="1" x14ac:dyDescent="0.25">
      <c r="CG3144" s="49"/>
    </row>
    <row r="3145" spans="85:85" hidden="1" x14ac:dyDescent="0.25">
      <c r="CG3145" s="49"/>
    </row>
    <row r="3146" spans="85:85" hidden="1" x14ac:dyDescent="0.25">
      <c r="CG3146" s="49"/>
    </row>
    <row r="3147" spans="85:85" hidden="1" x14ac:dyDescent="0.25">
      <c r="CG3147" s="49"/>
    </row>
    <row r="3148" spans="85:85" hidden="1" x14ac:dyDescent="0.25">
      <c r="CG3148" s="49"/>
    </row>
    <row r="3149" spans="85:85" hidden="1" x14ac:dyDescent="0.25">
      <c r="CG3149" s="49"/>
    </row>
    <row r="3150" spans="85:85" hidden="1" x14ac:dyDescent="0.25">
      <c r="CG3150" s="49"/>
    </row>
    <row r="3151" spans="85:85" hidden="1" x14ac:dyDescent="0.25">
      <c r="CG3151" s="49"/>
    </row>
    <row r="3152" spans="85:85" hidden="1" x14ac:dyDescent="0.25">
      <c r="CG3152" s="49"/>
    </row>
    <row r="3153" spans="85:85" hidden="1" x14ac:dyDescent="0.25">
      <c r="CG3153" s="49"/>
    </row>
    <row r="3154" spans="85:85" hidden="1" x14ac:dyDescent="0.25">
      <c r="CG3154" s="49"/>
    </row>
    <row r="3155" spans="85:85" hidden="1" x14ac:dyDescent="0.25">
      <c r="CG3155" s="49"/>
    </row>
    <row r="3156" spans="85:85" hidden="1" x14ac:dyDescent="0.25">
      <c r="CG3156" s="49"/>
    </row>
    <row r="3157" spans="85:85" hidden="1" x14ac:dyDescent="0.25">
      <c r="CG3157" s="49"/>
    </row>
    <row r="3158" spans="85:85" hidden="1" x14ac:dyDescent="0.25">
      <c r="CG3158" s="49"/>
    </row>
    <row r="3159" spans="85:85" hidden="1" x14ac:dyDescent="0.25">
      <c r="CG3159" s="49"/>
    </row>
    <row r="3160" spans="85:85" hidden="1" x14ac:dyDescent="0.25">
      <c r="CG3160" s="49"/>
    </row>
    <row r="3161" spans="85:85" hidden="1" x14ac:dyDescent="0.25">
      <c r="CG3161" s="49"/>
    </row>
    <row r="3162" spans="85:85" hidden="1" x14ac:dyDescent="0.25">
      <c r="CG3162" s="49"/>
    </row>
    <row r="3163" spans="85:85" hidden="1" x14ac:dyDescent="0.25">
      <c r="CG3163" s="49"/>
    </row>
    <row r="3164" spans="85:85" hidden="1" x14ac:dyDescent="0.25">
      <c r="CG3164" s="49"/>
    </row>
    <row r="3165" spans="85:85" hidden="1" x14ac:dyDescent="0.25">
      <c r="CG3165" s="49"/>
    </row>
    <row r="3166" spans="85:85" hidden="1" x14ac:dyDescent="0.25">
      <c r="CG3166" s="49"/>
    </row>
    <row r="3167" spans="85:85" hidden="1" x14ac:dyDescent="0.25">
      <c r="CG3167" s="49"/>
    </row>
    <row r="3168" spans="85:85" hidden="1" x14ac:dyDescent="0.25">
      <c r="CG3168" s="49"/>
    </row>
    <row r="3169" spans="85:85" hidden="1" x14ac:dyDescent="0.25">
      <c r="CG3169" s="49"/>
    </row>
    <row r="3170" spans="85:85" hidden="1" x14ac:dyDescent="0.25">
      <c r="CG3170" s="49"/>
    </row>
    <row r="3171" spans="85:85" hidden="1" x14ac:dyDescent="0.25">
      <c r="CG3171" s="49"/>
    </row>
    <row r="3172" spans="85:85" hidden="1" x14ac:dyDescent="0.25">
      <c r="CG3172" s="49"/>
    </row>
    <row r="3173" spans="85:85" hidden="1" x14ac:dyDescent="0.25">
      <c r="CG3173" s="49"/>
    </row>
    <row r="3174" spans="85:85" hidden="1" x14ac:dyDescent="0.25">
      <c r="CG3174" s="49"/>
    </row>
    <row r="3175" spans="85:85" hidden="1" x14ac:dyDescent="0.25">
      <c r="CG3175" s="49"/>
    </row>
    <row r="3176" spans="85:85" hidden="1" x14ac:dyDescent="0.25">
      <c r="CG3176" s="49"/>
    </row>
    <row r="3177" spans="85:85" hidden="1" x14ac:dyDescent="0.25">
      <c r="CG3177" s="49"/>
    </row>
    <row r="3178" spans="85:85" hidden="1" x14ac:dyDescent="0.25">
      <c r="CG3178" s="49"/>
    </row>
    <row r="3179" spans="85:85" hidden="1" x14ac:dyDescent="0.25">
      <c r="CG3179" s="49"/>
    </row>
    <row r="3180" spans="85:85" hidden="1" x14ac:dyDescent="0.25">
      <c r="CG3180" s="49"/>
    </row>
    <row r="3181" spans="85:85" hidden="1" x14ac:dyDescent="0.25">
      <c r="CG3181" s="49"/>
    </row>
    <row r="3182" spans="85:85" hidden="1" x14ac:dyDescent="0.25">
      <c r="CG3182" s="49"/>
    </row>
    <row r="3183" spans="85:85" hidden="1" x14ac:dyDescent="0.25">
      <c r="CG3183" s="49"/>
    </row>
    <row r="3184" spans="85:85" hidden="1" x14ac:dyDescent="0.25">
      <c r="CG3184" s="49"/>
    </row>
    <row r="3185" spans="85:85" hidden="1" x14ac:dyDescent="0.25">
      <c r="CG3185" s="49"/>
    </row>
    <row r="3186" spans="85:85" hidden="1" x14ac:dyDescent="0.25">
      <c r="CG3186" s="49"/>
    </row>
    <row r="3187" spans="85:85" hidden="1" x14ac:dyDescent="0.25">
      <c r="CG3187" s="49"/>
    </row>
    <row r="3188" spans="85:85" hidden="1" x14ac:dyDescent="0.25">
      <c r="CG3188" s="49"/>
    </row>
    <row r="3189" spans="85:85" hidden="1" x14ac:dyDescent="0.25">
      <c r="CG3189" s="49"/>
    </row>
    <row r="3190" spans="85:85" hidden="1" x14ac:dyDescent="0.25">
      <c r="CG3190" s="49"/>
    </row>
    <row r="3191" spans="85:85" hidden="1" x14ac:dyDescent="0.25">
      <c r="CG3191" s="49"/>
    </row>
    <row r="3192" spans="85:85" hidden="1" x14ac:dyDescent="0.25">
      <c r="CG3192" s="49"/>
    </row>
    <row r="3193" spans="85:85" hidden="1" x14ac:dyDescent="0.25">
      <c r="CG3193" s="49"/>
    </row>
    <row r="3194" spans="85:85" hidden="1" x14ac:dyDescent="0.25">
      <c r="CG3194" s="49"/>
    </row>
    <row r="3195" spans="85:85" hidden="1" x14ac:dyDescent="0.25">
      <c r="CG3195" s="49"/>
    </row>
    <row r="3196" spans="85:85" hidden="1" x14ac:dyDescent="0.25">
      <c r="CG3196" s="49"/>
    </row>
    <row r="3197" spans="85:85" hidden="1" x14ac:dyDescent="0.25">
      <c r="CG3197" s="49"/>
    </row>
    <row r="3198" spans="85:85" hidden="1" x14ac:dyDescent="0.25">
      <c r="CG3198" s="49"/>
    </row>
    <row r="3199" spans="85:85" hidden="1" x14ac:dyDescent="0.25">
      <c r="CG3199" s="49"/>
    </row>
    <row r="3200" spans="85:85" hidden="1" x14ac:dyDescent="0.25">
      <c r="CG3200" s="49"/>
    </row>
    <row r="3201" spans="85:85" hidden="1" x14ac:dyDescent="0.25">
      <c r="CG3201" s="49"/>
    </row>
    <row r="3202" spans="85:85" hidden="1" x14ac:dyDescent="0.25">
      <c r="CG3202" s="49"/>
    </row>
    <row r="3203" spans="85:85" hidden="1" x14ac:dyDescent="0.25">
      <c r="CG3203" s="49"/>
    </row>
    <row r="3204" spans="85:85" hidden="1" x14ac:dyDescent="0.25">
      <c r="CG3204" s="49"/>
    </row>
    <row r="3205" spans="85:85" hidden="1" x14ac:dyDescent="0.25">
      <c r="CG3205" s="49"/>
    </row>
    <row r="3206" spans="85:85" hidden="1" x14ac:dyDescent="0.25">
      <c r="CG3206" s="49"/>
    </row>
    <row r="3207" spans="85:85" hidden="1" x14ac:dyDescent="0.25">
      <c r="CG3207" s="49"/>
    </row>
    <row r="3208" spans="85:85" hidden="1" x14ac:dyDescent="0.25">
      <c r="CG3208" s="49"/>
    </row>
    <row r="3209" spans="85:85" hidden="1" x14ac:dyDescent="0.25">
      <c r="CG3209" s="49"/>
    </row>
    <row r="3210" spans="85:85" hidden="1" x14ac:dyDescent="0.25">
      <c r="CG3210" s="49"/>
    </row>
    <row r="3211" spans="85:85" hidden="1" x14ac:dyDescent="0.25">
      <c r="CG3211" s="49"/>
    </row>
    <row r="3212" spans="85:85" hidden="1" x14ac:dyDescent="0.25">
      <c r="CG3212" s="49"/>
    </row>
    <row r="3213" spans="85:85" hidden="1" x14ac:dyDescent="0.25">
      <c r="CG3213" s="49"/>
    </row>
    <row r="3214" spans="85:85" hidden="1" x14ac:dyDescent="0.25">
      <c r="CG3214" s="49"/>
    </row>
    <row r="3215" spans="85:85" hidden="1" x14ac:dyDescent="0.25">
      <c r="CG3215" s="49"/>
    </row>
    <row r="3216" spans="85:85" hidden="1" x14ac:dyDescent="0.25">
      <c r="CG3216" s="49"/>
    </row>
    <row r="3217" spans="85:85" hidden="1" x14ac:dyDescent="0.25">
      <c r="CG3217" s="49"/>
    </row>
    <row r="3218" spans="85:85" hidden="1" x14ac:dyDescent="0.25">
      <c r="CG3218" s="49"/>
    </row>
    <row r="3219" spans="85:85" hidden="1" x14ac:dyDescent="0.25">
      <c r="CG3219" s="49"/>
    </row>
    <row r="3220" spans="85:85" hidden="1" x14ac:dyDescent="0.25">
      <c r="CG3220" s="49"/>
    </row>
    <row r="3221" spans="85:85" hidden="1" x14ac:dyDescent="0.25">
      <c r="CG3221" s="49"/>
    </row>
    <row r="3222" spans="85:85" hidden="1" x14ac:dyDescent="0.25">
      <c r="CG3222" s="49"/>
    </row>
    <row r="3223" spans="85:85" hidden="1" x14ac:dyDescent="0.25">
      <c r="CG3223" s="49"/>
    </row>
    <row r="3224" spans="85:85" hidden="1" x14ac:dyDescent="0.25">
      <c r="CG3224" s="49"/>
    </row>
    <row r="3225" spans="85:85" hidden="1" x14ac:dyDescent="0.25">
      <c r="CG3225" s="49"/>
    </row>
    <row r="3226" spans="85:85" hidden="1" x14ac:dyDescent="0.25">
      <c r="CG3226" s="49"/>
    </row>
    <row r="3227" spans="85:85" hidden="1" x14ac:dyDescent="0.25">
      <c r="CG3227" s="49"/>
    </row>
    <row r="3228" spans="85:85" hidden="1" x14ac:dyDescent="0.25">
      <c r="CG3228" s="49"/>
    </row>
    <row r="3229" spans="85:85" hidden="1" x14ac:dyDescent="0.25">
      <c r="CG3229" s="49"/>
    </row>
    <row r="3230" spans="85:85" hidden="1" x14ac:dyDescent="0.25">
      <c r="CG3230" s="49"/>
    </row>
    <row r="3231" spans="85:85" hidden="1" x14ac:dyDescent="0.25">
      <c r="CG3231" s="49"/>
    </row>
    <row r="3232" spans="85:85" hidden="1" x14ac:dyDescent="0.25">
      <c r="CG3232" s="49"/>
    </row>
    <row r="3233" spans="85:85" hidden="1" x14ac:dyDescent="0.25">
      <c r="CG3233" s="49"/>
    </row>
    <row r="3234" spans="85:85" hidden="1" x14ac:dyDescent="0.25">
      <c r="CG3234" s="49"/>
    </row>
    <row r="3235" spans="85:85" hidden="1" x14ac:dyDescent="0.25">
      <c r="CG3235" s="49"/>
    </row>
    <row r="3236" spans="85:85" hidden="1" x14ac:dyDescent="0.25">
      <c r="CG3236" s="49"/>
    </row>
    <row r="3237" spans="85:85" hidden="1" x14ac:dyDescent="0.25">
      <c r="CG3237" s="49"/>
    </row>
    <row r="3238" spans="85:85" hidden="1" x14ac:dyDescent="0.25">
      <c r="CG3238" s="49"/>
    </row>
    <row r="3239" spans="85:85" hidden="1" x14ac:dyDescent="0.25">
      <c r="CG3239" s="49"/>
    </row>
    <row r="3240" spans="85:85" hidden="1" x14ac:dyDescent="0.25">
      <c r="CG3240" s="49"/>
    </row>
    <row r="3241" spans="85:85" hidden="1" x14ac:dyDescent="0.25">
      <c r="CG3241" s="49"/>
    </row>
    <row r="3242" spans="85:85" hidden="1" x14ac:dyDescent="0.25">
      <c r="CG3242" s="49"/>
    </row>
    <row r="3243" spans="85:85" hidden="1" x14ac:dyDescent="0.25">
      <c r="CG3243" s="49"/>
    </row>
    <row r="3244" spans="85:85" hidden="1" x14ac:dyDescent="0.25">
      <c r="CG3244" s="49"/>
    </row>
    <row r="3245" spans="85:85" hidden="1" x14ac:dyDescent="0.25">
      <c r="CG3245" s="49"/>
    </row>
    <row r="3246" spans="85:85" hidden="1" x14ac:dyDescent="0.25">
      <c r="CG3246" s="49"/>
    </row>
    <row r="3247" spans="85:85" hidden="1" x14ac:dyDescent="0.25">
      <c r="CG3247" s="49"/>
    </row>
    <row r="3248" spans="85:85" hidden="1" x14ac:dyDescent="0.25">
      <c r="CG3248" s="49"/>
    </row>
    <row r="3249" spans="85:85" hidden="1" x14ac:dyDescent="0.25">
      <c r="CG3249" s="49"/>
    </row>
    <row r="3250" spans="85:85" hidden="1" x14ac:dyDescent="0.25">
      <c r="CG3250" s="49"/>
    </row>
    <row r="3251" spans="85:85" hidden="1" x14ac:dyDescent="0.25">
      <c r="CG3251" s="49"/>
    </row>
    <row r="3252" spans="85:85" hidden="1" x14ac:dyDescent="0.25">
      <c r="CG3252" s="49"/>
    </row>
    <row r="3253" spans="85:85" hidden="1" x14ac:dyDescent="0.25">
      <c r="CG3253" s="49"/>
    </row>
    <row r="3254" spans="85:85" hidden="1" x14ac:dyDescent="0.25">
      <c r="CG3254" s="49"/>
    </row>
    <row r="3255" spans="85:85" hidden="1" x14ac:dyDescent="0.25">
      <c r="CG3255" s="49"/>
    </row>
    <row r="3256" spans="85:85" hidden="1" x14ac:dyDescent="0.25">
      <c r="CG3256" s="49"/>
    </row>
    <row r="3257" spans="85:85" hidden="1" x14ac:dyDescent="0.25">
      <c r="CG3257" s="49"/>
    </row>
    <row r="3258" spans="85:85" hidden="1" x14ac:dyDescent="0.25">
      <c r="CG3258" s="49"/>
    </row>
    <row r="3259" spans="85:85" hidden="1" x14ac:dyDescent="0.25">
      <c r="CG3259" s="49"/>
    </row>
    <row r="3260" spans="85:85" hidden="1" x14ac:dyDescent="0.25">
      <c r="CG3260" s="49"/>
    </row>
    <row r="3261" spans="85:85" hidden="1" x14ac:dyDescent="0.25">
      <c r="CG3261" s="49"/>
    </row>
    <row r="3262" spans="85:85" hidden="1" x14ac:dyDescent="0.25">
      <c r="CG3262" s="49"/>
    </row>
    <row r="3263" spans="85:85" hidden="1" x14ac:dyDescent="0.25">
      <c r="CG3263" s="49"/>
    </row>
    <row r="3264" spans="85:85" hidden="1" x14ac:dyDescent="0.25">
      <c r="CG3264" s="49"/>
    </row>
    <row r="3265" spans="85:85" hidden="1" x14ac:dyDescent="0.25">
      <c r="CG3265" s="49"/>
    </row>
    <row r="3266" spans="85:85" hidden="1" x14ac:dyDescent="0.25">
      <c r="CG3266" s="49"/>
    </row>
    <row r="3267" spans="85:85" hidden="1" x14ac:dyDescent="0.25">
      <c r="CG3267" s="49"/>
    </row>
    <row r="3268" spans="85:85" hidden="1" x14ac:dyDescent="0.25">
      <c r="CG3268" s="49"/>
    </row>
    <row r="3269" spans="85:85" hidden="1" x14ac:dyDescent="0.25">
      <c r="CG3269" s="49"/>
    </row>
    <row r="3270" spans="85:85" hidden="1" x14ac:dyDescent="0.25">
      <c r="CG3270" s="49"/>
    </row>
    <row r="3271" spans="85:85" hidden="1" x14ac:dyDescent="0.25">
      <c r="CG3271" s="49"/>
    </row>
    <row r="3272" spans="85:85" hidden="1" x14ac:dyDescent="0.25">
      <c r="CG3272" s="49"/>
    </row>
    <row r="3273" spans="85:85" hidden="1" x14ac:dyDescent="0.25">
      <c r="CG3273" s="49"/>
    </row>
    <row r="3274" spans="85:85" hidden="1" x14ac:dyDescent="0.25">
      <c r="CG3274" s="49"/>
    </row>
    <row r="3275" spans="85:85" hidden="1" x14ac:dyDescent="0.25">
      <c r="CG3275" s="49"/>
    </row>
    <row r="3276" spans="85:85" hidden="1" x14ac:dyDescent="0.25">
      <c r="CG3276" s="49"/>
    </row>
    <row r="3277" spans="85:85" hidden="1" x14ac:dyDescent="0.25">
      <c r="CG3277" s="49"/>
    </row>
    <row r="3278" spans="85:85" hidden="1" x14ac:dyDescent="0.25">
      <c r="CG3278" s="49"/>
    </row>
    <row r="3279" spans="85:85" hidden="1" x14ac:dyDescent="0.25">
      <c r="CG3279" s="49"/>
    </row>
    <row r="3280" spans="85:85" hidden="1" x14ac:dyDescent="0.25">
      <c r="CG3280" s="49"/>
    </row>
    <row r="3281" spans="85:85" hidden="1" x14ac:dyDescent="0.25">
      <c r="CG3281" s="49"/>
    </row>
    <row r="3282" spans="85:85" hidden="1" x14ac:dyDescent="0.25">
      <c r="CG3282" s="49"/>
    </row>
    <row r="3283" spans="85:85" hidden="1" x14ac:dyDescent="0.25">
      <c r="CG3283" s="49"/>
    </row>
    <row r="3284" spans="85:85" hidden="1" x14ac:dyDescent="0.25">
      <c r="CG3284" s="49"/>
    </row>
    <row r="3285" spans="85:85" hidden="1" x14ac:dyDescent="0.25">
      <c r="CG3285" s="49"/>
    </row>
    <row r="3286" spans="85:85" hidden="1" x14ac:dyDescent="0.25">
      <c r="CG3286" s="49"/>
    </row>
    <row r="3287" spans="85:85" hidden="1" x14ac:dyDescent="0.25">
      <c r="CG3287" s="49"/>
    </row>
    <row r="3288" spans="85:85" hidden="1" x14ac:dyDescent="0.25">
      <c r="CG3288" s="49"/>
    </row>
    <row r="3289" spans="85:85" hidden="1" x14ac:dyDescent="0.25">
      <c r="CG3289" s="49"/>
    </row>
    <row r="3290" spans="85:85" hidden="1" x14ac:dyDescent="0.25">
      <c r="CG3290" s="49"/>
    </row>
    <row r="3291" spans="85:85" hidden="1" x14ac:dyDescent="0.25">
      <c r="CG3291" s="49"/>
    </row>
    <row r="3292" spans="85:85" hidden="1" x14ac:dyDescent="0.25">
      <c r="CG3292" s="49"/>
    </row>
    <row r="3293" spans="85:85" hidden="1" x14ac:dyDescent="0.25">
      <c r="CG3293" s="49"/>
    </row>
    <row r="3294" spans="85:85" hidden="1" x14ac:dyDescent="0.25">
      <c r="CG3294" s="49"/>
    </row>
    <row r="3295" spans="85:85" hidden="1" x14ac:dyDescent="0.25">
      <c r="CG3295" s="49"/>
    </row>
    <row r="3296" spans="85:85" hidden="1" x14ac:dyDescent="0.25">
      <c r="CG3296" s="49"/>
    </row>
    <row r="3297" spans="85:85" hidden="1" x14ac:dyDescent="0.25">
      <c r="CG3297" s="49"/>
    </row>
    <row r="3298" spans="85:85" hidden="1" x14ac:dyDescent="0.25">
      <c r="CG3298" s="49"/>
    </row>
    <row r="3299" spans="85:85" hidden="1" x14ac:dyDescent="0.25">
      <c r="CG3299" s="49"/>
    </row>
    <row r="3300" spans="85:85" hidden="1" x14ac:dyDescent="0.25">
      <c r="CG3300" s="49"/>
    </row>
    <row r="3301" spans="85:85" hidden="1" x14ac:dyDescent="0.25">
      <c r="CG3301" s="49"/>
    </row>
    <row r="3302" spans="85:85" hidden="1" x14ac:dyDescent="0.25">
      <c r="CG3302" s="49"/>
    </row>
    <row r="3303" spans="85:85" hidden="1" x14ac:dyDescent="0.25">
      <c r="CG3303" s="49"/>
    </row>
    <row r="3304" spans="85:85" hidden="1" x14ac:dyDescent="0.25">
      <c r="CG3304" s="49"/>
    </row>
    <row r="3305" spans="85:85" hidden="1" x14ac:dyDescent="0.25">
      <c r="CG3305" s="49"/>
    </row>
    <row r="3306" spans="85:85" hidden="1" x14ac:dyDescent="0.25">
      <c r="CG3306" s="49"/>
    </row>
    <row r="3307" spans="85:85" hidden="1" x14ac:dyDescent="0.25">
      <c r="CG3307" s="49"/>
    </row>
    <row r="3308" spans="85:85" hidden="1" x14ac:dyDescent="0.25">
      <c r="CG3308" s="49"/>
    </row>
    <row r="3309" spans="85:85" hidden="1" x14ac:dyDescent="0.25">
      <c r="CG3309" s="49"/>
    </row>
    <row r="3310" spans="85:85" hidden="1" x14ac:dyDescent="0.25">
      <c r="CG3310" s="49"/>
    </row>
    <row r="3311" spans="85:85" hidden="1" x14ac:dyDescent="0.25">
      <c r="CG3311" s="49"/>
    </row>
    <row r="3312" spans="85:85" hidden="1" x14ac:dyDescent="0.25">
      <c r="CG3312" s="49"/>
    </row>
    <row r="3313" spans="85:85" hidden="1" x14ac:dyDescent="0.25">
      <c r="CG3313" s="49"/>
    </row>
    <row r="3314" spans="85:85" hidden="1" x14ac:dyDescent="0.25">
      <c r="CG3314" s="49"/>
    </row>
    <row r="3315" spans="85:85" hidden="1" x14ac:dyDescent="0.25">
      <c r="CG3315" s="49"/>
    </row>
    <row r="3316" spans="85:85" hidden="1" x14ac:dyDescent="0.25">
      <c r="CG3316" s="49"/>
    </row>
    <row r="3317" spans="85:85" hidden="1" x14ac:dyDescent="0.25">
      <c r="CG3317" s="49"/>
    </row>
    <row r="3318" spans="85:85" hidden="1" x14ac:dyDescent="0.25">
      <c r="CG3318" s="49"/>
    </row>
    <row r="3319" spans="85:85" hidden="1" x14ac:dyDescent="0.25">
      <c r="CG3319" s="49"/>
    </row>
    <row r="3320" spans="85:85" hidden="1" x14ac:dyDescent="0.25">
      <c r="CG3320" s="49"/>
    </row>
    <row r="3321" spans="85:85" hidden="1" x14ac:dyDescent="0.25">
      <c r="CG3321" s="49"/>
    </row>
    <row r="3322" spans="85:85" hidden="1" x14ac:dyDescent="0.25">
      <c r="CG3322" s="49"/>
    </row>
    <row r="3323" spans="85:85" hidden="1" x14ac:dyDescent="0.25">
      <c r="CG3323" s="49"/>
    </row>
    <row r="3324" spans="85:85" hidden="1" x14ac:dyDescent="0.25">
      <c r="CG3324" s="49"/>
    </row>
    <row r="3325" spans="85:85" hidden="1" x14ac:dyDescent="0.25">
      <c r="CG3325" s="49"/>
    </row>
    <row r="3326" spans="85:85" hidden="1" x14ac:dyDescent="0.25">
      <c r="CG3326" s="49"/>
    </row>
    <row r="3327" spans="85:85" hidden="1" x14ac:dyDescent="0.25">
      <c r="CG3327" s="49"/>
    </row>
    <row r="3328" spans="85:85" hidden="1" x14ac:dyDescent="0.25">
      <c r="CG3328" s="49"/>
    </row>
    <row r="3329" spans="85:85" hidden="1" x14ac:dyDescent="0.25">
      <c r="CG3329" s="49"/>
    </row>
    <row r="3330" spans="85:85" hidden="1" x14ac:dyDescent="0.25">
      <c r="CG3330" s="49"/>
    </row>
    <row r="3331" spans="85:85" hidden="1" x14ac:dyDescent="0.25">
      <c r="CG3331" s="49"/>
    </row>
    <row r="3332" spans="85:85" hidden="1" x14ac:dyDescent="0.25">
      <c r="CG3332" s="49"/>
    </row>
    <row r="3333" spans="85:85" hidden="1" x14ac:dyDescent="0.25">
      <c r="CG3333" s="49"/>
    </row>
    <row r="3334" spans="85:85" hidden="1" x14ac:dyDescent="0.25">
      <c r="CG3334" s="49"/>
    </row>
    <row r="3335" spans="85:85" hidden="1" x14ac:dyDescent="0.25">
      <c r="CG3335" s="49"/>
    </row>
    <row r="3336" spans="85:85" hidden="1" x14ac:dyDescent="0.25">
      <c r="CG3336" s="49"/>
    </row>
    <row r="3337" spans="85:85" hidden="1" x14ac:dyDescent="0.25">
      <c r="CG3337" s="49"/>
    </row>
    <row r="3338" spans="85:85" hidden="1" x14ac:dyDescent="0.25">
      <c r="CG3338" s="49"/>
    </row>
    <row r="3339" spans="85:85" hidden="1" x14ac:dyDescent="0.25">
      <c r="CG3339" s="49"/>
    </row>
    <row r="3340" spans="85:85" hidden="1" x14ac:dyDescent="0.25">
      <c r="CG3340" s="49"/>
    </row>
    <row r="3341" spans="85:85" hidden="1" x14ac:dyDescent="0.25">
      <c r="CG3341" s="49"/>
    </row>
    <row r="3342" spans="85:85" hidden="1" x14ac:dyDescent="0.25">
      <c r="CG3342" s="49"/>
    </row>
    <row r="3343" spans="85:85" hidden="1" x14ac:dyDescent="0.25">
      <c r="CG3343" s="49"/>
    </row>
    <row r="3344" spans="85:85" hidden="1" x14ac:dyDescent="0.25">
      <c r="CG3344" s="49"/>
    </row>
    <row r="3345" spans="85:85" hidden="1" x14ac:dyDescent="0.25">
      <c r="CG3345" s="49"/>
    </row>
    <row r="3346" spans="85:85" hidden="1" x14ac:dyDescent="0.25">
      <c r="CG3346" s="49"/>
    </row>
    <row r="3347" spans="85:85" hidden="1" x14ac:dyDescent="0.25">
      <c r="CG3347" s="49"/>
    </row>
    <row r="3348" spans="85:85" hidden="1" x14ac:dyDescent="0.25">
      <c r="CG3348" s="49"/>
    </row>
    <row r="3349" spans="85:85" hidden="1" x14ac:dyDescent="0.25">
      <c r="CG3349" s="49"/>
    </row>
    <row r="3350" spans="85:85" hidden="1" x14ac:dyDescent="0.25">
      <c r="CG3350" s="49"/>
    </row>
    <row r="3351" spans="85:85" hidden="1" x14ac:dyDescent="0.25">
      <c r="CG3351" s="49"/>
    </row>
    <row r="3352" spans="85:85" hidden="1" x14ac:dyDescent="0.25">
      <c r="CG3352" s="49"/>
    </row>
    <row r="3353" spans="85:85" hidden="1" x14ac:dyDescent="0.25">
      <c r="CG3353" s="49"/>
    </row>
    <row r="3354" spans="85:85" hidden="1" x14ac:dyDescent="0.25">
      <c r="CG3354" s="49"/>
    </row>
    <row r="3355" spans="85:85" hidden="1" x14ac:dyDescent="0.25">
      <c r="CG3355" s="49"/>
    </row>
    <row r="3356" spans="85:85" hidden="1" x14ac:dyDescent="0.25">
      <c r="CG3356" s="49"/>
    </row>
    <row r="3357" spans="85:85" hidden="1" x14ac:dyDescent="0.25">
      <c r="CG3357" s="49"/>
    </row>
    <row r="3358" spans="85:85" hidden="1" x14ac:dyDescent="0.25">
      <c r="CG3358" s="49"/>
    </row>
    <row r="3359" spans="85:85" hidden="1" x14ac:dyDescent="0.25">
      <c r="CG3359" s="49"/>
    </row>
    <row r="3360" spans="85:85" hidden="1" x14ac:dyDescent="0.25">
      <c r="CG3360" s="49"/>
    </row>
    <row r="3361" spans="85:85" hidden="1" x14ac:dyDescent="0.25">
      <c r="CG3361" s="49"/>
    </row>
    <row r="3362" spans="85:85" hidden="1" x14ac:dyDescent="0.25">
      <c r="CG3362" s="49"/>
    </row>
    <row r="3363" spans="85:85" hidden="1" x14ac:dyDescent="0.25">
      <c r="CG3363" s="49"/>
    </row>
    <row r="3364" spans="85:85" hidden="1" x14ac:dyDescent="0.25">
      <c r="CG3364" s="49"/>
    </row>
    <row r="3365" spans="85:85" hidden="1" x14ac:dyDescent="0.25">
      <c r="CG3365" s="49"/>
    </row>
    <row r="3366" spans="85:85" hidden="1" x14ac:dyDescent="0.25">
      <c r="CG3366" s="49"/>
    </row>
    <row r="3367" spans="85:85" hidden="1" x14ac:dyDescent="0.25">
      <c r="CG3367" s="49"/>
    </row>
    <row r="3368" spans="85:85" hidden="1" x14ac:dyDescent="0.25">
      <c r="CG3368" s="49"/>
    </row>
    <row r="3369" spans="85:85" hidden="1" x14ac:dyDescent="0.25">
      <c r="CG3369" s="49"/>
    </row>
    <row r="3370" spans="85:85" hidden="1" x14ac:dyDescent="0.25">
      <c r="CG3370" s="49"/>
    </row>
    <row r="3371" spans="85:85" hidden="1" x14ac:dyDescent="0.25">
      <c r="CG3371" s="49"/>
    </row>
    <row r="3372" spans="85:85" hidden="1" x14ac:dyDescent="0.25">
      <c r="CG3372" s="49"/>
    </row>
    <row r="3373" spans="85:85" hidden="1" x14ac:dyDescent="0.25">
      <c r="CG3373" s="49"/>
    </row>
    <row r="3374" spans="85:85" hidden="1" x14ac:dyDescent="0.25">
      <c r="CG3374" s="49"/>
    </row>
    <row r="3375" spans="85:85" hidden="1" x14ac:dyDescent="0.25">
      <c r="CG3375" s="49"/>
    </row>
    <row r="3376" spans="85:85" hidden="1" x14ac:dyDescent="0.25">
      <c r="CG3376" s="49"/>
    </row>
    <row r="3377" spans="85:85" hidden="1" x14ac:dyDescent="0.25">
      <c r="CG3377" s="49"/>
    </row>
    <row r="3378" spans="85:85" hidden="1" x14ac:dyDescent="0.25">
      <c r="CG3378" s="49"/>
    </row>
    <row r="3379" spans="85:85" hidden="1" x14ac:dyDescent="0.25">
      <c r="CG3379" s="49"/>
    </row>
    <row r="3380" spans="85:85" hidden="1" x14ac:dyDescent="0.25">
      <c r="CG3380" s="49"/>
    </row>
    <row r="3381" spans="85:85" hidden="1" x14ac:dyDescent="0.25">
      <c r="CG3381" s="49"/>
    </row>
    <row r="3382" spans="85:85" hidden="1" x14ac:dyDescent="0.25">
      <c r="CG3382" s="49"/>
    </row>
    <row r="3383" spans="85:85" hidden="1" x14ac:dyDescent="0.25">
      <c r="CG3383" s="49"/>
    </row>
    <row r="3384" spans="85:85" hidden="1" x14ac:dyDescent="0.25">
      <c r="CG3384" s="49"/>
    </row>
    <row r="3385" spans="85:85" hidden="1" x14ac:dyDescent="0.25">
      <c r="CG3385" s="49"/>
    </row>
    <row r="3386" spans="85:85" hidden="1" x14ac:dyDescent="0.25">
      <c r="CG3386" s="49"/>
    </row>
    <row r="3387" spans="85:85" hidden="1" x14ac:dyDescent="0.25">
      <c r="CG3387" s="49"/>
    </row>
    <row r="3388" spans="85:85" hidden="1" x14ac:dyDescent="0.25">
      <c r="CG3388" s="49"/>
    </row>
    <row r="3389" spans="85:85" hidden="1" x14ac:dyDescent="0.25">
      <c r="CG3389" s="49"/>
    </row>
    <row r="3390" spans="85:85" hidden="1" x14ac:dyDescent="0.25">
      <c r="CG3390" s="49"/>
    </row>
    <row r="3391" spans="85:85" hidden="1" x14ac:dyDescent="0.25">
      <c r="CG3391" s="49"/>
    </row>
    <row r="3392" spans="85:85" hidden="1" x14ac:dyDescent="0.25">
      <c r="CG3392" s="49"/>
    </row>
    <row r="3393" spans="85:85" hidden="1" x14ac:dyDescent="0.25">
      <c r="CG3393" s="49"/>
    </row>
    <row r="3394" spans="85:85" hidden="1" x14ac:dyDescent="0.25">
      <c r="CG3394" s="49"/>
    </row>
    <row r="3395" spans="85:85" hidden="1" x14ac:dyDescent="0.25">
      <c r="CG3395" s="49"/>
    </row>
    <row r="3396" spans="85:85" hidden="1" x14ac:dyDescent="0.25">
      <c r="CG3396" s="49"/>
    </row>
    <row r="3397" spans="85:85" hidden="1" x14ac:dyDescent="0.25">
      <c r="CG3397" s="49"/>
    </row>
    <row r="3398" spans="85:85" hidden="1" x14ac:dyDescent="0.25">
      <c r="CG3398" s="49"/>
    </row>
    <row r="3399" spans="85:85" hidden="1" x14ac:dyDescent="0.25">
      <c r="CG3399" s="49"/>
    </row>
    <row r="3400" spans="85:85" hidden="1" x14ac:dyDescent="0.25">
      <c r="CG3400" s="49"/>
    </row>
    <row r="3401" spans="85:85" hidden="1" x14ac:dyDescent="0.25">
      <c r="CG3401" s="49"/>
    </row>
    <row r="3402" spans="85:85" hidden="1" x14ac:dyDescent="0.25">
      <c r="CG3402" s="49"/>
    </row>
    <row r="3403" spans="85:85" hidden="1" x14ac:dyDescent="0.25">
      <c r="CG3403" s="49"/>
    </row>
    <row r="3404" spans="85:85" hidden="1" x14ac:dyDescent="0.25">
      <c r="CG3404" s="49"/>
    </row>
    <row r="3405" spans="85:85" hidden="1" x14ac:dyDescent="0.25">
      <c r="CG3405" s="49"/>
    </row>
    <row r="3406" spans="85:85" hidden="1" x14ac:dyDescent="0.25">
      <c r="CG3406" s="49"/>
    </row>
    <row r="3407" spans="85:85" hidden="1" x14ac:dyDescent="0.25">
      <c r="CG3407" s="49"/>
    </row>
    <row r="3408" spans="85:85" hidden="1" x14ac:dyDescent="0.25">
      <c r="CG3408" s="49"/>
    </row>
    <row r="3409" spans="85:85" hidden="1" x14ac:dyDescent="0.25">
      <c r="CG3409" s="49"/>
    </row>
    <row r="3410" spans="85:85" hidden="1" x14ac:dyDescent="0.25">
      <c r="CG3410" s="49"/>
    </row>
    <row r="3411" spans="85:85" hidden="1" x14ac:dyDescent="0.25">
      <c r="CG3411" s="49"/>
    </row>
    <row r="3412" spans="85:85" hidden="1" x14ac:dyDescent="0.25">
      <c r="CG3412" s="49"/>
    </row>
    <row r="3413" spans="85:85" hidden="1" x14ac:dyDescent="0.25">
      <c r="CG3413" s="49"/>
    </row>
    <row r="3414" spans="85:85" hidden="1" x14ac:dyDescent="0.25">
      <c r="CG3414" s="49"/>
    </row>
    <row r="3415" spans="85:85" hidden="1" x14ac:dyDescent="0.25">
      <c r="CG3415" s="49"/>
    </row>
    <row r="3416" spans="85:85" hidden="1" x14ac:dyDescent="0.25">
      <c r="CG3416" s="49"/>
    </row>
    <row r="3417" spans="85:85" hidden="1" x14ac:dyDescent="0.25">
      <c r="CG3417" s="49"/>
    </row>
    <row r="3418" spans="85:85" hidden="1" x14ac:dyDescent="0.25">
      <c r="CG3418" s="49"/>
    </row>
    <row r="3419" spans="85:85" hidden="1" x14ac:dyDescent="0.25">
      <c r="CG3419" s="49"/>
    </row>
    <row r="3420" spans="85:85" hidden="1" x14ac:dyDescent="0.25">
      <c r="CG3420" s="49"/>
    </row>
    <row r="3421" spans="85:85" hidden="1" x14ac:dyDescent="0.25">
      <c r="CG3421" s="49"/>
    </row>
    <row r="3422" spans="85:85" hidden="1" x14ac:dyDescent="0.25">
      <c r="CG3422" s="49"/>
    </row>
    <row r="3423" spans="85:85" hidden="1" x14ac:dyDescent="0.25">
      <c r="CG3423" s="49"/>
    </row>
    <row r="3424" spans="85:85" hidden="1" x14ac:dyDescent="0.25">
      <c r="CG3424" s="49"/>
    </row>
    <row r="3425" spans="85:85" hidden="1" x14ac:dyDescent="0.25">
      <c r="CG3425" s="49"/>
    </row>
    <row r="3426" spans="85:85" hidden="1" x14ac:dyDescent="0.25">
      <c r="CG3426" s="49"/>
    </row>
    <row r="3427" spans="85:85" hidden="1" x14ac:dyDescent="0.25">
      <c r="CG3427" s="49"/>
    </row>
    <row r="3428" spans="85:85" hidden="1" x14ac:dyDescent="0.25">
      <c r="CG3428" s="49"/>
    </row>
    <row r="3429" spans="85:85" hidden="1" x14ac:dyDescent="0.25">
      <c r="CG3429" s="49"/>
    </row>
    <row r="3430" spans="85:85" hidden="1" x14ac:dyDescent="0.25">
      <c r="CG3430" s="49"/>
    </row>
    <row r="3431" spans="85:85" hidden="1" x14ac:dyDescent="0.25">
      <c r="CG3431" s="49"/>
    </row>
    <row r="3432" spans="85:85" hidden="1" x14ac:dyDescent="0.25">
      <c r="CG3432" s="49"/>
    </row>
    <row r="3433" spans="85:85" hidden="1" x14ac:dyDescent="0.25">
      <c r="CG3433" s="49"/>
    </row>
    <row r="3434" spans="85:85" hidden="1" x14ac:dyDescent="0.25">
      <c r="CG3434" s="49"/>
    </row>
    <row r="3435" spans="85:85" hidden="1" x14ac:dyDescent="0.25">
      <c r="CG3435" s="49"/>
    </row>
    <row r="3436" spans="85:85" hidden="1" x14ac:dyDescent="0.25">
      <c r="CG3436" s="49"/>
    </row>
    <row r="3437" spans="85:85" hidden="1" x14ac:dyDescent="0.25">
      <c r="CG3437" s="49"/>
    </row>
    <row r="3438" spans="85:85" hidden="1" x14ac:dyDescent="0.25">
      <c r="CG3438" s="49"/>
    </row>
    <row r="3439" spans="85:85" hidden="1" x14ac:dyDescent="0.25">
      <c r="CG3439" s="49"/>
    </row>
    <row r="3440" spans="85:85" hidden="1" x14ac:dyDescent="0.25">
      <c r="CG3440" s="49"/>
    </row>
    <row r="3441" spans="85:85" hidden="1" x14ac:dyDescent="0.25">
      <c r="CG3441" s="49"/>
    </row>
    <row r="3442" spans="85:85" hidden="1" x14ac:dyDescent="0.25">
      <c r="CG3442" s="49"/>
    </row>
    <row r="3443" spans="85:85" hidden="1" x14ac:dyDescent="0.25">
      <c r="CG3443" s="49"/>
    </row>
    <row r="3444" spans="85:85" hidden="1" x14ac:dyDescent="0.25">
      <c r="CG3444" s="49"/>
    </row>
    <row r="3445" spans="85:85" hidden="1" x14ac:dyDescent="0.25">
      <c r="CG3445" s="49"/>
    </row>
    <row r="3446" spans="85:85" hidden="1" x14ac:dyDescent="0.25">
      <c r="CG3446" s="49"/>
    </row>
    <row r="3447" spans="85:85" hidden="1" x14ac:dyDescent="0.25">
      <c r="CG3447" s="49"/>
    </row>
    <row r="3448" spans="85:85" hidden="1" x14ac:dyDescent="0.25">
      <c r="CG3448" s="49"/>
    </row>
    <row r="3449" spans="85:85" hidden="1" x14ac:dyDescent="0.25">
      <c r="CG3449" s="49"/>
    </row>
    <row r="3450" spans="85:85" hidden="1" x14ac:dyDescent="0.25">
      <c r="CG3450" s="49"/>
    </row>
    <row r="3451" spans="85:85" hidden="1" x14ac:dyDescent="0.25">
      <c r="CG3451" s="49"/>
    </row>
    <row r="3452" spans="85:85" hidden="1" x14ac:dyDescent="0.25">
      <c r="CG3452" s="49"/>
    </row>
    <row r="3453" spans="85:85" hidden="1" x14ac:dyDescent="0.25">
      <c r="CG3453" s="49"/>
    </row>
    <row r="3454" spans="85:85" hidden="1" x14ac:dyDescent="0.25">
      <c r="CG3454" s="49"/>
    </row>
    <row r="3455" spans="85:85" hidden="1" x14ac:dyDescent="0.25">
      <c r="CG3455" s="49"/>
    </row>
    <row r="3456" spans="85:85" hidden="1" x14ac:dyDescent="0.25">
      <c r="CG3456" s="49"/>
    </row>
    <row r="3457" spans="85:85" hidden="1" x14ac:dyDescent="0.25">
      <c r="CG3457" s="49"/>
    </row>
    <row r="3458" spans="85:85" hidden="1" x14ac:dyDescent="0.25">
      <c r="CG3458" s="49"/>
    </row>
    <row r="3459" spans="85:85" hidden="1" x14ac:dyDescent="0.25">
      <c r="CG3459" s="49"/>
    </row>
    <row r="3460" spans="85:85" hidden="1" x14ac:dyDescent="0.25">
      <c r="CG3460" s="49"/>
    </row>
    <row r="3461" spans="85:85" hidden="1" x14ac:dyDescent="0.25">
      <c r="CG3461" s="49"/>
    </row>
    <row r="3462" spans="85:85" hidden="1" x14ac:dyDescent="0.25">
      <c r="CG3462" s="49"/>
    </row>
    <row r="3463" spans="85:85" hidden="1" x14ac:dyDescent="0.25">
      <c r="CG3463" s="49"/>
    </row>
    <row r="3464" spans="85:85" hidden="1" x14ac:dyDescent="0.25">
      <c r="CG3464" s="49"/>
    </row>
    <row r="3465" spans="85:85" hidden="1" x14ac:dyDescent="0.25">
      <c r="CG3465" s="49"/>
    </row>
    <row r="3466" spans="85:85" hidden="1" x14ac:dyDescent="0.25">
      <c r="CG3466" s="49"/>
    </row>
    <row r="3467" spans="85:85" hidden="1" x14ac:dyDescent="0.25">
      <c r="CG3467" s="49"/>
    </row>
    <row r="3468" spans="85:85" hidden="1" x14ac:dyDescent="0.25">
      <c r="CG3468" s="49"/>
    </row>
    <row r="3469" spans="85:85" hidden="1" x14ac:dyDescent="0.25">
      <c r="CG3469" s="49"/>
    </row>
    <row r="3470" spans="85:85" hidden="1" x14ac:dyDescent="0.25">
      <c r="CG3470" s="49"/>
    </row>
    <row r="3471" spans="85:85" hidden="1" x14ac:dyDescent="0.25">
      <c r="CG3471" s="49"/>
    </row>
    <row r="3472" spans="85:85" hidden="1" x14ac:dyDescent="0.25">
      <c r="CG3472" s="49"/>
    </row>
    <row r="3473" spans="85:85" hidden="1" x14ac:dyDescent="0.25">
      <c r="CG3473" s="49"/>
    </row>
    <row r="3474" spans="85:85" hidden="1" x14ac:dyDescent="0.25">
      <c r="CG3474" s="49"/>
    </row>
    <row r="3475" spans="85:85" hidden="1" x14ac:dyDescent="0.25">
      <c r="CG3475" s="49"/>
    </row>
    <row r="3476" spans="85:85" hidden="1" x14ac:dyDescent="0.25">
      <c r="CG3476" s="49"/>
    </row>
    <row r="3477" spans="85:85" hidden="1" x14ac:dyDescent="0.25">
      <c r="CG3477" s="49"/>
    </row>
    <row r="3478" spans="85:85" hidden="1" x14ac:dyDescent="0.25">
      <c r="CG3478" s="49"/>
    </row>
    <row r="3479" spans="85:85" hidden="1" x14ac:dyDescent="0.25">
      <c r="CG3479" s="49"/>
    </row>
    <row r="3480" spans="85:85" hidden="1" x14ac:dyDescent="0.25">
      <c r="CG3480" s="49"/>
    </row>
    <row r="3481" spans="85:85" hidden="1" x14ac:dyDescent="0.25">
      <c r="CG3481" s="49"/>
    </row>
    <row r="3482" spans="85:85" hidden="1" x14ac:dyDescent="0.25">
      <c r="CG3482" s="49"/>
    </row>
    <row r="3483" spans="85:85" hidden="1" x14ac:dyDescent="0.25">
      <c r="CG3483" s="49"/>
    </row>
    <row r="3484" spans="85:85" hidden="1" x14ac:dyDescent="0.25">
      <c r="CG3484" s="49"/>
    </row>
    <row r="3485" spans="85:85" hidden="1" x14ac:dyDescent="0.25">
      <c r="CG3485" s="49"/>
    </row>
    <row r="3486" spans="85:85" hidden="1" x14ac:dyDescent="0.25">
      <c r="CG3486" s="49"/>
    </row>
    <row r="3487" spans="85:85" hidden="1" x14ac:dyDescent="0.25">
      <c r="CG3487" s="49"/>
    </row>
    <row r="3488" spans="85:85" hidden="1" x14ac:dyDescent="0.25">
      <c r="CG3488" s="49"/>
    </row>
    <row r="3489" spans="85:85" hidden="1" x14ac:dyDescent="0.25">
      <c r="CG3489" s="49"/>
    </row>
    <row r="3490" spans="85:85" hidden="1" x14ac:dyDescent="0.25">
      <c r="CG3490" s="49"/>
    </row>
    <row r="3491" spans="85:85" hidden="1" x14ac:dyDescent="0.25">
      <c r="CG3491" s="49"/>
    </row>
    <row r="3492" spans="85:85" hidden="1" x14ac:dyDescent="0.25">
      <c r="CG3492" s="49"/>
    </row>
    <row r="3493" spans="85:85" hidden="1" x14ac:dyDescent="0.25">
      <c r="CG3493" s="49"/>
    </row>
    <row r="3494" spans="85:85" hidden="1" x14ac:dyDescent="0.25">
      <c r="CG3494" s="49"/>
    </row>
    <row r="3495" spans="85:85" hidden="1" x14ac:dyDescent="0.25">
      <c r="CG3495" s="49"/>
    </row>
    <row r="3496" spans="85:85" hidden="1" x14ac:dyDescent="0.25">
      <c r="CG3496" s="49"/>
    </row>
    <row r="3497" spans="85:85" hidden="1" x14ac:dyDescent="0.25">
      <c r="CG3497" s="49"/>
    </row>
    <row r="3498" spans="85:85" hidden="1" x14ac:dyDescent="0.25">
      <c r="CG3498" s="49"/>
    </row>
    <row r="3499" spans="85:85" hidden="1" x14ac:dyDescent="0.25">
      <c r="CG3499" s="49"/>
    </row>
    <row r="3500" spans="85:85" hidden="1" x14ac:dyDescent="0.25">
      <c r="CG3500" s="49"/>
    </row>
    <row r="3501" spans="85:85" hidden="1" x14ac:dyDescent="0.25">
      <c r="CG3501" s="49"/>
    </row>
    <row r="3502" spans="85:85" hidden="1" x14ac:dyDescent="0.25">
      <c r="CG3502" s="49"/>
    </row>
    <row r="3503" spans="85:85" hidden="1" x14ac:dyDescent="0.25">
      <c r="CG3503" s="49"/>
    </row>
    <row r="3504" spans="85:85" hidden="1" x14ac:dyDescent="0.25">
      <c r="CG3504" s="49"/>
    </row>
    <row r="3505" spans="85:85" hidden="1" x14ac:dyDescent="0.25">
      <c r="CG3505" s="49"/>
    </row>
    <row r="3506" spans="85:85" hidden="1" x14ac:dyDescent="0.25">
      <c r="CG3506" s="49"/>
    </row>
    <row r="3507" spans="85:85" hidden="1" x14ac:dyDescent="0.25">
      <c r="CG3507" s="49"/>
    </row>
    <row r="3508" spans="85:85" hidden="1" x14ac:dyDescent="0.25">
      <c r="CG3508" s="49"/>
    </row>
    <row r="3509" spans="85:85" hidden="1" x14ac:dyDescent="0.25">
      <c r="CG3509" s="49"/>
    </row>
    <row r="3510" spans="85:85" hidden="1" x14ac:dyDescent="0.25">
      <c r="CG3510" s="49"/>
    </row>
    <row r="3511" spans="85:85" hidden="1" x14ac:dyDescent="0.25">
      <c r="CG3511" s="49"/>
    </row>
    <row r="3512" spans="85:85" hidden="1" x14ac:dyDescent="0.25">
      <c r="CG3512" s="49"/>
    </row>
    <row r="3513" spans="85:85" hidden="1" x14ac:dyDescent="0.25">
      <c r="CG3513" s="49"/>
    </row>
    <row r="3514" spans="85:85" hidden="1" x14ac:dyDescent="0.25">
      <c r="CG3514" s="49"/>
    </row>
    <row r="3515" spans="85:85" hidden="1" x14ac:dyDescent="0.25">
      <c r="CG3515" s="49"/>
    </row>
    <row r="3516" spans="85:85" hidden="1" x14ac:dyDescent="0.25">
      <c r="CG3516" s="49"/>
    </row>
    <row r="3517" spans="85:85" hidden="1" x14ac:dyDescent="0.25">
      <c r="CG3517" s="49"/>
    </row>
    <row r="3518" spans="85:85" hidden="1" x14ac:dyDescent="0.25">
      <c r="CG3518" s="49"/>
    </row>
    <row r="3519" spans="85:85" hidden="1" x14ac:dyDescent="0.25">
      <c r="CG3519" s="49"/>
    </row>
    <row r="3520" spans="85:85" hidden="1" x14ac:dyDescent="0.25">
      <c r="CG3520" s="49"/>
    </row>
    <row r="3521" spans="85:85" hidden="1" x14ac:dyDescent="0.25">
      <c r="CG3521" s="49"/>
    </row>
    <row r="3522" spans="85:85" hidden="1" x14ac:dyDescent="0.25">
      <c r="CG3522" s="49"/>
    </row>
    <row r="3523" spans="85:85" hidden="1" x14ac:dyDescent="0.25">
      <c r="CG3523" s="49"/>
    </row>
    <row r="3524" spans="85:85" hidden="1" x14ac:dyDescent="0.25">
      <c r="CG3524" s="49"/>
    </row>
    <row r="3525" spans="85:85" hidden="1" x14ac:dyDescent="0.25">
      <c r="CG3525" s="49"/>
    </row>
    <row r="3526" spans="85:85" hidden="1" x14ac:dyDescent="0.25">
      <c r="CG3526" s="49"/>
    </row>
    <row r="3527" spans="85:85" hidden="1" x14ac:dyDescent="0.25">
      <c r="CG3527" s="49"/>
    </row>
    <row r="3528" spans="85:85" hidden="1" x14ac:dyDescent="0.25">
      <c r="CG3528" s="49"/>
    </row>
    <row r="3529" spans="85:85" hidden="1" x14ac:dyDescent="0.25">
      <c r="CG3529" s="49"/>
    </row>
    <row r="3530" spans="85:85" hidden="1" x14ac:dyDescent="0.25">
      <c r="CG3530" s="49"/>
    </row>
    <row r="3531" spans="85:85" hidden="1" x14ac:dyDescent="0.25">
      <c r="CG3531" s="49"/>
    </row>
    <row r="3532" spans="85:85" hidden="1" x14ac:dyDescent="0.25">
      <c r="CG3532" s="49"/>
    </row>
    <row r="3533" spans="85:85" hidden="1" x14ac:dyDescent="0.25">
      <c r="CG3533" s="49"/>
    </row>
    <row r="3534" spans="85:85" hidden="1" x14ac:dyDescent="0.25">
      <c r="CG3534" s="49"/>
    </row>
    <row r="3535" spans="85:85" hidden="1" x14ac:dyDescent="0.25">
      <c r="CG3535" s="49"/>
    </row>
    <row r="3536" spans="85:85" hidden="1" x14ac:dyDescent="0.25">
      <c r="CG3536" s="49"/>
    </row>
    <row r="3537" spans="85:85" hidden="1" x14ac:dyDescent="0.25">
      <c r="CG3537" s="49"/>
    </row>
    <row r="3538" spans="85:85" hidden="1" x14ac:dyDescent="0.25">
      <c r="CG3538" s="49"/>
    </row>
    <row r="3539" spans="85:85" hidden="1" x14ac:dyDescent="0.25">
      <c r="CG3539" s="49"/>
    </row>
    <row r="3540" spans="85:85" hidden="1" x14ac:dyDescent="0.25">
      <c r="CG3540" s="49"/>
    </row>
    <row r="3541" spans="85:85" hidden="1" x14ac:dyDescent="0.25">
      <c r="CG3541" s="49"/>
    </row>
    <row r="3542" spans="85:85" hidden="1" x14ac:dyDescent="0.25">
      <c r="CG3542" s="49"/>
    </row>
    <row r="3543" spans="85:85" hidden="1" x14ac:dyDescent="0.25">
      <c r="CG3543" s="49"/>
    </row>
    <row r="3544" spans="85:85" hidden="1" x14ac:dyDescent="0.25">
      <c r="CG3544" s="49"/>
    </row>
    <row r="3545" spans="85:85" hidden="1" x14ac:dyDescent="0.25">
      <c r="CG3545" s="49"/>
    </row>
    <row r="3546" spans="85:85" hidden="1" x14ac:dyDescent="0.25">
      <c r="CG3546" s="49"/>
    </row>
    <row r="3547" spans="85:85" hidden="1" x14ac:dyDescent="0.25">
      <c r="CG3547" s="49"/>
    </row>
    <row r="3548" spans="85:85" hidden="1" x14ac:dyDescent="0.25">
      <c r="CG3548" s="49"/>
    </row>
    <row r="3549" spans="85:85" hidden="1" x14ac:dyDescent="0.25">
      <c r="CG3549" s="49"/>
    </row>
    <row r="3550" spans="85:85" hidden="1" x14ac:dyDescent="0.25">
      <c r="CG3550" s="49"/>
    </row>
    <row r="3551" spans="85:85" hidden="1" x14ac:dyDescent="0.25">
      <c r="CG3551" s="49"/>
    </row>
    <row r="3552" spans="85:85" hidden="1" x14ac:dyDescent="0.25">
      <c r="CG3552" s="49"/>
    </row>
    <row r="3553" spans="85:85" hidden="1" x14ac:dyDescent="0.25">
      <c r="CG3553" s="49"/>
    </row>
    <row r="3554" spans="85:85" hidden="1" x14ac:dyDescent="0.25">
      <c r="CG3554" s="49"/>
    </row>
    <row r="3555" spans="85:85" hidden="1" x14ac:dyDescent="0.25">
      <c r="CG3555" s="49"/>
    </row>
    <row r="3556" spans="85:85" hidden="1" x14ac:dyDescent="0.25">
      <c r="CG3556" s="49"/>
    </row>
    <row r="3557" spans="85:85" hidden="1" x14ac:dyDescent="0.25">
      <c r="CG3557" s="49"/>
    </row>
    <row r="3558" spans="85:85" hidden="1" x14ac:dyDescent="0.25">
      <c r="CG3558" s="49"/>
    </row>
    <row r="3559" spans="85:85" hidden="1" x14ac:dyDescent="0.25">
      <c r="CG3559" s="49"/>
    </row>
    <row r="3560" spans="85:85" hidden="1" x14ac:dyDescent="0.25">
      <c r="CG3560" s="49"/>
    </row>
    <row r="3561" spans="85:85" hidden="1" x14ac:dyDescent="0.25">
      <c r="CG3561" s="49"/>
    </row>
    <row r="3562" spans="85:85" hidden="1" x14ac:dyDescent="0.25">
      <c r="CG3562" s="49"/>
    </row>
    <row r="3563" spans="85:85" hidden="1" x14ac:dyDescent="0.25">
      <c r="CG3563" s="49"/>
    </row>
    <row r="3564" spans="85:85" hidden="1" x14ac:dyDescent="0.25">
      <c r="CG3564" s="49"/>
    </row>
    <row r="3565" spans="85:85" hidden="1" x14ac:dyDescent="0.25">
      <c r="CG3565" s="49"/>
    </row>
    <row r="3566" spans="85:85" hidden="1" x14ac:dyDescent="0.25">
      <c r="CG3566" s="49"/>
    </row>
    <row r="3567" spans="85:85" hidden="1" x14ac:dyDescent="0.25">
      <c r="CG3567" s="49"/>
    </row>
    <row r="3568" spans="85:85" hidden="1" x14ac:dyDescent="0.25">
      <c r="CG3568" s="49"/>
    </row>
    <row r="3569" spans="85:85" hidden="1" x14ac:dyDescent="0.25">
      <c r="CG3569" s="49"/>
    </row>
    <row r="3570" spans="85:85" hidden="1" x14ac:dyDescent="0.25">
      <c r="CG3570" s="49"/>
    </row>
    <row r="3571" spans="85:85" hidden="1" x14ac:dyDescent="0.25">
      <c r="CG3571" s="49"/>
    </row>
    <row r="3572" spans="85:85" hidden="1" x14ac:dyDescent="0.25">
      <c r="CG3572" s="49"/>
    </row>
    <row r="3573" spans="85:85" hidden="1" x14ac:dyDescent="0.25">
      <c r="CG3573" s="49"/>
    </row>
    <row r="3574" spans="85:85" hidden="1" x14ac:dyDescent="0.25">
      <c r="CG3574" s="49"/>
    </row>
    <row r="3575" spans="85:85" hidden="1" x14ac:dyDescent="0.25">
      <c r="CG3575" s="49"/>
    </row>
    <row r="3576" spans="85:85" hidden="1" x14ac:dyDescent="0.25">
      <c r="CG3576" s="49"/>
    </row>
    <row r="3577" spans="85:85" hidden="1" x14ac:dyDescent="0.25">
      <c r="CG3577" s="49"/>
    </row>
    <row r="3578" spans="85:85" hidden="1" x14ac:dyDescent="0.25">
      <c r="CG3578" s="49"/>
    </row>
    <row r="3579" spans="85:85" hidden="1" x14ac:dyDescent="0.25">
      <c r="CG3579" s="49"/>
    </row>
    <row r="3580" spans="85:85" hidden="1" x14ac:dyDescent="0.25">
      <c r="CG3580" s="49"/>
    </row>
    <row r="3581" spans="85:85" hidden="1" x14ac:dyDescent="0.25">
      <c r="CG3581" s="49"/>
    </row>
    <row r="3582" spans="85:85" hidden="1" x14ac:dyDescent="0.25">
      <c r="CG3582" s="49"/>
    </row>
    <row r="3583" spans="85:85" hidden="1" x14ac:dyDescent="0.25">
      <c r="CG3583" s="49"/>
    </row>
    <row r="3584" spans="85:85" hidden="1" x14ac:dyDescent="0.25">
      <c r="CG3584" s="49"/>
    </row>
    <row r="3585" spans="85:85" hidden="1" x14ac:dyDescent="0.25">
      <c r="CG3585" s="49"/>
    </row>
    <row r="3586" spans="85:85" hidden="1" x14ac:dyDescent="0.25">
      <c r="CG3586" s="49"/>
    </row>
    <row r="3587" spans="85:85" hidden="1" x14ac:dyDescent="0.25">
      <c r="CG3587" s="49"/>
    </row>
    <row r="3588" spans="85:85" hidden="1" x14ac:dyDescent="0.25">
      <c r="CG3588" s="49"/>
    </row>
    <row r="3589" spans="85:85" hidden="1" x14ac:dyDescent="0.25">
      <c r="CG3589" s="49"/>
    </row>
    <row r="3590" spans="85:85" hidden="1" x14ac:dyDescent="0.25">
      <c r="CG3590" s="49"/>
    </row>
    <row r="3591" spans="85:85" hidden="1" x14ac:dyDescent="0.25">
      <c r="CG3591" s="49"/>
    </row>
    <row r="3592" spans="85:85" hidden="1" x14ac:dyDescent="0.25">
      <c r="CG3592" s="49"/>
    </row>
    <row r="3593" spans="85:85" hidden="1" x14ac:dyDescent="0.25">
      <c r="CG3593" s="49"/>
    </row>
    <row r="3594" spans="85:85" hidden="1" x14ac:dyDescent="0.25">
      <c r="CG3594" s="49"/>
    </row>
    <row r="3595" spans="85:85" hidden="1" x14ac:dyDescent="0.25">
      <c r="CG3595" s="49"/>
    </row>
    <row r="3596" spans="85:85" hidden="1" x14ac:dyDescent="0.25">
      <c r="CG3596" s="49"/>
    </row>
    <row r="3597" spans="85:85" hidden="1" x14ac:dyDescent="0.25">
      <c r="CG3597" s="49"/>
    </row>
    <row r="3598" spans="85:85" hidden="1" x14ac:dyDescent="0.25">
      <c r="CG3598" s="49"/>
    </row>
    <row r="3599" spans="85:85" hidden="1" x14ac:dyDescent="0.25">
      <c r="CG3599" s="49"/>
    </row>
    <row r="3600" spans="85:85" hidden="1" x14ac:dyDescent="0.25">
      <c r="CG3600" s="49"/>
    </row>
    <row r="3601" spans="85:85" hidden="1" x14ac:dyDescent="0.25">
      <c r="CG3601" s="49"/>
    </row>
    <row r="3602" spans="85:85" hidden="1" x14ac:dyDescent="0.25">
      <c r="CG3602" s="49"/>
    </row>
    <row r="3603" spans="85:85" hidden="1" x14ac:dyDescent="0.25">
      <c r="CG3603" s="49"/>
    </row>
    <row r="3604" spans="85:85" hidden="1" x14ac:dyDescent="0.25">
      <c r="CG3604" s="49"/>
    </row>
    <row r="3605" spans="85:85" hidden="1" x14ac:dyDescent="0.25">
      <c r="CG3605" s="49"/>
    </row>
    <row r="3606" spans="85:85" hidden="1" x14ac:dyDescent="0.25">
      <c r="CG3606" s="49"/>
    </row>
    <row r="3607" spans="85:85" hidden="1" x14ac:dyDescent="0.25">
      <c r="CG3607" s="49"/>
    </row>
    <row r="3608" spans="85:85" hidden="1" x14ac:dyDescent="0.25">
      <c r="CG3608" s="49"/>
    </row>
    <row r="3609" spans="85:85" hidden="1" x14ac:dyDescent="0.25">
      <c r="CG3609" s="49"/>
    </row>
    <row r="3610" spans="85:85" hidden="1" x14ac:dyDescent="0.25">
      <c r="CG3610" s="49"/>
    </row>
    <row r="3611" spans="85:85" hidden="1" x14ac:dyDescent="0.25">
      <c r="CG3611" s="49"/>
    </row>
    <row r="3612" spans="85:85" hidden="1" x14ac:dyDescent="0.25">
      <c r="CG3612" s="49"/>
    </row>
    <row r="3613" spans="85:85" hidden="1" x14ac:dyDescent="0.25">
      <c r="CG3613" s="49"/>
    </row>
    <row r="3614" spans="85:85" hidden="1" x14ac:dyDescent="0.25">
      <c r="CG3614" s="49"/>
    </row>
    <row r="3615" spans="85:85" hidden="1" x14ac:dyDescent="0.25">
      <c r="CG3615" s="49"/>
    </row>
    <row r="3616" spans="85:85" hidden="1" x14ac:dyDescent="0.25">
      <c r="CG3616" s="49"/>
    </row>
    <row r="3617" spans="85:85" hidden="1" x14ac:dyDescent="0.25">
      <c r="CG3617" s="49"/>
    </row>
    <row r="3618" spans="85:85" hidden="1" x14ac:dyDescent="0.25">
      <c r="CG3618" s="49"/>
    </row>
    <row r="3619" spans="85:85" hidden="1" x14ac:dyDescent="0.25">
      <c r="CG3619" s="49"/>
    </row>
    <row r="3620" spans="85:85" hidden="1" x14ac:dyDescent="0.25">
      <c r="CG3620" s="49"/>
    </row>
    <row r="3621" spans="85:85" hidden="1" x14ac:dyDescent="0.25">
      <c r="CG3621" s="49"/>
    </row>
    <row r="3622" spans="85:85" hidden="1" x14ac:dyDescent="0.25">
      <c r="CG3622" s="49"/>
    </row>
    <row r="3623" spans="85:85" hidden="1" x14ac:dyDescent="0.25">
      <c r="CG3623" s="49"/>
    </row>
    <row r="3624" spans="85:85" hidden="1" x14ac:dyDescent="0.25">
      <c r="CG3624" s="49"/>
    </row>
    <row r="3625" spans="85:85" hidden="1" x14ac:dyDescent="0.25">
      <c r="CG3625" s="49"/>
    </row>
    <row r="3626" spans="85:85" hidden="1" x14ac:dyDescent="0.25">
      <c r="CG3626" s="49"/>
    </row>
    <row r="3627" spans="85:85" hidden="1" x14ac:dyDescent="0.25">
      <c r="CG3627" s="49"/>
    </row>
    <row r="3628" spans="85:85" hidden="1" x14ac:dyDescent="0.25">
      <c r="CG3628" s="49"/>
    </row>
    <row r="3629" spans="85:85" hidden="1" x14ac:dyDescent="0.25">
      <c r="CG3629" s="49"/>
    </row>
    <row r="3630" spans="85:85" hidden="1" x14ac:dyDescent="0.25">
      <c r="CG3630" s="49"/>
    </row>
    <row r="3631" spans="85:85" hidden="1" x14ac:dyDescent="0.25">
      <c r="CG3631" s="49"/>
    </row>
    <row r="3632" spans="85:85" hidden="1" x14ac:dyDescent="0.25">
      <c r="CG3632" s="49"/>
    </row>
    <row r="3633" spans="85:85" hidden="1" x14ac:dyDescent="0.25">
      <c r="CG3633" s="49"/>
    </row>
    <row r="3634" spans="85:85" hidden="1" x14ac:dyDescent="0.25">
      <c r="CG3634" s="49"/>
    </row>
    <row r="3635" spans="85:85" hidden="1" x14ac:dyDescent="0.25">
      <c r="CG3635" s="49"/>
    </row>
    <row r="3636" spans="85:85" hidden="1" x14ac:dyDescent="0.25">
      <c r="CG3636" s="49"/>
    </row>
    <row r="3637" spans="85:85" hidden="1" x14ac:dyDescent="0.25">
      <c r="CG3637" s="49"/>
    </row>
    <row r="3638" spans="85:85" hidden="1" x14ac:dyDescent="0.25">
      <c r="CG3638" s="49"/>
    </row>
    <row r="3639" spans="85:85" hidden="1" x14ac:dyDescent="0.25">
      <c r="CG3639" s="49"/>
    </row>
    <row r="3640" spans="85:85" hidden="1" x14ac:dyDescent="0.25">
      <c r="CG3640" s="49"/>
    </row>
    <row r="3641" spans="85:85" hidden="1" x14ac:dyDescent="0.25">
      <c r="CG3641" s="49"/>
    </row>
    <row r="3642" spans="85:85" hidden="1" x14ac:dyDescent="0.25">
      <c r="CG3642" s="49"/>
    </row>
    <row r="3643" spans="85:85" hidden="1" x14ac:dyDescent="0.25">
      <c r="CG3643" s="49"/>
    </row>
    <row r="3644" spans="85:85" hidden="1" x14ac:dyDescent="0.25">
      <c r="CG3644" s="49"/>
    </row>
    <row r="3645" spans="85:85" hidden="1" x14ac:dyDescent="0.25">
      <c r="CG3645" s="49"/>
    </row>
    <row r="3646" spans="85:85" hidden="1" x14ac:dyDescent="0.25">
      <c r="CG3646" s="49"/>
    </row>
    <row r="3647" spans="85:85" hidden="1" x14ac:dyDescent="0.25">
      <c r="CG3647" s="49"/>
    </row>
    <row r="3648" spans="85:85" hidden="1" x14ac:dyDescent="0.25">
      <c r="CG3648" s="49"/>
    </row>
    <row r="3649" spans="85:85" hidden="1" x14ac:dyDescent="0.25">
      <c r="CG3649" s="49"/>
    </row>
    <row r="3650" spans="85:85" hidden="1" x14ac:dyDescent="0.25">
      <c r="CG3650" s="49"/>
    </row>
    <row r="3651" spans="85:85" hidden="1" x14ac:dyDescent="0.25">
      <c r="CG3651" s="49"/>
    </row>
    <row r="3652" spans="85:85" hidden="1" x14ac:dyDescent="0.25">
      <c r="CG3652" s="49"/>
    </row>
    <row r="3653" spans="85:85" hidden="1" x14ac:dyDescent="0.25">
      <c r="CG3653" s="49"/>
    </row>
    <row r="3654" spans="85:85" hidden="1" x14ac:dyDescent="0.25">
      <c r="CG3654" s="49"/>
    </row>
    <row r="3655" spans="85:85" hidden="1" x14ac:dyDescent="0.25">
      <c r="CG3655" s="49"/>
    </row>
    <row r="3656" spans="85:85" hidden="1" x14ac:dyDescent="0.25">
      <c r="CG3656" s="49"/>
    </row>
    <row r="3657" spans="85:85" hidden="1" x14ac:dyDescent="0.25">
      <c r="CG3657" s="49"/>
    </row>
    <row r="3658" spans="85:85" hidden="1" x14ac:dyDescent="0.25">
      <c r="CG3658" s="49"/>
    </row>
    <row r="3659" spans="85:85" hidden="1" x14ac:dyDescent="0.25">
      <c r="CG3659" s="49"/>
    </row>
    <row r="3660" spans="85:85" hidden="1" x14ac:dyDescent="0.25">
      <c r="CG3660" s="49"/>
    </row>
    <row r="3661" spans="85:85" hidden="1" x14ac:dyDescent="0.25">
      <c r="CG3661" s="49"/>
    </row>
    <row r="3662" spans="85:85" hidden="1" x14ac:dyDescent="0.25">
      <c r="CG3662" s="49"/>
    </row>
    <row r="3663" spans="85:85" hidden="1" x14ac:dyDescent="0.25">
      <c r="CG3663" s="49"/>
    </row>
    <row r="3664" spans="85:85" hidden="1" x14ac:dyDescent="0.25">
      <c r="CG3664" s="49"/>
    </row>
    <row r="3665" spans="85:85" hidden="1" x14ac:dyDescent="0.25">
      <c r="CG3665" s="49"/>
    </row>
    <row r="3666" spans="85:85" hidden="1" x14ac:dyDescent="0.25">
      <c r="CG3666" s="49"/>
    </row>
    <row r="3667" spans="85:85" hidden="1" x14ac:dyDescent="0.25">
      <c r="CG3667" s="49"/>
    </row>
    <row r="3668" spans="85:85" hidden="1" x14ac:dyDescent="0.25">
      <c r="CG3668" s="49"/>
    </row>
    <row r="3669" spans="85:85" hidden="1" x14ac:dyDescent="0.25">
      <c r="CG3669" s="49"/>
    </row>
    <row r="3670" spans="85:85" hidden="1" x14ac:dyDescent="0.25">
      <c r="CG3670" s="49"/>
    </row>
    <row r="3671" spans="85:85" hidden="1" x14ac:dyDescent="0.25">
      <c r="CG3671" s="49"/>
    </row>
    <row r="3672" spans="85:85" hidden="1" x14ac:dyDescent="0.25">
      <c r="CG3672" s="49"/>
    </row>
    <row r="3673" spans="85:85" hidden="1" x14ac:dyDescent="0.25">
      <c r="CG3673" s="49"/>
    </row>
    <row r="3674" spans="85:85" hidden="1" x14ac:dyDescent="0.25">
      <c r="CG3674" s="49"/>
    </row>
    <row r="3675" spans="85:85" hidden="1" x14ac:dyDescent="0.25">
      <c r="CG3675" s="49"/>
    </row>
    <row r="3676" spans="85:85" hidden="1" x14ac:dyDescent="0.25">
      <c r="CG3676" s="49"/>
    </row>
    <row r="3677" spans="85:85" hidden="1" x14ac:dyDescent="0.25">
      <c r="CG3677" s="49"/>
    </row>
    <row r="3678" spans="85:85" hidden="1" x14ac:dyDescent="0.25">
      <c r="CG3678" s="49"/>
    </row>
    <row r="3679" spans="85:85" hidden="1" x14ac:dyDescent="0.25">
      <c r="CG3679" s="49"/>
    </row>
    <row r="3680" spans="85:85" hidden="1" x14ac:dyDescent="0.25">
      <c r="CG3680" s="49"/>
    </row>
    <row r="3681" spans="85:85" hidden="1" x14ac:dyDescent="0.25">
      <c r="CG3681" s="49"/>
    </row>
    <row r="3682" spans="85:85" hidden="1" x14ac:dyDescent="0.25">
      <c r="CG3682" s="49"/>
    </row>
    <row r="3683" spans="85:85" hidden="1" x14ac:dyDescent="0.25">
      <c r="CG3683" s="49"/>
    </row>
    <row r="3684" spans="85:85" hidden="1" x14ac:dyDescent="0.25">
      <c r="CG3684" s="49"/>
    </row>
    <row r="3685" spans="85:85" hidden="1" x14ac:dyDescent="0.25">
      <c r="CG3685" s="49"/>
    </row>
    <row r="3686" spans="85:85" hidden="1" x14ac:dyDescent="0.25">
      <c r="CG3686" s="49"/>
    </row>
    <row r="3687" spans="85:85" hidden="1" x14ac:dyDescent="0.25">
      <c r="CG3687" s="49"/>
    </row>
    <row r="3688" spans="85:85" hidden="1" x14ac:dyDescent="0.25">
      <c r="CG3688" s="49"/>
    </row>
    <row r="3689" spans="85:85" hidden="1" x14ac:dyDescent="0.25">
      <c r="CG3689" s="49"/>
    </row>
    <row r="3690" spans="85:85" hidden="1" x14ac:dyDescent="0.25">
      <c r="CG3690" s="49"/>
    </row>
    <row r="3691" spans="85:85" hidden="1" x14ac:dyDescent="0.25">
      <c r="CG3691" s="49"/>
    </row>
    <row r="3692" spans="85:85" hidden="1" x14ac:dyDescent="0.25">
      <c r="CG3692" s="49"/>
    </row>
    <row r="3693" spans="85:85" hidden="1" x14ac:dyDescent="0.25">
      <c r="CG3693" s="49"/>
    </row>
    <row r="3694" spans="85:85" hidden="1" x14ac:dyDescent="0.25">
      <c r="CG3694" s="49"/>
    </row>
    <row r="3695" spans="85:85" hidden="1" x14ac:dyDescent="0.25">
      <c r="CG3695" s="49"/>
    </row>
    <row r="3696" spans="85:85" hidden="1" x14ac:dyDescent="0.25">
      <c r="CG3696" s="49"/>
    </row>
    <row r="3697" spans="85:85" hidden="1" x14ac:dyDescent="0.25">
      <c r="CG3697" s="49"/>
    </row>
    <row r="3698" spans="85:85" hidden="1" x14ac:dyDescent="0.25">
      <c r="CG3698" s="49"/>
    </row>
    <row r="3699" spans="85:85" hidden="1" x14ac:dyDescent="0.25">
      <c r="CG3699" s="49"/>
    </row>
    <row r="3700" spans="85:85" hidden="1" x14ac:dyDescent="0.25">
      <c r="CG3700" s="49"/>
    </row>
    <row r="3701" spans="85:85" hidden="1" x14ac:dyDescent="0.25">
      <c r="CG3701" s="49"/>
    </row>
    <row r="3702" spans="85:85" hidden="1" x14ac:dyDescent="0.25">
      <c r="CG3702" s="49"/>
    </row>
    <row r="3703" spans="85:85" hidden="1" x14ac:dyDescent="0.25">
      <c r="CG3703" s="49"/>
    </row>
    <row r="3704" spans="85:85" hidden="1" x14ac:dyDescent="0.25">
      <c r="CG3704" s="49"/>
    </row>
    <row r="3705" spans="85:85" hidden="1" x14ac:dyDescent="0.25">
      <c r="CG3705" s="49"/>
    </row>
    <row r="3706" spans="85:85" hidden="1" x14ac:dyDescent="0.25">
      <c r="CG3706" s="49"/>
    </row>
    <row r="3707" spans="85:85" hidden="1" x14ac:dyDescent="0.25">
      <c r="CG3707" s="49"/>
    </row>
    <row r="3708" spans="85:85" hidden="1" x14ac:dyDescent="0.25">
      <c r="CG3708" s="49"/>
    </row>
    <row r="3709" spans="85:85" hidden="1" x14ac:dyDescent="0.25">
      <c r="CG3709" s="49"/>
    </row>
    <row r="3710" spans="85:85" hidden="1" x14ac:dyDescent="0.25">
      <c r="CG3710" s="49"/>
    </row>
    <row r="3711" spans="85:85" hidden="1" x14ac:dyDescent="0.25">
      <c r="CG3711" s="49"/>
    </row>
    <row r="3712" spans="85:85" hidden="1" x14ac:dyDescent="0.25">
      <c r="CG3712" s="49"/>
    </row>
    <row r="3713" spans="85:85" hidden="1" x14ac:dyDescent="0.25">
      <c r="CG3713" s="49"/>
    </row>
    <row r="3714" spans="85:85" hidden="1" x14ac:dyDescent="0.25">
      <c r="CG3714" s="49"/>
    </row>
    <row r="3715" spans="85:85" hidden="1" x14ac:dyDescent="0.25">
      <c r="CG3715" s="49"/>
    </row>
    <row r="3716" spans="85:85" hidden="1" x14ac:dyDescent="0.25">
      <c r="CG3716" s="49"/>
    </row>
    <row r="3717" spans="85:85" hidden="1" x14ac:dyDescent="0.25">
      <c r="CG3717" s="49"/>
    </row>
    <row r="3718" spans="85:85" hidden="1" x14ac:dyDescent="0.25">
      <c r="CG3718" s="49"/>
    </row>
    <row r="3719" spans="85:85" hidden="1" x14ac:dyDescent="0.25">
      <c r="CG3719" s="49"/>
    </row>
    <row r="3720" spans="85:85" hidden="1" x14ac:dyDescent="0.25">
      <c r="CG3720" s="49"/>
    </row>
    <row r="3721" spans="85:85" hidden="1" x14ac:dyDescent="0.25">
      <c r="CG3721" s="49"/>
    </row>
    <row r="3722" spans="85:85" hidden="1" x14ac:dyDescent="0.25">
      <c r="CG3722" s="49"/>
    </row>
    <row r="3723" spans="85:85" hidden="1" x14ac:dyDescent="0.25">
      <c r="CG3723" s="49"/>
    </row>
    <row r="3724" spans="85:85" hidden="1" x14ac:dyDescent="0.25">
      <c r="CG3724" s="49"/>
    </row>
    <row r="3725" spans="85:85" hidden="1" x14ac:dyDescent="0.25">
      <c r="CG3725" s="49"/>
    </row>
    <row r="3726" spans="85:85" hidden="1" x14ac:dyDescent="0.25">
      <c r="CG3726" s="49"/>
    </row>
    <row r="3727" spans="85:85" hidden="1" x14ac:dyDescent="0.25">
      <c r="CG3727" s="49"/>
    </row>
    <row r="3728" spans="85:85" hidden="1" x14ac:dyDescent="0.25">
      <c r="CG3728" s="49"/>
    </row>
    <row r="3729" spans="85:85" hidden="1" x14ac:dyDescent="0.25">
      <c r="CG3729" s="49"/>
    </row>
    <row r="3730" spans="85:85" hidden="1" x14ac:dyDescent="0.25">
      <c r="CG3730" s="49"/>
    </row>
    <row r="3731" spans="85:85" hidden="1" x14ac:dyDescent="0.25">
      <c r="CG3731" s="49"/>
    </row>
    <row r="3732" spans="85:85" hidden="1" x14ac:dyDescent="0.25">
      <c r="CG3732" s="49"/>
    </row>
    <row r="3733" spans="85:85" hidden="1" x14ac:dyDescent="0.25">
      <c r="CG3733" s="49"/>
    </row>
    <row r="3734" spans="85:85" hidden="1" x14ac:dyDescent="0.25">
      <c r="CG3734" s="49"/>
    </row>
    <row r="3735" spans="85:85" hidden="1" x14ac:dyDescent="0.25">
      <c r="CG3735" s="49"/>
    </row>
    <row r="3736" spans="85:85" hidden="1" x14ac:dyDescent="0.25">
      <c r="CG3736" s="49"/>
    </row>
    <row r="3737" spans="85:85" hidden="1" x14ac:dyDescent="0.25">
      <c r="CG3737" s="49"/>
    </row>
    <row r="3738" spans="85:85" hidden="1" x14ac:dyDescent="0.25">
      <c r="CG3738" s="49"/>
    </row>
    <row r="3739" spans="85:85" hidden="1" x14ac:dyDescent="0.25">
      <c r="CG3739" s="49"/>
    </row>
    <row r="3740" spans="85:85" hidden="1" x14ac:dyDescent="0.25">
      <c r="CG3740" s="49"/>
    </row>
    <row r="3741" spans="85:85" hidden="1" x14ac:dyDescent="0.25">
      <c r="CG3741" s="49"/>
    </row>
    <row r="3742" spans="85:85" hidden="1" x14ac:dyDescent="0.25">
      <c r="CG3742" s="49"/>
    </row>
    <row r="3743" spans="85:85" hidden="1" x14ac:dyDescent="0.25">
      <c r="CG3743" s="49"/>
    </row>
    <row r="3744" spans="85:85" hidden="1" x14ac:dyDescent="0.25">
      <c r="CG3744" s="49"/>
    </row>
    <row r="3745" spans="85:85" hidden="1" x14ac:dyDescent="0.25">
      <c r="CG3745" s="49"/>
    </row>
    <row r="3746" spans="85:85" hidden="1" x14ac:dyDescent="0.25">
      <c r="CG3746" s="49"/>
    </row>
    <row r="3747" spans="85:85" hidden="1" x14ac:dyDescent="0.25">
      <c r="CG3747" s="49"/>
    </row>
    <row r="3748" spans="85:85" hidden="1" x14ac:dyDescent="0.25">
      <c r="CG3748" s="49"/>
    </row>
    <row r="3749" spans="85:85" hidden="1" x14ac:dyDescent="0.25">
      <c r="CG3749" s="49"/>
    </row>
    <row r="3750" spans="85:85" hidden="1" x14ac:dyDescent="0.25">
      <c r="CG3750" s="49"/>
    </row>
    <row r="3751" spans="85:85" hidden="1" x14ac:dyDescent="0.25">
      <c r="CG3751" s="49"/>
    </row>
    <row r="3752" spans="85:85" hidden="1" x14ac:dyDescent="0.25">
      <c r="CG3752" s="49"/>
    </row>
    <row r="3753" spans="85:85" hidden="1" x14ac:dyDescent="0.25">
      <c r="CG3753" s="49"/>
    </row>
    <row r="3754" spans="85:85" hidden="1" x14ac:dyDescent="0.25">
      <c r="CG3754" s="49"/>
    </row>
    <row r="3755" spans="85:85" hidden="1" x14ac:dyDescent="0.25">
      <c r="CG3755" s="49"/>
    </row>
    <row r="3756" spans="85:85" hidden="1" x14ac:dyDescent="0.25">
      <c r="CG3756" s="49"/>
    </row>
    <row r="3757" spans="85:85" hidden="1" x14ac:dyDescent="0.25">
      <c r="CG3757" s="49"/>
    </row>
    <row r="3758" spans="85:85" hidden="1" x14ac:dyDescent="0.25">
      <c r="CG3758" s="49"/>
    </row>
    <row r="3759" spans="85:85" hidden="1" x14ac:dyDescent="0.25">
      <c r="CG3759" s="49"/>
    </row>
    <row r="3760" spans="85:85" hidden="1" x14ac:dyDescent="0.25">
      <c r="CG3760" s="49"/>
    </row>
    <row r="3761" spans="85:85" hidden="1" x14ac:dyDescent="0.25">
      <c r="CG3761" s="49"/>
    </row>
    <row r="3762" spans="85:85" hidden="1" x14ac:dyDescent="0.25">
      <c r="CG3762" s="49"/>
    </row>
    <row r="3763" spans="85:85" hidden="1" x14ac:dyDescent="0.25">
      <c r="CG3763" s="49"/>
    </row>
    <row r="3764" spans="85:85" hidden="1" x14ac:dyDescent="0.25">
      <c r="CG3764" s="49"/>
    </row>
    <row r="3765" spans="85:85" hidden="1" x14ac:dyDescent="0.25">
      <c r="CG3765" s="49"/>
    </row>
    <row r="3766" spans="85:85" hidden="1" x14ac:dyDescent="0.25">
      <c r="CG3766" s="49"/>
    </row>
    <row r="3767" spans="85:85" hidden="1" x14ac:dyDescent="0.25">
      <c r="CG3767" s="49"/>
    </row>
    <row r="3768" spans="85:85" hidden="1" x14ac:dyDescent="0.25">
      <c r="CG3768" s="49"/>
    </row>
    <row r="3769" spans="85:85" hidden="1" x14ac:dyDescent="0.25">
      <c r="CG3769" s="49"/>
    </row>
    <row r="3770" spans="85:85" hidden="1" x14ac:dyDescent="0.25">
      <c r="CG3770" s="49"/>
    </row>
    <row r="3771" spans="85:85" hidden="1" x14ac:dyDescent="0.25">
      <c r="CG3771" s="49"/>
    </row>
    <row r="3772" spans="85:85" hidden="1" x14ac:dyDescent="0.25">
      <c r="CG3772" s="49"/>
    </row>
    <row r="3773" spans="85:85" hidden="1" x14ac:dyDescent="0.25">
      <c r="CG3773" s="49"/>
    </row>
    <row r="3774" spans="85:85" hidden="1" x14ac:dyDescent="0.25">
      <c r="CG3774" s="49"/>
    </row>
    <row r="3775" spans="85:85" hidden="1" x14ac:dyDescent="0.25">
      <c r="CG3775" s="49"/>
    </row>
    <row r="3776" spans="85:85" hidden="1" x14ac:dyDescent="0.25">
      <c r="CG3776" s="49"/>
    </row>
    <row r="3777" spans="85:85" hidden="1" x14ac:dyDescent="0.25">
      <c r="CG3777" s="49"/>
    </row>
    <row r="3778" spans="85:85" hidden="1" x14ac:dyDescent="0.25">
      <c r="CG3778" s="49"/>
    </row>
    <row r="3779" spans="85:85" hidden="1" x14ac:dyDescent="0.25">
      <c r="CG3779" s="49"/>
    </row>
    <row r="3780" spans="85:85" hidden="1" x14ac:dyDescent="0.25">
      <c r="CG3780" s="49"/>
    </row>
    <row r="3781" spans="85:85" hidden="1" x14ac:dyDescent="0.25">
      <c r="CG3781" s="49"/>
    </row>
    <row r="3782" spans="85:85" hidden="1" x14ac:dyDescent="0.25">
      <c r="CG3782" s="49"/>
    </row>
    <row r="3783" spans="85:85" hidden="1" x14ac:dyDescent="0.25">
      <c r="CG3783" s="49"/>
    </row>
    <row r="3784" spans="85:85" hidden="1" x14ac:dyDescent="0.25">
      <c r="CG3784" s="49"/>
    </row>
    <row r="3785" spans="85:85" hidden="1" x14ac:dyDescent="0.25">
      <c r="CG3785" s="49"/>
    </row>
    <row r="3786" spans="85:85" hidden="1" x14ac:dyDescent="0.25">
      <c r="CG3786" s="49"/>
    </row>
    <row r="3787" spans="85:85" hidden="1" x14ac:dyDescent="0.25">
      <c r="CG3787" s="49"/>
    </row>
    <row r="3788" spans="85:85" hidden="1" x14ac:dyDescent="0.25">
      <c r="CG3788" s="49"/>
    </row>
    <row r="3789" spans="85:85" hidden="1" x14ac:dyDescent="0.25">
      <c r="CG3789" s="49"/>
    </row>
    <row r="3790" spans="85:85" hidden="1" x14ac:dyDescent="0.25">
      <c r="CG3790" s="49"/>
    </row>
    <row r="3791" spans="85:85" hidden="1" x14ac:dyDescent="0.25">
      <c r="CG3791" s="49"/>
    </row>
    <row r="3792" spans="85:85" hidden="1" x14ac:dyDescent="0.25">
      <c r="CG3792" s="49"/>
    </row>
    <row r="3793" spans="85:85" hidden="1" x14ac:dyDescent="0.25">
      <c r="CG3793" s="49"/>
    </row>
    <row r="3794" spans="85:85" hidden="1" x14ac:dyDescent="0.25">
      <c r="CG3794" s="49"/>
    </row>
    <row r="3795" spans="85:85" hidden="1" x14ac:dyDescent="0.25">
      <c r="CG3795" s="49"/>
    </row>
    <row r="3796" spans="85:85" hidden="1" x14ac:dyDescent="0.25">
      <c r="CG3796" s="49"/>
    </row>
    <row r="3797" spans="85:85" hidden="1" x14ac:dyDescent="0.25">
      <c r="CG3797" s="49"/>
    </row>
    <row r="3798" spans="85:85" hidden="1" x14ac:dyDescent="0.25">
      <c r="CG3798" s="49"/>
    </row>
    <row r="3799" spans="85:85" hidden="1" x14ac:dyDescent="0.25">
      <c r="CG3799" s="49"/>
    </row>
    <row r="3800" spans="85:85" hidden="1" x14ac:dyDescent="0.25">
      <c r="CG3800" s="49"/>
    </row>
    <row r="3801" spans="85:85" hidden="1" x14ac:dyDescent="0.25">
      <c r="CG3801" s="49"/>
    </row>
    <row r="3802" spans="85:85" hidden="1" x14ac:dyDescent="0.25">
      <c r="CG3802" s="49"/>
    </row>
    <row r="3803" spans="85:85" hidden="1" x14ac:dyDescent="0.25">
      <c r="CG3803" s="49"/>
    </row>
    <row r="3804" spans="85:85" hidden="1" x14ac:dyDescent="0.25">
      <c r="CG3804" s="49"/>
    </row>
    <row r="3805" spans="85:85" hidden="1" x14ac:dyDescent="0.25">
      <c r="CG3805" s="49"/>
    </row>
    <row r="3806" spans="85:85" hidden="1" x14ac:dyDescent="0.25">
      <c r="CG3806" s="49"/>
    </row>
    <row r="3807" spans="85:85" hidden="1" x14ac:dyDescent="0.25">
      <c r="CG3807" s="49"/>
    </row>
    <row r="3808" spans="85:85" hidden="1" x14ac:dyDescent="0.25">
      <c r="CG3808" s="49"/>
    </row>
    <row r="3809" spans="85:85" hidden="1" x14ac:dyDescent="0.25">
      <c r="CG3809" s="49"/>
    </row>
    <row r="3810" spans="85:85" hidden="1" x14ac:dyDescent="0.25">
      <c r="CG3810" s="49"/>
    </row>
    <row r="3811" spans="85:85" hidden="1" x14ac:dyDescent="0.25">
      <c r="CG3811" s="49"/>
    </row>
    <row r="3812" spans="85:85" hidden="1" x14ac:dyDescent="0.25">
      <c r="CG3812" s="49"/>
    </row>
    <row r="3813" spans="85:85" hidden="1" x14ac:dyDescent="0.25">
      <c r="CG3813" s="49"/>
    </row>
    <row r="3814" spans="85:85" hidden="1" x14ac:dyDescent="0.25">
      <c r="CG3814" s="49"/>
    </row>
    <row r="3815" spans="85:85" hidden="1" x14ac:dyDescent="0.25">
      <c r="CG3815" s="49"/>
    </row>
    <row r="3816" spans="85:85" hidden="1" x14ac:dyDescent="0.25">
      <c r="CG3816" s="49"/>
    </row>
    <row r="3817" spans="85:85" hidden="1" x14ac:dyDescent="0.25">
      <c r="CG3817" s="49"/>
    </row>
    <row r="3818" spans="85:85" hidden="1" x14ac:dyDescent="0.25">
      <c r="CG3818" s="49"/>
    </row>
    <row r="3819" spans="85:85" hidden="1" x14ac:dyDescent="0.25">
      <c r="CG3819" s="49"/>
    </row>
    <row r="3820" spans="85:85" hidden="1" x14ac:dyDescent="0.25">
      <c r="CG3820" s="49"/>
    </row>
    <row r="3821" spans="85:85" hidden="1" x14ac:dyDescent="0.25">
      <c r="CG3821" s="49"/>
    </row>
    <row r="3822" spans="85:85" hidden="1" x14ac:dyDescent="0.25">
      <c r="CG3822" s="49"/>
    </row>
    <row r="3823" spans="85:85" hidden="1" x14ac:dyDescent="0.25">
      <c r="CG3823" s="49"/>
    </row>
    <row r="3824" spans="85:85" hidden="1" x14ac:dyDescent="0.25">
      <c r="CG3824" s="49"/>
    </row>
    <row r="3825" spans="85:85" hidden="1" x14ac:dyDescent="0.25">
      <c r="CG3825" s="49"/>
    </row>
    <row r="3826" spans="85:85" hidden="1" x14ac:dyDescent="0.25">
      <c r="CG3826" s="49"/>
    </row>
    <row r="3827" spans="85:85" hidden="1" x14ac:dyDescent="0.25">
      <c r="CG3827" s="49"/>
    </row>
    <row r="3828" spans="85:85" hidden="1" x14ac:dyDescent="0.25">
      <c r="CG3828" s="49"/>
    </row>
    <row r="3829" spans="85:85" hidden="1" x14ac:dyDescent="0.25">
      <c r="CG3829" s="49"/>
    </row>
    <row r="3830" spans="85:85" hidden="1" x14ac:dyDescent="0.25">
      <c r="CG3830" s="49"/>
    </row>
    <row r="3831" spans="85:85" hidden="1" x14ac:dyDescent="0.25">
      <c r="CG3831" s="49"/>
    </row>
    <row r="3832" spans="85:85" hidden="1" x14ac:dyDescent="0.25">
      <c r="CG3832" s="49"/>
    </row>
    <row r="3833" spans="85:85" hidden="1" x14ac:dyDescent="0.25">
      <c r="CG3833" s="49"/>
    </row>
    <row r="3834" spans="85:85" hidden="1" x14ac:dyDescent="0.25">
      <c r="CG3834" s="49"/>
    </row>
    <row r="3835" spans="85:85" hidden="1" x14ac:dyDescent="0.25">
      <c r="CG3835" s="49"/>
    </row>
    <row r="3836" spans="85:85" hidden="1" x14ac:dyDescent="0.25">
      <c r="CG3836" s="49"/>
    </row>
    <row r="3837" spans="85:85" hidden="1" x14ac:dyDescent="0.25">
      <c r="CG3837" s="49"/>
    </row>
    <row r="3838" spans="85:85" hidden="1" x14ac:dyDescent="0.25">
      <c r="CG3838" s="49"/>
    </row>
    <row r="3839" spans="85:85" hidden="1" x14ac:dyDescent="0.25">
      <c r="CG3839" s="49"/>
    </row>
    <row r="3840" spans="85:85" hidden="1" x14ac:dyDescent="0.25">
      <c r="CG3840" s="49"/>
    </row>
    <row r="3841" spans="85:85" hidden="1" x14ac:dyDescent="0.25">
      <c r="CG3841" s="49"/>
    </row>
    <row r="3842" spans="85:85" hidden="1" x14ac:dyDescent="0.25">
      <c r="CG3842" s="49"/>
    </row>
    <row r="3843" spans="85:85" hidden="1" x14ac:dyDescent="0.25">
      <c r="CG3843" s="49"/>
    </row>
    <row r="3844" spans="85:85" hidden="1" x14ac:dyDescent="0.25">
      <c r="CG3844" s="49"/>
    </row>
    <row r="3845" spans="85:85" hidden="1" x14ac:dyDescent="0.25">
      <c r="CG3845" s="49"/>
    </row>
    <row r="3846" spans="85:85" hidden="1" x14ac:dyDescent="0.25">
      <c r="CG3846" s="49"/>
    </row>
    <row r="3847" spans="85:85" hidden="1" x14ac:dyDescent="0.25">
      <c r="CG3847" s="49"/>
    </row>
    <row r="3848" spans="85:85" hidden="1" x14ac:dyDescent="0.25">
      <c r="CG3848" s="49"/>
    </row>
    <row r="3849" spans="85:85" hidden="1" x14ac:dyDescent="0.25">
      <c r="CG3849" s="49"/>
    </row>
    <row r="3850" spans="85:85" hidden="1" x14ac:dyDescent="0.25">
      <c r="CG3850" s="49"/>
    </row>
    <row r="3851" spans="85:85" hidden="1" x14ac:dyDescent="0.25">
      <c r="CG3851" s="49"/>
    </row>
    <row r="3852" spans="85:85" hidden="1" x14ac:dyDescent="0.25">
      <c r="CG3852" s="49"/>
    </row>
    <row r="3853" spans="85:85" hidden="1" x14ac:dyDescent="0.25">
      <c r="CG3853" s="49"/>
    </row>
    <row r="3854" spans="85:85" hidden="1" x14ac:dyDescent="0.25">
      <c r="CG3854" s="49"/>
    </row>
    <row r="3855" spans="85:85" hidden="1" x14ac:dyDescent="0.25">
      <c r="CG3855" s="49"/>
    </row>
    <row r="3856" spans="85:85" hidden="1" x14ac:dyDescent="0.25">
      <c r="CG3856" s="49"/>
    </row>
    <row r="3857" spans="85:85" hidden="1" x14ac:dyDescent="0.25">
      <c r="CG3857" s="49"/>
    </row>
    <row r="3858" spans="85:85" hidden="1" x14ac:dyDescent="0.25">
      <c r="CG3858" s="49"/>
    </row>
    <row r="3859" spans="85:85" hidden="1" x14ac:dyDescent="0.25">
      <c r="CG3859" s="49"/>
    </row>
    <row r="3860" spans="85:85" hidden="1" x14ac:dyDescent="0.25">
      <c r="CG3860" s="49"/>
    </row>
    <row r="3861" spans="85:85" hidden="1" x14ac:dyDescent="0.25">
      <c r="CG3861" s="49"/>
    </row>
    <row r="3862" spans="85:85" hidden="1" x14ac:dyDescent="0.25">
      <c r="CG3862" s="49"/>
    </row>
    <row r="3863" spans="85:85" hidden="1" x14ac:dyDescent="0.25">
      <c r="CG3863" s="49"/>
    </row>
    <row r="3864" spans="85:85" hidden="1" x14ac:dyDescent="0.25">
      <c r="CG3864" s="49"/>
    </row>
    <row r="3865" spans="85:85" hidden="1" x14ac:dyDescent="0.25">
      <c r="CG3865" s="49"/>
    </row>
    <row r="3866" spans="85:85" hidden="1" x14ac:dyDescent="0.25">
      <c r="CG3866" s="49"/>
    </row>
    <row r="3867" spans="85:85" hidden="1" x14ac:dyDescent="0.25">
      <c r="CG3867" s="49"/>
    </row>
    <row r="3868" spans="85:85" hidden="1" x14ac:dyDescent="0.25">
      <c r="CG3868" s="49"/>
    </row>
    <row r="3869" spans="85:85" hidden="1" x14ac:dyDescent="0.25">
      <c r="CG3869" s="49"/>
    </row>
    <row r="3870" spans="85:85" hidden="1" x14ac:dyDescent="0.25">
      <c r="CG3870" s="49"/>
    </row>
    <row r="3871" spans="85:85" hidden="1" x14ac:dyDescent="0.25">
      <c r="CG3871" s="49"/>
    </row>
    <row r="3872" spans="85:85" hidden="1" x14ac:dyDescent="0.25">
      <c r="CG3872" s="49"/>
    </row>
    <row r="3873" spans="85:85" hidden="1" x14ac:dyDescent="0.25">
      <c r="CG3873" s="49"/>
    </row>
    <row r="3874" spans="85:85" hidden="1" x14ac:dyDescent="0.25">
      <c r="CG3874" s="49"/>
    </row>
    <row r="3875" spans="85:85" hidden="1" x14ac:dyDescent="0.25">
      <c r="CG3875" s="49"/>
    </row>
    <row r="3876" spans="85:85" hidden="1" x14ac:dyDescent="0.25">
      <c r="CG3876" s="49"/>
    </row>
    <row r="3877" spans="85:85" hidden="1" x14ac:dyDescent="0.25">
      <c r="CG3877" s="49"/>
    </row>
    <row r="3878" spans="85:85" hidden="1" x14ac:dyDescent="0.25">
      <c r="CG3878" s="49"/>
    </row>
    <row r="3879" spans="85:85" hidden="1" x14ac:dyDescent="0.25">
      <c r="CG3879" s="49"/>
    </row>
    <row r="3880" spans="85:85" hidden="1" x14ac:dyDescent="0.25">
      <c r="CG3880" s="49"/>
    </row>
    <row r="3881" spans="85:85" hidden="1" x14ac:dyDescent="0.25">
      <c r="CG3881" s="49"/>
    </row>
    <row r="3882" spans="85:85" hidden="1" x14ac:dyDescent="0.25">
      <c r="CG3882" s="49"/>
    </row>
    <row r="3883" spans="85:85" hidden="1" x14ac:dyDescent="0.25">
      <c r="CG3883" s="49"/>
    </row>
    <row r="3884" spans="85:85" hidden="1" x14ac:dyDescent="0.25">
      <c r="CG3884" s="49"/>
    </row>
    <row r="3885" spans="85:85" hidden="1" x14ac:dyDescent="0.25">
      <c r="CG3885" s="49"/>
    </row>
    <row r="3886" spans="85:85" hidden="1" x14ac:dyDescent="0.25">
      <c r="CG3886" s="49"/>
    </row>
    <row r="3887" spans="85:85" hidden="1" x14ac:dyDescent="0.25">
      <c r="CG3887" s="49"/>
    </row>
    <row r="3888" spans="85:85" hidden="1" x14ac:dyDescent="0.25">
      <c r="CG3888" s="49"/>
    </row>
    <row r="3889" spans="85:85" hidden="1" x14ac:dyDescent="0.25">
      <c r="CG3889" s="49"/>
    </row>
    <row r="3890" spans="85:85" hidden="1" x14ac:dyDescent="0.25">
      <c r="CG3890" s="49"/>
    </row>
    <row r="3891" spans="85:85" hidden="1" x14ac:dyDescent="0.25">
      <c r="CG3891" s="49"/>
    </row>
    <row r="3892" spans="85:85" hidden="1" x14ac:dyDescent="0.25">
      <c r="CG3892" s="49"/>
    </row>
    <row r="3893" spans="85:85" hidden="1" x14ac:dyDescent="0.25">
      <c r="CG3893" s="49"/>
    </row>
    <row r="3894" spans="85:85" hidden="1" x14ac:dyDescent="0.25">
      <c r="CG3894" s="49"/>
    </row>
    <row r="3895" spans="85:85" hidden="1" x14ac:dyDescent="0.25">
      <c r="CG3895" s="49"/>
    </row>
    <row r="3896" spans="85:85" hidden="1" x14ac:dyDescent="0.25">
      <c r="CG3896" s="49"/>
    </row>
    <row r="3897" spans="85:85" hidden="1" x14ac:dyDescent="0.25">
      <c r="CG3897" s="49"/>
    </row>
    <row r="3898" spans="85:85" hidden="1" x14ac:dyDescent="0.25">
      <c r="CG3898" s="49"/>
    </row>
    <row r="3899" spans="85:85" hidden="1" x14ac:dyDescent="0.25">
      <c r="CG3899" s="49"/>
    </row>
    <row r="3900" spans="85:85" hidden="1" x14ac:dyDescent="0.25">
      <c r="CG3900" s="49"/>
    </row>
    <row r="3901" spans="85:85" hidden="1" x14ac:dyDescent="0.25">
      <c r="CG3901" s="49"/>
    </row>
    <row r="3902" spans="85:85" hidden="1" x14ac:dyDescent="0.25">
      <c r="CG3902" s="49"/>
    </row>
    <row r="3903" spans="85:85" hidden="1" x14ac:dyDescent="0.25">
      <c r="CG3903" s="49"/>
    </row>
    <row r="3904" spans="85:85" hidden="1" x14ac:dyDescent="0.25">
      <c r="CG3904" s="49"/>
    </row>
    <row r="3905" spans="85:85" hidden="1" x14ac:dyDescent="0.25">
      <c r="CG3905" s="49"/>
    </row>
    <row r="3906" spans="85:85" hidden="1" x14ac:dyDescent="0.25">
      <c r="CG3906" s="49"/>
    </row>
    <row r="3907" spans="85:85" hidden="1" x14ac:dyDescent="0.25">
      <c r="CG3907" s="49"/>
    </row>
    <row r="3908" spans="85:85" hidden="1" x14ac:dyDescent="0.25">
      <c r="CG3908" s="49"/>
    </row>
    <row r="3909" spans="85:85" hidden="1" x14ac:dyDescent="0.25">
      <c r="CG3909" s="49"/>
    </row>
    <row r="3910" spans="85:85" hidden="1" x14ac:dyDescent="0.25">
      <c r="CG3910" s="49"/>
    </row>
    <row r="3911" spans="85:85" hidden="1" x14ac:dyDescent="0.25">
      <c r="CG3911" s="49"/>
    </row>
    <row r="3912" spans="85:85" hidden="1" x14ac:dyDescent="0.25">
      <c r="CG3912" s="49"/>
    </row>
    <row r="3913" spans="85:85" hidden="1" x14ac:dyDescent="0.25">
      <c r="CG3913" s="49"/>
    </row>
    <row r="3914" spans="85:85" hidden="1" x14ac:dyDescent="0.25">
      <c r="CG3914" s="49"/>
    </row>
    <row r="3915" spans="85:85" hidden="1" x14ac:dyDescent="0.25">
      <c r="CG3915" s="49"/>
    </row>
    <row r="3916" spans="85:85" hidden="1" x14ac:dyDescent="0.25">
      <c r="CG3916" s="49"/>
    </row>
    <row r="3917" spans="85:85" hidden="1" x14ac:dyDescent="0.25">
      <c r="CG3917" s="49"/>
    </row>
    <row r="3918" spans="85:85" hidden="1" x14ac:dyDescent="0.25">
      <c r="CG3918" s="49"/>
    </row>
    <row r="3919" spans="85:85" hidden="1" x14ac:dyDescent="0.25">
      <c r="CG3919" s="49"/>
    </row>
    <row r="3920" spans="85:85" hidden="1" x14ac:dyDescent="0.25">
      <c r="CG3920" s="49"/>
    </row>
    <row r="3921" spans="85:85" hidden="1" x14ac:dyDescent="0.25">
      <c r="CG3921" s="49"/>
    </row>
    <row r="3922" spans="85:85" hidden="1" x14ac:dyDescent="0.25">
      <c r="CG3922" s="49"/>
    </row>
    <row r="3923" spans="85:85" hidden="1" x14ac:dyDescent="0.25">
      <c r="CG3923" s="49"/>
    </row>
    <row r="3924" spans="85:85" hidden="1" x14ac:dyDescent="0.25">
      <c r="CG3924" s="49"/>
    </row>
    <row r="3925" spans="85:85" hidden="1" x14ac:dyDescent="0.25">
      <c r="CG3925" s="49"/>
    </row>
    <row r="3926" spans="85:85" hidden="1" x14ac:dyDescent="0.25">
      <c r="CG3926" s="49"/>
    </row>
    <row r="3927" spans="85:85" hidden="1" x14ac:dyDescent="0.25">
      <c r="CG3927" s="49"/>
    </row>
    <row r="3928" spans="85:85" hidden="1" x14ac:dyDescent="0.25">
      <c r="CG3928" s="49"/>
    </row>
    <row r="3929" spans="85:85" hidden="1" x14ac:dyDescent="0.25">
      <c r="CG3929" s="49"/>
    </row>
    <row r="3930" spans="85:85" hidden="1" x14ac:dyDescent="0.25">
      <c r="CG3930" s="49"/>
    </row>
    <row r="3931" spans="85:85" hidden="1" x14ac:dyDescent="0.25">
      <c r="CG3931" s="49"/>
    </row>
    <row r="3932" spans="85:85" hidden="1" x14ac:dyDescent="0.25">
      <c r="CG3932" s="49"/>
    </row>
    <row r="3933" spans="85:85" hidden="1" x14ac:dyDescent="0.25">
      <c r="CG3933" s="49"/>
    </row>
    <row r="3934" spans="85:85" hidden="1" x14ac:dyDescent="0.25">
      <c r="CG3934" s="49"/>
    </row>
    <row r="3935" spans="85:85" hidden="1" x14ac:dyDescent="0.25">
      <c r="CG3935" s="49"/>
    </row>
    <row r="3936" spans="85:85" hidden="1" x14ac:dyDescent="0.25">
      <c r="CG3936" s="49"/>
    </row>
    <row r="3937" spans="85:85" hidden="1" x14ac:dyDescent="0.25">
      <c r="CG3937" s="49"/>
    </row>
    <row r="3938" spans="85:85" hidden="1" x14ac:dyDescent="0.25">
      <c r="CG3938" s="49"/>
    </row>
    <row r="3939" spans="85:85" hidden="1" x14ac:dyDescent="0.25">
      <c r="CG3939" s="49"/>
    </row>
    <row r="3940" spans="85:85" hidden="1" x14ac:dyDescent="0.25">
      <c r="CG3940" s="49"/>
    </row>
    <row r="3941" spans="85:85" hidden="1" x14ac:dyDescent="0.25">
      <c r="CG3941" s="49"/>
    </row>
    <row r="3942" spans="85:85" hidden="1" x14ac:dyDescent="0.25">
      <c r="CG3942" s="49"/>
    </row>
    <row r="3943" spans="85:85" hidden="1" x14ac:dyDescent="0.25">
      <c r="CG3943" s="49"/>
    </row>
    <row r="3944" spans="85:85" hidden="1" x14ac:dyDescent="0.25">
      <c r="CG3944" s="49"/>
    </row>
    <row r="3945" spans="85:85" hidden="1" x14ac:dyDescent="0.25">
      <c r="CG3945" s="49"/>
    </row>
    <row r="3946" spans="85:85" hidden="1" x14ac:dyDescent="0.25">
      <c r="CG3946" s="49"/>
    </row>
    <row r="3947" spans="85:85" hidden="1" x14ac:dyDescent="0.25">
      <c r="CG3947" s="49"/>
    </row>
    <row r="3948" spans="85:85" hidden="1" x14ac:dyDescent="0.25">
      <c r="CG3948" s="49"/>
    </row>
    <row r="3949" spans="85:85" hidden="1" x14ac:dyDescent="0.25">
      <c r="CG3949" s="49"/>
    </row>
    <row r="3950" spans="85:85" hidden="1" x14ac:dyDescent="0.25">
      <c r="CG3950" s="49"/>
    </row>
    <row r="3951" spans="85:85" hidden="1" x14ac:dyDescent="0.25">
      <c r="CG3951" s="49"/>
    </row>
    <row r="3952" spans="85:85" hidden="1" x14ac:dyDescent="0.25">
      <c r="CG3952" s="49"/>
    </row>
    <row r="3953" spans="85:85" hidden="1" x14ac:dyDescent="0.25">
      <c r="CG3953" s="49"/>
    </row>
    <row r="3954" spans="85:85" hidden="1" x14ac:dyDescent="0.25">
      <c r="CG3954" s="49"/>
    </row>
    <row r="3955" spans="85:85" hidden="1" x14ac:dyDescent="0.25">
      <c r="CG3955" s="49"/>
    </row>
    <row r="3956" spans="85:85" hidden="1" x14ac:dyDescent="0.25">
      <c r="CG3956" s="49"/>
    </row>
    <row r="3957" spans="85:85" hidden="1" x14ac:dyDescent="0.25">
      <c r="CG3957" s="49"/>
    </row>
    <row r="3958" spans="85:85" hidden="1" x14ac:dyDescent="0.25">
      <c r="CG3958" s="49"/>
    </row>
    <row r="3959" spans="85:85" hidden="1" x14ac:dyDescent="0.25">
      <c r="CG3959" s="49"/>
    </row>
    <row r="3960" spans="85:85" hidden="1" x14ac:dyDescent="0.25">
      <c r="CG3960" s="49"/>
    </row>
    <row r="3961" spans="85:85" hidden="1" x14ac:dyDescent="0.25">
      <c r="CG3961" s="49"/>
    </row>
    <row r="3962" spans="85:85" hidden="1" x14ac:dyDescent="0.25">
      <c r="CG3962" s="49"/>
    </row>
    <row r="3963" spans="85:85" hidden="1" x14ac:dyDescent="0.25">
      <c r="CG3963" s="49"/>
    </row>
    <row r="3964" spans="85:85" hidden="1" x14ac:dyDescent="0.25">
      <c r="CG3964" s="49"/>
    </row>
    <row r="3965" spans="85:85" hidden="1" x14ac:dyDescent="0.25">
      <c r="CG3965" s="49"/>
    </row>
    <row r="3966" spans="85:85" hidden="1" x14ac:dyDescent="0.25">
      <c r="CG3966" s="49"/>
    </row>
    <row r="3967" spans="85:85" hidden="1" x14ac:dyDescent="0.25">
      <c r="CG3967" s="49"/>
    </row>
    <row r="3968" spans="85:85" hidden="1" x14ac:dyDescent="0.25">
      <c r="CG3968" s="49"/>
    </row>
    <row r="3969" spans="85:85" hidden="1" x14ac:dyDescent="0.25">
      <c r="CG3969" s="49"/>
    </row>
    <row r="3970" spans="85:85" hidden="1" x14ac:dyDescent="0.25">
      <c r="CG3970" s="49"/>
    </row>
    <row r="3971" spans="85:85" hidden="1" x14ac:dyDescent="0.25">
      <c r="CG3971" s="49"/>
    </row>
    <row r="3972" spans="85:85" hidden="1" x14ac:dyDescent="0.25">
      <c r="CG3972" s="49"/>
    </row>
    <row r="3973" spans="85:85" hidden="1" x14ac:dyDescent="0.25">
      <c r="CG3973" s="49"/>
    </row>
    <row r="3974" spans="85:85" hidden="1" x14ac:dyDescent="0.25">
      <c r="CG3974" s="49"/>
    </row>
    <row r="3975" spans="85:85" hidden="1" x14ac:dyDescent="0.25">
      <c r="CG3975" s="49"/>
    </row>
    <row r="3976" spans="85:85" hidden="1" x14ac:dyDescent="0.25">
      <c r="CG3976" s="49"/>
    </row>
    <row r="3977" spans="85:85" hidden="1" x14ac:dyDescent="0.25">
      <c r="CG3977" s="49"/>
    </row>
    <row r="3978" spans="85:85" hidden="1" x14ac:dyDescent="0.25">
      <c r="CG3978" s="49"/>
    </row>
    <row r="3979" spans="85:85" hidden="1" x14ac:dyDescent="0.25">
      <c r="CG3979" s="49"/>
    </row>
    <row r="3980" spans="85:85" hidden="1" x14ac:dyDescent="0.25">
      <c r="CG3980" s="49"/>
    </row>
    <row r="3981" spans="85:85" hidden="1" x14ac:dyDescent="0.25">
      <c r="CG3981" s="49"/>
    </row>
    <row r="3982" spans="85:85" hidden="1" x14ac:dyDescent="0.25">
      <c r="CG3982" s="49"/>
    </row>
    <row r="3983" spans="85:85" hidden="1" x14ac:dyDescent="0.25">
      <c r="CG3983" s="49"/>
    </row>
    <row r="3984" spans="85:85" hidden="1" x14ac:dyDescent="0.25">
      <c r="CG3984" s="49"/>
    </row>
    <row r="3985" spans="85:85" hidden="1" x14ac:dyDescent="0.25">
      <c r="CG3985" s="49"/>
    </row>
    <row r="3986" spans="85:85" hidden="1" x14ac:dyDescent="0.25">
      <c r="CG3986" s="49"/>
    </row>
    <row r="3987" spans="85:85" hidden="1" x14ac:dyDescent="0.25">
      <c r="CG3987" s="49"/>
    </row>
    <row r="3988" spans="85:85" hidden="1" x14ac:dyDescent="0.25">
      <c r="CG3988" s="49"/>
    </row>
    <row r="3989" spans="85:85" hidden="1" x14ac:dyDescent="0.25">
      <c r="CG3989" s="49"/>
    </row>
    <row r="3990" spans="85:85" hidden="1" x14ac:dyDescent="0.25">
      <c r="CG3990" s="49"/>
    </row>
    <row r="3991" spans="85:85" hidden="1" x14ac:dyDescent="0.25">
      <c r="CG3991" s="49"/>
    </row>
    <row r="3992" spans="85:85" hidden="1" x14ac:dyDescent="0.25">
      <c r="CG3992" s="49"/>
    </row>
    <row r="3993" spans="85:85" hidden="1" x14ac:dyDescent="0.25">
      <c r="CG3993" s="49"/>
    </row>
    <row r="3994" spans="85:85" hidden="1" x14ac:dyDescent="0.25">
      <c r="CG3994" s="49"/>
    </row>
    <row r="3995" spans="85:85" hidden="1" x14ac:dyDescent="0.25">
      <c r="CG3995" s="49"/>
    </row>
    <row r="3996" spans="85:85" hidden="1" x14ac:dyDescent="0.25">
      <c r="CG3996" s="49"/>
    </row>
    <row r="3997" spans="85:85" hidden="1" x14ac:dyDescent="0.25">
      <c r="CG3997" s="49"/>
    </row>
    <row r="3998" spans="85:85" hidden="1" x14ac:dyDescent="0.25">
      <c r="CG3998" s="49"/>
    </row>
    <row r="3999" spans="85:85" hidden="1" x14ac:dyDescent="0.25">
      <c r="CG3999" s="49"/>
    </row>
    <row r="4000" spans="85:85" hidden="1" x14ac:dyDescent="0.25">
      <c r="CG4000" s="49"/>
    </row>
    <row r="4001" spans="85:85" hidden="1" x14ac:dyDescent="0.25">
      <c r="CG4001" s="49"/>
    </row>
    <row r="4002" spans="85:85" hidden="1" x14ac:dyDescent="0.25">
      <c r="CG4002" s="49"/>
    </row>
    <row r="4003" spans="85:85" hidden="1" x14ac:dyDescent="0.25">
      <c r="CG4003" s="49"/>
    </row>
    <row r="4004" spans="85:85" hidden="1" x14ac:dyDescent="0.25">
      <c r="CG4004" s="49"/>
    </row>
    <row r="4005" spans="85:85" hidden="1" x14ac:dyDescent="0.25">
      <c r="CG4005" s="49"/>
    </row>
    <row r="4006" spans="85:85" hidden="1" x14ac:dyDescent="0.25">
      <c r="CG4006" s="49"/>
    </row>
    <row r="4007" spans="85:85" hidden="1" x14ac:dyDescent="0.25">
      <c r="CG4007" s="49"/>
    </row>
    <row r="4008" spans="85:85" hidden="1" x14ac:dyDescent="0.25">
      <c r="CG4008" s="49"/>
    </row>
    <row r="4009" spans="85:85" hidden="1" x14ac:dyDescent="0.25">
      <c r="CG4009" s="49"/>
    </row>
    <row r="4010" spans="85:85" hidden="1" x14ac:dyDescent="0.25">
      <c r="CG4010" s="49"/>
    </row>
    <row r="4011" spans="85:85" hidden="1" x14ac:dyDescent="0.25">
      <c r="CG4011" s="49"/>
    </row>
    <row r="4012" spans="85:85" hidden="1" x14ac:dyDescent="0.25">
      <c r="CG4012" s="49"/>
    </row>
    <row r="4013" spans="85:85" hidden="1" x14ac:dyDescent="0.25">
      <c r="CG4013" s="49"/>
    </row>
    <row r="4014" spans="85:85" hidden="1" x14ac:dyDescent="0.25">
      <c r="CG4014" s="49"/>
    </row>
    <row r="4015" spans="85:85" hidden="1" x14ac:dyDescent="0.25">
      <c r="CG4015" s="49"/>
    </row>
    <row r="4016" spans="85:85" hidden="1" x14ac:dyDescent="0.25">
      <c r="CG4016" s="49"/>
    </row>
    <row r="4017" spans="85:85" hidden="1" x14ac:dyDescent="0.25">
      <c r="CG4017" s="49"/>
    </row>
    <row r="4018" spans="85:85" hidden="1" x14ac:dyDescent="0.25">
      <c r="CG4018" s="49"/>
    </row>
    <row r="4019" spans="85:85" hidden="1" x14ac:dyDescent="0.25">
      <c r="CG4019" s="49"/>
    </row>
    <row r="4020" spans="85:85" hidden="1" x14ac:dyDescent="0.25">
      <c r="CG4020" s="49"/>
    </row>
    <row r="4021" spans="85:85" hidden="1" x14ac:dyDescent="0.25">
      <c r="CG4021" s="49"/>
    </row>
    <row r="4022" spans="85:85" hidden="1" x14ac:dyDescent="0.25">
      <c r="CG4022" s="49"/>
    </row>
    <row r="4023" spans="85:85" hidden="1" x14ac:dyDescent="0.25">
      <c r="CG4023" s="49"/>
    </row>
    <row r="4024" spans="85:85" hidden="1" x14ac:dyDescent="0.25">
      <c r="CG4024" s="49"/>
    </row>
    <row r="4025" spans="85:85" hidden="1" x14ac:dyDescent="0.25">
      <c r="CG4025" s="49"/>
    </row>
    <row r="4026" spans="85:85" hidden="1" x14ac:dyDescent="0.25">
      <c r="CG4026" s="49"/>
    </row>
    <row r="4027" spans="85:85" hidden="1" x14ac:dyDescent="0.25">
      <c r="CG4027" s="49"/>
    </row>
    <row r="4028" spans="85:85" hidden="1" x14ac:dyDescent="0.25">
      <c r="CG4028" s="49"/>
    </row>
    <row r="4029" spans="85:85" hidden="1" x14ac:dyDescent="0.25">
      <c r="CG4029" s="49"/>
    </row>
    <row r="4030" spans="85:85" hidden="1" x14ac:dyDescent="0.25">
      <c r="CG4030" s="49"/>
    </row>
    <row r="4031" spans="85:85" hidden="1" x14ac:dyDescent="0.25">
      <c r="CG4031" s="49"/>
    </row>
    <row r="4032" spans="85:85" hidden="1" x14ac:dyDescent="0.25">
      <c r="CG4032" s="49"/>
    </row>
    <row r="4033" spans="85:85" hidden="1" x14ac:dyDescent="0.25">
      <c r="CG4033" s="49"/>
    </row>
    <row r="4034" spans="85:85" hidden="1" x14ac:dyDescent="0.25">
      <c r="CG4034" s="49"/>
    </row>
    <row r="4035" spans="85:85" hidden="1" x14ac:dyDescent="0.25">
      <c r="CG4035" s="49"/>
    </row>
    <row r="4036" spans="85:85" hidden="1" x14ac:dyDescent="0.25">
      <c r="CG4036" s="49"/>
    </row>
    <row r="4037" spans="85:85" hidden="1" x14ac:dyDescent="0.25">
      <c r="CG4037" s="49"/>
    </row>
    <row r="4038" spans="85:85" hidden="1" x14ac:dyDescent="0.25">
      <c r="CG4038" s="49"/>
    </row>
    <row r="4039" spans="85:85" hidden="1" x14ac:dyDescent="0.25">
      <c r="CG4039" s="49"/>
    </row>
    <row r="4040" spans="85:85" hidden="1" x14ac:dyDescent="0.25">
      <c r="CG4040" s="49"/>
    </row>
    <row r="4041" spans="85:85" hidden="1" x14ac:dyDescent="0.25">
      <c r="CG4041" s="49"/>
    </row>
    <row r="4042" spans="85:85" hidden="1" x14ac:dyDescent="0.25">
      <c r="CG4042" s="49"/>
    </row>
    <row r="4043" spans="85:85" hidden="1" x14ac:dyDescent="0.25">
      <c r="CG4043" s="49"/>
    </row>
    <row r="4044" spans="85:85" hidden="1" x14ac:dyDescent="0.25">
      <c r="CG4044" s="49"/>
    </row>
    <row r="4045" spans="85:85" hidden="1" x14ac:dyDescent="0.25">
      <c r="CG4045" s="49"/>
    </row>
    <row r="4046" spans="85:85" hidden="1" x14ac:dyDescent="0.25">
      <c r="CG4046" s="49"/>
    </row>
    <row r="4047" spans="85:85" hidden="1" x14ac:dyDescent="0.25">
      <c r="CG4047" s="49"/>
    </row>
    <row r="4048" spans="85:85" hidden="1" x14ac:dyDescent="0.25">
      <c r="CG4048" s="49"/>
    </row>
    <row r="4049" spans="85:85" hidden="1" x14ac:dyDescent="0.25">
      <c r="CG4049" s="49"/>
    </row>
    <row r="4050" spans="85:85" hidden="1" x14ac:dyDescent="0.25">
      <c r="CG4050" s="49"/>
    </row>
    <row r="4051" spans="85:85" hidden="1" x14ac:dyDescent="0.25">
      <c r="CG4051" s="49"/>
    </row>
    <row r="4052" spans="85:85" hidden="1" x14ac:dyDescent="0.25">
      <c r="CG4052" s="49"/>
    </row>
    <row r="4053" spans="85:85" hidden="1" x14ac:dyDescent="0.25">
      <c r="CG4053" s="49"/>
    </row>
    <row r="4054" spans="85:85" hidden="1" x14ac:dyDescent="0.25">
      <c r="CG4054" s="49"/>
    </row>
    <row r="4055" spans="85:85" hidden="1" x14ac:dyDescent="0.25">
      <c r="CG4055" s="49"/>
    </row>
    <row r="4056" spans="85:85" hidden="1" x14ac:dyDescent="0.25">
      <c r="CG4056" s="49"/>
    </row>
    <row r="4057" spans="85:85" hidden="1" x14ac:dyDescent="0.25">
      <c r="CG4057" s="49"/>
    </row>
    <row r="4058" spans="85:85" hidden="1" x14ac:dyDescent="0.25">
      <c r="CG4058" s="49"/>
    </row>
    <row r="4059" spans="85:85" hidden="1" x14ac:dyDescent="0.25">
      <c r="CG4059" s="49"/>
    </row>
    <row r="4060" spans="85:85" hidden="1" x14ac:dyDescent="0.25">
      <c r="CG4060" s="49"/>
    </row>
    <row r="4061" spans="85:85" hidden="1" x14ac:dyDescent="0.25">
      <c r="CG4061" s="49"/>
    </row>
    <row r="4062" spans="85:85" hidden="1" x14ac:dyDescent="0.25">
      <c r="CG4062" s="49"/>
    </row>
    <row r="4063" spans="85:85" hidden="1" x14ac:dyDescent="0.25">
      <c r="CG4063" s="49"/>
    </row>
    <row r="4064" spans="85:85" hidden="1" x14ac:dyDescent="0.25">
      <c r="CG4064" s="49"/>
    </row>
    <row r="4065" spans="85:85" hidden="1" x14ac:dyDescent="0.25">
      <c r="CG4065" s="49"/>
    </row>
    <row r="4066" spans="85:85" hidden="1" x14ac:dyDescent="0.25">
      <c r="CG4066" s="49"/>
    </row>
    <row r="4067" spans="85:85" hidden="1" x14ac:dyDescent="0.25">
      <c r="CG4067" s="49"/>
    </row>
    <row r="4068" spans="85:85" hidden="1" x14ac:dyDescent="0.25">
      <c r="CG4068" s="49"/>
    </row>
    <row r="4069" spans="85:85" hidden="1" x14ac:dyDescent="0.25">
      <c r="CG4069" s="49"/>
    </row>
    <row r="4070" spans="85:85" hidden="1" x14ac:dyDescent="0.25">
      <c r="CG4070" s="49"/>
    </row>
    <row r="4071" spans="85:85" hidden="1" x14ac:dyDescent="0.25">
      <c r="CG4071" s="49"/>
    </row>
    <row r="4072" spans="85:85" hidden="1" x14ac:dyDescent="0.25">
      <c r="CG4072" s="49"/>
    </row>
    <row r="4073" spans="85:85" hidden="1" x14ac:dyDescent="0.25">
      <c r="CG4073" s="49"/>
    </row>
    <row r="4074" spans="85:85" hidden="1" x14ac:dyDescent="0.25">
      <c r="CG4074" s="49"/>
    </row>
    <row r="4075" spans="85:85" hidden="1" x14ac:dyDescent="0.25">
      <c r="CG4075" s="49"/>
    </row>
    <row r="4076" spans="85:85" hidden="1" x14ac:dyDescent="0.25">
      <c r="CG4076" s="49"/>
    </row>
    <row r="4077" spans="85:85" hidden="1" x14ac:dyDescent="0.25">
      <c r="CG4077" s="49"/>
    </row>
    <row r="4078" spans="85:85" hidden="1" x14ac:dyDescent="0.25">
      <c r="CG4078" s="49"/>
    </row>
    <row r="4079" spans="85:85" hidden="1" x14ac:dyDescent="0.25">
      <c r="CG4079" s="49"/>
    </row>
    <row r="4080" spans="85:85" hidden="1" x14ac:dyDescent="0.25">
      <c r="CG4080" s="49"/>
    </row>
    <row r="4081" spans="85:85" hidden="1" x14ac:dyDescent="0.25">
      <c r="CG4081" s="49"/>
    </row>
    <row r="4082" spans="85:85" hidden="1" x14ac:dyDescent="0.25">
      <c r="CG4082" s="49"/>
    </row>
    <row r="4083" spans="85:85" hidden="1" x14ac:dyDescent="0.25">
      <c r="CG4083" s="49"/>
    </row>
    <row r="4084" spans="85:85" hidden="1" x14ac:dyDescent="0.25">
      <c r="CG4084" s="49"/>
    </row>
    <row r="4085" spans="85:85" hidden="1" x14ac:dyDescent="0.25">
      <c r="CG4085" s="49"/>
    </row>
    <row r="4086" spans="85:85" hidden="1" x14ac:dyDescent="0.25">
      <c r="CG4086" s="49"/>
    </row>
    <row r="4087" spans="85:85" hidden="1" x14ac:dyDescent="0.25">
      <c r="CG4087" s="49"/>
    </row>
    <row r="4088" spans="85:85" hidden="1" x14ac:dyDescent="0.25">
      <c r="CG4088" s="49"/>
    </row>
    <row r="4089" spans="85:85" hidden="1" x14ac:dyDescent="0.25">
      <c r="CG4089" s="49"/>
    </row>
    <row r="4090" spans="85:85" hidden="1" x14ac:dyDescent="0.25">
      <c r="CG4090" s="49"/>
    </row>
    <row r="4091" spans="85:85" hidden="1" x14ac:dyDescent="0.25">
      <c r="CG4091" s="49"/>
    </row>
    <row r="4092" spans="85:85" hidden="1" x14ac:dyDescent="0.25">
      <c r="CG4092" s="49"/>
    </row>
    <row r="4093" spans="85:85" hidden="1" x14ac:dyDescent="0.25">
      <c r="CG4093" s="49"/>
    </row>
    <row r="4094" spans="85:85" hidden="1" x14ac:dyDescent="0.25">
      <c r="CG4094" s="49"/>
    </row>
    <row r="4095" spans="85:85" hidden="1" x14ac:dyDescent="0.25">
      <c r="CG4095" s="49"/>
    </row>
    <row r="4096" spans="85:85" hidden="1" x14ac:dyDescent="0.25">
      <c r="CG4096" s="49"/>
    </row>
    <row r="4097" spans="85:85" hidden="1" x14ac:dyDescent="0.25">
      <c r="CG4097" s="49"/>
    </row>
    <row r="4098" spans="85:85" hidden="1" x14ac:dyDescent="0.25">
      <c r="CG4098" s="49"/>
    </row>
    <row r="4099" spans="85:85" hidden="1" x14ac:dyDescent="0.25">
      <c r="CG4099" s="49"/>
    </row>
    <row r="4100" spans="85:85" hidden="1" x14ac:dyDescent="0.25">
      <c r="CG4100" s="49"/>
    </row>
    <row r="4101" spans="85:85" hidden="1" x14ac:dyDescent="0.25">
      <c r="CG4101" s="49"/>
    </row>
    <row r="4102" spans="85:85" hidden="1" x14ac:dyDescent="0.25">
      <c r="CG4102" s="49"/>
    </row>
    <row r="4103" spans="85:85" hidden="1" x14ac:dyDescent="0.25">
      <c r="CG4103" s="49"/>
    </row>
    <row r="4104" spans="85:85" hidden="1" x14ac:dyDescent="0.25">
      <c r="CG4104" s="49"/>
    </row>
    <row r="4105" spans="85:85" hidden="1" x14ac:dyDescent="0.25">
      <c r="CG4105" s="49"/>
    </row>
    <row r="4106" spans="85:85" hidden="1" x14ac:dyDescent="0.25">
      <c r="CG4106" s="49"/>
    </row>
    <row r="4107" spans="85:85" hidden="1" x14ac:dyDescent="0.25">
      <c r="CG4107" s="49"/>
    </row>
    <row r="4108" spans="85:85" hidden="1" x14ac:dyDescent="0.25">
      <c r="CG4108" s="49"/>
    </row>
    <row r="4109" spans="85:85" hidden="1" x14ac:dyDescent="0.25">
      <c r="CG4109" s="49"/>
    </row>
    <row r="4110" spans="85:85" hidden="1" x14ac:dyDescent="0.25">
      <c r="CG4110" s="49"/>
    </row>
    <row r="4111" spans="85:85" hidden="1" x14ac:dyDescent="0.25">
      <c r="CG4111" s="49"/>
    </row>
    <row r="4112" spans="85:85" hidden="1" x14ac:dyDescent="0.25">
      <c r="CG4112" s="49"/>
    </row>
    <row r="4113" spans="85:85" hidden="1" x14ac:dyDescent="0.25">
      <c r="CG4113" s="49"/>
    </row>
    <row r="4114" spans="85:85" hidden="1" x14ac:dyDescent="0.25">
      <c r="CG4114" s="49"/>
    </row>
    <row r="4115" spans="85:85" hidden="1" x14ac:dyDescent="0.25">
      <c r="CG4115" s="49"/>
    </row>
    <row r="4116" spans="85:85" hidden="1" x14ac:dyDescent="0.25">
      <c r="CG4116" s="49"/>
    </row>
    <row r="4117" spans="85:85" hidden="1" x14ac:dyDescent="0.25">
      <c r="CG4117" s="49"/>
    </row>
    <row r="4118" spans="85:85" hidden="1" x14ac:dyDescent="0.25">
      <c r="CG4118" s="49"/>
    </row>
    <row r="4119" spans="85:85" hidden="1" x14ac:dyDescent="0.25">
      <c r="CG4119" s="49"/>
    </row>
    <row r="4120" spans="85:85" hidden="1" x14ac:dyDescent="0.25">
      <c r="CG4120" s="49"/>
    </row>
    <row r="4121" spans="85:85" hidden="1" x14ac:dyDescent="0.25">
      <c r="CG4121" s="49"/>
    </row>
    <row r="4122" spans="85:85" hidden="1" x14ac:dyDescent="0.25">
      <c r="CG4122" s="49"/>
    </row>
    <row r="4123" spans="85:85" hidden="1" x14ac:dyDescent="0.25">
      <c r="CG4123" s="49"/>
    </row>
    <row r="4124" spans="85:85" hidden="1" x14ac:dyDescent="0.25">
      <c r="CG4124" s="49"/>
    </row>
    <row r="4125" spans="85:85" hidden="1" x14ac:dyDescent="0.25">
      <c r="CG4125" s="49"/>
    </row>
    <row r="4126" spans="85:85" hidden="1" x14ac:dyDescent="0.25">
      <c r="CG4126" s="49"/>
    </row>
    <row r="4127" spans="85:85" hidden="1" x14ac:dyDescent="0.25">
      <c r="CG4127" s="49"/>
    </row>
    <row r="4128" spans="85:85" hidden="1" x14ac:dyDescent="0.25">
      <c r="CG4128" s="49"/>
    </row>
    <row r="4129" spans="85:85" hidden="1" x14ac:dyDescent="0.25">
      <c r="CG4129" s="49"/>
    </row>
    <row r="4130" spans="85:85" hidden="1" x14ac:dyDescent="0.25">
      <c r="CG4130" s="49"/>
    </row>
    <row r="4131" spans="85:85" hidden="1" x14ac:dyDescent="0.25">
      <c r="CG4131" s="49"/>
    </row>
    <row r="4132" spans="85:85" hidden="1" x14ac:dyDescent="0.25">
      <c r="CG4132" s="49"/>
    </row>
    <row r="4133" spans="85:85" hidden="1" x14ac:dyDescent="0.25">
      <c r="CG4133" s="49"/>
    </row>
    <row r="4134" spans="85:85" hidden="1" x14ac:dyDescent="0.25">
      <c r="CG4134" s="49"/>
    </row>
    <row r="4135" spans="85:85" hidden="1" x14ac:dyDescent="0.25">
      <c r="CG4135" s="49"/>
    </row>
    <row r="4136" spans="85:85" hidden="1" x14ac:dyDescent="0.25">
      <c r="CG4136" s="49"/>
    </row>
    <row r="4137" spans="85:85" hidden="1" x14ac:dyDescent="0.25">
      <c r="CG4137" s="49"/>
    </row>
    <row r="4138" spans="85:85" hidden="1" x14ac:dyDescent="0.25">
      <c r="CG4138" s="49"/>
    </row>
    <row r="4139" spans="85:85" hidden="1" x14ac:dyDescent="0.25">
      <c r="CG4139" s="49"/>
    </row>
    <row r="4140" spans="85:85" hidden="1" x14ac:dyDescent="0.25">
      <c r="CG4140" s="49"/>
    </row>
    <row r="4141" spans="85:85" hidden="1" x14ac:dyDescent="0.25">
      <c r="CG4141" s="49"/>
    </row>
    <row r="4142" spans="85:85" hidden="1" x14ac:dyDescent="0.25">
      <c r="CG4142" s="49"/>
    </row>
    <row r="4143" spans="85:85" hidden="1" x14ac:dyDescent="0.25">
      <c r="CG4143" s="49"/>
    </row>
    <row r="4144" spans="85:85" hidden="1" x14ac:dyDescent="0.25">
      <c r="CG4144" s="49"/>
    </row>
    <row r="4145" spans="85:85" hidden="1" x14ac:dyDescent="0.25">
      <c r="CG4145" s="49"/>
    </row>
    <row r="4146" spans="85:85" hidden="1" x14ac:dyDescent="0.25">
      <c r="CG4146" s="49"/>
    </row>
    <row r="4147" spans="85:85" hidden="1" x14ac:dyDescent="0.25">
      <c r="CG4147" s="49"/>
    </row>
    <row r="4148" spans="85:85" hidden="1" x14ac:dyDescent="0.25">
      <c r="CG4148" s="49"/>
    </row>
    <row r="4149" spans="85:85" hidden="1" x14ac:dyDescent="0.25">
      <c r="CG4149" s="49"/>
    </row>
    <row r="4150" spans="85:85" hidden="1" x14ac:dyDescent="0.25">
      <c r="CG4150" s="49"/>
    </row>
    <row r="4151" spans="85:85" hidden="1" x14ac:dyDescent="0.25">
      <c r="CG4151" s="49"/>
    </row>
    <row r="4152" spans="85:85" hidden="1" x14ac:dyDescent="0.25">
      <c r="CG4152" s="49"/>
    </row>
    <row r="4153" spans="85:85" hidden="1" x14ac:dyDescent="0.25">
      <c r="CG4153" s="49"/>
    </row>
    <row r="4154" spans="85:85" hidden="1" x14ac:dyDescent="0.25">
      <c r="CG4154" s="49"/>
    </row>
    <row r="4155" spans="85:85" hidden="1" x14ac:dyDescent="0.25">
      <c r="CG4155" s="49"/>
    </row>
    <row r="4156" spans="85:85" hidden="1" x14ac:dyDescent="0.25">
      <c r="CG4156" s="49"/>
    </row>
    <row r="4157" spans="85:85" hidden="1" x14ac:dyDescent="0.25">
      <c r="CG4157" s="49"/>
    </row>
    <row r="4158" spans="85:85" hidden="1" x14ac:dyDescent="0.25">
      <c r="CG4158" s="49"/>
    </row>
    <row r="4159" spans="85:85" hidden="1" x14ac:dyDescent="0.25">
      <c r="CG4159" s="49"/>
    </row>
    <row r="4160" spans="85:85" hidden="1" x14ac:dyDescent="0.25">
      <c r="CG4160" s="49"/>
    </row>
    <row r="4161" spans="85:85" hidden="1" x14ac:dyDescent="0.25">
      <c r="CG4161" s="49"/>
    </row>
    <row r="4162" spans="85:85" hidden="1" x14ac:dyDescent="0.25">
      <c r="CG4162" s="49"/>
    </row>
    <row r="4163" spans="85:85" hidden="1" x14ac:dyDescent="0.25">
      <c r="CG4163" s="49"/>
    </row>
    <row r="4164" spans="85:85" hidden="1" x14ac:dyDescent="0.25">
      <c r="CG4164" s="49"/>
    </row>
    <row r="4165" spans="85:85" hidden="1" x14ac:dyDescent="0.25">
      <c r="CG4165" s="49"/>
    </row>
    <row r="4166" spans="85:85" hidden="1" x14ac:dyDescent="0.25">
      <c r="CG4166" s="49"/>
    </row>
    <row r="4167" spans="85:85" hidden="1" x14ac:dyDescent="0.25">
      <c r="CG4167" s="49"/>
    </row>
    <row r="4168" spans="85:85" hidden="1" x14ac:dyDescent="0.25">
      <c r="CG4168" s="49"/>
    </row>
    <row r="4169" spans="85:85" hidden="1" x14ac:dyDescent="0.25">
      <c r="CG4169" s="49"/>
    </row>
    <row r="4170" spans="85:85" hidden="1" x14ac:dyDescent="0.25">
      <c r="CG4170" s="49"/>
    </row>
    <row r="4171" spans="85:85" hidden="1" x14ac:dyDescent="0.25">
      <c r="CG4171" s="49"/>
    </row>
    <row r="4172" spans="85:85" hidden="1" x14ac:dyDescent="0.25">
      <c r="CG4172" s="49"/>
    </row>
    <row r="4173" spans="85:85" hidden="1" x14ac:dyDescent="0.25">
      <c r="CG4173" s="49"/>
    </row>
    <row r="4174" spans="85:85" hidden="1" x14ac:dyDescent="0.25">
      <c r="CG4174" s="49"/>
    </row>
    <row r="4175" spans="85:85" hidden="1" x14ac:dyDescent="0.25">
      <c r="CG4175" s="49"/>
    </row>
    <row r="4176" spans="85:85" hidden="1" x14ac:dyDescent="0.25">
      <c r="CG4176" s="49"/>
    </row>
    <row r="4177" spans="85:85" hidden="1" x14ac:dyDescent="0.25">
      <c r="CG4177" s="49"/>
    </row>
    <row r="4178" spans="85:85" hidden="1" x14ac:dyDescent="0.25">
      <c r="CG4178" s="49"/>
    </row>
    <row r="4179" spans="85:85" hidden="1" x14ac:dyDescent="0.25">
      <c r="CG4179" s="49"/>
    </row>
    <row r="4180" spans="85:85" hidden="1" x14ac:dyDescent="0.25">
      <c r="CG4180" s="49"/>
    </row>
    <row r="4181" spans="85:85" hidden="1" x14ac:dyDescent="0.25">
      <c r="CG4181" s="49"/>
    </row>
    <row r="4182" spans="85:85" hidden="1" x14ac:dyDescent="0.25">
      <c r="CG4182" s="49"/>
    </row>
    <row r="4183" spans="85:85" hidden="1" x14ac:dyDescent="0.25">
      <c r="CG4183" s="49"/>
    </row>
    <row r="4184" spans="85:85" hidden="1" x14ac:dyDescent="0.25">
      <c r="CG4184" s="49"/>
    </row>
    <row r="4185" spans="85:85" hidden="1" x14ac:dyDescent="0.25">
      <c r="CG4185" s="49"/>
    </row>
    <row r="4186" spans="85:85" hidden="1" x14ac:dyDescent="0.25">
      <c r="CG4186" s="49"/>
    </row>
    <row r="4187" spans="85:85" hidden="1" x14ac:dyDescent="0.25">
      <c r="CG4187" s="49"/>
    </row>
    <row r="4188" spans="85:85" hidden="1" x14ac:dyDescent="0.25">
      <c r="CG4188" s="49"/>
    </row>
    <row r="4189" spans="85:85" hidden="1" x14ac:dyDescent="0.25">
      <c r="CG4189" s="49"/>
    </row>
    <row r="4190" spans="85:85" hidden="1" x14ac:dyDescent="0.25">
      <c r="CG4190" s="49"/>
    </row>
    <row r="4191" spans="85:85" hidden="1" x14ac:dyDescent="0.25">
      <c r="CG4191" s="49"/>
    </row>
    <row r="4192" spans="85:85" hidden="1" x14ac:dyDescent="0.25">
      <c r="CG4192" s="49"/>
    </row>
    <row r="4193" spans="85:85" hidden="1" x14ac:dyDescent="0.25">
      <c r="CG4193" s="49"/>
    </row>
    <row r="4194" spans="85:85" hidden="1" x14ac:dyDescent="0.25">
      <c r="CG4194" s="49"/>
    </row>
    <row r="4195" spans="85:85" hidden="1" x14ac:dyDescent="0.25">
      <c r="CG4195" s="49"/>
    </row>
    <row r="4196" spans="85:85" hidden="1" x14ac:dyDescent="0.25">
      <c r="CG4196" s="49"/>
    </row>
    <row r="4197" spans="85:85" hidden="1" x14ac:dyDescent="0.25">
      <c r="CG4197" s="49"/>
    </row>
    <row r="4198" spans="85:85" hidden="1" x14ac:dyDescent="0.25">
      <c r="CG4198" s="49"/>
    </row>
    <row r="4199" spans="85:85" hidden="1" x14ac:dyDescent="0.25">
      <c r="CG4199" s="49"/>
    </row>
    <row r="4200" spans="85:85" hidden="1" x14ac:dyDescent="0.25">
      <c r="CG4200" s="49"/>
    </row>
    <row r="4201" spans="85:85" hidden="1" x14ac:dyDescent="0.25">
      <c r="CG4201" s="49"/>
    </row>
    <row r="4202" spans="85:85" hidden="1" x14ac:dyDescent="0.25">
      <c r="CG4202" s="49"/>
    </row>
    <row r="4203" spans="85:85" hidden="1" x14ac:dyDescent="0.25">
      <c r="CG4203" s="49"/>
    </row>
    <row r="4204" spans="85:85" hidden="1" x14ac:dyDescent="0.25">
      <c r="CG4204" s="49"/>
    </row>
    <row r="4205" spans="85:85" hidden="1" x14ac:dyDescent="0.25">
      <c r="CG4205" s="49"/>
    </row>
    <row r="4206" spans="85:85" hidden="1" x14ac:dyDescent="0.25">
      <c r="CG4206" s="49"/>
    </row>
    <row r="4207" spans="85:85" hidden="1" x14ac:dyDescent="0.25">
      <c r="CG4207" s="49"/>
    </row>
    <row r="4208" spans="85:85" hidden="1" x14ac:dyDescent="0.25">
      <c r="CG4208" s="49"/>
    </row>
    <row r="4209" spans="85:85" hidden="1" x14ac:dyDescent="0.25">
      <c r="CG4209" s="49"/>
    </row>
    <row r="4210" spans="85:85" hidden="1" x14ac:dyDescent="0.25">
      <c r="CG4210" s="49"/>
    </row>
    <row r="4211" spans="85:85" hidden="1" x14ac:dyDescent="0.25">
      <c r="CG4211" s="49"/>
    </row>
    <row r="4212" spans="85:85" hidden="1" x14ac:dyDescent="0.25">
      <c r="CG4212" s="49"/>
    </row>
    <row r="4213" spans="85:85" hidden="1" x14ac:dyDescent="0.25">
      <c r="CG4213" s="49"/>
    </row>
    <row r="4214" spans="85:85" hidden="1" x14ac:dyDescent="0.25">
      <c r="CG4214" s="49"/>
    </row>
    <row r="4215" spans="85:85" hidden="1" x14ac:dyDescent="0.25">
      <c r="CG4215" s="49"/>
    </row>
    <row r="4216" spans="85:85" hidden="1" x14ac:dyDescent="0.25">
      <c r="CG4216" s="49"/>
    </row>
    <row r="4217" spans="85:85" hidden="1" x14ac:dyDescent="0.25">
      <c r="CG4217" s="49"/>
    </row>
    <row r="4218" spans="85:85" hidden="1" x14ac:dyDescent="0.25">
      <c r="CG4218" s="49"/>
    </row>
    <row r="4219" spans="85:85" hidden="1" x14ac:dyDescent="0.25">
      <c r="CG4219" s="49"/>
    </row>
    <row r="4220" spans="85:85" hidden="1" x14ac:dyDescent="0.25">
      <c r="CG4220" s="49"/>
    </row>
    <row r="4221" spans="85:85" hidden="1" x14ac:dyDescent="0.25">
      <c r="CG4221" s="49"/>
    </row>
    <row r="4222" spans="85:85" hidden="1" x14ac:dyDescent="0.25">
      <c r="CG4222" s="49"/>
    </row>
    <row r="4223" spans="85:85" hidden="1" x14ac:dyDescent="0.25">
      <c r="CG4223" s="49"/>
    </row>
    <row r="4224" spans="85:85" hidden="1" x14ac:dyDescent="0.25">
      <c r="CG4224" s="49"/>
    </row>
    <row r="4225" spans="85:85" hidden="1" x14ac:dyDescent="0.25">
      <c r="CG4225" s="49"/>
    </row>
    <row r="4226" spans="85:85" hidden="1" x14ac:dyDescent="0.25">
      <c r="CG4226" s="49"/>
    </row>
    <row r="4227" spans="85:85" hidden="1" x14ac:dyDescent="0.25">
      <c r="CG4227" s="49"/>
    </row>
    <row r="4228" spans="85:85" hidden="1" x14ac:dyDescent="0.25">
      <c r="CG4228" s="49"/>
    </row>
    <row r="4229" spans="85:85" hidden="1" x14ac:dyDescent="0.25">
      <c r="CG4229" s="49"/>
    </row>
    <row r="4230" spans="85:85" hidden="1" x14ac:dyDescent="0.25">
      <c r="CG4230" s="49"/>
    </row>
    <row r="4231" spans="85:85" hidden="1" x14ac:dyDescent="0.25">
      <c r="CG4231" s="49"/>
    </row>
    <row r="4232" spans="85:85" hidden="1" x14ac:dyDescent="0.25">
      <c r="CG4232" s="49"/>
    </row>
    <row r="4233" spans="85:85" hidden="1" x14ac:dyDescent="0.25">
      <c r="CG4233" s="49"/>
    </row>
    <row r="4234" spans="85:85" hidden="1" x14ac:dyDescent="0.25">
      <c r="CG4234" s="49"/>
    </row>
    <row r="4235" spans="85:85" hidden="1" x14ac:dyDescent="0.25">
      <c r="CG4235" s="49"/>
    </row>
    <row r="4236" spans="85:85" hidden="1" x14ac:dyDescent="0.25">
      <c r="CG4236" s="49"/>
    </row>
    <row r="4237" spans="85:85" hidden="1" x14ac:dyDescent="0.25">
      <c r="CG4237" s="49"/>
    </row>
    <row r="4238" spans="85:85" hidden="1" x14ac:dyDescent="0.25">
      <c r="CG4238" s="49"/>
    </row>
    <row r="4239" spans="85:85" hidden="1" x14ac:dyDescent="0.25">
      <c r="CG4239" s="49"/>
    </row>
    <row r="4240" spans="85:85" hidden="1" x14ac:dyDescent="0.25">
      <c r="CG4240" s="49"/>
    </row>
    <row r="4241" spans="85:85" hidden="1" x14ac:dyDescent="0.25">
      <c r="CG4241" s="49"/>
    </row>
    <row r="4242" spans="85:85" hidden="1" x14ac:dyDescent="0.25">
      <c r="CG4242" s="49"/>
    </row>
    <row r="4243" spans="85:85" hidden="1" x14ac:dyDescent="0.25">
      <c r="CG4243" s="49"/>
    </row>
    <row r="4244" spans="85:85" hidden="1" x14ac:dyDescent="0.25">
      <c r="CG4244" s="49"/>
    </row>
    <row r="4245" spans="85:85" hidden="1" x14ac:dyDescent="0.25">
      <c r="CG4245" s="49"/>
    </row>
    <row r="4246" spans="85:85" hidden="1" x14ac:dyDescent="0.25">
      <c r="CG4246" s="49"/>
    </row>
    <row r="4247" spans="85:85" hidden="1" x14ac:dyDescent="0.25">
      <c r="CG4247" s="49"/>
    </row>
    <row r="4248" spans="85:85" hidden="1" x14ac:dyDescent="0.25">
      <c r="CG4248" s="49"/>
    </row>
    <row r="4249" spans="85:85" hidden="1" x14ac:dyDescent="0.25">
      <c r="CG4249" s="49"/>
    </row>
    <row r="4250" spans="85:85" hidden="1" x14ac:dyDescent="0.25">
      <c r="CG4250" s="49"/>
    </row>
    <row r="4251" spans="85:85" hidden="1" x14ac:dyDescent="0.25">
      <c r="CG4251" s="49"/>
    </row>
    <row r="4252" spans="85:85" hidden="1" x14ac:dyDescent="0.25">
      <c r="CG4252" s="49"/>
    </row>
    <row r="4253" spans="85:85" hidden="1" x14ac:dyDescent="0.25">
      <c r="CG4253" s="49"/>
    </row>
    <row r="4254" spans="85:85" hidden="1" x14ac:dyDescent="0.25">
      <c r="CG4254" s="49"/>
    </row>
    <row r="4255" spans="85:85" hidden="1" x14ac:dyDescent="0.25">
      <c r="CG4255" s="49"/>
    </row>
    <row r="4256" spans="85:85" hidden="1" x14ac:dyDescent="0.25">
      <c r="CG4256" s="49"/>
    </row>
    <row r="4257" spans="85:85" hidden="1" x14ac:dyDescent="0.25">
      <c r="CG4257" s="49"/>
    </row>
    <row r="4258" spans="85:85" hidden="1" x14ac:dyDescent="0.25">
      <c r="CG4258" s="49"/>
    </row>
    <row r="4259" spans="85:85" hidden="1" x14ac:dyDescent="0.25">
      <c r="CG4259" s="49"/>
    </row>
    <row r="4260" spans="85:85" hidden="1" x14ac:dyDescent="0.25">
      <c r="CG4260" s="49"/>
    </row>
    <row r="4261" spans="85:85" hidden="1" x14ac:dyDescent="0.25">
      <c r="CG4261" s="49"/>
    </row>
    <row r="4262" spans="85:85" hidden="1" x14ac:dyDescent="0.25">
      <c r="CG4262" s="49"/>
    </row>
    <row r="4263" spans="85:85" hidden="1" x14ac:dyDescent="0.25">
      <c r="CG4263" s="49"/>
    </row>
    <row r="4264" spans="85:85" hidden="1" x14ac:dyDescent="0.25">
      <c r="CG4264" s="49"/>
    </row>
    <row r="4265" spans="85:85" hidden="1" x14ac:dyDescent="0.25">
      <c r="CG4265" s="49"/>
    </row>
    <row r="4266" spans="85:85" hidden="1" x14ac:dyDescent="0.25">
      <c r="CG4266" s="49"/>
    </row>
    <row r="4267" spans="85:85" hidden="1" x14ac:dyDescent="0.25">
      <c r="CG4267" s="49"/>
    </row>
    <row r="4268" spans="85:85" hidden="1" x14ac:dyDescent="0.25">
      <c r="CG4268" s="49"/>
    </row>
    <row r="4269" spans="85:85" hidden="1" x14ac:dyDescent="0.25">
      <c r="CG4269" s="49"/>
    </row>
    <row r="4270" spans="85:85" hidden="1" x14ac:dyDescent="0.25">
      <c r="CG4270" s="49"/>
    </row>
    <row r="4271" spans="85:85" hidden="1" x14ac:dyDescent="0.25">
      <c r="CG4271" s="49"/>
    </row>
    <row r="4272" spans="85:85" hidden="1" x14ac:dyDescent="0.25">
      <c r="CG4272" s="49"/>
    </row>
    <row r="4273" spans="85:85" hidden="1" x14ac:dyDescent="0.25">
      <c r="CG4273" s="49"/>
    </row>
    <row r="4274" spans="85:85" hidden="1" x14ac:dyDescent="0.25">
      <c r="CG4274" s="49"/>
    </row>
    <row r="4275" spans="85:85" hidden="1" x14ac:dyDescent="0.25">
      <c r="CG4275" s="49"/>
    </row>
    <row r="4276" spans="85:85" hidden="1" x14ac:dyDescent="0.25">
      <c r="CG4276" s="49"/>
    </row>
    <row r="4277" spans="85:85" hidden="1" x14ac:dyDescent="0.25">
      <c r="CG4277" s="49"/>
    </row>
    <row r="4278" spans="85:85" hidden="1" x14ac:dyDescent="0.25">
      <c r="CG4278" s="49"/>
    </row>
    <row r="4279" spans="85:85" hidden="1" x14ac:dyDescent="0.25">
      <c r="CG4279" s="49"/>
    </row>
    <row r="4280" spans="85:85" hidden="1" x14ac:dyDescent="0.25">
      <c r="CG4280" s="49"/>
    </row>
    <row r="4281" spans="85:85" hidden="1" x14ac:dyDescent="0.25">
      <c r="CG4281" s="49"/>
    </row>
    <row r="4282" spans="85:85" hidden="1" x14ac:dyDescent="0.25">
      <c r="CG4282" s="49"/>
    </row>
    <row r="4283" spans="85:85" hidden="1" x14ac:dyDescent="0.25">
      <c r="CG4283" s="49"/>
    </row>
    <row r="4284" spans="85:85" hidden="1" x14ac:dyDescent="0.25">
      <c r="CG4284" s="49"/>
    </row>
    <row r="4285" spans="85:85" hidden="1" x14ac:dyDescent="0.25">
      <c r="CG4285" s="49"/>
    </row>
    <row r="4286" spans="85:85" hidden="1" x14ac:dyDescent="0.25">
      <c r="CG4286" s="49"/>
    </row>
    <row r="4287" spans="85:85" hidden="1" x14ac:dyDescent="0.25">
      <c r="CG4287" s="49"/>
    </row>
    <row r="4288" spans="85:85" hidden="1" x14ac:dyDescent="0.25">
      <c r="CG4288" s="49"/>
    </row>
    <row r="4289" spans="85:85" hidden="1" x14ac:dyDescent="0.25">
      <c r="CG4289" s="49"/>
    </row>
    <row r="4290" spans="85:85" hidden="1" x14ac:dyDescent="0.25">
      <c r="CG4290" s="49"/>
    </row>
    <row r="4291" spans="85:85" hidden="1" x14ac:dyDescent="0.25">
      <c r="CG4291" s="49"/>
    </row>
    <row r="4292" spans="85:85" hidden="1" x14ac:dyDescent="0.25">
      <c r="CG4292" s="49"/>
    </row>
    <row r="4293" spans="85:85" hidden="1" x14ac:dyDescent="0.25">
      <c r="CG4293" s="49"/>
    </row>
    <row r="4294" spans="85:85" hidden="1" x14ac:dyDescent="0.25">
      <c r="CG4294" s="49"/>
    </row>
    <row r="4295" spans="85:85" hidden="1" x14ac:dyDescent="0.25">
      <c r="CG4295" s="49"/>
    </row>
    <row r="4296" spans="85:85" hidden="1" x14ac:dyDescent="0.25">
      <c r="CG4296" s="49"/>
    </row>
    <row r="4297" spans="85:85" hidden="1" x14ac:dyDescent="0.25">
      <c r="CG4297" s="49"/>
    </row>
    <row r="4298" spans="85:85" hidden="1" x14ac:dyDescent="0.25">
      <c r="CG4298" s="49"/>
    </row>
    <row r="4299" spans="85:85" hidden="1" x14ac:dyDescent="0.25">
      <c r="CG4299" s="49"/>
    </row>
    <row r="4300" spans="85:85" hidden="1" x14ac:dyDescent="0.25">
      <c r="CG4300" s="49"/>
    </row>
    <row r="4301" spans="85:85" hidden="1" x14ac:dyDescent="0.25">
      <c r="CG4301" s="49"/>
    </row>
    <row r="4302" spans="85:85" hidden="1" x14ac:dyDescent="0.25">
      <c r="CG4302" s="49"/>
    </row>
    <row r="4303" spans="85:85" hidden="1" x14ac:dyDescent="0.25">
      <c r="CG4303" s="49"/>
    </row>
    <row r="4304" spans="85:85" hidden="1" x14ac:dyDescent="0.25">
      <c r="CG4304" s="49"/>
    </row>
    <row r="4305" spans="85:85" hidden="1" x14ac:dyDescent="0.25">
      <c r="CG4305" s="49"/>
    </row>
    <row r="4306" spans="85:85" hidden="1" x14ac:dyDescent="0.25">
      <c r="CG4306" s="49"/>
    </row>
    <row r="4307" spans="85:85" hidden="1" x14ac:dyDescent="0.25">
      <c r="CG4307" s="49"/>
    </row>
    <row r="4308" spans="85:85" hidden="1" x14ac:dyDescent="0.25">
      <c r="CG4308" s="49"/>
    </row>
    <row r="4309" spans="85:85" hidden="1" x14ac:dyDescent="0.25">
      <c r="CG4309" s="49"/>
    </row>
    <row r="4310" spans="85:85" hidden="1" x14ac:dyDescent="0.25">
      <c r="CG4310" s="49"/>
    </row>
    <row r="4311" spans="85:85" hidden="1" x14ac:dyDescent="0.25">
      <c r="CG4311" s="49"/>
    </row>
    <row r="4312" spans="85:85" hidden="1" x14ac:dyDescent="0.25">
      <c r="CG4312" s="49"/>
    </row>
    <row r="4313" spans="85:85" hidden="1" x14ac:dyDescent="0.25">
      <c r="CG4313" s="49"/>
    </row>
    <row r="4314" spans="85:85" hidden="1" x14ac:dyDescent="0.25">
      <c r="CG4314" s="49"/>
    </row>
    <row r="4315" spans="85:85" hidden="1" x14ac:dyDescent="0.25">
      <c r="CG4315" s="49"/>
    </row>
    <row r="4316" spans="85:85" hidden="1" x14ac:dyDescent="0.25">
      <c r="CG4316" s="49"/>
    </row>
    <row r="4317" spans="85:85" hidden="1" x14ac:dyDescent="0.25">
      <c r="CG4317" s="49"/>
    </row>
    <row r="4318" spans="85:85" hidden="1" x14ac:dyDescent="0.25">
      <c r="CG4318" s="49"/>
    </row>
    <row r="4319" spans="85:85" hidden="1" x14ac:dyDescent="0.25">
      <c r="CG4319" s="49"/>
    </row>
    <row r="4320" spans="85:85" hidden="1" x14ac:dyDescent="0.25">
      <c r="CG4320" s="49"/>
    </row>
    <row r="4321" spans="85:85" hidden="1" x14ac:dyDescent="0.25">
      <c r="CG4321" s="49"/>
    </row>
    <row r="4322" spans="85:85" hidden="1" x14ac:dyDescent="0.25">
      <c r="CG4322" s="49"/>
    </row>
    <row r="4323" spans="85:85" hidden="1" x14ac:dyDescent="0.25">
      <c r="CG4323" s="49"/>
    </row>
    <row r="4324" spans="85:85" hidden="1" x14ac:dyDescent="0.25">
      <c r="CG4324" s="49"/>
    </row>
    <row r="4325" spans="85:85" hidden="1" x14ac:dyDescent="0.25">
      <c r="CG4325" s="49"/>
    </row>
    <row r="4326" spans="85:85" hidden="1" x14ac:dyDescent="0.25">
      <c r="CG4326" s="49"/>
    </row>
    <row r="4327" spans="85:85" hidden="1" x14ac:dyDescent="0.25">
      <c r="CG4327" s="49"/>
    </row>
    <row r="4328" spans="85:85" hidden="1" x14ac:dyDescent="0.25">
      <c r="CG4328" s="49"/>
    </row>
    <row r="4329" spans="85:85" hidden="1" x14ac:dyDescent="0.25">
      <c r="CG4329" s="49"/>
    </row>
    <row r="4330" spans="85:85" hidden="1" x14ac:dyDescent="0.25">
      <c r="CG4330" s="49"/>
    </row>
    <row r="4331" spans="85:85" hidden="1" x14ac:dyDescent="0.25">
      <c r="CG4331" s="49"/>
    </row>
    <row r="4332" spans="85:85" hidden="1" x14ac:dyDescent="0.25">
      <c r="CG4332" s="49"/>
    </row>
    <row r="4333" spans="85:85" hidden="1" x14ac:dyDescent="0.25">
      <c r="CG4333" s="49"/>
    </row>
    <row r="4334" spans="85:85" hidden="1" x14ac:dyDescent="0.25">
      <c r="CG4334" s="49"/>
    </row>
    <row r="4335" spans="85:85" hidden="1" x14ac:dyDescent="0.25">
      <c r="CG4335" s="49"/>
    </row>
    <row r="4336" spans="85:85" hidden="1" x14ac:dyDescent="0.25">
      <c r="CG4336" s="49"/>
    </row>
    <row r="4337" spans="85:85" hidden="1" x14ac:dyDescent="0.25">
      <c r="CG4337" s="49"/>
    </row>
    <row r="4338" spans="85:85" hidden="1" x14ac:dyDescent="0.25">
      <c r="CG4338" s="49"/>
    </row>
    <row r="4339" spans="85:85" hidden="1" x14ac:dyDescent="0.25">
      <c r="CG4339" s="49"/>
    </row>
    <row r="4340" spans="85:85" hidden="1" x14ac:dyDescent="0.25">
      <c r="CG4340" s="49"/>
    </row>
    <row r="4341" spans="85:85" hidden="1" x14ac:dyDescent="0.25">
      <c r="CG4341" s="49"/>
    </row>
    <row r="4342" spans="85:85" hidden="1" x14ac:dyDescent="0.25">
      <c r="CG4342" s="49"/>
    </row>
    <row r="4343" spans="85:85" hidden="1" x14ac:dyDescent="0.25">
      <c r="CG4343" s="49"/>
    </row>
    <row r="4344" spans="85:85" hidden="1" x14ac:dyDescent="0.25">
      <c r="CG4344" s="49"/>
    </row>
    <row r="4345" spans="85:85" hidden="1" x14ac:dyDescent="0.25">
      <c r="CG4345" s="49"/>
    </row>
    <row r="4346" spans="85:85" hidden="1" x14ac:dyDescent="0.25">
      <c r="CG4346" s="49"/>
    </row>
    <row r="4347" spans="85:85" hidden="1" x14ac:dyDescent="0.25">
      <c r="CG4347" s="49"/>
    </row>
    <row r="4348" spans="85:85" hidden="1" x14ac:dyDescent="0.25">
      <c r="CG4348" s="49"/>
    </row>
    <row r="4349" spans="85:85" hidden="1" x14ac:dyDescent="0.25">
      <c r="CG4349" s="49"/>
    </row>
    <row r="4350" spans="85:85" hidden="1" x14ac:dyDescent="0.25">
      <c r="CG4350" s="49"/>
    </row>
    <row r="4351" spans="85:85" hidden="1" x14ac:dyDescent="0.25">
      <c r="CG4351" s="49"/>
    </row>
    <row r="4352" spans="85:85" hidden="1" x14ac:dyDescent="0.25">
      <c r="CG4352" s="49"/>
    </row>
    <row r="4353" spans="85:85" hidden="1" x14ac:dyDescent="0.25">
      <c r="CG4353" s="49"/>
    </row>
    <row r="4354" spans="85:85" hidden="1" x14ac:dyDescent="0.25">
      <c r="CG4354" s="49"/>
    </row>
    <row r="4355" spans="85:85" hidden="1" x14ac:dyDescent="0.25">
      <c r="CG4355" s="49"/>
    </row>
    <row r="4356" spans="85:85" hidden="1" x14ac:dyDescent="0.25">
      <c r="CG4356" s="49"/>
    </row>
    <row r="4357" spans="85:85" hidden="1" x14ac:dyDescent="0.25">
      <c r="CG4357" s="49"/>
    </row>
    <row r="4358" spans="85:85" hidden="1" x14ac:dyDescent="0.25">
      <c r="CG4358" s="49"/>
    </row>
    <row r="4359" spans="85:85" hidden="1" x14ac:dyDescent="0.25">
      <c r="CG4359" s="49"/>
    </row>
    <row r="4360" spans="85:85" hidden="1" x14ac:dyDescent="0.25">
      <c r="CG4360" s="49"/>
    </row>
    <row r="4361" spans="85:85" hidden="1" x14ac:dyDescent="0.25">
      <c r="CG4361" s="49"/>
    </row>
    <row r="4362" spans="85:85" hidden="1" x14ac:dyDescent="0.25">
      <c r="CG4362" s="49"/>
    </row>
    <row r="4363" spans="85:85" hidden="1" x14ac:dyDescent="0.25">
      <c r="CG4363" s="49"/>
    </row>
    <row r="4364" spans="85:85" hidden="1" x14ac:dyDescent="0.25">
      <c r="CG4364" s="49"/>
    </row>
    <row r="4365" spans="85:85" hidden="1" x14ac:dyDescent="0.25">
      <c r="CG4365" s="49"/>
    </row>
    <row r="4366" spans="85:85" hidden="1" x14ac:dyDescent="0.25">
      <c r="CG4366" s="49"/>
    </row>
    <row r="4367" spans="85:85" hidden="1" x14ac:dyDescent="0.25">
      <c r="CG4367" s="49"/>
    </row>
    <row r="4368" spans="85:85" hidden="1" x14ac:dyDescent="0.25">
      <c r="CG4368" s="49"/>
    </row>
    <row r="4369" spans="85:85" hidden="1" x14ac:dyDescent="0.25">
      <c r="CG4369" s="49"/>
    </row>
    <row r="4370" spans="85:85" hidden="1" x14ac:dyDescent="0.25">
      <c r="CG4370" s="49"/>
    </row>
    <row r="4371" spans="85:85" hidden="1" x14ac:dyDescent="0.25">
      <c r="CG4371" s="49"/>
    </row>
    <row r="4372" spans="85:85" hidden="1" x14ac:dyDescent="0.25">
      <c r="CG4372" s="49"/>
    </row>
    <row r="4373" spans="85:85" hidden="1" x14ac:dyDescent="0.25">
      <c r="CG4373" s="49"/>
    </row>
    <row r="4374" spans="85:85" hidden="1" x14ac:dyDescent="0.25">
      <c r="CG4374" s="49"/>
    </row>
    <row r="4375" spans="85:85" hidden="1" x14ac:dyDescent="0.25">
      <c r="CG4375" s="49"/>
    </row>
    <row r="4376" spans="85:85" hidden="1" x14ac:dyDescent="0.25">
      <c r="CG4376" s="49"/>
    </row>
    <row r="4377" spans="85:85" hidden="1" x14ac:dyDescent="0.25">
      <c r="CG4377" s="49"/>
    </row>
    <row r="4378" spans="85:85" hidden="1" x14ac:dyDescent="0.25">
      <c r="CG4378" s="49"/>
    </row>
    <row r="4379" spans="85:85" hidden="1" x14ac:dyDescent="0.25">
      <c r="CG4379" s="49"/>
    </row>
    <row r="4380" spans="85:85" hidden="1" x14ac:dyDescent="0.25">
      <c r="CG4380" s="49"/>
    </row>
    <row r="4381" spans="85:85" hidden="1" x14ac:dyDescent="0.25">
      <c r="CG4381" s="49"/>
    </row>
    <row r="4382" spans="85:85" hidden="1" x14ac:dyDescent="0.25">
      <c r="CG4382" s="49"/>
    </row>
    <row r="4383" spans="85:85" hidden="1" x14ac:dyDescent="0.25">
      <c r="CG4383" s="49"/>
    </row>
    <row r="4384" spans="85:85" hidden="1" x14ac:dyDescent="0.25">
      <c r="CG4384" s="49"/>
    </row>
    <row r="4385" spans="85:85" hidden="1" x14ac:dyDescent="0.25">
      <c r="CG4385" s="49"/>
    </row>
    <row r="4386" spans="85:85" hidden="1" x14ac:dyDescent="0.25">
      <c r="CG4386" s="49"/>
    </row>
    <row r="4387" spans="85:85" hidden="1" x14ac:dyDescent="0.25">
      <c r="CG4387" s="49"/>
    </row>
    <row r="4388" spans="85:85" hidden="1" x14ac:dyDescent="0.25">
      <c r="CG4388" s="49"/>
    </row>
    <row r="4389" spans="85:85" hidden="1" x14ac:dyDescent="0.25">
      <c r="CG4389" s="49"/>
    </row>
    <row r="4390" spans="85:85" hidden="1" x14ac:dyDescent="0.25">
      <c r="CG4390" s="49"/>
    </row>
    <row r="4391" spans="85:85" hidden="1" x14ac:dyDescent="0.25">
      <c r="CG4391" s="49"/>
    </row>
    <row r="4392" spans="85:85" hidden="1" x14ac:dyDescent="0.25">
      <c r="CG4392" s="49"/>
    </row>
    <row r="4393" spans="85:85" hidden="1" x14ac:dyDescent="0.25">
      <c r="CG4393" s="49"/>
    </row>
    <row r="4394" spans="85:85" hidden="1" x14ac:dyDescent="0.25">
      <c r="CG4394" s="49"/>
    </row>
    <row r="4395" spans="85:85" hidden="1" x14ac:dyDescent="0.25">
      <c r="CG4395" s="49"/>
    </row>
    <row r="4396" spans="85:85" hidden="1" x14ac:dyDescent="0.25">
      <c r="CG4396" s="49"/>
    </row>
    <row r="4397" spans="85:85" hidden="1" x14ac:dyDescent="0.25">
      <c r="CG4397" s="49"/>
    </row>
    <row r="4398" spans="85:85" hidden="1" x14ac:dyDescent="0.25">
      <c r="CG4398" s="49"/>
    </row>
    <row r="4399" spans="85:85" hidden="1" x14ac:dyDescent="0.25">
      <c r="CG4399" s="49"/>
    </row>
    <row r="4400" spans="85:85" hidden="1" x14ac:dyDescent="0.25">
      <c r="CG4400" s="49"/>
    </row>
    <row r="4401" spans="85:85" hidden="1" x14ac:dyDescent="0.25">
      <c r="CG4401" s="49"/>
    </row>
    <row r="4402" spans="85:85" hidden="1" x14ac:dyDescent="0.25">
      <c r="CG4402" s="49"/>
    </row>
    <row r="4403" spans="85:85" hidden="1" x14ac:dyDescent="0.25">
      <c r="CG4403" s="49"/>
    </row>
    <row r="4404" spans="85:85" hidden="1" x14ac:dyDescent="0.25">
      <c r="CG4404" s="49"/>
    </row>
    <row r="4405" spans="85:85" hidden="1" x14ac:dyDescent="0.25">
      <c r="CG4405" s="49"/>
    </row>
    <row r="4406" spans="85:85" hidden="1" x14ac:dyDescent="0.25">
      <c r="CG4406" s="49"/>
    </row>
    <row r="4407" spans="85:85" hidden="1" x14ac:dyDescent="0.25">
      <c r="CG4407" s="49"/>
    </row>
    <row r="4408" spans="85:85" hidden="1" x14ac:dyDescent="0.25">
      <c r="CG4408" s="49"/>
    </row>
    <row r="4409" spans="85:85" hidden="1" x14ac:dyDescent="0.25">
      <c r="CG4409" s="49"/>
    </row>
    <row r="4410" spans="85:85" hidden="1" x14ac:dyDescent="0.25">
      <c r="CG4410" s="49"/>
    </row>
    <row r="4411" spans="85:85" hidden="1" x14ac:dyDescent="0.25">
      <c r="CG4411" s="49"/>
    </row>
    <row r="4412" spans="85:85" hidden="1" x14ac:dyDescent="0.25">
      <c r="CG4412" s="49"/>
    </row>
    <row r="4413" spans="85:85" hidden="1" x14ac:dyDescent="0.25">
      <c r="CG4413" s="49"/>
    </row>
    <row r="4414" spans="85:85" hidden="1" x14ac:dyDescent="0.25">
      <c r="CG4414" s="49"/>
    </row>
    <row r="4415" spans="85:85" hidden="1" x14ac:dyDescent="0.25">
      <c r="CG4415" s="49"/>
    </row>
    <row r="4416" spans="85:85" hidden="1" x14ac:dyDescent="0.25">
      <c r="CG4416" s="49"/>
    </row>
    <row r="4417" spans="85:85" hidden="1" x14ac:dyDescent="0.25">
      <c r="CG4417" s="49"/>
    </row>
    <row r="4418" spans="85:85" hidden="1" x14ac:dyDescent="0.25">
      <c r="CG4418" s="49"/>
    </row>
    <row r="4419" spans="85:85" hidden="1" x14ac:dyDescent="0.25">
      <c r="CG4419" s="49"/>
    </row>
    <row r="4420" spans="85:85" hidden="1" x14ac:dyDescent="0.25">
      <c r="CG4420" s="49"/>
    </row>
    <row r="4421" spans="85:85" hidden="1" x14ac:dyDescent="0.25">
      <c r="CG4421" s="49"/>
    </row>
    <row r="4422" spans="85:85" hidden="1" x14ac:dyDescent="0.25">
      <c r="CG4422" s="49"/>
    </row>
    <row r="4423" spans="85:85" hidden="1" x14ac:dyDescent="0.25">
      <c r="CG4423" s="49"/>
    </row>
    <row r="4424" spans="85:85" hidden="1" x14ac:dyDescent="0.25">
      <c r="CG4424" s="49"/>
    </row>
    <row r="4425" spans="85:85" hidden="1" x14ac:dyDescent="0.25">
      <c r="CG4425" s="49"/>
    </row>
    <row r="4426" spans="85:85" hidden="1" x14ac:dyDescent="0.25">
      <c r="CG4426" s="49"/>
    </row>
    <row r="4427" spans="85:85" hidden="1" x14ac:dyDescent="0.25">
      <c r="CG4427" s="49"/>
    </row>
    <row r="4428" spans="85:85" hidden="1" x14ac:dyDescent="0.25">
      <c r="CG4428" s="49"/>
    </row>
    <row r="4429" spans="85:85" hidden="1" x14ac:dyDescent="0.25">
      <c r="CG4429" s="49"/>
    </row>
    <row r="4430" spans="85:85" hidden="1" x14ac:dyDescent="0.25">
      <c r="CG4430" s="49"/>
    </row>
    <row r="4431" spans="85:85" hidden="1" x14ac:dyDescent="0.25">
      <c r="CG4431" s="49"/>
    </row>
    <row r="4432" spans="85:85" hidden="1" x14ac:dyDescent="0.25">
      <c r="CG4432" s="49"/>
    </row>
    <row r="4433" spans="85:85" hidden="1" x14ac:dyDescent="0.25">
      <c r="CG4433" s="49"/>
    </row>
    <row r="4434" spans="85:85" hidden="1" x14ac:dyDescent="0.25">
      <c r="CG4434" s="49"/>
    </row>
    <row r="4435" spans="85:85" hidden="1" x14ac:dyDescent="0.25">
      <c r="CG4435" s="49"/>
    </row>
    <row r="4436" spans="85:85" hidden="1" x14ac:dyDescent="0.25">
      <c r="CG4436" s="49"/>
    </row>
    <row r="4437" spans="85:85" hidden="1" x14ac:dyDescent="0.25">
      <c r="CG4437" s="49"/>
    </row>
    <row r="4438" spans="85:85" hidden="1" x14ac:dyDescent="0.25">
      <c r="CG4438" s="49"/>
    </row>
    <row r="4439" spans="85:85" hidden="1" x14ac:dyDescent="0.25">
      <c r="CG4439" s="49"/>
    </row>
    <row r="4440" spans="85:85" hidden="1" x14ac:dyDescent="0.25">
      <c r="CG4440" s="49"/>
    </row>
    <row r="4441" spans="85:85" hidden="1" x14ac:dyDescent="0.25">
      <c r="CG4441" s="49"/>
    </row>
    <row r="4442" spans="85:85" hidden="1" x14ac:dyDescent="0.25">
      <c r="CG4442" s="49"/>
    </row>
    <row r="4443" spans="85:85" hidden="1" x14ac:dyDescent="0.25">
      <c r="CG4443" s="49"/>
    </row>
    <row r="4444" spans="85:85" hidden="1" x14ac:dyDescent="0.25">
      <c r="CG4444" s="49"/>
    </row>
    <row r="4445" spans="85:85" hidden="1" x14ac:dyDescent="0.25">
      <c r="CG4445" s="49"/>
    </row>
    <row r="4446" spans="85:85" hidden="1" x14ac:dyDescent="0.25">
      <c r="CG4446" s="49"/>
    </row>
    <row r="4447" spans="85:85" hidden="1" x14ac:dyDescent="0.25">
      <c r="CG4447" s="49"/>
    </row>
    <row r="4448" spans="85:85" hidden="1" x14ac:dyDescent="0.25">
      <c r="CG4448" s="49"/>
    </row>
    <row r="4449" spans="85:85" hidden="1" x14ac:dyDescent="0.25">
      <c r="CG4449" s="49"/>
    </row>
    <row r="4450" spans="85:85" hidden="1" x14ac:dyDescent="0.25">
      <c r="CG4450" s="49"/>
    </row>
    <row r="4451" spans="85:85" hidden="1" x14ac:dyDescent="0.25">
      <c r="CG4451" s="49"/>
    </row>
    <row r="4452" spans="85:85" hidden="1" x14ac:dyDescent="0.25">
      <c r="CG4452" s="49"/>
    </row>
    <row r="4453" spans="85:85" hidden="1" x14ac:dyDescent="0.25">
      <c r="CG4453" s="49"/>
    </row>
    <row r="4454" spans="85:85" hidden="1" x14ac:dyDescent="0.25">
      <c r="CG4454" s="49"/>
    </row>
    <row r="4455" spans="85:85" hidden="1" x14ac:dyDescent="0.25">
      <c r="CG4455" s="49"/>
    </row>
    <row r="4456" spans="85:85" hidden="1" x14ac:dyDescent="0.25">
      <c r="CG4456" s="49"/>
    </row>
    <row r="4457" spans="85:85" hidden="1" x14ac:dyDescent="0.25">
      <c r="CG4457" s="49"/>
    </row>
    <row r="4458" spans="85:85" hidden="1" x14ac:dyDescent="0.25">
      <c r="CG4458" s="49"/>
    </row>
    <row r="4459" spans="85:85" hidden="1" x14ac:dyDescent="0.25">
      <c r="CG4459" s="49"/>
    </row>
    <row r="4460" spans="85:85" hidden="1" x14ac:dyDescent="0.25">
      <c r="CG4460" s="49"/>
    </row>
    <row r="4461" spans="85:85" hidden="1" x14ac:dyDescent="0.25">
      <c r="CG4461" s="49"/>
    </row>
    <row r="4462" spans="85:85" hidden="1" x14ac:dyDescent="0.25">
      <c r="CG4462" s="49"/>
    </row>
    <row r="4463" spans="85:85" hidden="1" x14ac:dyDescent="0.25">
      <c r="CG4463" s="49"/>
    </row>
    <row r="4464" spans="85:85" hidden="1" x14ac:dyDescent="0.25">
      <c r="CG4464" s="49"/>
    </row>
    <row r="4465" spans="85:85" hidden="1" x14ac:dyDescent="0.25">
      <c r="CG4465" s="49"/>
    </row>
    <row r="4466" spans="85:85" hidden="1" x14ac:dyDescent="0.25">
      <c r="CG4466" s="49"/>
    </row>
    <row r="4467" spans="85:85" hidden="1" x14ac:dyDescent="0.25">
      <c r="CG4467" s="49"/>
    </row>
    <row r="4468" spans="85:85" hidden="1" x14ac:dyDescent="0.25">
      <c r="CG4468" s="49"/>
    </row>
    <row r="4469" spans="85:85" hidden="1" x14ac:dyDescent="0.25">
      <c r="CG4469" s="49"/>
    </row>
    <row r="4470" spans="85:85" hidden="1" x14ac:dyDescent="0.25">
      <c r="CG4470" s="49"/>
    </row>
    <row r="4471" spans="85:85" hidden="1" x14ac:dyDescent="0.25">
      <c r="CG4471" s="49"/>
    </row>
    <row r="4472" spans="85:85" hidden="1" x14ac:dyDescent="0.25">
      <c r="CG4472" s="49"/>
    </row>
    <row r="4473" spans="85:85" hidden="1" x14ac:dyDescent="0.25">
      <c r="CG4473" s="49"/>
    </row>
    <row r="4474" spans="85:85" hidden="1" x14ac:dyDescent="0.25">
      <c r="CG4474" s="49"/>
    </row>
    <row r="4475" spans="85:85" hidden="1" x14ac:dyDescent="0.25">
      <c r="CG4475" s="49"/>
    </row>
    <row r="4476" spans="85:85" hidden="1" x14ac:dyDescent="0.25">
      <c r="CG4476" s="49"/>
    </row>
    <row r="4477" spans="85:85" hidden="1" x14ac:dyDescent="0.25">
      <c r="CG4477" s="49"/>
    </row>
    <row r="4478" spans="85:85" hidden="1" x14ac:dyDescent="0.25">
      <c r="CG4478" s="49"/>
    </row>
    <row r="4479" spans="85:85" hidden="1" x14ac:dyDescent="0.25">
      <c r="CG4479" s="49"/>
    </row>
    <row r="4480" spans="85:85" hidden="1" x14ac:dyDescent="0.25">
      <c r="CG4480" s="49"/>
    </row>
    <row r="4481" spans="85:85" hidden="1" x14ac:dyDescent="0.25">
      <c r="CG4481" s="49"/>
    </row>
    <row r="4482" spans="85:85" hidden="1" x14ac:dyDescent="0.25">
      <c r="CG4482" s="49"/>
    </row>
    <row r="4483" spans="85:85" hidden="1" x14ac:dyDescent="0.25">
      <c r="CG4483" s="49"/>
    </row>
    <row r="4484" spans="85:85" hidden="1" x14ac:dyDescent="0.25">
      <c r="CG4484" s="49"/>
    </row>
    <row r="4485" spans="85:85" hidden="1" x14ac:dyDescent="0.25">
      <c r="CG4485" s="49"/>
    </row>
    <row r="4486" spans="85:85" hidden="1" x14ac:dyDescent="0.25">
      <c r="CG4486" s="49"/>
    </row>
    <row r="4487" spans="85:85" hidden="1" x14ac:dyDescent="0.25">
      <c r="CG4487" s="49"/>
    </row>
    <row r="4488" spans="85:85" hidden="1" x14ac:dyDescent="0.25">
      <c r="CG4488" s="49"/>
    </row>
    <row r="4489" spans="85:85" hidden="1" x14ac:dyDescent="0.25">
      <c r="CG4489" s="49"/>
    </row>
    <row r="4490" spans="85:85" hidden="1" x14ac:dyDescent="0.25">
      <c r="CG4490" s="49"/>
    </row>
    <row r="4491" spans="85:85" hidden="1" x14ac:dyDescent="0.25">
      <c r="CG4491" s="49"/>
    </row>
    <row r="4492" spans="85:85" hidden="1" x14ac:dyDescent="0.25">
      <c r="CG4492" s="49"/>
    </row>
    <row r="4493" spans="85:85" hidden="1" x14ac:dyDescent="0.25">
      <c r="CG4493" s="49"/>
    </row>
    <row r="4494" spans="85:85" hidden="1" x14ac:dyDescent="0.25">
      <c r="CG4494" s="49"/>
    </row>
    <row r="4495" spans="85:85" hidden="1" x14ac:dyDescent="0.25">
      <c r="CG4495" s="49"/>
    </row>
    <row r="4496" spans="85:85" hidden="1" x14ac:dyDescent="0.25">
      <c r="CG4496" s="49"/>
    </row>
    <row r="4497" spans="85:85" hidden="1" x14ac:dyDescent="0.25">
      <c r="CG4497" s="49"/>
    </row>
    <row r="4498" spans="85:85" hidden="1" x14ac:dyDescent="0.25">
      <c r="CG4498" s="49"/>
    </row>
    <row r="4499" spans="85:85" hidden="1" x14ac:dyDescent="0.25">
      <c r="CG4499" s="49"/>
    </row>
    <row r="4500" spans="85:85" hidden="1" x14ac:dyDescent="0.25">
      <c r="CG4500" s="49"/>
    </row>
    <row r="4501" spans="85:85" hidden="1" x14ac:dyDescent="0.25">
      <c r="CG4501" s="49"/>
    </row>
    <row r="4502" spans="85:85" hidden="1" x14ac:dyDescent="0.25">
      <c r="CG4502" s="49"/>
    </row>
    <row r="4503" spans="85:85" hidden="1" x14ac:dyDescent="0.25">
      <c r="CG4503" s="49"/>
    </row>
    <row r="4504" spans="85:85" hidden="1" x14ac:dyDescent="0.25">
      <c r="CG4504" s="49"/>
    </row>
    <row r="4505" spans="85:85" hidden="1" x14ac:dyDescent="0.25">
      <c r="CG4505" s="49"/>
    </row>
    <row r="4506" spans="85:85" hidden="1" x14ac:dyDescent="0.25">
      <c r="CG4506" s="49"/>
    </row>
    <row r="4507" spans="85:85" hidden="1" x14ac:dyDescent="0.25">
      <c r="CG4507" s="49"/>
    </row>
    <row r="4508" spans="85:85" hidden="1" x14ac:dyDescent="0.25">
      <c r="CG4508" s="49"/>
    </row>
    <row r="4509" spans="85:85" hidden="1" x14ac:dyDescent="0.25">
      <c r="CG4509" s="49"/>
    </row>
    <row r="4510" spans="85:85" hidden="1" x14ac:dyDescent="0.25">
      <c r="CG4510" s="49"/>
    </row>
    <row r="4511" spans="85:85" hidden="1" x14ac:dyDescent="0.25">
      <c r="CG4511" s="49"/>
    </row>
    <row r="4512" spans="85:85" hidden="1" x14ac:dyDescent="0.25">
      <c r="CG4512" s="49"/>
    </row>
    <row r="4513" spans="85:85" hidden="1" x14ac:dyDescent="0.25">
      <c r="CG4513" s="49"/>
    </row>
    <row r="4514" spans="85:85" hidden="1" x14ac:dyDescent="0.25">
      <c r="CG4514" s="49"/>
    </row>
    <row r="4515" spans="85:85" hidden="1" x14ac:dyDescent="0.25">
      <c r="CG4515" s="49"/>
    </row>
    <row r="4516" spans="85:85" hidden="1" x14ac:dyDescent="0.25">
      <c r="CG4516" s="49"/>
    </row>
    <row r="4517" spans="85:85" hidden="1" x14ac:dyDescent="0.25">
      <c r="CG4517" s="49"/>
    </row>
    <row r="4518" spans="85:85" hidden="1" x14ac:dyDescent="0.25">
      <c r="CG4518" s="49"/>
    </row>
    <row r="4519" spans="85:85" hidden="1" x14ac:dyDescent="0.25">
      <c r="CG4519" s="49"/>
    </row>
    <row r="4520" spans="85:85" hidden="1" x14ac:dyDescent="0.25">
      <c r="CG4520" s="49"/>
    </row>
    <row r="4521" spans="85:85" hidden="1" x14ac:dyDescent="0.25">
      <c r="CG4521" s="49"/>
    </row>
    <row r="4522" spans="85:85" hidden="1" x14ac:dyDescent="0.25">
      <c r="CG4522" s="49"/>
    </row>
    <row r="4523" spans="85:85" hidden="1" x14ac:dyDescent="0.25">
      <c r="CG4523" s="49"/>
    </row>
    <row r="4524" spans="85:85" hidden="1" x14ac:dyDescent="0.25">
      <c r="CG4524" s="49"/>
    </row>
    <row r="4525" spans="85:85" hidden="1" x14ac:dyDescent="0.25">
      <c r="CG4525" s="49"/>
    </row>
    <row r="4526" spans="85:85" hidden="1" x14ac:dyDescent="0.25">
      <c r="CG4526" s="49"/>
    </row>
    <row r="4527" spans="85:85" hidden="1" x14ac:dyDescent="0.25">
      <c r="CG4527" s="49"/>
    </row>
    <row r="4528" spans="85:85" hidden="1" x14ac:dyDescent="0.25">
      <c r="CG4528" s="49"/>
    </row>
    <row r="4529" spans="85:85" hidden="1" x14ac:dyDescent="0.25">
      <c r="CG4529" s="49"/>
    </row>
    <row r="4530" spans="85:85" hidden="1" x14ac:dyDescent="0.25">
      <c r="CG4530" s="49"/>
    </row>
    <row r="4531" spans="85:85" hidden="1" x14ac:dyDescent="0.25">
      <c r="CG4531" s="49"/>
    </row>
    <row r="4532" spans="85:85" hidden="1" x14ac:dyDescent="0.25">
      <c r="CG4532" s="49"/>
    </row>
    <row r="4533" spans="85:85" hidden="1" x14ac:dyDescent="0.25">
      <c r="CG4533" s="49"/>
    </row>
    <row r="4534" spans="85:85" hidden="1" x14ac:dyDescent="0.25">
      <c r="CG4534" s="49"/>
    </row>
    <row r="4535" spans="85:85" hidden="1" x14ac:dyDescent="0.25">
      <c r="CG4535" s="49"/>
    </row>
    <row r="4536" spans="85:85" hidden="1" x14ac:dyDescent="0.25">
      <c r="CG4536" s="49"/>
    </row>
    <row r="4537" spans="85:85" hidden="1" x14ac:dyDescent="0.25">
      <c r="CG4537" s="49"/>
    </row>
    <row r="4538" spans="85:85" hidden="1" x14ac:dyDescent="0.25">
      <c r="CG4538" s="49"/>
    </row>
    <row r="4539" spans="85:85" hidden="1" x14ac:dyDescent="0.25">
      <c r="CG4539" s="49"/>
    </row>
    <row r="4540" spans="85:85" hidden="1" x14ac:dyDescent="0.25">
      <c r="CG4540" s="49"/>
    </row>
    <row r="4541" spans="85:85" hidden="1" x14ac:dyDescent="0.25">
      <c r="CG4541" s="49"/>
    </row>
    <row r="4542" spans="85:85" hidden="1" x14ac:dyDescent="0.25">
      <c r="CG4542" s="49"/>
    </row>
    <row r="4543" spans="85:85" hidden="1" x14ac:dyDescent="0.25">
      <c r="CG4543" s="49"/>
    </row>
    <row r="4544" spans="85:85" hidden="1" x14ac:dyDescent="0.25">
      <c r="CG4544" s="49"/>
    </row>
    <row r="4545" spans="85:85" hidden="1" x14ac:dyDescent="0.25">
      <c r="CG4545" s="49"/>
    </row>
    <row r="4546" spans="85:85" hidden="1" x14ac:dyDescent="0.25">
      <c r="CG4546" s="49"/>
    </row>
    <row r="4547" spans="85:85" hidden="1" x14ac:dyDescent="0.25">
      <c r="CG4547" s="49"/>
    </row>
    <row r="4548" spans="85:85" hidden="1" x14ac:dyDescent="0.25">
      <c r="CG4548" s="49"/>
    </row>
    <row r="4549" spans="85:85" hidden="1" x14ac:dyDescent="0.25">
      <c r="CG4549" s="49"/>
    </row>
    <row r="4550" spans="85:85" hidden="1" x14ac:dyDescent="0.25">
      <c r="CG4550" s="49"/>
    </row>
    <row r="4551" spans="85:85" hidden="1" x14ac:dyDescent="0.25">
      <c r="CG4551" s="49"/>
    </row>
    <row r="4552" spans="85:85" hidden="1" x14ac:dyDescent="0.25">
      <c r="CG4552" s="49"/>
    </row>
    <row r="4553" spans="85:85" hidden="1" x14ac:dyDescent="0.25">
      <c r="CG4553" s="49"/>
    </row>
    <row r="4554" spans="85:85" hidden="1" x14ac:dyDescent="0.25">
      <c r="CG4554" s="49"/>
    </row>
    <row r="4555" spans="85:85" hidden="1" x14ac:dyDescent="0.25">
      <c r="CG4555" s="49"/>
    </row>
    <row r="4556" spans="85:85" hidden="1" x14ac:dyDescent="0.25">
      <c r="CG4556" s="49"/>
    </row>
    <row r="4557" spans="85:85" hidden="1" x14ac:dyDescent="0.25">
      <c r="CG4557" s="49"/>
    </row>
    <row r="4558" spans="85:85" hidden="1" x14ac:dyDescent="0.25">
      <c r="CG4558" s="49"/>
    </row>
    <row r="4559" spans="85:85" hidden="1" x14ac:dyDescent="0.25">
      <c r="CG4559" s="49"/>
    </row>
    <row r="4560" spans="85:85" hidden="1" x14ac:dyDescent="0.25">
      <c r="CG4560" s="49"/>
    </row>
    <row r="4561" spans="85:85" hidden="1" x14ac:dyDescent="0.25">
      <c r="CG4561" s="49"/>
    </row>
    <row r="4562" spans="85:85" hidden="1" x14ac:dyDescent="0.25">
      <c r="CG4562" s="49"/>
    </row>
    <row r="4563" spans="85:85" hidden="1" x14ac:dyDescent="0.25">
      <c r="CG4563" s="49"/>
    </row>
    <row r="4564" spans="85:85" hidden="1" x14ac:dyDescent="0.25">
      <c r="CG4564" s="49"/>
    </row>
    <row r="4565" spans="85:85" hidden="1" x14ac:dyDescent="0.25">
      <c r="CG4565" s="49"/>
    </row>
    <row r="4566" spans="85:85" hidden="1" x14ac:dyDescent="0.25">
      <c r="CG4566" s="49"/>
    </row>
    <row r="4567" spans="85:85" hidden="1" x14ac:dyDescent="0.25">
      <c r="CG4567" s="49"/>
    </row>
    <row r="4568" spans="85:85" hidden="1" x14ac:dyDescent="0.25">
      <c r="CG4568" s="49"/>
    </row>
    <row r="4569" spans="85:85" hidden="1" x14ac:dyDescent="0.25">
      <c r="CG4569" s="49"/>
    </row>
    <row r="4570" spans="85:85" hidden="1" x14ac:dyDescent="0.25">
      <c r="CG4570" s="49"/>
    </row>
    <row r="4571" spans="85:85" hidden="1" x14ac:dyDescent="0.25">
      <c r="CG4571" s="49"/>
    </row>
    <row r="4572" spans="85:85" hidden="1" x14ac:dyDescent="0.25">
      <c r="CG4572" s="49"/>
    </row>
    <row r="4573" spans="85:85" hidden="1" x14ac:dyDescent="0.25">
      <c r="CG4573" s="49"/>
    </row>
    <row r="4574" spans="85:85" hidden="1" x14ac:dyDescent="0.25">
      <c r="CG4574" s="49"/>
    </row>
    <row r="4575" spans="85:85" hidden="1" x14ac:dyDescent="0.25">
      <c r="CG4575" s="49"/>
    </row>
    <row r="4576" spans="85:85" hidden="1" x14ac:dyDescent="0.25">
      <c r="CG4576" s="49"/>
    </row>
    <row r="4577" spans="85:85" hidden="1" x14ac:dyDescent="0.25">
      <c r="CG4577" s="49"/>
    </row>
    <row r="4578" spans="85:85" hidden="1" x14ac:dyDescent="0.25">
      <c r="CG4578" s="49"/>
    </row>
    <row r="4579" spans="85:85" hidden="1" x14ac:dyDescent="0.25">
      <c r="CG4579" s="49"/>
    </row>
    <row r="4580" spans="85:85" hidden="1" x14ac:dyDescent="0.25">
      <c r="CG4580" s="49"/>
    </row>
    <row r="4581" spans="85:85" hidden="1" x14ac:dyDescent="0.25">
      <c r="CG4581" s="49"/>
    </row>
    <row r="4582" spans="85:85" hidden="1" x14ac:dyDescent="0.25">
      <c r="CG4582" s="49"/>
    </row>
    <row r="4583" spans="85:85" hidden="1" x14ac:dyDescent="0.25">
      <c r="CG4583" s="49"/>
    </row>
    <row r="4584" spans="85:85" hidden="1" x14ac:dyDescent="0.25">
      <c r="CG4584" s="49"/>
    </row>
    <row r="4585" spans="85:85" hidden="1" x14ac:dyDescent="0.25">
      <c r="CG4585" s="49"/>
    </row>
    <row r="4586" spans="85:85" hidden="1" x14ac:dyDescent="0.25">
      <c r="CG4586" s="49"/>
    </row>
    <row r="4587" spans="85:85" hidden="1" x14ac:dyDescent="0.25">
      <c r="CG4587" s="49"/>
    </row>
    <row r="4588" spans="85:85" hidden="1" x14ac:dyDescent="0.25">
      <c r="CG4588" s="49"/>
    </row>
    <row r="4589" spans="85:85" hidden="1" x14ac:dyDescent="0.25">
      <c r="CG4589" s="49"/>
    </row>
    <row r="4590" spans="85:85" hidden="1" x14ac:dyDescent="0.25">
      <c r="CG4590" s="49"/>
    </row>
    <row r="4591" spans="85:85" hidden="1" x14ac:dyDescent="0.25">
      <c r="CG4591" s="49"/>
    </row>
    <row r="4592" spans="85:85" hidden="1" x14ac:dyDescent="0.25">
      <c r="CG4592" s="49"/>
    </row>
    <row r="4593" spans="85:85" hidden="1" x14ac:dyDescent="0.25">
      <c r="CG4593" s="49"/>
    </row>
    <row r="4594" spans="85:85" hidden="1" x14ac:dyDescent="0.25">
      <c r="CG4594" s="49"/>
    </row>
    <row r="4595" spans="85:85" hidden="1" x14ac:dyDescent="0.25">
      <c r="CG4595" s="49"/>
    </row>
    <row r="4596" spans="85:85" hidden="1" x14ac:dyDescent="0.25">
      <c r="CG4596" s="49"/>
    </row>
    <row r="4597" spans="85:85" hidden="1" x14ac:dyDescent="0.25">
      <c r="CG4597" s="49"/>
    </row>
    <row r="4598" spans="85:85" hidden="1" x14ac:dyDescent="0.25">
      <c r="CG4598" s="49"/>
    </row>
    <row r="4599" spans="85:85" hidden="1" x14ac:dyDescent="0.25">
      <c r="CG4599" s="49"/>
    </row>
    <row r="4600" spans="85:85" hidden="1" x14ac:dyDescent="0.25">
      <c r="CG4600" s="49"/>
    </row>
    <row r="4601" spans="85:85" hidden="1" x14ac:dyDescent="0.25">
      <c r="CG4601" s="49"/>
    </row>
    <row r="4602" spans="85:85" hidden="1" x14ac:dyDescent="0.25">
      <c r="CG4602" s="49"/>
    </row>
    <row r="4603" spans="85:85" hidden="1" x14ac:dyDescent="0.25">
      <c r="CG4603" s="49"/>
    </row>
    <row r="4604" spans="85:85" hidden="1" x14ac:dyDescent="0.25">
      <c r="CG4604" s="49"/>
    </row>
    <row r="4605" spans="85:85" hidden="1" x14ac:dyDescent="0.25">
      <c r="CG4605" s="49"/>
    </row>
    <row r="4606" spans="85:85" hidden="1" x14ac:dyDescent="0.25">
      <c r="CG4606" s="49"/>
    </row>
    <row r="4607" spans="85:85" hidden="1" x14ac:dyDescent="0.25">
      <c r="CG4607" s="49"/>
    </row>
    <row r="4608" spans="85:85" hidden="1" x14ac:dyDescent="0.25">
      <c r="CG4608" s="49"/>
    </row>
    <row r="4609" spans="85:85" hidden="1" x14ac:dyDescent="0.25">
      <c r="CG4609" s="49"/>
    </row>
    <row r="4610" spans="85:85" hidden="1" x14ac:dyDescent="0.25">
      <c r="CG4610" s="49"/>
    </row>
    <row r="4611" spans="85:85" hidden="1" x14ac:dyDescent="0.25">
      <c r="CG4611" s="49"/>
    </row>
    <row r="4612" spans="85:85" hidden="1" x14ac:dyDescent="0.25">
      <c r="CG4612" s="49"/>
    </row>
    <row r="4613" spans="85:85" hidden="1" x14ac:dyDescent="0.25">
      <c r="CG4613" s="49"/>
    </row>
    <row r="4614" spans="85:85" hidden="1" x14ac:dyDescent="0.25">
      <c r="CG4614" s="49"/>
    </row>
    <row r="4615" spans="85:85" hidden="1" x14ac:dyDescent="0.25">
      <c r="CG4615" s="49"/>
    </row>
    <row r="4616" spans="85:85" hidden="1" x14ac:dyDescent="0.25">
      <c r="CG4616" s="49"/>
    </row>
    <row r="4617" spans="85:85" hidden="1" x14ac:dyDescent="0.25">
      <c r="CG4617" s="49"/>
    </row>
    <row r="4618" spans="85:85" hidden="1" x14ac:dyDescent="0.25">
      <c r="CG4618" s="49"/>
    </row>
    <row r="4619" spans="85:85" hidden="1" x14ac:dyDescent="0.25">
      <c r="CG4619" s="49"/>
    </row>
    <row r="4620" spans="85:85" hidden="1" x14ac:dyDescent="0.25">
      <c r="CG4620" s="49"/>
    </row>
    <row r="4621" spans="85:85" hidden="1" x14ac:dyDescent="0.25">
      <c r="CG4621" s="49"/>
    </row>
    <row r="4622" spans="85:85" hidden="1" x14ac:dyDescent="0.25">
      <c r="CG4622" s="49"/>
    </row>
    <row r="4623" spans="85:85" hidden="1" x14ac:dyDescent="0.25">
      <c r="CG4623" s="49"/>
    </row>
    <row r="4624" spans="85:85" hidden="1" x14ac:dyDescent="0.25">
      <c r="CG4624" s="49"/>
    </row>
    <row r="4625" spans="85:85" hidden="1" x14ac:dyDescent="0.25">
      <c r="CG4625" s="49"/>
    </row>
    <row r="4626" spans="85:85" hidden="1" x14ac:dyDescent="0.25">
      <c r="CG4626" s="49"/>
    </row>
    <row r="4627" spans="85:85" hidden="1" x14ac:dyDescent="0.25">
      <c r="CG4627" s="49"/>
    </row>
    <row r="4628" spans="85:85" hidden="1" x14ac:dyDescent="0.25">
      <c r="CG4628" s="49"/>
    </row>
    <row r="4629" spans="85:85" hidden="1" x14ac:dyDescent="0.25">
      <c r="CG4629" s="49"/>
    </row>
    <row r="4630" spans="85:85" hidden="1" x14ac:dyDescent="0.25">
      <c r="CG4630" s="49"/>
    </row>
    <row r="4631" spans="85:85" hidden="1" x14ac:dyDescent="0.25">
      <c r="CG4631" s="49"/>
    </row>
    <row r="4632" spans="85:85" hidden="1" x14ac:dyDescent="0.25">
      <c r="CG4632" s="49"/>
    </row>
    <row r="4633" spans="85:85" hidden="1" x14ac:dyDescent="0.25">
      <c r="CG4633" s="49"/>
    </row>
    <row r="4634" spans="85:85" hidden="1" x14ac:dyDescent="0.25">
      <c r="CG4634" s="49"/>
    </row>
    <row r="4635" spans="85:85" hidden="1" x14ac:dyDescent="0.25">
      <c r="CG4635" s="49"/>
    </row>
    <row r="4636" spans="85:85" hidden="1" x14ac:dyDescent="0.25">
      <c r="CG4636" s="49"/>
    </row>
    <row r="4637" spans="85:85" hidden="1" x14ac:dyDescent="0.25">
      <c r="CG4637" s="49"/>
    </row>
    <row r="4638" spans="85:85" hidden="1" x14ac:dyDescent="0.25">
      <c r="CG4638" s="49"/>
    </row>
    <row r="4639" spans="85:85" hidden="1" x14ac:dyDescent="0.25">
      <c r="CG4639" s="49"/>
    </row>
    <row r="4640" spans="85:85" hidden="1" x14ac:dyDescent="0.25">
      <c r="CG4640" s="49"/>
    </row>
    <row r="4641" spans="85:85" hidden="1" x14ac:dyDescent="0.25">
      <c r="CG4641" s="49"/>
    </row>
    <row r="4642" spans="85:85" hidden="1" x14ac:dyDescent="0.25">
      <c r="CG4642" s="49"/>
    </row>
    <row r="4643" spans="85:85" hidden="1" x14ac:dyDescent="0.25">
      <c r="CG4643" s="49"/>
    </row>
    <row r="4644" spans="85:85" hidden="1" x14ac:dyDescent="0.25">
      <c r="CG4644" s="49"/>
    </row>
    <row r="4645" spans="85:85" hidden="1" x14ac:dyDescent="0.25">
      <c r="CG4645" s="49"/>
    </row>
    <row r="4646" spans="85:85" hidden="1" x14ac:dyDescent="0.25">
      <c r="CG4646" s="49"/>
    </row>
    <row r="4647" spans="85:85" hidden="1" x14ac:dyDescent="0.25">
      <c r="CG4647" s="49"/>
    </row>
    <row r="4648" spans="85:85" hidden="1" x14ac:dyDescent="0.25">
      <c r="CG4648" s="49"/>
    </row>
    <row r="4649" spans="85:85" hidden="1" x14ac:dyDescent="0.25">
      <c r="CG4649" s="49"/>
    </row>
    <row r="4650" spans="85:85" hidden="1" x14ac:dyDescent="0.25">
      <c r="CG4650" s="49"/>
    </row>
    <row r="4651" spans="85:85" hidden="1" x14ac:dyDescent="0.25">
      <c r="CG4651" s="49"/>
    </row>
    <row r="4652" spans="85:85" hidden="1" x14ac:dyDescent="0.25">
      <c r="CG4652" s="49"/>
    </row>
    <row r="4653" spans="85:85" hidden="1" x14ac:dyDescent="0.25">
      <c r="CG4653" s="49"/>
    </row>
    <row r="4654" spans="85:85" hidden="1" x14ac:dyDescent="0.25">
      <c r="CG4654" s="49"/>
    </row>
    <row r="4655" spans="85:85" hidden="1" x14ac:dyDescent="0.25">
      <c r="CG4655" s="49"/>
    </row>
    <row r="4656" spans="85:85" hidden="1" x14ac:dyDescent="0.25">
      <c r="CG4656" s="49"/>
    </row>
    <row r="4657" spans="85:85" hidden="1" x14ac:dyDescent="0.25">
      <c r="CG4657" s="49"/>
    </row>
    <row r="4658" spans="85:85" hidden="1" x14ac:dyDescent="0.25">
      <c r="CG4658" s="49"/>
    </row>
    <row r="4659" spans="85:85" hidden="1" x14ac:dyDescent="0.25">
      <c r="CG4659" s="49"/>
    </row>
    <row r="4660" spans="85:85" hidden="1" x14ac:dyDescent="0.25">
      <c r="CG4660" s="49"/>
    </row>
    <row r="4661" spans="85:85" hidden="1" x14ac:dyDescent="0.25">
      <c r="CG4661" s="49"/>
    </row>
    <row r="4662" spans="85:85" hidden="1" x14ac:dyDescent="0.25">
      <c r="CG4662" s="49"/>
    </row>
    <row r="4663" spans="85:85" hidden="1" x14ac:dyDescent="0.25">
      <c r="CG4663" s="49"/>
    </row>
    <row r="4664" spans="85:85" hidden="1" x14ac:dyDescent="0.25">
      <c r="CG4664" s="49"/>
    </row>
    <row r="4665" spans="85:85" hidden="1" x14ac:dyDescent="0.25">
      <c r="CG4665" s="49"/>
    </row>
    <row r="4666" spans="85:85" hidden="1" x14ac:dyDescent="0.25">
      <c r="CG4666" s="49"/>
    </row>
    <row r="4667" spans="85:85" hidden="1" x14ac:dyDescent="0.25">
      <c r="CG4667" s="49"/>
    </row>
    <row r="4668" spans="85:85" hidden="1" x14ac:dyDescent="0.25">
      <c r="CG4668" s="49"/>
    </row>
    <row r="4669" spans="85:85" hidden="1" x14ac:dyDescent="0.25">
      <c r="CG4669" s="49"/>
    </row>
    <row r="4670" spans="85:85" hidden="1" x14ac:dyDescent="0.25">
      <c r="CG4670" s="49"/>
    </row>
    <row r="4671" spans="85:85" hidden="1" x14ac:dyDescent="0.25">
      <c r="CG4671" s="49"/>
    </row>
    <row r="4672" spans="85:85" hidden="1" x14ac:dyDescent="0.25">
      <c r="CG4672" s="49"/>
    </row>
    <row r="4673" spans="85:85" hidden="1" x14ac:dyDescent="0.25">
      <c r="CG4673" s="49"/>
    </row>
    <row r="4674" spans="85:85" hidden="1" x14ac:dyDescent="0.25">
      <c r="CG4674" s="49"/>
    </row>
    <row r="4675" spans="85:85" hidden="1" x14ac:dyDescent="0.25">
      <c r="CG4675" s="49"/>
    </row>
    <row r="4676" spans="85:85" hidden="1" x14ac:dyDescent="0.25">
      <c r="CG4676" s="49"/>
    </row>
    <row r="4677" spans="85:85" hidden="1" x14ac:dyDescent="0.25">
      <c r="CG4677" s="49"/>
    </row>
    <row r="4678" spans="85:85" hidden="1" x14ac:dyDescent="0.25">
      <c r="CG4678" s="49"/>
    </row>
    <row r="4679" spans="85:85" hidden="1" x14ac:dyDescent="0.25">
      <c r="CG4679" s="49"/>
    </row>
    <row r="4680" spans="85:85" hidden="1" x14ac:dyDescent="0.25">
      <c r="CG4680" s="49"/>
    </row>
    <row r="4681" spans="85:85" hidden="1" x14ac:dyDescent="0.25">
      <c r="CG4681" s="49"/>
    </row>
    <row r="4682" spans="85:85" hidden="1" x14ac:dyDescent="0.25">
      <c r="CG4682" s="49"/>
    </row>
    <row r="4683" spans="85:85" hidden="1" x14ac:dyDescent="0.25">
      <c r="CG4683" s="49"/>
    </row>
    <row r="4684" spans="85:85" hidden="1" x14ac:dyDescent="0.25">
      <c r="CG4684" s="49"/>
    </row>
    <row r="4685" spans="85:85" hidden="1" x14ac:dyDescent="0.25">
      <c r="CG4685" s="49"/>
    </row>
    <row r="4686" spans="85:85" hidden="1" x14ac:dyDescent="0.25">
      <c r="CG4686" s="49"/>
    </row>
    <row r="4687" spans="85:85" hidden="1" x14ac:dyDescent="0.25">
      <c r="CG4687" s="49"/>
    </row>
    <row r="4688" spans="85:85" hidden="1" x14ac:dyDescent="0.25">
      <c r="CG4688" s="49"/>
    </row>
    <row r="4689" spans="85:85" hidden="1" x14ac:dyDescent="0.25">
      <c r="CG4689" s="49"/>
    </row>
    <row r="4690" spans="85:85" hidden="1" x14ac:dyDescent="0.25">
      <c r="CG4690" s="49"/>
    </row>
    <row r="4691" spans="85:85" hidden="1" x14ac:dyDescent="0.25">
      <c r="CG4691" s="49"/>
    </row>
    <row r="4692" spans="85:85" hidden="1" x14ac:dyDescent="0.25">
      <c r="CG4692" s="49"/>
    </row>
    <row r="4693" spans="85:85" hidden="1" x14ac:dyDescent="0.25">
      <c r="CG4693" s="49"/>
    </row>
    <row r="4694" spans="85:85" hidden="1" x14ac:dyDescent="0.25">
      <c r="CG4694" s="49"/>
    </row>
    <row r="4695" spans="85:85" hidden="1" x14ac:dyDescent="0.25">
      <c r="CG4695" s="49"/>
    </row>
    <row r="4696" spans="85:85" hidden="1" x14ac:dyDescent="0.25">
      <c r="CG4696" s="49"/>
    </row>
    <row r="4697" spans="85:85" hidden="1" x14ac:dyDescent="0.25">
      <c r="CG4697" s="49"/>
    </row>
    <row r="4698" spans="85:85" hidden="1" x14ac:dyDescent="0.25">
      <c r="CG4698" s="49"/>
    </row>
    <row r="4699" spans="85:85" hidden="1" x14ac:dyDescent="0.25">
      <c r="CG4699" s="49"/>
    </row>
    <row r="4700" spans="85:85" hidden="1" x14ac:dyDescent="0.25">
      <c r="CG4700" s="49"/>
    </row>
    <row r="4701" spans="85:85" hidden="1" x14ac:dyDescent="0.25">
      <c r="CG4701" s="49"/>
    </row>
    <row r="4702" spans="85:85" hidden="1" x14ac:dyDescent="0.25">
      <c r="CG4702" s="49"/>
    </row>
    <row r="4703" spans="85:85" hidden="1" x14ac:dyDescent="0.25">
      <c r="CG4703" s="49"/>
    </row>
    <row r="4704" spans="85:85" hidden="1" x14ac:dyDescent="0.25">
      <c r="CG4704" s="49"/>
    </row>
    <row r="4705" spans="85:85" hidden="1" x14ac:dyDescent="0.25">
      <c r="CG4705" s="49"/>
    </row>
    <row r="4706" spans="85:85" hidden="1" x14ac:dyDescent="0.25">
      <c r="CG4706" s="49"/>
    </row>
    <row r="4707" spans="85:85" hidden="1" x14ac:dyDescent="0.25">
      <c r="CG4707" s="49"/>
    </row>
    <row r="4708" spans="85:85" hidden="1" x14ac:dyDescent="0.25">
      <c r="CG4708" s="49"/>
    </row>
    <row r="4709" spans="85:85" hidden="1" x14ac:dyDescent="0.25">
      <c r="CG4709" s="49"/>
    </row>
    <row r="4710" spans="85:85" hidden="1" x14ac:dyDescent="0.25">
      <c r="CG4710" s="49"/>
    </row>
    <row r="4711" spans="85:85" hidden="1" x14ac:dyDescent="0.25">
      <c r="CG4711" s="49"/>
    </row>
    <row r="4712" spans="85:85" hidden="1" x14ac:dyDescent="0.25">
      <c r="CG4712" s="49"/>
    </row>
    <row r="4713" spans="85:85" hidden="1" x14ac:dyDescent="0.25">
      <c r="CG4713" s="49"/>
    </row>
    <row r="4714" spans="85:85" hidden="1" x14ac:dyDescent="0.25">
      <c r="CG4714" s="49"/>
    </row>
    <row r="4715" spans="85:85" hidden="1" x14ac:dyDescent="0.25">
      <c r="CG4715" s="49"/>
    </row>
    <row r="4716" spans="85:85" hidden="1" x14ac:dyDescent="0.25">
      <c r="CG4716" s="49"/>
    </row>
    <row r="4717" spans="85:85" hidden="1" x14ac:dyDescent="0.25">
      <c r="CG4717" s="49"/>
    </row>
    <row r="4718" spans="85:85" hidden="1" x14ac:dyDescent="0.25">
      <c r="CG4718" s="49"/>
    </row>
    <row r="4719" spans="85:85" hidden="1" x14ac:dyDescent="0.25">
      <c r="CG4719" s="49"/>
    </row>
    <row r="4720" spans="85:85" hidden="1" x14ac:dyDescent="0.25">
      <c r="CG4720" s="49"/>
    </row>
    <row r="4721" spans="85:85" hidden="1" x14ac:dyDescent="0.25">
      <c r="CG4721" s="49"/>
    </row>
    <row r="4722" spans="85:85" hidden="1" x14ac:dyDescent="0.25">
      <c r="CG4722" s="49"/>
    </row>
    <row r="4723" spans="85:85" hidden="1" x14ac:dyDescent="0.25">
      <c r="CG4723" s="49"/>
    </row>
    <row r="4724" spans="85:85" hidden="1" x14ac:dyDescent="0.25">
      <c r="CG4724" s="49"/>
    </row>
    <row r="4725" spans="85:85" hidden="1" x14ac:dyDescent="0.25">
      <c r="CG4725" s="49"/>
    </row>
    <row r="4726" spans="85:85" hidden="1" x14ac:dyDescent="0.25">
      <c r="CG4726" s="49"/>
    </row>
    <row r="4727" spans="85:85" hidden="1" x14ac:dyDescent="0.25">
      <c r="CG4727" s="49"/>
    </row>
    <row r="4728" spans="85:85" hidden="1" x14ac:dyDescent="0.25">
      <c r="CG4728" s="49"/>
    </row>
    <row r="4729" spans="85:85" hidden="1" x14ac:dyDescent="0.25">
      <c r="CG4729" s="49"/>
    </row>
    <row r="4730" spans="85:85" hidden="1" x14ac:dyDescent="0.25">
      <c r="CG4730" s="49"/>
    </row>
    <row r="4731" spans="85:85" hidden="1" x14ac:dyDescent="0.25">
      <c r="CG4731" s="49"/>
    </row>
    <row r="4732" spans="85:85" hidden="1" x14ac:dyDescent="0.25">
      <c r="CG4732" s="49"/>
    </row>
    <row r="4733" spans="85:85" hidden="1" x14ac:dyDescent="0.25">
      <c r="CG4733" s="49"/>
    </row>
    <row r="4734" spans="85:85" hidden="1" x14ac:dyDescent="0.25">
      <c r="CG4734" s="49"/>
    </row>
    <row r="4735" spans="85:85" hidden="1" x14ac:dyDescent="0.25">
      <c r="CG4735" s="49"/>
    </row>
    <row r="4736" spans="85:85" hidden="1" x14ac:dyDescent="0.25">
      <c r="CG4736" s="49"/>
    </row>
    <row r="4737" spans="85:85" hidden="1" x14ac:dyDescent="0.25">
      <c r="CG4737" s="49"/>
    </row>
    <row r="4738" spans="85:85" hidden="1" x14ac:dyDescent="0.25">
      <c r="CG4738" s="49"/>
    </row>
    <row r="4739" spans="85:85" hidden="1" x14ac:dyDescent="0.25">
      <c r="CG4739" s="49"/>
    </row>
    <row r="4740" spans="85:85" hidden="1" x14ac:dyDescent="0.25">
      <c r="CG4740" s="49"/>
    </row>
    <row r="4741" spans="85:85" hidden="1" x14ac:dyDescent="0.25">
      <c r="CG4741" s="49"/>
    </row>
    <row r="4742" spans="85:85" hidden="1" x14ac:dyDescent="0.25">
      <c r="CG4742" s="49"/>
    </row>
    <row r="4743" spans="85:85" hidden="1" x14ac:dyDescent="0.25">
      <c r="CG4743" s="49"/>
    </row>
    <row r="4744" spans="85:85" hidden="1" x14ac:dyDescent="0.25">
      <c r="CG4744" s="49"/>
    </row>
    <row r="4745" spans="85:85" hidden="1" x14ac:dyDescent="0.25">
      <c r="CG4745" s="49"/>
    </row>
    <row r="4746" spans="85:85" hidden="1" x14ac:dyDescent="0.25">
      <c r="CG4746" s="49"/>
    </row>
    <row r="4747" spans="85:85" hidden="1" x14ac:dyDescent="0.25">
      <c r="CG4747" s="49"/>
    </row>
    <row r="4748" spans="85:85" hidden="1" x14ac:dyDescent="0.25">
      <c r="CG4748" s="49"/>
    </row>
    <row r="4749" spans="85:85" hidden="1" x14ac:dyDescent="0.25">
      <c r="CG4749" s="49"/>
    </row>
    <row r="4750" spans="85:85" hidden="1" x14ac:dyDescent="0.25">
      <c r="CG4750" s="49"/>
    </row>
    <row r="4751" spans="85:85" hidden="1" x14ac:dyDescent="0.25">
      <c r="CG4751" s="49"/>
    </row>
    <row r="4752" spans="85:85" hidden="1" x14ac:dyDescent="0.25">
      <c r="CG4752" s="49"/>
    </row>
    <row r="4753" spans="85:85" hidden="1" x14ac:dyDescent="0.25">
      <c r="CG4753" s="49"/>
    </row>
    <row r="4754" spans="85:85" hidden="1" x14ac:dyDescent="0.25">
      <c r="CG4754" s="49"/>
    </row>
    <row r="4755" spans="85:85" hidden="1" x14ac:dyDescent="0.25">
      <c r="CG4755" s="49"/>
    </row>
    <row r="4756" spans="85:85" hidden="1" x14ac:dyDescent="0.25">
      <c r="CG4756" s="49"/>
    </row>
    <row r="4757" spans="85:85" hidden="1" x14ac:dyDescent="0.25">
      <c r="CG4757" s="49"/>
    </row>
    <row r="4758" spans="85:85" hidden="1" x14ac:dyDescent="0.25">
      <c r="CG4758" s="49"/>
    </row>
    <row r="4759" spans="85:85" hidden="1" x14ac:dyDescent="0.25">
      <c r="CG4759" s="49"/>
    </row>
    <row r="4760" spans="85:85" hidden="1" x14ac:dyDescent="0.25">
      <c r="CG4760" s="49"/>
    </row>
    <row r="4761" spans="85:85" hidden="1" x14ac:dyDescent="0.25">
      <c r="CG4761" s="49"/>
    </row>
    <row r="4762" spans="85:85" hidden="1" x14ac:dyDescent="0.25">
      <c r="CG4762" s="49"/>
    </row>
    <row r="4763" spans="85:85" hidden="1" x14ac:dyDescent="0.25">
      <c r="CG4763" s="49"/>
    </row>
    <row r="4764" spans="85:85" hidden="1" x14ac:dyDescent="0.25">
      <c r="CG4764" s="49"/>
    </row>
    <row r="4765" spans="85:85" hidden="1" x14ac:dyDescent="0.25">
      <c r="CG4765" s="49"/>
    </row>
    <row r="4766" spans="85:85" hidden="1" x14ac:dyDescent="0.25">
      <c r="CG4766" s="49"/>
    </row>
    <row r="4767" spans="85:85" hidden="1" x14ac:dyDescent="0.25">
      <c r="CG4767" s="49"/>
    </row>
    <row r="4768" spans="85:85" hidden="1" x14ac:dyDescent="0.25">
      <c r="CG4768" s="49"/>
    </row>
    <row r="4769" spans="85:85" hidden="1" x14ac:dyDescent="0.25">
      <c r="CG4769" s="49"/>
    </row>
    <row r="4770" spans="85:85" hidden="1" x14ac:dyDescent="0.25">
      <c r="CG4770" s="49"/>
    </row>
    <row r="4771" spans="85:85" hidden="1" x14ac:dyDescent="0.25">
      <c r="CG4771" s="49"/>
    </row>
    <row r="4772" spans="85:85" hidden="1" x14ac:dyDescent="0.25">
      <c r="CG4772" s="49"/>
    </row>
    <row r="4773" spans="85:85" hidden="1" x14ac:dyDescent="0.25">
      <c r="CG4773" s="49"/>
    </row>
    <row r="4774" spans="85:85" hidden="1" x14ac:dyDescent="0.25">
      <c r="CG4774" s="49"/>
    </row>
    <row r="4775" spans="85:85" hidden="1" x14ac:dyDescent="0.25">
      <c r="CG4775" s="49"/>
    </row>
    <row r="4776" spans="85:85" hidden="1" x14ac:dyDescent="0.25">
      <c r="CG4776" s="49"/>
    </row>
    <row r="4777" spans="85:85" hidden="1" x14ac:dyDescent="0.25">
      <c r="CG4777" s="49"/>
    </row>
    <row r="4778" spans="85:85" hidden="1" x14ac:dyDescent="0.25">
      <c r="CG4778" s="49"/>
    </row>
    <row r="4779" spans="85:85" hidden="1" x14ac:dyDescent="0.25">
      <c r="CG4779" s="49"/>
    </row>
    <row r="4780" spans="85:85" hidden="1" x14ac:dyDescent="0.25">
      <c r="CG4780" s="49"/>
    </row>
    <row r="4781" spans="85:85" hidden="1" x14ac:dyDescent="0.25">
      <c r="CG4781" s="49"/>
    </row>
    <row r="4782" spans="85:85" hidden="1" x14ac:dyDescent="0.25">
      <c r="CG4782" s="49"/>
    </row>
    <row r="4783" spans="85:85" hidden="1" x14ac:dyDescent="0.25">
      <c r="CG4783" s="49"/>
    </row>
    <row r="4784" spans="85:85" hidden="1" x14ac:dyDescent="0.25">
      <c r="CG4784" s="49"/>
    </row>
    <row r="4785" spans="85:85" hidden="1" x14ac:dyDescent="0.25">
      <c r="CG4785" s="49"/>
    </row>
    <row r="4786" spans="85:85" hidden="1" x14ac:dyDescent="0.25">
      <c r="CG4786" s="49"/>
    </row>
    <row r="4787" spans="85:85" hidden="1" x14ac:dyDescent="0.25">
      <c r="CG4787" s="49"/>
    </row>
    <row r="4788" spans="85:85" hidden="1" x14ac:dyDescent="0.25">
      <c r="CG4788" s="49"/>
    </row>
    <row r="4789" spans="85:85" hidden="1" x14ac:dyDescent="0.25">
      <c r="CG4789" s="49"/>
    </row>
    <row r="4790" spans="85:85" hidden="1" x14ac:dyDescent="0.25">
      <c r="CG4790" s="49"/>
    </row>
    <row r="4791" spans="85:85" hidden="1" x14ac:dyDescent="0.25">
      <c r="CG4791" s="49"/>
    </row>
    <row r="4792" spans="85:85" hidden="1" x14ac:dyDescent="0.25">
      <c r="CG4792" s="49"/>
    </row>
    <row r="4793" spans="85:85" hidden="1" x14ac:dyDescent="0.25">
      <c r="CG4793" s="49"/>
    </row>
    <row r="4794" spans="85:85" hidden="1" x14ac:dyDescent="0.25">
      <c r="CG4794" s="49"/>
    </row>
    <row r="4795" spans="85:85" hidden="1" x14ac:dyDescent="0.25">
      <c r="CG4795" s="49"/>
    </row>
    <row r="4796" spans="85:85" hidden="1" x14ac:dyDescent="0.25">
      <c r="CG4796" s="49"/>
    </row>
    <row r="4797" spans="85:85" hidden="1" x14ac:dyDescent="0.25">
      <c r="CG4797" s="49"/>
    </row>
    <row r="4798" spans="85:85" hidden="1" x14ac:dyDescent="0.25">
      <c r="CG4798" s="49"/>
    </row>
    <row r="4799" spans="85:85" hidden="1" x14ac:dyDescent="0.25">
      <c r="CG4799" s="49"/>
    </row>
    <row r="4800" spans="85:85" hidden="1" x14ac:dyDescent="0.25">
      <c r="CG4800" s="49"/>
    </row>
    <row r="4801" spans="85:85" hidden="1" x14ac:dyDescent="0.25">
      <c r="CG4801" s="49"/>
    </row>
    <row r="4802" spans="85:85" hidden="1" x14ac:dyDescent="0.25">
      <c r="CG4802" s="49"/>
    </row>
    <row r="4803" spans="85:85" hidden="1" x14ac:dyDescent="0.25">
      <c r="CG4803" s="49"/>
    </row>
    <row r="4804" spans="85:85" hidden="1" x14ac:dyDescent="0.25">
      <c r="CG4804" s="49"/>
    </row>
    <row r="4805" spans="85:85" hidden="1" x14ac:dyDescent="0.25">
      <c r="CG4805" s="49"/>
    </row>
    <row r="4806" spans="85:85" hidden="1" x14ac:dyDescent="0.25">
      <c r="CG4806" s="49"/>
    </row>
    <row r="4807" spans="85:85" hidden="1" x14ac:dyDescent="0.25">
      <c r="CG4807" s="49"/>
    </row>
    <row r="4808" spans="85:85" hidden="1" x14ac:dyDescent="0.25">
      <c r="CG4808" s="49"/>
    </row>
    <row r="4809" spans="85:85" hidden="1" x14ac:dyDescent="0.25">
      <c r="CG4809" s="49"/>
    </row>
    <row r="4810" spans="85:85" hidden="1" x14ac:dyDescent="0.25">
      <c r="CG4810" s="49"/>
    </row>
    <row r="4811" spans="85:85" hidden="1" x14ac:dyDescent="0.25">
      <c r="CG4811" s="49"/>
    </row>
    <row r="4812" spans="85:85" hidden="1" x14ac:dyDescent="0.25">
      <c r="CG4812" s="49"/>
    </row>
    <row r="4813" spans="85:85" hidden="1" x14ac:dyDescent="0.25">
      <c r="CG4813" s="49"/>
    </row>
    <row r="4814" spans="85:85" hidden="1" x14ac:dyDescent="0.25">
      <c r="CG4814" s="49"/>
    </row>
    <row r="4815" spans="85:85" hidden="1" x14ac:dyDescent="0.25">
      <c r="CG4815" s="49"/>
    </row>
    <row r="4816" spans="85:85" hidden="1" x14ac:dyDescent="0.25">
      <c r="CG4816" s="49"/>
    </row>
    <row r="4817" spans="85:85" hidden="1" x14ac:dyDescent="0.25">
      <c r="CG4817" s="49"/>
    </row>
    <row r="4818" spans="85:85" hidden="1" x14ac:dyDescent="0.25">
      <c r="CG4818" s="49"/>
    </row>
    <row r="4819" spans="85:85" hidden="1" x14ac:dyDescent="0.25">
      <c r="CG4819" s="49"/>
    </row>
    <row r="4820" spans="85:85" hidden="1" x14ac:dyDescent="0.25">
      <c r="CG4820" s="49"/>
    </row>
    <row r="4821" spans="85:85" hidden="1" x14ac:dyDescent="0.25">
      <c r="CG4821" s="49"/>
    </row>
    <row r="4822" spans="85:85" hidden="1" x14ac:dyDescent="0.25">
      <c r="CG4822" s="49"/>
    </row>
    <row r="4823" spans="85:85" hidden="1" x14ac:dyDescent="0.25">
      <c r="CG4823" s="49"/>
    </row>
    <row r="4824" spans="85:85" hidden="1" x14ac:dyDescent="0.25">
      <c r="CG4824" s="49"/>
    </row>
    <row r="4825" spans="85:85" hidden="1" x14ac:dyDescent="0.25">
      <c r="CG4825" s="49"/>
    </row>
    <row r="4826" spans="85:85" hidden="1" x14ac:dyDescent="0.25">
      <c r="CG4826" s="49"/>
    </row>
    <row r="4827" spans="85:85" hidden="1" x14ac:dyDescent="0.25">
      <c r="CG4827" s="49"/>
    </row>
    <row r="4828" spans="85:85" hidden="1" x14ac:dyDescent="0.25">
      <c r="CG4828" s="49"/>
    </row>
    <row r="4829" spans="85:85" hidden="1" x14ac:dyDescent="0.25">
      <c r="CG4829" s="49"/>
    </row>
    <row r="4830" spans="85:85" hidden="1" x14ac:dyDescent="0.25">
      <c r="CG4830" s="49"/>
    </row>
    <row r="4831" spans="85:85" hidden="1" x14ac:dyDescent="0.25">
      <c r="CG4831" s="49"/>
    </row>
    <row r="4832" spans="85:85" hidden="1" x14ac:dyDescent="0.25">
      <c r="CG4832" s="49"/>
    </row>
    <row r="4833" spans="85:85" hidden="1" x14ac:dyDescent="0.25">
      <c r="CG4833" s="49"/>
    </row>
    <row r="4834" spans="85:85" hidden="1" x14ac:dyDescent="0.25">
      <c r="CG4834" s="49"/>
    </row>
    <row r="4835" spans="85:85" hidden="1" x14ac:dyDescent="0.25">
      <c r="CG4835" s="49"/>
    </row>
    <row r="4836" spans="85:85" hidden="1" x14ac:dyDescent="0.25">
      <c r="CG4836" s="49"/>
    </row>
    <row r="4837" spans="85:85" hidden="1" x14ac:dyDescent="0.25">
      <c r="CG4837" s="49"/>
    </row>
    <row r="4838" spans="85:85" hidden="1" x14ac:dyDescent="0.25">
      <c r="CG4838" s="49"/>
    </row>
    <row r="4839" spans="85:85" hidden="1" x14ac:dyDescent="0.25">
      <c r="CG4839" s="49"/>
    </row>
    <row r="4840" spans="85:85" hidden="1" x14ac:dyDescent="0.25">
      <c r="CG4840" s="49"/>
    </row>
    <row r="4841" spans="85:85" hidden="1" x14ac:dyDescent="0.25">
      <c r="CG4841" s="49"/>
    </row>
    <row r="4842" spans="85:85" hidden="1" x14ac:dyDescent="0.25">
      <c r="CG4842" s="49"/>
    </row>
    <row r="4843" spans="85:85" hidden="1" x14ac:dyDescent="0.25">
      <c r="CG4843" s="49"/>
    </row>
    <row r="4844" spans="85:85" hidden="1" x14ac:dyDescent="0.25">
      <c r="CG4844" s="49"/>
    </row>
    <row r="4845" spans="85:85" hidden="1" x14ac:dyDescent="0.25">
      <c r="CG4845" s="49"/>
    </row>
    <row r="4846" spans="85:85" hidden="1" x14ac:dyDescent="0.25">
      <c r="CG4846" s="49"/>
    </row>
    <row r="4847" spans="85:85" hidden="1" x14ac:dyDescent="0.25">
      <c r="CG4847" s="49"/>
    </row>
    <row r="4848" spans="85:85" hidden="1" x14ac:dyDescent="0.25">
      <c r="CG4848" s="49"/>
    </row>
    <row r="4849" spans="85:85" hidden="1" x14ac:dyDescent="0.25">
      <c r="CG4849" s="49"/>
    </row>
    <row r="4850" spans="85:85" hidden="1" x14ac:dyDescent="0.25">
      <c r="CG4850" s="49"/>
    </row>
    <row r="4851" spans="85:85" hidden="1" x14ac:dyDescent="0.25">
      <c r="CG4851" s="49"/>
    </row>
    <row r="4852" spans="85:85" hidden="1" x14ac:dyDescent="0.25">
      <c r="CG4852" s="49"/>
    </row>
    <row r="4853" spans="85:85" hidden="1" x14ac:dyDescent="0.25">
      <c r="CG4853" s="49"/>
    </row>
    <row r="4854" spans="85:85" hidden="1" x14ac:dyDescent="0.25">
      <c r="CG4854" s="49"/>
    </row>
    <row r="4855" spans="85:85" hidden="1" x14ac:dyDescent="0.25">
      <c r="CG4855" s="49"/>
    </row>
    <row r="4856" spans="85:85" hidden="1" x14ac:dyDescent="0.25">
      <c r="CG4856" s="49"/>
    </row>
    <row r="4857" spans="85:85" hidden="1" x14ac:dyDescent="0.25">
      <c r="CG4857" s="49"/>
    </row>
    <row r="4858" spans="85:85" hidden="1" x14ac:dyDescent="0.25">
      <c r="CG4858" s="49"/>
    </row>
    <row r="4859" spans="85:85" hidden="1" x14ac:dyDescent="0.25">
      <c r="CG4859" s="49"/>
    </row>
    <row r="4860" spans="85:85" hidden="1" x14ac:dyDescent="0.25">
      <c r="CG4860" s="49"/>
    </row>
    <row r="4861" spans="85:85" hidden="1" x14ac:dyDescent="0.25">
      <c r="CG4861" s="49"/>
    </row>
    <row r="4862" spans="85:85" hidden="1" x14ac:dyDescent="0.25">
      <c r="CG4862" s="49"/>
    </row>
    <row r="4863" spans="85:85" hidden="1" x14ac:dyDescent="0.25">
      <c r="CG4863" s="49"/>
    </row>
    <row r="4864" spans="85:85" hidden="1" x14ac:dyDescent="0.25">
      <c r="CG4864" s="49"/>
    </row>
    <row r="4865" spans="85:85" hidden="1" x14ac:dyDescent="0.25">
      <c r="CG4865" s="49"/>
    </row>
    <row r="4866" spans="85:85" hidden="1" x14ac:dyDescent="0.25">
      <c r="CG4866" s="49"/>
    </row>
    <row r="4867" spans="85:85" hidden="1" x14ac:dyDescent="0.25">
      <c r="CG4867" s="49"/>
    </row>
    <row r="4868" spans="85:85" hidden="1" x14ac:dyDescent="0.25">
      <c r="CG4868" s="49"/>
    </row>
    <row r="4869" spans="85:85" hidden="1" x14ac:dyDescent="0.25">
      <c r="CG4869" s="49"/>
    </row>
    <row r="4870" spans="85:85" hidden="1" x14ac:dyDescent="0.25">
      <c r="CG4870" s="49"/>
    </row>
    <row r="4871" spans="85:85" hidden="1" x14ac:dyDescent="0.25">
      <c r="CG4871" s="49"/>
    </row>
    <row r="4872" spans="85:85" hidden="1" x14ac:dyDescent="0.25">
      <c r="CG4872" s="49"/>
    </row>
    <row r="4873" spans="85:85" hidden="1" x14ac:dyDescent="0.25">
      <c r="CG4873" s="49"/>
    </row>
    <row r="4874" spans="85:85" hidden="1" x14ac:dyDescent="0.25">
      <c r="CG4874" s="49"/>
    </row>
    <row r="4875" spans="85:85" hidden="1" x14ac:dyDescent="0.25">
      <c r="CG4875" s="49"/>
    </row>
    <row r="4876" spans="85:85" hidden="1" x14ac:dyDescent="0.25">
      <c r="CG4876" s="49"/>
    </row>
    <row r="4877" spans="85:85" hidden="1" x14ac:dyDescent="0.25">
      <c r="CG4877" s="49"/>
    </row>
    <row r="4878" spans="85:85" hidden="1" x14ac:dyDescent="0.25">
      <c r="CG4878" s="49"/>
    </row>
    <row r="4879" spans="85:85" hidden="1" x14ac:dyDescent="0.25">
      <c r="CG4879" s="49"/>
    </row>
    <row r="4880" spans="85:85" hidden="1" x14ac:dyDescent="0.25">
      <c r="CG4880" s="49"/>
    </row>
    <row r="4881" spans="85:85" hidden="1" x14ac:dyDescent="0.25">
      <c r="CG4881" s="49"/>
    </row>
    <row r="4882" spans="85:85" hidden="1" x14ac:dyDescent="0.25">
      <c r="CG4882" s="49"/>
    </row>
    <row r="4883" spans="85:85" hidden="1" x14ac:dyDescent="0.25">
      <c r="CG4883" s="49"/>
    </row>
    <row r="4884" spans="85:85" hidden="1" x14ac:dyDescent="0.25">
      <c r="CG4884" s="49"/>
    </row>
    <row r="4885" spans="85:85" hidden="1" x14ac:dyDescent="0.25">
      <c r="CG4885" s="49"/>
    </row>
    <row r="4886" spans="85:85" hidden="1" x14ac:dyDescent="0.25">
      <c r="CG4886" s="49"/>
    </row>
    <row r="4887" spans="85:85" hidden="1" x14ac:dyDescent="0.25">
      <c r="CG4887" s="49"/>
    </row>
    <row r="4888" spans="85:85" hidden="1" x14ac:dyDescent="0.25">
      <c r="CG4888" s="49"/>
    </row>
    <row r="4889" spans="85:85" hidden="1" x14ac:dyDescent="0.25">
      <c r="CG4889" s="49"/>
    </row>
    <row r="4890" spans="85:85" hidden="1" x14ac:dyDescent="0.25">
      <c r="CG4890" s="49"/>
    </row>
    <row r="4891" spans="85:85" hidden="1" x14ac:dyDescent="0.25">
      <c r="CG4891" s="49"/>
    </row>
    <row r="4892" spans="85:85" hidden="1" x14ac:dyDescent="0.25">
      <c r="CG4892" s="49"/>
    </row>
    <row r="4893" spans="85:85" hidden="1" x14ac:dyDescent="0.25">
      <c r="CG4893" s="49"/>
    </row>
    <row r="4894" spans="85:85" hidden="1" x14ac:dyDescent="0.25">
      <c r="CG4894" s="49"/>
    </row>
    <row r="4895" spans="85:85" hidden="1" x14ac:dyDescent="0.25">
      <c r="CG4895" s="49"/>
    </row>
    <row r="4896" spans="85:85" hidden="1" x14ac:dyDescent="0.25">
      <c r="CG4896" s="49"/>
    </row>
    <row r="4897" spans="85:85" hidden="1" x14ac:dyDescent="0.25">
      <c r="CG4897" s="49"/>
    </row>
    <row r="4898" spans="85:85" hidden="1" x14ac:dyDescent="0.25">
      <c r="CG4898" s="49"/>
    </row>
    <row r="4899" spans="85:85" hidden="1" x14ac:dyDescent="0.25">
      <c r="CG4899" s="49"/>
    </row>
    <row r="4900" spans="85:85" hidden="1" x14ac:dyDescent="0.25">
      <c r="CG4900" s="49"/>
    </row>
    <row r="4901" spans="85:85" hidden="1" x14ac:dyDescent="0.25">
      <c r="CG4901" s="49"/>
    </row>
    <row r="4902" spans="85:85" hidden="1" x14ac:dyDescent="0.25">
      <c r="CG4902" s="49"/>
    </row>
    <row r="4903" spans="85:85" hidden="1" x14ac:dyDescent="0.25">
      <c r="CG4903" s="49"/>
    </row>
    <row r="4904" spans="85:85" hidden="1" x14ac:dyDescent="0.25">
      <c r="CG4904" s="49"/>
    </row>
    <row r="4905" spans="85:85" hidden="1" x14ac:dyDescent="0.25">
      <c r="CG4905" s="49"/>
    </row>
    <row r="4906" spans="85:85" hidden="1" x14ac:dyDescent="0.25">
      <c r="CG4906" s="49"/>
    </row>
    <row r="4907" spans="85:85" hidden="1" x14ac:dyDescent="0.25">
      <c r="CG4907" s="49"/>
    </row>
    <row r="4908" spans="85:85" hidden="1" x14ac:dyDescent="0.25">
      <c r="CG4908" s="49"/>
    </row>
    <row r="4909" spans="85:85" hidden="1" x14ac:dyDescent="0.25">
      <c r="CG4909" s="49"/>
    </row>
    <row r="4910" spans="85:85" hidden="1" x14ac:dyDescent="0.25">
      <c r="CG4910" s="49"/>
    </row>
    <row r="4911" spans="85:85" hidden="1" x14ac:dyDescent="0.25">
      <c r="CG4911" s="49"/>
    </row>
    <row r="4912" spans="85:85" hidden="1" x14ac:dyDescent="0.25">
      <c r="CG4912" s="49"/>
    </row>
    <row r="4913" spans="85:85" hidden="1" x14ac:dyDescent="0.25">
      <c r="CG4913" s="49"/>
    </row>
    <row r="4914" spans="85:85" hidden="1" x14ac:dyDescent="0.25">
      <c r="CG4914" s="49"/>
    </row>
    <row r="4915" spans="85:85" hidden="1" x14ac:dyDescent="0.25">
      <c r="CG4915" s="49"/>
    </row>
    <row r="4916" spans="85:85" hidden="1" x14ac:dyDescent="0.25">
      <c r="CG4916" s="49"/>
    </row>
    <row r="4917" spans="85:85" hidden="1" x14ac:dyDescent="0.25">
      <c r="CG4917" s="49"/>
    </row>
    <row r="4918" spans="85:85" hidden="1" x14ac:dyDescent="0.25">
      <c r="CG4918" s="49"/>
    </row>
    <row r="4919" spans="85:85" hidden="1" x14ac:dyDescent="0.25">
      <c r="CG4919" s="49"/>
    </row>
    <row r="4920" spans="85:85" hidden="1" x14ac:dyDescent="0.25">
      <c r="CG4920" s="49"/>
    </row>
    <row r="4921" spans="85:85" hidden="1" x14ac:dyDescent="0.25">
      <c r="CG4921" s="49"/>
    </row>
    <row r="4922" spans="85:85" hidden="1" x14ac:dyDescent="0.25">
      <c r="CG4922" s="49"/>
    </row>
    <row r="4923" spans="85:85" hidden="1" x14ac:dyDescent="0.25">
      <c r="CG4923" s="49"/>
    </row>
    <row r="4924" spans="85:85" hidden="1" x14ac:dyDescent="0.25">
      <c r="CG4924" s="49"/>
    </row>
    <row r="4925" spans="85:85" hidden="1" x14ac:dyDescent="0.25">
      <c r="CG4925" s="49"/>
    </row>
    <row r="4926" spans="85:85" hidden="1" x14ac:dyDescent="0.25">
      <c r="CG4926" s="49"/>
    </row>
    <row r="4927" spans="85:85" hidden="1" x14ac:dyDescent="0.25">
      <c r="CG4927" s="49"/>
    </row>
    <row r="4928" spans="85:85" hidden="1" x14ac:dyDescent="0.25">
      <c r="CG4928" s="49"/>
    </row>
    <row r="4929" spans="85:85" hidden="1" x14ac:dyDescent="0.25">
      <c r="CG4929" s="49"/>
    </row>
    <row r="4930" spans="85:85" hidden="1" x14ac:dyDescent="0.25">
      <c r="CG4930" s="49"/>
    </row>
    <row r="4931" spans="85:85" hidden="1" x14ac:dyDescent="0.25">
      <c r="CG4931" s="49"/>
    </row>
    <row r="4932" spans="85:85" hidden="1" x14ac:dyDescent="0.25">
      <c r="CG4932" s="49"/>
    </row>
    <row r="4933" spans="85:85" hidden="1" x14ac:dyDescent="0.25">
      <c r="CG4933" s="49"/>
    </row>
    <row r="4934" spans="85:85" hidden="1" x14ac:dyDescent="0.25">
      <c r="CG4934" s="49"/>
    </row>
    <row r="4935" spans="85:85" hidden="1" x14ac:dyDescent="0.25">
      <c r="CG4935" s="49"/>
    </row>
    <row r="4936" spans="85:85" hidden="1" x14ac:dyDescent="0.25">
      <c r="CG4936" s="49"/>
    </row>
    <row r="4937" spans="85:85" hidden="1" x14ac:dyDescent="0.25">
      <c r="CG4937" s="49"/>
    </row>
    <row r="4938" spans="85:85" hidden="1" x14ac:dyDescent="0.25">
      <c r="CG4938" s="49"/>
    </row>
    <row r="4939" spans="85:85" hidden="1" x14ac:dyDescent="0.25">
      <c r="CG4939" s="49"/>
    </row>
    <row r="4940" spans="85:85" hidden="1" x14ac:dyDescent="0.25">
      <c r="CG4940" s="49"/>
    </row>
    <row r="4941" spans="85:85" hidden="1" x14ac:dyDescent="0.25">
      <c r="CG4941" s="49"/>
    </row>
    <row r="4942" spans="85:85" hidden="1" x14ac:dyDescent="0.25">
      <c r="CG4942" s="49"/>
    </row>
    <row r="4943" spans="85:85" hidden="1" x14ac:dyDescent="0.25">
      <c r="CG4943" s="49"/>
    </row>
    <row r="4944" spans="85:85" hidden="1" x14ac:dyDescent="0.25">
      <c r="CG4944" s="49"/>
    </row>
    <row r="4945" spans="85:85" hidden="1" x14ac:dyDescent="0.25">
      <c r="CG4945" s="49"/>
    </row>
    <row r="4946" spans="85:85" hidden="1" x14ac:dyDescent="0.25">
      <c r="CG4946" s="49"/>
    </row>
    <row r="4947" spans="85:85" hidden="1" x14ac:dyDescent="0.25">
      <c r="CG4947" s="49"/>
    </row>
    <row r="4948" spans="85:85" hidden="1" x14ac:dyDescent="0.25">
      <c r="CG4948" s="49"/>
    </row>
    <row r="4949" spans="85:85" hidden="1" x14ac:dyDescent="0.25">
      <c r="CG4949" s="49"/>
    </row>
    <row r="4950" spans="85:85" hidden="1" x14ac:dyDescent="0.25">
      <c r="CG4950" s="49"/>
    </row>
    <row r="4951" spans="85:85" hidden="1" x14ac:dyDescent="0.25">
      <c r="CG4951" s="49"/>
    </row>
    <row r="4952" spans="85:85" hidden="1" x14ac:dyDescent="0.25">
      <c r="CG4952" s="49"/>
    </row>
    <row r="4953" spans="85:85" hidden="1" x14ac:dyDescent="0.25">
      <c r="CG4953" s="49"/>
    </row>
    <row r="4954" spans="85:85" hidden="1" x14ac:dyDescent="0.25">
      <c r="CG4954" s="49"/>
    </row>
    <row r="4955" spans="85:85" hidden="1" x14ac:dyDescent="0.25">
      <c r="CG4955" s="49"/>
    </row>
    <row r="4956" spans="85:85" hidden="1" x14ac:dyDescent="0.25">
      <c r="CG4956" s="49"/>
    </row>
    <row r="4957" spans="85:85" hidden="1" x14ac:dyDescent="0.25">
      <c r="CG4957" s="49"/>
    </row>
    <row r="4958" spans="85:85" hidden="1" x14ac:dyDescent="0.25">
      <c r="CG4958" s="49"/>
    </row>
    <row r="4959" spans="85:85" hidden="1" x14ac:dyDescent="0.25">
      <c r="CG4959" s="49"/>
    </row>
    <row r="4960" spans="85:85" hidden="1" x14ac:dyDescent="0.25">
      <c r="CG4960" s="49"/>
    </row>
    <row r="4961" spans="85:85" hidden="1" x14ac:dyDescent="0.25">
      <c r="CG4961" s="49"/>
    </row>
    <row r="4962" spans="85:85" hidden="1" x14ac:dyDescent="0.25">
      <c r="CG4962" s="49"/>
    </row>
    <row r="4963" spans="85:85" hidden="1" x14ac:dyDescent="0.25">
      <c r="CG4963" s="49"/>
    </row>
    <row r="4964" spans="85:85" hidden="1" x14ac:dyDescent="0.25">
      <c r="CG4964" s="49"/>
    </row>
    <row r="4965" spans="85:85" hidden="1" x14ac:dyDescent="0.25">
      <c r="CG4965" s="49"/>
    </row>
    <row r="4966" spans="85:85" hidden="1" x14ac:dyDescent="0.25">
      <c r="CG4966" s="49"/>
    </row>
    <row r="4967" spans="85:85" hidden="1" x14ac:dyDescent="0.25">
      <c r="CG4967" s="49"/>
    </row>
    <row r="4968" spans="85:85" hidden="1" x14ac:dyDescent="0.25">
      <c r="CG4968" s="49"/>
    </row>
    <row r="4969" spans="85:85" hidden="1" x14ac:dyDescent="0.25">
      <c r="CG4969" s="49"/>
    </row>
    <row r="4970" spans="85:85" hidden="1" x14ac:dyDescent="0.25">
      <c r="CG4970" s="49"/>
    </row>
    <row r="4971" spans="85:85" hidden="1" x14ac:dyDescent="0.25">
      <c r="CG4971" s="49"/>
    </row>
    <row r="4972" spans="85:85" hidden="1" x14ac:dyDescent="0.25">
      <c r="CG4972" s="49"/>
    </row>
    <row r="4973" spans="85:85" hidden="1" x14ac:dyDescent="0.25">
      <c r="CG4973" s="49"/>
    </row>
    <row r="4974" spans="85:85" hidden="1" x14ac:dyDescent="0.25">
      <c r="CG4974" s="49"/>
    </row>
    <row r="4975" spans="85:85" hidden="1" x14ac:dyDescent="0.25">
      <c r="CG4975" s="49"/>
    </row>
    <row r="4976" spans="85:85" hidden="1" x14ac:dyDescent="0.25">
      <c r="CG4976" s="49"/>
    </row>
    <row r="4977" spans="85:85" hidden="1" x14ac:dyDescent="0.25">
      <c r="CG4977" s="49"/>
    </row>
    <row r="4978" spans="85:85" hidden="1" x14ac:dyDescent="0.25">
      <c r="CG4978" s="49"/>
    </row>
    <row r="4979" spans="85:85" hidden="1" x14ac:dyDescent="0.25">
      <c r="CG4979" s="49"/>
    </row>
    <row r="4980" spans="85:85" hidden="1" x14ac:dyDescent="0.25">
      <c r="CG4980" s="49"/>
    </row>
    <row r="4981" spans="85:85" hidden="1" x14ac:dyDescent="0.25">
      <c r="CG4981" s="49"/>
    </row>
    <row r="4982" spans="85:85" hidden="1" x14ac:dyDescent="0.25">
      <c r="CG4982" s="49"/>
    </row>
    <row r="4983" spans="85:85" hidden="1" x14ac:dyDescent="0.25">
      <c r="CG4983" s="49"/>
    </row>
    <row r="4984" spans="85:85" hidden="1" x14ac:dyDescent="0.25">
      <c r="CG4984" s="49"/>
    </row>
    <row r="4985" spans="85:85" hidden="1" x14ac:dyDescent="0.25">
      <c r="CG4985" s="49"/>
    </row>
    <row r="4986" spans="85:85" hidden="1" x14ac:dyDescent="0.25">
      <c r="CG4986" s="49"/>
    </row>
    <row r="4987" spans="85:85" hidden="1" x14ac:dyDescent="0.25">
      <c r="CG4987" s="49"/>
    </row>
    <row r="4988" spans="85:85" hidden="1" x14ac:dyDescent="0.25">
      <c r="CG4988" s="49"/>
    </row>
    <row r="4989" spans="85:85" hidden="1" x14ac:dyDescent="0.25">
      <c r="CG4989" s="49"/>
    </row>
    <row r="4990" spans="85:85" hidden="1" x14ac:dyDescent="0.25">
      <c r="CG4990" s="49"/>
    </row>
    <row r="4991" spans="85:85" hidden="1" x14ac:dyDescent="0.25">
      <c r="CG4991" s="49"/>
    </row>
    <row r="4992" spans="85:85" hidden="1" x14ac:dyDescent="0.25">
      <c r="CG4992" s="49"/>
    </row>
    <row r="4993" spans="85:85" hidden="1" x14ac:dyDescent="0.25">
      <c r="CG4993" s="49"/>
    </row>
    <row r="4994" spans="85:85" hidden="1" x14ac:dyDescent="0.25">
      <c r="CG4994" s="49"/>
    </row>
    <row r="4995" spans="85:85" hidden="1" x14ac:dyDescent="0.25">
      <c r="CG4995" s="49"/>
    </row>
    <row r="4996" spans="85:85" hidden="1" x14ac:dyDescent="0.25">
      <c r="CG4996" s="49"/>
    </row>
    <row r="4997" spans="85:85" hidden="1" x14ac:dyDescent="0.25">
      <c r="CG4997" s="49"/>
    </row>
    <row r="4998" spans="85:85" hidden="1" x14ac:dyDescent="0.25">
      <c r="CG4998" s="49"/>
    </row>
    <row r="4999" spans="85:85" hidden="1" x14ac:dyDescent="0.25">
      <c r="CG4999" s="49"/>
    </row>
    <row r="5000" spans="85:85" hidden="1" x14ac:dyDescent="0.25">
      <c r="CG5000" s="49"/>
    </row>
    <row r="5001" spans="85:85" hidden="1" x14ac:dyDescent="0.25">
      <c r="CG5001" s="49"/>
    </row>
    <row r="5002" spans="85:85" hidden="1" x14ac:dyDescent="0.25">
      <c r="CG5002" s="49"/>
    </row>
    <row r="5003" spans="85:85" hidden="1" x14ac:dyDescent="0.25">
      <c r="CG5003" s="49"/>
    </row>
    <row r="5004" spans="85:85" hidden="1" x14ac:dyDescent="0.25">
      <c r="CG5004" s="49"/>
    </row>
    <row r="5005" spans="85:85" hidden="1" x14ac:dyDescent="0.25">
      <c r="CG5005" s="49"/>
    </row>
    <row r="5006" spans="85:85" hidden="1" x14ac:dyDescent="0.25">
      <c r="CG5006" s="49"/>
    </row>
    <row r="5007" spans="85:85" hidden="1" x14ac:dyDescent="0.25">
      <c r="CG5007" s="49"/>
    </row>
    <row r="5008" spans="85:85" hidden="1" x14ac:dyDescent="0.25">
      <c r="CG5008" s="49"/>
    </row>
    <row r="5009" spans="85:85" hidden="1" x14ac:dyDescent="0.25">
      <c r="CG5009" s="49"/>
    </row>
    <row r="5010" spans="85:85" hidden="1" x14ac:dyDescent="0.25">
      <c r="CG5010" s="49"/>
    </row>
    <row r="5011" spans="85:85" hidden="1" x14ac:dyDescent="0.25">
      <c r="CG5011" s="49"/>
    </row>
    <row r="5012" spans="85:85" hidden="1" x14ac:dyDescent="0.25">
      <c r="CG5012" s="49"/>
    </row>
    <row r="5013" spans="85:85" hidden="1" x14ac:dyDescent="0.25">
      <c r="CG5013" s="49"/>
    </row>
    <row r="5014" spans="85:85" hidden="1" x14ac:dyDescent="0.25">
      <c r="CG5014" s="49"/>
    </row>
    <row r="5015" spans="85:85" hidden="1" x14ac:dyDescent="0.25">
      <c r="CG5015" s="49"/>
    </row>
    <row r="5016" spans="85:85" hidden="1" x14ac:dyDescent="0.25">
      <c r="CG5016" s="49"/>
    </row>
    <row r="5017" spans="85:85" hidden="1" x14ac:dyDescent="0.25">
      <c r="CG5017" s="49"/>
    </row>
    <row r="5018" spans="85:85" hidden="1" x14ac:dyDescent="0.25">
      <c r="CG5018" s="49"/>
    </row>
    <row r="5019" spans="85:85" hidden="1" x14ac:dyDescent="0.25">
      <c r="CG5019" s="49"/>
    </row>
    <row r="5020" spans="85:85" hidden="1" x14ac:dyDescent="0.25">
      <c r="CG5020" s="49"/>
    </row>
    <row r="5021" spans="85:85" hidden="1" x14ac:dyDescent="0.25">
      <c r="CG5021" s="49"/>
    </row>
    <row r="5022" spans="85:85" hidden="1" x14ac:dyDescent="0.25">
      <c r="CG5022" s="49"/>
    </row>
    <row r="5023" spans="85:85" hidden="1" x14ac:dyDescent="0.25">
      <c r="CG5023" s="49"/>
    </row>
    <row r="5024" spans="85:85" hidden="1" x14ac:dyDescent="0.25">
      <c r="CG5024" s="49"/>
    </row>
    <row r="5025" spans="85:85" hidden="1" x14ac:dyDescent="0.25">
      <c r="CG5025" s="49"/>
    </row>
    <row r="5026" spans="85:85" hidden="1" x14ac:dyDescent="0.25">
      <c r="CG5026" s="49"/>
    </row>
    <row r="5027" spans="85:85" hidden="1" x14ac:dyDescent="0.25">
      <c r="CG5027" s="49"/>
    </row>
    <row r="5028" spans="85:85" hidden="1" x14ac:dyDescent="0.25">
      <c r="CG5028" s="49"/>
    </row>
    <row r="5029" spans="85:85" hidden="1" x14ac:dyDescent="0.25">
      <c r="CG5029" s="49"/>
    </row>
    <row r="5030" spans="85:85" hidden="1" x14ac:dyDescent="0.25">
      <c r="CG5030" s="49"/>
    </row>
    <row r="5031" spans="85:85" hidden="1" x14ac:dyDescent="0.25">
      <c r="CG5031" s="49"/>
    </row>
    <row r="5032" spans="85:85" hidden="1" x14ac:dyDescent="0.25">
      <c r="CG5032" s="49"/>
    </row>
    <row r="5033" spans="85:85" hidden="1" x14ac:dyDescent="0.25">
      <c r="CG5033" s="49"/>
    </row>
    <row r="5034" spans="85:85" hidden="1" x14ac:dyDescent="0.25">
      <c r="CG5034" s="49"/>
    </row>
    <row r="5035" spans="85:85" hidden="1" x14ac:dyDescent="0.25">
      <c r="CG5035" s="49"/>
    </row>
    <row r="5036" spans="85:85" hidden="1" x14ac:dyDescent="0.25">
      <c r="CG5036" s="49"/>
    </row>
    <row r="5037" spans="85:85" hidden="1" x14ac:dyDescent="0.25">
      <c r="CG5037" s="49"/>
    </row>
    <row r="5038" spans="85:85" hidden="1" x14ac:dyDescent="0.25">
      <c r="CG5038" s="49"/>
    </row>
    <row r="5039" spans="85:85" hidden="1" x14ac:dyDescent="0.25">
      <c r="CG5039" s="49"/>
    </row>
    <row r="5040" spans="85:85" hidden="1" x14ac:dyDescent="0.25">
      <c r="CG5040" s="49"/>
    </row>
    <row r="5041" spans="85:85" hidden="1" x14ac:dyDescent="0.25">
      <c r="CG5041" s="49"/>
    </row>
    <row r="5042" spans="85:85" hidden="1" x14ac:dyDescent="0.25">
      <c r="CG5042" s="49"/>
    </row>
    <row r="5043" spans="85:85" hidden="1" x14ac:dyDescent="0.25">
      <c r="CG5043" s="49"/>
    </row>
    <row r="5044" spans="85:85" hidden="1" x14ac:dyDescent="0.25">
      <c r="CG5044" s="49"/>
    </row>
    <row r="5045" spans="85:85" hidden="1" x14ac:dyDescent="0.25">
      <c r="CG5045" s="49"/>
    </row>
    <row r="5046" spans="85:85" hidden="1" x14ac:dyDescent="0.25">
      <c r="CG5046" s="49"/>
    </row>
    <row r="5047" spans="85:85" hidden="1" x14ac:dyDescent="0.25">
      <c r="CG5047" s="49"/>
    </row>
    <row r="5048" spans="85:85" hidden="1" x14ac:dyDescent="0.25">
      <c r="CG5048" s="49"/>
    </row>
    <row r="5049" spans="85:85" hidden="1" x14ac:dyDescent="0.25">
      <c r="CG5049" s="49"/>
    </row>
    <row r="5050" spans="85:85" hidden="1" x14ac:dyDescent="0.25">
      <c r="CG5050" s="49"/>
    </row>
    <row r="5051" spans="85:85" hidden="1" x14ac:dyDescent="0.25">
      <c r="CG5051" s="49"/>
    </row>
    <row r="5052" spans="85:85" hidden="1" x14ac:dyDescent="0.25">
      <c r="CG5052" s="49"/>
    </row>
    <row r="5053" spans="85:85" hidden="1" x14ac:dyDescent="0.25">
      <c r="CG5053" s="49"/>
    </row>
    <row r="5054" spans="85:85" hidden="1" x14ac:dyDescent="0.25">
      <c r="CG5054" s="49"/>
    </row>
    <row r="5055" spans="85:85" hidden="1" x14ac:dyDescent="0.25">
      <c r="CG5055" s="49"/>
    </row>
    <row r="5056" spans="85:85" hidden="1" x14ac:dyDescent="0.25">
      <c r="CG5056" s="49"/>
    </row>
    <row r="5057" spans="85:85" hidden="1" x14ac:dyDescent="0.25">
      <c r="CG5057" s="49"/>
    </row>
    <row r="5058" spans="85:85" hidden="1" x14ac:dyDescent="0.25">
      <c r="CG5058" s="49"/>
    </row>
    <row r="5059" spans="85:85" hidden="1" x14ac:dyDescent="0.25">
      <c r="CG5059" s="49"/>
    </row>
    <row r="5060" spans="85:85" hidden="1" x14ac:dyDescent="0.25">
      <c r="CG5060" s="49"/>
    </row>
    <row r="5061" spans="85:85" hidden="1" x14ac:dyDescent="0.25">
      <c r="CG5061" s="49"/>
    </row>
    <row r="5062" spans="85:85" hidden="1" x14ac:dyDescent="0.25">
      <c r="CG5062" s="49"/>
    </row>
    <row r="5063" spans="85:85" hidden="1" x14ac:dyDescent="0.25">
      <c r="CG5063" s="49"/>
    </row>
    <row r="5064" spans="85:85" hidden="1" x14ac:dyDescent="0.25">
      <c r="CG5064" s="49"/>
    </row>
    <row r="5065" spans="85:85" hidden="1" x14ac:dyDescent="0.25">
      <c r="CG5065" s="49"/>
    </row>
    <row r="5066" spans="85:85" hidden="1" x14ac:dyDescent="0.25">
      <c r="CG5066" s="49"/>
    </row>
    <row r="5067" spans="85:85" hidden="1" x14ac:dyDescent="0.25">
      <c r="CG5067" s="49"/>
    </row>
    <row r="5068" spans="85:85" hidden="1" x14ac:dyDescent="0.25">
      <c r="CG5068" s="49"/>
    </row>
    <row r="5069" spans="85:85" hidden="1" x14ac:dyDescent="0.25">
      <c r="CG5069" s="49"/>
    </row>
    <row r="5070" spans="85:85" hidden="1" x14ac:dyDescent="0.25">
      <c r="CG5070" s="49"/>
    </row>
    <row r="5071" spans="85:85" hidden="1" x14ac:dyDescent="0.25">
      <c r="CG5071" s="49"/>
    </row>
    <row r="5072" spans="85:85" hidden="1" x14ac:dyDescent="0.25">
      <c r="CG5072" s="49"/>
    </row>
    <row r="5073" spans="85:85" hidden="1" x14ac:dyDescent="0.25">
      <c r="CG5073" s="49"/>
    </row>
    <row r="5074" spans="85:85" hidden="1" x14ac:dyDescent="0.25">
      <c r="CG5074" s="49"/>
    </row>
    <row r="5075" spans="85:85" hidden="1" x14ac:dyDescent="0.25">
      <c r="CG5075" s="49"/>
    </row>
    <row r="5076" spans="85:85" hidden="1" x14ac:dyDescent="0.25">
      <c r="CG5076" s="49"/>
    </row>
    <row r="5077" spans="85:85" hidden="1" x14ac:dyDescent="0.25">
      <c r="CG5077" s="49"/>
    </row>
    <row r="5078" spans="85:85" hidden="1" x14ac:dyDescent="0.25">
      <c r="CG5078" s="49"/>
    </row>
    <row r="5079" spans="85:85" hidden="1" x14ac:dyDescent="0.25">
      <c r="CG5079" s="49"/>
    </row>
    <row r="5080" spans="85:85" hidden="1" x14ac:dyDescent="0.25">
      <c r="CG5080" s="49"/>
    </row>
    <row r="5081" spans="85:85" hidden="1" x14ac:dyDescent="0.25">
      <c r="CG5081" s="49"/>
    </row>
    <row r="5082" spans="85:85" hidden="1" x14ac:dyDescent="0.25">
      <c r="CG5082" s="49"/>
    </row>
    <row r="5083" spans="85:85" hidden="1" x14ac:dyDescent="0.25">
      <c r="CG5083" s="49"/>
    </row>
    <row r="5084" spans="85:85" hidden="1" x14ac:dyDescent="0.25">
      <c r="CG5084" s="49"/>
    </row>
    <row r="5085" spans="85:85" hidden="1" x14ac:dyDescent="0.25">
      <c r="CG5085" s="49"/>
    </row>
    <row r="5086" spans="85:85" hidden="1" x14ac:dyDescent="0.25">
      <c r="CG5086" s="49"/>
    </row>
    <row r="5087" spans="85:85" hidden="1" x14ac:dyDescent="0.25">
      <c r="CG5087" s="49"/>
    </row>
    <row r="5088" spans="85:85" hidden="1" x14ac:dyDescent="0.25">
      <c r="CG5088" s="49"/>
    </row>
    <row r="5089" spans="85:85" hidden="1" x14ac:dyDescent="0.25">
      <c r="CG5089" s="49"/>
    </row>
    <row r="5090" spans="85:85" hidden="1" x14ac:dyDescent="0.25">
      <c r="CG5090" s="49"/>
    </row>
    <row r="5091" spans="85:85" hidden="1" x14ac:dyDescent="0.25">
      <c r="CG5091" s="49"/>
    </row>
    <row r="5092" spans="85:85" hidden="1" x14ac:dyDescent="0.25">
      <c r="CG5092" s="49"/>
    </row>
    <row r="5093" spans="85:85" hidden="1" x14ac:dyDescent="0.25">
      <c r="CG5093" s="49"/>
    </row>
    <row r="5094" spans="85:85" hidden="1" x14ac:dyDescent="0.25">
      <c r="CG5094" s="49"/>
    </row>
    <row r="5095" spans="85:85" hidden="1" x14ac:dyDescent="0.25">
      <c r="CG5095" s="49"/>
    </row>
    <row r="5096" spans="85:85" hidden="1" x14ac:dyDescent="0.25">
      <c r="CG5096" s="49"/>
    </row>
    <row r="5097" spans="85:85" hidden="1" x14ac:dyDescent="0.25">
      <c r="CG5097" s="49"/>
    </row>
    <row r="5098" spans="85:85" hidden="1" x14ac:dyDescent="0.25">
      <c r="CG5098" s="49"/>
    </row>
    <row r="5099" spans="85:85" hidden="1" x14ac:dyDescent="0.25">
      <c r="CG5099" s="49"/>
    </row>
    <row r="5100" spans="85:85" hidden="1" x14ac:dyDescent="0.25">
      <c r="CG5100" s="49"/>
    </row>
    <row r="5101" spans="85:85" hidden="1" x14ac:dyDescent="0.25">
      <c r="CG5101" s="49"/>
    </row>
    <row r="5102" spans="85:85" hidden="1" x14ac:dyDescent="0.25">
      <c r="CG5102" s="49"/>
    </row>
    <row r="5103" spans="85:85" hidden="1" x14ac:dyDescent="0.25">
      <c r="CG5103" s="49"/>
    </row>
    <row r="5104" spans="85:85" hidden="1" x14ac:dyDescent="0.25">
      <c r="CG5104" s="49"/>
    </row>
    <row r="5105" spans="85:85" hidden="1" x14ac:dyDescent="0.25">
      <c r="CG5105" s="49"/>
    </row>
    <row r="5106" spans="85:85" hidden="1" x14ac:dyDescent="0.25">
      <c r="CG5106" s="49"/>
    </row>
    <row r="5107" spans="85:85" hidden="1" x14ac:dyDescent="0.25">
      <c r="CG5107" s="49"/>
    </row>
    <row r="5108" spans="85:85" hidden="1" x14ac:dyDescent="0.25">
      <c r="CG5108" s="49"/>
    </row>
    <row r="5109" spans="85:85" hidden="1" x14ac:dyDescent="0.25">
      <c r="CG5109" s="49"/>
    </row>
    <row r="5110" spans="85:85" hidden="1" x14ac:dyDescent="0.25">
      <c r="CG5110" s="49"/>
    </row>
    <row r="5111" spans="85:85" hidden="1" x14ac:dyDescent="0.25">
      <c r="CG5111" s="49"/>
    </row>
    <row r="5112" spans="85:85" hidden="1" x14ac:dyDescent="0.25">
      <c r="CG5112" s="49"/>
    </row>
    <row r="5113" spans="85:85" hidden="1" x14ac:dyDescent="0.25">
      <c r="CG5113" s="49"/>
    </row>
    <row r="5114" spans="85:85" hidden="1" x14ac:dyDescent="0.25">
      <c r="CG5114" s="49"/>
    </row>
    <row r="5115" spans="85:85" hidden="1" x14ac:dyDescent="0.25">
      <c r="CG5115" s="49"/>
    </row>
    <row r="5116" spans="85:85" hidden="1" x14ac:dyDescent="0.25">
      <c r="CG5116" s="49"/>
    </row>
    <row r="5117" spans="85:85" hidden="1" x14ac:dyDescent="0.25">
      <c r="CG5117" s="49"/>
    </row>
    <row r="5118" spans="85:85" hidden="1" x14ac:dyDescent="0.25">
      <c r="CG5118" s="49"/>
    </row>
    <row r="5119" spans="85:85" hidden="1" x14ac:dyDescent="0.25">
      <c r="CG5119" s="49"/>
    </row>
    <row r="5120" spans="85:85" hidden="1" x14ac:dyDescent="0.25">
      <c r="CG5120" s="49"/>
    </row>
    <row r="5121" spans="85:85" hidden="1" x14ac:dyDescent="0.25">
      <c r="CG5121" s="49"/>
    </row>
    <row r="5122" spans="85:85" hidden="1" x14ac:dyDescent="0.25">
      <c r="CG5122" s="49"/>
    </row>
    <row r="5123" spans="85:85" hidden="1" x14ac:dyDescent="0.25">
      <c r="CG5123" s="49"/>
    </row>
    <row r="5124" spans="85:85" hidden="1" x14ac:dyDescent="0.25">
      <c r="CG5124" s="49"/>
    </row>
    <row r="5125" spans="85:85" hidden="1" x14ac:dyDescent="0.25">
      <c r="CG5125" s="49"/>
    </row>
    <row r="5126" spans="85:85" hidden="1" x14ac:dyDescent="0.25">
      <c r="CG5126" s="49"/>
    </row>
    <row r="5127" spans="85:85" hidden="1" x14ac:dyDescent="0.25">
      <c r="CG5127" s="49"/>
    </row>
    <row r="5128" spans="85:85" hidden="1" x14ac:dyDescent="0.25">
      <c r="CG5128" s="49"/>
    </row>
    <row r="5129" spans="85:85" hidden="1" x14ac:dyDescent="0.25">
      <c r="CG5129" s="49"/>
    </row>
    <row r="5130" spans="85:85" hidden="1" x14ac:dyDescent="0.25">
      <c r="CG5130" s="49"/>
    </row>
    <row r="5131" spans="85:85" hidden="1" x14ac:dyDescent="0.25">
      <c r="CG5131" s="49"/>
    </row>
    <row r="5132" spans="85:85" hidden="1" x14ac:dyDescent="0.25">
      <c r="CG5132" s="49"/>
    </row>
    <row r="5133" spans="85:85" hidden="1" x14ac:dyDescent="0.25">
      <c r="CG5133" s="49"/>
    </row>
    <row r="5134" spans="85:85" hidden="1" x14ac:dyDescent="0.25">
      <c r="CG5134" s="49"/>
    </row>
    <row r="5135" spans="85:85" hidden="1" x14ac:dyDescent="0.25">
      <c r="CG5135" s="49"/>
    </row>
    <row r="5136" spans="85:85" hidden="1" x14ac:dyDescent="0.25">
      <c r="CG5136" s="49"/>
    </row>
    <row r="5137" spans="85:85" hidden="1" x14ac:dyDescent="0.25">
      <c r="CG5137" s="49"/>
    </row>
    <row r="5138" spans="85:85" hidden="1" x14ac:dyDescent="0.25">
      <c r="CG5138" s="49"/>
    </row>
    <row r="5139" spans="85:85" hidden="1" x14ac:dyDescent="0.25">
      <c r="CG5139" s="49"/>
    </row>
    <row r="5140" spans="85:85" hidden="1" x14ac:dyDescent="0.25">
      <c r="CG5140" s="49"/>
    </row>
    <row r="5141" spans="85:85" hidden="1" x14ac:dyDescent="0.25">
      <c r="CG5141" s="49"/>
    </row>
    <row r="5142" spans="85:85" hidden="1" x14ac:dyDescent="0.25">
      <c r="CG5142" s="49"/>
    </row>
    <row r="5143" spans="85:85" hidden="1" x14ac:dyDescent="0.25">
      <c r="CG5143" s="49"/>
    </row>
    <row r="5144" spans="85:85" hidden="1" x14ac:dyDescent="0.25">
      <c r="CG5144" s="49"/>
    </row>
    <row r="5145" spans="85:85" hidden="1" x14ac:dyDescent="0.25">
      <c r="CG5145" s="49"/>
    </row>
    <row r="5146" spans="85:85" hidden="1" x14ac:dyDescent="0.25">
      <c r="CG5146" s="49"/>
    </row>
    <row r="5147" spans="85:85" hidden="1" x14ac:dyDescent="0.25">
      <c r="CG5147" s="49"/>
    </row>
    <row r="5148" spans="85:85" hidden="1" x14ac:dyDescent="0.25">
      <c r="CG5148" s="49"/>
    </row>
    <row r="5149" spans="85:85" hidden="1" x14ac:dyDescent="0.25">
      <c r="CG5149" s="49"/>
    </row>
    <row r="5150" spans="85:85" hidden="1" x14ac:dyDescent="0.25">
      <c r="CG5150" s="49"/>
    </row>
    <row r="5151" spans="85:85" hidden="1" x14ac:dyDescent="0.25">
      <c r="CG5151" s="49"/>
    </row>
    <row r="5152" spans="85:85" hidden="1" x14ac:dyDescent="0.25">
      <c r="CG5152" s="49"/>
    </row>
    <row r="5153" spans="85:85" hidden="1" x14ac:dyDescent="0.25">
      <c r="CG5153" s="49"/>
    </row>
    <row r="5154" spans="85:85" hidden="1" x14ac:dyDescent="0.25">
      <c r="CG5154" s="49"/>
    </row>
    <row r="5155" spans="85:85" hidden="1" x14ac:dyDescent="0.25">
      <c r="CG5155" s="49"/>
    </row>
    <row r="5156" spans="85:85" hidden="1" x14ac:dyDescent="0.25">
      <c r="CG5156" s="49"/>
    </row>
    <row r="5157" spans="85:85" hidden="1" x14ac:dyDescent="0.25">
      <c r="CG5157" s="49"/>
    </row>
    <row r="5158" spans="85:85" hidden="1" x14ac:dyDescent="0.25">
      <c r="CG5158" s="49"/>
    </row>
    <row r="5159" spans="85:85" hidden="1" x14ac:dyDescent="0.25">
      <c r="CG5159" s="49"/>
    </row>
    <row r="5160" spans="85:85" hidden="1" x14ac:dyDescent="0.25">
      <c r="CG5160" s="49"/>
    </row>
    <row r="5161" spans="85:85" hidden="1" x14ac:dyDescent="0.25">
      <c r="CG5161" s="49"/>
    </row>
    <row r="5162" spans="85:85" hidden="1" x14ac:dyDescent="0.25">
      <c r="CG5162" s="49"/>
    </row>
    <row r="5163" spans="85:85" hidden="1" x14ac:dyDescent="0.25">
      <c r="CG5163" s="49"/>
    </row>
    <row r="5164" spans="85:85" hidden="1" x14ac:dyDescent="0.25">
      <c r="CG5164" s="49"/>
    </row>
    <row r="5165" spans="85:85" hidden="1" x14ac:dyDescent="0.25">
      <c r="CG5165" s="49"/>
    </row>
    <row r="5166" spans="85:85" hidden="1" x14ac:dyDescent="0.25">
      <c r="CG5166" s="49"/>
    </row>
    <row r="5167" spans="85:85" hidden="1" x14ac:dyDescent="0.25">
      <c r="CG5167" s="49"/>
    </row>
    <row r="5168" spans="85:85" hidden="1" x14ac:dyDescent="0.25">
      <c r="CG5168" s="49"/>
    </row>
    <row r="5169" spans="85:85" hidden="1" x14ac:dyDescent="0.25">
      <c r="CG5169" s="49"/>
    </row>
    <row r="5170" spans="85:85" hidden="1" x14ac:dyDescent="0.25">
      <c r="CG5170" s="49"/>
    </row>
    <row r="5171" spans="85:85" hidden="1" x14ac:dyDescent="0.25">
      <c r="CG5171" s="49"/>
    </row>
    <row r="5172" spans="85:85" hidden="1" x14ac:dyDescent="0.25">
      <c r="CG5172" s="49"/>
    </row>
    <row r="5173" spans="85:85" hidden="1" x14ac:dyDescent="0.25">
      <c r="CG5173" s="49"/>
    </row>
    <row r="5174" spans="85:85" hidden="1" x14ac:dyDescent="0.25">
      <c r="CG5174" s="49"/>
    </row>
    <row r="5175" spans="85:85" hidden="1" x14ac:dyDescent="0.25">
      <c r="CG5175" s="49"/>
    </row>
    <row r="5176" spans="85:85" hidden="1" x14ac:dyDescent="0.25">
      <c r="CG5176" s="49"/>
    </row>
    <row r="5177" spans="85:85" hidden="1" x14ac:dyDescent="0.25">
      <c r="CG5177" s="49"/>
    </row>
    <row r="5178" spans="85:85" hidden="1" x14ac:dyDescent="0.25">
      <c r="CG5178" s="49"/>
    </row>
    <row r="5179" spans="85:85" hidden="1" x14ac:dyDescent="0.25">
      <c r="CG5179" s="49"/>
    </row>
    <row r="5180" spans="85:85" hidden="1" x14ac:dyDescent="0.25">
      <c r="CG5180" s="49"/>
    </row>
    <row r="5181" spans="85:85" hidden="1" x14ac:dyDescent="0.25">
      <c r="CG5181" s="49"/>
    </row>
    <row r="5182" spans="85:85" hidden="1" x14ac:dyDescent="0.25">
      <c r="CG5182" s="49"/>
    </row>
    <row r="5183" spans="85:85" hidden="1" x14ac:dyDescent="0.25">
      <c r="CG5183" s="49"/>
    </row>
    <row r="5184" spans="85:85" hidden="1" x14ac:dyDescent="0.25">
      <c r="CG5184" s="49"/>
    </row>
    <row r="5185" spans="85:85" hidden="1" x14ac:dyDescent="0.25">
      <c r="CG5185" s="49"/>
    </row>
    <row r="5186" spans="85:85" hidden="1" x14ac:dyDescent="0.25">
      <c r="CG5186" s="49"/>
    </row>
    <row r="5187" spans="85:85" hidden="1" x14ac:dyDescent="0.25">
      <c r="CG5187" s="49"/>
    </row>
    <row r="5188" spans="85:85" hidden="1" x14ac:dyDescent="0.25">
      <c r="CG5188" s="49"/>
    </row>
    <row r="5189" spans="85:85" hidden="1" x14ac:dyDescent="0.25">
      <c r="CG5189" s="49"/>
    </row>
    <row r="5190" spans="85:85" hidden="1" x14ac:dyDescent="0.25">
      <c r="CG5190" s="49"/>
    </row>
    <row r="5191" spans="85:85" hidden="1" x14ac:dyDescent="0.25">
      <c r="CG5191" s="49"/>
    </row>
    <row r="5192" spans="85:85" hidden="1" x14ac:dyDescent="0.25">
      <c r="CG5192" s="49"/>
    </row>
    <row r="5193" spans="85:85" hidden="1" x14ac:dyDescent="0.25">
      <c r="CG5193" s="49"/>
    </row>
    <row r="5194" spans="85:85" hidden="1" x14ac:dyDescent="0.25">
      <c r="CG5194" s="49"/>
    </row>
    <row r="5195" spans="85:85" hidden="1" x14ac:dyDescent="0.25">
      <c r="CG5195" s="49"/>
    </row>
    <row r="5196" spans="85:85" hidden="1" x14ac:dyDescent="0.25">
      <c r="CG5196" s="49"/>
    </row>
    <row r="5197" spans="85:85" hidden="1" x14ac:dyDescent="0.25">
      <c r="CG5197" s="49"/>
    </row>
    <row r="5198" spans="85:85" hidden="1" x14ac:dyDescent="0.25">
      <c r="CG5198" s="49"/>
    </row>
    <row r="5199" spans="85:85" hidden="1" x14ac:dyDescent="0.25">
      <c r="CG5199" s="49"/>
    </row>
    <row r="5200" spans="85:85" hidden="1" x14ac:dyDescent="0.25">
      <c r="CG5200" s="49"/>
    </row>
    <row r="5201" spans="85:85" hidden="1" x14ac:dyDescent="0.25">
      <c r="CG5201" s="49"/>
    </row>
    <row r="5202" spans="85:85" hidden="1" x14ac:dyDescent="0.25">
      <c r="CG5202" s="49"/>
    </row>
    <row r="5203" spans="85:85" hidden="1" x14ac:dyDescent="0.25">
      <c r="CG5203" s="49"/>
    </row>
    <row r="5204" spans="85:85" hidden="1" x14ac:dyDescent="0.25">
      <c r="CG5204" s="49"/>
    </row>
    <row r="5205" spans="85:85" hidden="1" x14ac:dyDescent="0.25">
      <c r="CG5205" s="49"/>
    </row>
    <row r="5206" spans="85:85" hidden="1" x14ac:dyDescent="0.25">
      <c r="CG5206" s="49"/>
    </row>
    <row r="5207" spans="85:85" hidden="1" x14ac:dyDescent="0.25">
      <c r="CG5207" s="49"/>
    </row>
    <row r="5208" spans="85:85" hidden="1" x14ac:dyDescent="0.25">
      <c r="CG5208" s="49"/>
    </row>
    <row r="5209" spans="85:85" hidden="1" x14ac:dyDescent="0.25">
      <c r="CG5209" s="49"/>
    </row>
    <row r="5210" spans="85:85" hidden="1" x14ac:dyDescent="0.25">
      <c r="CG5210" s="49"/>
    </row>
    <row r="5211" spans="85:85" hidden="1" x14ac:dyDescent="0.25">
      <c r="CG5211" s="49"/>
    </row>
    <row r="5212" spans="85:85" hidden="1" x14ac:dyDescent="0.25">
      <c r="CG5212" s="49"/>
    </row>
    <row r="5213" spans="85:85" hidden="1" x14ac:dyDescent="0.25">
      <c r="CG5213" s="49"/>
    </row>
    <row r="5214" spans="85:85" hidden="1" x14ac:dyDescent="0.25">
      <c r="CG5214" s="49"/>
    </row>
    <row r="5215" spans="85:85" hidden="1" x14ac:dyDescent="0.25">
      <c r="CG5215" s="49"/>
    </row>
    <row r="5216" spans="85:85" hidden="1" x14ac:dyDescent="0.25">
      <c r="CG5216" s="49"/>
    </row>
    <row r="5217" spans="85:85" hidden="1" x14ac:dyDescent="0.25">
      <c r="CG5217" s="49"/>
    </row>
    <row r="5218" spans="85:85" hidden="1" x14ac:dyDescent="0.25">
      <c r="CG5218" s="49"/>
    </row>
    <row r="5219" spans="85:85" hidden="1" x14ac:dyDescent="0.25">
      <c r="CG5219" s="49"/>
    </row>
    <row r="5220" spans="85:85" hidden="1" x14ac:dyDescent="0.25">
      <c r="CG5220" s="49"/>
    </row>
    <row r="5221" spans="85:85" hidden="1" x14ac:dyDescent="0.25">
      <c r="CG5221" s="49"/>
    </row>
    <row r="5222" spans="85:85" hidden="1" x14ac:dyDescent="0.25">
      <c r="CG5222" s="49"/>
    </row>
    <row r="5223" spans="85:85" hidden="1" x14ac:dyDescent="0.25">
      <c r="CG5223" s="49"/>
    </row>
    <row r="5224" spans="85:85" hidden="1" x14ac:dyDescent="0.25">
      <c r="CG5224" s="49"/>
    </row>
    <row r="5225" spans="85:85" hidden="1" x14ac:dyDescent="0.25">
      <c r="CG5225" s="49"/>
    </row>
    <row r="5226" spans="85:85" hidden="1" x14ac:dyDescent="0.25">
      <c r="CG5226" s="49"/>
    </row>
    <row r="5227" spans="85:85" hidden="1" x14ac:dyDescent="0.25">
      <c r="CG5227" s="49"/>
    </row>
    <row r="5228" spans="85:85" hidden="1" x14ac:dyDescent="0.25">
      <c r="CG5228" s="49"/>
    </row>
    <row r="5229" spans="85:85" hidden="1" x14ac:dyDescent="0.25">
      <c r="CG5229" s="49"/>
    </row>
    <row r="5230" spans="85:85" hidden="1" x14ac:dyDescent="0.25">
      <c r="CG5230" s="49"/>
    </row>
    <row r="5231" spans="85:85" hidden="1" x14ac:dyDescent="0.25">
      <c r="CG5231" s="49"/>
    </row>
    <row r="5232" spans="85:85" hidden="1" x14ac:dyDescent="0.25">
      <c r="CG5232" s="49"/>
    </row>
    <row r="5233" spans="85:85" hidden="1" x14ac:dyDescent="0.25">
      <c r="CG5233" s="49"/>
    </row>
    <row r="5234" spans="85:85" hidden="1" x14ac:dyDescent="0.25">
      <c r="CG5234" s="49"/>
    </row>
    <row r="5235" spans="85:85" hidden="1" x14ac:dyDescent="0.25">
      <c r="CG5235" s="49"/>
    </row>
    <row r="5236" spans="85:85" hidden="1" x14ac:dyDescent="0.25">
      <c r="CG5236" s="49"/>
    </row>
    <row r="5237" spans="85:85" hidden="1" x14ac:dyDescent="0.25">
      <c r="CG5237" s="49"/>
    </row>
    <row r="5238" spans="85:85" hidden="1" x14ac:dyDescent="0.25">
      <c r="CG5238" s="49"/>
    </row>
    <row r="5239" spans="85:85" hidden="1" x14ac:dyDescent="0.25">
      <c r="CG5239" s="49"/>
    </row>
    <row r="5240" spans="85:85" hidden="1" x14ac:dyDescent="0.25">
      <c r="CG5240" s="49"/>
    </row>
    <row r="5241" spans="85:85" hidden="1" x14ac:dyDescent="0.25">
      <c r="CG5241" s="49"/>
    </row>
    <row r="5242" spans="85:85" hidden="1" x14ac:dyDescent="0.25">
      <c r="CG5242" s="49"/>
    </row>
    <row r="5243" spans="85:85" hidden="1" x14ac:dyDescent="0.25">
      <c r="CG5243" s="49"/>
    </row>
    <row r="5244" spans="85:85" hidden="1" x14ac:dyDescent="0.25">
      <c r="CG5244" s="49"/>
    </row>
    <row r="5245" spans="85:85" hidden="1" x14ac:dyDescent="0.25">
      <c r="CG5245" s="49"/>
    </row>
    <row r="5246" spans="85:85" hidden="1" x14ac:dyDescent="0.25">
      <c r="CG5246" s="49"/>
    </row>
    <row r="5247" spans="85:85" hidden="1" x14ac:dyDescent="0.25">
      <c r="CG5247" s="49"/>
    </row>
    <row r="5248" spans="85:85" hidden="1" x14ac:dyDescent="0.25">
      <c r="CG5248" s="49"/>
    </row>
    <row r="5249" spans="85:85" hidden="1" x14ac:dyDescent="0.25">
      <c r="CG5249" s="49"/>
    </row>
    <row r="5250" spans="85:85" hidden="1" x14ac:dyDescent="0.25">
      <c r="CG5250" s="49"/>
    </row>
    <row r="5251" spans="85:85" hidden="1" x14ac:dyDescent="0.25">
      <c r="CG5251" s="49"/>
    </row>
    <row r="5252" spans="85:85" hidden="1" x14ac:dyDescent="0.25">
      <c r="CG5252" s="49"/>
    </row>
    <row r="5253" spans="85:85" hidden="1" x14ac:dyDescent="0.25">
      <c r="CG5253" s="49"/>
    </row>
    <row r="5254" spans="85:85" hidden="1" x14ac:dyDescent="0.25">
      <c r="CG5254" s="49"/>
    </row>
    <row r="5255" spans="85:85" hidden="1" x14ac:dyDescent="0.25">
      <c r="CG5255" s="49"/>
    </row>
    <row r="5256" spans="85:85" hidden="1" x14ac:dyDescent="0.25">
      <c r="CG5256" s="49"/>
    </row>
    <row r="5257" spans="85:85" hidden="1" x14ac:dyDescent="0.25">
      <c r="CG5257" s="49"/>
    </row>
    <row r="5258" spans="85:85" hidden="1" x14ac:dyDescent="0.25">
      <c r="CG5258" s="49"/>
    </row>
    <row r="5259" spans="85:85" hidden="1" x14ac:dyDescent="0.25">
      <c r="CG5259" s="49"/>
    </row>
    <row r="5260" spans="85:85" hidden="1" x14ac:dyDescent="0.25">
      <c r="CG5260" s="49"/>
    </row>
    <row r="5261" spans="85:85" hidden="1" x14ac:dyDescent="0.25">
      <c r="CG5261" s="49"/>
    </row>
    <row r="5262" spans="85:85" hidden="1" x14ac:dyDescent="0.25">
      <c r="CG5262" s="49"/>
    </row>
    <row r="5263" spans="85:85" hidden="1" x14ac:dyDescent="0.25">
      <c r="CG5263" s="49"/>
    </row>
    <row r="5264" spans="85:85" hidden="1" x14ac:dyDescent="0.25">
      <c r="CG5264" s="49"/>
    </row>
    <row r="5265" spans="85:85" hidden="1" x14ac:dyDescent="0.25">
      <c r="CG5265" s="49"/>
    </row>
    <row r="5266" spans="85:85" hidden="1" x14ac:dyDescent="0.25">
      <c r="CG5266" s="49"/>
    </row>
    <row r="5267" spans="85:85" hidden="1" x14ac:dyDescent="0.25">
      <c r="CG5267" s="49"/>
    </row>
    <row r="5268" spans="85:85" hidden="1" x14ac:dyDescent="0.25">
      <c r="CG5268" s="49"/>
    </row>
    <row r="5269" spans="85:85" hidden="1" x14ac:dyDescent="0.25">
      <c r="CG5269" s="49"/>
    </row>
    <row r="5270" spans="85:85" hidden="1" x14ac:dyDescent="0.25">
      <c r="CG5270" s="49"/>
    </row>
    <row r="5271" spans="85:85" hidden="1" x14ac:dyDescent="0.25">
      <c r="CG5271" s="49"/>
    </row>
    <row r="5272" spans="85:85" hidden="1" x14ac:dyDescent="0.25">
      <c r="CG5272" s="49"/>
    </row>
    <row r="5273" spans="85:85" hidden="1" x14ac:dyDescent="0.25">
      <c r="CG5273" s="49"/>
    </row>
    <row r="5274" spans="85:85" hidden="1" x14ac:dyDescent="0.25">
      <c r="CG5274" s="49"/>
    </row>
    <row r="5275" spans="85:85" hidden="1" x14ac:dyDescent="0.25">
      <c r="CG5275" s="49"/>
    </row>
    <row r="5276" spans="85:85" hidden="1" x14ac:dyDescent="0.25">
      <c r="CG5276" s="49"/>
    </row>
    <row r="5277" spans="85:85" hidden="1" x14ac:dyDescent="0.25">
      <c r="CG5277" s="49"/>
    </row>
    <row r="5278" spans="85:85" hidden="1" x14ac:dyDescent="0.25">
      <c r="CG5278" s="49"/>
    </row>
    <row r="5279" spans="85:85" hidden="1" x14ac:dyDescent="0.25">
      <c r="CG5279" s="49"/>
    </row>
    <row r="5280" spans="85:85" hidden="1" x14ac:dyDescent="0.25">
      <c r="CG5280" s="49"/>
    </row>
    <row r="5281" spans="85:85" hidden="1" x14ac:dyDescent="0.25">
      <c r="CG5281" s="49"/>
    </row>
    <row r="5282" spans="85:85" hidden="1" x14ac:dyDescent="0.25">
      <c r="CG5282" s="49"/>
    </row>
    <row r="5283" spans="85:85" hidden="1" x14ac:dyDescent="0.25">
      <c r="CG5283" s="49"/>
    </row>
    <row r="5284" spans="85:85" hidden="1" x14ac:dyDescent="0.25">
      <c r="CG5284" s="49"/>
    </row>
    <row r="5285" spans="85:85" hidden="1" x14ac:dyDescent="0.25">
      <c r="CG5285" s="49"/>
    </row>
    <row r="5286" spans="85:85" hidden="1" x14ac:dyDescent="0.25">
      <c r="CG5286" s="49"/>
    </row>
    <row r="5287" spans="85:85" hidden="1" x14ac:dyDescent="0.25">
      <c r="CG5287" s="49"/>
    </row>
    <row r="5288" spans="85:85" hidden="1" x14ac:dyDescent="0.25">
      <c r="CG5288" s="49"/>
    </row>
    <row r="5289" spans="85:85" hidden="1" x14ac:dyDescent="0.25">
      <c r="CG5289" s="49"/>
    </row>
    <row r="5290" spans="85:85" hidden="1" x14ac:dyDescent="0.25">
      <c r="CG5290" s="49"/>
    </row>
    <row r="5291" spans="85:85" hidden="1" x14ac:dyDescent="0.25">
      <c r="CG5291" s="49"/>
    </row>
    <row r="5292" spans="85:85" hidden="1" x14ac:dyDescent="0.25">
      <c r="CG5292" s="49"/>
    </row>
    <row r="5293" spans="85:85" hidden="1" x14ac:dyDescent="0.25">
      <c r="CG5293" s="49"/>
    </row>
    <row r="5294" spans="85:85" hidden="1" x14ac:dyDescent="0.25">
      <c r="CG5294" s="49"/>
    </row>
    <row r="5295" spans="85:85" hidden="1" x14ac:dyDescent="0.25">
      <c r="CG5295" s="49"/>
    </row>
    <row r="5296" spans="85:85" hidden="1" x14ac:dyDescent="0.25">
      <c r="CG5296" s="49"/>
    </row>
    <row r="5297" spans="85:85" hidden="1" x14ac:dyDescent="0.25">
      <c r="CG5297" s="49"/>
    </row>
    <row r="5298" spans="85:85" hidden="1" x14ac:dyDescent="0.25">
      <c r="CG5298" s="49"/>
    </row>
    <row r="5299" spans="85:85" hidden="1" x14ac:dyDescent="0.25">
      <c r="CG5299" s="49"/>
    </row>
    <row r="5300" spans="85:85" hidden="1" x14ac:dyDescent="0.25">
      <c r="CG5300" s="49"/>
    </row>
    <row r="5301" spans="85:85" hidden="1" x14ac:dyDescent="0.25">
      <c r="CG5301" s="49"/>
    </row>
    <row r="5302" spans="85:85" hidden="1" x14ac:dyDescent="0.25">
      <c r="CG5302" s="49"/>
    </row>
    <row r="5303" spans="85:85" hidden="1" x14ac:dyDescent="0.25">
      <c r="CG5303" s="49"/>
    </row>
    <row r="5304" spans="85:85" hidden="1" x14ac:dyDescent="0.25">
      <c r="CG5304" s="49"/>
    </row>
    <row r="5305" spans="85:85" hidden="1" x14ac:dyDescent="0.25">
      <c r="CG5305" s="49"/>
    </row>
    <row r="5306" spans="85:85" hidden="1" x14ac:dyDescent="0.25">
      <c r="CG5306" s="49"/>
    </row>
    <row r="5307" spans="85:85" hidden="1" x14ac:dyDescent="0.25">
      <c r="CG5307" s="49"/>
    </row>
    <row r="5308" spans="85:85" hidden="1" x14ac:dyDescent="0.25">
      <c r="CG5308" s="49"/>
    </row>
    <row r="5309" spans="85:85" hidden="1" x14ac:dyDescent="0.25">
      <c r="CG5309" s="49"/>
    </row>
    <row r="5310" spans="85:85" hidden="1" x14ac:dyDescent="0.25">
      <c r="CG5310" s="49"/>
    </row>
    <row r="5311" spans="85:85" hidden="1" x14ac:dyDescent="0.25">
      <c r="CG5311" s="49"/>
    </row>
    <row r="5312" spans="85:85" hidden="1" x14ac:dyDescent="0.25">
      <c r="CG5312" s="49"/>
    </row>
    <row r="5313" spans="85:85" hidden="1" x14ac:dyDescent="0.25">
      <c r="CG5313" s="49"/>
    </row>
    <row r="5314" spans="85:85" hidden="1" x14ac:dyDescent="0.25">
      <c r="CG5314" s="49"/>
    </row>
    <row r="5315" spans="85:85" hidden="1" x14ac:dyDescent="0.25">
      <c r="CG5315" s="49"/>
    </row>
    <row r="5316" spans="85:85" hidden="1" x14ac:dyDescent="0.25">
      <c r="CG5316" s="49"/>
    </row>
    <row r="5317" spans="85:85" hidden="1" x14ac:dyDescent="0.25">
      <c r="CG5317" s="49"/>
    </row>
    <row r="5318" spans="85:85" hidden="1" x14ac:dyDescent="0.25">
      <c r="CG5318" s="49"/>
    </row>
    <row r="5319" spans="85:85" hidden="1" x14ac:dyDescent="0.25">
      <c r="CG5319" s="49"/>
    </row>
    <row r="5320" spans="85:85" hidden="1" x14ac:dyDescent="0.25">
      <c r="CG5320" s="49"/>
    </row>
    <row r="5321" spans="85:85" hidden="1" x14ac:dyDescent="0.25">
      <c r="CG5321" s="49"/>
    </row>
    <row r="5322" spans="85:85" hidden="1" x14ac:dyDescent="0.25">
      <c r="CG5322" s="49"/>
    </row>
    <row r="5323" spans="85:85" hidden="1" x14ac:dyDescent="0.25">
      <c r="CG5323" s="49"/>
    </row>
    <row r="5324" spans="85:85" hidden="1" x14ac:dyDescent="0.25">
      <c r="CG5324" s="49"/>
    </row>
    <row r="5325" spans="85:85" hidden="1" x14ac:dyDescent="0.25">
      <c r="CG5325" s="49"/>
    </row>
    <row r="5326" spans="85:85" hidden="1" x14ac:dyDescent="0.25">
      <c r="CG5326" s="49"/>
    </row>
    <row r="5327" spans="85:85" hidden="1" x14ac:dyDescent="0.25">
      <c r="CG5327" s="49"/>
    </row>
    <row r="5328" spans="85:85" hidden="1" x14ac:dyDescent="0.25">
      <c r="CG5328" s="49"/>
    </row>
    <row r="5329" spans="85:85" hidden="1" x14ac:dyDescent="0.25">
      <c r="CG5329" s="49"/>
    </row>
    <row r="5330" spans="85:85" hidden="1" x14ac:dyDescent="0.25">
      <c r="CG5330" s="49"/>
    </row>
    <row r="5331" spans="85:85" hidden="1" x14ac:dyDescent="0.25">
      <c r="CG5331" s="49"/>
    </row>
    <row r="5332" spans="85:85" hidden="1" x14ac:dyDescent="0.25">
      <c r="CG5332" s="49"/>
    </row>
    <row r="5333" spans="85:85" hidden="1" x14ac:dyDescent="0.25">
      <c r="CG5333" s="49"/>
    </row>
    <row r="5334" spans="85:85" hidden="1" x14ac:dyDescent="0.25">
      <c r="CG5334" s="49"/>
    </row>
    <row r="5335" spans="85:85" hidden="1" x14ac:dyDescent="0.25">
      <c r="CG5335" s="49"/>
    </row>
    <row r="5336" spans="85:85" hidden="1" x14ac:dyDescent="0.25">
      <c r="CG5336" s="49"/>
    </row>
    <row r="5337" spans="85:85" hidden="1" x14ac:dyDescent="0.25">
      <c r="CG5337" s="49"/>
    </row>
    <row r="5338" spans="85:85" hidden="1" x14ac:dyDescent="0.25">
      <c r="CG5338" s="49"/>
    </row>
    <row r="5339" spans="85:85" hidden="1" x14ac:dyDescent="0.25">
      <c r="CG5339" s="49"/>
    </row>
    <row r="5340" spans="85:85" hidden="1" x14ac:dyDescent="0.25">
      <c r="CG5340" s="49"/>
    </row>
    <row r="5341" spans="85:85" hidden="1" x14ac:dyDescent="0.25">
      <c r="CG5341" s="49"/>
    </row>
    <row r="5342" spans="85:85" hidden="1" x14ac:dyDescent="0.25">
      <c r="CG5342" s="49"/>
    </row>
    <row r="5343" spans="85:85" hidden="1" x14ac:dyDescent="0.25">
      <c r="CG5343" s="49"/>
    </row>
    <row r="5344" spans="85:85" hidden="1" x14ac:dyDescent="0.25">
      <c r="CG5344" s="49"/>
    </row>
    <row r="5345" spans="85:85" hidden="1" x14ac:dyDescent="0.25">
      <c r="CG5345" s="49"/>
    </row>
    <row r="5346" spans="85:85" hidden="1" x14ac:dyDescent="0.25">
      <c r="CG5346" s="49"/>
    </row>
    <row r="5347" spans="85:85" hidden="1" x14ac:dyDescent="0.25">
      <c r="CG5347" s="49"/>
    </row>
    <row r="5348" spans="85:85" hidden="1" x14ac:dyDescent="0.25">
      <c r="CG5348" s="49"/>
    </row>
    <row r="5349" spans="85:85" hidden="1" x14ac:dyDescent="0.25">
      <c r="CG5349" s="49"/>
    </row>
    <row r="5350" spans="85:85" hidden="1" x14ac:dyDescent="0.25">
      <c r="CG5350" s="49"/>
    </row>
    <row r="5351" spans="85:85" hidden="1" x14ac:dyDescent="0.25">
      <c r="CG5351" s="49"/>
    </row>
    <row r="5352" spans="85:85" hidden="1" x14ac:dyDescent="0.25">
      <c r="CG5352" s="49"/>
    </row>
    <row r="5353" spans="85:85" hidden="1" x14ac:dyDescent="0.25">
      <c r="CG5353" s="49"/>
    </row>
    <row r="5354" spans="85:85" hidden="1" x14ac:dyDescent="0.25">
      <c r="CG5354" s="49"/>
    </row>
    <row r="5355" spans="85:85" hidden="1" x14ac:dyDescent="0.25">
      <c r="CG5355" s="49"/>
    </row>
    <row r="5356" spans="85:85" hidden="1" x14ac:dyDescent="0.25">
      <c r="CG5356" s="49"/>
    </row>
    <row r="5357" spans="85:85" hidden="1" x14ac:dyDescent="0.25">
      <c r="CG5357" s="49"/>
    </row>
    <row r="5358" spans="85:85" hidden="1" x14ac:dyDescent="0.25">
      <c r="CG5358" s="49"/>
    </row>
    <row r="5359" spans="85:85" hidden="1" x14ac:dyDescent="0.25">
      <c r="CG5359" s="49"/>
    </row>
    <row r="5360" spans="85:85" hidden="1" x14ac:dyDescent="0.25">
      <c r="CG5360" s="49"/>
    </row>
    <row r="5361" spans="85:85" hidden="1" x14ac:dyDescent="0.25">
      <c r="CG5361" s="49"/>
    </row>
    <row r="5362" spans="85:85" hidden="1" x14ac:dyDescent="0.25">
      <c r="CG5362" s="49"/>
    </row>
    <row r="5363" spans="85:85" hidden="1" x14ac:dyDescent="0.25">
      <c r="CG5363" s="49"/>
    </row>
    <row r="5364" spans="85:85" hidden="1" x14ac:dyDescent="0.25">
      <c r="CG5364" s="49"/>
    </row>
    <row r="5365" spans="85:85" hidden="1" x14ac:dyDescent="0.25">
      <c r="CG5365" s="49"/>
    </row>
    <row r="5366" spans="85:85" hidden="1" x14ac:dyDescent="0.25">
      <c r="CG5366" s="49"/>
    </row>
    <row r="5367" spans="85:85" hidden="1" x14ac:dyDescent="0.25">
      <c r="CG5367" s="49"/>
    </row>
    <row r="5368" spans="85:85" hidden="1" x14ac:dyDescent="0.25">
      <c r="CG5368" s="49"/>
    </row>
    <row r="5369" spans="85:85" hidden="1" x14ac:dyDescent="0.25">
      <c r="CG5369" s="49"/>
    </row>
    <row r="5370" spans="85:85" hidden="1" x14ac:dyDescent="0.25">
      <c r="CG5370" s="49"/>
    </row>
    <row r="5371" spans="85:85" hidden="1" x14ac:dyDescent="0.25">
      <c r="CG5371" s="49"/>
    </row>
    <row r="5372" spans="85:85" hidden="1" x14ac:dyDescent="0.25">
      <c r="CG5372" s="49"/>
    </row>
    <row r="5373" spans="85:85" hidden="1" x14ac:dyDescent="0.25">
      <c r="CG5373" s="49"/>
    </row>
    <row r="5374" spans="85:85" hidden="1" x14ac:dyDescent="0.25">
      <c r="CG5374" s="49"/>
    </row>
    <row r="5375" spans="85:85" hidden="1" x14ac:dyDescent="0.25">
      <c r="CG5375" s="49"/>
    </row>
    <row r="5376" spans="85:85" hidden="1" x14ac:dyDescent="0.25">
      <c r="CG5376" s="49"/>
    </row>
    <row r="5377" spans="85:85" hidden="1" x14ac:dyDescent="0.25">
      <c r="CG5377" s="49"/>
    </row>
    <row r="5378" spans="85:85" hidden="1" x14ac:dyDescent="0.25">
      <c r="CG5378" s="49"/>
    </row>
    <row r="5379" spans="85:85" hidden="1" x14ac:dyDescent="0.25">
      <c r="CG5379" s="49"/>
    </row>
    <row r="5380" spans="85:85" hidden="1" x14ac:dyDescent="0.25">
      <c r="CG5380" s="49"/>
    </row>
    <row r="5381" spans="85:85" hidden="1" x14ac:dyDescent="0.25">
      <c r="CG5381" s="49"/>
    </row>
    <row r="5382" spans="85:85" hidden="1" x14ac:dyDescent="0.25">
      <c r="CG5382" s="49"/>
    </row>
    <row r="5383" spans="85:85" hidden="1" x14ac:dyDescent="0.25">
      <c r="CG5383" s="49"/>
    </row>
    <row r="5384" spans="85:85" hidden="1" x14ac:dyDescent="0.25">
      <c r="CG5384" s="49"/>
    </row>
    <row r="5385" spans="85:85" hidden="1" x14ac:dyDescent="0.25">
      <c r="CG5385" s="49"/>
    </row>
    <row r="5386" spans="85:85" hidden="1" x14ac:dyDescent="0.25">
      <c r="CG5386" s="49"/>
    </row>
    <row r="5387" spans="85:85" hidden="1" x14ac:dyDescent="0.25">
      <c r="CG5387" s="49"/>
    </row>
    <row r="5388" spans="85:85" hidden="1" x14ac:dyDescent="0.25">
      <c r="CG5388" s="49"/>
    </row>
    <row r="5389" spans="85:85" hidden="1" x14ac:dyDescent="0.25">
      <c r="CG5389" s="49"/>
    </row>
    <row r="5390" spans="85:85" hidden="1" x14ac:dyDescent="0.25">
      <c r="CG5390" s="49"/>
    </row>
    <row r="5391" spans="85:85" hidden="1" x14ac:dyDescent="0.25">
      <c r="CG5391" s="49"/>
    </row>
    <row r="5392" spans="85:85" hidden="1" x14ac:dyDescent="0.25">
      <c r="CG5392" s="49"/>
    </row>
    <row r="5393" spans="85:85" hidden="1" x14ac:dyDescent="0.25">
      <c r="CG5393" s="49"/>
    </row>
    <row r="5394" spans="85:85" hidden="1" x14ac:dyDescent="0.25">
      <c r="CG5394" s="49"/>
    </row>
    <row r="5395" spans="85:85" hidden="1" x14ac:dyDescent="0.25">
      <c r="CG5395" s="49"/>
    </row>
    <row r="5396" spans="85:85" hidden="1" x14ac:dyDescent="0.25">
      <c r="CG5396" s="49"/>
    </row>
    <row r="5397" spans="85:85" hidden="1" x14ac:dyDescent="0.25">
      <c r="CG5397" s="49"/>
    </row>
    <row r="5398" spans="85:85" hidden="1" x14ac:dyDescent="0.25">
      <c r="CG5398" s="49"/>
    </row>
    <row r="5399" spans="85:85" hidden="1" x14ac:dyDescent="0.25">
      <c r="CG5399" s="49"/>
    </row>
    <row r="5400" spans="85:85" hidden="1" x14ac:dyDescent="0.25">
      <c r="CG5400" s="49"/>
    </row>
    <row r="5401" spans="85:85" hidden="1" x14ac:dyDescent="0.25">
      <c r="CG5401" s="49"/>
    </row>
    <row r="5402" spans="85:85" hidden="1" x14ac:dyDescent="0.25">
      <c r="CG5402" s="49"/>
    </row>
    <row r="5403" spans="85:85" hidden="1" x14ac:dyDescent="0.25">
      <c r="CG5403" s="49"/>
    </row>
    <row r="5404" spans="85:85" hidden="1" x14ac:dyDescent="0.25">
      <c r="CG5404" s="49"/>
    </row>
    <row r="5405" spans="85:85" hidden="1" x14ac:dyDescent="0.25">
      <c r="CG5405" s="49"/>
    </row>
    <row r="5406" spans="85:85" hidden="1" x14ac:dyDescent="0.25">
      <c r="CG5406" s="49"/>
    </row>
    <row r="5407" spans="85:85" hidden="1" x14ac:dyDescent="0.25">
      <c r="CG5407" s="49"/>
    </row>
    <row r="5408" spans="85:85" hidden="1" x14ac:dyDescent="0.25">
      <c r="CG5408" s="49"/>
    </row>
    <row r="5409" spans="85:85" hidden="1" x14ac:dyDescent="0.25">
      <c r="CG5409" s="49"/>
    </row>
    <row r="5410" spans="85:85" hidden="1" x14ac:dyDescent="0.25">
      <c r="CG5410" s="49"/>
    </row>
    <row r="5411" spans="85:85" hidden="1" x14ac:dyDescent="0.25">
      <c r="CG5411" s="49"/>
    </row>
    <row r="5412" spans="85:85" hidden="1" x14ac:dyDescent="0.25">
      <c r="CG5412" s="49"/>
    </row>
    <row r="5413" spans="85:85" hidden="1" x14ac:dyDescent="0.25">
      <c r="CG5413" s="49"/>
    </row>
    <row r="5414" spans="85:85" hidden="1" x14ac:dyDescent="0.25">
      <c r="CG5414" s="49"/>
    </row>
    <row r="5415" spans="85:85" hidden="1" x14ac:dyDescent="0.25">
      <c r="CG5415" s="49"/>
    </row>
    <row r="5416" spans="85:85" hidden="1" x14ac:dyDescent="0.25">
      <c r="CG5416" s="49"/>
    </row>
    <row r="5417" spans="85:85" hidden="1" x14ac:dyDescent="0.25">
      <c r="CG5417" s="49"/>
    </row>
    <row r="5418" spans="85:85" hidden="1" x14ac:dyDescent="0.25">
      <c r="CG5418" s="49"/>
    </row>
    <row r="5419" spans="85:85" hidden="1" x14ac:dyDescent="0.25">
      <c r="CG5419" s="49"/>
    </row>
    <row r="5420" spans="85:85" hidden="1" x14ac:dyDescent="0.25">
      <c r="CG5420" s="49"/>
    </row>
    <row r="5421" spans="85:85" hidden="1" x14ac:dyDescent="0.25">
      <c r="CG5421" s="49"/>
    </row>
    <row r="5422" spans="85:85" hidden="1" x14ac:dyDescent="0.25">
      <c r="CG5422" s="49"/>
    </row>
    <row r="5423" spans="85:85" hidden="1" x14ac:dyDescent="0.25">
      <c r="CG5423" s="49"/>
    </row>
    <row r="5424" spans="85:85" hidden="1" x14ac:dyDescent="0.25">
      <c r="CG5424" s="49"/>
    </row>
    <row r="5425" spans="85:85" hidden="1" x14ac:dyDescent="0.25">
      <c r="CG5425" s="49"/>
    </row>
    <row r="5426" spans="85:85" hidden="1" x14ac:dyDescent="0.25">
      <c r="CG5426" s="49"/>
    </row>
    <row r="5427" spans="85:85" hidden="1" x14ac:dyDescent="0.25">
      <c r="CG5427" s="49"/>
    </row>
    <row r="5428" spans="85:85" hidden="1" x14ac:dyDescent="0.25">
      <c r="CG5428" s="49"/>
    </row>
    <row r="5429" spans="85:85" hidden="1" x14ac:dyDescent="0.25">
      <c r="CG5429" s="49"/>
    </row>
    <row r="5430" spans="85:85" hidden="1" x14ac:dyDescent="0.25">
      <c r="CG5430" s="49"/>
    </row>
    <row r="5431" spans="85:85" hidden="1" x14ac:dyDescent="0.25">
      <c r="CG5431" s="49"/>
    </row>
    <row r="5432" spans="85:85" hidden="1" x14ac:dyDescent="0.25">
      <c r="CG5432" s="49"/>
    </row>
    <row r="5433" spans="85:85" hidden="1" x14ac:dyDescent="0.25">
      <c r="CG5433" s="49"/>
    </row>
    <row r="5434" spans="85:85" hidden="1" x14ac:dyDescent="0.25">
      <c r="CG5434" s="49"/>
    </row>
    <row r="5435" spans="85:85" hidden="1" x14ac:dyDescent="0.25">
      <c r="CG5435" s="49"/>
    </row>
    <row r="5436" spans="85:85" hidden="1" x14ac:dyDescent="0.25">
      <c r="CG5436" s="49"/>
    </row>
    <row r="5437" spans="85:85" hidden="1" x14ac:dyDescent="0.25">
      <c r="CG5437" s="49"/>
    </row>
    <row r="5438" spans="85:85" hidden="1" x14ac:dyDescent="0.25">
      <c r="CG5438" s="49"/>
    </row>
    <row r="5439" spans="85:85" hidden="1" x14ac:dyDescent="0.25">
      <c r="CG5439" s="49"/>
    </row>
    <row r="5440" spans="85:85" hidden="1" x14ac:dyDescent="0.25">
      <c r="CG5440" s="49"/>
    </row>
    <row r="5441" spans="85:85" hidden="1" x14ac:dyDescent="0.25">
      <c r="CG5441" s="49"/>
    </row>
    <row r="5442" spans="85:85" hidden="1" x14ac:dyDescent="0.25">
      <c r="CG5442" s="49"/>
    </row>
    <row r="5443" spans="85:85" hidden="1" x14ac:dyDescent="0.25">
      <c r="CG5443" s="49"/>
    </row>
    <row r="5444" spans="85:85" hidden="1" x14ac:dyDescent="0.25">
      <c r="CG5444" s="49"/>
    </row>
    <row r="5445" spans="85:85" hidden="1" x14ac:dyDescent="0.25">
      <c r="CG5445" s="49"/>
    </row>
    <row r="5446" spans="85:85" hidden="1" x14ac:dyDescent="0.25">
      <c r="CG5446" s="49"/>
    </row>
    <row r="5447" spans="85:85" hidden="1" x14ac:dyDescent="0.25">
      <c r="CG5447" s="49"/>
    </row>
    <row r="5448" spans="85:85" hidden="1" x14ac:dyDescent="0.25">
      <c r="CG5448" s="49"/>
    </row>
    <row r="5449" spans="85:85" hidden="1" x14ac:dyDescent="0.25">
      <c r="CG5449" s="49"/>
    </row>
    <row r="5450" spans="85:85" hidden="1" x14ac:dyDescent="0.25">
      <c r="CG5450" s="49"/>
    </row>
    <row r="5451" spans="85:85" hidden="1" x14ac:dyDescent="0.25">
      <c r="CG5451" s="49"/>
    </row>
    <row r="5452" spans="85:85" hidden="1" x14ac:dyDescent="0.25">
      <c r="CG5452" s="49"/>
    </row>
    <row r="5453" spans="85:85" hidden="1" x14ac:dyDescent="0.25">
      <c r="CG5453" s="49"/>
    </row>
    <row r="5454" spans="85:85" hidden="1" x14ac:dyDescent="0.25">
      <c r="CG5454" s="49"/>
    </row>
    <row r="5455" spans="85:85" hidden="1" x14ac:dyDescent="0.25">
      <c r="CG5455" s="49"/>
    </row>
    <row r="5456" spans="85:85" hidden="1" x14ac:dyDescent="0.25">
      <c r="CG5456" s="49"/>
    </row>
    <row r="5457" spans="85:85" hidden="1" x14ac:dyDescent="0.25">
      <c r="CG5457" s="49"/>
    </row>
    <row r="5458" spans="85:85" hidden="1" x14ac:dyDescent="0.25">
      <c r="CG5458" s="49"/>
    </row>
    <row r="5459" spans="85:85" hidden="1" x14ac:dyDescent="0.25">
      <c r="CG5459" s="49"/>
    </row>
    <row r="5460" spans="85:85" hidden="1" x14ac:dyDescent="0.25">
      <c r="CG5460" s="49"/>
    </row>
    <row r="5461" spans="85:85" hidden="1" x14ac:dyDescent="0.25">
      <c r="CG5461" s="49"/>
    </row>
    <row r="5462" spans="85:85" hidden="1" x14ac:dyDescent="0.25">
      <c r="CG5462" s="49"/>
    </row>
    <row r="5463" spans="85:85" hidden="1" x14ac:dyDescent="0.25">
      <c r="CG5463" s="49"/>
    </row>
    <row r="5464" spans="85:85" hidden="1" x14ac:dyDescent="0.25">
      <c r="CG5464" s="49"/>
    </row>
    <row r="5465" spans="85:85" hidden="1" x14ac:dyDescent="0.25">
      <c r="CG5465" s="49"/>
    </row>
    <row r="5466" spans="85:85" hidden="1" x14ac:dyDescent="0.25">
      <c r="CG5466" s="49"/>
    </row>
    <row r="5467" spans="85:85" hidden="1" x14ac:dyDescent="0.25">
      <c r="CG5467" s="49"/>
    </row>
    <row r="5468" spans="85:85" hidden="1" x14ac:dyDescent="0.25">
      <c r="CG5468" s="49"/>
    </row>
    <row r="5469" spans="85:85" hidden="1" x14ac:dyDescent="0.25">
      <c r="CG5469" s="49"/>
    </row>
    <row r="5470" spans="85:85" hidden="1" x14ac:dyDescent="0.25">
      <c r="CG5470" s="49"/>
    </row>
    <row r="5471" spans="85:85" hidden="1" x14ac:dyDescent="0.25">
      <c r="CG5471" s="49"/>
    </row>
    <row r="5472" spans="85:85" hidden="1" x14ac:dyDescent="0.25">
      <c r="CG5472" s="49"/>
    </row>
    <row r="5473" spans="85:85" hidden="1" x14ac:dyDescent="0.25">
      <c r="CG5473" s="49"/>
    </row>
    <row r="5474" spans="85:85" hidden="1" x14ac:dyDescent="0.25">
      <c r="CG5474" s="49"/>
    </row>
    <row r="5475" spans="85:85" hidden="1" x14ac:dyDescent="0.25">
      <c r="CG5475" s="49"/>
    </row>
    <row r="5476" spans="85:85" hidden="1" x14ac:dyDescent="0.25">
      <c r="CG5476" s="49"/>
    </row>
    <row r="5477" spans="85:85" hidden="1" x14ac:dyDescent="0.25">
      <c r="CG5477" s="49"/>
    </row>
    <row r="5478" spans="85:85" hidden="1" x14ac:dyDescent="0.25">
      <c r="CG5478" s="49"/>
    </row>
    <row r="5479" spans="85:85" hidden="1" x14ac:dyDescent="0.25">
      <c r="CG5479" s="49"/>
    </row>
    <row r="5480" spans="85:85" hidden="1" x14ac:dyDescent="0.25">
      <c r="CG5480" s="49"/>
    </row>
    <row r="5481" spans="85:85" hidden="1" x14ac:dyDescent="0.25">
      <c r="CG5481" s="49"/>
    </row>
    <row r="5482" spans="85:85" hidden="1" x14ac:dyDescent="0.25">
      <c r="CG5482" s="49"/>
    </row>
    <row r="5483" spans="85:85" hidden="1" x14ac:dyDescent="0.25">
      <c r="CG5483" s="49"/>
    </row>
    <row r="5484" spans="85:85" hidden="1" x14ac:dyDescent="0.25">
      <c r="CG5484" s="49"/>
    </row>
    <row r="5485" spans="85:85" hidden="1" x14ac:dyDescent="0.25">
      <c r="CG5485" s="49"/>
    </row>
    <row r="5486" spans="85:85" hidden="1" x14ac:dyDescent="0.25">
      <c r="CG5486" s="49"/>
    </row>
    <row r="5487" spans="85:85" hidden="1" x14ac:dyDescent="0.25">
      <c r="CG5487" s="49"/>
    </row>
    <row r="5488" spans="85:85" hidden="1" x14ac:dyDescent="0.25">
      <c r="CG5488" s="49"/>
    </row>
    <row r="5489" spans="85:85" hidden="1" x14ac:dyDescent="0.25">
      <c r="CG5489" s="49"/>
    </row>
    <row r="5490" spans="85:85" hidden="1" x14ac:dyDescent="0.25">
      <c r="CG5490" s="49"/>
    </row>
    <row r="5491" spans="85:85" hidden="1" x14ac:dyDescent="0.25">
      <c r="CG5491" s="49"/>
    </row>
    <row r="5492" spans="85:85" hidden="1" x14ac:dyDescent="0.25">
      <c r="CG5492" s="49"/>
    </row>
    <row r="5493" spans="85:85" hidden="1" x14ac:dyDescent="0.25">
      <c r="CG5493" s="49"/>
    </row>
    <row r="5494" spans="85:85" hidden="1" x14ac:dyDescent="0.25">
      <c r="CG5494" s="49"/>
    </row>
    <row r="5495" spans="85:85" hidden="1" x14ac:dyDescent="0.25">
      <c r="CG5495" s="49"/>
    </row>
    <row r="5496" spans="85:85" hidden="1" x14ac:dyDescent="0.25">
      <c r="CG5496" s="49"/>
    </row>
    <row r="5497" spans="85:85" hidden="1" x14ac:dyDescent="0.25">
      <c r="CG5497" s="49"/>
    </row>
    <row r="5498" spans="85:85" hidden="1" x14ac:dyDescent="0.25">
      <c r="CG5498" s="49"/>
    </row>
    <row r="5499" spans="85:85" hidden="1" x14ac:dyDescent="0.25">
      <c r="CG5499" s="49"/>
    </row>
    <row r="5500" spans="85:85" hidden="1" x14ac:dyDescent="0.25">
      <c r="CG5500" s="49"/>
    </row>
    <row r="5501" spans="85:85" hidden="1" x14ac:dyDescent="0.25">
      <c r="CG5501" s="49"/>
    </row>
    <row r="5502" spans="85:85" hidden="1" x14ac:dyDescent="0.25">
      <c r="CG5502" s="49"/>
    </row>
    <row r="5503" spans="85:85" hidden="1" x14ac:dyDescent="0.25">
      <c r="CG5503" s="49"/>
    </row>
    <row r="5504" spans="85:85" hidden="1" x14ac:dyDescent="0.25">
      <c r="CG5504" s="49"/>
    </row>
    <row r="5505" spans="85:85" hidden="1" x14ac:dyDescent="0.25">
      <c r="CG5505" s="49"/>
    </row>
    <row r="5506" spans="85:85" hidden="1" x14ac:dyDescent="0.25">
      <c r="CG5506" s="49"/>
    </row>
    <row r="5507" spans="85:85" hidden="1" x14ac:dyDescent="0.25">
      <c r="CG5507" s="49"/>
    </row>
    <row r="5508" spans="85:85" hidden="1" x14ac:dyDescent="0.25">
      <c r="CG5508" s="49"/>
    </row>
    <row r="5509" spans="85:85" hidden="1" x14ac:dyDescent="0.25">
      <c r="CG5509" s="49"/>
    </row>
    <row r="5510" spans="85:85" hidden="1" x14ac:dyDescent="0.25">
      <c r="CG5510" s="49"/>
    </row>
    <row r="5511" spans="85:85" hidden="1" x14ac:dyDescent="0.25">
      <c r="CG5511" s="49"/>
    </row>
    <row r="5512" spans="85:85" hidden="1" x14ac:dyDescent="0.25">
      <c r="CG5512" s="49"/>
    </row>
    <row r="5513" spans="85:85" hidden="1" x14ac:dyDescent="0.25">
      <c r="CG5513" s="49"/>
    </row>
    <row r="5514" spans="85:85" hidden="1" x14ac:dyDescent="0.25">
      <c r="CG5514" s="49"/>
    </row>
    <row r="5515" spans="85:85" hidden="1" x14ac:dyDescent="0.25">
      <c r="CG5515" s="49"/>
    </row>
    <row r="5516" spans="85:85" hidden="1" x14ac:dyDescent="0.25">
      <c r="CG5516" s="49"/>
    </row>
    <row r="5517" spans="85:85" hidden="1" x14ac:dyDescent="0.25">
      <c r="CG5517" s="49"/>
    </row>
    <row r="5518" spans="85:85" hidden="1" x14ac:dyDescent="0.25">
      <c r="CG5518" s="49"/>
    </row>
    <row r="5519" spans="85:85" hidden="1" x14ac:dyDescent="0.25">
      <c r="CG5519" s="49"/>
    </row>
    <row r="5520" spans="85:85" hidden="1" x14ac:dyDescent="0.25">
      <c r="CG5520" s="49"/>
    </row>
    <row r="5521" spans="85:85" hidden="1" x14ac:dyDescent="0.25">
      <c r="CG5521" s="49"/>
    </row>
    <row r="5522" spans="85:85" hidden="1" x14ac:dyDescent="0.25">
      <c r="CG5522" s="49"/>
    </row>
    <row r="5523" spans="85:85" hidden="1" x14ac:dyDescent="0.25">
      <c r="CG5523" s="49"/>
    </row>
    <row r="5524" spans="85:85" hidden="1" x14ac:dyDescent="0.25">
      <c r="CG5524" s="49"/>
    </row>
    <row r="5525" spans="85:85" hidden="1" x14ac:dyDescent="0.25">
      <c r="CG5525" s="49"/>
    </row>
    <row r="5526" spans="85:85" hidden="1" x14ac:dyDescent="0.25">
      <c r="CG5526" s="49"/>
    </row>
    <row r="5527" spans="85:85" hidden="1" x14ac:dyDescent="0.25">
      <c r="CG5527" s="49"/>
    </row>
    <row r="5528" spans="85:85" hidden="1" x14ac:dyDescent="0.25">
      <c r="CG5528" s="49"/>
    </row>
    <row r="5529" spans="85:85" hidden="1" x14ac:dyDescent="0.25">
      <c r="CG5529" s="49"/>
    </row>
    <row r="5530" spans="85:85" hidden="1" x14ac:dyDescent="0.25">
      <c r="CG5530" s="49"/>
    </row>
    <row r="5531" spans="85:85" hidden="1" x14ac:dyDescent="0.25">
      <c r="CG5531" s="49"/>
    </row>
    <row r="5532" spans="85:85" hidden="1" x14ac:dyDescent="0.25">
      <c r="CG5532" s="49"/>
    </row>
    <row r="5533" spans="85:85" hidden="1" x14ac:dyDescent="0.25">
      <c r="CG5533" s="49"/>
    </row>
    <row r="5534" spans="85:85" hidden="1" x14ac:dyDescent="0.25">
      <c r="CG5534" s="49"/>
    </row>
    <row r="5535" spans="85:85" hidden="1" x14ac:dyDescent="0.25">
      <c r="CG5535" s="49"/>
    </row>
    <row r="5536" spans="85:85" hidden="1" x14ac:dyDescent="0.25">
      <c r="CG5536" s="49"/>
    </row>
    <row r="5537" spans="85:85" hidden="1" x14ac:dyDescent="0.25">
      <c r="CG5537" s="49"/>
    </row>
    <row r="5538" spans="85:85" hidden="1" x14ac:dyDescent="0.25">
      <c r="CG5538" s="49"/>
    </row>
    <row r="5539" spans="85:85" hidden="1" x14ac:dyDescent="0.25">
      <c r="CG5539" s="49"/>
    </row>
    <row r="5540" spans="85:85" hidden="1" x14ac:dyDescent="0.25">
      <c r="CG5540" s="49"/>
    </row>
    <row r="5541" spans="85:85" hidden="1" x14ac:dyDescent="0.25">
      <c r="CG5541" s="49"/>
    </row>
    <row r="5542" spans="85:85" hidden="1" x14ac:dyDescent="0.25">
      <c r="CG5542" s="49"/>
    </row>
    <row r="5543" spans="85:85" hidden="1" x14ac:dyDescent="0.25">
      <c r="CG5543" s="49"/>
    </row>
    <row r="5544" spans="85:85" hidden="1" x14ac:dyDescent="0.25">
      <c r="CG5544" s="49"/>
    </row>
    <row r="5545" spans="85:85" hidden="1" x14ac:dyDescent="0.25">
      <c r="CG5545" s="49"/>
    </row>
    <row r="5546" spans="85:85" hidden="1" x14ac:dyDescent="0.25">
      <c r="CG5546" s="49"/>
    </row>
    <row r="5547" spans="85:85" hidden="1" x14ac:dyDescent="0.25">
      <c r="CG5547" s="49"/>
    </row>
    <row r="5548" spans="85:85" hidden="1" x14ac:dyDescent="0.25">
      <c r="CG5548" s="49"/>
    </row>
    <row r="5549" spans="85:85" hidden="1" x14ac:dyDescent="0.25">
      <c r="CG5549" s="49"/>
    </row>
    <row r="5550" spans="85:85" hidden="1" x14ac:dyDescent="0.25">
      <c r="CG5550" s="49"/>
    </row>
    <row r="5551" spans="85:85" hidden="1" x14ac:dyDescent="0.25">
      <c r="CG5551" s="49"/>
    </row>
    <row r="5552" spans="85:85" hidden="1" x14ac:dyDescent="0.25">
      <c r="CG5552" s="49"/>
    </row>
    <row r="5553" spans="85:85" hidden="1" x14ac:dyDescent="0.25">
      <c r="CG5553" s="49"/>
    </row>
    <row r="5554" spans="85:85" hidden="1" x14ac:dyDescent="0.25">
      <c r="CG5554" s="49"/>
    </row>
    <row r="5555" spans="85:85" hidden="1" x14ac:dyDescent="0.25">
      <c r="CG5555" s="49"/>
    </row>
    <row r="5556" spans="85:85" hidden="1" x14ac:dyDescent="0.25">
      <c r="CG5556" s="49"/>
    </row>
    <row r="5557" spans="85:85" hidden="1" x14ac:dyDescent="0.25">
      <c r="CG5557" s="49"/>
    </row>
    <row r="5558" spans="85:85" hidden="1" x14ac:dyDescent="0.25">
      <c r="CG5558" s="49"/>
    </row>
    <row r="5559" spans="85:85" hidden="1" x14ac:dyDescent="0.25">
      <c r="CG5559" s="49"/>
    </row>
    <row r="5560" spans="85:85" hidden="1" x14ac:dyDescent="0.25">
      <c r="CG5560" s="49"/>
    </row>
    <row r="5561" spans="85:85" hidden="1" x14ac:dyDescent="0.25">
      <c r="CG5561" s="49"/>
    </row>
    <row r="5562" spans="85:85" hidden="1" x14ac:dyDescent="0.25">
      <c r="CG5562" s="49"/>
    </row>
    <row r="5563" spans="85:85" hidden="1" x14ac:dyDescent="0.25">
      <c r="CG5563" s="49"/>
    </row>
    <row r="5564" spans="85:85" hidden="1" x14ac:dyDescent="0.25">
      <c r="CG5564" s="49"/>
    </row>
    <row r="5565" spans="85:85" hidden="1" x14ac:dyDescent="0.25">
      <c r="CG5565" s="49"/>
    </row>
    <row r="5566" spans="85:85" hidden="1" x14ac:dyDescent="0.25">
      <c r="CG5566" s="49"/>
    </row>
    <row r="5567" spans="85:85" hidden="1" x14ac:dyDescent="0.25">
      <c r="CG5567" s="49"/>
    </row>
    <row r="5568" spans="85:85" hidden="1" x14ac:dyDescent="0.25">
      <c r="CG5568" s="49"/>
    </row>
    <row r="5569" spans="85:85" hidden="1" x14ac:dyDescent="0.25">
      <c r="CG5569" s="49"/>
    </row>
    <row r="5570" spans="85:85" hidden="1" x14ac:dyDescent="0.25">
      <c r="CG5570" s="49"/>
    </row>
    <row r="5571" spans="85:85" hidden="1" x14ac:dyDescent="0.25">
      <c r="CG5571" s="49"/>
    </row>
    <row r="5572" spans="85:85" hidden="1" x14ac:dyDescent="0.25">
      <c r="CG5572" s="49"/>
    </row>
    <row r="5573" spans="85:85" hidden="1" x14ac:dyDescent="0.25">
      <c r="CG5573" s="49"/>
    </row>
    <row r="5574" spans="85:85" hidden="1" x14ac:dyDescent="0.25">
      <c r="CG5574" s="49"/>
    </row>
    <row r="5575" spans="85:85" hidden="1" x14ac:dyDescent="0.25">
      <c r="CG5575" s="49"/>
    </row>
    <row r="5576" spans="85:85" hidden="1" x14ac:dyDescent="0.25">
      <c r="CG5576" s="49"/>
    </row>
    <row r="5577" spans="85:85" hidden="1" x14ac:dyDescent="0.25">
      <c r="CG5577" s="49"/>
    </row>
    <row r="5578" spans="85:85" hidden="1" x14ac:dyDescent="0.25">
      <c r="CG5578" s="49"/>
    </row>
    <row r="5579" spans="85:85" hidden="1" x14ac:dyDescent="0.25">
      <c r="CG5579" s="49"/>
    </row>
    <row r="5580" spans="85:85" hidden="1" x14ac:dyDescent="0.25">
      <c r="CG5580" s="49"/>
    </row>
    <row r="5581" spans="85:85" hidden="1" x14ac:dyDescent="0.25">
      <c r="CG5581" s="49"/>
    </row>
    <row r="5582" spans="85:85" hidden="1" x14ac:dyDescent="0.25">
      <c r="CG5582" s="49"/>
    </row>
    <row r="5583" spans="85:85" hidden="1" x14ac:dyDescent="0.25">
      <c r="CG5583" s="49"/>
    </row>
    <row r="5584" spans="85:85" hidden="1" x14ac:dyDescent="0.25">
      <c r="CG5584" s="49"/>
    </row>
    <row r="5585" spans="85:85" hidden="1" x14ac:dyDescent="0.25">
      <c r="CG5585" s="49"/>
    </row>
    <row r="5586" spans="85:85" hidden="1" x14ac:dyDescent="0.25">
      <c r="CG5586" s="49"/>
    </row>
    <row r="5587" spans="85:85" hidden="1" x14ac:dyDescent="0.25">
      <c r="CG5587" s="49"/>
    </row>
    <row r="5588" spans="85:85" hidden="1" x14ac:dyDescent="0.25">
      <c r="CG5588" s="49"/>
    </row>
    <row r="5589" spans="85:85" hidden="1" x14ac:dyDescent="0.25">
      <c r="CG5589" s="49"/>
    </row>
    <row r="5590" spans="85:85" hidden="1" x14ac:dyDescent="0.25">
      <c r="CG5590" s="49"/>
    </row>
    <row r="5591" spans="85:85" hidden="1" x14ac:dyDescent="0.25">
      <c r="CG5591" s="49"/>
    </row>
    <row r="5592" spans="85:85" hidden="1" x14ac:dyDescent="0.25">
      <c r="CG5592" s="49"/>
    </row>
    <row r="5593" spans="85:85" hidden="1" x14ac:dyDescent="0.25">
      <c r="CG5593" s="49"/>
    </row>
    <row r="5594" spans="85:85" hidden="1" x14ac:dyDescent="0.25">
      <c r="CG5594" s="49"/>
    </row>
    <row r="5595" spans="85:85" hidden="1" x14ac:dyDescent="0.25">
      <c r="CG5595" s="49"/>
    </row>
    <row r="5596" spans="85:85" hidden="1" x14ac:dyDescent="0.25">
      <c r="CG5596" s="49"/>
    </row>
    <row r="5597" spans="85:85" hidden="1" x14ac:dyDescent="0.25">
      <c r="CG5597" s="49"/>
    </row>
    <row r="5598" spans="85:85" hidden="1" x14ac:dyDescent="0.25">
      <c r="CG5598" s="49"/>
    </row>
    <row r="5599" spans="85:85" hidden="1" x14ac:dyDescent="0.25">
      <c r="CG5599" s="49"/>
    </row>
    <row r="5600" spans="85:85" hidden="1" x14ac:dyDescent="0.25">
      <c r="CG5600" s="49"/>
    </row>
    <row r="5601" spans="85:85" hidden="1" x14ac:dyDescent="0.25">
      <c r="CG5601" s="49"/>
    </row>
    <row r="5602" spans="85:85" hidden="1" x14ac:dyDescent="0.25">
      <c r="CG5602" s="49"/>
    </row>
    <row r="5603" spans="85:85" hidden="1" x14ac:dyDescent="0.25">
      <c r="CG5603" s="49"/>
    </row>
    <row r="5604" spans="85:85" hidden="1" x14ac:dyDescent="0.25">
      <c r="CG5604" s="49"/>
    </row>
    <row r="5605" spans="85:85" hidden="1" x14ac:dyDescent="0.25">
      <c r="CG5605" s="49"/>
    </row>
    <row r="5606" spans="85:85" hidden="1" x14ac:dyDescent="0.25">
      <c r="CG5606" s="49"/>
    </row>
    <row r="5607" spans="85:85" hidden="1" x14ac:dyDescent="0.25">
      <c r="CG5607" s="49"/>
    </row>
    <row r="5608" spans="85:85" hidden="1" x14ac:dyDescent="0.25">
      <c r="CG5608" s="49"/>
    </row>
    <row r="5609" spans="85:85" hidden="1" x14ac:dyDescent="0.25">
      <c r="CG5609" s="49"/>
    </row>
    <row r="5610" spans="85:85" hidden="1" x14ac:dyDescent="0.25">
      <c r="CG5610" s="49"/>
    </row>
    <row r="5611" spans="85:85" hidden="1" x14ac:dyDescent="0.25">
      <c r="CG5611" s="49"/>
    </row>
    <row r="5612" spans="85:85" hidden="1" x14ac:dyDescent="0.25">
      <c r="CG5612" s="49"/>
    </row>
    <row r="5613" spans="85:85" hidden="1" x14ac:dyDescent="0.25">
      <c r="CG5613" s="49"/>
    </row>
    <row r="5614" spans="85:85" hidden="1" x14ac:dyDescent="0.25">
      <c r="CG5614" s="49"/>
    </row>
    <row r="5615" spans="85:85" hidden="1" x14ac:dyDescent="0.25">
      <c r="CG5615" s="49"/>
    </row>
    <row r="5616" spans="85:85" hidden="1" x14ac:dyDescent="0.25">
      <c r="CG5616" s="49"/>
    </row>
    <row r="5617" spans="85:85" hidden="1" x14ac:dyDescent="0.25">
      <c r="CG5617" s="49"/>
    </row>
    <row r="5618" spans="85:85" hidden="1" x14ac:dyDescent="0.25">
      <c r="CG5618" s="49"/>
    </row>
    <row r="5619" spans="85:85" hidden="1" x14ac:dyDescent="0.25">
      <c r="CG5619" s="49"/>
    </row>
    <row r="5620" spans="85:85" hidden="1" x14ac:dyDescent="0.25">
      <c r="CG5620" s="49"/>
    </row>
    <row r="5621" spans="85:85" hidden="1" x14ac:dyDescent="0.25">
      <c r="CG5621" s="49"/>
    </row>
    <row r="5622" spans="85:85" hidden="1" x14ac:dyDescent="0.25">
      <c r="CG5622" s="49"/>
    </row>
    <row r="5623" spans="85:85" hidden="1" x14ac:dyDescent="0.25">
      <c r="CG5623" s="49"/>
    </row>
    <row r="5624" spans="85:85" hidden="1" x14ac:dyDescent="0.25">
      <c r="CG5624" s="49"/>
    </row>
    <row r="5625" spans="85:85" hidden="1" x14ac:dyDescent="0.25">
      <c r="CG5625" s="49"/>
    </row>
    <row r="5626" spans="85:85" hidden="1" x14ac:dyDescent="0.25">
      <c r="CG5626" s="49"/>
    </row>
    <row r="5627" spans="85:85" hidden="1" x14ac:dyDescent="0.25">
      <c r="CG5627" s="49"/>
    </row>
    <row r="5628" spans="85:85" hidden="1" x14ac:dyDescent="0.25">
      <c r="CG5628" s="49"/>
    </row>
    <row r="5629" spans="85:85" hidden="1" x14ac:dyDescent="0.25">
      <c r="CG5629" s="49"/>
    </row>
    <row r="5630" spans="85:85" hidden="1" x14ac:dyDescent="0.25">
      <c r="CG5630" s="49"/>
    </row>
    <row r="5631" spans="85:85" hidden="1" x14ac:dyDescent="0.25">
      <c r="CG5631" s="49"/>
    </row>
    <row r="5632" spans="85:85" hidden="1" x14ac:dyDescent="0.25">
      <c r="CG5632" s="49"/>
    </row>
    <row r="5633" spans="85:85" hidden="1" x14ac:dyDescent="0.25">
      <c r="CG5633" s="49"/>
    </row>
    <row r="5634" spans="85:85" hidden="1" x14ac:dyDescent="0.25">
      <c r="CG5634" s="49"/>
    </row>
    <row r="5635" spans="85:85" hidden="1" x14ac:dyDescent="0.25">
      <c r="CG5635" s="49"/>
    </row>
    <row r="5636" spans="85:85" hidden="1" x14ac:dyDescent="0.25">
      <c r="CG5636" s="49"/>
    </row>
    <row r="5637" spans="85:85" hidden="1" x14ac:dyDescent="0.25">
      <c r="CG5637" s="49"/>
    </row>
    <row r="5638" spans="85:85" hidden="1" x14ac:dyDescent="0.25">
      <c r="CG5638" s="49"/>
    </row>
    <row r="5639" spans="85:85" hidden="1" x14ac:dyDescent="0.25">
      <c r="CG5639" s="49"/>
    </row>
    <row r="5640" spans="85:85" hidden="1" x14ac:dyDescent="0.25">
      <c r="CG5640" s="49"/>
    </row>
    <row r="5641" spans="85:85" hidden="1" x14ac:dyDescent="0.25">
      <c r="CG5641" s="49"/>
    </row>
    <row r="5642" spans="85:85" hidden="1" x14ac:dyDescent="0.25">
      <c r="CG5642" s="49"/>
    </row>
    <row r="5643" spans="85:85" hidden="1" x14ac:dyDescent="0.25">
      <c r="CG5643" s="49"/>
    </row>
    <row r="5644" spans="85:85" hidden="1" x14ac:dyDescent="0.25">
      <c r="CG5644" s="49"/>
    </row>
    <row r="5645" spans="85:85" hidden="1" x14ac:dyDescent="0.25">
      <c r="CG5645" s="49"/>
    </row>
    <row r="5646" spans="85:85" hidden="1" x14ac:dyDescent="0.25">
      <c r="CG5646" s="49"/>
    </row>
    <row r="5647" spans="85:85" hidden="1" x14ac:dyDescent="0.25">
      <c r="CG5647" s="49"/>
    </row>
    <row r="5648" spans="85:85" hidden="1" x14ac:dyDescent="0.25">
      <c r="CG5648" s="49"/>
    </row>
    <row r="5649" spans="85:85" hidden="1" x14ac:dyDescent="0.25">
      <c r="CG5649" s="49"/>
    </row>
    <row r="5650" spans="85:85" hidden="1" x14ac:dyDescent="0.25">
      <c r="CG5650" s="49"/>
    </row>
    <row r="5651" spans="85:85" hidden="1" x14ac:dyDescent="0.25">
      <c r="CG5651" s="49"/>
    </row>
    <row r="5652" spans="85:85" hidden="1" x14ac:dyDescent="0.25">
      <c r="CG5652" s="49"/>
    </row>
    <row r="5653" spans="85:85" hidden="1" x14ac:dyDescent="0.25">
      <c r="CG5653" s="49"/>
    </row>
    <row r="5654" spans="85:85" hidden="1" x14ac:dyDescent="0.25">
      <c r="CG5654" s="49"/>
    </row>
    <row r="5655" spans="85:85" hidden="1" x14ac:dyDescent="0.25">
      <c r="CG5655" s="49"/>
    </row>
    <row r="5656" spans="85:85" hidden="1" x14ac:dyDescent="0.25">
      <c r="CG5656" s="49"/>
    </row>
    <row r="5657" spans="85:85" hidden="1" x14ac:dyDescent="0.25">
      <c r="CG5657" s="49"/>
    </row>
    <row r="5658" spans="85:85" hidden="1" x14ac:dyDescent="0.25">
      <c r="CG5658" s="49"/>
    </row>
    <row r="5659" spans="85:85" hidden="1" x14ac:dyDescent="0.25">
      <c r="CG5659" s="49"/>
    </row>
    <row r="5660" spans="85:85" hidden="1" x14ac:dyDescent="0.25">
      <c r="CG5660" s="49"/>
    </row>
    <row r="5661" spans="85:85" hidden="1" x14ac:dyDescent="0.25">
      <c r="CG5661" s="49"/>
    </row>
    <row r="5662" spans="85:85" hidden="1" x14ac:dyDescent="0.25">
      <c r="CG5662" s="49"/>
    </row>
    <row r="5663" spans="85:85" hidden="1" x14ac:dyDescent="0.25">
      <c r="CG5663" s="49"/>
    </row>
    <row r="5664" spans="85:85" hidden="1" x14ac:dyDescent="0.25">
      <c r="CG5664" s="49"/>
    </row>
    <row r="5665" spans="85:85" hidden="1" x14ac:dyDescent="0.25">
      <c r="CG5665" s="49"/>
    </row>
    <row r="5666" spans="85:85" hidden="1" x14ac:dyDescent="0.25">
      <c r="CG5666" s="49"/>
    </row>
    <row r="5667" spans="85:85" hidden="1" x14ac:dyDescent="0.25">
      <c r="CG5667" s="49"/>
    </row>
    <row r="5668" spans="85:85" hidden="1" x14ac:dyDescent="0.25">
      <c r="CG5668" s="49"/>
    </row>
    <row r="5669" spans="85:85" hidden="1" x14ac:dyDescent="0.25">
      <c r="CG5669" s="49"/>
    </row>
    <row r="5670" spans="85:85" hidden="1" x14ac:dyDescent="0.25">
      <c r="CG5670" s="49"/>
    </row>
    <row r="5671" spans="85:85" hidden="1" x14ac:dyDescent="0.25">
      <c r="CG5671" s="49"/>
    </row>
    <row r="5672" spans="85:85" hidden="1" x14ac:dyDescent="0.25">
      <c r="CG5672" s="49"/>
    </row>
    <row r="5673" spans="85:85" hidden="1" x14ac:dyDescent="0.25">
      <c r="CG5673" s="49"/>
    </row>
    <row r="5674" spans="85:85" hidden="1" x14ac:dyDescent="0.25">
      <c r="CG5674" s="49"/>
    </row>
    <row r="5675" spans="85:85" hidden="1" x14ac:dyDescent="0.25">
      <c r="CG5675" s="49"/>
    </row>
    <row r="5676" spans="85:85" hidden="1" x14ac:dyDescent="0.25">
      <c r="CG5676" s="49"/>
    </row>
    <row r="5677" spans="85:85" hidden="1" x14ac:dyDescent="0.25">
      <c r="CG5677" s="49"/>
    </row>
    <row r="5678" spans="85:85" hidden="1" x14ac:dyDescent="0.25">
      <c r="CG5678" s="49"/>
    </row>
    <row r="5679" spans="85:85" hidden="1" x14ac:dyDescent="0.25">
      <c r="CG5679" s="49"/>
    </row>
    <row r="5680" spans="85:85" hidden="1" x14ac:dyDescent="0.25">
      <c r="CG5680" s="49"/>
    </row>
    <row r="5681" spans="85:85" hidden="1" x14ac:dyDescent="0.25">
      <c r="CG5681" s="49"/>
    </row>
    <row r="5682" spans="85:85" hidden="1" x14ac:dyDescent="0.25">
      <c r="CG5682" s="49"/>
    </row>
    <row r="5683" spans="85:85" hidden="1" x14ac:dyDescent="0.25">
      <c r="CG5683" s="49"/>
    </row>
    <row r="5684" spans="85:85" hidden="1" x14ac:dyDescent="0.25">
      <c r="CG5684" s="49"/>
    </row>
    <row r="5685" spans="85:85" hidden="1" x14ac:dyDescent="0.25">
      <c r="CG5685" s="49"/>
    </row>
    <row r="5686" spans="85:85" hidden="1" x14ac:dyDescent="0.25">
      <c r="CG5686" s="49"/>
    </row>
    <row r="5687" spans="85:85" hidden="1" x14ac:dyDescent="0.25">
      <c r="CG5687" s="49"/>
    </row>
    <row r="5688" spans="85:85" hidden="1" x14ac:dyDescent="0.25">
      <c r="CG5688" s="49"/>
    </row>
    <row r="5689" spans="85:85" hidden="1" x14ac:dyDescent="0.25">
      <c r="CG5689" s="49"/>
    </row>
    <row r="5690" spans="85:85" hidden="1" x14ac:dyDescent="0.25">
      <c r="CG5690" s="49"/>
    </row>
    <row r="5691" spans="85:85" hidden="1" x14ac:dyDescent="0.25">
      <c r="CG5691" s="49"/>
    </row>
    <row r="5692" spans="85:85" hidden="1" x14ac:dyDescent="0.25">
      <c r="CG5692" s="49"/>
    </row>
    <row r="5693" spans="85:85" hidden="1" x14ac:dyDescent="0.25">
      <c r="CG5693" s="49"/>
    </row>
    <row r="5694" spans="85:85" hidden="1" x14ac:dyDescent="0.25">
      <c r="CG5694" s="49"/>
    </row>
    <row r="5695" spans="85:85" hidden="1" x14ac:dyDescent="0.25">
      <c r="CG5695" s="49"/>
    </row>
    <row r="5696" spans="85:85" hidden="1" x14ac:dyDescent="0.25">
      <c r="CG5696" s="49"/>
    </row>
    <row r="5697" spans="85:85" hidden="1" x14ac:dyDescent="0.25">
      <c r="CG5697" s="49"/>
    </row>
    <row r="5698" spans="85:85" hidden="1" x14ac:dyDescent="0.25">
      <c r="CG5698" s="49"/>
    </row>
    <row r="5699" spans="85:85" hidden="1" x14ac:dyDescent="0.25">
      <c r="CG5699" s="49"/>
    </row>
    <row r="5700" spans="85:85" hidden="1" x14ac:dyDescent="0.25">
      <c r="CG5700" s="49"/>
    </row>
    <row r="5701" spans="85:85" hidden="1" x14ac:dyDescent="0.25">
      <c r="CG5701" s="49"/>
    </row>
    <row r="5702" spans="85:85" hidden="1" x14ac:dyDescent="0.25">
      <c r="CG5702" s="49"/>
    </row>
    <row r="5703" spans="85:85" hidden="1" x14ac:dyDescent="0.25">
      <c r="CG5703" s="49"/>
    </row>
    <row r="5704" spans="85:85" hidden="1" x14ac:dyDescent="0.25">
      <c r="CG5704" s="49"/>
    </row>
    <row r="5705" spans="85:85" hidden="1" x14ac:dyDescent="0.25">
      <c r="CG5705" s="49"/>
    </row>
    <row r="5706" spans="85:85" hidden="1" x14ac:dyDescent="0.25">
      <c r="CG5706" s="49"/>
    </row>
    <row r="5707" spans="85:85" hidden="1" x14ac:dyDescent="0.25">
      <c r="CG5707" s="49"/>
    </row>
    <row r="5708" spans="85:85" hidden="1" x14ac:dyDescent="0.25">
      <c r="CG5708" s="49"/>
    </row>
    <row r="5709" spans="85:85" hidden="1" x14ac:dyDescent="0.25">
      <c r="CG5709" s="49"/>
    </row>
    <row r="5710" spans="85:85" hidden="1" x14ac:dyDescent="0.25">
      <c r="CG5710" s="49"/>
    </row>
    <row r="5711" spans="85:85" hidden="1" x14ac:dyDescent="0.25">
      <c r="CG5711" s="49"/>
    </row>
    <row r="5712" spans="85:85" hidden="1" x14ac:dyDescent="0.25">
      <c r="CG5712" s="49"/>
    </row>
    <row r="5713" spans="85:85" hidden="1" x14ac:dyDescent="0.25">
      <c r="CG5713" s="49"/>
    </row>
    <row r="5714" spans="85:85" hidden="1" x14ac:dyDescent="0.25">
      <c r="CG5714" s="49"/>
    </row>
    <row r="5715" spans="85:85" hidden="1" x14ac:dyDescent="0.25">
      <c r="CG5715" s="49"/>
    </row>
    <row r="5716" spans="85:85" hidden="1" x14ac:dyDescent="0.25">
      <c r="CG5716" s="49"/>
    </row>
    <row r="5717" spans="85:85" hidden="1" x14ac:dyDescent="0.25">
      <c r="CG5717" s="49"/>
    </row>
    <row r="5718" spans="85:85" hidden="1" x14ac:dyDescent="0.25">
      <c r="CG5718" s="49"/>
    </row>
    <row r="5719" spans="85:85" hidden="1" x14ac:dyDescent="0.25">
      <c r="CG5719" s="49"/>
    </row>
    <row r="5720" spans="85:85" hidden="1" x14ac:dyDescent="0.25">
      <c r="CG5720" s="49"/>
    </row>
    <row r="5721" spans="85:85" hidden="1" x14ac:dyDescent="0.25">
      <c r="CG5721" s="49"/>
    </row>
    <row r="5722" spans="85:85" hidden="1" x14ac:dyDescent="0.25">
      <c r="CG5722" s="49"/>
    </row>
    <row r="5723" spans="85:85" hidden="1" x14ac:dyDescent="0.25">
      <c r="CG5723" s="49"/>
    </row>
    <row r="5724" spans="85:85" hidden="1" x14ac:dyDescent="0.25">
      <c r="CG5724" s="49"/>
    </row>
    <row r="5725" spans="85:85" hidden="1" x14ac:dyDescent="0.25">
      <c r="CG5725" s="49"/>
    </row>
    <row r="5726" spans="85:85" hidden="1" x14ac:dyDescent="0.25">
      <c r="CG5726" s="49"/>
    </row>
    <row r="5727" spans="85:85" hidden="1" x14ac:dyDescent="0.25">
      <c r="CG5727" s="49"/>
    </row>
    <row r="5728" spans="85:85" hidden="1" x14ac:dyDescent="0.25">
      <c r="CG5728" s="49"/>
    </row>
    <row r="5729" spans="85:85" hidden="1" x14ac:dyDescent="0.25">
      <c r="CG5729" s="49"/>
    </row>
    <row r="5730" spans="85:85" hidden="1" x14ac:dyDescent="0.25">
      <c r="CG5730" s="49"/>
    </row>
    <row r="5731" spans="85:85" hidden="1" x14ac:dyDescent="0.25">
      <c r="CG5731" s="49"/>
    </row>
    <row r="5732" spans="85:85" hidden="1" x14ac:dyDescent="0.25">
      <c r="CG5732" s="49"/>
    </row>
    <row r="5733" spans="85:85" hidden="1" x14ac:dyDescent="0.25">
      <c r="CG5733" s="49"/>
    </row>
    <row r="5734" spans="85:85" hidden="1" x14ac:dyDescent="0.25">
      <c r="CG5734" s="49"/>
    </row>
    <row r="5735" spans="85:85" hidden="1" x14ac:dyDescent="0.25">
      <c r="CG5735" s="49"/>
    </row>
    <row r="5736" spans="85:85" hidden="1" x14ac:dyDescent="0.25">
      <c r="CG5736" s="49"/>
    </row>
    <row r="5737" spans="85:85" hidden="1" x14ac:dyDescent="0.25">
      <c r="CG5737" s="49"/>
    </row>
    <row r="5738" spans="85:85" hidden="1" x14ac:dyDescent="0.25">
      <c r="CG5738" s="49"/>
    </row>
    <row r="5739" spans="85:85" hidden="1" x14ac:dyDescent="0.25">
      <c r="CG5739" s="49"/>
    </row>
    <row r="5740" spans="85:85" hidden="1" x14ac:dyDescent="0.25">
      <c r="CG5740" s="49"/>
    </row>
    <row r="5741" spans="85:85" hidden="1" x14ac:dyDescent="0.25">
      <c r="CG5741" s="49"/>
    </row>
    <row r="5742" spans="85:85" hidden="1" x14ac:dyDescent="0.25">
      <c r="CG5742" s="49"/>
    </row>
    <row r="5743" spans="85:85" hidden="1" x14ac:dyDescent="0.25">
      <c r="CG5743" s="49"/>
    </row>
    <row r="5744" spans="85:85" hidden="1" x14ac:dyDescent="0.25">
      <c r="CG5744" s="49"/>
    </row>
    <row r="5745" spans="85:85" hidden="1" x14ac:dyDescent="0.25">
      <c r="CG5745" s="49"/>
    </row>
    <row r="5746" spans="85:85" hidden="1" x14ac:dyDescent="0.25">
      <c r="CG5746" s="49"/>
    </row>
    <row r="5747" spans="85:85" hidden="1" x14ac:dyDescent="0.25">
      <c r="CG5747" s="49"/>
    </row>
    <row r="5748" spans="85:85" hidden="1" x14ac:dyDescent="0.25">
      <c r="CG5748" s="49"/>
    </row>
    <row r="5749" spans="85:85" hidden="1" x14ac:dyDescent="0.25">
      <c r="CG5749" s="49"/>
    </row>
    <row r="5750" spans="85:85" hidden="1" x14ac:dyDescent="0.25">
      <c r="CG5750" s="49"/>
    </row>
    <row r="5751" spans="85:85" hidden="1" x14ac:dyDescent="0.25">
      <c r="CG5751" s="49"/>
    </row>
    <row r="5752" spans="85:85" hidden="1" x14ac:dyDescent="0.25">
      <c r="CG5752" s="49"/>
    </row>
    <row r="5753" spans="85:85" hidden="1" x14ac:dyDescent="0.25">
      <c r="CG5753" s="49"/>
    </row>
    <row r="5754" spans="85:85" hidden="1" x14ac:dyDescent="0.25">
      <c r="CG5754" s="49"/>
    </row>
    <row r="5755" spans="85:85" hidden="1" x14ac:dyDescent="0.25">
      <c r="CG5755" s="49"/>
    </row>
    <row r="5756" spans="85:85" hidden="1" x14ac:dyDescent="0.25">
      <c r="CG5756" s="49"/>
    </row>
    <row r="5757" spans="85:85" hidden="1" x14ac:dyDescent="0.25">
      <c r="CG5757" s="49"/>
    </row>
    <row r="5758" spans="85:85" hidden="1" x14ac:dyDescent="0.25">
      <c r="CG5758" s="49"/>
    </row>
    <row r="5759" spans="85:85" hidden="1" x14ac:dyDescent="0.25">
      <c r="CG5759" s="49"/>
    </row>
    <row r="5760" spans="85:85" hidden="1" x14ac:dyDescent="0.25">
      <c r="CG5760" s="49"/>
    </row>
    <row r="5761" spans="85:85" hidden="1" x14ac:dyDescent="0.25">
      <c r="CG5761" s="49"/>
    </row>
    <row r="5762" spans="85:85" hidden="1" x14ac:dyDescent="0.25">
      <c r="CG5762" s="49"/>
    </row>
    <row r="5763" spans="85:85" hidden="1" x14ac:dyDescent="0.25">
      <c r="CG5763" s="49"/>
    </row>
    <row r="5764" spans="85:85" hidden="1" x14ac:dyDescent="0.25">
      <c r="CG5764" s="49"/>
    </row>
    <row r="5765" spans="85:85" hidden="1" x14ac:dyDescent="0.25">
      <c r="CG5765" s="49"/>
    </row>
    <row r="5766" spans="85:85" hidden="1" x14ac:dyDescent="0.25">
      <c r="CG5766" s="49"/>
    </row>
    <row r="5767" spans="85:85" hidden="1" x14ac:dyDescent="0.25">
      <c r="CG5767" s="49"/>
    </row>
    <row r="5768" spans="85:85" hidden="1" x14ac:dyDescent="0.25">
      <c r="CG5768" s="49"/>
    </row>
    <row r="5769" spans="85:85" hidden="1" x14ac:dyDescent="0.25">
      <c r="CG5769" s="49"/>
    </row>
    <row r="5770" spans="85:85" hidden="1" x14ac:dyDescent="0.25">
      <c r="CG5770" s="49"/>
    </row>
    <row r="5771" spans="85:85" hidden="1" x14ac:dyDescent="0.25">
      <c r="CG5771" s="49"/>
    </row>
    <row r="5772" spans="85:85" hidden="1" x14ac:dyDescent="0.25">
      <c r="CG5772" s="49"/>
    </row>
    <row r="5773" spans="85:85" hidden="1" x14ac:dyDescent="0.25">
      <c r="CG5773" s="49"/>
    </row>
    <row r="5774" spans="85:85" hidden="1" x14ac:dyDescent="0.25">
      <c r="CG5774" s="49"/>
    </row>
    <row r="5775" spans="85:85" hidden="1" x14ac:dyDescent="0.25">
      <c r="CG5775" s="49"/>
    </row>
    <row r="5776" spans="85:85" hidden="1" x14ac:dyDescent="0.25">
      <c r="CG5776" s="49"/>
    </row>
    <row r="5777" spans="85:85" hidden="1" x14ac:dyDescent="0.25">
      <c r="CG5777" s="49"/>
    </row>
    <row r="5778" spans="85:85" hidden="1" x14ac:dyDescent="0.25">
      <c r="CG5778" s="49"/>
    </row>
    <row r="5779" spans="85:85" hidden="1" x14ac:dyDescent="0.25">
      <c r="CG5779" s="49"/>
    </row>
    <row r="5780" spans="85:85" hidden="1" x14ac:dyDescent="0.25">
      <c r="CG5780" s="49"/>
    </row>
    <row r="5781" spans="85:85" hidden="1" x14ac:dyDescent="0.25">
      <c r="CG5781" s="49"/>
    </row>
    <row r="5782" spans="85:85" hidden="1" x14ac:dyDescent="0.25">
      <c r="CG5782" s="49"/>
    </row>
    <row r="5783" spans="85:85" hidden="1" x14ac:dyDescent="0.25">
      <c r="CG5783" s="49"/>
    </row>
    <row r="5784" spans="85:85" hidden="1" x14ac:dyDescent="0.25">
      <c r="CG5784" s="49"/>
    </row>
    <row r="5785" spans="85:85" hidden="1" x14ac:dyDescent="0.25">
      <c r="CG5785" s="49"/>
    </row>
    <row r="5786" spans="85:85" hidden="1" x14ac:dyDescent="0.25">
      <c r="CG5786" s="49"/>
    </row>
    <row r="5787" spans="85:85" hidden="1" x14ac:dyDescent="0.25">
      <c r="CG5787" s="49"/>
    </row>
    <row r="5788" spans="85:85" hidden="1" x14ac:dyDescent="0.25">
      <c r="CG5788" s="49"/>
    </row>
    <row r="5789" spans="85:85" hidden="1" x14ac:dyDescent="0.25">
      <c r="CG5789" s="49"/>
    </row>
    <row r="5790" spans="85:85" hidden="1" x14ac:dyDescent="0.25">
      <c r="CG5790" s="49"/>
    </row>
    <row r="5791" spans="85:85" hidden="1" x14ac:dyDescent="0.25">
      <c r="CG5791" s="49"/>
    </row>
    <row r="5792" spans="85:85" hidden="1" x14ac:dyDescent="0.25">
      <c r="CG5792" s="49"/>
    </row>
    <row r="5793" spans="85:85" hidden="1" x14ac:dyDescent="0.25">
      <c r="CG5793" s="49"/>
    </row>
    <row r="5794" spans="85:85" hidden="1" x14ac:dyDescent="0.25">
      <c r="CG5794" s="49"/>
    </row>
    <row r="5795" spans="85:85" hidden="1" x14ac:dyDescent="0.25">
      <c r="CG5795" s="49"/>
    </row>
    <row r="5796" spans="85:85" hidden="1" x14ac:dyDescent="0.25">
      <c r="CG5796" s="49"/>
    </row>
    <row r="5797" spans="85:85" hidden="1" x14ac:dyDescent="0.25">
      <c r="CG5797" s="49"/>
    </row>
    <row r="5798" spans="85:85" hidden="1" x14ac:dyDescent="0.25">
      <c r="CG5798" s="49"/>
    </row>
    <row r="5799" spans="85:85" hidden="1" x14ac:dyDescent="0.25">
      <c r="CG5799" s="49"/>
    </row>
    <row r="5800" spans="85:85" hidden="1" x14ac:dyDescent="0.25">
      <c r="CG5800" s="49"/>
    </row>
    <row r="5801" spans="85:85" hidden="1" x14ac:dyDescent="0.25">
      <c r="CG5801" s="49"/>
    </row>
    <row r="5802" spans="85:85" hidden="1" x14ac:dyDescent="0.25">
      <c r="CG5802" s="49"/>
    </row>
    <row r="5803" spans="85:85" hidden="1" x14ac:dyDescent="0.25">
      <c r="CG5803" s="49"/>
    </row>
    <row r="5804" spans="85:85" hidden="1" x14ac:dyDescent="0.25">
      <c r="CG5804" s="49"/>
    </row>
    <row r="5805" spans="85:85" hidden="1" x14ac:dyDescent="0.25">
      <c r="CG5805" s="49"/>
    </row>
    <row r="5806" spans="85:85" hidden="1" x14ac:dyDescent="0.25">
      <c r="CG5806" s="49"/>
    </row>
    <row r="5807" spans="85:85" hidden="1" x14ac:dyDescent="0.25">
      <c r="CG5807" s="49"/>
    </row>
    <row r="5808" spans="85:85" hidden="1" x14ac:dyDescent="0.25">
      <c r="CG5808" s="49"/>
    </row>
    <row r="5809" spans="85:85" hidden="1" x14ac:dyDescent="0.25">
      <c r="CG5809" s="49"/>
    </row>
    <row r="5810" spans="85:85" hidden="1" x14ac:dyDescent="0.25">
      <c r="CG5810" s="49"/>
    </row>
    <row r="5811" spans="85:85" hidden="1" x14ac:dyDescent="0.25">
      <c r="CG5811" s="49"/>
    </row>
    <row r="5812" spans="85:85" hidden="1" x14ac:dyDescent="0.25">
      <c r="CG5812" s="49"/>
    </row>
    <row r="5813" spans="85:85" hidden="1" x14ac:dyDescent="0.25">
      <c r="CG5813" s="49"/>
    </row>
    <row r="5814" spans="85:85" hidden="1" x14ac:dyDescent="0.25">
      <c r="CG5814" s="49"/>
    </row>
    <row r="5815" spans="85:85" hidden="1" x14ac:dyDescent="0.25">
      <c r="CG5815" s="49"/>
    </row>
    <row r="5816" spans="85:85" hidden="1" x14ac:dyDescent="0.25">
      <c r="CG5816" s="49"/>
    </row>
    <row r="5817" spans="85:85" hidden="1" x14ac:dyDescent="0.25">
      <c r="CG5817" s="49"/>
    </row>
    <row r="5818" spans="85:85" hidden="1" x14ac:dyDescent="0.25">
      <c r="CG5818" s="49"/>
    </row>
    <row r="5819" spans="85:85" hidden="1" x14ac:dyDescent="0.25">
      <c r="CG5819" s="49"/>
    </row>
    <row r="5820" spans="85:85" hidden="1" x14ac:dyDescent="0.25">
      <c r="CG5820" s="49"/>
    </row>
    <row r="5821" spans="85:85" hidden="1" x14ac:dyDescent="0.25">
      <c r="CG5821" s="49"/>
    </row>
    <row r="5822" spans="85:85" hidden="1" x14ac:dyDescent="0.25">
      <c r="CG5822" s="49"/>
    </row>
    <row r="5823" spans="85:85" hidden="1" x14ac:dyDescent="0.25">
      <c r="CG5823" s="49"/>
    </row>
    <row r="5824" spans="85:85" hidden="1" x14ac:dyDescent="0.25">
      <c r="CG5824" s="49"/>
    </row>
    <row r="5825" spans="85:85" hidden="1" x14ac:dyDescent="0.25">
      <c r="CG5825" s="49"/>
    </row>
    <row r="5826" spans="85:85" hidden="1" x14ac:dyDescent="0.25">
      <c r="CG5826" s="49"/>
    </row>
    <row r="5827" spans="85:85" hidden="1" x14ac:dyDescent="0.25">
      <c r="CG5827" s="49"/>
    </row>
    <row r="5828" spans="85:85" hidden="1" x14ac:dyDescent="0.25">
      <c r="CG5828" s="49"/>
    </row>
    <row r="5829" spans="85:85" hidden="1" x14ac:dyDescent="0.25">
      <c r="CG5829" s="49"/>
    </row>
    <row r="5830" spans="85:85" hidden="1" x14ac:dyDescent="0.25">
      <c r="CG5830" s="49"/>
    </row>
    <row r="5831" spans="85:85" hidden="1" x14ac:dyDescent="0.25">
      <c r="CG5831" s="49"/>
    </row>
    <row r="5832" spans="85:85" hidden="1" x14ac:dyDescent="0.25">
      <c r="CG5832" s="49"/>
    </row>
    <row r="5833" spans="85:85" hidden="1" x14ac:dyDescent="0.25">
      <c r="CG5833" s="49"/>
    </row>
    <row r="5834" spans="85:85" hidden="1" x14ac:dyDescent="0.25">
      <c r="CG5834" s="49"/>
    </row>
    <row r="5835" spans="85:85" hidden="1" x14ac:dyDescent="0.25">
      <c r="CG5835" s="49"/>
    </row>
    <row r="5836" spans="85:85" hidden="1" x14ac:dyDescent="0.25">
      <c r="CG5836" s="49"/>
    </row>
    <row r="5837" spans="85:85" hidden="1" x14ac:dyDescent="0.25">
      <c r="CG5837" s="49"/>
    </row>
    <row r="5838" spans="85:85" hidden="1" x14ac:dyDescent="0.25">
      <c r="CG5838" s="49"/>
    </row>
    <row r="5839" spans="85:85" hidden="1" x14ac:dyDescent="0.25">
      <c r="CG5839" s="49"/>
    </row>
    <row r="5840" spans="85:85" hidden="1" x14ac:dyDescent="0.25">
      <c r="CG5840" s="49"/>
    </row>
    <row r="5841" spans="85:85" hidden="1" x14ac:dyDescent="0.25">
      <c r="CG5841" s="49"/>
    </row>
    <row r="5842" spans="85:85" hidden="1" x14ac:dyDescent="0.25">
      <c r="CG5842" s="49"/>
    </row>
    <row r="5843" spans="85:85" hidden="1" x14ac:dyDescent="0.25">
      <c r="CG5843" s="49"/>
    </row>
    <row r="5844" spans="85:85" hidden="1" x14ac:dyDescent="0.25">
      <c r="CG5844" s="49"/>
    </row>
    <row r="5845" spans="85:85" hidden="1" x14ac:dyDescent="0.25">
      <c r="CG5845" s="49"/>
    </row>
    <row r="5846" spans="85:85" hidden="1" x14ac:dyDescent="0.25">
      <c r="CG5846" s="49"/>
    </row>
    <row r="5847" spans="85:85" hidden="1" x14ac:dyDescent="0.25">
      <c r="CG5847" s="49"/>
    </row>
    <row r="5848" spans="85:85" hidden="1" x14ac:dyDescent="0.25">
      <c r="CG5848" s="49"/>
    </row>
    <row r="5849" spans="85:85" hidden="1" x14ac:dyDescent="0.25">
      <c r="CG5849" s="49"/>
    </row>
    <row r="5850" spans="85:85" hidden="1" x14ac:dyDescent="0.25">
      <c r="CG5850" s="49"/>
    </row>
    <row r="5851" spans="85:85" hidden="1" x14ac:dyDescent="0.25">
      <c r="CG5851" s="49"/>
    </row>
    <row r="5852" spans="85:85" hidden="1" x14ac:dyDescent="0.25">
      <c r="CG5852" s="49"/>
    </row>
    <row r="5853" spans="85:85" hidden="1" x14ac:dyDescent="0.25">
      <c r="CG5853" s="49"/>
    </row>
    <row r="5854" spans="85:85" hidden="1" x14ac:dyDescent="0.25">
      <c r="CG5854" s="49"/>
    </row>
    <row r="5855" spans="85:85" hidden="1" x14ac:dyDescent="0.25">
      <c r="CG5855" s="49"/>
    </row>
    <row r="5856" spans="85:85" hidden="1" x14ac:dyDescent="0.25">
      <c r="CG5856" s="49"/>
    </row>
    <row r="5857" spans="85:85" hidden="1" x14ac:dyDescent="0.25">
      <c r="CG5857" s="49"/>
    </row>
    <row r="5858" spans="85:85" hidden="1" x14ac:dyDescent="0.25">
      <c r="CG5858" s="49"/>
    </row>
    <row r="5859" spans="85:85" hidden="1" x14ac:dyDescent="0.25">
      <c r="CG5859" s="49"/>
    </row>
    <row r="5860" spans="85:85" hidden="1" x14ac:dyDescent="0.25">
      <c r="CG5860" s="49"/>
    </row>
    <row r="5861" spans="85:85" hidden="1" x14ac:dyDescent="0.25">
      <c r="CG5861" s="49"/>
    </row>
    <row r="5862" spans="85:85" hidden="1" x14ac:dyDescent="0.25">
      <c r="CG5862" s="49"/>
    </row>
    <row r="5863" spans="85:85" hidden="1" x14ac:dyDescent="0.25">
      <c r="CG5863" s="49"/>
    </row>
    <row r="5864" spans="85:85" hidden="1" x14ac:dyDescent="0.25">
      <c r="CG5864" s="49"/>
    </row>
    <row r="5865" spans="85:85" hidden="1" x14ac:dyDescent="0.25">
      <c r="CG5865" s="49"/>
    </row>
    <row r="5866" spans="85:85" hidden="1" x14ac:dyDescent="0.25">
      <c r="CG5866" s="49"/>
    </row>
    <row r="5867" spans="85:85" hidden="1" x14ac:dyDescent="0.25">
      <c r="CG5867" s="49"/>
    </row>
    <row r="5868" spans="85:85" hidden="1" x14ac:dyDescent="0.25">
      <c r="CG5868" s="49"/>
    </row>
    <row r="5869" spans="85:85" hidden="1" x14ac:dyDescent="0.25">
      <c r="CG5869" s="49"/>
    </row>
    <row r="5870" spans="85:85" hidden="1" x14ac:dyDescent="0.25">
      <c r="CG5870" s="49"/>
    </row>
    <row r="5871" spans="85:85" hidden="1" x14ac:dyDescent="0.25">
      <c r="CG5871" s="49"/>
    </row>
    <row r="5872" spans="85:85" hidden="1" x14ac:dyDescent="0.25">
      <c r="CG5872" s="49"/>
    </row>
    <row r="5873" spans="85:85" hidden="1" x14ac:dyDescent="0.25">
      <c r="CG5873" s="49"/>
    </row>
    <row r="5874" spans="85:85" hidden="1" x14ac:dyDescent="0.25">
      <c r="CG5874" s="49"/>
    </row>
    <row r="5875" spans="85:85" hidden="1" x14ac:dyDescent="0.25">
      <c r="CG5875" s="49"/>
    </row>
    <row r="5876" spans="85:85" hidden="1" x14ac:dyDescent="0.25">
      <c r="CG5876" s="49"/>
    </row>
    <row r="5877" spans="85:85" hidden="1" x14ac:dyDescent="0.25">
      <c r="CG5877" s="49"/>
    </row>
    <row r="5878" spans="85:85" hidden="1" x14ac:dyDescent="0.25">
      <c r="CG5878" s="49"/>
    </row>
    <row r="5879" spans="85:85" hidden="1" x14ac:dyDescent="0.25">
      <c r="CG5879" s="49"/>
    </row>
    <row r="5880" spans="85:85" hidden="1" x14ac:dyDescent="0.25">
      <c r="CG5880" s="49"/>
    </row>
    <row r="5881" spans="85:85" hidden="1" x14ac:dyDescent="0.25">
      <c r="CG5881" s="49"/>
    </row>
    <row r="5882" spans="85:85" hidden="1" x14ac:dyDescent="0.25">
      <c r="CG5882" s="49"/>
    </row>
    <row r="5883" spans="85:85" hidden="1" x14ac:dyDescent="0.25">
      <c r="CG5883" s="49"/>
    </row>
    <row r="5884" spans="85:85" hidden="1" x14ac:dyDescent="0.25">
      <c r="CG5884" s="49"/>
    </row>
    <row r="5885" spans="85:85" hidden="1" x14ac:dyDescent="0.25">
      <c r="CG5885" s="49"/>
    </row>
    <row r="5886" spans="85:85" hidden="1" x14ac:dyDescent="0.25">
      <c r="CG5886" s="49"/>
    </row>
    <row r="5887" spans="85:85" hidden="1" x14ac:dyDescent="0.25">
      <c r="CG5887" s="49"/>
    </row>
    <row r="5888" spans="85:85" hidden="1" x14ac:dyDescent="0.25">
      <c r="CG5888" s="49"/>
    </row>
    <row r="5889" spans="85:85" hidden="1" x14ac:dyDescent="0.25">
      <c r="CG5889" s="49"/>
    </row>
    <row r="5890" spans="85:85" hidden="1" x14ac:dyDescent="0.25">
      <c r="CG5890" s="49"/>
    </row>
    <row r="5891" spans="85:85" hidden="1" x14ac:dyDescent="0.25">
      <c r="CG5891" s="49"/>
    </row>
    <row r="5892" spans="85:85" hidden="1" x14ac:dyDescent="0.25">
      <c r="CG5892" s="49"/>
    </row>
    <row r="5893" spans="85:85" hidden="1" x14ac:dyDescent="0.25">
      <c r="CG5893" s="49"/>
    </row>
    <row r="5894" spans="85:85" hidden="1" x14ac:dyDescent="0.25">
      <c r="CG5894" s="49"/>
    </row>
    <row r="5895" spans="85:85" hidden="1" x14ac:dyDescent="0.25">
      <c r="CG5895" s="49"/>
    </row>
    <row r="5896" spans="85:85" hidden="1" x14ac:dyDescent="0.25">
      <c r="CG5896" s="49"/>
    </row>
    <row r="5897" spans="85:85" hidden="1" x14ac:dyDescent="0.25">
      <c r="CG5897" s="49"/>
    </row>
    <row r="5898" spans="85:85" hidden="1" x14ac:dyDescent="0.25">
      <c r="CG5898" s="49"/>
    </row>
    <row r="5899" spans="85:85" hidden="1" x14ac:dyDescent="0.25">
      <c r="CG5899" s="49"/>
    </row>
    <row r="5900" spans="85:85" hidden="1" x14ac:dyDescent="0.25">
      <c r="CG5900" s="49"/>
    </row>
    <row r="5901" spans="85:85" hidden="1" x14ac:dyDescent="0.25">
      <c r="CG5901" s="49"/>
    </row>
    <row r="5902" spans="85:85" hidden="1" x14ac:dyDescent="0.25">
      <c r="CG5902" s="49"/>
    </row>
    <row r="5903" spans="85:85" hidden="1" x14ac:dyDescent="0.25">
      <c r="CG5903" s="49"/>
    </row>
    <row r="5904" spans="85:85" hidden="1" x14ac:dyDescent="0.25">
      <c r="CG5904" s="49"/>
    </row>
    <row r="5905" spans="85:85" hidden="1" x14ac:dyDescent="0.25">
      <c r="CG5905" s="49"/>
    </row>
    <row r="5906" spans="85:85" hidden="1" x14ac:dyDescent="0.25">
      <c r="CG5906" s="49"/>
    </row>
    <row r="5907" spans="85:85" hidden="1" x14ac:dyDescent="0.25">
      <c r="CG5907" s="49"/>
    </row>
    <row r="5908" spans="85:85" hidden="1" x14ac:dyDescent="0.25">
      <c r="CG5908" s="49"/>
    </row>
    <row r="5909" spans="85:85" hidden="1" x14ac:dyDescent="0.25">
      <c r="CG5909" s="49"/>
    </row>
    <row r="5910" spans="85:85" hidden="1" x14ac:dyDescent="0.25">
      <c r="CG5910" s="49"/>
    </row>
    <row r="5911" spans="85:85" hidden="1" x14ac:dyDescent="0.25">
      <c r="CG5911" s="49"/>
    </row>
    <row r="5912" spans="85:85" hidden="1" x14ac:dyDescent="0.25">
      <c r="CG5912" s="49"/>
    </row>
    <row r="5913" spans="85:85" hidden="1" x14ac:dyDescent="0.25">
      <c r="CG5913" s="49"/>
    </row>
    <row r="5914" spans="85:85" hidden="1" x14ac:dyDescent="0.25">
      <c r="CG5914" s="49"/>
    </row>
    <row r="5915" spans="85:85" hidden="1" x14ac:dyDescent="0.25">
      <c r="CG5915" s="49"/>
    </row>
    <row r="5916" spans="85:85" hidden="1" x14ac:dyDescent="0.25">
      <c r="CG5916" s="49"/>
    </row>
    <row r="5917" spans="85:85" hidden="1" x14ac:dyDescent="0.25">
      <c r="CG5917" s="49"/>
    </row>
    <row r="5918" spans="85:85" hidden="1" x14ac:dyDescent="0.25">
      <c r="CG5918" s="49"/>
    </row>
    <row r="5919" spans="85:85" hidden="1" x14ac:dyDescent="0.25">
      <c r="CG5919" s="49"/>
    </row>
    <row r="5920" spans="85:85" hidden="1" x14ac:dyDescent="0.25">
      <c r="CG5920" s="49"/>
    </row>
    <row r="5921" spans="85:85" hidden="1" x14ac:dyDescent="0.25">
      <c r="CG5921" s="49"/>
    </row>
    <row r="5922" spans="85:85" hidden="1" x14ac:dyDescent="0.25">
      <c r="CG5922" s="49"/>
    </row>
    <row r="5923" spans="85:85" hidden="1" x14ac:dyDescent="0.25">
      <c r="CG5923" s="49"/>
    </row>
    <row r="5924" spans="85:85" hidden="1" x14ac:dyDescent="0.25">
      <c r="CG5924" s="49"/>
    </row>
    <row r="5925" spans="85:85" hidden="1" x14ac:dyDescent="0.25">
      <c r="CG5925" s="49"/>
    </row>
    <row r="5926" spans="85:85" hidden="1" x14ac:dyDescent="0.25">
      <c r="CG5926" s="49"/>
    </row>
    <row r="5927" spans="85:85" hidden="1" x14ac:dyDescent="0.25">
      <c r="CG5927" s="49"/>
    </row>
    <row r="5928" spans="85:85" hidden="1" x14ac:dyDescent="0.25">
      <c r="CG5928" s="49"/>
    </row>
    <row r="5929" spans="85:85" hidden="1" x14ac:dyDescent="0.25">
      <c r="CG5929" s="49"/>
    </row>
    <row r="5930" spans="85:85" hidden="1" x14ac:dyDescent="0.25">
      <c r="CG5930" s="49"/>
    </row>
    <row r="5931" spans="85:85" hidden="1" x14ac:dyDescent="0.25">
      <c r="CG5931" s="49"/>
    </row>
    <row r="5932" spans="85:85" hidden="1" x14ac:dyDescent="0.25">
      <c r="CG5932" s="49"/>
    </row>
    <row r="5933" spans="85:85" hidden="1" x14ac:dyDescent="0.25">
      <c r="CG5933" s="49"/>
    </row>
    <row r="5934" spans="85:85" hidden="1" x14ac:dyDescent="0.25">
      <c r="CG5934" s="49"/>
    </row>
    <row r="5935" spans="85:85" hidden="1" x14ac:dyDescent="0.25">
      <c r="CG5935" s="49"/>
    </row>
    <row r="5936" spans="85:85" hidden="1" x14ac:dyDescent="0.25">
      <c r="CG5936" s="49"/>
    </row>
    <row r="5937" spans="85:85" hidden="1" x14ac:dyDescent="0.25">
      <c r="CG5937" s="49"/>
    </row>
    <row r="5938" spans="85:85" hidden="1" x14ac:dyDescent="0.25">
      <c r="CG5938" s="49"/>
    </row>
    <row r="5939" spans="85:85" hidden="1" x14ac:dyDescent="0.25">
      <c r="CG5939" s="49"/>
    </row>
    <row r="5940" spans="85:85" hidden="1" x14ac:dyDescent="0.25">
      <c r="CG5940" s="49"/>
    </row>
    <row r="5941" spans="85:85" hidden="1" x14ac:dyDescent="0.25">
      <c r="CG5941" s="49"/>
    </row>
    <row r="5942" spans="85:85" hidden="1" x14ac:dyDescent="0.25">
      <c r="CG5942" s="49"/>
    </row>
    <row r="5943" spans="85:85" hidden="1" x14ac:dyDescent="0.25">
      <c r="CG5943" s="49"/>
    </row>
    <row r="5944" spans="85:85" hidden="1" x14ac:dyDescent="0.25">
      <c r="CG5944" s="49"/>
    </row>
    <row r="5945" spans="85:85" hidden="1" x14ac:dyDescent="0.25">
      <c r="CG5945" s="49"/>
    </row>
    <row r="5946" spans="85:85" hidden="1" x14ac:dyDescent="0.25">
      <c r="CG5946" s="49"/>
    </row>
    <row r="5947" spans="85:85" hidden="1" x14ac:dyDescent="0.25">
      <c r="CG5947" s="49"/>
    </row>
    <row r="5948" spans="85:85" hidden="1" x14ac:dyDescent="0.25">
      <c r="CG5948" s="49"/>
    </row>
    <row r="5949" spans="85:85" hidden="1" x14ac:dyDescent="0.25">
      <c r="CG5949" s="49"/>
    </row>
    <row r="5950" spans="85:85" hidden="1" x14ac:dyDescent="0.25">
      <c r="CG5950" s="49"/>
    </row>
    <row r="5951" spans="85:85" hidden="1" x14ac:dyDescent="0.25">
      <c r="CG5951" s="49"/>
    </row>
    <row r="5952" spans="85:85" hidden="1" x14ac:dyDescent="0.25">
      <c r="CG5952" s="49"/>
    </row>
    <row r="5953" spans="85:85" hidden="1" x14ac:dyDescent="0.25">
      <c r="CG5953" s="49"/>
    </row>
    <row r="5954" spans="85:85" hidden="1" x14ac:dyDescent="0.25">
      <c r="CG5954" s="49"/>
    </row>
    <row r="5955" spans="85:85" hidden="1" x14ac:dyDescent="0.25">
      <c r="CG5955" s="49"/>
    </row>
    <row r="5956" spans="85:85" hidden="1" x14ac:dyDescent="0.25">
      <c r="CG5956" s="49"/>
    </row>
    <row r="5957" spans="85:85" hidden="1" x14ac:dyDescent="0.25">
      <c r="CG5957" s="49"/>
    </row>
    <row r="5958" spans="85:85" hidden="1" x14ac:dyDescent="0.25">
      <c r="CG5958" s="49"/>
    </row>
    <row r="5959" spans="85:85" hidden="1" x14ac:dyDescent="0.25">
      <c r="CG5959" s="49"/>
    </row>
    <row r="5960" spans="85:85" hidden="1" x14ac:dyDescent="0.25">
      <c r="CG5960" s="49"/>
    </row>
    <row r="5961" spans="85:85" hidden="1" x14ac:dyDescent="0.25">
      <c r="CG5961" s="49"/>
    </row>
    <row r="5962" spans="85:85" hidden="1" x14ac:dyDescent="0.25">
      <c r="CG5962" s="49"/>
    </row>
    <row r="5963" spans="85:85" hidden="1" x14ac:dyDescent="0.25">
      <c r="CG5963" s="49"/>
    </row>
    <row r="5964" spans="85:85" hidden="1" x14ac:dyDescent="0.25">
      <c r="CG5964" s="49"/>
    </row>
    <row r="5965" spans="85:85" hidden="1" x14ac:dyDescent="0.25">
      <c r="CG5965" s="49"/>
    </row>
    <row r="5966" spans="85:85" hidden="1" x14ac:dyDescent="0.25">
      <c r="CG5966" s="49"/>
    </row>
    <row r="5967" spans="85:85" hidden="1" x14ac:dyDescent="0.25">
      <c r="CG5967" s="49"/>
    </row>
    <row r="5968" spans="85:85" hidden="1" x14ac:dyDescent="0.25">
      <c r="CG5968" s="49"/>
    </row>
    <row r="5969" spans="85:85" hidden="1" x14ac:dyDescent="0.25">
      <c r="CG5969" s="49"/>
    </row>
    <row r="5970" spans="85:85" hidden="1" x14ac:dyDescent="0.25">
      <c r="CG5970" s="49"/>
    </row>
    <row r="5971" spans="85:85" hidden="1" x14ac:dyDescent="0.25">
      <c r="CG5971" s="49"/>
    </row>
    <row r="5972" spans="85:85" hidden="1" x14ac:dyDescent="0.25">
      <c r="CG5972" s="49"/>
    </row>
    <row r="5973" spans="85:85" hidden="1" x14ac:dyDescent="0.25">
      <c r="CG5973" s="49"/>
    </row>
    <row r="5974" spans="85:85" hidden="1" x14ac:dyDescent="0.25">
      <c r="CG5974" s="49"/>
    </row>
    <row r="5975" spans="85:85" hidden="1" x14ac:dyDescent="0.25">
      <c r="CG5975" s="49"/>
    </row>
    <row r="5976" spans="85:85" hidden="1" x14ac:dyDescent="0.25">
      <c r="CG5976" s="49"/>
    </row>
    <row r="5977" spans="85:85" hidden="1" x14ac:dyDescent="0.25">
      <c r="CG5977" s="49"/>
    </row>
    <row r="5978" spans="85:85" hidden="1" x14ac:dyDescent="0.25">
      <c r="CG5978" s="49"/>
    </row>
    <row r="5979" spans="85:85" hidden="1" x14ac:dyDescent="0.25">
      <c r="CG5979" s="49"/>
    </row>
    <row r="5980" spans="85:85" hidden="1" x14ac:dyDescent="0.25">
      <c r="CG5980" s="49"/>
    </row>
    <row r="5981" spans="85:85" hidden="1" x14ac:dyDescent="0.25">
      <c r="CG5981" s="49"/>
    </row>
    <row r="5982" spans="85:85" hidden="1" x14ac:dyDescent="0.25">
      <c r="CG5982" s="49"/>
    </row>
    <row r="5983" spans="85:85" hidden="1" x14ac:dyDescent="0.25">
      <c r="CG5983" s="49"/>
    </row>
    <row r="5984" spans="85:85" hidden="1" x14ac:dyDescent="0.25">
      <c r="CG5984" s="49"/>
    </row>
    <row r="5985" spans="85:85" hidden="1" x14ac:dyDescent="0.25">
      <c r="CG5985" s="49"/>
    </row>
    <row r="5986" spans="85:85" hidden="1" x14ac:dyDescent="0.25">
      <c r="CG5986" s="49"/>
    </row>
    <row r="5987" spans="85:85" hidden="1" x14ac:dyDescent="0.25">
      <c r="CG5987" s="49"/>
    </row>
    <row r="5988" spans="85:85" hidden="1" x14ac:dyDescent="0.25">
      <c r="CG5988" s="49"/>
    </row>
    <row r="5989" spans="85:85" hidden="1" x14ac:dyDescent="0.25">
      <c r="CG5989" s="49"/>
    </row>
    <row r="5990" spans="85:85" hidden="1" x14ac:dyDescent="0.25">
      <c r="CG5990" s="49"/>
    </row>
    <row r="5991" spans="85:85" hidden="1" x14ac:dyDescent="0.25">
      <c r="CG5991" s="49"/>
    </row>
    <row r="5992" spans="85:85" hidden="1" x14ac:dyDescent="0.25">
      <c r="CG5992" s="49"/>
    </row>
    <row r="5993" spans="85:85" hidden="1" x14ac:dyDescent="0.25">
      <c r="CG5993" s="49"/>
    </row>
    <row r="5994" spans="85:85" hidden="1" x14ac:dyDescent="0.25">
      <c r="CG5994" s="49"/>
    </row>
    <row r="5995" spans="85:85" hidden="1" x14ac:dyDescent="0.25">
      <c r="CG5995" s="49"/>
    </row>
    <row r="5996" spans="85:85" hidden="1" x14ac:dyDescent="0.25">
      <c r="CG5996" s="49"/>
    </row>
    <row r="5997" spans="85:85" hidden="1" x14ac:dyDescent="0.25">
      <c r="CG5997" s="49"/>
    </row>
    <row r="5998" spans="85:85" hidden="1" x14ac:dyDescent="0.25">
      <c r="CG5998" s="49"/>
    </row>
    <row r="5999" spans="85:85" hidden="1" x14ac:dyDescent="0.25">
      <c r="CG5999" s="49"/>
    </row>
    <row r="6000" spans="85:85" hidden="1" x14ac:dyDescent="0.25">
      <c r="CG6000" s="49"/>
    </row>
    <row r="6001" spans="85:85" hidden="1" x14ac:dyDescent="0.25">
      <c r="CG6001" s="49"/>
    </row>
    <row r="6002" spans="85:85" hidden="1" x14ac:dyDescent="0.25">
      <c r="CG6002" s="49"/>
    </row>
    <row r="6003" spans="85:85" hidden="1" x14ac:dyDescent="0.25">
      <c r="CG6003" s="49"/>
    </row>
    <row r="6004" spans="85:85" hidden="1" x14ac:dyDescent="0.25">
      <c r="CG6004" s="49"/>
    </row>
    <row r="6005" spans="85:85" hidden="1" x14ac:dyDescent="0.25">
      <c r="CG6005" s="49"/>
    </row>
    <row r="6006" spans="85:85" hidden="1" x14ac:dyDescent="0.25">
      <c r="CG6006" s="49"/>
    </row>
    <row r="6007" spans="85:85" hidden="1" x14ac:dyDescent="0.25">
      <c r="CG6007" s="49"/>
    </row>
    <row r="6008" spans="85:85" hidden="1" x14ac:dyDescent="0.25">
      <c r="CG6008" s="49"/>
    </row>
    <row r="6009" spans="85:85" hidden="1" x14ac:dyDescent="0.25">
      <c r="CG6009" s="49"/>
    </row>
    <row r="6010" spans="85:85" hidden="1" x14ac:dyDescent="0.25">
      <c r="CG6010" s="49"/>
    </row>
    <row r="6011" spans="85:85" hidden="1" x14ac:dyDescent="0.25">
      <c r="CG6011" s="49"/>
    </row>
    <row r="6012" spans="85:85" hidden="1" x14ac:dyDescent="0.25">
      <c r="CG6012" s="49"/>
    </row>
    <row r="6013" spans="85:85" hidden="1" x14ac:dyDescent="0.25">
      <c r="CG6013" s="49"/>
    </row>
    <row r="6014" spans="85:85" hidden="1" x14ac:dyDescent="0.25">
      <c r="CG6014" s="49"/>
    </row>
    <row r="6015" spans="85:85" hidden="1" x14ac:dyDescent="0.25">
      <c r="CG6015" s="49"/>
    </row>
    <row r="6016" spans="85:85" hidden="1" x14ac:dyDescent="0.25">
      <c r="CG6016" s="49"/>
    </row>
    <row r="6017" spans="85:85" hidden="1" x14ac:dyDescent="0.25">
      <c r="CG6017" s="49"/>
    </row>
    <row r="6018" spans="85:85" hidden="1" x14ac:dyDescent="0.25">
      <c r="CG6018" s="49"/>
    </row>
    <row r="6019" spans="85:85" hidden="1" x14ac:dyDescent="0.25">
      <c r="CG6019" s="49"/>
    </row>
    <row r="6020" spans="85:85" hidden="1" x14ac:dyDescent="0.25">
      <c r="CG6020" s="49"/>
    </row>
    <row r="6021" spans="85:85" hidden="1" x14ac:dyDescent="0.25">
      <c r="CG6021" s="49"/>
    </row>
    <row r="6022" spans="85:85" hidden="1" x14ac:dyDescent="0.25">
      <c r="CG6022" s="49"/>
    </row>
    <row r="6023" spans="85:85" hidden="1" x14ac:dyDescent="0.25">
      <c r="CG6023" s="49"/>
    </row>
    <row r="6024" spans="85:85" hidden="1" x14ac:dyDescent="0.25">
      <c r="CG6024" s="49"/>
    </row>
    <row r="6025" spans="85:85" hidden="1" x14ac:dyDescent="0.25">
      <c r="CG6025" s="49"/>
    </row>
    <row r="6026" spans="85:85" hidden="1" x14ac:dyDescent="0.25">
      <c r="CG6026" s="49"/>
    </row>
    <row r="6027" spans="85:85" hidden="1" x14ac:dyDescent="0.25">
      <c r="CG6027" s="49"/>
    </row>
    <row r="6028" spans="85:85" hidden="1" x14ac:dyDescent="0.25">
      <c r="CG6028" s="49"/>
    </row>
    <row r="6029" spans="85:85" hidden="1" x14ac:dyDescent="0.25">
      <c r="CG6029" s="49"/>
    </row>
    <row r="6030" spans="85:85" hidden="1" x14ac:dyDescent="0.25">
      <c r="CG6030" s="49"/>
    </row>
    <row r="6031" spans="85:85" hidden="1" x14ac:dyDescent="0.25">
      <c r="CG6031" s="49"/>
    </row>
    <row r="6032" spans="85:85" hidden="1" x14ac:dyDescent="0.25">
      <c r="CG6032" s="49"/>
    </row>
    <row r="6033" spans="85:85" hidden="1" x14ac:dyDescent="0.25">
      <c r="CG6033" s="49"/>
    </row>
    <row r="6034" spans="85:85" hidden="1" x14ac:dyDescent="0.25">
      <c r="CG6034" s="49"/>
    </row>
    <row r="6035" spans="85:85" hidden="1" x14ac:dyDescent="0.25">
      <c r="CG6035" s="49"/>
    </row>
    <row r="6036" spans="85:85" hidden="1" x14ac:dyDescent="0.25">
      <c r="CG6036" s="49"/>
    </row>
    <row r="6037" spans="85:85" hidden="1" x14ac:dyDescent="0.25">
      <c r="CG6037" s="49"/>
    </row>
    <row r="6038" spans="85:85" hidden="1" x14ac:dyDescent="0.25">
      <c r="CG6038" s="49"/>
    </row>
    <row r="6039" spans="85:85" hidden="1" x14ac:dyDescent="0.25">
      <c r="CG6039" s="49"/>
    </row>
    <row r="6040" spans="85:85" hidden="1" x14ac:dyDescent="0.25">
      <c r="CG6040" s="49"/>
    </row>
    <row r="6041" spans="85:85" hidden="1" x14ac:dyDescent="0.25">
      <c r="CG6041" s="49"/>
    </row>
    <row r="6042" spans="85:85" hidden="1" x14ac:dyDescent="0.25">
      <c r="CG6042" s="49"/>
    </row>
    <row r="6043" spans="85:85" hidden="1" x14ac:dyDescent="0.25">
      <c r="CG6043" s="49"/>
    </row>
    <row r="6044" spans="85:85" hidden="1" x14ac:dyDescent="0.25">
      <c r="CG6044" s="49"/>
    </row>
    <row r="6045" spans="85:85" hidden="1" x14ac:dyDescent="0.25">
      <c r="CG6045" s="49"/>
    </row>
    <row r="6046" spans="85:85" hidden="1" x14ac:dyDescent="0.25">
      <c r="CG6046" s="49"/>
    </row>
    <row r="6047" spans="85:85" hidden="1" x14ac:dyDescent="0.25">
      <c r="CG6047" s="49"/>
    </row>
    <row r="6048" spans="85:85" hidden="1" x14ac:dyDescent="0.25">
      <c r="CG6048" s="49"/>
    </row>
    <row r="6049" spans="85:85" hidden="1" x14ac:dyDescent="0.25">
      <c r="CG6049" s="49"/>
    </row>
    <row r="6050" spans="85:85" hidden="1" x14ac:dyDescent="0.25">
      <c r="CG6050" s="49"/>
    </row>
    <row r="6051" spans="85:85" hidden="1" x14ac:dyDescent="0.25">
      <c r="CG6051" s="49"/>
    </row>
    <row r="6052" spans="85:85" hidden="1" x14ac:dyDescent="0.25">
      <c r="CG6052" s="49"/>
    </row>
    <row r="6053" spans="85:85" hidden="1" x14ac:dyDescent="0.25">
      <c r="CG6053" s="49"/>
    </row>
    <row r="6054" spans="85:85" hidden="1" x14ac:dyDescent="0.25">
      <c r="CG6054" s="49"/>
    </row>
    <row r="6055" spans="85:85" hidden="1" x14ac:dyDescent="0.25">
      <c r="CG6055" s="49"/>
    </row>
    <row r="6056" spans="85:85" hidden="1" x14ac:dyDescent="0.25">
      <c r="CG6056" s="49"/>
    </row>
    <row r="6057" spans="85:85" hidden="1" x14ac:dyDescent="0.25">
      <c r="CG6057" s="49"/>
    </row>
    <row r="6058" spans="85:85" hidden="1" x14ac:dyDescent="0.25">
      <c r="CG6058" s="49"/>
    </row>
    <row r="6059" spans="85:85" hidden="1" x14ac:dyDescent="0.25">
      <c r="CG6059" s="49"/>
    </row>
    <row r="6060" spans="85:85" hidden="1" x14ac:dyDescent="0.25">
      <c r="CG6060" s="49"/>
    </row>
    <row r="6061" spans="85:85" hidden="1" x14ac:dyDescent="0.25">
      <c r="CG6061" s="49"/>
    </row>
    <row r="6062" spans="85:85" hidden="1" x14ac:dyDescent="0.25">
      <c r="CG6062" s="49"/>
    </row>
    <row r="6063" spans="85:85" hidden="1" x14ac:dyDescent="0.25">
      <c r="CG6063" s="49"/>
    </row>
    <row r="6064" spans="85:85" hidden="1" x14ac:dyDescent="0.25">
      <c r="CG6064" s="49"/>
    </row>
    <row r="6065" spans="85:85" hidden="1" x14ac:dyDescent="0.25">
      <c r="CG6065" s="49"/>
    </row>
    <row r="6066" spans="85:85" hidden="1" x14ac:dyDescent="0.25">
      <c r="CG6066" s="49"/>
    </row>
    <row r="6067" spans="85:85" hidden="1" x14ac:dyDescent="0.25">
      <c r="CG6067" s="49"/>
    </row>
    <row r="6068" spans="85:85" hidden="1" x14ac:dyDescent="0.25">
      <c r="CG6068" s="49"/>
    </row>
    <row r="6069" spans="85:85" hidden="1" x14ac:dyDescent="0.25">
      <c r="CG6069" s="49"/>
    </row>
    <row r="6070" spans="85:85" hidden="1" x14ac:dyDescent="0.25">
      <c r="CG6070" s="49"/>
    </row>
    <row r="6071" spans="85:85" hidden="1" x14ac:dyDescent="0.25">
      <c r="CG6071" s="49"/>
    </row>
    <row r="6072" spans="85:85" hidden="1" x14ac:dyDescent="0.25">
      <c r="CG6072" s="49"/>
    </row>
    <row r="6073" spans="85:85" hidden="1" x14ac:dyDescent="0.25">
      <c r="CG6073" s="49"/>
    </row>
    <row r="6074" spans="85:85" hidden="1" x14ac:dyDescent="0.25">
      <c r="CG6074" s="49"/>
    </row>
    <row r="6075" spans="85:85" hidden="1" x14ac:dyDescent="0.25">
      <c r="CG6075" s="49"/>
    </row>
    <row r="6076" spans="85:85" hidden="1" x14ac:dyDescent="0.25">
      <c r="CG6076" s="49"/>
    </row>
    <row r="6077" spans="85:85" hidden="1" x14ac:dyDescent="0.25">
      <c r="CG6077" s="49"/>
    </row>
    <row r="6078" spans="85:85" hidden="1" x14ac:dyDescent="0.25">
      <c r="CG6078" s="49"/>
    </row>
    <row r="6079" spans="85:85" hidden="1" x14ac:dyDescent="0.25">
      <c r="CG6079" s="49"/>
    </row>
    <row r="6080" spans="85:85" hidden="1" x14ac:dyDescent="0.25">
      <c r="CG6080" s="49"/>
    </row>
    <row r="6081" spans="85:85" hidden="1" x14ac:dyDescent="0.25">
      <c r="CG6081" s="49"/>
    </row>
    <row r="6082" spans="85:85" hidden="1" x14ac:dyDescent="0.25">
      <c r="CG6082" s="49"/>
    </row>
    <row r="6083" spans="85:85" hidden="1" x14ac:dyDescent="0.25">
      <c r="CG6083" s="49"/>
    </row>
    <row r="6084" spans="85:85" hidden="1" x14ac:dyDescent="0.25">
      <c r="CG6084" s="49"/>
    </row>
    <row r="6085" spans="85:85" hidden="1" x14ac:dyDescent="0.25">
      <c r="CG6085" s="49"/>
    </row>
    <row r="6086" spans="85:85" hidden="1" x14ac:dyDescent="0.25">
      <c r="CG6086" s="49"/>
    </row>
    <row r="6087" spans="85:85" hidden="1" x14ac:dyDescent="0.25">
      <c r="CG6087" s="49"/>
    </row>
    <row r="6088" spans="85:85" hidden="1" x14ac:dyDescent="0.25">
      <c r="CG6088" s="49"/>
    </row>
    <row r="6089" spans="85:85" hidden="1" x14ac:dyDescent="0.25">
      <c r="CG6089" s="49"/>
    </row>
    <row r="6090" spans="85:85" hidden="1" x14ac:dyDescent="0.25">
      <c r="CG6090" s="49"/>
    </row>
    <row r="6091" spans="85:85" hidden="1" x14ac:dyDescent="0.25">
      <c r="CG6091" s="49"/>
    </row>
    <row r="6092" spans="85:85" hidden="1" x14ac:dyDescent="0.25">
      <c r="CG6092" s="49"/>
    </row>
    <row r="6093" spans="85:85" hidden="1" x14ac:dyDescent="0.25">
      <c r="CG6093" s="49"/>
    </row>
    <row r="6094" spans="85:85" hidden="1" x14ac:dyDescent="0.25">
      <c r="CG6094" s="49"/>
    </row>
    <row r="6095" spans="85:85" hidden="1" x14ac:dyDescent="0.25">
      <c r="CG6095" s="49"/>
    </row>
    <row r="6096" spans="85:85" hidden="1" x14ac:dyDescent="0.25">
      <c r="CG6096" s="49"/>
    </row>
    <row r="6097" spans="85:85" hidden="1" x14ac:dyDescent="0.25">
      <c r="CG6097" s="49"/>
    </row>
    <row r="6098" spans="85:85" hidden="1" x14ac:dyDescent="0.25">
      <c r="CG6098" s="49"/>
    </row>
    <row r="6099" spans="85:85" hidden="1" x14ac:dyDescent="0.25">
      <c r="CG6099" s="49"/>
    </row>
    <row r="6100" spans="85:85" hidden="1" x14ac:dyDescent="0.25">
      <c r="CG6100" s="49"/>
    </row>
    <row r="6101" spans="85:85" hidden="1" x14ac:dyDescent="0.25">
      <c r="CG6101" s="49"/>
    </row>
    <row r="6102" spans="85:85" hidden="1" x14ac:dyDescent="0.25">
      <c r="CG6102" s="49"/>
    </row>
    <row r="6103" spans="85:85" hidden="1" x14ac:dyDescent="0.25">
      <c r="CG6103" s="49"/>
    </row>
    <row r="6104" spans="85:85" hidden="1" x14ac:dyDescent="0.25">
      <c r="CG6104" s="49"/>
    </row>
    <row r="6105" spans="85:85" hidden="1" x14ac:dyDescent="0.25">
      <c r="CG6105" s="49"/>
    </row>
    <row r="6106" spans="85:85" hidden="1" x14ac:dyDescent="0.25">
      <c r="CG6106" s="49"/>
    </row>
    <row r="6107" spans="85:85" hidden="1" x14ac:dyDescent="0.25">
      <c r="CG6107" s="49"/>
    </row>
    <row r="6108" spans="85:85" hidden="1" x14ac:dyDescent="0.25">
      <c r="CG6108" s="49"/>
    </row>
    <row r="6109" spans="85:85" hidden="1" x14ac:dyDescent="0.25">
      <c r="CG6109" s="49"/>
    </row>
    <row r="6110" spans="85:85" hidden="1" x14ac:dyDescent="0.25">
      <c r="CG6110" s="49"/>
    </row>
    <row r="6111" spans="85:85" hidden="1" x14ac:dyDescent="0.25">
      <c r="CG6111" s="49"/>
    </row>
    <row r="6112" spans="85:85" hidden="1" x14ac:dyDescent="0.25">
      <c r="CG6112" s="49"/>
    </row>
    <row r="6113" spans="85:85" hidden="1" x14ac:dyDescent="0.25">
      <c r="CG6113" s="49"/>
    </row>
    <row r="6114" spans="85:85" hidden="1" x14ac:dyDescent="0.25">
      <c r="CG6114" s="49"/>
    </row>
    <row r="6115" spans="85:85" hidden="1" x14ac:dyDescent="0.25">
      <c r="CG6115" s="49"/>
    </row>
    <row r="6116" spans="85:85" hidden="1" x14ac:dyDescent="0.25">
      <c r="CG6116" s="49"/>
    </row>
    <row r="6117" spans="85:85" hidden="1" x14ac:dyDescent="0.25">
      <c r="CG6117" s="49"/>
    </row>
    <row r="6118" spans="85:85" hidden="1" x14ac:dyDescent="0.25">
      <c r="CG6118" s="49"/>
    </row>
    <row r="6119" spans="85:85" hidden="1" x14ac:dyDescent="0.25">
      <c r="CG6119" s="49"/>
    </row>
    <row r="6120" spans="85:85" hidden="1" x14ac:dyDescent="0.25">
      <c r="CG6120" s="49"/>
    </row>
    <row r="6121" spans="85:85" hidden="1" x14ac:dyDescent="0.25">
      <c r="CG6121" s="49"/>
    </row>
    <row r="6122" spans="85:85" hidden="1" x14ac:dyDescent="0.25">
      <c r="CG6122" s="49"/>
    </row>
    <row r="6123" spans="85:85" hidden="1" x14ac:dyDescent="0.25">
      <c r="CG6123" s="49"/>
    </row>
    <row r="6124" spans="85:85" hidden="1" x14ac:dyDescent="0.25">
      <c r="CG6124" s="49"/>
    </row>
    <row r="6125" spans="85:85" hidden="1" x14ac:dyDescent="0.25">
      <c r="CG6125" s="49"/>
    </row>
    <row r="6126" spans="85:85" hidden="1" x14ac:dyDescent="0.25">
      <c r="CG6126" s="49"/>
    </row>
    <row r="6127" spans="85:85" hidden="1" x14ac:dyDescent="0.25">
      <c r="CG6127" s="49"/>
    </row>
    <row r="6128" spans="85:85" hidden="1" x14ac:dyDescent="0.25">
      <c r="CG6128" s="49"/>
    </row>
    <row r="6129" spans="85:85" hidden="1" x14ac:dyDescent="0.25">
      <c r="CG6129" s="49"/>
    </row>
    <row r="6130" spans="85:85" hidden="1" x14ac:dyDescent="0.25">
      <c r="CG6130" s="49"/>
    </row>
    <row r="6131" spans="85:85" hidden="1" x14ac:dyDescent="0.25">
      <c r="CG6131" s="49"/>
    </row>
    <row r="6132" spans="85:85" hidden="1" x14ac:dyDescent="0.25">
      <c r="CG6132" s="49"/>
    </row>
    <row r="6133" spans="85:85" hidden="1" x14ac:dyDescent="0.25">
      <c r="CG6133" s="49"/>
    </row>
    <row r="6134" spans="85:85" hidden="1" x14ac:dyDescent="0.25">
      <c r="CG6134" s="49"/>
    </row>
    <row r="6135" spans="85:85" hidden="1" x14ac:dyDescent="0.25">
      <c r="CG6135" s="49"/>
    </row>
    <row r="6136" spans="85:85" hidden="1" x14ac:dyDescent="0.25">
      <c r="CG6136" s="49"/>
    </row>
    <row r="6137" spans="85:85" hidden="1" x14ac:dyDescent="0.25">
      <c r="CG6137" s="49"/>
    </row>
    <row r="6138" spans="85:85" hidden="1" x14ac:dyDescent="0.25">
      <c r="CG6138" s="49"/>
    </row>
    <row r="6139" spans="85:85" hidden="1" x14ac:dyDescent="0.25">
      <c r="CG6139" s="49"/>
    </row>
    <row r="6140" spans="85:85" hidden="1" x14ac:dyDescent="0.25">
      <c r="CG6140" s="49"/>
    </row>
    <row r="6141" spans="85:85" hidden="1" x14ac:dyDescent="0.25">
      <c r="CG6141" s="49"/>
    </row>
    <row r="6142" spans="85:85" hidden="1" x14ac:dyDescent="0.25">
      <c r="CG6142" s="49"/>
    </row>
    <row r="6143" spans="85:85" hidden="1" x14ac:dyDescent="0.25">
      <c r="CG6143" s="49"/>
    </row>
    <row r="6144" spans="85:85" hidden="1" x14ac:dyDescent="0.25">
      <c r="CG6144" s="49"/>
    </row>
    <row r="6145" spans="85:85" hidden="1" x14ac:dyDescent="0.25">
      <c r="CG6145" s="49"/>
    </row>
    <row r="6146" spans="85:85" hidden="1" x14ac:dyDescent="0.25">
      <c r="CG6146" s="49"/>
    </row>
    <row r="6147" spans="85:85" hidden="1" x14ac:dyDescent="0.25">
      <c r="CG6147" s="49"/>
    </row>
    <row r="6148" spans="85:85" hidden="1" x14ac:dyDescent="0.25">
      <c r="CG6148" s="49"/>
    </row>
    <row r="6149" spans="85:85" hidden="1" x14ac:dyDescent="0.25">
      <c r="CG6149" s="49"/>
    </row>
    <row r="6150" spans="85:85" hidden="1" x14ac:dyDescent="0.25">
      <c r="CG6150" s="49"/>
    </row>
    <row r="6151" spans="85:85" hidden="1" x14ac:dyDescent="0.25">
      <c r="CG6151" s="49"/>
    </row>
    <row r="6152" spans="85:85" hidden="1" x14ac:dyDescent="0.25">
      <c r="CG6152" s="49"/>
    </row>
    <row r="6153" spans="85:85" hidden="1" x14ac:dyDescent="0.25">
      <c r="CG6153" s="49"/>
    </row>
    <row r="6154" spans="85:85" hidden="1" x14ac:dyDescent="0.25">
      <c r="CG6154" s="49"/>
    </row>
    <row r="6155" spans="85:85" hidden="1" x14ac:dyDescent="0.25">
      <c r="CG6155" s="49"/>
    </row>
    <row r="6156" spans="85:85" hidden="1" x14ac:dyDescent="0.25">
      <c r="CG6156" s="49"/>
    </row>
    <row r="6157" spans="85:85" hidden="1" x14ac:dyDescent="0.25">
      <c r="CG6157" s="49"/>
    </row>
    <row r="6158" spans="85:85" hidden="1" x14ac:dyDescent="0.25">
      <c r="CG6158" s="49"/>
    </row>
    <row r="6159" spans="85:85" hidden="1" x14ac:dyDescent="0.25">
      <c r="CG6159" s="49"/>
    </row>
    <row r="6160" spans="85:85" hidden="1" x14ac:dyDescent="0.25">
      <c r="CG6160" s="49"/>
    </row>
    <row r="6161" spans="85:85" hidden="1" x14ac:dyDescent="0.25">
      <c r="CG6161" s="49"/>
    </row>
    <row r="6162" spans="85:85" hidden="1" x14ac:dyDescent="0.25">
      <c r="CG6162" s="49"/>
    </row>
    <row r="6163" spans="85:85" hidden="1" x14ac:dyDescent="0.25">
      <c r="CG6163" s="49"/>
    </row>
    <row r="6164" spans="85:85" hidden="1" x14ac:dyDescent="0.25">
      <c r="CG6164" s="49"/>
    </row>
    <row r="6165" spans="85:85" hidden="1" x14ac:dyDescent="0.25">
      <c r="CG6165" s="49"/>
    </row>
    <row r="6166" spans="85:85" hidden="1" x14ac:dyDescent="0.25">
      <c r="CG6166" s="49"/>
    </row>
    <row r="6167" spans="85:85" hidden="1" x14ac:dyDescent="0.25">
      <c r="CG6167" s="49"/>
    </row>
    <row r="6168" spans="85:85" hidden="1" x14ac:dyDescent="0.25">
      <c r="CG6168" s="49"/>
    </row>
    <row r="6169" spans="85:85" hidden="1" x14ac:dyDescent="0.25">
      <c r="CG6169" s="49"/>
    </row>
    <row r="6170" spans="85:85" hidden="1" x14ac:dyDescent="0.25">
      <c r="CG6170" s="49"/>
    </row>
    <row r="6171" spans="85:85" hidden="1" x14ac:dyDescent="0.25">
      <c r="CG6171" s="49"/>
    </row>
    <row r="6172" spans="85:85" hidden="1" x14ac:dyDescent="0.25">
      <c r="CG6172" s="49"/>
    </row>
    <row r="6173" spans="85:85" hidden="1" x14ac:dyDescent="0.25">
      <c r="CG6173" s="49"/>
    </row>
    <row r="6174" spans="85:85" hidden="1" x14ac:dyDescent="0.25">
      <c r="CG6174" s="49"/>
    </row>
    <row r="6175" spans="85:85" hidden="1" x14ac:dyDescent="0.25">
      <c r="CG6175" s="49"/>
    </row>
    <row r="6176" spans="85:85" hidden="1" x14ac:dyDescent="0.25">
      <c r="CG6176" s="49"/>
    </row>
    <row r="6177" spans="85:85" hidden="1" x14ac:dyDescent="0.25">
      <c r="CG6177" s="49"/>
    </row>
    <row r="6178" spans="85:85" hidden="1" x14ac:dyDescent="0.25">
      <c r="CG6178" s="49"/>
    </row>
    <row r="6179" spans="85:85" hidden="1" x14ac:dyDescent="0.25">
      <c r="CG6179" s="49"/>
    </row>
    <row r="6180" spans="85:85" hidden="1" x14ac:dyDescent="0.25">
      <c r="CG6180" s="49"/>
    </row>
    <row r="6181" spans="85:85" hidden="1" x14ac:dyDescent="0.25">
      <c r="CG6181" s="49"/>
    </row>
    <row r="6182" spans="85:85" hidden="1" x14ac:dyDescent="0.25">
      <c r="CG6182" s="49"/>
    </row>
    <row r="6183" spans="85:85" hidden="1" x14ac:dyDescent="0.25">
      <c r="CG6183" s="49"/>
    </row>
    <row r="6184" spans="85:85" hidden="1" x14ac:dyDescent="0.25">
      <c r="CG6184" s="49"/>
    </row>
    <row r="6185" spans="85:85" hidden="1" x14ac:dyDescent="0.25">
      <c r="CG6185" s="49"/>
    </row>
    <row r="6186" spans="85:85" hidden="1" x14ac:dyDescent="0.25">
      <c r="CG6186" s="49"/>
    </row>
    <row r="6187" spans="85:85" hidden="1" x14ac:dyDescent="0.25">
      <c r="CG6187" s="49"/>
    </row>
    <row r="6188" spans="85:85" hidden="1" x14ac:dyDescent="0.25">
      <c r="CG6188" s="49"/>
    </row>
    <row r="6189" spans="85:85" hidden="1" x14ac:dyDescent="0.25">
      <c r="CG6189" s="49"/>
    </row>
    <row r="6190" spans="85:85" hidden="1" x14ac:dyDescent="0.25">
      <c r="CG6190" s="49"/>
    </row>
    <row r="6191" spans="85:85" hidden="1" x14ac:dyDescent="0.25">
      <c r="CG6191" s="49"/>
    </row>
    <row r="6192" spans="85:85" hidden="1" x14ac:dyDescent="0.25">
      <c r="CG6192" s="49"/>
    </row>
    <row r="6193" spans="85:85" hidden="1" x14ac:dyDescent="0.25">
      <c r="CG6193" s="49"/>
    </row>
    <row r="6194" spans="85:85" hidden="1" x14ac:dyDescent="0.25">
      <c r="CG6194" s="49"/>
    </row>
    <row r="6195" spans="85:85" hidden="1" x14ac:dyDescent="0.25">
      <c r="CG6195" s="49"/>
    </row>
    <row r="6196" spans="85:85" hidden="1" x14ac:dyDescent="0.25">
      <c r="CG6196" s="49"/>
    </row>
    <row r="6197" spans="85:85" hidden="1" x14ac:dyDescent="0.25">
      <c r="CG6197" s="49"/>
    </row>
    <row r="6198" spans="85:85" hidden="1" x14ac:dyDescent="0.25">
      <c r="CG6198" s="49"/>
    </row>
    <row r="6199" spans="85:85" hidden="1" x14ac:dyDescent="0.25">
      <c r="CG6199" s="49"/>
    </row>
    <row r="6200" spans="85:85" hidden="1" x14ac:dyDescent="0.25">
      <c r="CG6200" s="49"/>
    </row>
    <row r="6201" spans="85:85" hidden="1" x14ac:dyDescent="0.25">
      <c r="CG6201" s="49"/>
    </row>
    <row r="6202" spans="85:85" hidden="1" x14ac:dyDescent="0.25">
      <c r="CG6202" s="49"/>
    </row>
    <row r="6203" spans="85:85" hidden="1" x14ac:dyDescent="0.25">
      <c r="CG6203" s="49"/>
    </row>
    <row r="6204" spans="85:85" hidden="1" x14ac:dyDescent="0.25">
      <c r="CG6204" s="49"/>
    </row>
    <row r="6205" spans="85:85" hidden="1" x14ac:dyDescent="0.25">
      <c r="CG6205" s="49"/>
    </row>
    <row r="6206" spans="85:85" hidden="1" x14ac:dyDescent="0.25">
      <c r="CG6206" s="49"/>
    </row>
    <row r="6207" spans="85:85" hidden="1" x14ac:dyDescent="0.25">
      <c r="CG6207" s="49"/>
    </row>
    <row r="6208" spans="85:85" hidden="1" x14ac:dyDescent="0.25">
      <c r="CG6208" s="49"/>
    </row>
    <row r="6209" spans="85:85" hidden="1" x14ac:dyDescent="0.25">
      <c r="CG6209" s="49"/>
    </row>
    <row r="6210" spans="85:85" hidden="1" x14ac:dyDescent="0.25">
      <c r="CG6210" s="49"/>
    </row>
    <row r="6211" spans="85:85" hidden="1" x14ac:dyDescent="0.25">
      <c r="CG6211" s="49"/>
    </row>
    <row r="6212" spans="85:85" hidden="1" x14ac:dyDescent="0.25">
      <c r="CG6212" s="49"/>
    </row>
    <row r="6213" spans="85:85" hidden="1" x14ac:dyDescent="0.25">
      <c r="CG6213" s="49"/>
    </row>
    <row r="6214" spans="85:85" hidden="1" x14ac:dyDescent="0.25">
      <c r="CG6214" s="49"/>
    </row>
    <row r="6215" spans="85:85" hidden="1" x14ac:dyDescent="0.25">
      <c r="CG6215" s="49"/>
    </row>
    <row r="6216" spans="85:85" hidden="1" x14ac:dyDescent="0.25">
      <c r="CG6216" s="49"/>
    </row>
    <row r="6217" spans="85:85" hidden="1" x14ac:dyDescent="0.25">
      <c r="CG6217" s="49"/>
    </row>
    <row r="6218" spans="85:85" hidden="1" x14ac:dyDescent="0.25">
      <c r="CG6218" s="49"/>
    </row>
    <row r="6219" spans="85:85" hidden="1" x14ac:dyDescent="0.25">
      <c r="CG6219" s="49"/>
    </row>
    <row r="6220" spans="85:85" hidden="1" x14ac:dyDescent="0.25">
      <c r="CG6220" s="49"/>
    </row>
    <row r="6221" spans="85:85" hidden="1" x14ac:dyDescent="0.25">
      <c r="CG6221" s="49"/>
    </row>
    <row r="6222" spans="85:85" hidden="1" x14ac:dyDescent="0.25">
      <c r="CG6222" s="49"/>
    </row>
    <row r="6223" spans="85:85" hidden="1" x14ac:dyDescent="0.25">
      <c r="CG6223" s="49"/>
    </row>
    <row r="6224" spans="85:85" hidden="1" x14ac:dyDescent="0.25">
      <c r="CG6224" s="49"/>
    </row>
    <row r="6225" spans="85:85" hidden="1" x14ac:dyDescent="0.25">
      <c r="CG6225" s="49"/>
    </row>
    <row r="6226" spans="85:85" hidden="1" x14ac:dyDescent="0.25">
      <c r="CG6226" s="49"/>
    </row>
    <row r="6227" spans="85:85" hidden="1" x14ac:dyDescent="0.25">
      <c r="CG6227" s="49"/>
    </row>
    <row r="6228" spans="85:85" hidden="1" x14ac:dyDescent="0.25">
      <c r="CG6228" s="49"/>
    </row>
    <row r="6229" spans="85:85" hidden="1" x14ac:dyDescent="0.25">
      <c r="CG6229" s="49"/>
    </row>
    <row r="6230" spans="85:85" hidden="1" x14ac:dyDescent="0.25">
      <c r="CG6230" s="49"/>
    </row>
    <row r="6231" spans="85:85" hidden="1" x14ac:dyDescent="0.25">
      <c r="CG6231" s="49"/>
    </row>
    <row r="6232" spans="85:85" hidden="1" x14ac:dyDescent="0.25">
      <c r="CG6232" s="49"/>
    </row>
    <row r="6233" spans="85:85" hidden="1" x14ac:dyDescent="0.25">
      <c r="CG6233" s="49"/>
    </row>
    <row r="6234" spans="85:85" hidden="1" x14ac:dyDescent="0.25">
      <c r="CG6234" s="49"/>
    </row>
    <row r="6235" spans="85:85" hidden="1" x14ac:dyDescent="0.25">
      <c r="CG6235" s="49"/>
    </row>
    <row r="6236" spans="85:85" hidden="1" x14ac:dyDescent="0.25">
      <c r="CG6236" s="49"/>
    </row>
    <row r="6237" spans="85:85" hidden="1" x14ac:dyDescent="0.25">
      <c r="CG6237" s="49"/>
    </row>
    <row r="6238" spans="85:85" hidden="1" x14ac:dyDescent="0.25">
      <c r="CG6238" s="49"/>
    </row>
    <row r="6239" spans="85:85" hidden="1" x14ac:dyDescent="0.25">
      <c r="CG6239" s="49"/>
    </row>
    <row r="6240" spans="85:85" hidden="1" x14ac:dyDescent="0.25">
      <c r="CG6240" s="49"/>
    </row>
    <row r="6241" spans="85:85" hidden="1" x14ac:dyDescent="0.25">
      <c r="CG6241" s="49"/>
    </row>
    <row r="6242" spans="85:85" hidden="1" x14ac:dyDescent="0.25">
      <c r="CG6242" s="49"/>
    </row>
    <row r="6243" spans="85:85" hidden="1" x14ac:dyDescent="0.25">
      <c r="CG6243" s="49"/>
    </row>
    <row r="6244" spans="85:85" hidden="1" x14ac:dyDescent="0.25">
      <c r="CG6244" s="49"/>
    </row>
    <row r="6245" spans="85:85" hidden="1" x14ac:dyDescent="0.25">
      <c r="CG6245" s="49"/>
    </row>
    <row r="6246" spans="85:85" hidden="1" x14ac:dyDescent="0.25">
      <c r="CG6246" s="49"/>
    </row>
    <row r="6247" spans="85:85" hidden="1" x14ac:dyDescent="0.25">
      <c r="CG6247" s="49"/>
    </row>
    <row r="6248" spans="85:85" hidden="1" x14ac:dyDescent="0.25">
      <c r="CG6248" s="49"/>
    </row>
    <row r="6249" spans="85:85" hidden="1" x14ac:dyDescent="0.25">
      <c r="CG6249" s="49"/>
    </row>
    <row r="6250" spans="85:85" hidden="1" x14ac:dyDescent="0.25">
      <c r="CG6250" s="49"/>
    </row>
    <row r="6251" spans="85:85" hidden="1" x14ac:dyDescent="0.25">
      <c r="CG6251" s="49"/>
    </row>
    <row r="6252" spans="85:85" hidden="1" x14ac:dyDescent="0.25">
      <c r="CG6252" s="49"/>
    </row>
    <row r="6253" spans="85:85" hidden="1" x14ac:dyDescent="0.25">
      <c r="CG6253" s="49"/>
    </row>
    <row r="6254" spans="85:85" hidden="1" x14ac:dyDescent="0.25">
      <c r="CG6254" s="49"/>
    </row>
    <row r="6255" spans="85:85" hidden="1" x14ac:dyDescent="0.25">
      <c r="CG6255" s="49"/>
    </row>
    <row r="6256" spans="85:85" hidden="1" x14ac:dyDescent="0.25">
      <c r="CG6256" s="49"/>
    </row>
    <row r="6257" spans="85:85" hidden="1" x14ac:dyDescent="0.25">
      <c r="CG6257" s="49"/>
    </row>
    <row r="6258" spans="85:85" hidden="1" x14ac:dyDescent="0.25">
      <c r="CG6258" s="49"/>
    </row>
    <row r="6259" spans="85:85" hidden="1" x14ac:dyDescent="0.25">
      <c r="CG6259" s="49"/>
    </row>
    <row r="6260" spans="85:85" hidden="1" x14ac:dyDescent="0.25">
      <c r="CG6260" s="49"/>
    </row>
    <row r="6261" spans="85:85" hidden="1" x14ac:dyDescent="0.25">
      <c r="CG6261" s="49"/>
    </row>
    <row r="6262" spans="85:85" hidden="1" x14ac:dyDescent="0.25">
      <c r="CG6262" s="49"/>
    </row>
    <row r="6263" spans="85:85" hidden="1" x14ac:dyDescent="0.25">
      <c r="CG6263" s="49"/>
    </row>
    <row r="6264" spans="85:85" hidden="1" x14ac:dyDescent="0.25">
      <c r="CG6264" s="49"/>
    </row>
    <row r="6265" spans="85:85" hidden="1" x14ac:dyDescent="0.25">
      <c r="CG6265" s="49"/>
    </row>
    <row r="6266" spans="85:85" hidden="1" x14ac:dyDescent="0.25">
      <c r="CG6266" s="49"/>
    </row>
    <row r="6267" spans="85:85" hidden="1" x14ac:dyDescent="0.25">
      <c r="CG6267" s="49"/>
    </row>
    <row r="6268" spans="85:85" hidden="1" x14ac:dyDescent="0.25">
      <c r="CG6268" s="49"/>
    </row>
    <row r="6269" spans="85:85" hidden="1" x14ac:dyDescent="0.25">
      <c r="CG6269" s="49"/>
    </row>
    <row r="6270" spans="85:85" hidden="1" x14ac:dyDescent="0.25">
      <c r="CG6270" s="49"/>
    </row>
    <row r="6271" spans="85:85" hidden="1" x14ac:dyDescent="0.25">
      <c r="CG6271" s="49"/>
    </row>
    <row r="6272" spans="85:85" hidden="1" x14ac:dyDescent="0.25">
      <c r="CG6272" s="49"/>
    </row>
    <row r="6273" spans="85:85" hidden="1" x14ac:dyDescent="0.25">
      <c r="CG6273" s="49"/>
    </row>
    <row r="6274" spans="85:85" hidden="1" x14ac:dyDescent="0.25">
      <c r="CG6274" s="49"/>
    </row>
    <row r="6275" spans="85:85" hidden="1" x14ac:dyDescent="0.25">
      <c r="CG6275" s="49"/>
    </row>
    <row r="6276" spans="85:85" hidden="1" x14ac:dyDescent="0.25">
      <c r="CG6276" s="49"/>
    </row>
    <row r="6277" spans="85:85" hidden="1" x14ac:dyDescent="0.25">
      <c r="CG6277" s="49"/>
    </row>
    <row r="6278" spans="85:85" hidden="1" x14ac:dyDescent="0.25">
      <c r="CG6278" s="49"/>
    </row>
    <row r="6279" spans="85:85" hidden="1" x14ac:dyDescent="0.25">
      <c r="CG6279" s="49"/>
    </row>
    <row r="6280" spans="85:85" hidden="1" x14ac:dyDescent="0.25">
      <c r="CG6280" s="49"/>
    </row>
    <row r="6281" spans="85:85" hidden="1" x14ac:dyDescent="0.25">
      <c r="CG6281" s="49"/>
    </row>
    <row r="6282" spans="85:85" hidden="1" x14ac:dyDescent="0.25">
      <c r="CG6282" s="49"/>
    </row>
    <row r="6283" spans="85:85" hidden="1" x14ac:dyDescent="0.25">
      <c r="CG6283" s="49"/>
    </row>
    <row r="6284" spans="85:85" hidden="1" x14ac:dyDescent="0.25">
      <c r="CG6284" s="49"/>
    </row>
    <row r="6285" spans="85:85" hidden="1" x14ac:dyDescent="0.25">
      <c r="CG6285" s="49"/>
    </row>
    <row r="6286" spans="85:85" hidden="1" x14ac:dyDescent="0.25">
      <c r="CG6286" s="49"/>
    </row>
    <row r="6287" spans="85:85" hidden="1" x14ac:dyDescent="0.25">
      <c r="CG6287" s="49"/>
    </row>
    <row r="6288" spans="85:85" hidden="1" x14ac:dyDescent="0.25">
      <c r="CG6288" s="49"/>
    </row>
    <row r="6289" spans="85:85" hidden="1" x14ac:dyDescent="0.25">
      <c r="CG6289" s="49"/>
    </row>
    <row r="6290" spans="85:85" hidden="1" x14ac:dyDescent="0.25">
      <c r="CG6290" s="49"/>
    </row>
    <row r="6291" spans="85:85" hidden="1" x14ac:dyDescent="0.25">
      <c r="CG6291" s="49"/>
    </row>
    <row r="6292" spans="85:85" hidden="1" x14ac:dyDescent="0.25">
      <c r="CG6292" s="49"/>
    </row>
    <row r="6293" spans="85:85" hidden="1" x14ac:dyDescent="0.25">
      <c r="CG6293" s="49"/>
    </row>
    <row r="6294" spans="85:85" hidden="1" x14ac:dyDescent="0.25">
      <c r="CG6294" s="49"/>
    </row>
    <row r="6295" spans="85:85" hidden="1" x14ac:dyDescent="0.25">
      <c r="CG6295" s="49"/>
    </row>
    <row r="6296" spans="85:85" hidden="1" x14ac:dyDescent="0.25">
      <c r="CG6296" s="49"/>
    </row>
    <row r="6297" spans="85:85" hidden="1" x14ac:dyDescent="0.25">
      <c r="CG6297" s="49"/>
    </row>
    <row r="6298" spans="85:85" hidden="1" x14ac:dyDescent="0.25">
      <c r="CG6298" s="49"/>
    </row>
    <row r="6299" spans="85:85" hidden="1" x14ac:dyDescent="0.25">
      <c r="CG6299" s="49"/>
    </row>
    <row r="6300" spans="85:85" hidden="1" x14ac:dyDescent="0.25">
      <c r="CG6300" s="49"/>
    </row>
    <row r="6301" spans="85:85" hidden="1" x14ac:dyDescent="0.25">
      <c r="CG6301" s="49"/>
    </row>
    <row r="6302" spans="85:85" hidden="1" x14ac:dyDescent="0.25">
      <c r="CG6302" s="49"/>
    </row>
    <row r="6303" spans="85:85" hidden="1" x14ac:dyDescent="0.25">
      <c r="CG6303" s="49"/>
    </row>
    <row r="6304" spans="85:85" hidden="1" x14ac:dyDescent="0.25">
      <c r="CG6304" s="49"/>
    </row>
    <row r="6305" spans="85:85" hidden="1" x14ac:dyDescent="0.25">
      <c r="CG6305" s="49"/>
    </row>
    <row r="6306" spans="85:85" hidden="1" x14ac:dyDescent="0.25">
      <c r="CG6306" s="49"/>
    </row>
    <row r="6307" spans="85:85" hidden="1" x14ac:dyDescent="0.25">
      <c r="CG6307" s="49"/>
    </row>
    <row r="6308" spans="85:85" hidden="1" x14ac:dyDescent="0.25">
      <c r="CG6308" s="49"/>
    </row>
    <row r="6309" spans="85:85" hidden="1" x14ac:dyDescent="0.25">
      <c r="CG6309" s="49"/>
    </row>
    <row r="6310" spans="85:85" hidden="1" x14ac:dyDescent="0.25">
      <c r="CG6310" s="49"/>
    </row>
    <row r="6311" spans="85:85" hidden="1" x14ac:dyDescent="0.25">
      <c r="CG6311" s="49"/>
    </row>
    <row r="6312" spans="85:85" hidden="1" x14ac:dyDescent="0.25">
      <c r="CG6312" s="49"/>
    </row>
    <row r="6313" spans="85:85" hidden="1" x14ac:dyDescent="0.25">
      <c r="CG6313" s="49"/>
    </row>
    <row r="6314" spans="85:85" hidden="1" x14ac:dyDescent="0.25">
      <c r="CG6314" s="49"/>
    </row>
    <row r="6315" spans="85:85" hidden="1" x14ac:dyDescent="0.25">
      <c r="CG6315" s="49"/>
    </row>
    <row r="6316" spans="85:85" hidden="1" x14ac:dyDescent="0.25">
      <c r="CG6316" s="49"/>
    </row>
    <row r="6317" spans="85:85" hidden="1" x14ac:dyDescent="0.25">
      <c r="CG6317" s="49"/>
    </row>
    <row r="6318" spans="85:85" hidden="1" x14ac:dyDescent="0.25">
      <c r="CG6318" s="49"/>
    </row>
    <row r="6319" spans="85:85" hidden="1" x14ac:dyDescent="0.25">
      <c r="CG6319" s="49"/>
    </row>
    <row r="6320" spans="85:85" hidden="1" x14ac:dyDescent="0.25">
      <c r="CG6320" s="49"/>
    </row>
    <row r="6321" spans="85:85" hidden="1" x14ac:dyDescent="0.25">
      <c r="CG6321" s="49"/>
    </row>
    <row r="6322" spans="85:85" hidden="1" x14ac:dyDescent="0.25">
      <c r="CG6322" s="49"/>
    </row>
    <row r="6323" spans="85:85" hidden="1" x14ac:dyDescent="0.25">
      <c r="CG6323" s="49"/>
    </row>
    <row r="6324" spans="85:85" hidden="1" x14ac:dyDescent="0.25">
      <c r="CG6324" s="49"/>
    </row>
    <row r="6325" spans="85:85" hidden="1" x14ac:dyDescent="0.25">
      <c r="CG6325" s="49"/>
    </row>
    <row r="6326" spans="85:85" hidden="1" x14ac:dyDescent="0.25">
      <c r="CG6326" s="49"/>
    </row>
    <row r="6327" spans="85:85" hidden="1" x14ac:dyDescent="0.25">
      <c r="CG6327" s="49"/>
    </row>
    <row r="6328" spans="85:85" hidden="1" x14ac:dyDescent="0.25">
      <c r="CG6328" s="49"/>
    </row>
    <row r="6329" spans="85:85" hidden="1" x14ac:dyDescent="0.25">
      <c r="CG6329" s="49"/>
    </row>
    <row r="6330" spans="85:85" hidden="1" x14ac:dyDescent="0.25">
      <c r="CG6330" s="49"/>
    </row>
    <row r="6331" spans="85:85" hidden="1" x14ac:dyDescent="0.25">
      <c r="CG6331" s="49"/>
    </row>
    <row r="6332" spans="85:85" hidden="1" x14ac:dyDescent="0.25">
      <c r="CG6332" s="49"/>
    </row>
    <row r="6333" spans="85:85" hidden="1" x14ac:dyDescent="0.25">
      <c r="CG6333" s="49"/>
    </row>
    <row r="6334" spans="85:85" hidden="1" x14ac:dyDescent="0.25">
      <c r="CG6334" s="49"/>
    </row>
    <row r="6335" spans="85:85" hidden="1" x14ac:dyDescent="0.25">
      <c r="CG6335" s="49"/>
    </row>
    <row r="6336" spans="85:85" hidden="1" x14ac:dyDescent="0.25">
      <c r="CG6336" s="49"/>
    </row>
    <row r="6337" spans="85:85" hidden="1" x14ac:dyDescent="0.25">
      <c r="CG6337" s="49"/>
    </row>
    <row r="6338" spans="85:85" hidden="1" x14ac:dyDescent="0.25">
      <c r="CG6338" s="49"/>
    </row>
    <row r="6339" spans="85:85" hidden="1" x14ac:dyDescent="0.25">
      <c r="CG6339" s="49"/>
    </row>
    <row r="6340" spans="85:85" hidden="1" x14ac:dyDescent="0.25">
      <c r="CG6340" s="49"/>
    </row>
    <row r="6341" spans="85:85" hidden="1" x14ac:dyDescent="0.25">
      <c r="CG6341" s="49"/>
    </row>
    <row r="6342" spans="85:85" hidden="1" x14ac:dyDescent="0.25">
      <c r="CG6342" s="49"/>
    </row>
    <row r="6343" spans="85:85" hidden="1" x14ac:dyDescent="0.25">
      <c r="CG6343" s="49"/>
    </row>
    <row r="6344" spans="85:85" hidden="1" x14ac:dyDescent="0.25">
      <c r="CG6344" s="49"/>
    </row>
    <row r="6345" spans="85:85" hidden="1" x14ac:dyDescent="0.25">
      <c r="CG6345" s="49"/>
    </row>
    <row r="6346" spans="85:85" hidden="1" x14ac:dyDescent="0.25">
      <c r="CG6346" s="49"/>
    </row>
    <row r="6347" spans="85:85" hidden="1" x14ac:dyDescent="0.25">
      <c r="CG6347" s="49"/>
    </row>
    <row r="6348" spans="85:85" hidden="1" x14ac:dyDescent="0.25">
      <c r="CG6348" s="49"/>
    </row>
    <row r="6349" spans="85:85" hidden="1" x14ac:dyDescent="0.25">
      <c r="CG6349" s="49"/>
    </row>
    <row r="6350" spans="85:85" hidden="1" x14ac:dyDescent="0.25">
      <c r="CG6350" s="49"/>
    </row>
    <row r="6351" spans="85:85" hidden="1" x14ac:dyDescent="0.25">
      <c r="CG6351" s="49"/>
    </row>
    <row r="6352" spans="85:85" hidden="1" x14ac:dyDescent="0.25">
      <c r="CG6352" s="49"/>
    </row>
    <row r="6353" spans="85:85" hidden="1" x14ac:dyDescent="0.25">
      <c r="CG6353" s="49"/>
    </row>
    <row r="6354" spans="85:85" hidden="1" x14ac:dyDescent="0.25">
      <c r="CG6354" s="49"/>
    </row>
    <row r="6355" spans="85:85" hidden="1" x14ac:dyDescent="0.25">
      <c r="CG6355" s="49"/>
    </row>
    <row r="6356" spans="85:85" hidden="1" x14ac:dyDescent="0.25">
      <c r="CG6356" s="49"/>
    </row>
    <row r="6357" spans="85:85" hidden="1" x14ac:dyDescent="0.25">
      <c r="CG6357" s="49"/>
    </row>
    <row r="6358" spans="85:85" hidden="1" x14ac:dyDescent="0.25">
      <c r="CG6358" s="49"/>
    </row>
    <row r="6359" spans="85:85" hidden="1" x14ac:dyDescent="0.25">
      <c r="CG6359" s="49"/>
    </row>
    <row r="6360" spans="85:85" hidden="1" x14ac:dyDescent="0.25">
      <c r="CG6360" s="49"/>
    </row>
    <row r="6361" spans="85:85" hidden="1" x14ac:dyDescent="0.25">
      <c r="CG6361" s="49"/>
    </row>
    <row r="6362" spans="85:85" hidden="1" x14ac:dyDescent="0.25">
      <c r="CG6362" s="49"/>
    </row>
    <row r="6363" spans="85:85" hidden="1" x14ac:dyDescent="0.25">
      <c r="CG6363" s="49"/>
    </row>
    <row r="6364" spans="85:85" hidden="1" x14ac:dyDescent="0.25">
      <c r="CG6364" s="49"/>
    </row>
    <row r="6365" spans="85:85" hidden="1" x14ac:dyDescent="0.25">
      <c r="CG6365" s="49"/>
    </row>
    <row r="6366" spans="85:85" hidden="1" x14ac:dyDescent="0.25">
      <c r="CG6366" s="49"/>
    </row>
    <row r="6367" spans="85:85" hidden="1" x14ac:dyDescent="0.25">
      <c r="CG6367" s="49"/>
    </row>
    <row r="6368" spans="85:85" hidden="1" x14ac:dyDescent="0.25">
      <c r="CG6368" s="49"/>
    </row>
    <row r="6369" spans="85:85" hidden="1" x14ac:dyDescent="0.25">
      <c r="CG6369" s="49"/>
    </row>
    <row r="6370" spans="85:85" hidden="1" x14ac:dyDescent="0.25">
      <c r="CG6370" s="49"/>
    </row>
    <row r="6371" spans="85:85" hidden="1" x14ac:dyDescent="0.25">
      <c r="CG6371" s="49"/>
    </row>
    <row r="6372" spans="85:85" hidden="1" x14ac:dyDescent="0.25">
      <c r="CG6372" s="49"/>
    </row>
    <row r="6373" spans="85:85" hidden="1" x14ac:dyDescent="0.25">
      <c r="CG6373" s="49"/>
    </row>
    <row r="6374" spans="85:85" hidden="1" x14ac:dyDescent="0.25">
      <c r="CG6374" s="49"/>
    </row>
    <row r="6375" spans="85:85" hidden="1" x14ac:dyDescent="0.25">
      <c r="CG6375" s="49"/>
    </row>
    <row r="6376" spans="85:85" hidden="1" x14ac:dyDescent="0.25">
      <c r="CG6376" s="49"/>
    </row>
    <row r="6377" spans="85:85" hidden="1" x14ac:dyDescent="0.25">
      <c r="CG6377" s="49"/>
    </row>
    <row r="6378" spans="85:85" hidden="1" x14ac:dyDescent="0.25">
      <c r="CG6378" s="49"/>
    </row>
    <row r="6379" spans="85:85" hidden="1" x14ac:dyDescent="0.25">
      <c r="CG6379" s="49"/>
    </row>
    <row r="6380" spans="85:85" hidden="1" x14ac:dyDescent="0.25">
      <c r="CG6380" s="49"/>
    </row>
    <row r="6381" spans="85:85" hidden="1" x14ac:dyDescent="0.25">
      <c r="CG6381" s="49"/>
    </row>
    <row r="6382" spans="85:85" hidden="1" x14ac:dyDescent="0.25">
      <c r="CG6382" s="49"/>
    </row>
    <row r="6383" spans="85:85" hidden="1" x14ac:dyDescent="0.25">
      <c r="CG6383" s="49"/>
    </row>
    <row r="6384" spans="85:85" hidden="1" x14ac:dyDescent="0.25">
      <c r="CG6384" s="49"/>
    </row>
    <row r="6385" spans="85:85" hidden="1" x14ac:dyDescent="0.25">
      <c r="CG6385" s="49"/>
    </row>
    <row r="6386" spans="85:85" hidden="1" x14ac:dyDescent="0.25">
      <c r="CG6386" s="49"/>
    </row>
    <row r="6387" spans="85:85" hidden="1" x14ac:dyDescent="0.25">
      <c r="CG6387" s="49"/>
    </row>
    <row r="6388" spans="85:85" hidden="1" x14ac:dyDescent="0.25">
      <c r="CG6388" s="49"/>
    </row>
    <row r="6389" spans="85:85" hidden="1" x14ac:dyDescent="0.25">
      <c r="CG6389" s="49"/>
    </row>
    <row r="6390" spans="85:85" hidden="1" x14ac:dyDescent="0.25">
      <c r="CG6390" s="49"/>
    </row>
    <row r="6391" spans="85:85" hidden="1" x14ac:dyDescent="0.25">
      <c r="CG6391" s="49"/>
    </row>
    <row r="6392" spans="85:85" hidden="1" x14ac:dyDescent="0.25">
      <c r="CG6392" s="49"/>
    </row>
    <row r="6393" spans="85:85" hidden="1" x14ac:dyDescent="0.25">
      <c r="CG6393" s="49"/>
    </row>
    <row r="6394" spans="85:85" hidden="1" x14ac:dyDescent="0.25">
      <c r="CG6394" s="49"/>
    </row>
    <row r="6395" spans="85:85" hidden="1" x14ac:dyDescent="0.25">
      <c r="CG6395" s="49"/>
    </row>
    <row r="6396" spans="85:85" hidden="1" x14ac:dyDescent="0.25">
      <c r="CG6396" s="49"/>
    </row>
    <row r="6397" spans="85:85" hidden="1" x14ac:dyDescent="0.25">
      <c r="CG6397" s="49"/>
    </row>
    <row r="6398" spans="85:85" hidden="1" x14ac:dyDescent="0.25">
      <c r="CG6398" s="49"/>
    </row>
    <row r="6399" spans="85:85" hidden="1" x14ac:dyDescent="0.25">
      <c r="CG6399" s="49"/>
    </row>
    <row r="6400" spans="85:85" hidden="1" x14ac:dyDescent="0.25">
      <c r="CG6400" s="49"/>
    </row>
    <row r="6401" spans="85:85" hidden="1" x14ac:dyDescent="0.25">
      <c r="CG6401" s="49"/>
    </row>
    <row r="6402" spans="85:85" hidden="1" x14ac:dyDescent="0.25">
      <c r="CG6402" s="49"/>
    </row>
    <row r="6403" spans="85:85" hidden="1" x14ac:dyDescent="0.25">
      <c r="CG6403" s="49"/>
    </row>
    <row r="6404" spans="85:85" hidden="1" x14ac:dyDescent="0.25">
      <c r="CG6404" s="49"/>
    </row>
    <row r="6405" spans="85:85" hidden="1" x14ac:dyDescent="0.25">
      <c r="CG6405" s="49"/>
    </row>
    <row r="6406" spans="85:85" hidden="1" x14ac:dyDescent="0.25">
      <c r="CG6406" s="49"/>
    </row>
    <row r="6407" spans="85:85" hidden="1" x14ac:dyDescent="0.25">
      <c r="CG6407" s="49"/>
    </row>
    <row r="6408" spans="85:85" hidden="1" x14ac:dyDescent="0.25">
      <c r="CG6408" s="49"/>
    </row>
    <row r="6409" spans="85:85" hidden="1" x14ac:dyDescent="0.25">
      <c r="CG6409" s="49"/>
    </row>
    <row r="6410" spans="85:85" hidden="1" x14ac:dyDescent="0.25">
      <c r="CG6410" s="49"/>
    </row>
    <row r="6411" spans="85:85" hidden="1" x14ac:dyDescent="0.25">
      <c r="CG6411" s="49"/>
    </row>
    <row r="6412" spans="85:85" hidden="1" x14ac:dyDescent="0.25">
      <c r="CG6412" s="49"/>
    </row>
    <row r="6413" spans="85:85" hidden="1" x14ac:dyDescent="0.25">
      <c r="CG6413" s="49"/>
    </row>
    <row r="6414" spans="85:85" hidden="1" x14ac:dyDescent="0.25">
      <c r="CG6414" s="49"/>
    </row>
    <row r="6415" spans="85:85" hidden="1" x14ac:dyDescent="0.25">
      <c r="CG6415" s="49"/>
    </row>
    <row r="6416" spans="85:85" hidden="1" x14ac:dyDescent="0.25">
      <c r="CG6416" s="49"/>
    </row>
    <row r="6417" spans="85:85" hidden="1" x14ac:dyDescent="0.25">
      <c r="CG6417" s="49"/>
    </row>
    <row r="6418" spans="85:85" hidden="1" x14ac:dyDescent="0.25">
      <c r="CG6418" s="49"/>
    </row>
    <row r="6419" spans="85:85" hidden="1" x14ac:dyDescent="0.25">
      <c r="CG6419" s="49"/>
    </row>
    <row r="6420" spans="85:85" hidden="1" x14ac:dyDescent="0.25">
      <c r="CG6420" s="49"/>
    </row>
    <row r="6421" spans="85:85" hidden="1" x14ac:dyDescent="0.25">
      <c r="CG6421" s="49"/>
    </row>
    <row r="6422" spans="85:85" hidden="1" x14ac:dyDescent="0.25">
      <c r="CG6422" s="49"/>
    </row>
    <row r="6423" spans="85:85" hidden="1" x14ac:dyDescent="0.25">
      <c r="CG6423" s="49"/>
    </row>
    <row r="6424" spans="85:85" hidden="1" x14ac:dyDescent="0.25">
      <c r="CG6424" s="49"/>
    </row>
    <row r="6425" spans="85:85" hidden="1" x14ac:dyDescent="0.25">
      <c r="CG6425" s="49"/>
    </row>
    <row r="6426" spans="85:85" hidden="1" x14ac:dyDescent="0.25">
      <c r="CG6426" s="49"/>
    </row>
    <row r="6427" spans="85:85" hidden="1" x14ac:dyDescent="0.25">
      <c r="CG6427" s="49"/>
    </row>
    <row r="6428" spans="85:85" hidden="1" x14ac:dyDescent="0.25">
      <c r="CG6428" s="49"/>
    </row>
    <row r="6429" spans="85:85" hidden="1" x14ac:dyDescent="0.25">
      <c r="CG6429" s="49"/>
    </row>
    <row r="6430" spans="85:85" hidden="1" x14ac:dyDescent="0.25">
      <c r="CG6430" s="49"/>
    </row>
    <row r="6431" spans="85:85" hidden="1" x14ac:dyDescent="0.25">
      <c r="CG6431" s="49"/>
    </row>
    <row r="6432" spans="85:85" hidden="1" x14ac:dyDescent="0.25">
      <c r="CG6432" s="49"/>
    </row>
    <row r="6433" spans="85:85" hidden="1" x14ac:dyDescent="0.25">
      <c r="CG6433" s="49"/>
    </row>
    <row r="6434" spans="85:85" hidden="1" x14ac:dyDescent="0.25">
      <c r="CG6434" s="49"/>
    </row>
    <row r="6435" spans="85:85" hidden="1" x14ac:dyDescent="0.25">
      <c r="CG6435" s="49"/>
    </row>
    <row r="6436" spans="85:85" hidden="1" x14ac:dyDescent="0.25">
      <c r="CG6436" s="49"/>
    </row>
    <row r="6437" spans="85:85" hidden="1" x14ac:dyDescent="0.25">
      <c r="CG6437" s="49"/>
    </row>
    <row r="6438" spans="85:85" hidden="1" x14ac:dyDescent="0.25">
      <c r="CG6438" s="49"/>
    </row>
    <row r="6439" spans="85:85" hidden="1" x14ac:dyDescent="0.25">
      <c r="CG6439" s="49"/>
    </row>
    <row r="6440" spans="85:85" hidden="1" x14ac:dyDescent="0.25">
      <c r="CG6440" s="49"/>
    </row>
    <row r="6441" spans="85:85" hidden="1" x14ac:dyDescent="0.25">
      <c r="CG6441" s="49"/>
    </row>
    <row r="6442" spans="85:85" hidden="1" x14ac:dyDescent="0.25">
      <c r="CG6442" s="49"/>
    </row>
    <row r="6443" spans="85:85" hidden="1" x14ac:dyDescent="0.25">
      <c r="CG6443" s="49"/>
    </row>
    <row r="6444" spans="85:85" hidden="1" x14ac:dyDescent="0.25">
      <c r="CG6444" s="49"/>
    </row>
    <row r="6445" spans="85:85" hidden="1" x14ac:dyDescent="0.25">
      <c r="CG6445" s="49"/>
    </row>
    <row r="6446" spans="85:85" hidden="1" x14ac:dyDescent="0.25">
      <c r="CG6446" s="49"/>
    </row>
    <row r="6447" spans="85:85" hidden="1" x14ac:dyDescent="0.25">
      <c r="CG6447" s="49"/>
    </row>
    <row r="6448" spans="85:85" hidden="1" x14ac:dyDescent="0.25">
      <c r="CG6448" s="49"/>
    </row>
    <row r="6449" spans="85:85" hidden="1" x14ac:dyDescent="0.25">
      <c r="CG6449" s="49"/>
    </row>
    <row r="6450" spans="85:85" hidden="1" x14ac:dyDescent="0.25">
      <c r="CG6450" s="49"/>
    </row>
    <row r="6451" spans="85:85" hidden="1" x14ac:dyDescent="0.25">
      <c r="CG6451" s="49"/>
    </row>
    <row r="6452" spans="85:85" hidden="1" x14ac:dyDescent="0.25">
      <c r="CG6452" s="49"/>
    </row>
    <row r="6453" spans="85:85" hidden="1" x14ac:dyDescent="0.25">
      <c r="CG6453" s="49"/>
    </row>
    <row r="6454" spans="85:85" hidden="1" x14ac:dyDescent="0.25">
      <c r="CG6454" s="49"/>
    </row>
    <row r="6455" spans="85:85" hidden="1" x14ac:dyDescent="0.25">
      <c r="CG6455" s="49"/>
    </row>
    <row r="6456" spans="85:85" hidden="1" x14ac:dyDescent="0.25">
      <c r="CG6456" s="49"/>
    </row>
    <row r="6457" spans="85:85" hidden="1" x14ac:dyDescent="0.25">
      <c r="CG6457" s="49"/>
    </row>
    <row r="6458" spans="85:85" hidden="1" x14ac:dyDescent="0.25">
      <c r="CG6458" s="49"/>
    </row>
    <row r="6459" spans="85:85" hidden="1" x14ac:dyDescent="0.25">
      <c r="CG6459" s="49"/>
    </row>
    <row r="6460" spans="85:85" hidden="1" x14ac:dyDescent="0.25">
      <c r="CG6460" s="49"/>
    </row>
    <row r="6461" spans="85:85" hidden="1" x14ac:dyDescent="0.25">
      <c r="CG6461" s="49"/>
    </row>
    <row r="6462" spans="85:85" hidden="1" x14ac:dyDescent="0.25">
      <c r="CG6462" s="49"/>
    </row>
    <row r="6463" spans="85:85" hidden="1" x14ac:dyDescent="0.25">
      <c r="CG6463" s="49"/>
    </row>
    <row r="6464" spans="85:85" hidden="1" x14ac:dyDescent="0.25">
      <c r="CG6464" s="49"/>
    </row>
    <row r="6465" spans="85:85" hidden="1" x14ac:dyDescent="0.25">
      <c r="CG6465" s="49"/>
    </row>
    <row r="6466" spans="85:85" hidden="1" x14ac:dyDescent="0.25">
      <c r="CG6466" s="49"/>
    </row>
    <row r="6467" spans="85:85" hidden="1" x14ac:dyDescent="0.25">
      <c r="CG6467" s="49"/>
    </row>
    <row r="6468" spans="85:85" hidden="1" x14ac:dyDescent="0.25">
      <c r="CG6468" s="49"/>
    </row>
    <row r="6469" spans="85:85" hidden="1" x14ac:dyDescent="0.25">
      <c r="CG6469" s="49"/>
    </row>
    <row r="6470" spans="85:85" hidden="1" x14ac:dyDescent="0.25">
      <c r="CG6470" s="49"/>
    </row>
    <row r="6471" spans="85:85" hidden="1" x14ac:dyDescent="0.25">
      <c r="CG6471" s="49"/>
    </row>
    <row r="6472" spans="85:85" hidden="1" x14ac:dyDescent="0.25">
      <c r="CG6472" s="49"/>
    </row>
    <row r="6473" spans="85:85" hidden="1" x14ac:dyDescent="0.25">
      <c r="CG6473" s="49"/>
    </row>
    <row r="6474" spans="85:85" hidden="1" x14ac:dyDescent="0.25">
      <c r="CG6474" s="49"/>
    </row>
    <row r="6475" spans="85:85" hidden="1" x14ac:dyDescent="0.25">
      <c r="CG6475" s="49"/>
    </row>
    <row r="6476" spans="85:85" hidden="1" x14ac:dyDescent="0.25">
      <c r="CG6476" s="49"/>
    </row>
    <row r="6477" spans="85:85" hidden="1" x14ac:dyDescent="0.25">
      <c r="CG6477" s="49"/>
    </row>
    <row r="6478" spans="85:85" hidden="1" x14ac:dyDescent="0.25">
      <c r="CG6478" s="49"/>
    </row>
    <row r="6479" spans="85:85" hidden="1" x14ac:dyDescent="0.25">
      <c r="CG6479" s="49"/>
    </row>
    <row r="6480" spans="85:85" hidden="1" x14ac:dyDescent="0.25">
      <c r="CG6480" s="49"/>
    </row>
    <row r="6481" spans="85:85" hidden="1" x14ac:dyDescent="0.25">
      <c r="CG6481" s="49"/>
    </row>
    <row r="6482" spans="85:85" hidden="1" x14ac:dyDescent="0.25">
      <c r="CG6482" s="49"/>
    </row>
    <row r="6483" spans="85:85" hidden="1" x14ac:dyDescent="0.25">
      <c r="CG6483" s="49"/>
    </row>
    <row r="6484" spans="85:85" hidden="1" x14ac:dyDescent="0.25">
      <c r="CG6484" s="49"/>
    </row>
    <row r="6485" spans="85:85" hidden="1" x14ac:dyDescent="0.25">
      <c r="CG6485" s="49"/>
    </row>
    <row r="6486" spans="85:85" hidden="1" x14ac:dyDescent="0.25">
      <c r="CG6486" s="49"/>
    </row>
    <row r="6487" spans="85:85" hidden="1" x14ac:dyDescent="0.25">
      <c r="CG6487" s="49"/>
    </row>
    <row r="6488" spans="85:85" hidden="1" x14ac:dyDescent="0.25">
      <c r="CG6488" s="49"/>
    </row>
    <row r="6489" spans="85:85" hidden="1" x14ac:dyDescent="0.25">
      <c r="CG6489" s="49"/>
    </row>
    <row r="6490" spans="85:85" hidden="1" x14ac:dyDescent="0.25">
      <c r="CG6490" s="49"/>
    </row>
    <row r="6491" spans="85:85" hidden="1" x14ac:dyDescent="0.25">
      <c r="CG6491" s="49"/>
    </row>
    <row r="6492" spans="85:85" hidden="1" x14ac:dyDescent="0.25">
      <c r="CG6492" s="49"/>
    </row>
    <row r="6493" spans="85:85" hidden="1" x14ac:dyDescent="0.25">
      <c r="CG6493" s="49"/>
    </row>
    <row r="6494" spans="85:85" hidden="1" x14ac:dyDescent="0.25">
      <c r="CG6494" s="49"/>
    </row>
    <row r="6495" spans="85:85" hidden="1" x14ac:dyDescent="0.25">
      <c r="CG6495" s="49"/>
    </row>
    <row r="6496" spans="85:85" hidden="1" x14ac:dyDescent="0.25">
      <c r="CG6496" s="49"/>
    </row>
    <row r="6497" spans="85:85" hidden="1" x14ac:dyDescent="0.25">
      <c r="CG6497" s="49"/>
    </row>
    <row r="6498" spans="85:85" hidden="1" x14ac:dyDescent="0.25">
      <c r="CG6498" s="49"/>
    </row>
    <row r="6499" spans="85:85" hidden="1" x14ac:dyDescent="0.25">
      <c r="CG6499" s="49"/>
    </row>
    <row r="6500" spans="85:85" hidden="1" x14ac:dyDescent="0.25">
      <c r="CG6500" s="49"/>
    </row>
    <row r="6501" spans="85:85" hidden="1" x14ac:dyDescent="0.25">
      <c r="CG6501" s="49"/>
    </row>
    <row r="6502" spans="85:85" hidden="1" x14ac:dyDescent="0.25">
      <c r="CG6502" s="49"/>
    </row>
    <row r="6503" spans="85:85" hidden="1" x14ac:dyDescent="0.25">
      <c r="CG6503" s="49"/>
    </row>
    <row r="6504" spans="85:85" hidden="1" x14ac:dyDescent="0.25">
      <c r="CG6504" s="49"/>
    </row>
    <row r="6505" spans="85:85" hidden="1" x14ac:dyDescent="0.25">
      <c r="CG6505" s="49"/>
    </row>
    <row r="6506" spans="85:85" hidden="1" x14ac:dyDescent="0.25">
      <c r="CG6506" s="49"/>
    </row>
    <row r="6507" spans="85:85" hidden="1" x14ac:dyDescent="0.25">
      <c r="CG6507" s="49"/>
    </row>
    <row r="6508" spans="85:85" hidden="1" x14ac:dyDescent="0.25">
      <c r="CG6508" s="49"/>
    </row>
    <row r="6509" spans="85:85" hidden="1" x14ac:dyDescent="0.25">
      <c r="CG6509" s="49"/>
    </row>
    <row r="6510" spans="85:85" hidden="1" x14ac:dyDescent="0.25">
      <c r="CG6510" s="49"/>
    </row>
    <row r="6511" spans="85:85" hidden="1" x14ac:dyDescent="0.25">
      <c r="CG6511" s="49"/>
    </row>
    <row r="6512" spans="85:85" hidden="1" x14ac:dyDescent="0.25">
      <c r="CG6512" s="49"/>
    </row>
    <row r="6513" spans="85:85" hidden="1" x14ac:dyDescent="0.25">
      <c r="CG6513" s="49"/>
    </row>
    <row r="6514" spans="85:85" hidden="1" x14ac:dyDescent="0.25">
      <c r="CG6514" s="49"/>
    </row>
    <row r="6515" spans="85:85" hidden="1" x14ac:dyDescent="0.25">
      <c r="CG6515" s="49"/>
    </row>
    <row r="6516" spans="85:85" hidden="1" x14ac:dyDescent="0.25">
      <c r="CG6516" s="49"/>
    </row>
    <row r="6517" spans="85:85" hidden="1" x14ac:dyDescent="0.25">
      <c r="CG6517" s="49"/>
    </row>
    <row r="6518" spans="85:85" hidden="1" x14ac:dyDescent="0.25">
      <c r="CG6518" s="49"/>
    </row>
    <row r="6519" spans="85:85" hidden="1" x14ac:dyDescent="0.25">
      <c r="CG6519" s="49"/>
    </row>
    <row r="6520" spans="85:85" hidden="1" x14ac:dyDescent="0.25">
      <c r="CG6520" s="49"/>
    </row>
    <row r="6521" spans="85:85" hidden="1" x14ac:dyDescent="0.25">
      <c r="CG6521" s="49"/>
    </row>
    <row r="6522" spans="85:85" hidden="1" x14ac:dyDescent="0.25">
      <c r="CG6522" s="49"/>
    </row>
    <row r="6523" spans="85:85" hidden="1" x14ac:dyDescent="0.25">
      <c r="CG6523" s="49"/>
    </row>
    <row r="6524" spans="85:85" hidden="1" x14ac:dyDescent="0.25">
      <c r="CG6524" s="49"/>
    </row>
    <row r="6525" spans="85:85" hidden="1" x14ac:dyDescent="0.25">
      <c r="CG6525" s="49"/>
    </row>
    <row r="6526" spans="85:85" hidden="1" x14ac:dyDescent="0.25">
      <c r="CG6526" s="49"/>
    </row>
    <row r="6527" spans="85:85" hidden="1" x14ac:dyDescent="0.25">
      <c r="CG6527" s="49"/>
    </row>
    <row r="6528" spans="85:85" hidden="1" x14ac:dyDescent="0.25">
      <c r="CG6528" s="49"/>
    </row>
    <row r="6529" spans="85:85" hidden="1" x14ac:dyDescent="0.25">
      <c r="CG6529" s="49"/>
    </row>
    <row r="6530" spans="85:85" hidden="1" x14ac:dyDescent="0.25">
      <c r="CG6530" s="49"/>
    </row>
    <row r="6531" spans="85:85" hidden="1" x14ac:dyDescent="0.25">
      <c r="CG6531" s="49"/>
    </row>
    <row r="6532" spans="85:85" hidden="1" x14ac:dyDescent="0.25">
      <c r="CG6532" s="49"/>
    </row>
    <row r="6533" spans="85:85" hidden="1" x14ac:dyDescent="0.25">
      <c r="CG6533" s="49"/>
    </row>
    <row r="6534" spans="85:85" hidden="1" x14ac:dyDescent="0.25">
      <c r="CG6534" s="49"/>
    </row>
    <row r="6535" spans="85:85" hidden="1" x14ac:dyDescent="0.25">
      <c r="CG6535" s="49"/>
    </row>
    <row r="6536" spans="85:85" hidden="1" x14ac:dyDescent="0.25">
      <c r="CG6536" s="49"/>
    </row>
    <row r="6537" spans="85:85" hidden="1" x14ac:dyDescent="0.25">
      <c r="CG6537" s="49"/>
    </row>
    <row r="6538" spans="85:85" hidden="1" x14ac:dyDescent="0.25">
      <c r="CG6538" s="49"/>
    </row>
    <row r="6539" spans="85:85" hidden="1" x14ac:dyDescent="0.25">
      <c r="CG6539" s="49"/>
    </row>
    <row r="6540" spans="85:85" hidden="1" x14ac:dyDescent="0.25">
      <c r="CG6540" s="49"/>
    </row>
    <row r="6541" spans="85:85" hidden="1" x14ac:dyDescent="0.25">
      <c r="CG6541" s="49"/>
    </row>
    <row r="6542" spans="85:85" hidden="1" x14ac:dyDescent="0.25">
      <c r="CG6542" s="49"/>
    </row>
    <row r="6543" spans="85:85" hidden="1" x14ac:dyDescent="0.25">
      <c r="CG6543" s="49"/>
    </row>
    <row r="6544" spans="85:85" hidden="1" x14ac:dyDescent="0.25">
      <c r="CG6544" s="49"/>
    </row>
    <row r="6545" spans="85:85" hidden="1" x14ac:dyDescent="0.25">
      <c r="CG6545" s="49"/>
    </row>
    <row r="6546" spans="85:85" hidden="1" x14ac:dyDescent="0.25">
      <c r="CG6546" s="49"/>
    </row>
    <row r="6547" spans="85:85" hidden="1" x14ac:dyDescent="0.25">
      <c r="CG6547" s="49"/>
    </row>
    <row r="6548" spans="85:85" hidden="1" x14ac:dyDescent="0.25">
      <c r="CG6548" s="49"/>
    </row>
    <row r="6549" spans="85:85" hidden="1" x14ac:dyDescent="0.25">
      <c r="CG6549" s="49"/>
    </row>
    <row r="6550" spans="85:85" hidden="1" x14ac:dyDescent="0.25">
      <c r="CG6550" s="49"/>
    </row>
    <row r="6551" spans="85:85" hidden="1" x14ac:dyDescent="0.25">
      <c r="CG6551" s="49"/>
    </row>
    <row r="6552" spans="85:85" hidden="1" x14ac:dyDescent="0.25">
      <c r="CG6552" s="49"/>
    </row>
    <row r="6553" spans="85:85" hidden="1" x14ac:dyDescent="0.25">
      <c r="CG6553" s="49"/>
    </row>
    <row r="6554" spans="85:85" hidden="1" x14ac:dyDescent="0.25">
      <c r="CG6554" s="49"/>
    </row>
    <row r="6555" spans="85:85" hidden="1" x14ac:dyDescent="0.25">
      <c r="CG6555" s="49"/>
    </row>
    <row r="6556" spans="85:85" hidden="1" x14ac:dyDescent="0.25">
      <c r="CG6556" s="49"/>
    </row>
    <row r="6557" spans="85:85" hidden="1" x14ac:dyDescent="0.25">
      <c r="CG6557" s="49"/>
    </row>
    <row r="6558" spans="85:85" hidden="1" x14ac:dyDescent="0.25">
      <c r="CG6558" s="49"/>
    </row>
    <row r="6559" spans="85:85" hidden="1" x14ac:dyDescent="0.25">
      <c r="CG6559" s="49"/>
    </row>
    <row r="6560" spans="85:85" hidden="1" x14ac:dyDescent="0.25">
      <c r="CG6560" s="49"/>
    </row>
    <row r="6561" spans="85:85" hidden="1" x14ac:dyDescent="0.25">
      <c r="CG6561" s="49"/>
    </row>
    <row r="6562" spans="85:85" hidden="1" x14ac:dyDescent="0.25">
      <c r="CG6562" s="49"/>
    </row>
    <row r="6563" spans="85:85" hidden="1" x14ac:dyDescent="0.25">
      <c r="CG6563" s="49"/>
    </row>
    <row r="6564" spans="85:85" hidden="1" x14ac:dyDescent="0.25">
      <c r="CG6564" s="49"/>
    </row>
    <row r="6565" spans="85:85" hidden="1" x14ac:dyDescent="0.25">
      <c r="CG6565" s="49"/>
    </row>
    <row r="6566" spans="85:85" hidden="1" x14ac:dyDescent="0.25">
      <c r="CG6566" s="49"/>
    </row>
    <row r="6567" spans="85:85" hidden="1" x14ac:dyDescent="0.25">
      <c r="CG6567" s="49"/>
    </row>
    <row r="6568" spans="85:85" hidden="1" x14ac:dyDescent="0.25">
      <c r="CG6568" s="49"/>
    </row>
    <row r="6569" spans="85:85" hidden="1" x14ac:dyDescent="0.25">
      <c r="CG6569" s="49"/>
    </row>
    <row r="6570" spans="85:85" hidden="1" x14ac:dyDescent="0.25">
      <c r="CG6570" s="49"/>
    </row>
    <row r="6571" spans="85:85" hidden="1" x14ac:dyDescent="0.25">
      <c r="CG6571" s="49"/>
    </row>
    <row r="6572" spans="85:85" hidden="1" x14ac:dyDescent="0.25">
      <c r="CG6572" s="49"/>
    </row>
    <row r="6573" spans="85:85" hidden="1" x14ac:dyDescent="0.25">
      <c r="CG6573" s="49"/>
    </row>
    <row r="6574" spans="85:85" hidden="1" x14ac:dyDescent="0.25">
      <c r="CG6574" s="49"/>
    </row>
    <row r="6575" spans="85:85" hidden="1" x14ac:dyDescent="0.25">
      <c r="CG6575" s="49"/>
    </row>
    <row r="6576" spans="85:85" hidden="1" x14ac:dyDescent="0.25">
      <c r="CG6576" s="49"/>
    </row>
    <row r="6577" spans="85:85" hidden="1" x14ac:dyDescent="0.25">
      <c r="CG6577" s="49"/>
    </row>
    <row r="6578" spans="85:85" hidden="1" x14ac:dyDescent="0.25">
      <c r="CG6578" s="49"/>
    </row>
    <row r="6579" spans="85:85" hidden="1" x14ac:dyDescent="0.25">
      <c r="CG6579" s="49"/>
    </row>
    <row r="6580" spans="85:85" hidden="1" x14ac:dyDescent="0.25">
      <c r="CG6580" s="49"/>
    </row>
    <row r="6581" spans="85:85" hidden="1" x14ac:dyDescent="0.25">
      <c r="CG6581" s="49"/>
    </row>
    <row r="6582" spans="85:85" hidden="1" x14ac:dyDescent="0.25">
      <c r="CG6582" s="49"/>
    </row>
    <row r="6583" spans="85:85" hidden="1" x14ac:dyDescent="0.25">
      <c r="CG6583" s="49"/>
    </row>
    <row r="6584" spans="85:85" hidden="1" x14ac:dyDescent="0.25">
      <c r="CG6584" s="49"/>
    </row>
    <row r="6585" spans="85:85" hidden="1" x14ac:dyDescent="0.25">
      <c r="CG6585" s="49"/>
    </row>
    <row r="6586" spans="85:85" hidden="1" x14ac:dyDescent="0.25">
      <c r="CG6586" s="49"/>
    </row>
    <row r="6587" spans="85:85" hidden="1" x14ac:dyDescent="0.25">
      <c r="CG6587" s="49"/>
    </row>
    <row r="6588" spans="85:85" hidden="1" x14ac:dyDescent="0.25">
      <c r="CG6588" s="49"/>
    </row>
    <row r="6589" spans="85:85" hidden="1" x14ac:dyDescent="0.25">
      <c r="CG6589" s="49"/>
    </row>
    <row r="6590" spans="85:85" hidden="1" x14ac:dyDescent="0.25">
      <c r="CG6590" s="49"/>
    </row>
    <row r="6591" spans="85:85" hidden="1" x14ac:dyDescent="0.25">
      <c r="CG6591" s="49"/>
    </row>
    <row r="6592" spans="85:85" hidden="1" x14ac:dyDescent="0.25">
      <c r="CG6592" s="49"/>
    </row>
    <row r="6593" spans="85:85" hidden="1" x14ac:dyDescent="0.25">
      <c r="CG6593" s="49"/>
    </row>
    <row r="6594" spans="85:85" hidden="1" x14ac:dyDescent="0.25">
      <c r="CG6594" s="49"/>
    </row>
    <row r="6595" spans="85:85" hidden="1" x14ac:dyDescent="0.25">
      <c r="CG6595" s="49"/>
    </row>
    <row r="6596" spans="85:85" hidden="1" x14ac:dyDescent="0.25">
      <c r="CG6596" s="49"/>
    </row>
    <row r="6597" spans="85:85" hidden="1" x14ac:dyDescent="0.25">
      <c r="CG6597" s="49"/>
    </row>
    <row r="6598" spans="85:85" hidden="1" x14ac:dyDescent="0.25">
      <c r="CG6598" s="49"/>
    </row>
    <row r="6599" spans="85:85" hidden="1" x14ac:dyDescent="0.25">
      <c r="CG6599" s="49"/>
    </row>
    <row r="6600" spans="85:85" hidden="1" x14ac:dyDescent="0.25">
      <c r="CG6600" s="49"/>
    </row>
    <row r="6601" spans="85:85" hidden="1" x14ac:dyDescent="0.25">
      <c r="CG6601" s="49"/>
    </row>
    <row r="6602" spans="85:85" hidden="1" x14ac:dyDescent="0.25">
      <c r="CG6602" s="49"/>
    </row>
    <row r="6603" spans="85:85" hidden="1" x14ac:dyDescent="0.25">
      <c r="CG6603" s="49"/>
    </row>
    <row r="6604" spans="85:85" hidden="1" x14ac:dyDescent="0.25">
      <c r="CG6604" s="49"/>
    </row>
    <row r="6605" spans="85:85" hidden="1" x14ac:dyDescent="0.25">
      <c r="CG6605" s="49"/>
    </row>
    <row r="6606" spans="85:85" hidden="1" x14ac:dyDescent="0.25">
      <c r="CG6606" s="49"/>
    </row>
    <row r="6607" spans="85:85" hidden="1" x14ac:dyDescent="0.25">
      <c r="CG6607" s="49"/>
    </row>
    <row r="6608" spans="85:85" hidden="1" x14ac:dyDescent="0.25">
      <c r="CG6608" s="49"/>
    </row>
    <row r="6609" spans="85:85" hidden="1" x14ac:dyDescent="0.25">
      <c r="CG6609" s="49"/>
    </row>
    <row r="6610" spans="85:85" hidden="1" x14ac:dyDescent="0.25">
      <c r="CG6610" s="49"/>
    </row>
    <row r="6611" spans="85:85" hidden="1" x14ac:dyDescent="0.25">
      <c r="CG6611" s="49"/>
    </row>
    <row r="6612" spans="85:85" hidden="1" x14ac:dyDescent="0.25">
      <c r="CG6612" s="49"/>
    </row>
    <row r="6613" spans="85:85" hidden="1" x14ac:dyDescent="0.25">
      <c r="CG6613" s="49"/>
    </row>
    <row r="6614" spans="85:85" hidden="1" x14ac:dyDescent="0.25">
      <c r="CG6614" s="49"/>
    </row>
    <row r="6615" spans="85:85" hidden="1" x14ac:dyDescent="0.25">
      <c r="CG6615" s="49"/>
    </row>
    <row r="6616" spans="85:85" hidden="1" x14ac:dyDescent="0.25">
      <c r="CG6616" s="49"/>
    </row>
    <row r="6617" spans="85:85" hidden="1" x14ac:dyDescent="0.25">
      <c r="CG6617" s="49"/>
    </row>
    <row r="6618" spans="85:85" hidden="1" x14ac:dyDescent="0.25">
      <c r="CG6618" s="49"/>
    </row>
    <row r="6619" spans="85:85" hidden="1" x14ac:dyDescent="0.25">
      <c r="CG6619" s="49"/>
    </row>
    <row r="6620" spans="85:85" hidden="1" x14ac:dyDescent="0.25">
      <c r="CG6620" s="49"/>
    </row>
    <row r="6621" spans="85:85" hidden="1" x14ac:dyDescent="0.25">
      <c r="CG6621" s="49"/>
    </row>
    <row r="6622" spans="85:85" hidden="1" x14ac:dyDescent="0.25">
      <c r="CG6622" s="49"/>
    </row>
    <row r="6623" spans="85:85" hidden="1" x14ac:dyDescent="0.25">
      <c r="CG6623" s="49"/>
    </row>
    <row r="6624" spans="85:85" hidden="1" x14ac:dyDescent="0.25">
      <c r="CG6624" s="49"/>
    </row>
    <row r="6625" spans="85:85" hidden="1" x14ac:dyDescent="0.25">
      <c r="CG6625" s="49"/>
    </row>
    <row r="6626" spans="85:85" hidden="1" x14ac:dyDescent="0.25">
      <c r="CG6626" s="49"/>
    </row>
    <row r="6627" spans="85:85" hidden="1" x14ac:dyDescent="0.25">
      <c r="CG6627" s="49"/>
    </row>
    <row r="6628" spans="85:85" hidden="1" x14ac:dyDescent="0.25">
      <c r="CG6628" s="49"/>
    </row>
    <row r="6629" spans="85:85" hidden="1" x14ac:dyDescent="0.25">
      <c r="CG6629" s="49"/>
    </row>
    <row r="6630" spans="85:85" hidden="1" x14ac:dyDescent="0.25">
      <c r="CG6630" s="49"/>
    </row>
    <row r="6631" spans="85:85" hidden="1" x14ac:dyDescent="0.25">
      <c r="CG6631" s="49"/>
    </row>
    <row r="6632" spans="85:85" hidden="1" x14ac:dyDescent="0.25">
      <c r="CG6632" s="49"/>
    </row>
    <row r="6633" spans="85:85" hidden="1" x14ac:dyDescent="0.25">
      <c r="CG6633" s="49"/>
    </row>
    <row r="6634" spans="85:85" hidden="1" x14ac:dyDescent="0.25">
      <c r="CG6634" s="49"/>
    </row>
    <row r="6635" spans="85:85" hidden="1" x14ac:dyDescent="0.25">
      <c r="CG6635" s="49"/>
    </row>
    <row r="6636" spans="85:85" hidden="1" x14ac:dyDescent="0.25">
      <c r="CG6636" s="49"/>
    </row>
    <row r="6637" spans="85:85" hidden="1" x14ac:dyDescent="0.25">
      <c r="CG6637" s="49"/>
    </row>
    <row r="6638" spans="85:85" hidden="1" x14ac:dyDescent="0.25">
      <c r="CG6638" s="49"/>
    </row>
    <row r="6639" spans="85:85" hidden="1" x14ac:dyDescent="0.25">
      <c r="CG6639" s="49"/>
    </row>
    <row r="6640" spans="85:85" hidden="1" x14ac:dyDescent="0.25">
      <c r="CG6640" s="49"/>
    </row>
    <row r="6641" spans="85:85" hidden="1" x14ac:dyDescent="0.25">
      <c r="CG6641" s="49"/>
    </row>
    <row r="6642" spans="85:85" hidden="1" x14ac:dyDescent="0.25">
      <c r="CG6642" s="49"/>
    </row>
    <row r="6643" spans="85:85" hidden="1" x14ac:dyDescent="0.25">
      <c r="CG6643" s="49"/>
    </row>
    <row r="6644" spans="85:85" hidden="1" x14ac:dyDescent="0.25">
      <c r="CG6644" s="49"/>
    </row>
    <row r="6645" spans="85:85" hidden="1" x14ac:dyDescent="0.25">
      <c r="CG6645" s="49"/>
    </row>
    <row r="6646" spans="85:85" hidden="1" x14ac:dyDescent="0.25">
      <c r="CG6646" s="49"/>
    </row>
    <row r="6647" spans="85:85" hidden="1" x14ac:dyDescent="0.25">
      <c r="CG6647" s="49"/>
    </row>
    <row r="6648" spans="85:85" hidden="1" x14ac:dyDescent="0.25">
      <c r="CG6648" s="49"/>
    </row>
    <row r="6649" spans="85:85" hidden="1" x14ac:dyDescent="0.25">
      <c r="CG6649" s="49"/>
    </row>
    <row r="6650" spans="85:85" hidden="1" x14ac:dyDescent="0.25">
      <c r="CG6650" s="49"/>
    </row>
    <row r="6651" spans="85:85" hidden="1" x14ac:dyDescent="0.25">
      <c r="CG6651" s="49"/>
    </row>
    <row r="6652" spans="85:85" hidden="1" x14ac:dyDescent="0.25">
      <c r="CG6652" s="49"/>
    </row>
    <row r="6653" spans="85:85" hidden="1" x14ac:dyDescent="0.25">
      <c r="CG6653" s="49"/>
    </row>
    <row r="6654" spans="85:85" hidden="1" x14ac:dyDescent="0.25">
      <c r="CG6654" s="49"/>
    </row>
    <row r="6655" spans="85:85" hidden="1" x14ac:dyDescent="0.25">
      <c r="CG6655" s="49"/>
    </row>
    <row r="6656" spans="85:85" hidden="1" x14ac:dyDescent="0.25">
      <c r="CG6656" s="49"/>
    </row>
    <row r="6657" spans="85:85" hidden="1" x14ac:dyDescent="0.25">
      <c r="CG6657" s="49"/>
    </row>
    <row r="6658" spans="85:85" hidden="1" x14ac:dyDescent="0.25">
      <c r="CG6658" s="49"/>
    </row>
    <row r="6659" spans="85:85" hidden="1" x14ac:dyDescent="0.25">
      <c r="CG6659" s="49"/>
    </row>
    <row r="6660" spans="85:85" hidden="1" x14ac:dyDescent="0.25">
      <c r="CG6660" s="49"/>
    </row>
    <row r="6661" spans="85:85" hidden="1" x14ac:dyDescent="0.25">
      <c r="CG6661" s="49"/>
    </row>
    <row r="6662" spans="85:85" hidden="1" x14ac:dyDescent="0.25">
      <c r="CG6662" s="49"/>
    </row>
    <row r="6663" spans="85:85" hidden="1" x14ac:dyDescent="0.25">
      <c r="CG6663" s="49"/>
    </row>
    <row r="6664" spans="85:85" hidden="1" x14ac:dyDescent="0.25">
      <c r="CG6664" s="49"/>
    </row>
    <row r="6665" spans="85:85" hidden="1" x14ac:dyDescent="0.25">
      <c r="CG6665" s="49"/>
    </row>
    <row r="6666" spans="85:85" hidden="1" x14ac:dyDescent="0.25">
      <c r="CG6666" s="49"/>
    </row>
    <row r="6667" spans="85:85" hidden="1" x14ac:dyDescent="0.25">
      <c r="CG6667" s="49"/>
    </row>
    <row r="6668" spans="85:85" hidden="1" x14ac:dyDescent="0.25">
      <c r="CG6668" s="49"/>
    </row>
    <row r="6669" spans="85:85" hidden="1" x14ac:dyDescent="0.25">
      <c r="CG6669" s="49"/>
    </row>
    <row r="6670" spans="85:85" hidden="1" x14ac:dyDescent="0.25">
      <c r="CG6670" s="49"/>
    </row>
    <row r="6671" spans="85:85" hidden="1" x14ac:dyDescent="0.25">
      <c r="CG6671" s="49"/>
    </row>
    <row r="6672" spans="85:85" hidden="1" x14ac:dyDescent="0.25">
      <c r="CG6672" s="49"/>
    </row>
    <row r="6673" spans="85:85" hidden="1" x14ac:dyDescent="0.25">
      <c r="CG6673" s="49"/>
    </row>
    <row r="6674" spans="85:85" hidden="1" x14ac:dyDescent="0.25">
      <c r="CG6674" s="49"/>
    </row>
    <row r="6675" spans="85:85" hidden="1" x14ac:dyDescent="0.25">
      <c r="CG6675" s="49"/>
    </row>
    <row r="6676" spans="85:85" hidden="1" x14ac:dyDescent="0.25">
      <c r="CG6676" s="49"/>
    </row>
    <row r="6677" spans="85:85" hidden="1" x14ac:dyDescent="0.25">
      <c r="CG6677" s="49"/>
    </row>
    <row r="6678" spans="85:85" hidden="1" x14ac:dyDescent="0.25">
      <c r="CG6678" s="49"/>
    </row>
    <row r="6679" spans="85:85" hidden="1" x14ac:dyDescent="0.25">
      <c r="CG6679" s="49"/>
    </row>
    <row r="6680" spans="85:85" hidden="1" x14ac:dyDescent="0.25">
      <c r="CG6680" s="49"/>
    </row>
    <row r="6681" spans="85:85" hidden="1" x14ac:dyDescent="0.25">
      <c r="CG6681" s="49"/>
    </row>
    <row r="6682" spans="85:85" hidden="1" x14ac:dyDescent="0.25">
      <c r="CG6682" s="49"/>
    </row>
    <row r="6683" spans="85:85" hidden="1" x14ac:dyDescent="0.25">
      <c r="CG6683" s="49"/>
    </row>
    <row r="6684" spans="85:85" hidden="1" x14ac:dyDescent="0.25">
      <c r="CG6684" s="49"/>
    </row>
    <row r="6685" spans="85:85" hidden="1" x14ac:dyDescent="0.25">
      <c r="CG6685" s="49"/>
    </row>
    <row r="6686" spans="85:85" hidden="1" x14ac:dyDescent="0.25">
      <c r="CG6686" s="49"/>
    </row>
    <row r="6687" spans="85:85" hidden="1" x14ac:dyDescent="0.25">
      <c r="CG6687" s="49"/>
    </row>
    <row r="6688" spans="85:85" hidden="1" x14ac:dyDescent="0.25">
      <c r="CG6688" s="49"/>
    </row>
    <row r="6689" spans="85:85" hidden="1" x14ac:dyDescent="0.25">
      <c r="CG6689" s="49"/>
    </row>
    <row r="6690" spans="85:85" hidden="1" x14ac:dyDescent="0.25">
      <c r="CG6690" s="49"/>
    </row>
    <row r="6691" spans="85:85" hidden="1" x14ac:dyDescent="0.25">
      <c r="CG6691" s="49"/>
    </row>
    <row r="6692" spans="85:85" hidden="1" x14ac:dyDescent="0.25">
      <c r="CG6692" s="49"/>
    </row>
    <row r="6693" spans="85:85" hidden="1" x14ac:dyDescent="0.25">
      <c r="CG6693" s="49"/>
    </row>
    <row r="6694" spans="85:85" hidden="1" x14ac:dyDescent="0.25">
      <c r="CG6694" s="49"/>
    </row>
    <row r="6695" spans="85:85" hidden="1" x14ac:dyDescent="0.25">
      <c r="CG6695" s="49"/>
    </row>
    <row r="6696" spans="85:85" hidden="1" x14ac:dyDescent="0.25">
      <c r="CG6696" s="49"/>
    </row>
    <row r="6697" spans="85:85" hidden="1" x14ac:dyDescent="0.25">
      <c r="CG6697" s="49"/>
    </row>
    <row r="6698" spans="85:85" hidden="1" x14ac:dyDescent="0.25">
      <c r="CG6698" s="49"/>
    </row>
    <row r="6699" spans="85:85" hidden="1" x14ac:dyDescent="0.25">
      <c r="CG6699" s="49"/>
    </row>
    <row r="6700" spans="85:85" hidden="1" x14ac:dyDescent="0.25">
      <c r="CG6700" s="49"/>
    </row>
    <row r="6701" spans="85:85" hidden="1" x14ac:dyDescent="0.25">
      <c r="CG6701" s="49"/>
    </row>
    <row r="6702" spans="85:85" hidden="1" x14ac:dyDescent="0.25">
      <c r="CG6702" s="49"/>
    </row>
    <row r="6703" spans="85:85" hidden="1" x14ac:dyDescent="0.25">
      <c r="CG6703" s="49"/>
    </row>
    <row r="6704" spans="85:85" hidden="1" x14ac:dyDescent="0.25">
      <c r="CG6704" s="49"/>
    </row>
    <row r="6705" spans="85:85" hidden="1" x14ac:dyDescent="0.25">
      <c r="CG6705" s="49"/>
    </row>
    <row r="6706" spans="85:85" hidden="1" x14ac:dyDescent="0.25">
      <c r="CG6706" s="49"/>
    </row>
    <row r="6707" spans="85:85" hidden="1" x14ac:dyDescent="0.25">
      <c r="CG6707" s="49"/>
    </row>
    <row r="6708" spans="85:85" hidden="1" x14ac:dyDescent="0.25">
      <c r="CG6708" s="49"/>
    </row>
    <row r="6709" spans="85:85" hidden="1" x14ac:dyDescent="0.25">
      <c r="CG6709" s="49"/>
    </row>
    <row r="6710" spans="85:85" hidden="1" x14ac:dyDescent="0.25">
      <c r="CG6710" s="49"/>
    </row>
    <row r="6711" spans="85:85" hidden="1" x14ac:dyDescent="0.25">
      <c r="CG6711" s="49"/>
    </row>
    <row r="6712" spans="85:85" hidden="1" x14ac:dyDescent="0.25">
      <c r="CG6712" s="49"/>
    </row>
    <row r="6713" spans="85:85" hidden="1" x14ac:dyDescent="0.25">
      <c r="CG6713" s="49"/>
    </row>
    <row r="6714" spans="85:85" hidden="1" x14ac:dyDescent="0.25">
      <c r="CG6714" s="49"/>
    </row>
    <row r="6715" spans="85:85" hidden="1" x14ac:dyDescent="0.25">
      <c r="CG6715" s="49"/>
    </row>
    <row r="6716" spans="85:85" hidden="1" x14ac:dyDescent="0.25">
      <c r="CG6716" s="49"/>
    </row>
    <row r="6717" spans="85:85" hidden="1" x14ac:dyDescent="0.25">
      <c r="CG6717" s="49"/>
    </row>
    <row r="6718" spans="85:85" hidden="1" x14ac:dyDescent="0.25">
      <c r="CG6718" s="49"/>
    </row>
    <row r="6719" spans="85:85" hidden="1" x14ac:dyDescent="0.25">
      <c r="CG6719" s="49"/>
    </row>
    <row r="6720" spans="85:85" hidden="1" x14ac:dyDescent="0.25">
      <c r="CG6720" s="49"/>
    </row>
    <row r="6721" spans="85:85" hidden="1" x14ac:dyDescent="0.25">
      <c r="CG6721" s="49"/>
    </row>
    <row r="6722" spans="85:85" hidden="1" x14ac:dyDescent="0.25">
      <c r="CG6722" s="49"/>
    </row>
    <row r="6723" spans="85:85" hidden="1" x14ac:dyDescent="0.25">
      <c r="CG6723" s="49"/>
    </row>
    <row r="6724" spans="85:85" hidden="1" x14ac:dyDescent="0.25">
      <c r="CG6724" s="49"/>
    </row>
    <row r="6725" spans="85:85" hidden="1" x14ac:dyDescent="0.25">
      <c r="CG6725" s="49"/>
    </row>
    <row r="6726" spans="85:85" hidden="1" x14ac:dyDescent="0.25">
      <c r="CG6726" s="49"/>
    </row>
    <row r="6727" spans="85:85" hidden="1" x14ac:dyDescent="0.25">
      <c r="CG6727" s="49"/>
    </row>
    <row r="6728" spans="85:85" hidden="1" x14ac:dyDescent="0.25">
      <c r="CG6728" s="49"/>
    </row>
    <row r="6729" spans="85:85" hidden="1" x14ac:dyDescent="0.25">
      <c r="CG6729" s="49"/>
    </row>
    <row r="6730" spans="85:85" hidden="1" x14ac:dyDescent="0.25">
      <c r="CG6730" s="49"/>
    </row>
    <row r="6731" spans="85:85" hidden="1" x14ac:dyDescent="0.25">
      <c r="CG6731" s="49"/>
    </row>
    <row r="6732" spans="85:85" hidden="1" x14ac:dyDescent="0.25">
      <c r="CG6732" s="49"/>
    </row>
    <row r="6733" spans="85:85" hidden="1" x14ac:dyDescent="0.25">
      <c r="CG6733" s="49"/>
    </row>
    <row r="6734" spans="85:85" hidden="1" x14ac:dyDescent="0.25">
      <c r="CG6734" s="49"/>
    </row>
    <row r="6735" spans="85:85" hidden="1" x14ac:dyDescent="0.25">
      <c r="CG6735" s="49"/>
    </row>
    <row r="6736" spans="85:85" hidden="1" x14ac:dyDescent="0.25">
      <c r="CG6736" s="49"/>
    </row>
    <row r="6737" spans="85:85" hidden="1" x14ac:dyDescent="0.25">
      <c r="CG6737" s="49"/>
    </row>
    <row r="6738" spans="85:85" hidden="1" x14ac:dyDescent="0.25">
      <c r="CG6738" s="49"/>
    </row>
    <row r="6739" spans="85:85" hidden="1" x14ac:dyDescent="0.25">
      <c r="CG6739" s="49"/>
    </row>
    <row r="6740" spans="85:85" hidden="1" x14ac:dyDescent="0.25">
      <c r="CG6740" s="49"/>
    </row>
    <row r="6741" spans="85:85" hidden="1" x14ac:dyDescent="0.25">
      <c r="CG6741" s="49"/>
    </row>
    <row r="6742" spans="85:85" hidden="1" x14ac:dyDescent="0.25">
      <c r="CG6742" s="49"/>
    </row>
    <row r="6743" spans="85:85" hidden="1" x14ac:dyDescent="0.25">
      <c r="CG6743" s="49"/>
    </row>
    <row r="6744" spans="85:85" hidden="1" x14ac:dyDescent="0.25">
      <c r="CG6744" s="49"/>
    </row>
    <row r="6745" spans="85:85" hidden="1" x14ac:dyDescent="0.25">
      <c r="CG6745" s="49"/>
    </row>
    <row r="6746" spans="85:85" hidden="1" x14ac:dyDescent="0.25">
      <c r="CG6746" s="49"/>
    </row>
    <row r="6747" spans="85:85" hidden="1" x14ac:dyDescent="0.25">
      <c r="CG6747" s="49"/>
    </row>
    <row r="6748" spans="85:85" hidden="1" x14ac:dyDescent="0.25">
      <c r="CG6748" s="49"/>
    </row>
    <row r="6749" spans="85:85" hidden="1" x14ac:dyDescent="0.25">
      <c r="CG6749" s="49"/>
    </row>
    <row r="6750" spans="85:85" hidden="1" x14ac:dyDescent="0.25">
      <c r="CG6750" s="49"/>
    </row>
    <row r="6751" spans="85:85" hidden="1" x14ac:dyDescent="0.25">
      <c r="CG6751" s="49"/>
    </row>
    <row r="6752" spans="85:85" hidden="1" x14ac:dyDescent="0.25">
      <c r="CG6752" s="49"/>
    </row>
    <row r="6753" spans="85:85" hidden="1" x14ac:dyDescent="0.25">
      <c r="CG6753" s="49"/>
    </row>
    <row r="6754" spans="85:85" hidden="1" x14ac:dyDescent="0.25">
      <c r="CG6754" s="49"/>
    </row>
    <row r="6755" spans="85:85" hidden="1" x14ac:dyDescent="0.25">
      <c r="CG6755" s="49"/>
    </row>
    <row r="6756" spans="85:85" hidden="1" x14ac:dyDescent="0.25">
      <c r="CG6756" s="49"/>
    </row>
    <row r="6757" spans="85:85" hidden="1" x14ac:dyDescent="0.25">
      <c r="CG6757" s="49"/>
    </row>
    <row r="6758" spans="85:85" hidden="1" x14ac:dyDescent="0.25">
      <c r="CG6758" s="49"/>
    </row>
    <row r="6759" spans="85:85" hidden="1" x14ac:dyDescent="0.25">
      <c r="CG6759" s="49"/>
    </row>
    <row r="6760" spans="85:85" hidden="1" x14ac:dyDescent="0.25">
      <c r="CG6760" s="49"/>
    </row>
    <row r="6761" spans="85:85" hidden="1" x14ac:dyDescent="0.25">
      <c r="CG6761" s="49"/>
    </row>
    <row r="6762" spans="85:85" hidden="1" x14ac:dyDescent="0.25">
      <c r="CG6762" s="49"/>
    </row>
    <row r="6763" spans="85:85" hidden="1" x14ac:dyDescent="0.25">
      <c r="CG6763" s="49"/>
    </row>
    <row r="6764" spans="85:85" hidden="1" x14ac:dyDescent="0.25">
      <c r="CG6764" s="49"/>
    </row>
    <row r="6765" spans="85:85" hidden="1" x14ac:dyDescent="0.25">
      <c r="CG6765" s="49"/>
    </row>
    <row r="6766" spans="85:85" hidden="1" x14ac:dyDescent="0.25">
      <c r="CG6766" s="49"/>
    </row>
    <row r="6767" spans="85:85" hidden="1" x14ac:dyDescent="0.25">
      <c r="CG6767" s="49"/>
    </row>
    <row r="6768" spans="85:85" hidden="1" x14ac:dyDescent="0.25">
      <c r="CG6768" s="49"/>
    </row>
    <row r="6769" spans="85:85" hidden="1" x14ac:dyDescent="0.25">
      <c r="CG6769" s="49"/>
    </row>
    <row r="6770" spans="85:85" hidden="1" x14ac:dyDescent="0.25">
      <c r="CG6770" s="49"/>
    </row>
    <row r="6771" spans="85:85" hidden="1" x14ac:dyDescent="0.25">
      <c r="CG6771" s="49"/>
    </row>
    <row r="6772" spans="85:85" hidden="1" x14ac:dyDescent="0.25">
      <c r="CG6772" s="49"/>
    </row>
    <row r="6773" spans="85:85" hidden="1" x14ac:dyDescent="0.25">
      <c r="CG6773" s="49"/>
    </row>
    <row r="6774" spans="85:85" hidden="1" x14ac:dyDescent="0.25">
      <c r="CG6774" s="49"/>
    </row>
    <row r="6775" spans="85:85" hidden="1" x14ac:dyDescent="0.25">
      <c r="CG6775" s="49"/>
    </row>
    <row r="6776" spans="85:85" hidden="1" x14ac:dyDescent="0.25">
      <c r="CG6776" s="49"/>
    </row>
    <row r="6777" spans="85:85" hidden="1" x14ac:dyDescent="0.25">
      <c r="CG6777" s="49"/>
    </row>
    <row r="6778" spans="85:85" hidden="1" x14ac:dyDescent="0.25">
      <c r="CG6778" s="49"/>
    </row>
    <row r="6779" spans="85:85" hidden="1" x14ac:dyDescent="0.25">
      <c r="CG6779" s="49"/>
    </row>
    <row r="6780" spans="85:85" hidden="1" x14ac:dyDescent="0.25">
      <c r="CG6780" s="49"/>
    </row>
    <row r="6781" spans="85:85" hidden="1" x14ac:dyDescent="0.25">
      <c r="CG6781" s="49"/>
    </row>
    <row r="6782" spans="85:85" hidden="1" x14ac:dyDescent="0.25">
      <c r="CG6782" s="49"/>
    </row>
    <row r="6783" spans="85:85" hidden="1" x14ac:dyDescent="0.25">
      <c r="CG6783" s="49"/>
    </row>
    <row r="6784" spans="85:85" hidden="1" x14ac:dyDescent="0.25">
      <c r="CG6784" s="49"/>
    </row>
    <row r="6785" spans="85:85" hidden="1" x14ac:dyDescent="0.25">
      <c r="CG6785" s="49"/>
    </row>
    <row r="6786" spans="85:85" hidden="1" x14ac:dyDescent="0.25">
      <c r="CG6786" s="49"/>
    </row>
    <row r="6787" spans="85:85" hidden="1" x14ac:dyDescent="0.25">
      <c r="CG6787" s="49"/>
    </row>
    <row r="6788" spans="85:85" hidden="1" x14ac:dyDescent="0.25">
      <c r="CG6788" s="49"/>
    </row>
    <row r="6789" spans="85:85" hidden="1" x14ac:dyDescent="0.25">
      <c r="CG6789" s="49"/>
    </row>
    <row r="6790" spans="85:85" hidden="1" x14ac:dyDescent="0.25">
      <c r="CG6790" s="49"/>
    </row>
    <row r="6791" spans="85:85" hidden="1" x14ac:dyDescent="0.25">
      <c r="CG6791" s="49"/>
    </row>
    <row r="6792" spans="85:85" hidden="1" x14ac:dyDescent="0.25">
      <c r="CG6792" s="49"/>
    </row>
    <row r="6793" spans="85:85" hidden="1" x14ac:dyDescent="0.25">
      <c r="CG6793" s="49"/>
    </row>
    <row r="6794" spans="85:85" hidden="1" x14ac:dyDescent="0.25">
      <c r="CG6794" s="49"/>
    </row>
    <row r="6795" spans="85:85" hidden="1" x14ac:dyDescent="0.25">
      <c r="CG6795" s="49"/>
    </row>
    <row r="6796" spans="85:85" hidden="1" x14ac:dyDescent="0.25">
      <c r="CG6796" s="49"/>
    </row>
    <row r="6797" spans="85:85" hidden="1" x14ac:dyDescent="0.25">
      <c r="CG6797" s="49"/>
    </row>
    <row r="6798" spans="85:85" hidden="1" x14ac:dyDescent="0.25">
      <c r="CG6798" s="49"/>
    </row>
    <row r="6799" spans="85:85" hidden="1" x14ac:dyDescent="0.25">
      <c r="CG6799" s="49"/>
    </row>
    <row r="6800" spans="85:85" hidden="1" x14ac:dyDescent="0.25">
      <c r="CG6800" s="49"/>
    </row>
    <row r="6801" spans="85:85" hidden="1" x14ac:dyDescent="0.25">
      <c r="CG6801" s="49"/>
    </row>
    <row r="6802" spans="85:85" hidden="1" x14ac:dyDescent="0.25">
      <c r="CG6802" s="49"/>
    </row>
    <row r="6803" spans="85:85" hidden="1" x14ac:dyDescent="0.25">
      <c r="CG6803" s="49"/>
    </row>
    <row r="6804" spans="85:85" hidden="1" x14ac:dyDescent="0.25">
      <c r="CG6804" s="49"/>
    </row>
    <row r="6805" spans="85:85" hidden="1" x14ac:dyDescent="0.25">
      <c r="CG6805" s="49"/>
    </row>
    <row r="6806" spans="85:85" hidden="1" x14ac:dyDescent="0.25">
      <c r="CG6806" s="49"/>
    </row>
    <row r="6807" spans="85:85" hidden="1" x14ac:dyDescent="0.25">
      <c r="CG6807" s="49"/>
    </row>
    <row r="6808" spans="85:85" hidden="1" x14ac:dyDescent="0.25">
      <c r="CG6808" s="49"/>
    </row>
    <row r="6809" spans="85:85" hidden="1" x14ac:dyDescent="0.25">
      <c r="CG6809" s="49"/>
    </row>
    <row r="6810" spans="85:85" hidden="1" x14ac:dyDescent="0.25">
      <c r="CG6810" s="49"/>
    </row>
    <row r="6811" spans="85:85" hidden="1" x14ac:dyDescent="0.25">
      <c r="CG6811" s="49"/>
    </row>
    <row r="6812" spans="85:85" hidden="1" x14ac:dyDescent="0.25">
      <c r="CG6812" s="49"/>
    </row>
    <row r="6813" spans="85:85" hidden="1" x14ac:dyDescent="0.25">
      <c r="CG6813" s="49"/>
    </row>
    <row r="6814" spans="85:85" hidden="1" x14ac:dyDescent="0.25">
      <c r="CG6814" s="49"/>
    </row>
    <row r="6815" spans="85:85" hidden="1" x14ac:dyDescent="0.25">
      <c r="CG6815" s="49"/>
    </row>
    <row r="6816" spans="85:85" hidden="1" x14ac:dyDescent="0.25">
      <c r="CG6816" s="49"/>
    </row>
    <row r="6817" spans="85:85" hidden="1" x14ac:dyDescent="0.25">
      <c r="CG6817" s="49"/>
    </row>
    <row r="6818" spans="85:85" hidden="1" x14ac:dyDescent="0.25">
      <c r="CG6818" s="49"/>
    </row>
    <row r="6819" spans="85:85" hidden="1" x14ac:dyDescent="0.25">
      <c r="CG6819" s="49"/>
    </row>
    <row r="6820" spans="85:85" hidden="1" x14ac:dyDescent="0.25">
      <c r="CG6820" s="49"/>
    </row>
    <row r="6821" spans="85:85" hidden="1" x14ac:dyDescent="0.25">
      <c r="CG6821" s="49"/>
    </row>
    <row r="6822" spans="85:85" hidden="1" x14ac:dyDescent="0.25">
      <c r="CG6822" s="49"/>
    </row>
    <row r="6823" spans="85:85" hidden="1" x14ac:dyDescent="0.25">
      <c r="CG6823" s="49"/>
    </row>
    <row r="6824" spans="85:85" hidden="1" x14ac:dyDescent="0.25">
      <c r="CG6824" s="49"/>
    </row>
    <row r="6825" spans="85:85" hidden="1" x14ac:dyDescent="0.25">
      <c r="CG6825" s="49"/>
    </row>
    <row r="6826" spans="85:85" hidden="1" x14ac:dyDescent="0.25">
      <c r="CG6826" s="49"/>
    </row>
    <row r="6827" spans="85:85" hidden="1" x14ac:dyDescent="0.25">
      <c r="CG6827" s="49"/>
    </row>
    <row r="6828" spans="85:85" hidden="1" x14ac:dyDescent="0.25">
      <c r="CG6828" s="49"/>
    </row>
    <row r="6829" spans="85:85" hidden="1" x14ac:dyDescent="0.25">
      <c r="CG6829" s="49"/>
    </row>
    <row r="6830" spans="85:85" hidden="1" x14ac:dyDescent="0.25">
      <c r="CG6830" s="49"/>
    </row>
    <row r="6831" spans="85:85" hidden="1" x14ac:dyDescent="0.25">
      <c r="CG6831" s="49"/>
    </row>
    <row r="6832" spans="85:85" hidden="1" x14ac:dyDescent="0.25">
      <c r="CG6832" s="49"/>
    </row>
    <row r="6833" spans="85:85" hidden="1" x14ac:dyDescent="0.25">
      <c r="CG6833" s="49"/>
    </row>
    <row r="6834" spans="85:85" hidden="1" x14ac:dyDescent="0.25">
      <c r="CG6834" s="49"/>
    </row>
    <row r="6835" spans="85:85" hidden="1" x14ac:dyDescent="0.25">
      <c r="CG6835" s="49"/>
    </row>
    <row r="6836" spans="85:85" hidden="1" x14ac:dyDescent="0.25">
      <c r="CG6836" s="49"/>
    </row>
    <row r="6837" spans="85:85" hidden="1" x14ac:dyDescent="0.25">
      <c r="CG6837" s="49"/>
    </row>
    <row r="6838" spans="85:85" hidden="1" x14ac:dyDescent="0.25">
      <c r="CG6838" s="49"/>
    </row>
    <row r="6839" spans="85:85" hidden="1" x14ac:dyDescent="0.25">
      <c r="CG6839" s="49"/>
    </row>
    <row r="6840" spans="85:85" hidden="1" x14ac:dyDescent="0.25">
      <c r="CG6840" s="49"/>
    </row>
    <row r="6841" spans="85:85" hidden="1" x14ac:dyDescent="0.25">
      <c r="CG6841" s="49"/>
    </row>
    <row r="6842" spans="85:85" hidden="1" x14ac:dyDescent="0.25">
      <c r="CG6842" s="49"/>
    </row>
    <row r="6843" spans="85:85" hidden="1" x14ac:dyDescent="0.25">
      <c r="CG6843" s="49"/>
    </row>
    <row r="6844" spans="85:85" hidden="1" x14ac:dyDescent="0.25">
      <c r="CG6844" s="49"/>
    </row>
    <row r="6845" spans="85:85" hidden="1" x14ac:dyDescent="0.25">
      <c r="CG6845" s="49"/>
    </row>
    <row r="6846" spans="85:85" hidden="1" x14ac:dyDescent="0.25">
      <c r="CG6846" s="49"/>
    </row>
    <row r="6847" spans="85:85" hidden="1" x14ac:dyDescent="0.25">
      <c r="CG6847" s="49"/>
    </row>
    <row r="6848" spans="85:85" hidden="1" x14ac:dyDescent="0.25">
      <c r="CG6848" s="49"/>
    </row>
    <row r="6849" spans="85:85" hidden="1" x14ac:dyDescent="0.25">
      <c r="CG6849" s="49"/>
    </row>
    <row r="6850" spans="85:85" hidden="1" x14ac:dyDescent="0.25">
      <c r="CG6850" s="49"/>
    </row>
    <row r="6851" spans="85:85" hidden="1" x14ac:dyDescent="0.25">
      <c r="CG6851" s="49"/>
    </row>
    <row r="6852" spans="85:85" hidden="1" x14ac:dyDescent="0.25">
      <c r="CG6852" s="49"/>
    </row>
    <row r="6853" spans="85:85" hidden="1" x14ac:dyDescent="0.25">
      <c r="CG6853" s="49"/>
    </row>
    <row r="6854" spans="85:85" hidden="1" x14ac:dyDescent="0.25">
      <c r="CG6854" s="49"/>
    </row>
    <row r="6855" spans="85:85" hidden="1" x14ac:dyDescent="0.25">
      <c r="CG6855" s="49"/>
    </row>
    <row r="6856" spans="85:85" hidden="1" x14ac:dyDescent="0.25">
      <c r="CG6856" s="49"/>
    </row>
    <row r="6857" spans="85:85" hidden="1" x14ac:dyDescent="0.25">
      <c r="CG6857" s="49"/>
    </row>
    <row r="6858" spans="85:85" hidden="1" x14ac:dyDescent="0.25">
      <c r="CG6858" s="49"/>
    </row>
    <row r="6859" spans="85:85" hidden="1" x14ac:dyDescent="0.25">
      <c r="CG6859" s="49"/>
    </row>
    <row r="6860" spans="85:85" hidden="1" x14ac:dyDescent="0.25">
      <c r="CG6860" s="49"/>
    </row>
    <row r="6861" spans="85:85" hidden="1" x14ac:dyDescent="0.25">
      <c r="CG6861" s="49"/>
    </row>
    <row r="6862" spans="85:85" hidden="1" x14ac:dyDescent="0.25">
      <c r="CG6862" s="49"/>
    </row>
    <row r="6863" spans="85:85" hidden="1" x14ac:dyDescent="0.25">
      <c r="CG6863" s="49"/>
    </row>
    <row r="6864" spans="85:85" hidden="1" x14ac:dyDescent="0.25">
      <c r="CG6864" s="49"/>
    </row>
    <row r="6865" spans="85:85" hidden="1" x14ac:dyDescent="0.25">
      <c r="CG6865" s="49"/>
    </row>
    <row r="6866" spans="85:85" hidden="1" x14ac:dyDescent="0.25">
      <c r="CG6866" s="49"/>
    </row>
    <row r="6867" spans="85:85" hidden="1" x14ac:dyDescent="0.25">
      <c r="CG6867" s="49"/>
    </row>
    <row r="6868" spans="85:85" hidden="1" x14ac:dyDescent="0.25">
      <c r="CG6868" s="49"/>
    </row>
    <row r="6869" spans="85:85" hidden="1" x14ac:dyDescent="0.25">
      <c r="CG6869" s="49"/>
    </row>
    <row r="6870" spans="85:85" hidden="1" x14ac:dyDescent="0.25">
      <c r="CG6870" s="49"/>
    </row>
    <row r="6871" spans="85:85" hidden="1" x14ac:dyDescent="0.25">
      <c r="CG6871" s="49"/>
    </row>
    <row r="6872" spans="85:85" hidden="1" x14ac:dyDescent="0.25">
      <c r="CG6872" s="49"/>
    </row>
    <row r="6873" spans="85:85" hidden="1" x14ac:dyDescent="0.25">
      <c r="CG6873" s="49"/>
    </row>
    <row r="6874" spans="85:85" hidden="1" x14ac:dyDescent="0.25">
      <c r="CG6874" s="49"/>
    </row>
    <row r="6875" spans="85:85" hidden="1" x14ac:dyDescent="0.25">
      <c r="CG6875" s="49"/>
    </row>
    <row r="6876" spans="85:85" hidden="1" x14ac:dyDescent="0.25">
      <c r="CG6876" s="49"/>
    </row>
    <row r="6877" spans="85:85" hidden="1" x14ac:dyDescent="0.25">
      <c r="CG6877" s="49"/>
    </row>
    <row r="6878" spans="85:85" hidden="1" x14ac:dyDescent="0.25">
      <c r="CG6878" s="49"/>
    </row>
    <row r="6879" spans="85:85" hidden="1" x14ac:dyDescent="0.25">
      <c r="CG6879" s="49"/>
    </row>
    <row r="6880" spans="85:85" hidden="1" x14ac:dyDescent="0.25">
      <c r="CG6880" s="49"/>
    </row>
    <row r="6881" spans="85:85" hidden="1" x14ac:dyDescent="0.25">
      <c r="CG6881" s="49"/>
    </row>
    <row r="6882" spans="85:85" hidden="1" x14ac:dyDescent="0.25">
      <c r="CG6882" s="49"/>
    </row>
    <row r="6883" spans="85:85" hidden="1" x14ac:dyDescent="0.25">
      <c r="CG6883" s="49"/>
    </row>
    <row r="6884" spans="85:85" hidden="1" x14ac:dyDescent="0.25">
      <c r="CG6884" s="49"/>
    </row>
    <row r="6885" spans="85:85" hidden="1" x14ac:dyDescent="0.25">
      <c r="CG6885" s="49"/>
    </row>
    <row r="6886" spans="85:85" hidden="1" x14ac:dyDescent="0.25">
      <c r="CG6886" s="49"/>
    </row>
    <row r="6887" spans="85:85" hidden="1" x14ac:dyDescent="0.25">
      <c r="CG6887" s="49"/>
    </row>
    <row r="6888" spans="85:85" hidden="1" x14ac:dyDescent="0.25">
      <c r="CG6888" s="49"/>
    </row>
    <row r="6889" spans="85:85" hidden="1" x14ac:dyDescent="0.25">
      <c r="CG6889" s="49"/>
    </row>
    <row r="6890" spans="85:85" hidden="1" x14ac:dyDescent="0.25">
      <c r="CG6890" s="49"/>
    </row>
    <row r="6891" spans="85:85" hidden="1" x14ac:dyDescent="0.25">
      <c r="CG6891" s="49"/>
    </row>
    <row r="6892" spans="85:85" hidden="1" x14ac:dyDescent="0.25">
      <c r="CG6892" s="49"/>
    </row>
    <row r="6893" spans="85:85" hidden="1" x14ac:dyDescent="0.25">
      <c r="CG6893" s="49"/>
    </row>
    <row r="6894" spans="85:85" hidden="1" x14ac:dyDescent="0.25">
      <c r="CG6894" s="49"/>
    </row>
    <row r="6895" spans="85:85" hidden="1" x14ac:dyDescent="0.25">
      <c r="CG6895" s="49"/>
    </row>
    <row r="6896" spans="85:85" hidden="1" x14ac:dyDescent="0.25">
      <c r="CG6896" s="49"/>
    </row>
    <row r="6897" spans="85:85" hidden="1" x14ac:dyDescent="0.25">
      <c r="CG6897" s="49"/>
    </row>
    <row r="6898" spans="85:85" hidden="1" x14ac:dyDescent="0.25">
      <c r="CG6898" s="49"/>
    </row>
    <row r="6899" spans="85:85" hidden="1" x14ac:dyDescent="0.25">
      <c r="CG6899" s="49"/>
    </row>
    <row r="6900" spans="85:85" hidden="1" x14ac:dyDescent="0.25">
      <c r="CG6900" s="49"/>
    </row>
    <row r="6901" spans="85:85" hidden="1" x14ac:dyDescent="0.25">
      <c r="CG6901" s="49"/>
    </row>
    <row r="6902" spans="85:85" hidden="1" x14ac:dyDescent="0.25">
      <c r="CG6902" s="49"/>
    </row>
    <row r="6903" spans="85:85" hidden="1" x14ac:dyDescent="0.25">
      <c r="CG6903" s="49"/>
    </row>
    <row r="6904" spans="85:85" hidden="1" x14ac:dyDescent="0.25">
      <c r="CG6904" s="49"/>
    </row>
    <row r="6905" spans="85:85" hidden="1" x14ac:dyDescent="0.25">
      <c r="CG6905" s="49"/>
    </row>
    <row r="6906" spans="85:85" hidden="1" x14ac:dyDescent="0.25">
      <c r="CG6906" s="49"/>
    </row>
    <row r="6907" spans="85:85" hidden="1" x14ac:dyDescent="0.25">
      <c r="CG6907" s="49"/>
    </row>
    <row r="6908" spans="85:85" hidden="1" x14ac:dyDescent="0.25">
      <c r="CG6908" s="49"/>
    </row>
    <row r="6909" spans="85:85" hidden="1" x14ac:dyDescent="0.25">
      <c r="CG6909" s="49"/>
    </row>
    <row r="6910" spans="85:85" hidden="1" x14ac:dyDescent="0.25">
      <c r="CG6910" s="49"/>
    </row>
    <row r="6911" spans="85:85" hidden="1" x14ac:dyDescent="0.25">
      <c r="CG6911" s="49"/>
    </row>
    <row r="6912" spans="85:85" hidden="1" x14ac:dyDescent="0.25">
      <c r="CG6912" s="49"/>
    </row>
    <row r="6913" spans="85:85" hidden="1" x14ac:dyDescent="0.25">
      <c r="CG6913" s="49"/>
    </row>
    <row r="6914" spans="85:85" hidden="1" x14ac:dyDescent="0.25">
      <c r="CG6914" s="49"/>
    </row>
    <row r="6915" spans="85:85" hidden="1" x14ac:dyDescent="0.25">
      <c r="CG6915" s="49"/>
    </row>
    <row r="6916" spans="85:85" hidden="1" x14ac:dyDescent="0.25">
      <c r="CG6916" s="49"/>
    </row>
    <row r="6917" spans="85:85" hidden="1" x14ac:dyDescent="0.25">
      <c r="CG6917" s="49"/>
    </row>
    <row r="6918" spans="85:85" hidden="1" x14ac:dyDescent="0.25">
      <c r="CG6918" s="49"/>
    </row>
    <row r="6919" spans="85:85" hidden="1" x14ac:dyDescent="0.25">
      <c r="CG6919" s="49"/>
    </row>
    <row r="6920" spans="85:85" hidden="1" x14ac:dyDescent="0.25">
      <c r="CG6920" s="49"/>
    </row>
    <row r="6921" spans="85:85" hidden="1" x14ac:dyDescent="0.25">
      <c r="CG6921" s="49"/>
    </row>
    <row r="6922" spans="85:85" hidden="1" x14ac:dyDescent="0.25">
      <c r="CG6922" s="49"/>
    </row>
    <row r="6923" spans="85:85" hidden="1" x14ac:dyDescent="0.25">
      <c r="CG6923" s="49"/>
    </row>
    <row r="6924" spans="85:85" hidden="1" x14ac:dyDescent="0.25">
      <c r="CG6924" s="49"/>
    </row>
    <row r="6925" spans="85:85" hidden="1" x14ac:dyDescent="0.25">
      <c r="CG6925" s="49"/>
    </row>
    <row r="6926" spans="85:85" hidden="1" x14ac:dyDescent="0.25">
      <c r="CG6926" s="49"/>
    </row>
    <row r="6927" spans="85:85" hidden="1" x14ac:dyDescent="0.25">
      <c r="CG6927" s="49"/>
    </row>
    <row r="6928" spans="85:85" hidden="1" x14ac:dyDescent="0.25">
      <c r="CG6928" s="49"/>
    </row>
    <row r="6929" spans="85:85" hidden="1" x14ac:dyDescent="0.25">
      <c r="CG6929" s="49"/>
    </row>
    <row r="6930" spans="85:85" hidden="1" x14ac:dyDescent="0.25">
      <c r="CG6930" s="49"/>
    </row>
    <row r="6931" spans="85:85" hidden="1" x14ac:dyDescent="0.25">
      <c r="CG6931" s="49"/>
    </row>
    <row r="6932" spans="85:85" hidden="1" x14ac:dyDescent="0.25">
      <c r="CG6932" s="49"/>
    </row>
    <row r="6933" spans="85:85" hidden="1" x14ac:dyDescent="0.25">
      <c r="CG6933" s="49"/>
    </row>
    <row r="6934" spans="85:85" hidden="1" x14ac:dyDescent="0.25">
      <c r="CG6934" s="49"/>
    </row>
    <row r="6935" spans="85:85" hidden="1" x14ac:dyDescent="0.25">
      <c r="CG6935" s="49"/>
    </row>
    <row r="6936" spans="85:85" hidden="1" x14ac:dyDescent="0.25">
      <c r="CG6936" s="49"/>
    </row>
    <row r="6937" spans="85:85" hidden="1" x14ac:dyDescent="0.25">
      <c r="CG6937" s="49"/>
    </row>
    <row r="6938" spans="85:85" hidden="1" x14ac:dyDescent="0.25">
      <c r="CG6938" s="49"/>
    </row>
    <row r="6939" spans="85:85" hidden="1" x14ac:dyDescent="0.25">
      <c r="CG6939" s="49"/>
    </row>
    <row r="6940" spans="85:85" hidden="1" x14ac:dyDescent="0.25">
      <c r="CG6940" s="49"/>
    </row>
    <row r="6941" spans="85:85" hidden="1" x14ac:dyDescent="0.25">
      <c r="CG6941" s="49"/>
    </row>
    <row r="6942" spans="85:85" hidden="1" x14ac:dyDescent="0.25">
      <c r="CG6942" s="49"/>
    </row>
    <row r="6943" spans="85:85" hidden="1" x14ac:dyDescent="0.25">
      <c r="CG6943" s="49"/>
    </row>
    <row r="6944" spans="85:85" hidden="1" x14ac:dyDescent="0.25">
      <c r="CG6944" s="49"/>
    </row>
    <row r="6945" spans="85:85" hidden="1" x14ac:dyDescent="0.25">
      <c r="CG6945" s="49"/>
    </row>
    <row r="6946" spans="85:85" hidden="1" x14ac:dyDescent="0.25">
      <c r="CG6946" s="49"/>
    </row>
    <row r="6947" spans="85:85" hidden="1" x14ac:dyDescent="0.25">
      <c r="CG6947" s="49"/>
    </row>
    <row r="6948" spans="85:85" hidden="1" x14ac:dyDescent="0.25">
      <c r="CG6948" s="49"/>
    </row>
    <row r="6949" spans="85:85" hidden="1" x14ac:dyDescent="0.25">
      <c r="CG6949" s="49"/>
    </row>
    <row r="6950" spans="85:85" hidden="1" x14ac:dyDescent="0.25">
      <c r="CG6950" s="49"/>
    </row>
    <row r="6951" spans="85:85" hidden="1" x14ac:dyDescent="0.25">
      <c r="CG6951" s="49"/>
    </row>
    <row r="6952" spans="85:85" hidden="1" x14ac:dyDescent="0.25">
      <c r="CG6952" s="49"/>
    </row>
    <row r="6953" spans="85:85" hidden="1" x14ac:dyDescent="0.25">
      <c r="CG6953" s="49"/>
    </row>
    <row r="6954" spans="85:85" hidden="1" x14ac:dyDescent="0.25">
      <c r="CG6954" s="49"/>
    </row>
    <row r="6955" spans="85:85" hidden="1" x14ac:dyDescent="0.25">
      <c r="CG6955" s="49"/>
    </row>
    <row r="6956" spans="85:85" hidden="1" x14ac:dyDescent="0.25">
      <c r="CG6956" s="49"/>
    </row>
    <row r="6957" spans="85:85" hidden="1" x14ac:dyDescent="0.25">
      <c r="CG6957" s="49"/>
    </row>
    <row r="6958" spans="85:85" hidden="1" x14ac:dyDescent="0.25">
      <c r="CG6958" s="49"/>
    </row>
    <row r="6959" spans="85:85" hidden="1" x14ac:dyDescent="0.25">
      <c r="CG6959" s="49"/>
    </row>
    <row r="6960" spans="85:85" hidden="1" x14ac:dyDescent="0.25">
      <c r="CG6960" s="49"/>
    </row>
    <row r="6961" spans="85:85" hidden="1" x14ac:dyDescent="0.25">
      <c r="CG6961" s="49"/>
    </row>
    <row r="6962" spans="85:85" hidden="1" x14ac:dyDescent="0.25">
      <c r="CG6962" s="49"/>
    </row>
    <row r="6963" spans="85:85" hidden="1" x14ac:dyDescent="0.25">
      <c r="CG6963" s="49"/>
    </row>
    <row r="6964" spans="85:85" hidden="1" x14ac:dyDescent="0.25">
      <c r="CG6964" s="49"/>
    </row>
    <row r="6965" spans="85:85" hidden="1" x14ac:dyDescent="0.25">
      <c r="CG6965" s="49"/>
    </row>
    <row r="6966" spans="85:85" hidden="1" x14ac:dyDescent="0.25">
      <c r="CG6966" s="49"/>
    </row>
    <row r="6967" spans="85:85" hidden="1" x14ac:dyDescent="0.25">
      <c r="CG6967" s="49"/>
    </row>
    <row r="6968" spans="85:85" hidden="1" x14ac:dyDescent="0.25">
      <c r="CG6968" s="49"/>
    </row>
    <row r="6969" spans="85:85" hidden="1" x14ac:dyDescent="0.25">
      <c r="CG6969" s="49"/>
    </row>
    <row r="6970" spans="85:85" hidden="1" x14ac:dyDescent="0.25">
      <c r="CG6970" s="49"/>
    </row>
    <row r="6971" spans="85:85" hidden="1" x14ac:dyDescent="0.25">
      <c r="CG6971" s="49"/>
    </row>
    <row r="6972" spans="85:85" hidden="1" x14ac:dyDescent="0.25">
      <c r="CG6972" s="49"/>
    </row>
    <row r="6973" spans="85:85" hidden="1" x14ac:dyDescent="0.25">
      <c r="CG6973" s="49"/>
    </row>
    <row r="6974" spans="85:85" hidden="1" x14ac:dyDescent="0.25">
      <c r="CG6974" s="49"/>
    </row>
    <row r="6975" spans="85:85" hidden="1" x14ac:dyDescent="0.25">
      <c r="CG6975" s="49"/>
    </row>
    <row r="6976" spans="85:85" hidden="1" x14ac:dyDescent="0.25">
      <c r="CG6976" s="49"/>
    </row>
    <row r="6977" spans="85:85" hidden="1" x14ac:dyDescent="0.25">
      <c r="CG6977" s="49"/>
    </row>
    <row r="6978" spans="85:85" hidden="1" x14ac:dyDescent="0.25">
      <c r="CG6978" s="49"/>
    </row>
    <row r="6979" spans="85:85" hidden="1" x14ac:dyDescent="0.25">
      <c r="CG6979" s="49"/>
    </row>
    <row r="6980" spans="85:85" hidden="1" x14ac:dyDescent="0.25">
      <c r="CG6980" s="49"/>
    </row>
    <row r="6981" spans="85:85" hidden="1" x14ac:dyDescent="0.25">
      <c r="CG6981" s="49"/>
    </row>
    <row r="6982" spans="85:85" hidden="1" x14ac:dyDescent="0.25">
      <c r="CG6982" s="49"/>
    </row>
    <row r="6983" spans="85:85" hidden="1" x14ac:dyDescent="0.25">
      <c r="CG6983" s="49"/>
    </row>
    <row r="6984" spans="85:85" hidden="1" x14ac:dyDescent="0.25">
      <c r="CG6984" s="49"/>
    </row>
    <row r="6985" spans="85:85" hidden="1" x14ac:dyDescent="0.25">
      <c r="CG6985" s="49"/>
    </row>
    <row r="6986" spans="85:85" hidden="1" x14ac:dyDescent="0.25">
      <c r="CG6986" s="49"/>
    </row>
    <row r="6987" spans="85:85" hidden="1" x14ac:dyDescent="0.25">
      <c r="CG6987" s="49"/>
    </row>
    <row r="6988" spans="85:85" hidden="1" x14ac:dyDescent="0.25">
      <c r="CG6988" s="49"/>
    </row>
    <row r="6989" spans="85:85" hidden="1" x14ac:dyDescent="0.25">
      <c r="CG6989" s="49"/>
    </row>
    <row r="6990" spans="85:85" hidden="1" x14ac:dyDescent="0.25">
      <c r="CG6990" s="49"/>
    </row>
    <row r="6991" spans="85:85" hidden="1" x14ac:dyDescent="0.25">
      <c r="CG6991" s="49"/>
    </row>
    <row r="6992" spans="85:85" hidden="1" x14ac:dyDescent="0.25">
      <c r="CG6992" s="49"/>
    </row>
    <row r="6993" spans="85:85" hidden="1" x14ac:dyDescent="0.25">
      <c r="CG6993" s="49"/>
    </row>
    <row r="6994" spans="85:85" hidden="1" x14ac:dyDescent="0.25">
      <c r="CG6994" s="49"/>
    </row>
    <row r="6995" spans="85:85" hidden="1" x14ac:dyDescent="0.25">
      <c r="CG6995" s="49"/>
    </row>
    <row r="6996" spans="85:85" hidden="1" x14ac:dyDescent="0.25">
      <c r="CG6996" s="49"/>
    </row>
    <row r="6997" spans="85:85" hidden="1" x14ac:dyDescent="0.25">
      <c r="CG6997" s="49"/>
    </row>
    <row r="6998" spans="85:85" hidden="1" x14ac:dyDescent="0.25">
      <c r="CG6998" s="49"/>
    </row>
    <row r="6999" spans="85:85" hidden="1" x14ac:dyDescent="0.25">
      <c r="CG6999" s="49"/>
    </row>
    <row r="7000" spans="85:85" hidden="1" x14ac:dyDescent="0.25">
      <c r="CG7000" s="49"/>
    </row>
    <row r="7001" spans="85:85" hidden="1" x14ac:dyDescent="0.25">
      <c r="CG7001" s="49"/>
    </row>
    <row r="7002" spans="85:85" hidden="1" x14ac:dyDescent="0.25">
      <c r="CG7002" s="49"/>
    </row>
    <row r="7003" spans="85:85" hidden="1" x14ac:dyDescent="0.25">
      <c r="CG7003" s="49"/>
    </row>
    <row r="7004" spans="85:85" hidden="1" x14ac:dyDescent="0.25">
      <c r="CG7004" s="49"/>
    </row>
    <row r="7005" spans="85:85" hidden="1" x14ac:dyDescent="0.25">
      <c r="CG7005" s="49"/>
    </row>
    <row r="7006" spans="85:85" hidden="1" x14ac:dyDescent="0.25">
      <c r="CG7006" s="49"/>
    </row>
    <row r="7007" spans="85:85" hidden="1" x14ac:dyDescent="0.25">
      <c r="CG7007" s="49"/>
    </row>
    <row r="7008" spans="85:85" hidden="1" x14ac:dyDescent="0.25">
      <c r="CG7008" s="49"/>
    </row>
    <row r="7009" spans="85:85" hidden="1" x14ac:dyDescent="0.25">
      <c r="CG7009" s="49"/>
    </row>
    <row r="7010" spans="85:85" hidden="1" x14ac:dyDescent="0.25">
      <c r="CG7010" s="49"/>
    </row>
    <row r="7011" spans="85:85" hidden="1" x14ac:dyDescent="0.25">
      <c r="CG7011" s="49"/>
    </row>
    <row r="7012" spans="85:85" hidden="1" x14ac:dyDescent="0.25">
      <c r="CG7012" s="49"/>
    </row>
    <row r="7013" spans="85:85" hidden="1" x14ac:dyDescent="0.25">
      <c r="CG7013" s="49"/>
    </row>
    <row r="7014" spans="85:85" hidden="1" x14ac:dyDescent="0.25">
      <c r="CG7014" s="49"/>
    </row>
    <row r="7015" spans="85:85" hidden="1" x14ac:dyDescent="0.25">
      <c r="CG7015" s="49"/>
    </row>
    <row r="7016" spans="85:85" hidden="1" x14ac:dyDescent="0.25">
      <c r="CG7016" s="49"/>
    </row>
    <row r="7017" spans="85:85" hidden="1" x14ac:dyDescent="0.25">
      <c r="CG7017" s="49"/>
    </row>
    <row r="7018" spans="85:85" hidden="1" x14ac:dyDescent="0.25">
      <c r="CG7018" s="49"/>
    </row>
    <row r="7019" spans="85:85" hidden="1" x14ac:dyDescent="0.25">
      <c r="CG7019" s="49"/>
    </row>
    <row r="7020" spans="85:85" hidden="1" x14ac:dyDescent="0.25">
      <c r="CG7020" s="49"/>
    </row>
    <row r="7021" spans="85:85" hidden="1" x14ac:dyDescent="0.25">
      <c r="CG7021" s="49"/>
    </row>
    <row r="7022" spans="85:85" hidden="1" x14ac:dyDescent="0.25">
      <c r="CG7022" s="49"/>
    </row>
    <row r="7023" spans="85:85" hidden="1" x14ac:dyDescent="0.25">
      <c r="CG7023" s="49"/>
    </row>
    <row r="7024" spans="85:85" hidden="1" x14ac:dyDescent="0.25">
      <c r="CG7024" s="49"/>
    </row>
    <row r="7025" spans="85:85" hidden="1" x14ac:dyDescent="0.25">
      <c r="CG7025" s="49"/>
    </row>
    <row r="7026" spans="85:85" hidden="1" x14ac:dyDescent="0.25">
      <c r="CG7026" s="49"/>
    </row>
    <row r="7027" spans="85:85" hidden="1" x14ac:dyDescent="0.25">
      <c r="CG7027" s="49"/>
    </row>
    <row r="7028" spans="85:85" hidden="1" x14ac:dyDescent="0.25">
      <c r="CG7028" s="49"/>
    </row>
    <row r="7029" spans="85:85" hidden="1" x14ac:dyDescent="0.25">
      <c r="CG7029" s="49"/>
    </row>
    <row r="7030" spans="85:85" hidden="1" x14ac:dyDescent="0.25">
      <c r="CG7030" s="49"/>
    </row>
    <row r="7031" spans="85:85" hidden="1" x14ac:dyDescent="0.25">
      <c r="CG7031" s="49"/>
    </row>
    <row r="7032" spans="85:85" hidden="1" x14ac:dyDescent="0.25">
      <c r="CG7032" s="49"/>
    </row>
    <row r="7033" spans="85:85" hidden="1" x14ac:dyDescent="0.25">
      <c r="CG7033" s="49"/>
    </row>
    <row r="7034" spans="85:85" hidden="1" x14ac:dyDescent="0.25">
      <c r="CG7034" s="49"/>
    </row>
    <row r="7035" spans="85:85" hidden="1" x14ac:dyDescent="0.25">
      <c r="CG7035" s="49"/>
    </row>
    <row r="7036" spans="85:85" hidden="1" x14ac:dyDescent="0.25">
      <c r="CG7036" s="49"/>
    </row>
    <row r="7037" spans="85:85" hidden="1" x14ac:dyDescent="0.25">
      <c r="CG7037" s="49"/>
    </row>
    <row r="7038" spans="85:85" hidden="1" x14ac:dyDescent="0.25">
      <c r="CG7038" s="49"/>
    </row>
    <row r="7039" spans="85:85" hidden="1" x14ac:dyDescent="0.25">
      <c r="CG7039" s="49"/>
    </row>
    <row r="7040" spans="85:85" hidden="1" x14ac:dyDescent="0.25">
      <c r="CG7040" s="49"/>
    </row>
    <row r="7041" spans="85:85" hidden="1" x14ac:dyDescent="0.25">
      <c r="CG7041" s="49"/>
    </row>
    <row r="7042" spans="85:85" hidden="1" x14ac:dyDescent="0.25">
      <c r="CG7042" s="49"/>
    </row>
    <row r="7043" spans="85:85" hidden="1" x14ac:dyDescent="0.25">
      <c r="CG7043" s="49"/>
    </row>
    <row r="7044" spans="85:85" hidden="1" x14ac:dyDescent="0.25">
      <c r="CG7044" s="49"/>
    </row>
    <row r="7045" spans="85:85" hidden="1" x14ac:dyDescent="0.25">
      <c r="CG7045" s="49"/>
    </row>
    <row r="7046" spans="85:85" hidden="1" x14ac:dyDescent="0.25">
      <c r="CG7046" s="49"/>
    </row>
    <row r="7047" spans="85:85" hidden="1" x14ac:dyDescent="0.25">
      <c r="CG7047" s="49"/>
    </row>
    <row r="7048" spans="85:85" hidden="1" x14ac:dyDescent="0.25">
      <c r="CG7048" s="49"/>
    </row>
    <row r="7049" spans="85:85" hidden="1" x14ac:dyDescent="0.25">
      <c r="CG7049" s="49"/>
    </row>
    <row r="7050" spans="85:85" hidden="1" x14ac:dyDescent="0.25">
      <c r="CG7050" s="49"/>
    </row>
    <row r="7051" spans="85:85" hidden="1" x14ac:dyDescent="0.25">
      <c r="CG7051" s="49"/>
    </row>
    <row r="7052" spans="85:85" hidden="1" x14ac:dyDescent="0.25">
      <c r="CG7052" s="49"/>
    </row>
    <row r="7053" spans="85:85" hidden="1" x14ac:dyDescent="0.25">
      <c r="CG7053" s="49"/>
    </row>
    <row r="7054" spans="85:85" hidden="1" x14ac:dyDescent="0.25">
      <c r="CG7054" s="49"/>
    </row>
    <row r="7055" spans="85:85" hidden="1" x14ac:dyDescent="0.25">
      <c r="CG7055" s="49"/>
    </row>
    <row r="7056" spans="85:85" hidden="1" x14ac:dyDescent="0.25">
      <c r="CG7056" s="49"/>
    </row>
    <row r="7057" spans="85:85" hidden="1" x14ac:dyDescent="0.25">
      <c r="CG7057" s="49"/>
    </row>
    <row r="7058" spans="85:85" hidden="1" x14ac:dyDescent="0.25">
      <c r="CG7058" s="49"/>
    </row>
    <row r="7059" spans="85:85" hidden="1" x14ac:dyDescent="0.25">
      <c r="CG7059" s="49"/>
    </row>
    <row r="7060" spans="85:85" hidden="1" x14ac:dyDescent="0.25">
      <c r="CG7060" s="49"/>
    </row>
    <row r="7061" spans="85:85" hidden="1" x14ac:dyDescent="0.25">
      <c r="CG7061" s="49"/>
    </row>
    <row r="7062" spans="85:85" hidden="1" x14ac:dyDescent="0.25">
      <c r="CG7062" s="49"/>
    </row>
    <row r="7063" spans="85:85" hidden="1" x14ac:dyDescent="0.25">
      <c r="CG7063" s="49"/>
    </row>
    <row r="7064" spans="85:85" hidden="1" x14ac:dyDescent="0.25">
      <c r="CG7064" s="49"/>
    </row>
    <row r="7065" spans="85:85" hidden="1" x14ac:dyDescent="0.25">
      <c r="CG7065" s="49"/>
    </row>
    <row r="7066" spans="85:85" hidden="1" x14ac:dyDescent="0.25">
      <c r="CG7066" s="49"/>
    </row>
    <row r="7067" spans="85:85" hidden="1" x14ac:dyDescent="0.25">
      <c r="CG7067" s="49"/>
    </row>
    <row r="7068" spans="85:85" hidden="1" x14ac:dyDescent="0.25">
      <c r="CG7068" s="49"/>
    </row>
    <row r="7069" spans="85:85" hidden="1" x14ac:dyDescent="0.25">
      <c r="CG7069" s="49"/>
    </row>
    <row r="7070" spans="85:85" hidden="1" x14ac:dyDescent="0.25">
      <c r="CG7070" s="49"/>
    </row>
    <row r="7071" spans="85:85" hidden="1" x14ac:dyDescent="0.25">
      <c r="CG7071" s="49"/>
    </row>
    <row r="7072" spans="85:85" hidden="1" x14ac:dyDescent="0.25">
      <c r="CG7072" s="49"/>
    </row>
    <row r="7073" spans="85:85" hidden="1" x14ac:dyDescent="0.25">
      <c r="CG7073" s="49"/>
    </row>
    <row r="7074" spans="85:85" hidden="1" x14ac:dyDescent="0.25">
      <c r="CG7074" s="49"/>
    </row>
    <row r="7075" spans="85:85" hidden="1" x14ac:dyDescent="0.25">
      <c r="CG7075" s="49"/>
    </row>
    <row r="7076" spans="85:85" hidden="1" x14ac:dyDescent="0.25">
      <c r="CG7076" s="49"/>
    </row>
    <row r="7077" spans="85:85" hidden="1" x14ac:dyDescent="0.25">
      <c r="CG7077" s="49"/>
    </row>
    <row r="7078" spans="85:85" hidden="1" x14ac:dyDescent="0.25">
      <c r="CG7078" s="49"/>
    </row>
    <row r="7079" spans="85:85" hidden="1" x14ac:dyDescent="0.25">
      <c r="CG7079" s="49"/>
    </row>
    <row r="7080" spans="85:85" hidden="1" x14ac:dyDescent="0.25">
      <c r="CG7080" s="49"/>
    </row>
    <row r="7081" spans="85:85" hidden="1" x14ac:dyDescent="0.25">
      <c r="CG7081" s="49"/>
    </row>
    <row r="7082" spans="85:85" hidden="1" x14ac:dyDescent="0.25">
      <c r="CG7082" s="49"/>
    </row>
    <row r="7083" spans="85:85" hidden="1" x14ac:dyDescent="0.25">
      <c r="CG7083" s="49"/>
    </row>
    <row r="7084" spans="85:85" hidden="1" x14ac:dyDescent="0.25">
      <c r="CG7084" s="49"/>
    </row>
    <row r="7085" spans="85:85" hidden="1" x14ac:dyDescent="0.25">
      <c r="CG7085" s="49"/>
    </row>
    <row r="7086" spans="85:85" hidden="1" x14ac:dyDescent="0.25">
      <c r="CG7086" s="49"/>
    </row>
    <row r="7087" spans="85:85" hidden="1" x14ac:dyDescent="0.25">
      <c r="CG7087" s="49"/>
    </row>
    <row r="7088" spans="85:85" hidden="1" x14ac:dyDescent="0.25">
      <c r="CG7088" s="49"/>
    </row>
    <row r="7089" spans="85:85" hidden="1" x14ac:dyDescent="0.25">
      <c r="CG7089" s="49"/>
    </row>
    <row r="7090" spans="85:85" hidden="1" x14ac:dyDescent="0.25">
      <c r="CG7090" s="49"/>
    </row>
    <row r="7091" spans="85:85" hidden="1" x14ac:dyDescent="0.25">
      <c r="CG7091" s="49"/>
    </row>
    <row r="7092" spans="85:85" hidden="1" x14ac:dyDescent="0.25">
      <c r="CG7092" s="49"/>
    </row>
    <row r="7093" spans="85:85" hidden="1" x14ac:dyDescent="0.25">
      <c r="CG7093" s="49"/>
    </row>
    <row r="7094" spans="85:85" hidden="1" x14ac:dyDescent="0.25">
      <c r="CG7094" s="49"/>
    </row>
    <row r="7095" spans="85:85" hidden="1" x14ac:dyDescent="0.25">
      <c r="CG7095" s="49"/>
    </row>
    <row r="7096" spans="85:85" hidden="1" x14ac:dyDescent="0.25">
      <c r="CG7096" s="49"/>
    </row>
    <row r="7097" spans="85:85" hidden="1" x14ac:dyDescent="0.25">
      <c r="CG7097" s="49"/>
    </row>
    <row r="7098" spans="85:85" hidden="1" x14ac:dyDescent="0.25">
      <c r="CG7098" s="49"/>
    </row>
    <row r="7099" spans="85:85" hidden="1" x14ac:dyDescent="0.25">
      <c r="CG7099" s="49"/>
    </row>
    <row r="7100" spans="85:85" hidden="1" x14ac:dyDescent="0.25">
      <c r="CG7100" s="49"/>
    </row>
    <row r="7101" spans="85:85" hidden="1" x14ac:dyDescent="0.25">
      <c r="CG7101" s="49"/>
    </row>
    <row r="7102" spans="85:85" hidden="1" x14ac:dyDescent="0.25">
      <c r="CG7102" s="49"/>
    </row>
    <row r="7103" spans="85:85" hidden="1" x14ac:dyDescent="0.25">
      <c r="CG7103" s="49"/>
    </row>
    <row r="7104" spans="85:85" hidden="1" x14ac:dyDescent="0.25">
      <c r="CG7104" s="49"/>
    </row>
    <row r="7105" spans="85:85" hidden="1" x14ac:dyDescent="0.25">
      <c r="CG7105" s="49"/>
    </row>
    <row r="7106" spans="85:85" hidden="1" x14ac:dyDescent="0.25">
      <c r="CG7106" s="49"/>
    </row>
    <row r="7107" spans="85:85" hidden="1" x14ac:dyDescent="0.25">
      <c r="CG7107" s="49"/>
    </row>
    <row r="7108" spans="85:85" hidden="1" x14ac:dyDescent="0.25">
      <c r="CG7108" s="49"/>
    </row>
    <row r="7109" spans="85:85" hidden="1" x14ac:dyDescent="0.25">
      <c r="CG7109" s="49"/>
    </row>
    <row r="7110" spans="85:85" hidden="1" x14ac:dyDescent="0.25">
      <c r="CG7110" s="49"/>
    </row>
    <row r="7111" spans="85:85" hidden="1" x14ac:dyDescent="0.25">
      <c r="CG7111" s="49"/>
    </row>
    <row r="7112" spans="85:85" hidden="1" x14ac:dyDescent="0.25">
      <c r="CG7112" s="49"/>
    </row>
    <row r="7113" spans="85:85" hidden="1" x14ac:dyDescent="0.25">
      <c r="CG7113" s="49"/>
    </row>
    <row r="7114" spans="85:85" hidden="1" x14ac:dyDescent="0.25">
      <c r="CG7114" s="49"/>
    </row>
    <row r="7115" spans="85:85" hidden="1" x14ac:dyDescent="0.25">
      <c r="CG7115" s="49"/>
    </row>
    <row r="7116" spans="85:85" hidden="1" x14ac:dyDescent="0.25">
      <c r="CG7116" s="49"/>
    </row>
    <row r="7117" spans="85:85" hidden="1" x14ac:dyDescent="0.25">
      <c r="CG7117" s="49"/>
    </row>
    <row r="7118" spans="85:85" hidden="1" x14ac:dyDescent="0.25">
      <c r="CG7118" s="49"/>
    </row>
    <row r="7119" spans="85:85" hidden="1" x14ac:dyDescent="0.25">
      <c r="CG7119" s="49"/>
    </row>
    <row r="7120" spans="85:85" hidden="1" x14ac:dyDescent="0.25">
      <c r="CG7120" s="49"/>
    </row>
    <row r="7121" spans="85:85" hidden="1" x14ac:dyDescent="0.25">
      <c r="CG7121" s="49"/>
    </row>
    <row r="7122" spans="85:85" hidden="1" x14ac:dyDescent="0.25">
      <c r="CG7122" s="49"/>
    </row>
    <row r="7123" spans="85:85" hidden="1" x14ac:dyDescent="0.25">
      <c r="CG7123" s="49"/>
    </row>
    <row r="7124" spans="85:85" hidden="1" x14ac:dyDescent="0.25">
      <c r="CG7124" s="49"/>
    </row>
    <row r="7125" spans="85:85" hidden="1" x14ac:dyDescent="0.25">
      <c r="CG7125" s="49"/>
    </row>
    <row r="7126" spans="85:85" hidden="1" x14ac:dyDescent="0.25">
      <c r="CG7126" s="49"/>
    </row>
    <row r="7127" spans="85:85" hidden="1" x14ac:dyDescent="0.25">
      <c r="CG7127" s="49"/>
    </row>
    <row r="7128" spans="85:85" hidden="1" x14ac:dyDescent="0.25">
      <c r="CG7128" s="49"/>
    </row>
    <row r="7129" spans="85:85" hidden="1" x14ac:dyDescent="0.25">
      <c r="CG7129" s="49"/>
    </row>
    <row r="7130" spans="85:85" hidden="1" x14ac:dyDescent="0.25">
      <c r="CG7130" s="49"/>
    </row>
    <row r="7131" spans="85:85" hidden="1" x14ac:dyDescent="0.25">
      <c r="CG7131" s="49"/>
    </row>
    <row r="7132" spans="85:85" hidden="1" x14ac:dyDescent="0.25">
      <c r="CG7132" s="49"/>
    </row>
    <row r="7133" spans="85:85" hidden="1" x14ac:dyDescent="0.25">
      <c r="CG7133" s="49"/>
    </row>
    <row r="7134" spans="85:85" hidden="1" x14ac:dyDescent="0.25">
      <c r="CG7134" s="49"/>
    </row>
    <row r="7135" spans="85:85" hidden="1" x14ac:dyDescent="0.25">
      <c r="CG7135" s="49"/>
    </row>
    <row r="7136" spans="85:85" hidden="1" x14ac:dyDescent="0.25">
      <c r="CG7136" s="49"/>
    </row>
    <row r="7137" spans="85:85" hidden="1" x14ac:dyDescent="0.25">
      <c r="CG7137" s="49"/>
    </row>
    <row r="7138" spans="85:85" hidden="1" x14ac:dyDescent="0.25">
      <c r="CG7138" s="49"/>
    </row>
    <row r="7139" spans="85:85" hidden="1" x14ac:dyDescent="0.25">
      <c r="CG7139" s="49"/>
    </row>
    <row r="7140" spans="85:85" hidden="1" x14ac:dyDescent="0.25">
      <c r="CG7140" s="49"/>
    </row>
    <row r="7141" spans="85:85" hidden="1" x14ac:dyDescent="0.25">
      <c r="CG7141" s="49"/>
    </row>
    <row r="7142" spans="85:85" hidden="1" x14ac:dyDescent="0.25">
      <c r="CG7142" s="49"/>
    </row>
    <row r="7143" spans="85:85" hidden="1" x14ac:dyDescent="0.25">
      <c r="CG7143" s="49"/>
    </row>
    <row r="7144" spans="85:85" hidden="1" x14ac:dyDescent="0.25">
      <c r="CG7144" s="49"/>
    </row>
    <row r="7145" spans="85:85" hidden="1" x14ac:dyDescent="0.25">
      <c r="CG7145" s="49"/>
    </row>
    <row r="7146" spans="85:85" hidden="1" x14ac:dyDescent="0.25">
      <c r="CG7146" s="49"/>
    </row>
    <row r="7147" spans="85:85" hidden="1" x14ac:dyDescent="0.25">
      <c r="CG7147" s="49"/>
    </row>
    <row r="7148" spans="85:85" hidden="1" x14ac:dyDescent="0.25">
      <c r="CG7148" s="49"/>
    </row>
    <row r="7149" spans="85:85" hidden="1" x14ac:dyDescent="0.25">
      <c r="CG7149" s="49"/>
    </row>
    <row r="7150" spans="85:85" hidden="1" x14ac:dyDescent="0.25">
      <c r="CG7150" s="49"/>
    </row>
    <row r="7151" spans="85:85" hidden="1" x14ac:dyDescent="0.25">
      <c r="CG7151" s="49"/>
    </row>
    <row r="7152" spans="85:85" hidden="1" x14ac:dyDescent="0.25">
      <c r="CG7152" s="49"/>
    </row>
    <row r="7153" spans="85:85" hidden="1" x14ac:dyDescent="0.25">
      <c r="CG7153" s="49"/>
    </row>
    <row r="7154" spans="85:85" hidden="1" x14ac:dyDescent="0.25">
      <c r="CG7154" s="49"/>
    </row>
    <row r="7155" spans="85:85" hidden="1" x14ac:dyDescent="0.25">
      <c r="CG7155" s="49"/>
    </row>
    <row r="7156" spans="85:85" hidden="1" x14ac:dyDescent="0.25">
      <c r="CG7156" s="49"/>
    </row>
    <row r="7157" spans="85:85" hidden="1" x14ac:dyDescent="0.25">
      <c r="CG7157" s="49"/>
    </row>
    <row r="7158" spans="85:85" hidden="1" x14ac:dyDescent="0.25">
      <c r="CG7158" s="49"/>
    </row>
    <row r="7159" spans="85:85" hidden="1" x14ac:dyDescent="0.25">
      <c r="CG7159" s="49"/>
    </row>
    <row r="7160" spans="85:85" hidden="1" x14ac:dyDescent="0.25">
      <c r="CG7160" s="49"/>
    </row>
    <row r="7161" spans="85:85" hidden="1" x14ac:dyDescent="0.25">
      <c r="CG7161" s="49"/>
    </row>
    <row r="7162" spans="85:85" hidden="1" x14ac:dyDescent="0.25">
      <c r="CG7162" s="49"/>
    </row>
    <row r="7163" spans="85:85" hidden="1" x14ac:dyDescent="0.25">
      <c r="CG7163" s="49"/>
    </row>
    <row r="7164" spans="85:85" hidden="1" x14ac:dyDescent="0.25">
      <c r="CG7164" s="49"/>
    </row>
    <row r="7165" spans="85:85" hidden="1" x14ac:dyDescent="0.25">
      <c r="CG7165" s="49"/>
    </row>
    <row r="7166" spans="85:85" hidden="1" x14ac:dyDescent="0.25">
      <c r="CG7166" s="49"/>
    </row>
    <row r="7167" spans="85:85" hidden="1" x14ac:dyDescent="0.25">
      <c r="CG7167" s="49"/>
    </row>
    <row r="7168" spans="85:85" hidden="1" x14ac:dyDescent="0.25">
      <c r="CG7168" s="49"/>
    </row>
    <row r="7169" spans="85:85" hidden="1" x14ac:dyDescent="0.25">
      <c r="CG7169" s="49"/>
    </row>
    <row r="7170" spans="85:85" hidden="1" x14ac:dyDescent="0.25">
      <c r="CG7170" s="49"/>
    </row>
    <row r="7171" spans="85:85" hidden="1" x14ac:dyDescent="0.25">
      <c r="CG7171" s="49"/>
    </row>
    <row r="7172" spans="85:85" hidden="1" x14ac:dyDescent="0.25">
      <c r="CG7172" s="49"/>
    </row>
    <row r="7173" spans="85:85" hidden="1" x14ac:dyDescent="0.25">
      <c r="CG7173" s="49"/>
    </row>
    <row r="7174" spans="85:85" hidden="1" x14ac:dyDescent="0.25">
      <c r="CG7174" s="49"/>
    </row>
    <row r="7175" spans="85:85" hidden="1" x14ac:dyDescent="0.25">
      <c r="CG7175" s="49"/>
    </row>
    <row r="7176" spans="85:85" hidden="1" x14ac:dyDescent="0.25">
      <c r="CG7176" s="49"/>
    </row>
    <row r="7177" spans="85:85" hidden="1" x14ac:dyDescent="0.25">
      <c r="CG7177" s="49"/>
    </row>
    <row r="7178" spans="85:85" hidden="1" x14ac:dyDescent="0.25">
      <c r="CG7178" s="49"/>
    </row>
    <row r="7179" spans="85:85" hidden="1" x14ac:dyDescent="0.25">
      <c r="CG7179" s="49"/>
    </row>
    <row r="7180" spans="85:85" hidden="1" x14ac:dyDescent="0.25">
      <c r="CG7180" s="49"/>
    </row>
    <row r="7181" spans="85:85" hidden="1" x14ac:dyDescent="0.25">
      <c r="CG7181" s="49"/>
    </row>
    <row r="7182" spans="85:85" hidden="1" x14ac:dyDescent="0.25">
      <c r="CG7182" s="49"/>
    </row>
    <row r="7183" spans="85:85" hidden="1" x14ac:dyDescent="0.25">
      <c r="CG7183" s="49"/>
    </row>
    <row r="7184" spans="85:85" hidden="1" x14ac:dyDescent="0.25">
      <c r="CG7184" s="49"/>
    </row>
    <row r="7185" spans="85:85" hidden="1" x14ac:dyDescent="0.25">
      <c r="CG7185" s="49"/>
    </row>
    <row r="7186" spans="85:85" hidden="1" x14ac:dyDescent="0.25">
      <c r="CG7186" s="49"/>
    </row>
    <row r="7187" spans="85:85" hidden="1" x14ac:dyDescent="0.25">
      <c r="CG7187" s="49"/>
    </row>
    <row r="7188" spans="85:85" hidden="1" x14ac:dyDescent="0.25">
      <c r="CG7188" s="49"/>
    </row>
    <row r="7189" spans="85:85" hidden="1" x14ac:dyDescent="0.25">
      <c r="CG7189" s="49"/>
    </row>
    <row r="7190" spans="85:85" hidden="1" x14ac:dyDescent="0.25">
      <c r="CG7190" s="49"/>
    </row>
    <row r="7191" spans="85:85" hidden="1" x14ac:dyDescent="0.25">
      <c r="CG7191" s="49"/>
    </row>
    <row r="7192" spans="85:85" hidden="1" x14ac:dyDescent="0.25">
      <c r="CG7192" s="49"/>
    </row>
    <row r="7193" spans="85:85" hidden="1" x14ac:dyDescent="0.25">
      <c r="CG7193" s="49"/>
    </row>
    <row r="7194" spans="85:85" hidden="1" x14ac:dyDescent="0.25">
      <c r="CG7194" s="49"/>
    </row>
    <row r="7195" spans="85:85" hidden="1" x14ac:dyDescent="0.25">
      <c r="CG7195" s="49"/>
    </row>
    <row r="7196" spans="85:85" hidden="1" x14ac:dyDescent="0.25">
      <c r="CG7196" s="49"/>
    </row>
    <row r="7197" spans="85:85" hidden="1" x14ac:dyDescent="0.25">
      <c r="CG7197" s="49"/>
    </row>
    <row r="7198" spans="85:85" hidden="1" x14ac:dyDescent="0.25">
      <c r="CG7198" s="49"/>
    </row>
    <row r="7199" spans="85:85" hidden="1" x14ac:dyDescent="0.25">
      <c r="CG7199" s="49"/>
    </row>
    <row r="7200" spans="85:85" hidden="1" x14ac:dyDescent="0.25">
      <c r="CG7200" s="49"/>
    </row>
    <row r="7201" spans="85:85" hidden="1" x14ac:dyDescent="0.25">
      <c r="CG7201" s="49"/>
    </row>
    <row r="7202" spans="85:85" hidden="1" x14ac:dyDescent="0.25">
      <c r="CG7202" s="49"/>
    </row>
    <row r="7203" spans="85:85" hidden="1" x14ac:dyDescent="0.25">
      <c r="CG7203" s="49"/>
    </row>
    <row r="7204" spans="85:85" hidden="1" x14ac:dyDescent="0.25">
      <c r="CG7204" s="49"/>
    </row>
    <row r="7205" spans="85:85" hidden="1" x14ac:dyDescent="0.25">
      <c r="CG7205" s="49"/>
    </row>
    <row r="7206" spans="85:85" hidden="1" x14ac:dyDescent="0.25">
      <c r="CG7206" s="49"/>
    </row>
    <row r="7207" spans="85:85" hidden="1" x14ac:dyDescent="0.25">
      <c r="CG7207" s="49"/>
    </row>
    <row r="7208" spans="85:85" hidden="1" x14ac:dyDescent="0.25">
      <c r="CG7208" s="49"/>
    </row>
    <row r="7209" spans="85:85" hidden="1" x14ac:dyDescent="0.25">
      <c r="CG7209" s="49"/>
    </row>
    <row r="7210" spans="85:85" hidden="1" x14ac:dyDescent="0.25">
      <c r="CG7210" s="49"/>
    </row>
    <row r="7211" spans="85:85" hidden="1" x14ac:dyDescent="0.25">
      <c r="CG7211" s="49"/>
    </row>
    <row r="7212" spans="85:85" hidden="1" x14ac:dyDescent="0.25">
      <c r="CG7212" s="49"/>
    </row>
    <row r="7213" spans="85:85" hidden="1" x14ac:dyDescent="0.25">
      <c r="CG7213" s="49"/>
    </row>
    <row r="7214" spans="85:85" hidden="1" x14ac:dyDescent="0.25">
      <c r="CG7214" s="49"/>
    </row>
    <row r="7215" spans="85:85" hidden="1" x14ac:dyDescent="0.25">
      <c r="CG7215" s="49"/>
    </row>
    <row r="7216" spans="85:85" hidden="1" x14ac:dyDescent="0.25">
      <c r="CG7216" s="49"/>
    </row>
    <row r="7217" spans="85:85" hidden="1" x14ac:dyDescent="0.25">
      <c r="CG7217" s="49"/>
    </row>
    <row r="7218" spans="85:85" hidden="1" x14ac:dyDescent="0.25">
      <c r="CG7218" s="49"/>
    </row>
    <row r="7219" spans="85:85" hidden="1" x14ac:dyDescent="0.25">
      <c r="CG7219" s="49"/>
    </row>
    <row r="7220" spans="85:85" hidden="1" x14ac:dyDescent="0.25">
      <c r="CG7220" s="49"/>
    </row>
    <row r="7221" spans="85:85" hidden="1" x14ac:dyDescent="0.25">
      <c r="CG7221" s="49"/>
    </row>
    <row r="7222" spans="85:85" hidden="1" x14ac:dyDescent="0.25">
      <c r="CG7222" s="49"/>
    </row>
    <row r="7223" spans="85:85" hidden="1" x14ac:dyDescent="0.25">
      <c r="CG7223" s="49"/>
    </row>
    <row r="7224" spans="85:85" hidden="1" x14ac:dyDescent="0.25">
      <c r="CG7224" s="49"/>
    </row>
    <row r="7225" spans="85:85" hidden="1" x14ac:dyDescent="0.25">
      <c r="CG7225" s="49"/>
    </row>
    <row r="7226" spans="85:85" hidden="1" x14ac:dyDescent="0.25">
      <c r="CG7226" s="49"/>
    </row>
    <row r="7227" spans="85:85" hidden="1" x14ac:dyDescent="0.25">
      <c r="CG7227" s="49"/>
    </row>
    <row r="7228" spans="85:85" hidden="1" x14ac:dyDescent="0.25">
      <c r="CG7228" s="49"/>
    </row>
    <row r="7229" spans="85:85" hidden="1" x14ac:dyDescent="0.25">
      <c r="CG7229" s="49"/>
    </row>
    <row r="7230" spans="85:85" hidden="1" x14ac:dyDescent="0.25">
      <c r="CG7230" s="49"/>
    </row>
    <row r="7231" spans="85:85" hidden="1" x14ac:dyDescent="0.25">
      <c r="CG7231" s="49"/>
    </row>
    <row r="7232" spans="85:85" hidden="1" x14ac:dyDescent="0.25">
      <c r="CG7232" s="49"/>
    </row>
    <row r="7233" spans="85:85" hidden="1" x14ac:dyDescent="0.25">
      <c r="CG7233" s="49"/>
    </row>
    <row r="7234" spans="85:85" hidden="1" x14ac:dyDescent="0.25">
      <c r="CG7234" s="49"/>
    </row>
    <row r="7235" spans="85:85" hidden="1" x14ac:dyDescent="0.25">
      <c r="CG7235" s="49"/>
    </row>
    <row r="7236" spans="85:85" hidden="1" x14ac:dyDescent="0.25">
      <c r="CG7236" s="49"/>
    </row>
    <row r="7237" spans="85:85" hidden="1" x14ac:dyDescent="0.25">
      <c r="CG7237" s="49"/>
    </row>
    <row r="7238" spans="85:85" hidden="1" x14ac:dyDescent="0.25">
      <c r="CG7238" s="49"/>
    </row>
    <row r="7239" spans="85:85" hidden="1" x14ac:dyDescent="0.25">
      <c r="CG7239" s="49"/>
    </row>
    <row r="7240" spans="85:85" hidden="1" x14ac:dyDescent="0.25">
      <c r="CG7240" s="49"/>
    </row>
    <row r="7241" spans="85:85" hidden="1" x14ac:dyDescent="0.25">
      <c r="CG7241" s="49"/>
    </row>
    <row r="7242" spans="85:85" hidden="1" x14ac:dyDescent="0.25">
      <c r="CG7242" s="49"/>
    </row>
    <row r="7243" spans="85:85" hidden="1" x14ac:dyDescent="0.25">
      <c r="CG7243" s="49"/>
    </row>
    <row r="7244" spans="85:85" hidden="1" x14ac:dyDescent="0.25">
      <c r="CG7244" s="49"/>
    </row>
    <row r="7245" spans="85:85" hidden="1" x14ac:dyDescent="0.25">
      <c r="CG7245" s="49"/>
    </row>
    <row r="7246" spans="85:85" hidden="1" x14ac:dyDescent="0.25">
      <c r="CG7246" s="49"/>
    </row>
    <row r="7247" spans="85:85" hidden="1" x14ac:dyDescent="0.25">
      <c r="CG7247" s="49"/>
    </row>
    <row r="7248" spans="85:85" hidden="1" x14ac:dyDescent="0.25">
      <c r="CG7248" s="49"/>
    </row>
    <row r="7249" spans="85:85" hidden="1" x14ac:dyDescent="0.25">
      <c r="CG7249" s="49"/>
    </row>
    <row r="7250" spans="85:85" hidden="1" x14ac:dyDescent="0.25">
      <c r="CG7250" s="49"/>
    </row>
    <row r="7251" spans="85:85" hidden="1" x14ac:dyDescent="0.25">
      <c r="CG7251" s="49"/>
    </row>
    <row r="7252" spans="85:85" hidden="1" x14ac:dyDescent="0.25">
      <c r="CG7252" s="49"/>
    </row>
    <row r="7253" spans="85:85" hidden="1" x14ac:dyDescent="0.25">
      <c r="CG7253" s="49"/>
    </row>
    <row r="7254" spans="85:85" hidden="1" x14ac:dyDescent="0.25">
      <c r="CG7254" s="49"/>
    </row>
    <row r="7255" spans="85:85" hidden="1" x14ac:dyDescent="0.25">
      <c r="CG7255" s="49"/>
    </row>
    <row r="7256" spans="85:85" hidden="1" x14ac:dyDescent="0.25">
      <c r="CG7256" s="49"/>
    </row>
    <row r="7257" spans="85:85" hidden="1" x14ac:dyDescent="0.25">
      <c r="CG7257" s="49"/>
    </row>
    <row r="7258" spans="85:85" hidden="1" x14ac:dyDescent="0.25">
      <c r="CG7258" s="49"/>
    </row>
    <row r="7259" spans="85:85" hidden="1" x14ac:dyDescent="0.25">
      <c r="CG7259" s="49"/>
    </row>
    <row r="7260" spans="85:85" hidden="1" x14ac:dyDescent="0.25">
      <c r="CG7260" s="49"/>
    </row>
    <row r="7261" spans="85:85" hidden="1" x14ac:dyDescent="0.25">
      <c r="CG7261" s="49"/>
    </row>
    <row r="7262" spans="85:85" hidden="1" x14ac:dyDescent="0.25">
      <c r="CG7262" s="49"/>
    </row>
    <row r="7263" spans="85:85" hidden="1" x14ac:dyDescent="0.25">
      <c r="CG7263" s="49"/>
    </row>
    <row r="7264" spans="85:85" hidden="1" x14ac:dyDescent="0.25">
      <c r="CG7264" s="49"/>
    </row>
    <row r="7265" spans="85:85" hidden="1" x14ac:dyDescent="0.25">
      <c r="CG7265" s="49"/>
    </row>
    <row r="7266" spans="85:85" hidden="1" x14ac:dyDescent="0.25">
      <c r="CG7266" s="49"/>
    </row>
    <row r="7267" spans="85:85" hidden="1" x14ac:dyDescent="0.25">
      <c r="CG7267" s="49"/>
    </row>
    <row r="7268" spans="85:85" hidden="1" x14ac:dyDescent="0.25">
      <c r="CG7268" s="49"/>
    </row>
    <row r="7269" spans="85:85" hidden="1" x14ac:dyDescent="0.25">
      <c r="CG7269" s="49"/>
    </row>
    <row r="7270" spans="85:85" hidden="1" x14ac:dyDescent="0.25">
      <c r="CG7270" s="49"/>
    </row>
    <row r="7271" spans="85:85" hidden="1" x14ac:dyDescent="0.25">
      <c r="CG7271" s="49"/>
    </row>
    <row r="7272" spans="85:85" hidden="1" x14ac:dyDescent="0.25">
      <c r="CG7272" s="49"/>
    </row>
    <row r="7273" spans="85:85" hidden="1" x14ac:dyDescent="0.25">
      <c r="CG7273" s="49"/>
    </row>
    <row r="7274" spans="85:85" hidden="1" x14ac:dyDescent="0.25">
      <c r="CG7274" s="49"/>
    </row>
    <row r="7275" spans="85:85" hidden="1" x14ac:dyDescent="0.25">
      <c r="CG7275" s="49"/>
    </row>
    <row r="7276" spans="85:85" hidden="1" x14ac:dyDescent="0.25">
      <c r="CG7276" s="49"/>
    </row>
    <row r="7277" spans="85:85" hidden="1" x14ac:dyDescent="0.25">
      <c r="CG7277" s="49"/>
    </row>
    <row r="7278" spans="85:85" hidden="1" x14ac:dyDescent="0.25">
      <c r="CG7278" s="49"/>
    </row>
    <row r="7279" spans="85:85" hidden="1" x14ac:dyDescent="0.25">
      <c r="CG7279" s="49"/>
    </row>
    <row r="7280" spans="85:85" hidden="1" x14ac:dyDescent="0.25">
      <c r="CG7280" s="49"/>
    </row>
    <row r="7281" spans="85:85" hidden="1" x14ac:dyDescent="0.25">
      <c r="CG7281" s="49"/>
    </row>
    <row r="7282" spans="85:85" hidden="1" x14ac:dyDescent="0.25">
      <c r="CG7282" s="49"/>
    </row>
    <row r="7283" spans="85:85" hidden="1" x14ac:dyDescent="0.25">
      <c r="CG7283" s="49"/>
    </row>
    <row r="7284" spans="85:85" hidden="1" x14ac:dyDescent="0.25">
      <c r="CG7284" s="49"/>
    </row>
    <row r="7285" spans="85:85" hidden="1" x14ac:dyDescent="0.25">
      <c r="CG7285" s="49"/>
    </row>
    <row r="7286" spans="85:85" hidden="1" x14ac:dyDescent="0.25">
      <c r="CG7286" s="49"/>
    </row>
    <row r="7287" spans="85:85" hidden="1" x14ac:dyDescent="0.25">
      <c r="CG7287" s="49"/>
    </row>
    <row r="7288" spans="85:85" hidden="1" x14ac:dyDescent="0.25">
      <c r="CG7288" s="49"/>
    </row>
    <row r="7289" spans="85:85" hidden="1" x14ac:dyDescent="0.25">
      <c r="CG7289" s="49"/>
    </row>
    <row r="7290" spans="85:85" hidden="1" x14ac:dyDescent="0.25">
      <c r="CG7290" s="49"/>
    </row>
    <row r="7291" spans="85:85" hidden="1" x14ac:dyDescent="0.25">
      <c r="CG7291" s="49"/>
    </row>
    <row r="7292" spans="85:85" hidden="1" x14ac:dyDescent="0.25">
      <c r="CG7292" s="49"/>
    </row>
    <row r="7293" spans="85:85" hidden="1" x14ac:dyDescent="0.25">
      <c r="CG7293" s="49"/>
    </row>
    <row r="7294" spans="85:85" hidden="1" x14ac:dyDescent="0.25">
      <c r="CG7294" s="49"/>
    </row>
    <row r="7295" spans="85:85" hidden="1" x14ac:dyDescent="0.25">
      <c r="CG7295" s="49"/>
    </row>
    <row r="7296" spans="85:85" hidden="1" x14ac:dyDescent="0.25">
      <c r="CG7296" s="49"/>
    </row>
    <row r="7297" spans="85:85" hidden="1" x14ac:dyDescent="0.25">
      <c r="CG7297" s="49"/>
    </row>
    <row r="7298" spans="85:85" hidden="1" x14ac:dyDescent="0.25">
      <c r="CG7298" s="49"/>
    </row>
    <row r="7299" spans="85:85" hidden="1" x14ac:dyDescent="0.25">
      <c r="CG7299" s="49"/>
    </row>
    <row r="7300" spans="85:85" hidden="1" x14ac:dyDescent="0.25">
      <c r="CG7300" s="49"/>
    </row>
    <row r="7301" spans="85:85" hidden="1" x14ac:dyDescent="0.25">
      <c r="CG7301" s="49"/>
    </row>
    <row r="7302" spans="85:85" hidden="1" x14ac:dyDescent="0.25">
      <c r="CG7302" s="49"/>
    </row>
    <row r="7303" spans="85:85" hidden="1" x14ac:dyDescent="0.25">
      <c r="CG7303" s="49"/>
    </row>
    <row r="7304" spans="85:85" hidden="1" x14ac:dyDescent="0.25">
      <c r="CG7304" s="49"/>
    </row>
    <row r="7305" spans="85:85" hidden="1" x14ac:dyDescent="0.25">
      <c r="CG7305" s="49"/>
    </row>
    <row r="7306" spans="85:85" hidden="1" x14ac:dyDescent="0.25">
      <c r="CG7306" s="49"/>
    </row>
    <row r="7307" spans="85:85" hidden="1" x14ac:dyDescent="0.25">
      <c r="CG7307" s="49"/>
    </row>
    <row r="7308" spans="85:85" hidden="1" x14ac:dyDescent="0.25">
      <c r="CG7308" s="49"/>
    </row>
    <row r="7309" spans="85:85" hidden="1" x14ac:dyDescent="0.25">
      <c r="CG7309" s="49"/>
    </row>
    <row r="7310" spans="85:85" hidden="1" x14ac:dyDescent="0.25">
      <c r="CG7310" s="49"/>
    </row>
    <row r="7311" spans="85:85" hidden="1" x14ac:dyDescent="0.25">
      <c r="CG7311" s="49"/>
    </row>
    <row r="7312" spans="85:85" hidden="1" x14ac:dyDescent="0.25">
      <c r="CG7312" s="49"/>
    </row>
    <row r="7313" spans="85:85" hidden="1" x14ac:dyDescent="0.25">
      <c r="CG7313" s="49"/>
    </row>
    <row r="7314" spans="85:85" hidden="1" x14ac:dyDescent="0.25">
      <c r="CG7314" s="49"/>
    </row>
    <row r="7315" spans="85:85" hidden="1" x14ac:dyDescent="0.25">
      <c r="CG7315" s="49"/>
    </row>
    <row r="7316" spans="85:85" hidden="1" x14ac:dyDescent="0.25">
      <c r="CG7316" s="49"/>
    </row>
    <row r="7317" spans="85:85" hidden="1" x14ac:dyDescent="0.25">
      <c r="CG7317" s="49"/>
    </row>
    <row r="7318" spans="85:85" hidden="1" x14ac:dyDescent="0.25">
      <c r="CG7318" s="49"/>
    </row>
    <row r="7319" spans="85:85" hidden="1" x14ac:dyDescent="0.25">
      <c r="CG7319" s="49"/>
    </row>
    <row r="7320" spans="85:85" hidden="1" x14ac:dyDescent="0.25">
      <c r="CG7320" s="49"/>
    </row>
    <row r="7321" spans="85:85" hidden="1" x14ac:dyDescent="0.25">
      <c r="CG7321" s="49"/>
    </row>
    <row r="7322" spans="85:85" hidden="1" x14ac:dyDescent="0.25">
      <c r="CG7322" s="49"/>
    </row>
    <row r="7323" spans="85:85" hidden="1" x14ac:dyDescent="0.25">
      <c r="CG7323" s="49"/>
    </row>
    <row r="7324" spans="85:85" hidden="1" x14ac:dyDescent="0.25">
      <c r="CG7324" s="49"/>
    </row>
    <row r="7325" spans="85:85" hidden="1" x14ac:dyDescent="0.25">
      <c r="CG7325" s="49"/>
    </row>
    <row r="7326" spans="85:85" hidden="1" x14ac:dyDescent="0.25">
      <c r="CG7326" s="49"/>
    </row>
    <row r="7327" spans="85:85" hidden="1" x14ac:dyDescent="0.25">
      <c r="CG7327" s="49"/>
    </row>
    <row r="7328" spans="85:85" hidden="1" x14ac:dyDescent="0.25">
      <c r="CG7328" s="49"/>
    </row>
    <row r="7329" spans="85:85" hidden="1" x14ac:dyDescent="0.25">
      <c r="CG7329" s="49"/>
    </row>
    <row r="7330" spans="85:85" hidden="1" x14ac:dyDescent="0.25">
      <c r="CG7330" s="49"/>
    </row>
    <row r="7331" spans="85:85" hidden="1" x14ac:dyDescent="0.25">
      <c r="CG7331" s="49"/>
    </row>
    <row r="7332" spans="85:85" hidden="1" x14ac:dyDescent="0.25">
      <c r="CG7332" s="49"/>
    </row>
    <row r="7333" spans="85:85" hidden="1" x14ac:dyDescent="0.25">
      <c r="CG7333" s="49"/>
    </row>
    <row r="7334" spans="85:85" hidden="1" x14ac:dyDescent="0.25">
      <c r="CG7334" s="49"/>
    </row>
    <row r="7335" spans="85:85" hidden="1" x14ac:dyDescent="0.25">
      <c r="CG7335" s="49"/>
    </row>
    <row r="7336" spans="85:85" hidden="1" x14ac:dyDescent="0.25">
      <c r="CG7336" s="49"/>
    </row>
    <row r="7337" spans="85:85" hidden="1" x14ac:dyDescent="0.25">
      <c r="CG7337" s="49"/>
    </row>
    <row r="7338" spans="85:85" hidden="1" x14ac:dyDescent="0.25">
      <c r="CG7338" s="49"/>
    </row>
    <row r="7339" spans="85:85" hidden="1" x14ac:dyDescent="0.25">
      <c r="CG7339" s="49"/>
    </row>
    <row r="7340" spans="85:85" hidden="1" x14ac:dyDescent="0.25">
      <c r="CG7340" s="49"/>
    </row>
    <row r="7341" spans="85:85" hidden="1" x14ac:dyDescent="0.25">
      <c r="CG7341" s="49"/>
    </row>
    <row r="7342" spans="85:85" hidden="1" x14ac:dyDescent="0.25">
      <c r="CG7342" s="49"/>
    </row>
    <row r="7343" spans="85:85" hidden="1" x14ac:dyDescent="0.25">
      <c r="CG7343" s="49"/>
    </row>
    <row r="7344" spans="85:85" hidden="1" x14ac:dyDescent="0.25">
      <c r="CG7344" s="49"/>
    </row>
    <row r="7345" spans="85:85" hidden="1" x14ac:dyDescent="0.25">
      <c r="CG7345" s="49"/>
    </row>
    <row r="7346" spans="85:85" hidden="1" x14ac:dyDescent="0.25">
      <c r="CG7346" s="49"/>
    </row>
    <row r="7347" spans="85:85" hidden="1" x14ac:dyDescent="0.25">
      <c r="CG7347" s="49"/>
    </row>
    <row r="7348" spans="85:85" hidden="1" x14ac:dyDescent="0.25">
      <c r="CG7348" s="49"/>
    </row>
    <row r="7349" spans="85:85" hidden="1" x14ac:dyDescent="0.25">
      <c r="CG7349" s="49"/>
    </row>
    <row r="7350" spans="85:85" hidden="1" x14ac:dyDescent="0.25">
      <c r="CG7350" s="49"/>
    </row>
    <row r="7351" spans="85:85" hidden="1" x14ac:dyDescent="0.25">
      <c r="CG7351" s="49"/>
    </row>
    <row r="7352" spans="85:85" hidden="1" x14ac:dyDescent="0.25">
      <c r="CG7352" s="49"/>
    </row>
    <row r="7353" spans="85:85" hidden="1" x14ac:dyDescent="0.25">
      <c r="CG7353" s="49"/>
    </row>
    <row r="7354" spans="85:85" hidden="1" x14ac:dyDescent="0.25">
      <c r="CG7354" s="49"/>
    </row>
    <row r="7355" spans="85:85" hidden="1" x14ac:dyDescent="0.25">
      <c r="CG7355" s="49"/>
    </row>
    <row r="7356" spans="85:85" hidden="1" x14ac:dyDescent="0.25">
      <c r="CG7356" s="49"/>
    </row>
    <row r="7357" spans="85:85" hidden="1" x14ac:dyDescent="0.25">
      <c r="CG7357" s="49"/>
    </row>
    <row r="7358" spans="85:85" hidden="1" x14ac:dyDescent="0.25">
      <c r="CG7358" s="49"/>
    </row>
    <row r="7359" spans="85:85" hidden="1" x14ac:dyDescent="0.25">
      <c r="CG7359" s="49"/>
    </row>
    <row r="7360" spans="85:85" hidden="1" x14ac:dyDescent="0.25">
      <c r="CG7360" s="49"/>
    </row>
    <row r="7361" spans="85:85" hidden="1" x14ac:dyDescent="0.25">
      <c r="CG7361" s="49"/>
    </row>
    <row r="7362" spans="85:85" hidden="1" x14ac:dyDescent="0.25">
      <c r="CG7362" s="49"/>
    </row>
    <row r="7363" spans="85:85" hidden="1" x14ac:dyDescent="0.25">
      <c r="CG7363" s="49"/>
    </row>
    <row r="7364" spans="85:85" hidden="1" x14ac:dyDescent="0.25">
      <c r="CG7364" s="49"/>
    </row>
    <row r="7365" spans="85:85" hidden="1" x14ac:dyDescent="0.25">
      <c r="CG7365" s="49"/>
    </row>
    <row r="7366" spans="85:85" hidden="1" x14ac:dyDescent="0.25">
      <c r="CG7366" s="49"/>
    </row>
    <row r="7367" spans="85:85" hidden="1" x14ac:dyDescent="0.25">
      <c r="CG7367" s="49"/>
    </row>
    <row r="7368" spans="85:85" hidden="1" x14ac:dyDescent="0.25">
      <c r="CG7368" s="49"/>
    </row>
    <row r="7369" spans="85:85" hidden="1" x14ac:dyDescent="0.25">
      <c r="CG7369" s="49"/>
    </row>
    <row r="7370" spans="85:85" hidden="1" x14ac:dyDescent="0.25">
      <c r="CG7370" s="49"/>
    </row>
    <row r="7371" spans="85:85" hidden="1" x14ac:dyDescent="0.25">
      <c r="CG7371" s="49"/>
    </row>
    <row r="7372" spans="85:85" hidden="1" x14ac:dyDescent="0.25">
      <c r="CG7372" s="49"/>
    </row>
    <row r="7373" spans="85:85" hidden="1" x14ac:dyDescent="0.25">
      <c r="CG7373" s="49"/>
    </row>
    <row r="7374" spans="85:85" hidden="1" x14ac:dyDescent="0.25">
      <c r="CG7374" s="49"/>
    </row>
    <row r="7375" spans="85:85" hidden="1" x14ac:dyDescent="0.25">
      <c r="CG7375" s="49"/>
    </row>
    <row r="7376" spans="85:85" hidden="1" x14ac:dyDescent="0.25">
      <c r="CG7376" s="49"/>
    </row>
    <row r="7377" spans="85:85" hidden="1" x14ac:dyDescent="0.25">
      <c r="CG7377" s="49"/>
    </row>
    <row r="7378" spans="85:85" hidden="1" x14ac:dyDescent="0.25">
      <c r="CG7378" s="49"/>
    </row>
    <row r="7379" spans="85:85" hidden="1" x14ac:dyDescent="0.25">
      <c r="CG7379" s="49"/>
    </row>
    <row r="7380" spans="85:85" hidden="1" x14ac:dyDescent="0.25">
      <c r="CG7380" s="49"/>
    </row>
    <row r="7381" spans="85:85" hidden="1" x14ac:dyDescent="0.25">
      <c r="CG7381" s="49"/>
    </row>
    <row r="7382" spans="85:85" hidden="1" x14ac:dyDescent="0.25">
      <c r="CG7382" s="49"/>
    </row>
    <row r="7383" spans="85:85" hidden="1" x14ac:dyDescent="0.25">
      <c r="CG7383" s="49"/>
    </row>
    <row r="7384" spans="85:85" hidden="1" x14ac:dyDescent="0.25">
      <c r="CG7384" s="49"/>
    </row>
    <row r="7385" spans="85:85" hidden="1" x14ac:dyDescent="0.25">
      <c r="CG7385" s="49"/>
    </row>
    <row r="7386" spans="85:85" hidden="1" x14ac:dyDescent="0.25">
      <c r="CG7386" s="49"/>
    </row>
    <row r="7387" spans="85:85" hidden="1" x14ac:dyDescent="0.25">
      <c r="CG7387" s="49"/>
    </row>
    <row r="7388" spans="85:85" hidden="1" x14ac:dyDescent="0.25">
      <c r="CG7388" s="49"/>
    </row>
    <row r="7389" spans="85:85" hidden="1" x14ac:dyDescent="0.25">
      <c r="CG7389" s="49"/>
    </row>
    <row r="7390" spans="85:85" hidden="1" x14ac:dyDescent="0.25">
      <c r="CG7390" s="49"/>
    </row>
    <row r="7391" spans="85:85" hidden="1" x14ac:dyDescent="0.25">
      <c r="CG7391" s="49"/>
    </row>
    <row r="7392" spans="85:85" hidden="1" x14ac:dyDescent="0.25">
      <c r="CG7392" s="49"/>
    </row>
    <row r="7393" spans="85:85" hidden="1" x14ac:dyDescent="0.25">
      <c r="CG7393" s="49"/>
    </row>
    <row r="7394" spans="85:85" hidden="1" x14ac:dyDescent="0.25">
      <c r="CG7394" s="49"/>
    </row>
    <row r="7395" spans="85:85" hidden="1" x14ac:dyDescent="0.25">
      <c r="CG7395" s="49"/>
    </row>
    <row r="7396" spans="85:85" hidden="1" x14ac:dyDescent="0.25">
      <c r="CG7396" s="49"/>
    </row>
    <row r="7397" spans="85:85" hidden="1" x14ac:dyDescent="0.25">
      <c r="CG7397" s="49"/>
    </row>
    <row r="7398" spans="85:85" hidden="1" x14ac:dyDescent="0.25">
      <c r="CG7398" s="49"/>
    </row>
    <row r="7399" spans="85:85" hidden="1" x14ac:dyDescent="0.25">
      <c r="CG7399" s="49"/>
    </row>
    <row r="7400" spans="85:85" hidden="1" x14ac:dyDescent="0.25">
      <c r="CG7400" s="49"/>
    </row>
    <row r="7401" spans="85:85" hidden="1" x14ac:dyDescent="0.25">
      <c r="CG7401" s="49"/>
    </row>
    <row r="7402" spans="85:85" hidden="1" x14ac:dyDescent="0.25">
      <c r="CG7402" s="49"/>
    </row>
    <row r="7403" spans="85:85" hidden="1" x14ac:dyDescent="0.25">
      <c r="CG7403" s="49"/>
    </row>
    <row r="7404" spans="85:85" hidden="1" x14ac:dyDescent="0.25">
      <c r="CG7404" s="49"/>
    </row>
    <row r="7405" spans="85:85" hidden="1" x14ac:dyDescent="0.25">
      <c r="CG7405" s="49"/>
    </row>
    <row r="7406" spans="85:85" hidden="1" x14ac:dyDescent="0.25">
      <c r="CG7406" s="49"/>
    </row>
    <row r="7407" spans="85:85" hidden="1" x14ac:dyDescent="0.25">
      <c r="CG7407" s="49"/>
    </row>
    <row r="7408" spans="85:85" hidden="1" x14ac:dyDescent="0.25">
      <c r="CG7408" s="49"/>
    </row>
    <row r="7409" spans="85:85" hidden="1" x14ac:dyDescent="0.25">
      <c r="CG7409" s="49"/>
    </row>
    <row r="7410" spans="85:85" hidden="1" x14ac:dyDescent="0.25">
      <c r="CG7410" s="49"/>
    </row>
    <row r="7411" spans="85:85" hidden="1" x14ac:dyDescent="0.25">
      <c r="CG7411" s="49"/>
    </row>
    <row r="7412" spans="85:85" hidden="1" x14ac:dyDescent="0.25">
      <c r="CG7412" s="49"/>
    </row>
    <row r="7413" spans="85:85" hidden="1" x14ac:dyDescent="0.25">
      <c r="CG7413" s="49"/>
    </row>
    <row r="7414" spans="85:85" hidden="1" x14ac:dyDescent="0.25">
      <c r="CG7414" s="49"/>
    </row>
    <row r="7415" spans="85:85" hidden="1" x14ac:dyDescent="0.25">
      <c r="CG7415" s="49"/>
    </row>
    <row r="7416" spans="85:85" hidden="1" x14ac:dyDescent="0.25">
      <c r="CG7416" s="49"/>
    </row>
    <row r="7417" spans="85:85" hidden="1" x14ac:dyDescent="0.25">
      <c r="CG7417" s="49"/>
    </row>
    <row r="7418" spans="85:85" hidden="1" x14ac:dyDescent="0.25">
      <c r="CG7418" s="49"/>
    </row>
    <row r="7419" spans="85:85" hidden="1" x14ac:dyDescent="0.25">
      <c r="CG7419" s="49"/>
    </row>
    <row r="7420" spans="85:85" hidden="1" x14ac:dyDescent="0.25">
      <c r="CG7420" s="49"/>
    </row>
    <row r="7421" spans="85:85" hidden="1" x14ac:dyDescent="0.25">
      <c r="CG7421" s="49"/>
    </row>
    <row r="7422" spans="85:85" hidden="1" x14ac:dyDescent="0.25">
      <c r="CG7422" s="49"/>
    </row>
    <row r="7423" spans="85:85" hidden="1" x14ac:dyDescent="0.25">
      <c r="CG7423" s="49"/>
    </row>
    <row r="7424" spans="85:85" hidden="1" x14ac:dyDescent="0.25">
      <c r="CG7424" s="49"/>
    </row>
    <row r="7425" spans="85:85" hidden="1" x14ac:dyDescent="0.25">
      <c r="CG7425" s="49"/>
    </row>
    <row r="7426" spans="85:85" hidden="1" x14ac:dyDescent="0.25">
      <c r="CG7426" s="49"/>
    </row>
    <row r="7427" spans="85:85" hidden="1" x14ac:dyDescent="0.25">
      <c r="CG7427" s="49"/>
    </row>
    <row r="7428" spans="85:85" hidden="1" x14ac:dyDescent="0.25">
      <c r="CG7428" s="49"/>
    </row>
    <row r="7429" spans="85:85" hidden="1" x14ac:dyDescent="0.25">
      <c r="CG7429" s="49"/>
    </row>
    <row r="7430" spans="85:85" hidden="1" x14ac:dyDescent="0.25">
      <c r="CG7430" s="49"/>
    </row>
    <row r="7431" spans="85:85" hidden="1" x14ac:dyDescent="0.25">
      <c r="CG7431" s="49"/>
    </row>
    <row r="7432" spans="85:85" hidden="1" x14ac:dyDescent="0.25">
      <c r="CG7432" s="49"/>
    </row>
    <row r="7433" spans="85:85" hidden="1" x14ac:dyDescent="0.25">
      <c r="CG7433" s="49"/>
    </row>
    <row r="7434" spans="85:85" hidden="1" x14ac:dyDescent="0.25">
      <c r="CG7434" s="49"/>
    </row>
    <row r="7435" spans="85:85" hidden="1" x14ac:dyDescent="0.25">
      <c r="CG7435" s="49"/>
    </row>
    <row r="7436" spans="85:85" hidden="1" x14ac:dyDescent="0.25">
      <c r="CG7436" s="49"/>
    </row>
    <row r="7437" spans="85:85" hidden="1" x14ac:dyDescent="0.25">
      <c r="CG7437" s="49"/>
    </row>
    <row r="7438" spans="85:85" hidden="1" x14ac:dyDescent="0.25">
      <c r="CG7438" s="49"/>
    </row>
    <row r="7439" spans="85:85" hidden="1" x14ac:dyDescent="0.25">
      <c r="CG7439" s="49"/>
    </row>
    <row r="7440" spans="85:85" hidden="1" x14ac:dyDescent="0.25">
      <c r="CG7440" s="49"/>
    </row>
    <row r="7441" spans="85:85" hidden="1" x14ac:dyDescent="0.25">
      <c r="CG7441" s="49"/>
    </row>
    <row r="7442" spans="85:85" hidden="1" x14ac:dyDescent="0.25">
      <c r="CG7442" s="49"/>
    </row>
    <row r="7443" spans="85:85" hidden="1" x14ac:dyDescent="0.25">
      <c r="CG7443" s="49"/>
    </row>
    <row r="7444" spans="85:85" hidden="1" x14ac:dyDescent="0.25">
      <c r="CG7444" s="49"/>
    </row>
    <row r="7445" spans="85:85" hidden="1" x14ac:dyDescent="0.25">
      <c r="CG7445" s="49"/>
    </row>
    <row r="7446" spans="85:85" hidden="1" x14ac:dyDescent="0.25">
      <c r="CG7446" s="49"/>
    </row>
    <row r="7447" spans="85:85" hidden="1" x14ac:dyDescent="0.25">
      <c r="CG7447" s="49"/>
    </row>
    <row r="7448" spans="85:85" hidden="1" x14ac:dyDescent="0.25">
      <c r="CG7448" s="49"/>
    </row>
    <row r="7449" spans="85:85" hidden="1" x14ac:dyDescent="0.25">
      <c r="CG7449" s="49"/>
    </row>
    <row r="7450" spans="85:85" hidden="1" x14ac:dyDescent="0.25">
      <c r="CG7450" s="49"/>
    </row>
    <row r="7451" spans="85:85" hidden="1" x14ac:dyDescent="0.25">
      <c r="CG7451" s="49"/>
    </row>
    <row r="7452" spans="85:85" hidden="1" x14ac:dyDescent="0.25">
      <c r="CG7452" s="49"/>
    </row>
    <row r="7453" spans="85:85" hidden="1" x14ac:dyDescent="0.25">
      <c r="CG7453" s="49"/>
    </row>
    <row r="7454" spans="85:85" hidden="1" x14ac:dyDescent="0.25">
      <c r="CG7454" s="49"/>
    </row>
    <row r="7455" spans="85:85" hidden="1" x14ac:dyDescent="0.25">
      <c r="CG7455" s="49"/>
    </row>
    <row r="7456" spans="85:85" hidden="1" x14ac:dyDescent="0.25">
      <c r="CG7456" s="49"/>
    </row>
    <row r="7457" spans="85:85" hidden="1" x14ac:dyDescent="0.25">
      <c r="CG7457" s="49"/>
    </row>
    <row r="7458" spans="85:85" hidden="1" x14ac:dyDescent="0.25">
      <c r="CG7458" s="49"/>
    </row>
    <row r="7459" spans="85:85" hidden="1" x14ac:dyDescent="0.25">
      <c r="CG7459" s="49"/>
    </row>
    <row r="7460" spans="85:85" hidden="1" x14ac:dyDescent="0.25">
      <c r="CG7460" s="49"/>
    </row>
    <row r="7461" spans="85:85" hidden="1" x14ac:dyDescent="0.25">
      <c r="CG7461" s="49"/>
    </row>
    <row r="7462" spans="85:85" hidden="1" x14ac:dyDescent="0.25">
      <c r="CG7462" s="49"/>
    </row>
    <row r="7463" spans="85:85" hidden="1" x14ac:dyDescent="0.25">
      <c r="CG7463" s="49"/>
    </row>
    <row r="7464" spans="85:85" hidden="1" x14ac:dyDescent="0.25">
      <c r="CG7464" s="49"/>
    </row>
    <row r="7465" spans="85:85" hidden="1" x14ac:dyDescent="0.25">
      <c r="CG7465" s="49"/>
    </row>
    <row r="7466" spans="85:85" hidden="1" x14ac:dyDescent="0.25">
      <c r="CG7466" s="49"/>
    </row>
    <row r="7467" spans="85:85" hidden="1" x14ac:dyDescent="0.25">
      <c r="CG7467" s="49"/>
    </row>
    <row r="7468" spans="85:85" hidden="1" x14ac:dyDescent="0.25">
      <c r="CG7468" s="49"/>
    </row>
    <row r="7469" spans="85:85" hidden="1" x14ac:dyDescent="0.25">
      <c r="CG7469" s="49"/>
    </row>
    <row r="7470" spans="85:85" hidden="1" x14ac:dyDescent="0.25">
      <c r="CG7470" s="49"/>
    </row>
    <row r="7471" spans="85:85" hidden="1" x14ac:dyDescent="0.25">
      <c r="CG7471" s="49"/>
    </row>
    <row r="7472" spans="85:85" hidden="1" x14ac:dyDescent="0.25">
      <c r="CG7472" s="49"/>
    </row>
    <row r="7473" spans="85:85" hidden="1" x14ac:dyDescent="0.25">
      <c r="CG7473" s="49"/>
    </row>
    <row r="7474" spans="85:85" hidden="1" x14ac:dyDescent="0.25">
      <c r="CG7474" s="49"/>
    </row>
    <row r="7475" spans="85:85" hidden="1" x14ac:dyDescent="0.25">
      <c r="CG7475" s="49"/>
    </row>
    <row r="7476" spans="85:85" hidden="1" x14ac:dyDescent="0.25">
      <c r="CG7476" s="49"/>
    </row>
    <row r="7477" spans="85:85" hidden="1" x14ac:dyDescent="0.25">
      <c r="CG7477" s="49"/>
    </row>
    <row r="7478" spans="85:85" hidden="1" x14ac:dyDescent="0.25">
      <c r="CG7478" s="49"/>
    </row>
    <row r="7479" spans="85:85" hidden="1" x14ac:dyDescent="0.25">
      <c r="CG7479" s="49"/>
    </row>
    <row r="7480" spans="85:85" hidden="1" x14ac:dyDescent="0.25">
      <c r="CG7480" s="49"/>
    </row>
    <row r="7481" spans="85:85" hidden="1" x14ac:dyDescent="0.25">
      <c r="CG7481" s="49"/>
    </row>
    <row r="7482" spans="85:85" hidden="1" x14ac:dyDescent="0.25">
      <c r="CG7482" s="49"/>
    </row>
    <row r="7483" spans="85:85" hidden="1" x14ac:dyDescent="0.25">
      <c r="CG7483" s="49"/>
    </row>
    <row r="7484" spans="85:85" hidden="1" x14ac:dyDescent="0.25">
      <c r="CG7484" s="49"/>
    </row>
    <row r="7485" spans="85:85" hidden="1" x14ac:dyDescent="0.25">
      <c r="CG7485" s="49"/>
    </row>
    <row r="7486" spans="85:85" hidden="1" x14ac:dyDescent="0.25">
      <c r="CG7486" s="49"/>
    </row>
    <row r="7487" spans="85:85" hidden="1" x14ac:dyDescent="0.25">
      <c r="CG7487" s="49"/>
    </row>
    <row r="7488" spans="85:85" hidden="1" x14ac:dyDescent="0.25">
      <c r="CG7488" s="49"/>
    </row>
    <row r="7489" spans="85:85" hidden="1" x14ac:dyDescent="0.25">
      <c r="CG7489" s="49"/>
    </row>
    <row r="7490" spans="85:85" hidden="1" x14ac:dyDescent="0.25">
      <c r="CG7490" s="49"/>
    </row>
    <row r="7491" spans="85:85" hidden="1" x14ac:dyDescent="0.25">
      <c r="CG7491" s="49"/>
    </row>
    <row r="7492" spans="85:85" hidden="1" x14ac:dyDescent="0.25">
      <c r="CG7492" s="49"/>
    </row>
    <row r="7493" spans="85:85" hidden="1" x14ac:dyDescent="0.25">
      <c r="CG7493" s="49"/>
    </row>
    <row r="7494" spans="85:85" hidden="1" x14ac:dyDescent="0.25">
      <c r="CG7494" s="49"/>
    </row>
    <row r="7495" spans="85:85" hidden="1" x14ac:dyDescent="0.25">
      <c r="CG7495" s="49"/>
    </row>
    <row r="7496" spans="85:85" hidden="1" x14ac:dyDescent="0.25">
      <c r="CG7496" s="49"/>
    </row>
    <row r="7497" spans="85:85" hidden="1" x14ac:dyDescent="0.25">
      <c r="CG7497" s="49"/>
    </row>
    <row r="7498" spans="85:85" hidden="1" x14ac:dyDescent="0.25">
      <c r="CG7498" s="49"/>
    </row>
    <row r="7499" spans="85:85" hidden="1" x14ac:dyDescent="0.25">
      <c r="CG7499" s="49"/>
    </row>
    <row r="7500" spans="85:85" hidden="1" x14ac:dyDescent="0.25">
      <c r="CG7500" s="49"/>
    </row>
    <row r="7501" spans="85:85" hidden="1" x14ac:dyDescent="0.25">
      <c r="CG7501" s="49"/>
    </row>
    <row r="7502" spans="85:85" hidden="1" x14ac:dyDescent="0.25">
      <c r="CG7502" s="49"/>
    </row>
    <row r="7503" spans="85:85" hidden="1" x14ac:dyDescent="0.25">
      <c r="CG7503" s="49"/>
    </row>
    <row r="7504" spans="85:85" hidden="1" x14ac:dyDescent="0.25">
      <c r="CG7504" s="49"/>
    </row>
    <row r="7505" spans="85:85" hidden="1" x14ac:dyDescent="0.25">
      <c r="CG7505" s="49"/>
    </row>
    <row r="7506" spans="85:85" hidden="1" x14ac:dyDescent="0.25">
      <c r="CG7506" s="49"/>
    </row>
    <row r="7507" spans="85:85" hidden="1" x14ac:dyDescent="0.25">
      <c r="CG7507" s="49"/>
    </row>
    <row r="7508" spans="85:85" hidden="1" x14ac:dyDescent="0.25">
      <c r="CG7508" s="49"/>
    </row>
    <row r="7509" spans="85:85" hidden="1" x14ac:dyDescent="0.25">
      <c r="CG7509" s="49"/>
    </row>
    <row r="7510" spans="85:85" hidden="1" x14ac:dyDescent="0.25">
      <c r="CG7510" s="49"/>
    </row>
    <row r="7511" spans="85:85" hidden="1" x14ac:dyDescent="0.25">
      <c r="CG7511" s="49"/>
    </row>
    <row r="7512" spans="85:85" hidden="1" x14ac:dyDescent="0.25">
      <c r="CG7512" s="49"/>
    </row>
    <row r="7513" spans="85:85" hidden="1" x14ac:dyDescent="0.25">
      <c r="CG7513" s="49"/>
    </row>
    <row r="7514" spans="85:85" hidden="1" x14ac:dyDescent="0.25">
      <c r="CG7514" s="49"/>
    </row>
    <row r="7515" spans="85:85" hidden="1" x14ac:dyDescent="0.25">
      <c r="CG7515" s="49"/>
    </row>
    <row r="7516" spans="85:85" hidden="1" x14ac:dyDescent="0.25">
      <c r="CG7516" s="49"/>
    </row>
    <row r="7517" spans="85:85" hidden="1" x14ac:dyDescent="0.25">
      <c r="CG7517" s="49"/>
    </row>
    <row r="7518" spans="85:85" hidden="1" x14ac:dyDescent="0.25">
      <c r="CG7518" s="49"/>
    </row>
    <row r="7519" spans="85:85" hidden="1" x14ac:dyDescent="0.25">
      <c r="CG7519" s="49"/>
    </row>
    <row r="7520" spans="85:85" hidden="1" x14ac:dyDescent="0.25">
      <c r="CG7520" s="49"/>
    </row>
    <row r="7521" spans="85:85" hidden="1" x14ac:dyDescent="0.25">
      <c r="CG7521" s="49"/>
    </row>
    <row r="7522" spans="85:85" hidden="1" x14ac:dyDescent="0.25">
      <c r="CG7522" s="49"/>
    </row>
    <row r="7523" spans="85:85" hidden="1" x14ac:dyDescent="0.25">
      <c r="CG7523" s="49"/>
    </row>
    <row r="7524" spans="85:85" hidden="1" x14ac:dyDescent="0.25">
      <c r="CG7524" s="49"/>
    </row>
    <row r="7525" spans="85:85" hidden="1" x14ac:dyDescent="0.25">
      <c r="CG7525" s="49"/>
    </row>
    <row r="7526" spans="85:85" hidden="1" x14ac:dyDescent="0.25">
      <c r="CG7526" s="49"/>
    </row>
    <row r="7527" spans="85:85" hidden="1" x14ac:dyDescent="0.25">
      <c r="CG7527" s="49"/>
    </row>
    <row r="7528" spans="85:85" hidden="1" x14ac:dyDescent="0.25">
      <c r="CG7528" s="49"/>
    </row>
    <row r="7529" spans="85:85" hidden="1" x14ac:dyDescent="0.25">
      <c r="CG7529" s="49"/>
    </row>
    <row r="7530" spans="85:85" hidden="1" x14ac:dyDescent="0.25">
      <c r="CG7530" s="49"/>
    </row>
    <row r="7531" spans="85:85" hidden="1" x14ac:dyDescent="0.25">
      <c r="CG7531" s="49"/>
    </row>
    <row r="7532" spans="85:85" hidden="1" x14ac:dyDescent="0.25">
      <c r="CG7532" s="49"/>
    </row>
    <row r="7533" spans="85:85" hidden="1" x14ac:dyDescent="0.25">
      <c r="CG7533" s="49"/>
    </row>
    <row r="7534" spans="85:85" hidden="1" x14ac:dyDescent="0.25">
      <c r="CG7534" s="49"/>
    </row>
    <row r="7535" spans="85:85" hidden="1" x14ac:dyDescent="0.25">
      <c r="CG7535" s="49"/>
    </row>
    <row r="7536" spans="85:85" hidden="1" x14ac:dyDescent="0.25">
      <c r="CG7536" s="49"/>
    </row>
    <row r="7537" spans="85:85" hidden="1" x14ac:dyDescent="0.25">
      <c r="CG7537" s="49"/>
    </row>
    <row r="7538" spans="85:85" hidden="1" x14ac:dyDescent="0.25">
      <c r="CG7538" s="49"/>
    </row>
    <row r="7539" spans="85:85" hidden="1" x14ac:dyDescent="0.25">
      <c r="CG7539" s="49"/>
    </row>
    <row r="7540" spans="85:85" hidden="1" x14ac:dyDescent="0.25">
      <c r="CG7540" s="49"/>
    </row>
    <row r="7541" spans="85:85" hidden="1" x14ac:dyDescent="0.25">
      <c r="CG7541" s="49"/>
    </row>
    <row r="7542" spans="85:85" hidden="1" x14ac:dyDescent="0.25">
      <c r="CG7542" s="49"/>
    </row>
    <row r="7543" spans="85:85" hidden="1" x14ac:dyDescent="0.25">
      <c r="CG7543" s="49"/>
    </row>
    <row r="7544" spans="85:85" hidden="1" x14ac:dyDescent="0.25">
      <c r="CG7544" s="49"/>
    </row>
    <row r="7545" spans="85:85" hidden="1" x14ac:dyDescent="0.25">
      <c r="CG7545" s="49"/>
    </row>
    <row r="7546" spans="85:85" hidden="1" x14ac:dyDescent="0.25">
      <c r="CG7546" s="49"/>
    </row>
    <row r="7547" spans="85:85" hidden="1" x14ac:dyDescent="0.25">
      <c r="CG7547" s="49"/>
    </row>
    <row r="7548" spans="85:85" hidden="1" x14ac:dyDescent="0.25">
      <c r="CG7548" s="49"/>
    </row>
    <row r="7549" spans="85:85" hidden="1" x14ac:dyDescent="0.25">
      <c r="CG7549" s="49"/>
    </row>
    <row r="7550" spans="85:85" hidden="1" x14ac:dyDescent="0.25">
      <c r="CG7550" s="49"/>
    </row>
    <row r="7551" spans="85:85" hidden="1" x14ac:dyDescent="0.25">
      <c r="CG7551" s="49"/>
    </row>
    <row r="7552" spans="85:85" hidden="1" x14ac:dyDescent="0.25">
      <c r="CG7552" s="49"/>
    </row>
    <row r="7553" spans="85:85" hidden="1" x14ac:dyDescent="0.25">
      <c r="CG7553" s="49"/>
    </row>
    <row r="7554" spans="85:85" hidden="1" x14ac:dyDescent="0.25">
      <c r="CG7554" s="49"/>
    </row>
    <row r="7555" spans="85:85" hidden="1" x14ac:dyDescent="0.25">
      <c r="CG7555" s="49"/>
    </row>
    <row r="7556" spans="85:85" hidden="1" x14ac:dyDescent="0.25">
      <c r="CG7556" s="49"/>
    </row>
    <row r="7557" spans="85:85" hidden="1" x14ac:dyDescent="0.25">
      <c r="CG7557" s="49"/>
    </row>
    <row r="7558" spans="85:85" hidden="1" x14ac:dyDescent="0.25">
      <c r="CG7558" s="49"/>
    </row>
    <row r="7559" spans="85:85" hidden="1" x14ac:dyDescent="0.25">
      <c r="CG7559" s="49"/>
    </row>
    <row r="7560" spans="85:85" hidden="1" x14ac:dyDescent="0.25">
      <c r="CG7560" s="49"/>
    </row>
    <row r="7561" spans="85:85" hidden="1" x14ac:dyDescent="0.25">
      <c r="CG7561" s="49"/>
    </row>
    <row r="7562" spans="85:85" hidden="1" x14ac:dyDescent="0.25">
      <c r="CG7562" s="49"/>
    </row>
    <row r="7563" spans="85:85" hidden="1" x14ac:dyDescent="0.25">
      <c r="CG7563" s="49"/>
    </row>
    <row r="7564" spans="85:85" hidden="1" x14ac:dyDescent="0.25">
      <c r="CG7564" s="49"/>
    </row>
    <row r="7565" spans="85:85" hidden="1" x14ac:dyDescent="0.25">
      <c r="CG7565" s="49"/>
    </row>
    <row r="7566" spans="85:85" hidden="1" x14ac:dyDescent="0.25">
      <c r="CG7566" s="49"/>
    </row>
    <row r="7567" spans="85:85" hidden="1" x14ac:dyDescent="0.25">
      <c r="CG7567" s="49"/>
    </row>
    <row r="7568" spans="85:85" hidden="1" x14ac:dyDescent="0.25">
      <c r="CG7568" s="49"/>
    </row>
    <row r="7569" spans="85:85" hidden="1" x14ac:dyDescent="0.25">
      <c r="CG7569" s="49"/>
    </row>
    <row r="7570" spans="85:85" hidden="1" x14ac:dyDescent="0.25">
      <c r="CG7570" s="49"/>
    </row>
    <row r="7571" spans="85:85" hidden="1" x14ac:dyDescent="0.25">
      <c r="CG7571" s="49"/>
    </row>
    <row r="7572" spans="85:85" hidden="1" x14ac:dyDescent="0.25">
      <c r="CG7572" s="49"/>
    </row>
    <row r="7573" spans="85:85" hidden="1" x14ac:dyDescent="0.25">
      <c r="CG7573" s="49"/>
    </row>
    <row r="7574" spans="85:85" hidden="1" x14ac:dyDescent="0.25">
      <c r="CG7574" s="49"/>
    </row>
    <row r="7575" spans="85:85" hidden="1" x14ac:dyDescent="0.25">
      <c r="CG7575" s="49"/>
    </row>
    <row r="7576" spans="85:85" hidden="1" x14ac:dyDescent="0.25">
      <c r="CG7576" s="49"/>
    </row>
    <row r="7577" spans="85:85" hidden="1" x14ac:dyDescent="0.25">
      <c r="CG7577" s="49"/>
    </row>
    <row r="7578" spans="85:85" hidden="1" x14ac:dyDescent="0.25">
      <c r="CG7578" s="49"/>
    </row>
    <row r="7579" spans="85:85" hidden="1" x14ac:dyDescent="0.25">
      <c r="CG7579" s="49"/>
    </row>
    <row r="7580" spans="85:85" hidden="1" x14ac:dyDescent="0.25">
      <c r="CG7580" s="49"/>
    </row>
    <row r="7581" spans="85:85" hidden="1" x14ac:dyDescent="0.25">
      <c r="CG7581" s="49"/>
    </row>
    <row r="7582" spans="85:85" hidden="1" x14ac:dyDescent="0.25">
      <c r="CG7582" s="49"/>
    </row>
    <row r="7583" spans="85:85" hidden="1" x14ac:dyDescent="0.25">
      <c r="CG7583" s="49"/>
    </row>
    <row r="7584" spans="85:85" hidden="1" x14ac:dyDescent="0.25">
      <c r="CG7584" s="49"/>
    </row>
    <row r="7585" spans="85:85" hidden="1" x14ac:dyDescent="0.25">
      <c r="CG7585" s="49"/>
    </row>
    <row r="7586" spans="85:85" hidden="1" x14ac:dyDescent="0.25">
      <c r="CG7586" s="49"/>
    </row>
    <row r="7587" spans="85:85" hidden="1" x14ac:dyDescent="0.25">
      <c r="CG7587" s="49"/>
    </row>
    <row r="7588" spans="85:85" hidden="1" x14ac:dyDescent="0.25">
      <c r="CG7588" s="49"/>
    </row>
    <row r="7589" spans="85:85" hidden="1" x14ac:dyDescent="0.25">
      <c r="CG7589" s="49"/>
    </row>
    <row r="7590" spans="85:85" hidden="1" x14ac:dyDescent="0.25">
      <c r="CG7590" s="49"/>
    </row>
    <row r="7591" spans="85:85" hidden="1" x14ac:dyDescent="0.25">
      <c r="CG7591" s="49"/>
    </row>
    <row r="7592" spans="85:85" hidden="1" x14ac:dyDescent="0.25">
      <c r="CG7592" s="49"/>
    </row>
    <row r="7593" spans="85:85" hidden="1" x14ac:dyDescent="0.25">
      <c r="CG7593" s="49"/>
    </row>
    <row r="7594" spans="85:85" hidden="1" x14ac:dyDescent="0.25">
      <c r="CG7594" s="49"/>
    </row>
    <row r="7595" spans="85:85" hidden="1" x14ac:dyDescent="0.25">
      <c r="CG7595" s="49"/>
    </row>
    <row r="7596" spans="85:85" hidden="1" x14ac:dyDescent="0.25">
      <c r="CG7596" s="49"/>
    </row>
    <row r="7597" spans="85:85" hidden="1" x14ac:dyDescent="0.25">
      <c r="CG7597" s="49"/>
    </row>
    <row r="7598" spans="85:85" hidden="1" x14ac:dyDescent="0.25">
      <c r="CG7598" s="49"/>
    </row>
    <row r="7599" spans="85:85" hidden="1" x14ac:dyDescent="0.25">
      <c r="CG7599" s="49"/>
    </row>
    <row r="7600" spans="85:85" hidden="1" x14ac:dyDescent="0.25">
      <c r="CG7600" s="49"/>
    </row>
    <row r="7601" spans="85:85" hidden="1" x14ac:dyDescent="0.25">
      <c r="CG7601" s="49"/>
    </row>
    <row r="7602" spans="85:85" hidden="1" x14ac:dyDescent="0.25">
      <c r="CG7602" s="49"/>
    </row>
    <row r="7603" spans="85:85" hidden="1" x14ac:dyDescent="0.25">
      <c r="CG7603" s="49"/>
    </row>
    <row r="7604" spans="85:85" hidden="1" x14ac:dyDescent="0.25">
      <c r="CG7604" s="49"/>
    </row>
    <row r="7605" spans="85:85" hidden="1" x14ac:dyDescent="0.25">
      <c r="CG7605" s="49"/>
    </row>
    <row r="7606" spans="85:85" hidden="1" x14ac:dyDescent="0.25">
      <c r="CG7606" s="49"/>
    </row>
    <row r="7607" spans="85:85" hidden="1" x14ac:dyDescent="0.25">
      <c r="CG7607" s="49"/>
    </row>
    <row r="7608" spans="85:85" hidden="1" x14ac:dyDescent="0.25">
      <c r="CG7608" s="49"/>
    </row>
    <row r="7609" spans="85:85" hidden="1" x14ac:dyDescent="0.25">
      <c r="CG7609" s="49"/>
    </row>
    <row r="7610" spans="85:85" hidden="1" x14ac:dyDescent="0.25">
      <c r="CG7610" s="49"/>
    </row>
    <row r="7611" spans="85:85" hidden="1" x14ac:dyDescent="0.25">
      <c r="CG7611" s="49"/>
    </row>
    <row r="7612" spans="85:85" hidden="1" x14ac:dyDescent="0.25">
      <c r="CG7612" s="49"/>
    </row>
    <row r="7613" spans="85:85" hidden="1" x14ac:dyDescent="0.25">
      <c r="CG7613" s="49"/>
    </row>
    <row r="7614" spans="85:85" hidden="1" x14ac:dyDescent="0.25">
      <c r="CG7614" s="49"/>
    </row>
    <row r="7615" spans="85:85" hidden="1" x14ac:dyDescent="0.25">
      <c r="CG7615" s="49"/>
    </row>
    <row r="7616" spans="85:85" hidden="1" x14ac:dyDescent="0.25">
      <c r="CG7616" s="49"/>
    </row>
    <row r="7617" spans="85:85" hidden="1" x14ac:dyDescent="0.25">
      <c r="CG7617" s="49"/>
    </row>
    <row r="7618" spans="85:85" hidden="1" x14ac:dyDescent="0.25">
      <c r="CG7618" s="49"/>
    </row>
    <row r="7619" spans="85:85" hidden="1" x14ac:dyDescent="0.25">
      <c r="CG7619" s="49"/>
    </row>
    <row r="7620" spans="85:85" hidden="1" x14ac:dyDescent="0.25">
      <c r="CG7620" s="49"/>
    </row>
    <row r="7621" spans="85:85" hidden="1" x14ac:dyDescent="0.25">
      <c r="CG7621" s="49"/>
    </row>
    <row r="7622" spans="85:85" hidden="1" x14ac:dyDescent="0.25">
      <c r="CG7622" s="49"/>
    </row>
    <row r="7623" spans="85:85" hidden="1" x14ac:dyDescent="0.25">
      <c r="CG7623" s="49"/>
    </row>
    <row r="7624" spans="85:85" hidden="1" x14ac:dyDescent="0.25">
      <c r="CG7624" s="49"/>
    </row>
    <row r="7625" spans="85:85" hidden="1" x14ac:dyDescent="0.25">
      <c r="CG7625" s="49"/>
    </row>
    <row r="7626" spans="85:85" hidden="1" x14ac:dyDescent="0.25">
      <c r="CG7626" s="49"/>
    </row>
    <row r="7627" spans="85:85" hidden="1" x14ac:dyDescent="0.25">
      <c r="CG7627" s="49"/>
    </row>
    <row r="7628" spans="85:85" hidden="1" x14ac:dyDescent="0.25">
      <c r="CG7628" s="49"/>
    </row>
    <row r="7629" spans="85:85" hidden="1" x14ac:dyDescent="0.25">
      <c r="CG7629" s="49"/>
    </row>
    <row r="7630" spans="85:85" hidden="1" x14ac:dyDescent="0.25">
      <c r="CG7630" s="49"/>
    </row>
    <row r="7631" spans="85:85" hidden="1" x14ac:dyDescent="0.25">
      <c r="CG7631" s="49"/>
    </row>
    <row r="7632" spans="85:85" hidden="1" x14ac:dyDescent="0.25">
      <c r="CG7632" s="49"/>
    </row>
    <row r="7633" spans="85:85" hidden="1" x14ac:dyDescent="0.25">
      <c r="CG7633" s="49"/>
    </row>
    <row r="7634" spans="85:85" hidden="1" x14ac:dyDescent="0.25">
      <c r="CG7634" s="49"/>
    </row>
    <row r="7635" spans="85:85" hidden="1" x14ac:dyDescent="0.25">
      <c r="CG7635" s="49"/>
    </row>
    <row r="7636" spans="85:85" hidden="1" x14ac:dyDescent="0.25">
      <c r="CG7636" s="49"/>
    </row>
    <row r="7637" spans="85:85" hidden="1" x14ac:dyDescent="0.25">
      <c r="CG7637" s="49"/>
    </row>
    <row r="7638" spans="85:85" hidden="1" x14ac:dyDescent="0.25">
      <c r="CG7638" s="49"/>
    </row>
    <row r="7639" spans="85:85" hidden="1" x14ac:dyDescent="0.25">
      <c r="CG7639" s="49"/>
    </row>
    <row r="7640" spans="85:85" hidden="1" x14ac:dyDescent="0.25">
      <c r="CG7640" s="49"/>
    </row>
    <row r="7641" spans="85:85" hidden="1" x14ac:dyDescent="0.25">
      <c r="CG7641" s="49"/>
    </row>
    <row r="7642" spans="85:85" hidden="1" x14ac:dyDescent="0.25">
      <c r="CG7642" s="49"/>
    </row>
    <row r="7643" spans="85:85" hidden="1" x14ac:dyDescent="0.25">
      <c r="CG7643" s="49"/>
    </row>
    <row r="7644" spans="85:85" hidden="1" x14ac:dyDescent="0.25">
      <c r="CG7644" s="49"/>
    </row>
    <row r="7645" spans="85:85" hidden="1" x14ac:dyDescent="0.25">
      <c r="CG7645" s="49"/>
    </row>
    <row r="7646" spans="85:85" hidden="1" x14ac:dyDescent="0.25">
      <c r="CG7646" s="49"/>
    </row>
    <row r="7647" spans="85:85" hidden="1" x14ac:dyDescent="0.25">
      <c r="CG7647" s="49"/>
    </row>
    <row r="7648" spans="85:85" hidden="1" x14ac:dyDescent="0.25">
      <c r="CG7648" s="49"/>
    </row>
    <row r="7649" spans="85:85" hidden="1" x14ac:dyDescent="0.25">
      <c r="CG7649" s="49"/>
    </row>
    <row r="7650" spans="85:85" hidden="1" x14ac:dyDescent="0.25">
      <c r="CG7650" s="49"/>
    </row>
    <row r="7651" spans="85:85" hidden="1" x14ac:dyDescent="0.25">
      <c r="CG7651" s="49"/>
    </row>
    <row r="7652" spans="85:85" hidden="1" x14ac:dyDescent="0.25">
      <c r="CG7652" s="49"/>
    </row>
    <row r="7653" spans="85:85" hidden="1" x14ac:dyDescent="0.25">
      <c r="CG7653" s="49"/>
    </row>
    <row r="7654" spans="85:85" hidden="1" x14ac:dyDescent="0.25">
      <c r="CG7654" s="49"/>
    </row>
    <row r="7655" spans="85:85" hidden="1" x14ac:dyDescent="0.25">
      <c r="CG7655" s="49"/>
    </row>
    <row r="7656" spans="85:85" hidden="1" x14ac:dyDescent="0.25">
      <c r="CG7656" s="49"/>
    </row>
    <row r="7657" spans="85:85" hidden="1" x14ac:dyDescent="0.25">
      <c r="CG7657" s="49"/>
    </row>
    <row r="7658" spans="85:85" hidden="1" x14ac:dyDescent="0.25">
      <c r="CG7658" s="49"/>
    </row>
    <row r="7659" spans="85:85" hidden="1" x14ac:dyDescent="0.25">
      <c r="CG7659" s="49"/>
    </row>
    <row r="7660" spans="85:85" hidden="1" x14ac:dyDescent="0.25">
      <c r="CG7660" s="49"/>
    </row>
    <row r="7661" spans="85:85" hidden="1" x14ac:dyDescent="0.25">
      <c r="CG7661" s="49"/>
    </row>
    <row r="7662" spans="85:85" hidden="1" x14ac:dyDescent="0.25">
      <c r="CG7662" s="49"/>
    </row>
    <row r="7663" spans="85:85" hidden="1" x14ac:dyDescent="0.25">
      <c r="CG7663" s="49"/>
    </row>
    <row r="7664" spans="85:85" hidden="1" x14ac:dyDescent="0.25">
      <c r="CG7664" s="49"/>
    </row>
    <row r="7665" spans="85:85" hidden="1" x14ac:dyDescent="0.25">
      <c r="CG7665" s="49"/>
    </row>
    <row r="7666" spans="85:85" hidden="1" x14ac:dyDescent="0.25">
      <c r="CG7666" s="49"/>
    </row>
    <row r="7667" spans="85:85" hidden="1" x14ac:dyDescent="0.25">
      <c r="CG7667" s="49"/>
    </row>
    <row r="7668" spans="85:85" hidden="1" x14ac:dyDescent="0.25">
      <c r="CG7668" s="49"/>
    </row>
    <row r="7669" spans="85:85" hidden="1" x14ac:dyDescent="0.25">
      <c r="CG7669" s="49"/>
    </row>
    <row r="7670" spans="85:85" hidden="1" x14ac:dyDescent="0.25">
      <c r="CG7670" s="49"/>
    </row>
    <row r="7671" spans="85:85" hidden="1" x14ac:dyDescent="0.25">
      <c r="CG7671" s="49"/>
    </row>
    <row r="7672" spans="85:85" hidden="1" x14ac:dyDescent="0.25">
      <c r="CG7672" s="49"/>
    </row>
    <row r="7673" spans="85:85" hidden="1" x14ac:dyDescent="0.25">
      <c r="CG7673" s="49"/>
    </row>
    <row r="7674" spans="85:85" hidden="1" x14ac:dyDescent="0.25">
      <c r="CG7674" s="49"/>
    </row>
    <row r="7675" spans="85:85" hidden="1" x14ac:dyDescent="0.25">
      <c r="CG7675" s="49"/>
    </row>
    <row r="7676" spans="85:85" hidden="1" x14ac:dyDescent="0.25">
      <c r="CG7676" s="49"/>
    </row>
    <row r="7677" spans="85:85" hidden="1" x14ac:dyDescent="0.25">
      <c r="CG7677" s="49"/>
    </row>
    <row r="7678" spans="85:85" hidden="1" x14ac:dyDescent="0.25">
      <c r="CG7678" s="49"/>
    </row>
    <row r="7679" spans="85:85" hidden="1" x14ac:dyDescent="0.25">
      <c r="CG7679" s="49"/>
    </row>
    <row r="7680" spans="85:85" hidden="1" x14ac:dyDescent="0.25">
      <c r="CG7680" s="49"/>
    </row>
    <row r="7681" spans="85:85" hidden="1" x14ac:dyDescent="0.25">
      <c r="CG7681" s="49"/>
    </row>
    <row r="7682" spans="85:85" hidden="1" x14ac:dyDescent="0.25">
      <c r="CG7682" s="49"/>
    </row>
    <row r="7683" spans="85:85" hidden="1" x14ac:dyDescent="0.25">
      <c r="CG7683" s="49"/>
    </row>
    <row r="7684" spans="85:85" hidden="1" x14ac:dyDescent="0.25">
      <c r="CG7684" s="49"/>
    </row>
    <row r="7685" spans="85:85" hidden="1" x14ac:dyDescent="0.25">
      <c r="CG7685" s="49"/>
    </row>
    <row r="7686" spans="85:85" hidden="1" x14ac:dyDescent="0.25">
      <c r="CG7686" s="49"/>
    </row>
    <row r="7687" spans="85:85" hidden="1" x14ac:dyDescent="0.25">
      <c r="CG7687" s="49"/>
    </row>
    <row r="7688" spans="85:85" hidden="1" x14ac:dyDescent="0.25">
      <c r="CG7688" s="49"/>
    </row>
    <row r="7689" spans="85:85" hidden="1" x14ac:dyDescent="0.25">
      <c r="CG7689" s="49"/>
    </row>
    <row r="7690" spans="85:85" hidden="1" x14ac:dyDescent="0.25">
      <c r="CG7690" s="49"/>
    </row>
    <row r="7691" spans="85:85" hidden="1" x14ac:dyDescent="0.25">
      <c r="CG7691" s="49"/>
    </row>
    <row r="7692" spans="85:85" hidden="1" x14ac:dyDescent="0.25">
      <c r="CG7692" s="49"/>
    </row>
    <row r="7693" spans="85:85" hidden="1" x14ac:dyDescent="0.25">
      <c r="CG7693" s="49"/>
    </row>
    <row r="7694" spans="85:85" hidden="1" x14ac:dyDescent="0.25">
      <c r="CG7694" s="49"/>
    </row>
    <row r="7695" spans="85:85" hidden="1" x14ac:dyDescent="0.25">
      <c r="CG7695" s="49"/>
    </row>
    <row r="7696" spans="85:85" hidden="1" x14ac:dyDescent="0.25">
      <c r="CG7696" s="49"/>
    </row>
    <row r="7697" spans="85:85" hidden="1" x14ac:dyDescent="0.25">
      <c r="CG7697" s="49"/>
    </row>
    <row r="7698" spans="85:85" hidden="1" x14ac:dyDescent="0.25">
      <c r="CG7698" s="49"/>
    </row>
    <row r="7699" spans="85:85" hidden="1" x14ac:dyDescent="0.25">
      <c r="CG7699" s="49"/>
    </row>
    <row r="7700" spans="85:85" hidden="1" x14ac:dyDescent="0.25">
      <c r="CG7700" s="49"/>
    </row>
    <row r="7701" spans="85:85" hidden="1" x14ac:dyDescent="0.25">
      <c r="CG7701" s="49"/>
    </row>
    <row r="7702" spans="85:85" hidden="1" x14ac:dyDescent="0.25">
      <c r="CG7702" s="49"/>
    </row>
    <row r="7703" spans="85:85" hidden="1" x14ac:dyDescent="0.25">
      <c r="CG7703" s="49"/>
    </row>
    <row r="7704" spans="85:85" hidden="1" x14ac:dyDescent="0.25">
      <c r="CG7704" s="49"/>
    </row>
    <row r="7705" spans="85:85" hidden="1" x14ac:dyDescent="0.25">
      <c r="CG7705" s="49"/>
    </row>
    <row r="7706" spans="85:85" hidden="1" x14ac:dyDescent="0.25">
      <c r="CG7706" s="49"/>
    </row>
    <row r="7707" spans="85:85" hidden="1" x14ac:dyDescent="0.25">
      <c r="CG7707" s="49"/>
    </row>
    <row r="7708" spans="85:85" hidden="1" x14ac:dyDescent="0.25">
      <c r="CG7708" s="49"/>
    </row>
    <row r="7709" spans="85:85" hidden="1" x14ac:dyDescent="0.25">
      <c r="CG7709" s="49"/>
    </row>
    <row r="7710" spans="85:85" hidden="1" x14ac:dyDescent="0.25">
      <c r="CG7710" s="49"/>
    </row>
    <row r="7711" spans="85:85" hidden="1" x14ac:dyDescent="0.25">
      <c r="CG7711" s="49"/>
    </row>
    <row r="7712" spans="85:85" hidden="1" x14ac:dyDescent="0.25">
      <c r="CG7712" s="49"/>
    </row>
    <row r="7713" spans="85:85" hidden="1" x14ac:dyDescent="0.25">
      <c r="CG7713" s="49"/>
    </row>
    <row r="7714" spans="85:85" hidden="1" x14ac:dyDescent="0.25">
      <c r="CG7714" s="49"/>
    </row>
    <row r="7715" spans="85:85" hidden="1" x14ac:dyDescent="0.25">
      <c r="CG7715" s="49"/>
    </row>
    <row r="7716" spans="85:85" hidden="1" x14ac:dyDescent="0.25">
      <c r="CG7716" s="49"/>
    </row>
    <row r="7717" spans="85:85" hidden="1" x14ac:dyDescent="0.25">
      <c r="CG7717" s="49"/>
    </row>
    <row r="7718" spans="85:85" hidden="1" x14ac:dyDescent="0.25">
      <c r="CG7718" s="49"/>
    </row>
    <row r="7719" spans="85:85" hidden="1" x14ac:dyDescent="0.25">
      <c r="CG7719" s="49"/>
    </row>
    <row r="7720" spans="85:85" hidden="1" x14ac:dyDescent="0.25">
      <c r="CG7720" s="49"/>
    </row>
    <row r="7721" spans="85:85" hidden="1" x14ac:dyDescent="0.25">
      <c r="CG7721" s="49"/>
    </row>
    <row r="7722" spans="85:85" hidden="1" x14ac:dyDescent="0.25">
      <c r="CG7722" s="49"/>
    </row>
    <row r="7723" spans="85:85" hidden="1" x14ac:dyDescent="0.25">
      <c r="CG7723" s="49"/>
    </row>
    <row r="7724" spans="85:85" hidden="1" x14ac:dyDescent="0.25">
      <c r="CG7724" s="49"/>
    </row>
    <row r="7725" spans="85:85" hidden="1" x14ac:dyDescent="0.25">
      <c r="CG7725" s="49"/>
    </row>
    <row r="7726" spans="85:85" hidden="1" x14ac:dyDescent="0.25">
      <c r="CG7726" s="49"/>
    </row>
    <row r="7727" spans="85:85" hidden="1" x14ac:dyDescent="0.25">
      <c r="CG7727" s="49"/>
    </row>
    <row r="7728" spans="85:85" hidden="1" x14ac:dyDescent="0.25">
      <c r="CG7728" s="49"/>
    </row>
    <row r="7729" spans="85:85" hidden="1" x14ac:dyDescent="0.25">
      <c r="CG7729" s="49"/>
    </row>
    <row r="7730" spans="85:85" hidden="1" x14ac:dyDescent="0.25">
      <c r="CG7730" s="49"/>
    </row>
    <row r="7731" spans="85:85" hidden="1" x14ac:dyDescent="0.25">
      <c r="CG7731" s="49"/>
    </row>
    <row r="7732" spans="85:85" hidden="1" x14ac:dyDescent="0.25">
      <c r="CG7732" s="49"/>
    </row>
    <row r="7733" spans="85:85" hidden="1" x14ac:dyDescent="0.25">
      <c r="CG7733" s="49"/>
    </row>
    <row r="7734" spans="85:85" hidden="1" x14ac:dyDescent="0.25">
      <c r="CG7734" s="49"/>
    </row>
    <row r="7735" spans="85:85" hidden="1" x14ac:dyDescent="0.25">
      <c r="CG7735" s="49"/>
    </row>
    <row r="7736" spans="85:85" hidden="1" x14ac:dyDescent="0.25">
      <c r="CG7736" s="49"/>
    </row>
    <row r="7737" spans="85:85" hidden="1" x14ac:dyDescent="0.25">
      <c r="CG7737" s="49"/>
    </row>
    <row r="7738" spans="85:85" hidden="1" x14ac:dyDescent="0.25">
      <c r="CG7738" s="49"/>
    </row>
    <row r="7739" spans="85:85" hidden="1" x14ac:dyDescent="0.25">
      <c r="CG7739" s="49"/>
    </row>
    <row r="7740" spans="85:85" hidden="1" x14ac:dyDescent="0.25">
      <c r="CG7740" s="49"/>
    </row>
    <row r="7741" spans="85:85" hidden="1" x14ac:dyDescent="0.25">
      <c r="CG7741" s="49"/>
    </row>
    <row r="7742" spans="85:85" hidden="1" x14ac:dyDescent="0.25">
      <c r="CG7742" s="49"/>
    </row>
    <row r="7743" spans="85:85" hidden="1" x14ac:dyDescent="0.25">
      <c r="CG7743" s="49"/>
    </row>
    <row r="7744" spans="85:85" hidden="1" x14ac:dyDescent="0.25">
      <c r="CG7744" s="49"/>
    </row>
    <row r="7745" spans="85:85" hidden="1" x14ac:dyDescent="0.25">
      <c r="CG7745" s="49"/>
    </row>
    <row r="7746" spans="85:85" hidden="1" x14ac:dyDescent="0.25">
      <c r="CG7746" s="49"/>
    </row>
    <row r="7747" spans="85:85" hidden="1" x14ac:dyDescent="0.25">
      <c r="CG7747" s="49"/>
    </row>
    <row r="7748" spans="85:85" hidden="1" x14ac:dyDescent="0.25">
      <c r="CG7748" s="49"/>
    </row>
    <row r="7749" spans="85:85" hidden="1" x14ac:dyDescent="0.25">
      <c r="CG7749" s="49"/>
    </row>
    <row r="7750" spans="85:85" hidden="1" x14ac:dyDescent="0.25">
      <c r="CG7750" s="49"/>
    </row>
    <row r="7751" spans="85:85" hidden="1" x14ac:dyDescent="0.25">
      <c r="CG7751" s="49"/>
    </row>
    <row r="7752" spans="85:85" hidden="1" x14ac:dyDescent="0.25">
      <c r="CG7752" s="49"/>
    </row>
    <row r="7753" spans="85:85" hidden="1" x14ac:dyDescent="0.25">
      <c r="CG7753" s="49"/>
    </row>
    <row r="7754" spans="85:85" hidden="1" x14ac:dyDescent="0.25">
      <c r="CG7754" s="49"/>
    </row>
    <row r="7755" spans="85:85" hidden="1" x14ac:dyDescent="0.25">
      <c r="CG7755" s="49"/>
    </row>
    <row r="7756" spans="85:85" hidden="1" x14ac:dyDescent="0.25">
      <c r="CG7756" s="49"/>
    </row>
    <row r="7757" spans="85:85" hidden="1" x14ac:dyDescent="0.25">
      <c r="CG7757" s="49"/>
    </row>
    <row r="7758" spans="85:85" hidden="1" x14ac:dyDescent="0.25">
      <c r="CG7758" s="49"/>
    </row>
    <row r="7759" spans="85:85" hidden="1" x14ac:dyDescent="0.25">
      <c r="CG7759" s="49"/>
    </row>
    <row r="7760" spans="85:85" hidden="1" x14ac:dyDescent="0.25">
      <c r="CG7760" s="49"/>
    </row>
    <row r="7761" spans="85:85" hidden="1" x14ac:dyDescent="0.25">
      <c r="CG7761" s="49"/>
    </row>
    <row r="7762" spans="85:85" hidden="1" x14ac:dyDescent="0.25">
      <c r="CG7762" s="49"/>
    </row>
    <row r="7763" spans="85:85" hidden="1" x14ac:dyDescent="0.25">
      <c r="CG7763" s="49"/>
    </row>
    <row r="7764" spans="85:85" hidden="1" x14ac:dyDescent="0.25">
      <c r="CG7764" s="49"/>
    </row>
    <row r="7765" spans="85:85" hidden="1" x14ac:dyDescent="0.25">
      <c r="CG7765" s="49"/>
    </row>
    <row r="7766" spans="85:85" hidden="1" x14ac:dyDescent="0.25">
      <c r="CG7766" s="49"/>
    </row>
    <row r="7767" spans="85:85" hidden="1" x14ac:dyDescent="0.25">
      <c r="CG7767" s="49"/>
    </row>
    <row r="7768" spans="85:85" hidden="1" x14ac:dyDescent="0.25">
      <c r="CG7768" s="49"/>
    </row>
    <row r="7769" spans="85:85" hidden="1" x14ac:dyDescent="0.25">
      <c r="CG7769" s="49"/>
    </row>
    <row r="7770" spans="85:85" hidden="1" x14ac:dyDescent="0.25">
      <c r="CG7770" s="49"/>
    </row>
    <row r="7771" spans="85:85" hidden="1" x14ac:dyDescent="0.25">
      <c r="CG7771" s="49"/>
    </row>
    <row r="7772" spans="85:85" hidden="1" x14ac:dyDescent="0.25">
      <c r="CG7772" s="49"/>
    </row>
    <row r="7773" spans="85:85" hidden="1" x14ac:dyDescent="0.25">
      <c r="CG7773" s="49"/>
    </row>
    <row r="7774" spans="85:85" hidden="1" x14ac:dyDescent="0.25">
      <c r="CG7774" s="49"/>
    </row>
    <row r="7775" spans="85:85" hidden="1" x14ac:dyDescent="0.25">
      <c r="CG7775" s="49"/>
    </row>
    <row r="7776" spans="85:85" hidden="1" x14ac:dyDescent="0.25">
      <c r="CG7776" s="49"/>
    </row>
    <row r="7777" spans="85:85" hidden="1" x14ac:dyDescent="0.25">
      <c r="CG7777" s="49"/>
    </row>
    <row r="7778" spans="85:85" hidden="1" x14ac:dyDescent="0.25">
      <c r="CG7778" s="49"/>
    </row>
    <row r="7779" spans="85:85" hidden="1" x14ac:dyDescent="0.25">
      <c r="CG7779" s="49"/>
    </row>
    <row r="7780" spans="85:85" hidden="1" x14ac:dyDescent="0.25">
      <c r="CG7780" s="49"/>
    </row>
    <row r="7781" spans="85:85" hidden="1" x14ac:dyDescent="0.25">
      <c r="CG7781" s="49"/>
    </row>
    <row r="7782" spans="85:85" hidden="1" x14ac:dyDescent="0.25">
      <c r="CG7782" s="49"/>
    </row>
    <row r="7783" spans="85:85" hidden="1" x14ac:dyDescent="0.25">
      <c r="CG7783" s="49"/>
    </row>
    <row r="7784" spans="85:85" hidden="1" x14ac:dyDescent="0.25">
      <c r="CG7784" s="49"/>
    </row>
    <row r="7785" spans="85:85" hidden="1" x14ac:dyDescent="0.25">
      <c r="CG7785" s="49"/>
    </row>
    <row r="7786" spans="85:85" hidden="1" x14ac:dyDescent="0.25">
      <c r="CG7786" s="49"/>
    </row>
    <row r="7787" spans="85:85" hidden="1" x14ac:dyDescent="0.25">
      <c r="CG7787" s="49"/>
    </row>
    <row r="7788" spans="85:85" hidden="1" x14ac:dyDescent="0.25">
      <c r="CG7788" s="49"/>
    </row>
    <row r="7789" spans="85:85" hidden="1" x14ac:dyDescent="0.25">
      <c r="CG7789" s="49"/>
    </row>
    <row r="7790" spans="85:85" hidden="1" x14ac:dyDescent="0.25">
      <c r="CG7790" s="49"/>
    </row>
    <row r="7791" spans="85:85" hidden="1" x14ac:dyDescent="0.25">
      <c r="CG7791" s="49"/>
    </row>
    <row r="7792" spans="85:85" hidden="1" x14ac:dyDescent="0.25">
      <c r="CG7792" s="49"/>
    </row>
    <row r="7793" spans="85:85" hidden="1" x14ac:dyDescent="0.25">
      <c r="CG7793" s="49"/>
    </row>
    <row r="7794" spans="85:85" hidden="1" x14ac:dyDescent="0.25">
      <c r="CG7794" s="49"/>
    </row>
    <row r="7795" spans="85:85" hidden="1" x14ac:dyDescent="0.25">
      <c r="CG7795" s="49"/>
    </row>
    <row r="7796" spans="85:85" hidden="1" x14ac:dyDescent="0.25">
      <c r="CG7796" s="49"/>
    </row>
    <row r="7797" spans="85:85" hidden="1" x14ac:dyDescent="0.25">
      <c r="CG7797" s="49"/>
    </row>
    <row r="7798" spans="85:85" hidden="1" x14ac:dyDescent="0.25">
      <c r="CG7798" s="49"/>
    </row>
    <row r="7799" spans="85:85" hidden="1" x14ac:dyDescent="0.25">
      <c r="CG7799" s="49"/>
    </row>
    <row r="7800" spans="85:85" hidden="1" x14ac:dyDescent="0.25">
      <c r="CG7800" s="49"/>
    </row>
    <row r="7801" spans="85:85" hidden="1" x14ac:dyDescent="0.25">
      <c r="CG7801" s="49"/>
    </row>
    <row r="7802" spans="85:85" hidden="1" x14ac:dyDescent="0.25">
      <c r="CG7802" s="49"/>
    </row>
    <row r="7803" spans="85:85" hidden="1" x14ac:dyDescent="0.25">
      <c r="CG7803" s="49"/>
    </row>
    <row r="7804" spans="85:85" hidden="1" x14ac:dyDescent="0.25">
      <c r="CG7804" s="49"/>
    </row>
    <row r="7805" spans="85:85" hidden="1" x14ac:dyDescent="0.25">
      <c r="CG7805" s="49"/>
    </row>
    <row r="7806" spans="85:85" hidden="1" x14ac:dyDescent="0.25">
      <c r="CG7806" s="49"/>
    </row>
    <row r="7807" spans="85:85" hidden="1" x14ac:dyDescent="0.25">
      <c r="CG7807" s="49"/>
    </row>
    <row r="7808" spans="85:85" hidden="1" x14ac:dyDescent="0.25">
      <c r="CG7808" s="49"/>
    </row>
    <row r="7809" spans="85:85" hidden="1" x14ac:dyDescent="0.25">
      <c r="CG7809" s="49"/>
    </row>
    <row r="7810" spans="85:85" hidden="1" x14ac:dyDescent="0.25">
      <c r="CG7810" s="49"/>
    </row>
    <row r="7811" spans="85:85" hidden="1" x14ac:dyDescent="0.25">
      <c r="CG7811" s="49"/>
    </row>
    <row r="7812" spans="85:85" hidden="1" x14ac:dyDescent="0.25">
      <c r="CG7812" s="49"/>
    </row>
    <row r="7813" spans="85:85" hidden="1" x14ac:dyDescent="0.25">
      <c r="CG7813" s="49"/>
    </row>
    <row r="7814" spans="85:85" hidden="1" x14ac:dyDescent="0.25">
      <c r="CG7814" s="49"/>
    </row>
    <row r="7815" spans="85:85" hidden="1" x14ac:dyDescent="0.25">
      <c r="CG7815" s="49"/>
    </row>
    <row r="7816" spans="85:85" hidden="1" x14ac:dyDescent="0.25">
      <c r="CG7816" s="49"/>
    </row>
    <row r="7817" spans="85:85" hidden="1" x14ac:dyDescent="0.25">
      <c r="CG7817" s="49"/>
    </row>
    <row r="7818" spans="85:85" hidden="1" x14ac:dyDescent="0.25">
      <c r="CG7818" s="49"/>
    </row>
    <row r="7819" spans="85:85" hidden="1" x14ac:dyDescent="0.25">
      <c r="CG7819" s="49"/>
    </row>
    <row r="7820" spans="85:85" hidden="1" x14ac:dyDescent="0.25">
      <c r="CG7820" s="49"/>
    </row>
    <row r="7821" spans="85:85" hidden="1" x14ac:dyDescent="0.25">
      <c r="CG7821" s="49"/>
    </row>
    <row r="7822" spans="85:85" hidden="1" x14ac:dyDescent="0.25">
      <c r="CG7822" s="49"/>
    </row>
    <row r="7823" spans="85:85" hidden="1" x14ac:dyDescent="0.25">
      <c r="CG7823" s="49"/>
    </row>
    <row r="7824" spans="85:85" hidden="1" x14ac:dyDescent="0.25">
      <c r="CG7824" s="49"/>
    </row>
    <row r="7825" spans="85:85" hidden="1" x14ac:dyDescent="0.25">
      <c r="CG7825" s="49"/>
    </row>
    <row r="7826" spans="85:85" hidden="1" x14ac:dyDescent="0.25">
      <c r="CG7826" s="49"/>
    </row>
    <row r="7827" spans="85:85" hidden="1" x14ac:dyDescent="0.25">
      <c r="CG7827" s="49"/>
    </row>
    <row r="7828" spans="85:85" hidden="1" x14ac:dyDescent="0.25">
      <c r="CG7828" s="49"/>
    </row>
    <row r="7829" spans="85:85" hidden="1" x14ac:dyDescent="0.25">
      <c r="CG7829" s="49"/>
    </row>
    <row r="7830" spans="85:85" hidden="1" x14ac:dyDescent="0.25">
      <c r="CG7830" s="49"/>
    </row>
    <row r="7831" spans="85:85" hidden="1" x14ac:dyDescent="0.25">
      <c r="CG7831" s="49"/>
    </row>
    <row r="7832" spans="85:85" hidden="1" x14ac:dyDescent="0.25">
      <c r="CG7832" s="49"/>
    </row>
    <row r="7833" spans="85:85" hidden="1" x14ac:dyDescent="0.25">
      <c r="CG7833" s="49"/>
    </row>
    <row r="7834" spans="85:85" hidden="1" x14ac:dyDescent="0.25">
      <c r="CG7834" s="49"/>
    </row>
    <row r="7835" spans="85:85" hidden="1" x14ac:dyDescent="0.25">
      <c r="CG7835" s="49"/>
    </row>
    <row r="7836" spans="85:85" hidden="1" x14ac:dyDescent="0.25">
      <c r="CG7836" s="49"/>
    </row>
    <row r="7837" spans="85:85" hidden="1" x14ac:dyDescent="0.25">
      <c r="CG7837" s="49"/>
    </row>
    <row r="7838" spans="85:85" hidden="1" x14ac:dyDescent="0.25">
      <c r="CG7838" s="49"/>
    </row>
    <row r="7839" spans="85:85" hidden="1" x14ac:dyDescent="0.25">
      <c r="CG7839" s="49"/>
    </row>
    <row r="7840" spans="85:85" hidden="1" x14ac:dyDescent="0.25">
      <c r="CG7840" s="49"/>
    </row>
    <row r="7841" spans="85:85" hidden="1" x14ac:dyDescent="0.25">
      <c r="CG7841" s="49"/>
    </row>
    <row r="7842" spans="85:85" hidden="1" x14ac:dyDescent="0.25">
      <c r="CG7842" s="49"/>
    </row>
    <row r="7843" spans="85:85" hidden="1" x14ac:dyDescent="0.25">
      <c r="CG7843" s="49"/>
    </row>
    <row r="7844" spans="85:85" hidden="1" x14ac:dyDescent="0.25">
      <c r="CG7844" s="49"/>
    </row>
    <row r="7845" spans="85:85" hidden="1" x14ac:dyDescent="0.25">
      <c r="CG7845" s="49"/>
    </row>
    <row r="7846" spans="85:85" hidden="1" x14ac:dyDescent="0.25">
      <c r="CG7846" s="49"/>
    </row>
    <row r="7847" spans="85:85" hidden="1" x14ac:dyDescent="0.25">
      <c r="CG7847" s="49"/>
    </row>
    <row r="7848" spans="85:85" hidden="1" x14ac:dyDescent="0.25">
      <c r="CG7848" s="49"/>
    </row>
    <row r="7849" spans="85:85" hidden="1" x14ac:dyDescent="0.25">
      <c r="CG7849" s="49"/>
    </row>
    <row r="7850" spans="85:85" hidden="1" x14ac:dyDescent="0.25">
      <c r="CG7850" s="49"/>
    </row>
    <row r="7851" spans="85:85" hidden="1" x14ac:dyDescent="0.25">
      <c r="CG7851" s="49"/>
    </row>
    <row r="7852" spans="85:85" hidden="1" x14ac:dyDescent="0.25">
      <c r="CG7852" s="49"/>
    </row>
    <row r="7853" spans="85:85" hidden="1" x14ac:dyDescent="0.25">
      <c r="CG7853" s="49"/>
    </row>
    <row r="7854" spans="85:85" hidden="1" x14ac:dyDescent="0.25">
      <c r="CG7854" s="49"/>
    </row>
    <row r="7855" spans="85:85" hidden="1" x14ac:dyDescent="0.25">
      <c r="CG7855" s="49"/>
    </row>
    <row r="7856" spans="85:85" hidden="1" x14ac:dyDescent="0.25">
      <c r="CG7856" s="49"/>
    </row>
    <row r="7857" spans="85:85" hidden="1" x14ac:dyDescent="0.25">
      <c r="CG7857" s="49"/>
    </row>
    <row r="7858" spans="85:85" hidden="1" x14ac:dyDescent="0.25">
      <c r="CG7858" s="49"/>
    </row>
    <row r="7859" spans="85:85" hidden="1" x14ac:dyDescent="0.25">
      <c r="CG7859" s="49"/>
    </row>
    <row r="7860" spans="85:85" hidden="1" x14ac:dyDescent="0.25">
      <c r="CG7860" s="49"/>
    </row>
    <row r="7861" spans="85:85" hidden="1" x14ac:dyDescent="0.25">
      <c r="CG7861" s="49"/>
    </row>
    <row r="7862" spans="85:85" hidden="1" x14ac:dyDescent="0.25">
      <c r="CG7862" s="49"/>
    </row>
    <row r="7863" spans="85:85" hidden="1" x14ac:dyDescent="0.25">
      <c r="CG7863" s="49"/>
    </row>
    <row r="7864" spans="85:85" hidden="1" x14ac:dyDescent="0.25">
      <c r="CG7864" s="49"/>
    </row>
    <row r="7865" spans="85:85" hidden="1" x14ac:dyDescent="0.25">
      <c r="CG7865" s="49"/>
    </row>
    <row r="7866" spans="85:85" hidden="1" x14ac:dyDescent="0.25">
      <c r="CG7866" s="49"/>
    </row>
    <row r="7867" spans="85:85" hidden="1" x14ac:dyDescent="0.25">
      <c r="CG7867" s="49"/>
    </row>
    <row r="7868" spans="85:85" hidden="1" x14ac:dyDescent="0.25">
      <c r="CG7868" s="49"/>
    </row>
    <row r="7869" spans="85:85" hidden="1" x14ac:dyDescent="0.25">
      <c r="CG7869" s="49"/>
    </row>
    <row r="7870" spans="85:85" hidden="1" x14ac:dyDescent="0.25">
      <c r="CG7870" s="49"/>
    </row>
    <row r="7871" spans="85:85" hidden="1" x14ac:dyDescent="0.25">
      <c r="CG7871" s="49"/>
    </row>
    <row r="7872" spans="85:85" hidden="1" x14ac:dyDescent="0.25">
      <c r="CG7872" s="49"/>
    </row>
    <row r="7873" spans="85:85" hidden="1" x14ac:dyDescent="0.25">
      <c r="CG7873" s="49"/>
    </row>
    <row r="7874" spans="85:85" hidden="1" x14ac:dyDescent="0.25">
      <c r="CG7874" s="49"/>
    </row>
    <row r="7875" spans="85:85" hidden="1" x14ac:dyDescent="0.25">
      <c r="CG7875" s="49"/>
    </row>
    <row r="7876" spans="85:85" hidden="1" x14ac:dyDescent="0.25">
      <c r="CG7876" s="49"/>
    </row>
    <row r="7877" spans="85:85" hidden="1" x14ac:dyDescent="0.25">
      <c r="CG7877" s="49"/>
    </row>
    <row r="7878" spans="85:85" hidden="1" x14ac:dyDescent="0.25">
      <c r="CG7878" s="49"/>
    </row>
    <row r="7879" spans="85:85" hidden="1" x14ac:dyDescent="0.25">
      <c r="CG7879" s="49"/>
    </row>
    <row r="7880" spans="85:85" hidden="1" x14ac:dyDescent="0.25">
      <c r="CG7880" s="49"/>
    </row>
    <row r="7881" spans="85:85" hidden="1" x14ac:dyDescent="0.25">
      <c r="CG7881" s="49"/>
    </row>
    <row r="7882" spans="85:85" hidden="1" x14ac:dyDescent="0.25">
      <c r="CG7882" s="49"/>
    </row>
    <row r="7883" spans="85:85" hidden="1" x14ac:dyDescent="0.25">
      <c r="CG7883" s="49"/>
    </row>
    <row r="7884" spans="85:85" hidden="1" x14ac:dyDescent="0.25">
      <c r="CG7884" s="49"/>
    </row>
    <row r="7885" spans="85:85" hidden="1" x14ac:dyDescent="0.25">
      <c r="CG7885" s="49"/>
    </row>
    <row r="7886" spans="85:85" hidden="1" x14ac:dyDescent="0.25">
      <c r="CG7886" s="49"/>
    </row>
    <row r="7887" spans="85:85" hidden="1" x14ac:dyDescent="0.25">
      <c r="CG7887" s="49"/>
    </row>
    <row r="7888" spans="85:85" hidden="1" x14ac:dyDescent="0.25">
      <c r="CG7888" s="49"/>
    </row>
    <row r="7889" spans="85:85" hidden="1" x14ac:dyDescent="0.25">
      <c r="CG7889" s="49"/>
    </row>
    <row r="7890" spans="85:85" hidden="1" x14ac:dyDescent="0.25">
      <c r="CG7890" s="49"/>
    </row>
    <row r="7891" spans="85:85" hidden="1" x14ac:dyDescent="0.25">
      <c r="CG7891" s="49"/>
    </row>
    <row r="7892" spans="85:85" hidden="1" x14ac:dyDescent="0.25">
      <c r="CG7892" s="49"/>
    </row>
    <row r="7893" spans="85:85" hidden="1" x14ac:dyDescent="0.25">
      <c r="CG7893" s="49"/>
    </row>
    <row r="7894" spans="85:85" hidden="1" x14ac:dyDescent="0.25">
      <c r="CG7894" s="49"/>
    </row>
    <row r="7895" spans="85:85" hidden="1" x14ac:dyDescent="0.25">
      <c r="CG7895" s="49"/>
    </row>
    <row r="7896" spans="85:85" hidden="1" x14ac:dyDescent="0.25">
      <c r="CG7896" s="49"/>
    </row>
    <row r="7897" spans="85:85" hidden="1" x14ac:dyDescent="0.25">
      <c r="CG7897" s="49"/>
    </row>
    <row r="7898" spans="85:85" hidden="1" x14ac:dyDescent="0.25">
      <c r="CG7898" s="49"/>
    </row>
    <row r="7899" spans="85:85" hidden="1" x14ac:dyDescent="0.25">
      <c r="CG7899" s="49"/>
    </row>
    <row r="7900" spans="85:85" hidden="1" x14ac:dyDescent="0.25">
      <c r="CG7900" s="49"/>
    </row>
    <row r="7901" spans="85:85" hidden="1" x14ac:dyDescent="0.25">
      <c r="CG7901" s="49"/>
    </row>
    <row r="7902" spans="85:85" hidden="1" x14ac:dyDescent="0.25">
      <c r="CG7902" s="49"/>
    </row>
    <row r="7903" spans="85:85" hidden="1" x14ac:dyDescent="0.25">
      <c r="CG7903" s="49"/>
    </row>
    <row r="7904" spans="85:85" hidden="1" x14ac:dyDescent="0.25">
      <c r="CG7904" s="49"/>
    </row>
    <row r="7905" spans="85:85" hidden="1" x14ac:dyDescent="0.25">
      <c r="CG7905" s="49"/>
    </row>
    <row r="7906" spans="85:85" hidden="1" x14ac:dyDescent="0.25">
      <c r="CG7906" s="49"/>
    </row>
    <row r="7907" spans="85:85" hidden="1" x14ac:dyDescent="0.25">
      <c r="CG7907" s="49"/>
    </row>
    <row r="7908" spans="85:85" hidden="1" x14ac:dyDescent="0.25">
      <c r="CG7908" s="49"/>
    </row>
    <row r="7909" spans="85:85" hidden="1" x14ac:dyDescent="0.25">
      <c r="CG7909" s="49"/>
    </row>
    <row r="7910" spans="85:85" hidden="1" x14ac:dyDescent="0.25">
      <c r="CG7910" s="49"/>
    </row>
    <row r="7911" spans="85:85" hidden="1" x14ac:dyDescent="0.25">
      <c r="CG7911" s="49"/>
    </row>
    <row r="7912" spans="85:85" hidden="1" x14ac:dyDescent="0.25">
      <c r="CG7912" s="49"/>
    </row>
    <row r="7913" spans="85:85" hidden="1" x14ac:dyDescent="0.25">
      <c r="CG7913" s="49"/>
    </row>
    <row r="7914" spans="85:85" hidden="1" x14ac:dyDescent="0.25">
      <c r="CG7914" s="49"/>
    </row>
    <row r="7915" spans="85:85" hidden="1" x14ac:dyDescent="0.25">
      <c r="CG7915" s="49"/>
    </row>
    <row r="7916" spans="85:85" hidden="1" x14ac:dyDescent="0.25">
      <c r="CG7916" s="49"/>
    </row>
    <row r="7917" spans="85:85" hidden="1" x14ac:dyDescent="0.25">
      <c r="CG7917" s="49"/>
    </row>
    <row r="7918" spans="85:85" hidden="1" x14ac:dyDescent="0.25">
      <c r="CG7918" s="49"/>
    </row>
    <row r="7919" spans="85:85" hidden="1" x14ac:dyDescent="0.25">
      <c r="CG7919" s="49"/>
    </row>
    <row r="7920" spans="85:85" hidden="1" x14ac:dyDescent="0.25">
      <c r="CG7920" s="49"/>
    </row>
    <row r="7921" spans="85:85" hidden="1" x14ac:dyDescent="0.25">
      <c r="CG7921" s="49"/>
    </row>
    <row r="7922" spans="85:85" hidden="1" x14ac:dyDescent="0.25">
      <c r="CG7922" s="49"/>
    </row>
    <row r="7923" spans="85:85" hidden="1" x14ac:dyDescent="0.25">
      <c r="CG7923" s="49"/>
    </row>
    <row r="7924" spans="85:85" hidden="1" x14ac:dyDescent="0.25">
      <c r="CG7924" s="49"/>
    </row>
    <row r="7925" spans="85:85" hidden="1" x14ac:dyDescent="0.25">
      <c r="CG7925" s="49"/>
    </row>
    <row r="7926" spans="85:85" hidden="1" x14ac:dyDescent="0.25">
      <c r="CG7926" s="49"/>
    </row>
    <row r="7927" spans="85:85" hidden="1" x14ac:dyDescent="0.25">
      <c r="CG7927" s="49"/>
    </row>
    <row r="7928" spans="85:85" hidden="1" x14ac:dyDescent="0.25">
      <c r="CG7928" s="49"/>
    </row>
    <row r="7929" spans="85:85" hidden="1" x14ac:dyDescent="0.25">
      <c r="CG7929" s="49"/>
    </row>
    <row r="7930" spans="85:85" hidden="1" x14ac:dyDescent="0.25">
      <c r="CG7930" s="49"/>
    </row>
    <row r="7931" spans="85:85" hidden="1" x14ac:dyDescent="0.25">
      <c r="CG7931" s="49"/>
    </row>
    <row r="7932" spans="85:85" hidden="1" x14ac:dyDescent="0.25">
      <c r="CG7932" s="49"/>
    </row>
    <row r="7933" spans="85:85" hidden="1" x14ac:dyDescent="0.25">
      <c r="CG7933" s="49"/>
    </row>
    <row r="7934" spans="85:85" hidden="1" x14ac:dyDescent="0.25">
      <c r="CG7934" s="49"/>
    </row>
    <row r="7935" spans="85:85" hidden="1" x14ac:dyDescent="0.25">
      <c r="CG7935" s="49"/>
    </row>
    <row r="7936" spans="85:85" hidden="1" x14ac:dyDescent="0.25">
      <c r="CG7936" s="49"/>
    </row>
    <row r="7937" spans="85:85" hidden="1" x14ac:dyDescent="0.25">
      <c r="CG7937" s="49"/>
    </row>
    <row r="7938" spans="85:85" hidden="1" x14ac:dyDescent="0.25">
      <c r="CG7938" s="49"/>
    </row>
    <row r="7939" spans="85:85" hidden="1" x14ac:dyDescent="0.25">
      <c r="CG7939" s="49"/>
    </row>
    <row r="7940" spans="85:85" hidden="1" x14ac:dyDescent="0.25">
      <c r="CG7940" s="49"/>
    </row>
    <row r="7941" spans="85:85" hidden="1" x14ac:dyDescent="0.25">
      <c r="CG7941" s="49"/>
    </row>
    <row r="7942" spans="85:85" hidden="1" x14ac:dyDescent="0.25">
      <c r="CG7942" s="49"/>
    </row>
    <row r="7943" spans="85:85" hidden="1" x14ac:dyDescent="0.25">
      <c r="CG7943" s="49"/>
    </row>
    <row r="7944" spans="85:85" hidden="1" x14ac:dyDescent="0.25">
      <c r="CG7944" s="49"/>
    </row>
    <row r="7945" spans="85:85" hidden="1" x14ac:dyDescent="0.25">
      <c r="CG7945" s="49"/>
    </row>
    <row r="7946" spans="85:85" hidden="1" x14ac:dyDescent="0.25">
      <c r="CG7946" s="49"/>
    </row>
    <row r="7947" spans="85:85" hidden="1" x14ac:dyDescent="0.25">
      <c r="CG7947" s="49"/>
    </row>
    <row r="7948" spans="85:85" hidden="1" x14ac:dyDescent="0.25">
      <c r="CG7948" s="49"/>
    </row>
    <row r="7949" spans="85:85" hidden="1" x14ac:dyDescent="0.25">
      <c r="CG7949" s="49"/>
    </row>
    <row r="7950" spans="85:85" hidden="1" x14ac:dyDescent="0.25">
      <c r="CG7950" s="49"/>
    </row>
    <row r="7951" spans="85:85" hidden="1" x14ac:dyDescent="0.25">
      <c r="CG7951" s="49"/>
    </row>
    <row r="7952" spans="85:85" hidden="1" x14ac:dyDescent="0.25">
      <c r="CG7952" s="49"/>
    </row>
    <row r="7953" spans="85:85" hidden="1" x14ac:dyDescent="0.25">
      <c r="CG7953" s="49"/>
    </row>
    <row r="7954" spans="85:85" hidden="1" x14ac:dyDescent="0.25">
      <c r="CG7954" s="49"/>
    </row>
    <row r="7955" spans="85:85" hidden="1" x14ac:dyDescent="0.25">
      <c r="CG7955" s="49"/>
    </row>
    <row r="7956" spans="85:85" hidden="1" x14ac:dyDescent="0.25">
      <c r="CG7956" s="49"/>
    </row>
    <row r="7957" spans="85:85" hidden="1" x14ac:dyDescent="0.25">
      <c r="CG7957" s="49"/>
    </row>
    <row r="7958" spans="85:85" hidden="1" x14ac:dyDescent="0.25">
      <c r="CG7958" s="49"/>
    </row>
    <row r="7959" spans="85:85" hidden="1" x14ac:dyDescent="0.25">
      <c r="CG7959" s="49"/>
    </row>
    <row r="7960" spans="85:85" hidden="1" x14ac:dyDescent="0.25">
      <c r="CG7960" s="49"/>
    </row>
    <row r="7961" spans="85:85" hidden="1" x14ac:dyDescent="0.25">
      <c r="CG7961" s="49"/>
    </row>
    <row r="7962" spans="85:85" hidden="1" x14ac:dyDescent="0.25">
      <c r="CG7962" s="49"/>
    </row>
    <row r="7963" spans="85:85" hidden="1" x14ac:dyDescent="0.25">
      <c r="CG7963" s="49"/>
    </row>
    <row r="7964" spans="85:85" hidden="1" x14ac:dyDescent="0.25">
      <c r="CG7964" s="49"/>
    </row>
    <row r="7965" spans="85:85" hidden="1" x14ac:dyDescent="0.25">
      <c r="CG7965" s="49"/>
    </row>
    <row r="7966" spans="85:85" hidden="1" x14ac:dyDescent="0.25">
      <c r="CG7966" s="49"/>
    </row>
    <row r="7967" spans="85:85" hidden="1" x14ac:dyDescent="0.25">
      <c r="CG7967" s="49"/>
    </row>
    <row r="7968" spans="85:85" hidden="1" x14ac:dyDescent="0.25">
      <c r="CG7968" s="49"/>
    </row>
    <row r="7969" spans="85:85" hidden="1" x14ac:dyDescent="0.25">
      <c r="CG7969" s="49"/>
    </row>
    <row r="7970" spans="85:85" hidden="1" x14ac:dyDescent="0.25">
      <c r="CG7970" s="49"/>
    </row>
    <row r="7971" spans="85:85" hidden="1" x14ac:dyDescent="0.25">
      <c r="CG7971" s="49"/>
    </row>
    <row r="7972" spans="85:85" hidden="1" x14ac:dyDescent="0.25">
      <c r="CG7972" s="49"/>
    </row>
    <row r="7973" spans="85:85" hidden="1" x14ac:dyDescent="0.25">
      <c r="CG7973" s="49"/>
    </row>
    <row r="7974" spans="85:85" hidden="1" x14ac:dyDescent="0.25">
      <c r="CG7974" s="49"/>
    </row>
    <row r="7975" spans="85:85" hidden="1" x14ac:dyDescent="0.25">
      <c r="CG7975" s="49"/>
    </row>
    <row r="7976" spans="85:85" hidden="1" x14ac:dyDescent="0.25">
      <c r="CG7976" s="49"/>
    </row>
    <row r="7977" spans="85:85" hidden="1" x14ac:dyDescent="0.25">
      <c r="CG7977" s="49"/>
    </row>
    <row r="7978" spans="85:85" hidden="1" x14ac:dyDescent="0.25">
      <c r="CG7978" s="49"/>
    </row>
    <row r="7979" spans="85:85" hidden="1" x14ac:dyDescent="0.25">
      <c r="CG7979" s="49"/>
    </row>
    <row r="7980" spans="85:85" hidden="1" x14ac:dyDescent="0.25">
      <c r="CG7980" s="49"/>
    </row>
    <row r="7981" spans="85:85" hidden="1" x14ac:dyDescent="0.25">
      <c r="CG7981" s="49"/>
    </row>
    <row r="7982" spans="85:85" hidden="1" x14ac:dyDescent="0.25">
      <c r="CG7982" s="49"/>
    </row>
    <row r="7983" spans="85:85" hidden="1" x14ac:dyDescent="0.25">
      <c r="CG7983" s="49"/>
    </row>
    <row r="7984" spans="85:85" hidden="1" x14ac:dyDescent="0.25">
      <c r="CG7984" s="49"/>
    </row>
    <row r="7985" spans="85:85" hidden="1" x14ac:dyDescent="0.25">
      <c r="CG7985" s="49"/>
    </row>
    <row r="7986" spans="85:85" hidden="1" x14ac:dyDescent="0.25">
      <c r="CG7986" s="49"/>
    </row>
    <row r="7987" spans="85:85" hidden="1" x14ac:dyDescent="0.25">
      <c r="CG7987" s="49"/>
    </row>
    <row r="7988" spans="85:85" hidden="1" x14ac:dyDescent="0.25">
      <c r="CG7988" s="49"/>
    </row>
    <row r="7989" spans="85:85" hidden="1" x14ac:dyDescent="0.25">
      <c r="CG7989" s="49"/>
    </row>
    <row r="7990" spans="85:85" hidden="1" x14ac:dyDescent="0.25">
      <c r="CG7990" s="49"/>
    </row>
    <row r="7991" spans="85:85" hidden="1" x14ac:dyDescent="0.25">
      <c r="CG7991" s="49"/>
    </row>
    <row r="7992" spans="85:85" hidden="1" x14ac:dyDescent="0.25">
      <c r="CG7992" s="49"/>
    </row>
    <row r="7993" spans="85:85" hidden="1" x14ac:dyDescent="0.25">
      <c r="CG7993" s="49"/>
    </row>
    <row r="7994" spans="85:85" hidden="1" x14ac:dyDescent="0.25">
      <c r="CG7994" s="49"/>
    </row>
    <row r="7995" spans="85:85" hidden="1" x14ac:dyDescent="0.25">
      <c r="CG7995" s="49"/>
    </row>
    <row r="7996" spans="85:85" hidden="1" x14ac:dyDescent="0.25">
      <c r="CG7996" s="49"/>
    </row>
    <row r="7997" spans="85:85" hidden="1" x14ac:dyDescent="0.25">
      <c r="CG7997" s="49"/>
    </row>
    <row r="7998" spans="85:85" hidden="1" x14ac:dyDescent="0.25">
      <c r="CG7998" s="49"/>
    </row>
    <row r="7999" spans="85:85" hidden="1" x14ac:dyDescent="0.25">
      <c r="CG7999" s="49"/>
    </row>
    <row r="8000" spans="85:85" hidden="1" x14ac:dyDescent="0.25">
      <c r="CG8000" s="49"/>
    </row>
    <row r="8001" spans="85:85" hidden="1" x14ac:dyDescent="0.25">
      <c r="CG8001" s="49"/>
    </row>
    <row r="8002" spans="85:85" hidden="1" x14ac:dyDescent="0.25">
      <c r="CG8002" s="49"/>
    </row>
    <row r="8003" spans="85:85" hidden="1" x14ac:dyDescent="0.25">
      <c r="CG8003" s="49"/>
    </row>
    <row r="8004" spans="85:85" hidden="1" x14ac:dyDescent="0.25">
      <c r="CG8004" s="49"/>
    </row>
    <row r="8005" spans="85:85" hidden="1" x14ac:dyDescent="0.25">
      <c r="CG8005" s="49"/>
    </row>
    <row r="8006" spans="85:85" hidden="1" x14ac:dyDescent="0.25">
      <c r="CG8006" s="49"/>
    </row>
    <row r="8007" spans="85:85" hidden="1" x14ac:dyDescent="0.25">
      <c r="CG8007" s="49"/>
    </row>
    <row r="8008" spans="85:85" hidden="1" x14ac:dyDescent="0.25">
      <c r="CG8008" s="49"/>
    </row>
    <row r="8009" spans="85:85" hidden="1" x14ac:dyDescent="0.25">
      <c r="CG8009" s="49"/>
    </row>
    <row r="8010" spans="85:85" hidden="1" x14ac:dyDescent="0.25">
      <c r="CG8010" s="49"/>
    </row>
    <row r="8011" spans="85:85" hidden="1" x14ac:dyDescent="0.25">
      <c r="CG8011" s="49"/>
    </row>
    <row r="8012" spans="85:85" hidden="1" x14ac:dyDescent="0.25">
      <c r="CG8012" s="49"/>
    </row>
    <row r="8013" spans="85:85" hidden="1" x14ac:dyDescent="0.25">
      <c r="CG8013" s="49"/>
    </row>
    <row r="8014" spans="85:85" hidden="1" x14ac:dyDescent="0.25">
      <c r="CG8014" s="49"/>
    </row>
    <row r="8015" spans="85:85" hidden="1" x14ac:dyDescent="0.25">
      <c r="CG8015" s="49"/>
    </row>
    <row r="8016" spans="85:85" hidden="1" x14ac:dyDescent="0.25">
      <c r="CG8016" s="49"/>
    </row>
    <row r="8017" spans="85:85" hidden="1" x14ac:dyDescent="0.25">
      <c r="CG8017" s="49"/>
    </row>
    <row r="8018" spans="85:85" hidden="1" x14ac:dyDescent="0.25">
      <c r="CG8018" s="49"/>
    </row>
    <row r="8019" spans="85:85" hidden="1" x14ac:dyDescent="0.25">
      <c r="CG8019" s="49"/>
    </row>
    <row r="8020" spans="85:85" hidden="1" x14ac:dyDescent="0.25">
      <c r="CG8020" s="49"/>
    </row>
    <row r="8021" spans="85:85" hidden="1" x14ac:dyDescent="0.25">
      <c r="CG8021" s="49"/>
    </row>
    <row r="8022" spans="85:85" hidden="1" x14ac:dyDescent="0.25">
      <c r="CG8022" s="49"/>
    </row>
    <row r="8023" spans="85:85" hidden="1" x14ac:dyDescent="0.25">
      <c r="CG8023" s="49"/>
    </row>
    <row r="8024" spans="85:85" hidden="1" x14ac:dyDescent="0.25">
      <c r="CG8024" s="49"/>
    </row>
    <row r="8025" spans="85:85" hidden="1" x14ac:dyDescent="0.25">
      <c r="CG8025" s="49"/>
    </row>
    <row r="8026" spans="85:85" hidden="1" x14ac:dyDescent="0.25">
      <c r="CG8026" s="49"/>
    </row>
    <row r="8027" spans="85:85" hidden="1" x14ac:dyDescent="0.25">
      <c r="CG8027" s="49"/>
    </row>
    <row r="8028" spans="85:85" hidden="1" x14ac:dyDescent="0.25">
      <c r="CG8028" s="49"/>
    </row>
    <row r="8029" spans="85:85" hidden="1" x14ac:dyDescent="0.25">
      <c r="CG8029" s="49"/>
    </row>
    <row r="8030" spans="85:85" hidden="1" x14ac:dyDescent="0.25">
      <c r="CG8030" s="49"/>
    </row>
    <row r="8031" spans="85:85" hidden="1" x14ac:dyDescent="0.25">
      <c r="CG8031" s="49"/>
    </row>
    <row r="8032" spans="85:85" hidden="1" x14ac:dyDescent="0.25">
      <c r="CG8032" s="49"/>
    </row>
    <row r="8033" spans="85:85" hidden="1" x14ac:dyDescent="0.25">
      <c r="CG8033" s="49"/>
    </row>
    <row r="8034" spans="85:85" hidden="1" x14ac:dyDescent="0.25">
      <c r="CG8034" s="49"/>
    </row>
    <row r="8035" spans="85:85" hidden="1" x14ac:dyDescent="0.25">
      <c r="CG8035" s="49"/>
    </row>
    <row r="8036" spans="85:85" hidden="1" x14ac:dyDescent="0.25">
      <c r="CG8036" s="49"/>
    </row>
    <row r="8037" spans="85:85" hidden="1" x14ac:dyDescent="0.25">
      <c r="CG8037" s="49"/>
    </row>
    <row r="8038" spans="85:85" hidden="1" x14ac:dyDescent="0.25">
      <c r="CG8038" s="49"/>
    </row>
    <row r="8039" spans="85:85" hidden="1" x14ac:dyDescent="0.25">
      <c r="CG8039" s="49"/>
    </row>
    <row r="8040" spans="85:85" hidden="1" x14ac:dyDescent="0.25">
      <c r="CG8040" s="49"/>
    </row>
    <row r="8041" spans="85:85" hidden="1" x14ac:dyDescent="0.25">
      <c r="CG8041" s="49"/>
    </row>
    <row r="8042" spans="85:85" hidden="1" x14ac:dyDescent="0.25">
      <c r="CG8042" s="49"/>
    </row>
    <row r="8043" spans="85:85" hidden="1" x14ac:dyDescent="0.25">
      <c r="CG8043" s="49"/>
    </row>
    <row r="8044" spans="85:85" hidden="1" x14ac:dyDescent="0.25">
      <c r="CG8044" s="49"/>
    </row>
    <row r="8045" spans="85:85" hidden="1" x14ac:dyDescent="0.25">
      <c r="CG8045" s="49"/>
    </row>
    <row r="8046" spans="85:85" hidden="1" x14ac:dyDescent="0.25">
      <c r="CG8046" s="49"/>
    </row>
    <row r="8047" spans="85:85" hidden="1" x14ac:dyDescent="0.25">
      <c r="CG8047" s="49"/>
    </row>
    <row r="8048" spans="85:85" hidden="1" x14ac:dyDescent="0.25">
      <c r="CG8048" s="49"/>
    </row>
    <row r="8049" spans="85:85" hidden="1" x14ac:dyDescent="0.25">
      <c r="CG8049" s="49"/>
    </row>
    <row r="8050" spans="85:85" hidden="1" x14ac:dyDescent="0.25">
      <c r="CG8050" s="49"/>
    </row>
    <row r="8051" spans="85:85" hidden="1" x14ac:dyDescent="0.25">
      <c r="CG8051" s="49"/>
    </row>
    <row r="8052" spans="85:85" hidden="1" x14ac:dyDescent="0.25">
      <c r="CG8052" s="49"/>
    </row>
    <row r="8053" spans="85:85" hidden="1" x14ac:dyDescent="0.25">
      <c r="CG8053" s="49"/>
    </row>
    <row r="8054" spans="85:85" hidden="1" x14ac:dyDescent="0.25">
      <c r="CG8054" s="49"/>
    </row>
    <row r="8055" spans="85:85" hidden="1" x14ac:dyDescent="0.25">
      <c r="CG8055" s="49"/>
    </row>
    <row r="8056" spans="85:85" hidden="1" x14ac:dyDescent="0.25">
      <c r="CG8056" s="49"/>
    </row>
    <row r="8057" spans="85:85" hidden="1" x14ac:dyDescent="0.25">
      <c r="CG8057" s="49"/>
    </row>
    <row r="8058" spans="85:85" hidden="1" x14ac:dyDescent="0.25">
      <c r="CG8058" s="49"/>
    </row>
    <row r="8059" spans="85:85" hidden="1" x14ac:dyDescent="0.25">
      <c r="CG8059" s="49"/>
    </row>
    <row r="8060" spans="85:85" hidden="1" x14ac:dyDescent="0.25">
      <c r="CG8060" s="49"/>
    </row>
    <row r="8061" spans="85:85" hidden="1" x14ac:dyDescent="0.25">
      <c r="CG8061" s="49"/>
    </row>
    <row r="8062" spans="85:85" hidden="1" x14ac:dyDescent="0.25">
      <c r="CG8062" s="49"/>
    </row>
    <row r="8063" spans="85:85" hidden="1" x14ac:dyDescent="0.25">
      <c r="CG8063" s="49"/>
    </row>
    <row r="8064" spans="85:85" hidden="1" x14ac:dyDescent="0.25">
      <c r="CG8064" s="49"/>
    </row>
    <row r="8065" spans="85:85" hidden="1" x14ac:dyDescent="0.25">
      <c r="CG8065" s="49"/>
    </row>
    <row r="8066" spans="85:85" hidden="1" x14ac:dyDescent="0.25">
      <c r="CG8066" s="49"/>
    </row>
    <row r="8067" spans="85:85" hidden="1" x14ac:dyDescent="0.25">
      <c r="CG8067" s="49"/>
    </row>
    <row r="8068" spans="85:85" hidden="1" x14ac:dyDescent="0.25">
      <c r="CG8068" s="49"/>
    </row>
    <row r="8069" spans="85:85" hidden="1" x14ac:dyDescent="0.25">
      <c r="CG8069" s="49"/>
    </row>
    <row r="8070" spans="85:85" hidden="1" x14ac:dyDescent="0.25">
      <c r="CG8070" s="49"/>
    </row>
    <row r="8071" spans="85:85" hidden="1" x14ac:dyDescent="0.25">
      <c r="CG8071" s="49"/>
    </row>
    <row r="8072" spans="85:85" hidden="1" x14ac:dyDescent="0.25">
      <c r="CG8072" s="49"/>
    </row>
    <row r="8073" spans="85:85" hidden="1" x14ac:dyDescent="0.25">
      <c r="CG8073" s="49"/>
    </row>
    <row r="8074" spans="85:85" hidden="1" x14ac:dyDescent="0.25">
      <c r="CG8074" s="49"/>
    </row>
    <row r="8075" spans="85:85" hidden="1" x14ac:dyDescent="0.25">
      <c r="CG8075" s="49"/>
    </row>
    <row r="8076" spans="85:85" hidden="1" x14ac:dyDescent="0.25">
      <c r="CG8076" s="49"/>
    </row>
    <row r="8077" spans="85:85" hidden="1" x14ac:dyDescent="0.25">
      <c r="CG8077" s="49"/>
    </row>
    <row r="8078" spans="85:85" hidden="1" x14ac:dyDescent="0.25">
      <c r="CG8078" s="49"/>
    </row>
    <row r="8079" spans="85:85" hidden="1" x14ac:dyDescent="0.25">
      <c r="CG8079" s="49"/>
    </row>
    <row r="8080" spans="85:85" hidden="1" x14ac:dyDescent="0.25">
      <c r="CG8080" s="49"/>
    </row>
    <row r="8081" spans="85:85" hidden="1" x14ac:dyDescent="0.25">
      <c r="CG8081" s="49"/>
    </row>
    <row r="8082" spans="85:85" hidden="1" x14ac:dyDescent="0.25">
      <c r="CG8082" s="49"/>
    </row>
    <row r="8083" spans="85:85" hidden="1" x14ac:dyDescent="0.25">
      <c r="CG8083" s="49"/>
    </row>
    <row r="8084" spans="85:85" hidden="1" x14ac:dyDescent="0.25">
      <c r="CG8084" s="49"/>
    </row>
    <row r="8085" spans="85:85" hidden="1" x14ac:dyDescent="0.25">
      <c r="CG8085" s="49"/>
    </row>
    <row r="8086" spans="85:85" hidden="1" x14ac:dyDescent="0.25">
      <c r="CG8086" s="49"/>
    </row>
    <row r="8087" spans="85:85" hidden="1" x14ac:dyDescent="0.25">
      <c r="CG8087" s="49"/>
    </row>
    <row r="8088" spans="85:85" hidden="1" x14ac:dyDescent="0.25">
      <c r="CG8088" s="49"/>
    </row>
    <row r="8089" spans="85:85" hidden="1" x14ac:dyDescent="0.25">
      <c r="CG8089" s="49"/>
    </row>
    <row r="8090" spans="85:85" hidden="1" x14ac:dyDescent="0.25">
      <c r="CG8090" s="49"/>
    </row>
    <row r="8091" spans="85:85" hidden="1" x14ac:dyDescent="0.25">
      <c r="CG8091" s="49"/>
    </row>
    <row r="8092" spans="85:85" hidden="1" x14ac:dyDescent="0.25">
      <c r="CG8092" s="49"/>
    </row>
    <row r="8093" spans="85:85" hidden="1" x14ac:dyDescent="0.25">
      <c r="CG8093" s="49"/>
    </row>
    <row r="8094" spans="85:85" hidden="1" x14ac:dyDescent="0.25">
      <c r="CG8094" s="49"/>
    </row>
    <row r="8095" spans="85:85" hidden="1" x14ac:dyDescent="0.25">
      <c r="CG8095" s="49"/>
    </row>
    <row r="8096" spans="85:85" hidden="1" x14ac:dyDescent="0.25">
      <c r="CG8096" s="49"/>
    </row>
    <row r="8097" spans="85:85" hidden="1" x14ac:dyDescent="0.25">
      <c r="CG8097" s="49"/>
    </row>
    <row r="8098" spans="85:85" hidden="1" x14ac:dyDescent="0.25">
      <c r="CG8098" s="49"/>
    </row>
    <row r="8099" spans="85:85" hidden="1" x14ac:dyDescent="0.25">
      <c r="CG8099" s="49"/>
    </row>
    <row r="8100" spans="85:85" hidden="1" x14ac:dyDescent="0.25">
      <c r="CG8100" s="49"/>
    </row>
    <row r="8101" spans="85:85" hidden="1" x14ac:dyDescent="0.25">
      <c r="CG8101" s="49"/>
    </row>
    <row r="8102" spans="85:85" hidden="1" x14ac:dyDescent="0.25">
      <c r="CG8102" s="49"/>
    </row>
    <row r="8103" spans="85:85" hidden="1" x14ac:dyDescent="0.25">
      <c r="CG8103" s="49"/>
    </row>
    <row r="8104" spans="85:85" hidden="1" x14ac:dyDescent="0.25">
      <c r="CG8104" s="49"/>
    </row>
    <row r="8105" spans="85:85" hidden="1" x14ac:dyDescent="0.25">
      <c r="CG8105" s="49"/>
    </row>
    <row r="8106" spans="85:85" hidden="1" x14ac:dyDescent="0.25">
      <c r="CG8106" s="49"/>
    </row>
    <row r="8107" spans="85:85" hidden="1" x14ac:dyDescent="0.25">
      <c r="CG8107" s="49"/>
    </row>
    <row r="8108" spans="85:85" hidden="1" x14ac:dyDescent="0.25">
      <c r="CG8108" s="49"/>
    </row>
    <row r="8109" spans="85:85" hidden="1" x14ac:dyDescent="0.25">
      <c r="CG8109" s="49"/>
    </row>
    <row r="8110" spans="85:85" hidden="1" x14ac:dyDescent="0.25">
      <c r="CG8110" s="49"/>
    </row>
    <row r="8111" spans="85:85" hidden="1" x14ac:dyDescent="0.25">
      <c r="CG8111" s="49"/>
    </row>
    <row r="8112" spans="85:85" hidden="1" x14ac:dyDescent="0.25">
      <c r="CG8112" s="49"/>
    </row>
    <row r="8113" spans="85:85" hidden="1" x14ac:dyDescent="0.25">
      <c r="CG8113" s="49"/>
    </row>
    <row r="8114" spans="85:85" hidden="1" x14ac:dyDescent="0.25">
      <c r="CG8114" s="49"/>
    </row>
    <row r="8115" spans="85:85" hidden="1" x14ac:dyDescent="0.25">
      <c r="CG8115" s="49"/>
    </row>
    <row r="8116" spans="85:85" hidden="1" x14ac:dyDescent="0.25">
      <c r="CG8116" s="49"/>
    </row>
    <row r="8117" spans="85:85" hidden="1" x14ac:dyDescent="0.25">
      <c r="CG8117" s="49"/>
    </row>
    <row r="8118" spans="85:85" hidden="1" x14ac:dyDescent="0.25">
      <c r="CG8118" s="49"/>
    </row>
    <row r="8119" spans="85:85" hidden="1" x14ac:dyDescent="0.25">
      <c r="CG8119" s="49"/>
    </row>
    <row r="8120" spans="85:85" hidden="1" x14ac:dyDescent="0.25">
      <c r="CG8120" s="49"/>
    </row>
    <row r="8121" spans="85:85" hidden="1" x14ac:dyDescent="0.25">
      <c r="CG8121" s="49"/>
    </row>
    <row r="8122" spans="85:85" hidden="1" x14ac:dyDescent="0.25">
      <c r="CG8122" s="49"/>
    </row>
    <row r="8123" spans="85:85" hidden="1" x14ac:dyDescent="0.25">
      <c r="CG8123" s="49"/>
    </row>
    <row r="8124" spans="85:85" hidden="1" x14ac:dyDescent="0.25">
      <c r="CG8124" s="49"/>
    </row>
    <row r="8125" spans="85:85" hidden="1" x14ac:dyDescent="0.25">
      <c r="CG8125" s="49"/>
    </row>
    <row r="8126" spans="85:85" hidden="1" x14ac:dyDescent="0.25">
      <c r="CG8126" s="49"/>
    </row>
    <row r="8127" spans="85:85" hidden="1" x14ac:dyDescent="0.25">
      <c r="CG8127" s="49"/>
    </row>
    <row r="8128" spans="85:85" hidden="1" x14ac:dyDescent="0.25">
      <c r="CG8128" s="49"/>
    </row>
    <row r="8129" spans="85:85" hidden="1" x14ac:dyDescent="0.25">
      <c r="CG8129" s="49"/>
    </row>
    <row r="8130" spans="85:85" hidden="1" x14ac:dyDescent="0.25">
      <c r="CG8130" s="49"/>
    </row>
    <row r="8131" spans="85:85" hidden="1" x14ac:dyDescent="0.25">
      <c r="CG8131" s="49"/>
    </row>
    <row r="8132" spans="85:85" hidden="1" x14ac:dyDescent="0.25">
      <c r="CG8132" s="49"/>
    </row>
    <row r="8133" spans="85:85" hidden="1" x14ac:dyDescent="0.25">
      <c r="CG8133" s="49"/>
    </row>
    <row r="8134" spans="85:85" hidden="1" x14ac:dyDescent="0.25">
      <c r="CG8134" s="49"/>
    </row>
    <row r="8135" spans="85:85" hidden="1" x14ac:dyDescent="0.25">
      <c r="CG8135" s="49"/>
    </row>
    <row r="8136" spans="85:85" hidden="1" x14ac:dyDescent="0.25">
      <c r="CG8136" s="49"/>
    </row>
    <row r="8137" spans="85:85" hidden="1" x14ac:dyDescent="0.25">
      <c r="CG8137" s="49"/>
    </row>
    <row r="8138" spans="85:85" hidden="1" x14ac:dyDescent="0.25">
      <c r="CG8138" s="49"/>
    </row>
    <row r="8139" spans="85:85" hidden="1" x14ac:dyDescent="0.25">
      <c r="CG8139" s="49"/>
    </row>
    <row r="8140" spans="85:85" hidden="1" x14ac:dyDescent="0.25">
      <c r="CG8140" s="49"/>
    </row>
    <row r="8141" spans="85:85" hidden="1" x14ac:dyDescent="0.25">
      <c r="CG8141" s="49"/>
    </row>
    <row r="8142" spans="85:85" hidden="1" x14ac:dyDescent="0.25">
      <c r="CG8142" s="49"/>
    </row>
    <row r="8143" spans="85:85" hidden="1" x14ac:dyDescent="0.25">
      <c r="CG8143" s="49"/>
    </row>
    <row r="8144" spans="85:85" hidden="1" x14ac:dyDescent="0.25">
      <c r="CG8144" s="49"/>
    </row>
    <row r="8145" spans="85:85" hidden="1" x14ac:dyDescent="0.25">
      <c r="CG8145" s="49"/>
    </row>
    <row r="8146" spans="85:85" hidden="1" x14ac:dyDescent="0.25">
      <c r="CG8146" s="49"/>
    </row>
    <row r="8147" spans="85:85" hidden="1" x14ac:dyDescent="0.25">
      <c r="CG8147" s="49"/>
    </row>
    <row r="8148" spans="85:85" hidden="1" x14ac:dyDescent="0.25">
      <c r="CG8148" s="49"/>
    </row>
    <row r="8149" spans="85:85" hidden="1" x14ac:dyDescent="0.25">
      <c r="CG8149" s="49"/>
    </row>
    <row r="8150" spans="85:85" hidden="1" x14ac:dyDescent="0.25">
      <c r="CG8150" s="49"/>
    </row>
    <row r="8151" spans="85:85" hidden="1" x14ac:dyDescent="0.25">
      <c r="CG8151" s="49"/>
    </row>
    <row r="8152" spans="85:85" hidden="1" x14ac:dyDescent="0.25">
      <c r="CG8152" s="49"/>
    </row>
    <row r="8153" spans="85:85" hidden="1" x14ac:dyDescent="0.25">
      <c r="CG8153" s="49"/>
    </row>
    <row r="8154" spans="85:85" hidden="1" x14ac:dyDescent="0.25">
      <c r="CG8154" s="49"/>
    </row>
    <row r="8155" spans="85:85" hidden="1" x14ac:dyDescent="0.25">
      <c r="CG8155" s="49"/>
    </row>
    <row r="8156" spans="85:85" hidden="1" x14ac:dyDescent="0.25">
      <c r="CG8156" s="49"/>
    </row>
    <row r="8157" spans="85:85" hidden="1" x14ac:dyDescent="0.25">
      <c r="CG8157" s="49"/>
    </row>
    <row r="8158" spans="85:85" hidden="1" x14ac:dyDescent="0.25">
      <c r="CG8158" s="49"/>
    </row>
    <row r="8159" spans="85:85" hidden="1" x14ac:dyDescent="0.25">
      <c r="CG8159" s="49"/>
    </row>
    <row r="8160" spans="85:85" hidden="1" x14ac:dyDescent="0.25">
      <c r="CG8160" s="49"/>
    </row>
    <row r="8161" spans="85:85" hidden="1" x14ac:dyDescent="0.25">
      <c r="CG8161" s="49"/>
    </row>
    <row r="8162" spans="85:85" hidden="1" x14ac:dyDescent="0.25">
      <c r="CG8162" s="49"/>
    </row>
    <row r="8163" spans="85:85" hidden="1" x14ac:dyDescent="0.25">
      <c r="CG8163" s="49"/>
    </row>
    <row r="8164" spans="85:85" hidden="1" x14ac:dyDescent="0.25">
      <c r="CG8164" s="49"/>
    </row>
    <row r="8165" spans="85:85" hidden="1" x14ac:dyDescent="0.25">
      <c r="CG8165" s="49"/>
    </row>
    <row r="8166" spans="85:85" hidden="1" x14ac:dyDescent="0.25">
      <c r="CG8166" s="49"/>
    </row>
    <row r="8167" spans="85:85" hidden="1" x14ac:dyDescent="0.25">
      <c r="CG8167" s="49"/>
    </row>
    <row r="8168" spans="85:85" hidden="1" x14ac:dyDescent="0.25">
      <c r="CG8168" s="49"/>
    </row>
    <row r="8169" spans="85:85" hidden="1" x14ac:dyDescent="0.25">
      <c r="CG8169" s="49"/>
    </row>
    <row r="8170" spans="85:85" hidden="1" x14ac:dyDescent="0.25">
      <c r="CG8170" s="49"/>
    </row>
    <row r="8171" spans="85:85" hidden="1" x14ac:dyDescent="0.25">
      <c r="CG8171" s="49"/>
    </row>
    <row r="8172" spans="85:85" hidden="1" x14ac:dyDescent="0.25">
      <c r="CG8172" s="49"/>
    </row>
    <row r="8173" spans="85:85" hidden="1" x14ac:dyDescent="0.25">
      <c r="CG8173" s="49"/>
    </row>
    <row r="8174" spans="85:85" hidden="1" x14ac:dyDescent="0.25">
      <c r="CG8174" s="49"/>
    </row>
    <row r="8175" spans="85:85" hidden="1" x14ac:dyDescent="0.25">
      <c r="CG8175" s="49"/>
    </row>
    <row r="8176" spans="85:85" hidden="1" x14ac:dyDescent="0.25">
      <c r="CG8176" s="49"/>
    </row>
    <row r="8177" spans="85:85" hidden="1" x14ac:dyDescent="0.25">
      <c r="CG8177" s="49"/>
    </row>
    <row r="8178" spans="85:85" hidden="1" x14ac:dyDescent="0.25">
      <c r="CG8178" s="49"/>
    </row>
    <row r="8179" spans="85:85" hidden="1" x14ac:dyDescent="0.25">
      <c r="CG8179" s="49"/>
    </row>
    <row r="8180" spans="85:85" hidden="1" x14ac:dyDescent="0.25">
      <c r="CG8180" s="49"/>
    </row>
    <row r="8181" spans="85:85" hidden="1" x14ac:dyDescent="0.25">
      <c r="CG8181" s="49"/>
    </row>
    <row r="8182" spans="85:85" hidden="1" x14ac:dyDescent="0.25">
      <c r="CG8182" s="49"/>
    </row>
    <row r="8183" spans="85:85" hidden="1" x14ac:dyDescent="0.25">
      <c r="CG8183" s="49"/>
    </row>
    <row r="8184" spans="85:85" hidden="1" x14ac:dyDescent="0.25">
      <c r="CG8184" s="49"/>
    </row>
    <row r="8185" spans="85:85" hidden="1" x14ac:dyDescent="0.25">
      <c r="CG8185" s="49"/>
    </row>
    <row r="8186" spans="85:85" hidden="1" x14ac:dyDescent="0.25">
      <c r="CG8186" s="49"/>
    </row>
    <row r="8187" spans="85:85" hidden="1" x14ac:dyDescent="0.25">
      <c r="CG8187" s="49"/>
    </row>
    <row r="8188" spans="85:85" hidden="1" x14ac:dyDescent="0.25">
      <c r="CG8188" s="49"/>
    </row>
    <row r="8189" spans="85:85" hidden="1" x14ac:dyDescent="0.25">
      <c r="CG8189" s="49"/>
    </row>
    <row r="8190" spans="85:85" hidden="1" x14ac:dyDescent="0.25">
      <c r="CG8190" s="49"/>
    </row>
    <row r="8191" spans="85:85" hidden="1" x14ac:dyDescent="0.25">
      <c r="CG8191" s="49"/>
    </row>
    <row r="8192" spans="85:85" hidden="1" x14ac:dyDescent="0.25">
      <c r="CG8192" s="49"/>
    </row>
    <row r="8193" spans="85:85" hidden="1" x14ac:dyDescent="0.25">
      <c r="CG8193" s="49"/>
    </row>
    <row r="8194" spans="85:85" hidden="1" x14ac:dyDescent="0.25">
      <c r="CG8194" s="49"/>
    </row>
    <row r="8195" spans="85:85" hidden="1" x14ac:dyDescent="0.25">
      <c r="CG8195" s="49"/>
    </row>
    <row r="8196" spans="85:85" hidden="1" x14ac:dyDescent="0.25">
      <c r="CG8196" s="49"/>
    </row>
    <row r="8197" spans="85:85" hidden="1" x14ac:dyDescent="0.25">
      <c r="CG8197" s="49"/>
    </row>
    <row r="8198" spans="85:85" hidden="1" x14ac:dyDescent="0.25">
      <c r="CG8198" s="49"/>
    </row>
    <row r="8199" spans="85:85" hidden="1" x14ac:dyDescent="0.25">
      <c r="CG8199" s="49"/>
    </row>
    <row r="8200" spans="85:85" hidden="1" x14ac:dyDescent="0.25">
      <c r="CG8200" s="49"/>
    </row>
    <row r="8201" spans="85:85" hidden="1" x14ac:dyDescent="0.25">
      <c r="CG8201" s="49"/>
    </row>
    <row r="8202" spans="85:85" hidden="1" x14ac:dyDescent="0.25">
      <c r="CG8202" s="49"/>
    </row>
    <row r="8203" spans="85:85" hidden="1" x14ac:dyDescent="0.25">
      <c r="CG8203" s="49"/>
    </row>
    <row r="8204" spans="85:85" hidden="1" x14ac:dyDescent="0.25">
      <c r="CG8204" s="49"/>
    </row>
    <row r="8205" spans="85:85" hidden="1" x14ac:dyDescent="0.25">
      <c r="CG8205" s="49"/>
    </row>
    <row r="8206" spans="85:85" hidden="1" x14ac:dyDescent="0.25">
      <c r="CG8206" s="49"/>
    </row>
    <row r="8207" spans="85:85" hidden="1" x14ac:dyDescent="0.25">
      <c r="CG8207" s="49"/>
    </row>
    <row r="8208" spans="85:85" hidden="1" x14ac:dyDescent="0.25">
      <c r="CG8208" s="49"/>
    </row>
    <row r="8209" spans="85:85" hidden="1" x14ac:dyDescent="0.25">
      <c r="CG8209" s="49"/>
    </row>
    <row r="8210" spans="85:85" hidden="1" x14ac:dyDescent="0.25">
      <c r="CG8210" s="49"/>
    </row>
    <row r="8211" spans="85:85" hidden="1" x14ac:dyDescent="0.25">
      <c r="CG8211" s="49"/>
    </row>
    <row r="8212" spans="85:85" hidden="1" x14ac:dyDescent="0.25">
      <c r="CG8212" s="49"/>
    </row>
    <row r="8213" spans="85:85" hidden="1" x14ac:dyDescent="0.25">
      <c r="CG8213" s="49"/>
    </row>
    <row r="8214" spans="85:85" hidden="1" x14ac:dyDescent="0.25">
      <c r="CG8214" s="49"/>
    </row>
    <row r="8215" spans="85:85" hidden="1" x14ac:dyDescent="0.25">
      <c r="CG8215" s="49"/>
    </row>
    <row r="8216" spans="85:85" hidden="1" x14ac:dyDescent="0.25">
      <c r="CG8216" s="49"/>
    </row>
    <row r="8217" spans="85:85" hidden="1" x14ac:dyDescent="0.25">
      <c r="CG8217" s="49"/>
    </row>
    <row r="8218" spans="85:85" hidden="1" x14ac:dyDescent="0.25">
      <c r="CG8218" s="49"/>
    </row>
    <row r="8219" spans="85:85" hidden="1" x14ac:dyDescent="0.25">
      <c r="CG8219" s="49"/>
    </row>
    <row r="8220" spans="85:85" hidden="1" x14ac:dyDescent="0.25">
      <c r="CG8220" s="49"/>
    </row>
    <row r="8221" spans="85:85" hidden="1" x14ac:dyDescent="0.25">
      <c r="CG8221" s="49"/>
    </row>
    <row r="8222" spans="85:85" hidden="1" x14ac:dyDescent="0.25">
      <c r="CG8222" s="49"/>
    </row>
    <row r="8223" spans="85:85" hidden="1" x14ac:dyDescent="0.25">
      <c r="CG8223" s="49"/>
    </row>
    <row r="8224" spans="85:85" hidden="1" x14ac:dyDescent="0.25">
      <c r="CG8224" s="49"/>
    </row>
    <row r="8225" spans="85:85" hidden="1" x14ac:dyDescent="0.25">
      <c r="CG8225" s="49"/>
    </row>
    <row r="8226" spans="85:85" hidden="1" x14ac:dyDescent="0.25">
      <c r="CG8226" s="49"/>
    </row>
    <row r="8227" spans="85:85" hidden="1" x14ac:dyDescent="0.25">
      <c r="CG8227" s="49"/>
    </row>
    <row r="8228" spans="85:85" hidden="1" x14ac:dyDescent="0.25">
      <c r="CG8228" s="49"/>
    </row>
    <row r="8229" spans="85:85" hidden="1" x14ac:dyDescent="0.25">
      <c r="CG8229" s="49"/>
    </row>
    <row r="8230" spans="85:85" hidden="1" x14ac:dyDescent="0.25">
      <c r="CG8230" s="49"/>
    </row>
    <row r="8231" spans="85:85" hidden="1" x14ac:dyDescent="0.25">
      <c r="CG8231" s="49"/>
    </row>
    <row r="8232" spans="85:85" hidden="1" x14ac:dyDescent="0.25">
      <c r="CG8232" s="49"/>
    </row>
    <row r="8233" spans="85:85" hidden="1" x14ac:dyDescent="0.25">
      <c r="CG8233" s="49"/>
    </row>
    <row r="8234" spans="85:85" hidden="1" x14ac:dyDescent="0.25">
      <c r="CG8234" s="49"/>
    </row>
    <row r="8235" spans="85:85" hidden="1" x14ac:dyDescent="0.25">
      <c r="CG8235" s="49"/>
    </row>
    <row r="8236" spans="85:85" hidden="1" x14ac:dyDescent="0.25">
      <c r="CG8236" s="49"/>
    </row>
    <row r="8237" spans="85:85" hidden="1" x14ac:dyDescent="0.25">
      <c r="CG8237" s="49"/>
    </row>
    <row r="8238" spans="85:85" hidden="1" x14ac:dyDescent="0.25">
      <c r="CG8238" s="49"/>
    </row>
    <row r="8239" spans="85:85" hidden="1" x14ac:dyDescent="0.25">
      <c r="CG8239" s="49"/>
    </row>
    <row r="8240" spans="85:85" hidden="1" x14ac:dyDescent="0.25">
      <c r="CG8240" s="49"/>
    </row>
    <row r="8241" spans="85:85" hidden="1" x14ac:dyDescent="0.25">
      <c r="CG8241" s="49"/>
    </row>
    <row r="8242" spans="85:85" hidden="1" x14ac:dyDescent="0.25">
      <c r="CG8242" s="49"/>
    </row>
    <row r="8243" spans="85:85" hidden="1" x14ac:dyDescent="0.25">
      <c r="CG8243" s="49"/>
    </row>
    <row r="8244" spans="85:85" hidden="1" x14ac:dyDescent="0.25">
      <c r="CG8244" s="49"/>
    </row>
    <row r="8245" spans="85:85" hidden="1" x14ac:dyDescent="0.25">
      <c r="CG8245" s="49"/>
    </row>
    <row r="8246" spans="85:85" hidden="1" x14ac:dyDescent="0.25">
      <c r="CG8246" s="49"/>
    </row>
    <row r="8247" spans="85:85" hidden="1" x14ac:dyDescent="0.25">
      <c r="CG8247" s="49"/>
    </row>
    <row r="8248" spans="85:85" hidden="1" x14ac:dyDescent="0.25">
      <c r="CG8248" s="49"/>
    </row>
    <row r="8249" spans="85:85" hidden="1" x14ac:dyDescent="0.25">
      <c r="CG8249" s="49"/>
    </row>
    <row r="8250" spans="85:85" hidden="1" x14ac:dyDescent="0.25">
      <c r="CG8250" s="49"/>
    </row>
    <row r="8251" spans="85:85" hidden="1" x14ac:dyDescent="0.25">
      <c r="CG8251" s="49"/>
    </row>
    <row r="8252" spans="85:85" hidden="1" x14ac:dyDescent="0.25">
      <c r="CG8252" s="49"/>
    </row>
    <row r="8253" spans="85:85" hidden="1" x14ac:dyDescent="0.25">
      <c r="CG8253" s="49"/>
    </row>
    <row r="8254" spans="85:85" hidden="1" x14ac:dyDescent="0.25">
      <c r="CG8254" s="49"/>
    </row>
    <row r="8255" spans="85:85" hidden="1" x14ac:dyDescent="0.25">
      <c r="CG8255" s="49"/>
    </row>
    <row r="8256" spans="85:85" hidden="1" x14ac:dyDescent="0.25">
      <c r="CG8256" s="49"/>
    </row>
    <row r="8257" spans="85:85" hidden="1" x14ac:dyDescent="0.25">
      <c r="CG8257" s="49"/>
    </row>
    <row r="8258" spans="85:85" hidden="1" x14ac:dyDescent="0.25">
      <c r="CG8258" s="49"/>
    </row>
    <row r="8259" spans="85:85" hidden="1" x14ac:dyDescent="0.25">
      <c r="CG8259" s="49"/>
    </row>
    <row r="8260" spans="85:85" hidden="1" x14ac:dyDescent="0.25">
      <c r="CG8260" s="49"/>
    </row>
    <row r="8261" spans="85:85" hidden="1" x14ac:dyDescent="0.25">
      <c r="CG8261" s="49"/>
    </row>
    <row r="8262" spans="85:85" hidden="1" x14ac:dyDescent="0.25">
      <c r="CG8262" s="49"/>
    </row>
    <row r="8263" spans="85:85" hidden="1" x14ac:dyDescent="0.25">
      <c r="CG8263" s="49"/>
    </row>
    <row r="8264" spans="85:85" hidden="1" x14ac:dyDescent="0.25">
      <c r="CG8264" s="49"/>
    </row>
    <row r="8265" spans="85:85" hidden="1" x14ac:dyDescent="0.25">
      <c r="CG8265" s="49"/>
    </row>
    <row r="8266" spans="85:85" hidden="1" x14ac:dyDescent="0.25">
      <c r="CG8266" s="49"/>
    </row>
    <row r="8267" spans="85:85" hidden="1" x14ac:dyDescent="0.25">
      <c r="CG8267" s="49"/>
    </row>
    <row r="8268" spans="85:85" hidden="1" x14ac:dyDescent="0.25">
      <c r="CG8268" s="49"/>
    </row>
    <row r="8269" spans="85:85" hidden="1" x14ac:dyDescent="0.25">
      <c r="CG8269" s="49"/>
    </row>
    <row r="8270" spans="85:85" hidden="1" x14ac:dyDescent="0.25">
      <c r="CG8270" s="49"/>
    </row>
    <row r="8271" spans="85:85" hidden="1" x14ac:dyDescent="0.25">
      <c r="CG8271" s="49"/>
    </row>
    <row r="8272" spans="85:85" hidden="1" x14ac:dyDescent="0.25">
      <c r="CG8272" s="49"/>
    </row>
    <row r="8273" spans="85:85" hidden="1" x14ac:dyDescent="0.25">
      <c r="CG8273" s="49"/>
    </row>
    <row r="8274" spans="85:85" hidden="1" x14ac:dyDescent="0.25">
      <c r="CG8274" s="49"/>
    </row>
    <row r="8275" spans="85:85" hidden="1" x14ac:dyDescent="0.25">
      <c r="CG8275" s="49"/>
    </row>
    <row r="8276" spans="85:85" hidden="1" x14ac:dyDescent="0.25">
      <c r="CG8276" s="49"/>
    </row>
    <row r="8277" spans="85:85" hidden="1" x14ac:dyDescent="0.25">
      <c r="CG8277" s="49"/>
    </row>
    <row r="8278" spans="85:85" hidden="1" x14ac:dyDescent="0.25">
      <c r="CG8278" s="49"/>
    </row>
    <row r="8279" spans="85:85" hidden="1" x14ac:dyDescent="0.25">
      <c r="CG8279" s="49"/>
    </row>
    <row r="8280" spans="85:85" hidden="1" x14ac:dyDescent="0.25">
      <c r="CG8280" s="49"/>
    </row>
    <row r="8281" spans="85:85" hidden="1" x14ac:dyDescent="0.25">
      <c r="CG8281" s="49"/>
    </row>
    <row r="8282" spans="85:85" hidden="1" x14ac:dyDescent="0.25">
      <c r="CG8282" s="49"/>
    </row>
    <row r="8283" spans="85:85" hidden="1" x14ac:dyDescent="0.25">
      <c r="CG8283" s="49"/>
    </row>
    <row r="8284" spans="85:85" hidden="1" x14ac:dyDescent="0.25">
      <c r="CG8284" s="49"/>
    </row>
    <row r="8285" spans="85:85" hidden="1" x14ac:dyDescent="0.25">
      <c r="CG8285" s="49"/>
    </row>
    <row r="8286" spans="85:85" hidden="1" x14ac:dyDescent="0.25">
      <c r="CG8286" s="49"/>
    </row>
    <row r="8287" spans="85:85" hidden="1" x14ac:dyDescent="0.25">
      <c r="CG8287" s="49"/>
    </row>
    <row r="8288" spans="85:85" hidden="1" x14ac:dyDescent="0.25">
      <c r="CG8288" s="49"/>
    </row>
    <row r="8289" spans="85:85" hidden="1" x14ac:dyDescent="0.25">
      <c r="CG8289" s="49"/>
    </row>
    <row r="8290" spans="85:85" hidden="1" x14ac:dyDescent="0.25">
      <c r="CG8290" s="49"/>
    </row>
    <row r="8291" spans="85:85" hidden="1" x14ac:dyDescent="0.25">
      <c r="CG8291" s="49"/>
    </row>
    <row r="8292" spans="85:85" hidden="1" x14ac:dyDescent="0.25">
      <c r="CG8292" s="49"/>
    </row>
    <row r="8293" spans="85:85" hidden="1" x14ac:dyDescent="0.25">
      <c r="CG8293" s="49"/>
    </row>
    <row r="8294" spans="85:85" hidden="1" x14ac:dyDescent="0.25">
      <c r="CG8294" s="49"/>
    </row>
    <row r="8295" spans="85:85" hidden="1" x14ac:dyDescent="0.25">
      <c r="CG8295" s="49"/>
    </row>
    <row r="8296" spans="85:85" hidden="1" x14ac:dyDescent="0.25">
      <c r="CG8296" s="49"/>
    </row>
    <row r="8297" spans="85:85" hidden="1" x14ac:dyDescent="0.25">
      <c r="CG8297" s="49"/>
    </row>
    <row r="8298" spans="85:85" hidden="1" x14ac:dyDescent="0.25">
      <c r="CG8298" s="49"/>
    </row>
    <row r="8299" spans="85:85" hidden="1" x14ac:dyDescent="0.25">
      <c r="CG8299" s="49"/>
    </row>
    <row r="8300" spans="85:85" hidden="1" x14ac:dyDescent="0.25">
      <c r="CG8300" s="49"/>
    </row>
    <row r="8301" spans="85:85" hidden="1" x14ac:dyDescent="0.25">
      <c r="CG8301" s="49"/>
    </row>
    <row r="8302" spans="85:85" hidden="1" x14ac:dyDescent="0.25">
      <c r="CG8302" s="49"/>
    </row>
    <row r="8303" spans="85:85" hidden="1" x14ac:dyDescent="0.25">
      <c r="CG8303" s="49"/>
    </row>
    <row r="8304" spans="85:85" hidden="1" x14ac:dyDescent="0.25">
      <c r="CG8304" s="49"/>
    </row>
    <row r="8305" spans="85:85" hidden="1" x14ac:dyDescent="0.25">
      <c r="CG8305" s="49"/>
    </row>
    <row r="8306" spans="85:85" hidden="1" x14ac:dyDescent="0.25">
      <c r="CG8306" s="49"/>
    </row>
    <row r="8307" spans="85:85" hidden="1" x14ac:dyDescent="0.25">
      <c r="CG8307" s="49"/>
    </row>
    <row r="8308" spans="85:85" hidden="1" x14ac:dyDescent="0.25">
      <c r="CG8308" s="49"/>
    </row>
    <row r="8309" spans="85:85" hidden="1" x14ac:dyDescent="0.25">
      <c r="CG8309" s="49"/>
    </row>
    <row r="8310" spans="85:85" hidden="1" x14ac:dyDescent="0.25">
      <c r="CG8310" s="49"/>
    </row>
    <row r="8311" spans="85:85" hidden="1" x14ac:dyDescent="0.25">
      <c r="CG8311" s="49"/>
    </row>
    <row r="8312" spans="85:85" hidden="1" x14ac:dyDescent="0.25">
      <c r="CG8312" s="49"/>
    </row>
    <row r="8313" spans="85:85" hidden="1" x14ac:dyDescent="0.25">
      <c r="CG8313" s="49"/>
    </row>
    <row r="8314" spans="85:85" hidden="1" x14ac:dyDescent="0.25">
      <c r="CG8314" s="49"/>
    </row>
    <row r="8315" spans="85:85" hidden="1" x14ac:dyDescent="0.25">
      <c r="CG8315" s="49"/>
    </row>
    <row r="8316" spans="85:85" hidden="1" x14ac:dyDescent="0.25">
      <c r="CG8316" s="49"/>
    </row>
    <row r="8317" spans="85:85" hidden="1" x14ac:dyDescent="0.25">
      <c r="CG8317" s="49"/>
    </row>
    <row r="8318" spans="85:85" hidden="1" x14ac:dyDescent="0.25">
      <c r="CG8318" s="49"/>
    </row>
    <row r="8319" spans="85:85" hidden="1" x14ac:dyDescent="0.25">
      <c r="CG8319" s="49"/>
    </row>
    <row r="8320" spans="85:85" hidden="1" x14ac:dyDescent="0.25">
      <c r="CG8320" s="49"/>
    </row>
    <row r="8321" spans="85:85" hidden="1" x14ac:dyDescent="0.25">
      <c r="CG8321" s="49"/>
    </row>
    <row r="8322" spans="85:85" hidden="1" x14ac:dyDescent="0.25">
      <c r="CG8322" s="49"/>
    </row>
    <row r="8323" spans="85:85" hidden="1" x14ac:dyDescent="0.25">
      <c r="CG8323" s="49"/>
    </row>
    <row r="8324" spans="85:85" hidden="1" x14ac:dyDescent="0.25">
      <c r="CG8324" s="49"/>
    </row>
    <row r="8325" spans="85:85" hidden="1" x14ac:dyDescent="0.25">
      <c r="CG8325" s="49"/>
    </row>
    <row r="8326" spans="85:85" hidden="1" x14ac:dyDescent="0.25">
      <c r="CG8326" s="49"/>
    </row>
    <row r="8327" spans="85:85" hidden="1" x14ac:dyDescent="0.25">
      <c r="CG8327" s="49"/>
    </row>
    <row r="8328" spans="85:85" hidden="1" x14ac:dyDescent="0.25">
      <c r="CG8328" s="49"/>
    </row>
    <row r="8329" spans="85:85" hidden="1" x14ac:dyDescent="0.25">
      <c r="CG8329" s="49"/>
    </row>
    <row r="8330" spans="85:85" hidden="1" x14ac:dyDescent="0.25">
      <c r="CG8330" s="49"/>
    </row>
    <row r="8331" spans="85:85" hidden="1" x14ac:dyDescent="0.25">
      <c r="CG8331" s="49"/>
    </row>
    <row r="8332" spans="85:85" hidden="1" x14ac:dyDescent="0.25">
      <c r="CG8332" s="49"/>
    </row>
    <row r="8333" spans="85:85" hidden="1" x14ac:dyDescent="0.25">
      <c r="CG8333" s="49"/>
    </row>
    <row r="8334" spans="85:85" hidden="1" x14ac:dyDescent="0.25">
      <c r="CG8334" s="49"/>
    </row>
    <row r="8335" spans="85:85" hidden="1" x14ac:dyDescent="0.25">
      <c r="CG8335" s="49"/>
    </row>
    <row r="8336" spans="85:85" hidden="1" x14ac:dyDescent="0.25">
      <c r="CG8336" s="49"/>
    </row>
    <row r="8337" spans="85:85" hidden="1" x14ac:dyDescent="0.25">
      <c r="CG8337" s="49"/>
    </row>
    <row r="8338" spans="85:85" hidden="1" x14ac:dyDescent="0.25">
      <c r="CG8338" s="49"/>
    </row>
    <row r="8339" spans="85:85" hidden="1" x14ac:dyDescent="0.25">
      <c r="CG8339" s="49"/>
    </row>
    <row r="8340" spans="85:85" hidden="1" x14ac:dyDescent="0.25">
      <c r="CG8340" s="49"/>
    </row>
    <row r="8341" spans="85:85" hidden="1" x14ac:dyDescent="0.25">
      <c r="CG8341" s="49"/>
    </row>
    <row r="8342" spans="85:85" hidden="1" x14ac:dyDescent="0.25">
      <c r="CG8342" s="49"/>
    </row>
    <row r="8343" spans="85:85" hidden="1" x14ac:dyDescent="0.25">
      <c r="CG8343" s="49"/>
    </row>
    <row r="8344" spans="85:85" hidden="1" x14ac:dyDescent="0.25">
      <c r="CG8344" s="49"/>
    </row>
    <row r="8345" spans="85:85" hidden="1" x14ac:dyDescent="0.25">
      <c r="CG8345" s="49"/>
    </row>
    <row r="8346" spans="85:85" hidden="1" x14ac:dyDescent="0.25">
      <c r="CG8346" s="49"/>
    </row>
    <row r="8347" spans="85:85" hidden="1" x14ac:dyDescent="0.25">
      <c r="CG8347" s="49"/>
    </row>
    <row r="8348" spans="85:85" hidden="1" x14ac:dyDescent="0.25">
      <c r="CG8348" s="49"/>
    </row>
    <row r="8349" spans="85:85" hidden="1" x14ac:dyDescent="0.25">
      <c r="CG8349" s="49"/>
    </row>
    <row r="8350" spans="85:85" hidden="1" x14ac:dyDescent="0.25">
      <c r="CG8350" s="49"/>
    </row>
    <row r="8351" spans="85:85" hidden="1" x14ac:dyDescent="0.25">
      <c r="CG8351" s="49"/>
    </row>
    <row r="8352" spans="85:85" hidden="1" x14ac:dyDescent="0.25">
      <c r="CG8352" s="49"/>
    </row>
    <row r="8353" spans="85:85" hidden="1" x14ac:dyDescent="0.25">
      <c r="CG8353" s="49"/>
    </row>
    <row r="8354" spans="85:85" hidden="1" x14ac:dyDescent="0.25">
      <c r="CG8354" s="49"/>
    </row>
    <row r="8355" spans="85:85" hidden="1" x14ac:dyDescent="0.25">
      <c r="CG8355" s="49"/>
    </row>
    <row r="8356" spans="85:85" hidden="1" x14ac:dyDescent="0.25">
      <c r="CG8356" s="49"/>
    </row>
    <row r="8357" spans="85:85" hidden="1" x14ac:dyDescent="0.25">
      <c r="CG8357" s="49"/>
    </row>
    <row r="8358" spans="85:85" hidden="1" x14ac:dyDescent="0.25">
      <c r="CG8358" s="49"/>
    </row>
    <row r="8359" spans="85:85" hidden="1" x14ac:dyDescent="0.25">
      <c r="CG8359" s="49"/>
    </row>
    <row r="8360" spans="85:85" hidden="1" x14ac:dyDescent="0.25">
      <c r="CG8360" s="49"/>
    </row>
    <row r="8361" spans="85:85" hidden="1" x14ac:dyDescent="0.25">
      <c r="CG8361" s="49"/>
    </row>
    <row r="8362" spans="85:85" hidden="1" x14ac:dyDescent="0.25">
      <c r="CG8362" s="49"/>
    </row>
    <row r="8363" spans="85:85" hidden="1" x14ac:dyDescent="0.25">
      <c r="CG8363" s="49"/>
    </row>
    <row r="8364" spans="85:85" hidden="1" x14ac:dyDescent="0.25">
      <c r="CG8364" s="49"/>
    </row>
    <row r="8365" spans="85:85" hidden="1" x14ac:dyDescent="0.25">
      <c r="CG8365" s="49"/>
    </row>
    <row r="8366" spans="85:85" hidden="1" x14ac:dyDescent="0.25">
      <c r="CG8366" s="49"/>
    </row>
    <row r="8367" spans="85:85" hidden="1" x14ac:dyDescent="0.25">
      <c r="CG8367" s="49"/>
    </row>
    <row r="8368" spans="85:85" hidden="1" x14ac:dyDescent="0.25">
      <c r="CG8368" s="49"/>
    </row>
    <row r="8369" spans="85:85" hidden="1" x14ac:dyDescent="0.25">
      <c r="CG8369" s="49"/>
    </row>
    <row r="8370" spans="85:85" hidden="1" x14ac:dyDescent="0.25">
      <c r="CG8370" s="49"/>
    </row>
    <row r="8371" spans="85:85" hidden="1" x14ac:dyDescent="0.25">
      <c r="CG8371" s="49"/>
    </row>
    <row r="8372" spans="85:85" hidden="1" x14ac:dyDescent="0.25">
      <c r="CG8372" s="49"/>
    </row>
    <row r="8373" spans="85:85" hidden="1" x14ac:dyDescent="0.25">
      <c r="CG8373" s="49"/>
    </row>
    <row r="8374" spans="85:85" hidden="1" x14ac:dyDescent="0.25">
      <c r="CG8374" s="49"/>
    </row>
    <row r="8375" spans="85:85" hidden="1" x14ac:dyDescent="0.25">
      <c r="CG8375" s="49"/>
    </row>
    <row r="8376" spans="85:85" hidden="1" x14ac:dyDescent="0.25">
      <c r="CG8376" s="49"/>
    </row>
    <row r="8377" spans="85:85" hidden="1" x14ac:dyDescent="0.25">
      <c r="CG8377" s="49"/>
    </row>
    <row r="8378" spans="85:85" hidden="1" x14ac:dyDescent="0.25">
      <c r="CG8378" s="49"/>
    </row>
    <row r="8379" spans="85:85" hidden="1" x14ac:dyDescent="0.25">
      <c r="CG8379" s="49"/>
    </row>
    <row r="8380" spans="85:85" hidden="1" x14ac:dyDescent="0.25">
      <c r="CG8380" s="49"/>
    </row>
    <row r="8381" spans="85:85" hidden="1" x14ac:dyDescent="0.25">
      <c r="CG8381" s="49"/>
    </row>
    <row r="8382" spans="85:85" hidden="1" x14ac:dyDescent="0.25">
      <c r="CG8382" s="49"/>
    </row>
    <row r="8383" spans="85:85" hidden="1" x14ac:dyDescent="0.25">
      <c r="CG8383" s="49"/>
    </row>
    <row r="8384" spans="85:85" hidden="1" x14ac:dyDescent="0.25">
      <c r="CG8384" s="49"/>
    </row>
    <row r="8385" spans="85:85" hidden="1" x14ac:dyDescent="0.25">
      <c r="CG8385" s="49"/>
    </row>
    <row r="8386" spans="85:85" hidden="1" x14ac:dyDescent="0.25">
      <c r="CG8386" s="49"/>
    </row>
    <row r="8387" spans="85:85" hidden="1" x14ac:dyDescent="0.25">
      <c r="CG8387" s="49"/>
    </row>
    <row r="8388" spans="85:85" hidden="1" x14ac:dyDescent="0.25">
      <c r="CG8388" s="49"/>
    </row>
    <row r="8389" spans="85:85" hidden="1" x14ac:dyDescent="0.25">
      <c r="CG8389" s="49"/>
    </row>
    <row r="8390" spans="85:85" hidden="1" x14ac:dyDescent="0.25">
      <c r="CG8390" s="49"/>
    </row>
    <row r="8391" spans="85:85" hidden="1" x14ac:dyDescent="0.25">
      <c r="CG8391" s="49"/>
    </row>
    <row r="8392" spans="85:85" hidden="1" x14ac:dyDescent="0.25">
      <c r="CG8392" s="49"/>
    </row>
    <row r="8393" spans="85:85" hidden="1" x14ac:dyDescent="0.25">
      <c r="CG8393" s="49"/>
    </row>
    <row r="8394" spans="85:85" hidden="1" x14ac:dyDescent="0.25">
      <c r="CG8394" s="49"/>
    </row>
    <row r="8395" spans="85:85" hidden="1" x14ac:dyDescent="0.25">
      <c r="CG8395" s="49"/>
    </row>
    <row r="8396" spans="85:85" hidden="1" x14ac:dyDescent="0.25">
      <c r="CG8396" s="49"/>
    </row>
    <row r="8397" spans="85:85" hidden="1" x14ac:dyDescent="0.25">
      <c r="CG8397" s="49"/>
    </row>
    <row r="8398" spans="85:85" hidden="1" x14ac:dyDescent="0.25">
      <c r="CG8398" s="49"/>
    </row>
    <row r="8399" spans="85:85" hidden="1" x14ac:dyDescent="0.25">
      <c r="CG8399" s="49"/>
    </row>
    <row r="8400" spans="85:85" hidden="1" x14ac:dyDescent="0.25">
      <c r="CG8400" s="49"/>
    </row>
    <row r="8401" spans="85:85" hidden="1" x14ac:dyDescent="0.25">
      <c r="CG8401" s="49"/>
    </row>
    <row r="8402" spans="85:85" hidden="1" x14ac:dyDescent="0.25">
      <c r="CG8402" s="49"/>
    </row>
    <row r="8403" spans="85:85" hidden="1" x14ac:dyDescent="0.25">
      <c r="CG8403" s="49"/>
    </row>
    <row r="8404" spans="85:85" hidden="1" x14ac:dyDescent="0.25">
      <c r="CG8404" s="49"/>
    </row>
    <row r="8405" spans="85:85" hidden="1" x14ac:dyDescent="0.25">
      <c r="CG8405" s="49"/>
    </row>
    <row r="8406" spans="85:85" hidden="1" x14ac:dyDescent="0.25">
      <c r="CG8406" s="49"/>
    </row>
    <row r="8407" spans="85:85" hidden="1" x14ac:dyDescent="0.25">
      <c r="CG8407" s="49"/>
    </row>
    <row r="8408" spans="85:85" hidden="1" x14ac:dyDescent="0.25">
      <c r="CG8408" s="49"/>
    </row>
    <row r="8409" spans="85:85" hidden="1" x14ac:dyDescent="0.25">
      <c r="CG8409" s="49"/>
    </row>
    <row r="8410" spans="85:85" hidden="1" x14ac:dyDescent="0.25">
      <c r="CG8410" s="49"/>
    </row>
    <row r="8411" spans="85:85" hidden="1" x14ac:dyDescent="0.25">
      <c r="CG8411" s="49"/>
    </row>
    <row r="8412" spans="85:85" hidden="1" x14ac:dyDescent="0.25">
      <c r="CG8412" s="49"/>
    </row>
    <row r="8413" spans="85:85" hidden="1" x14ac:dyDescent="0.25">
      <c r="CG8413" s="49"/>
    </row>
    <row r="8414" spans="85:85" hidden="1" x14ac:dyDescent="0.25">
      <c r="CG8414" s="49"/>
    </row>
    <row r="8415" spans="85:85" hidden="1" x14ac:dyDescent="0.25">
      <c r="CG8415" s="49"/>
    </row>
    <row r="8416" spans="85:85" hidden="1" x14ac:dyDescent="0.25">
      <c r="CG8416" s="49"/>
    </row>
    <row r="8417" spans="85:85" hidden="1" x14ac:dyDescent="0.25">
      <c r="CG8417" s="49"/>
    </row>
    <row r="8418" spans="85:85" hidden="1" x14ac:dyDescent="0.25">
      <c r="CG8418" s="49"/>
    </row>
    <row r="8419" spans="85:85" hidden="1" x14ac:dyDescent="0.25">
      <c r="CG8419" s="49"/>
    </row>
    <row r="8420" spans="85:85" hidden="1" x14ac:dyDescent="0.25">
      <c r="CG8420" s="49"/>
    </row>
    <row r="8421" spans="85:85" hidden="1" x14ac:dyDescent="0.25">
      <c r="CG8421" s="49"/>
    </row>
    <row r="8422" spans="85:85" hidden="1" x14ac:dyDescent="0.25">
      <c r="CG8422" s="49"/>
    </row>
    <row r="8423" spans="85:85" hidden="1" x14ac:dyDescent="0.25">
      <c r="CG8423" s="49"/>
    </row>
    <row r="8424" spans="85:85" hidden="1" x14ac:dyDescent="0.25">
      <c r="CG8424" s="49"/>
    </row>
    <row r="8425" spans="85:85" hidden="1" x14ac:dyDescent="0.25">
      <c r="CG8425" s="49"/>
    </row>
    <row r="8426" spans="85:85" hidden="1" x14ac:dyDescent="0.25">
      <c r="CG8426" s="49"/>
    </row>
    <row r="8427" spans="85:85" hidden="1" x14ac:dyDescent="0.25">
      <c r="CG8427" s="49"/>
    </row>
    <row r="8428" spans="85:85" hidden="1" x14ac:dyDescent="0.25">
      <c r="CG8428" s="49"/>
    </row>
    <row r="8429" spans="85:85" hidden="1" x14ac:dyDescent="0.25">
      <c r="CG8429" s="49"/>
    </row>
    <row r="8430" spans="85:85" hidden="1" x14ac:dyDescent="0.25">
      <c r="CG8430" s="49"/>
    </row>
    <row r="8431" spans="85:85" hidden="1" x14ac:dyDescent="0.25">
      <c r="CG8431" s="49"/>
    </row>
    <row r="8432" spans="85:85" hidden="1" x14ac:dyDescent="0.25">
      <c r="CG8432" s="49"/>
    </row>
    <row r="8433" spans="85:85" hidden="1" x14ac:dyDescent="0.25">
      <c r="CG8433" s="49"/>
    </row>
    <row r="8434" spans="85:85" hidden="1" x14ac:dyDescent="0.25">
      <c r="CG8434" s="49"/>
    </row>
    <row r="8435" spans="85:85" hidden="1" x14ac:dyDescent="0.25">
      <c r="CG8435" s="49"/>
    </row>
    <row r="8436" spans="85:85" hidden="1" x14ac:dyDescent="0.25">
      <c r="CG8436" s="49"/>
    </row>
    <row r="8437" spans="85:85" hidden="1" x14ac:dyDescent="0.25">
      <c r="CG8437" s="49"/>
    </row>
    <row r="8438" spans="85:85" hidden="1" x14ac:dyDescent="0.25">
      <c r="CG8438" s="49"/>
    </row>
    <row r="8439" spans="85:85" hidden="1" x14ac:dyDescent="0.25">
      <c r="CG8439" s="49"/>
    </row>
    <row r="8440" spans="85:85" hidden="1" x14ac:dyDescent="0.25">
      <c r="CG8440" s="49"/>
    </row>
    <row r="8441" spans="85:85" hidden="1" x14ac:dyDescent="0.25">
      <c r="CG8441" s="49"/>
    </row>
    <row r="8442" spans="85:85" hidden="1" x14ac:dyDescent="0.25">
      <c r="CG8442" s="49"/>
    </row>
    <row r="8443" spans="85:85" hidden="1" x14ac:dyDescent="0.25">
      <c r="CG8443" s="49"/>
    </row>
    <row r="8444" spans="85:85" hidden="1" x14ac:dyDescent="0.25">
      <c r="CG8444" s="49"/>
    </row>
    <row r="8445" spans="85:85" hidden="1" x14ac:dyDescent="0.25">
      <c r="CG8445" s="49"/>
    </row>
    <row r="8446" spans="85:85" hidden="1" x14ac:dyDescent="0.25">
      <c r="CG8446" s="49"/>
    </row>
    <row r="8447" spans="85:85" hidden="1" x14ac:dyDescent="0.25">
      <c r="CG8447" s="49"/>
    </row>
    <row r="8448" spans="85:85" hidden="1" x14ac:dyDescent="0.25">
      <c r="CG8448" s="49"/>
    </row>
    <row r="8449" spans="85:85" hidden="1" x14ac:dyDescent="0.25">
      <c r="CG8449" s="49"/>
    </row>
    <row r="8450" spans="85:85" hidden="1" x14ac:dyDescent="0.25">
      <c r="CG8450" s="49"/>
    </row>
    <row r="8451" spans="85:85" hidden="1" x14ac:dyDescent="0.25">
      <c r="CG8451" s="49"/>
    </row>
    <row r="8452" spans="85:85" hidden="1" x14ac:dyDescent="0.25">
      <c r="CG8452" s="49"/>
    </row>
    <row r="8453" spans="85:85" hidden="1" x14ac:dyDescent="0.25">
      <c r="CG8453" s="49"/>
    </row>
    <row r="8454" spans="85:85" hidden="1" x14ac:dyDescent="0.25">
      <c r="CG8454" s="49"/>
    </row>
    <row r="8455" spans="85:85" hidden="1" x14ac:dyDescent="0.25">
      <c r="CG8455" s="49"/>
    </row>
    <row r="8456" spans="85:85" hidden="1" x14ac:dyDescent="0.25">
      <c r="CG8456" s="49"/>
    </row>
    <row r="8457" spans="85:85" hidden="1" x14ac:dyDescent="0.25">
      <c r="CG8457" s="49"/>
    </row>
    <row r="8458" spans="85:85" hidden="1" x14ac:dyDescent="0.25">
      <c r="CG8458" s="49"/>
    </row>
    <row r="8459" spans="85:85" hidden="1" x14ac:dyDescent="0.25">
      <c r="CG8459" s="49"/>
    </row>
    <row r="8460" spans="85:85" hidden="1" x14ac:dyDescent="0.25">
      <c r="CG8460" s="49"/>
    </row>
    <row r="8461" spans="85:85" hidden="1" x14ac:dyDescent="0.25">
      <c r="CG8461" s="49"/>
    </row>
    <row r="8462" spans="85:85" hidden="1" x14ac:dyDescent="0.25">
      <c r="CG8462" s="49"/>
    </row>
    <row r="8463" spans="85:85" hidden="1" x14ac:dyDescent="0.25">
      <c r="CG8463" s="49"/>
    </row>
    <row r="8464" spans="85:85" hidden="1" x14ac:dyDescent="0.25">
      <c r="CG8464" s="49"/>
    </row>
    <row r="8465" spans="85:85" hidden="1" x14ac:dyDescent="0.25">
      <c r="CG8465" s="49"/>
    </row>
    <row r="8466" spans="85:85" hidden="1" x14ac:dyDescent="0.25">
      <c r="CG8466" s="49"/>
    </row>
    <row r="8467" spans="85:85" hidden="1" x14ac:dyDescent="0.25">
      <c r="CG8467" s="49"/>
    </row>
    <row r="8468" spans="85:85" hidden="1" x14ac:dyDescent="0.25">
      <c r="CG8468" s="49"/>
    </row>
    <row r="8469" spans="85:85" hidden="1" x14ac:dyDescent="0.25">
      <c r="CG8469" s="49"/>
    </row>
    <row r="8470" spans="85:85" hidden="1" x14ac:dyDescent="0.25">
      <c r="CG8470" s="49"/>
    </row>
    <row r="8471" spans="85:85" hidden="1" x14ac:dyDescent="0.25">
      <c r="CG8471" s="49"/>
    </row>
    <row r="8472" spans="85:85" hidden="1" x14ac:dyDescent="0.25">
      <c r="CG8472" s="49"/>
    </row>
    <row r="8473" spans="85:85" hidden="1" x14ac:dyDescent="0.25">
      <c r="CG8473" s="49"/>
    </row>
    <row r="8474" spans="85:85" hidden="1" x14ac:dyDescent="0.25">
      <c r="CG8474" s="49"/>
    </row>
    <row r="8475" spans="85:85" hidden="1" x14ac:dyDescent="0.25">
      <c r="CG8475" s="49"/>
    </row>
    <row r="8476" spans="85:85" hidden="1" x14ac:dyDescent="0.25">
      <c r="CG8476" s="49"/>
    </row>
    <row r="8477" spans="85:85" hidden="1" x14ac:dyDescent="0.25">
      <c r="CG8477" s="49"/>
    </row>
    <row r="8478" spans="85:85" hidden="1" x14ac:dyDescent="0.25">
      <c r="CG8478" s="49"/>
    </row>
    <row r="8479" spans="85:85" hidden="1" x14ac:dyDescent="0.25">
      <c r="CG8479" s="49"/>
    </row>
    <row r="8480" spans="85:85" hidden="1" x14ac:dyDescent="0.25">
      <c r="CG8480" s="49"/>
    </row>
    <row r="8481" spans="85:85" hidden="1" x14ac:dyDescent="0.25">
      <c r="CG8481" s="49"/>
    </row>
    <row r="8482" spans="85:85" hidden="1" x14ac:dyDescent="0.25">
      <c r="CG8482" s="49"/>
    </row>
    <row r="8483" spans="85:85" hidden="1" x14ac:dyDescent="0.25">
      <c r="CG8483" s="49"/>
    </row>
    <row r="8484" spans="85:85" hidden="1" x14ac:dyDescent="0.25">
      <c r="CG8484" s="49"/>
    </row>
    <row r="8485" spans="85:85" hidden="1" x14ac:dyDescent="0.25">
      <c r="CG8485" s="49"/>
    </row>
    <row r="8486" spans="85:85" hidden="1" x14ac:dyDescent="0.25">
      <c r="CG8486" s="49"/>
    </row>
    <row r="8487" spans="85:85" hidden="1" x14ac:dyDescent="0.25">
      <c r="CG8487" s="49"/>
    </row>
    <row r="8488" spans="85:85" hidden="1" x14ac:dyDescent="0.25">
      <c r="CG8488" s="49"/>
    </row>
    <row r="8489" spans="85:85" hidden="1" x14ac:dyDescent="0.25">
      <c r="CG8489" s="49"/>
    </row>
    <row r="8490" spans="85:85" hidden="1" x14ac:dyDescent="0.25">
      <c r="CG8490" s="49"/>
    </row>
    <row r="8491" spans="85:85" hidden="1" x14ac:dyDescent="0.25">
      <c r="CG8491" s="49"/>
    </row>
    <row r="8492" spans="85:85" hidden="1" x14ac:dyDescent="0.25">
      <c r="CG8492" s="49"/>
    </row>
    <row r="8493" spans="85:85" hidden="1" x14ac:dyDescent="0.25">
      <c r="CG8493" s="49"/>
    </row>
    <row r="8494" spans="85:85" hidden="1" x14ac:dyDescent="0.25">
      <c r="CG8494" s="49"/>
    </row>
    <row r="8495" spans="85:85" hidden="1" x14ac:dyDescent="0.25">
      <c r="CG8495" s="49"/>
    </row>
    <row r="8496" spans="85:85" hidden="1" x14ac:dyDescent="0.25">
      <c r="CG8496" s="49"/>
    </row>
    <row r="8497" spans="85:85" hidden="1" x14ac:dyDescent="0.25">
      <c r="CG8497" s="49"/>
    </row>
    <row r="8498" spans="85:85" hidden="1" x14ac:dyDescent="0.25">
      <c r="CG8498" s="49"/>
    </row>
    <row r="8499" spans="85:85" hidden="1" x14ac:dyDescent="0.25">
      <c r="CG8499" s="49"/>
    </row>
    <row r="8500" spans="85:85" hidden="1" x14ac:dyDescent="0.25">
      <c r="CG8500" s="49"/>
    </row>
    <row r="8501" spans="85:85" hidden="1" x14ac:dyDescent="0.25">
      <c r="CG8501" s="49"/>
    </row>
    <row r="8502" spans="85:85" hidden="1" x14ac:dyDescent="0.25">
      <c r="CG8502" s="49"/>
    </row>
    <row r="8503" spans="85:85" hidden="1" x14ac:dyDescent="0.25">
      <c r="CG8503" s="49"/>
    </row>
    <row r="8504" spans="85:85" hidden="1" x14ac:dyDescent="0.25">
      <c r="CG8504" s="49"/>
    </row>
    <row r="8505" spans="85:85" hidden="1" x14ac:dyDescent="0.25">
      <c r="CG8505" s="49"/>
    </row>
    <row r="8506" spans="85:85" hidden="1" x14ac:dyDescent="0.25">
      <c r="CG8506" s="49"/>
    </row>
    <row r="8507" spans="85:85" hidden="1" x14ac:dyDescent="0.25">
      <c r="CG8507" s="49"/>
    </row>
    <row r="8508" spans="85:85" hidden="1" x14ac:dyDescent="0.25">
      <c r="CG8508" s="49"/>
    </row>
    <row r="8509" spans="85:85" hidden="1" x14ac:dyDescent="0.25">
      <c r="CG8509" s="49"/>
    </row>
    <row r="8510" spans="85:85" hidden="1" x14ac:dyDescent="0.25">
      <c r="CG8510" s="49"/>
    </row>
    <row r="8511" spans="85:85" hidden="1" x14ac:dyDescent="0.25">
      <c r="CG8511" s="49"/>
    </row>
    <row r="8512" spans="85:85" hidden="1" x14ac:dyDescent="0.25">
      <c r="CG8512" s="49"/>
    </row>
    <row r="8513" spans="85:85" hidden="1" x14ac:dyDescent="0.25">
      <c r="CG8513" s="49"/>
    </row>
    <row r="8514" spans="85:85" hidden="1" x14ac:dyDescent="0.25">
      <c r="CG8514" s="49"/>
    </row>
    <row r="8515" spans="85:85" hidden="1" x14ac:dyDescent="0.25">
      <c r="CG8515" s="49"/>
    </row>
    <row r="8516" spans="85:85" hidden="1" x14ac:dyDescent="0.25">
      <c r="CG8516" s="49"/>
    </row>
    <row r="8517" spans="85:85" hidden="1" x14ac:dyDescent="0.25">
      <c r="CG8517" s="49"/>
    </row>
    <row r="8518" spans="85:85" hidden="1" x14ac:dyDescent="0.25">
      <c r="CG8518" s="49"/>
    </row>
    <row r="8519" spans="85:85" hidden="1" x14ac:dyDescent="0.25">
      <c r="CG8519" s="49"/>
    </row>
    <row r="8520" spans="85:85" hidden="1" x14ac:dyDescent="0.25">
      <c r="CG8520" s="49"/>
    </row>
    <row r="8521" spans="85:85" hidden="1" x14ac:dyDescent="0.25">
      <c r="CG8521" s="49"/>
    </row>
    <row r="8522" spans="85:85" hidden="1" x14ac:dyDescent="0.25">
      <c r="CG8522" s="49"/>
    </row>
    <row r="8523" spans="85:85" hidden="1" x14ac:dyDescent="0.25">
      <c r="CG8523" s="49"/>
    </row>
    <row r="8524" spans="85:85" hidden="1" x14ac:dyDescent="0.25">
      <c r="CG8524" s="49"/>
    </row>
    <row r="8525" spans="85:85" hidden="1" x14ac:dyDescent="0.25">
      <c r="CG8525" s="49"/>
    </row>
    <row r="8526" spans="85:85" hidden="1" x14ac:dyDescent="0.25">
      <c r="CG8526" s="49"/>
    </row>
    <row r="8527" spans="85:85" hidden="1" x14ac:dyDescent="0.25">
      <c r="CG8527" s="49"/>
    </row>
    <row r="8528" spans="85:85" hidden="1" x14ac:dyDescent="0.25">
      <c r="CG8528" s="49"/>
    </row>
    <row r="8529" spans="85:85" hidden="1" x14ac:dyDescent="0.25">
      <c r="CG8529" s="49"/>
    </row>
    <row r="8530" spans="85:85" hidden="1" x14ac:dyDescent="0.25">
      <c r="CG8530" s="49"/>
    </row>
    <row r="8531" spans="85:85" hidden="1" x14ac:dyDescent="0.25">
      <c r="CG8531" s="49"/>
    </row>
    <row r="8532" spans="85:85" hidden="1" x14ac:dyDescent="0.25">
      <c r="CG8532" s="49"/>
    </row>
    <row r="8533" spans="85:85" hidden="1" x14ac:dyDescent="0.25">
      <c r="CG8533" s="49"/>
    </row>
    <row r="8534" spans="85:85" hidden="1" x14ac:dyDescent="0.25">
      <c r="CG8534" s="49"/>
    </row>
    <row r="8535" spans="85:85" hidden="1" x14ac:dyDescent="0.25">
      <c r="CG8535" s="49"/>
    </row>
    <row r="8536" spans="85:85" hidden="1" x14ac:dyDescent="0.25">
      <c r="CG8536" s="49"/>
    </row>
    <row r="8537" spans="85:85" hidden="1" x14ac:dyDescent="0.25">
      <c r="CG8537" s="49"/>
    </row>
    <row r="8538" spans="85:85" hidden="1" x14ac:dyDescent="0.25">
      <c r="CG8538" s="49"/>
    </row>
    <row r="8539" spans="85:85" hidden="1" x14ac:dyDescent="0.25">
      <c r="CG8539" s="49"/>
    </row>
    <row r="8540" spans="85:85" hidden="1" x14ac:dyDescent="0.25">
      <c r="CG8540" s="49"/>
    </row>
    <row r="8541" spans="85:85" hidden="1" x14ac:dyDescent="0.25">
      <c r="CG8541" s="49"/>
    </row>
    <row r="8542" spans="85:85" hidden="1" x14ac:dyDescent="0.25">
      <c r="CG8542" s="49"/>
    </row>
    <row r="8543" spans="85:85" hidden="1" x14ac:dyDescent="0.25">
      <c r="CG8543" s="49"/>
    </row>
    <row r="8544" spans="85:85" hidden="1" x14ac:dyDescent="0.25">
      <c r="CG8544" s="49"/>
    </row>
    <row r="8545" spans="85:85" hidden="1" x14ac:dyDescent="0.25">
      <c r="CG8545" s="49"/>
    </row>
    <row r="8546" spans="85:85" hidden="1" x14ac:dyDescent="0.25">
      <c r="CG8546" s="49"/>
    </row>
    <row r="8547" spans="85:85" hidden="1" x14ac:dyDescent="0.25">
      <c r="CG8547" s="49"/>
    </row>
    <row r="8548" spans="85:85" hidden="1" x14ac:dyDescent="0.25">
      <c r="CG8548" s="49"/>
    </row>
    <row r="8549" spans="85:85" hidden="1" x14ac:dyDescent="0.25">
      <c r="CG8549" s="49"/>
    </row>
    <row r="8550" spans="85:85" hidden="1" x14ac:dyDescent="0.25">
      <c r="CG8550" s="49"/>
    </row>
    <row r="8551" spans="85:85" hidden="1" x14ac:dyDescent="0.25">
      <c r="CG8551" s="49"/>
    </row>
    <row r="8552" spans="85:85" hidden="1" x14ac:dyDescent="0.25">
      <c r="CG8552" s="49"/>
    </row>
    <row r="8553" spans="85:85" hidden="1" x14ac:dyDescent="0.25">
      <c r="CG8553" s="49"/>
    </row>
    <row r="8554" spans="85:85" hidden="1" x14ac:dyDescent="0.25">
      <c r="CG8554" s="49"/>
    </row>
    <row r="8555" spans="85:85" hidden="1" x14ac:dyDescent="0.25">
      <c r="CG8555" s="49"/>
    </row>
    <row r="8556" spans="85:85" hidden="1" x14ac:dyDescent="0.25">
      <c r="CG8556" s="49"/>
    </row>
    <row r="8557" spans="85:85" hidden="1" x14ac:dyDescent="0.25">
      <c r="CG8557" s="49"/>
    </row>
    <row r="8558" spans="85:85" hidden="1" x14ac:dyDescent="0.25">
      <c r="CG8558" s="49"/>
    </row>
    <row r="8559" spans="85:85" hidden="1" x14ac:dyDescent="0.25">
      <c r="CG8559" s="49"/>
    </row>
    <row r="8560" spans="85:85" hidden="1" x14ac:dyDescent="0.25">
      <c r="CG8560" s="49"/>
    </row>
    <row r="8561" spans="85:85" hidden="1" x14ac:dyDescent="0.25">
      <c r="CG8561" s="49"/>
    </row>
    <row r="8562" spans="85:85" hidden="1" x14ac:dyDescent="0.25">
      <c r="CG8562" s="49"/>
    </row>
    <row r="8563" spans="85:85" hidden="1" x14ac:dyDescent="0.25">
      <c r="CG8563" s="49"/>
    </row>
    <row r="8564" spans="85:85" hidden="1" x14ac:dyDescent="0.25">
      <c r="CG8564" s="49"/>
    </row>
    <row r="8565" spans="85:85" hidden="1" x14ac:dyDescent="0.25">
      <c r="CG8565" s="49"/>
    </row>
    <row r="8566" spans="85:85" hidden="1" x14ac:dyDescent="0.25">
      <c r="CG8566" s="49"/>
    </row>
    <row r="8567" spans="85:85" hidden="1" x14ac:dyDescent="0.25">
      <c r="CG8567" s="49"/>
    </row>
    <row r="8568" spans="85:85" hidden="1" x14ac:dyDescent="0.25">
      <c r="CG8568" s="49"/>
    </row>
    <row r="8569" spans="85:85" hidden="1" x14ac:dyDescent="0.25">
      <c r="CG8569" s="49"/>
    </row>
    <row r="8570" spans="85:85" hidden="1" x14ac:dyDescent="0.25">
      <c r="CG8570" s="49"/>
    </row>
    <row r="8571" spans="85:85" hidden="1" x14ac:dyDescent="0.25">
      <c r="CG8571" s="49"/>
    </row>
    <row r="8572" spans="85:85" hidden="1" x14ac:dyDescent="0.25">
      <c r="CG8572" s="49"/>
    </row>
    <row r="8573" spans="85:85" hidden="1" x14ac:dyDescent="0.25">
      <c r="CG8573" s="49"/>
    </row>
    <row r="8574" spans="85:85" hidden="1" x14ac:dyDescent="0.25">
      <c r="CG8574" s="49"/>
    </row>
    <row r="8575" spans="85:85" hidden="1" x14ac:dyDescent="0.25">
      <c r="CG8575" s="49"/>
    </row>
    <row r="8576" spans="85:85" hidden="1" x14ac:dyDescent="0.25">
      <c r="CG8576" s="49"/>
    </row>
    <row r="8577" spans="85:85" hidden="1" x14ac:dyDescent="0.25">
      <c r="CG8577" s="49"/>
    </row>
    <row r="8578" spans="85:85" hidden="1" x14ac:dyDescent="0.25">
      <c r="CG8578" s="49"/>
    </row>
    <row r="8579" spans="85:85" hidden="1" x14ac:dyDescent="0.25">
      <c r="CG8579" s="49"/>
    </row>
    <row r="8580" spans="85:85" hidden="1" x14ac:dyDescent="0.25">
      <c r="CG8580" s="49"/>
    </row>
    <row r="8581" spans="85:85" hidden="1" x14ac:dyDescent="0.25">
      <c r="CG8581" s="49"/>
    </row>
    <row r="8582" spans="85:85" hidden="1" x14ac:dyDescent="0.25">
      <c r="CG8582" s="49"/>
    </row>
    <row r="8583" spans="85:85" hidden="1" x14ac:dyDescent="0.25">
      <c r="CG8583" s="49"/>
    </row>
    <row r="8584" spans="85:85" hidden="1" x14ac:dyDescent="0.25">
      <c r="CG8584" s="49"/>
    </row>
    <row r="8585" spans="85:85" hidden="1" x14ac:dyDescent="0.25">
      <c r="CG8585" s="49"/>
    </row>
    <row r="8586" spans="85:85" hidden="1" x14ac:dyDescent="0.25">
      <c r="CG8586" s="49"/>
    </row>
    <row r="8587" spans="85:85" hidden="1" x14ac:dyDescent="0.25">
      <c r="CG8587" s="49"/>
    </row>
    <row r="8588" spans="85:85" hidden="1" x14ac:dyDescent="0.25">
      <c r="CG8588" s="49"/>
    </row>
    <row r="8589" spans="85:85" hidden="1" x14ac:dyDescent="0.25">
      <c r="CG8589" s="49"/>
    </row>
    <row r="8590" spans="85:85" hidden="1" x14ac:dyDescent="0.25">
      <c r="CG8590" s="49"/>
    </row>
    <row r="8591" spans="85:85" hidden="1" x14ac:dyDescent="0.25">
      <c r="CG8591" s="49"/>
    </row>
    <row r="8592" spans="85:85" hidden="1" x14ac:dyDescent="0.25">
      <c r="CG8592" s="49"/>
    </row>
    <row r="8593" spans="85:85" hidden="1" x14ac:dyDescent="0.25">
      <c r="CG8593" s="49"/>
    </row>
    <row r="8594" spans="85:85" hidden="1" x14ac:dyDescent="0.25">
      <c r="CG8594" s="49"/>
    </row>
    <row r="8595" spans="85:85" hidden="1" x14ac:dyDescent="0.25">
      <c r="CG8595" s="49"/>
    </row>
    <row r="8596" spans="85:85" hidden="1" x14ac:dyDescent="0.25">
      <c r="CG8596" s="49"/>
    </row>
    <row r="8597" spans="85:85" hidden="1" x14ac:dyDescent="0.25">
      <c r="CG8597" s="49"/>
    </row>
    <row r="8598" spans="85:85" hidden="1" x14ac:dyDescent="0.25">
      <c r="CG8598" s="49"/>
    </row>
    <row r="8599" spans="85:85" hidden="1" x14ac:dyDescent="0.25">
      <c r="CG8599" s="49"/>
    </row>
    <row r="8600" spans="85:85" hidden="1" x14ac:dyDescent="0.25">
      <c r="CG8600" s="49"/>
    </row>
    <row r="8601" spans="85:85" hidden="1" x14ac:dyDescent="0.25">
      <c r="CG8601" s="49"/>
    </row>
    <row r="8602" spans="85:85" hidden="1" x14ac:dyDescent="0.25">
      <c r="CG8602" s="49"/>
    </row>
    <row r="8603" spans="85:85" hidden="1" x14ac:dyDescent="0.25">
      <c r="CG8603" s="49"/>
    </row>
    <row r="8604" spans="85:85" hidden="1" x14ac:dyDescent="0.25">
      <c r="CG8604" s="49"/>
    </row>
    <row r="8605" spans="85:85" hidden="1" x14ac:dyDescent="0.25">
      <c r="CG8605" s="49"/>
    </row>
    <row r="8606" spans="85:85" hidden="1" x14ac:dyDescent="0.25">
      <c r="CG8606" s="49"/>
    </row>
    <row r="8607" spans="85:85" hidden="1" x14ac:dyDescent="0.25">
      <c r="CG8607" s="49"/>
    </row>
    <row r="8608" spans="85:85" hidden="1" x14ac:dyDescent="0.25">
      <c r="CG8608" s="49"/>
    </row>
    <row r="8609" spans="85:85" hidden="1" x14ac:dyDescent="0.25">
      <c r="CG8609" s="49"/>
    </row>
    <row r="8610" spans="85:85" hidden="1" x14ac:dyDescent="0.25">
      <c r="CG8610" s="49"/>
    </row>
    <row r="8611" spans="85:85" hidden="1" x14ac:dyDescent="0.25">
      <c r="CG8611" s="49"/>
    </row>
    <row r="8612" spans="85:85" hidden="1" x14ac:dyDescent="0.25">
      <c r="CG8612" s="49"/>
    </row>
    <row r="8613" spans="85:85" hidden="1" x14ac:dyDescent="0.25">
      <c r="CG8613" s="49"/>
    </row>
    <row r="8614" spans="85:85" hidden="1" x14ac:dyDescent="0.25">
      <c r="CG8614" s="49"/>
    </row>
    <row r="8615" spans="85:85" hidden="1" x14ac:dyDescent="0.25">
      <c r="CG8615" s="49"/>
    </row>
    <row r="8616" spans="85:85" hidden="1" x14ac:dyDescent="0.25">
      <c r="CG8616" s="49"/>
    </row>
    <row r="8617" spans="85:85" hidden="1" x14ac:dyDescent="0.25">
      <c r="CG8617" s="49"/>
    </row>
    <row r="8618" spans="85:85" hidden="1" x14ac:dyDescent="0.25">
      <c r="CG8618" s="49"/>
    </row>
    <row r="8619" spans="85:85" hidden="1" x14ac:dyDescent="0.25">
      <c r="CG8619" s="49"/>
    </row>
    <row r="8620" spans="85:85" hidden="1" x14ac:dyDescent="0.25">
      <c r="CG8620" s="49"/>
    </row>
    <row r="8621" spans="85:85" hidden="1" x14ac:dyDescent="0.25">
      <c r="CG8621" s="49"/>
    </row>
    <row r="8622" spans="85:85" hidden="1" x14ac:dyDescent="0.25">
      <c r="CG8622" s="49"/>
    </row>
    <row r="8623" spans="85:85" hidden="1" x14ac:dyDescent="0.25">
      <c r="CG8623" s="49"/>
    </row>
    <row r="8624" spans="85:85" hidden="1" x14ac:dyDescent="0.25">
      <c r="CG8624" s="49"/>
    </row>
    <row r="8625" spans="85:85" hidden="1" x14ac:dyDescent="0.25">
      <c r="CG8625" s="49"/>
    </row>
    <row r="8626" spans="85:85" hidden="1" x14ac:dyDescent="0.25">
      <c r="CG8626" s="49"/>
    </row>
    <row r="8627" spans="85:85" hidden="1" x14ac:dyDescent="0.25">
      <c r="CG8627" s="49"/>
    </row>
    <row r="8628" spans="85:85" hidden="1" x14ac:dyDescent="0.25">
      <c r="CG8628" s="49"/>
    </row>
    <row r="8629" spans="85:85" hidden="1" x14ac:dyDescent="0.25">
      <c r="CG8629" s="49"/>
    </row>
    <row r="8630" spans="85:85" hidden="1" x14ac:dyDescent="0.25">
      <c r="CG8630" s="49"/>
    </row>
    <row r="8631" spans="85:85" hidden="1" x14ac:dyDescent="0.25">
      <c r="CG8631" s="49"/>
    </row>
    <row r="8632" spans="85:85" hidden="1" x14ac:dyDescent="0.25">
      <c r="CG8632" s="49"/>
    </row>
    <row r="8633" spans="85:85" hidden="1" x14ac:dyDescent="0.25">
      <c r="CG8633" s="49"/>
    </row>
    <row r="8634" spans="85:85" hidden="1" x14ac:dyDescent="0.25">
      <c r="CG8634" s="49"/>
    </row>
    <row r="8635" spans="85:85" hidden="1" x14ac:dyDescent="0.25">
      <c r="CG8635" s="49"/>
    </row>
    <row r="8636" spans="85:85" hidden="1" x14ac:dyDescent="0.25">
      <c r="CG8636" s="49"/>
    </row>
    <row r="8637" spans="85:85" hidden="1" x14ac:dyDescent="0.25">
      <c r="CG8637" s="49"/>
    </row>
    <row r="8638" spans="85:85" hidden="1" x14ac:dyDescent="0.25">
      <c r="CG8638" s="49"/>
    </row>
    <row r="8639" spans="85:85" hidden="1" x14ac:dyDescent="0.25">
      <c r="CG8639" s="49"/>
    </row>
    <row r="8640" spans="85:85" hidden="1" x14ac:dyDescent="0.25">
      <c r="CG8640" s="49"/>
    </row>
    <row r="8641" spans="85:85" hidden="1" x14ac:dyDescent="0.25">
      <c r="CG8641" s="49"/>
    </row>
    <row r="8642" spans="85:85" hidden="1" x14ac:dyDescent="0.25">
      <c r="CG8642" s="49"/>
    </row>
    <row r="8643" spans="85:85" hidden="1" x14ac:dyDescent="0.25">
      <c r="CG8643" s="49"/>
    </row>
    <row r="8644" spans="85:85" hidden="1" x14ac:dyDescent="0.25">
      <c r="CG8644" s="49"/>
    </row>
    <row r="8645" spans="85:85" hidden="1" x14ac:dyDescent="0.25">
      <c r="CG8645" s="49"/>
    </row>
    <row r="8646" spans="85:85" hidden="1" x14ac:dyDescent="0.25">
      <c r="CG8646" s="49"/>
    </row>
    <row r="8647" spans="85:85" hidden="1" x14ac:dyDescent="0.25">
      <c r="CG8647" s="49"/>
    </row>
    <row r="8648" spans="85:85" hidden="1" x14ac:dyDescent="0.25">
      <c r="CG8648" s="49"/>
    </row>
    <row r="8649" spans="85:85" hidden="1" x14ac:dyDescent="0.25">
      <c r="CG8649" s="49"/>
    </row>
    <row r="8650" spans="85:85" hidden="1" x14ac:dyDescent="0.25">
      <c r="CG8650" s="49"/>
    </row>
    <row r="8651" spans="85:85" hidden="1" x14ac:dyDescent="0.25">
      <c r="CG8651" s="49"/>
    </row>
    <row r="8652" spans="85:85" hidden="1" x14ac:dyDescent="0.25">
      <c r="CG8652" s="49"/>
    </row>
    <row r="8653" spans="85:85" hidden="1" x14ac:dyDescent="0.25">
      <c r="CG8653" s="49"/>
    </row>
    <row r="8654" spans="85:85" hidden="1" x14ac:dyDescent="0.25">
      <c r="CG8654" s="49"/>
    </row>
    <row r="8655" spans="85:85" hidden="1" x14ac:dyDescent="0.25">
      <c r="CG8655" s="49"/>
    </row>
    <row r="8656" spans="85:85" hidden="1" x14ac:dyDescent="0.25">
      <c r="CG8656" s="49"/>
    </row>
    <row r="8657" spans="85:85" hidden="1" x14ac:dyDescent="0.25">
      <c r="CG8657" s="49"/>
    </row>
    <row r="8658" spans="85:85" hidden="1" x14ac:dyDescent="0.25">
      <c r="CG8658" s="49"/>
    </row>
    <row r="8659" spans="85:85" hidden="1" x14ac:dyDescent="0.25">
      <c r="CG8659" s="49"/>
    </row>
    <row r="8660" spans="85:85" hidden="1" x14ac:dyDescent="0.25">
      <c r="CG8660" s="49"/>
    </row>
    <row r="8661" spans="85:85" hidden="1" x14ac:dyDescent="0.25">
      <c r="CG8661" s="49"/>
    </row>
    <row r="8662" spans="85:85" hidden="1" x14ac:dyDescent="0.25">
      <c r="CG8662" s="49"/>
    </row>
    <row r="8663" spans="85:85" hidden="1" x14ac:dyDescent="0.25">
      <c r="CG8663" s="49"/>
    </row>
    <row r="8664" spans="85:85" hidden="1" x14ac:dyDescent="0.25">
      <c r="CG8664" s="49"/>
    </row>
    <row r="8665" spans="85:85" hidden="1" x14ac:dyDescent="0.25">
      <c r="CG8665" s="49"/>
    </row>
    <row r="8666" spans="85:85" hidden="1" x14ac:dyDescent="0.25">
      <c r="CG8666" s="49"/>
    </row>
    <row r="8667" spans="85:85" hidden="1" x14ac:dyDescent="0.25">
      <c r="CG8667" s="49"/>
    </row>
    <row r="8668" spans="85:85" hidden="1" x14ac:dyDescent="0.25">
      <c r="CG8668" s="49"/>
    </row>
    <row r="8669" spans="85:85" hidden="1" x14ac:dyDescent="0.25">
      <c r="CG8669" s="49"/>
    </row>
    <row r="8670" spans="85:85" hidden="1" x14ac:dyDescent="0.25">
      <c r="CG8670" s="49"/>
    </row>
    <row r="8671" spans="85:85" hidden="1" x14ac:dyDescent="0.25">
      <c r="CG8671" s="49"/>
    </row>
    <row r="8672" spans="85:85" hidden="1" x14ac:dyDescent="0.25">
      <c r="CG8672" s="49"/>
    </row>
    <row r="8673" spans="85:85" hidden="1" x14ac:dyDescent="0.25">
      <c r="CG8673" s="49"/>
    </row>
    <row r="8674" spans="85:85" hidden="1" x14ac:dyDescent="0.25">
      <c r="CG8674" s="49"/>
    </row>
    <row r="8675" spans="85:85" hidden="1" x14ac:dyDescent="0.25">
      <c r="CG8675" s="49"/>
    </row>
    <row r="8676" spans="85:85" hidden="1" x14ac:dyDescent="0.25">
      <c r="CG8676" s="49"/>
    </row>
    <row r="8677" spans="85:85" hidden="1" x14ac:dyDescent="0.25">
      <c r="CG8677" s="49"/>
    </row>
    <row r="8678" spans="85:85" hidden="1" x14ac:dyDescent="0.25">
      <c r="CG8678" s="49"/>
    </row>
    <row r="8679" spans="85:85" hidden="1" x14ac:dyDescent="0.25">
      <c r="CG8679" s="49"/>
    </row>
    <row r="8680" spans="85:85" hidden="1" x14ac:dyDescent="0.25">
      <c r="CG8680" s="49"/>
    </row>
    <row r="8681" spans="85:85" hidden="1" x14ac:dyDescent="0.25">
      <c r="CG8681" s="49"/>
    </row>
    <row r="8682" spans="85:85" hidden="1" x14ac:dyDescent="0.25">
      <c r="CG8682" s="49"/>
    </row>
    <row r="8683" spans="85:85" hidden="1" x14ac:dyDescent="0.25">
      <c r="CG8683" s="49"/>
    </row>
    <row r="8684" spans="85:85" hidden="1" x14ac:dyDescent="0.25">
      <c r="CG8684" s="49"/>
    </row>
    <row r="8685" spans="85:85" hidden="1" x14ac:dyDescent="0.25">
      <c r="CG8685" s="49"/>
    </row>
    <row r="8686" spans="85:85" hidden="1" x14ac:dyDescent="0.25">
      <c r="CG8686" s="49"/>
    </row>
    <row r="8687" spans="85:85" hidden="1" x14ac:dyDescent="0.25">
      <c r="CG8687" s="49"/>
    </row>
    <row r="8688" spans="85:85" hidden="1" x14ac:dyDescent="0.25">
      <c r="CG8688" s="49"/>
    </row>
    <row r="8689" spans="85:85" hidden="1" x14ac:dyDescent="0.25">
      <c r="CG8689" s="49"/>
    </row>
    <row r="8690" spans="85:85" hidden="1" x14ac:dyDescent="0.25">
      <c r="CG8690" s="49"/>
    </row>
    <row r="8691" spans="85:85" hidden="1" x14ac:dyDescent="0.25">
      <c r="CG8691" s="49"/>
    </row>
    <row r="8692" spans="85:85" hidden="1" x14ac:dyDescent="0.25">
      <c r="CG8692" s="49"/>
    </row>
    <row r="8693" spans="85:85" hidden="1" x14ac:dyDescent="0.25">
      <c r="CG8693" s="49"/>
    </row>
    <row r="8694" spans="85:85" hidden="1" x14ac:dyDescent="0.25">
      <c r="CG8694" s="49"/>
    </row>
    <row r="8695" spans="85:85" hidden="1" x14ac:dyDescent="0.25">
      <c r="CG8695" s="49"/>
    </row>
    <row r="8696" spans="85:85" hidden="1" x14ac:dyDescent="0.25">
      <c r="CG8696" s="49"/>
    </row>
    <row r="8697" spans="85:85" hidden="1" x14ac:dyDescent="0.25">
      <c r="CG8697" s="49"/>
    </row>
    <row r="8698" spans="85:85" hidden="1" x14ac:dyDescent="0.25">
      <c r="CG8698" s="49"/>
    </row>
    <row r="8699" spans="85:85" hidden="1" x14ac:dyDescent="0.25">
      <c r="CG8699" s="49"/>
    </row>
    <row r="8700" spans="85:85" hidden="1" x14ac:dyDescent="0.25">
      <c r="CG8700" s="49"/>
    </row>
    <row r="8701" spans="85:85" hidden="1" x14ac:dyDescent="0.25">
      <c r="CG8701" s="49"/>
    </row>
    <row r="8702" spans="85:85" hidden="1" x14ac:dyDescent="0.25">
      <c r="CG8702" s="49"/>
    </row>
    <row r="8703" spans="85:85" hidden="1" x14ac:dyDescent="0.25">
      <c r="CG8703" s="49"/>
    </row>
    <row r="8704" spans="85:85" hidden="1" x14ac:dyDescent="0.25">
      <c r="CG8704" s="49"/>
    </row>
    <row r="8705" spans="85:85" hidden="1" x14ac:dyDescent="0.25">
      <c r="CG8705" s="49"/>
    </row>
    <row r="8706" spans="85:85" hidden="1" x14ac:dyDescent="0.25">
      <c r="CG8706" s="49"/>
    </row>
    <row r="8707" spans="85:85" hidden="1" x14ac:dyDescent="0.25">
      <c r="CG8707" s="49"/>
    </row>
    <row r="8708" spans="85:85" hidden="1" x14ac:dyDescent="0.25">
      <c r="CG8708" s="49"/>
    </row>
    <row r="8709" spans="85:85" hidden="1" x14ac:dyDescent="0.25">
      <c r="CG8709" s="49"/>
    </row>
    <row r="8710" spans="85:85" hidden="1" x14ac:dyDescent="0.25">
      <c r="CG8710" s="49"/>
    </row>
    <row r="8711" spans="85:85" hidden="1" x14ac:dyDescent="0.25">
      <c r="CG8711" s="49"/>
    </row>
    <row r="8712" spans="85:85" hidden="1" x14ac:dyDescent="0.25">
      <c r="CG8712" s="49"/>
    </row>
    <row r="8713" spans="85:85" hidden="1" x14ac:dyDescent="0.25">
      <c r="CG8713" s="49"/>
    </row>
    <row r="8714" spans="85:85" hidden="1" x14ac:dyDescent="0.25">
      <c r="CG8714" s="49"/>
    </row>
    <row r="8715" spans="85:85" hidden="1" x14ac:dyDescent="0.25">
      <c r="CG8715" s="49"/>
    </row>
    <row r="8716" spans="85:85" hidden="1" x14ac:dyDescent="0.25">
      <c r="CG8716" s="49"/>
    </row>
    <row r="8717" spans="85:85" hidden="1" x14ac:dyDescent="0.25">
      <c r="CG8717" s="49"/>
    </row>
    <row r="8718" spans="85:85" hidden="1" x14ac:dyDescent="0.25">
      <c r="CG8718" s="49"/>
    </row>
    <row r="8719" spans="85:85" hidden="1" x14ac:dyDescent="0.25">
      <c r="CG8719" s="49"/>
    </row>
    <row r="8720" spans="85:85" hidden="1" x14ac:dyDescent="0.25">
      <c r="CG8720" s="49"/>
    </row>
    <row r="8721" spans="85:85" hidden="1" x14ac:dyDescent="0.25">
      <c r="CG8721" s="49"/>
    </row>
    <row r="8722" spans="85:85" hidden="1" x14ac:dyDescent="0.25">
      <c r="CG8722" s="49"/>
    </row>
    <row r="8723" spans="85:85" hidden="1" x14ac:dyDescent="0.25">
      <c r="CG8723" s="49"/>
    </row>
    <row r="8724" spans="85:85" hidden="1" x14ac:dyDescent="0.25">
      <c r="CG8724" s="49"/>
    </row>
    <row r="8725" spans="85:85" hidden="1" x14ac:dyDescent="0.25">
      <c r="CG8725" s="49"/>
    </row>
    <row r="8726" spans="85:85" hidden="1" x14ac:dyDescent="0.25">
      <c r="CG8726" s="49"/>
    </row>
    <row r="8727" spans="85:85" hidden="1" x14ac:dyDescent="0.25">
      <c r="CG8727" s="49"/>
    </row>
    <row r="8728" spans="85:85" hidden="1" x14ac:dyDescent="0.25">
      <c r="CG8728" s="49"/>
    </row>
    <row r="8729" spans="85:85" hidden="1" x14ac:dyDescent="0.25">
      <c r="CG8729" s="49"/>
    </row>
    <row r="8730" spans="85:85" hidden="1" x14ac:dyDescent="0.25">
      <c r="CG8730" s="49"/>
    </row>
    <row r="8731" spans="85:85" hidden="1" x14ac:dyDescent="0.25">
      <c r="CG8731" s="49"/>
    </row>
    <row r="8732" spans="85:85" hidden="1" x14ac:dyDescent="0.25">
      <c r="CG8732" s="49"/>
    </row>
    <row r="8733" spans="85:85" hidden="1" x14ac:dyDescent="0.25">
      <c r="CG8733" s="49"/>
    </row>
    <row r="8734" spans="85:85" hidden="1" x14ac:dyDescent="0.25">
      <c r="CG8734" s="49"/>
    </row>
    <row r="8735" spans="85:85" hidden="1" x14ac:dyDescent="0.25">
      <c r="CG8735" s="49"/>
    </row>
    <row r="8736" spans="85:85" hidden="1" x14ac:dyDescent="0.25">
      <c r="CG8736" s="49"/>
    </row>
    <row r="8737" spans="85:85" hidden="1" x14ac:dyDescent="0.25">
      <c r="CG8737" s="49"/>
    </row>
    <row r="8738" spans="85:85" hidden="1" x14ac:dyDescent="0.25">
      <c r="CG8738" s="49"/>
    </row>
    <row r="8739" spans="85:85" hidden="1" x14ac:dyDescent="0.25">
      <c r="CG8739" s="49"/>
    </row>
    <row r="8740" spans="85:85" hidden="1" x14ac:dyDescent="0.25">
      <c r="CG8740" s="49"/>
    </row>
    <row r="8741" spans="85:85" hidden="1" x14ac:dyDescent="0.25">
      <c r="CG8741" s="49"/>
    </row>
    <row r="8742" spans="85:85" hidden="1" x14ac:dyDescent="0.25">
      <c r="CG8742" s="49"/>
    </row>
    <row r="8743" spans="85:85" hidden="1" x14ac:dyDescent="0.25">
      <c r="CG8743" s="49"/>
    </row>
    <row r="8744" spans="85:85" hidden="1" x14ac:dyDescent="0.25">
      <c r="CG8744" s="49"/>
    </row>
    <row r="8745" spans="85:85" hidden="1" x14ac:dyDescent="0.25">
      <c r="CG8745" s="49"/>
    </row>
    <row r="8746" spans="85:85" hidden="1" x14ac:dyDescent="0.25">
      <c r="CG8746" s="49"/>
    </row>
    <row r="8747" spans="85:85" hidden="1" x14ac:dyDescent="0.25">
      <c r="CG8747" s="49"/>
    </row>
    <row r="8748" spans="85:85" hidden="1" x14ac:dyDescent="0.25">
      <c r="CG8748" s="49"/>
    </row>
    <row r="8749" spans="85:85" hidden="1" x14ac:dyDescent="0.25">
      <c r="CG8749" s="49"/>
    </row>
    <row r="8750" spans="85:85" hidden="1" x14ac:dyDescent="0.25">
      <c r="CG8750" s="49"/>
    </row>
    <row r="8751" spans="85:85" hidden="1" x14ac:dyDescent="0.25">
      <c r="CG8751" s="49"/>
    </row>
    <row r="8752" spans="85:85" hidden="1" x14ac:dyDescent="0.25">
      <c r="CG8752" s="49"/>
    </row>
    <row r="8753" spans="85:85" hidden="1" x14ac:dyDescent="0.25">
      <c r="CG8753" s="49"/>
    </row>
    <row r="8754" spans="85:85" hidden="1" x14ac:dyDescent="0.25">
      <c r="CG8754" s="49"/>
    </row>
    <row r="8755" spans="85:85" hidden="1" x14ac:dyDescent="0.25">
      <c r="CG8755" s="49"/>
    </row>
    <row r="8756" spans="85:85" hidden="1" x14ac:dyDescent="0.25">
      <c r="CG8756" s="49"/>
    </row>
    <row r="8757" spans="85:85" hidden="1" x14ac:dyDescent="0.25">
      <c r="CG8757" s="49"/>
    </row>
    <row r="8758" spans="85:85" hidden="1" x14ac:dyDescent="0.25">
      <c r="CG8758" s="49"/>
    </row>
    <row r="8759" spans="85:85" hidden="1" x14ac:dyDescent="0.25">
      <c r="CG8759" s="49"/>
    </row>
    <row r="8760" spans="85:85" hidden="1" x14ac:dyDescent="0.25">
      <c r="CG8760" s="49"/>
    </row>
    <row r="8761" spans="85:85" hidden="1" x14ac:dyDescent="0.25">
      <c r="CG8761" s="49"/>
    </row>
    <row r="8762" spans="85:85" hidden="1" x14ac:dyDescent="0.25">
      <c r="CG8762" s="49"/>
    </row>
    <row r="8763" spans="85:85" hidden="1" x14ac:dyDescent="0.25">
      <c r="CG8763" s="49"/>
    </row>
    <row r="8764" spans="85:85" hidden="1" x14ac:dyDescent="0.25">
      <c r="CG8764" s="49"/>
    </row>
    <row r="8765" spans="85:85" hidden="1" x14ac:dyDescent="0.25">
      <c r="CG8765" s="49"/>
    </row>
    <row r="8766" spans="85:85" hidden="1" x14ac:dyDescent="0.25">
      <c r="CG8766" s="49"/>
    </row>
    <row r="8767" spans="85:85" hidden="1" x14ac:dyDescent="0.25">
      <c r="CG8767" s="49"/>
    </row>
    <row r="8768" spans="85:85" hidden="1" x14ac:dyDescent="0.25">
      <c r="CG8768" s="49"/>
    </row>
    <row r="8769" spans="85:85" hidden="1" x14ac:dyDescent="0.25">
      <c r="CG8769" s="49"/>
    </row>
    <row r="8770" spans="85:85" hidden="1" x14ac:dyDescent="0.25">
      <c r="CG8770" s="49"/>
    </row>
    <row r="8771" spans="85:85" hidden="1" x14ac:dyDescent="0.25">
      <c r="CG8771" s="49"/>
    </row>
    <row r="8772" spans="85:85" hidden="1" x14ac:dyDescent="0.25">
      <c r="CG8772" s="49"/>
    </row>
    <row r="8773" spans="85:85" hidden="1" x14ac:dyDescent="0.25">
      <c r="CG8773" s="49"/>
    </row>
    <row r="8774" spans="85:85" hidden="1" x14ac:dyDescent="0.25">
      <c r="CG8774" s="49"/>
    </row>
    <row r="8775" spans="85:85" hidden="1" x14ac:dyDescent="0.25">
      <c r="CG8775" s="49"/>
    </row>
    <row r="8776" spans="85:85" hidden="1" x14ac:dyDescent="0.25">
      <c r="CG8776" s="49"/>
    </row>
    <row r="8777" spans="85:85" hidden="1" x14ac:dyDescent="0.25">
      <c r="CG8777" s="49"/>
    </row>
    <row r="8778" spans="85:85" hidden="1" x14ac:dyDescent="0.25">
      <c r="CG8778" s="49"/>
    </row>
    <row r="8779" spans="85:85" hidden="1" x14ac:dyDescent="0.25">
      <c r="CG8779" s="49"/>
    </row>
    <row r="8780" spans="85:85" hidden="1" x14ac:dyDescent="0.25">
      <c r="CG8780" s="49"/>
    </row>
    <row r="8781" spans="85:85" hidden="1" x14ac:dyDescent="0.25">
      <c r="CG8781" s="49"/>
    </row>
    <row r="8782" spans="85:85" hidden="1" x14ac:dyDescent="0.25">
      <c r="CG8782" s="49"/>
    </row>
    <row r="8783" spans="85:85" hidden="1" x14ac:dyDescent="0.25">
      <c r="CG8783" s="49"/>
    </row>
    <row r="8784" spans="85:85" hidden="1" x14ac:dyDescent="0.25">
      <c r="CG8784" s="49"/>
    </row>
    <row r="8785" spans="85:85" hidden="1" x14ac:dyDescent="0.25">
      <c r="CG8785" s="49"/>
    </row>
    <row r="8786" spans="85:85" hidden="1" x14ac:dyDescent="0.25">
      <c r="CG8786" s="49"/>
    </row>
    <row r="8787" spans="85:85" hidden="1" x14ac:dyDescent="0.25">
      <c r="CG8787" s="49"/>
    </row>
    <row r="8788" spans="85:85" hidden="1" x14ac:dyDescent="0.25">
      <c r="CG8788" s="49"/>
    </row>
    <row r="8789" spans="85:85" hidden="1" x14ac:dyDescent="0.25">
      <c r="CG8789" s="49"/>
    </row>
    <row r="8790" spans="85:85" hidden="1" x14ac:dyDescent="0.25">
      <c r="CG8790" s="49"/>
    </row>
    <row r="8791" spans="85:85" hidden="1" x14ac:dyDescent="0.25">
      <c r="CG8791" s="49"/>
    </row>
    <row r="8792" spans="85:85" hidden="1" x14ac:dyDescent="0.25">
      <c r="CG8792" s="49"/>
    </row>
    <row r="8793" spans="85:85" hidden="1" x14ac:dyDescent="0.25">
      <c r="CG8793" s="49"/>
    </row>
    <row r="8794" spans="85:85" hidden="1" x14ac:dyDescent="0.25">
      <c r="CG8794" s="49"/>
    </row>
    <row r="8795" spans="85:85" hidden="1" x14ac:dyDescent="0.25">
      <c r="CG8795" s="49"/>
    </row>
    <row r="8796" spans="85:85" hidden="1" x14ac:dyDescent="0.25">
      <c r="CG8796" s="49"/>
    </row>
    <row r="8797" spans="85:85" hidden="1" x14ac:dyDescent="0.25">
      <c r="CG8797" s="49"/>
    </row>
    <row r="8798" spans="85:85" hidden="1" x14ac:dyDescent="0.25">
      <c r="CG8798" s="49"/>
    </row>
    <row r="8799" spans="85:85" hidden="1" x14ac:dyDescent="0.25">
      <c r="CG8799" s="49"/>
    </row>
    <row r="8800" spans="85:85" hidden="1" x14ac:dyDescent="0.25">
      <c r="CG8800" s="49"/>
    </row>
    <row r="8801" spans="85:85" hidden="1" x14ac:dyDescent="0.25">
      <c r="CG8801" s="49"/>
    </row>
    <row r="8802" spans="85:85" hidden="1" x14ac:dyDescent="0.25">
      <c r="CG8802" s="49"/>
    </row>
    <row r="8803" spans="85:85" hidden="1" x14ac:dyDescent="0.25">
      <c r="CG8803" s="49"/>
    </row>
    <row r="8804" spans="85:85" hidden="1" x14ac:dyDescent="0.25">
      <c r="CG8804" s="49"/>
    </row>
    <row r="8805" spans="85:85" hidden="1" x14ac:dyDescent="0.25">
      <c r="CG8805" s="49"/>
    </row>
    <row r="8806" spans="85:85" hidden="1" x14ac:dyDescent="0.25">
      <c r="CG8806" s="49"/>
    </row>
    <row r="8807" spans="85:85" hidden="1" x14ac:dyDescent="0.25">
      <c r="CG8807" s="49"/>
    </row>
    <row r="8808" spans="85:85" hidden="1" x14ac:dyDescent="0.25">
      <c r="CG8808" s="49"/>
    </row>
    <row r="8809" spans="85:85" hidden="1" x14ac:dyDescent="0.25">
      <c r="CG8809" s="49"/>
    </row>
    <row r="8810" spans="85:85" hidden="1" x14ac:dyDescent="0.25">
      <c r="CG8810" s="49"/>
    </row>
    <row r="8811" spans="85:85" hidden="1" x14ac:dyDescent="0.25">
      <c r="CG8811" s="49"/>
    </row>
    <row r="8812" spans="85:85" hidden="1" x14ac:dyDescent="0.25">
      <c r="CG8812" s="49"/>
    </row>
    <row r="8813" spans="85:85" hidden="1" x14ac:dyDescent="0.25">
      <c r="CG8813" s="49"/>
    </row>
    <row r="8814" spans="85:85" hidden="1" x14ac:dyDescent="0.25">
      <c r="CG8814" s="49"/>
    </row>
    <row r="8815" spans="85:85" hidden="1" x14ac:dyDescent="0.25">
      <c r="CG8815" s="49"/>
    </row>
    <row r="8816" spans="85:85" hidden="1" x14ac:dyDescent="0.25">
      <c r="CG8816" s="49"/>
    </row>
    <row r="8817" spans="85:85" hidden="1" x14ac:dyDescent="0.25">
      <c r="CG8817" s="49"/>
    </row>
    <row r="8818" spans="85:85" hidden="1" x14ac:dyDescent="0.25">
      <c r="CG8818" s="49"/>
    </row>
    <row r="8819" spans="85:85" hidden="1" x14ac:dyDescent="0.25">
      <c r="CG8819" s="49"/>
    </row>
    <row r="8820" spans="85:85" hidden="1" x14ac:dyDescent="0.25">
      <c r="CG8820" s="49"/>
    </row>
    <row r="8821" spans="85:85" hidden="1" x14ac:dyDescent="0.25">
      <c r="CG8821" s="49"/>
    </row>
    <row r="8822" spans="85:85" hidden="1" x14ac:dyDescent="0.25">
      <c r="CG8822" s="49"/>
    </row>
    <row r="8823" spans="85:85" hidden="1" x14ac:dyDescent="0.25">
      <c r="CG8823" s="49"/>
    </row>
    <row r="8824" spans="85:85" hidden="1" x14ac:dyDescent="0.25">
      <c r="CG8824" s="49"/>
    </row>
    <row r="8825" spans="85:85" hidden="1" x14ac:dyDescent="0.25">
      <c r="CG8825" s="49"/>
    </row>
    <row r="8826" spans="85:85" hidden="1" x14ac:dyDescent="0.25">
      <c r="CG8826" s="49"/>
    </row>
    <row r="8827" spans="85:85" hidden="1" x14ac:dyDescent="0.25">
      <c r="CG8827" s="49"/>
    </row>
    <row r="8828" spans="85:85" hidden="1" x14ac:dyDescent="0.25">
      <c r="CG8828" s="49"/>
    </row>
    <row r="8829" spans="85:85" hidden="1" x14ac:dyDescent="0.25">
      <c r="CG8829" s="49"/>
    </row>
    <row r="8830" spans="85:85" hidden="1" x14ac:dyDescent="0.25">
      <c r="CG8830" s="49"/>
    </row>
    <row r="8831" spans="85:85" hidden="1" x14ac:dyDescent="0.25">
      <c r="CG8831" s="49"/>
    </row>
    <row r="8832" spans="85:85" hidden="1" x14ac:dyDescent="0.25">
      <c r="CG8832" s="49"/>
    </row>
    <row r="8833" spans="85:85" hidden="1" x14ac:dyDescent="0.25">
      <c r="CG8833" s="49"/>
    </row>
    <row r="8834" spans="85:85" hidden="1" x14ac:dyDescent="0.25">
      <c r="CG8834" s="49"/>
    </row>
    <row r="8835" spans="85:85" hidden="1" x14ac:dyDescent="0.25">
      <c r="CG8835" s="49"/>
    </row>
    <row r="8836" spans="85:85" hidden="1" x14ac:dyDescent="0.25">
      <c r="CG8836" s="49"/>
    </row>
    <row r="8837" spans="85:85" hidden="1" x14ac:dyDescent="0.25">
      <c r="CG8837" s="49"/>
    </row>
    <row r="8838" spans="85:85" hidden="1" x14ac:dyDescent="0.25">
      <c r="CG8838" s="49"/>
    </row>
    <row r="8839" spans="85:85" hidden="1" x14ac:dyDescent="0.25">
      <c r="CG8839" s="49"/>
    </row>
    <row r="8840" spans="85:85" hidden="1" x14ac:dyDescent="0.25">
      <c r="CG8840" s="49"/>
    </row>
    <row r="8841" spans="85:85" hidden="1" x14ac:dyDescent="0.25">
      <c r="CG8841" s="49"/>
    </row>
    <row r="8842" spans="85:85" hidden="1" x14ac:dyDescent="0.25">
      <c r="CG8842" s="49"/>
    </row>
    <row r="8843" spans="85:85" hidden="1" x14ac:dyDescent="0.25">
      <c r="CG8843" s="49"/>
    </row>
    <row r="8844" spans="85:85" hidden="1" x14ac:dyDescent="0.25">
      <c r="CG8844" s="49"/>
    </row>
    <row r="8845" spans="85:85" hidden="1" x14ac:dyDescent="0.25">
      <c r="CG8845" s="49"/>
    </row>
    <row r="8846" spans="85:85" hidden="1" x14ac:dyDescent="0.25">
      <c r="CG8846" s="49"/>
    </row>
    <row r="8847" spans="85:85" hidden="1" x14ac:dyDescent="0.25">
      <c r="CG8847" s="49"/>
    </row>
    <row r="8848" spans="85:85" hidden="1" x14ac:dyDescent="0.25">
      <c r="CG8848" s="49"/>
    </row>
    <row r="8849" spans="85:85" hidden="1" x14ac:dyDescent="0.25">
      <c r="CG8849" s="49"/>
    </row>
    <row r="8850" spans="85:85" hidden="1" x14ac:dyDescent="0.25">
      <c r="CG8850" s="49"/>
    </row>
    <row r="8851" spans="85:85" hidden="1" x14ac:dyDescent="0.25">
      <c r="CG8851" s="49"/>
    </row>
    <row r="8852" spans="85:85" hidden="1" x14ac:dyDescent="0.25">
      <c r="CG8852" s="49"/>
    </row>
    <row r="8853" spans="85:85" hidden="1" x14ac:dyDescent="0.25">
      <c r="CG8853" s="49"/>
    </row>
    <row r="8854" spans="85:85" hidden="1" x14ac:dyDescent="0.25">
      <c r="CG8854" s="49"/>
    </row>
    <row r="8855" spans="85:85" hidden="1" x14ac:dyDescent="0.25">
      <c r="CG8855" s="49"/>
    </row>
    <row r="8856" spans="85:85" hidden="1" x14ac:dyDescent="0.25">
      <c r="CG8856" s="49"/>
    </row>
    <row r="8857" spans="85:85" hidden="1" x14ac:dyDescent="0.25">
      <c r="CG8857" s="49"/>
    </row>
    <row r="8858" spans="85:85" hidden="1" x14ac:dyDescent="0.25">
      <c r="CG8858" s="49"/>
    </row>
    <row r="8859" spans="85:85" hidden="1" x14ac:dyDescent="0.25">
      <c r="CG8859" s="49"/>
    </row>
    <row r="8860" spans="85:85" hidden="1" x14ac:dyDescent="0.25">
      <c r="CG8860" s="49"/>
    </row>
    <row r="8861" spans="85:85" hidden="1" x14ac:dyDescent="0.25">
      <c r="CG8861" s="49"/>
    </row>
    <row r="8862" spans="85:85" hidden="1" x14ac:dyDescent="0.25">
      <c r="CG8862" s="49"/>
    </row>
    <row r="8863" spans="85:85" hidden="1" x14ac:dyDescent="0.25">
      <c r="CG8863" s="49"/>
    </row>
    <row r="8864" spans="85:85" hidden="1" x14ac:dyDescent="0.25">
      <c r="CG8864" s="49"/>
    </row>
    <row r="8865" spans="85:85" hidden="1" x14ac:dyDescent="0.25">
      <c r="CG8865" s="49"/>
    </row>
    <row r="8866" spans="85:85" hidden="1" x14ac:dyDescent="0.25">
      <c r="CG8866" s="49"/>
    </row>
    <row r="8867" spans="85:85" hidden="1" x14ac:dyDescent="0.25">
      <c r="CG8867" s="49"/>
    </row>
    <row r="8868" spans="85:85" hidden="1" x14ac:dyDescent="0.25">
      <c r="CG8868" s="49"/>
    </row>
    <row r="8869" spans="85:85" hidden="1" x14ac:dyDescent="0.25">
      <c r="CG8869" s="49"/>
    </row>
    <row r="8870" spans="85:85" hidden="1" x14ac:dyDescent="0.25">
      <c r="CG8870" s="49"/>
    </row>
    <row r="8871" spans="85:85" hidden="1" x14ac:dyDescent="0.25">
      <c r="CG8871" s="49"/>
    </row>
    <row r="8872" spans="85:85" hidden="1" x14ac:dyDescent="0.25">
      <c r="CG8872" s="49"/>
    </row>
    <row r="8873" spans="85:85" hidden="1" x14ac:dyDescent="0.25">
      <c r="CG8873" s="49"/>
    </row>
    <row r="8874" spans="85:85" hidden="1" x14ac:dyDescent="0.25">
      <c r="CG8874" s="49"/>
    </row>
    <row r="8875" spans="85:85" hidden="1" x14ac:dyDescent="0.25">
      <c r="CG8875" s="49"/>
    </row>
    <row r="8876" spans="85:85" hidden="1" x14ac:dyDescent="0.25">
      <c r="CG8876" s="49"/>
    </row>
    <row r="8877" spans="85:85" hidden="1" x14ac:dyDescent="0.25">
      <c r="CG8877" s="49"/>
    </row>
    <row r="8878" spans="85:85" hidden="1" x14ac:dyDescent="0.25">
      <c r="CG8878" s="49"/>
    </row>
    <row r="8879" spans="85:85" hidden="1" x14ac:dyDescent="0.25">
      <c r="CG8879" s="49"/>
    </row>
    <row r="8880" spans="85:85" hidden="1" x14ac:dyDescent="0.25">
      <c r="CG8880" s="49"/>
    </row>
    <row r="8881" spans="85:85" hidden="1" x14ac:dyDescent="0.25">
      <c r="CG8881" s="49"/>
    </row>
    <row r="8882" spans="85:85" hidden="1" x14ac:dyDescent="0.25">
      <c r="CG8882" s="49"/>
    </row>
    <row r="8883" spans="85:85" hidden="1" x14ac:dyDescent="0.25">
      <c r="CG8883" s="49"/>
    </row>
    <row r="8884" spans="85:85" hidden="1" x14ac:dyDescent="0.25">
      <c r="CG8884" s="49"/>
    </row>
    <row r="8885" spans="85:85" hidden="1" x14ac:dyDescent="0.25">
      <c r="CG8885" s="49"/>
    </row>
    <row r="8886" spans="85:85" hidden="1" x14ac:dyDescent="0.25">
      <c r="CG8886" s="49"/>
    </row>
    <row r="8887" spans="85:85" hidden="1" x14ac:dyDescent="0.25">
      <c r="CG8887" s="49"/>
    </row>
    <row r="8888" spans="85:85" hidden="1" x14ac:dyDescent="0.25">
      <c r="CG8888" s="49"/>
    </row>
    <row r="8889" spans="85:85" hidden="1" x14ac:dyDescent="0.25">
      <c r="CG8889" s="49"/>
    </row>
    <row r="8890" spans="85:85" hidden="1" x14ac:dyDescent="0.25">
      <c r="CG8890" s="49"/>
    </row>
    <row r="8891" spans="85:85" hidden="1" x14ac:dyDescent="0.25">
      <c r="CG8891" s="49"/>
    </row>
    <row r="8892" spans="85:85" hidden="1" x14ac:dyDescent="0.25">
      <c r="CG8892" s="49"/>
    </row>
    <row r="8893" spans="85:85" hidden="1" x14ac:dyDescent="0.25">
      <c r="CG8893" s="49"/>
    </row>
    <row r="8894" spans="85:85" hidden="1" x14ac:dyDescent="0.25">
      <c r="CG8894" s="49"/>
    </row>
    <row r="8895" spans="85:85" hidden="1" x14ac:dyDescent="0.25">
      <c r="CG8895" s="49"/>
    </row>
    <row r="8896" spans="85:85" hidden="1" x14ac:dyDescent="0.25">
      <c r="CG8896" s="49"/>
    </row>
    <row r="8897" spans="85:85" hidden="1" x14ac:dyDescent="0.25">
      <c r="CG8897" s="49"/>
    </row>
    <row r="8898" spans="85:85" hidden="1" x14ac:dyDescent="0.25">
      <c r="CG8898" s="49"/>
    </row>
    <row r="8899" spans="85:85" hidden="1" x14ac:dyDescent="0.25">
      <c r="CG8899" s="49"/>
    </row>
    <row r="8900" spans="85:85" hidden="1" x14ac:dyDescent="0.25">
      <c r="CG8900" s="49"/>
    </row>
    <row r="8901" spans="85:85" hidden="1" x14ac:dyDescent="0.25">
      <c r="CG8901" s="49"/>
    </row>
    <row r="8902" spans="85:85" hidden="1" x14ac:dyDescent="0.25">
      <c r="CG8902" s="49"/>
    </row>
    <row r="8903" spans="85:85" hidden="1" x14ac:dyDescent="0.25">
      <c r="CG8903" s="49"/>
    </row>
    <row r="8904" spans="85:85" hidden="1" x14ac:dyDescent="0.25">
      <c r="CG8904" s="49"/>
    </row>
    <row r="8905" spans="85:85" hidden="1" x14ac:dyDescent="0.25">
      <c r="CG8905" s="49"/>
    </row>
    <row r="8906" spans="85:85" hidden="1" x14ac:dyDescent="0.25">
      <c r="CG8906" s="49"/>
    </row>
    <row r="8907" spans="85:85" hidden="1" x14ac:dyDescent="0.25">
      <c r="CG8907" s="49"/>
    </row>
    <row r="8908" spans="85:85" hidden="1" x14ac:dyDescent="0.25">
      <c r="CG8908" s="49"/>
    </row>
    <row r="8909" spans="85:85" hidden="1" x14ac:dyDescent="0.25">
      <c r="CG8909" s="49"/>
    </row>
    <row r="8910" spans="85:85" hidden="1" x14ac:dyDescent="0.25">
      <c r="CG8910" s="49"/>
    </row>
    <row r="8911" spans="85:85" hidden="1" x14ac:dyDescent="0.25">
      <c r="CG8911" s="49"/>
    </row>
    <row r="8912" spans="85:85" hidden="1" x14ac:dyDescent="0.25">
      <c r="CG8912" s="49"/>
    </row>
    <row r="8913" spans="85:85" hidden="1" x14ac:dyDescent="0.25">
      <c r="CG8913" s="49"/>
    </row>
    <row r="8914" spans="85:85" hidden="1" x14ac:dyDescent="0.25">
      <c r="CG8914" s="49"/>
    </row>
    <row r="8915" spans="85:85" hidden="1" x14ac:dyDescent="0.25">
      <c r="CG8915" s="49"/>
    </row>
    <row r="8916" spans="85:85" hidden="1" x14ac:dyDescent="0.25">
      <c r="CG8916" s="49"/>
    </row>
    <row r="8917" spans="85:85" hidden="1" x14ac:dyDescent="0.25">
      <c r="CG8917" s="49"/>
    </row>
    <row r="8918" spans="85:85" hidden="1" x14ac:dyDescent="0.25">
      <c r="CG8918" s="49"/>
    </row>
    <row r="8919" spans="85:85" hidden="1" x14ac:dyDescent="0.25">
      <c r="CG8919" s="49"/>
    </row>
    <row r="8920" spans="85:85" hidden="1" x14ac:dyDescent="0.25">
      <c r="CG8920" s="49"/>
    </row>
    <row r="8921" spans="85:85" hidden="1" x14ac:dyDescent="0.25">
      <c r="CG8921" s="49"/>
    </row>
    <row r="8922" spans="85:85" hidden="1" x14ac:dyDescent="0.25">
      <c r="CG8922" s="49"/>
    </row>
    <row r="8923" spans="85:85" hidden="1" x14ac:dyDescent="0.25">
      <c r="CG8923" s="49"/>
    </row>
    <row r="8924" spans="85:85" hidden="1" x14ac:dyDescent="0.25">
      <c r="CG8924" s="49"/>
    </row>
    <row r="8925" spans="85:85" hidden="1" x14ac:dyDescent="0.25">
      <c r="CG8925" s="49"/>
    </row>
    <row r="8926" spans="85:85" hidden="1" x14ac:dyDescent="0.25">
      <c r="CG8926" s="49"/>
    </row>
    <row r="8927" spans="85:85" hidden="1" x14ac:dyDescent="0.25">
      <c r="CG8927" s="49"/>
    </row>
    <row r="8928" spans="85:85" hidden="1" x14ac:dyDescent="0.25">
      <c r="CG8928" s="49"/>
    </row>
    <row r="8929" spans="85:85" hidden="1" x14ac:dyDescent="0.25">
      <c r="CG8929" s="49"/>
    </row>
    <row r="8930" spans="85:85" hidden="1" x14ac:dyDescent="0.25">
      <c r="CG8930" s="49"/>
    </row>
    <row r="8931" spans="85:85" hidden="1" x14ac:dyDescent="0.25">
      <c r="CG8931" s="49"/>
    </row>
    <row r="8932" spans="85:85" hidden="1" x14ac:dyDescent="0.25">
      <c r="CG8932" s="49"/>
    </row>
    <row r="8933" spans="85:85" hidden="1" x14ac:dyDescent="0.25">
      <c r="CG8933" s="49"/>
    </row>
    <row r="8934" spans="85:85" hidden="1" x14ac:dyDescent="0.25">
      <c r="CG8934" s="49"/>
    </row>
    <row r="8935" spans="85:85" hidden="1" x14ac:dyDescent="0.25">
      <c r="CG8935" s="49"/>
    </row>
    <row r="8936" spans="85:85" hidden="1" x14ac:dyDescent="0.25">
      <c r="CG8936" s="49"/>
    </row>
    <row r="8937" spans="85:85" hidden="1" x14ac:dyDescent="0.25">
      <c r="CG8937" s="49"/>
    </row>
    <row r="8938" spans="85:85" hidden="1" x14ac:dyDescent="0.25">
      <c r="CG8938" s="49"/>
    </row>
    <row r="8939" spans="85:85" hidden="1" x14ac:dyDescent="0.25">
      <c r="CG8939" s="49"/>
    </row>
    <row r="8940" spans="85:85" hidden="1" x14ac:dyDescent="0.25">
      <c r="CG8940" s="49"/>
    </row>
    <row r="8941" spans="85:85" hidden="1" x14ac:dyDescent="0.25">
      <c r="CG8941" s="49"/>
    </row>
    <row r="8942" spans="85:85" hidden="1" x14ac:dyDescent="0.25">
      <c r="CG8942" s="49"/>
    </row>
    <row r="8943" spans="85:85" hidden="1" x14ac:dyDescent="0.25">
      <c r="CG8943" s="49"/>
    </row>
    <row r="8944" spans="85:85" hidden="1" x14ac:dyDescent="0.25">
      <c r="CG8944" s="49"/>
    </row>
    <row r="8945" spans="85:85" hidden="1" x14ac:dyDescent="0.25">
      <c r="CG8945" s="49"/>
    </row>
    <row r="8946" spans="85:85" hidden="1" x14ac:dyDescent="0.25">
      <c r="CG8946" s="49"/>
    </row>
    <row r="8947" spans="85:85" hidden="1" x14ac:dyDescent="0.25">
      <c r="CG8947" s="49"/>
    </row>
    <row r="8948" spans="85:85" hidden="1" x14ac:dyDescent="0.25">
      <c r="CG8948" s="49"/>
    </row>
    <row r="8949" spans="85:85" hidden="1" x14ac:dyDescent="0.25">
      <c r="CG8949" s="49"/>
    </row>
    <row r="8950" spans="85:85" hidden="1" x14ac:dyDescent="0.25">
      <c r="CG8950" s="49"/>
    </row>
    <row r="8951" spans="85:85" hidden="1" x14ac:dyDescent="0.25">
      <c r="CG8951" s="49"/>
    </row>
    <row r="8952" spans="85:85" hidden="1" x14ac:dyDescent="0.25">
      <c r="CG8952" s="49"/>
    </row>
    <row r="8953" spans="85:85" hidden="1" x14ac:dyDescent="0.25">
      <c r="CG8953" s="49"/>
    </row>
    <row r="8954" spans="85:85" hidden="1" x14ac:dyDescent="0.25">
      <c r="CG8954" s="49"/>
    </row>
    <row r="8955" spans="85:85" hidden="1" x14ac:dyDescent="0.25">
      <c r="CG8955" s="49"/>
    </row>
    <row r="8956" spans="85:85" hidden="1" x14ac:dyDescent="0.25">
      <c r="CG8956" s="49"/>
    </row>
    <row r="8957" spans="85:85" hidden="1" x14ac:dyDescent="0.25">
      <c r="CG8957" s="49"/>
    </row>
    <row r="8958" spans="85:85" hidden="1" x14ac:dyDescent="0.25">
      <c r="CG8958" s="49"/>
    </row>
    <row r="8959" spans="85:85" hidden="1" x14ac:dyDescent="0.25">
      <c r="CG8959" s="49"/>
    </row>
    <row r="8960" spans="85:85" hidden="1" x14ac:dyDescent="0.25">
      <c r="CG8960" s="49"/>
    </row>
    <row r="8961" spans="85:85" hidden="1" x14ac:dyDescent="0.25">
      <c r="CG8961" s="49"/>
    </row>
    <row r="8962" spans="85:85" hidden="1" x14ac:dyDescent="0.25">
      <c r="CG8962" s="49"/>
    </row>
    <row r="8963" spans="85:85" hidden="1" x14ac:dyDescent="0.25">
      <c r="CG8963" s="49"/>
    </row>
    <row r="8964" spans="85:85" hidden="1" x14ac:dyDescent="0.25">
      <c r="CG8964" s="49"/>
    </row>
    <row r="8965" spans="85:85" hidden="1" x14ac:dyDescent="0.25">
      <c r="CG8965" s="49"/>
    </row>
    <row r="8966" spans="85:85" hidden="1" x14ac:dyDescent="0.25">
      <c r="CG8966" s="49"/>
    </row>
    <row r="8967" spans="85:85" hidden="1" x14ac:dyDescent="0.25">
      <c r="CG8967" s="49"/>
    </row>
    <row r="8968" spans="85:85" hidden="1" x14ac:dyDescent="0.25">
      <c r="CG8968" s="49"/>
    </row>
    <row r="8969" spans="85:85" hidden="1" x14ac:dyDescent="0.25">
      <c r="CG8969" s="49"/>
    </row>
    <row r="8970" spans="85:85" hidden="1" x14ac:dyDescent="0.25">
      <c r="CG8970" s="49"/>
    </row>
    <row r="8971" spans="85:85" hidden="1" x14ac:dyDescent="0.25">
      <c r="CG8971" s="49"/>
    </row>
    <row r="8972" spans="85:85" hidden="1" x14ac:dyDescent="0.25">
      <c r="CG8972" s="49"/>
    </row>
    <row r="8973" spans="85:85" hidden="1" x14ac:dyDescent="0.25">
      <c r="CG8973" s="49"/>
    </row>
    <row r="8974" spans="85:85" hidden="1" x14ac:dyDescent="0.25">
      <c r="CG8974" s="49"/>
    </row>
    <row r="8975" spans="85:85" hidden="1" x14ac:dyDescent="0.25">
      <c r="CG8975" s="49"/>
    </row>
    <row r="8976" spans="85:85" hidden="1" x14ac:dyDescent="0.25">
      <c r="CG8976" s="49"/>
    </row>
    <row r="8977" spans="85:85" hidden="1" x14ac:dyDescent="0.25">
      <c r="CG8977" s="49"/>
    </row>
    <row r="8978" spans="85:85" hidden="1" x14ac:dyDescent="0.25">
      <c r="CG8978" s="49"/>
    </row>
    <row r="8979" spans="85:85" hidden="1" x14ac:dyDescent="0.25">
      <c r="CG8979" s="49"/>
    </row>
    <row r="8980" spans="85:85" hidden="1" x14ac:dyDescent="0.25">
      <c r="CG8980" s="49"/>
    </row>
    <row r="8981" spans="85:85" hidden="1" x14ac:dyDescent="0.25">
      <c r="CG8981" s="49"/>
    </row>
    <row r="8982" spans="85:85" hidden="1" x14ac:dyDescent="0.25">
      <c r="CG8982" s="49"/>
    </row>
    <row r="8983" spans="85:85" hidden="1" x14ac:dyDescent="0.25">
      <c r="CG8983" s="49"/>
    </row>
    <row r="8984" spans="85:85" hidden="1" x14ac:dyDescent="0.25">
      <c r="CG8984" s="49"/>
    </row>
    <row r="8985" spans="85:85" hidden="1" x14ac:dyDescent="0.25">
      <c r="CG8985" s="49"/>
    </row>
    <row r="8986" spans="85:85" hidden="1" x14ac:dyDescent="0.25">
      <c r="CG8986" s="49"/>
    </row>
    <row r="8987" spans="85:85" hidden="1" x14ac:dyDescent="0.25">
      <c r="CG8987" s="49"/>
    </row>
    <row r="8988" spans="85:85" hidden="1" x14ac:dyDescent="0.25">
      <c r="CG8988" s="49"/>
    </row>
    <row r="8989" spans="85:85" hidden="1" x14ac:dyDescent="0.25">
      <c r="CG8989" s="49"/>
    </row>
    <row r="8990" spans="85:85" hidden="1" x14ac:dyDescent="0.25">
      <c r="CG8990" s="49"/>
    </row>
    <row r="8991" spans="85:85" hidden="1" x14ac:dyDescent="0.25">
      <c r="CG8991" s="49"/>
    </row>
    <row r="8992" spans="85:85" hidden="1" x14ac:dyDescent="0.25">
      <c r="CG8992" s="49"/>
    </row>
    <row r="8993" spans="85:85" hidden="1" x14ac:dyDescent="0.25">
      <c r="CG8993" s="49"/>
    </row>
    <row r="8994" spans="85:85" hidden="1" x14ac:dyDescent="0.25">
      <c r="CG8994" s="49"/>
    </row>
    <row r="8995" spans="85:85" hidden="1" x14ac:dyDescent="0.25">
      <c r="CG8995" s="49"/>
    </row>
    <row r="8996" spans="85:85" hidden="1" x14ac:dyDescent="0.25">
      <c r="CG8996" s="49"/>
    </row>
    <row r="8997" spans="85:85" hidden="1" x14ac:dyDescent="0.25">
      <c r="CG8997" s="49"/>
    </row>
    <row r="8998" spans="85:85" hidden="1" x14ac:dyDescent="0.25">
      <c r="CG8998" s="49"/>
    </row>
    <row r="8999" spans="85:85" hidden="1" x14ac:dyDescent="0.25">
      <c r="CG8999" s="49"/>
    </row>
    <row r="9000" spans="85:85" hidden="1" x14ac:dyDescent="0.25">
      <c r="CG9000" s="49"/>
    </row>
    <row r="9001" spans="85:85" hidden="1" x14ac:dyDescent="0.25">
      <c r="CG9001" s="49"/>
    </row>
    <row r="9002" spans="85:85" hidden="1" x14ac:dyDescent="0.25">
      <c r="CG9002" s="49"/>
    </row>
    <row r="9003" spans="85:85" hidden="1" x14ac:dyDescent="0.25">
      <c r="CG9003" s="49"/>
    </row>
    <row r="9004" spans="85:85" hidden="1" x14ac:dyDescent="0.25">
      <c r="CG9004" s="49"/>
    </row>
    <row r="9005" spans="85:85" hidden="1" x14ac:dyDescent="0.25">
      <c r="CG9005" s="49"/>
    </row>
    <row r="9006" spans="85:85" hidden="1" x14ac:dyDescent="0.25">
      <c r="CG9006" s="49"/>
    </row>
    <row r="9007" spans="85:85" hidden="1" x14ac:dyDescent="0.25">
      <c r="CG9007" s="49"/>
    </row>
    <row r="9008" spans="85:85" hidden="1" x14ac:dyDescent="0.25">
      <c r="CG9008" s="49"/>
    </row>
    <row r="9009" spans="85:85" hidden="1" x14ac:dyDescent="0.25">
      <c r="CG9009" s="49"/>
    </row>
    <row r="9010" spans="85:85" hidden="1" x14ac:dyDescent="0.25">
      <c r="CG9010" s="49"/>
    </row>
    <row r="9011" spans="85:85" hidden="1" x14ac:dyDescent="0.25">
      <c r="CG9011" s="49"/>
    </row>
    <row r="9012" spans="85:85" hidden="1" x14ac:dyDescent="0.25">
      <c r="CG9012" s="49"/>
    </row>
    <row r="9013" spans="85:85" hidden="1" x14ac:dyDescent="0.25">
      <c r="CG9013" s="49"/>
    </row>
    <row r="9014" spans="85:85" hidden="1" x14ac:dyDescent="0.25">
      <c r="CG9014" s="49"/>
    </row>
    <row r="9015" spans="85:85" hidden="1" x14ac:dyDescent="0.25">
      <c r="CG9015" s="49"/>
    </row>
    <row r="9016" spans="85:85" hidden="1" x14ac:dyDescent="0.25">
      <c r="CG9016" s="49"/>
    </row>
    <row r="9017" spans="85:85" hidden="1" x14ac:dyDescent="0.25">
      <c r="CG9017" s="49"/>
    </row>
    <row r="9018" spans="85:85" hidden="1" x14ac:dyDescent="0.25">
      <c r="CG9018" s="49"/>
    </row>
    <row r="9019" spans="85:85" hidden="1" x14ac:dyDescent="0.25">
      <c r="CG9019" s="49"/>
    </row>
    <row r="9020" spans="85:85" hidden="1" x14ac:dyDescent="0.25">
      <c r="CG9020" s="49"/>
    </row>
    <row r="9021" spans="85:85" hidden="1" x14ac:dyDescent="0.25">
      <c r="CG9021" s="49"/>
    </row>
    <row r="9022" spans="85:85" hidden="1" x14ac:dyDescent="0.25">
      <c r="CG9022" s="49"/>
    </row>
    <row r="9023" spans="85:85" hidden="1" x14ac:dyDescent="0.25">
      <c r="CG9023" s="49"/>
    </row>
    <row r="9024" spans="85:85" hidden="1" x14ac:dyDescent="0.25">
      <c r="CG9024" s="49"/>
    </row>
    <row r="9025" spans="85:85" hidden="1" x14ac:dyDescent="0.25">
      <c r="CG9025" s="49"/>
    </row>
    <row r="9026" spans="85:85" hidden="1" x14ac:dyDescent="0.25">
      <c r="CG9026" s="49"/>
    </row>
    <row r="9027" spans="85:85" hidden="1" x14ac:dyDescent="0.25">
      <c r="CG9027" s="49"/>
    </row>
    <row r="9028" spans="85:85" hidden="1" x14ac:dyDescent="0.25">
      <c r="CG9028" s="49"/>
    </row>
    <row r="9029" spans="85:85" hidden="1" x14ac:dyDescent="0.25">
      <c r="CG9029" s="49"/>
    </row>
    <row r="9030" spans="85:85" hidden="1" x14ac:dyDescent="0.25">
      <c r="CG9030" s="49"/>
    </row>
    <row r="9031" spans="85:85" hidden="1" x14ac:dyDescent="0.25">
      <c r="CG9031" s="49"/>
    </row>
    <row r="9032" spans="85:85" hidden="1" x14ac:dyDescent="0.25">
      <c r="CG9032" s="49"/>
    </row>
    <row r="9033" spans="85:85" hidden="1" x14ac:dyDescent="0.25">
      <c r="CG9033" s="49"/>
    </row>
    <row r="9034" spans="85:85" hidden="1" x14ac:dyDescent="0.25">
      <c r="CG9034" s="49"/>
    </row>
    <row r="9035" spans="85:85" hidden="1" x14ac:dyDescent="0.25">
      <c r="CG9035" s="49"/>
    </row>
    <row r="9036" spans="85:85" hidden="1" x14ac:dyDescent="0.25">
      <c r="CG9036" s="49"/>
    </row>
    <row r="9037" spans="85:85" hidden="1" x14ac:dyDescent="0.25">
      <c r="CG9037" s="49"/>
    </row>
    <row r="9038" spans="85:85" hidden="1" x14ac:dyDescent="0.25">
      <c r="CG9038" s="49"/>
    </row>
    <row r="9039" spans="85:85" hidden="1" x14ac:dyDescent="0.25">
      <c r="CG9039" s="49"/>
    </row>
    <row r="9040" spans="85:85" hidden="1" x14ac:dyDescent="0.25">
      <c r="CG9040" s="49"/>
    </row>
    <row r="9041" spans="85:85" hidden="1" x14ac:dyDescent="0.25">
      <c r="CG9041" s="49"/>
    </row>
    <row r="9042" spans="85:85" hidden="1" x14ac:dyDescent="0.25">
      <c r="CG9042" s="49"/>
    </row>
    <row r="9043" spans="85:85" hidden="1" x14ac:dyDescent="0.25">
      <c r="CG9043" s="49"/>
    </row>
    <row r="9044" spans="85:85" hidden="1" x14ac:dyDescent="0.25">
      <c r="CG9044" s="49"/>
    </row>
    <row r="9045" spans="85:85" hidden="1" x14ac:dyDescent="0.25">
      <c r="CG9045" s="49"/>
    </row>
    <row r="9046" spans="85:85" hidden="1" x14ac:dyDescent="0.25">
      <c r="CG9046" s="49"/>
    </row>
    <row r="9047" spans="85:85" hidden="1" x14ac:dyDescent="0.25">
      <c r="CG9047" s="49"/>
    </row>
    <row r="9048" spans="85:85" hidden="1" x14ac:dyDescent="0.25">
      <c r="CG9048" s="49"/>
    </row>
    <row r="9049" spans="85:85" hidden="1" x14ac:dyDescent="0.25">
      <c r="CG9049" s="49"/>
    </row>
    <row r="9050" spans="85:85" hidden="1" x14ac:dyDescent="0.25">
      <c r="CG9050" s="49"/>
    </row>
    <row r="9051" spans="85:85" hidden="1" x14ac:dyDescent="0.25">
      <c r="CG9051" s="49"/>
    </row>
    <row r="9052" spans="85:85" hidden="1" x14ac:dyDescent="0.25">
      <c r="CG9052" s="49"/>
    </row>
    <row r="9053" spans="85:85" hidden="1" x14ac:dyDescent="0.25">
      <c r="CG9053" s="49"/>
    </row>
    <row r="9054" spans="85:85" hidden="1" x14ac:dyDescent="0.25">
      <c r="CG9054" s="49"/>
    </row>
    <row r="9055" spans="85:85" hidden="1" x14ac:dyDescent="0.25">
      <c r="CG9055" s="49"/>
    </row>
    <row r="9056" spans="85:85" hidden="1" x14ac:dyDescent="0.25">
      <c r="CG9056" s="49"/>
    </row>
    <row r="9057" spans="85:85" hidden="1" x14ac:dyDescent="0.25">
      <c r="CG9057" s="49"/>
    </row>
    <row r="9058" spans="85:85" hidden="1" x14ac:dyDescent="0.25">
      <c r="CG9058" s="49"/>
    </row>
    <row r="9059" spans="85:85" hidden="1" x14ac:dyDescent="0.25">
      <c r="CG9059" s="49"/>
    </row>
    <row r="9060" spans="85:85" hidden="1" x14ac:dyDescent="0.25">
      <c r="CG9060" s="49"/>
    </row>
    <row r="9061" spans="85:85" hidden="1" x14ac:dyDescent="0.25">
      <c r="CG9061" s="49"/>
    </row>
    <row r="9062" spans="85:85" hidden="1" x14ac:dyDescent="0.25">
      <c r="CG9062" s="49"/>
    </row>
    <row r="9063" spans="85:85" hidden="1" x14ac:dyDescent="0.25">
      <c r="CG9063" s="49"/>
    </row>
    <row r="9064" spans="85:85" hidden="1" x14ac:dyDescent="0.25">
      <c r="CG9064" s="49"/>
    </row>
    <row r="9065" spans="85:85" hidden="1" x14ac:dyDescent="0.25">
      <c r="CG9065" s="49"/>
    </row>
    <row r="9066" spans="85:85" hidden="1" x14ac:dyDescent="0.25">
      <c r="CG9066" s="49"/>
    </row>
    <row r="9067" spans="85:85" hidden="1" x14ac:dyDescent="0.25">
      <c r="CG9067" s="49"/>
    </row>
    <row r="9068" spans="85:85" hidden="1" x14ac:dyDescent="0.25">
      <c r="CG9068" s="49"/>
    </row>
    <row r="9069" spans="85:85" hidden="1" x14ac:dyDescent="0.25">
      <c r="CG9069" s="49"/>
    </row>
    <row r="9070" spans="85:85" hidden="1" x14ac:dyDescent="0.25">
      <c r="CG9070" s="49"/>
    </row>
    <row r="9071" spans="85:85" hidden="1" x14ac:dyDescent="0.25">
      <c r="CG9071" s="49"/>
    </row>
    <row r="9072" spans="85:85" hidden="1" x14ac:dyDescent="0.25">
      <c r="CG9072" s="49"/>
    </row>
    <row r="9073" spans="85:85" hidden="1" x14ac:dyDescent="0.25">
      <c r="CG9073" s="49"/>
    </row>
    <row r="9074" spans="85:85" hidden="1" x14ac:dyDescent="0.25">
      <c r="CG9074" s="49"/>
    </row>
    <row r="9075" spans="85:85" hidden="1" x14ac:dyDescent="0.25">
      <c r="CG9075" s="49"/>
    </row>
    <row r="9076" spans="85:85" hidden="1" x14ac:dyDescent="0.25">
      <c r="CG9076" s="49"/>
    </row>
    <row r="9077" spans="85:85" hidden="1" x14ac:dyDescent="0.25">
      <c r="CG9077" s="49"/>
    </row>
    <row r="9078" spans="85:85" hidden="1" x14ac:dyDescent="0.25">
      <c r="CG9078" s="49"/>
    </row>
    <row r="9079" spans="85:85" hidden="1" x14ac:dyDescent="0.25">
      <c r="CG9079" s="49"/>
    </row>
    <row r="9080" spans="85:85" hidden="1" x14ac:dyDescent="0.25">
      <c r="CG9080" s="49"/>
    </row>
    <row r="9081" spans="85:85" hidden="1" x14ac:dyDescent="0.25">
      <c r="CG9081" s="49"/>
    </row>
    <row r="9082" spans="85:85" hidden="1" x14ac:dyDescent="0.25">
      <c r="CG9082" s="49"/>
    </row>
    <row r="9083" spans="85:85" hidden="1" x14ac:dyDescent="0.25">
      <c r="CG9083" s="49"/>
    </row>
    <row r="9084" spans="85:85" hidden="1" x14ac:dyDescent="0.25">
      <c r="CG9084" s="49"/>
    </row>
    <row r="9085" spans="85:85" hidden="1" x14ac:dyDescent="0.25">
      <c r="CG9085" s="49"/>
    </row>
    <row r="9086" spans="85:85" hidden="1" x14ac:dyDescent="0.25">
      <c r="CG9086" s="49"/>
    </row>
    <row r="9087" spans="85:85" hidden="1" x14ac:dyDescent="0.25">
      <c r="CG9087" s="49"/>
    </row>
    <row r="9088" spans="85:85" hidden="1" x14ac:dyDescent="0.25">
      <c r="CG9088" s="49"/>
    </row>
    <row r="9089" spans="85:85" hidden="1" x14ac:dyDescent="0.25">
      <c r="CG9089" s="49"/>
    </row>
    <row r="9090" spans="85:85" hidden="1" x14ac:dyDescent="0.25">
      <c r="CG9090" s="49"/>
    </row>
    <row r="9091" spans="85:85" hidden="1" x14ac:dyDescent="0.25">
      <c r="CG9091" s="49"/>
    </row>
    <row r="9092" spans="85:85" hidden="1" x14ac:dyDescent="0.25">
      <c r="CG9092" s="49"/>
    </row>
    <row r="9093" spans="85:85" hidden="1" x14ac:dyDescent="0.25">
      <c r="CG9093" s="49"/>
    </row>
    <row r="9094" spans="85:85" hidden="1" x14ac:dyDescent="0.25">
      <c r="CG9094" s="49"/>
    </row>
    <row r="9095" spans="85:85" hidden="1" x14ac:dyDescent="0.25">
      <c r="CG9095" s="49"/>
    </row>
    <row r="9096" spans="85:85" hidden="1" x14ac:dyDescent="0.25">
      <c r="CG9096" s="49"/>
    </row>
    <row r="9097" spans="85:85" hidden="1" x14ac:dyDescent="0.25">
      <c r="CG9097" s="49"/>
    </row>
    <row r="9098" spans="85:85" hidden="1" x14ac:dyDescent="0.25">
      <c r="CG9098" s="49"/>
    </row>
    <row r="9099" spans="85:85" hidden="1" x14ac:dyDescent="0.25">
      <c r="CG9099" s="49"/>
    </row>
    <row r="9100" spans="85:85" hidden="1" x14ac:dyDescent="0.25">
      <c r="CG9100" s="49"/>
    </row>
    <row r="9101" spans="85:85" hidden="1" x14ac:dyDescent="0.25">
      <c r="CG9101" s="49"/>
    </row>
    <row r="9102" spans="85:85" hidden="1" x14ac:dyDescent="0.25">
      <c r="CG9102" s="49"/>
    </row>
    <row r="9103" spans="85:85" hidden="1" x14ac:dyDescent="0.25">
      <c r="CG9103" s="49"/>
    </row>
    <row r="9104" spans="85:85" hidden="1" x14ac:dyDescent="0.25">
      <c r="CG9104" s="49"/>
    </row>
    <row r="9105" spans="85:85" hidden="1" x14ac:dyDescent="0.25">
      <c r="CG9105" s="49"/>
    </row>
    <row r="9106" spans="85:85" hidden="1" x14ac:dyDescent="0.25">
      <c r="CG9106" s="49"/>
    </row>
    <row r="9107" spans="85:85" hidden="1" x14ac:dyDescent="0.25">
      <c r="CG9107" s="49"/>
    </row>
    <row r="9108" spans="85:85" hidden="1" x14ac:dyDescent="0.25">
      <c r="CG9108" s="49"/>
    </row>
    <row r="9109" spans="85:85" hidden="1" x14ac:dyDescent="0.25">
      <c r="CG9109" s="49"/>
    </row>
    <row r="9110" spans="85:85" hidden="1" x14ac:dyDescent="0.25">
      <c r="CG9110" s="49"/>
    </row>
    <row r="9111" spans="85:85" hidden="1" x14ac:dyDescent="0.25">
      <c r="CG9111" s="49"/>
    </row>
    <row r="9112" spans="85:85" hidden="1" x14ac:dyDescent="0.25">
      <c r="CG9112" s="49"/>
    </row>
    <row r="9113" spans="85:85" hidden="1" x14ac:dyDescent="0.25">
      <c r="CG9113" s="49"/>
    </row>
    <row r="9114" spans="85:85" hidden="1" x14ac:dyDescent="0.25">
      <c r="CG9114" s="49"/>
    </row>
    <row r="9115" spans="85:85" hidden="1" x14ac:dyDescent="0.25">
      <c r="CG9115" s="49"/>
    </row>
    <row r="9116" spans="85:85" hidden="1" x14ac:dyDescent="0.25">
      <c r="CG9116" s="49"/>
    </row>
    <row r="9117" spans="85:85" hidden="1" x14ac:dyDescent="0.25">
      <c r="CG9117" s="49"/>
    </row>
    <row r="9118" spans="85:85" hidden="1" x14ac:dyDescent="0.25">
      <c r="CG9118" s="49"/>
    </row>
    <row r="9119" spans="85:85" hidden="1" x14ac:dyDescent="0.25">
      <c r="CG9119" s="49"/>
    </row>
    <row r="9120" spans="85:85" hidden="1" x14ac:dyDescent="0.25">
      <c r="CG9120" s="49"/>
    </row>
    <row r="9121" spans="85:85" hidden="1" x14ac:dyDescent="0.25">
      <c r="CG9121" s="49"/>
    </row>
    <row r="9122" spans="85:85" hidden="1" x14ac:dyDescent="0.25">
      <c r="CG9122" s="49"/>
    </row>
    <row r="9123" spans="85:85" hidden="1" x14ac:dyDescent="0.25">
      <c r="CG9123" s="49"/>
    </row>
    <row r="9124" spans="85:85" hidden="1" x14ac:dyDescent="0.25">
      <c r="CG9124" s="49"/>
    </row>
    <row r="9125" spans="85:85" hidden="1" x14ac:dyDescent="0.25">
      <c r="CG9125" s="49"/>
    </row>
    <row r="9126" spans="85:85" hidden="1" x14ac:dyDescent="0.25">
      <c r="CG9126" s="49"/>
    </row>
    <row r="9127" spans="85:85" hidden="1" x14ac:dyDescent="0.25">
      <c r="CG9127" s="49"/>
    </row>
    <row r="9128" spans="85:85" hidden="1" x14ac:dyDescent="0.25">
      <c r="CG9128" s="49"/>
    </row>
    <row r="9129" spans="85:85" hidden="1" x14ac:dyDescent="0.25">
      <c r="CG9129" s="49"/>
    </row>
    <row r="9130" spans="85:85" hidden="1" x14ac:dyDescent="0.25">
      <c r="CG9130" s="49"/>
    </row>
    <row r="9131" spans="85:85" hidden="1" x14ac:dyDescent="0.25">
      <c r="CG9131" s="49"/>
    </row>
    <row r="9132" spans="85:85" hidden="1" x14ac:dyDescent="0.25">
      <c r="CG9132" s="49"/>
    </row>
    <row r="9133" spans="85:85" hidden="1" x14ac:dyDescent="0.25">
      <c r="CG9133" s="49"/>
    </row>
    <row r="9134" spans="85:85" hidden="1" x14ac:dyDescent="0.25">
      <c r="CG9134" s="49"/>
    </row>
    <row r="9135" spans="85:85" hidden="1" x14ac:dyDescent="0.25">
      <c r="CG9135" s="49"/>
    </row>
    <row r="9136" spans="85:85" hidden="1" x14ac:dyDescent="0.25">
      <c r="CG9136" s="49"/>
    </row>
    <row r="9137" spans="85:85" hidden="1" x14ac:dyDescent="0.25">
      <c r="CG9137" s="49"/>
    </row>
    <row r="9138" spans="85:85" hidden="1" x14ac:dyDescent="0.25">
      <c r="CG9138" s="49"/>
    </row>
    <row r="9139" spans="85:85" hidden="1" x14ac:dyDescent="0.25">
      <c r="CG9139" s="49"/>
    </row>
    <row r="9140" spans="85:85" hidden="1" x14ac:dyDescent="0.25">
      <c r="CG9140" s="49"/>
    </row>
    <row r="9141" spans="85:85" hidden="1" x14ac:dyDescent="0.25">
      <c r="CG9141" s="49"/>
    </row>
    <row r="9142" spans="85:85" hidden="1" x14ac:dyDescent="0.25">
      <c r="CG9142" s="49"/>
    </row>
    <row r="9143" spans="85:85" hidden="1" x14ac:dyDescent="0.25">
      <c r="CG9143" s="49"/>
    </row>
    <row r="9144" spans="85:85" hidden="1" x14ac:dyDescent="0.25">
      <c r="CG9144" s="49"/>
    </row>
    <row r="9145" spans="85:85" hidden="1" x14ac:dyDescent="0.25">
      <c r="CG9145" s="49"/>
    </row>
    <row r="9146" spans="85:85" hidden="1" x14ac:dyDescent="0.25">
      <c r="CG9146" s="49"/>
    </row>
    <row r="9147" spans="85:85" hidden="1" x14ac:dyDescent="0.25">
      <c r="CG9147" s="49"/>
    </row>
    <row r="9148" spans="85:85" hidden="1" x14ac:dyDescent="0.25">
      <c r="CG9148" s="49"/>
    </row>
    <row r="9149" spans="85:85" hidden="1" x14ac:dyDescent="0.25">
      <c r="CG9149" s="49"/>
    </row>
    <row r="9150" spans="85:85" hidden="1" x14ac:dyDescent="0.25">
      <c r="CG9150" s="49"/>
    </row>
    <row r="9151" spans="85:85" hidden="1" x14ac:dyDescent="0.25">
      <c r="CG9151" s="49"/>
    </row>
    <row r="9152" spans="85:85" hidden="1" x14ac:dyDescent="0.25">
      <c r="CG9152" s="49"/>
    </row>
    <row r="9153" spans="85:85" hidden="1" x14ac:dyDescent="0.25">
      <c r="CG9153" s="49"/>
    </row>
    <row r="9154" spans="85:85" hidden="1" x14ac:dyDescent="0.25">
      <c r="CG9154" s="49"/>
    </row>
    <row r="9155" spans="85:85" hidden="1" x14ac:dyDescent="0.25">
      <c r="CG9155" s="49"/>
    </row>
    <row r="9156" spans="85:85" hidden="1" x14ac:dyDescent="0.25">
      <c r="CG9156" s="49"/>
    </row>
    <row r="9157" spans="85:85" hidden="1" x14ac:dyDescent="0.25">
      <c r="CG9157" s="49"/>
    </row>
    <row r="9158" spans="85:85" hidden="1" x14ac:dyDescent="0.25">
      <c r="CG9158" s="49"/>
    </row>
    <row r="9159" spans="85:85" hidden="1" x14ac:dyDescent="0.25">
      <c r="CG9159" s="49"/>
    </row>
    <row r="9160" spans="85:85" hidden="1" x14ac:dyDescent="0.25">
      <c r="CG9160" s="49"/>
    </row>
    <row r="9161" spans="85:85" hidden="1" x14ac:dyDescent="0.25">
      <c r="CG9161" s="49"/>
    </row>
    <row r="9162" spans="85:85" hidden="1" x14ac:dyDescent="0.25">
      <c r="CG9162" s="49"/>
    </row>
    <row r="9163" spans="85:85" hidden="1" x14ac:dyDescent="0.25">
      <c r="CG9163" s="49"/>
    </row>
    <row r="9164" spans="85:85" hidden="1" x14ac:dyDescent="0.25">
      <c r="CG9164" s="49"/>
    </row>
    <row r="9165" spans="85:85" hidden="1" x14ac:dyDescent="0.25">
      <c r="CG9165" s="49"/>
    </row>
    <row r="9166" spans="85:85" hidden="1" x14ac:dyDescent="0.25">
      <c r="CG9166" s="49"/>
    </row>
    <row r="9167" spans="85:85" hidden="1" x14ac:dyDescent="0.25">
      <c r="CG9167" s="49"/>
    </row>
    <row r="9168" spans="85:85" hidden="1" x14ac:dyDescent="0.25">
      <c r="CG9168" s="49"/>
    </row>
    <row r="9169" spans="85:85" hidden="1" x14ac:dyDescent="0.25">
      <c r="CG9169" s="49"/>
    </row>
    <row r="9170" spans="85:85" hidden="1" x14ac:dyDescent="0.25">
      <c r="CG9170" s="49"/>
    </row>
    <row r="9171" spans="85:85" hidden="1" x14ac:dyDescent="0.25">
      <c r="CG9171" s="49"/>
    </row>
    <row r="9172" spans="85:85" hidden="1" x14ac:dyDescent="0.25">
      <c r="CG9172" s="49"/>
    </row>
    <row r="9173" spans="85:85" hidden="1" x14ac:dyDescent="0.25">
      <c r="CG9173" s="49"/>
    </row>
    <row r="9174" spans="85:85" hidden="1" x14ac:dyDescent="0.25">
      <c r="CG9174" s="49"/>
    </row>
    <row r="9175" spans="85:85" hidden="1" x14ac:dyDescent="0.25">
      <c r="CG9175" s="49"/>
    </row>
    <row r="9176" spans="85:85" hidden="1" x14ac:dyDescent="0.25">
      <c r="CG9176" s="49"/>
    </row>
    <row r="9177" spans="85:85" hidden="1" x14ac:dyDescent="0.25">
      <c r="CG9177" s="49"/>
    </row>
    <row r="9178" spans="85:85" hidden="1" x14ac:dyDescent="0.25">
      <c r="CG9178" s="49"/>
    </row>
    <row r="9179" spans="85:85" hidden="1" x14ac:dyDescent="0.25">
      <c r="CG9179" s="49"/>
    </row>
    <row r="9180" spans="85:85" hidden="1" x14ac:dyDescent="0.25">
      <c r="CG9180" s="49"/>
    </row>
    <row r="9181" spans="85:85" hidden="1" x14ac:dyDescent="0.25">
      <c r="CG9181" s="49"/>
    </row>
    <row r="9182" spans="85:85" hidden="1" x14ac:dyDescent="0.25">
      <c r="CG9182" s="49"/>
    </row>
    <row r="9183" spans="85:85" hidden="1" x14ac:dyDescent="0.25">
      <c r="CG9183" s="49"/>
    </row>
    <row r="9184" spans="85:85" hidden="1" x14ac:dyDescent="0.25">
      <c r="CG9184" s="49"/>
    </row>
    <row r="9185" spans="85:85" hidden="1" x14ac:dyDescent="0.25">
      <c r="CG9185" s="49"/>
    </row>
    <row r="9186" spans="85:85" hidden="1" x14ac:dyDescent="0.25">
      <c r="CG9186" s="49"/>
    </row>
    <row r="9187" spans="85:85" hidden="1" x14ac:dyDescent="0.25">
      <c r="CG9187" s="49"/>
    </row>
    <row r="9188" spans="85:85" hidden="1" x14ac:dyDescent="0.25">
      <c r="CG9188" s="49"/>
    </row>
    <row r="9189" spans="85:85" hidden="1" x14ac:dyDescent="0.25">
      <c r="CG9189" s="49"/>
    </row>
    <row r="9190" spans="85:85" hidden="1" x14ac:dyDescent="0.25">
      <c r="CG9190" s="49"/>
    </row>
    <row r="9191" spans="85:85" hidden="1" x14ac:dyDescent="0.25">
      <c r="CG9191" s="49"/>
    </row>
    <row r="9192" spans="85:85" hidden="1" x14ac:dyDescent="0.25">
      <c r="CG9192" s="49"/>
    </row>
    <row r="9193" spans="85:85" hidden="1" x14ac:dyDescent="0.25">
      <c r="CG9193" s="49"/>
    </row>
    <row r="9194" spans="85:85" hidden="1" x14ac:dyDescent="0.25">
      <c r="CG9194" s="49"/>
    </row>
    <row r="9195" spans="85:85" hidden="1" x14ac:dyDescent="0.25">
      <c r="CG9195" s="49"/>
    </row>
    <row r="9196" spans="85:85" hidden="1" x14ac:dyDescent="0.25">
      <c r="CG9196" s="49"/>
    </row>
    <row r="9197" spans="85:85" hidden="1" x14ac:dyDescent="0.25">
      <c r="CG9197" s="49"/>
    </row>
    <row r="9198" spans="85:85" hidden="1" x14ac:dyDescent="0.25">
      <c r="CG9198" s="49"/>
    </row>
    <row r="9199" spans="85:85" hidden="1" x14ac:dyDescent="0.25">
      <c r="CG9199" s="49"/>
    </row>
    <row r="9200" spans="85:85" hidden="1" x14ac:dyDescent="0.25">
      <c r="CG9200" s="49"/>
    </row>
    <row r="9201" spans="85:85" hidden="1" x14ac:dyDescent="0.25">
      <c r="CG9201" s="49"/>
    </row>
    <row r="9202" spans="85:85" hidden="1" x14ac:dyDescent="0.25">
      <c r="CG9202" s="49"/>
    </row>
    <row r="9203" spans="85:85" hidden="1" x14ac:dyDescent="0.25">
      <c r="CG9203" s="49"/>
    </row>
    <row r="9204" spans="85:85" hidden="1" x14ac:dyDescent="0.25">
      <c r="CG9204" s="49"/>
    </row>
    <row r="9205" spans="85:85" hidden="1" x14ac:dyDescent="0.25">
      <c r="CG9205" s="49"/>
    </row>
    <row r="9206" spans="85:85" hidden="1" x14ac:dyDescent="0.25">
      <c r="CG9206" s="49"/>
    </row>
    <row r="9207" spans="85:85" hidden="1" x14ac:dyDescent="0.25">
      <c r="CG9207" s="49"/>
    </row>
    <row r="9208" spans="85:85" hidden="1" x14ac:dyDescent="0.25">
      <c r="CG9208" s="49"/>
    </row>
    <row r="9209" spans="85:85" hidden="1" x14ac:dyDescent="0.25">
      <c r="CG9209" s="49"/>
    </row>
    <row r="9210" spans="85:85" hidden="1" x14ac:dyDescent="0.25">
      <c r="CG9210" s="49"/>
    </row>
    <row r="9211" spans="85:85" hidden="1" x14ac:dyDescent="0.25">
      <c r="CG9211" s="49"/>
    </row>
    <row r="9212" spans="85:85" hidden="1" x14ac:dyDescent="0.25">
      <c r="CG9212" s="49"/>
    </row>
    <row r="9213" spans="85:85" hidden="1" x14ac:dyDescent="0.25">
      <c r="CG9213" s="49"/>
    </row>
    <row r="9214" spans="85:85" hidden="1" x14ac:dyDescent="0.25">
      <c r="CG9214" s="49"/>
    </row>
    <row r="9215" spans="85:85" hidden="1" x14ac:dyDescent="0.25">
      <c r="CG9215" s="49"/>
    </row>
    <row r="9216" spans="85:85" hidden="1" x14ac:dyDescent="0.25">
      <c r="CG9216" s="49"/>
    </row>
    <row r="9217" spans="85:85" hidden="1" x14ac:dyDescent="0.25">
      <c r="CG9217" s="49"/>
    </row>
    <row r="9218" spans="85:85" hidden="1" x14ac:dyDescent="0.25">
      <c r="CG9218" s="49"/>
    </row>
    <row r="9219" spans="85:85" hidden="1" x14ac:dyDescent="0.25">
      <c r="CG9219" s="49"/>
    </row>
    <row r="9220" spans="85:85" hidden="1" x14ac:dyDescent="0.25">
      <c r="CG9220" s="49"/>
    </row>
    <row r="9221" spans="85:85" hidden="1" x14ac:dyDescent="0.25">
      <c r="CG9221" s="49"/>
    </row>
    <row r="9222" spans="85:85" hidden="1" x14ac:dyDescent="0.25">
      <c r="CG9222" s="49"/>
    </row>
    <row r="9223" spans="85:85" hidden="1" x14ac:dyDescent="0.25">
      <c r="CG9223" s="49"/>
    </row>
    <row r="9224" spans="85:85" hidden="1" x14ac:dyDescent="0.25">
      <c r="CG9224" s="49"/>
    </row>
    <row r="9225" spans="85:85" hidden="1" x14ac:dyDescent="0.25">
      <c r="CG9225" s="49"/>
    </row>
    <row r="9226" spans="85:85" hidden="1" x14ac:dyDescent="0.25">
      <c r="CG9226" s="49"/>
    </row>
    <row r="9227" spans="85:85" hidden="1" x14ac:dyDescent="0.25">
      <c r="CG9227" s="49"/>
    </row>
    <row r="9228" spans="85:85" hidden="1" x14ac:dyDescent="0.25">
      <c r="CG9228" s="49"/>
    </row>
    <row r="9229" spans="85:85" hidden="1" x14ac:dyDescent="0.25">
      <c r="CG9229" s="49"/>
    </row>
    <row r="9230" spans="85:85" hidden="1" x14ac:dyDescent="0.25">
      <c r="CG9230" s="49"/>
    </row>
    <row r="9231" spans="85:85" hidden="1" x14ac:dyDescent="0.25">
      <c r="CG9231" s="49"/>
    </row>
    <row r="9232" spans="85:85" hidden="1" x14ac:dyDescent="0.25">
      <c r="CG9232" s="49"/>
    </row>
    <row r="9233" spans="85:85" hidden="1" x14ac:dyDescent="0.25">
      <c r="CG9233" s="49"/>
    </row>
    <row r="9234" spans="85:85" hidden="1" x14ac:dyDescent="0.25">
      <c r="CG9234" s="49"/>
    </row>
    <row r="9235" spans="85:85" hidden="1" x14ac:dyDescent="0.25">
      <c r="CG9235" s="49"/>
    </row>
    <row r="9236" spans="85:85" hidden="1" x14ac:dyDescent="0.25">
      <c r="CG9236" s="49"/>
    </row>
    <row r="9237" spans="85:85" hidden="1" x14ac:dyDescent="0.25">
      <c r="CG9237" s="49"/>
    </row>
    <row r="9238" spans="85:85" hidden="1" x14ac:dyDescent="0.25">
      <c r="CG9238" s="49"/>
    </row>
    <row r="9239" spans="85:85" hidden="1" x14ac:dyDescent="0.25">
      <c r="CG9239" s="49"/>
    </row>
    <row r="9240" spans="85:85" hidden="1" x14ac:dyDescent="0.25">
      <c r="CG9240" s="49"/>
    </row>
    <row r="9241" spans="85:85" hidden="1" x14ac:dyDescent="0.25">
      <c r="CG9241" s="49"/>
    </row>
    <row r="9242" spans="85:85" hidden="1" x14ac:dyDescent="0.25">
      <c r="CG9242" s="49"/>
    </row>
    <row r="9243" spans="85:85" hidden="1" x14ac:dyDescent="0.25">
      <c r="CG9243" s="49"/>
    </row>
    <row r="9244" spans="85:85" hidden="1" x14ac:dyDescent="0.25">
      <c r="CG9244" s="49"/>
    </row>
    <row r="9245" spans="85:85" hidden="1" x14ac:dyDescent="0.25">
      <c r="CG9245" s="49"/>
    </row>
    <row r="9246" spans="85:85" hidden="1" x14ac:dyDescent="0.25">
      <c r="CG9246" s="49"/>
    </row>
    <row r="9247" spans="85:85" hidden="1" x14ac:dyDescent="0.25">
      <c r="CG9247" s="49"/>
    </row>
    <row r="9248" spans="85:85" hidden="1" x14ac:dyDescent="0.25">
      <c r="CG9248" s="49"/>
    </row>
    <row r="9249" spans="85:85" hidden="1" x14ac:dyDescent="0.25">
      <c r="CG9249" s="49"/>
    </row>
    <row r="9250" spans="85:85" hidden="1" x14ac:dyDescent="0.25">
      <c r="CG9250" s="49"/>
    </row>
    <row r="9251" spans="85:85" hidden="1" x14ac:dyDescent="0.25">
      <c r="CG9251" s="49"/>
    </row>
    <row r="9252" spans="85:85" hidden="1" x14ac:dyDescent="0.25">
      <c r="CG9252" s="49"/>
    </row>
    <row r="9253" spans="85:85" hidden="1" x14ac:dyDescent="0.25">
      <c r="CG9253" s="49"/>
    </row>
    <row r="9254" spans="85:85" hidden="1" x14ac:dyDescent="0.25">
      <c r="CG9254" s="49"/>
    </row>
    <row r="9255" spans="85:85" hidden="1" x14ac:dyDescent="0.25">
      <c r="CG9255" s="49"/>
    </row>
    <row r="9256" spans="85:85" hidden="1" x14ac:dyDescent="0.25">
      <c r="CG9256" s="49"/>
    </row>
    <row r="9257" spans="85:85" hidden="1" x14ac:dyDescent="0.25">
      <c r="CG9257" s="49"/>
    </row>
    <row r="9258" spans="85:85" hidden="1" x14ac:dyDescent="0.25">
      <c r="CG9258" s="49"/>
    </row>
    <row r="9259" spans="85:85" hidden="1" x14ac:dyDescent="0.25">
      <c r="CG9259" s="49"/>
    </row>
    <row r="9260" spans="85:85" hidden="1" x14ac:dyDescent="0.25">
      <c r="CG9260" s="49"/>
    </row>
    <row r="9261" spans="85:85" hidden="1" x14ac:dyDescent="0.25">
      <c r="CG9261" s="49"/>
    </row>
    <row r="9262" spans="85:85" hidden="1" x14ac:dyDescent="0.25">
      <c r="CG9262" s="49"/>
    </row>
    <row r="9263" spans="85:85" hidden="1" x14ac:dyDescent="0.25">
      <c r="CG9263" s="49"/>
    </row>
    <row r="9264" spans="85:85" hidden="1" x14ac:dyDescent="0.25">
      <c r="CG9264" s="49"/>
    </row>
    <row r="9265" spans="85:85" hidden="1" x14ac:dyDescent="0.25">
      <c r="CG9265" s="49"/>
    </row>
    <row r="9266" spans="85:85" hidden="1" x14ac:dyDescent="0.25">
      <c r="CG9266" s="49"/>
    </row>
    <row r="9267" spans="85:85" hidden="1" x14ac:dyDescent="0.25">
      <c r="CG9267" s="49"/>
    </row>
    <row r="9268" spans="85:85" hidden="1" x14ac:dyDescent="0.25">
      <c r="CG9268" s="49"/>
    </row>
    <row r="9269" spans="85:85" hidden="1" x14ac:dyDescent="0.25">
      <c r="CG9269" s="49"/>
    </row>
    <row r="9270" spans="85:85" hidden="1" x14ac:dyDescent="0.25">
      <c r="CG9270" s="49"/>
    </row>
    <row r="9271" spans="85:85" hidden="1" x14ac:dyDescent="0.25">
      <c r="CG9271" s="49"/>
    </row>
    <row r="9272" spans="85:85" hidden="1" x14ac:dyDescent="0.25">
      <c r="CG9272" s="49"/>
    </row>
    <row r="9273" spans="85:85" hidden="1" x14ac:dyDescent="0.25">
      <c r="CG9273" s="49"/>
    </row>
    <row r="9274" spans="85:85" hidden="1" x14ac:dyDescent="0.25">
      <c r="CG9274" s="49"/>
    </row>
    <row r="9275" spans="85:85" hidden="1" x14ac:dyDescent="0.25">
      <c r="CG9275" s="49"/>
    </row>
    <row r="9276" spans="85:85" hidden="1" x14ac:dyDescent="0.25">
      <c r="CG9276" s="49"/>
    </row>
    <row r="9277" spans="85:85" hidden="1" x14ac:dyDescent="0.25">
      <c r="CG9277" s="49"/>
    </row>
    <row r="9278" spans="85:85" hidden="1" x14ac:dyDescent="0.25">
      <c r="CG9278" s="49"/>
    </row>
    <row r="9279" spans="85:85" hidden="1" x14ac:dyDescent="0.25">
      <c r="CG9279" s="49"/>
    </row>
    <row r="9280" spans="85:85" hidden="1" x14ac:dyDescent="0.25">
      <c r="CG9280" s="49"/>
    </row>
    <row r="9281" spans="85:85" hidden="1" x14ac:dyDescent="0.25">
      <c r="CG9281" s="49"/>
    </row>
    <row r="9282" spans="85:85" hidden="1" x14ac:dyDescent="0.25">
      <c r="CG9282" s="49"/>
    </row>
    <row r="9283" spans="85:85" hidden="1" x14ac:dyDescent="0.25">
      <c r="CG9283" s="49"/>
    </row>
    <row r="9284" spans="85:85" hidden="1" x14ac:dyDescent="0.25">
      <c r="CG9284" s="49"/>
    </row>
    <row r="9285" spans="85:85" hidden="1" x14ac:dyDescent="0.25">
      <c r="CG9285" s="49"/>
    </row>
    <row r="9286" spans="85:85" hidden="1" x14ac:dyDescent="0.25">
      <c r="CG9286" s="49"/>
    </row>
    <row r="9287" spans="85:85" hidden="1" x14ac:dyDescent="0.25">
      <c r="CG9287" s="49"/>
    </row>
    <row r="9288" spans="85:85" hidden="1" x14ac:dyDescent="0.25">
      <c r="CG9288" s="49"/>
    </row>
    <row r="9289" spans="85:85" hidden="1" x14ac:dyDescent="0.25">
      <c r="CG9289" s="49"/>
    </row>
    <row r="9290" spans="85:85" hidden="1" x14ac:dyDescent="0.25">
      <c r="CG9290" s="49"/>
    </row>
    <row r="9291" spans="85:85" hidden="1" x14ac:dyDescent="0.25">
      <c r="CG9291" s="49"/>
    </row>
    <row r="9292" spans="85:85" hidden="1" x14ac:dyDescent="0.25">
      <c r="CG9292" s="49"/>
    </row>
    <row r="9293" spans="85:85" hidden="1" x14ac:dyDescent="0.25">
      <c r="CG9293" s="49"/>
    </row>
    <row r="9294" spans="85:85" hidden="1" x14ac:dyDescent="0.25">
      <c r="CG9294" s="49"/>
    </row>
    <row r="9295" spans="85:85" hidden="1" x14ac:dyDescent="0.25">
      <c r="CG9295" s="49"/>
    </row>
    <row r="9296" spans="85:85" hidden="1" x14ac:dyDescent="0.25">
      <c r="CG9296" s="49"/>
    </row>
    <row r="9297" spans="85:85" hidden="1" x14ac:dyDescent="0.25">
      <c r="CG9297" s="49"/>
    </row>
    <row r="9298" spans="85:85" hidden="1" x14ac:dyDescent="0.25">
      <c r="CG9298" s="49"/>
    </row>
    <row r="9299" spans="85:85" hidden="1" x14ac:dyDescent="0.25">
      <c r="CG9299" s="49"/>
    </row>
    <row r="9300" spans="85:85" hidden="1" x14ac:dyDescent="0.25">
      <c r="CG9300" s="49"/>
    </row>
    <row r="9301" spans="85:85" hidden="1" x14ac:dyDescent="0.25">
      <c r="CG9301" s="49"/>
    </row>
    <row r="9302" spans="85:85" hidden="1" x14ac:dyDescent="0.25">
      <c r="CG9302" s="49"/>
    </row>
    <row r="9303" spans="85:85" hidden="1" x14ac:dyDescent="0.25">
      <c r="CG9303" s="49"/>
    </row>
    <row r="9304" spans="85:85" hidden="1" x14ac:dyDescent="0.25">
      <c r="CG9304" s="49"/>
    </row>
    <row r="9305" spans="85:85" hidden="1" x14ac:dyDescent="0.25">
      <c r="CG9305" s="49"/>
    </row>
    <row r="9306" spans="85:85" hidden="1" x14ac:dyDescent="0.25">
      <c r="CG9306" s="49"/>
    </row>
    <row r="9307" spans="85:85" hidden="1" x14ac:dyDescent="0.25">
      <c r="CG9307" s="49"/>
    </row>
    <row r="9308" spans="85:85" hidden="1" x14ac:dyDescent="0.25">
      <c r="CG9308" s="49"/>
    </row>
    <row r="9309" spans="85:85" hidden="1" x14ac:dyDescent="0.25">
      <c r="CG9309" s="49"/>
    </row>
    <row r="9310" spans="85:85" hidden="1" x14ac:dyDescent="0.25">
      <c r="CG9310" s="49"/>
    </row>
    <row r="9311" spans="85:85" hidden="1" x14ac:dyDescent="0.25">
      <c r="CG9311" s="49"/>
    </row>
    <row r="9312" spans="85:85" hidden="1" x14ac:dyDescent="0.25">
      <c r="CG9312" s="49"/>
    </row>
    <row r="9313" spans="85:85" hidden="1" x14ac:dyDescent="0.25">
      <c r="CG9313" s="49"/>
    </row>
    <row r="9314" spans="85:85" hidden="1" x14ac:dyDescent="0.25">
      <c r="CG9314" s="49"/>
    </row>
    <row r="9315" spans="85:85" hidden="1" x14ac:dyDescent="0.25">
      <c r="CG9315" s="49"/>
    </row>
    <row r="9316" spans="85:85" hidden="1" x14ac:dyDescent="0.25">
      <c r="CG9316" s="49"/>
    </row>
    <row r="9317" spans="85:85" hidden="1" x14ac:dyDescent="0.25">
      <c r="CG9317" s="49"/>
    </row>
    <row r="9318" spans="85:85" hidden="1" x14ac:dyDescent="0.25">
      <c r="CG9318" s="49"/>
    </row>
    <row r="9319" spans="85:85" hidden="1" x14ac:dyDescent="0.25">
      <c r="CG9319" s="49"/>
    </row>
    <row r="9320" spans="85:85" hidden="1" x14ac:dyDescent="0.25">
      <c r="CG9320" s="49"/>
    </row>
    <row r="9321" spans="85:85" hidden="1" x14ac:dyDescent="0.25">
      <c r="CG9321" s="49"/>
    </row>
    <row r="9322" spans="85:85" hidden="1" x14ac:dyDescent="0.25">
      <c r="CG9322" s="49"/>
    </row>
    <row r="9323" spans="85:85" hidden="1" x14ac:dyDescent="0.25">
      <c r="CG9323" s="49"/>
    </row>
    <row r="9324" spans="85:85" hidden="1" x14ac:dyDescent="0.25">
      <c r="CG9324" s="49"/>
    </row>
    <row r="9325" spans="85:85" hidden="1" x14ac:dyDescent="0.25">
      <c r="CG9325" s="49"/>
    </row>
    <row r="9326" spans="85:85" hidden="1" x14ac:dyDescent="0.25">
      <c r="CG9326" s="49"/>
    </row>
    <row r="9327" spans="85:85" hidden="1" x14ac:dyDescent="0.25">
      <c r="CG9327" s="49"/>
    </row>
    <row r="9328" spans="85:85" hidden="1" x14ac:dyDescent="0.25">
      <c r="CG9328" s="49"/>
    </row>
    <row r="9329" spans="85:85" hidden="1" x14ac:dyDescent="0.25">
      <c r="CG9329" s="49"/>
    </row>
    <row r="9330" spans="85:85" hidden="1" x14ac:dyDescent="0.25">
      <c r="CG9330" s="49"/>
    </row>
    <row r="9331" spans="85:85" hidden="1" x14ac:dyDescent="0.25">
      <c r="CG9331" s="49"/>
    </row>
    <row r="9332" spans="85:85" hidden="1" x14ac:dyDescent="0.25">
      <c r="CG9332" s="49"/>
    </row>
    <row r="9333" spans="85:85" hidden="1" x14ac:dyDescent="0.25">
      <c r="CG9333" s="49"/>
    </row>
    <row r="9334" spans="85:85" hidden="1" x14ac:dyDescent="0.25">
      <c r="CG9334" s="49"/>
    </row>
    <row r="9335" spans="85:85" hidden="1" x14ac:dyDescent="0.25">
      <c r="CG9335" s="49"/>
    </row>
    <row r="9336" spans="85:85" hidden="1" x14ac:dyDescent="0.25">
      <c r="CG9336" s="49"/>
    </row>
    <row r="9337" spans="85:85" hidden="1" x14ac:dyDescent="0.25">
      <c r="CG9337" s="49"/>
    </row>
    <row r="9338" spans="85:85" hidden="1" x14ac:dyDescent="0.25">
      <c r="CG9338" s="49"/>
    </row>
    <row r="9339" spans="85:85" hidden="1" x14ac:dyDescent="0.25">
      <c r="CG9339" s="49"/>
    </row>
    <row r="9340" spans="85:85" hidden="1" x14ac:dyDescent="0.25">
      <c r="CG9340" s="49"/>
    </row>
    <row r="9341" spans="85:85" hidden="1" x14ac:dyDescent="0.25">
      <c r="CG9341" s="49"/>
    </row>
    <row r="9342" spans="85:85" hidden="1" x14ac:dyDescent="0.25">
      <c r="CG9342" s="49"/>
    </row>
    <row r="9343" spans="85:85" hidden="1" x14ac:dyDescent="0.25">
      <c r="CG9343" s="49"/>
    </row>
    <row r="9344" spans="85:85" hidden="1" x14ac:dyDescent="0.25">
      <c r="CG9344" s="49"/>
    </row>
    <row r="9345" spans="85:85" hidden="1" x14ac:dyDescent="0.25">
      <c r="CG9345" s="49"/>
    </row>
    <row r="9346" spans="85:85" hidden="1" x14ac:dyDescent="0.25">
      <c r="CG9346" s="49"/>
    </row>
    <row r="9347" spans="85:85" hidden="1" x14ac:dyDescent="0.25">
      <c r="CG9347" s="49"/>
    </row>
    <row r="9348" spans="85:85" hidden="1" x14ac:dyDescent="0.25">
      <c r="CG9348" s="49"/>
    </row>
    <row r="9349" spans="85:85" hidden="1" x14ac:dyDescent="0.25">
      <c r="CG9349" s="49"/>
    </row>
    <row r="9350" spans="85:85" hidden="1" x14ac:dyDescent="0.25">
      <c r="CG9350" s="49"/>
    </row>
    <row r="9351" spans="85:85" hidden="1" x14ac:dyDescent="0.25">
      <c r="CG9351" s="49"/>
    </row>
    <row r="9352" spans="85:85" hidden="1" x14ac:dyDescent="0.25">
      <c r="CG9352" s="49"/>
    </row>
    <row r="9353" spans="85:85" hidden="1" x14ac:dyDescent="0.25">
      <c r="CG9353" s="49"/>
    </row>
    <row r="9354" spans="85:85" hidden="1" x14ac:dyDescent="0.25">
      <c r="CG9354" s="49"/>
    </row>
    <row r="9355" spans="85:85" hidden="1" x14ac:dyDescent="0.25">
      <c r="CG9355" s="49"/>
    </row>
    <row r="9356" spans="85:85" hidden="1" x14ac:dyDescent="0.25">
      <c r="CG9356" s="49"/>
    </row>
    <row r="9357" spans="85:85" hidden="1" x14ac:dyDescent="0.25">
      <c r="CG9357" s="49"/>
    </row>
    <row r="9358" spans="85:85" hidden="1" x14ac:dyDescent="0.25">
      <c r="CG9358" s="49"/>
    </row>
    <row r="9359" spans="85:85" hidden="1" x14ac:dyDescent="0.25">
      <c r="CG9359" s="49"/>
    </row>
    <row r="9360" spans="85:85" hidden="1" x14ac:dyDescent="0.25">
      <c r="CG9360" s="49"/>
    </row>
    <row r="9361" spans="85:85" hidden="1" x14ac:dyDescent="0.25">
      <c r="CG9361" s="49"/>
    </row>
    <row r="9362" spans="85:85" hidden="1" x14ac:dyDescent="0.25">
      <c r="CG9362" s="49"/>
    </row>
    <row r="9363" spans="85:85" hidden="1" x14ac:dyDescent="0.25">
      <c r="CG9363" s="49"/>
    </row>
    <row r="9364" spans="85:85" hidden="1" x14ac:dyDescent="0.25">
      <c r="CG9364" s="49"/>
    </row>
    <row r="9365" spans="85:85" hidden="1" x14ac:dyDescent="0.25">
      <c r="CG9365" s="49"/>
    </row>
    <row r="9366" spans="85:85" hidden="1" x14ac:dyDescent="0.25">
      <c r="CG9366" s="49"/>
    </row>
    <row r="9367" spans="85:85" hidden="1" x14ac:dyDescent="0.25">
      <c r="CG9367" s="49"/>
    </row>
    <row r="9368" spans="85:85" hidden="1" x14ac:dyDescent="0.25">
      <c r="CG9368" s="49"/>
    </row>
    <row r="9369" spans="85:85" hidden="1" x14ac:dyDescent="0.25">
      <c r="CG9369" s="49"/>
    </row>
    <row r="9370" spans="85:85" hidden="1" x14ac:dyDescent="0.25">
      <c r="CG9370" s="49"/>
    </row>
    <row r="9371" spans="85:85" hidden="1" x14ac:dyDescent="0.25">
      <c r="CG9371" s="49"/>
    </row>
    <row r="9372" spans="85:85" hidden="1" x14ac:dyDescent="0.25">
      <c r="CG9372" s="49"/>
    </row>
    <row r="9373" spans="85:85" hidden="1" x14ac:dyDescent="0.25">
      <c r="CG9373" s="49"/>
    </row>
    <row r="9374" spans="85:85" hidden="1" x14ac:dyDescent="0.25">
      <c r="CG9374" s="49"/>
    </row>
    <row r="9375" spans="85:85" hidden="1" x14ac:dyDescent="0.25">
      <c r="CG9375" s="49"/>
    </row>
    <row r="9376" spans="85:85" hidden="1" x14ac:dyDescent="0.25">
      <c r="CG9376" s="49"/>
    </row>
    <row r="9377" spans="85:85" hidden="1" x14ac:dyDescent="0.25">
      <c r="CG9377" s="49"/>
    </row>
    <row r="9378" spans="85:85" hidden="1" x14ac:dyDescent="0.25">
      <c r="CG9378" s="49"/>
    </row>
    <row r="9379" spans="85:85" hidden="1" x14ac:dyDescent="0.25">
      <c r="CG9379" s="49"/>
    </row>
    <row r="9380" spans="85:85" hidden="1" x14ac:dyDescent="0.25">
      <c r="CG9380" s="49"/>
    </row>
    <row r="9381" spans="85:85" hidden="1" x14ac:dyDescent="0.25">
      <c r="CG9381" s="49"/>
    </row>
    <row r="9382" spans="85:85" hidden="1" x14ac:dyDescent="0.25">
      <c r="CG9382" s="49"/>
    </row>
    <row r="9383" spans="85:85" hidden="1" x14ac:dyDescent="0.25">
      <c r="CG9383" s="49"/>
    </row>
    <row r="9384" spans="85:85" hidden="1" x14ac:dyDescent="0.25">
      <c r="CG9384" s="49"/>
    </row>
    <row r="9385" spans="85:85" hidden="1" x14ac:dyDescent="0.25">
      <c r="CG9385" s="49"/>
    </row>
    <row r="9386" spans="85:85" hidden="1" x14ac:dyDescent="0.25">
      <c r="CG9386" s="49"/>
    </row>
    <row r="9387" spans="85:85" hidden="1" x14ac:dyDescent="0.25">
      <c r="CG9387" s="49"/>
    </row>
    <row r="9388" spans="85:85" hidden="1" x14ac:dyDescent="0.25">
      <c r="CG9388" s="49"/>
    </row>
    <row r="9389" spans="85:85" hidden="1" x14ac:dyDescent="0.25">
      <c r="CG9389" s="49"/>
    </row>
    <row r="9390" spans="85:85" hidden="1" x14ac:dyDescent="0.25">
      <c r="CG9390" s="49"/>
    </row>
    <row r="9391" spans="85:85" hidden="1" x14ac:dyDescent="0.25">
      <c r="CG9391" s="49"/>
    </row>
    <row r="9392" spans="85:85" hidden="1" x14ac:dyDescent="0.25">
      <c r="CG9392" s="49"/>
    </row>
    <row r="9393" spans="85:85" hidden="1" x14ac:dyDescent="0.25">
      <c r="CG9393" s="49"/>
    </row>
    <row r="9394" spans="85:85" hidden="1" x14ac:dyDescent="0.25">
      <c r="CG9394" s="49"/>
    </row>
    <row r="9395" spans="85:85" hidden="1" x14ac:dyDescent="0.25">
      <c r="CG9395" s="49"/>
    </row>
    <row r="9396" spans="85:85" hidden="1" x14ac:dyDescent="0.25">
      <c r="CG9396" s="49"/>
    </row>
    <row r="9397" spans="85:85" hidden="1" x14ac:dyDescent="0.25">
      <c r="CG9397" s="49"/>
    </row>
    <row r="9398" spans="85:85" hidden="1" x14ac:dyDescent="0.25">
      <c r="CG9398" s="49"/>
    </row>
    <row r="9399" spans="85:85" hidden="1" x14ac:dyDescent="0.25">
      <c r="CG9399" s="49"/>
    </row>
    <row r="9400" spans="85:85" hidden="1" x14ac:dyDescent="0.25">
      <c r="CG9400" s="49"/>
    </row>
    <row r="9401" spans="85:85" hidden="1" x14ac:dyDescent="0.25">
      <c r="CG9401" s="49"/>
    </row>
    <row r="9402" spans="85:85" hidden="1" x14ac:dyDescent="0.25">
      <c r="CG9402" s="49"/>
    </row>
    <row r="9403" spans="85:85" hidden="1" x14ac:dyDescent="0.25">
      <c r="CG9403" s="49"/>
    </row>
    <row r="9404" spans="85:85" hidden="1" x14ac:dyDescent="0.25">
      <c r="CG9404" s="49"/>
    </row>
    <row r="9405" spans="85:85" hidden="1" x14ac:dyDescent="0.25">
      <c r="CG9405" s="49"/>
    </row>
    <row r="9406" spans="85:85" hidden="1" x14ac:dyDescent="0.25">
      <c r="CG9406" s="49"/>
    </row>
    <row r="9407" spans="85:85" hidden="1" x14ac:dyDescent="0.25">
      <c r="CG9407" s="49"/>
    </row>
    <row r="9408" spans="85:85" hidden="1" x14ac:dyDescent="0.25">
      <c r="CG9408" s="49"/>
    </row>
    <row r="9409" spans="85:85" hidden="1" x14ac:dyDescent="0.25">
      <c r="CG9409" s="49"/>
    </row>
    <row r="9410" spans="85:85" hidden="1" x14ac:dyDescent="0.25">
      <c r="CG9410" s="49"/>
    </row>
    <row r="9411" spans="85:85" hidden="1" x14ac:dyDescent="0.25">
      <c r="CG9411" s="49"/>
    </row>
    <row r="9412" spans="85:85" hidden="1" x14ac:dyDescent="0.25">
      <c r="CG9412" s="49"/>
    </row>
    <row r="9413" spans="85:85" hidden="1" x14ac:dyDescent="0.25">
      <c r="CG9413" s="49"/>
    </row>
    <row r="9414" spans="85:85" hidden="1" x14ac:dyDescent="0.25">
      <c r="CG9414" s="49"/>
    </row>
    <row r="9415" spans="85:85" hidden="1" x14ac:dyDescent="0.25">
      <c r="CG9415" s="49"/>
    </row>
    <row r="9416" spans="85:85" hidden="1" x14ac:dyDescent="0.25">
      <c r="CG9416" s="49"/>
    </row>
    <row r="9417" spans="85:85" hidden="1" x14ac:dyDescent="0.25">
      <c r="CG9417" s="49"/>
    </row>
    <row r="9418" spans="85:85" hidden="1" x14ac:dyDescent="0.25">
      <c r="CG9418" s="49"/>
    </row>
    <row r="9419" spans="85:85" hidden="1" x14ac:dyDescent="0.25">
      <c r="CG9419" s="49"/>
    </row>
    <row r="9420" spans="85:85" hidden="1" x14ac:dyDescent="0.25">
      <c r="CG9420" s="49"/>
    </row>
    <row r="9421" spans="85:85" hidden="1" x14ac:dyDescent="0.25">
      <c r="CG9421" s="49"/>
    </row>
    <row r="9422" spans="85:85" hidden="1" x14ac:dyDescent="0.25">
      <c r="CG9422" s="49"/>
    </row>
    <row r="9423" spans="85:85" hidden="1" x14ac:dyDescent="0.25">
      <c r="CG9423" s="49"/>
    </row>
    <row r="9424" spans="85:85" hidden="1" x14ac:dyDescent="0.25">
      <c r="CG9424" s="49"/>
    </row>
    <row r="9425" spans="85:85" hidden="1" x14ac:dyDescent="0.25">
      <c r="CG9425" s="49"/>
    </row>
    <row r="9426" spans="85:85" hidden="1" x14ac:dyDescent="0.25">
      <c r="CG9426" s="49"/>
    </row>
    <row r="9427" spans="85:85" hidden="1" x14ac:dyDescent="0.25">
      <c r="CG9427" s="49"/>
    </row>
    <row r="9428" spans="85:85" hidden="1" x14ac:dyDescent="0.25">
      <c r="CG9428" s="49"/>
    </row>
    <row r="9429" spans="85:85" hidden="1" x14ac:dyDescent="0.25">
      <c r="CG9429" s="49"/>
    </row>
    <row r="9430" spans="85:85" hidden="1" x14ac:dyDescent="0.25">
      <c r="CG9430" s="49"/>
    </row>
    <row r="9431" spans="85:85" hidden="1" x14ac:dyDescent="0.25">
      <c r="CG9431" s="49"/>
    </row>
    <row r="9432" spans="85:85" hidden="1" x14ac:dyDescent="0.25">
      <c r="CG9432" s="49"/>
    </row>
    <row r="9433" spans="85:85" hidden="1" x14ac:dyDescent="0.25">
      <c r="CG9433" s="49"/>
    </row>
    <row r="9434" spans="85:85" hidden="1" x14ac:dyDescent="0.25">
      <c r="CG9434" s="49"/>
    </row>
    <row r="9435" spans="85:85" hidden="1" x14ac:dyDescent="0.25">
      <c r="CG9435" s="49"/>
    </row>
    <row r="9436" spans="85:85" hidden="1" x14ac:dyDescent="0.25">
      <c r="CG9436" s="49"/>
    </row>
    <row r="9437" spans="85:85" hidden="1" x14ac:dyDescent="0.25">
      <c r="CG9437" s="49"/>
    </row>
    <row r="9438" spans="85:85" hidden="1" x14ac:dyDescent="0.25">
      <c r="CG9438" s="49"/>
    </row>
    <row r="9439" spans="85:85" hidden="1" x14ac:dyDescent="0.25">
      <c r="CG9439" s="49"/>
    </row>
    <row r="9440" spans="85:85" hidden="1" x14ac:dyDescent="0.25">
      <c r="CG9440" s="49"/>
    </row>
    <row r="9441" spans="85:85" hidden="1" x14ac:dyDescent="0.25">
      <c r="CG9441" s="49"/>
    </row>
    <row r="9442" spans="85:85" hidden="1" x14ac:dyDescent="0.25">
      <c r="CG9442" s="49"/>
    </row>
    <row r="9443" spans="85:85" hidden="1" x14ac:dyDescent="0.25">
      <c r="CG9443" s="49"/>
    </row>
    <row r="9444" spans="85:85" hidden="1" x14ac:dyDescent="0.25">
      <c r="CG9444" s="49"/>
    </row>
    <row r="9445" spans="85:85" hidden="1" x14ac:dyDescent="0.25">
      <c r="CG9445" s="49"/>
    </row>
    <row r="9446" spans="85:85" hidden="1" x14ac:dyDescent="0.25">
      <c r="CG9446" s="49"/>
    </row>
    <row r="9447" spans="85:85" hidden="1" x14ac:dyDescent="0.25">
      <c r="CG9447" s="49"/>
    </row>
    <row r="9448" spans="85:85" hidden="1" x14ac:dyDescent="0.25">
      <c r="CG9448" s="49"/>
    </row>
    <row r="9449" spans="85:85" hidden="1" x14ac:dyDescent="0.25">
      <c r="CG9449" s="49"/>
    </row>
    <row r="9450" spans="85:85" hidden="1" x14ac:dyDescent="0.25">
      <c r="CG9450" s="49"/>
    </row>
    <row r="9451" spans="85:85" hidden="1" x14ac:dyDescent="0.25">
      <c r="CG9451" s="49"/>
    </row>
    <row r="9452" spans="85:85" hidden="1" x14ac:dyDescent="0.25">
      <c r="CG9452" s="49"/>
    </row>
    <row r="9453" spans="85:85" hidden="1" x14ac:dyDescent="0.25">
      <c r="CG9453" s="49"/>
    </row>
    <row r="9454" spans="85:85" hidden="1" x14ac:dyDescent="0.25">
      <c r="CG9454" s="49"/>
    </row>
    <row r="9455" spans="85:85" hidden="1" x14ac:dyDescent="0.25">
      <c r="CG9455" s="49"/>
    </row>
    <row r="9456" spans="85:85" hidden="1" x14ac:dyDescent="0.25">
      <c r="CG9456" s="49"/>
    </row>
    <row r="9457" spans="85:85" hidden="1" x14ac:dyDescent="0.25">
      <c r="CG9457" s="49"/>
    </row>
    <row r="9458" spans="85:85" hidden="1" x14ac:dyDescent="0.25">
      <c r="CG9458" s="49"/>
    </row>
    <row r="9459" spans="85:85" hidden="1" x14ac:dyDescent="0.25">
      <c r="CG9459" s="49"/>
    </row>
    <row r="9460" spans="85:85" hidden="1" x14ac:dyDescent="0.25">
      <c r="CG9460" s="49"/>
    </row>
    <row r="9461" spans="85:85" hidden="1" x14ac:dyDescent="0.25">
      <c r="CG9461" s="49"/>
    </row>
    <row r="9462" spans="85:85" hidden="1" x14ac:dyDescent="0.25">
      <c r="CG9462" s="49"/>
    </row>
    <row r="9463" spans="85:85" hidden="1" x14ac:dyDescent="0.25">
      <c r="CG9463" s="49"/>
    </row>
    <row r="9464" spans="85:85" hidden="1" x14ac:dyDescent="0.25">
      <c r="CG9464" s="49"/>
    </row>
    <row r="9465" spans="85:85" hidden="1" x14ac:dyDescent="0.25">
      <c r="CG9465" s="49"/>
    </row>
    <row r="9466" spans="85:85" hidden="1" x14ac:dyDescent="0.25">
      <c r="CG9466" s="49"/>
    </row>
    <row r="9467" spans="85:85" hidden="1" x14ac:dyDescent="0.25">
      <c r="CG9467" s="49"/>
    </row>
    <row r="9468" spans="85:85" hidden="1" x14ac:dyDescent="0.25">
      <c r="CG9468" s="49"/>
    </row>
    <row r="9469" spans="85:85" hidden="1" x14ac:dyDescent="0.25">
      <c r="CG9469" s="49"/>
    </row>
    <row r="9470" spans="85:85" hidden="1" x14ac:dyDescent="0.25">
      <c r="CG9470" s="49"/>
    </row>
    <row r="9471" spans="85:85" hidden="1" x14ac:dyDescent="0.25">
      <c r="CG9471" s="49"/>
    </row>
    <row r="9472" spans="85:85" hidden="1" x14ac:dyDescent="0.25">
      <c r="CG9472" s="49"/>
    </row>
    <row r="9473" spans="85:85" hidden="1" x14ac:dyDescent="0.25">
      <c r="CG9473" s="49"/>
    </row>
    <row r="9474" spans="85:85" hidden="1" x14ac:dyDescent="0.25">
      <c r="CG9474" s="49"/>
    </row>
    <row r="9475" spans="85:85" hidden="1" x14ac:dyDescent="0.25">
      <c r="CG9475" s="49"/>
    </row>
    <row r="9476" spans="85:85" hidden="1" x14ac:dyDescent="0.25">
      <c r="CG9476" s="49"/>
    </row>
    <row r="9477" spans="85:85" hidden="1" x14ac:dyDescent="0.25">
      <c r="CG9477" s="49"/>
    </row>
    <row r="9478" spans="85:85" hidden="1" x14ac:dyDescent="0.25">
      <c r="CG9478" s="49"/>
    </row>
    <row r="9479" spans="85:85" hidden="1" x14ac:dyDescent="0.25">
      <c r="CG9479" s="49"/>
    </row>
    <row r="9480" spans="85:85" hidden="1" x14ac:dyDescent="0.25">
      <c r="CG9480" s="49"/>
    </row>
    <row r="9481" spans="85:85" hidden="1" x14ac:dyDescent="0.25">
      <c r="CG9481" s="49"/>
    </row>
    <row r="9482" spans="85:85" hidden="1" x14ac:dyDescent="0.25">
      <c r="CG9482" s="49"/>
    </row>
    <row r="9483" spans="85:85" hidden="1" x14ac:dyDescent="0.25">
      <c r="CG9483" s="49"/>
    </row>
    <row r="9484" spans="85:85" hidden="1" x14ac:dyDescent="0.25">
      <c r="CG9484" s="49"/>
    </row>
    <row r="9485" spans="85:85" hidden="1" x14ac:dyDescent="0.25">
      <c r="CG9485" s="49"/>
    </row>
    <row r="9486" spans="85:85" hidden="1" x14ac:dyDescent="0.25">
      <c r="CG9486" s="49"/>
    </row>
    <row r="9487" spans="85:85" hidden="1" x14ac:dyDescent="0.25">
      <c r="CG9487" s="49"/>
    </row>
    <row r="9488" spans="85:85" hidden="1" x14ac:dyDescent="0.25">
      <c r="CG9488" s="49"/>
    </row>
    <row r="9489" spans="85:85" hidden="1" x14ac:dyDescent="0.25">
      <c r="CG9489" s="49"/>
    </row>
    <row r="9490" spans="85:85" hidden="1" x14ac:dyDescent="0.25">
      <c r="CG9490" s="49"/>
    </row>
    <row r="9491" spans="85:85" hidden="1" x14ac:dyDescent="0.25">
      <c r="CG9491" s="49"/>
    </row>
    <row r="9492" spans="85:85" hidden="1" x14ac:dyDescent="0.25">
      <c r="CG9492" s="49"/>
    </row>
    <row r="9493" spans="85:85" hidden="1" x14ac:dyDescent="0.25">
      <c r="CG9493" s="49"/>
    </row>
    <row r="9494" spans="85:85" hidden="1" x14ac:dyDescent="0.25">
      <c r="CG9494" s="49"/>
    </row>
    <row r="9495" spans="85:85" hidden="1" x14ac:dyDescent="0.25">
      <c r="CG9495" s="49"/>
    </row>
    <row r="9496" spans="85:85" hidden="1" x14ac:dyDescent="0.25">
      <c r="CG9496" s="49"/>
    </row>
    <row r="9497" spans="85:85" hidden="1" x14ac:dyDescent="0.25">
      <c r="CG9497" s="49"/>
    </row>
    <row r="9498" spans="85:85" hidden="1" x14ac:dyDescent="0.25">
      <c r="CG9498" s="49"/>
    </row>
    <row r="9499" spans="85:85" hidden="1" x14ac:dyDescent="0.25">
      <c r="CG9499" s="49"/>
    </row>
    <row r="9500" spans="85:85" hidden="1" x14ac:dyDescent="0.25">
      <c r="CG9500" s="49"/>
    </row>
    <row r="9501" spans="85:85" hidden="1" x14ac:dyDescent="0.25">
      <c r="CG9501" s="49"/>
    </row>
    <row r="9502" spans="85:85" hidden="1" x14ac:dyDescent="0.25">
      <c r="CG9502" s="49"/>
    </row>
    <row r="9503" spans="85:85" hidden="1" x14ac:dyDescent="0.25">
      <c r="CG9503" s="49"/>
    </row>
    <row r="9504" spans="85:85" hidden="1" x14ac:dyDescent="0.25">
      <c r="CG9504" s="49"/>
    </row>
    <row r="9505" spans="85:85" hidden="1" x14ac:dyDescent="0.25">
      <c r="CG9505" s="49"/>
    </row>
    <row r="9506" spans="85:85" hidden="1" x14ac:dyDescent="0.25">
      <c r="CG9506" s="49"/>
    </row>
    <row r="9507" spans="85:85" hidden="1" x14ac:dyDescent="0.25">
      <c r="CG9507" s="49"/>
    </row>
    <row r="9508" spans="85:85" hidden="1" x14ac:dyDescent="0.25">
      <c r="CG9508" s="49"/>
    </row>
    <row r="9509" spans="85:85" hidden="1" x14ac:dyDescent="0.25">
      <c r="CG9509" s="49"/>
    </row>
    <row r="9510" spans="85:85" hidden="1" x14ac:dyDescent="0.25">
      <c r="CG9510" s="49"/>
    </row>
    <row r="9511" spans="85:85" hidden="1" x14ac:dyDescent="0.25">
      <c r="CG9511" s="49"/>
    </row>
    <row r="9512" spans="85:85" hidden="1" x14ac:dyDescent="0.25">
      <c r="CG9512" s="49"/>
    </row>
    <row r="9513" spans="85:85" hidden="1" x14ac:dyDescent="0.25">
      <c r="CG9513" s="49"/>
    </row>
    <row r="9514" spans="85:85" hidden="1" x14ac:dyDescent="0.25">
      <c r="CG9514" s="49"/>
    </row>
    <row r="9515" spans="85:85" hidden="1" x14ac:dyDescent="0.25">
      <c r="CG9515" s="49"/>
    </row>
    <row r="9516" spans="85:85" hidden="1" x14ac:dyDescent="0.25">
      <c r="CG9516" s="49"/>
    </row>
    <row r="9517" spans="85:85" hidden="1" x14ac:dyDescent="0.25">
      <c r="CG9517" s="49"/>
    </row>
    <row r="9518" spans="85:85" hidden="1" x14ac:dyDescent="0.25">
      <c r="CG9518" s="49"/>
    </row>
    <row r="9519" spans="85:85" hidden="1" x14ac:dyDescent="0.25">
      <c r="CG9519" s="49"/>
    </row>
    <row r="9520" spans="85:85" hidden="1" x14ac:dyDescent="0.25">
      <c r="CG9520" s="49"/>
    </row>
    <row r="9521" spans="85:85" hidden="1" x14ac:dyDescent="0.25">
      <c r="CG9521" s="49"/>
    </row>
    <row r="9522" spans="85:85" hidden="1" x14ac:dyDescent="0.25">
      <c r="CG9522" s="49"/>
    </row>
    <row r="9523" spans="85:85" hidden="1" x14ac:dyDescent="0.25">
      <c r="CG9523" s="49"/>
    </row>
    <row r="9524" spans="85:85" hidden="1" x14ac:dyDescent="0.25">
      <c r="CG9524" s="49"/>
    </row>
    <row r="9525" spans="85:85" hidden="1" x14ac:dyDescent="0.25">
      <c r="CG9525" s="49"/>
    </row>
    <row r="9526" spans="85:85" hidden="1" x14ac:dyDescent="0.25">
      <c r="CG9526" s="49"/>
    </row>
    <row r="9527" spans="85:85" hidden="1" x14ac:dyDescent="0.25">
      <c r="CG9527" s="49"/>
    </row>
    <row r="9528" spans="85:85" hidden="1" x14ac:dyDescent="0.25">
      <c r="CG9528" s="49"/>
    </row>
    <row r="9529" spans="85:85" hidden="1" x14ac:dyDescent="0.25">
      <c r="CG9529" s="49"/>
    </row>
    <row r="9530" spans="85:85" hidden="1" x14ac:dyDescent="0.25">
      <c r="CG9530" s="49"/>
    </row>
    <row r="9531" spans="85:85" hidden="1" x14ac:dyDescent="0.25">
      <c r="CG9531" s="49"/>
    </row>
    <row r="9532" spans="85:85" hidden="1" x14ac:dyDescent="0.25">
      <c r="CG9532" s="49"/>
    </row>
    <row r="9533" spans="85:85" hidden="1" x14ac:dyDescent="0.25">
      <c r="CG9533" s="49"/>
    </row>
    <row r="9534" spans="85:85" hidden="1" x14ac:dyDescent="0.25">
      <c r="CG9534" s="49"/>
    </row>
    <row r="9535" spans="85:85" hidden="1" x14ac:dyDescent="0.25">
      <c r="CG9535" s="49"/>
    </row>
    <row r="9536" spans="85:85" hidden="1" x14ac:dyDescent="0.25">
      <c r="CG9536" s="49"/>
    </row>
    <row r="9537" spans="85:85" hidden="1" x14ac:dyDescent="0.25">
      <c r="CG9537" s="49"/>
    </row>
    <row r="9538" spans="85:85" hidden="1" x14ac:dyDescent="0.25">
      <c r="CG9538" s="49"/>
    </row>
    <row r="9539" spans="85:85" hidden="1" x14ac:dyDescent="0.25">
      <c r="CG9539" s="49"/>
    </row>
    <row r="9540" spans="85:85" hidden="1" x14ac:dyDescent="0.25">
      <c r="CG9540" s="49"/>
    </row>
    <row r="9541" spans="85:85" hidden="1" x14ac:dyDescent="0.25">
      <c r="CG9541" s="49"/>
    </row>
    <row r="9542" spans="85:85" hidden="1" x14ac:dyDescent="0.25">
      <c r="CG9542" s="49"/>
    </row>
    <row r="9543" spans="85:85" hidden="1" x14ac:dyDescent="0.25">
      <c r="CG9543" s="49"/>
    </row>
    <row r="9544" spans="85:85" hidden="1" x14ac:dyDescent="0.25">
      <c r="CG9544" s="49"/>
    </row>
    <row r="9545" spans="85:85" hidden="1" x14ac:dyDescent="0.25">
      <c r="CG9545" s="49"/>
    </row>
    <row r="9546" spans="85:85" hidden="1" x14ac:dyDescent="0.25">
      <c r="CG9546" s="49"/>
    </row>
    <row r="9547" spans="85:85" hidden="1" x14ac:dyDescent="0.25">
      <c r="CG9547" s="49"/>
    </row>
    <row r="9548" spans="85:85" hidden="1" x14ac:dyDescent="0.25">
      <c r="CG9548" s="49"/>
    </row>
    <row r="9549" spans="85:85" hidden="1" x14ac:dyDescent="0.25">
      <c r="CG9549" s="49"/>
    </row>
    <row r="9550" spans="85:85" hidden="1" x14ac:dyDescent="0.25">
      <c r="CG9550" s="49"/>
    </row>
    <row r="9551" spans="85:85" hidden="1" x14ac:dyDescent="0.25">
      <c r="CG9551" s="49"/>
    </row>
    <row r="9552" spans="85:85" hidden="1" x14ac:dyDescent="0.25">
      <c r="CG9552" s="49"/>
    </row>
    <row r="9553" spans="85:85" hidden="1" x14ac:dyDescent="0.25">
      <c r="CG9553" s="49"/>
    </row>
    <row r="9554" spans="85:85" hidden="1" x14ac:dyDescent="0.25">
      <c r="CG9554" s="49"/>
    </row>
    <row r="9555" spans="85:85" hidden="1" x14ac:dyDescent="0.25">
      <c r="CG9555" s="49"/>
    </row>
    <row r="9556" spans="85:85" hidden="1" x14ac:dyDescent="0.25">
      <c r="CG9556" s="49"/>
    </row>
    <row r="9557" spans="85:85" hidden="1" x14ac:dyDescent="0.25">
      <c r="CG9557" s="49"/>
    </row>
    <row r="9558" spans="85:85" hidden="1" x14ac:dyDescent="0.25">
      <c r="CG9558" s="49"/>
    </row>
    <row r="9559" spans="85:85" hidden="1" x14ac:dyDescent="0.25">
      <c r="CG9559" s="49"/>
    </row>
    <row r="9560" spans="85:85" hidden="1" x14ac:dyDescent="0.25">
      <c r="CG9560" s="49"/>
    </row>
    <row r="9561" spans="85:85" hidden="1" x14ac:dyDescent="0.25">
      <c r="CG9561" s="49"/>
    </row>
    <row r="9562" spans="85:85" hidden="1" x14ac:dyDescent="0.25">
      <c r="CG9562" s="49"/>
    </row>
    <row r="9563" spans="85:85" hidden="1" x14ac:dyDescent="0.25">
      <c r="CG9563" s="49"/>
    </row>
    <row r="9564" spans="85:85" hidden="1" x14ac:dyDescent="0.25">
      <c r="CG9564" s="49"/>
    </row>
    <row r="9565" spans="85:85" hidden="1" x14ac:dyDescent="0.25">
      <c r="CG9565" s="49"/>
    </row>
    <row r="9566" spans="85:85" hidden="1" x14ac:dyDescent="0.25">
      <c r="CG9566" s="49"/>
    </row>
    <row r="9567" spans="85:85" hidden="1" x14ac:dyDescent="0.25">
      <c r="CG9567" s="49"/>
    </row>
    <row r="9568" spans="85:85" hidden="1" x14ac:dyDescent="0.25">
      <c r="CG9568" s="49"/>
    </row>
    <row r="9569" spans="85:85" hidden="1" x14ac:dyDescent="0.25">
      <c r="CG9569" s="49"/>
    </row>
    <row r="9570" spans="85:85" hidden="1" x14ac:dyDescent="0.25">
      <c r="CG9570" s="49"/>
    </row>
    <row r="9571" spans="85:85" hidden="1" x14ac:dyDescent="0.25">
      <c r="CG9571" s="49"/>
    </row>
    <row r="9572" spans="85:85" hidden="1" x14ac:dyDescent="0.25">
      <c r="CG9572" s="49"/>
    </row>
    <row r="9573" spans="85:85" hidden="1" x14ac:dyDescent="0.25">
      <c r="CG9573" s="49"/>
    </row>
    <row r="9574" spans="85:85" hidden="1" x14ac:dyDescent="0.25">
      <c r="CG9574" s="49"/>
    </row>
    <row r="9575" spans="85:85" hidden="1" x14ac:dyDescent="0.25">
      <c r="CG9575" s="49"/>
    </row>
    <row r="9576" spans="85:85" hidden="1" x14ac:dyDescent="0.25">
      <c r="CG9576" s="49"/>
    </row>
    <row r="9577" spans="85:85" hidden="1" x14ac:dyDescent="0.25">
      <c r="CG9577" s="49"/>
    </row>
    <row r="9578" spans="85:85" hidden="1" x14ac:dyDescent="0.25">
      <c r="CG9578" s="49"/>
    </row>
    <row r="9579" spans="85:85" hidden="1" x14ac:dyDescent="0.25">
      <c r="CG9579" s="49"/>
    </row>
    <row r="9580" spans="85:85" hidden="1" x14ac:dyDescent="0.25">
      <c r="CG9580" s="49"/>
    </row>
    <row r="9581" spans="85:85" hidden="1" x14ac:dyDescent="0.25">
      <c r="CG9581" s="49"/>
    </row>
    <row r="9582" spans="85:85" hidden="1" x14ac:dyDescent="0.25">
      <c r="CG9582" s="49"/>
    </row>
    <row r="9583" spans="85:85" hidden="1" x14ac:dyDescent="0.25">
      <c r="CG9583" s="49"/>
    </row>
    <row r="9584" spans="85:85" hidden="1" x14ac:dyDescent="0.25">
      <c r="CG9584" s="49"/>
    </row>
    <row r="9585" spans="85:85" hidden="1" x14ac:dyDescent="0.25">
      <c r="CG9585" s="49"/>
    </row>
    <row r="9586" spans="85:85" hidden="1" x14ac:dyDescent="0.25">
      <c r="CG9586" s="49"/>
    </row>
    <row r="9587" spans="85:85" hidden="1" x14ac:dyDescent="0.25">
      <c r="CG9587" s="49"/>
    </row>
    <row r="9588" spans="85:85" hidden="1" x14ac:dyDescent="0.25">
      <c r="CG9588" s="49"/>
    </row>
    <row r="9589" spans="85:85" hidden="1" x14ac:dyDescent="0.25">
      <c r="CG9589" s="49"/>
    </row>
    <row r="9590" spans="85:85" hidden="1" x14ac:dyDescent="0.25">
      <c r="CG9590" s="49"/>
    </row>
    <row r="9591" spans="85:85" hidden="1" x14ac:dyDescent="0.25">
      <c r="CG9591" s="49"/>
    </row>
    <row r="9592" spans="85:85" hidden="1" x14ac:dyDescent="0.25">
      <c r="CG9592" s="49"/>
    </row>
    <row r="9593" spans="85:85" hidden="1" x14ac:dyDescent="0.25">
      <c r="CG9593" s="49"/>
    </row>
    <row r="9594" spans="85:85" hidden="1" x14ac:dyDescent="0.25">
      <c r="CG9594" s="49"/>
    </row>
    <row r="9595" spans="85:85" hidden="1" x14ac:dyDescent="0.25">
      <c r="CG9595" s="49"/>
    </row>
    <row r="9596" spans="85:85" hidden="1" x14ac:dyDescent="0.25">
      <c r="CG9596" s="49"/>
    </row>
    <row r="9597" spans="85:85" hidden="1" x14ac:dyDescent="0.25">
      <c r="CG9597" s="49"/>
    </row>
    <row r="9598" spans="85:85" hidden="1" x14ac:dyDescent="0.25">
      <c r="CG9598" s="49"/>
    </row>
    <row r="9599" spans="85:85" hidden="1" x14ac:dyDescent="0.25">
      <c r="CG9599" s="49"/>
    </row>
    <row r="9600" spans="85:85" hidden="1" x14ac:dyDescent="0.25">
      <c r="CG9600" s="49"/>
    </row>
    <row r="9601" spans="85:85" hidden="1" x14ac:dyDescent="0.25">
      <c r="CG9601" s="49"/>
    </row>
    <row r="9602" spans="85:85" hidden="1" x14ac:dyDescent="0.25">
      <c r="CG9602" s="49"/>
    </row>
    <row r="9603" spans="85:85" hidden="1" x14ac:dyDescent="0.25">
      <c r="CG9603" s="49"/>
    </row>
    <row r="9604" spans="85:85" hidden="1" x14ac:dyDescent="0.25">
      <c r="CG9604" s="49"/>
    </row>
    <row r="9605" spans="85:85" hidden="1" x14ac:dyDescent="0.25">
      <c r="CG9605" s="49"/>
    </row>
    <row r="9606" spans="85:85" hidden="1" x14ac:dyDescent="0.25">
      <c r="CG9606" s="49"/>
    </row>
    <row r="9607" spans="85:85" hidden="1" x14ac:dyDescent="0.25">
      <c r="CG9607" s="49"/>
    </row>
    <row r="9608" spans="85:85" hidden="1" x14ac:dyDescent="0.25">
      <c r="CG9608" s="49"/>
    </row>
    <row r="9609" spans="85:85" hidden="1" x14ac:dyDescent="0.25">
      <c r="CG9609" s="49"/>
    </row>
    <row r="9610" spans="85:85" hidden="1" x14ac:dyDescent="0.25">
      <c r="CG9610" s="49"/>
    </row>
    <row r="9611" spans="85:85" hidden="1" x14ac:dyDescent="0.25">
      <c r="CG9611" s="49"/>
    </row>
    <row r="9612" spans="85:85" hidden="1" x14ac:dyDescent="0.25">
      <c r="CG9612" s="49"/>
    </row>
    <row r="9613" spans="85:85" hidden="1" x14ac:dyDescent="0.25">
      <c r="CG9613" s="49"/>
    </row>
    <row r="9614" spans="85:85" hidden="1" x14ac:dyDescent="0.25">
      <c r="CG9614" s="49"/>
    </row>
    <row r="9615" spans="85:85" hidden="1" x14ac:dyDescent="0.25">
      <c r="CG9615" s="49"/>
    </row>
    <row r="9616" spans="85:85" hidden="1" x14ac:dyDescent="0.25">
      <c r="CG9616" s="49"/>
    </row>
    <row r="9617" spans="85:85" hidden="1" x14ac:dyDescent="0.25">
      <c r="CG9617" s="49"/>
    </row>
    <row r="9618" spans="85:85" hidden="1" x14ac:dyDescent="0.25">
      <c r="CG9618" s="49"/>
    </row>
    <row r="9619" spans="85:85" hidden="1" x14ac:dyDescent="0.25">
      <c r="CG9619" s="49"/>
    </row>
    <row r="9620" spans="85:85" hidden="1" x14ac:dyDescent="0.25">
      <c r="CG9620" s="49"/>
    </row>
    <row r="9621" spans="85:85" hidden="1" x14ac:dyDescent="0.25">
      <c r="CG9621" s="49"/>
    </row>
    <row r="9622" spans="85:85" hidden="1" x14ac:dyDescent="0.25">
      <c r="CG9622" s="49"/>
    </row>
    <row r="9623" spans="85:85" hidden="1" x14ac:dyDescent="0.25">
      <c r="CG9623" s="49"/>
    </row>
    <row r="9624" spans="85:85" hidden="1" x14ac:dyDescent="0.25">
      <c r="CG9624" s="49"/>
    </row>
    <row r="9625" spans="85:85" hidden="1" x14ac:dyDescent="0.25">
      <c r="CG9625" s="49"/>
    </row>
    <row r="9626" spans="85:85" hidden="1" x14ac:dyDescent="0.25">
      <c r="CG9626" s="49"/>
    </row>
    <row r="9627" spans="85:85" hidden="1" x14ac:dyDescent="0.25">
      <c r="CG9627" s="49"/>
    </row>
    <row r="9628" spans="85:85" hidden="1" x14ac:dyDescent="0.25">
      <c r="CG9628" s="49"/>
    </row>
    <row r="9629" spans="85:85" hidden="1" x14ac:dyDescent="0.25">
      <c r="CG9629" s="49"/>
    </row>
    <row r="9630" spans="85:85" hidden="1" x14ac:dyDescent="0.25">
      <c r="CG9630" s="49"/>
    </row>
    <row r="9631" spans="85:85" hidden="1" x14ac:dyDescent="0.25">
      <c r="CG9631" s="49"/>
    </row>
    <row r="9632" spans="85:85" hidden="1" x14ac:dyDescent="0.25">
      <c r="CG9632" s="49"/>
    </row>
    <row r="9633" spans="85:85" hidden="1" x14ac:dyDescent="0.25">
      <c r="CG9633" s="49"/>
    </row>
    <row r="9634" spans="85:85" hidden="1" x14ac:dyDescent="0.25">
      <c r="CG9634" s="49"/>
    </row>
    <row r="9635" spans="85:85" hidden="1" x14ac:dyDescent="0.25">
      <c r="CG9635" s="49"/>
    </row>
    <row r="9636" spans="85:85" hidden="1" x14ac:dyDescent="0.25">
      <c r="CG9636" s="49"/>
    </row>
    <row r="9637" spans="85:85" hidden="1" x14ac:dyDescent="0.25">
      <c r="CG9637" s="49"/>
    </row>
    <row r="9638" spans="85:85" hidden="1" x14ac:dyDescent="0.25">
      <c r="CG9638" s="49"/>
    </row>
    <row r="9639" spans="85:85" hidden="1" x14ac:dyDescent="0.25">
      <c r="CG9639" s="49"/>
    </row>
    <row r="9640" spans="85:85" hidden="1" x14ac:dyDescent="0.25">
      <c r="CG9640" s="49"/>
    </row>
    <row r="9641" spans="85:85" hidden="1" x14ac:dyDescent="0.25">
      <c r="CG9641" s="49"/>
    </row>
    <row r="9642" spans="85:85" hidden="1" x14ac:dyDescent="0.25">
      <c r="CG9642" s="49"/>
    </row>
    <row r="9643" spans="85:85" hidden="1" x14ac:dyDescent="0.25">
      <c r="CG9643" s="49"/>
    </row>
    <row r="9644" spans="85:85" hidden="1" x14ac:dyDescent="0.25">
      <c r="CG9644" s="49"/>
    </row>
    <row r="9645" spans="85:85" hidden="1" x14ac:dyDescent="0.25">
      <c r="CG9645" s="49"/>
    </row>
    <row r="9646" spans="85:85" hidden="1" x14ac:dyDescent="0.25">
      <c r="CG9646" s="49"/>
    </row>
    <row r="9647" spans="85:85" hidden="1" x14ac:dyDescent="0.25">
      <c r="CG9647" s="49"/>
    </row>
    <row r="9648" spans="85:85" hidden="1" x14ac:dyDescent="0.25">
      <c r="CG9648" s="49"/>
    </row>
    <row r="9649" spans="85:85" hidden="1" x14ac:dyDescent="0.25">
      <c r="CG9649" s="49"/>
    </row>
    <row r="9650" spans="85:85" hidden="1" x14ac:dyDescent="0.25">
      <c r="CG9650" s="49"/>
    </row>
    <row r="9651" spans="85:85" hidden="1" x14ac:dyDescent="0.25">
      <c r="CG9651" s="49"/>
    </row>
    <row r="9652" spans="85:85" hidden="1" x14ac:dyDescent="0.25">
      <c r="CG9652" s="49"/>
    </row>
    <row r="9653" spans="85:85" hidden="1" x14ac:dyDescent="0.25">
      <c r="CG9653" s="49"/>
    </row>
    <row r="9654" spans="85:85" hidden="1" x14ac:dyDescent="0.25">
      <c r="CG9654" s="49"/>
    </row>
    <row r="9655" spans="85:85" hidden="1" x14ac:dyDescent="0.25">
      <c r="CG9655" s="49"/>
    </row>
    <row r="9656" spans="85:85" hidden="1" x14ac:dyDescent="0.25">
      <c r="CG9656" s="49"/>
    </row>
    <row r="9657" spans="85:85" hidden="1" x14ac:dyDescent="0.25">
      <c r="CG9657" s="49"/>
    </row>
    <row r="9658" spans="85:85" hidden="1" x14ac:dyDescent="0.25">
      <c r="CG9658" s="49"/>
    </row>
    <row r="9659" spans="85:85" hidden="1" x14ac:dyDescent="0.25">
      <c r="CG9659" s="49"/>
    </row>
    <row r="9660" spans="85:85" hidden="1" x14ac:dyDescent="0.25">
      <c r="CG9660" s="49"/>
    </row>
    <row r="9661" spans="85:85" hidden="1" x14ac:dyDescent="0.25">
      <c r="CG9661" s="49"/>
    </row>
    <row r="9662" spans="85:85" hidden="1" x14ac:dyDescent="0.25">
      <c r="CG9662" s="49"/>
    </row>
    <row r="9663" spans="85:85" hidden="1" x14ac:dyDescent="0.25">
      <c r="CG9663" s="49"/>
    </row>
    <row r="9664" spans="85:85" hidden="1" x14ac:dyDescent="0.25">
      <c r="CG9664" s="49"/>
    </row>
    <row r="9665" spans="85:85" hidden="1" x14ac:dyDescent="0.25">
      <c r="CG9665" s="49"/>
    </row>
    <row r="9666" spans="85:85" hidden="1" x14ac:dyDescent="0.25">
      <c r="CG9666" s="49"/>
    </row>
    <row r="9667" spans="85:85" hidden="1" x14ac:dyDescent="0.25">
      <c r="CG9667" s="49"/>
    </row>
    <row r="9668" spans="85:85" hidden="1" x14ac:dyDescent="0.25">
      <c r="CG9668" s="49"/>
    </row>
    <row r="9669" spans="85:85" hidden="1" x14ac:dyDescent="0.25">
      <c r="CG9669" s="49"/>
    </row>
    <row r="9670" spans="85:85" hidden="1" x14ac:dyDescent="0.25">
      <c r="CG9670" s="49"/>
    </row>
    <row r="9671" spans="85:85" hidden="1" x14ac:dyDescent="0.25">
      <c r="CG9671" s="49"/>
    </row>
    <row r="9672" spans="85:85" hidden="1" x14ac:dyDescent="0.25">
      <c r="CG9672" s="49"/>
    </row>
    <row r="9673" spans="85:85" hidden="1" x14ac:dyDescent="0.25">
      <c r="CG9673" s="49"/>
    </row>
    <row r="9674" spans="85:85" hidden="1" x14ac:dyDescent="0.25">
      <c r="CG9674" s="49"/>
    </row>
    <row r="9675" spans="85:85" hidden="1" x14ac:dyDescent="0.25">
      <c r="CG9675" s="49"/>
    </row>
    <row r="9676" spans="85:85" hidden="1" x14ac:dyDescent="0.25">
      <c r="CG9676" s="49"/>
    </row>
    <row r="9677" spans="85:85" hidden="1" x14ac:dyDescent="0.25">
      <c r="CG9677" s="49"/>
    </row>
    <row r="9678" spans="85:85" hidden="1" x14ac:dyDescent="0.25">
      <c r="CG9678" s="49"/>
    </row>
    <row r="9679" spans="85:85" hidden="1" x14ac:dyDescent="0.25">
      <c r="CG9679" s="49"/>
    </row>
    <row r="9680" spans="85:85" hidden="1" x14ac:dyDescent="0.25">
      <c r="CG9680" s="49"/>
    </row>
    <row r="9681" spans="85:85" hidden="1" x14ac:dyDescent="0.25">
      <c r="CG9681" s="49"/>
    </row>
    <row r="9682" spans="85:85" hidden="1" x14ac:dyDescent="0.25">
      <c r="CG9682" s="49"/>
    </row>
    <row r="9683" spans="85:85" hidden="1" x14ac:dyDescent="0.25">
      <c r="CG9683" s="49"/>
    </row>
    <row r="9684" spans="85:85" hidden="1" x14ac:dyDescent="0.25">
      <c r="CG9684" s="49"/>
    </row>
    <row r="9685" spans="85:85" hidden="1" x14ac:dyDescent="0.25">
      <c r="CG9685" s="49"/>
    </row>
    <row r="9686" spans="85:85" hidden="1" x14ac:dyDescent="0.25">
      <c r="CG9686" s="49"/>
    </row>
    <row r="9687" spans="85:85" hidden="1" x14ac:dyDescent="0.25">
      <c r="CG9687" s="49"/>
    </row>
    <row r="9688" spans="85:85" hidden="1" x14ac:dyDescent="0.25">
      <c r="CG9688" s="49"/>
    </row>
    <row r="9689" spans="85:85" hidden="1" x14ac:dyDescent="0.25">
      <c r="CG9689" s="49"/>
    </row>
    <row r="9690" spans="85:85" hidden="1" x14ac:dyDescent="0.25">
      <c r="CG9690" s="49"/>
    </row>
    <row r="9691" spans="85:85" hidden="1" x14ac:dyDescent="0.25">
      <c r="CG9691" s="49"/>
    </row>
    <row r="9692" spans="85:85" hidden="1" x14ac:dyDescent="0.25">
      <c r="CG9692" s="49"/>
    </row>
    <row r="9693" spans="85:85" hidden="1" x14ac:dyDescent="0.25">
      <c r="CG9693" s="49"/>
    </row>
    <row r="9694" spans="85:85" hidden="1" x14ac:dyDescent="0.25">
      <c r="CG9694" s="49"/>
    </row>
    <row r="9695" spans="85:85" hidden="1" x14ac:dyDescent="0.25">
      <c r="CG9695" s="49"/>
    </row>
    <row r="9696" spans="85:85" hidden="1" x14ac:dyDescent="0.25">
      <c r="CG9696" s="49"/>
    </row>
    <row r="9697" spans="85:85" hidden="1" x14ac:dyDescent="0.25">
      <c r="CG9697" s="49"/>
    </row>
    <row r="9698" spans="85:85" hidden="1" x14ac:dyDescent="0.25">
      <c r="CG9698" s="49"/>
    </row>
    <row r="9699" spans="85:85" hidden="1" x14ac:dyDescent="0.25">
      <c r="CG9699" s="49"/>
    </row>
    <row r="9700" spans="85:85" hidden="1" x14ac:dyDescent="0.25">
      <c r="CG9700" s="49"/>
    </row>
    <row r="9701" spans="85:85" hidden="1" x14ac:dyDescent="0.25">
      <c r="CG9701" s="49"/>
    </row>
    <row r="9702" spans="85:85" hidden="1" x14ac:dyDescent="0.25">
      <c r="CG9702" s="49"/>
    </row>
    <row r="9703" spans="85:85" hidden="1" x14ac:dyDescent="0.25">
      <c r="CG9703" s="49"/>
    </row>
    <row r="9704" spans="85:85" hidden="1" x14ac:dyDescent="0.25">
      <c r="CG9704" s="49"/>
    </row>
    <row r="9705" spans="85:85" hidden="1" x14ac:dyDescent="0.25">
      <c r="CG9705" s="49"/>
    </row>
    <row r="9706" spans="85:85" hidden="1" x14ac:dyDescent="0.25">
      <c r="CG9706" s="49"/>
    </row>
    <row r="9707" spans="85:85" hidden="1" x14ac:dyDescent="0.25">
      <c r="CG9707" s="49"/>
    </row>
    <row r="9708" spans="85:85" hidden="1" x14ac:dyDescent="0.25">
      <c r="CG9708" s="49"/>
    </row>
    <row r="9709" spans="85:85" hidden="1" x14ac:dyDescent="0.25">
      <c r="CG9709" s="49"/>
    </row>
    <row r="9710" spans="85:85" hidden="1" x14ac:dyDescent="0.25">
      <c r="CG9710" s="49"/>
    </row>
    <row r="9711" spans="85:85" hidden="1" x14ac:dyDescent="0.25">
      <c r="CG9711" s="49"/>
    </row>
    <row r="9712" spans="85:85" hidden="1" x14ac:dyDescent="0.25">
      <c r="CG9712" s="49"/>
    </row>
    <row r="9713" spans="85:85" hidden="1" x14ac:dyDescent="0.25">
      <c r="CG9713" s="49"/>
    </row>
    <row r="9714" spans="85:85" hidden="1" x14ac:dyDescent="0.25">
      <c r="CG9714" s="49"/>
    </row>
    <row r="9715" spans="85:85" hidden="1" x14ac:dyDescent="0.25">
      <c r="CG9715" s="49"/>
    </row>
    <row r="9716" spans="85:85" hidden="1" x14ac:dyDescent="0.25">
      <c r="CG9716" s="49"/>
    </row>
    <row r="9717" spans="85:85" hidden="1" x14ac:dyDescent="0.25">
      <c r="CG9717" s="49"/>
    </row>
    <row r="9718" spans="85:85" hidden="1" x14ac:dyDescent="0.25">
      <c r="CG9718" s="49"/>
    </row>
    <row r="9719" spans="85:85" hidden="1" x14ac:dyDescent="0.25">
      <c r="CG9719" s="49"/>
    </row>
    <row r="9720" spans="85:85" hidden="1" x14ac:dyDescent="0.25">
      <c r="CG9720" s="49"/>
    </row>
    <row r="9721" spans="85:85" hidden="1" x14ac:dyDescent="0.25">
      <c r="CG9721" s="49"/>
    </row>
    <row r="9722" spans="85:85" hidden="1" x14ac:dyDescent="0.25">
      <c r="CG9722" s="49"/>
    </row>
    <row r="9723" spans="85:85" hidden="1" x14ac:dyDescent="0.25">
      <c r="CG9723" s="49"/>
    </row>
    <row r="9724" spans="85:85" hidden="1" x14ac:dyDescent="0.25">
      <c r="CG9724" s="49"/>
    </row>
    <row r="9725" spans="85:85" hidden="1" x14ac:dyDescent="0.25">
      <c r="CG9725" s="49"/>
    </row>
    <row r="9726" spans="85:85" hidden="1" x14ac:dyDescent="0.25">
      <c r="CG9726" s="49"/>
    </row>
    <row r="9727" spans="85:85" hidden="1" x14ac:dyDescent="0.25">
      <c r="CG9727" s="49"/>
    </row>
    <row r="9728" spans="85:85" hidden="1" x14ac:dyDescent="0.25">
      <c r="CG9728" s="49"/>
    </row>
    <row r="9729" spans="85:85" hidden="1" x14ac:dyDescent="0.25">
      <c r="CG9729" s="49"/>
    </row>
    <row r="9730" spans="85:85" hidden="1" x14ac:dyDescent="0.25">
      <c r="CG9730" s="49"/>
    </row>
    <row r="9731" spans="85:85" hidden="1" x14ac:dyDescent="0.25">
      <c r="CG9731" s="49"/>
    </row>
    <row r="9732" spans="85:85" hidden="1" x14ac:dyDescent="0.25">
      <c r="CG9732" s="49"/>
    </row>
    <row r="9733" spans="85:85" hidden="1" x14ac:dyDescent="0.25">
      <c r="CG9733" s="49"/>
    </row>
    <row r="9734" spans="85:85" hidden="1" x14ac:dyDescent="0.25">
      <c r="CG9734" s="49"/>
    </row>
    <row r="9735" spans="85:85" hidden="1" x14ac:dyDescent="0.25">
      <c r="CG9735" s="49"/>
    </row>
    <row r="9736" spans="85:85" hidden="1" x14ac:dyDescent="0.25">
      <c r="CG9736" s="49"/>
    </row>
    <row r="9737" spans="85:85" hidden="1" x14ac:dyDescent="0.25">
      <c r="CG9737" s="49"/>
    </row>
    <row r="9738" spans="85:85" hidden="1" x14ac:dyDescent="0.25">
      <c r="CG9738" s="49"/>
    </row>
    <row r="9739" spans="85:85" hidden="1" x14ac:dyDescent="0.25">
      <c r="CG9739" s="49"/>
    </row>
    <row r="9740" spans="85:85" hidden="1" x14ac:dyDescent="0.25">
      <c r="CG9740" s="49"/>
    </row>
    <row r="9741" spans="85:85" hidden="1" x14ac:dyDescent="0.25">
      <c r="CG9741" s="49"/>
    </row>
    <row r="9742" spans="85:85" hidden="1" x14ac:dyDescent="0.25">
      <c r="CG9742" s="49"/>
    </row>
    <row r="9743" spans="85:85" hidden="1" x14ac:dyDescent="0.25">
      <c r="CG9743" s="49"/>
    </row>
    <row r="9744" spans="85:85" hidden="1" x14ac:dyDescent="0.25">
      <c r="CG9744" s="49"/>
    </row>
    <row r="9745" spans="85:85" hidden="1" x14ac:dyDescent="0.25">
      <c r="CG9745" s="49"/>
    </row>
    <row r="9746" spans="85:85" hidden="1" x14ac:dyDescent="0.25">
      <c r="CG9746" s="49"/>
    </row>
    <row r="9747" spans="85:85" hidden="1" x14ac:dyDescent="0.25">
      <c r="CG9747" s="49"/>
    </row>
    <row r="9748" spans="85:85" hidden="1" x14ac:dyDescent="0.25">
      <c r="CG9748" s="49"/>
    </row>
    <row r="9749" spans="85:85" hidden="1" x14ac:dyDescent="0.25">
      <c r="CG9749" s="49"/>
    </row>
    <row r="9750" spans="85:85" hidden="1" x14ac:dyDescent="0.25">
      <c r="CG9750" s="49"/>
    </row>
    <row r="9751" spans="85:85" hidden="1" x14ac:dyDescent="0.25">
      <c r="CG9751" s="49"/>
    </row>
    <row r="9752" spans="85:85" hidden="1" x14ac:dyDescent="0.25">
      <c r="CG9752" s="49"/>
    </row>
    <row r="9753" spans="85:85" hidden="1" x14ac:dyDescent="0.25">
      <c r="CG9753" s="49"/>
    </row>
    <row r="9754" spans="85:85" hidden="1" x14ac:dyDescent="0.25">
      <c r="CG9754" s="49"/>
    </row>
    <row r="9755" spans="85:85" hidden="1" x14ac:dyDescent="0.25">
      <c r="CG9755" s="49"/>
    </row>
    <row r="9756" spans="85:85" hidden="1" x14ac:dyDescent="0.25">
      <c r="CG9756" s="49"/>
    </row>
    <row r="9757" spans="85:85" hidden="1" x14ac:dyDescent="0.25">
      <c r="CG9757" s="49"/>
    </row>
    <row r="9758" spans="85:85" hidden="1" x14ac:dyDescent="0.25">
      <c r="CG9758" s="49"/>
    </row>
    <row r="9759" spans="85:85" hidden="1" x14ac:dyDescent="0.25">
      <c r="CG9759" s="49"/>
    </row>
    <row r="9760" spans="85:85" hidden="1" x14ac:dyDescent="0.25">
      <c r="CG9760" s="49"/>
    </row>
    <row r="9761" spans="85:85" hidden="1" x14ac:dyDescent="0.25">
      <c r="CG9761" s="49"/>
    </row>
    <row r="9762" spans="85:85" hidden="1" x14ac:dyDescent="0.25">
      <c r="CG9762" s="49"/>
    </row>
    <row r="9763" spans="85:85" hidden="1" x14ac:dyDescent="0.25">
      <c r="CG9763" s="49"/>
    </row>
    <row r="9764" spans="85:85" hidden="1" x14ac:dyDescent="0.25">
      <c r="CG9764" s="49"/>
    </row>
    <row r="9765" spans="85:85" hidden="1" x14ac:dyDescent="0.25">
      <c r="CG9765" s="49"/>
    </row>
    <row r="9766" spans="85:85" hidden="1" x14ac:dyDescent="0.25">
      <c r="CG9766" s="49"/>
    </row>
    <row r="9767" spans="85:85" hidden="1" x14ac:dyDescent="0.25">
      <c r="CG9767" s="49"/>
    </row>
    <row r="9768" spans="85:85" hidden="1" x14ac:dyDescent="0.25">
      <c r="CG9768" s="49"/>
    </row>
    <row r="9769" spans="85:85" hidden="1" x14ac:dyDescent="0.25">
      <c r="CG9769" s="49"/>
    </row>
    <row r="9770" spans="85:85" hidden="1" x14ac:dyDescent="0.25">
      <c r="CG9770" s="49"/>
    </row>
    <row r="9771" spans="85:85" hidden="1" x14ac:dyDescent="0.25">
      <c r="CG9771" s="49"/>
    </row>
    <row r="9772" spans="85:85" hidden="1" x14ac:dyDescent="0.25">
      <c r="CG9772" s="49"/>
    </row>
    <row r="9773" spans="85:85" hidden="1" x14ac:dyDescent="0.25">
      <c r="CG9773" s="49"/>
    </row>
    <row r="9774" spans="85:85" hidden="1" x14ac:dyDescent="0.25">
      <c r="CG9774" s="49"/>
    </row>
    <row r="9775" spans="85:85" hidden="1" x14ac:dyDescent="0.25">
      <c r="CG9775" s="49"/>
    </row>
    <row r="9776" spans="85:85" hidden="1" x14ac:dyDescent="0.25">
      <c r="CG9776" s="49"/>
    </row>
    <row r="9777" spans="85:85" hidden="1" x14ac:dyDescent="0.25">
      <c r="CG9777" s="49"/>
    </row>
    <row r="9778" spans="85:85" hidden="1" x14ac:dyDescent="0.25">
      <c r="CG9778" s="49"/>
    </row>
    <row r="9779" spans="85:85" hidden="1" x14ac:dyDescent="0.25">
      <c r="CG9779" s="49"/>
    </row>
    <row r="9780" spans="85:85" hidden="1" x14ac:dyDescent="0.25">
      <c r="CG9780" s="49"/>
    </row>
    <row r="9781" spans="85:85" hidden="1" x14ac:dyDescent="0.25">
      <c r="CG9781" s="49"/>
    </row>
    <row r="9782" spans="85:85" hidden="1" x14ac:dyDescent="0.25">
      <c r="CG9782" s="49"/>
    </row>
    <row r="9783" spans="85:85" hidden="1" x14ac:dyDescent="0.25">
      <c r="CG9783" s="49"/>
    </row>
    <row r="9784" spans="85:85" hidden="1" x14ac:dyDescent="0.25">
      <c r="CG9784" s="49"/>
    </row>
    <row r="9785" spans="85:85" hidden="1" x14ac:dyDescent="0.25">
      <c r="CG9785" s="49"/>
    </row>
    <row r="9786" spans="85:85" hidden="1" x14ac:dyDescent="0.25">
      <c r="CG9786" s="49"/>
    </row>
    <row r="9787" spans="85:85" hidden="1" x14ac:dyDescent="0.25">
      <c r="CG9787" s="49"/>
    </row>
    <row r="9788" spans="85:85" hidden="1" x14ac:dyDescent="0.25">
      <c r="CG9788" s="49"/>
    </row>
    <row r="9789" spans="85:85" hidden="1" x14ac:dyDescent="0.25">
      <c r="CG9789" s="49"/>
    </row>
    <row r="9790" spans="85:85" hidden="1" x14ac:dyDescent="0.25">
      <c r="CG9790" s="49"/>
    </row>
    <row r="9791" spans="85:85" hidden="1" x14ac:dyDescent="0.25">
      <c r="CG9791" s="49"/>
    </row>
    <row r="9792" spans="85:85" hidden="1" x14ac:dyDescent="0.25">
      <c r="CG9792" s="49"/>
    </row>
    <row r="9793" spans="85:85" hidden="1" x14ac:dyDescent="0.25">
      <c r="CG9793" s="49"/>
    </row>
    <row r="9794" spans="85:85" hidden="1" x14ac:dyDescent="0.25">
      <c r="CG9794" s="49"/>
    </row>
    <row r="9795" spans="85:85" hidden="1" x14ac:dyDescent="0.25">
      <c r="CG9795" s="49"/>
    </row>
    <row r="9796" spans="85:85" hidden="1" x14ac:dyDescent="0.25">
      <c r="CG9796" s="49"/>
    </row>
    <row r="9797" spans="85:85" hidden="1" x14ac:dyDescent="0.25">
      <c r="CG9797" s="49"/>
    </row>
    <row r="9798" spans="85:85" hidden="1" x14ac:dyDescent="0.25">
      <c r="CG9798" s="49"/>
    </row>
    <row r="9799" spans="85:85" hidden="1" x14ac:dyDescent="0.25">
      <c r="CG9799" s="49"/>
    </row>
    <row r="9800" spans="85:85" hidden="1" x14ac:dyDescent="0.25">
      <c r="CG9800" s="49"/>
    </row>
    <row r="9801" spans="85:85" hidden="1" x14ac:dyDescent="0.25">
      <c r="CG9801" s="49"/>
    </row>
    <row r="9802" spans="85:85" hidden="1" x14ac:dyDescent="0.25">
      <c r="CG9802" s="49"/>
    </row>
    <row r="9803" spans="85:85" hidden="1" x14ac:dyDescent="0.25">
      <c r="CG9803" s="49"/>
    </row>
    <row r="9804" spans="85:85" hidden="1" x14ac:dyDescent="0.25">
      <c r="CG9804" s="49"/>
    </row>
    <row r="9805" spans="85:85" hidden="1" x14ac:dyDescent="0.25">
      <c r="CG9805" s="49"/>
    </row>
    <row r="9806" spans="85:85" hidden="1" x14ac:dyDescent="0.25">
      <c r="CG9806" s="49"/>
    </row>
    <row r="9807" spans="85:85" hidden="1" x14ac:dyDescent="0.25">
      <c r="CG9807" s="49"/>
    </row>
    <row r="9808" spans="85:85" hidden="1" x14ac:dyDescent="0.25">
      <c r="CG9808" s="49"/>
    </row>
    <row r="9809" spans="85:85" hidden="1" x14ac:dyDescent="0.25">
      <c r="CG9809" s="49"/>
    </row>
    <row r="9810" spans="85:85" hidden="1" x14ac:dyDescent="0.25">
      <c r="CG9810" s="49"/>
    </row>
    <row r="9811" spans="85:85" hidden="1" x14ac:dyDescent="0.25">
      <c r="CG9811" s="49"/>
    </row>
    <row r="9812" spans="85:85" hidden="1" x14ac:dyDescent="0.25">
      <c r="CG9812" s="49"/>
    </row>
    <row r="9813" spans="85:85" hidden="1" x14ac:dyDescent="0.25">
      <c r="CG9813" s="49"/>
    </row>
    <row r="9814" spans="85:85" hidden="1" x14ac:dyDescent="0.25">
      <c r="CG9814" s="49"/>
    </row>
    <row r="9815" spans="85:85" hidden="1" x14ac:dyDescent="0.25">
      <c r="CG9815" s="49"/>
    </row>
    <row r="9816" spans="85:85" hidden="1" x14ac:dyDescent="0.25">
      <c r="CG9816" s="49"/>
    </row>
    <row r="9817" spans="85:85" hidden="1" x14ac:dyDescent="0.25">
      <c r="CG9817" s="49"/>
    </row>
    <row r="9818" spans="85:85" hidden="1" x14ac:dyDescent="0.25">
      <c r="CG9818" s="49"/>
    </row>
    <row r="9819" spans="85:85" hidden="1" x14ac:dyDescent="0.25">
      <c r="CG9819" s="49"/>
    </row>
    <row r="9820" spans="85:85" hidden="1" x14ac:dyDescent="0.25">
      <c r="CG9820" s="49"/>
    </row>
    <row r="9821" spans="85:85" hidden="1" x14ac:dyDescent="0.25">
      <c r="CG9821" s="49"/>
    </row>
    <row r="9822" spans="85:85" hidden="1" x14ac:dyDescent="0.25">
      <c r="CG9822" s="49"/>
    </row>
    <row r="9823" spans="85:85" hidden="1" x14ac:dyDescent="0.25">
      <c r="CG9823" s="49"/>
    </row>
    <row r="9824" spans="85:85" hidden="1" x14ac:dyDescent="0.25">
      <c r="CG9824" s="49"/>
    </row>
    <row r="9825" spans="85:85" hidden="1" x14ac:dyDescent="0.25">
      <c r="CG9825" s="49"/>
    </row>
    <row r="9826" spans="85:85" hidden="1" x14ac:dyDescent="0.25">
      <c r="CG9826" s="49"/>
    </row>
    <row r="9827" spans="85:85" hidden="1" x14ac:dyDescent="0.25">
      <c r="CG9827" s="49"/>
    </row>
    <row r="9828" spans="85:85" hidden="1" x14ac:dyDescent="0.25">
      <c r="CG9828" s="49"/>
    </row>
    <row r="9829" spans="85:85" hidden="1" x14ac:dyDescent="0.25">
      <c r="CG9829" s="49"/>
    </row>
    <row r="9830" spans="85:85" hidden="1" x14ac:dyDescent="0.25">
      <c r="CG9830" s="49"/>
    </row>
    <row r="9831" spans="85:85" hidden="1" x14ac:dyDescent="0.25">
      <c r="CG9831" s="49"/>
    </row>
    <row r="9832" spans="85:85" hidden="1" x14ac:dyDescent="0.25">
      <c r="CG9832" s="49"/>
    </row>
    <row r="9833" spans="85:85" hidden="1" x14ac:dyDescent="0.25">
      <c r="CG9833" s="49"/>
    </row>
    <row r="9834" spans="85:85" hidden="1" x14ac:dyDescent="0.25">
      <c r="CG9834" s="49"/>
    </row>
    <row r="9835" spans="85:85" hidden="1" x14ac:dyDescent="0.25">
      <c r="CG9835" s="49"/>
    </row>
    <row r="9836" spans="85:85" hidden="1" x14ac:dyDescent="0.25">
      <c r="CG9836" s="49"/>
    </row>
    <row r="9837" spans="85:85" hidden="1" x14ac:dyDescent="0.25">
      <c r="CG9837" s="49"/>
    </row>
    <row r="9838" spans="85:85" hidden="1" x14ac:dyDescent="0.25">
      <c r="CG9838" s="49"/>
    </row>
    <row r="9839" spans="85:85" hidden="1" x14ac:dyDescent="0.25">
      <c r="CG9839" s="49"/>
    </row>
    <row r="9840" spans="85:85" hidden="1" x14ac:dyDescent="0.25">
      <c r="CG9840" s="49"/>
    </row>
    <row r="9841" spans="85:85" hidden="1" x14ac:dyDescent="0.25">
      <c r="CG9841" s="49"/>
    </row>
    <row r="9842" spans="85:85" hidden="1" x14ac:dyDescent="0.25">
      <c r="CG9842" s="49"/>
    </row>
    <row r="9843" spans="85:85" hidden="1" x14ac:dyDescent="0.25">
      <c r="CG9843" s="49"/>
    </row>
    <row r="9844" spans="85:85" hidden="1" x14ac:dyDescent="0.25">
      <c r="CG9844" s="49"/>
    </row>
    <row r="9845" spans="85:85" hidden="1" x14ac:dyDescent="0.25">
      <c r="CG9845" s="49"/>
    </row>
    <row r="9846" spans="85:85" hidden="1" x14ac:dyDescent="0.25">
      <c r="CG9846" s="49"/>
    </row>
    <row r="9847" spans="85:85" hidden="1" x14ac:dyDescent="0.25">
      <c r="CG9847" s="49"/>
    </row>
    <row r="9848" spans="85:85" hidden="1" x14ac:dyDescent="0.25">
      <c r="CG9848" s="49"/>
    </row>
    <row r="9849" spans="85:85" hidden="1" x14ac:dyDescent="0.25">
      <c r="CG9849" s="49"/>
    </row>
    <row r="9850" spans="85:85" hidden="1" x14ac:dyDescent="0.25">
      <c r="CG9850" s="49"/>
    </row>
    <row r="9851" spans="85:85" hidden="1" x14ac:dyDescent="0.25">
      <c r="CG9851" s="49"/>
    </row>
    <row r="9852" spans="85:85" hidden="1" x14ac:dyDescent="0.25">
      <c r="CG9852" s="49"/>
    </row>
    <row r="9853" spans="85:85" hidden="1" x14ac:dyDescent="0.25">
      <c r="CG9853" s="49"/>
    </row>
    <row r="9854" spans="85:85" hidden="1" x14ac:dyDescent="0.25">
      <c r="CG9854" s="49"/>
    </row>
    <row r="9855" spans="85:85" hidden="1" x14ac:dyDescent="0.25">
      <c r="CG9855" s="49"/>
    </row>
    <row r="9856" spans="85:85" hidden="1" x14ac:dyDescent="0.25">
      <c r="CG9856" s="49"/>
    </row>
    <row r="9857" spans="85:85" hidden="1" x14ac:dyDescent="0.25">
      <c r="CG9857" s="49"/>
    </row>
    <row r="9858" spans="85:85" hidden="1" x14ac:dyDescent="0.25">
      <c r="CG9858" s="49"/>
    </row>
    <row r="9859" spans="85:85" hidden="1" x14ac:dyDescent="0.25">
      <c r="CG9859" s="49"/>
    </row>
    <row r="9860" spans="85:85" hidden="1" x14ac:dyDescent="0.25">
      <c r="CG9860" s="49"/>
    </row>
    <row r="9861" spans="85:85" hidden="1" x14ac:dyDescent="0.25">
      <c r="CG9861" s="49"/>
    </row>
    <row r="9862" spans="85:85" hidden="1" x14ac:dyDescent="0.25">
      <c r="CG9862" s="49"/>
    </row>
    <row r="9863" spans="85:85" hidden="1" x14ac:dyDescent="0.25">
      <c r="CG9863" s="49"/>
    </row>
    <row r="9864" spans="85:85" hidden="1" x14ac:dyDescent="0.25">
      <c r="CG9864" s="49"/>
    </row>
    <row r="9865" spans="85:85" hidden="1" x14ac:dyDescent="0.25">
      <c r="CG9865" s="49"/>
    </row>
    <row r="9866" spans="85:85" hidden="1" x14ac:dyDescent="0.25">
      <c r="CG9866" s="49"/>
    </row>
    <row r="9867" spans="85:85" hidden="1" x14ac:dyDescent="0.25">
      <c r="CG9867" s="49"/>
    </row>
    <row r="9868" spans="85:85" hidden="1" x14ac:dyDescent="0.25">
      <c r="CG9868" s="49"/>
    </row>
    <row r="9869" spans="85:85" hidden="1" x14ac:dyDescent="0.25">
      <c r="CG9869" s="49"/>
    </row>
    <row r="9870" spans="85:85" hidden="1" x14ac:dyDescent="0.25">
      <c r="CG9870" s="49"/>
    </row>
    <row r="9871" spans="85:85" hidden="1" x14ac:dyDescent="0.25">
      <c r="CG9871" s="49"/>
    </row>
    <row r="9872" spans="85:85" hidden="1" x14ac:dyDescent="0.25">
      <c r="CG9872" s="49"/>
    </row>
    <row r="9873" spans="85:85" hidden="1" x14ac:dyDescent="0.25">
      <c r="CG9873" s="49"/>
    </row>
    <row r="9874" spans="85:85" hidden="1" x14ac:dyDescent="0.25">
      <c r="CG9874" s="49"/>
    </row>
    <row r="9875" spans="85:85" hidden="1" x14ac:dyDescent="0.25">
      <c r="CG9875" s="49"/>
    </row>
    <row r="9876" spans="85:85" hidden="1" x14ac:dyDescent="0.25">
      <c r="CG9876" s="49"/>
    </row>
    <row r="9877" spans="85:85" hidden="1" x14ac:dyDescent="0.25">
      <c r="CG9877" s="49"/>
    </row>
    <row r="9878" spans="85:85" hidden="1" x14ac:dyDescent="0.25">
      <c r="CG9878" s="49"/>
    </row>
    <row r="9879" spans="85:85" hidden="1" x14ac:dyDescent="0.25">
      <c r="CG9879" s="49"/>
    </row>
    <row r="9880" spans="85:85" hidden="1" x14ac:dyDescent="0.25">
      <c r="CG9880" s="49"/>
    </row>
    <row r="9881" spans="85:85" hidden="1" x14ac:dyDescent="0.25">
      <c r="CG9881" s="49"/>
    </row>
    <row r="9882" spans="85:85" hidden="1" x14ac:dyDescent="0.25">
      <c r="CG9882" s="49"/>
    </row>
    <row r="9883" spans="85:85" hidden="1" x14ac:dyDescent="0.25">
      <c r="CG9883" s="49"/>
    </row>
    <row r="9884" spans="85:85" hidden="1" x14ac:dyDescent="0.25">
      <c r="CG9884" s="49"/>
    </row>
    <row r="9885" spans="85:85" hidden="1" x14ac:dyDescent="0.25">
      <c r="CG9885" s="49"/>
    </row>
    <row r="9886" spans="85:85" hidden="1" x14ac:dyDescent="0.25">
      <c r="CG9886" s="49"/>
    </row>
    <row r="9887" spans="85:85" hidden="1" x14ac:dyDescent="0.25">
      <c r="CG9887" s="49"/>
    </row>
    <row r="9888" spans="85:85" hidden="1" x14ac:dyDescent="0.25">
      <c r="CG9888" s="49"/>
    </row>
    <row r="9889" spans="85:85" hidden="1" x14ac:dyDescent="0.25">
      <c r="CG9889" s="49"/>
    </row>
    <row r="9890" spans="85:85" hidden="1" x14ac:dyDescent="0.25">
      <c r="CG9890" s="49"/>
    </row>
    <row r="9891" spans="85:85" hidden="1" x14ac:dyDescent="0.25">
      <c r="CG9891" s="49"/>
    </row>
    <row r="9892" spans="85:85" hidden="1" x14ac:dyDescent="0.25">
      <c r="CG9892" s="49"/>
    </row>
    <row r="9893" spans="85:85" hidden="1" x14ac:dyDescent="0.25">
      <c r="CG9893" s="49"/>
    </row>
    <row r="9894" spans="85:85" hidden="1" x14ac:dyDescent="0.25">
      <c r="CG9894" s="49"/>
    </row>
    <row r="9895" spans="85:85" hidden="1" x14ac:dyDescent="0.25">
      <c r="CG9895" s="49"/>
    </row>
    <row r="9896" spans="85:85" hidden="1" x14ac:dyDescent="0.25">
      <c r="CG9896" s="49"/>
    </row>
    <row r="9897" spans="85:85" hidden="1" x14ac:dyDescent="0.25">
      <c r="CG9897" s="49"/>
    </row>
    <row r="9898" spans="85:85" hidden="1" x14ac:dyDescent="0.25">
      <c r="CG9898" s="49"/>
    </row>
    <row r="9899" spans="85:85" hidden="1" x14ac:dyDescent="0.25">
      <c r="CG9899" s="49"/>
    </row>
    <row r="9900" spans="85:85" hidden="1" x14ac:dyDescent="0.25">
      <c r="CG9900" s="49"/>
    </row>
    <row r="9901" spans="85:85" hidden="1" x14ac:dyDescent="0.25">
      <c r="CG9901" s="49"/>
    </row>
    <row r="9902" spans="85:85" hidden="1" x14ac:dyDescent="0.25">
      <c r="CG9902" s="49"/>
    </row>
    <row r="9903" spans="85:85" hidden="1" x14ac:dyDescent="0.25">
      <c r="CG9903" s="49"/>
    </row>
    <row r="9904" spans="85:85" hidden="1" x14ac:dyDescent="0.25">
      <c r="CG9904" s="49"/>
    </row>
    <row r="9905" spans="85:85" hidden="1" x14ac:dyDescent="0.25">
      <c r="CG9905" s="49"/>
    </row>
    <row r="9906" spans="85:85" hidden="1" x14ac:dyDescent="0.25">
      <c r="CG9906" s="49"/>
    </row>
    <row r="9907" spans="85:85" hidden="1" x14ac:dyDescent="0.25">
      <c r="CG9907" s="49"/>
    </row>
    <row r="9908" spans="85:85" hidden="1" x14ac:dyDescent="0.25">
      <c r="CG9908" s="49"/>
    </row>
    <row r="9909" spans="85:85" hidden="1" x14ac:dyDescent="0.25">
      <c r="CG9909" s="49"/>
    </row>
    <row r="9910" spans="85:85" hidden="1" x14ac:dyDescent="0.25">
      <c r="CG9910" s="49"/>
    </row>
    <row r="9911" spans="85:85" hidden="1" x14ac:dyDescent="0.25">
      <c r="CG9911" s="49"/>
    </row>
    <row r="9912" spans="85:85" hidden="1" x14ac:dyDescent="0.25">
      <c r="CG9912" s="49"/>
    </row>
    <row r="9913" spans="85:85" hidden="1" x14ac:dyDescent="0.25">
      <c r="CG9913" s="49"/>
    </row>
    <row r="9914" spans="85:85" hidden="1" x14ac:dyDescent="0.25">
      <c r="CG9914" s="49"/>
    </row>
    <row r="9915" spans="85:85" hidden="1" x14ac:dyDescent="0.25">
      <c r="CG9915" s="49"/>
    </row>
    <row r="9916" spans="85:85" hidden="1" x14ac:dyDescent="0.25">
      <c r="CG9916" s="49"/>
    </row>
    <row r="9917" spans="85:85" hidden="1" x14ac:dyDescent="0.25">
      <c r="CG9917" s="49"/>
    </row>
    <row r="9918" spans="85:85" hidden="1" x14ac:dyDescent="0.25">
      <c r="CG9918" s="49"/>
    </row>
    <row r="9919" spans="85:85" hidden="1" x14ac:dyDescent="0.25">
      <c r="CG9919" s="49"/>
    </row>
    <row r="9920" spans="85:85" hidden="1" x14ac:dyDescent="0.25">
      <c r="CG9920" s="49"/>
    </row>
    <row r="9921" spans="85:85" hidden="1" x14ac:dyDescent="0.25">
      <c r="CG9921" s="49"/>
    </row>
    <row r="9922" spans="85:85" hidden="1" x14ac:dyDescent="0.25">
      <c r="CG9922" s="49"/>
    </row>
    <row r="9923" spans="85:85" hidden="1" x14ac:dyDescent="0.25">
      <c r="CG9923" s="49"/>
    </row>
    <row r="9924" spans="85:85" hidden="1" x14ac:dyDescent="0.25">
      <c r="CG9924" s="49"/>
    </row>
    <row r="9925" spans="85:85" hidden="1" x14ac:dyDescent="0.25">
      <c r="CG9925" s="49"/>
    </row>
    <row r="9926" spans="85:85" hidden="1" x14ac:dyDescent="0.25">
      <c r="CG9926" s="49"/>
    </row>
    <row r="9927" spans="85:85" hidden="1" x14ac:dyDescent="0.25">
      <c r="CG9927" s="49"/>
    </row>
    <row r="9928" spans="85:85" hidden="1" x14ac:dyDescent="0.25">
      <c r="CG9928" s="49"/>
    </row>
    <row r="9929" spans="85:85" hidden="1" x14ac:dyDescent="0.25">
      <c r="CG9929" s="49"/>
    </row>
    <row r="9930" spans="85:85" hidden="1" x14ac:dyDescent="0.25">
      <c r="CG9930" s="49"/>
    </row>
    <row r="9931" spans="85:85" hidden="1" x14ac:dyDescent="0.25">
      <c r="CG9931" s="49"/>
    </row>
    <row r="9932" spans="85:85" hidden="1" x14ac:dyDescent="0.25">
      <c r="CG9932" s="49"/>
    </row>
    <row r="9933" spans="85:85" hidden="1" x14ac:dyDescent="0.25">
      <c r="CG9933" s="49"/>
    </row>
    <row r="9934" spans="85:85" hidden="1" x14ac:dyDescent="0.25">
      <c r="CG9934" s="49"/>
    </row>
    <row r="9935" spans="85:85" hidden="1" x14ac:dyDescent="0.25">
      <c r="CG9935" s="49"/>
    </row>
    <row r="9936" spans="85:85" hidden="1" x14ac:dyDescent="0.25">
      <c r="CG9936" s="49"/>
    </row>
    <row r="9937" spans="85:85" hidden="1" x14ac:dyDescent="0.25">
      <c r="CG9937" s="49"/>
    </row>
    <row r="9938" spans="85:85" hidden="1" x14ac:dyDescent="0.25">
      <c r="CG9938" s="49"/>
    </row>
    <row r="9939" spans="85:85" hidden="1" x14ac:dyDescent="0.25">
      <c r="CG9939" s="49"/>
    </row>
    <row r="9940" spans="85:85" hidden="1" x14ac:dyDescent="0.25">
      <c r="CG9940" s="49"/>
    </row>
    <row r="9941" spans="85:85" hidden="1" x14ac:dyDescent="0.25">
      <c r="CG9941" s="49"/>
    </row>
    <row r="9942" spans="85:85" hidden="1" x14ac:dyDescent="0.25">
      <c r="CG9942" s="49"/>
    </row>
    <row r="9943" spans="85:85" hidden="1" x14ac:dyDescent="0.25">
      <c r="CG9943" s="49"/>
    </row>
    <row r="9944" spans="85:85" hidden="1" x14ac:dyDescent="0.25">
      <c r="CG9944" s="49"/>
    </row>
    <row r="9945" spans="85:85" hidden="1" x14ac:dyDescent="0.25">
      <c r="CG9945" s="49"/>
    </row>
    <row r="9946" spans="85:85" hidden="1" x14ac:dyDescent="0.25">
      <c r="CG9946" s="49"/>
    </row>
    <row r="9947" spans="85:85" hidden="1" x14ac:dyDescent="0.25">
      <c r="CG9947" s="49"/>
    </row>
    <row r="9948" spans="85:85" hidden="1" x14ac:dyDescent="0.25">
      <c r="CG9948" s="49"/>
    </row>
    <row r="9949" spans="85:85" hidden="1" x14ac:dyDescent="0.25">
      <c r="CG9949" s="49"/>
    </row>
    <row r="9950" spans="85:85" hidden="1" x14ac:dyDescent="0.25">
      <c r="CG9950" s="49"/>
    </row>
    <row r="9951" spans="85:85" hidden="1" x14ac:dyDescent="0.25">
      <c r="CG9951" s="49"/>
    </row>
    <row r="9952" spans="85:85" hidden="1" x14ac:dyDescent="0.25">
      <c r="CG9952" s="49"/>
    </row>
    <row r="9953" spans="85:85" hidden="1" x14ac:dyDescent="0.25">
      <c r="CG9953" s="49"/>
    </row>
    <row r="9954" spans="85:85" hidden="1" x14ac:dyDescent="0.25">
      <c r="CG9954" s="49"/>
    </row>
    <row r="9955" spans="85:85" hidden="1" x14ac:dyDescent="0.25">
      <c r="CG9955" s="49"/>
    </row>
    <row r="9956" spans="85:85" hidden="1" x14ac:dyDescent="0.25">
      <c r="CG9956" s="49"/>
    </row>
    <row r="9957" spans="85:85" hidden="1" x14ac:dyDescent="0.25">
      <c r="CG9957" s="49"/>
    </row>
    <row r="9958" spans="85:85" hidden="1" x14ac:dyDescent="0.25">
      <c r="CG9958" s="49"/>
    </row>
    <row r="9959" spans="85:85" hidden="1" x14ac:dyDescent="0.25">
      <c r="CG9959" s="49"/>
    </row>
    <row r="9960" spans="85:85" hidden="1" x14ac:dyDescent="0.25">
      <c r="CG9960" s="49"/>
    </row>
    <row r="9961" spans="85:85" hidden="1" x14ac:dyDescent="0.25">
      <c r="CG9961" s="49"/>
    </row>
    <row r="9962" spans="85:85" hidden="1" x14ac:dyDescent="0.25">
      <c r="CG9962" s="49"/>
    </row>
    <row r="9963" spans="85:85" hidden="1" x14ac:dyDescent="0.25">
      <c r="CG9963" s="49"/>
    </row>
    <row r="9964" spans="85:85" hidden="1" x14ac:dyDescent="0.25">
      <c r="CG9964" s="49"/>
    </row>
    <row r="9965" spans="85:85" hidden="1" x14ac:dyDescent="0.25">
      <c r="CG9965" s="49"/>
    </row>
    <row r="9966" spans="85:85" hidden="1" x14ac:dyDescent="0.25">
      <c r="CG9966" s="49"/>
    </row>
    <row r="9967" spans="85:85" hidden="1" x14ac:dyDescent="0.25">
      <c r="CG9967" s="49"/>
    </row>
    <row r="9968" spans="85:85" hidden="1" x14ac:dyDescent="0.25">
      <c r="CG9968" s="49"/>
    </row>
    <row r="9969" spans="85:85" hidden="1" x14ac:dyDescent="0.25">
      <c r="CG9969" s="49"/>
    </row>
    <row r="9970" spans="85:85" hidden="1" x14ac:dyDescent="0.25">
      <c r="CG9970" s="49"/>
    </row>
    <row r="9971" spans="85:85" hidden="1" x14ac:dyDescent="0.25">
      <c r="CG9971" s="49"/>
    </row>
    <row r="9972" spans="85:85" hidden="1" x14ac:dyDescent="0.25">
      <c r="CG9972" s="49"/>
    </row>
    <row r="9973" spans="85:85" hidden="1" x14ac:dyDescent="0.25">
      <c r="CG9973" s="49"/>
    </row>
    <row r="9974" spans="85:85" hidden="1" x14ac:dyDescent="0.25">
      <c r="CG9974" s="49"/>
    </row>
    <row r="9975" spans="85:85" hidden="1" x14ac:dyDescent="0.25">
      <c r="CG9975" s="49"/>
    </row>
    <row r="9976" spans="85:85" hidden="1" x14ac:dyDescent="0.25">
      <c r="CG9976" s="49"/>
    </row>
    <row r="9977" spans="85:85" hidden="1" x14ac:dyDescent="0.25">
      <c r="CG9977" s="49"/>
    </row>
    <row r="9978" spans="85:85" hidden="1" x14ac:dyDescent="0.25">
      <c r="CG9978" s="49"/>
    </row>
    <row r="9979" spans="85:85" hidden="1" x14ac:dyDescent="0.25">
      <c r="CG9979" s="49"/>
    </row>
    <row r="9980" spans="85:85" hidden="1" x14ac:dyDescent="0.25">
      <c r="CG9980" s="49"/>
    </row>
    <row r="9981" spans="85:85" hidden="1" x14ac:dyDescent="0.25">
      <c r="CG9981" s="49"/>
    </row>
    <row r="9982" spans="85:85" hidden="1" x14ac:dyDescent="0.25">
      <c r="CG9982" s="49"/>
    </row>
    <row r="9983" spans="85:85" hidden="1" x14ac:dyDescent="0.25">
      <c r="CG9983" s="49"/>
    </row>
    <row r="9984" spans="85:85" hidden="1" x14ac:dyDescent="0.25">
      <c r="CG9984" s="49"/>
    </row>
    <row r="9985" spans="85:85" hidden="1" x14ac:dyDescent="0.25">
      <c r="CG9985" s="49"/>
    </row>
    <row r="9986" spans="85:85" hidden="1" x14ac:dyDescent="0.25">
      <c r="CG9986" s="49"/>
    </row>
    <row r="9987" spans="85:85" hidden="1" x14ac:dyDescent="0.25">
      <c r="CG9987" s="49"/>
    </row>
    <row r="9988" spans="85:85" hidden="1" x14ac:dyDescent="0.25">
      <c r="CG9988" s="49"/>
    </row>
    <row r="9989" spans="85:85" hidden="1" x14ac:dyDescent="0.25">
      <c r="CG9989" s="49"/>
    </row>
    <row r="9990" spans="85:85" hidden="1" x14ac:dyDescent="0.25">
      <c r="CG9990" s="49"/>
    </row>
    <row r="9991" spans="85:85" hidden="1" x14ac:dyDescent="0.25">
      <c r="CG9991" s="49"/>
    </row>
    <row r="9992" spans="85:85" hidden="1" x14ac:dyDescent="0.25">
      <c r="CG9992" s="49"/>
    </row>
    <row r="9993" spans="85:85" hidden="1" x14ac:dyDescent="0.25">
      <c r="CG9993" s="49"/>
    </row>
    <row r="9994" spans="85:85" hidden="1" x14ac:dyDescent="0.25">
      <c r="CG9994" s="49"/>
    </row>
    <row r="9995" spans="85:85" hidden="1" x14ac:dyDescent="0.25">
      <c r="CG9995" s="49"/>
    </row>
    <row r="9996" spans="85:85" hidden="1" x14ac:dyDescent="0.25">
      <c r="CG9996" s="49"/>
    </row>
    <row r="9997" spans="85:85" hidden="1" x14ac:dyDescent="0.25">
      <c r="CG9997" s="49"/>
    </row>
    <row r="9998" spans="85:85" hidden="1" x14ac:dyDescent="0.25">
      <c r="CG9998" s="49"/>
    </row>
    <row r="9999" spans="85:85" hidden="1" x14ac:dyDescent="0.25">
      <c r="CG9999" s="49"/>
    </row>
    <row r="10000" spans="85:85" hidden="1" x14ac:dyDescent="0.25">
      <c r="CG10000" s="49"/>
    </row>
    <row r="10001" spans="85:85" hidden="1" x14ac:dyDescent="0.25">
      <c r="CG10001" s="49"/>
    </row>
    <row r="10002" spans="85:85" hidden="1" x14ac:dyDescent="0.25">
      <c r="CG10002" s="49"/>
    </row>
    <row r="10003" spans="85:85" hidden="1" x14ac:dyDescent="0.25">
      <c r="CG10003" s="49"/>
    </row>
    <row r="10004" spans="85:85" hidden="1" x14ac:dyDescent="0.25">
      <c r="CG10004" s="49"/>
    </row>
    <row r="10005" spans="85:85" hidden="1" x14ac:dyDescent="0.25">
      <c r="CG10005" s="49"/>
    </row>
    <row r="10006" spans="85:85" hidden="1" x14ac:dyDescent="0.25">
      <c r="CG10006" s="49"/>
    </row>
    <row r="10007" spans="85:85" hidden="1" x14ac:dyDescent="0.25">
      <c r="CG10007" s="49"/>
    </row>
    <row r="10008" spans="85:85" hidden="1" x14ac:dyDescent="0.25">
      <c r="CG10008" s="49"/>
    </row>
    <row r="10009" spans="85:85" hidden="1" x14ac:dyDescent="0.25">
      <c r="CG10009" s="49"/>
    </row>
    <row r="10010" spans="85:85" hidden="1" x14ac:dyDescent="0.25">
      <c r="CG10010" s="49"/>
    </row>
    <row r="10011" spans="85:85" hidden="1" x14ac:dyDescent="0.25">
      <c r="CG10011" s="49"/>
    </row>
    <row r="10012" spans="85:85" hidden="1" x14ac:dyDescent="0.25">
      <c r="CG10012" s="49"/>
    </row>
    <row r="10013" spans="85:85" hidden="1" x14ac:dyDescent="0.25">
      <c r="CG10013" s="49"/>
    </row>
    <row r="10014" spans="85:85" hidden="1" x14ac:dyDescent="0.25">
      <c r="CG10014" s="49"/>
    </row>
    <row r="10015" spans="85:85" hidden="1" x14ac:dyDescent="0.25">
      <c r="CG10015" s="49"/>
    </row>
    <row r="10016" spans="85:85" hidden="1" x14ac:dyDescent="0.25">
      <c r="CG10016" s="49"/>
    </row>
    <row r="10017" spans="85:85" hidden="1" x14ac:dyDescent="0.25">
      <c r="CG10017" s="49"/>
    </row>
    <row r="10018" spans="85:85" hidden="1" x14ac:dyDescent="0.25">
      <c r="CG10018" s="49"/>
    </row>
    <row r="10019" spans="85:85" hidden="1" x14ac:dyDescent="0.25">
      <c r="CG10019" s="49"/>
    </row>
    <row r="10020" spans="85:85" hidden="1" x14ac:dyDescent="0.25">
      <c r="CG10020" s="49"/>
    </row>
    <row r="10021" spans="85:85" hidden="1" x14ac:dyDescent="0.25">
      <c r="CG10021" s="49"/>
    </row>
    <row r="10022" spans="85:85" hidden="1" x14ac:dyDescent="0.25">
      <c r="CG10022" s="49"/>
    </row>
    <row r="10023" spans="85:85" hidden="1" x14ac:dyDescent="0.25">
      <c r="CG10023" s="49"/>
    </row>
    <row r="10024" spans="85:85" hidden="1" x14ac:dyDescent="0.25">
      <c r="CG10024" s="49"/>
    </row>
    <row r="10025" spans="85:85" hidden="1" x14ac:dyDescent="0.25">
      <c r="CG10025" s="49"/>
    </row>
    <row r="10026" spans="85:85" hidden="1" x14ac:dyDescent="0.25">
      <c r="CG10026" s="49"/>
    </row>
    <row r="10027" spans="85:85" hidden="1" x14ac:dyDescent="0.25">
      <c r="CG10027" s="49"/>
    </row>
    <row r="10028" spans="85:85" hidden="1" x14ac:dyDescent="0.25">
      <c r="CG10028" s="49"/>
    </row>
    <row r="10029" spans="85:85" hidden="1" x14ac:dyDescent="0.25">
      <c r="CG10029" s="49"/>
    </row>
    <row r="10030" spans="85:85" hidden="1" x14ac:dyDescent="0.25">
      <c r="CG10030" s="49"/>
    </row>
    <row r="10031" spans="85:85" hidden="1" x14ac:dyDescent="0.25">
      <c r="CG10031" s="49"/>
    </row>
    <row r="10032" spans="85:85" hidden="1" x14ac:dyDescent="0.25">
      <c r="CG10032" s="49"/>
    </row>
    <row r="10033" spans="85:85" hidden="1" x14ac:dyDescent="0.25">
      <c r="CG10033" s="49"/>
    </row>
    <row r="10034" spans="85:85" hidden="1" x14ac:dyDescent="0.25">
      <c r="CG10034" s="49"/>
    </row>
    <row r="10035" spans="85:85" hidden="1" x14ac:dyDescent="0.25">
      <c r="CG10035" s="49"/>
    </row>
    <row r="10036" spans="85:85" hidden="1" x14ac:dyDescent="0.25">
      <c r="CG10036" s="49"/>
    </row>
    <row r="10037" spans="85:85" hidden="1" x14ac:dyDescent="0.25">
      <c r="CG10037" s="49"/>
    </row>
    <row r="10038" spans="85:85" hidden="1" x14ac:dyDescent="0.25">
      <c r="CG10038" s="49"/>
    </row>
    <row r="10039" spans="85:85" hidden="1" x14ac:dyDescent="0.25">
      <c r="CG10039" s="49"/>
    </row>
    <row r="10040" spans="85:85" hidden="1" x14ac:dyDescent="0.25">
      <c r="CG10040" s="49"/>
    </row>
    <row r="10041" spans="85:85" hidden="1" x14ac:dyDescent="0.25">
      <c r="CG10041" s="49"/>
    </row>
    <row r="10042" spans="85:85" hidden="1" x14ac:dyDescent="0.25">
      <c r="CG10042" s="49"/>
    </row>
    <row r="10043" spans="85:85" hidden="1" x14ac:dyDescent="0.25">
      <c r="CG10043" s="49"/>
    </row>
    <row r="10044" spans="85:85" hidden="1" x14ac:dyDescent="0.25">
      <c r="CG10044" s="49"/>
    </row>
    <row r="10045" spans="85:85" hidden="1" x14ac:dyDescent="0.25">
      <c r="CG10045" s="49"/>
    </row>
    <row r="10046" spans="85:85" hidden="1" x14ac:dyDescent="0.25">
      <c r="CG10046" s="49"/>
    </row>
    <row r="10047" spans="85:85" hidden="1" x14ac:dyDescent="0.25">
      <c r="CG10047" s="49"/>
    </row>
    <row r="10048" spans="85:85" hidden="1" x14ac:dyDescent="0.25">
      <c r="CG10048" s="49"/>
    </row>
    <row r="10049" spans="85:85" hidden="1" x14ac:dyDescent="0.25">
      <c r="CG10049" s="49"/>
    </row>
    <row r="10050" spans="85:85" hidden="1" x14ac:dyDescent="0.25">
      <c r="CG10050" s="49"/>
    </row>
    <row r="10051" spans="85:85" hidden="1" x14ac:dyDescent="0.25">
      <c r="CG10051" s="49"/>
    </row>
    <row r="10052" spans="85:85" hidden="1" x14ac:dyDescent="0.25">
      <c r="CG10052" s="49"/>
    </row>
    <row r="10053" spans="85:85" hidden="1" x14ac:dyDescent="0.25">
      <c r="CG10053" s="49"/>
    </row>
    <row r="10054" spans="85:85" hidden="1" x14ac:dyDescent="0.25">
      <c r="CG10054" s="49"/>
    </row>
    <row r="10055" spans="85:85" hidden="1" x14ac:dyDescent="0.25">
      <c r="CG10055" s="49"/>
    </row>
    <row r="10056" spans="85:85" hidden="1" x14ac:dyDescent="0.25">
      <c r="CG10056" s="49"/>
    </row>
    <row r="10057" spans="85:85" hidden="1" x14ac:dyDescent="0.25">
      <c r="CG10057" s="49"/>
    </row>
    <row r="10058" spans="85:85" hidden="1" x14ac:dyDescent="0.25">
      <c r="CG10058" s="49"/>
    </row>
    <row r="10059" spans="85:85" hidden="1" x14ac:dyDescent="0.25">
      <c r="CG10059" s="49"/>
    </row>
    <row r="10060" spans="85:85" hidden="1" x14ac:dyDescent="0.25">
      <c r="CG10060" s="49"/>
    </row>
    <row r="10061" spans="85:85" hidden="1" x14ac:dyDescent="0.25">
      <c r="CG10061" s="49"/>
    </row>
    <row r="10062" spans="85:85" hidden="1" x14ac:dyDescent="0.25">
      <c r="CG10062" s="49"/>
    </row>
    <row r="10063" spans="85:85" hidden="1" x14ac:dyDescent="0.25">
      <c r="CG10063" s="49"/>
    </row>
    <row r="10064" spans="85:85" hidden="1" x14ac:dyDescent="0.25">
      <c r="CG10064" s="49"/>
    </row>
    <row r="10065" spans="85:85" hidden="1" x14ac:dyDescent="0.25">
      <c r="CG10065" s="49"/>
    </row>
    <row r="10066" spans="85:85" hidden="1" x14ac:dyDescent="0.25">
      <c r="CG10066" s="49"/>
    </row>
    <row r="10067" spans="85:85" hidden="1" x14ac:dyDescent="0.25">
      <c r="CG10067" s="49"/>
    </row>
    <row r="10068" spans="85:85" hidden="1" x14ac:dyDescent="0.25">
      <c r="CG10068" s="49"/>
    </row>
    <row r="10069" spans="85:85" hidden="1" x14ac:dyDescent="0.25">
      <c r="CG10069" s="49"/>
    </row>
    <row r="10070" spans="85:85" hidden="1" x14ac:dyDescent="0.25">
      <c r="CG10070" s="49"/>
    </row>
    <row r="10071" spans="85:85" hidden="1" x14ac:dyDescent="0.25">
      <c r="CG10071" s="49"/>
    </row>
    <row r="10072" spans="85:85" hidden="1" x14ac:dyDescent="0.25">
      <c r="CG10072" s="49"/>
    </row>
    <row r="10073" spans="85:85" hidden="1" x14ac:dyDescent="0.25">
      <c r="CG10073" s="49"/>
    </row>
    <row r="10074" spans="85:85" hidden="1" x14ac:dyDescent="0.25">
      <c r="CG10074" s="49"/>
    </row>
    <row r="10075" spans="85:85" hidden="1" x14ac:dyDescent="0.25">
      <c r="CG10075" s="49"/>
    </row>
    <row r="10076" spans="85:85" hidden="1" x14ac:dyDescent="0.25">
      <c r="CG10076" s="49"/>
    </row>
    <row r="10077" spans="85:85" hidden="1" x14ac:dyDescent="0.25">
      <c r="CG10077" s="49"/>
    </row>
    <row r="10078" spans="85:85" hidden="1" x14ac:dyDescent="0.25">
      <c r="CG10078" s="49"/>
    </row>
    <row r="10079" spans="85:85" hidden="1" x14ac:dyDescent="0.25">
      <c r="CG10079" s="49"/>
    </row>
    <row r="10080" spans="85:85" hidden="1" x14ac:dyDescent="0.25">
      <c r="CG10080" s="49"/>
    </row>
    <row r="10081" spans="85:85" hidden="1" x14ac:dyDescent="0.25">
      <c r="CG10081" s="49"/>
    </row>
    <row r="10082" spans="85:85" hidden="1" x14ac:dyDescent="0.25">
      <c r="CG10082" s="49"/>
    </row>
    <row r="10083" spans="85:85" hidden="1" x14ac:dyDescent="0.25">
      <c r="CG10083" s="49"/>
    </row>
    <row r="10084" spans="85:85" hidden="1" x14ac:dyDescent="0.25">
      <c r="CG10084" s="49"/>
    </row>
    <row r="10085" spans="85:85" hidden="1" x14ac:dyDescent="0.25">
      <c r="CG10085" s="49"/>
    </row>
    <row r="10086" spans="85:85" hidden="1" x14ac:dyDescent="0.25">
      <c r="CG10086" s="49"/>
    </row>
    <row r="10087" spans="85:85" hidden="1" x14ac:dyDescent="0.25">
      <c r="CG10087" s="49"/>
    </row>
    <row r="10088" spans="85:85" hidden="1" x14ac:dyDescent="0.25">
      <c r="CG10088" s="49"/>
    </row>
    <row r="10089" spans="85:85" hidden="1" x14ac:dyDescent="0.25">
      <c r="CG10089" s="49"/>
    </row>
    <row r="10090" spans="85:85" hidden="1" x14ac:dyDescent="0.25">
      <c r="CG10090" s="49"/>
    </row>
    <row r="10091" spans="85:85" hidden="1" x14ac:dyDescent="0.25">
      <c r="CG10091" s="49"/>
    </row>
    <row r="10092" spans="85:85" hidden="1" x14ac:dyDescent="0.25">
      <c r="CG10092" s="49"/>
    </row>
    <row r="10093" spans="85:85" hidden="1" x14ac:dyDescent="0.25">
      <c r="CG10093" s="49"/>
    </row>
    <row r="10094" spans="85:85" hidden="1" x14ac:dyDescent="0.25">
      <c r="CG10094" s="49"/>
    </row>
    <row r="10095" spans="85:85" hidden="1" x14ac:dyDescent="0.25">
      <c r="CG10095" s="49"/>
    </row>
    <row r="10096" spans="85:85" hidden="1" x14ac:dyDescent="0.25">
      <c r="CG10096" s="49"/>
    </row>
    <row r="10097" spans="85:85" hidden="1" x14ac:dyDescent="0.25">
      <c r="CG10097" s="49"/>
    </row>
    <row r="10098" spans="85:85" hidden="1" x14ac:dyDescent="0.25">
      <c r="CG10098" s="49"/>
    </row>
    <row r="10099" spans="85:85" hidden="1" x14ac:dyDescent="0.25">
      <c r="CG10099" s="49"/>
    </row>
    <row r="10100" spans="85:85" hidden="1" x14ac:dyDescent="0.25">
      <c r="CG10100" s="49"/>
    </row>
    <row r="10101" spans="85:85" hidden="1" x14ac:dyDescent="0.25">
      <c r="CG10101" s="49"/>
    </row>
    <row r="10102" spans="85:85" hidden="1" x14ac:dyDescent="0.25">
      <c r="CG10102" s="49"/>
    </row>
    <row r="10103" spans="85:85" hidden="1" x14ac:dyDescent="0.25">
      <c r="CG10103" s="49"/>
    </row>
    <row r="10104" spans="85:85" hidden="1" x14ac:dyDescent="0.25">
      <c r="CG10104" s="49"/>
    </row>
    <row r="10105" spans="85:85" hidden="1" x14ac:dyDescent="0.25">
      <c r="CG10105" s="49"/>
    </row>
    <row r="10106" spans="85:85" hidden="1" x14ac:dyDescent="0.25">
      <c r="CG10106" s="49"/>
    </row>
    <row r="10107" spans="85:85" hidden="1" x14ac:dyDescent="0.25">
      <c r="CG10107" s="49"/>
    </row>
    <row r="10108" spans="85:85" hidden="1" x14ac:dyDescent="0.25">
      <c r="CG10108" s="49"/>
    </row>
    <row r="10109" spans="85:85" hidden="1" x14ac:dyDescent="0.25">
      <c r="CG10109" s="49"/>
    </row>
    <row r="10110" spans="85:85" hidden="1" x14ac:dyDescent="0.25">
      <c r="CG10110" s="49"/>
    </row>
    <row r="10111" spans="85:85" hidden="1" x14ac:dyDescent="0.25">
      <c r="CG10111" s="49"/>
    </row>
    <row r="10112" spans="85:85" hidden="1" x14ac:dyDescent="0.25">
      <c r="CG10112" s="49"/>
    </row>
    <row r="10113" spans="85:85" hidden="1" x14ac:dyDescent="0.25">
      <c r="CG10113" s="49"/>
    </row>
    <row r="10114" spans="85:85" hidden="1" x14ac:dyDescent="0.25">
      <c r="CG10114" s="49"/>
    </row>
    <row r="10115" spans="85:85" hidden="1" x14ac:dyDescent="0.25">
      <c r="CG10115" s="49"/>
    </row>
    <row r="10116" spans="85:85" hidden="1" x14ac:dyDescent="0.25">
      <c r="CG10116" s="49"/>
    </row>
    <row r="10117" spans="85:85" hidden="1" x14ac:dyDescent="0.25">
      <c r="CG10117" s="49"/>
    </row>
    <row r="10118" spans="85:85" hidden="1" x14ac:dyDescent="0.25">
      <c r="CG10118" s="49"/>
    </row>
    <row r="10119" spans="85:85" hidden="1" x14ac:dyDescent="0.25">
      <c r="CG10119" s="49"/>
    </row>
    <row r="10120" spans="85:85" hidden="1" x14ac:dyDescent="0.25">
      <c r="CG10120" s="49"/>
    </row>
    <row r="10121" spans="85:85" hidden="1" x14ac:dyDescent="0.25">
      <c r="CG10121" s="49"/>
    </row>
    <row r="10122" spans="85:85" hidden="1" x14ac:dyDescent="0.25">
      <c r="CG10122" s="49"/>
    </row>
    <row r="10123" spans="85:85" hidden="1" x14ac:dyDescent="0.25">
      <c r="CG10123" s="49"/>
    </row>
    <row r="10124" spans="85:85" hidden="1" x14ac:dyDescent="0.25">
      <c r="CG10124" s="49"/>
    </row>
    <row r="10125" spans="85:85" hidden="1" x14ac:dyDescent="0.25">
      <c r="CG10125" s="49"/>
    </row>
    <row r="10126" spans="85:85" hidden="1" x14ac:dyDescent="0.25">
      <c r="CG10126" s="49"/>
    </row>
    <row r="10127" spans="85:85" hidden="1" x14ac:dyDescent="0.25">
      <c r="CG10127" s="49"/>
    </row>
    <row r="10128" spans="85:85" hidden="1" x14ac:dyDescent="0.25">
      <c r="CG10128" s="49"/>
    </row>
    <row r="10129" spans="85:85" hidden="1" x14ac:dyDescent="0.25">
      <c r="CG10129" s="49"/>
    </row>
    <row r="10130" spans="85:85" hidden="1" x14ac:dyDescent="0.25">
      <c r="CG10130" s="49"/>
    </row>
    <row r="10131" spans="85:85" hidden="1" x14ac:dyDescent="0.25">
      <c r="CG10131" s="49"/>
    </row>
    <row r="10132" spans="85:85" hidden="1" x14ac:dyDescent="0.25">
      <c r="CG10132" s="49"/>
    </row>
    <row r="10133" spans="85:85" hidden="1" x14ac:dyDescent="0.25">
      <c r="CG10133" s="49"/>
    </row>
    <row r="10134" spans="85:85" hidden="1" x14ac:dyDescent="0.25">
      <c r="CG10134" s="49"/>
    </row>
    <row r="10135" spans="85:85" hidden="1" x14ac:dyDescent="0.25">
      <c r="CG10135" s="49"/>
    </row>
    <row r="10136" spans="85:85" hidden="1" x14ac:dyDescent="0.25">
      <c r="CG10136" s="49"/>
    </row>
    <row r="10137" spans="85:85" hidden="1" x14ac:dyDescent="0.25">
      <c r="CG10137" s="49"/>
    </row>
    <row r="10138" spans="85:85" hidden="1" x14ac:dyDescent="0.25">
      <c r="CG10138" s="49"/>
    </row>
    <row r="10139" spans="85:85" hidden="1" x14ac:dyDescent="0.25">
      <c r="CG10139" s="49"/>
    </row>
    <row r="10140" spans="85:85" hidden="1" x14ac:dyDescent="0.25">
      <c r="CG10140" s="49"/>
    </row>
    <row r="10141" spans="85:85" hidden="1" x14ac:dyDescent="0.25">
      <c r="CG10141" s="49"/>
    </row>
    <row r="10142" spans="85:85" hidden="1" x14ac:dyDescent="0.25">
      <c r="CG10142" s="49"/>
    </row>
    <row r="10143" spans="85:85" hidden="1" x14ac:dyDescent="0.25">
      <c r="CG10143" s="49"/>
    </row>
    <row r="10144" spans="85:85" hidden="1" x14ac:dyDescent="0.25">
      <c r="CG10144" s="49"/>
    </row>
    <row r="10145" spans="85:85" hidden="1" x14ac:dyDescent="0.25">
      <c r="CG10145" s="49"/>
    </row>
    <row r="10146" spans="85:85" hidden="1" x14ac:dyDescent="0.25">
      <c r="CG10146" s="49"/>
    </row>
    <row r="10147" spans="85:85" hidden="1" x14ac:dyDescent="0.25">
      <c r="CG10147" s="49"/>
    </row>
    <row r="10148" spans="85:85" hidden="1" x14ac:dyDescent="0.25">
      <c r="CG10148" s="49"/>
    </row>
    <row r="10149" spans="85:85" hidden="1" x14ac:dyDescent="0.25">
      <c r="CG10149" s="49"/>
    </row>
    <row r="10150" spans="85:85" hidden="1" x14ac:dyDescent="0.25">
      <c r="CG10150" s="49"/>
    </row>
    <row r="10151" spans="85:85" hidden="1" x14ac:dyDescent="0.25">
      <c r="CG10151" s="49"/>
    </row>
    <row r="10152" spans="85:85" hidden="1" x14ac:dyDescent="0.25">
      <c r="CG10152" s="49"/>
    </row>
    <row r="10153" spans="85:85" hidden="1" x14ac:dyDescent="0.25">
      <c r="CG10153" s="49"/>
    </row>
    <row r="10154" spans="85:85" hidden="1" x14ac:dyDescent="0.25">
      <c r="CG10154" s="49"/>
    </row>
    <row r="10155" spans="85:85" hidden="1" x14ac:dyDescent="0.25">
      <c r="CG10155" s="49"/>
    </row>
    <row r="10156" spans="85:85" hidden="1" x14ac:dyDescent="0.25">
      <c r="CG10156" s="49"/>
    </row>
    <row r="10157" spans="85:85" hidden="1" x14ac:dyDescent="0.25">
      <c r="CG10157" s="49"/>
    </row>
    <row r="10158" spans="85:85" hidden="1" x14ac:dyDescent="0.25">
      <c r="CG10158" s="49"/>
    </row>
    <row r="10159" spans="85:85" hidden="1" x14ac:dyDescent="0.25">
      <c r="CG10159" s="49"/>
    </row>
    <row r="10160" spans="85:85" hidden="1" x14ac:dyDescent="0.25">
      <c r="CG10160" s="49"/>
    </row>
    <row r="10161" spans="85:85" hidden="1" x14ac:dyDescent="0.25">
      <c r="CG10161" s="49"/>
    </row>
    <row r="10162" spans="85:85" hidden="1" x14ac:dyDescent="0.25">
      <c r="CG10162" s="49"/>
    </row>
    <row r="10163" spans="85:85" hidden="1" x14ac:dyDescent="0.25">
      <c r="CG10163" s="49"/>
    </row>
    <row r="10164" spans="85:85" hidden="1" x14ac:dyDescent="0.25">
      <c r="CG10164" s="49"/>
    </row>
    <row r="10165" spans="85:85" hidden="1" x14ac:dyDescent="0.25">
      <c r="CG10165" s="49"/>
    </row>
    <row r="10166" spans="85:85" hidden="1" x14ac:dyDescent="0.25">
      <c r="CG10166" s="49"/>
    </row>
    <row r="10167" spans="85:85" hidden="1" x14ac:dyDescent="0.25">
      <c r="CG10167" s="49"/>
    </row>
    <row r="10168" spans="85:85" hidden="1" x14ac:dyDescent="0.25">
      <c r="CG10168" s="49"/>
    </row>
    <row r="10169" spans="85:85" hidden="1" x14ac:dyDescent="0.25">
      <c r="CG10169" s="49"/>
    </row>
    <row r="10170" spans="85:85" hidden="1" x14ac:dyDescent="0.25">
      <c r="CG10170" s="49"/>
    </row>
    <row r="10171" spans="85:85" hidden="1" x14ac:dyDescent="0.25">
      <c r="CG10171" s="49"/>
    </row>
    <row r="10172" spans="85:85" hidden="1" x14ac:dyDescent="0.25">
      <c r="CG10172" s="49"/>
    </row>
    <row r="10173" spans="85:85" hidden="1" x14ac:dyDescent="0.25">
      <c r="CG10173" s="49"/>
    </row>
    <row r="10174" spans="85:85" hidden="1" x14ac:dyDescent="0.25">
      <c r="CG10174" s="49"/>
    </row>
    <row r="10175" spans="85:85" hidden="1" x14ac:dyDescent="0.25">
      <c r="CG10175" s="49"/>
    </row>
    <row r="10176" spans="85:85" hidden="1" x14ac:dyDescent="0.25">
      <c r="CG10176" s="49"/>
    </row>
    <row r="10177" spans="85:85" hidden="1" x14ac:dyDescent="0.25">
      <c r="CG10177" s="49"/>
    </row>
    <row r="10178" spans="85:85" hidden="1" x14ac:dyDescent="0.25">
      <c r="CG10178" s="49"/>
    </row>
    <row r="10179" spans="85:85" hidden="1" x14ac:dyDescent="0.25">
      <c r="CG10179" s="49"/>
    </row>
    <row r="10180" spans="85:85" hidden="1" x14ac:dyDescent="0.25">
      <c r="CG10180" s="49"/>
    </row>
    <row r="10181" spans="85:85" hidden="1" x14ac:dyDescent="0.25">
      <c r="CG10181" s="49"/>
    </row>
    <row r="10182" spans="85:85" hidden="1" x14ac:dyDescent="0.25">
      <c r="CG10182" s="49"/>
    </row>
    <row r="10183" spans="85:85" hidden="1" x14ac:dyDescent="0.25">
      <c r="CG10183" s="49"/>
    </row>
    <row r="10184" spans="85:85" hidden="1" x14ac:dyDescent="0.25">
      <c r="CG10184" s="49"/>
    </row>
    <row r="10185" spans="85:85" hidden="1" x14ac:dyDescent="0.25">
      <c r="CG10185" s="49"/>
    </row>
    <row r="10186" spans="85:85" hidden="1" x14ac:dyDescent="0.25">
      <c r="CG10186" s="49"/>
    </row>
    <row r="10187" spans="85:85" hidden="1" x14ac:dyDescent="0.25">
      <c r="CG10187" s="49"/>
    </row>
    <row r="10188" spans="85:85" hidden="1" x14ac:dyDescent="0.25">
      <c r="CG10188" s="49"/>
    </row>
    <row r="10189" spans="85:85" hidden="1" x14ac:dyDescent="0.25">
      <c r="CG10189" s="49"/>
    </row>
    <row r="10190" spans="85:85" hidden="1" x14ac:dyDescent="0.25">
      <c r="CG10190" s="49"/>
    </row>
    <row r="10191" spans="85:85" hidden="1" x14ac:dyDescent="0.25">
      <c r="CG10191" s="49"/>
    </row>
    <row r="10192" spans="85:85" hidden="1" x14ac:dyDescent="0.25">
      <c r="CG10192" s="49"/>
    </row>
    <row r="10193" spans="85:85" hidden="1" x14ac:dyDescent="0.25">
      <c r="CG10193" s="49"/>
    </row>
    <row r="10194" spans="85:85" hidden="1" x14ac:dyDescent="0.25">
      <c r="CG10194" s="49"/>
    </row>
    <row r="10195" spans="85:85" hidden="1" x14ac:dyDescent="0.25">
      <c r="CG10195" s="49"/>
    </row>
    <row r="10196" spans="85:85" hidden="1" x14ac:dyDescent="0.25">
      <c r="CG10196" s="49"/>
    </row>
    <row r="10197" spans="85:85" hidden="1" x14ac:dyDescent="0.25">
      <c r="CG10197" s="49"/>
    </row>
    <row r="10198" spans="85:85" hidden="1" x14ac:dyDescent="0.25">
      <c r="CG10198" s="49"/>
    </row>
    <row r="10199" spans="85:85" hidden="1" x14ac:dyDescent="0.25">
      <c r="CG10199" s="49"/>
    </row>
    <row r="10200" spans="85:85" hidden="1" x14ac:dyDescent="0.25">
      <c r="CG10200" s="49"/>
    </row>
    <row r="10201" spans="85:85" hidden="1" x14ac:dyDescent="0.25">
      <c r="CG10201" s="49"/>
    </row>
    <row r="10202" spans="85:85" hidden="1" x14ac:dyDescent="0.25">
      <c r="CG10202" s="49"/>
    </row>
    <row r="10203" spans="85:85" hidden="1" x14ac:dyDescent="0.25">
      <c r="CG10203" s="49"/>
    </row>
    <row r="10204" spans="85:85" hidden="1" x14ac:dyDescent="0.25">
      <c r="CG10204" s="49"/>
    </row>
    <row r="10205" spans="85:85" hidden="1" x14ac:dyDescent="0.25">
      <c r="CG10205" s="49"/>
    </row>
    <row r="10206" spans="85:85" hidden="1" x14ac:dyDescent="0.25">
      <c r="CG10206" s="49"/>
    </row>
    <row r="10207" spans="85:85" hidden="1" x14ac:dyDescent="0.25">
      <c r="CG10207" s="49"/>
    </row>
    <row r="10208" spans="85:85" hidden="1" x14ac:dyDescent="0.25">
      <c r="CG10208" s="49"/>
    </row>
    <row r="10209" spans="85:85" hidden="1" x14ac:dyDescent="0.25">
      <c r="CG10209" s="49"/>
    </row>
    <row r="10210" spans="85:85" hidden="1" x14ac:dyDescent="0.25">
      <c r="CG10210" s="49"/>
    </row>
    <row r="10211" spans="85:85" hidden="1" x14ac:dyDescent="0.25">
      <c r="CG10211" s="49"/>
    </row>
    <row r="10212" spans="85:85" hidden="1" x14ac:dyDescent="0.25">
      <c r="CG10212" s="49"/>
    </row>
    <row r="10213" spans="85:85" hidden="1" x14ac:dyDescent="0.25">
      <c r="CG10213" s="49"/>
    </row>
    <row r="10214" spans="85:85" hidden="1" x14ac:dyDescent="0.25">
      <c r="CG10214" s="49"/>
    </row>
    <row r="10215" spans="85:85" hidden="1" x14ac:dyDescent="0.25">
      <c r="CG10215" s="49"/>
    </row>
    <row r="10216" spans="85:85" hidden="1" x14ac:dyDescent="0.25">
      <c r="CG10216" s="49"/>
    </row>
    <row r="10217" spans="85:85" hidden="1" x14ac:dyDescent="0.25">
      <c r="CG10217" s="49"/>
    </row>
    <row r="10218" spans="85:85" hidden="1" x14ac:dyDescent="0.25">
      <c r="CG10218" s="49"/>
    </row>
    <row r="10219" spans="85:85" hidden="1" x14ac:dyDescent="0.25">
      <c r="CG10219" s="49"/>
    </row>
    <row r="10220" spans="85:85" hidden="1" x14ac:dyDescent="0.25">
      <c r="CG10220" s="49"/>
    </row>
    <row r="10221" spans="85:85" hidden="1" x14ac:dyDescent="0.25">
      <c r="CG10221" s="49"/>
    </row>
    <row r="10222" spans="85:85" hidden="1" x14ac:dyDescent="0.25">
      <c r="CG10222" s="49"/>
    </row>
    <row r="10223" spans="85:85" hidden="1" x14ac:dyDescent="0.25">
      <c r="CG10223" s="49"/>
    </row>
    <row r="10224" spans="85:85" hidden="1" x14ac:dyDescent="0.25">
      <c r="CG10224" s="49"/>
    </row>
    <row r="10225" spans="85:85" hidden="1" x14ac:dyDescent="0.25">
      <c r="CG10225" s="49"/>
    </row>
    <row r="10226" spans="85:85" hidden="1" x14ac:dyDescent="0.25">
      <c r="CG10226" s="49"/>
    </row>
    <row r="10227" spans="85:85" hidden="1" x14ac:dyDescent="0.25">
      <c r="CG10227" s="49"/>
    </row>
    <row r="10228" spans="85:85" hidden="1" x14ac:dyDescent="0.25">
      <c r="CG10228" s="49"/>
    </row>
    <row r="10229" spans="85:85" hidden="1" x14ac:dyDescent="0.25">
      <c r="CG10229" s="49"/>
    </row>
    <row r="10230" spans="85:85" hidden="1" x14ac:dyDescent="0.25">
      <c r="CG10230" s="49"/>
    </row>
    <row r="10231" spans="85:85" hidden="1" x14ac:dyDescent="0.25">
      <c r="CG10231" s="49"/>
    </row>
    <row r="10232" spans="85:85" hidden="1" x14ac:dyDescent="0.25">
      <c r="CG10232" s="49"/>
    </row>
    <row r="10233" spans="85:85" hidden="1" x14ac:dyDescent="0.25">
      <c r="CG10233" s="49"/>
    </row>
    <row r="10234" spans="85:85" hidden="1" x14ac:dyDescent="0.25">
      <c r="CG10234" s="49"/>
    </row>
    <row r="10235" spans="85:85" hidden="1" x14ac:dyDescent="0.25">
      <c r="CG10235" s="49"/>
    </row>
    <row r="10236" spans="85:85" hidden="1" x14ac:dyDescent="0.25">
      <c r="CG10236" s="49"/>
    </row>
    <row r="10237" spans="85:85" hidden="1" x14ac:dyDescent="0.25">
      <c r="CG10237" s="49"/>
    </row>
    <row r="10238" spans="85:85" hidden="1" x14ac:dyDescent="0.25">
      <c r="CG10238" s="49"/>
    </row>
    <row r="10239" spans="85:85" hidden="1" x14ac:dyDescent="0.25">
      <c r="CG10239" s="49"/>
    </row>
    <row r="10240" spans="85:85" hidden="1" x14ac:dyDescent="0.25">
      <c r="CG10240" s="49"/>
    </row>
    <row r="10241" spans="85:85" hidden="1" x14ac:dyDescent="0.25">
      <c r="CG10241" s="49"/>
    </row>
    <row r="10242" spans="85:85" hidden="1" x14ac:dyDescent="0.25">
      <c r="CG10242" s="49"/>
    </row>
    <row r="10243" spans="85:85" hidden="1" x14ac:dyDescent="0.25">
      <c r="CG10243" s="49"/>
    </row>
    <row r="10244" spans="85:85" hidden="1" x14ac:dyDescent="0.25">
      <c r="CG10244" s="49"/>
    </row>
    <row r="10245" spans="85:85" hidden="1" x14ac:dyDescent="0.25">
      <c r="CG10245" s="49"/>
    </row>
    <row r="10246" spans="85:85" hidden="1" x14ac:dyDescent="0.25">
      <c r="CG10246" s="49"/>
    </row>
    <row r="10247" spans="85:85" hidden="1" x14ac:dyDescent="0.25">
      <c r="CG10247" s="49"/>
    </row>
    <row r="10248" spans="85:85" hidden="1" x14ac:dyDescent="0.25">
      <c r="CG10248" s="49"/>
    </row>
    <row r="10249" spans="85:85" hidden="1" x14ac:dyDescent="0.25">
      <c r="CG10249" s="49"/>
    </row>
    <row r="10250" spans="85:85" hidden="1" x14ac:dyDescent="0.25">
      <c r="CG10250" s="49"/>
    </row>
    <row r="10251" spans="85:85" hidden="1" x14ac:dyDescent="0.25">
      <c r="CG10251" s="49"/>
    </row>
    <row r="10252" spans="85:85" hidden="1" x14ac:dyDescent="0.25">
      <c r="CG10252" s="49"/>
    </row>
    <row r="10253" spans="85:85" hidden="1" x14ac:dyDescent="0.25">
      <c r="CG10253" s="49"/>
    </row>
    <row r="10254" spans="85:85" hidden="1" x14ac:dyDescent="0.25">
      <c r="CG10254" s="49"/>
    </row>
    <row r="10255" spans="85:85" hidden="1" x14ac:dyDescent="0.25">
      <c r="CG10255" s="49"/>
    </row>
    <row r="10256" spans="85:85" hidden="1" x14ac:dyDescent="0.25">
      <c r="CG10256" s="49"/>
    </row>
    <row r="10257" spans="85:85" hidden="1" x14ac:dyDescent="0.25">
      <c r="CG10257" s="49"/>
    </row>
    <row r="10258" spans="85:85" hidden="1" x14ac:dyDescent="0.25">
      <c r="CG10258" s="49"/>
    </row>
    <row r="10259" spans="85:85" hidden="1" x14ac:dyDescent="0.25">
      <c r="CG10259" s="49"/>
    </row>
    <row r="10260" spans="85:85" hidden="1" x14ac:dyDescent="0.25">
      <c r="CG10260" s="49"/>
    </row>
    <row r="10261" spans="85:85" hidden="1" x14ac:dyDescent="0.25">
      <c r="CG10261" s="49"/>
    </row>
    <row r="10262" spans="85:85" hidden="1" x14ac:dyDescent="0.25">
      <c r="CG10262" s="49"/>
    </row>
    <row r="10263" spans="85:85" hidden="1" x14ac:dyDescent="0.25">
      <c r="CG10263" s="49"/>
    </row>
    <row r="10264" spans="85:85" hidden="1" x14ac:dyDescent="0.25">
      <c r="CG10264" s="49"/>
    </row>
    <row r="10265" spans="85:85" hidden="1" x14ac:dyDescent="0.25">
      <c r="CG10265" s="49"/>
    </row>
    <row r="10266" spans="85:85" hidden="1" x14ac:dyDescent="0.25">
      <c r="CG10266" s="49"/>
    </row>
    <row r="10267" spans="85:85" hidden="1" x14ac:dyDescent="0.25">
      <c r="CG10267" s="49"/>
    </row>
    <row r="10268" spans="85:85" hidden="1" x14ac:dyDescent="0.25">
      <c r="CG10268" s="49"/>
    </row>
    <row r="10269" spans="85:85" hidden="1" x14ac:dyDescent="0.25">
      <c r="CG10269" s="49"/>
    </row>
    <row r="10270" spans="85:85" hidden="1" x14ac:dyDescent="0.25">
      <c r="CG10270" s="49"/>
    </row>
    <row r="10271" spans="85:85" hidden="1" x14ac:dyDescent="0.25">
      <c r="CG10271" s="49"/>
    </row>
    <row r="10272" spans="85:85" hidden="1" x14ac:dyDescent="0.25">
      <c r="CG10272" s="49"/>
    </row>
    <row r="10273" spans="85:85" hidden="1" x14ac:dyDescent="0.25">
      <c r="CG10273" s="49"/>
    </row>
    <row r="10274" spans="85:85" hidden="1" x14ac:dyDescent="0.25">
      <c r="CG10274" s="49"/>
    </row>
    <row r="10275" spans="85:85" hidden="1" x14ac:dyDescent="0.25">
      <c r="CG10275" s="49"/>
    </row>
    <row r="10276" spans="85:85" hidden="1" x14ac:dyDescent="0.25">
      <c r="CG10276" s="49"/>
    </row>
    <row r="10277" spans="85:85" hidden="1" x14ac:dyDescent="0.25">
      <c r="CG10277" s="49"/>
    </row>
    <row r="10278" spans="85:85" hidden="1" x14ac:dyDescent="0.25">
      <c r="CG10278" s="49"/>
    </row>
    <row r="10279" spans="85:85" hidden="1" x14ac:dyDescent="0.25">
      <c r="CG10279" s="49"/>
    </row>
    <row r="10280" spans="85:85" hidden="1" x14ac:dyDescent="0.25">
      <c r="CG10280" s="49"/>
    </row>
    <row r="10281" spans="85:85" hidden="1" x14ac:dyDescent="0.25">
      <c r="CG10281" s="49"/>
    </row>
    <row r="10282" spans="85:85" hidden="1" x14ac:dyDescent="0.25">
      <c r="CG10282" s="49"/>
    </row>
    <row r="10283" spans="85:85" hidden="1" x14ac:dyDescent="0.25">
      <c r="CG10283" s="49"/>
    </row>
    <row r="10284" spans="85:85" hidden="1" x14ac:dyDescent="0.25">
      <c r="CG10284" s="49"/>
    </row>
    <row r="10285" spans="85:85" hidden="1" x14ac:dyDescent="0.25">
      <c r="CG10285" s="49"/>
    </row>
    <row r="10286" spans="85:85" hidden="1" x14ac:dyDescent="0.25">
      <c r="CG10286" s="49"/>
    </row>
    <row r="10287" spans="85:85" hidden="1" x14ac:dyDescent="0.25">
      <c r="CG10287" s="49"/>
    </row>
    <row r="10288" spans="85:85" hidden="1" x14ac:dyDescent="0.25">
      <c r="CG10288" s="49"/>
    </row>
    <row r="10289" spans="85:85" hidden="1" x14ac:dyDescent="0.25">
      <c r="CG10289" s="49"/>
    </row>
    <row r="10290" spans="85:85" hidden="1" x14ac:dyDescent="0.25">
      <c r="CG10290" s="49"/>
    </row>
    <row r="10291" spans="85:85" hidden="1" x14ac:dyDescent="0.25">
      <c r="CG10291" s="49"/>
    </row>
    <row r="10292" spans="85:85" hidden="1" x14ac:dyDescent="0.25">
      <c r="CG10292" s="49"/>
    </row>
    <row r="10293" spans="85:85" hidden="1" x14ac:dyDescent="0.25">
      <c r="CG10293" s="49"/>
    </row>
    <row r="10294" spans="85:85" hidden="1" x14ac:dyDescent="0.25">
      <c r="CG10294" s="49"/>
    </row>
    <row r="10295" spans="85:85" hidden="1" x14ac:dyDescent="0.25">
      <c r="CG10295" s="49"/>
    </row>
    <row r="10296" spans="85:85" hidden="1" x14ac:dyDescent="0.25">
      <c r="CG10296" s="49"/>
    </row>
    <row r="10297" spans="85:85" hidden="1" x14ac:dyDescent="0.25">
      <c r="CG10297" s="49"/>
    </row>
    <row r="10298" spans="85:85" hidden="1" x14ac:dyDescent="0.25">
      <c r="CG10298" s="49"/>
    </row>
    <row r="10299" spans="85:85" hidden="1" x14ac:dyDescent="0.25">
      <c r="CG10299" s="49"/>
    </row>
    <row r="10300" spans="85:85" hidden="1" x14ac:dyDescent="0.25">
      <c r="CG10300" s="49"/>
    </row>
    <row r="10301" spans="85:85" hidden="1" x14ac:dyDescent="0.25">
      <c r="CG10301" s="49"/>
    </row>
    <row r="10302" spans="85:85" hidden="1" x14ac:dyDescent="0.25">
      <c r="CG10302" s="49"/>
    </row>
    <row r="10303" spans="85:85" hidden="1" x14ac:dyDescent="0.25">
      <c r="CG10303" s="49"/>
    </row>
    <row r="10304" spans="85:85" hidden="1" x14ac:dyDescent="0.25">
      <c r="CG10304" s="49"/>
    </row>
    <row r="10305" spans="85:85" hidden="1" x14ac:dyDescent="0.25">
      <c r="CG10305" s="49"/>
    </row>
    <row r="10306" spans="85:85" hidden="1" x14ac:dyDescent="0.25">
      <c r="CG10306" s="49"/>
    </row>
    <row r="10307" spans="85:85" hidden="1" x14ac:dyDescent="0.25">
      <c r="CG10307" s="49"/>
    </row>
    <row r="10308" spans="85:85" hidden="1" x14ac:dyDescent="0.25">
      <c r="CG10308" s="49"/>
    </row>
    <row r="10309" spans="85:85" hidden="1" x14ac:dyDescent="0.25">
      <c r="CG10309" s="49"/>
    </row>
    <row r="10310" spans="85:85" hidden="1" x14ac:dyDescent="0.25">
      <c r="CG10310" s="49"/>
    </row>
    <row r="10311" spans="85:85" hidden="1" x14ac:dyDescent="0.25">
      <c r="CG10311" s="49"/>
    </row>
    <row r="10312" spans="85:85" hidden="1" x14ac:dyDescent="0.25">
      <c r="CG10312" s="49"/>
    </row>
    <row r="10313" spans="85:85" hidden="1" x14ac:dyDescent="0.25">
      <c r="CG10313" s="49"/>
    </row>
    <row r="10314" spans="85:85" hidden="1" x14ac:dyDescent="0.25">
      <c r="CG10314" s="49"/>
    </row>
    <row r="10315" spans="85:85" hidden="1" x14ac:dyDescent="0.25">
      <c r="CG10315" s="49"/>
    </row>
    <row r="10316" spans="85:85" hidden="1" x14ac:dyDescent="0.25">
      <c r="CG10316" s="49"/>
    </row>
    <row r="10317" spans="85:85" hidden="1" x14ac:dyDescent="0.25">
      <c r="CG10317" s="49"/>
    </row>
    <row r="10318" spans="85:85" hidden="1" x14ac:dyDescent="0.25">
      <c r="CG10318" s="49"/>
    </row>
    <row r="10319" spans="85:85" hidden="1" x14ac:dyDescent="0.25">
      <c r="CG10319" s="49"/>
    </row>
    <row r="10320" spans="85:85" hidden="1" x14ac:dyDescent="0.25">
      <c r="CG10320" s="49"/>
    </row>
    <row r="10321" spans="85:85" hidden="1" x14ac:dyDescent="0.25">
      <c r="CG10321" s="49"/>
    </row>
    <row r="10322" spans="85:85" hidden="1" x14ac:dyDescent="0.25">
      <c r="CG10322" s="49"/>
    </row>
    <row r="10323" spans="85:85" hidden="1" x14ac:dyDescent="0.25">
      <c r="CG10323" s="49"/>
    </row>
    <row r="10324" spans="85:85" hidden="1" x14ac:dyDescent="0.25">
      <c r="CG10324" s="49"/>
    </row>
    <row r="10325" spans="85:85" hidden="1" x14ac:dyDescent="0.25">
      <c r="CG10325" s="49"/>
    </row>
    <row r="10326" spans="85:85" hidden="1" x14ac:dyDescent="0.25">
      <c r="CG10326" s="49"/>
    </row>
    <row r="10327" spans="85:85" hidden="1" x14ac:dyDescent="0.25">
      <c r="CG10327" s="49"/>
    </row>
    <row r="10328" spans="85:85" hidden="1" x14ac:dyDescent="0.25">
      <c r="CG10328" s="49"/>
    </row>
    <row r="10329" spans="85:85" hidden="1" x14ac:dyDescent="0.25">
      <c r="CG10329" s="49"/>
    </row>
    <row r="10330" spans="85:85" hidden="1" x14ac:dyDescent="0.25">
      <c r="CG10330" s="49"/>
    </row>
    <row r="10331" spans="85:85" hidden="1" x14ac:dyDescent="0.25">
      <c r="CG10331" s="49"/>
    </row>
    <row r="10332" spans="85:85" hidden="1" x14ac:dyDescent="0.25">
      <c r="CG10332" s="49"/>
    </row>
    <row r="10333" spans="85:85" hidden="1" x14ac:dyDescent="0.25">
      <c r="CG10333" s="49"/>
    </row>
    <row r="10334" spans="85:85" hidden="1" x14ac:dyDescent="0.25">
      <c r="CG10334" s="49"/>
    </row>
    <row r="10335" spans="85:85" hidden="1" x14ac:dyDescent="0.25">
      <c r="CG10335" s="49"/>
    </row>
    <row r="10336" spans="85:85" hidden="1" x14ac:dyDescent="0.25">
      <c r="CG10336" s="49"/>
    </row>
    <row r="10337" spans="85:85" hidden="1" x14ac:dyDescent="0.25">
      <c r="CG10337" s="49"/>
    </row>
    <row r="10338" spans="85:85" hidden="1" x14ac:dyDescent="0.25">
      <c r="CG10338" s="49"/>
    </row>
    <row r="10339" spans="85:85" hidden="1" x14ac:dyDescent="0.25">
      <c r="CG10339" s="49"/>
    </row>
    <row r="10340" spans="85:85" hidden="1" x14ac:dyDescent="0.25">
      <c r="CG10340" s="49"/>
    </row>
    <row r="10341" spans="85:85" hidden="1" x14ac:dyDescent="0.25">
      <c r="CG10341" s="49"/>
    </row>
    <row r="10342" spans="85:85" hidden="1" x14ac:dyDescent="0.25">
      <c r="CG10342" s="49"/>
    </row>
    <row r="10343" spans="85:85" hidden="1" x14ac:dyDescent="0.25">
      <c r="CG10343" s="49"/>
    </row>
    <row r="10344" spans="85:85" hidden="1" x14ac:dyDescent="0.25">
      <c r="CG10344" s="49"/>
    </row>
    <row r="10345" spans="85:85" hidden="1" x14ac:dyDescent="0.25">
      <c r="CG10345" s="49"/>
    </row>
    <row r="10346" spans="85:85" hidden="1" x14ac:dyDescent="0.25">
      <c r="CG10346" s="49"/>
    </row>
    <row r="10347" spans="85:85" hidden="1" x14ac:dyDescent="0.25">
      <c r="CG10347" s="49"/>
    </row>
    <row r="10348" spans="85:85" hidden="1" x14ac:dyDescent="0.25">
      <c r="CG10348" s="49"/>
    </row>
    <row r="10349" spans="85:85" hidden="1" x14ac:dyDescent="0.25">
      <c r="CG10349" s="49"/>
    </row>
    <row r="10350" spans="85:85" hidden="1" x14ac:dyDescent="0.25">
      <c r="CG10350" s="49"/>
    </row>
    <row r="10351" spans="85:85" hidden="1" x14ac:dyDescent="0.25">
      <c r="CG10351" s="49"/>
    </row>
    <row r="10352" spans="85:85" hidden="1" x14ac:dyDescent="0.25">
      <c r="CG10352" s="49"/>
    </row>
    <row r="10353" spans="85:85" hidden="1" x14ac:dyDescent="0.25">
      <c r="CG10353" s="49"/>
    </row>
    <row r="10354" spans="85:85" hidden="1" x14ac:dyDescent="0.25">
      <c r="CG10354" s="49"/>
    </row>
    <row r="10355" spans="85:85" hidden="1" x14ac:dyDescent="0.25">
      <c r="CG10355" s="49"/>
    </row>
    <row r="10356" spans="85:85" hidden="1" x14ac:dyDescent="0.25">
      <c r="CG10356" s="49"/>
    </row>
    <row r="10357" spans="85:85" hidden="1" x14ac:dyDescent="0.25">
      <c r="CG10357" s="49"/>
    </row>
    <row r="10358" spans="85:85" hidden="1" x14ac:dyDescent="0.25">
      <c r="CG10358" s="49"/>
    </row>
    <row r="10359" spans="85:85" hidden="1" x14ac:dyDescent="0.25">
      <c r="CG10359" s="49"/>
    </row>
    <row r="10360" spans="85:85" hidden="1" x14ac:dyDescent="0.25">
      <c r="CG10360" s="49"/>
    </row>
    <row r="10361" spans="85:85" hidden="1" x14ac:dyDescent="0.25">
      <c r="CG10361" s="49"/>
    </row>
    <row r="10362" spans="85:85" hidden="1" x14ac:dyDescent="0.25">
      <c r="CG10362" s="49"/>
    </row>
    <row r="10363" spans="85:85" hidden="1" x14ac:dyDescent="0.25">
      <c r="CG10363" s="49"/>
    </row>
    <row r="10364" spans="85:85" hidden="1" x14ac:dyDescent="0.25">
      <c r="CG10364" s="49"/>
    </row>
    <row r="10365" spans="85:85" hidden="1" x14ac:dyDescent="0.25">
      <c r="CG10365" s="49"/>
    </row>
    <row r="10366" spans="85:85" hidden="1" x14ac:dyDescent="0.25">
      <c r="CG10366" s="49"/>
    </row>
    <row r="10367" spans="85:85" hidden="1" x14ac:dyDescent="0.25">
      <c r="CG10367" s="49"/>
    </row>
    <row r="10368" spans="85:85" hidden="1" x14ac:dyDescent="0.25">
      <c r="CG10368" s="49"/>
    </row>
    <row r="10369" spans="85:85" hidden="1" x14ac:dyDescent="0.25">
      <c r="CG10369" s="49"/>
    </row>
    <row r="10370" spans="85:85" hidden="1" x14ac:dyDescent="0.25">
      <c r="CG10370" s="49"/>
    </row>
    <row r="10371" spans="85:85" hidden="1" x14ac:dyDescent="0.25">
      <c r="CG10371" s="49"/>
    </row>
    <row r="10372" spans="85:85" hidden="1" x14ac:dyDescent="0.25">
      <c r="CG10372" s="49"/>
    </row>
    <row r="10373" spans="85:85" hidden="1" x14ac:dyDescent="0.25">
      <c r="CG10373" s="49"/>
    </row>
    <row r="10374" spans="85:85" hidden="1" x14ac:dyDescent="0.25">
      <c r="CG10374" s="49"/>
    </row>
    <row r="10375" spans="85:85" hidden="1" x14ac:dyDescent="0.25">
      <c r="CG10375" s="49"/>
    </row>
    <row r="10376" spans="85:85" hidden="1" x14ac:dyDescent="0.25">
      <c r="CG10376" s="49"/>
    </row>
    <row r="10377" spans="85:85" hidden="1" x14ac:dyDescent="0.25">
      <c r="CG10377" s="49"/>
    </row>
    <row r="10378" spans="85:85" hidden="1" x14ac:dyDescent="0.25">
      <c r="CG10378" s="49"/>
    </row>
    <row r="10379" spans="85:85" hidden="1" x14ac:dyDescent="0.25">
      <c r="CG10379" s="49"/>
    </row>
    <row r="10380" spans="85:85" hidden="1" x14ac:dyDescent="0.25">
      <c r="CG10380" s="49"/>
    </row>
    <row r="10381" spans="85:85" hidden="1" x14ac:dyDescent="0.25">
      <c r="CG10381" s="49"/>
    </row>
    <row r="10382" spans="85:85" hidden="1" x14ac:dyDescent="0.25">
      <c r="CG10382" s="49"/>
    </row>
    <row r="10383" spans="85:85" hidden="1" x14ac:dyDescent="0.25">
      <c r="CG10383" s="49"/>
    </row>
    <row r="10384" spans="85:85" hidden="1" x14ac:dyDescent="0.25">
      <c r="CG10384" s="49"/>
    </row>
    <row r="10385" spans="85:85" hidden="1" x14ac:dyDescent="0.25">
      <c r="CG10385" s="49"/>
    </row>
    <row r="10386" spans="85:85" hidden="1" x14ac:dyDescent="0.25">
      <c r="CG10386" s="49"/>
    </row>
    <row r="10387" spans="85:85" hidden="1" x14ac:dyDescent="0.25">
      <c r="CG10387" s="49"/>
    </row>
    <row r="10388" spans="85:85" hidden="1" x14ac:dyDescent="0.25">
      <c r="CG10388" s="49"/>
    </row>
    <row r="10389" spans="85:85" hidden="1" x14ac:dyDescent="0.25">
      <c r="CG10389" s="49"/>
    </row>
    <row r="10390" spans="85:85" hidden="1" x14ac:dyDescent="0.25">
      <c r="CG10390" s="49"/>
    </row>
    <row r="10391" spans="85:85" hidden="1" x14ac:dyDescent="0.25">
      <c r="CG10391" s="49"/>
    </row>
    <row r="10392" spans="85:85" hidden="1" x14ac:dyDescent="0.25">
      <c r="CG10392" s="49"/>
    </row>
    <row r="10393" spans="85:85" hidden="1" x14ac:dyDescent="0.25">
      <c r="CG10393" s="49"/>
    </row>
    <row r="10394" spans="85:85" hidden="1" x14ac:dyDescent="0.25">
      <c r="CG10394" s="49"/>
    </row>
    <row r="10395" spans="85:85" hidden="1" x14ac:dyDescent="0.25">
      <c r="CG10395" s="49"/>
    </row>
    <row r="10396" spans="85:85" hidden="1" x14ac:dyDescent="0.25">
      <c r="CG10396" s="49"/>
    </row>
    <row r="10397" spans="85:85" hidden="1" x14ac:dyDescent="0.25">
      <c r="CG10397" s="49"/>
    </row>
    <row r="10398" spans="85:85" hidden="1" x14ac:dyDescent="0.25">
      <c r="CG10398" s="49"/>
    </row>
    <row r="10399" spans="85:85" hidden="1" x14ac:dyDescent="0.25">
      <c r="CG10399" s="49"/>
    </row>
    <row r="10400" spans="85:85" hidden="1" x14ac:dyDescent="0.25">
      <c r="CG10400" s="49"/>
    </row>
    <row r="10401" spans="85:85" hidden="1" x14ac:dyDescent="0.25">
      <c r="CG10401" s="49"/>
    </row>
    <row r="10402" spans="85:85" hidden="1" x14ac:dyDescent="0.25">
      <c r="CG10402" s="49"/>
    </row>
    <row r="10403" spans="85:85" hidden="1" x14ac:dyDescent="0.25">
      <c r="CG10403" s="49"/>
    </row>
    <row r="10404" spans="85:85" hidden="1" x14ac:dyDescent="0.25">
      <c r="CG10404" s="49"/>
    </row>
    <row r="10405" spans="85:85" hidden="1" x14ac:dyDescent="0.25">
      <c r="CG10405" s="49"/>
    </row>
    <row r="10406" spans="85:85" hidden="1" x14ac:dyDescent="0.25">
      <c r="CG10406" s="49"/>
    </row>
    <row r="10407" spans="85:85" hidden="1" x14ac:dyDescent="0.25">
      <c r="CG10407" s="49"/>
    </row>
    <row r="10408" spans="85:85" hidden="1" x14ac:dyDescent="0.25">
      <c r="CG10408" s="49"/>
    </row>
    <row r="10409" spans="85:85" hidden="1" x14ac:dyDescent="0.25">
      <c r="CG10409" s="49"/>
    </row>
    <row r="10410" spans="85:85" hidden="1" x14ac:dyDescent="0.25">
      <c r="CG10410" s="49"/>
    </row>
    <row r="10411" spans="85:85" hidden="1" x14ac:dyDescent="0.25">
      <c r="CG10411" s="49"/>
    </row>
    <row r="10412" spans="85:85" hidden="1" x14ac:dyDescent="0.25">
      <c r="CG10412" s="49"/>
    </row>
    <row r="10413" spans="85:85" hidden="1" x14ac:dyDescent="0.25">
      <c r="CG10413" s="49"/>
    </row>
    <row r="10414" spans="85:85" hidden="1" x14ac:dyDescent="0.25">
      <c r="CG10414" s="49"/>
    </row>
    <row r="10415" spans="85:85" hidden="1" x14ac:dyDescent="0.25">
      <c r="CG10415" s="49"/>
    </row>
    <row r="10416" spans="85:85" hidden="1" x14ac:dyDescent="0.25">
      <c r="CG10416" s="49"/>
    </row>
    <row r="10417" spans="85:85" hidden="1" x14ac:dyDescent="0.25">
      <c r="CG10417" s="49"/>
    </row>
    <row r="10418" spans="85:85" hidden="1" x14ac:dyDescent="0.25">
      <c r="CG10418" s="49"/>
    </row>
    <row r="10419" spans="85:85" hidden="1" x14ac:dyDescent="0.25">
      <c r="CG10419" s="49"/>
    </row>
    <row r="10420" spans="85:85" hidden="1" x14ac:dyDescent="0.25">
      <c r="CG10420" s="49"/>
    </row>
    <row r="10421" spans="85:85" hidden="1" x14ac:dyDescent="0.25">
      <c r="CG10421" s="49"/>
    </row>
    <row r="10422" spans="85:85" hidden="1" x14ac:dyDescent="0.25">
      <c r="CG10422" s="49"/>
    </row>
    <row r="10423" spans="85:85" hidden="1" x14ac:dyDescent="0.25">
      <c r="CG10423" s="49"/>
    </row>
    <row r="10424" spans="85:85" hidden="1" x14ac:dyDescent="0.25">
      <c r="CG10424" s="49"/>
    </row>
    <row r="10425" spans="85:85" hidden="1" x14ac:dyDescent="0.25">
      <c r="CG10425" s="49"/>
    </row>
    <row r="10426" spans="85:85" hidden="1" x14ac:dyDescent="0.25">
      <c r="CG10426" s="49"/>
    </row>
    <row r="10427" spans="85:85" hidden="1" x14ac:dyDescent="0.25">
      <c r="CG10427" s="49"/>
    </row>
    <row r="10428" spans="85:85" hidden="1" x14ac:dyDescent="0.25">
      <c r="CG10428" s="49"/>
    </row>
    <row r="10429" spans="85:85" hidden="1" x14ac:dyDescent="0.25">
      <c r="CG10429" s="49"/>
    </row>
    <row r="10430" spans="85:85" hidden="1" x14ac:dyDescent="0.25">
      <c r="CG10430" s="49"/>
    </row>
    <row r="10431" spans="85:85" hidden="1" x14ac:dyDescent="0.25">
      <c r="CG10431" s="49"/>
    </row>
    <row r="10432" spans="85:85" hidden="1" x14ac:dyDescent="0.25">
      <c r="CG10432" s="49"/>
    </row>
    <row r="10433" spans="85:85" hidden="1" x14ac:dyDescent="0.25">
      <c r="CG10433" s="49"/>
    </row>
    <row r="10434" spans="85:85" hidden="1" x14ac:dyDescent="0.25">
      <c r="CG10434" s="49"/>
    </row>
    <row r="10435" spans="85:85" hidden="1" x14ac:dyDescent="0.25">
      <c r="CG10435" s="49"/>
    </row>
    <row r="10436" spans="85:85" hidden="1" x14ac:dyDescent="0.25">
      <c r="CG10436" s="49"/>
    </row>
    <row r="10437" spans="85:85" hidden="1" x14ac:dyDescent="0.25">
      <c r="CG10437" s="49"/>
    </row>
    <row r="10438" spans="85:85" hidden="1" x14ac:dyDescent="0.25">
      <c r="CG10438" s="49"/>
    </row>
    <row r="10439" spans="85:85" hidden="1" x14ac:dyDescent="0.25">
      <c r="CG10439" s="49"/>
    </row>
    <row r="10440" spans="85:85" hidden="1" x14ac:dyDescent="0.25">
      <c r="CG10440" s="49"/>
    </row>
    <row r="10441" spans="85:85" hidden="1" x14ac:dyDescent="0.25">
      <c r="CG10441" s="49"/>
    </row>
    <row r="10442" spans="85:85" hidden="1" x14ac:dyDescent="0.25">
      <c r="CG10442" s="49"/>
    </row>
    <row r="10443" spans="85:85" hidden="1" x14ac:dyDescent="0.25">
      <c r="CG10443" s="49"/>
    </row>
    <row r="10444" spans="85:85" hidden="1" x14ac:dyDescent="0.25">
      <c r="CG10444" s="49"/>
    </row>
    <row r="10445" spans="85:85" hidden="1" x14ac:dyDescent="0.25">
      <c r="CG10445" s="49"/>
    </row>
    <row r="10446" spans="85:85" hidden="1" x14ac:dyDescent="0.25">
      <c r="CG10446" s="49"/>
    </row>
    <row r="10447" spans="85:85" hidden="1" x14ac:dyDescent="0.25">
      <c r="CG10447" s="49"/>
    </row>
    <row r="10448" spans="85:85" hidden="1" x14ac:dyDescent="0.25">
      <c r="CG10448" s="49"/>
    </row>
    <row r="10449" spans="85:85" hidden="1" x14ac:dyDescent="0.25">
      <c r="CG10449" s="49"/>
    </row>
    <row r="10450" spans="85:85" hidden="1" x14ac:dyDescent="0.25">
      <c r="CG10450" s="49"/>
    </row>
    <row r="10451" spans="85:85" hidden="1" x14ac:dyDescent="0.25">
      <c r="CG10451" s="49"/>
    </row>
    <row r="10452" spans="85:85" hidden="1" x14ac:dyDescent="0.25">
      <c r="CG10452" s="49"/>
    </row>
    <row r="10453" spans="85:85" hidden="1" x14ac:dyDescent="0.25">
      <c r="CG10453" s="49"/>
    </row>
    <row r="10454" spans="85:85" hidden="1" x14ac:dyDescent="0.25">
      <c r="CG10454" s="49"/>
    </row>
    <row r="10455" spans="85:85" hidden="1" x14ac:dyDescent="0.25">
      <c r="CG10455" s="49"/>
    </row>
    <row r="10456" spans="85:85" hidden="1" x14ac:dyDescent="0.25">
      <c r="CG10456" s="49"/>
    </row>
    <row r="10457" spans="85:85" hidden="1" x14ac:dyDescent="0.25">
      <c r="CG10457" s="49"/>
    </row>
    <row r="10458" spans="85:85" hidden="1" x14ac:dyDescent="0.25">
      <c r="CG10458" s="49"/>
    </row>
    <row r="10459" spans="85:85" hidden="1" x14ac:dyDescent="0.25">
      <c r="CG10459" s="49"/>
    </row>
    <row r="10460" spans="85:85" hidden="1" x14ac:dyDescent="0.25">
      <c r="CG10460" s="49"/>
    </row>
    <row r="10461" spans="85:85" hidden="1" x14ac:dyDescent="0.25">
      <c r="CG10461" s="49"/>
    </row>
    <row r="10462" spans="85:85" hidden="1" x14ac:dyDescent="0.25">
      <c r="CG10462" s="49"/>
    </row>
    <row r="10463" spans="85:85" hidden="1" x14ac:dyDescent="0.25">
      <c r="CG10463" s="49"/>
    </row>
    <row r="10464" spans="85:85" hidden="1" x14ac:dyDescent="0.25">
      <c r="CG10464" s="49"/>
    </row>
    <row r="10465" spans="85:85" hidden="1" x14ac:dyDescent="0.25">
      <c r="CG10465" s="49"/>
    </row>
    <row r="10466" spans="85:85" hidden="1" x14ac:dyDescent="0.25">
      <c r="CG10466" s="49"/>
    </row>
    <row r="10467" spans="85:85" hidden="1" x14ac:dyDescent="0.25">
      <c r="CG10467" s="49"/>
    </row>
    <row r="10468" spans="85:85" hidden="1" x14ac:dyDescent="0.25">
      <c r="CG10468" s="49"/>
    </row>
    <row r="10469" spans="85:85" hidden="1" x14ac:dyDescent="0.25">
      <c r="CG10469" s="49"/>
    </row>
    <row r="10470" spans="85:85" hidden="1" x14ac:dyDescent="0.25">
      <c r="CG10470" s="49"/>
    </row>
    <row r="10471" spans="85:85" hidden="1" x14ac:dyDescent="0.25">
      <c r="CG10471" s="49"/>
    </row>
    <row r="10472" spans="85:85" hidden="1" x14ac:dyDescent="0.25">
      <c r="CG10472" s="49"/>
    </row>
    <row r="10473" spans="85:85" hidden="1" x14ac:dyDescent="0.25">
      <c r="CG10473" s="49"/>
    </row>
    <row r="10474" spans="85:85" hidden="1" x14ac:dyDescent="0.25">
      <c r="CG10474" s="49"/>
    </row>
    <row r="10475" spans="85:85" hidden="1" x14ac:dyDescent="0.25">
      <c r="CG10475" s="49"/>
    </row>
    <row r="10476" spans="85:85" hidden="1" x14ac:dyDescent="0.25">
      <c r="CG10476" s="49"/>
    </row>
    <row r="10477" spans="85:85" hidden="1" x14ac:dyDescent="0.25">
      <c r="CG10477" s="49"/>
    </row>
    <row r="10478" spans="85:85" hidden="1" x14ac:dyDescent="0.25">
      <c r="CG10478" s="49"/>
    </row>
    <row r="10479" spans="85:85" hidden="1" x14ac:dyDescent="0.25">
      <c r="CG10479" s="49"/>
    </row>
    <row r="10480" spans="85:85" hidden="1" x14ac:dyDescent="0.25">
      <c r="CG10480" s="49"/>
    </row>
    <row r="10481" spans="85:85" hidden="1" x14ac:dyDescent="0.25">
      <c r="CG10481" s="49"/>
    </row>
    <row r="10482" spans="85:85" hidden="1" x14ac:dyDescent="0.25">
      <c r="CG10482" s="49"/>
    </row>
    <row r="10483" spans="85:85" hidden="1" x14ac:dyDescent="0.25">
      <c r="CG10483" s="49"/>
    </row>
    <row r="10484" spans="85:85" hidden="1" x14ac:dyDescent="0.25">
      <c r="CG10484" s="49"/>
    </row>
    <row r="10485" spans="85:85" hidden="1" x14ac:dyDescent="0.25">
      <c r="CG10485" s="49"/>
    </row>
    <row r="10486" spans="85:85" hidden="1" x14ac:dyDescent="0.25">
      <c r="CG10486" s="49"/>
    </row>
    <row r="10487" spans="85:85" hidden="1" x14ac:dyDescent="0.25">
      <c r="CG10487" s="49"/>
    </row>
    <row r="10488" spans="85:85" hidden="1" x14ac:dyDescent="0.25">
      <c r="CG10488" s="49"/>
    </row>
    <row r="10489" spans="85:85" hidden="1" x14ac:dyDescent="0.25">
      <c r="CG10489" s="49"/>
    </row>
    <row r="10490" spans="85:85" hidden="1" x14ac:dyDescent="0.25">
      <c r="CG10490" s="49"/>
    </row>
    <row r="10491" spans="85:85" hidden="1" x14ac:dyDescent="0.25">
      <c r="CG10491" s="49"/>
    </row>
    <row r="10492" spans="85:85" hidden="1" x14ac:dyDescent="0.25">
      <c r="CG10492" s="49"/>
    </row>
    <row r="10493" spans="85:85" hidden="1" x14ac:dyDescent="0.25">
      <c r="CG10493" s="49"/>
    </row>
    <row r="10494" spans="85:85" hidden="1" x14ac:dyDescent="0.25">
      <c r="CG10494" s="49"/>
    </row>
    <row r="10495" spans="85:85" hidden="1" x14ac:dyDescent="0.25">
      <c r="CG10495" s="49"/>
    </row>
    <row r="10496" spans="85:85" hidden="1" x14ac:dyDescent="0.25">
      <c r="CG10496" s="49"/>
    </row>
    <row r="10497" spans="85:85" hidden="1" x14ac:dyDescent="0.25">
      <c r="CG10497" s="49"/>
    </row>
    <row r="10498" spans="85:85" hidden="1" x14ac:dyDescent="0.25">
      <c r="CG10498" s="49"/>
    </row>
    <row r="10499" spans="85:85" hidden="1" x14ac:dyDescent="0.25">
      <c r="CG10499" s="49"/>
    </row>
    <row r="10500" spans="85:85" hidden="1" x14ac:dyDescent="0.25">
      <c r="CG10500" s="49"/>
    </row>
    <row r="10501" spans="85:85" hidden="1" x14ac:dyDescent="0.25">
      <c r="CG10501" s="49"/>
    </row>
    <row r="10502" spans="85:85" hidden="1" x14ac:dyDescent="0.25">
      <c r="CG10502" s="49"/>
    </row>
    <row r="10503" spans="85:85" hidden="1" x14ac:dyDescent="0.25">
      <c r="CG10503" s="49"/>
    </row>
    <row r="10504" spans="85:85" hidden="1" x14ac:dyDescent="0.25">
      <c r="CG10504" s="49"/>
    </row>
    <row r="10505" spans="85:85" hidden="1" x14ac:dyDescent="0.25">
      <c r="CG10505" s="49"/>
    </row>
    <row r="10506" spans="85:85" hidden="1" x14ac:dyDescent="0.25">
      <c r="CG10506" s="49"/>
    </row>
    <row r="10507" spans="85:85" hidden="1" x14ac:dyDescent="0.25">
      <c r="CG10507" s="49"/>
    </row>
    <row r="10508" spans="85:85" hidden="1" x14ac:dyDescent="0.25">
      <c r="CG10508" s="49"/>
    </row>
    <row r="10509" spans="85:85" hidden="1" x14ac:dyDescent="0.25">
      <c r="CG10509" s="49"/>
    </row>
    <row r="10510" spans="85:85" hidden="1" x14ac:dyDescent="0.25">
      <c r="CG10510" s="49"/>
    </row>
    <row r="10511" spans="85:85" hidden="1" x14ac:dyDescent="0.25">
      <c r="CG10511" s="49"/>
    </row>
    <row r="10512" spans="85:85" hidden="1" x14ac:dyDescent="0.25">
      <c r="CG10512" s="49"/>
    </row>
    <row r="10513" spans="85:85" hidden="1" x14ac:dyDescent="0.25">
      <c r="CG10513" s="49"/>
    </row>
    <row r="10514" spans="85:85" hidden="1" x14ac:dyDescent="0.25">
      <c r="CG10514" s="49"/>
    </row>
    <row r="10515" spans="85:85" hidden="1" x14ac:dyDescent="0.25">
      <c r="CG10515" s="49"/>
    </row>
    <row r="10516" spans="85:85" hidden="1" x14ac:dyDescent="0.25">
      <c r="CG10516" s="49"/>
    </row>
    <row r="10517" spans="85:85" hidden="1" x14ac:dyDescent="0.25">
      <c r="CG10517" s="49"/>
    </row>
    <row r="10518" spans="85:85" hidden="1" x14ac:dyDescent="0.25">
      <c r="CG10518" s="49"/>
    </row>
    <row r="10519" spans="85:85" hidden="1" x14ac:dyDescent="0.25">
      <c r="CG10519" s="49"/>
    </row>
    <row r="10520" spans="85:85" hidden="1" x14ac:dyDescent="0.25">
      <c r="CG10520" s="49"/>
    </row>
    <row r="10521" spans="85:85" hidden="1" x14ac:dyDescent="0.25">
      <c r="CG10521" s="49"/>
    </row>
    <row r="10522" spans="85:85" hidden="1" x14ac:dyDescent="0.25">
      <c r="CG10522" s="49"/>
    </row>
    <row r="10523" spans="85:85" hidden="1" x14ac:dyDescent="0.25">
      <c r="CG10523" s="49"/>
    </row>
    <row r="10524" spans="85:85" hidden="1" x14ac:dyDescent="0.25">
      <c r="CG10524" s="49"/>
    </row>
    <row r="10525" spans="85:85" hidden="1" x14ac:dyDescent="0.25">
      <c r="CG10525" s="49"/>
    </row>
    <row r="10526" spans="85:85" hidden="1" x14ac:dyDescent="0.25">
      <c r="CG10526" s="49"/>
    </row>
    <row r="10527" spans="85:85" hidden="1" x14ac:dyDescent="0.25">
      <c r="CG10527" s="49"/>
    </row>
    <row r="10528" spans="85:85" hidden="1" x14ac:dyDescent="0.25">
      <c r="CG10528" s="49"/>
    </row>
    <row r="10529" spans="85:85" hidden="1" x14ac:dyDescent="0.25">
      <c r="CG10529" s="49"/>
    </row>
    <row r="10530" spans="85:85" hidden="1" x14ac:dyDescent="0.25">
      <c r="CG10530" s="49"/>
    </row>
    <row r="10531" spans="85:85" hidden="1" x14ac:dyDescent="0.25">
      <c r="CG10531" s="49"/>
    </row>
    <row r="10532" spans="85:85" hidden="1" x14ac:dyDescent="0.25">
      <c r="CG10532" s="49"/>
    </row>
    <row r="10533" spans="85:85" hidden="1" x14ac:dyDescent="0.25">
      <c r="CG10533" s="49"/>
    </row>
    <row r="10534" spans="85:85" hidden="1" x14ac:dyDescent="0.25">
      <c r="CG10534" s="49"/>
    </row>
    <row r="10535" spans="85:85" hidden="1" x14ac:dyDescent="0.25">
      <c r="CG10535" s="49"/>
    </row>
    <row r="10536" spans="85:85" hidden="1" x14ac:dyDescent="0.25">
      <c r="CG10536" s="49"/>
    </row>
    <row r="10537" spans="85:85" hidden="1" x14ac:dyDescent="0.25">
      <c r="CG10537" s="49"/>
    </row>
    <row r="10538" spans="85:85" hidden="1" x14ac:dyDescent="0.25">
      <c r="CG10538" s="49"/>
    </row>
    <row r="10539" spans="85:85" hidden="1" x14ac:dyDescent="0.25">
      <c r="CG10539" s="49"/>
    </row>
    <row r="10540" spans="85:85" hidden="1" x14ac:dyDescent="0.25">
      <c r="CG10540" s="49"/>
    </row>
    <row r="10541" spans="85:85" hidden="1" x14ac:dyDescent="0.25">
      <c r="CG10541" s="49"/>
    </row>
    <row r="10542" spans="85:85" hidden="1" x14ac:dyDescent="0.25">
      <c r="CG10542" s="49"/>
    </row>
    <row r="10543" spans="85:85" hidden="1" x14ac:dyDescent="0.25">
      <c r="CG10543" s="49"/>
    </row>
    <row r="10544" spans="85:85" hidden="1" x14ac:dyDescent="0.25">
      <c r="CG10544" s="49"/>
    </row>
    <row r="10545" spans="85:85" hidden="1" x14ac:dyDescent="0.25">
      <c r="CG10545" s="49"/>
    </row>
    <row r="10546" spans="85:85" hidden="1" x14ac:dyDescent="0.25">
      <c r="CG10546" s="49"/>
    </row>
    <row r="10547" spans="85:85" hidden="1" x14ac:dyDescent="0.25">
      <c r="CG10547" s="49"/>
    </row>
    <row r="10548" spans="85:85" hidden="1" x14ac:dyDescent="0.25">
      <c r="CG10548" s="49"/>
    </row>
    <row r="10549" spans="85:85" hidden="1" x14ac:dyDescent="0.25">
      <c r="CG10549" s="49"/>
    </row>
    <row r="10550" spans="85:85" hidden="1" x14ac:dyDescent="0.25">
      <c r="CG10550" s="49"/>
    </row>
    <row r="10551" spans="85:85" hidden="1" x14ac:dyDescent="0.25">
      <c r="CG10551" s="49"/>
    </row>
    <row r="10552" spans="85:85" hidden="1" x14ac:dyDescent="0.25">
      <c r="CG10552" s="49"/>
    </row>
    <row r="10553" spans="85:85" hidden="1" x14ac:dyDescent="0.25">
      <c r="CG10553" s="49"/>
    </row>
    <row r="10554" spans="85:85" hidden="1" x14ac:dyDescent="0.25">
      <c r="CG10554" s="49"/>
    </row>
    <row r="10555" spans="85:85" hidden="1" x14ac:dyDescent="0.25">
      <c r="CG10555" s="49"/>
    </row>
    <row r="10556" spans="85:85" hidden="1" x14ac:dyDescent="0.25">
      <c r="CG10556" s="49"/>
    </row>
    <row r="10557" spans="85:85" hidden="1" x14ac:dyDescent="0.25">
      <c r="CG10557" s="49"/>
    </row>
    <row r="10558" spans="85:85" hidden="1" x14ac:dyDescent="0.25">
      <c r="CG10558" s="49"/>
    </row>
    <row r="10559" spans="85:85" hidden="1" x14ac:dyDescent="0.25">
      <c r="CG10559" s="49"/>
    </row>
    <row r="10560" spans="85:85" hidden="1" x14ac:dyDescent="0.25">
      <c r="CG10560" s="49"/>
    </row>
    <row r="10561" spans="85:85" hidden="1" x14ac:dyDescent="0.25">
      <c r="CG10561" s="49"/>
    </row>
    <row r="10562" spans="85:85" hidden="1" x14ac:dyDescent="0.25">
      <c r="CG10562" s="49"/>
    </row>
    <row r="10563" spans="85:85" hidden="1" x14ac:dyDescent="0.25">
      <c r="CG10563" s="49"/>
    </row>
    <row r="10564" spans="85:85" hidden="1" x14ac:dyDescent="0.25">
      <c r="CG10564" s="49"/>
    </row>
    <row r="10565" spans="85:85" hidden="1" x14ac:dyDescent="0.25">
      <c r="CG10565" s="49"/>
    </row>
    <row r="10566" spans="85:85" hidden="1" x14ac:dyDescent="0.25">
      <c r="CG10566" s="49"/>
    </row>
    <row r="10567" spans="85:85" hidden="1" x14ac:dyDescent="0.25">
      <c r="CG10567" s="49"/>
    </row>
    <row r="10568" spans="85:85" hidden="1" x14ac:dyDescent="0.25">
      <c r="CG10568" s="49"/>
    </row>
    <row r="10569" spans="85:85" hidden="1" x14ac:dyDescent="0.25">
      <c r="CG10569" s="49"/>
    </row>
    <row r="10570" spans="85:85" hidden="1" x14ac:dyDescent="0.25">
      <c r="CG10570" s="49"/>
    </row>
    <row r="10571" spans="85:85" hidden="1" x14ac:dyDescent="0.25">
      <c r="CG10571" s="49"/>
    </row>
    <row r="10572" spans="85:85" hidden="1" x14ac:dyDescent="0.25">
      <c r="CG10572" s="49"/>
    </row>
    <row r="10573" spans="85:85" hidden="1" x14ac:dyDescent="0.25">
      <c r="CG10573" s="49"/>
    </row>
    <row r="10574" spans="85:85" hidden="1" x14ac:dyDescent="0.25">
      <c r="CG10574" s="49"/>
    </row>
    <row r="10575" spans="85:85" hidden="1" x14ac:dyDescent="0.25">
      <c r="CG10575" s="49"/>
    </row>
    <row r="10576" spans="85:85" hidden="1" x14ac:dyDescent="0.25">
      <c r="CG10576" s="49"/>
    </row>
    <row r="10577" spans="85:85" hidden="1" x14ac:dyDescent="0.25">
      <c r="CG10577" s="49"/>
    </row>
    <row r="10578" spans="85:85" hidden="1" x14ac:dyDescent="0.25">
      <c r="CG10578" s="49"/>
    </row>
    <row r="10579" spans="85:85" hidden="1" x14ac:dyDescent="0.25">
      <c r="CG10579" s="49"/>
    </row>
    <row r="10580" spans="85:85" hidden="1" x14ac:dyDescent="0.25">
      <c r="CG10580" s="49"/>
    </row>
    <row r="10581" spans="85:85" hidden="1" x14ac:dyDescent="0.25">
      <c r="CG10581" s="49"/>
    </row>
    <row r="10582" spans="85:85" hidden="1" x14ac:dyDescent="0.25">
      <c r="CG10582" s="49"/>
    </row>
    <row r="10583" spans="85:85" hidden="1" x14ac:dyDescent="0.25">
      <c r="CG10583" s="49"/>
    </row>
    <row r="10584" spans="85:85" hidden="1" x14ac:dyDescent="0.25">
      <c r="CG10584" s="49"/>
    </row>
    <row r="10585" spans="85:85" hidden="1" x14ac:dyDescent="0.25">
      <c r="CG10585" s="49"/>
    </row>
    <row r="10586" spans="85:85" hidden="1" x14ac:dyDescent="0.25">
      <c r="CG10586" s="49"/>
    </row>
    <row r="10587" spans="85:85" hidden="1" x14ac:dyDescent="0.25">
      <c r="CG10587" s="49"/>
    </row>
    <row r="10588" spans="85:85" hidden="1" x14ac:dyDescent="0.25">
      <c r="CG10588" s="49"/>
    </row>
    <row r="10589" spans="85:85" hidden="1" x14ac:dyDescent="0.25">
      <c r="CG10589" s="49"/>
    </row>
    <row r="10590" spans="85:85" hidden="1" x14ac:dyDescent="0.25">
      <c r="CG10590" s="49"/>
    </row>
    <row r="10591" spans="85:85" hidden="1" x14ac:dyDescent="0.25">
      <c r="CG10591" s="49"/>
    </row>
    <row r="10592" spans="85:85" hidden="1" x14ac:dyDescent="0.25">
      <c r="CG10592" s="49"/>
    </row>
    <row r="10593" spans="85:85" hidden="1" x14ac:dyDescent="0.25">
      <c r="CG10593" s="49"/>
    </row>
    <row r="10594" spans="85:85" hidden="1" x14ac:dyDescent="0.25">
      <c r="CG10594" s="49"/>
    </row>
    <row r="10595" spans="85:85" hidden="1" x14ac:dyDescent="0.25">
      <c r="CG10595" s="49"/>
    </row>
    <row r="10596" spans="85:85" hidden="1" x14ac:dyDescent="0.25">
      <c r="CG10596" s="49"/>
    </row>
    <row r="10597" spans="85:85" hidden="1" x14ac:dyDescent="0.25">
      <c r="CG10597" s="49"/>
    </row>
    <row r="10598" spans="85:85" hidden="1" x14ac:dyDescent="0.25">
      <c r="CG10598" s="49"/>
    </row>
    <row r="10599" spans="85:85" hidden="1" x14ac:dyDescent="0.25">
      <c r="CG10599" s="49"/>
    </row>
    <row r="10600" spans="85:85" hidden="1" x14ac:dyDescent="0.25">
      <c r="CG10600" s="49"/>
    </row>
    <row r="10601" spans="85:85" hidden="1" x14ac:dyDescent="0.25">
      <c r="CG10601" s="49"/>
    </row>
    <row r="10602" spans="85:85" hidden="1" x14ac:dyDescent="0.25">
      <c r="CG10602" s="49"/>
    </row>
    <row r="10603" spans="85:85" hidden="1" x14ac:dyDescent="0.25">
      <c r="CG10603" s="49"/>
    </row>
    <row r="10604" spans="85:85" hidden="1" x14ac:dyDescent="0.25">
      <c r="CG10604" s="49"/>
    </row>
    <row r="10605" spans="85:85" hidden="1" x14ac:dyDescent="0.25">
      <c r="CG10605" s="49"/>
    </row>
    <row r="10606" spans="85:85" hidden="1" x14ac:dyDescent="0.25">
      <c r="CG10606" s="49"/>
    </row>
    <row r="10607" spans="85:85" hidden="1" x14ac:dyDescent="0.25">
      <c r="CG10607" s="49"/>
    </row>
    <row r="10608" spans="85:85" hidden="1" x14ac:dyDescent="0.25">
      <c r="CG10608" s="49"/>
    </row>
    <row r="10609" spans="85:85" hidden="1" x14ac:dyDescent="0.25">
      <c r="CG10609" s="49"/>
    </row>
    <row r="10610" spans="85:85" hidden="1" x14ac:dyDescent="0.25">
      <c r="CG10610" s="49"/>
    </row>
    <row r="10611" spans="85:85" hidden="1" x14ac:dyDescent="0.25">
      <c r="CG10611" s="49"/>
    </row>
    <row r="10612" spans="85:85" hidden="1" x14ac:dyDescent="0.25">
      <c r="CG10612" s="49"/>
    </row>
    <row r="10613" spans="85:85" hidden="1" x14ac:dyDescent="0.25">
      <c r="CG10613" s="49"/>
    </row>
    <row r="10614" spans="85:85" hidden="1" x14ac:dyDescent="0.25">
      <c r="CG10614" s="49"/>
    </row>
    <row r="10615" spans="85:85" hidden="1" x14ac:dyDescent="0.25">
      <c r="CG10615" s="49"/>
    </row>
    <row r="10616" spans="85:85" hidden="1" x14ac:dyDescent="0.25">
      <c r="CG10616" s="49"/>
    </row>
    <row r="10617" spans="85:85" hidden="1" x14ac:dyDescent="0.25">
      <c r="CG10617" s="49"/>
    </row>
    <row r="10618" spans="85:85" hidden="1" x14ac:dyDescent="0.25">
      <c r="CG10618" s="49"/>
    </row>
    <row r="10619" spans="85:85" hidden="1" x14ac:dyDescent="0.25">
      <c r="CG10619" s="49"/>
    </row>
    <row r="10620" spans="85:85" hidden="1" x14ac:dyDescent="0.25">
      <c r="CG10620" s="49"/>
    </row>
    <row r="10621" spans="85:85" hidden="1" x14ac:dyDescent="0.25">
      <c r="CG10621" s="49"/>
    </row>
    <row r="10622" spans="85:85" hidden="1" x14ac:dyDescent="0.25">
      <c r="CG10622" s="49"/>
    </row>
    <row r="10623" spans="85:85" hidden="1" x14ac:dyDescent="0.25">
      <c r="CG10623" s="49"/>
    </row>
    <row r="10624" spans="85:85" hidden="1" x14ac:dyDescent="0.25">
      <c r="CG10624" s="49"/>
    </row>
    <row r="10625" spans="85:85" hidden="1" x14ac:dyDescent="0.25">
      <c r="CG10625" s="49"/>
    </row>
    <row r="10626" spans="85:85" hidden="1" x14ac:dyDescent="0.25">
      <c r="CG10626" s="49"/>
    </row>
    <row r="10627" spans="85:85" hidden="1" x14ac:dyDescent="0.25">
      <c r="CG10627" s="49"/>
    </row>
    <row r="10628" spans="85:85" hidden="1" x14ac:dyDescent="0.25">
      <c r="CG10628" s="49"/>
    </row>
    <row r="10629" spans="85:85" hidden="1" x14ac:dyDescent="0.25">
      <c r="CG10629" s="49"/>
    </row>
    <row r="10630" spans="85:85" hidden="1" x14ac:dyDescent="0.25">
      <c r="CG10630" s="49"/>
    </row>
    <row r="10631" spans="85:85" hidden="1" x14ac:dyDescent="0.25">
      <c r="CG10631" s="49"/>
    </row>
    <row r="10632" spans="85:85" hidden="1" x14ac:dyDescent="0.25">
      <c r="CG10632" s="49"/>
    </row>
    <row r="10633" spans="85:85" hidden="1" x14ac:dyDescent="0.25">
      <c r="CG10633" s="49"/>
    </row>
    <row r="10634" spans="85:85" hidden="1" x14ac:dyDescent="0.25">
      <c r="CG10634" s="49"/>
    </row>
    <row r="10635" spans="85:85" hidden="1" x14ac:dyDescent="0.25">
      <c r="CG10635" s="49"/>
    </row>
    <row r="10636" spans="85:85" hidden="1" x14ac:dyDescent="0.25">
      <c r="CG10636" s="49"/>
    </row>
    <row r="10637" spans="85:85" hidden="1" x14ac:dyDescent="0.25">
      <c r="CG10637" s="49"/>
    </row>
    <row r="10638" spans="85:85" hidden="1" x14ac:dyDescent="0.25">
      <c r="CG10638" s="49"/>
    </row>
    <row r="10639" spans="85:85" hidden="1" x14ac:dyDescent="0.25">
      <c r="CG10639" s="49"/>
    </row>
    <row r="10640" spans="85:85" hidden="1" x14ac:dyDescent="0.25">
      <c r="CG10640" s="49"/>
    </row>
    <row r="10641" spans="85:85" hidden="1" x14ac:dyDescent="0.25">
      <c r="CG10641" s="49"/>
    </row>
    <row r="10642" spans="85:85" hidden="1" x14ac:dyDescent="0.25">
      <c r="CG10642" s="49"/>
    </row>
    <row r="10643" spans="85:85" hidden="1" x14ac:dyDescent="0.25">
      <c r="CG10643" s="49"/>
    </row>
    <row r="10644" spans="85:85" hidden="1" x14ac:dyDescent="0.25">
      <c r="CG10644" s="49"/>
    </row>
    <row r="10645" spans="85:85" hidden="1" x14ac:dyDescent="0.25">
      <c r="CG10645" s="49"/>
    </row>
    <row r="10646" spans="85:85" hidden="1" x14ac:dyDescent="0.25">
      <c r="CG10646" s="49"/>
    </row>
    <row r="10647" spans="85:85" hidden="1" x14ac:dyDescent="0.25">
      <c r="CG10647" s="49"/>
    </row>
    <row r="10648" spans="85:85" hidden="1" x14ac:dyDescent="0.25">
      <c r="CG10648" s="49"/>
    </row>
    <row r="10649" spans="85:85" hidden="1" x14ac:dyDescent="0.25">
      <c r="CG10649" s="49"/>
    </row>
    <row r="10650" spans="85:85" hidden="1" x14ac:dyDescent="0.25">
      <c r="CG10650" s="49"/>
    </row>
    <row r="10651" spans="85:85" hidden="1" x14ac:dyDescent="0.25">
      <c r="CG10651" s="49"/>
    </row>
    <row r="10652" spans="85:85" hidden="1" x14ac:dyDescent="0.25">
      <c r="CG10652" s="49"/>
    </row>
    <row r="10653" spans="85:85" hidden="1" x14ac:dyDescent="0.25">
      <c r="CG10653" s="49"/>
    </row>
    <row r="10654" spans="85:85" hidden="1" x14ac:dyDescent="0.25">
      <c r="CG10654" s="49"/>
    </row>
    <row r="10655" spans="85:85" hidden="1" x14ac:dyDescent="0.25">
      <c r="CG10655" s="49"/>
    </row>
    <row r="10656" spans="85:85" hidden="1" x14ac:dyDescent="0.25">
      <c r="CG10656" s="49"/>
    </row>
    <row r="10657" spans="85:85" hidden="1" x14ac:dyDescent="0.25">
      <c r="CG10657" s="49"/>
    </row>
    <row r="10658" spans="85:85" hidden="1" x14ac:dyDescent="0.25">
      <c r="CG10658" s="49"/>
    </row>
    <row r="10659" spans="85:85" hidden="1" x14ac:dyDescent="0.25">
      <c r="CG10659" s="49"/>
    </row>
    <row r="10660" spans="85:85" hidden="1" x14ac:dyDescent="0.25">
      <c r="CG10660" s="49"/>
    </row>
    <row r="10661" spans="85:85" hidden="1" x14ac:dyDescent="0.25">
      <c r="CG10661" s="49"/>
    </row>
    <row r="10662" spans="85:85" hidden="1" x14ac:dyDescent="0.25">
      <c r="CG10662" s="49"/>
    </row>
    <row r="10663" spans="85:85" hidden="1" x14ac:dyDescent="0.25">
      <c r="CG10663" s="49"/>
    </row>
    <row r="10664" spans="85:85" hidden="1" x14ac:dyDescent="0.25">
      <c r="CG10664" s="49"/>
    </row>
    <row r="10665" spans="85:85" hidden="1" x14ac:dyDescent="0.25">
      <c r="CG10665" s="49"/>
    </row>
    <row r="10666" spans="85:85" hidden="1" x14ac:dyDescent="0.25">
      <c r="CG10666" s="49"/>
    </row>
    <row r="10667" spans="85:85" hidden="1" x14ac:dyDescent="0.25">
      <c r="CG10667" s="49"/>
    </row>
    <row r="10668" spans="85:85" hidden="1" x14ac:dyDescent="0.25">
      <c r="CG10668" s="49"/>
    </row>
    <row r="10669" spans="85:85" hidden="1" x14ac:dyDescent="0.25">
      <c r="CG10669" s="49"/>
    </row>
    <row r="10670" spans="85:85" hidden="1" x14ac:dyDescent="0.25">
      <c r="CG10670" s="49"/>
    </row>
    <row r="10671" spans="85:85" hidden="1" x14ac:dyDescent="0.25">
      <c r="CG10671" s="49"/>
    </row>
    <row r="10672" spans="85:85" hidden="1" x14ac:dyDescent="0.25">
      <c r="CG10672" s="49"/>
    </row>
    <row r="10673" spans="85:85" hidden="1" x14ac:dyDescent="0.25">
      <c r="CG10673" s="49"/>
    </row>
    <row r="10674" spans="85:85" hidden="1" x14ac:dyDescent="0.25">
      <c r="CG10674" s="49"/>
    </row>
    <row r="10675" spans="85:85" hidden="1" x14ac:dyDescent="0.25">
      <c r="CG10675" s="49"/>
    </row>
    <row r="10676" spans="85:85" hidden="1" x14ac:dyDescent="0.25">
      <c r="CG10676" s="49"/>
    </row>
    <row r="10677" spans="85:85" hidden="1" x14ac:dyDescent="0.25">
      <c r="CG10677" s="49"/>
    </row>
    <row r="10678" spans="85:85" hidden="1" x14ac:dyDescent="0.25">
      <c r="CG10678" s="49"/>
    </row>
    <row r="10679" spans="85:85" hidden="1" x14ac:dyDescent="0.25">
      <c r="CG10679" s="49"/>
    </row>
    <row r="10680" spans="85:85" hidden="1" x14ac:dyDescent="0.25">
      <c r="CG10680" s="49"/>
    </row>
    <row r="10681" spans="85:85" hidden="1" x14ac:dyDescent="0.25">
      <c r="CG10681" s="49"/>
    </row>
    <row r="10682" spans="85:85" hidden="1" x14ac:dyDescent="0.25">
      <c r="CG10682" s="49"/>
    </row>
    <row r="10683" spans="85:85" hidden="1" x14ac:dyDescent="0.25">
      <c r="CG10683" s="49"/>
    </row>
    <row r="10684" spans="85:85" hidden="1" x14ac:dyDescent="0.25">
      <c r="CG10684" s="49"/>
    </row>
    <row r="10685" spans="85:85" hidden="1" x14ac:dyDescent="0.25">
      <c r="CG10685" s="49"/>
    </row>
    <row r="10686" spans="85:85" hidden="1" x14ac:dyDescent="0.25">
      <c r="CG10686" s="49"/>
    </row>
    <row r="10687" spans="85:85" hidden="1" x14ac:dyDescent="0.25">
      <c r="CG10687" s="49"/>
    </row>
    <row r="10688" spans="85:85" hidden="1" x14ac:dyDescent="0.25">
      <c r="CG10688" s="49"/>
    </row>
    <row r="10689" spans="85:85" hidden="1" x14ac:dyDescent="0.25">
      <c r="CG10689" s="49"/>
    </row>
    <row r="10690" spans="85:85" hidden="1" x14ac:dyDescent="0.25">
      <c r="CG10690" s="49"/>
    </row>
    <row r="10691" spans="85:85" hidden="1" x14ac:dyDescent="0.25">
      <c r="CG10691" s="49"/>
    </row>
    <row r="10692" spans="85:85" hidden="1" x14ac:dyDescent="0.25">
      <c r="CG10692" s="49"/>
    </row>
    <row r="10693" spans="85:85" hidden="1" x14ac:dyDescent="0.25">
      <c r="CG10693" s="49"/>
    </row>
    <row r="10694" spans="85:85" hidden="1" x14ac:dyDescent="0.25">
      <c r="CG10694" s="49"/>
    </row>
    <row r="10695" spans="85:85" hidden="1" x14ac:dyDescent="0.25">
      <c r="CG10695" s="49"/>
    </row>
    <row r="10696" spans="85:85" hidden="1" x14ac:dyDescent="0.25">
      <c r="CG10696" s="49"/>
    </row>
    <row r="10697" spans="85:85" hidden="1" x14ac:dyDescent="0.25">
      <c r="CG10697" s="49"/>
    </row>
    <row r="10698" spans="85:85" hidden="1" x14ac:dyDescent="0.25">
      <c r="CG10698" s="49"/>
    </row>
    <row r="10699" spans="85:85" hidden="1" x14ac:dyDescent="0.25">
      <c r="CG10699" s="49"/>
    </row>
    <row r="10700" spans="85:85" hidden="1" x14ac:dyDescent="0.25">
      <c r="CG10700" s="49"/>
    </row>
    <row r="10701" spans="85:85" hidden="1" x14ac:dyDescent="0.25">
      <c r="CG10701" s="49"/>
    </row>
    <row r="10702" spans="85:85" hidden="1" x14ac:dyDescent="0.25">
      <c r="CG10702" s="49"/>
    </row>
    <row r="10703" spans="85:85" hidden="1" x14ac:dyDescent="0.25">
      <c r="CG10703" s="49"/>
    </row>
    <row r="10704" spans="85:85" hidden="1" x14ac:dyDescent="0.25">
      <c r="CG10704" s="49"/>
    </row>
    <row r="10705" spans="85:85" hidden="1" x14ac:dyDescent="0.25">
      <c r="CG10705" s="49"/>
    </row>
    <row r="10706" spans="85:85" hidden="1" x14ac:dyDescent="0.25">
      <c r="CG10706" s="49"/>
    </row>
    <row r="10707" spans="85:85" hidden="1" x14ac:dyDescent="0.25">
      <c r="CG10707" s="49"/>
    </row>
    <row r="10708" spans="85:85" hidden="1" x14ac:dyDescent="0.25">
      <c r="CG10708" s="49"/>
    </row>
    <row r="10709" spans="85:85" hidden="1" x14ac:dyDescent="0.25">
      <c r="CG10709" s="49"/>
    </row>
    <row r="10710" spans="85:85" hidden="1" x14ac:dyDescent="0.25">
      <c r="CG10710" s="49"/>
    </row>
    <row r="10711" spans="85:85" hidden="1" x14ac:dyDescent="0.25">
      <c r="CG10711" s="49"/>
    </row>
    <row r="10712" spans="85:85" hidden="1" x14ac:dyDescent="0.25">
      <c r="CG10712" s="49"/>
    </row>
    <row r="10713" spans="85:85" hidden="1" x14ac:dyDescent="0.25">
      <c r="CG10713" s="49"/>
    </row>
    <row r="10714" spans="85:85" hidden="1" x14ac:dyDescent="0.25">
      <c r="CG10714" s="49"/>
    </row>
    <row r="10715" spans="85:85" hidden="1" x14ac:dyDescent="0.25">
      <c r="CG10715" s="49"/>
    </row>
    <row r="10716" spans="85:85" hidden="1" x14ac:dyDescent="0.25">
      <c r="CG10716" s="49"/>
    </row>
    <row r="10717" spans="85:85" hidden="1" x14ac:dyDescent="0.25">
      <c r="CG10717" s="49"/>
    </row>
    <row r="10718" spans="85:85" hidden="1" x14ac:dyDescent="0.25">
      <c r="CG10718" s="49"/>
    </row>
    <row r="10719" spans="85:85" hidden="1" x14ac:dyDescent="0.25">
      <c r="CG10719" s="49"/>
    </row>
    <row r="10720" spans="85:85" hidden="1" x14ac:dyDescent="0.25">
      <c r="CG10720" s="49"/>
    </row>
    <row r="10721" spans="85:85" hidden="1" x14ac:dyDescent="0.25">
      <c r="CG10721" s="49"/>
    </row>
    <row r="10722" spans="85:85" hidden="1" x14ac:dyDescent="0.25">
      <c r="CG10722" s="49"/>
    </row>
    <row r="10723" spans="85:85" hidden="1" x14ac:dyDescent="0.25">
      <c r="CG10723" s="49"/>
    </row>
    <row r="10724" spans="85:85" hidden="1" x14ac:dyDescent="0.25">
      <c r="CG10724" s="49"/>
    </row>
    <row r="10725" spans="85:85" hidden="1" x14ac:dyDescent="0.25">
      <c r="CG10725" s="49"/>
    </row>
    <row r="10726" spans="85:85" hidden="1" x14ac:dyDescent="0.25">
      <c r="CG10726" s="49"/>
    </row>
    <row r="10727" spans="85:85" hidden="1" x14ac:dyDescent="0.25">
      <c r="CG10727" s="49"/>
    </row>
    <row r="10728" spans="85:85" hidden="1" x14ac:dyDescent="0.25">
      <c r="CG10728" s="49"/>
    </row>
    <row r="10729" spans="85:85" hidden="1" x14ac:dyDescent="0.25">
      <c r="CG10729" s="49"/>
    </row>
    <row r="10730" spans="85:85" hidden="1" x14ac:dyDescent="0.25">
      <c r="CG10730" s="49"/>
    </row>
    <row r="10731" spans="85:85" hidden="1" x14ac:dyDescent="0.25">
      <c r="CG10731" s="49"/>
    </row>
    <row r="10732" spans="85:85" hidden="1" x14ac:dyDescent="0.25">
      <c r="CG10732" s="49"/>
    </row>
    <row r="10733" spans="85:85" hidden="1" x14ac:dyDescent="0.25">
      <c r="CG10733" s="49"/>
    </row>
    <row r="10734" spans="85:85" hidden="1" x14ac:dyDescent="0.25">
      <c r="CG10734" s="49"/>
    </row>
    <row r="10735" spans="85:85" hidden="1" x14ac:dyDescent="0.25">
      <c r="CG10735" s="49"/>
    </row>
    <row r="10736" spans="85:85" hidden="1" x14ac:dyDescent="0.25">
      <c r="CG10736" s="49"/>
    </row>
    <row r="10737" spans="85:85" hidden="1" x14ac:dyDescent="0.25">
      <c r="CG10737" s="49"/>
    </row>
    <row r="10738" spans="85:85" hidden="1" x14ac:dyDescent="0.25">
      <c r="CG10738" s="49"/>
    </row>
    <row r="10739" spans="85:85" hidden="1" x14ac:dyDescent="0.25">
      <c r="CG10739" s="49"/>
    </row>
    <row r="10740" spans="85:85" hidden="1" x14ac:dyDescent="0.25">
      <c r="CG10740" s="49"/>
    </row>
    <row r="10741" spans="85:85" hidden="1" x14ac:dyDescent="0.25">
      <c r="CG10741" s="49"/>
    </row>
    <row r="10742" spans="85:85" hidden="1" x14ac:dyDescent="0.25">
      <c r="CG10742" s="49"/>
    </row>
    <row r="10743" spans="85:85" hidden="1" x14ac:dyDescent="0.25">
      <c r="CG10743" s="49"/>
    </row>
    <row r="10744" spans="85:85" hidden="1" x14ac:dyDescent="0.25">
      <c r="CG10744" s="49"/>
    </row>
    <row r="10745" spans="85:85" hidden="1" x14ac:dyDescent="0.25">
      <c r="CG10745" s="49"/>
    </row>
    <row r="10746" spans="85:85" hidden="1" x14ac:dyDescent="0.25">
      <c r="CG10746" s="49"/>
    </row>
    <row r="10747" spans="85:85" hidden="1" x14ac:dyDescent="0.25">
      <c r="CG10747" s="49"/>
    </row>
    <row r="10748" spans="85:85" hidden="1" x14ac:dyDescent="0.25">
      <c r="CG10748" s="49"/>
    </row>
    <row r="10749" spans="85:85" hidden="1" x14ac:dyDescent="0.25">
      <c r="CG10749" s="49"/>
    </row>
    <row r="10750" spans="85:85" hidden="1" x14ac:dyDescent="0.25">
      <c r="CG10750" s="49"/>
    </row>
    <row r="10751" spans="85:85" hidden="1" x14ac:dyDescent="0.25">
      <c r="CG10751" s="49"/>
    </row>
    <row r="10752" spans="85:85" hidden="1" x14ac:dyDescent="0.25">
      <c r="CG10752" s="49"/>
    </row>
    <row r="10753" spans="85:85" hidden="1" x14ac:dyDescent="0.25">
      <c r="CG10753" s="49"/>
    </row>
    <row r="10754" spans="85:85" hidden="1" x14ac:dyDescent="0.25">
      <c r="CG10754" s="49"/>
    </row>
    <row r="10755" spans="85:85" hidden="1" x14ac:dyDescent="0.25">
      <c r="CG10755" s="49"/>
    </row>
    <row r="10756" spans="85:85" hidden="1" x14ac:dyDescent="0.25">
      <c r="CG10756" s="49"/>
    </row>
    <row r="10757" spans="85:85" hidden="1" x14ac:dyDescent="0.25">
      <c r="CG10757" s="49"/>
    </row>
    <row r="10758" spans="85:85" hidden="1" x14ac:dyDescent="0.25">
      <c r="CG10758" s="49"/>
    </row>
    <row r="10759" spans="85:85" hidden="1" x14ac:dyDescent="0.25">
      <c r="CG10759" s="49"/>
    </row>
    <row r="10760" spans="85:85" hidden="1" x14ac:dyDescent="0.25">
      <c r="CG10760" s="49"/>
    </row>
    <row r="10761" spans="85:85" hidden="1" x14ac:dyDescent="0.25">
      <c r="CG10761" s="49"/>
    </row>
    <row r="10762" spans="85:85" hidden="1" x14ac:dyDescent="0.25">
      <c r="CG10762" s="49"/>
    </row>
    <row r="10763" spans="85:85" hidden="1" x14ac:dyDescent="0.25">
      <c r="CG10763" s="49"/>
    </row>
    <row r="10764" spans="85:85" hidden="1" x14ac:dyDescent="0.25">
      <c r="CG10764" s="49"/>
    </row>
    <row r="10765" spans="85:85" hidden="1" x14ac:dyDescent="0.25">
      <c r="CG10765" s="49"/>
    </row>
    <row r="10766" spans="85:85" hidden="1" x14ac:dyDescent="0.25">
      <c r="CG10766" s="49"/>
    </row>
    <row r="10767" spans="85:85" hidden="1" x14ac:dyDescent="0.25">
      <c r="CG10767" s="49"/>
    </row>
    <row r="10768" spans="85:85" hidden="1" x14ac:dyDescent="0.25">
      <c r="CG10768" s="49"/>
    </row>
    <row r="10769" spans="85:85" hidden="1" x14ac:dyDescent="0.25">
      <c r="CG10769" s="49"/>
    </row>
    <row r="10770" spans="85:85" hidden="1" x14ac:dyDescent="0.25">
      <c r="CG10770" s="49"/>
    </row>
    <row r="10771" spans="85:85" hidden="1" x14ac:dyDescent="0.25">
      <c r="CG10771" s="49"/>
    </row>
    <row r="10772" spans="85:85" hidden="1" x14ac:dyDescent="0.25">
      <c r="CG10772" s="49"/>
    </row>
    <row r="10773" spans="85:85" hidden="1" x14ac:dyDescent="0.25">
      <c r="CG10773" s="49"/>
    </row>
    <row r="10774" spans="85:85" hidden="1" x14ac:dyDescent="0.25">
      <c r="CG10774" s="49"/>
    </row>
    <row r="10775" spans="85:85" hidden="1" x14ac:dyDescent="0.25">
      <c r="CG10775" s="49"/>
    </row>
    <row r="10776" spans="85:85" hidden="1" x14ac:dyDescent="0.25">
      <c r="CG10776" s="49"/>
    </row>
    <row r="10777" spans="85:85" hidden="1" x14ac:dyDescent="0.25">
      <c r="CG10777" s="49"/>
    </row>
    <row r="10778" spans="85:85" hidden="1" x14ac:dyDescent="0.25">
      <c r="CG10778" s="49"/>
    </row>
    <row r="10779" spans="85:85" hidden="1" x14ac:dyDescent="0.25">
      <c r="CG10779" s="49"/>
    </row>
    <row r="10780" spans="85:85" hidden="1" x14ac:dyDescent="0.25">
      <c r="CG10780" s="49"/>
    </row>
    <row r="10781" spans="85:85" hidden="1" x14ac:dyDescent="0.25">
      <c r="CG10781" s="49"/>
    </row>
    <row r="10782" spans="85:85" hidden="1" x14ac:dyDescent="0.25">
      <c r="CG10782" s="49"/>
    </row>
    <row r="10783" spans="85:85" hidden="1" x14ac:dyDescent="0.25">
      <c r="CG10783" s="49"/>
    </row>
    <row r="10784" spans="85:85" hidden="1" x14ac:dyDescent="0.25">
      <c r="CG10784" s="49"/>
    </row>
    <row r="10785" spans="85:85" hidden="1" x14ac:dyDescent="0.25">
      <c r="CG10785" s="49"/>
    </row>
    <row r="10786" spans="85:85" hidden="1" x14ac:dyDescent="0.25">
      <c r="CG10786" s="49"/>
    </row>
    <row r="10787" spans="85:85" hidden="1" x14ac:dyDescent="0.25">
      <c r="CG10787" s="49"/>
    </row>
    <row r="10788" spans="85:85" hidden="1" x14ac:dyDescent="0.25">
      <c r="CG10788" s="49"/>
    </row>
    <row r="10789" spans="85:85" hidden="1" x14ac:dyDescent="0.25">
      <c r="CG10789" s="49"/>
    </row>
    <row r="10790" spans="85:85" hidden="1" x14ac:dyDescent="0.25">
      <c r="CG10790" s="49"/>
    </row>
    <row r="10791" spans="85:85" hidden="1" x14ac:dyDescent="0.25">
      <c r="CG10791" s="49"/>
    </row>
    <row r="10792" spans="85:85" hidden="1" x14ac:dyDescent="0.25">
      <c r="CG10792" s="49"/>
    </row>
    <row r="10793" spans="85:85" hidden="1" x14ac:dyDescent="0.25">
      <c r="CG10793" s="49"/>
    </row>
    <row r="10794" spans="85:85" hidden="1" x14ac:dyDescent="0.25">
      <c r="CG10794" s="49"/>
    </row>
    <row r="10795" spans="85:85" hidden="1" x14ac:dyDescent="0.25">
      <c r="CG10795" s="49"/>
    </row>
    <row r="10796" spans="85:85" hidden="1" x14ac:dyDescent="0.25">
      <c r="CG10796" s="49"/>
    </row>
    <row r="10797" spans="85:85" hidden="1" x14ac:dyDescent="0.25">
      <c r="CG10797" s="49"/>
    </row>
    <row r="10798" spans="85:85" hidden="1" x14ac:dyDescent="0.25">
      <c r="CG10798" s="49"/>
    </row>
    <row r="10799" spans="85:85" hidden="1" x14ac:dyDescent="0.25">
      <c r="CG10799" s="49"/>
    </row>
    <row r="10800" spans="85:85" hidden="1" x14ac:dyDescent="0.25">
      <c r="CG10800" s="49"/>
    </row>
    <row r="10801" spans="85:85" hidden="1" x14ac:dyDescent="0.25">
      <c r="CG10801" s="49"/>
    </row>
    <row r="10802" spans="85:85" hidden="1" x14ac:dyDescent="0.25">
      <c r="CG10802" s="49"/>
    </row>
    <row r="10803" spans="85:85" hidden="1" x14ac:dyDescent="0.25">
      <c r="CG10803" s="49"/>
    </row>
    <row r="10804" spans="85:85" hidden="1" x14ac:dyDescent="0.25">
      <c r="CG10804" s="49"/>
    </row>
    <row r="10805" spans="85:85" hidden="1" x14ac:dyDescent="0.25">
      <c r="CG10805" s="49"/>
    </row>
    <row r="10806" spans="85:85" hidden="1" x14ac:dyDescent="0.25">
      <c r="CG10806" s="49"/>
    </row>
    <row r="10807" spans="85:85" hidden="1" x14ac:dyDescent="0.25">
      <c r="CG10807" s="49"/>
    </row>
    <row r="10808" spans="85:85" hidden="1" x14ac:dyDescent="0.25">
      <c r="CG10808" s="49"/>
    </row>
    <row r="10809" spans="85:85" hidden="1" x14ac:dyDescent="0.25">
      <c r="CG10809" s="49"/>
    </row>
    <row r="10810" spans="85:85" hidden="1" x14ac:dyDescent="0.25">
      <c r="CG10810" s="49"/>
    </row>
    <row r="10811" spans="85:85" hidden="1" x14ac:dyDescent="0.25">
      <c r="CG10811" s="49"/>
    </row>
    <row r="10812" spans="85:85" hidden="1" x14ac:dyDescent="0.25">
      <c r="CG10812" s="49"/>
    </row>
    <row r="10813" spans="85:85" hidden="1" x14ac:dyDescent="0.25">
      <c r="CG10813" s="49"/>
    </row>
    <row r="10814" spans="85:85" hidden="1" x14ac:dyDescent="0.25">
      <c r="CG10814" s="49"/>
    </row>
    <row r="10815" spans="85:85" hidden="1" x14ac:dyDescent="0.25">
      <c r="CG10815" s="49"/>
    </row>
    <row r="10816" spans="85:85" hidden="1" x14ac:dyDescent="0.25">
      <c r="CG10816" s="49"/>
    </row>
    <row r="10817" spans="85:85" hidden="1" x14ac:dyDescent="0.25">
      <c r="CG10817" s="49"/>
    </row>
    <row r="10818" spans="85:85" hidden="1" x14ac:dyDescent="0.25">
      <c r="CG10818" s="49"/>
    </row>
    <row r="10819" spans="85:85" hidden="1" x14ac:dyDescent="0.25">
      <c r="CG10819" s="49"/>
    </row>
    <row r="10820" spans="85:85" hidden="1" x14ac:dyDescent="0.25">
      <c r="CG10820" s="49"/>
    </row>
    <row r="10821" spans="85:85" hidden="1" x14ac:dyDescent="0.25">
      <c r="CG10821" s="49"/>
    </row>
    <row r="10822" spans="85:85" hidden="1" x14ac:dyDescent="0.25">
      <c r="CG10822" s="49"/>
    </row>
    <row r="10823" spans="85:85" hidden="1" x14ac:dyDescent="0.25">
      <c r="CG10823" s="49"/>
    </row>
    <row r="10824" spans="85:85" hidden="1" x14ac:dyDescent="0.25">
      <c r="CG10824" s="49"/>
    </row>
    <row r="10825" spans="85:85" hidden="1" x14ac:dyDescent="0.25">
      <c r="CG10825" s="49"/>
    </row>
    <row r="10826" spans="85:85" hidden="1" x14ac:dyDescent="0.25">
      <c r="CG10826" s="49"/>
    </row>
    <row r="10827" spans="85:85" hidden="1" x14ac:dyDescent="0.25">
      <c r="CG10827" s="49"/>
    </row>
    <row r="10828" spans="85:85" hidden="1" x14ac:dyDescent="0.25">
      <c r="CG10828" s="49"/>
    </row>
    <row r="10829" spans="85:85" hidden="1" x14ac:dyDescent="0.25">
      <c r="CG10829" s="49"/>
    </row>
    <row r="10830" spans="85:85" hidden="1" x14ac:dyDescent="0.25">
      <c r="CG10830" s="49"/>
    </row>
    <row r="10831" spans="85:85" hidden="1" x14ac:dyDescent="0.25">
      <c r="CG10831" s="49"/>
    </row>
    <row r="10832" spans="85:85" hidden="1" x14ac:dyDescent="0.25">
      <c r="CG10832" s="49"/>
    </row>
    <row r="10833" spans="85:85" hidden="1" x14ac:dyDescent="0.25">
      <c r="CG10833" s="49"/>
    </row>
    <row r="10834" spans="85:85" hidden="1" x14ac:dyDescent="0.25">
      <c r="CG10834" s="49"/>
    </row>
    <row r="10835" spans="85:85" hidden="1" x14ac:dyDescent="0.25">
      <c r="CG10835" s="49"/>
    </row>
    <row r="10836" spans="85:85" hidden="1" x14ac:dyDescent="0.25">
      <c r="CG10836" s="49"/>
    </row>
    <row r="10837" spans="85:85" hidden="1" x14ac:dyDescent="0.25">
      <c r="CG10837" s="49"/>
    </row>
    <row r="10838" spans="85:85" hidden="1" x14ac:dyDescent="0.25">
      <c r="CG10838" s="49"/>
    </row>
    <row r="10839" spans="85:85" hidden="1" x14ac:dyDescent="0.25">
      <c r="CG10839" s="49"/>
    </row>
    <row r="10840" spans="85:85" hidden="1" x14ac:dyDescent="0.25">
      <c r="CG10840" s="49"/>
    </row>
    <row r="10841" spans="85:85" hidden="1" x14ac:dyDescent="0.25">
      <c r="CG10841" s="49"/>
    </row>
    <row r="10842" spans="85:85" hidden="1" x14ac:dyDescent="0.25">
      <c r="CG10842" s="49"/>
    </row>
    <row r="10843" spans="85:85" hidden="1" x14ac:dyDescent="0.25">
      <c r="CG10843" s="49"/>
    </row>
    <row r="10844" spans="85:85" hidden="1" x14ac:dyDescent="0.25">
      <c r="CG10844" s="49"/>
    </row>
    <row r="10845" spans="85:85" hidden="1" x14ac:dyDescent="0.25">
      <c r="CG10845" s="49"/>
    </row>
    <row r="10846" spans="85:85" hidden="1" x14ac:dyDescent="0.25">
      <c r="CG10846" s="49"/>
    </row>
    <row r="10847" spans="85:85" hidden="1" x14ac:dyDescent="0.25">
      <c r="CG10847" s="49"/>
    </row>
    <row r="10848" spans="85:85" hidden="1" x14ac:dyDescent="0.25">
      <c r="CG10848" s="49"/>
    </row>
    <row r="10849" spans="85:85" hidden="1" x14ac:dyDescent="0.25">
      <c r="CG10849" s="49"/>
    </row>
    <row r="10850" spans="85:85" hidden="1" x14ac:dyDescent="0.25">
      <c r="CG10850" s="49"/>
    </row>
    <row r="10851" spans="85:85" hidden="1" x14ac:dyDescent="0.25">
      <c r="CG10851" s="49"/>
    </row>
    <row r="10852" spans="85:85" hidden="1" x14ac:dyDescent="0.25">
      <c r="CG10852" s="49"/>
    </row>
    <row r="10853" spans="85:85" hidden="1" x14ac:dyDescent="0.25">
      <c r="CG10853" s="49"/>
    </row>
    <row r="10854" spans="85:85" hidden="1" x14ac:dyDescent="0.25">
      <c r="CG10854" s="49"/>
    </row>
    <row r="10855" spans="85:85" hidden="1" x14ac:dyDescent="0.25">
      <c r="CG10855" s="49"/>
    </row>
    <row r="10856" spans="85:85" hidden="1" x14ac:dyDescent="0.25">
      <c r="CG10856" s="49"/>
    </row>
    <row r="10857" spans="85:85" hidden="1" x14ac:dyDescent="0.25">
      <c r="CG10857" s="49"/>
    </row>
    <row r="10858" spans="85:85" hidden="1" x14ac:dyDescent="0.25">
      <c r="CG10858" s="49"/>
    </row>
    <row r="10859" spans="85:85" hidden="1" x14ac:dyDescent="0.25">
      <c r="CG10859" s="49"/>
    </row>
    <row r="10860" spans="85:85" hidden="1" x14ac:dyDescent="0.25">
      <c r="CG10860" s="49"/>
    </row>
    <row r="10861" spans="85:85" hidden="1" x14ac:dyDescent="0.25">
      <c r="CG10861" s="49"/>
    </row>
    <row r="10862" spans="85:85" hidden="1" x14ac:dyDescent="0.25">
      <c r="CG10862" s="49"/>
    </row>
    <row r="10863" spans="85:85" hidden="1" x14ac:dyDescent="0.25">
      <c r="CG10863" s="49"/>
    </row>
    <row r="10864" spans="85:85" hidden="1" x14ac:dyDescent="0.25">
      <c r="CG10864" s="49"/>
    </row>
    <row r="10865" spans="85:85" hidden="1" x14ac:dyDescent="0.25">
      <c r="CG10865" s="49"/>
    </row>
    <row r="10866" spans="85:85" hidden="1" x14ac:dyDescent="0.25">
      <c r="CG10866" s="49"/>
    </row>
    <row r="10867" spans="85:85" hidden="1" x14ac:dyDescent="0.25">
      <c r="CG10867" s="49"/>
    </row>
    <row r="10868" spans="85:85" hidden="1" x14ac:dyDescent="0.25">
      <c r="CG10868" s="49"/>
    </row>
    <row r="10869" spans="85:85" hidden="1" x14ac:dyDescent="0.25">
      <c r="CG10869" s="49"/>
    </row>
    <row r="10870" spans="85:85" hidden="1" x14ac:dyDescent="0.25">
      <c r="CG10870" s="49"/>
    </row>
    <row r="10871" spans="85:85" hidden="1" x14ac:dyDescent="0.25">
      <c r="CG10871" s="49"/>
    </row>
    <row r="10872" spans="85:85" hidden="1" x14ac:dyDescent="0.25">
      <c r="CG10872" s="49"/>
    </row>
    <row r="10873" spans="85:85" hidden="1" x14ac:dyDescent="0.25">
      <c r="CG10873" s="49"/>
    </row>
    <row r="10874" spans="85:85" hidden="1" x14ac:dyDescent="0.25">
      <c r="CG10874" s="49"/>
    </row>
    <row r="10875" spans="85:85" hidden="1" x14ac:dyDescent="0.25">
      <c r="CG10875" s="49"/>
    </row>
    <row r="10876" spans="85:85" hidden="1" x14ac:dyDescent="0.25">
      <c r="CG10876" s="49"/>
    </row>
    <row r="10877" spans="85:85" hidden="1" x14ac:dyDescent="0.25">
      <c r="CG10877" s="49"/>
    </row>
    <row r="10878" spans="85:85" hidden="1" x14ac:dyDescent="0.25">
      <c r="CG10878" s="49"/>
    </row>
    <row r="10879" spans="85:85" hidden="1" x14ac:dyDescent="0.25">
      <c r="CG10879" s="49"/>
    </row>
    <row r="10880" spans="85:85" hidden="1" x14ac:dyDescent="0.25">
      <c r="CG10880" s="49"/>
    </row>
    <row r="10881" spans="85:85" hidden="1" x14ac:dyDescent="0.25">
      <c r="CG10881" s="49"/>
    </row>
    <row r="10882" spans="85:85" hidden="1" x14ac:dyDescent="0.25">
      <c r="CG10882" s="49"/>
    </row>
    <row r="10883" spans="85:85" hidden="1" x14ac:dyDescent="0.25">
      <c r="CG10883" s="49"/>
    </row>
    <row r="10884" spans="85:85" hidden="1" x14ac:dyDescent="0.25">
      <c r="CG10884" s="49"/>
    </row>
    <row r="10885" spans="85:85" hidden="1" x14ac:dyDescent="0.25">
      <c r="CG10885" s="49"/>
    </row>
    <row r="10886" spans="85:85" hidden="1" x14ac:dyDescent="0.25">
      <c r="CG10886" s="49"/>
    </row>
    <row r="10887" spans="85:85" hidden="1" x14ac:dyDescent="0.25">
      <c r="CG10887" s="49"/>
    </row>
    <row r="10888" spans="85:85" hidden="1" x14ac:dyDescent="0.25">
      <c r="CG10888" s="49"/>
    </row>
    <row r="10889" spans="85:85" hidden="1" x14ac:dyDescent="0.25">
      <c r="CG10889" s="49"/>
    </row>
    <row r="10890" spans="85:85" hidden="1" x14ac:dyDescent="0.25">
      <c r="CG10890" s="49"/>
    </row>
    <row r="10891" spans="85:85" hidden="1" x14ac:dyDescent="0.25">
      <c r="CG10891" s="49"/>
    </row>
    <row r="10892" spans="85:85" hidden="1" x14ac:dyDescent="0.25">
      <c r="CG10892" s="49"/>
    </row>
    <row r="10893" spans="85:85" hidden="1" x14ac:dyDescent="0.25">
      <c r="CG10893" s="49"/>
    </row>
    <row r="10894" spans="85:85" hidden="1" x14ac:dyDescent="0.25">
      <c r="CG10894" s="49"/>
    </row>
    <row r="10895" spans="85:85" hidden="1" x14ac:dyDescent="0.25">
      <c r="CG10895" s="49"/>
    </row>
    <row r="10896" spans="85:85" hidden="1" x14ac:dyDescent="0.25">
      <c r="CG10896" s="49"/>
    </row>
    <row r="10897" spans="85:85" hidden="1" x14ac:dyDescent="0.25">
      <c r="CG10897" s="49"/>
    </row>
    <row r="10898" spans="85:85" hidden="1" x14ac:dyDescent="0.25">
      <c r="CG10898" s="49"/>
    </row>
    <row r="10899" spans="85:85" hidden="1" x14ac:dyDescent="0.25">
      <c r="CG10899" s="49"/>
    </row>
    <row r="10900" spans="85:85" hidden="1" x14ac:dyDescent="0.25">
      <c r="CG10900" s="49"/>
    </row>
    <row r="10901" spans="85:85" hidden="1" x14ac:dyDescent="0.25">
      <c r="CG10901" s="49"/>
    </row>
    <row r="10902" spans="85:85" hidden="1" x14ac:dyDescent="0.25">
      <c r="CG10902" s="49"/>
    </row>
    <row r="10903" spans="85:85" hidden="1" x14ac:dyDescent="0.25">
      <c r="CG10903" s="49"/>
    </row>
    <row r="10904" spans="85:85" hidden="1" x14ac:dyDescent="0.25">
      <c r="CG10904" s="49"/>
    </row>
    <row r="10905" spans="85:85" hidden="1" x14ac:dyDescent="0.25">
      <c r="CG10905" s="49"/>
    </row>
    <row r="10906" spans="85:85" hidden="1" x14ac:dyDescent="0.25">
      <c r="CG10906" s="49"/>
    </row>
    <row r="10907" spans="85:85" hidden="1" x14ac:dyDescent="0.25">
      <c r="CG10907" s="49"/>
    </row>
    <row r="10908" spans="85:85" hidden="1" x14ac:dyDescent="0.25">
      <c r="CG10908" s="49"/>
    </row>
    <row r="10909" spans="85:85" hidden="1" x14ac:dyDescent="0.25">
      <c r="CG10909" s="49"/>
    </row>
    <row r="10910" spans="85:85" hidden="1" x14ac:dyDescent="0.25">
      <c r="CG10910" s="49"/>
    </row>
    <row r="10911" spans="85:85" hidden="1" x14ac:dyDescent="0.25">
      <c r="CG10911" s="49"/>
    </row>
    <row r="10912" spans="85:85" hidden="1" x14ac:dyDescent="0.25">
      <c r="CG10912" s="49"/>
    </row>
    <row r="10913" spans="85:85" hidden="1" x14ac:dyDescent="0.25">
      <c r="CG10913" s="49"/>
    </row>
    <row r="10914" spans="85:85" hidden="1" x14ac:dyDescent="0.25">
      <c r="CG10914" s="49"/>
    </row>
    <row r="10915" spans="85:85" hidden="1" x14ac:dyDescent="0.25">
      <c r="CG10915" s="49"/>
    </row>
    <row r="10916" spans="85:85" hidden="1" x14ac:dyDescent="0.25">
      <c r="CG10916" s="49"/>
    </row>
    <row r="10917" spans="85:85" hidden="1" x14ac:dyDescent="0.25">
      <c r="CG10917" s="49"/>
    </row>
    <row r="10918" spans="85:85" hidden="1" x14ac:dyDescent="0.25">
      <c r="CG10918" s="49"/>
    </row>
    <row r="10919" spans="85:85" hidden="1" x14ac:dyDescent="0.25">
      <c r="CG10919" s="49"/>
    </row>
    <row r="10920" spans="85:85" hidden="1" x14ac:dyDescent="0.25">
      <c r="CG10920" s="49"/>
    </row>
    <row r="10921" spans="85:85" hidden="1" x14ac:dyDescent="0.25">
      <c r="CG10921" s="49"/>
    </row>
    <row r="10922" spans="85:85" hidden="1" x14ac:dyDescent="0.25">
      <c r="CG10922" s="49"/>
    </row>
    <row r="10923" spans="85:85" hidden="1" x14ac:dyDescent="0.25">
      <c r="CG10923" s="49"/>
    </row>
    <row r="10924" spans="85:85" hidden="1" x14ac:dyDescent="0.25">
      <c r="CG10924" s="49"/>
    </row>
    <row r="10925" spans="85:85" hidden="1" x14ac:dyDescent="0.25">
      <c r="CG10925" s="49"/>
    </row>
    <row r="10926" spans="85:85" hidden="1" x14ac:dyDescent="0.25">
      <c r="CG10926" s="49"/>
    </row>
    <row r="10927" spans="85:85" hidden="1" x14ac:dyDescent="0.25">
      <c r="CG10927" s="49"/>
    </row>
    <row r="10928" spans="85:85" hidden="1" x14ac:dyDescent="0.25">
      <c r="CG10928" s="49"/>
    </row>
    <row r="10929" spans="85:85" hidden="1" x14ac:dyDescent="0.25">
      <c r="CG10929" s="49"/>
    </row>
    <row r="10930" spans="85:85" hidden="1" x14ac:dyDescent="0.25">
      <c r="CG10930" s="49"/>
    </row>
    <row r="10931" spans="85:85" hidden="1" x14ac:dyDescent="0.25">
      <c r="CG10931" s="49"/>
    </row>
    <row r="10932" spans="85:85" hidden="1" x14ac:dyDescent="0.25">
      <c r="CG10932" s="49"/>
    </row>
    <row r="10933" spans="85:85" hidden="1" x14ac:dyDescent="0.25">
      <c r="CG10933" s="49"/>
    </row>
    <row r="10934" spans="85:85" hidden="1" x14ac:dyDescent="0.25">
      <c r="CG10934" s="49"/>
    </row>
    <row r="10935" spans="85:85" hidden="1" x14ac:dyDescent="0.25">
      <c r="CG10935" s="49"/>
    </row>
    <row r="10936" spans="85:85" hidden="1" x14ac:dyDescent="0.25">
      <c r="CG10936" s="49"/>
    </row>
    <row r="10937" spans="85:85" hidden="1" x14ac:dyDescent="0.25">
      <c r="CG10937" s="49"/>
    </row>
    <row r="10938" spans="85:85" hidden="1" x14ac:dyDescent="0.25">
      <c r="CG10938" s="49"/>
    </row>
    <row r="10939" spans="85:85" hidden="1" x14ac:dyDescent="0.25">
      <c r="CG10939" s="49"/>
    </row>
    <row r="10940" spans="85:85" hidden="1" x14ac:dyDescent="0.25">
      <c r="CG10940" s="49"/>
    </row>
    <row r="10941" spans="85:85" hidden="1" x14ac:dyDescent="0.25">
      <c r="CG10941" s="49"/>
    </row>
    <row r="10942" spans="85:85" hidden="1" x14ac:dyDescent="0.25">
      <c r="CG10942" s="49"/>
    </row>
    <row r="10943" spans="85:85" hidden="1" x14ac:dyDescent="0.25">
      <c r="CG10943" s="49"/>
    </row>
    <row r="10944" spans="85:85" hidden="1" x14ac:dyDescent="0.25">
      <c r="CG10944" s="49"/>
    </row>
    <row r="10945" spans="85:85" hidden="1" x14ac:dyDescent="0.25">
      <c r="CG10945" s="49"/>
    </row>
    <row r="10946" spans="85:85" hidden="1" x14ac:dyDescent="0.25">
      <c r="CG10946" s="49"/>
    </row>
    <row r="10947" spans="85:85" hidden="1" x14ac:dyDescent="0.25">
      <c r="CG10947" s="49"/>
    </row>
    <row r="10948" spans="85:85" hidden="1" x14ac:dyDescent="0.25">
      <c r="CG10948" s="49"/>
    </row>
    <row r="10949" spans="85:85" hidden="1" x14ac:dyDescent="0.25">
      <c r="CG10949" s="49"/>
    </row>
    <row r="10950" spans="85:85" hidden="1" x14ac:dyDescent="0.25">
      <c r="CG10950" s="49"/>
    </row>
    <row r="10951" spans="85:85" hidden="1" x14ac:dyDescent="0.25">
      <c r="CG10951" s="49"/>
    </row>
    <row r="10952" spans="85:85" hidden="1" x14ac:dyDescent="0.25">
      <c r="CG10952" s="49"/>
    </row>
    <row r="10953" spans="85:85" hidden="1" x14ac:dyDescent="0.25">
      <c r="CG10953" s="49"/>
    </row>
    <row r="10954" spans="85:85" hidden="1" x14ac:dyDescent="0.25">
      <c r="CG10954" s="49"/>
    </row>
    <row r="10955" spans="85:85" hidden="1" x14ac:dyDescent="0.25">
      <c r="CG10955" s="49"/>
    </row>
    <row r="10956" spans="85:85" hidden="1" x14ac:dyDescent="0.25">
      <c r="CG10956" s="49"/>
    </row>
    <row r="10957" spans="85:85" hidden="1" x14ac:dyDescent="0.25">
      <c r="CG10957" s="49"/>
    </row>
    <row r="10958" spans="85:85" hidden="1" x14ac:dyDescent="0.25">
      <c r="CG10958" s="49"/>
    </row>
    <row r="10959" spans="85:85" hidden="1" x14ac:dyDescent="0.25">
      <c r="CG10959" s="49"/>
    </row>
    <row r="10960" spans="85:85" hidden="1" x14ac:dyDescent="0.25">
      <c r="CG10960" s="49"/>
    </row>
    <row r="10961" spans="85:85" hidden="1" x14ac:dyDescent="0.25">
      <c r="CG10961" s="49"/>
    </row>
    <row r="10962" spans="85:85" hidden="1" x14ac:dyDescent="0.25">
      <c r="CG10962" s="49"/>
    </row>
    <row r="10963" spans="85:85" hidden="1" x14ac:dyDescent="0.25">
      <c r="CG10963" s="49"/>
    </row>
    <row r="10964" spans="85:85" hidden="1" x14ac:dyDescent="0.25">
      <c r="CG10964" s="49"/>
    </row>
    <row r="10965" spans="85:85" hidden="1" x14ac:dyDescent="0.25">
      <c r="CG10965" s="49"/>
    </row>
    <row r="10966" spans="85:85" hidden="1" x14ac:dyDescent="0.25">
      <c r="CG10966" s="49"/>
    </row>
    <row r="10967" spans="85:85" hidden="1" x14ac:dyDescent="0.25">
      <c r="CG10967" s="49"/>
    </row>
    <row r="10968" spans="85:85" hidden="1" x14ac:dyDescent="0.25">
      <c r="CG10968" s="49"/>
    </row>
    <row r="10969" spans="85:85" hidden="1" x14ac:dyDescent="0.25">
      <c r="CG10969" s="49"/>
    </row>
    <row r="10970" spans="85:85" hidden="1" x14ac:dyDescent="0.25">
      <c r="CG10970" s="49"/>
    </row>
    <row r="10971" spans="85:85" hidden="1" x14ac:dyDescent="0.25">
      <c r="CG10971" s="49"/>
    </row>
    <row r="10972" spans="85:85" hidden="1" x14ac:dyDescent="0.25">
      <c r="CG10972" s="49"/>
    </row>
    <row r="10973" spans="85:85" hidden="1" x14ac:dyDescent="0.25">
      <c r="CG10973" s="49"/>
    </row>
    <row r="10974" spans="85:85" hidden="1" x14ac:dyDescent="0.25">
      <c r="CG10974" s="49"/>
    </row>
    <row r="10975" spans="85:85" hidden="1" x14ac:dyDescent="0.25">
      <c r="CG10975" s="49"/>
    </row>
    <row r="10976" spans="85:85" hidden="1" x14ac:dyDescent="0.25">
      <c r="CG10976" s="49"/>
    </row>
    <row r="10977" spans="85:85" hidden="1" x14ac:dyDescent="0.25">
      <c r="CG10977" s="49"/>
    </row>
    <row r="10978" spans="85:85" hidden="1" x14ac:dyDescent="0.25">
      <c r="CG10978" s="49"/>
    </row>
    <row r="10979" spans="85:85" hidden="1" x14ac:dyDescent="0.25">
      <c r="CG10979" s="49"/>
    </row>
    <row r="10980" spans="85:85" hidden="1" x14ac:dyDescent="0.25">
      <c r="CG10980" s="49"/>
    </row>
    <row r="10981" spans="85:85" hidden="1" x14ac:dyDescent="0.25">
      <c r="CG10981" s="49"/>
    </row>
    <row r="10982" spans="85:85" hidden="1" x14ac:dyDescent="0.25">
      <c r="CG10982" s="49"/>
    </row>
    <row r="10983" spans="85:85" hidden="1" x14ac:dyDescent="0.25">
      <c r="CG10983" s="49"/>
    </row>
    <row r="10984" spans="85:85" hidden="1" x14ac:dyDescent="0.25">
      <c r="CG10984" s="49"/>
    </row>
    <row r="10985" spans="85:85" hidden="1" x14ac:dyDescent="0.25">
      <c r="CG10985" s="49"/>
    </row>
    <row r="10986" spans="85:85" hidden="1" x14ac:dyDescent="0.25">
      <c r="CG10986" s="49"/>
    </row>
    <row r="10987" spans="85:85" hidden="1" x14ac:dyDescent="0.25">
      <c r="CG10987" s="49"/>
    </row>
    <row r="10988" spans="85:85" hidden="1" x14ac:dyDescent="0.25">
      <c r="CG10988" s="49"/>
    </row>
    <row r="10989" spans="85:85" hidden="1" x14ac:dyDescent="0.25">
      <c r="CG10989" s="49"/>
    </row>
    <row r="10990" spans="85:85" hidden="1" x14ac:dyDescent="0.25">
      <c r="CG10990" s="49"/>
    </row>
    <row r="10991" spans="85:85" hidden="1" x14ac:dyDescent="0.25">
      <c r="CG10991" s="49"/>
    </row>
    <row r="10992" spans="85:85" hidden="1" x14ac:dyDescent="0.25">
      <c r="CG10992" s="49"/>
    </row>
    <row r="10993" spans="85:85" hidden="1" x14ac:dyDescent="0.25">
      <c r="CG10993" s="49"/>
    </row>
    <row r="10994" spans="85:85" hidden="1" x14ac:dyDescent="0.25">
      <c r="CG10994" s="49"/>
    </row>
    <row r="10995" spans="85:85" hidden="1" x14ac:dyDescent="0.25">
      <c r="CG10995" s="49"/>
    </row>
    <row r="10996" spans="85:85" hidden="1" x14ac:dyDescent="0.25">
      <c r="CG10996" s="49"/>
    </row>
    <row r="10997" spans="85:85" hidden="1" x14ac:dyDescent="0.25">
      <c r="CG10997" s="49"/>
    </row>
    <row r="10998" spans="85:85" hidden="1" x14ac:dyDescent="0.25">
      <c r="CG10998" s="49"/>
    </row>
    <row r="10999" spans="85:85" hidden="1" x14ac:dyDescent="0.25">
      <c r="CG10999" s="49"/>
    </row>
    <row r="11000" spans="85:85" hidden="1" x14ac:dyDescent="0.25">
      <c r="CG11000" s="49"/>
    </row>
    <row r="11001" spans="85:85" hidden="1" x14ac:dyDescent="0.25">
      <c r="CG11001" s="49"/>
    </row>
    <row r="11002" spans="85:85" hidden="1" x14ac:dyDescent="0.25">
      <c r="CG11002" s="49"/>
    </row>
    <row r="11003" spans="85:85" hidden="1" x14ac:dyDescent="0.25">
      <c r="CG11003" s="49"/>
    </row>
    <row r="11004" spans="85:85" hidden="1" x14ac:dyDescent="0.25">
      <c r="CG11004" s="49"/>
    </row>
    <row r="11005" spans="85:85" hidden="1" x14ac:dyDescent="0.25">
      <c r="CG11005" s="49"/>
    </row>
    <row r="11006" spans="85:85" hidden="1" x14ac:dyDescent="0.25">
      <c r="CG11006" s="49"/>
    </row>
    <row r="11007" spans="85:85" hidden="1" x14ac:dyDescent="0.25">
      <c r="CG11007" s="49"/>
    </row>
    <row r="11008" spans="85:85" hidden="1" x14ac:dyDescent="0.25">
      <c r="CG11008" s="49"/>
    </row>
    <row r="11009" spans="85:85" hidden="1" x14ac:dyDescent="0.25">
      <c r="CG11009" s="49"/>
    </row>
    <row r="11010" spans="85:85" hidden="1" x14ac:dyDescent="0.25">
      <c r="CG11010" s="49"/>
    </row>
    <row r="11011" spans="85:85" hidden="1" x14ac:dyDescent="0.25">
      <c r="CG11011" s="49"/>
    </row>
    <row r="11012" spans="85:85" hidden="1" x14ac:dyDescent="0.25">
      <c r="CG11012" s="49"/>
    </row>
    <row r="11013" spans="85:85" hidden="1" x14ac:dyDescent="0.25">
      <c r="CG11013" s="49"/>
    </row>
    <row r="11014" spans="85:85" hidden="1" x14ac:dyDescent="0.25">
      <c r="CG11014" s="49"/>
    </row>
    <row r="11015" spans="85:85" hidden="1" x14ac:dyDescent="0.25">
      <c r="CG11015" s="49"/>
    </row>
    <row r="11016" spans="85:85" hidden="1" x14ac:dyDescent="0.25">
      <c r="CG11016" s="49"/>
    </row>
    <row r="11017" spans="85:85" hidden="1" x14ac:dyDescent="0.25">
      <c r="CG11017" s="49"/>
    </row>
    <row r="11018" spans="85:85" hidden="1" x14ac:dyDescent="0.25">
      <c r="CG11018" s="49"/>
    </row>
    <row r="11019" spans="85:85" hidden="1" x14ac:dyDescent="0.25">
      <c r="CG11019" s="49"/>
    </row>
    <row r="11020" spans="85:85" hidden="1" x14ac:dyDescent="0.25">
      <c r="CG11020" s="49"/>
    </row>
    <row r="11021" spans="85:85" hidden="1" x14ac:dyDescent="0.25">
      <c r="CG11021" s="49"/>
    </row>
    <row r="11022" spans="85:85" hidden="1" x14ac:dyDescent="0.25">
      <c r="CG11022" s="49"/>
    </row>
    <row r="11023" spans="85:85" hidden="1" x14ac:dyDescent="0.25">
      <c r="CG11023" s="49"/>
    </row>
    <row r="11024" spans="85:85" hidden="1" x14ac:dyDescent="0.25">
      <c r="CG11024" s="49"/>
    </row>
    <row r="11025" spans="85:85" hidden="1" x14ac:dyDescent="0.25">
      <c r="CG11025" s="49"/>
    </row>
    <row r="11026" spans="85:85" hidden="1" x14ac:dyDescent="0.25">
      <c r="CG11026" s="49"/>
    </row>
    <row r="11027" spans="85:85" hidden="1" x14ac:dyDescent="0.25">
      <c r="CG11027" s="49"/>
    </row>
    <row r="11028" spans="85:85" hidden="1" x14ac:dyDescent="0.25">
      <c r="CG11028" s="49"/>
    </row>
    <row r="11029" spans="85:85" hidden="1" x14ac:dyDescent="0.25">
      <c r="CG11029" s="49"/>
    </row>
    <row r="11030" spans="85:85" hidden="1" x14ac:dyDescent="0.25">
      <c r="CG11030" s="49"/>
    </row>
    <row r="11031" spans="85:85" hidden="1" x14ac:dyDescent="0.25">
      <c r="CG11031" s="49"/>
    </row>
    <row r="11032" spans="85:85" hidden="1" x14ac:dyDescent="0.25">
      <c r="CG11032" s="49"/>
    </row>
    <row r="11033" spans="85:85" hidden="1" x14ac:dyDescent="0.25">
      <c r="CG11033" s="49"/>
    </row>
    <row r="11034" spans="85:85" hidden="1" x14ac:dyDescent="0.25">
      <c r="CG11034" s="49"/>
    </row>
    <row r="11035" spans="85:85" hidden="1" x14ac:dyDescent="0.25">
      <c r="CG11035" s="49"/>
    </row>
    <row r="11036" spans="85:85" hidden="1" x14ac:dyDescent="0.25">
      <c r="CG11036" s="49"/>
    </row>
    <row r="11037" spans="85:85" hidden="1" x14ac:dyDescent="0.25">
      <c r="CG11037" s="49"/>
    </row>
    <row r="11038" spans="85:85" hidden="1" x14ac:dyDescent="0.25">
      <c r="CG11038" s="49"/>
    </row>
    <row r="11039" spans="85:85" hidden="1" x14ac:dyDescent="0.25">
      <c r="CG11039" s="49"/>
    </row>
    <row r="11040" spans="85:85" hidden="1" x14ac:dyDescent="0.25">
      <c r="CG11040" s="49"/>
    </row>
    <row r="11041" spans="85:85" hidden="1" x14ac:dyDescent="0.25">
      <c r="CG11041" s="49"/>
    </row>
    <row r="11042" spans="85:85" hidden="1" x14ac:dyDescent="0.25">
      <c r="CG11042" s="49"/>
    </row>
    <row r="11043" spans="85:85" hidden="1" x14ac:dyDescent="0.25">
      <c r="CG11043" s="49"/>
    </row>
    <row r="11044" spans="85:85" hidden="1" x14ac:dyDescent="0.25">
      <c r="CG11044" s="49"/>
    </row>
    <row r="11045" spans="85:85" hidden="1" x14ac:dyDescent="0.25">
      <c r="CG11045" s="49"/>
    </row>
    <row r="11046" spans="85:85" hidden="1" x14ac:dyDescent="0.25">
      <c r="CG11046" s="49"/>
    </row>
    <row r="11047" spans="85:85" hidden="1" x14ac:dyDescent="0.25">
      <c r="CG11047" s="49"/>
    </row>
    <row r="11048" spans="85:85" hidden="1" x14ac:dyDescent="0.25">
      <c r="CG11048" s="49"/>
    </row>
    <row r="11049" spans="85:85" hidden="1" x14ac:dyDescent="0.25">
      <c r="CG11049" s="49"/>
    </row>
    <row r="11050" spans="85:85" hidden="1" x14ac:dyDescent="0.25">
      <c r="CG11050" s="49"/>
    </row>
    <row r="11051" spans="85:85" hidden="1" x14ac:dyDescent="0.25">
      <c r="CG11051" s="49"/>
    </row>
    <row r="11052" spans="85:85" hidden="1" x14ac:dyDescent="0.25">
      <c r="CG11052" s="49"/>
    </row>
    <row r="11053" spans="85:85" hidden="1" x14ac:dyDescent="0.25">
      <c r="CG11053" s="49"/>
    </row>
    <row r="11054" spans="85:85" hidden="1" x14ac:dyDescent="0.25">
      <c r="CG11054" s="49"/>
    </row>
    <row r="11055" spans="85:85" hidden="1" x14ac:dyDescent="0.25">
      <c r="CG11055" s="49"/>
    </row>
    <row r="11056" spans="85:85" hidden="1" x14ac:dyDescent="0.25">
      <c r="CG11056" s="49"/>
    </row>
    <row r="11057" spans="85:85" hidden="1" x14ac:dyDescent="0.25">
      <c r="CG11057" s="49"/>
    </row>
    <row r="11058" spans="85:85" hidden="1" x14ac:dyDescent="0.25">
      <c r="CG11058" s="49"/>
    </row>
    <row r="11059" spans="85:85" hidden="1" x14ac:dyDescent="0.25">
      <c r="CG11059" s="49"/>
    </row>
    <row r="11060" spans="85:85" hidden="1" x14ac:dyDescent="0.25">
      <c r="CG11060" s="49"/>
    </row>
    <row r="11061" spans="85:85" hidden="1" x14ac:dyDescent="0.25">
      <c r="CG11061" s="49"/>
    </row>
    <row r="11062" spans="85:85" hidden="1" x14ac:dyDescent="0.25">
      <c r="CG11062" s="49"/>
    </row>
    <row r="11063" spans="85:85" hidden="1" x14ac:dyDescent="0.25">
      <c r="CG11063" s="49"/>
    </row>
    <row r="11064" spans="85:85" hidden="1" x14ac:dyDescent="0.25">
      <c r="CG11064" s="49"/>
    </row>
    <row r="11065" spans="85:85" hidden="1" x14ac:dyDescent="0.25">
      <c r="CG11065" s="49"/>
    </row>
    <row r="11066" spans="85:85" hidden="1" x14ac:dyDescent="0.25">
      <c r="CG11066" s="49"/>
    </row>
    <row r="11067" spans="85:85" hidden="1" x14ac:dyDescent="0.25">
      <c r="CG11067" s="49"/>
    </row>
    <row r="11068" spans="85:85" hidden="1" x14ac:dyDescent="0.25">
      <c r="CG11068" s="49"/>
    </row>
    <row r="11069" spans="85:85" hidden="1" x14ac:dyDescent="0.25">
      <c r="CG11069" s="49"/>
    </row>
    <row r="11070" spans="85:85" hidden="1" x14ac:dyDescent="0.25">
      <c r="CG11070" s="49"/>
    </row>
    <row r="11071" spans="85:85" hidden="1" x14ac:dyDescent="0.25">
      <c r="CG11071" s="49"/>
    </row>
    <row r="11072" spans="85:85" hidden="1" x14ac:dyDescent="0.25">
      <c r="CG11072" s="49"/>
    </row>
    <row r="11073" spans="85:85" hidden="1" x14ac:dyDescent="0.25">
      <c r="CG11073" s="49"/>
    </row>
    <row r="11074" spans="85:85" hidden="1" x14ac:dyDescent="0.25">
      <c r="CG11074" s="49"/>
    </row>
    <row r="11075" spans="85:85" hidden="1" x14ac:dyDescent="0.25">
      <c r="CG11075" s="49"/>
    </row>
    <row r="11076" spans="85:85" hidden="1" x14ac:dyDescent="0.25">
      <c r="CG11076" s="49"/>
    </row>
    <row r="11077" spans="85:85" hidden="1" x14ac:dyDescent="0.25">
      <c r="CG11077" s="49"/>
    </row>
    <row r="11078" spans="85:85" hidden="1" x14ac:dyDescent="0.25">
      <c r="CG11078" s="49"/>
    </row>
    <row r="11079" spans="85:85" hidden="1" x14ac:dyDescent="0.25">
      <c r="CG11079" s="49"/>
    </row>
    <row r="11080" spans="85:85" hidden="1" x14ac:dyDescent="0.25">
      <c r="CG11080" s="49"/>
    </row>
    <row r="11081" spans="85:85" hidden="1" x14ac:dyDescent="0.25">
      <c r="CG11081" s="49"/>
    </row>
    <row r="11082" spans="85:85" hidden="1" x14ac:dyDescent="0.25">
      <c r="CG11082" s="49"/>
    </row>
    <row r="11083" spans="85:85" hidden="1" x14ac:dyDescent="0.25">
      <c r="CG11083" s="49"/>
    </row>
    <row r="11084" spans="85:85" hidden="1" x14ac:dyDescent="0.25">
      <c r="CG11084" s="49"/>
    </row>
    <row r="11085" spans="85:85" hidden="1" x14ac:dyDescent="0.25">
      <c r="CG11085" s="49"/>
    </row>
    <row r="11086" spans="85:85" hidden="1" x14ac:dyDescent="0.25">
      <c r="CG11086" s="49"/>
    </row>
    <row r="11087" spans="85:85" hidden="1" x14ac:dyDescent="0.25">
      <c r="CG11087" s="49"/>
    </row>
    <row r="11088" spans="85:85" hidden="1" x14ac:dyDescent="0.25">
      <c r="CG11088" s="49"/>
    </row>
    <row r="11089" spans="85:85" hidden="1" x14ac:dyDescent="0.25">
      <c r="CG11089" s="49"/>
    </row>
    <row r="11090" spans="85:85" hidden="1" x14ac:dyDescent="0.25">
      <c r="CG11090" s="49"/>
    </row>
    <row r="11091" spans="85:85" hidden="1" x14ac:dyDescent="0.25">
      <c r="CG11091" s="49"/>
    </row>
    <row r="11092" spans="85:85" hidden="1" x14ac:dyDescent="0.25">
      <c r="CG11092" s="49"/>
    </row>
    <row r="11093" spans="85:85" hidden="1" x14ac:dyDescent="0.25">
      <c r="CG11093" s="49"/>
    </row>
    <row r="11094" spans="85:85" hidden="1" x14ac:dyDescent="0.25">
      <c r="CG11094" s="49"/>
    </row>
    <row r="11095" spans="85:85" hidden="1" x14ac:dyDescent="0.25">
      <c r="CG11095" s="49"/>
    </row>
    <row r="11096" spans="85:85" hidden="1" x14ac:dyDescent="0.25">
      <c r="CG11096" s="49"/>
    </row>
    <row r="11097" spans="85:85" hidden="1" x14ac:dyDescent="0.25">
      <c r="CG11097" s="49"/>
    </row>
    <row r="11098" spans="85:85" hidden="1" x14ac:dyDescent="0.25">
      <c r="CG11098" s="49"/>
    </row>
    <row r="11099" spans="85:85" hidden="1" x14ac:dyDescent="0.25">
      <c r="CG11099" s="49"/>
    </row>
    <row r="11100" spans="85:85" hidden="1" x14ac:dyDescent="0.25">
      <c r="CG11100" s="49"/>
    </row>
    <row r="11101" spans="85:85" hidden="1" x14ac:dyDescent="0.25">
      <c r="CG11101" s="49"/>
    </row>
    <row r="11102" spans="85:85" hidden="1" x14ac:dyDescent="0.25">
      <c r="CG11102" s="49"/>
    </row>
    <row r="11103" spans="85:85" hidden="1" x14ac:dyDescent="0.25">
      <c r="CG11103" s="49"/>
    </row>
    <row r="11104" spans="85:85" hidden="1" x14ac:dyDescent="0.25">
      <c r="CG11104" s="49"/>
    </row>
    <row r="11105" spans="85:85" hidden="1" x14ac:dyDescent="0.25">
      <c r="CG11105" s="49"/>
    </row>
    <row r="11106" spans="85:85" hidden="1" x14ac:dyDescent="0.25">
      <c r="CG11106" s="49"/>
    </row>
    <row r="11107" spans="85:85" hidden="1" x14ac:dyDescent="0.25">
      <c r="CG11107" s="49"/>
    </row>
    <row r="11108" spans="85:85" hidden="1" x14ac:dyDescent="0.25">
      <c r="CG11108" s="49"/>
    </row>
    <row r="11109" spans="85:85" hidden="1" x14ac:dyDescent="0.25">
      <c r="CG11109" s="49"/>
    </row>
    <row r="11110" spans="85:85" hidden="1" x14ac:dyDescent="0.25">
      <c r="CG11110" s="49"/>
    </row>
    <row r="11111" spans="85:85" hidden="1" x14ac:dyDescent="0.25">
      <c r="CG11111" s="49"/>
    </row>
    <row r="11112" spans="85:85" hidden="1" x14ac:dyDescent="0.25">
      <c r="CG11112" s="49"/>
    </row>
    <row r="11113" spans="85:85" hidden="1" x14ac:dyDescent="0.25">
      <c r="CG11113" s="49"/>
    </row>
    <row r="11114" spans="85:85" hidden="1" x14ac:dyDescent="0.25">
      <c r="CG11114" s="49"/>
    </row>
    <row r="11115" spans="85:85" hidden="1" x14ac:dyDescent="0.25">
      <c r="CG11115" s="49"/>
    </row>
    <row r="11116" spans="85:85" hidden="1" x14ac:dyDescent="0.25">
      <c r="CG11116" s="49"/>
    </row>
    <row r="11117" spans="85:85" hidden="1" x14ac:dyDescent="0.25">
      <c r="CG11117" s="49"/>
    </row>
    <row r="11118" spans="85:85" hidden="1" x14ac:dyDescent="0.25">
      <c r="CG11118" s="49"/>
    </row>
    <row r="11119" spans="85:85" hidden="1" x14ac:dyDescent="0.25">
      <c r="CG11119" s="49"/>
    </row>
    <row r="11120" spans="85:85" hidden="1" x14ac:dyDescent="0.25">
      <c r="CG11120" s="49"/>
    </row>
    <row r="11121" spans="85:85" hidden="1" x14ac:dyDescent="0.25">
      <c r="CG11121" s="49"/>
    </row>
    <row r="11122" spans="85:85" hidden="1" x14ac:dyDescent="0.25">
      <c r="CG11122" s="49"/>
    </row>
    <row r="11123" spans="85:85" hidden="1" x14ac:dyDescent="0.25">
      <c r="CG11123" s="49"/>
    </row>
    <row r="11124" spans="85:85" hidden="1" x14ac:dyDescent="0.25">
      <c r="CG11124" s="49"/>
    </row>
    <row r="11125" spans="85:85" hidden="1" x14ac:dyDescent="0.25">
      <c r="CG11125" s="49"/>
    </row>
    <row r="11126" spans="85:85" hidden="1" x14ac:dyDescent="0.25">
      <c r="CG11126" s="49"/>
    </row>
    <row r="11127" spans="85:85" hidden="1" x14ac:dyDescent="0.25">
      <c r="CG11127" s="49"/>
    </row>
    <row r="11128" spans="85:85" hidden="1" x14ac:dyDescent="0.25">
      <c r="CG11128" s="49"/>
    </row>
    <row r="11129" spans="85:85" hidden="1" x14ac:dyDescent="0.25">
      <c r="CG11129" s="49"/>
    </row>
    <row r="11130" spans="85:85" hidden="1" x14ac:dyDescent="0.25">
      <c r="CG11130" s="49"/>
    </row>
    <row r="11131" spans="85:85" hidden="1" x14ac:dyDescent="0.25">
      <c r="CG11131" s="49"/>
    </row>
    <row r="11132" spans="85:85" hidden="1" x14ac:dyDescent="0.25">
      <c r="CG11132" s="49"/>
    </row>
    <row r="11133" spans="85:85" hidden="1" x14ac:dyDescent="0.25">
      <c r="CG11133" s="49"/>
    </row>
    <row r="11134" spans="85:85" hidden="1" x14ac:dyDescent="0.25">
      <c r="CG11134" s="49"/>
    </row>
    <row r="11135" spans="85:85" hidden="1" x14ac:dyDescent="0.25">
      <c r="CG11135" s="49"/>
    </row>
    <row r="11136" spans="85:85" hidden="1" x14ac:dyDescent="0.25">
      <c r="CG11136" s="49"/>
    </row>
    <row r="11137" spans="85:85" hidden="1" x14ac:dyDescent="0.25">
      <c r="CG11137" s="49"/>
    </row>
    <row r="11138" spans="85:85" hidden="1" x14ac:dyDescent="0.25">
      <c r="CG11138" s="49"/>
    </row>
    <row r="11139" spans="85:85" hidden="1" x14ac:dyDescent="0.25">
      <c r="CG11139" s="49"/>
    </row>
    <row r="11140" spans="85:85" hidden="1" x14ac:dyDescent="0.25">
      <c r="CG11140" s="49"/>
    </row>
    <row r="11141" spans="85:85" hidden="1" x14ac:dyDescent="0.25">
      <c r="CG11141" s="49"/>
    </row>
    <row r="11142" spans="85:85" hidden="1" x14ac:dyDescent="0.25">
      <c r="CG11142" s="49"/>
    </row>
    <row r="11143" spans="85:85" hidden="1" x14ac:dyDescent="0.25">
      <c r="CG11143" s="49"/>
    </row>
    <row r="11144" spans="85:85" hidden="1" x14ac:dyDescent="0.25">
      <c r="CG11144" s="49"/>
    </row>
    <row r="11145" spans="85:85" hidden="1" x14ac:dyDescent="0.25">
      <c r="CG11145" s="49"/>
    </row>
    <row r="11146" spans="85:85" hidden="1" x14ac:dyDescent="0.25">
      <c r="CG11146" s="49"/>
    </row>
    <row r="11147" spans="85:85" hidden="1" x14ac:dyDescent="0.25">
      <c r="CG11147" s="49"/>
    </row>
    <row r="11148" spans="85:85" hidden="1" x14ac:dyDescent="0.25">
      <c r="CG11148" s="49"/>
    </row>
    <row r="11149" spans="85:85" hidden="1" x14ac:dyDescent="0.25">
      <c r="CG11149" s="49"/>
    </row>
    <row r="11150" spans="85:85" hidden="1" x14ac:dyDescent="0.25">
      <c r="CG11150" s="49"/>
    </row>
    <row r="11151" spans="85:85" hidden="1" x14ac:dyDescent="0.25">
      <c r="CG11151" s="49"/>
    </row>
    <row r="11152" spans="85:85" hidden="1" x14ac:dyDescent="0.25">
      <c r="CG11152" s="49"/>
    </row>
    <row r="11153" spans="85:85" hidden="1" x14ac:dyDescent="0.25">
      <c r="CG11153" s="49"/>
    </row>
    <row r="11154" spans="85:85" hidden="1" x14ac:dyDescent="0.25">
      <c r="CG11154" s="49"/>
    </row>
    <row r="11155" spans="85:85" hidden="1" x14ac:dyDescent="0.25">
      <c r="CG11155" s="49"/>
    </row>
    <row r="11156" spans="85:85" hidden="1" x14ac:dyDescent="0.25">
      <c r="CG11156" s="49"/>
    </row>
    <row r="11157" spans="85:85" hidden="1" x14ac:dyDescent="0.25">
      <c r="CG11157" s="49"/>
    </row>
    <row r="11158" spans="85:85" hidden="1" x14ac:dyDescent="0.25">
      <c r="CG11158" s="49"/>
    </row>
    <row r="11159" spans="85:85" hidden="1" x14ac:dyDescent="0.25">
      <c r="CG11159" s="49"/>
    </row>
    <row r="11160" spans="85:85" hidden="1" x14ac:dyDescent="0.25">
      <c r="CG11160" s="49"/>
    </row>
    <row r="11161" spans="85:85" hidden="1" x14ac:dyDescent="0.25">
      <c r="CG11161" s="49"/>
    </row>
    <row r="11162" spans="85:85" hidden="1" x14ac:dyDescent="0.25">
      <c r="CG11162" s="49"/>
    </row>
    <row r="11163" spans="85:85" hidden="1" x14ac:dyDescent="0.25">
      <c r="CG11163" s="49"/>
    </row>
    <row r="11164" spans="85:85" hidden="1" x14ac:dyDescent="0.25">
      <c r="CG11164" s="49"/>
    </row>
    <row r="11165" spans="85:85" hidden="1" x14ac:dyDescent="0.25">
      <c r="CG11165" s="49"/>
    </row>
    <row r="11166" spans="85:85" hidden="1" x14ac:dyDescent="0.25">
      <c r="CG11166" s="49"/>
    </row>
    <row r="11167" spans="85:85" hidden="1" x14ac:dyDescent="0.25">
      <c r="CG11167" s="49"/>
    </row>
    <row r="11168" spans="85:85" hidden="1" x14ac:dyDescent="0.25">
      <c r="CG11168" s="49"/>
    </row>
    <row r="11169" spans="85:85" hidden="1" x14ac:dyDescent="0.25">
      <c r="CG11169" s="49"/>
    </row>
    <row r="11170" spans="85:85" hidden="1" x14ac:dyDescent="0.25">
      <c r="CG11170" s="49"/>
    </row>
    <row r="11171" spans="85:85" hidden="1" x14ac:dyDescent="0.25">
      <c r="CG11171" s="49"/>
    </row>
    <row r="11172" spans="85:85" hidden="1" x14ac:dyDescent="0.25">
      <c r="CG11172" s="49"/>
    </row>
    <row r="11173" spans="85:85" hidden="1" x14ac:dyDescent="0.25">
      <c r="CG11173" s="49"/>
    </row>
    <row r="11174" spans="85:85" hidden="1" x14ac:dyDescent="0.25">
      <c r="CG11174" s="49"/>
    </row>
    <row r="11175" spans="85:85" hidden="1" x14ac:dyDescent="0.25">
      <c r="CG11175" s="49"/>
    </row>
    <row r="11176" spans="85:85" hidden="1" x14ac:dyDescent="0.25">
      <c r="CG11176" s="49"/>
    </row>
    <row r="11177" spans="85:85" hidden="1" x14ac:dyDescent="0.25">
      <c r="CG11177" s="49"/>
    </row>
    <row r="11178" spans="85:85" hidden="1" x14ac:dyDescent="0.25">
      <c r="CG11178" s="49"/>
    </row>
    <row r="11179" spans="85:85" hidden="1" x14ac:dyDescent="0.25">
      <c r="CG11179" s="49"/>
    </row>
    <row r="11180" spans="85:85" hidden="1" x14ac:dyDescent="0.25">
      <c r="CG11180" s="49"/>
    </row>
    <row r="11181" spans="85:85" hidden="1" x14ac:dyDescent="0.25">
      <c r="CG11181" s="49"/>
    </row>
    <row r="11182" spans="85:85" hidden="1" x14ac:dyDescent="0.25">
      <c r="CG11182" s="49"/>
    </row>
    <row r="11183" spans="85:85" hidden="1" x14ac:dyDescent="0.25">
      <c r="CG11183" s="49"/>
    </row>
    <row r="11184" spans="85:85" hidden="1" x14ac:dyDescent="0.25">
      <c r="CG11184" s="49"/>
    </row>
    <row r="11185" spans="85:85" hidden="1" x14ac:dyDescent="0.25">
      <c r="CG11185" s="49"/>
    </row>
    <row r="11186" spans="85:85" hidden="1" x14ac:dyDescent="0.25">
      <c r="CG11186" s="49"/>
    </row>
    <row r="11187" spans="85:85" hidden="1" x14ac:dyDescent="0.25">
      <c r="CG11187" s="49"/>
    </row>
    <row r="11188" spans="85:85" hidden="1" x14ac:dyDescent="0.25">
      <c r="CG11188" s="49"/>
    </row>
    <row r="11189" spans="85:85" hidden="1" x14ac:dyDescent="0.25">
      <c r="CG11189" s="49"/>
    </row>
    <row r="11190" spans="85:85" hidden="1" x14ac:dyDescent="0.25">
      <c r="CG11190" s="49"/>
    </row>
    <row r="11191" spans="85:85" hidden="1" x14ac:dyDescent="0.25">
      <c r="CG11191" s="49"/>
    </row>
    <row r="11192" spans="85:85" hidden="1" x14ac:dyDescent="0.25">
      <c r="CG11192" s="49"/>
    </row>
    <row r="11193" spans="85:85" hidden="1" x14ac:dyDescent="0.25">
      <c r="CG11193" s="49"/>
    </row>
    <row r="11194" spans="85:85" hidden="1" x14ac:dyDescent="0.25">
      <c r="CG11194" s="49"/>
    </row>
    <row r="11195" spans="85:85" hidden="1" x14ac:dyDescent="0.25">
      <c r="CG11195" s="49"/>
    </row>
    <row r="11196" spans="85:85" hidden="1" x14ac:dyDescent="0.25">
      <c r="CG11196" s="49"/>
    </row>
    <row r="11197" spans="85:85" hidden="1" x14ac:dyDescent="0.25">
      <c r="CG11197" s="49"/>
    </row>
    <row r="11198" spans="85:85" hidden="1" x14ac:dyDescent="0.25">
      <c r="CG11198" s="49"/>
    </row>
    <row r="11199" spans="85:85" hidden="1" x14ac:dyDescent="0.25">
      <c r="CG11199" s="49"/>
    </row>
    <row r="11200" spans="85:85" hidden="1" x14ac:dyDescent="0.25">
      <c r="CG11200" s="49"/>
    </row>
    <row r="11201" spans="85:85" hidden="1" x14ac:dyDescent="0.25">
      <c r="CG11201" s="49"/>
    </row>
    <row r="11202" spans="85:85" hidden="1" x14ac:dyDescent="0.25">
      <c r="CG11202" s="49"/>
    </row>
    <row r="11203" spans="85:85" hidden="1" x14ac:dyDescent="0.25">
      <c r="CG11203" s="49"/>
    </row>
    <row r="11204" spans="85:85" hidden="1" x14ac:dyDescent="0.25">
      <c r="CG11204" s="49"/>
    </row>
    <row r="11205" spans="85:85" hidden="1" x14ac:dyDescent="0.25">
      <c r="CG11205" s="49"/>
    </row>
    <row r="11206" spans="85:85" hidden="1" x14ac:dyDescent="0.25">
      <c r="CG11206" s="49"/>
    </row>
    <row r="11207" spans="85:85" hidden="1" x14ac:dyDescent="0.25">
      <c r="CG11207" s="49"/>
    </row>
    <row r="11208" spans="85:85" hidden="1" x14ac:dyDescent="0.25">
      <c r="CG11208" s="49"/>
    </row>
    <row r="11209" spans="85:85" hidden="1" x14ac:dyDescent="0.25">
      <c r="CG11209" s="49"/>
    </row>
    <row r="11210" spans="85:85" hidden="1" x14ac:dyDescent="0.25">
      <c r="CG11210" s="49"/>
    </row>
    <row r="11211" spans="85:85" hidden="1" x14ac:dyDescent="0.25">
      <c r="CG11211" s="49"/>
    </row>
    <row r="11212" spans="85:85" hidden="1" x14ac:dyDescent="0.25">
      <c r="CG11212" s="49"/>
    </row>
    <row r="11213" spans="85:85" hidden="1" x14ac:dyDescent="0.25">
      <c r="CG11213" s="49"/>
    </row>
    <row r="11214" spans="85:85" hidden="1" x14ac:dyDescent="0.25">
      <c r="CG11214" s="49"/>
    </row>
    <row r="11215" spans="85:85" hidden="1" x14ac:dyDescent="0.25">
      <c r="CG11215" s="49"/>
    </row>
    <row r="11216" spans="85:85" hidden="1" x14ac:dyDescent="0.25">
      <c r="CG11216" s="49"/>
    </row>
    <row r="11217" spans="85:85" hidden="1" x14ac:dyDescent="0.25">
      <c r="CG11217" s="49"/>
    </row>
    <row r="11218" spans="85:85" hidden="1" x14ac:dyDescent="0.25">
      <c r="CG11218" s="49"/>
    </row>
    <row r="11219" spans="85:85" hidden="1" x14ac:dyDescent="0.25">
      <c r="CG11219" s="49"/>
    </row>
    <row r="11220" spans="85:85" hidden="1" x14ac:dyDescent="0.25">
      <c r="CG11220" s="49"/>
    </row>
    <row r="11221" spans="85:85" hidden="1" x14ac:dyDescent="0.25">
      <c r="CG11221" s="49"/>
    </row>
    <row r="11222" spans="85:85" hidden="1" x14ac:dyDescent="0.25">
      <c r="CG11222" s="49"/>
    </row>
    <row r="11223" spans="85:85" hidden="1" x14ac:dyDescent="0.25">
      <c r="CG11223" s="49"/>
    </row>
    <row r="11224" spans="85:85" hidden="1" x14ac:dyDescent="0.25">
      <c r="CG11224" s="49"/>
    </row>
    <row r="11225" spans="85:85" hidden="1" x14ac:dyDescent="0.25">
      <c r="CG11225" s="49"/>
    </row>
    <row r="11226" spans="85:85" hidden="1" x14ac:dyDescent="0.25">
      <c r="CG11226" s="49"/>
    </row>
    <row r="11227" spans="85:85" hidden="1" x14ac:dyDescent="0.25">
      <c r="CG11227" s="49"/>
    </row>
    <row r="11228" spans="85:85" hidden="1" x14ac:dyDescent="0.25">
      <c r="CG11228" s="49"/>
    </row>
    <row r="11229" spans="85:85" hidden="1" x14ac:dyDescent="0.25">
      <c r="CG11229" s="49"/>
    </row>
    <row r="11230" spans="85:85" hidden="1" x14ac:dyDescent="0.25">
      <c r="CG11230" s="49"/>
    </row>
    <row r="11231" spans="85:85" hidden="1" x14ac:dyDescent="0.25">
      <c r="CG11231" s="49"/>
    </row>
    <row r="11232" spans="85:85" hidden="1" x14ac:dyDescent="0.25">
      <c r="CG11232" s="49"/>
    </row>
    <row r="11233" spans="85:85" hidden="1" x14ac:dyDescent="0.25">
      <c r="CG11233" s="49"/>
    </row>
    <row r="11234" spans="85:85" hidden="1" x14ac:dyDescent="0.25">
      <c r="CG11234" s="49"/>
    </row>
    <row r="11235" spans="85:85" hidden="1" x14ac:dyDescent="0.25">
      <c r="CG11235" s="49"/>
    </row>
    <row r="11236" spans="85:85" hidden="1" x14ac:dyDescent="0.25">
      <c r="CG11236" s="49"/>
    </row>
    <row r="11237" spans="85:85" hidden="1" x14ac:dyDescent="0.25">
      <c r="CG11237" s="49"/>
    </row>
    <row r="11238" spans="85:85" hidden="1" x14ac:dyDescent="0.25">
      <c r="CG11238" s="49"/>
    </row>
    <row r="11239" spans="85:85" hidden="1" x14ac:dyDescent="0.25">
      <c r="CG11239" s="49"/>
    </row>
    <row r="11240" spans="85:85" hidden="1" x14ac:dyDescent="0.25">
      <c r="CG11240" s="49"/>
    </row>
    <row r="11241" spans="85:85" hidden="1" x14ac:dyDescent="0.25">
      <c r="CG11241" s="49"/>
    </row>
    <row r="11242" spans="85:85" hidden="1" x14ac:dyDescent="0.25">
      <c r="CG11242" s="49"/>
    </row>
    <row r="11243" spans="85:85" hidden="1" x14ac:dyDescent="0.25">
      <c r="CG11243" s="49"/>
    </row>
    <row r="11244" spans="85:85" hidden="1" x14ac:dyDescent="0.25">
      <c r="CG11244" s="49"/>
    </row>
    <row r="11245" spans="85:85" hidden="1" x14ac:dyDescent="0.25">
      <c r="CG11245" s="49"/>
    </row>
    <row r="11246" spans="85:85" hidden="1" x14ac:dyDescent="0.25">
      <c r="CG11246" s="49"/>
    </row>
    <row r="11247" spans="85:85" hidden="1" x14ac:dyDescent="0.25">
      <c r="CG11247" s="49"/>
    </row>
    <row r="11248" spans="85:85" hidden="1" x14ac:dyDescent="0.25">
      <c r="CG11248" s="49"/>
    </row>
    <row r="11249" spans="85:85" hidden="1" x14ac:dyDescent="0.25">
      <c r="CG11249" s="49"/>
    </row>
    <row r="11250" spans="85:85" hidden="1" x14ac:dyDescent="0.25">
      <c r="CG11250" s="49"/>
    </row>
    <row r="11251" spans="85:85" hidden="1" x14ac:dyDescent="0.25">
      <c r="CG11251" s="49"/>
    </row>
    <row r="11252" spans="85:85" hidden="1" x14ac:dyDescent="0.25">
      <c r="CG11252" s="49"/>
    </row>
    <row r="11253" spans="85:85" hidden="1" x14ac:dyDescent="0.25">
      <c r="CG11253" s="49"/>
    </row>
    <row r="11254" spans="85:85" hidden="1" x14ac:dyDescent="0.25">
      <c r="CG11254" s="49"/>
    </row>
    <row r="11255" spans="85:85" hidden="1" x14ac:dyDescent="0.25">
      <c r="CG11255" s="49"/>
    </row>
    <row r="11256" spans="85:85" hidden="1" x14ac:dyDescent="0.25">
      <c r="CG11256" s="49"/>
    </row>
    <row r="11257" spans="85:85" hidden="1" x14ac:dyDescent="0.25">
      <c r="CG11257" s="49"/>
    </row>
    <row r="11258" spans="85:85" hidden="1" x14ac:dyDescent="0.25">
      <c r="CG11258" s="49"/>
    </row>
    <row r="11259" spans="85:85" hidden="1" x14ac:dyDescent="0.25">
      <c r="CG11259" s="49"/>
    </row>
    <row r="11260" spans="85:85" hidden="1" x14ac:dyDescent="0.25">
      <c r="CG11260" s="49"/>
    </row>
    <row r="11261" spans="85:85" hidden="1" x14ac:dyDescent="0.25">
      <c r="CG11261" s="49"/>
    </row>
    <row r="11262" spans="85:85" hidden="1" x14ac:dyDescent="0.25">
      <c r="CG11262" s="49"/>
    </row>
    <row r="11263" spans="85:85" hidden="1" x14ac:dyDescent="0.25">
      <c r="CG11263" s="49"/>
    </row>
    <row r="11264" spans="85:85" hidden="1" x14ac:dyDescent="0.25">
      <c r="CG11264" s="49"/>
    </row>
    <row r="11265" spans="85:85" hidden="1" x14ac:dyDescent="0.25">
      <c r="CG11265" s="49"/>
    </row>
    <row r="11266" spans="85:85" hidden="1" x14ac:dyDescent="0.25">
      <c r="CG11266" s="49"/>
    </row>
    <row r="11267" spans="85:85" hidden="1" x14ac:dyDescent="0.25">
      <c r="CG11267" s="49"/>
    </row>
    <row r="11268" spans="85:85" hidden="1" x14ac:dyDescent="0.25">
      <c r="CG11268" s="49"/>
    </row>
    <row r="11269" spans="85:85" hidden="1" x14ac:dyDescent="0.25">
      <c r="CG11269" s="49"/>
    </row>
    <row r="11270" spans="85:85" hidden="1" x14ac:dyDescent="0.25">
      <c r="CG11270" s="49"/>
    </row>
    <row r="11271" spans="85:85" hidden="1" x14ac:dyDescent="0.25">
      <c r="CG11271" s="49"/>
    </row>
    <row r="11272" spans="85:85" hidden="1" x14ac:dyDescent="0.25">
      <c r="CG11272" s="49"/>
    </row>
    <row r="11273" spans="85:85" hidden="1" x14ac:dyDescent="0.25">
      <c r="CG11273" s="49"/>
    </row>
    <row r="11274" spans="85:85" hidden="1" x14ac:dyDescent="0.25">
      <c r="CG11274" s="49"/>
    </row>
    <row r="11275" spans="85:85" hidden="1" x14ac:dyDescent="0.25">
      <c r="CG11275" s="49"/>
    </row>
    <row r="11276" spans="85:85" hidden="1" x14ac:dyDescent="0.25">
      <c r="CG11276" s="49"/>
    </row>
    <row r="11277" spans="85:85" hidden="1" x14ac:dyDescent="0.25">
      <c r="CG11277" s="49"/>
    </row>
    <row r="11278" spans="85:85" hidden="1" x14ac:dyDescent="0.25">
      <c r="CG11278" s="49"/>
    </row>
    <row r="11279" spans="85:85" hidden="1" x14ac:dyDescent="0.25">
      <c r="CG11279" s="49"/>
    </row>
    <row r="11280" spans="85:85" hidden="1" x14ac:dyDescent="0.25">
      <c r="CG11280" s="49"/>
    </row>
    <row r="11281" spans="85:85" hidden="1" x14ac:dyDescent="0.25">
      <c r="CG11281" s="49"/>
    </row>
    <row r="11282" spans="85:85" hidden="1" x14ac:dyDescent="0.25">
      <c r="CG11282" s="49"/>
    </row>
    <row r="11283" spans="85:85" hidden="1" x14ac:dyDescent="0.25">
      <c r="CG11283" s="49"/>
    </row>
    <row r="11284" spans="85:85" hidden="1" x14ac:dyDescent="0.25">
      <c r="CG11284" s="49"/>
    </row>
    <row r="11285" spans="85:85" hidden="1" x14ac:dyDescent="0.25">
      <c r="CG11285" s="49"/>
    </row>
    <row r="11286" spans="85:85" hidden="1" x14ac:dyDescent="0.25">
      <c r="CG11286" s="49"/>
    </row>
    <row r="11287" spans="85:85" hidden="1" x14ac:dyDescent="0.25">
      <c r="CG11287" s="49"/>
    </row>
    <row r="11288" spans="85:85" hidden="1" x14ac:dyDescent="0.25">
      <c r="CG11288" s="49"/>
    </row>
    <row r="11289" spans="85:85" hidden="1" x14ac:dyDescent="0.25">
      <c r="CG11289" s="49"/>
    </row>
    <row r="11290" spans="85:85" hidden="1" x14ac:dyDescent="0.25">
      <c r="CG11290" s="49"/>
    </row>
    <row r="11291" spans="85:85" hidden="1" x14ac:dyDescent="0.25">
      <c r="CG11291" s="49"/>
    </row>
    <row r="11292" spans="85:85" hidden="1" x14ac:dyDescent="0.25">
      <c r="CG11292" s="49"/>
    </row>
    <row r="11293" spans="85:85" hidden="1" x14ac:dyDescent="0.25">
      <c r="CG11293" s="49"/>
    </row>
    <row r="11294" spans="85:85" hidden="1" x14ac:dyDescent="0.25">
      <c r="CG11294" s="49"/>
    </row>
    <row r="11295" spans="85:85" hidden="1" x14ac:dyDescent="0.25">
      <c r="CG11295" s="49"/>
    </row>
    <row r="11296" spans="85:85" hidden="1" x14ac:dyDescent="0.25">
      <c r="CG11296" s="49"/>
    </row>
    <row r="11297" spans="85:85" hidden="1" x14ac:dyDescent="0.25">
      <c r="CG11297" s="49"/>
    </row>
    <row r="11298" spans="85:85" hidden="1" x14ac:dyDescent="0.25">
      <c r="CG11298" s="49"/>
    </row>
    <row r="11299" spans="85:85" hidden="1" x14ac:dyDescent="0.25">
      <c r="CG11299" s="49"/>
    </row>
    <row r="11300" spans="85:85" hidden="1" x14ac:dyDescent="0.25">
      <c r="CG11300" s="49"/>
    </row>
    <row r="11301" spans="85:85" hidden="1" x14ac:dyDescent="0.25">
      <c r="CG11301" s="49"/>
    </row>
    <row r="11302" spans="85:85" hidden="1" x14ac:dyDescent="0.25">
      <c r="CG11302" s="49"/>
    </row>
    <row r="11303" spans="85:85" hidden="1" x14ac:dyDescent="0.25">
      <c r="CG11303" s="49"/>
    </row>
    <row r="11304" spans="85:85" hidden="1" x14ac:dyDescent="0.25">
      <c r="CG11304" s="49"/>
    </row>
    <row r="11305" spans="85:85" hidden="1" x14ac:dyDescent="0.25">
      <c r="CG11305" s="49"/>
    </row>
    <row r="11306" spans="85:85" hidden="1" x14ac:dyDescent="0.25">
      <c r="CG11306" s="49"/>
    </row>
    <row r="11307" spans="85:85" hidden="1" x14ac:dyDescent="0.25">
      <c r="CG11307" s="49"/>
    </row>
    <row r="11308" spans="85:85" hidden="1" x14ac:dyDescent="0.25">
      <c r="CG11308" s="49"/>
    </row>
    <row r="11309" spans="85:85" hidden="1" x14ac:dyDescent="0.25">
      <c r="CG11309" s="49"/>
    </row>
    <row r="11310" spans="85:85" hidden="1" x14ac:dyDescent="0.25">
      <c r="CG11310" s="49"/>
    </row>
    <row r="11311" spans="85:85" hidden="1" x14ac:dyDescent="0.25">
      <c r="CG11311" s="49"/>
    </row>
    <row r="11312" spans="85:85" hidden="1" x14ac:dyDescent="0.25">
      <c r="CG11312" s="49"/>
    </row>
    <row r="11313" spans="85:85" hidden="1" x14ac:dyDescent="0.25">
      <c r="CG11313" s="49"/>
    </row>
    <row r="11314" spans="85:85" hidden="1" x14ac:dyDescent="0.25">
      <c r="CG11314" s="49"/>
    </row>
    <row r="11315" spans="85:85" hidden="1" x14ac:dyDescent="0.25">
      <c r="CG11315" s="49"/>
    </row>
    <row r="11316" spans="85:85" hidden="1" x14ac:dyDescent="0.25">
      <c r="CG11316" s="49"/>
    </row>
    <row r="11317" spans="85:85" hidden="1" x14ac:dyDescent="0.25">
      <c r="CG11317" s="49"/>
    </row>
    <row r="11318" spans="85:85" hidden="1" x14ac:dyDescent="0.25">
      <c r="CG11318" s="49"/>
    </row>
    <row r="11319" spans="85:85" hidden="1" x14ac:dyDescent="0.25">
      <c r="CG11319" s="49"/>
    </row>
    <row r="11320" spans="85:85" hidden="1" x14ac:dyDescent="0.25">
      <c r="CG11320" s="49"/>
    </row>
    <row r="11321" spans="85:85" hidden="1" x14ac:dyDescent="0.25">
      <c r="CG11321" s="49"/>
    </row>
    <row r="11322" spans="85:85" hidden="1" x14ac:dyDescent="0.25">
      <c r="CG11322" s="49"/>
    </row>
    <row r="11323" spans="85:85" hidden="1" x14ac:dyDescent="0.25">
      <c r="CG11323" s="49"/>
    </row>
    <row r="11324" spans="85:85" hidden="1" x14ac:dyDescent="0.25">
      <c r="CG11324" s="49"/>
    </row>
    <row r="11325" spans="85:85" hidden="1" x14ac:dyDescent="0.25">
      <c r="CG11325" s="49"/>
    </row>
    <row r="11326" spans="85:85" hidden="1" x14ac:dyDescent="0.25">
      <c r="CG11326" s="49"/>
    </row>
    <row r="11327" spans="85:85" hidden="1" x14ac:dyDescent="0.25">
      <c r="CG11327" s="49"/>
    </row>
    <row r="11328" spans="85:85" hidden="1" x14ac:dyDescent="0.25">
      <c r="CG11328" s="49"/>
    </row>
    <row r="11329" spans="85:85" hidden="1" x14ac:dyDescent="0.25">
      <c r="CG11329" s="49"/>
    </row>
    <row r="11330" spans="85:85" hidden="1" x14ac:dyDescent="0.25">
      <c r="CG11330" s="49"/>
    </row>
    <row r="11331" spans="85:85" hidden="1" x14ac:dyDescent="0.25">
      <c r="CG11331" s="49"/>
    </row>
    <row r="11332" spans="85:85" hidden="1" x14ac:dyDescent="0.25">
      <c r="CG11332" s="49"/>
    </row>
    <row r="11333" spans="85:85" hidden="1" x14ac:dyDescent="0.25">
      <c r="CG11333" s="49"/>
    </row>
    <row r="11334" spans="85:85" hidden="1" x14ac:dyDescent="0.25">
      <c r="CG11334" s="49"/>
    </row>
    <row r="11335" spans="85:85" hidden="1" x14ac:dyDescent="0.25">
      <c r="CG11335" s="49"/>
    </row>
    <row r="11336" spans="85:85" hidden="1" x14ac:dyDescent="0.25">
      <c r="CG11336" s="49"/>
    </row>
    <row r="11337" spans="85:85" hidden="1" x14ac:dyDescent="0.25">
      <c r="CG11337" s="49"/>
    </row>
    <row r="11338" spans="85:85" hidden="1" x14ac:dyDescent="0.25">
      <c r="CG11338" s="49"/>
    </row>
    <row r="11339" spans="85:85" hidden="1" x14ac:dyDescent="0.25">
      <c r="CG11339" s="49"/>
    </row>
    <row r="11340" spans="85:85" hidden="1" x14ac:dyDescent="0.25">
      <c r="CG11340" s="49"/>
    </row>
    <row r="11341" spans="85:85" hidden="1" x14ac:dyDescent="0.25">
      <c r="CG11341" s="49"/>
    </row>
    <row r="11342" spans="85:85" hidden="1" x14ac:dyDescent="0.25">
      <c r="CG11342" s="49"/>
    </row>
    <row r="11343" spans="85:85" hidden="1" x14ac:dyDescent="0.25">
      <c r="CG11343" s="49"/>
    </row>
    <row r="11344" spans="85:85" hidden="1" x14ac:dyDescent="0.25">
      <c r="CG11344" s="49"/>
    </row>
    <row r="11345" spans="85:85" hidden="1" x14ac:dyDescent="0.25">
      <c r="CG11345" s="49"/>
    </row>
    <row r="11346" spans="85:85" hidden="1" x14ac:dyDescent="0.25">
      <c r="CG11346" s="49"/>
    </row>
    <row r="11347" spans="85:85" hidden="1" x14ac:dyDescent="0.25">
      <c r="CG11347" s="49"/>
    </row>
    <row r="11348" spans="85:85" hidden="1" x14ac:dyDescent="0.25">
      <c r="CG11348" s="49"/>
    </row>
    <row r="11349" spans="85:85" hidden="1" x14ac:dyDescent="0.25">
      <c r="CG11349" s="49"/>
    </row>
    <row r="11350" spans="85:85" hidden="1" x14ac:dyDescent="0.25">
      <c r="CG11350" s="49"/>
    </row>
    <row r="11351" spans="85:85" hidden="1" x14ac:dyDescent="0.25">
      <c r="CG11351" s="49"/>
    </row>
    <row r="11352" spans="85:85" hidden="1" x14ac:dyDescent="0.25">
      <c r="CG11352" s="49"/>
    </row>
    <row r="11353" spans="85:85" hidden="1" x14ac:dyDescent="0.25">
      <c r="CG11353" s="49"/>
    </row>
    <row r="11354" spans="85:85" hidden="1" x14ac:dyDescent="0.25">
      <c r="CG11354" s="49"/>
    </row>
    <row r="11355" spans="85:85" hidden="1" x14ac:dyDescent="0.25">
      <c r="CG11355" s="49"/>
    </row>
    <row r="11356" spans="85:85" hidden="1" x14ac:dyDescent="0.25">
      <c r="CG11356" s="49"/>
    </row>
    <row r="11357" spans="85:85" hidden="1" x14ac:dyDescent="0.25">
      <c r="CG11357" s="49"/>
    </row>
    <row r="11358" spans="85:85" hidden="1" x14ac:dyDescent="0.25">
      <c r="CG11358" s="49"/>
    </row>
    <row r="11359" spans="85:85" hidden="1" x14ac:dyDescent="0.25">
      <c r="CG11359" s="49"/>
    </row>
    <row r="11360" spans="85:85" hidden="1" x14ac:dyDescent="0.25">
      <c r="CG11360" s="49"/>
    </row>
    <row r="11361" spans="85:85" hidden="1" x14ac:dyDescent="0.25">
      <c r="CG11361" s="49"/>
    </row>
    <row r="11362" spans="85:85" hidden="1" x14ac:dyDescent="0.25">
      <c r="CG11362" s="49"/>
    </row>
    <row r="11363" spans="85:85" hidden="1" x14ac:dyDescent="0.25">
      <c r="CG11363" s="49"/>
    </row>
    <row r="11364" spans="85:85" hidden="1" x14ac:dyDescent="0.25">
      <c r="CG11364" s="49"/>
    </row>
    <row r="11365" spans="85:85" hidden="1" x14ac:dyDescent="0.25">
      <c r="CG11365" s="49"/>
    </row>
    <row r="11366" spans="85:85" hidden="1" x14ac:dyDescent="0.25">
      <c r="CG11366" s="49"/>
    </row>
    <row r="11367" spans="85:85" hidden="1" x14ac:dyDescent="0.25">
      <c r="CG11367" s="49"/>
    </row>
    <row r="11368" spans="85:85" hidden="1" x14ac:dyDescent="0.25">
      <c r="CG11368" s="49"/>
    </row>
    <row r="11369" spans="85:85" hidden="1" x14ac:dyDescent="0.25">
      <c r="CG11369" s="49"/>
    </row>
    <row r="11370" spans="85:85" hidden="1" x14ac:dyDescent="0.25">
      <c r="CG11370" s="49"/>
    </row>
    <row r="11371" spans="85:85" hidden="1" x14ac:dyDescent="0.25">
      <c r="CG11371" s="49"/>
    </row>
    <row r="11372" spans="85:85" hidden="1" x14ac:dyDescent="0.25">
      <c r="CG11372" s="49"/>
    </row>
    <row r="11373" spans="85:85" hidden="1" x14ac:dyDescent="0.25">
      <c r="CG11373" s="49"/>
    </row>
    <row r="11374" spans="85:85" hidden="1" x14ac:dyDescent="0.25">
      <c r="CG11374" s="49"/>
    </row>
    <row r="11375" spans="85:85" hidden="1" x14ac:dyDescent="0.25">
      <c r="CG11375" s="49"/>
    </row>
    <row r="11376" spans="85:85" hidden="1" x14ac:dyDescent="0.25">
      <c r="CG11376" s="49"/>
    </row>
    <row r="11377" spans="85:85" hidden="1" x14ac:dyDescent="0.25">
      <c r="CG11377" s="49"/>
    </row>
    <row r="11378" spans="85:85" hidden="1" x14ac:dyDescent="0.25">
      <c r="CG11378" s="49"/>
    </row>
    <row r="11379" spans="85:85" hidden="1" x14ac:dyDescent="0.25">
      <c r="CG11379" s="49"/>
    </row>
    <row r="11380" spans="85:85" hidden="1" x14ac:dyDescent="0.25">
      <c r="CG11380" s="49"/>
    </row>
    <row r="11381" spans="85:85" hidden="1" x14ac:dyDescent="0.25">
      <c r="CG11381" s="49"/>
    </row>
    <row r="11382" spans="85:85" hidden="1" x14ac:dyDescent="0.25">
      <c r="CG11382" s="49"/>
    </row>
    <row r="11383" spans="85:85" hidden="1" x14ac:dyDescent="0.25">
      <c r="CG11383" s="49"/>
    </row>
    <row r="11384" spans="85:85" hidden="1" x14ac:dyDescent="0.25">
      <c r="CG11384" s="49"/>
    </row>
    <row r="11385" spans="85:85" hidden="1" x14ac:dyDescent="0.25">
      <c r="CG11385" s="49"/>
    </row>
    <row r="11386" spans="85:85" hidden="1" x14ac:dyDescent="0.25">
      <c r="CG11386" s="49"/>
    </row>
    <row r="11387" spans="85:85" hidden="1" x14ac:dyDescent="0.25">
      <c r="CG11387" s="49"/>
    </row>
    <row r="11388" spans="85:85" hidden="1" x14ac:dyDescent="0.25">
      <c r="CG11388" s="49"/>
    </row>
    <row r="11389" spans="85:85" hidden="1" x14ac:dyDescent="0.25">
      <c r="CG11389" s="49"/>
    </row>
    <row r="11390" spans="85:85" hidden="1" x14ac:dyDescent="0.25">
      <c r="CG11390" s="49"/>
    </row>
    <row r="11391" spans="85:85" hidden="1" x14ac:dyDescent="0.25">
      <c r="CG11391" s="49"/>
    </row>
    <row r="11392" spans="85:85" hidden="1" x14ac:dyDescent="0.25">
      <c r="CG11392" s="49"/>
    </row>
    <row r="11393" spans="85:85" hidden="1" x14ac:dyDescent="0.25">
      <c r="CG11393" s="49"/>
    </row>
    <row r="11394" spans="85:85" hidden="1" x14ac:dyDescent="0.25">
      <c r="CG11394" s="49"/>
    </row>
    <row r="11395" spans="85:85" hidden="1" x14ac:dyDescent="0.25">
      <c r="CG11395" s="49"/>
    </row>
    <row r="11396" spans="85:85" hidden="1" x14ac:dyDescent="0.25">
      <c r="CG11396" s="49"/>
    </row>
    <row r="11397" spans="85:85" hidden="1" x14ac:dyDescent="0.25">
      <c r="CG11397" s="49"/>
    </row>
    <row r="11398" spans="85:85" hidden="1" x14ac:dyDescent="0.25">
      <c r="CG11398" s="49"/>
    </row>
    <row r="11399" spans="85:85" hidden="1" x14ac:dyDescent="0.25">
      <c r="CG11399" s="49"/>
    </row>
    <row r="11400" spans="85:85" hidden="1" x14ac:dyDescent="0.25">
      <c r="CG11400" s="49"/>
    </row>
    <row r="11401" spans="85:85" hidden="1" x14ac:dyDescent="0.25">
      <c r="CG11401" s="49"/>
    </row>
    <row r="11402" spans="85:85" hidden="1" x14ac:dyDescent="0.25">
      <c r="CG11402" s="49"/>
    </row>
    <row r="11403" spans="85:85" hidden="1" x14ac:dyDescent="0.25">
      <c r="CG11403" s="49"/>
    </row>
    <row r="11404" spans="85:85" hidden="1" x14ac:dyDescent="0.25">
      <c r="CG11404" s="49"/>
    </row>
    <row r="11405" spans="85:85" hidden="1" x14ac:dyDescent="0.25">
      <c r="CG11405" s="49"/>
    </row>
    <row r="11406" spans="85:85" hidden="1" x14ac:dyDescent="0.25">
      <c r="CG11406" s="49"/>
    </row>
    <row r="11407" spans="85:85" hidden="1" x14ac:dyDescent="0.25">
      <c r="CG11407" s="49"/>
    </row>
    <row r="11408" spans="85:85" hidden="1" x14ac:dyDescent="0.25">
      <c r="CG11408" s="49"/>
    </row>
    <row r="11409" spans="85:85" hidden="1" x14ac:dyDescent="0.25">
      <c r="CG11409" s="49"/>
    </row>
    <row r="11410" spans="85:85" hidden="1" x14ac:dyDescent="0.25">
      <c r="CG11410" s="49"/>
    </row>
    <row r="11411" spans="85:85" hidden="1" x14ac:dyDescent="0.25">
      <c r="CG11411" s="49"/>
    </row>
    <row r="11412" spans="85:85" hidden="1" x14ac:dyDescent="0.25">
      <c r="CG11412" s="49"/>
    </row>
    <row r="11413" spans="85:85" hidden="1" x14ac:dyDescent="0.25">
      <c r="CG11413" s="49"/>
    </row>
    <row r="11414" spans="85:85" hidden="1" x14ac:dyDescent="0.25">
      <c r="CG11414" s="49"/>
    </row>
    <row r="11415" spans="85:85" hidden="1" x14ac:dyDescent="0.25">
      <c r="CG11415" s="49"/>
    </row>
    <row r="11416" spans="85:85" hidden="1" x14ac:dyDescent="0.25">
      <c r="CG11416" s="49"/>
    </row>
    <row r="11417" spans="85:85" hidden="1" x14ac:dyDescent="0.25">
      <c r="CG11417" s="49"/>
    </row>
    <row r="11418" spans="85:85" hidden="1" x14ac:dyDescent="0.25">
      <c r="CG11418" s="49"/>
    </row>
    <row r="11419" spans="85:85" hidden="1" x14ac:dyDescent="0.25">
      <c r="CG11419" s="49"/>
    </row>
    <row r="11420" spans="85:85" hidden="1" x14ac:dyDescent="0.25">
      <c r="CG11420" s="49"/>
    </row>
    <row r="11421" spans="85:85" hidden="1" x14ac:dyDescent="0.25">
      <c r="CG11421" s="49"/>
    </row>
    <row r="11422" spans="85:85" hidden="1" x14ac:dyDescent="0.25">
      <c r="CG11422" s="49"/>
    </row>
    <row r="11423" spans="85:85" hidden="1" x14ac:dyDescent="0.25">
      <c r="CG11423" s="49"/>
    </row>
    <row r="11424" spans="85:85" hidden="1" x14ac:dyDescent="0.25">
      <c r="CG11424" s="49"/>
    </row>
    <row r="11425" spans="85:85" hidden="1" x14ac:dyDescent="0.25">
      <c r="CG11425" s="49"/>
    </row>
    <row r="11426" spans="85:85" hidden="1" x14ac:dyDescent="0.25">
      <c r="CG11426" s="49"/>
    </row>
    <row r="11427" spans="85:85" hidden="1" x14ac:dyDescent="0.25">
      <c r="CG11427" s="49"/>
    </row>
    <row r="11428" spans="85:85" hidden="1" x14ac:dyDescent="0.25">
      <c r="CG11428" s="49"/>
    </row>
    <row r="11429" spans="85:85" hidden="1" x14ac:dyDescent="0.25">
      <c r="CG11429" s="49"/>
    </row>
    <row r="11430" spans="85:85" hidden="1" x14ac:dyDescent="0.25">
      <c r="CG11430" s="49"/>
    </row>
    <row r="11431" spans="85:85" hidden="1" x14ac:dyDescent="0.25">
      <c r="CG11431" s="49"/>
    </row>
    <row r="11432" spans="85:85" hidden="1" x14ac:dyDescent="0.25">
      <c r="CG11432" s="49"/>
    </row>
    <row r="11433" spans="85:85" hidden="1" x14ac:dyDescent="0.25">
      <c r="CG11433" s="49"/>
    </row>
    <row r="11434" spans="85:85" hidden="1" x14ac:dyDescent="0.25">
      <c r="CG11434" s="49"/>
    </row>
    <row r="11435" spans="85:85" hidden="1" x14ac:dyDescent="0.25">
      <c r="CG11435" s="49"/>
    </row>
    <row r="11436" spans="85:85" hidden="1" x14ac:dyDescent="0.25">
      <c r="CG11436" s="49"/>
    </row>
    <row r="11437" spans="85:85" hidden="1" x14ac:dyDescent="0.25">
      <c r="CG11437" s="49"/>
    </row>
    <row r="11438" spans="85:85" hidden="1" x14ac:dyDescent="0.25">
      <c r="CG11438" s="49"/>
    </row>
    <row r="11439" spans="85:85" hidden="1" x14ac:dyDescent="0.25">
      <c r="CG11439" s="49"/>
    </row>
    <row r="11440" spans="85:85" hidden="1" x14ac:dyDescent="0.25">
      <c r="CG11440" s="49"/>
    </row>
    <row r="11441" spans="85:85" hidden="1" x14ac:dyDescent="0.25">
      <c r="CG11441" s="49"/>
    </row>
    <row r="11442" spans="85:85" hidden="1" x14ac:dyDescent="0.25">
      <c r="CG11442" s="49"/>
    </row>
    <row r="11443" spans="85:85" hidden="1" x14ac:dyDescent="0.25">
      <c r="CG11443" s="49"/>
    </row>
    <row r="11444" spans="85:85" hidden="1" x14ac:dyDescent="0.25">
      <c r="CG11444" s="49"/>
    </row>
    <row r="11445" spans="85:85" hidden="1" x14ac:dyDescent="0.25">
      <c r="CG11445" s="49"/>
    </row>
    <row r="11446" spans="85:85" hidden="1" x14ac:dyDescent="0.25">
      <c r="CG11446" s="49"/>
    </row>
    <row r="11447" spans="85:85" hidden="1" x14ac:dyDescent="0.25">
      <c r="CG11447" s="49"/>
    </row>
    <row r="11448" spans="85:85" hidden="1" x14ac:dyDescent="0.25">
      <c r="CG11448" s="49"/>
    </row>
    <row r="11449" spans="85:85" hidden="1" x14ac:dyDescent="0.25">
      <c r="CG11449" s="49"/>
    </row>
    <row r="11450" spans="85:85" hidden="1" x14ac:dyDescent="0.25">
      <c r="CG11450" s="49"/>
    </row>
    <row r="11451" spans="85:85" hidden="1" x14ac:dyDescent="0.25">
      <c r="CG11451" s="49"/>
    </row>
    <row r="11452" spans="85:85" hidden="1" x14ac:dyDescent="0.25">
      <c r="CG11452" s="49"/>
    </row>
    <row r="11453" spans="85:85" hidden="1" x14ac:dyDescent="0.25">
      <c r="CG11453" s="49"/>
    </row>
    <row r="11454" spans="85:85" hidden="1" x14ac:dyDescent="0.25">
      <c r="CG11454" s="49"/>
    </row>
    <row r="11455" spans="85:85" hidden="1" x14ac:dyDescent="0.25">
      <c r="CG11455" s="49"/>
    </row>
    <row r="11456" spans="85:85" hidden="1" x14ac:dyDescent="0.25">
      <c r="CG11456" s="49"/>
    </row>
    <row r="11457" spans="85:85" hidden="1" x14ac:dyDescent="0.25">
      <c r="CG11457" s="49"/>
    </row>
    <row r="11458" spans="85:85" hidden="1" x14ac:dyDescent="0.25">
      <c r="CG11458" s="49"/>
    </row>
    <row r="11459" spans="85:85" hidden="1" x14ac:dyDescent="0.25">
      <c r="CG11459" s="49"/>
    </row>
    <row r="11460" spans="85:85" hidden="1" x14ac:dyDescent="0.25">
      <c r="CG11460" s="49"/>
    </row>
    <row r="11461" spans="85:85" hidden="1" x14ac:dyDescent="0.25">
      <c r="CG11461" s="49"/>
    </row>
    <row r="11462" spans="85:85" hidden="1" x14ac:dyDescent="0.25">
      <c r="CG11462" s="49"/>
    </row>
    <row r="11463" spans="85:85" hidden="1" x14ac:dyDescent="0.25">
      <c r="CG11463" s="49"/>
    </row>
    <row r="11464" spans="85:85" hidden="1" x14ac:dyDescent="0.25">
      <c r="CG11464" s="49"/>
    </row>
    <row r="11465" spans="85:85" hidden="1" x14ac:dyDescent="0.25">
      <c r="CG11465" s="49"/>
    </row>
    <row r="11466" spans="85:85" hidden="1" x14ac:dyDescent="0.25">
      <c r="CG11466" s="49"/>
    </row>
    <row r="11467" spans="85:85" hidden="1" x14ac:dyDescent="0.25">
      <c r="CG11467" s="49"/>
    </row>
    <row r="11468" spans="85:85" hidden="1" x14ac:dyDescent="0.25">
      <c r="CG11468" s="49"/>
    </row>
    <row r="11469" spans="85:85" hidden="1" x14ac:dyDescent="0.25">
      <c r="CG11469" s="49"/>
    </row>
    <row r="11470" spans="85:85" hidden="1" x14ac:dyDescent="0.25">
      <c r="CG11470" s="49"/>
    </row>
    <row r="11471" spans="85:85" hidden="1" x14ac:dyDescent="0.25">
      <c r="CG11471" s="49"/>
    </row>
    <row r="11472" spans="85:85" hidden="1" x14ac:dyDescent="0.25">
      <c r="CG11472" s="49"/>
    </row>
    <row r="11473" spans="85:85" hidden="1" x14ac:dyDescent="0.25">
      <c r="CG11473" s="49"/>
    </row>
    <row r="11474" spans="85:85" hidden="1" x14ac:dyDescent="0.25">
      <c r="CG11474" s="49"/>
    </row>
    <row r="11475" spans="85:85" hidden="1" x14ac:dyDescent="0.25">
      <c r="CG11475" s="49"/>
    </row>
    <row r="11476" spans="85:85" hidden="1" x14ac:dyDescent="0.25">
      <c r="CG11476" s="49"/>
    </row>
    <row r="11477" spans="85:85" hidden="1" x14ac:dyDescent="0.25">
      <c r="CG11477" s="49"/>
    </row>
    <row r="11478" spans="85:85" hidden="1" x14ac:dyDescent="0.25">
      <c r="CG11478" s="49"/>
    </row>
    <row r="11479" spans="85:85" hidden="1" x14ac:dyDescent="0.25">
      <c r="CG11479" s="49"/>
    </row>
    <row r="11480" spans="85:85" hidden="1" x14ac:dyDescent="0.25">
      <c r="CG11480" s="49"/>
    </row>
    <row r="11481" spans="85:85" hidden="1" x14ac:dyDescent="0.25">
      <c r="CG11481" s="49"/>
    </row>
    <row r="11482" spans="85:85" hidden="1" x14ac:dyDescent="0.25">
      <c r="CG11482" s="49"/>
    </row>
    <row r="11483" spans="85:85" hidden="1" x14ac:dyDescent="0.25">
      <c r="CG11483" s="49"/>
    </row>
    <row r="11484" spans="85:85" hidden="1" x14ac:dyDescent="0.25">
      <c r="CG11484" s="49"/>
    </row>
    <row r="11485" spans="85:85" hidden="1" x14ac:dyDescent="0.25">
      <c r="CG11485" s="49"/>
    </row>
    <row r="11486" spans="85:85" hidden="1" x14ac:dyDescent="0.25">
      <c r="CG11486" s="49"/>
    </row>
    <row r="11487" spans="85:85" hidden="1" x14ac:dyDescent="0.25">
      <c r="CG11487" s="49"/>
    </row>
    <row r="11488" spans="85:85" hidden="1" x14ac:dyDescent="0.25">
      <c r="CG11488" s="49"/>
    </row>
    <row r="11489" spans="85:85" hidden="1" x14ac:dyDescent="0.25">
      <c r="CG11489" s="49"/>
    </row>
    <row r="11490" spans="85:85" hidden="1" x14ac:dyDescent="0.25">
      <c r="CG11490" s="49"/>
    </row>
    <row r="11491" spans="85:85" hidden="1" x14ac:dyDescent="0.25">
      <c r="CG11491" s="49"/>
    </row>
    <row r="11492" spans="85:85" hidden="1" x14ac:dyDescent="0.25">
      <c r="CG11492" s="49"/>
    </row>
    <row r="11493" spans="85:85" hidden="1" x14ac:dyDescent="0.25">
      <c r="CG11493" s="49"/>
    </row>
    <row r="11494" spans="85:85" hidden="1" x14ac:dyDescent="0.25">
      <c r="CG11494" s="49"/>
    </row>
    <row r="11495" spans="85:85" hidden="1" x14ac:dyDescent="0.25">
      <c r="CG11495" s="49"/>
    </row>
    <row r="11496" spans="85:85" hidden="1" x14ac:dyDescent="0.25">
      <c r="CG11496" s="49"/>
    </row>
    <row r="11497" spans="85:85" hidden="1" x14ac:dyDescent="0.25">
      <c r="CG11497" s="49"/>
    </row>
    <row r="11498" spans="85:85" hidden="1" x14ac:dyDescent="0.25">
      <c r="CG11498" s="49"/>
    </row>
    <row r="11499" spans="85:85" hidden="1" x14ac:dyDescent="0.25">
      <c r="CG11499" s="49"/>
    </row>
    <row r="11500" spans="85:85" hidden="1" x14ac:dyDescent="0.25">
      <c r="CG11500" s="49"/>
    </row>
    <row r="11501" spans="85:85" hidden="1" x14ac:dyDescent="0.25">
      <c r="CG11501" s="49"/>
    </row>
    <row r="11502" spans="85:85" hidden="1" x14ac:dyDescent="0.25">
      <c r="CG11502" s="49"/>
    </row>
    <row r="11503" spans="85:85" hidden="1" x14ac:dyDescent="0.25">
      <c r="CG11503" s="49"/>
    </row>
    <row r="11504" spans="85:85" hidden="1" x14ac:dyDescent="0.25">
      <c r="CG11504" s="49"/>
    </row>
    <row r="11505" spans="85:85" hidden="1" x14ac:dyDescent="0.25">
      <c r="CG11505" s="49"/>
    </row>
    <row r="11506" spans="85:85" hidden="1" x14ac:dyDescent="0.25">
      <c r="CG11506" s="49"/>
    </row>
    <row r="11507" spans="85:85" hidden="1" x14ac:dyDescent="0.25">
      <c r="CG11507" s="49"/>
    </row>
    <row r="11508" spans="85:85" hidden="1" x14ac:dyDescent="0.25">
      <c r="CG11508" s="49"/>
    </row>
    <row r="11509" spans="85:85" hidden="1" x14ac:dyDescent="0.25">
      <c r="CG11509" s="49"/>
    </row>
    <row r="11510" spans="85:85" hidden="1" x14ac:dyDescent="0.25">
      <c r="CG11510" s="49"/>
    </row>
    <row r="11511" spans="85:85" hidden="1" x14ac:dyDescent="0.25">
      <c r="CG11511" s="49"/>
    </row>
    <row r="11512" spans="85:85" hidden="1" x14ac:dyDescent="0.25">
      <c r="CG11512" s="49"/>
    </row>
    <row r="11513" spans="85:85" hidden="1" x14ac:dyDescent="0.25">
      <c r="CG11513" s="49"/>
    </row>
    <row r="11514" spans="85:85" hidden="1" x14ac:dyDescent="0.25">
      <c r="CG11514" s="49"/>
    </row>
    <row r="11515" spans="85:85" hidden="1" x14ac:dyDescent="0.25">
      <c r="CG11515" s="49"/>
    </row>
    <row r="11516" spans="85:85" hidden="1" x14ac:dyDescent="0.25">
      <c r="CG11516" s="49"/>
    </row>
    <row r="11517" spans="85:85" hidden="1" x14ac:dyDescent="0.25">
      <c r="CG11517" s="49"/>
    </row>
    <row r="11518" spans="85:85" hidden="1" x14ac:dyDescent="0.25">
      <c r="CG11518" s="49"/>
    </row>
    <row r="11519" spans="85:85" hidden="1" x14ac:dyDescent="0.25">
      <c r="CG11519" s="49"/>
    </row>
    <row r="11520" spans="85:85" hidden="1" x14ac:dyDescent="0.25">
      <c r="CG11520" s="49"/>
    </row>
    <row r="11521" spans="85:85" hidden="1" x14ac:dyDescent="0.25">
      <c r="CG11521" s="49"/>
    </row>
    <row r="11522" spans="85:85" hidden="1" x14ac:dyDescent="0.25">
      <c r="CG11522" s="49"/>
    </row>
    <row r="11523" spans="85:85" hidden="1" x14ac:dyDescent="0.25">
      <c r="CG11523" s="49"/>
    </row>
    <row r="11524" spans="85:85" hidden="1" x14ac:dyDescent="0.25">
      <c r="CG11524" s="49"/>
    </row>
    <row r="11525" spans="85:85" hidden="1" x14ac:dyDescent="0.25">
      <c r="CG11525" s="49"/>
    </row>
    <row r="11526" spans="85:85" hidden="1" x14ac:dyDescent="0.25">
      <c r="CG11526" s="49"/>
    </row>
    <row r="11527" spans="85:85" hidden="1" x14ac:dyDescent="0.25">
      <c r="CG11527" s="49"/>
    </row>
    <row r="11528" spans="85:85" hidden="1" x14ac:dyDescent="0.25">
      <c r="CG11528" s="49"/>
    </row>
    <row r="11529" spans="85:85" hidden="1" x14ac:dyDescent="0.25">
      <c r="CG11529" s="49"/>
    </row>
    <row r="11530" spans="85:85" hidden="1" x14ac:dyDescent="0.25">
      <c r="CG11530" s="49"/>
    </row>
    <row r="11531" spans="85:85" hidden="1" x14ac:dyDescent="0.25">
      <c r="CG11531" s="49"/>
    </row>
    <row r="11532" spans="85:85" hidden="1" x14ac:dyDescent="0.25">
      <c r="CG11532" s="49"/>
    </row>
    <row r="11533" spans="85:85" hidden="1" x14ac:dyDescent="0.25">
      <c r="CG11533" s="49"/>
    </row>
    <row r="11534" spans="85:85" hidden="1" x14ac:dyDescent="0.25">
      <c r="CG11534" s="49"/>
    </row>
    <row r="11535" spans="85:85" hidden="1" x14ac:dyDescent="0.25">
      <c r="CG11535" s="49"/>
    </row>
    <row r="11536" spans="85:85" hidden="1" x14ac:dyDescent="0.25">
      <c r="CG11536" s="49"/>
    </row>
    <row r="11537" spans="85:85" hidden="1" x14ac:dyDescent="0.25">
      <c r="CG11537" s="49"/>
    </row>
    <row r="11538" spans="85:85" hidden="1" x14ac:dyDescent="0.25">
      <c r="CG11538" s="49"/>
    </row>
    <row r="11539" spans="85:85" hidden="1" x14ac:dyDescent="0.25">
      <c r="CG11539" s="49"/>
    </row>
    <row r="11540" spans="85:85" hidden="1" x14ac:dyDescent="0.25">
      <c r="CG11540" s="49"/>
    </row>
    <row r="11541" spans="85:85" hidden="1" x14ac:dyDescent="0.25">
      <c r="CG11541" s="49"/>
    </row>
    <row r="11542" spans="85:85" hidden="1" x14ac:dyDescent="0.25">
      <c r="CG11542" s="49"/>
    </row>
    <row r="11543" spans="85:85" hidden="1" x14ac:dyDescent="0.25">
      <c r="CG11543" s="49"/>
    </row>
    <row r="11544" spans="85:85" hidden="1" x14ac:dyDescent="0.25">
      <c r="CG11544" s="49"/>
    </row>
    <row r="11545" spans="85:85" hidden="1" x14ac:dyDescent="0.25">
      <c r="CG11545" s="49"/>
    </row>
    <row r="11546" spans="85:85" hidden="1" x14ac:dyDescent="0.25">
      <c r="CG11546" s="49"/>
    </row>
    <row r="11547" spans="85:85" hidden="1" x14ac:dyDescent="0.25">
      <c r="CG11547" s="49"/>
    </row>
    <row r="11548" spans="85:85" hidden="1" x14ac:dyDescent="0.25">
      <c r="CG11548" s="49"/>
    </row>
    <row r="11549" spans="85:85" hidden="1" x14ac:dyDescent="0.25">
      <c r="CG11549" s="49"/>
    </row>
    <row r="11550" spans="85:85" hidden="1" x14ac:dyDescent="0.25">
      <c r="CG11550" s="49"/>
    </row>
    <row r="11551" spans="85:85" hidden="1" x14ac:dyDescent="0.25">
      <c r="CG11551" s="49"/>
    </row>
    <row r="11552" spans="85:85" hidden="1" x14ac:dyDescent="0.25">
      <c r="CG11552" s="49"/>
    </row>
    <row r="11553" spans="85:85" hidden="1" x14ac:dyDescent="0.25">
      <c r="CG11553" s="49"/>
    </row>
    <row r="11554" spans="85:85" hidden="1" x14ac:dyDescent="0.25">
      <c r="CG11554" s="49"/>
    </row>
    <row r="11555" spans="85:85" hidden="1" x14ac:dyDescent="0.25">
      <c r="CG11555" s="49"/>
    </row>
    <row r="11556" spans="85:85" hidden="1" x14ac:dyDescent="0.25">
      <c r="CG11556" s="49"/>
    </row>
    <row r="11557" spans="85:85" hidden="1" x14ac:dyDescent="0.25">
      <c r="CG11557" s="49"/>
    </row>
    <row r="11558" spans="85:85" hidden="1" x14ac:dyDescent="0.25">
      <c r="CG11558" s="49"/>
    </row>
    <row r="11559" spans="85:85" hidden="1" x14ac:dyDescent="0.25">
      <c r="CG11559" s="49"/>
    </row>
    <row r="11560" spans="85:85" hidden="1" x14ac:dyDescent="0.25">
      <c r="CG11560" s="49"/>
    </row>
    <row r="11561" spans="85:85" hidden="1" x14ac:dyDescent="0.25">
      <c r="CG11561" s="49"/>
    </row>
    <row r="11562" spans="85:85" hidden="1" x14ac:dyDescent="0.25">
      <c r="CG11562" s="49"/>
    </row>
    <row r="11563" spans="85:85" hidden="1" x14ac:dyDescent="0.25">
      <c r="CG11563" s="49"/>
    </row>
    <row r="11564" spans="85:85" hidden="1" x14ac:dyDescent="0.25">
      <c r="CG11564" s="49"/>
    </row>
    <row r="11565" spans="85:85" hidden="1" x14ac:dyDescent="0.25">
      <c r="CG11565" s="49"/>
    </row>
    <row r="11566" spans="85:85" hidden="1" x14ac:dyDescent="0.25">
      <c r="CG11566" s="49"/>
    </row>
    <row r="11567" spans="85:85" hidden="1" x14ac:dyDescent="0.25">
      <c r="CG11567" s="49"/>
    </row>
    <row r="11568" spans="85:85" hidden="1" x14ac:dyDescent="0.25">
      <c r="CG11568" s="49"/>
    </row>
    <row r="11569" spans="85:85" hidden="1" x14ac:dyDescent="0.25">
      <c r="CG11569" s="49"/>
    </row>
    <row r="11570" spans="85:85" hidden="1" x14ac:dyDescent="0.25">
      <c r="CG11570" s="49"/>
    </row>
    <row r="11571" spans="85:85" hidden="1" x14ac:dyDescent="0.25">
      <c r="CG11571" s="49"/>
    </row>
    <row r="11572" spans="85:85" hidden="1" x14ac:dyDescent="0.25">
      <c r="CG11572" s="49"/>
    </row>
    <row r="11573" spans="85:85" hidden="1" x14ac:dyDescent="0.25">
      <c r="CG11573" s="49"/>
    </row>
    <row r="11574" spans="85:85" hidden="1" x14ac:dyDescent="0.25">
      <c r="CG11574" s="49"/>
    </row>
    <row r="11575" spans="85:85" hidden="1" x14ac:dyDescent="0.25">
      <c r="CG11575" s="49"/>
    </row>
    <row r="11576" spans="85:85" hidden="1" x14ac:dyDescent="0.25">
      <c r="CG11576" s="49"/>
    </row>
    <row r="11577" spans="85:85" hidden="1" x14ac:dyDescent="0.25">
      <c r="CG11577" s="49"/>
    </row>
    <row r="11578" spans="85:85" hidden="1" x14ac:dyDescent="0.25">
      <c r="CG11578" s="49"/>
    </row>
    <row r="11579" spans="85:85" hidden="1" x14ac:dyDescent="0.25">
      <c r="CG11579" s="49"/>
    </row>
    <row r="11580" spans="85:85" hidden="1" x14ac:dyDescent="0.25">
      <c r="CG11580" s="49"/>
    </row>
    <row r="11581" spans="85:85" hidden="1" x14ac:dyDescent="0.25">
      <c r="CG11581" s="49"/>
    </row>
    <row r="11582" spans="85:85" hidden="1" x14ac:dyDescent="0.25">
      <c r="CG11582" s="49"/>
    </row>
    <row r="11583" spans="85:85" hidden="1" x14ac:dyDescent="0.25">
      <c r="CG11583" s="49"/>
    </row>
    <row r="11584" spans="85:85" hidden="1" x14ac:dyDescent="0.25">
      <c r="CG11584" s="49"/>
    </row>
    <row r="11585" spans="85:85" hidden="1" x14ac:dyDescent="0.25">
      <c r="CG11585" s="49"/>
    </row>
    <row r="11586" spans="85:85" hidden="1" x14ac:dyDescent="0.25">
      <c r="CG11586" s="49"/>
    </row>
    <row r="11587" spans="85:85" hidden="1" x14ac:dyDescent="0.25">
      <c r="CG11587" s="49"/>
    </row>
    <row r="11588" spans="85:85" hidden="1" x14ac:dyDescent="0.25">
      <c r="CG11588" s="49"/>
    </row>
    <row r="11589" spans="85:85" hidden="1" x14ac:dyDescent="0.25">
      <c r="CG11589" s="49"/>
    </row>
    <row r="11590" spans="85:85" hidden="1" x14ac:dyDescent="0.25">
      <c r="CG11590" s="49"/>
    </row>
    <row r="11591" spans="85:85" hidden="1" x14ac:dyDescent="0.25">
      <c r="CG11591" s="49"/>
    </row>
    <row r="11592" spans="85:85" hidden="1" x14ac:dyDescent="0.25">
      <c r="CG11592" s="49"/>
    </row>
    <row r="11593" spans="85:85" hidden="1" x14ac:dyDescent="0.25">
      <c r="CG11593" s="49"/>
    </row>
    <row r="11594" spans="85:85" hidden="1" x14ac:dyDescent="0.25">
      <c r="CG11594" s="49"/>
    </row>
    <row r="11595" spans="85:85" hidden="1" x14ac:dyDescent="0.25">
      <c r="CG11595" s="49"/>
    </row>
    <row r="11596" spans="85:85" hidden="1" x14ac:dyDescent="0.25">
      <c r="CG11596" s="49"/>
    </row>
    <row r="11597" spans="85:85" hidden="1" x14ac:dyDescent="0.25">
      <c r="CG11597" s="49"/>
    </row>
    <row r="11598" spans="85:85" hidden="1" x14ac:dyDescent="0.25">
      <c r="CG11598" s="49"/>
    </row>
    <row r="11599" spans="85:85" hidden="1" x14ac:dyDescent="0.25">
      <c r="CG11599" s="49"/>
    </row>
    <row r="11600" spans="85:85" hidden="1" x14ac:dyDescent="0.25">
      <c r="CG11600" s="49"/>
    </row>
    <row r="11601" spans="85:85" hidden="1" x14ac:dyDescent="0.25">
      <c r="CG11601" s="49"/>
    </row>
    <row r="11602" spans="85:85" hidden="1" x14ac:dyDescent="0.25">
      <c r="CG11602" s="49"/>
    </row>
    <row r="11603" spans="85:85" hidden="1" x14ac:dyDescent="0.25">
      <c r="CG11603" s="49"/>
    </row>
    <row r="11604" spans="85:85" hidden="1" x14ac:dyDescent="0.25">
      <c r="CG11604" s="49"/>
    </row>
    <row r="11605" spans="85:85" hidden="1" x14ac:dyDescent="0.25">
      <c r="CG11605" s="49"/>
    </row>
    <row r="11606" spans="85:85" hidden="1" x14ac:dyDescent="0.25">
      <c r="CG11606" s="49"/>
    </row>
    <row r="11607" spans="85:85" hidden="1" x14ac:dyDescent="0.25">
      <c r="CG11607" s="49"/>
    </row>
    <row r="11608" spans="85:85" hidden="1" x14ac:dyDescent="0.25">
      <c r="CG11608" s="49"/>
    </row>
    <row r="11609" spans="85:85" hidden="1" x14ac:dyDescent="0.25">
      <c r="CG11609" s="49"/>
    </row>
    <row r="11610" spans="85:85" hidden="1" x14ac:dyDescent="0.25">
      <c r="CG11610" s="49"/>
    </row>
    <row r="11611" spans="85:85" hidden="1" x14ac:dyDescent="0.25">
      <c r="CG11611" s="49"/>
    </row>
    <row r="11612" spans="85:85" hidden="1" x14ac:dyDescent="0.25">
      <c r="CG11612" s="49"/>
    </row>
    <row r="11613" spans="85:85" hidden="1" x14ac:dyDescent="0.25">
      <c r="CG11613" s="49"/>
    </row>
    <row r="11614" spans="85:85" hidden="1" x14ac:dyDescent="0.25">
      <c r="CG11614" s="49"/>
    </row>
    <row r="11615" spans="85:85" hidden="1" x14ac:dyDescent="0.25">
      <c r="CG11615" s="49"/>
    </row>
    <row r="11616" spans="85:85" hidden="1" x14ac:dyDescent="0.25">
      <c r="CG11616" s="49"/>
    </row>
    <row r="11617" spans="85:85" hidden="1" x14ac:dyDescent="0.25">
      <c r="CG11617" s="49"/>
    </row>
    <row r="11618" spans="85:85" hidden="1" x14ac:dyDescent="0.25">
      <c r="CG11618" s="49"/>
    </row>
    <row r="11619" spans="85:85" hidden="1" x14ac:dyDescent="0.25">
      <c r="CG11619" s="49"/>
    </row>
    <row r="11620" spans="85:85" hidden="1" x14ac:dyDescent="0.25">
      <c r="CG11620" s="49"/>
    </row>
    <row r="11621" spans="85:85" hidden="1" x14ac:dyDescent="0.25">
      <c r="CG11621" s="49"/>
    </row>
    <row r="11622" spans="85:85" hidden="1" x14ac:dyDescent="0.25">
      <c r="CG11622" s="49"/>
    </row>
    <row r="11623" spans="85:85" hidden="1" x14ac:dyDescent="0.25">
      <c r="CG11623" s="49"/>
    </row>
    <row r="11624" spans="85:85" hidden="1" x14ac:dyDescent="0.25">
      <c r="CG11624" s="49"/>
    </row>
    <row r="11625" spans="85:85" hidden="1" x14ac:dyDescent="0.25">
      <c r="CG11625" s="49"/>
    </row>
    <row r="11626" spans="85:85" hidden="1" x14ac:dyDescent="0.25">
      <c r="CG11626" s="49"/>
    </row>
    <row r="11627" spans="85:85" hidden="1" x14ac:dyDescent="0.25">
      <c r="CG11627" s="49"/>
    </row>
    <row r="11628" spans="85:85" hidden="1" x14ac:dyDescent="0.25">
      <c r="CG11628" s="49"/>
    </row>
    <row r="11629" spans="85:85" hidden="1" x14ac:dyDescent="0.25">
      <c r="CG11629" s="49"/>
    </row>
    <row r="11630" spans="85:85" hidden="1" x14ac:dyDescent="0.25">
      <c r="CG11630" s="49"/>
    </row>
    <row r="11631" spans="85:85" hidden="1" x14ac:dyDescent="0.25">
      <c r="CG11631" s="49"/>
    </row>
    <row r="11632" spans="85:85" hidden="1" x14ac:dyDescent="0.25">
      <c r="CG11632" s="49"/>
    </row>
    <row r="11633" spans="85:85" hidden="1" x14ac:dyDescent="0.25">
      <c r="CG11633" s="49"/>
    </row>
    <row r="11634" spans="85:85" hidden="1" x14ac:dyDescent="0.25">
      <c r="CG11634" s="49"/>
    </row>
    <row r="11635" spans="85:85" hidden="1" x14ac:dyDescent="0.25">
      <c r="CG11635" s="49"/>
    </row>
    <row r="11636" spans="85:85" hidden="1" x14ac:dyDescent="0.25">
      <c r="CG11636" s="49"/>
    </row>
    <row r="11637" spans="85:85" hidden="1" x14ac:dyDescent="0.25">
      <c r="CG11637" s="49"/>
    </row>
    <row r="11638" spans="85:85" hidden="1" x14ac:dyDescent="0.25">
      <c r="CG11638" s="49"/>
    </row>
    <row r="11639" spans="85:85" hidden="1" x14ac:dyDescent="0.25">
      <c r="CG11639" s="49"/>
    </row>
    <row r="11640" spans="85:85" hidden="1" x14ac:dyDescent="0.25">
      <c r="CG11640" s="49"/>
    </row>
    <row r="11641" spans="85:85" hidden="1" x14ac:dyDescent="0.25">
      <c r="CG11641" s="49"/>
    </row>
    <row r="11642" spans="85:85" hidden="1" x14ac:dyDescent="0.25">
      <c r="CG11642" s="49"/>
    </row>
    <row r="11643" spans="85:85" hidden="1" x14ac:dyDescent="0.25">
      <c r="CG11643" s="49"/>
    </row>
    <row r="11644" spans="85:85" hidden="1" x14ac:dyDescent="0.25">
      <c r="CG11644" s="49"/>
    </row>
    <row r="11645" spans="85:85" hidden="1" x14ac:dyDescent="0.25">
      <c r="CG11645" s="49"/>
    </row>
    <row r="11646" spans="85:85" hidden="1" x14ac:dyDescent="0.25">
      <c r="CG11646" s="49"/>
    </row>
    <row r="11647" spans="85:85" hidden="1" x14ac:dyDescent="0.25">
      <c r="CG11647" s="49"/>
    </row>
    <row r="11648" spans="85:85" hidden="1" x14ac:dyDescent="0.25">
      <c r="CG11648" s="49"/>
    </row>
    <row r="11649" spans="85:85" hidden="1" x14ac:dyDescent="0.25">
      <c r="CG11649" s="49"/>
    </row>
    <row r="11650" spans="85:85" hidden="1" x14ac:dyDescent="0.25">
      <c r="CG11650" s="49"/>
    </row>
    <row r="11651" spans="85:85" hidden="1" x14ac:dyDescent="0.25">
      <c r="CG11651" s="49"/>
    </row>
    <row r="11652" spans="85:85" hidden="1" x14ac:dyDescent="0.25">
      <c r="CG11652" s="49"/>
    </row>
    <row r="11653" spans="85:85" hidden="1" x14ac:dyDescent="0.25">
      <c r="CG11653" s="49"/>
    </row>
    <row r="11654" spans="85:85" hidden="1" x14ac:dyDescent="0.25">
      <c r="CG11654" s="49"/>
    </row>
    <row r="11655" spans="85:85" hidden="1" x14ac:dyDescent="0.25">
      <c r="CG11655" s="49"/>
    </row>
    <row r="11656" spans="85:85" hidden="1" x14ac:dyDescent="0.25">
      <c r="CG11656" s="49"/>
    </row>
    <row r="11657" spans="85:85" hidden="1" x14ac:dyDescent="0.25">
      <c r="CG11657" s="49"/>
    </row>
    <row r="11658" spans="85:85" hidden="1" x14ac:dyDescent="0.25">
      <c r="CG11658" s="49"/>
    </row>
    <row r="11659" spans="85:85" hidden="1" x14ac:dyDescent="0.25">
      <c r="CG11659" s="49"/>
    </row>
    <row r="11660" spans="85:85" hidden="1" x14ac:dyDescent="0.25">
      <c r="CG11660" s="49"/>
    </row>
    <row r="11661" spans="85:85" hidden="1" x14ac:dyDescent="0.25">
      <c r="CG11661" s="49"/>
    </row>
    <row r="11662" spans="85:85" hidden="1" x14ac:dyDescent="0.25">
      <c r="CG11662" s="49"/>
    </row>
    <row r="11663" spans="85:85" hidden="1" x14ac:dyDescent="0.25">
      <c r="CG11663" s="49"/>
    </row>
    <row r="11664" spans="85:85" hidden="1" x14ac:dyDescent="0.25">
      <c r="CG11664" s="49"/>
    </row>
    <row r="11665" spans="85:85" hidden="1" x14ac:dyDescent="0.25">
      <c r="CG11665" s="49"/>
    </row>
    <row r="11666" spans="85:85" hidden="1" x14ac:dyDescent="0.25">
      <c r="CG11666" s="49"/>
    </row>
    <row r="11667" spans="85:85" hidden="1" x14ac:dyDescent="0.25">
      <c r="CG11667" s="49"/>
    </row>
    <row r="11668" spans="85:85" hidden="1" x14ac:dyDescent="0.25">
      <c r="CG11668" s="49"/>
    </row>
    <row r="11669" spans="85:85" hidden="1" x14ac:dyDescent="0.25">
      <c r="CG11669" s="49"/>
    </row>
    <row r="11670" spans="85:85" hidden="1" x14ac:dyDescent="0.25">
      <c r="CG11670" s="49"/>
    </row>
    <row r="11671" spans="85:85" hidden="1" x14ac:dyDescent="0.25">
      <c r="CG11671" s="49"/>
    </row>
    <row r="11672" spans="85:85" hidden="1" x14ac:dyDescent="0.25">
      <c r="CG11672" s="49"/>
    </row>
    <row r="11673" spans="85:85" hidden="1" x14ac:dyDescent="0.25">
      <c r="CG11673" s="49"/>
    </row>
    <row r="11674" spans="85:85" hidden="1" x14ac:dyDescent="0.25">
      <c r="CG11674" s="49"/>
    </row>
    <row r="11675" spans="85:85" hidden="1" x14ac:dyDescent="0.25">
      <c r="CG11675" s="49"/>
    </row>
    <row r="11676" spans="85:85" hidden="1" x14ac:dyDescent="0.25">
      <c r="CG11676" s="49"/>
    </row>
    <row r="11677" spans="85:85" hidden="1" x14ac:dyDescent="0.25">
      <c r="CG11677" s="49"/>
    </row>
    <row r="11678" spans="85:85" hidden="1" x14ac:dyDescent="0.25">
      <c r="CG11678" s="49"/>
    </row>
    <row r="11679" spans="85:85" hidden="1" x14ac:dyDescent="0.25">
      <c r="CG11679" s="49"/>
    </row>
    <row r="11680" spans="85:85" hidden="1" x14ac:dyDescent="0.25">
      <c r="CG11680" s="49"/>
    </row>
    <row r="11681" spans="85:85" hidden="1" x14ac:dyDescent="0.25">
      <c r="CG11681" s="49"/>
    </row>
    <row r="11682" spans="85:85" hidden="1" x14ac:dyDescent="0.25">
      <c r="CG11682" s="49"/>
    </row>
    <row r="11683" spans="85:85" hidden="1" x14ac:dyDescent="0.25">
      <c r="CG11683" s="49"/>
    </row>
    <row r="11684" spans="85:85" hidden="1" x14ac:dyDescent="0.25">
      <c r="CG11684" s="49"/>
    </row>
    <row r="11685" spans="85:85" hidden="1" x14ac:dyDescent="0.25">
      <c r="CG11685" s="49"/>
    </row>
    <row r="11686" spans="85:85" hidden="1" x14ac:dyDescent="0.25">
      <c r="CG11686" s="49"/>
    </row>
    <row r="11687" spans="85:85" hidden="1" x14ac:dyDescent="0.25">
      <c r="CG11687" s="49"/>
    </row>
    <row r="11688" spans="85:85" hidden="1" x14ac:dyDescent="0.25">
      <c r="CG11688" s="49"/>
    </row>
    <row r="11689" spans="85:85" hidden="1" x14ac:dyDescent="0.25">
      <c r="CG11689" s="49"/>
    </row>
    <row r="11690" spans="85:85" hidden="1" x14ac:dyDescent="0.25">
      <c r="CG11690" s="49"/>
    </row>
    <row r="11691" spans="85:85" hidden="1" x14ac:dyDescent="0.25">
      <c r="CG11691" s="49"/>
    </row>
    <row r="11692" spans="85:85" hidden="1" x14ac:dyDescent="0.25">
      <c r="CG11692" s="49"/>
    </row>
    <row r="11693" spans="85:85" hidden="1" x14ac:dyDescent="0.25">
      <c r="CG11693" s="49"/>
    </row>
    <row r="11694" spans="85:85" hidden="1" x14ac:dyDescent="0.25">
      <c r="CG11694" s="49"/>
    </row>
    <row r="11695" spans="85:85" hidden="1" x14ac:dyDescent="0.25">
      <c r="CG11695" s="49"/>
    </row>
    <row r="11696" spans="85:85" hidden="1" x14ac:dyDescent="0.25">
      <c r="CG11696" s="49"/>
    </row>
    <row r="11697" spans="85:85" hidden="1" x14ac:dyDescent="0.25">
      <c r="CG11697" s="49"/>
    </row>
    <row r="11698" spans="85:85" hidden="1" x14ac:dyDescent="0.25">
      <c r="CG11698" s="49"/>
    </row>
    <row r="11699" spans="85:85" hidden="1" x14ac:dyDescent="0.25">
      <c r="CG11699" s="49"/>
    </row>
    <row r="11700" spans="85:85" hidden="1" x14ac:dyDescent="0.25">
      <c r="CG11700" s="49"/>
    </row>
    <row r="11701" spans="85:85" hidden="1" x14ac:dyDescent="0.25">
      <c r="CG11701" s="49"/>
    </row>
    <row r="11702" spans="85:85" hidden="1" x14ac:dyDescent="0.25">
      <c r="CG11702" s="49"/>
    </row>
    <row r="11703" spans="85:85" hidden="1" x14ac:dyDescent="0.25">
      <c r="CG11703" s="49"/>
    </row>
    <row r="11704" spans="85:85" hidden="1" x14ac:dyDescent="0.25">
      <c r="CG11704" s="49"/>
    </row>
    <row r="11705" spans="85:85" hidden="1" x14ac:dyDescent="0.25">
      <c r="CG11705" s="49"/>
    </row>
    <row r="11706" spans="85:85" hidden="1" x14ac:dyDescent="0.25">
      <c r="CG11706" s="49"/>
    </row>
    <row r="11707" spans="85:85" hidden="1" x14ac:dyDescent="0.25">
      <c r="CG11707" s="49"/>
    </row>
    <row r="11708" spans="85:85" hidden="1" x14ac:dyDescent="0.25">
      <c r="CG11708" s="49"/>
    </row>
    <row r="11709" spans="85:85" hidden="1" x14ac:dyDescent="0.25">
      <c r="CG11709" s="49"/>
    </row>
    <row r="11710" spans="85:85" hidden="1" x14ac:dyDescent="0.25">
      <c r="CG11710" s="49"/>
    </row>
    <row r="11711" spans="85:85" hidden="1" x14ac:dyDescent="0.25">
      <c r="CG11711" s="49"/>
    </row>
    <row r="11712" spans="85:85" hidden="1" x14ac:dyDescent="0.25">
      <c r="CG11712" s="49"/>
    </row>
    <row r="11713" spans="85:85" hidden="1" x14ac:dyDescent="0.25">
      <c r="CG11713" s="49"/>
    </row>
    <row r="11714" spans="85:85" hidden="1" x14ac:dyDescent="0.25">
      <c r="CG11714" s="49"/>
    </row>
    <row r="11715" spans="85:85" hidden="1" x14ac:dyDescent="0.25">
      <c r="CG11715" s="49"/>
    </row>
    <row r="11716" spans="85:85" hidden="1" x14ac:dyDescent="0.25">
      <c r="CG11716" s="49"/>
    </row>
    <row r="11717" spans="85:85" hidden="1" x14ac:dyDescent="0.25">
      <c r="CG11717" s="49"/>
    </row>
    <row r="11718" spans="85:85" hidden="1" x14ac:dyDescent="0.25">
      <c r="CG11718" s="49"/>
    </row>
    <row r="11719" spans="85:85" hidden="1" x14ac:dyDescent="0.25">
      <c r="CG11719" s="49"/>
    </row>
    <row r="11720" spans="85:85" hidden="1" x14ac:dyDescent="0.25">
      <c r="CG11720" s="49"/>
    </row>
    <row r="11721" spans="85:85" hidden="1" x14ac:dyDescent="0.25">
      <c r="CG11721" s="49"/>
    </row>
    <row r="11722" spans="85:85" hidden="1" x14ac:dyDescent="0.25">
      <c r="CG11722" s="49"/>
    </row>
    <row r="11723" spans="85:85" hidden="1" x14ac:dyDescent="0.25">
      <c r="CG11723" s="49"/>
    </row>
    <row r="11724" spans="85:85" hidden="1" x14ac:dyDescent="0.25">
      <c r="CG11724" s="49"/>
    </row>
    <row r="11725" spans="85:85" hidden="1" x14ac:dyDescent="0.25">
      <c r="CG11725" s="49"/>
    </row>
    <row r="11726" spans="85:85" hidden="1" x14ac:dyDescent="0.25">
      <c r="CG11726" s="49"/>
    </row>
    <row r="11727" spans="85:85" hidden="1" x14ac:dyDescent="0.25">
      <c r="CG11727" s="49"/>
    </row>
    <row r="11728" spans="85:85" hidden="1" x14ac:dyDescent="0.25">
      <c r="CG11728" s="49"/>
    </row>
    <row r="11729" spans="85:85" hidden="1" x14ac:dyDescent="0.25">
      <c r="CG11729" s="49"/>
    </row>
    <row r="11730" spans="85:85" hidden="1" x14ac:dyDescent="0.25">
      <c r="CG11730" s="49"/>
    </row>
    <row r="11731" spans="85:85" hidden="1" x14ac:dyDescent="0.25">
      <c r="CG11731" s="49"/>
    </row>
    <row r="11732" spans="85:85" hidden="1" x14ac:dyDescent="0.25">
      <c r="CG11732" s="49"/>
    </row>
    <row r="11733" spans="85:85" hidden="1" x14ac:dyDescent="0.25">
      <c r="CG11733" s="49"/>
    </row>
    <row r="11734" spans="85:85" hidden="1" x14ac:dyDescent="0.25">
      <c r="CG11734" s="49"/>
    </row>
    <row r="11735" spans="85:85" hidden="1" x14ac:dyDescent="0.25">
      <c r="CG11735" s="49"/>
    </row>
    <row r="11736" spans="85:85" hidden="1" x14ac:dyDescent="0.25">
      <c r="CG11736" s="49"/>
    </row>
    <row r="11737" spans="85:85" hidden="1" x14ac:dyDescent="0.25">
      <c r="CG11737" s="49"/>
    </row>
    <row r="11738" spans="85:85" hidden="1" x14ac:dyDescent="0.25">
      <c r="CG11738" s="49"/>
    </row>
    <row r="11739" spans="85:85" hidden="1" x14ac:dyDescent="0.25">
      <c r="CG11739" s="49"/>
    </row>
    <row r="11740" spans="85:85" hidden="1" x14ac:dyDescent="0.25">
      <c r="CG11740" s="49"/>
    </row>
    <row r="11741" spans="85:85" hidden="1" x14ac:dyDescent="0.25">
      <c r="CG11741" s="49"/>
    </row>
    <row r="11742" spans="85:85" hidden="1" x14ac:dyDescent="0.25">
      <c r="CG11742" s="49"/>
    </row>
    <row r="11743" spans="85:85" hidden="1" x14ac:dyDescent="0.25">
      <c r="CG11743" s="49"/>
    </row>
    <row r="11744" spans="85:85" hidden="1" x14ac:dyDescent="0.25">
      <c r="CG11744" s="49"/>
    </row>
    <row r="11745" spans="85:85" hidden="1" x14ac:dyDescent="0.25">
      <c r="CG11745" s="49"/>
    </row>
    <row r="11746" spans="85:85" hidden="1" x14ac:dyDescent="0.25">
      <c r="CG11746" s="49"/>
    </row>
    <row r="11747" spans="85:85" hidden="1" x14ac:dyDescent="0.25">
      <c r="CG11747" s="49"/>
    </row>
    <row r="11748" spans="85:85" hidden="1" x14ac:dyDescent="0.25">
      <c r="CG11748" s="49"/>
    </row>
    <row r="11749" spans="85:85" hidden="1" x14ac:dyDescent="0.25">
      <c r="CG11749" s="49"/>
    </row>
    <row r="11750" spans="85:85" hidden="1" x14ac:dyDescent="0.25">
      <c r="CG11750" s="49"/>
    </row>
    <row r="11751" spans="85:85" hidden="1" x14ac:dyDescent="0.25">
      <c r="CG11751" s="49"/>
    </row>
    <row r="11752" spans="85:85" hidden="1" x14ac:dyDescent="0.25">
      <c r="CG11752" s="49"/>
    </row>
    <row r="11753" spans="85:85" hidden="1" x14ac:dyDescent="0.25">
      <c r="CG11753" s="49"/>
    </row>
    <row r="11754" spans="85:85" hidden="1" x14ac:dyDescent="0.25">
      <c r="CG11754" s="49"/>
    </row>
    <row r="11755" spans="85:85" hidden="1" x14ac:dyDescent="0.25">
      <c r="CG11755" s="49"/>
    </row>
    <row r="11756" spans="85:85" hidden="1" x14ac:dyDescent="0.25">
      <c r="CG11756" s="49"/>
    </row>
    <row r="11757" spans="85:85" hidden="1" x14ac:dyDescent="0.25">
      <c r="CG11757" s="49"/>
    </row>
    <row r="11758" spans="85:85" hidden="1" x14ac:dyDescent="0.25">
      <c r="CG11758" s="49"/>
    </row>
    <row r="11759" spans="85:85" hidden="1" x14ac:dyDescent="0.25">
      <c r="CG11759" s="49"/>
    </row>
    <row r="11760" spans="85:85" hidden="1" x14ac:dyDescent="0.25">
      <c r="CG11760" s="49"/>
    </row>
    <row r="11761" spans="85:85" hidden="1" x14ac:dyDescent="0.25">
      <c r="CG11761" s="49"/>
    </row>
    <row r="11762" spans="85:85" hidden="1" x14ac:dyDescent="0.25">
      <c r="CG11762" s="49"/>
    </row>
    <row r="11763" spans="85:85" hidden="1" x14ac:dyDescent="0.25">
      <c r="CG11763" s="49"/>
    </row>
    <row r="11764" spans="85:85" hidden="1" x14ac:dyDescent="0.25">
      <c r="CG11764" s="49"/>
    </row>
    <row r="11765" spans="85:85" hidden="1" x14ac:dyDescent="0.25">
      <c r="CG11765" s="49"/>
    </row>
    <row r="11766" spans="85:85" hidden="1" x14ac:dyDescent="0.25">
      <c r="CG11766" s="49"/>
    </row>
    <row r="11767" spans="85:85" hidden="1" x14ac:dyDescent="0.25">
      <c r="CG11767" s="49"/>
    </row>
    <row r="11768" spans="85:85" hidden="1" x14ac:dyDescent="0.25">
      <c r="CG11768" s="49"/>
    </row>
    <row r="11769" spans="85:85" hidden="1" x14ac:dyDescent="0.25">
      <c r="CG11769" s="49"/>
    </row>
    <row r="11770" spans="85:85" hidden="1" x14ac:dyDescent="0.25">
      <c r="CG11770" s="49"/>
    </row>
    <row r="11771" spans="85:85" hidden="1" x14ac:dyDescent="0.25">
      <c r="CG11771" s="49"/>
    </row>
    <row r="11772" spans="85:85" hidden="1" x14ac:dyDescent="0.25">
      <c r="CG11772" s="49"/>
    </row>
    <row r="11773" spans="85:85" hidden="1" x14ac:dyDescent="0.25">
      <c r="CG11773" s="49"/>
    </row>
    <row r="11774" spans="85:85" hidden="1" x14ac:dyDescent="0.25">
      <c r="CG11774" s="49"/>
    </row>
    <row r="11775" spans="85:85" hidden="1" x14ac:dyDescent="0.25">
      <c r="CG11775" s="49"/>
    </row>
    <row r="11776" spans="85:85" hidden="1" x14ac:dyDescent="0.25">
      <c r="CG11776" s="49"/>
    </row>
    <row r="11777" spans="85:85" hidden="1" x14ac:dyDescent="0.25">
      <c r="CG11777" s="49"/>
    </row>
    <row r="11778" spans="85:85" hidden="1" x14ac:dyDescent="0.25">
      <c r="CG11778" s="49"/>
    </row>
    <row r="11779" spans="85:85" hidden="1" x14ac:dyDescent="0.25">
      <c r="CG11779" s="49"/>
    </row>
    <row r="11780" spans="85:85" hidden="1" x14ac:dyDescent="0.25">
      <c r="CG11780" s="49"/>
    </row>
    <row r="11781" spans="85:85" hidden="1" x14ac:dyDescent="0.25">
      <c r="CG11781" s="49"/>
    </row>
    <row r="11782" spans="85:85" hidden="1" x14ac:dyDescent="0.25">
      <c r="CG11782" s="49"/>
    </row>
    <row r="11783" spans="85:85" hidden="1" x14ac:dyDescent="0.25">
      <c r="CG11783" s="49"/>
    </row>
    <row r="11784" spans="85:85" hidden="1" x14ac:dyDescent="0.25">
      <c r="CG11784" s="49"/>
    </row>
    <row r="11785" spans="85:85" hidden="1" x14ac:dyDescent="0.25">
      <c r="CG11785" s="49"/>
    </row>
    <row r="11786" spans="85:85" hidden="1" x14ac:dyDescent="0.25">
      <c r="CG11786" s="49"/>
    </row>
    <row r="11787" spans="85:85" hidden="1" x14ac:dyDescent="0.25">
      <c r="CG11787" s="49"/>
    </row>
    <row r="11788" spans="85:85" hidden="1" x14ac:dyDescent="0.25">
      <c r="CG11788" s="49"/>
    </row>
    <row r="11789" spans="85:85" hidden="1" x14ac:dyDescent="0.25">
      <c r="CG11789" s="49"/>
    </row>
    <row r="11790" spans="85:85" hidden="1" x14ac:dyDescent="0.25">
      <c r="CG11790" s="49"/>
    </row>
    <row r="11791" spans="85:85" hidden="1" x14ac:dyDescent="0.25">
      <c r="CG11791" s="49"/>
    </row>
    <row r="11792" spans="85:85" hidden="1" x14ac:dyDescent="0.25">
      <c r="CG11792" s="49"/>
    </row>
    <row r="11793" spans="85:85" hidden="1" x14ac:dyDescent="0.25">
      <c r="CG11793" s="49"/>
    </row>
    <row r="11794" spans="85:85" hidden="1" x14ac:dyDescent="0.25">
      <c r="CG11794" s="49"/>
    </row>
    <row r="11795" spans="85:85" hidden="1" x14ac:dyDescent="0.25">
      <c r="CG11795" s="49"/>
    </row>
    <row r="11796" spans="85:85" hidden="1" x14ac:dyDescent="0.25">
      <c r="CG11796" s="49"/>
    </row>
    <row r="11797" spans="85:85" hidden="1" x14ac:dyDescent="0.25">
      <c r="CG11797" s="49"/>
    </row>
    <row r="11798" spans="85:85" hidden="1" x14ac:dyDescent="0.25">
      <c r="CG11798" s="49"/>
    </row>
    <row r="11799" spans="85:85" hidden="1" x14ac:dyDescent="0.25">
      <c r="CG11799" s="49"/>
    </row>
    <row r="11800" spans="85:85" hidden="1" x14ac:dyDescent="0.25">
      <c r="CG11800" s="49"/>
    </row>
    <row r="11801" spans="85:85" hidden="1" x14ac:dyDescent="0.25">
      <c r="CG11801" s="49"/>
    </row>
    <row r="11802" spans="85:85" hidden="1" x14ac:dyDescent="0.25">
      <c r="CG11802" s="49"/>
    </row>
    <row r="11803" spans="85:85" hidden="1" x14ac:dyDescent="0.25">
      <c r="CG11803" s="49"/>
    </row>
    <row r="11804" spans="85:85" hidden="1" x14ac:dyDescent="0.25">
      <c r="CG11804" s="49"/>
    </row>
    <row r="11805" spans="85:85" hidden="1" x14ac:dyDescent="0.25">
      <c r="CG11805" s="49"/>
    </row>
    <row r="11806" spans="85:85" hidden="1" x14ac:dyDescent="0.25">
      <c r="CG11806" s="49"/>
    </row>
    <row r="11807" spans="85:85" hidden="1" x14ac:dyDescent="0.25">
      <c r="CG11807" s="49"/>
    </row>
    <row r="11808" spans="85:85" hidden="1" x14ac:dyDescent="0.25">
      <c r="CG11808" s="49"/>
    </row>
    <row r="11809" spans="85:85" hidden="1" x14ac:dyDescent="0.25">
      <c r="CG11809" s="49"/>
    </row>
    <row r="11810" spans="85:85" hidden="1" x14ac:dyDescent="0.25">
      <c r="CG11810" s="49"/>
    </row>
    <row r="11811" spans="85:85" hidden="1" x14ac:dyDescent="0.25">
      <c r="CG11811" s="49"/>
    </row>
    <row r="11812" spans="85:85" hidden="1" x14ac:dyDescent="0.25">
      <c r="CG11812" s="49"/>
    </row>
    <row r="11813" spans="85:85" hidden="1" x14ac:dyDescent="0.25">
      <c r="CG11813" s="49"/>
    </row>
    <row r="11814" spans="85:85" hidden="1" x14ac:dyDescent="0.25">
      <c r="CG11814" s="49"/>
    </row>
    <row r="11815" spans="85:85" hidden="1" x14ac:dyDescent="0.25">
      <c r="CG11815" s="49"/>
    </row>
    <row r="11816" spans="85:85" hidden="1" x14ac:dyDescent="0.25">
      <c r="CG11816" s="49"/>
    </row>
    <row r="11817" spans="85:85" hidden="1" x14ac:dyDescent="0.25">
      <c r="CG11817" s="49"/>
    </row>
    <row r="11818" spans="85:85" hidden="1" x14ac:dyDescent="0.25">
      <c r="CG11818" s="49"/>
    </row>
    <row r="11819" spans="85:85" hidden="1" x14ac:dyDescent="0.25">
      <c r="CG11819" s="49"/>
    </row>
    <row r="11820" spans="85:85" hidden="1" x14ac:dyDescent="0.25">
      <c r="CG11820" s="49"/>
    </row>
    <row r="11821" spans="85:85" hidden="1" x14ac:dyDescent="0.25">
      <c r="CG11821" s="49"/>
    </row>
    <row r="11822" spans="85:85" hidden="1" x14ac:dyDescent="0.25">
      <c r="CG11822" s="49"/>
    </row>
    <row r="11823" spans="85:85" hidden="1" x14ac:dyDescent="0.25">
      <c r="CG11823" s="49"/>
    </row>
    <row r="11824" spans="85:85" hidden="1" x14ac:dyDescent="0.25">
      <c r="CG11824" s="49"/>
    </row>
    <row r="11825" spans="85:85" hidden="1" x14ac:dyDescent="0.25">
      <c r="CG11825" s="49"/>
    </row>
    <row r="11826" spans="85:85" hidden="1" x14ac:dyDescent="0.25">
      <c r="CG11826" s="49"/>
    </row>
    <row r="11827" spans="85:85" hidden="1" x14ac:dyDescent="0.25">
      <c r="CG11827" s="49"/>
    </row>
    <row r="11828" spans="85:85" hidden="1" x14ac:dyDescent="0.25">
      <c r="CG11828" s="49"/>
    </row>
    <row r="11829" spans="85:85" hidden="1" x14ac:dyDescent="0.25">
      <c r="CG11829" s="49"/>
    </row>
    <row r="11830" spans="85:85" hidden="1" x14ac:dyDescent="0.25">
      <c r="CG11830" s="49"/>
    </row>
    <row r="11831" spans="85:85" hidden="1" x14ac:dyDescent="0.25">
      <c r="CG11831" s="49"/>
    </row>
    <row r="11832" spans="85:85" hidden="1" x14ac:dyDescent="0.25">
      <c r="CG11832" s="49"/>
    </row>
    <row r="11833" spans="85:85" hidden="1" x14ac:dyDescent="0.25">
      <c r="CG11833" s="49"/>
    </row>
    <row r="11834" spans="85:85" hidden="1" x14ac:dyDescent="0.25">
      <c r="CG11834" s="49"/>
    </row>
    <row r="11835" spans="85:85" hidden="1" x14ac:dyDescent="0.25">
      <c r="CG11835" s="49"/>
    </row>
    <row r="11836" spans="85:85" hidden="1" x14ac:dyDescent="0.25">
      <c r="CG11836" s="49"/>
    </row>
    <row r="11837" spans="85:85" hidden="1" x14ac:dyDescent="0.25">
      <c r="CG11837" s="49"/>
    </row>
    <row r="11838" spans="85:85" hidden="1" x14ac:dyDescent="0.25">
      <c r="CG11838" s="49"/>
    </row>
    <row r="11839" spans="85:85" hidden="1" x14ac:dyDescent="0.25">
      <c r="CG11839" s="49"/>
    </row>
    <row r="11840" spans="85:85" hidden="1" x14ac:dyDescent="0.25">
      <c r="CG11840" s="49"/>
    </row>
    <row r="11841" spans="85:85" hidden="1" x14ac:dyDescent="0.25">
      <c r="CG11841" s="49"/>
    </row>
    <row r="11842" spans="85:85" hidden="1" x14ac:dyDescent="0.25">
      <c r="CG11842" s="49"/>
    </row>
    <row r="11843" spans="85:85" hidden="1" x14ac:dyDescent="0.25">
      <c r="CG11843" s="49"/>
    </row>
    <row r="11844" spans="85:85" hidden="1" x14ac:dyDescent="0.25">
      <c r="CG11844" s="49"/>
    </row>
    <row r="11845" spans="85:85" hidden="1" x14ac:dyDescent="0.25">
      <c r="CG11845" s="49"/>
    </row>
    <row r="11846" spans="85:85" hidden="1" x14ac:dyDescent="0.25">
      <c r="CG11846" s="49"/>
    </row>
    <row r="11847" spans="85:85" hidden="1" x14ac:dyDescent="0.25">
      <c r="CG11847" s="49"/>
    </row>
    <row r="11848" spans="85:85" hidden="1" x14ac:dyDescent="0.25">
      <c r="CG11848" s="49"/>
    </row>
    <row r="11849" spans="85:85" hidden="1" x14ac:dyDescent="0.25">
      <c r="CG11849" s="49"/>
    </row>
    <row r="11850" spans="85:85" hidden="1" x14ac:dyDescent="0.25">
      <c r="CG11850" s="49"/>
    </row>
    <row r="11851" spans="85:85" hidden="1" x14ac:dyDescent="0.25">
      <c r="CG11851" s="49"/>
    </row>
    <row r="11852" spans="85:85" hidden="1" x14ac:dyDescent="0.25">
      <c r="CG11852" s="49"/>
    </row>
    <row r="11853" spans="85:85" hidden="1" x14ac:dyDescent="0.25">
      <c r="CG11853" s="49"/>
    </row>
    <row r="11854" spans="85:85" hidden="1" x14ac:dyDescent="0.25">
      <c r="CG11854" s="49"/>
    </row>
    <row r="11855" spans="85:85" hidden="1" x14ac:dyDescent="0.25">
      <c r="CG11855" s="49"/>
    </row>
    <row r="11856" spans="85:85" hidden="1" x14ac:dyDescent="0.25">
      <c r="CG11856" s="49"/>
    </row>
    <row r="11857" spans="85:85" hidden="1" x14ac:dyDescent="0.25">
      <c r="CG11857" s="49"/>
    </row>
    <row r="11858" spans="85:85" hidden="1" x14ac:dyDescent="0.25">
      <c r="CG11858" s="49"/>
    </row>
    <row r="11859" spans="85:85" hidden="1" x14ac:dyDescent="0.25">
      <c r="CG11859" s="49"/>
    </row>
    <row r="11860" spans="85:85" hidden="1" x14ac:dyDescent="0.25">
      <c r="CG11860" s="49"/>
    </row>
    <row r="11861" spans="85:85" hidden="1" x14ac:dyDescent="0.25">
      <c r="CG11861" s="49"/>
    </row>
    <row r="11862" spans="85:85" hidden="1" x14ac:dyDescent="0.25">
      <c r="CG11862" s="49"/>
    </row>
    <row r="11863" spans="85:85" hidden="1" x14ac:dyDescent="0.25">
      <c r="CG11863" s="49"/>
    </row>
    <row r="11864" spans="85:85" hidden="1" x14ac:dyDescent="0.25">
      <c r="CG11864" s="49"/>
    </row>
    <row r="11865" spans="85:85" hidden="1" x14ac:dyDescent="0.25">
      <c r="CG11865" s="49"/>
    </row>
    <row r="11866" spans="85:85" hidden="1" x14ac:dyDescent="0.25">
      <c r="CG11866" s="49"/>
    </row>
    <row r="11867" spans="85:85" hidden="1" x14ac:dyDescent="0.25">
      <c r="CG11867" s="49"/>
    </row>
    <row r="11868" spans="85:85" hidden="1" x14ac:dyDescent="0.25">
      <c r="CG11868" s="49"/>
    </row>
    <row r="11869" spans="85:85" hidden="1" x14ac:dyDescent="0.25">
      <c r="CG11869" s="49"/>
    </row>
    <row r="11870" spans="85:85" hidden="1" x14ac:dyDescent="0.25">
      <c r="CG11870" s="49"/>
    </row>
    <row r="11871" spans="85:85" hidden="1" x14ac:dyDescent="0.25">
      <c r="CG11871" s="49"/>
    </row>
    <row r="11872" spans="85:85" hidden="1" x14ac:dyDescent="0.25">
      <c r="CG11872" s="49"/>
    </row>
    <row r="11873" spans="85:85" hidden="1" x14ac:dyDescent="0.25">
      <c r="CG11873" s="49"/>
    </row>
    <row r="11874" spans="85:85" hidden="1" x14ac:dyDescent="0.25">
      <c r="CG11874" s="49"/>
    </row>
    <row r="11875" spans="85:85" hidden="1" x14ac:dyDescent="0.25">
      <c r="CG11875" s="49"/>
    </row>
    <row r="11876" spans="85:85" hidden="1" x14ac:dyDescent="0.25">
      <c r="CG11876" s="49"/>
    </row>
    <row r="11877" spans="85:85" hidden="1" x14ac:dyDescent="0.25">
      <c r="CG11877" s="49"/>
    </row>
    <row r="11878" spans="85:85" hidden="1" x14ac:dyDescent="0.25">
      <c r="CG11878" s="49"/>
    </row>
    <row r="11879" spans="85:85" hidden="1" x14ac:dyDescent="0.25">
      <c r="CG11879" s="49"/>
    </row>
    <row r="11880" spans="85:85" hidden="1" x14ac:dyDescent="0.25">
      <c r="CG11880" s="49"/>
    </row>
    <row r="11881" spans="85:85" hidden="1" x14ac:dyDescent="0.25">
      <c r="CG11881" s="49"/>
    </row>
    <row r="11882" spans="85:85" hidden="1" x14ac:dyDescent="0.25">
      <c r="CG11882" s="49"/>
    </row>
    <row r="11883" spans="85:85" hidden="1" x14ac:dyDescent="0.25">
      <c r="CG11883" s="49"/>
    </row>
    <row r="11884" spans="85:85" hidden="1" x14ac:dyDescent="0.25">
      <c r="CG11884" s="49"/>
    </row>
    <row r="11885" spans="85:85" hidden="1" x14ac:dyDescent="0.25">
      <c r="CG11885" s="49"/>
    </row>
    <row r="11886" spans="85:85" hidden="1" x14ac:dyDescent="0.25">
      <c r="CG11886" s="49"/>
    </row>
    <row r="11887" spans="85:85" hidden="1" x14ac:dyDescent="0.25">
      <c r="CG11887" s="49"/>
    </row>
    <row r="11888" spans="85:85" hidden="1" x14ac:dyDescent="0.25">
      <c r="CG11888" s="49"/>
    </row>
    <row r="11889" spans="85:85" hidden="1" x14ac:dyDescent="0.25">
      <c r="CG11889" s="49"/>
    </row>
    <row r="11890" spans="85:85" hidden="1" x14ac:dyDescent="0.25">
      <c r="CG11890" s="49"/>
    </row>
    <row r="11891" spans="85:85" hidden="1" x14ac:dyDescent="0.25">
      <c r="CG11891" s="49"/>
    </row>
    <row r="11892" spans="85:85" hidden="1" x14ac:dyDescent="0.25">
      <c r="CG11892" s="49"/>
    </row>
    <row r="11893" spans="85:85" hidden="1" x14ac:dyDescent="0.25">
      <c r="CG11893" s="49"/>
    </row>
    <row r="11894" spans="85:85" hidden="1" x14ac:dyDescent="0.25">
      <c r="CG11894" s="49"/>
    </row>
    <row r="11895" spans="85:85" hidden="1" x14ac:dyDescent="0.25">
      <c r="CG11895" s="49"/>
    </row>
    <row r="11896" spans="85:85" hidden="1" x14ac:dyDescent="0.25">
      <c r="CG11896" s="49"/>
    </row>
    <row r="11897" spans="85:85" hidden="1" x14ac:dyDescent="0.25">
      <c r="CG11897" s="49"/>
    </row>
    <row r="11898" spans="85:85" hidden="1" x14ac:dyDescent="0.25">
      <c r="CG11898" s="49"/>
    </row>
    <row r="11899" spans="85:85" hidden="1" x14ac:dyDescent="0.25">
      <c r="CG11899" s="49"/>
    </row>
    <row r="11900" spans="85:85" hidden="1" x14ac:dyDescent="0.25">
      <c r="CG11900" s="49"/>
    </row>
    <row r="11901" spans="85:85" hidden="1" x14ac:dyDescent="0.25">
      <c r="CG11901" s="49"/>
    </row>
    <row r="11902" spans="85:85" hidden="1" x14ac:dyDescent="0.25">
      <c r="CG11902" s="49"/>
    </row>
    <row r="11903" spans="85:85" hidden="1" x14ac:dyDescent="0.25">
      <c r="CG11903" s="49"/>
    </row>
    <row r="11904" spans="85:85" hidden="1" x14ac:dyDescent="0.25">
      <c r="CG11904" s="49"/>
    </row>
    <row r="11905" spans="85:85" hidden="1" x14ac:dyDescent="0.25">
      <c r="CG11905" s="49"/>
    </row>
    <row r="11906" spans="85:85" hidden="1" x14ac:dyDescent="0.25">
      <c r="CG11906" s="49"/>
    </row>
    <row r="11907" spans="85:85" hidden="1" x14ac:dyDescent="0.25">
      <c r="CG11907" s="49"/>
    </row>
    <row r="11908" spans="85:85" hidden="1" x14ac:dyDescent="0.25">
      <c r="CG11908" s="49"/>
    </row>
    <row r="11909" spans="85:85" hidden="1" x14ac:dyDescent="0.25">
      <c r="CG11909" s="49"/>
    </row>
    <row r="11910" spans="85:85" hidden="1" x14ac:dyDescent="0.25">
      <c r="CG11910" s="49"/>
    </row>
    <row r="11911" spans="85:85" hidden="1" x14ac:dyDescent="0.25">
      <c r="CG11911" s="49"/>
    </row>
    <row r="11912" spans="85:85" hidden="1" x14ac:dyDescent="0.25">
      <c r="CG11912" s="49"/>
    </row>
    <row r="11913" spans="85:85" hidden="1" x14ac:dyDescent="0.25">
      <c r="CG11913" s="49"/>
    </row>
    <row r="11914" spans="85:85" hidden="1" x14ac:dyDescent="0.25">
      <c r="CG11914" s="49"/>
    </row>
    <row r="11915" spans="85:85" hidden="1" x14ac:dyDescent="0.25">
      <c r="CG11915" s="49"/>
    </row>
    <row r="11916" spans="85:85" hidden="1" x14ac:dyDescent="0.25">
      <c r="CG11916" s="49"/>
    </row>
    <row r="11917" spans="85:85" hidden="1" x14ac:dyDescent="0.25">
      <c r="CG11917" s="49"/>
    </row>
    <row r="11918" spans="85:85" hidden="1" x14ac:dyDescent="0.25">
      <c r="CG11918" s="49"/>
    </row>
    <row r="11919" spans="85:85" hidden="1" x14ac:dyDescent="0.25">
      <c r="CG11919" s="49"/>
    </row>
    <row r="11920" spans="85:85" hidden="1" x14ac:dyDescent="0.25">
      <c r="CG11920" s="49"/>
    </row>
    <row r="11921" spans="85:85" hidden="1" x14ac:dyDescent="0.25">
      <c r="CG11921" s="49"/>
    </row>
    <row r="11922" spans="85:85" hidden="1" x14ac:dyDescent="0.25">
      <c r="CG11922" s="49"/>
    </row>
    <row r="11923" spans="85:85" hidden="1" x14ac:dyDescent="0.25">
      <c r="CG11923" s="49"/>
    </row>
    <row r="11924" spans="85:85" hidden="1" x14ac:dyDescent="0.25">
      <c r="CG11924" s="49"/>
    </row>
    <row r="11925" spans="85:85" hidden="1" x14ac:dyDescent="0.25">
      <c r="CG11925" s="49"/>
    </row>
    <row r="11926" spans="85:85" hidden="1" x14ac:dyDescent="0.25">
      <c r="CG11926" s="49"/>
    </row>
    <row r="11927" spans="85:85" hidden="1" x14ac:dyDescent="0.25">
      <c r="CG11927" s="49"/>
    </row>
    <row r="11928" spans="85:85" hidden="1" x14ac:dyDescent="0.25">
      <c r="CG11928" s="49"/>
    </row>
    <row r="11929" spans="85:85" hidden="1" x14ac:dyDescent="0.25">
      <c r="CG11929" s="49"/>
    </row>
    <row r="11930" spans="85:85" hidden="1" x14ac:dyDescent="0.25">
      <c r="CG11930" s="49"/>
    </row>
    <row r="11931" spans="85:85" hidden="1" x14ac:dyDescent="0.25">
      <c r="CG11931" s="49"/>
    </row>
    <row r="11932" spans="85:85" hidden="1" x14ac:dyDescent="0.25">
      <c r="CG11932" s="49"/>
    </row>
    <row r="11933" spans="85:85" hidden="1" x14ac:dyDescent="0.25">
      <c r="CG11933" s="49"/>
    </row>
    <row r="11934" spans="85:85" hidden="1" x14ac:dyDescent="0.25">
      <c r="CG11934" s="49"/>
    </row>
    <row r="11935" spans="85:85" hidden="1" x14ac:dyDescent="0.25">
      <c r="CG11935" s="49"/>
    </row>
    <row r="11936" spans="85:85" hidden="1" x14ac:dyDescent="0.25">
      <c r="CG11936" s="49"/>
    </row>
    <row r="11937" spans="85:85" hidden="1" x14ac:dyDescent="0.25">
      <c r="CG11937" s="49"/>
    </row>
    <row r="11938" spans="85:85" hidden="1" x14ac:dyDescent="0.25">
      <c r="CG11938" s="49"/>
    </row>
    <row r="11939" spans="85:85" hidden="1" x14ac:dyDescent="0.25">
      <c r="CG11939" s="49"/>
    </row>
    <row r="11940" spans="85:85" hidden="1" x14ac:dyDescent="0.25">
      <c r="CG11940" s="49"/>
    </row>
    <row r="11941" spans="85:85" hidden="1" x14ac:dyDescent="0.25">
      <c r="CG11941" s="49"/>
    </row>
    <row r="11942" spans="85:85" hidden="1" x14ac:dyDescent="0.25">
      <c r="CG11942" s="49"/>
    </row>
    <row r="11943" spans="85:85" hidden="1" x14ac:dyDescent="0.25">
      <c r="CG11943" s="49"/>
    </row>
    <row r="11944" spans="85:85" hidden="1" x14ac:dyDescent="0.25">
      <c r="CG11944" s="49"/>
    </row>
    <row r="11945" spans="85:85" hidden="1" x14ac:dyDescent="0.25">
      <c r="CG11945" s="49"/>
    </row>
    <row r="11946" spans="85:85" hidden="1" x14ac:dyDescent="0.25">
      <c r="CG11946" s="49"/>
    </row>
    <row r="11947" spans="85:85" hidden="1" x14ac:dyDescent="0.25">
      <c r="CG11947" s="49"/>
    </row>
    <row r="11948" spans="85:85" hidden="1" x14ac:dyDescent="0.25">
      <c r="CG11948" s="49"/>
    </row>
    <row r="11949" spans="85:85" hidden="1" x14ac:dyDescent="0.25">
      <c r="CG11949" s="49"/>
    </row>
    <row r="11950" spans="85:85" hidden="1" x14ac:dyDescent="0.25">
      <c r="CG11950" s="49"/>
    </row>
    <row r="11951" spans="85:85" hidden="1" x14ac:dyDescent="0.25">
      <c r="CG11951" s="49"/>
    </row>
    <row r="11952" spans="85:85" hidden="1" x14ac:dyDescent="0.25">
      <c r="CG11952" s="49"/>
    </row>
    <row r="11953" spans="85:85" hidden="1" x14ac:dyDescent="0.25">
      <c r="CG11953" s="49"/>
    </row>
    <row r="11954" spans="85:85" hidden="1" x14ac:dyDescent="0.25">
      <c r="CG11954" s="49"/>
    </row>
    <row r="11955" spans="85:85" hidden="1" x14ac:dyDescent="0.25">
      <c r="CG11955" s="49"/>
    </row>
    <row r="11956" spans="85:85" hidden="1" x14ac:dyDescent="0.25">
      <c r="CG11956" s="49"/>
    </row>
    <row r="11957" spans="85:85" hidden="1" x14ac:dyDescent="0.25">
      <c r="CG11957" s="49"/>
    </row>
    <row r="11958" spans="85:85" hidden="1" x14ac:dyDescent="0.25">
      <c r="CG11958" s="49"/>
    </row>
    <row r="11959" spans="85:85" hidden="1" x14ac:dyDescent="0.25">
      <c r="CG11959" s="49"/>
    </row>
    <row r="11960" spans="85:85" hidden="1" x14ac:dyDescent="0.25">
      <c r="CG11960" s="49"/>
    </row>
    <row r="11961" spans="85:85" hidden="1" x14ac:dyDescent="0.25">
      <c r="CG11961" s="49"/>
    </row>
    <row r="11962" spans="85:85" hidden="1" x14ac:dyDescent="0.25">
      <c r="CG11962" s="49"/>
    </row>
    <row r="11963" spans="85:85" hidden="1" x14ac:dyDescent="0.25">
      <c r="CG11963" s="49"/>
    </row>
    <row r="11964" spans="85:85" hidden="1" x14ac:dyDescent="0.25">
      <c r="CG11964" s="49"/>
    </row>
    <row r="11965" spans="85:85" hidden="1" x14ac:dyDescent="0.25">
      <c r="CG11965" s="49"/>
    </row>
    <row r="11966" spans="85:85" hidden="1" x14ac:dyDescent="0.25">
      <c r="CG11966" s="49"/>
    </row>
    <row r="11967" spans="85:85" hidden="1" x14ac:dyDescent="0.25">
      <c r="CG11967" s="49"/>
    </row>
    <row r="11968" spans="85:85" hidden="1" x14ac:dyDescent="0.25">
      <c r="CG11968" s="49"/>
    </row>
    <row r="11969" spans="85:85" hidden="1" x14ac:dyDescent="0.25">
      <c r="CG11969" s="49"/>
    </row>
    <row r="11970" spans="85:85" hidden="1" x14ac:dyDescent="0.25">
      <c r="CG11970" s="49"/>
    </row>
    <row r="11971" spans="85:85" hidden="1" x14ac:dyDescent="0.25">
      <c r="CG11971" s="49"/>
    </row>
    <row r="11972" spans="85:85" hidden="1" x14ac:dyDescent="0.25">
      <c r="CG11972" s="49"/>
    </row>
    <row r="11973" spans="85:85" hidden="1" x14ac:dyDescent="0.25">
      <c r="CG11973" s="49"/>
    </row>
    <row r="11974" spans="85:85" hidden="1" x14ac:dyDescent="0.25">
      <c r="CG11974" s="49"/>
    </row>
    <row r="11975" spans="85:85" hidden="1" x14ac:dyDescent="0.25">
      <c r="CG11975" s="49"/>
    </row>
    <row r="11976" spans="85:85" hidden="1" x14ac:dyDescent="0.25">
      <c r="CG11976" s="49"/>
    </row>
    <row r="11977" spans="85:85" hidden="1" x14ac:dyDescent="0.25">
      <c r="CG11977" s="49"/>
    </row>
    <row r="11978" spans="85:85" hidden="1" x14ac:dyDescent="0.25">
      <c r="CG11978" s="49"/>
    </row>
    <row r="11979" spans="85:85" hidden="1" x14ac:dyDescent="0.25">
      <c r="CG11979" s="49"/>
    </row>
    <row r="11980" spans="85:85" hidden="1" x14ac:dyDescent="0.25">
      <c r="CG11980" s="49"/>
    </row>
    <row r="11981" spans="85:85" hidden="1" x14ac:dyDescent="0.25">
      <c r="CG11981" s="49"/>
    </row>
    <row r="11982" spans="85:85" hidden="1" x14ac:dyDescent="0.25">
      <c r="CG11982" s="49"/>
    </row>
    <row r="11983" spans="85:85" hidden="1" x14ac:dyDescent="0.25">
      <c r="CG11983" s="49"/>
    </row>
    <row r="11984" spans="85:85" hidden="1" x14ac:dyDescent="0.25">
      <c r="CG11984" s="49"/>
    </row>
    <row r="11985" spans="85:85" hidden="1" x14ac:dyDescent="0.25">
      <c r="CG11985" s="49"/>
    </row>
    <row r="11986" spans="85:85" hidden="1" x14ac:dyDescent="0.25">
      <c r="CG11986" s="49"/>
    </row>
    <row r="11987" spans="85:85" hidden="1" x14ac:dyDescent="0.25">
      <c r="CG11987" s="49"/>
    </row>
    <row r="11988" spans="85:85" hidden="1" x14ac:dyDescent="0.25">
      <c r="CG11988" s="49"/>
    </row>
    <row r="11989" spans="85:85" hidden="1" x14ac:dyDescent="0.25">
      <c r="CG11989" s="49"/>
    </row>
    <row r="11990" spans="85:85" hidden="1" x14ac:dyDescent="0.25">
      <c r="CG11990" s="49"/>
    </row>
    <row r="11991" spans="85:85" hidden="1" x14ac:dyDescent="0.25">
      <c r="CG11991" s="49"/>
    </row>
    <row r="11992" spans="85:85" hidden="1" x14ac:dyDescent="0.25">
      <c r="CG11992" s="49"/>
    </row>
    <row r="11993" spans="85:85" hidden="1" x14ac:dyDescent="0.25">
      <c r="CG11993" s="49"/>
    </row>
    <row r="11994" spans="85:85" hidden="1" x14ac:dyDescent="0.25">
      <c r="CG11994" s="49"/>
    </row>
    <row r="11995" spans="85:85" hidden="1" x14ac:dyDescent="0.25">
      <c r="CG11995" s="49"/>
    </row>
    <row r="11996" spans="85:85" hidden="1" x14ac:dyDescent="0.25">
      <c r="CG11996" s="49"/>
    </row>
    <row r="11997" spans="85:85" hidden="1" x14ac:dyDescent="0.25">
      <c r="CG11997" s="49"/>
    </row>
    <row r="11998" spans="85:85" hidden="1" x14ac:dyDescent="0.25">
      <c r="CG11998" s="49"/>
    </row>
    <row r="11999" spans="85:85" hidden="1" x14ac:dyDescent="0.25">
      <c r="CG11999" s="49"/>
    </row>
    <row r="12000" spans="85:85" hidden="1" x14ac:dyDescent="0.25">
      <c r="CG12000" s="49"/>
    </row>
    <row r="12001" spans="85:85" hidden="1" x14ac:dyDescent="0.25">
      <c r="CG12001" s="49"/>
    </row>
    <row r="12002" spans="85:85" hidden="1" x14ac:dyDescent="0.25">
      <c r="CG12002" s="49"/>
    </row>
    <row r="12003" spans="85:85" hidden="1" x14ac:dyDescent="0.25">
      <c r="CG12003" s="49"/>
    </row>
    <row r="12004" spans="85:85" hidden="1" x14ac:dyDescent="0.25">
      <c r="CG12004" s="49"/>
    </row>
    <row r="12005" spans="85:85" hidden="1" x14ac:dyDescent="0.25">
      <c r="CG12005" s="49"/>
    </row>
    <row r="12006" spans="85:85" hidden="1" x14ac:dyDescent="0.25">
      <c r="CG12006" s="49"/>
    </row>
    <row r="12007" spans="85:85" hidden="1" x14ac:dyDescent="0.25">
      <c r="CG12007" s="49"/>
    </row>
    <row r="12008" spans="85:85" hidden="1" x14ac:dyDescent="0.25">
      <c r="CG12008" s="49"/>
    </row>
    <row r="12009" spans="85:85" hidden="1" x14ac:dyDescent="0.25">
      <c r="CG12009" s="49"/>
    </row>
    <row r="12010" spans="85:85" hidden="1" x14ac:dyDescent="0.25">
      <c r="CG12010" s="49"/>
    </row>
    <row r="12011" spans="85:85" hidden="1" x14ac:dyDescent="0.25">
      <c r="CG12011" s="49"/>
    </row>
    <row r="12012" spans="85:85" hidden="1" x14ac:dyDescent="0.25">
      <c r="CG12012" s="49"/>
    </row>
    <row r="12013" spans="85:85" hidden="1" x14ac:dyDescent="0.25">
      <c r="CG12013" s="49"/>
    </row>
    <row r="12014" spans="85:85" hidden="1" x14ac:dyDescent="0.25">
      <c r="CG12014" s="49"/>
    </row>
    <row r="12015" spans="85:85" hidden="1" x14ac:dyDescent="0.25">
      <c r="CG12015" s="49"/>
    </row>
    <row r="12016" spans="85:85" hidden="1" x14ac:dyDescent="0.25">
      <c r="CG12016" s="49"/>
    </row>
    <row r="12017" spans="85:85" hidden="1" x14ac:dyDescent="0.25">
      <c r="CG12017" s="49"/>
    </row>
    <row r="12018" spans="85:85" hidden="1" x14ac:dyDescent="0.25">
      <c r="CG12018" s="49"/>
    </row>
    <row r="12019" spans="85:85" hidden="1" x14ac:dyDescent="0.25">
      <c r="CG12019" s="49"/>
    </row>
    <row r="12020" spans="85:85" hidden="1" x14ac:dyDescent="0.25">
      <c r="CG12020" s="49"/>
    </row>
    <row r="12021" spans="85:85" hidden="1" x14ac:dyDescent="0.25">
      <c r="CG12021" s="49"/>
    </row>
    <row r="12022" spans="85:85" hidden="1" x14ac:dyDescent="0.25">
      <c r="CG12022" s="49"/>
    </row>
    <row r="12023" spans="85:85" hidden="1" x14ac:dyDescent="0.25">
      <c r="CG12023" s="49"/>
    </row>
    <row r="12024" spans="85:85" hidden="1" x14ac:dyDescent="0.25">
      <c r="CG12024" s="49"/>
    </row>
    <row r="12025" spans="85:85" hidden="1" x14ac:dyDescent="0.25">
      <c r="CG12025" s="49"/>
    </row>
    <row r="12026" spans="85:85" hidden="1" x14ac:dyDescent="0.25">
      <c r="CG12026" s="49"/>
    </row>
    <row r="12027" spans="85:85" hidden="1" x14ac:dyDescent="0.25">
      <c r="CG12027" s="49"/>
    </row>
    <row r="12028" spans="85:85" hidden="1" x14ac:dyDescent="0.25">
      <c r="CG12028" s="49"/>
    </row>
    <row r="12029" spans="85:85" hidden="1" x14ac:dyDescent="0.25">
      <c r="CG12029" s="49"/>
    </row>
    <row r="12030" spans="85:85" hidden="1" x14ac:dyDescent="0.25">
      <c r="CG12030" s="49"/>
    </row>
    <row r="12031" spans="85:85" hidden="1" x14ac:dyDescent="0.25">
      <c r="CG12031" s="49"/>
    </row>
    <row r="12032" spans="85:85" hidden="1" x14ac:dyDescent="0.25">
      <c r="CG12032" s="49"/>
    </row>
    <row r="12033" spans="85:85" hidden="1" x14ac:dyDescent="0.25">
      <c r="CG12033" s="49"/>
    </row>
    <row r="12034" spans="85:85" hidden="1" x14ac:dyDescent="0.25">
      <c r="CG12034" s="49"/>
    </row>
    <row r="12035" spans="85:85" hidden="1" x14ac:dyDescent="0.25">
      <c r="CG12035" s="49"/>
    </row>
    <row r="12036" spans="85:85" hidden="1" x14ac:dyDescent="0.25">
      <c r="CG12036" s="49"/>
    </row>
    <row r="12037" spans="85:85" hidden="1" x14ac:dyDescent="0.25">
      <c r="CG12037" s="49"/>
    </row>
    <row r="12038" spans="85:85" hidden="1" x14ac:dyDescent="0.25">
      <c r="CG12038" s="49"/>
    </row>
    <row r="12039" spans="85:85" hidden="1" x14ac:dyDescent="0.25">
      <c r="CG12039" s="49"/>
    </row>
    <row r="12040" spans="85:85" hidden="1" x14ac:dyDescent="0.25">
      <c r="CG12040" s="49"/>
    </row>
    <row r="12041" spans="85:85" hidden="1" x14ac:dyDescent="0.25">
      <c r="CG12041" s="49"/>
    </row>
    <row r="12042" spans="85:85" hidden="1" x14ac:dyDescent="0.25">
      <c r="CG12042" s="49"/>
    </row>
    <row r="12043" spans="85:85" hidden="1" x14ac:dyDescent="0.25">
      <c r="CG12043" s="49"/>
    </row>
    <row r="12044" spans="85:85" hidden="1" x14ac:dyDescent="0.25">
      <c r="CG12044" s="49"/>
    </row>
    <row r="12045" spans="85:85" hidden="1" x14ac:dyDescent="0.25">
      <c r="CG12045" s="49"/>
    </row>
    <row r="12046" spans="85:85" hidden="1" x14ac:dyDescent="0.25">
      <c r="CG12046" s="49"/>
    </row>
    <row r="12047" spans="85:85" hidden="1" x14ac:dyDescent="0.25">
      <c r="CG12047" s="49"/>
    </row>
    <row r="12048" spans="85:85" hidden="1" x14ac:dyDescent="0.25">
      <c r="CG12048" s="49"/>
    </row>
    <row r="12049" spans="85:85" hidden="1" x14ac:dyDescent="0.25">
      <c r="CG12049" s="49"/>
    </row>
    <row r="12050" spans="85:85" hidden="1" x14ac:dyDescent="0.25">
      <c r="CG12050" s="49"/>
    </row>
    <row r="12051" spans="85:85" hidden="1" x14ac:dyDescent="0.25">
      <c r="CG12051" s="49"/>
    </row>
    <row r="12052" spans="85:85" hidden="1" x14ac:dyDescent="0.25">
      <c r="CG12052" s="49"/>
    </row>
    <row r="12053" spans="85:85" hidden="1" x14ac:dyDescent="0.25">
      <c r="CG12053" s="49"/>
    </row>
    <row r="12054" spans="85:85" hidden="1" x14ac:dyDescent="0.25">
      <c r="CG12054" s="49"/>
    </row>
    <row r="12055" spans="85:85" hidden="1" x14ac:dyDescent="0.25">
      <c r="CG12055" s="49"/>
    </row>
    <row r="12056" spans="85:85" hidden="1" x14ac:dyDescent="0.25">
      <c r="CG12056" s="49"/>
    </row>
    <row r="12057" spans="85:85" hidden="1" x14ac:dyDescent="0.25">
      <c r="CG12057" s="49"/>
    </row>
    <row r="12058" spans="85:85" hidden="1" x14ac:dyDescent="0.25">
      <c r="CG12058" s="49"/>
    </row>
    <row r="12059" spans="85:85" hidden="1" x14ac:dyDescent="0.25">
      <c r="CG12059" s="49"/>
    </row>
    <row r="12060" spans="85:85" hidden="1" x14ac:dyDescent="0.25">
      <c r="CG12060" s="49"/>
    </row>
    <row r="12061" spans="85:85" hidden="1" x14ac:dyDescent="0.25">
      <c r="CG12061" s="49"/>
    </row>
    <row r="12062" spans="85:85" hidden="1" x14ac:dyDescent="0.25">
      <c r="CG12062" s="49"/>
    </row>
    <row r="12063" spans="85:85" hidden="1" x14ac:dyDescent="0.25">
      <c r="CG12063" s="49"/>
    </row>
    <row r="12064" spans="85:85" hidden="1" x14ac:dyDescent="0.25">
      <c r="CG12064" s="49"/>
    </row>
    <row r="12065" spans="85:85" hidden="1" x14ac:dyDescent="0.25">
      <c r="CG12065" s="49"/>
    </row>
    <row r="12066" spans="85:85" hidden="1" x14ac:dyDescent="0.25">
      <c r="CG12066" s="49"/>
    </row>
    <row r="12067" spans="85:85" hidden="1" x14ac:dyDescent="0.25">
      <c r="CG12067" s="49"/>
    </row>
    <row r="12068" spans="85:85" hidden="1" x14ac:dyDescent="0.25">
      <c r="CG12068" s="49"/>
    </row>
    <row r="12069" spans="85:85" hidden="1" x14ac:dyDescent="0.25">
      <c r="CG12069" s="49"/>
    </row>
    <row r="12070" spans="85:85" hidden="1" x14ac:dyDescent="0.25">
      <c r="CG12070" s="49"/>
    </row>
    <row r="12071" spans="85:85" hidden="1" x14ac:dyDescent="0.25">
      <c r="CG12071" s="49"/>
    </row>
    <row r="12072" spans="85:85" hidden="1" x14ac:dyDescent="0.25">
      <c r="CG12072" s="49"/>
    </row>
    <row r="12073" spans="85:85" hidden="1" x14ac:dyDescent="0.25">
      <c r="CG12073" s="49"/>
    </row>
    <row r="12074" spans="85:85" hidden="1" x14ac:dyDescent="0.25">
      <c r="CG12074" s="49"/>
    </row>
    <row r="12075" spans="85:85" hidden="1" x14ac:dyDescent="0.25">
      <c r="CG12075" s="49"/>
    </row>
    <row r="12076" spans="85:85" hidden="1" x14ac:dyDescent="0.25">
      <c r="CG12076" s="49"/>
    </row>
    <row r="12077" spans="85:85" hidden="1" x14ac:dyDescent="0.25">
      <c r="CG12077" s="49"/>
    </row>
    <row r="12078" spans="85:85" hidden="1" x14ac:dyDescent="0.25">
      <c r="CG12078" s="49"/>
    </row>
    <row r="12079" spans="85:85" hidden="1" x14ac:dyDescent="0.25">
      <c r="CG12079" s="49"/>
    </row>
    <row r="12080" spans="85:85" hidden="1" x14ac:dyDescent="0.25">
      <c r="CG12080" s="49"/>
    </row>
    <row r="12081" spans="85:85" hidden="1" x14ac:dyDescent="0.25">
      <c r="CG12081" s="49"/>
    </row>
    <row r="12082" spans="85:85" hidden="1" x14ac:dyDescent="0.25">
      <c r="CG12082" s="49"/>
    </row>
    <row r="12083" spans="85:85" hidden="1" x14ac:dyDescent="0.25">
      <c r="CG12083" s="49"/>
    </row>
    <row r="12084" spans="85:85" hidden="1" x14ac:dyDescent="0.25">
      <c r="CG12084" s="49"/>
    </row>
    <row r="12085" spans="85:85" hidden="1" x14ac:dyDescent="0.25">
      <c r="CG12085" s="49"/>
    </row>
    <row r="12086" spans="85:85" hidden="1" x14ac:dyDescent="0.25">
      <c r="CG12086" s="49"/>
    </row>
    <row r="12087" spans="85:85" hidden="1" x14ac:dyDescent="0.25">
      <c r="CG12087" s="49"/>
    </row>
    <row r="12088" spans="85:85" hidden="1" x14ac:dyDescent="0.25">
      <c r="CG12088" s="49"/>
    </row>
    <row r="12089" spans="85:85" hidden="1" x14ac:dyDescent="0.25">
      <c r="CG12089" s="49"/>
    </row>
    <row r="12090" spans="85:85" hidden="1" x14ac:dyDescent="0.25">
      <c r="CG12090" s="49"/>
    </row>
    <row r="12091" spans="85:85" hidden="1" x14ac:dyDescent="0.25">
      <c r="CG12091" s="49"/>
    </row>
    <row r="12092" spans="85:85" hidden="1" x14ac:dyDescent="0.25">
      <c r="CG12092" s="49"/>
    </row>
    <row r="12093" spans="85:85" hidden="1" x14ac:dyDescent="0.25">
      <c r="CG12093" s="49"/>
    </row>
    <row r="12094" spans="85:85" hidden="1" x14ac:dyDescent="0.25">
      <c r="CG12094" s="49"/>
    </row>
    <row r="12095" spans="85:85" hidden="1" x14ac:dyDescent="0.25">
      <c r="CG12095" s="49"/>
    </row>
    <row r="12096" spans="85:85" hidden="1" x14ac:dyDescent="0.25">
      <c r="CG12096" s="49"/>
    </row>
    <row r="12097" spans="85:85" hidden="1" x14ac:dyDescent="0.25">
      <c r="CG12097" s="49"/>
    </row>
    <row r="12098" spans="85:85" hidden="1" x14ac:dyDescent="0.25">
      <c r="CG12098" s="49"/>
    </row>
    <row r="12099" spans="85:85" hidden="1" x14ac:dyDescent="0.25">
      <c r="CG12099" s="49"/>
    </row>
    <row r="12100" spans="85:85" hidden="1" x14ac:dyDescent="0.25">
      <c r="CG12100" s="49"/>
    </row>
    <row r="12101" spans="85:85" hidden="1" x14ac:dyDescent="0.25">
      <c r="CG12101" s="49"/>
    </row>
    <row r="12102" spans="85:85" hidden="1" x14ac:dyDescent="0.25">
      <c r="CG12102" s="49"/>
    </row>
    <row r="12103" spans="85:85" hidden="1" x14ac:dyDescent="0.25">
      <c r="CG12103" s="49"/>
    </row>
    <row r="12104" spans="85:85" hidden="1" x14ac:dyDescent="0.25">
      <c r="CG12104" s="49"/>
    </row>
    <row r="12105" spans="85:85" hidden="1" x14ac:dyDescent="0.25">
      <c r="CG12105" s="49"/>
    </row>
    <row r="12106" spans="85:85" hidden="1" x14ac:dyDescent="0.25">
      <c r="CG12106" s="49"/>
    </row>
    <row r="12107" spans="85:85" hidden="1" x14ac:dyDescent="0.25">
      <c r="CG12107" s="49"/>
    </row>
    <row r="12108" spans="85:85" hidden="1" x14ac:dyDescent="0.25">
      <c r="CG12108" s="49"/>
    </row>
    <row r="12109" spans="85:85" hidden="1" x14ac:dyDescent="0.25">
      <c r="CG12109" s="49"/>
    </row>
    <row r="12110" spans="85:85" hidden="1" x14ac:dyDescent="0.25">
      <c r="CG12110" s="49"/>
    </row>
    <row r="12111" spans="85:85" hidden="1" x14ac:dyDescent="0.25">
      <c r="CG12111" s="49"/>
    </row>
    <row r="12112" spans="85:85" hidden="1" x14ac:dyDescent="0.25">
      <c r="CG12112" s="49"/>
    </row>
    <row r="12113" spans="85:85" hidden="1" x14ac:dyDescent="0.25">
      <c r="CG12113" s="49"/>
    </row>
    <row r="12114" spans="85:85" hidden="1" x14ac:dyDescent="0.25">
      <c r="CG12114" s="49"/>
    </row>
    <row r="12115" spans="85:85" hidden="1" x14ac:dyDescent="0.25">
      <c r="CG12115" s="49"/>
    </row>
    <row r="12116" spans="85:85" hidden="1" x14ac:dyDescent="0.25">
      <c r="CG12116" s="49"/>
    </row>
    <row r="12117" spans="85:85" hidden="1" x14ac:dyDescent="0.25">
      <c r="CG12117" s="49"/>
    </row>
    <row r="12118" spans="85:85" hidden="1" x14ac:dyDescent="0.25">
      <c r="CG12118" s="49"/>
    </row>
    <row r="12119" spans="85:85" hidden="1" x14ac:dyDescent="0.25">
      <c r="CG12119" s="49"/>
    </row>
    <row r="12120" spans="85:85" hidden="1" x14ac:dyDescent="0.25">
      <c r="CG12120" s="49"/>
    </row>
    <row r="12121" spans="85:85" hidden="1" x14ac:dyDescent="0.25">
      <c r="CG12121" s="49"/>
    </row>
    <row r="12122" spans="85:85" hidden="1" x14ac:dyDescent="0.25">
      <c r="CG12122" s="49"/>
    </row>
    <row r="12123" spans="85:85" hidden="1" x14ac:dyDescent="0.25">
      <c r="CG12123" s="49"/>
    </row>
    <row r="12124" spans="85:85" hidden="1" x14ac:dyDescent="0.25">
      <c r="CG12124" s="49"/>
    </row>
    <row r="12125" spans="85:85" hidden="1" x14ac:dyDescent="0.25">
      <c r="CG12125" s="49"/>
    </row>
    <row r="12126" spans="85:85" hidden="1" x14ac:dyDescent="0.25">
      <c r="CG12126" s="49"/>
    </row>
    <row r="12127" spans="85:85" hidden="1" x14ac:dyDescent="0.25">
      <c r="CG12127" s="49"/>
    </row>
    <row r="12128" spans="85:85" hidden="1" x14ac:dyDescent="0.25">
      <c r="CG12128" s="49"/>
    </row>
    <row r="12129" spans="85:85" hidden="1" x14ac:dyDescent="0.25">
      <c r="CG12129" s="49"/>
    </row>
    <row r="12130" spans="85:85" hidden="1" x14ac:dyDescent="0.25">
      <c r="CG12130" s="49"/>
    </row>
    <row r="12131" spans="85:85" hidden="1" x14ac:dyDescent="0.25">
      <c r="CG12131" s="49"/>
    </row>
    <row r="12132" spans="85:85" hidden="1" x14ac:dyDescent="0.25">
      <c r="CG12132" s="49"/>
    </row>
    <row r="12133" spans="85:85" hidden="1" x14ac:dyDescent="0.25">
      <c r="CG12133" s="49"/>
    </row>
    <row r="12134" spans="85:85" hidden="1" x14ac:dyDescent="0.25">
      <c r="CG12134" s="49"/>
    </row>
    <row r="12135" spans="85:85" hidden="1" x14ac:dyDescent="0.25">
      <c r="CG12135" s="49"/>
    </row>
    <row r="12136" spans="85:85" hidden="1" x14ac:dyDescent="0.25">
      <c r="CG12136" s="49"/>
    </row>
    <row r="12137" spans="85:85" hidden="1" x14ac:dyDescent="0.25">
      <c r="CG12137" s="49"/>
    </row>
    <row r="12138" spans="85:85" hidden="1" x14ac:dyDescent="0.25">
      <c r="CG12138" s="49"/>
    </row>
    <row r="12139" spans="85:85" hidden="1" x14ac:dyDescent="0.25">
      <c r="CG12139" s="49"/>
    </row>
    <row r="12140" spans="85:85" hidden="1" x14ac:dyDescent="0.25">
      <c r="CG12140" s="49"/>
    </row>
    <row r="12141" spans="85:85" hidden="1" x14ac:dyDescent="0.25">
      <c r="CG12141" s="49"/>
    </row>
    <row r="12142" spans="85:85" hidden="1" x14ac:dyDescent="0.25">
      <c r="CG12142" s="49"/>
    </row>
    <row r="12143" spans="85:85" hidden="1" x14ac:dyDescent="0.25">
      <c r="CG12143" s="49"/>
    </row>
    <row r="12144" spans="85:85" hidden="1" x14ac:dyDescent="0.25">
      <c r="CG12144" s="49"/>
    </row>
    <row r="12145" spans="85:85" hidden="1" x14ac:dyDescent="0.25">
      <c r="CG12145" s="49"/>
    </row>
    <row r="12146" spans="85:85" hidden="1" x14ac:dyDescent="0.25">
      <c r="CG12146" s="49"/>
    </row>
    <row r="12147" spans="85:85" hidden="1" x14ac:dyDescent="0.25">
      <c r="CG12147" s="49"/>
    </row>
    <row r="12148" spans="85:85" hidden="1" x14ac:dyDescent="0.25">
      <c r="CG12148" s="49"/>
    </row>
    <row r="12149" spans="85:85" hidden="1" x14ac:dyDescent="0.25">
      <c r="CG12149" s="49"/>
    </row>
    <row r="12150" spans="85:85" hidden="1" x14ac:dyDescent="0.25">
      <c r="CG12150" s="49"/>
    </row>
    <row r="12151" spans="85:85" hidden="1" x14ac:dyDescent="0.25">
      <c r="CG12151" s="49"/>
    </row>
    <row r="12152" spans="85:85" hidden="1" x14ac:dyDescent="0.25">
      <c r="CG12152" s="49"/>
    </row>
    <row r="12153" spans="85:85" hidden="1" x14ac:dyDescent="0.25">
      <c r="CG12153" s="49"/>
    </row>
    <row r="12154" spans="85:85" hidden="1" x14ac:dyDescent="0.25">
      <c r="CG12154" s="49"/>
    </row>
    <row r="12155" spans="85:85" hidden="1" x14ac:dyDescent="0.25">
      <c r="CG12155" s="49"/>
    </row>
    <row r="12156" spans="85:85" hidden="1" x14ac:dyDescent="0.25">
      <c r="CG12156" s="49"/>
    </row>
    <row r="12157" spans="85:85" hidden="1" x14ac:dyDescent="0.25">
      <c r="CG12157" s="49"/>
    </row>
    <row r="12158" spans="85:85" hidden="1" x14ac:dyDescent="0.25">
      <c r="CG12158" s="49"/>
    </row>
    <row r="12159" spans="85:85" hidden="1" x14ac:dyDescent="0.25">
      <c r="CG12159" s="49"/>
    </row>
    <row r="12160" spans="85:85" hidden="1" x14ac:dyDescent="0.25">
      <c r="CG12160" s="49"/>
    </row>
    <row r="12161" spans="85:85" hidden="1" x14ac:dyDescent="0.25">
      <c r="CG12161" s="49"/>
    </row>
    <row r="12162" spans="85:85" hidden="1" x14ac:dyDescent="0.25">
      <c r="CG12162" s="49"/>
    </row>
    <row r="12163" spans="85:85" hidden="1" x14ac:dyDescent="0.25">
      <c r="CG12163" s="49"/>
    </row>
    <row r="12164" spans="85:85" hidden="1" x14ac:dyDescent="0.25">
      <c r="CG12164" s="49"/>
    </row>
    <row r="12165" spans="85:85" hidden="1" x14ac:dyDescent="0.25">
      <c r="CG12165" s="49"/>
    </row>
    <row r="12166" spans="85:85" hidden="1" x14ac:dyDescent="0.25">
      <c r="CG12166" s="49"/>
    </row>
    <row r="12167" spans="85:85" hidden="1" x14ac:dyDescent="0.25">
      <c r="CG12167" s="49"/>
    </row>
    <row r="12168" spans="85:85" hidden="1" x14ac:dyDescent="0.25">
      <c r="CG12168" s="49"/>
    </row>
    <row r="12169" spans="85:85" hidden="1" x14ac:dyDescent="0.25">
      <c r="CG12169" s="49"/>
    </row>
    <row r="12170" spans="85:85" hidden="1" x14ac:dyDescent="0.25">
      <c r="CG12170" s="49"/>
    </row>
    <row r="12171" spans="85:85" hidden="1" x14ac:dyDescent="0.25">
      <c r="CG12171" s="49"/>
    </row>
    <row r="12172" spans="85:85" hidden="1" x14ac:dyDescent="0.25">
      <c r="CG12172" s="49"/>
    </row>
    <row r="12173" spans="85:85" hidden="1" x14ac:dyDescent="0.25">
      <c r="CG12173" s="49"/>
    </row>
    <row r="12174" spans="85:85" hidden="1" x14ac:dyDescent="0.25">
      <c r="CG12174" s="49"/>
    </row>
    <row r="12175" spans="85:85" hidden="1" x14ac:dyDescent="0.25">
      <c r="CG12175" s="49"/>
    </row>
    <row r="12176" spans="85:85" hidden="1" x14ac:dyDescent="0.25">
      <c r="CG12176" s="49"/>
    </row>
    <row r="12177" spans="85:85" hidden="1" x14ac:dyDescent="0.25">
      <c r="CG12177" s="49"/>
    </row>
    <row r="12178" spans="85:85" hidden="1" x14ac:dyDescent="0.25">
      <c r="CG12178" s="49"/>
    </row>
    <row r="12179" spans="85:85" hidden="1" x14ac:dyDescent="0.25">
      <c r="CG12179" s="49"/>
    </row>
    <row r="12180" spans="85:85" hidden="1" x14ac:dyDescent="0.25">
      <c r="CG12180" s="49"/>
    </row>
    <row r="12181" spans="85:85" hidden="1" x14ac:dyDescent="0.25">
      <c r="CG12181" s="49"/>
    </row>
    <row r="12182" spans="85:85" hidden="1" x14ac:dyDescent="0.25">
      <c r="CG12182" s="49"/>
    </row>
    <row r="12183" spans="85:85" hidden="1" x14ac:dyDescent="0.25">
      <c r="CG12183" s="49"/>
    </row>
    <row r="12184" spans="85:85" hidden="1" x14ac:dyDescent="0.25">
      <c r="CG12184" s="49"/>
    </row>
    <row r="12185" spans="85:85" hidden="1" x14ac:dyDescent="0.25">
      <c r="CG12185" s="49"/>
    </row>
    <row r="12186" spans="85:85" hidden="1" x14ac:dyDescent="0.25">
      <c r="CG12186" s="49"/>
    </row>
    <row r="12187" spans="85:85" hidden="1" x14ac:dyDescent="0.25">
      <c r="CG12187" s="49"/>
    </row>
    <row r="12188" spans="85:85" hidden="1" x14ac:dyDescent="0.25">
      <c r="CG12188" s="49"/>
    </row>
    <row r="12189" spans="85:85" hidden="1" x14ac:dyDescent="0.25">
      <c r="CG12189" s="49"/>
    </row>
    <row r="12190" spans="85:85" hidden="1" x14ac:dyDescent="0.25">
      <c r="CG12190" s="49"/>
    </row>
    <row r="12191" spans="85:85" hidden="1" x14ac:dyDescent="0.25">
      <c r="CG12191" s="49"/>
    </row>
    <row r="12192" spans="85:85" hidden="1" x14ac:dyDescent="0.25">
      <c r="CG12192" s="49"/>
    </row>
    <row r="12193" spans="85:85" hidden="1" x14ac:dyDescent="0.25">
      <c r="CG12193" s="49"/>
    </row>
    <row r="12194" spans="85:85" hidden="1" x14ac:dyDescent="0.25">
      <c r="CG12194" s="49"/>
    </row>
    <row r="12195" spans="85:85" hidden="1" x14ac:dyDescent="0.25">
      <c r="CG12195" s="49"/>
    </row>
    <row r="12196" spans="85:85" hidden="1" x14ac:dyDescent="0.25">
      <c r="CG12196" s="49"/>
    </row>
    <row r="12197" spans="85:85" hidden="1" x14ac:dyDescent="0.25">
      <c r="CG12197" s="49"/>
    </row>
    <row r="12198" spans="85:85" hidden="1" x14ac:dyDescent="0.25">
      <c r="CG12198" s="49"/>
    </row>
    <row r="12199" spans="85:85" hidden="1" x14ac:dyDescent="0.25">
      <c r="CG12199" s="49"/>
    </row>
    <row r="12200" spans="85:85" hidden="1" x14ac:dyDescent="0.25">
      <c r="CG12200" s="49"/>
    </row>
    <row r="12201" spans="85:85" hidden="1" x14ac:dyDescent="0.25">
      <c r="CG12201" s="49"/>
    </row>
    <row r="12202" spans="85:85" hidden="1" x14ac:dyDescent="0.25">
      <c r="CG12202" s="49"/>
    </row>
    <row r="12203" spans="85:85" hidden="1" x14ac:dyDescent="0.25">
      <c r="CG12203" s="49"/>
    </row>
    <row r="12204" spans="85:85" hidden="1" x14ac:dyDescent="0.25">
      <c r="CG12204" s="49"/>
    </row>
    <row r="12205" spans="85:85" hidden="1" x14ac:dyDescent="0.25">
      <c r="CG12205" s="49"/>
    </row>
    <row r="12206" spans="85:85" hidden="1" x14ac:dyDescent="0.25">
      <c r="CG12206" s="49"/>
    </row>
    <row r="12207" spans="85:85" hidden="1" x14ac:dyDescent="0.25">
      <c r="CG12207" s="49"/>
    </row>
    <row r="12208" spans="85:85" hidden="1" x14ac:dyDescent="0.25">
      <c r="CG12208" s="49"/>
    </row>
    <row r="12209" spans="85:85" hidden="1" x14ac:dyDescent="0.25">
      <c r="CG12209" s="49"/>
    </row>
    <row r="12210" spans="85:85" hidden="1" x14ac:dyDescent="0.25">
      <c r="CG12210" s="49"/>
    </row>
    <row r="12211" spans="85:85" hidden="1" x14ac:dyDescent="0.25">
      <c r="CG12211" s="49"/>
    </row>
    <row r="12212" spans="85:85" hidden="1" x14ac:dyDescent="0.25">
      <c r="CG12212" s="49"/>
    </row>
    <row r="12213" spans="85:85" hidden="1" x14ac:dyDescent="0.25">
      <c r="CG12213" s="49"/>
    </row>
    <row r="12214" spans="85:85" hidden="1" x14ac:dyDescent="0.25">
      <c r="CG12214" s="49"/>
    </row>
    <row r="12215" spans="85:85" hidden="1" x14ac:dyDescent="0.25">
      <c r="CG12215" s="49"/>
    </row>
    <row r="12216" spans="85:85" hidden="1" x14ac:dyDescent="0.25">
      <c r="CG12216" s="49"/>
    </row>
    <row r="12217" spans="85:85" hidden="1" x14ac:dyDescent="0.25">
      <c r="CG12217" s="49"/>
    </row>
    <row r="12218" spans="85:85" hidden="1" x14ac:dyDescent="0.25">
      <c r="CG12218" s="49"/>
    </row>
    <row r="12219" spans="85:85" hidden="1" x14ac:dyDescent="0.25">
      <c r="CG12219" s="49"/>
    </row>
    <row r="12220" spans="85:85" hidden="1" x14ac:dyDescent="0.25">
      <c r="CG12220" s="49"/>
    </row>
    <row r="12221" spans="85:85" hidden="1" x14ac:dyDescent="0.25">
      <c r="CG12221" s="49"/>
    </row>
    <row r="12222" spans="85:85" hidden="1" x14ac:dyDescent="0.25">
      <c r="CG12222" s="49"/>
    </row>
    <row r="12223" spans="85:85" hidden="1" x14ac:dyDescent="0.25">
      <c r="CG12223" s="49"/>
    </row>
    <row r="12224" spans="85:85" hidden="1" x14ac:dyDescent="0.25">
      <c r="CG12224" s="49"/>
    </row>
    <row r="12225" spans="85:85" hidden="1" x14ac:dyDescent="0.25">
      <c r="CG12225" s="49"/>
    </row>
    <row r="12226" spans="85:85" hidden="1" x14ac:dyDescent="0.25">
      <c r="CG12226" s="49"/>
    </row>
    <row r="12227" spans="85:85" hidden="1" x14ac:dyDescent="0.25">
      <c r="CG12227" s="49"/>
    </row>
    <row r="12228" spans="85:85" hidden="1" x14ac:dyDescent="0.25">
      <c r="CG12228" s="49"/>
    </row>
    <row r="12229" spans="85:85" hidden="1" x14ac:dyDescent="0.25">
      <c r="CG12229" s="49"/>
    </row>
    <row r="12230" spans="85:85" hidden="1" x14ac:dyDescent="0.25">
      <c r="CG12230" s="49"/>
    </row>
    <row r="12231" spans="85:85" hidden="1" x14ac:dyDescent="0.25">
      <c r="CG12231" s="49"/>
    </row>
    <row r="12232" spans="85:85" hidden="1" x14ac:dyDescent="0.25">
      <c r="CG12232" s="49"/>
    </row>
    <row r="12233" spans="85:85" hidden="1" x14ac:dyDescent="0.25">
      <c r="CG12233" s="49"/>
    </row>
    <row r="12234" spans="85:85" hidden="1" x14ac:dyDescent="0.25">
      <c r="CG12234" s="49"/>
    </row>
    <row r="12235" spans="85:85" hidden="1" x14ac:dyDescent="0.25">
      <c r="CG12235" s="49"/>
    </row>
    <row r="12236" spans="85:85" hidden="1" x14ac:dyDescent="0.25">
      <c r="CG12236" s="49"/>
    </row>
    <row r="12237" spans="85:85" hidden="1" x14ac:dyDescent="0.25">
      <c r="CG12237" s="49"/>
    </row>
    <row r="12238" spans="85:85" hidden="1" x14ac:dyDescent="0.25">
      <c r="CG12238" s="49"/>
    </row>
    <row r="12239" spans="85:85" hidden="1" x14ac:dyDescent="0.25">
      <c r="CG12239" s="49"/>
    </row>
    <row r="12240" spans="85:85" hidden="1" x14ac:dyDescent="0.25">
      <c r="CG12240" s="49"/>
    </row>
    <row r="12241" spans="85:85" hidden="1" x14ac:dyDescent="0.25">
      <c r="CG12241" s="49"/>
    </row>
    <row r="12242" spans="85:85" hidden="1" x14ac:dyDescent="0.25">
      <c r="CG12242" s="49"/>
    </row>
    <row r="12243" spans="85:85" hidden="1" x14ac:dyDescent="0.25">
      <c r="CG12243" s="49"/>
    </row>
    <row r="12244" spans="85:85" hidden="1" x14ac:dyDescent="0.25">
      <c r="CG12244" s="49"/>
    </row>
    <row r="12245" spans="85:85" hidden="1" x14ac:dyDescent="0.25">
      <c r="CG12245" s="49"/>
    </row>
    <row r="12246" spans="85:85" hidden="1" x14ac:dyDescent="0.25">
      <c r="CG12246" s="49"/>
    </row>
    <row r="12247" spans="85:85" hidden="1" x14ac:dyDescent="0.25">
      <c r="CG12247" s="49"/>
    </row>
    <row r="12248" spans="85:85" hidden="1" x14ac:dyDescent="0.25">
      <c r="CG12248" s="49"/>
    </row>
    <row r="12249" spans="85:85" hidden="1" x14ac:dyDescent="0.25">
      <c r="CG12249" s="49"/>
    </row>
    <row r="12250" spans="85:85" hidden="1" x14ac:dyDescent="0.25">
      <c r="CG12250" s="49"/>
    </row>
    <row r="12251" spans="85:85" hidden="1" x14ac:dyDescent="0.25">
      <c r="CG12251" s="49"/>
    </row>
    <row r="12252" spans="85:85" hidden="1" x14ac:dyDescent="0.25">
      <c r="CG12252" s="49"/>
    </row>
    <row r="12253" spans="85:85" hidden="1" x14ac:dyDescent="0.25">
      <c r="CG12253" s="49"/>
    </row>
    <row r="12254" spans="85:85" hidden="1" x14ac:dyDescent="0.25">
      <c r="CG12254" s="49"/>
    </row>
    <row r="12255" spans="85:85" hidden="1" x14ac:dyDescent="0.25">
      <c r="CG12255" s="49"/>
    </row>
    <row r="12256" spans="85:85" hidden="1" x14ac:dyDescent="0.25">
      <c r="CG12256" s="49"/>
    </row>
    <row r="12257" spans="85:85" hidden="1" x14ac:dyDescent="0.25">
      <c r="CG12257" s="49"/>
    </row>
    <row r="12258" spans="85:85" hidden="1" x14ac:dyDescent="0.25">
      <c r="CG12258" s="49"/>
    </row>
    <row r="12259" spans="85:85" hidden="1" x14ac:dyDescent="0.25">
      <c r="CG12259" s="49"/>
    </row>
    <row r="12260" spans="85:85" hidden="1" x14ac:dyDescent="0.25">
      <c r="CG12260" s="49"/>
    </row>
    <row r="12261" spans="85:85" hidden="1" x14ac:dyDescent="0.25">
      <c r="CG12261" s="49"/>
    </row>
    <row r="12262" spans="85:85" hidden="1" x14ac:dyDescent="0.25">
      <c r="CG12262" s="49"/>
    </row>
    <row r="12263" spans="85:85" hidden="1" x14ac:dyDescent="0.25">
      <c r="CG12263" s="49"/>
    </row>
    <row r="12264" spans="85:85" hidden="1" x14ac:dyDescent="0.25">
      <c r="CG12264" s="49"/>
    </row>
    <row r="12265" spans="85:85" hidden="1" x14ac:dyDescent="0.25">
      <c r="CG12265" s="49"/>
    </row>
    <row r="12266" spans="85:85" hidden="1" x14ac:dyDescent="0.25">
      <c r="CG12266" s="49"/>
    </row>
    <row r="12267" spans="85:85" hidden="1" x14ac:dyDescent="0.25">
      <c r="CG12267" s="49"/>
    </row>
    <row r="12268" spans="85:85" hidden="1" x14ac:dyDescent="0.25">
      <c r="CG12268" s="49"/>
    </row>
    <row r="12269" spans="85:85" hidden="1" x14ac:dyDescent="0.25">
      <c r="CG12269" s="49"/>
    </row>
    <row r="12270" spans="85:85" hidden="1" x14ac:dyDescent="0.25">
      <c r="CG12270" s="49"/>
    </row>
    <row r="12271" spans="85:85" hidden="1" x14ac:dyDescent="0.25">
      <c r="CG12271" s="49"/>
    </row>
    <row r="12272" spans="85:85" hidden="1" x14ac:dyDescent="0.25">
      <c r="CG12272" s="49"/>
    </row>
    <row r="12273" spans="85:85" hidden="1" x14ac:dyDescent="0.25">
      <c r="CG12273" s="49"/>
    </row>
    <row r="12274" spans="85:85" hidden="1" x14ac:dyDescent="0.25">
      <c r="CG12274" s="49"/>
    </row>
    <row r="12275" spans="85:85" hidden="1" x14ac:dyDescent="0.25">
      <c r="CG12275" s="49"/>
    </row>
    <row r="12276" spans="85:85" hidden="1" x14ac:dyDescent="0.25">
      <c r="CG12276" s="49"/>
    </row>
    <row r="12277" spans="85:85" hidden="1" x14ac:dyDescent="0.25">
      <c r="CG12277" s="49"/>
    </row>
    <row r="12278" spans="85:85" hidden="1" x14ac:dyDescent="0.25">
      <c r="CG12278" s="49"/>
    </row>
    <row r="12279" spans="85:85" hidden="1" x14ac:dyDescent="0.25">
      <c r="CG12279" s="49"/>
    </row>
    <row r="12280" spans="85:85" hidden="1" x14ac:dyDescent="0.25">
      <c r="CG12280" s="49"/>
    </row>
    <row r="12281" spans="85:85" hidden="1" x14ac:dyDescent="0.25">
      <c r="CG12281" s="49"/>
    </row>
    <row r="12282" spans="85:85" hidden="1" x14ac:dyDescent="0.25">
      <c r="CG12282" s="49"/>
    </row>
    <row r="12283" spans="85:85" hidden="1" x14ac:dyDescent="0.25">
      <c r="CG12283" s="49"/>
    </row>
    <row r="12284" spans="85:85" hidden="1" x14ac:dyDescent="0.25">
      <c r="CG12284" s="49"/>
    </row>
    <row r="12285" spans="85:85" hidden="1" x14ac:dyDescent="0.25">
      <c r="CG12285" s="49"/>
    </row>
    <row r="12286" spans="85:85" hidden="1" x14ac:dyDescent="0.25">
      <c r="CG12286" s="49"/>
    </row>
    <row r="12287" spans="85:85" hidden="1" x14ac:dyDescent="0.25">
      <c r="CG12287" s="49"/>
    </row>
    <row r="12288" spans="85:85" hidden="1" x14ac:dyDescent="0.25">
      <c r="CG12288" s="49"/>
    </row>
    <row r="12289" spans="85:85" hidden="1" x14ac:dyDescent="0.25">
      <c r="CG12289" s="49"/>
    </row>
    <row r="12290" spans="85:85" hidden="1" x14ac:dyDescent="0.25">
      <c r="CG12290" s="49"/>
    </row>
    <row r="12291" spans="85:85" hidden="1" x14ac:dyDescent="0.25">
      <c r="CG12291" s="49"/>
    </row>
    <row r="12292" spans="85:85" hidden="1" x14ac:dyDescent="0.25">
      <c r="CG12292" s="49"/>
    </row>
    <row r="12293" spans="85:85" hidden="1" x14ac:dyDescent="0.25">
      <c r="CG12293" s="49"/>
    </row>
    <row r="12294" spans="85:85" hidden="1" x14ac:dyDescent="0.25">
      <c r="CG12294" s="49"/>
    </row>
    <row r="12295" spans="85:85" hidden="1" x14ac:dyDescent="0.25">
      <c r="CG12295" s="49"/>
    </row>
    <row r="12296" spans="85:85" hidden="1" x14ac:dyDescent="0.25">
      <c r="CG12296" s="49"/>
    </row>
    <row r="12297" spans="85:85" hidden="1" x14ac:dyDescent="0.25">
      <c r="CG12297" s="49"/>
    </row>
    <row r="12298" spans="85:85" hidden="1" x14ac:dyDescent="0.25">
      <c r="CG12298" s="49"/>
    </row>
    <row r="12299" spans="85:85" hidden="1" x14ac:dyDescent="0.25">
      <c r="CG12299" s="49"/>
    </row>
    <row r="12300" spans="85:85" hidden="1" x14ac:dyDescent="0.25">
      <c r="CG12300" s="49"/>
    </row>
    <row r="12301" spans="85:85" hidden="1" x14ac:dyDescent="0.25">
      <c r="CG12301" s="49"/>
    </row>
    <row r="12302" spans="85:85" hidden="1" x14ac:dyDescent="0.25">
      <c r="CG12302" s="49"/>
    </row>
    <row r="12303" spans="85:85" hidden="1" x14ac:dyDescent="0.25">
      <c r="CG12303" s="49"/>
    </row>
    <row r="12304" spans="85:85" hidden="1" x14ac:dyDescent="0.25">
      <c r="CG12304" s="49"/>
    </row>
    <row r="12305" spans="85:85" hidden="1" x14ac:dyDescent="0.25">
      <c r="CG12305" s="49"/>
    </row>
    <row r="12306" spans="85:85" hidden="1" x14ac:dyDescent="0.25">
      <c r="CG12306" s="49"/>
    </row>
    <row r="12307" spans="85:85" hidden="1" x14ac:dyDescent="0.25">
      <c r="CG12307" s="49"/>
    </row>
    <row r="12308" spans="85:85" hidden="1" x14ac:dyDescent="0.25">
      <c r="CG12308" s="49"/>
    </row>
    <row r="12309" spans="85:85" hidden="1" x14ac:dyDescent="0.25">
      <c r="CG12309" s="49"/>
    </row>
    <row r="12310" spans="85:85" hidden="1" x14ac:dyDescent="0.25">
      <c r="CG12310" s="49"/>
    </row>
    <row r="12311" spans="85:85" hidden="1" x14ac:dyDescent="0.25">
      <c r="CG12311" s="49"/>
    </row>
    <row r="12312" spans="85:85" hidden="1" x14ac:dyDescent="0.25">
      <c r="CG12312" s="49"/>
    </row>
    <row r="12313" spans="85:85" hidden="1" x14ac:dyDescent="0.25">
      <c r="CG12313" s="49"/>
    </row>
    <row r="12314" spans="85:85" hidden="1" x14ac:dyDescent="0.25">
      <c r="CG12314" s="49"/>
    </row>
    <row r="12315" spans="85:85" hidden="1" x14ac:dyDescent="0.25">
      <c r="CG12315" s="49"/>
    </row>
    <row r="12316" spans="85:85" hidden="1" x14ac:dyDescent="0.25">
      <c r="CG12316" s="49"/>
    </row>
    <row r="12317" spans="85:85" hidden="1" x14ac:dyDescent="0.25">
      <c r="CG12317" s="49"/>
    </row>
    <row r="12318" spans="85:85" hidden="1" x14ac:dyDescent="0.25">
      <c r="CG12318" s="49"/>
    </row>
    <row r="12319" spans="85:85" hidden="1" x14ac:dyDescent="0.25">
      <c r="CG12319" s="49"/>
    </row>
    <row r="12320" spans="85:85" hidden="1" x14ac:dyDescent="0.25">
      <c r="CG12320" s="49"/>
    </row>
    <row r="12321" spans="85:85" hidden="1" x14ac:dyDescent="0.25">
      <c r="CG12321" s="49"/>
    </row>
    <row r="12322" spans="85:85" hidden="1" x14ac:dyDescent="0.25">
      <c r="CG12322" s="49"/>
    </row>
    <row r="12323" spans="85:85" hidden="1" x14ac:dyDescent="0.25">
      <c r="CG12323" s="49"/>
    </row>
    <row r="12324" spans="85:85" hidden="1" x14ac:dyDescent="0.25">
      <c r="CG12324" s="49"/>
    </row>
    <row r="12325" spans="85:85" hidden="1" x14ac:dyDescent="0.25">
      <c r="CG12325" s="49"/>
    </row>
    <row r="12326" spans="85:85" hidden="1" x14ac:dyDescent="0.25">
      <c r="CG12326" s="49"/>
    </row>
    <row r="12327" spans="85:85" hidden="1" x14ac:dyDescent="0.25">
      <c r="CG12327" s="49"/>
    </row>
    <row r="12328" spans="85:85" hidden="1" x14ac:dyDescent="0.25">
      <c r="CG12328" s="49"/>
    </row>
    <row r="12329" spans="85:85" hidden="1" x14ac:dyDescent="0.25">
      <c r="CG12329" s="49"/>
    </row>
    <row r="12330" spans="85:85" hidden="1" x14ac:dyDescent="0.25">
      <c r="CG12330" s="49"/>
    </row>
    <row r="12331" spans="85:85" hidden="1" x14ac:dyDescent="0.25">
      <c r="CG12331" s="49"/>
    </row>
    <row r="12332" spans="85:85" hidden="1" x14ac:dyDescent="0.25">
      <c r="CG12332" s="49"/>
    </row>
    <row r="12333" spans="85:85" hidden="1" x14ac:dyDescent="0.25">
      <c r="CG12333" s="49"/>
    </row>
    <row r="12334" spans="85:85" hidden="1" x14ac:dyDescent="0.25">
      <c r="CG12334" s="49"/>
    </row>
    <row r="12335" spans="85:85" hidden="1" x14ac:dyDescent="0.25">
      <c r="CG12335" s="49"/>
    </row>
    <row r="12336" spans="85:85" hidden="1" x14ac:dyDescent="0.25">
      <c r="CG12336" s="49"/>
    </row>
    <row r="12337" spans="85:85" hidden="1" x14ac:dyDescent="0.25">
      <c r="CG12337" s="49"/>
    </row>
    <row r="12338" spans="85:85" hidden="1" x14ac:dyDescent="0.25">
      <c r="CG12338" s="49"/>
    </row>
    <row r="12339" spans="85:85" hidden="1" x14ac:dyDescent="0.25">
      <c r="CG12339" s="49"/>
    </row>
    <row r="12340" spans="85:85" hidden="1" x14ac:dyDescent="0.25">
      <c r="CG12340" s="49"/>
    </row>
    <row r="12341" spans="85:85" hidden="1" x14ac:dyDescent="0.25">
      <c r="CG12341" s="49"/>
    </row>
    <row r="12342" spans="85:85" hidden="1" x14ac:dyDescent="0.25">
      <c r="CG12342" s="49"/>
    </row>
    <row r="12343" spans="85:85" hidden="1" x14ac:dyDescent="0.25">
      <c r="CG12343" s="49"/>
    </row>
    <row r="12344" spans="85:85" hidden="1" x14ac:dyDescent="0.25">
      <c r="CG12344" s="49"/>
    </row>
    <row r="12345" spans="85:85" hidden="1" x14ac:dyDescent="0.25">
      <c r="CG12345" s="49"/>
    </row>
    <row r="12346" spans="85:85" hidden="1" x14ac:dyDescent="0.25">
      <c r="CG12346" s="49"/>
    </row>
    <row r="12347" spans="85:85" hidden="1" x14ac:dyDescent="0.25">
      <c r="CG12347" s="49"/>
    </row>
    <row r="12348" spans="85:85" hidden="1" x14ac:dyDescent="0.25">
      <c r="CG12348" s="49"/>
    </row>
    <row r="12349" spans="85:85" hidden="1" x14ac:dyDescent="0.25">
      <c r="CG12349" s="49"/>
    </row>
    <row r="12350" spans="85:85" hidden="1" x14ac:dyDescent="0.25">
      <c r="CG12350" s="49"/>
    </row>
    <row r="12351" spans="85:85" hidden="1" x14ac:dyDescent="0.25">
      <c r="CG12351" s="49"/>
    </row>
    <row r="12352" spans="85:85" hidden="1" x14ac:dyDescent="0.25">
      <c r="CG12352" s="49"/>
    </row>
    <row r="12353" spans="85:85" hidden="1" x14ac:dyDescent="0.25">
      <c r="CG12353" s="49"/>
    </row>
    <row r="12354" spans="85:85" hidden="1" x14ac:dyDescent="0.25">
      <c r="CG12354" s="49"/>
    </row>
    <row r="12355" spans="85:85" hidden="1" x14ac:dyDescent="0.25">
      <c r="CG12355" s="49"/>
    </row>
    <row r="12356" spans="85:85" hidden="1" x14ac:dyDescent="0.25">
      <c r="CG12356" s="49"/>
    </row>
    <row r="12357" spans="85:85" hidden="1" x14ac:dyDescent="0.25">
      <c r="CG12357" s="49"/>
    </row>
    <row r="12358" spans="85:85" hidden="1" x14ac:dyDescent="0.25">
      <c r="CG12358" s="49"/>
    </row>
    <row r="12359" spans="85:85" hidden="1" x14ac:dyDescent="0.25">
      <c r="CG12359" s="49"/>
    </row>
    <row r="12360" spans="85:85" hidden="1" x14ac:dyDescent="0.25">
      <c r="CG12360" s="49"/>
    </row>
    <row r="12361" spans="85:85" hidden="1" x14ac:dyDescent="0.25">
      <c r="CG12361" s="49"/>
    </row>
    <row r="12362" spans="85:85" hidden="1" x14ac:dyDescent="0.25">
      <c r="CG12362" s="49"/>
    </row>
    <row r="12363" spans="85:85" hidden="1" x14ac:dyDescent="0.25">
      <c r="CG12363" s="49"/>
    </row>
    <row r="12364" spans="85:85" hidden="1" x14ac:dyDescent="0.25">
      <c r="CG12364" s="49"/>
    </row>
    <row r="12365" spans="85:85" hidden="1" x14ac:dyDescent="0.25">
      <c r="CG12365" s="49"/>
    </row>
    <row r="12366" spans="85:85" hidden="1" x14ac:dyDescent="0.25">
      <c r="CG12366" s="49"/>
    </row>
    <row r="12367" spans="85:85" hidden="1" x14ac:dyDescent="0.25">
      <c r="CG12367" s="49"/>
    </row>
    <row r="12368" spans="85:85" hidden="1" x14ac:dyDescent="0.25">
      <c r="CG12368" s="49"/>
    </row>
    <row r="12369" spans="85:85" hidden="1" x14ac:dyDescent="0.25">
      <c r="CG12369" s="49"/>
    </row>
    <row r="12370" spans="85:85" hidden="1" x14ac:dyDescent="0.25">
      <c r="CG12370" s="49"/>
    </row>
    <row r="12371" spans="85:85" hidden="1" x14ac:dyDescent="0.25">
      <c r="CG12371" s="49"/>
    </row>
    <row r="12372" spans="85:85" hidden="1" x14ac:dyDescent="0.25">
      <c r="CG12372" s="49"/>
    </row>
    <row r="12373" spans="85:85" hidden="1" x14ac:dyDescent="0.25">
      <c r="CG12373" s="49"/>
    </row>
    <row r="12374" spans="85:85" hidden="1" x14ac:dyDescent="0.25">
      <c r="CG12374" s="49"/>
    </row>
    <row r="12375" spans="85:85" hidden="1" x14ac:dyDescent="0.25">
      <c r="CG12375" s="49"/>
    </row>
    <row r="12376" spans="85:85" hidden="1" x14ac:dyDescent="0.25">
      <c r="CG12376" s="49"/>
    </row>
    <row r="12377" spans="85:85" hidden="1" x14ac:dyDescent="0.25">
      <c r="CG12377" s="49"/>
    </row>
    <row r="12378" spans="85:85" hidden="1" x14ac:dyDescent="0.25">
      <c r="CG12378" s="49"/>
    </row>
    <row r="12379" spans="85:85" hidden="1" x14ac:dyDescent="0.25">
      <c r="CG12379" s="49"/>
    </row>
    <row r="12380" spans="85:85" hidden="1" x14ac:dyDescent="0.25">
      <c r="CG12380" s="49"/>
    </row>
    <row r="12381" spans="85:85" hidden="1" x14ac:dyDescent="0.25">
      <c r="CG12381" s="49"/>
    </row>
    <row r="12382" spans="85:85" hidden="1" x14ac:dyDescent="0.25">
      <c r="CG12382" s="49"/>
    </row>
    <row r="12383" spans="85:85" hidden="1" x14ac:dyDescent="0.25">
      <c r="CG12383" s="49"/>
    </row>
    <row r="12384" spans="85:85" hidden="1" x14ac:dyDescent="0.25">
      <c r="CG12384" s="49"/>
    </row>
    <row r="12385" spans="85:85" hidden="1" x14ac:dyDescent="0.25">
      <c r="CG12385" s="49"/>
    </row>
    <row r="12386" spans="85:85" hidden="1" x14ac:dyDescent="0.25">
      <c r="CG12386" s="49"/>
    </row>
    <row r="12387" spans="85:85" hidden="1" x14ac:dyDescent="0.25">
      <c r="CG12387" s="49"/>
    </row>
    <row r="12388" spans="85:85" hidden="1" x14ac:dyDescent="0.25">
      <c r="CG12388" s="49"/>
    </row>
    <row r="12389" spans="85:85" hidden="1" x14ac:dyDescent="0.25">
      <c r="CG12389" s="49"/>
    </row>
    <row r="12390" spans="85:85" hidden="1" x14ac:dyDescent="0.25">
      <c r="CG12390" s="49"/>
    </row>
    <row r="12391" spans="85:85" hidden="1" x14ac:dyDescent="0.25">
      <c r="CG12391" s="49"/>
    </row>
    <row r="12392" spans="85:85" hidden="1" x14ac:dyDescent="0.25">
      <c r="CG12392" s="49"/>
    </row>
    <row r="12393" spans="85:85" hidden="1" x14ac:dyDescent="0.25">
      <c r="CG12393" s="49"/>
    </row>
    <row r="12394" spans="85:85" hidden="1" x14ac:dyDescent="0.25">
      <c r="CG12394" s="49"/>
    </row>
    <row r="12395" spans="85:85" hidden="1" x14ac:dyDescent="0.25">
      <c r="CG12395" s="49"/>
    </row>
    <row r="12396" spans="85:85" hidden="1" x14ac:dyDescent="0.25">
      <c r="CG12396" s="49"/>
    </row>
    <row r="12397" spans="85:85" hidden="1" x14ac:dyDescent="0.25">
      <c r="CG12397" s="49"/>
    </row>
    <row r="12398" spans="85:85" hidden="1" x14ac:dyDescent="0.25">
      <c r="CG12398" s="49"/>
    </row>
    <row r="12399" spans="85:85" hidden="1" x14ac:dyDescent="0.25">
      <c r="CG12399" s="49"/>
    </row>
    <row r="12400" spans="85:85" hidden="1" x14ac:dyDescent="0.25">
      <c r="CG12400" s="49"/>
    </row>
    <row r="12401" spans="85:85" hidden="1" x14ac:dyDescent="0.25">
      <c r="CG12401" s="49"/>
    </row>
    <row r="12402" spans="85:85" hidden="1" x14ac:dyDescent="0.25">
      <c r="CG12402" s="49"/>
    </row>
    <row r="12403" spans="85:85" hidden="1" x14ac:dyDescent="0.25">
      <c r="CG12403" s="49"/>
    </row>
    <row r="12404" spans="85:85" hidden="1" x14ac:dyDescent="0.25">
      <c r="CG12404" s="49"/>
    </row>
    <row r="12405" spans="85:85" hidden="1" x14ac:dyDescent="0.25">
      <c r="CG12405" s="49"/>
    </row>
    <row r="12406" spans="85:85" hidden="1" x14ac:dyDescent="0.25">
      <c r="CG12406" s="49"/>
    </row>
    <row r="12407" spans="85:85" hidden="1" x14ac:dyDescent="0.25">
      <c r="CG12407" s="49"/>
    </row>
    <row r="12408" spans="85:85" hidden="1" x14ac:dyDescent="0.25">
      <c r="CG12408" s="49"/>
    </row>
    <row r="12409" spans="85:85" hidden="1" x14ac:dyDescent="0.25">
      <c r="CG12409" s="49"/>
    </row>
    <row r="12410" spans="85:85" hidden="1" x14ac:dyDescent="0.25">
      <c r="CG12410" s="49"/>
    </row>
    <row r="12411" spans="85:85" hidden="1" x14ac:dyDescent="0.25">
      <c r="CG12411" s="49"/>
    </row>
    <row r="12412" spans="85:85" hidden="1" x14ac:dyDescent="0.25">
      <c r="CG12412" s="49"/>
    </row>
    <row r="12413" spans="85:85" hidden="1" x14ac:dyDescent="0.25">
      <c r="CG12413" s="49"/>
    </row>
    <row r="12414" spans="85:85" hidden="1" x14ac:dyDescent="0.25">
      <c r="CG12414" s="49"/>
    </row>
    <row r="12415" spans="85:85" hidden="1" x14ac:dyDescent="0.25">
      <c r="CG12415" s="49"/>
    </row>
    <row r="12416" spans="85:85" hidden="1" x14ac:dyDescent="0.25">
      <c r="CG12416" s="49"/>
    </row>
    <row r="12417" spans="85:85" hidden="1" x14ac:dyDescent="0.25">
      <c r="CG12417" s="49"/>
    </row>
    <row r="12418" spans="85:85" hidden="1" x14ac:dyDescent="0.25">
      <c r="CG12418" s="49"/>
    </row>
    <row r="12419" spans="85:85" hidden="1" x14ac:dyDescent="0.25">
      <c r="CG12419" s="49"/>
    </row>
    <row r="12420" spans="85:85" hidden="1" x14ac:dyDescent="0.25">
      <c r="CG12420" s="49"/>
    </row>
    <row r="12421" spans="85:85" hidden="1" x14ac:dyDescent="0.25">
      <c r="CG12421" s="49"/>
    </row>
    <row r="12422" spans="85:85" hidden="1" x14ac:dyDescent="0.25">
      <c r="CG12422" s="49"/>
    </row>
    <row r="12423" spans="85:85" hidden="1" x14ac:dyDescent="0.25">
      <c r="CG12423" s="49"/>
    </row>
    <row r="12424" spans="85:85" hidden="1" x14ac:dyDescent="0.25">
      <c r="CG12424" s="49"/>
    </row>
    <row r="12425" spans="85:85" hidden="1" x14ac:dyDescent="0.25">
      <c r="CG12425" s="49"/>
    </row>
    <row r="12426" spans="85:85" hidden="1" x14ac:dyDescent="0.25">
      <c r="CG12426" s="49"/>
    </row>
    <row r="12427" spans="85:85" hidden="1" x14ac:dyDescent="0.25">
      <c r="CG12427" s="49"/>
    </row>
    <row r="12428" spans="85:85" hidden="1" x14ac:dyDescent="0.25">
      <c r="CG12428" s="49"/>
    </row>
    <row r="12429" spans="85:85" hidden="1" x14ac:dyDescent="0.25">
      <c r="CG12429" s="49"/>
    </row>
    <row r="12430" spans="85:85" hidden="1" x14ac:dyDescent="0.25">
      <c r="CG12430" s="49"/>
    </row>
    <row r="12431" spans="85:85" hidden="1" x14ac:dyDescent="0.25">
      <c r="CG12431" s="49"/>
    </row>
    <row r="12432" spans="85:85" hidden="1" x14ac:dyDescent="0.25">
      <c r="CG12432" s="49"/>
    </row>
    <row r="12433" spans="85:85" hidden="1" x14ac:dyDescent="0.25">
      <c r="CG12433" s="49"/>
    </row>
    <row r="12434" spans="85:85" hidden="1" x14ac:dyDescent="0.25">
      <c r="CG12434" s="49"/>
    </row>
    <row r="12435" spans="85:85" hidden="1" x14ac:dyDescent="0.25">
      <c r="CG12435" s="49"/>
    </row>
    <row r="12436" spans="85:85" hidden="1" x14ac:dyDescent="0.25">
      <c r="CG12436" s="49"/>
    </row>
    <row r="12437" spans="85:85" hidden="1" x14ac:dyDescent="0.25">
      <c r="CG12437" s="49"/>
    </row>
    <row r="12438" spans="85:85" hidden="1" x14ac:dyDescent="0.25">
      <c r="CG12438" s="49"/>
    </row>
    <row r="12439" spans="85:85" hidden="1" x14ac:dyDescent="0.25">
      <c r="CG12439" s="49"/>
    </row>
    <row r="12440" spans="85:85" hidden="1" x14ac:dyDescent="0.25">
      <c r="CG12440" s="49"/>
    </row>
    <row r="12441" spans="85:85" hidden="1" x14ac:dyDescent="0.25">
      <c r="CG12441" s="49"/>
    </row>
    <row r="12442" spans="85:85" hidden="1" x14ac:dyDescent="0.25">
      <c r="CG12442" s="49"/>
    </row>
    <row r="12443" spans="85:85" hidden="1" x14ac:dyDescent="0.25">
      <c r="CG12443" s="49"/>
    </row>
    <row r="12444" spans="85:85" hidden="1" x14ac:dyDescent="0.25">
      <c r="CG12444" s="49"/>
    </row>
    <row r="12445" spans="85:85" hidden="1" x14ac:dyDescent="0.25">
      <c r="CG12445" s="49"/>
    </row>
    <row r="12446" spans="85:85" hidden="1" x14ac:dyDescent="0.25">
      <c r="CG12446" s="49"/>
    </row>
    <row r="12447" spans="85:85" hidden="1" x14ac:dyDescent="0.25">
      <c r="CG12447" s="49"/>
    </row>
    <row r="12448" spans="85:85" hidden="1" x14ac:dyDescent="0.25">
      <c r="CG12448" s="49"/>
    </row>
    <row r="12449" spans="85:85" hidden="1" x14ac:dyDescent="0.25">
      <c r="CG12449" s="49"/>
    </row>
    <row r="12450" spans="85:85" hidden="1" x14ac:dyDescent="0.25">
      <c r="CG12450" s="49"/>
    </row>
    <row r="12451" spans="85:85" hidden="1" x14ac:dyDescent="0.25">
      <c r="CG12451" s="49"/>
    </row>
    <row r="12452" spans="85:85" hidden="1" x14ac:dyDescent="0.25">
      <c r="CG12452" s="49"/>
    </row>
    <row r="12453" spans="85:85" hidden="1" x14ac:dyDescent="0.25">
      <c r="CG12453" s="49"/>
    </row>
    <row r="12454" spans="85:85" hidden="1" x14ac:dyDescent="0.25">
      <c r="CG12454" s="49"/>
    </row>
    <row r="12455" spans="85:85" hidden="1" x14ac:dyDescent="0.25">
      <c r="CG12455" s="49"/>
    </row>
    <row r="12456" spans="85:85" hidden="1" x14ac:dyDescent="0.25">
      <c r="CG12456" s="49"/>
    </row>
    <row r="12457" spans="85:85" hidden="1" x14ac:dyDescent="0.25">
      <c r="CG12457" s="49"/>
    </row>
    <row r="12458" spans="85:85" hidden="1" x14ac:dyDescent="0.25">
      <c r="CG12458" s="49"/>
    </row>
    <row r="12459" spans="85:85" hidden="1" x14ac:dyDescent="0.25">
      <c r="CG12459" s="49"/>
    </row>
    <row r="12460" spans="85:85" hidden="1" x14ac:dyDescent="0.25">
      <c r="CG12460" s="49"/>
    </row>
    <row r="12461" spans="85:85" hidden="1" x14ac:dyDescent="0.25">
      <c r="CG12461" s="49"/>
    </row>
    <row r="12462" spans="85:85" hidden="1" x14ac:dyDescent="0.25">
      <c r="CG12462" s="49"/>
    </row>
    <row r="12463" spans="85:85" hidden="1" x14ac:dyDescent="0.25">
      <c r="CG12463" s="49"/>
    </row>
    <row r="12464" spans="85:85" hidden="1" x14ac:dyDescent="0.25">
      <c r="CG12464" s="49"/>
    </row>
    <row r="12465" spans="85:85" hidden="1" x14ac:dyDescent="0.25">
      <c r="CG12465" s="49"/>
    </row>
    <row r="12466" spans="85:85" hidden="1" x14ac:dyDescent="0.25">
      <c r="CG12466" s="49"/>
    </row>
    <row r="12467" spans="85:85" hidden="1" x14ac:dyDescent="0.25">
      <c r="CG12467" s="49"/>
    </row>
    <row r="12468" spans="85:85" hidden="1" x14ac:dyDescent="0.25">
      <c r="CG12468" s="49"/>
    </row>
    <row r="12469" spans="85:85" hidden="1" x14ac:dyDescent="0.25">
      <c r="CG12469" s="49"/>
    </row>
    <row r="12470" spans="85:85" hidden="1" x14ac:dyDescent="0.25">
      <c r="CG12470" s="49"/>
    </row>
    <row r="12471" spans="85:85" hidden="1" x14ac:dyDescent="0.25">
      <c r="CG12471" s="49"/>
    </row>
    <row r="12472" spans="85:85" hidden="1" x14ac:dyDescent="0.25">
      <c r="CG12472" s="49"/>
    </row>
    <row r="12473" spans="85:85" hidden="1" x14ac:dyDescent="0.25">
      <c r="CG12473" s="49"/>
    </row>
    <row r="12474" spans="85:85" hidden="1" x14ac:dyDescent="0.25">
      <c r="CG12474" s="49"/>
    </row>
    <row r="12475" spans="85:85" hidden="1" x14ac:dyDescent="0.25">
      <c r="CG12475" s="49"/>
    </row>
    <row r="12476" spans="85:85" hidden="1" x14ac:dyDescent="0.25">
      <c r="CG12476" s="49"/>
    </row>
    <row r="12477" spans="85:85" hidden="1" x14ac:dyDescent="0.25">
      <c r="CG12477" s="49"/>
    </row>
    <row r="12478" spans="85:85" hidden="1" x14ac:dyDescent="0.25">
      <c r="CG12478" s="49"/>
    </row>
    <row r="12479" spans="85:85" hidden="1" x14ac:dyDescent="0.25">
      <c r="CG12479" s="49"/>
    </row>
    <row r="12480" spans="85:85" hidden="1" x14ac:dyDescent="0.25">
      <c r="CG12480" s="49"/>
    </row>
    <row r="12481" spans="85:85" hidden="1" x14ac:dyDescent="0.25">
      <c r="CG12481" s="49"/>
    </row>
    <row r="12482" spans="85:85" hidden="1" x14ac:dyDescent="0.25">
      <c r="CG12482" s="49"/>
    </row>
    <row r="12483" spans="85:85" hidden="1" x14ac:dyDescent="0.25">
      <c r="CG12483" s="49"/>
    </row>
    <row r="12484" spans="85:85" hidden="1" x14ac:dyDescent="0.25">
      <c r="CG12484" s="49"/>
    </row>
    <row r="12485" spans="85:85" hidden="1" x14ac:dyDescent="0.25">
      <c r="CG12485" s="49"/>
    </row>
    <row r="12486" spans="85:85" hidden="1" x14ac:dyDescent="0.25">
      <c r="CG12486" s="49"/>
    </row>
    <row r="12487" spans="85:85" hidden="1" x14ac:dyDescent="0.25">
      <c r="CG12487" s="49"/>
    </row>
    <row r="12488" spans="85:85" hidden="1" x14ac:dyDescent="0.25">
      <c r="CG12488" s="49"/>
    </row>
    <row r="12489" spans="85:85" hidden="1" x14ac:dyDescent="0.25">
      <c r="CG12489" s="49"/>
    </row>
    <row r="12490" spans="85:85" hidden="1" x14ac:dyDescent="0.25">
      <c r="CG12490" s="49"/>
    </row>
    <row r="12491" spans="85:85" hidden="1" x14ac:dyDescent="0.25">
      <c r="CG12491" s="49"/>
    </row>
    <row r="12492" spans="85:85" hidden="1" x14ac:dyDescent="0.25">
      <c r="CG12492" s="49"/>
    </row>
    <row r="12493" spans="85:85" hidden="1" x14ac:dyDescent="0.25">
      <c r="CG12493" s="49"/>
    </row>
    <row r="12494" spans="85:85" hidden="1" x14ac:dyDescent="0.25">
      <c r="CG12494" s="49"/>
    </row>
    <row r="12495" spans="85:85" hidden="1" x14ac:dyDescent="0.25">
      <c r="CG12495" s="49"/>
    </row>
    <row r="12496" spans="85:85" hidden="1" x14ac:dyDescent="0.25">
      <c r="CG12496" s="49"/>
    </row>
    <row r="12497" spans="85:85" hidden="1" x14ac:dyDescent="0.25">
      <c r="CG12497" s="49"/>
    </row>
    <row r="12498" spans="85:85" hidden="1" x14ac:dyDescent="0.25">
      <c r="CG12498" s="49"/>
    </row>
    <row r="12499" spans="85:85" hidden="1" x14ac:dyDescent="0.25">
      <c r="CG12499" s="49"/>
    </row>
    <row r="12500" spans="85:85" hidden="1" x14ac:dyDescent="0.25">
      <c r="CG12500" s="49"/>
    </row>
    <row r="12501" spans="85:85" hidden="1" x14ac:dyDescent="0.25">
      <c r="CG12501" s="49"/>
    </row>
    <row r="12502" spans="85:85" hidden="1" x14ac:dyDescent="0.25">
      <c r="CG12502" s="49"/>
    </row>
    <row r="12503" spans="85:85" hidden="1" x14ac:dyDescent="0.25">
      <c r="CG12503" s="49"/>
    </row>
    <row r="12504" spans="85:85" hidden="1" x14ac:dyDescent="0.25">
      <c r="CG12504" s="49"/>
    </row>
    <row r="12505" spans="85:85" hidden="1" x14ac:dyDescent="0.25">
      <c r="CG12505" s="49"/>
    </row>
    <row r="12506" spans="85:85" hidden="1" x14ac:dyDescent="0.25">
      <c r="CG12506" s="49"/>
    </row>
    <row r="12507" spans="85:85" hidden="1" x14ac:dyDescent="0.25">
      <c r="CG12507" s="49"/>
    </row>
    <row r="12508" spans="85:85" hidden="1" x14ac:dyDescent="0.25">
      <c r="CG12508" s="49"/>
    </row>
    <row r="12509" spans="85:85" hidden="1" x14ac:dyDescent="0.25">
      <c r="CG12509" s="49"/>
    </row>
    <row r="12510" spans="85:85" hidden="1" x14ac:dyDescent="0.25">
      <c r="CG12510" s="49"/>
    </row>
    <row r="12511" spans="85:85" hidden="1" x14ac:dyDescent="0.25">
      <c r="CG12511" s="49"/>
    </row>
    <row r="12512" spans="85:85" hidden="1" x14ac:dyDescent="0.25">
      <c r="CG12512" s="49"/>
    </row>
    <row r="12513" spans="85:85" hidden="1" x14ac:dyDescent="0.25">
      <c r="CG12513" s="49"/>
    </row>
    <row r="12514" spans="85:85" hidden="1" x14ac:dyDescent="0.25">
      <c r="CG12514" s="49"/>
    </row>
    <row r="12515" spans="85:85" hidden="1" x14ac:dyDescent="0.25">
      <c r="CG12515" s="49"/>
    </row>
    <row r="12516" spans="85:85" hidden="1" x14ac:dyDescent="0.25">
      <c r="CG12516" s="49"/>
    </row>
    <row r="12517" spans="85:85" hidden="1" x14ac:dyDescent="0.25">
      <c r="CG12517" s="49"/>
    </row>
    <row r="12518" spans="85:85" hidden="1" x14ac:dyDescent="0.25">
      <c r="CG12518" s="49"/>
    </row>
    <row r="12519" spans="85:85" hidden="1" x14ac:dyDescent="0.25">
      <c r="CG12519" s="49"/>
    </row>
    <row r="12520" spans="85:85" hidden="1" x14ac:dyDescent="0.25">
      <c r="CG12520" s="49"/>
    </row>
    <row r="12521" spans="85:85" hidden="1" x14ac:dyDescent="0.25">
      <c r="CG12521" s="49"/>
    </row>
    <row r="12522" spans="85:85" hidden="1" x14ac:dyDescent="0.25">
      <c r="CG12522" s="49"/>
    </row>
    <row r="12523" spans="85:85" hidden="1" x14ac:dyDescent="0.25">
      <c r="CG12523" s="49"/>
    </row>
    <row r="12524" spans="85:85" hidden="1" x14ac:dyDescent="0.25">
      <c r="CG12524" s="49"/>
    </row>
    <row r="12525" spans="85:85" hidden="1" x14ac:dyDescent="0.25">
      <c r="CG12525" s="49"/>
    </row>
    <row r="12526" spans="85:85" hidden="1" x14ac:dyDescent="0.25">
      <c r="CG12526" s="49"/>
    </row>
    <row r="12527" spans="85:85" hidden="1" x14ac:dyDescent="0.25">
      <c r="CG12527" s="49"/>
    </row>
    <row r="12528" spans="85:85" hidden="1" x14ac:dyDescent="0.25">
      <c r="CG12528" s="49"/>
    </row>
    <row r="12529" spans="85:85" hidden="1" x14ac:dyDescent="0.25">
      <c r="CG12529" s="49"/>
    </row>
    <row r="12530" spans="85:85" hidden="1" x14ac:dyDescent="0.25">
      <c r="CG12530" s="49"/>
    </row>
    <row r="12531" spans="85:85" hidden="1" x14ac:dyDescent="0.25">
      <c r="CG12531" s="49"/>
    </row>
    <row r="12532" spans="85:85" hidden="1" x14ac:dyDescent="0.25">
      <c r="CG12532" s="49"/>
    </row>
    <row r="12533" spans="85:85" hidden="1" x14ac:dyDescent="0.25">
      <c r="CG12533" s="49"/>
    </row>
    <row r="12534" spans="85:85" hidden="1" x14ac:dyDescent="0.25">
      <c r="CG12534" s="49"/>
    </row>
    <row r="12535" spans="85:85" hidden="1" x14ac:dyDescent="0.25">
      <c r="CG12535" s="49"/>
    </row>
    <row r="12536" spans="85:85" hidden="1" x14ac:dyDescent="0.25">
      <c r="CG12536" s="49"/>
    </row>
    <row r="12537" spans="85:85" hidden="1" x14ac:dyDescent="0.25">
      <c r="CG12537" s="49"/>
    </row>
    <row r="12538" spans="85:85" hidden="1" x14ac:dyDescent="0.25">
      <c r="CG12538" s="49"/>
    </row>
    <row r="12539" spans="85:85" hidden="1" x14ac:dyDescent="0.25">
      <c r="CG12539" s="49"/>
    </row>
    <row r="12540" spans="85:85" hidden="1" x14ac:dyDescent="0.25">
      <c r="CG12540" s="49"/>
    </row>
    <row r="12541" spans="85:85" hidden="1" x14ac:dyDescent="0.25">
      <c r="CG12541" s="49"/>
    </row>
    <row r="12542" spans="85:85" hidden="1" x14ac:dyDescent="0.25">
      <c r="CG12542" s="49"/>
    </row>
    <row r="12543" spans="85:85" hidden="1" x14ac:dyDescent="0.25">
      <c r="CG12543" s="49"/>
    </row>
    <row r="12544" spans="85:85" hidden="1" x14ac:dyDescent="0.25">
      <c r="CG12544" s="49"/>
    </row>
    <row r="12545" spans="85:85" hidden="1" x14ac:dyDescent="0.25">
      <c r="CG12545" s="49"/>
    </row>
    <row r="12546" spans="85:85" hidden="1" x14ac:dyDescent="0.25">
      <c r="CG12546" s="49"/>
    </row>
    <row r="12547" spans="85:85" hidden="1" x14ac:dyDescent="0.25">
      <c r="CG12547" s="49"/>
    </row>
    <row r="12548" spans="85:85" hidden="1" x14ac:dyDescent="0.25">
      <c r="CG12548" s="49"/>
    </row>
    <row r="12549" spans="85:85" hidden="1" x14ac:dyDescent="0.25">
      <c r="CG12549" s="49"/>
    </row>
    <row r="12550" spans="85:85" hidden="1" x14ac:dyDescent="0.25">
      <c r="CG12550" s="49"/>
    </row>
    <row r="12551" spans="85:85" hidden="1" x14ac:dyDescent="0.25">
      <c r="CG12551" s="49"/>
    </row>
    <row r="12552" spans="85:85" hidden="1" x14ac:dyDescent="0.25">
      <c r="CG12552" s="49"/>
    </row>
    <row r="12553" spans="85:85" hidden="1" x14ac:dyDescent="0.25">
      <c r="CG12553" s="49"/>
    </row>
    <row r="12554" spans="85:85" hidden="1" x14ac:dyDescent="0.25">
      <c r="CG12554" s="49"/>
    </row>
    <row r="12555" spans="85:85" hidden="1" x14ac:dyDescent="0.25">
      <c r="CG12555" s="49"/>
    </row>
    <row r="12556" spans="85:85" hidden="1" x14ac:dyDescent="0.25">
      <c r="CG12556" s="49"/>
    </row>
    <row r="12557" spans="85:85" hidden="1" x14ac:dyDescent="0.25">
      <c r="CG12557" s="49"/>
    </row>
    <row r="12558" spans="85:85" hidden="1" x14ac:dyDescent="0.25">
      <c r="CG12558" s="49"/>
    </row>
    <row r="12559" spans="85:85" hidden="1" x14ac:dyDescent="0.25">
      <c r="CG12559" s="49"/>
    </row>
    <row r="12560" spans="85:85" hidden="1" x14ac:dyDescent="0.25">
      <c r="CG12560" s="49"/>
    </row>
    <row r="12561" spans="85:85" hidden="1" x14ac:dyDescent="0.25">
      <c r="CG12561" s="49"/>
    </row>
    <row r="12562" spans="85:85" hidden="1" x14ac:dyDescent="0.25">
      <c r="CG12562" s="49"/>
    </row>
    <row r="12563" spans="85:85" hidden="1" x14ac:dyDescent="0.25">
      <c r="CG12563" s="49"/>
    </row>
    <row r="12564" spans="85:85" hidden="1" x14ac:dyDescent="0.25">
      <c r="CG12564" s="49"/>
    </row>
    <row r="12565" spans="85:85" hidden="1" x14ac:dyDescent="0.25">
      <c r="CG12565" s="49"/>
    </row>
    <row r="12566" spans="85:85" hidden="1" x14ac:dyDescent="0.25">
      <c r="CG12566" s="49"/>
    </row>
    <row r="12567" spans="85:85" hidden="1" x14ac:dyDescent="0.25">
      <c r="CG12567" s="49"/>
    </row>
    <row r="12568" spans="85:85" hidden="1" x14ac:dyDescent="0.25">
      <c r="CG12568" s="49"/>
    </row>
    <row r="12569" spans="85:85" hidden="1" x14ac:dyDescent="0.25">
      <c r="CG12569" s="49"/>
    </row>
    <row r="12570" spans="85:85" hidden="1" x14ac:dyDescent="0.25">
      <c r="CG12570" s="49"/>
    </row>
    <row r="12571" spans="85:85" hidden="1" x14ac:dyDescent="0.25">
      <c r="CG12571" s="49"/>
    </row>
    <row r="12572" spans="85:85" hidden="1" x14ac:dyDescent="0.25">
      <c r="CG12572" s="49"/>
    </row>
    <row r="12573" spans="85:85" hidden="1" x14ac:dyDescent="0.25">
      <c r="CG12573" s="49"/>
    </row>
    <row r="12574" spans="85:85" hidden="1" x14ac:dyDescent="0.25">
      <c r="CG12574" s="49"/>
    </row>
    <row r="12575" spans="85:85" hidden="1" x14ac:dyDescent="0.25">
      <c r="CG12575" s="49"/>
    </row>
    <row r="12576" spans="85:85" hidden="1" x14ac:dyDescent="0.25">
      <c r="CG12576" s="49"/>
    </row>
    <row r="12577" spans="85:85" hidden="1" x14ac:dyDescent="0.25">
      <c r="CG12577" s="49"/>
    </row>
    <row r="12578" spans="85:85" hidden="1" x14ac:dyDescent="0.25">
      <c r="CG12578" s="49"/>
    </row>
    <row r="12579" spans="85:85" hidden="1" x14ac:dyDescent="0.25">
      <c r="CG12579" s="49"/>
    </row>
    <row r="12580" spans="85:85" hidden="1" x14ac:dyDescent="0.25">
      <c r="CG12580" s="49"/>
    </row>
    <row r="12581" spans="85:85" hidden="1" x14ac:dyDescent="0.25">
      <c r="CG12581" s="49"/>
    </row>
    <row r="12582" spans="85:85" hidden="1" x14ac:dyDescent="0.25">
      <c r="CG12582" s="49"/>
    </row>
    <row r="12583" spans="85:85" hidden="1" x14ac:dyDescent="0.25">
      <c r="CG12583" s="49"/>
    </row>
    <row r="12584" spans="85:85" hidden="1" x14ac:dyDescent="0.25">
      <c r="CG12584" s="49"/>
    </row>
    <row r="12585" spans="85:85" hidden="1" x14ac:dyDescent="0.25">
      <c r="CG12585" s="49"/>
    </row>
    <row r="12586" spans="85:85" hidden="1" x14ac:dyDescent="0.25">
      <c r="CG12586" s="49"/>
    </row>
    <row r="12587" spans="85:85" hidden="1" x14ac:dyDescent="0.25">
      <c r="CG12587" s="49"/>
    </row>
    <row r="12588" spans="85:85" hidden="1" x14ac:dyDescent="0.25">
      <c r="CG12588" s="49"/>
    </row>
    <row r="12589" spans="85:85" hidden="1" x14ac:dyDescent="0.25">
      <c r="CG12589" s="49"/>
    </row>
    <row r="12590" spans="85:85" hidden="1" x14ac:dyDescent="0.25">
      <c r="CG12590" s="49"/>
    </row>
    <row r="12591" spans="85:85" hidden="1" x14ac:dyDescent="0.25">
      <c r="CG12591" s="49"/>
    </row>
    <row r="12592" spans="85:85" hidden="1" x14ac:dyDescent="0.25">
      <c r="CG12592" s="49"/>
    </row>
    <row r="12593" spans="85:85" hidden="1" x14ac:dyDescent="0.25">
      <c r="CG12593" s="49"/>
    </row>
    <row r="12594" spans="85:85" hidden="1" x14ac:dyDescent="0.25">
      <c r="CG12594" s="49"/>
    </row>
    <row r="12595" spans="85:85" hidden="1" x14ac:dyDescent="0.25">
      <c r="CG12595" s="49"/>
    </row>
    <row r="12596" spans="85:85" hidden="1" x14ac:dyDescent="0.25">
      <c r="CG12596" s="49"/>
    </row>
    <row r="12597" spans="85:85" hidden="1" x14ac:dyDescent="0.25">
      <c r="CG12597" s="49"/>
    </row>
    <row r="12598" spans="85:85" hidden="1" x14ac:dyDescent="0.25">
      <c r="CG12598" s="49"/>
    </row>
    <row r="12599" spans="85:85" hidden="1" x14ac:dyDescent="0.25">
      <c r="CG12599" s="49"/>
    </row>
    <row r="12600" spans="85:85" hidden="1" x14ac:dyDescent="0.25">
      <c r="CG12600" s="49"/>
    </row>
    <row r="12601" spans="85:85" hidden="1" x14ac:dyDescent="0.25">
      <c r="CG12601" s="49"/>
    </row>
    <row r="12602" spans="85:85" hidden="1" x14ac:dyDescent="0.25">
      <c r="CG12602" s="49"/>
    </row>
    <row r="12603" spans="85:85" hidden="1" x14ac:dyDescent="0.25">
      <c r="CG12603" s="49"/>
    </row>
    <row r="12604" spans="85:85" hidden="1" x14ac:dyDescent="0.25">
      <c r="CG12604" s="49"/>
    </row>
    <row r="12605" spans="85:85" hidden="1" x14ac:dyDescent="0.25">
      <c r="CG12605" s="49"/>
    </row>
    <row r="12606" spans="85:85" hidden="1" x14ac:dyDescent="0.25">
      <c r="CG12606" s="49"/>
    </row>
    <row r="12607" spans="85:85" hidden="1" x14ac:dyDescent="0.25">
      <c r="CG12607" s="49"/>
    </row>
    <row r="12608" spans="85:85" hidden="1" x14ac:dyDescent="0.25">
      <c r="CG12608" s="49"/>
    </row>
    <row r="12609" spans="85:85" hidden="1" x14ac:dyDescent="0.25">
      <c r="CG12609" s="49"/>
    </row>
    <row r="12610" spans="85:85" hidden="1" x14ac:dyDescent="0.25">
      <c r="CG12610" s="49"/>
    </row>
    <row r="12611" spans="85:85" hidden="1" x14ac:dyDescent="0.25">
      <c r="CG12611" s="49"/>
    </row>
    <row r="12612" spans="85:85" hidden="1" x14ac:dyDescent="0.25">
      <c r="CG12612" s="49"/>
    </row>
    <row r="12613" spans="85:85" hidden="1" x14ac:dyDescent="0.25">
      <c r="CG12613" s="49"/>
    </row>
    <row r="12614" spans="85:85" hidden="1" x14ac:dyDescent="0.25">
      <c r="CG12614" s="49"/>
    </row>
    <row r="12615" spans="85:85" hidden="1" x14ac:dyDescent="0.25">
      <c r="CG12615" s="49"/>
    </row>
    <row r="12616" spans="85:85" hidden="1" x14ac:dyDescent="0.25">
      <c r="CG12616" s="49"/>
    </row>
    <row r="12617" spans="85:85" hidden="1" x14ac:dyDescent="0.25">
      <c r="CG12617" s="49"/>
    </row>
    <row r="12618" spans="85:85" hidden="1" x14ac:dyDescent="0.25">
      <c r="CG12618" s="49"/>
    </row>
    <row r="12619" spans="85:85" hidden="1" x14ac:dyDescent="0.25">
      <c r="CG12619" s="49"/>
    </row>
    <row r="12620" spans="85:85" hidden="1" x14ac:dyDescent="0.25">
      <c r="CG12620" s="49"/>
    </row>
    <row r="12621" spans="85:85" hidden="1" x14ac:dyDescent="0.25">
      <c r="CG12621" s="49"/>
    </row>
    <row r="12622" spans="85:85" hidden="1" x14ac:dyDescent="0.25">
      <c r="CG12622" s="49"/>
    </row>
    <row r="12623" spans="85:85" hidden="1" x14ac:dyDescent="0.25">
      <c r="CG12623" s="49"/>
    </row>
    <row r="12624" spans="85:85" hidden="1" x14ac:dyDescent="0.25">
      <c r="CG12624" s="49"/>
    </row>
    <row r="12625" spans="85:85" hidden="1" x14ac:dyDescent="0.25">
      <c r="CG12625" s="49"/>
    </row>
    <row r="12626" spans="85:85" hidden="1" x14ac:dyDescent="0.25">
      <c r="CG12626" s="49"/>
    </row>
    <row r="12627" spans="85:85" hidden="1" x14ac:dyDescent="0.25">
      <c r="CG12627" s="49"/>
    </row>
    <row r="12628" spans="85:85" hidden="1" x14ac:dyDescent="0.25">
      <c r="CG12628" s="49"/>
    </row>
    <row r="12629" spans="85:85" hidden="1" x14ac:dyDescent="0.25">
      <c r="CG12629" s="49"/>
    </row>
    <row r="12630" spans="85:85" hidden="1" x14ac:dyDescent="0.25">
      <c r="CG12630" s="49"/>
    </row>
    <row r="12631" spans="85:85" hidden="1" x14ac:dyDescent="0.25">
      <c r="CG12631" s="49"/>
    </row>
    <row r="12632" spans="85:85" hidden="1" x14ac:dyDescent="0.25">
      <c r="CG12632" s="49"/>
    </row>
    <row r="12633" spans="85:85" hidden="1" x14ac:dyDescent="0.25">
      <c r="CG12633" s="49"/>
    </row>
    <row r="12634" spans="85:85" hidden="1" x14ac:dyDescent="0.25">
      <c r="CG12634" s="49"/>
    </row>
    <row r="12635" spans="85:85" hidden="1" x14ac:dyDescent="0.25">
      <c r="CG12635" s="49"/>
    </row>
    <row r="12636" spans="85:85" hidden="1" x14ac:dyDescent="0.25">
      <c r="CG12636" s="49"/>
    </row>
    <row r="12637" spans="85:85" hidden="1" x14ac:dyDescent="0.25">
      <c r="CG12637" s="49"/>
    </row>
    <row r="12638" spans="85:85" hidden="1" x14ac:dyDescent="0.25">
      <c r="CG12638" s="49"/>
    </row>
    <row r="12639" spans="85:85" hidden="1" x14ac:dyDescent="0.25">
      <c r="CG12639" s="49"/>
    </row>
    <row r="12640" spans="85:85" hidden="1" x14ac:dyDescent="0.25">
      <c r="CG12640" s="49"/>
    </row>
    <row r="12641" spans="85:85" hidden="1" x14ac:dyDescent="0.25">
      <c r="CG12641" s="49"/>
    </row>
    <row r="12642" spans="85:85" hidden="1" x14ac:dyDescent="0.25">
      <c r="CG12642" s="49"/>
    </row>
    <row r="12643" spans="85:85" hidden="1" x14ac:dyDescent="0.25">
      <c r="CG12643" s="49"/>
    </row>
    <row r="12644" spans="85:85" hidden="1" x14ac:dyDescent="0.25">
      <c r="CG12644" s="49"/>
    </row>
    <row r="12645" spans="85:85" hidden="1" x14ac:dyDescent="0.25">
      <c r="CG12645" s="49"/>
    </row>
    <row r="12646" spans="85:85" hidden="1" x14ac:dyDescent="0.25">
      <c r="CG12646" s="49"/>
    </row>
    <row r="12647" spans="85:85" hidden="1" x14ac:dyDescent="0.25">
      <c r="CG12647" s="49"/>
    </row>
    <row r="12648" spans="85:85" hidden="1" x14ac:dyDescent="0.25">
      <c r="CG12648" s="49"/>
    </row>
    <row r="12649" spans="85:85" hidden="1" x14ac:dyDescent="0.25">
      <c r="CG12649" s="49"/>
    </row>
    <row r="12650" spans="85:85" hidden="1" x14ac:dyDescent="0.25">
      <c r="CG12650" s="49"/>
    </row>
    <row r="12651" spans="85:85" hidden="1" x14ac:dyDescent="0.25">
      <c r="CG12651" s="49"/>
    </row>
    <row r="12652" spans="85:85" hidden="1" x14ac:dyDescent="0.25">
      <c r="CG12652" s="49"/>
    </row>
    <row r="12653" spans="85:85" hidden="1" x14ac:dyDescent="0.25">
      <c r="CG12653" s="49"/>
    </row>
    <row r="12654" spans="85:85" hidden="1" x14ac:dyDescent="0.25">
      <c r="CG12654" s="49"/>
    </row>
    <row r="12655" spans="85:85" hidden="1" x14ac:dyDescent="0.25">
      <c r="CG12655" s="49"/>
    </row>
    <row r="12656" spans="85:85" hidden="1" x14ac:dyDescent="0.25">
      <c r="CG12656" s="49"/>
    </row>
    <row r="12657" spans="85:85" hidden="1" x14ac:dyDescent="0.25">
      <c r="CG12657" s="49"/>
    </row>
    <row r="12658" spans="85:85" hidden="1" x14ac:dyDescent="0.25">
      <c r="CG12658" s="49"/>
    </row>
    <row r="12659" spans="85:85" hidden="1" x14ac:dyDescent="0.25">
      <c r="CG12659" s="49"/>
    </row>
    <row r="12660" spans="85:85" hidden="1" x14ac:dyDescent="0.25">
      <c r="CG12660" s="49"/>
    </row>
    <row r="12661" spans="85:85" hidden="1" x14ac:dyDescent="0.25">
      <c r="CG12661" s="49"/>
    </row>
    <row r="12662" spans="85:85" hidden="1" x14ac:dyDescent="0.25">
      <c r="CG12662" s="49"/>
    </row>
    <row r="12663" spans="85:85" hidden="1" x14ac:dyDescent="0.25">
      <c r="CG12663" s="49"/>
    </row>
    <row r="12664" spans="85:85" hidden="1" x14ac:dyDescent="0.25">
      <c r="CG12664" s="49"/>
    </row>
    <row r="12665" spans="85:85" hidden="1" x14ac:dyDescent="0.25">
      <c r="CG12665" s="49"/>
    </row>
    <row r="12666" spans="85:85" hidden="1" x14ac:dyDescent="0.25">
      <c r="CG12666" s="49"/>
    </row>
    <row r="12667" spans="85:85" hidden="1" x14ac:dyDescent="0.25">
      <c r="CG12667" s="49"/>
    </row>
    <row r="12668" spans="85:85" hidden="1" x14ac:dyDescent="0.25">
      <c r="CG12668" s="49"/>
    </row>
    <row r="12669" spans="85:85" hidden="1" x14ac:dyDescent="0.25">
      <c r="CG12669" s="49"/>
    </row>
    <row r="12670" spans="85:85" hidden="1" x14ac:dyDescent="0.25">
      <c r="CG12670" s="49"/>
    </row>
    <row r="12671" spans="85:85" hidden="1" x14ac:dyDescent="0.25">
      <c r="CG12671" s="49"/>
    </row>
    <row r="12672" spans="85:85" hidden="1" x14ac:dyDescent="0.25">
      <c r="CG12672" s="49"/>
    </row>
    <row r="12673" spans="85:85" hidden="1" x14ac:dyDescent="0.25">
      <c r="CG12673" s="49"/>
    </row>
    <row r="12674" spans="85:85" hidden="1" x14ac:dyDescent="0.25">
      <c r="CG12674" s="49"/>
    </row>
    <row r="12675" spans="85:85" hidden="1" x14ac:dyDescent="0.25">
      <c r="CG12675" s="49"/>
    </row>
    <row r="12676" spans="85:85" hidden="1" x14ac:dyDescent="0.25">
      <c r="CG12676" s="49"/>
    </row>
    <row r="12677" spans="85:85" hidden="1" x14ac:dyDescent="0.25">
      <c r="CG12677" s="49"/>
    </row>
    <row r="12678" spans="85:85" hidden="1" x14ac:dyDescent="0.25">
      <c r="CG12678" s="49"/>
    </row>
    <row r="12679" spans="85:85" hidden="1" x14ac:dyDescent="0.25">
      <c r="CG12679" s="49"/>
    </row>
    <row r="12680" spans="85:85" hidden="1" x14ac:dyDescent="0.25">
      <c r="CG12680" s="49"/>
    </row>
    <row r="12681" spans="85:85" hidden="1" x14ac:dyDescent="0.25">
      <c r="CG12681" s="49"/>
    </row>
    <row r="12682" spans="85:85" hidden="1" x14ac:dyDescent="0.25">
      <c r="CG12682" s="49"/>
    </row>
    <row r="12683" spans="85:85" hidden="1" x14ac:dyDescent="0.25">
      <c r="CG12683" s="49"/>
    </row>
    <row r="12684" spans="85:85" hidden="1" x14ac:dyDescent="0.25">
      <c r="CG12684" s="49"/>
    </row>
    <row r="12685" spans="85:85" hidden="1" x14ac:dyDescent="0.25">
      <c r="CG12685" s="49"/>
    </row>
    <row r="12686" spans="85:85" hidden="1" x14ac:dyDescent="0.25">
      <c r="CG12686" s="49"/>
    </row>
    <row r="12687" spans="85:85" hidden="1" x14ac:dyDescent="0.25">
      <c r="CG12687" s="49"/>
    </row>
    <row r="12688" spans="85:85" hidden="1" x14ac:dyDescent="0.25">
      <c r="CG12688" s="49"/>
    </row>
    <row r="12689" spans="85:85" hidden="1" x14ac:dyDescent="0.25">
      <c r="CG12689" s="49"/>
    </row>
    <row r="12690" spans="85:85" hidden="1" x14ac:dyDescent="0.25">
      <c r="CG12690" s="49"/>
    </row>
    <row r="12691" spans="85:85" hidden="1" x14ac:dyDescent="0.25">
      <c r="CG12691" s="49"/>
    </row>
    <row r="12692" spans="85:85" hidden="1" x14ac:dyDescent="0.25">
      <c r="CG12692" s="49"/>
    </row>
    <row r="12693" spans="85:85" hidden="1" x14ac:dyDescent="0.25">
      <c r="CG12693" s="49"/>
    </row>
    <row r="12694" spans="85:85" hidden="1" x14ac:dyDescent="0.25">
      <c r="CG12694" s="49"/>
    </row>
    <row r="12695" spans="85:85" hidden="1" x14ac:dyDescent="0.25">
      <c r="CG12695" s="49"/>
    </row>
    <row r="12696" spans="85:85" hidden="1" x14ac:dyDescent="0.25">
      <c r="CG12696" s="49"/>
    </row>
    <row r="12697" spans="85:85" hidden="1" x14ac:dyDescent="0.25">
      <c r="CG12697" s="49"/>
    </row>
    <row r="12698" spans="85:85" hidden="1" x14ac:dyDescent="0.25">
      <c r="CG12698" s="49"/>
    </row>
    <row r="12699" spans="85:85" hidden="1" x14ac:dyDescent="0.25">
      <c r="CG12699" s="49"/>
    </row>
    <row r="12700" spans="85:85" hidden="1" x14ac:dyDescent="0.25">
      <c r="CG12700" s="49"/>
    </row>
    <row r="12701" spans="85:85" hidden="1" x14ac:dyDescent="0.25">
      <c r="CG12701" s="49"/>
    </row>
    <row r="12702" spans="85:85" hidden="1" x14ac:dyDescent="0.25">
      <c r="CG12702" s="49"/>
    </row>
    <row r="12703" spans="85:85" hidden="1" x14ac:dyDescent="0.25">
      <c r="CG12703" s="49"/>
    </row>
    <row r="12704" spans="85:85" hidden="1" x14ac:dyDescent="0.25">
      <c r="CG12704" s="49"/>
    </row>
    <row r="12705" spans="85:85" hidden="1" x14ac:dyDescent="0.25">
      <c r="CG12705" s="49"/>
    </row>
    <row r="12706" spans="85:85" hidden="1" x14ac:dyDescent="0.25">
      <c r="CG12706" s="49"/>
    </row>
    <row r="12707" spans="85:85" hidden="1" x14ac:dyDescent="0.25">
      <c r="CG12707" s="49"/>
    </row>
    <row r="12708" spans="85:85" hidden="1" x14ac:dyDescent="0.25">
      <c r="CG12708" s="49"/>
    </row>
    <row r="12709" spans="85:85" hidden="1" x14ac:dyDescent="0.25">
      <c r="CG12709" s="49"/>
    </row>
    <row r="12710" spans="85:85" hidden="1" x14ac:dyDescent="0.25">
      <c r="CG12710" s="49"/>
    </row>
    <row r="12711" spans="85:85" hidden="1" x14ac:dyDescent="0.25">
      <c r="CG12711" s="49"/>
    </row>
    <row r="12712" spans="85:85" hidden="1" x14ac:dyDescent="0.25">
      <c r="CG12712" s="49"/>
    </row>
    <row r="12713" spans="85:85" hidden="1" x14ac:dyDescent="0.25">
      <c r="CG12713" s="49"/>
    </row>
    <row r="12714" spans="85:85" hidden="1" x14ac:dyDescent="0.25">
      <c r="CG12714" s="49"/>
    </row>
    <row r="12715" spans="85:85" hidden="1" x14ac:dyDescent="0.25">
      <c r="CG12715" s="49"/>
    </row>
    <row r="12716" spans="85:85" hidden="1" x14ac:dyDescent="0.25">
      <c r="CG12716" s="49"/>
    </row>
    <row r="12717" spans="85:85" hidden="1" x14ac:dyDescent="0.25">
      <c r="CG12717" s="49"/>
    </row>
    <row r="12718" spans="85:85" hidden="1" x14ac:dyDescent="0.25">
      <c r="CG12718" s="49"/>
    </row>
    <row r="12719" spans="85:85" hidden="1" x14ac:dyDescent="0.25">
      <c r="CG12719" s="49"/>
    </row>
    <row r="12720" spans="85:85" hidden="1" x14ac:dyDescent="0.25">
      <c r="CG12720" s="49"/>
    </row>
    <row r="12721" spans="85:85" hidden="1" x14ac:dyDescent="0.25">
      <c r="CG12721" s="49"/>
    </row>
    <row r="12722" spans="85:85" hidden="1" x14ac:dyDescent="0.25">
      <c r="CG12722" s="49"/>
    </row>
    <row r="12723" spans="85:85" hidden="1" x14ac:dyDescent="0.25">
      <c r="CG12723" s="49"/>
    </row>
    <row r="12724" spans="85:85" hidden="1" x14ac:dyDescent="0.25">
      <c r="CG12724" s="49"/>
    </row>
    <row r="12725" spans="85:85" hidden="1" x14ac:dyDescent="0.25">
      <c r="CG12725" s="49"/>
    </row>
    <row r="12726" spans="85:85" hidden="1" x14ac:dyDescent="0.25">
      <c r="CG12726" s="49"/>
    </row>
    <row r="12727" spans="85:85" hidden="1" x14ac:dyDescent="0.25">
      <c r="CG12727" s="49"/>
    </row>
    <row r="12728" spans="85:85" hidden="1" x14ac:dyDescent="0.25">
      <c r="CG12728" s="49"/>
    </row>
    <row r="12729" spans="85:85" hidden="1" x14ac:dyDescent="0.25">
      <c r="CG12729" s="49"/>
    </row>
    <row r="12730" spans="85:85" hidden="1" x14ac:dyDescent="0.25">
      <c r="CG12730" s="49"/>
    </row>
    <row r="12731" spans="85:85" hidden="1" x14ac:dyDescent="0.25">
      <c r="CG12731" s="49"/>
    </row>
    <row r="12732" spans="85:85" hidden="1" x14ac:dyDescent="0.25">
      <c r="CG12732" s="49"/>
    </row>
    <row r="12733" spans="85:85" hidden="1" x14ac:dyDescent="0.25">
      <c r="CG12733" s="49"/>
    </row>
    <row r="12734" spans="85:85" hidden="1" x14ac:dyDescent="0.25">
      <c r="CG12734" s="49"/>
    </row>
    <row r="12735" spans="85:85" hidden="1" x14ac:dyDescent="0.25">
      <c r="CG12735" s="49"/>
    </row>
    <row r="12736" spans="85:85" hidden="1" x14ac:dyDescent="0.25">
      <c r="CG12736" s="49"/>
    </row>
    <row r="12737" spans="85:85" hidden="1" x14ac:dyDescent="0.25">
      <c r="CG12737" s="49"/>
    </row>
    <row r="12738" spans="85:85" hidden="1" x14ac:dyDescent="0.25">
      <c r="CG12738" s="49"/>
    </row>
    <row r="12739" spans="85:85" hidden="1" x14ac:dyDescent="0.25">
      <c r="CG12739" s="49"/>
    </row>
    <row r="12740" spans="85:85" hidden="1" x14ac:dyDescent="0.25">
      <c r="CG12740" s="49"/>
    </row>
    <row r="12741" spans="85:85" hidden="1" x14ac:dyDescent="0.25">
      <c r="CG12741" s="49"/>
    </row>
    <row r="12742" spans="85:85" hidden="1" x14ac:dyDescent="0.25">
      <c r="CG12742" s="49"/>
    </row>
    <row r="12743" spans="85:85" hidden="1" x14ac:dyDescent="0.25">
      <c r="CG12743" s="49"/>
    </row>
    <row r="12744" spans="85:85" hidden="1" x14ac:dyDescent="0.25">
      <c r="CG12744" s="49"/>
    </row>
    <row r="12745" spans="85:85" hidden="1" x14ac:dyDescent="0.25">
      <c r="CG12745" s="49"/>
    </row>
    <row r="12746" spans="85:85" hidden="1" x14ac:dyDescent="0.25">
      <c r="CG12746" s="49"/>
    </row>
    <row r="12747" spans="85:85" hidden="1" x14ac:dyDescent="0.25">
      <c r="CG12747" s="49"/>
    </row>
    <row r="12748" spans="85:85" hidden="1" x14ac:dyDescent="0.25">
      <c r="CG12748" s="49"/>
    </row>
    <row r="12749" spans="85:85" hidden="1" x14ac:dyDescent="0.25">
      <c r="CG12749" s="49"/>
    </row>
    <row r="12750" spans="85:85" hidden="1" x14ac:dyDescent="0.25">
      <c r="CG12750" s="49"/>
    </row>
    <row r="12751" spans="85:85" hidden="1" x14ac:dyDescent="0.25">
      <c r="CG12751" s="49"/>
    </row>
    <row r="12752" spans="85:85" hidden="1" x14ac:dyDescent="0.25">
      <c r="CG12752" s="49"/>
    </row>
    <row r="12753" spans="85:85" hidden="1" x14ac:dyDescent="0.25">
      <c r="CG12753" s="49"/>
    </row>
    <row r="12754" spans="85:85" hidden="1" x14ac:dyDescent="0.25">
      <c r="CG12754" s="49"/>
    </row>
    <row r="12755" spans="85:85" hidden="1" x14ac:dyDescent="0.25">
      <c r="CG12755" s="49"/>
    </row>
    <row r="12756" spans="85:85" hidden="1" x14ac:dyDescent="0.25">
      <c r="CG12756" s="49"/>
    </row>
    <row r="12757" spans="85:85" hidden="1" x14ac:dyDescent="0.25">
      <c r="CG12757" s="49"/>
    </row>
    <row r="12758" spans="85:85" hidden="1" x14ac:dyDescent="0.25">
      <c r="CG12758" s="49"/>
    </row>
    <row r="12759" spans="85:85" hidden="1" x14ac:dyDescent="0.25">
      <c r="CG12759" s="49"/>
    </row>
    <row r="12760" spans="85:85" hidden="1" x14ac:dyDescent="0.25">
      <c r="CG12760" s="49"/>
    </row>
    <row r="12761" spans="85:85" hidden="1" x14ac:dyDescent="0.25">
      <c r="CG12761" s="49"/>
    </row>
    <row r="12762" spans="85:85" hidden="1" x14ac:dyDescent="0.25">
      <c r="CG12762" s="49"/>
    </row>
    <row r="12763" spans="85:85" hidden="1" x14ac:dyDescent="0.25">
      <c r="CG12763" s="49"/>
    </row>
    <row r="12764" spans="85:85" hidden="1" x14ac:dyDescent="0.25">
      <c r="CG12764" s="49"/>
    </row>
    <row r="12765" spans="85:85" hidden="1" x14ac:dyDescent="0.25">
      <c r="CG12765" s="49"/>
    </row>
    <row r="12766" spans="85:85" hidden="1" x14ac:dyDescent="0.25">
      <c r="CG12766" s="49"/>
    </row>
    <row r="12767" spans="85:85" hidden="1" x14ac:dyDescent="0.25">
      <c r="CG12767" s="49"/>
    </row>
    <row r="12768" spans="85:85" hidden="1" x14ac:dyDescent="0.25">
      <c r="CG12768" s="49"/>
    </row>
    <row r="12769" spans="85:85" hidden="1" x14ac:dyDescent="0.25">
      <c r="CG12769" s="49"/>
    </row>
    <row r="12770" spans="85:85" hidden="1" x14ac:dyDescent="0.25">
      <c r="CG12770" s="49"/>
    </row>
    <row r="12771" spans="85:85" hidden="1" x14ac:dyDescent="0.25">
      <c r="CG12771" s="49"/>
    </row>
    <row r="12772" spans="85:85" hidden="1" x14ac:dyDescent="0.25">
      <c r="CG12772" s="49"/>
    </row>
    <row r="12773" spans="85:85" hidden="1" x14ac:dyDescent="0.25">
      <c r="CG12773" s="49"/>
    </row>
    <row r="12774" spans="85:85" hidden="1" x14ac:dyDescent="0.25">
      <c r="CG12774" s="49"/>
    </row>
    <row r="12775" spans="85:85" hidden="1" x14ac:dyDescent="0.25">
      <c r="CG12775" s="49"/>
    </row>
    <row r="12776" spans="85:85" hidden="1" x14ac:dyDescent="0.25">
      <c r="CG12776" s="49"/>
    </row>
    <row r="12777" spans="85:85" hidden="1" x14ac:dyDescent="0.25">
      <c r="CG12777" s="49"/>
    </row>
    <row r="12778" spans="85:85" hidden="1" x14ac:dyDescent="0.25">
      <c r="CG12778" s="49"/>
    </row>
    <row r="12779" spans="85:85" hidden="1" x14ac:dyDescent="0.25">
      <c r="CG12779" s="49"/>
    </row>
    <row r="12780" spans="85:85" hidden="1" x14ac:dyDescent="0.25">
      <c r="CG12780" s="49"/>
    </row>
    <row r="12781" spans="85:85" hidden="1" x14ac:dyDescent="0.25">
      <c r="CG12781" s="49"/>
    </row>
    <row r="12782" spans="85:85" hidden="1" x14ac:dyDescent="0.25">
      <c r="CG12782" s="49"/>
    </row>
    <row r="12783" spans="85:85" hidden="1" x14ac:dyDescent="0.25">
      <c r="CG12783" s="49"/>
    </row>
    <row r="12784" spans="85:85" hidden="1" x14ac:dyDescent="0.25">
      <c r="CG12784" s="49"/>
    </row>
    <row r="12785" spans="85:85" hidden="1" x14ac:dyDescent="0.25">
      <c r="CG12785" s="49"/>
    </row>
    <row r="12786" spans="85:85" hidden="1" x14ac:dyDescent="0.25">
      <c r="CG12786" s="49"/>
    </row>
    <row r="12787" spans="85:85" hidden="1" x14ac:dyDescent="0.25">
      <c r="CG12787" s="49"/>
    </row>
    <row r="12788" spans="85:85" hidden="1" x14ac:dyDescent="0.25">
      <c r="CG12788" s="49"/>
    </row>
    <row r="12789" spans="85:85" hidden="1" x14ac:dyDescent="0.25">
      <c r="CG12789" s="49"/>
    </row>
    <row r="12790" spans="85:85" hidden="1" x14ac:dyDescent="0.25">
      <c r="CG12790" s="49"/>
    </row>
    <row r="12791" spans="85:85" hidden="1" x14ac:dyDescent="0.25">
      <c r="CG12791" s="49"/>
    </row>
    <row r="12792" spans="85:85" hidden="1" x14ac:dyDescent="0.25">
      <c r="CG12792" s="49"/>
    </row>
    <row r="12793" spans="85:85" hidden="1" x14ac:dyDescent="0.25">
      <c r="CG12793" s="49"/>
    </row>
    <row r="12794" spans="85:85" hidden="1" x14ac:dyDescent="0.25">
      <c r="CG12794" s="49"/>
    </row>
    <row r="12795" spans="85:85" hidden="1" x14ac:dyDescent="0.25">
      <c r="CG12795" s="49"/>
    </row>
    <row r="12796" spans="85:85" hidden="1" x14ac:dyDescent="0.25">
      <c r="CG12796" s="49"/>
    </row>
    <row r="12797" spans="85:85" hidden="1" x14ac:dyDescent="0.25">
      <c r="CG12797" s="49"/>
    </row>
    <row r="12798" spans="85:85" hidden="1" x14ac:dyDescent="0.25">
      <c r="CG12798" s="49"/>
    </row>
    <row r="12799" spans="85:85" hidden="1" x14ac:dyDescent="0.25">
      <c r="CG12799" s="49"/>
    </row>
    <row r="12800" spans="85:85" hidden="1" x14ac:dyDescent="0.25">
      <c r="CG12800" s="49"/>
    </row>
    <row r="12801" spans="85:85" hidden="1" x14ac:dyDescent="0.25">
      <c r="CG12801" s="49"/>
    </row>
    <row r="12802" spans="85:85" hidden="1" x14ac:dyDescent="0.25">
      <c r="CG12802" s="49"/>
    </row>
    <row r="12803" spans="85:85" hidden="1" x14ac:dyDescent="0.25">
      <c r="CG12803" s="49"/>
    </row>
    <row r="12804" spans="85:85" hidden="1" x14ac:dyDescent="0.25">
      <c r="CG12804" s="49"/>
    </row>
    <row r="12805" spans="85:85" hidden="1" x14ac:dyDescent="0.25">
      <c r="CG12805" s="49"/>
    </row>
    <row r="12806" spans="85:85" hidden="1" x14ac:dyDescent="0.25">
      <c r="CG12806" s="49"/>
    </row>
    <row r="12807" spans="85:85" hidden="1" x14ac:dyDescent="0.25">
      <c r="CG12807" s="49"/>
    </row>
    <row r="12808" spans="85:85" hidden="1" x14ac:dyDescent="0.25">
      <c r="CG12808" s="49"/>
    </row>
    <row r="12809" spans="85:85" hidden="1" x14ac:dyDescent="0.25">
      <c r="CG12809" s="49"/>
    </row>
    <row r="12810" spans="85:85" hidden="1" x14ac:dyDescent="0.25">
      <c r="CG12810" s="49"/>
    </row>
    <row r="12811" spans="85:85" hidden="1" x14ac:dyDescent="0.25">
      <c r="CG12811" s="49"/>
    </row>
    <row r="12812" spans="85:85" hidden="1" x14ac:dyDescent="0.25">
      <c r="CG12812" s="49"/>
    </row>
    <row r="12813" spans="85:85" hidden="1" x14ac:dyDescent="0.25">
      <c r="CG12813" s="49"/>
    </row>
    <row r="12814" spans="85:85" hidden="1" x14ac:dyDescent="0.25">
      <c r="CG12814" s="49"/>
    </row>
    <row r="12815" spans="85:85" hidden="1" x14ac:dyDescent="0.25">
      <c r="CG12815" s="49"/>
    </row>
    <row r="12816" spans="85:85" hidden="1" x14ac:dyDescent="0.25">
      <c r="CG12816" s="49"/>
    </row>
    <row r="12817" spans="85:85" hidden="1" x14ac:dyDescent="0.25">
      <c r="CG12817" s="49"/>
    </row>
    <row r="12818" spans="85:85" hidden="1" x14ac:dyDescent="0.25">
      <c r="CG12818" s="49"/>
    </row>
    <row r="12819" spans="85:85" hidden="1" x14ac:dyDescent="0.25">
      <c r="CG12819" s="49"/>
    </row>
    <row r="12820" spans="85:85" hidden="1" x14ac:dyDescent="0.25">
      <c r="CG12820" s="49"/>
    </row>
    <row r="12821" spans="85:85" hidden="1" x14ac:dyDescent="0.25">
      <c r="CG12821" s="49"/>
    </row>
    <row r="12822" spans="85:85" hidden="1" x14ac:dyDescent="0.25">
      <c r="CG12822" s="49"/>
    </row>
    <row r="12823" spans="85:85" hidden="1" x14ac:dyDescent="0.25">
      <c r="CG12823" s="49"/>
    </row>
    <row r="12824" spans="85:85" hidden="1" x14ac:dyDescent="0.25">
      <c r="CG12824" s="49"/>
    </row>
    <row r="12825" spans="85:85" hidden="1" x14ac:dyDescent="0.25">
      <c r="CG12825" s="49"/>
    </row>
    <row r="12826" spans="85:85" hidden="1" x14ac:dyDescent="0.25">
      <c r="CG12826" s="49"/>
    </row>
    <row r="12827" spans="85:85" hidden="1" x14ac:dyDescent="0.25">
      <c r="CG12827" s="49"/>
    </row>
    <row r="12828" spans="85:85" hidden="1" x14ac:dyDescent="0.25">
      <c r="CG12828" s="49"/>
    </row>
    <row r="12829" spans="85:85" hidden="1" x14ac:dyDescent="0.25">
      <c r="CG12829" s="49"/>
    </row>
    <row r="12830" spans="85:85" hidden="1" x14ac:dyDescent="0.25">
      <c r="CG12830" s="49"/>
    </row>
    <row r="12831" spans="85:85" hidden="1" x14ac:dyDescent="0.25">
      <c r="CG12831" s="49"/>
    </row>
    <row r="12832" spans="85:85" hidden="1" x14ac:dyDescent="0.25">
      <c r="CG12832" s="49"/>
    </row>
    <row r="12833" spans="85:85" hidden="1" x14ac:dyDescent="0.25">
      <c r="CG12833" s="49"/>
    </row>
    <row r="12834" spans="85:85" hidden="1" x14ac:dyDescent="0.25">
      <c r="CG12834" s="49"/>
    </row>
    <row r="12835" spans="85:85" hidden="1" x14ac:dyDescent="0.25">
      <c r="CG12835" s="49"/>
    </row>
    <row r="12836" spans="85:85" hidden="1" x14ac:dyDescent="0.25">
      <c r="CG12836" s="49"/>
    </row>
    <row r="12837" spans="85:85" hidden="1" x14ac:dyDescent="0.25">
      <c r="CG12837" s="49"/>
    </row>
    <row r="12838" spans="85:85" hidden="1" x14ac:dyDescent="0.25">
      <c r="CG12838" s="49"/>
    </row>
    <row r="12839" spans="85:85" hidden="1" x14ac:dyDescent="0.25">
      <c r="CG12839" s="49"/>
    </row>
    <row r="12840" spans="85:85" hidden="1" x14ac:dyDescent="0.25">
      <c r="CG12840" s="49"/>
    </row>
    <row r="12841" spans="85:85" hidden="1" x14ac:dyDescent="0.25">
      <c r="CG12841" s="49"/>
    </row>
    <row r="12842" spans="85:85" hidden="1" x14ac:dyDescent="0.25">
      <c r="CG12842" s="49"/>
    </row>
    <row r="12843" spans="85:85" hidden="1" x14ac:dyDescent="0.25">
      <c r="CG12843" s="49"/>
    </row>
    <row r="12844" spans="85:85" hidden="1" x14ac:dyDescent="0.25">
      <c r="CG12844" s="49"/>
    </row>
    <row r="12845" spans="85:85" hidden="1" x14ac:dyDescent="0.25">
      <c r="CG12845" s="49"/>
    </row>
    <row r="12846" spans="85:85" hidden="1" x14ac:dyDescent="0.25">
      <c r="CG12846" s="49"/>
    </row>
    <row r="12847" spans="85:85" hidden="1" x14ac:dyDescent="0.25">
      <c r="CG12847" s="49"/>
    </row>
    <row r="12848" spans="85:85" hidden="1" x14ac:dyDescent="0.25">
      <c r="CG12848" s="49"/>
    </row>
    <row r="12849" spans="85:85" hidden="1" x14ac:dyDescent="0.25">
      <c r="CG12849" s="49"/>
    </row>
    <row r="12850" spans="85:85" hidden="1" x14ac:dyDescent="0.25">
      <c r="CG12850" s="49"/>
    </row>
    <row r="12851" spans="85:85" hidden="1" x14ac:dyDescent="0.25">
      <c r="CG12851" s="49"/>
    </row>
    <row r="12852" spans="85:85" hidden="1" x14ac:dyDescent="0.25">
      <c r="CG12852" s="49"/>
    </row>
    <row r="12853" spans="85:85" hidden="1" x14ac:dyDescent="0.25">
      <c r="CG12853" s="49"/>
    </row>
    <row r="12854" spans="85:85" hidden="1" x14ac:dyDescent="0.25">
      <c r="CG12854" s="49"/>
    </row>
    <row r="12855" spans="85:85" hidden="1" x14ac:dyDescent="0.25">
      <c r="CG12855" s="49"/>
    </row>
    <row r="12856" spans="85:85" hidden="1" x14ac:dyDescent="0.25">
      <c r="CG12856" s="49"/>
    </row>
    <row r="12857" spans="85:85" hidden="1" x14ac:dyDescent="0.25">
      <c r="CG12857" s="49"/>
    </row>
    <row r="12858" spans="85:85" hidden="1" x14ac:dyDescent="0.25">
      <c r="CG12858" s="49"/>
    </row>
    <row r="12859" spans="85:85" hidden="1" x14ac:dyDescent="0.25">
      <c r="CG12859" s="49"/>
    </row>
    <row r="12860" spans="85:85" hidden="1" x14ac:dyDescent="0.25">
      <c r="CG12860" s="49"/>
    </row>
    <row r="12861" spans="85:85" hidden="1" x14ac:dyDescent="0.25">
      <c r="CG12861" s="49"/>
    </row>
    <row r="12862" spans="85:85" hidden="1" x14ac:dyDescent="0.25">
      <c r="CG12862" s="49"/>
    </row>
    <row r="12863" spans="85:85" hidden="1" x14ac:dyDescent="0.25">
      <c r="CG12863" s="49"/>
    </row>
    <row r="12864" spans="85:85" hidden="1" x14ac:dyDescent="0.25">
      <c r="CG12864" s="49"/>
    </row>
    <row r="12865" spans="85:85" hidden="1" x14ac:dyDescent="0.25">
      <c r="CG12865" s="49"/>
    </row>
    <row r="12866" spans="85:85" hidden="1" x14ac:dyDescent="0.25">
      <c r="CG12866" s="49"/>
    </row>
    <row r="12867" spans="85:85" hidden="1" x14ac:dyDescent="0.25">
      <c r="CG12867" s="49"/>
    </row>
    <row r="12868" spans="85:85" hidden="1" x14ac:dyDescent="0.25">
      <c r="CG12868" s="49"/>
    </row>
    <row r="12869" spans="85:85" hidden="1" x14ac:dyDescent="0.25">
      <c r="CG12869" s="49"/>
    </row>
    <row r="12870" spans="85:85" hidden="1" x14ac:dyDescent="0.25">
      <c r="CG12870" s="49"/>
    </row>
    <row r="12871" spans="85:85" hidden="1" x14ac:dyDescent="0.25">
      <c r="CG12871" s="49"/>
    </row>
    <row r="12872" spans="85:85" hidden="1" x14ac:dyDescent="0.25">
      <c r="CG12872" s="49"/>
    </row>
    <row r="12873" spans="85:85" hidden="1" x14ac:dyDescent="0.25">
      <c r="CG12873" s="49"/>
    </row>
    <row r="12874" spans="85:85" hidden="1" x14ac:dyDescent="0.25">
      <c r="CG12874" s="49"/>
    </row>
    <row r="12875" spans="85:85" hidden="1" x14ac:dyDescent="0.25">
      <c r="CG12875" s="49"/>
    </row>
    <row r="12876" spans="85:85" hidden="1" x14ac:dyDescent="0.25">
      <c r="CG12876" s="49"/>
    </row>
    <row r="12877" spans="85:85" hidden="1" x14ac:dyDescent="0.25">
      <c r="CG12877" s="49"/>
    </row>
    <row r="12878" spans="85:85" hidden="1" x14ac:dyDescent="0.25">
      <c r="CG12878" s="49"/>
    </row>
    <row r="12879" spans="85:85" hidden="1" x14ac:dyDescent="0.25">
      <c r="CG12879" s="49"/>
    </row>
    <row r="12880" spans="85:85" hidden="1" x14ac:dyDescent="0.25">
      <c r="CG12880" s="49"/>
    </row>
    <row r="12881" spans="85:85" hidden="1" x14ac:dyDescent="0.25">
      <c r="CG12881" s="49"/>
    </row>
    <row r="12882" spans="85:85" hidden="1" x14ac:dyDescent="0.25">
      <c r="CG12882" s="49"/>
    </row>
    <row r="12883" spans="85:85" hidden="1" x14ac:dyDescent="0.25">
      <c r="CG12883" s="49"/>
    </row>
    <row r="12884" spans="85:85" hidden="1" x14ac:dyDescent="0.25">
      <c r="CG12884" s="49"/>
    </row>
    <row r="12885" spans="85:85" hidden="1" x14ac:dyDescent="0.25">
      <c r="CG12885" s="49"/>
    </row>
    <row r="12886" spans="85:85" hidden="1" x14ac:dyDescent="0.25">
      <c r="CG12886" s="49"/>
    </row>
    <row r="12887" spans="85:85" hidden="1" x14ac:dyDescent="0.25">
      <c r="CG12887" s="49"/>
    </row>
    <row r="12888" spans="85:85" hidden="1" x14ac:dyDescent="0.25">
      <c r="CG12888" s="49"/>
    </row>
    <row r="12889" spans="85:85" hidden="1" x14ac:dyDescent="0.25">
      <c r="CG12889" s="49"/>
    </row>
    <row r="12890" spans="85:85" hidden="1" x14ac:dyDescent="0.25">
      <c r="CG12890" s="49"/>
    </row>
    <row r="12891" spans="85:85" hidden="1" x14ac:dyDescent="0.25">
      <c r="CG12891" s="49"/>
    </row>
    <row r="12892" spans="85:85" hidden="1" x14ac:dyDescent="0.25">
      <c r="CG12892" s="49"/>
    </row>
    <row r="12893" spans="85:85" hidden="1" x14ac:dyDescent="0.25">
      <c r="CG12893" s="49"/>
    </row>
    <row r="12894" spans="85:85" hidden="1" x14ac:dyDescent="0.25">
      <c r="CG12894" s="49"/>
    </row>
    <row r="12895" spans="85:85" hidden="1" x14ac:dyDescent="0.25">
      <c r="CG12895" s="49"/>
    </row>
    <row r="12896" spans="85:85" hidden="1" x14ac:dyDescent="0.25">
      <c r="CG12896" s="49"/>
    </row>
    <row r="12897" spans="85:85" hidden="1" x14ac:dyDescent="0.25">
      <c r="CG12897" s="49"/>
    </row>
    <row r="12898" spans="85:85" hidden="1" x14ac:dyDescent="0.25">
      <c r="CG12898" s="49"/>
    </row>
    <row r="12899" spans="85:85" hidden="1" x14ac:dyDescent="0.25">
      <c r="CG12899" s="49"/>
    </row>
    <row r="12900" spans="85:85" hidden="1" x14ac:dyDescent="0.25">
      <c r="CG12900" s="49"/>
    </row>
    <row r="12901" spans="85:85" hidden="1" x14ac:dyDescent="0.25">
      <c r="CG12901" s="49"/>
    </row>
    <row r="12902" spans="85:85" hidden="1" x14ac:dyDescent="0.25">
      <c r="CG12902" s="49"/>
    </row>
    <row r="12903" spans="85:85" hidden="1" x14ac:dyDescent="0.25">
      <c r="CG12903" s="49"/>
    </row>
    <row r="12904" spans="85:85" hidden="1" x14ac:dyDescent="0.25">
      <c r="CG12904" s="49"/>
    </row>
    <row r="12905" spans="85:85" hidden="1" x14ac:dyDescent="0.25">
      <c r="CG12905" s="49"/>
    </row>
    <row r="12906" spans="85:85" hidden="1" x14ac:dyDescent="0.25">
      <c r="CG12906" s="49"/>
    </row>
    <row r="12907" spans="85:85" hidden="1" x14ac:dyDescent="0.25">
      <c r="CG12907" s="49"/>
    </row>
    <row r="12908" spans="85:85" hidden="1" x14ac:dyDescent="0.25">
      <c r="CG12908" s="49"/>
    </row>
    <row r="12909" spans="85:85" hidden="1" x14ac:dyDescent="0.25">
      <c r="CG12909" s="49"/>
    </row>
    <row r="12910" spans="85:85" hidden="1" x14ac:dyDescent="0.25">
      <c r="CG12910" s="49"/>
    </row>
    <row r="12911" spans="85:85" hidden="1" x14ac:dyDescent="0.25">
      <c r="CG12911" s="49"/>
    </row>
    <row r="12912" spans="85:85" hidden="1" x14ac:dyDescent="0.25">
      <c r="CG12912" s="49"/>
    </row>
    <row r="12913" spans="85:85" hidden="1" x14ac:dyDescent="0.25">
      <c r="CG12913" s="49"/>
    </row>
    <row r="12914" spans="85:85" hidden="1" x14ac:dyDescent="0.25">
      <c r="CG12914" s="49"/>
    </row>
    <row r="12915" spans="85:85" hidden="1" x14ac:dyDescent="0.25">
      <c r="CG12915" s="49"/>
    </row>
    <row r="12916" spans="85:85" hidden="1" x14ac:dyDescent="0.25">
      <c r="CG12916" s="49"/>
    </row>
    <row r="12917" spans="85:85" hidden="1" x14ac:dyDescent="0.25">
      <c r="CG12917" s="49"/>
    </row>
    <row r="12918" spans="85:85" hidden="1" x14ac:dyDescent="0.25">
      <c r="CG12918" s="49"/>
    </row>
    <row r="12919" spans="85:85" hidden="1" x14ac:dyDescent="0.25">
      <c r="CG12919" s="49"/>
    </row>
    <row r="12920" spans="85:85" hidden="1" x14ac:dyDescent="0.25">
      <c r="CG12920" s="49"/>
    </row>
    <row r="12921" spans="85:85" hidden="1" x14ac:dyDescent="0.25">
      <c r="CG12921" s="49"/>
    </row>
    <row r="12922" spans="85:85" hidden="1" x14ac:dyDescent="0.25">
      <c r="CG12922" s="49"/>
    </row>
    <row r="12923" spans="85:85" hidden="1" x14ac:dyDescent="0.25">
      <c r="CG12923" s="49"/>
    </row>
    <row r="12924" spans="85:85" hidden="1" x14ac:dyDescent="0.25">
      <c r="CG12924" s="49"/>
    </row>
    <row r="12925" spans="85:85" hidden="1" x14ac:dyDescent="0.25">
      <c r="CG12925" s="49"/>
    </row>
    <row r="12926" spans="85:85" hidden="1" x14ac:dyDescent="0.25">
      <c r="CG12926" s="49"/>
    </row>
    <row r="12927" spans="85:85" hidden="1" x14ac:dyDescent="0.25">
      <c r="CG12927" s="49"/>
    </row>
    <row r="12928" spans="85:85" hidden="1" x14ac:dyDescent="0.25">
      <c r="CG12928" s="49"/>
    </row>
    <row r="12929" spans="85:85" hidden="1" x14ac:dyDescent="0.25">
      <c r="CG12929" s="49"/>
    </row>
    <row r="12930" spans="85:85" hidden="1" x14ac:dyDescent="0.25">
      <c r="CG12930" s="49"/>
    </row>
    <row r="12931" spans="85:85" hidden="1" x14ac:dyDescent="0.25">
      <c r="CG12931" s="49"/>
    </row>
    <row r="12932" spans="85:85" hidden="1" x14ac:dyDescent="0.25">
      <c r="CG12932" s="49"/>
    </row>
    <row r="12933" spans="85:85" hidden="1" x14ac:dyDescent="0.25">
      <c r="CG12933" s="49"/>
    </row>
    <row r="12934" spans="85:85" hidden="1" x14ac:dyDescent="0.25">
      <c r="CG12934" s="49"/>
    </row>
    <row r="12935" spans="85:85" hidden="1" x14ac:dyDescent="0.25">
      <c r="CG12935" s="49"/>
    </row>
    <row r="12936" spans="85:85" hidden="1" x14ac:dyDescent="0.25">
      <c r="CG12936" s="49"/>
    </row>
    <row r="12937" spans="85:85" hidden="1" x14ac:dyDescent="0.25">
      <c r="CG12937" s="49"/>
    </row>
    <row r="12938" spans="85:85" hidden="1" x14ac:dyDescent="0.25">
      <c r="CG12938" s="49"/>
    </row>
    <row r="12939" spans="85:85" hidden="1" x14ac:dyDescent="0.25">
      <c r="CG12939" s="49"/>
    </row>
    <row r="12940" spans="85:85" hidden="1" x14ac:dyDescent="0.25">
      <c r="CG12940" s="49"/>
    </row>
    <row r="12941" spans="85:85" hidden="1" x14ac:dyDescent="0.25">
      <c r="CG12941" s="49"/>
    </row>
    <row r="12942" spans="85:85" hidden="1" x14ac:dyDescent="0.25">
      <c r="CG12942" s="49"/>
    </row>
    <row r="12943" spans="85:85" hidden="1" x14ac:dyDescent="0.25">
      <c r="CG12943" s="49"/>
    </row>
    <row r="12944" spans="85:85" hidden="1" x14ac:dyDescent="0.25">
      <c r="CG12944" s="49"/>
    </row>
    <row r="12945" spans="85:85" hidden="1" x14ac:dyDescent="0.25">
      <c r="CG12945" s="49"/>
    </row>
    <row r="12946" spans="85:85" hidden="1" x14ac:dyDescent="0.25">
      <c r="CG12946" s="49"/>
    </row>
    <row r="12947" spans="85:85" hidden="1" x14ac:dyDescent="0.25">
      <c r="CG12947" s="49"/>
    </row>
    <row r="12948" spans="85:85" hidden="1" x14ac:dyDescent="0.25">
      <c r="CG12948" s="49"/>
    </row>
    <row r="12949" spans="85:85" hidden="1" x14ac:dyDescent="0.25">
      <c r="CG12949" s="49"/>
    </row>
    <row r="12950" spans="85:85" hidden="1" x14ac:dyDescent="0.25">
      <c r="CG12950" s="49"/>
    </row>
    <row r="12951" spans="85:85" hidden="1" x14ac:dyDescent="0.25">
      <c r="CG12951" s="49"/>
    </row>
    <row r="12952" spans="85:85" hidden="1" x14ac:dyDescent="0.25">
      <c r="CG12952" s="49"/>
    </row>
    <row r="12953" spans="85:85" hidden="1" x14ac:dyDescent="0.25">
      <c r="CG12953" s="49"/>
    </row>
    <row r="12954" spans="85:85" hidden="1" x14ac:dyDescent="0.25">
      <c r="CG12954" s="49"/>
    </row>
    <row r="12955" spans="85:85" hidden="1" x14ac:dyDescent="0.25">
      <c r="CG12955" s="49"/>
    </row>
    <row r="12956" spans="85:85" hidden="1" x14ac:dyDescent="0.25">
      <c r="CG12956" s="49"/>
    </row>
    <row r="12957" spans="85:85" hidden="1" x14ac:dyDescent="0.25">
      <c r="CG12957" s="49"/>
    </row>
    <row r="12958" spans="85:85" hidden="1" x14ac:dyDescent="0.25">
      <c r="CG12958" s="49"/>
    </row>
    <row r="12959" spans="85:85" hidden="1" x14ac:dyDescent="0.25">
      <c r="CG12959" s="49"/>
    </row>
    <row r="12960" spans="85:85" hidden="1" x14ac:dyDescent="0.25">
      <c r="CG12960" s="49"/>
    </row>
    <row r="12961" spans="85:85" hidden="1" x14ac:dyDescent="0.25">
      <c r="CG12961" s="49"/>
    </row>
    <row r="12962" spans="85:85" hidden="1" x14ac:dyDescent="0.25">
      <c r="CG12962" s="49"/>
    </row>
    <row r="12963" spans="85:85" hidden="1" x14ac:dyDescent="0.25">
      <c r="CG12963" s="49"/>
    </row>
    <row r="12964" spans="85:85" hidden="1" x14ac:dyDescent="0.25">
      <c r="CG12964" s="49"/>
    </row>
    <row r="12965" spans="85:85" hidden="1" x14ac:dyDescent="0.25">
      <c r="CG12965" s="49"/>
    </row>
    <row r="12966" spans="85:85" hidden="1" x14ac:dyDescent="0.25">
      <c r="CG12966" s="49"/>
    </row>
    <row r="12967" spans="85:85" hidden="1" x14ac:dyDescent="0.25">
      <c r="CG12967" s="49"/>
    </row>
    <row r="12968" spans="85:85" hidden="1" x14ac:dyDescent="0.25">
      <c r="CG12968" s="49"/>
    </row>
    <row r="12969" spans="85:85" hidden="1" x14ac:dyDescent="0.25">
      <c r="CG12969" s="49"/>
    </row>
    <row r="12970" spans="85:85" hidden="1" x14ac:dyDescent="0.25">
      <c r="CG12970" s="49"/>
    </row>
    <row r="12971" spans="85:85" hidden="1" x14ac:dyDescent="0.25">
      <c r="CG12971" s="49"/>
    </row>
    <row r="12972" spans="85:85" hidden="1" x14ac:dyDescent="0.25">
      <c r="CG12972" s="49"/>
    </row>
    <row r="12973" spans="85:85" hidden="1" x14ac:dyDescent="0.25">
      <c r="CG12973" s="49"/>
    </row>
    <row r="12974" spans="85:85" hidden="1" x14ac:dyDescent="0.25">
      <c r="CG12974" s="49"/>
    </row>
    <row r="12975" spans="85:85" hidden="1" x14ac:dyDescent="0.25">
      <c r="CG12975" s="49"/>
    </row>
    <row r="12976" spans="85:85" hidden="1" x14ac:dyDescent="0.25">
      <c r="CG12976" s="49"/>
    </row>
    <row r="12977" spans="85:85" hidden="1" x14ac:dyDescent="0.25">
      <c r="CG12977" s="49"/>
    </row>
    <row r="12978" spans="85:85" hidden="1" x14ac:dyDescent="0.25">
      <c r="CG12978" s="49"/>
    </row>
    <row r="12979" spans="85:85" hidden="1" x14ac:dyDescent="0.25">
      <c r="CG12979" s="49"/>
    </row>
    <row r="12980" spans="85:85" hidden="1" x14ac:dyDescent="0.25">
      <c r="CG12980" s="49"/>
    </row>
    <row r="12981" spans="85:85" hidden="1" x14ac:dyDescent="0.25">
      <c r="CG12981" s="49"/>
    </row>
    <row r="12982" spans="85:85" hidden="1" x14ac:dyDescent="0.25">
      <c r="CG12982" s="49"/>
    </row>
    <row r="12983" spans="85:85" hidden="1" x14ac:dyDescent="0.25">
      <c r="CG12983" s="49"/>
    </row>
    <row r="12984" spans="85:85" hidden="1" x14ac:dyDescent="0.25">
      <c r="CG12984" s="49"/>
    </row>
    <row r="12985" spans="85:85" hidden="1" x14ac:dyDescent="0.25">
      <c r="CG12985" s="49"/>
    </row>
    <row r="12986" spans="85:85" hidden="1" x14ac:dyDescent="0.25">
      <c r="CG12986" s="49"/>
    </row>
    <row r="12987" spans="85:85" hidden="1" x14ac:dyDescent="0.25">
      <c r="CG12987" s="49"/>
    </row>
    <row r="12988" spans="85:85" hidden="1" x14ac:dyDescent="0.25">
      <c r="CG12988" s="49"/>
    </row>
    <row r="12989" spans="85:85" hidden="1" x14ac:dyDescent="0.25">
      <c r="CG12989" s="49"/>
    </row>
    <row r="12990" spans="85:85" hidden="1" x14ac:dyDescent="0.25">
      <c r="CG12990" s="49"/>
    </row>
    <row r="12991" spans="85:85" hidden="1" x14ac:dyDescent="0.25">
      <c r="CG12991" s="49"/>
    </row>
    <row r="12992" spans="85:85" hidden="1" x14ac:dyDescent="0.25">
      <c r="CG12992" s="49"/>
    </row>
    <row r="12993" spans="85:85" hidden="1" x14ac:dyDescent="0.25">
      <c r="CG12993" s="49"/>
    </row>
    <row r="12994" spans="85:85" hidden="1" x14ac:dyDescent="0.25">
      <c r="CG12994" s="49"/>
    </row>
    <row r="12995" spans="85:85" hidden="1" x14ac:dyDescent="0.25">
      <c r="CG12995" s="49"/>
    </row>
    <row r="12996" spans="85:85" hidden="1" x14ac:dyDescent="0.25">
      <c r="CG12996" s="49"/>
    </row>
    <row r="12997" spans="85:85" hidden="1" x14ac:dyDescent="0.25">
      <c r="CG12997" s="49"/>
    </row>
    <row r="12998" spans="85:85" hidden="1" x14ac:dyDescent="0.25">
      <c r="CG12998" s="49"/>
    </row>
    <row r="12999" spans="85:85" hidden="1" x14ac:dyDescent="0.25">
      <c r="CG12999" s="49"/>
    </row>
    <row r="13000" spans="85:85" hidden="1" x14ac:dyDescent="0.25">
      <c r="CG13000" s="49"/>
    </row>
    <row r="13001" spans="85:85" hidden="1" x14ac:dyDescent="0.25">
      <c r="CG13001" s="49"/>
    </row>
    <row r="13002" spans="85:85" hidden="1" x14ac:dyDescent="0.25">
      <c r="CG13002" s="49"/>
    </row>
    <row r="13003" spans="85:85" hidden="1" x14ac:dyDescent="0.25">
      <c r="CG13003" s="49"/>
    </row>
    <row r="13004" spans="85:85" hidden="1" x14ac:dyDescent="0.25">
      <c r="CG13004" s="49"/>
    </row>
    <row r="13005" spans="85:85" hidden="1" x14ac:dyDescent="0.25">
      <c r="CG13005" s="49"/>
    </row>
    <row r="13006" spans="85:85" hidden="1" x14ac:dyDescent="0.25">
      <c r="CG13006" s="49"/>
    </row>
    <row r="13007" spans="85:85" hidden="1" x14ac:dyDescent="0.25">
      <c r="CG13007" s="49"/>
    </row>
    <row r="13008" spans="85:85" hidden="1" x14ac:dyDescent="0.25">
      <c r="CG13008" s="49"/>
    </row>
    <row r="13009" spans="85:85" hidden="1" x14ac:dyDescent="0.25">
      <c r="CG13009" s="49"/>
    </row>
    <row r="13010" spans="85:85" hidden="1" x14ac:dyDescent="0.25">
      <c r="CG13010" s="49"/>
    </row>
    <row r="13011" spans="85:85" hidden="1" x14ac:dyDescent="0.25">
      <c r="CG13011" s="49"/>
    </row>
    <row r="13012" spans="85:85" hidden="1" x14ac:dyDescent="0.25">
      <c r="CG13012" s="49"/>
    </row>
    <row r="13013" spans="85:85" hidden="1" x14ac:dyDescent="0.25">
      <c r="CG13013" s="49"/>
    </row>
    <row r="13014" spans="85:85" hidden="1" x14ac:dyDescent="0.25">
      <c r="CG13014" s="49"/>
    </row>
    <row r="13015" spans="85:85" hidden="1" x14ac:dyDescent="0.25">
      <c r="CG13015" s="49"/>
    </row>
    <row r="13016" spans="85:85" hidden="1" x14ac:dyDescent="0.25">
      <c r="CG13016" s="49"/>
    </row>
    <row r="13017" spans="85:85" hidden="1" x14ac:dyDescent="0.25">
      <c r="CG13017" s="49"/>
    </row>
    <row r="13018" spans="85:85" hidden="1" x14ac:dyDescent="0.25">
      <c r="CG13018" s="49"/>
    </row>
    <row r="13019" spans="85:85" hidden="1" x14ac:dyDescent="0.25">
      <c r="CG13019" s="49"/>
    </row>
    <row r="13020" spans="85:85" hidden="1" x14ac:dyDescent="0.25">
      <c r="CG13020" s="49"/>
    </row>
    <row r="13021" spans="85:85" hidden="1" x14ac:dyDescent="0.25">
      <c r="CG13021" s="49"/>
    </row>
    <row r="13022" spans="85:85" hidden="1" x14ac:dyDescent="0.25">
      <c r="CG13022" s="49"/>
    </row>
    <row r="13023" spans="85:85" hidden="1" x14ac:dyDescent="0.25">
      <c r="CG13023" s="49"/>
    </row>
    <row r="13024" spans="85:85" hidden="1" x14ac:dyDescent="0.25">
      <c r="CG13024" s="49"/>
    </row>
    <row r="13025" spans="85:85" hidden="1" x14ac:dyDescent="0.25">
      <c r="CG13025" s="49"/>
    </row>
    <row r="13026" spans="85:85" hidden="1" x14ac:dyDescent="0.25">
      <c r="CG13026" s="49"/>
    </row>
    <row r="13027" spans="85:85" hidden="1" x14ac:dyDescent="0.25">
      <c r="CG13027" s="49"/>
    </row>
    <row r="13028" spans="85:85" hidden="1" x14ac:dyDescent="0.25">
      <c r="CG13028" s="49"/>
    </row>
    <row r="13029" spans="85:85" hidden="1" x14ac:dyDescent="0.25">
      <c r="CG13029" s="49"/>
    </row>
    <row r="13030" spans="85:85" hidden="1" x14ac:dyDescent="0.25">
      <c r="CG13030" s="49"/>
    </row>
    <row r="13031" spans="85:85" hidden="1" x14ac:dyDescent="0.25">
      <c r="CG13031" s="49"/>
    </row>
    <row r="13032" spans="85:85" hidden="1" x14ac:dyDescent="0.25">
      <c r="CG13032" s="49"/>
    </row>
    <row r="13033" spans="85:85" hidden="1" x14ac:dyDescent="0.25">
      <c r="CG13033" s="49"/>
    </row>
    <row r="13034" spans="85:85" hidden="1" x14ac:dyDescent="0.25">
      <c r="CG13034" s="49"/>
    </row>
    <row r="13035" spans="85:85" hidden="1" x14ac:dyDescent="0.25">
      <c r="CG13035" s="49"/>
    </row>
    <row r="13036" spans="85:85" hidden="1" x14ac:dyDescent="0.25">
      <c r="CG13036" s="49"/>
    </row>
    <row r="13037" spans="85:85" hidden="1" x14ac:dyDescent="0.25">
      <c r="CG13037" s="49"/>
    </row>
    <row r="13038" spans="85:85" hidden="1" x14ac:dyDescent="0.25">
      <c r="CG13038" s="49"/>
    </row>
    <row r="13039" spans="85:85" hidden="1" x14ac:dyDescent="0.25">
      <c r="CG13039" s="49"/>
    </row>
    <row r="13040" spans="85:85" hidden="1" x14ac:dyDescent="0.25">
      <c r="CG13040" s="49"/>
    </row>
    <row r="13041" spans="85:85" hidden="1" x14ac:dyDescent="0.25">
      <c r="CG13041" s="49"/>
    </row>
    <row r="13042" spans="85:85" hidden="1" x14ac:dyDescent="0.25">
      <c r="CG13042" s="49"/>
    </row>
    <row r="13043" spans="85:85" hidden="1" x14ac:dyDescent="0.25">
      <c r="CG13043" s="49"/>
    </row>
    <row r="13044" spans="85:85" hidden="1" x14ac:dyDescent="0.25">
      <c r="CG13044" s="49"/>
    </row>
    <row r="13045" spans="85:85" hidden="1" x14ac:dyDescent="0.25">
      <c r="CG13045" s="49"/>
    </row>
    <row r="13046" spans="85:85" hidden="1" x14ac:dyDescent="0.25">
      <c r="CG13046" s="49"/>
    </row>
    <row r="13047" spans="85:85" hidden="1" x14ac:dyDescent="0.25">
      <c r="CG13047" s="49"/>
    </row>
    <row r="13048" spans="85:85" hidden="1" x14ac:dyDescent="0.25">
      <c r="CG13048" s="49"/>
    </row>
    <row r="13049" spans="85:85" hidden="1" x14ac:dyDescent="0.25">
      <c r="CG13049" s="49"/>
    </row>
    <row r="13050" spans="85:85" hidden="1" x14ac:dyDescent="0.25">
      <c r="CG13050" s="49"/>
    </row>
    <row r="13051" spans="85:85" hidden="1" x14ac:dyDescent="0.25">
      <c r="CG13051" s="49"/>
    </row>
    <row r="13052" spans="85:85" hidden="1" x14ac:dyDescent="0.25">
      <c r="CG13052" s="49"/>
    </row>
    <row r="13053" spans="85:85" hidden="1" x14ac:dyDescent="0.25">
      <c r="CG13053" s="49"/>
    </row>
    <row r="13054" spans="85:85" hidden="1" x14ac:dyDescent="0.25">
      <c r="CG13054" s="49"/>
    </row>
    <row r="13055" spans="85:85" hidden="1" x14ac:dyDescent="0.25">
      <c r="CG13055" s="49"/>
    </row>
    <row r="13056" spans="85:85" hidden="1" x14ac:dyDescent="0.25">
      <c r="CG13056" s="49"/>
    </row>
    <row r="13057" spans="85:85" hidden="1" x14ac:dyDescent="0.25">
      <c r="CG13057" s="49"/>
    </row>
    <row r="13058" spans="85:85" hidden="1" x14ac:dyDescent="0.25">
      <c r="CG13058" s="49"/>
    </row>
    <row r="13059" spans="85:85" hidden="1" x14ac:dyDescent="0.25">
      <c r="CG13059" s="49"/>
    </row>
    <row r="13060" spans="85:85" hidden="1" x14ac:dyDescent="0.25">
      <c r="CG13060" s="49"/>
    </row>
    <row r="13061" spans="85:85" hidden="1" x14ac:dyDescent="0.25">
      <c r="CG13061" s="49"/>
    </row>
    <row r="13062" spans="85:85" hidden="1" x14ac:dyDescent="0.25">
      <c r="CG13062" s="49"/>
    </row>
    <row r="13063" spans="85:85" hidden="1" x14ac:dyDescent="0.25">
      <c r="CG13063" s="49"/>
    </row>
    <row r="13064" spans="85:85" hidden="1" x14ac:dyDescent="0.25">
      <c r="CG13064" s="49"/>
    </row>
    <row r="13065" spans="85:85" hidden="1" x14ac:dyDescent="0.25">
      <c r="CG13065" s="49"/>
    </row>
    <row r="13066" spans="85:85" hidden="1" x14ac:dyDescent="0.25">
      <c r="CG13066" s="49"/>
    </row>
    <row r="13067" spans="85:85" hidden="1" x14ac:dyDescent="0.25">
      <c r="CG13067" s="49"/>
    </row>
    <row r="13068" spans="85:85" hidden="1" x14ac:dyDescent="0.25">
      <c r="CG13068" s="49"/>
    </row>
    <row r="13069" spans="85:85" hidden="1" x14ac:dyDescent="0.25">
      <c r="CG13069" s="49"/>
    </row>
    <row r="13070" spans="85:85" hidden="1" x14ac:dyDescent="0.25">
      <c r="CG13070" s="49"/>
    </row>
    <row r="13071" spans="85:85" hidden="1" x14ac:dyDescent="0.25">
      <c r="CG13071" s="49"/>
    </row>
    <row r="13072" spans="85:85" hidden="1" x14ac:dyDescent="0.25">
      <c r="CG13072" s="49"/>
    </row>
    <row r="13073" spans="85:85" hidden="1" x14ac:dyDescent="0.25">
      <c r="CG13073" s="49"/>
    </row>
    <row r="13074" spans="85:85" hidden="1" x14ac:dyDescent="0.25">
      <c r="CG13074" s="49"/>
    </row>
    <row r="13075" spans="85:85" hidden="1" x14ac:dyDescent="0.25">
      <c r="CG13075" s="49"/>
    </row>
    <row r="13076" spans="85:85" hidden="1" x14ac:dyDescent="0.25">
      <c r="CG13076" s="49"/>
    </row>
    <row r="13077" spans="85:85" hidden="1" x14ac:dyDescent="0.25">
      <c r="CG13077" s="49"/>
    </row>
    <row r="13078" spans="85:85" hidden="1" x14ac:dyDescent="0.25">
      <c r="CG13078" s="49"/>
    </row>
    <row r="13079" spans="85:85" hidden="1" x14ac:dyDescent="0.25">
      <c r="CG13079" s="49"/>
    </row>
    <row r="13080" spans="85:85" hidden="1" x14ac:dyDescent="0.25">
      <c r="CG13080" s="49"/>
    </row>
    <row r="13081" spans="85:85" hidden="1" x14ac:dyDescent="0.25">
      <c r="CG13081" s="49"/>
    </row>
    <row r="13082" spans="85:85" hidden="1" x14ac:dyDescent="0.25">
      <c r="CG13082" s="49"/>
    </row>
    <row r="13083" spans="85:85" hidden="1" x14ac:dyDescent="0.25">
      <c r="CG13083" s="49"/>
    </row>
    <row r="13084" spans="85:85" hidden="1" x14ac:dyDescent="0.25">
      <c r="CG13084" s="49"/>
    </row>
    <row r="13085" spans="85:85" hidden="1" x14ac:dyDescent="0.25">
      <c r="CG13085" s="49"/>
    </row>
    <row r="13086" spans="85:85" hidden="1" x14ac:dyDescent="0.25">
      <c r="CG13086" s="49"/>
    </row>
    <row r="13087" spans="85:85" hidden="1" x14ac:dyDescent="0.25">
      <c r="CG13087" s="49"/>
    </row>
    <row r="13088" spans="85:85" hidden="1" x14ac:dyDescent="0.25">
      <c r="CG13088" s="49"/>
    </row>
    <row r="13089" spans="85:85" hidden="1" x14ac:dyDescent="0.25">
      <c r="CG13089" s="49"/>
    </row>
    <row r="13090" spans="85:85" hidden="1" x14ac:dyDescent="0.25">
      <c r="CG13090" s="49"/>
    </row>
    <row r="13091" spans="85:85" hidden="1" x14ac:dyDescent="0.25">
      <c r="CG13091" s="49"/>
    </row>
    <row r="13092" spans="85:85" hidden="1" x14ac:dyDescent="0.25">
      <c r="CG13092" s="49"/>
    </row>
    <row r="13093" spans="85:85" hidden="1" x14ac:dyDescent="0.25">
      <c r="CG13093" s="49"/>
    </row>
    <row r="13094" spans="85:85" hidden="1" x14ac:dyDescent="0.25">
      <c r="CG13094" s="49"/>
    </row>
    <row r="13095" spans="85:85" hidden="1" x14ac:dyDescent="0.25">
      <c r="CG13095" s="49"/>
    </row>
    <row r="13096" spans="85:85" hidden="1" x14ac:dyDescent="0.25">
      <c r="CG13096" s="49"/>
    </row>
    <row r="13097" spans="85:85" hidden="1" x14ac:dyDescent="0.25">
      <c r="CG13097" s="49"/>
    </row>
    <row r="13098" spans="85:85" hidden="1" x14ac:dyDescent="0.25">
      <c r="CG13098" s="49"/>
    </row>
    <row r="13099" spans="85:85" hidden="1" x14ac:dyDescent="0.25">
      <c r="CG13099" s="49"/>
    </row>
    <row r="13100" spans="85:85" hidden="1" x14ac:dyDescent="0.25">
      <c r="CG13100" s="49"/>
    </row>
    <row r="13101" spans="85:85" hidden="1" x14ac:dyDescent="0.25">
      <c r="CG13101" s="49"/>
    </row>
    <row r="13102" spans="85:85" hidden="1" x14ac:dyDescent="0.25">
      <c r="CG13102" s="49"/>
    </row>
    <row r="13103" spans="85:85" hidden="1" x14ac:dyDescent="0.25">
      <c r="CG13103" s="49"/>
    </row>
    <row r="13104" spans="85:85" hidden="1" x14ac:dyDescent="0.25">
      <c r="CG13104" s="49"/>
    </row>
    <row r="13105" spans="85:85" hidden="1" x14ac:dyDescent="0.25">
      <c r="CG13105" s="49"/>
    </row>
    <row r="13106" spans="85:85" hidden="1" x14ac:dyDescent="0.25">
      <c r="CG13106" s="49"/>
    </row>
    <row r="13107" spans="85:85" hidden="1" x14ac:dyDescent="0.25">
      <c r="CG13107" s="49"/>
    </row>
    <row r="13108" spans="85:85" hidden="1" x14ac:dyDescent="0.25">
      <c r="CG13108" s="49"/>
    </row>
    <row r="13109" spans="85:85" hidden="1" x14ac:dyDescent="0.25">
      <c r="CG13109" s="49"/>
    </row>
    <row r="13110" spans="85:85" hidden="1" x14ac:dyDescent="0.25">
      <c r="CG13110" s="49"/>
    </row>
    <row r="13111" spans="85:85" hidden="1" x14ac:dyDescent="0.25">
      <c r="CG13111" s="49"/>
    </row>
    <row r="13112" spans="85:85" hidden="1" x14ac:dyDescent="0.25">
      <c r="CG13112" s="49"/>
    </row>
    <row r="13113" spans="85:85" hidden="1" x14ac:dyDescent="0.25">
      <c r="CG13113" s="49"/>
    </row>
    <row r="13114" spans="85:85" hidden="1" x14ac:dyDescent="0.25">
      <c r="CG13114" s="49"/>
    </row>
    <row r="13115" spans="85:85" hidden="1" x14ac:dyDescent="0.25">
      <c r="CG13115" s="49"/>
    </row>
    <row r="13116" spans="85:85" hidden="1" x14ac:dyDescent="0.25">
      <c r="CG13116" s="49"/>
    </row>
    <row r="13117" spans="85:85" hidden="1" x14ac:dyDescent="0.25">
      <c r="CG13117" s="49"/>
    </row>
    <row r="13118" spans="85:85" hidden="1" x14ac:dyDescent="0.25">
      <c r="CG13118" s="49"/>
    </row>
    <row r="13119" spans="85:85" hidden="1" x14ac:dyDescent="0.25">
      <c r="CG13119" s="49"/>
    </row>
    <row r="13120" spans="85:85" hidden="1" x14ac:dyDescent="0.25">
      <c r="CG13120" s="49"/>
    </row>
    <row r="13121" spans="85:85" hidden="1" x14ac:dyDescent="0.25">
      <c r="CG13121" s="49"/>
    </row>
    <row r="13122" spans="85:85" hidden="1" x14ac:dyDescent="0.25">
      <c r="CG13122" s="49"/>
    </row>
    <row r="13123" spans="85:85" hidden="1" x14ac:dyDescent="0.25">
      <c r="CG13123" s="49"/>
    </row>
    <row r="13124" spans="85:85" hidden="1" x14ac:dyDescent="0.25">
      <c r="CG13124" s="49"/>
    </row>
    <row r="13125" spans="85:85" hidden="1" x14ac:dyDescent="0.25">
      <c r="CG13125" s="49"/>
    </row>
    <row r="13126" spans="85:85" hidden="1" x14ac:dyDescent="0.25">
      <c r="CG13126" s="49"/>
    </row>
    <row r="13127" spans="85:85" hidden="1" x14ac:dyDescent="0.25">
      <c r="CG13127" s="49"/>
    </row>
    <row r="13128" spans="85:85" hidden="1" x14ac:dyDescent="0.25">
      <c r="CG13128" s="49"/>
    </row>
    <row r="13129" spans="85:85" hidden="1" x14ac:dyDescent="0.25">
      <c r="CG13129" s="49"/>
    </row>
    <row r="13130" spans="85:85" hidden="1" x14ac:dyDescent="0.25">
      <c r="CG13130" s="49"/>
    </row>
    <row r="13131" spans="85:85" hidden="1" x14ac:dyDescent="0.25">
      <c r="CG13131" s="49"/>
    </row>
    <row r="13132" spans="85:85" hidden="1" x14ac:dyDescent="0.25">
      <c r="CG13132" s="49"/>
    </row>
    <row r="13133" spans="85:85" hidden="1" x14ac:dyDescent="0.25">
      <c r="CG13133" s="49"/>
    </row>
    <row r="13134" spans="85:85" hidden="1" x14ac:dyDescent="0.25">
      <c r="CG13134" s="49"/>
    </row>
    <row r="13135" spans="85:85" hidden="1" x14ac:dyDescent="0.25">
      <c r="CG13135" s="49"/>
    </row>
    <row r="13136" spans="85:85" hidden="1" x14ac:dyDescent="0.25">
      <c r="CG13136" s="49"/>
    </row>
    <row r="13137" spans="85:85" hidden="1" x14ac:dyDescent="0.25">
      <c r="CG13137" s="49"/>
    </row>
    <row r="13138" spans="85:85" hidden="1" x14ac:dyDescent="0.25">
      <c r="CG13138" s="49"/>
    </row>
    <row r="13139" spans="85:85" hidden="1" x14ac:dyDescent="0.25">
      <c r="CG13139" s="49"/>
    </row>
    <row r="13140" spans="85:85" hidden="1" x14ac:dyDescent="0.25">
      <c r="CG13140" s="49"/>
    </row>
    <row r="13141" spans="85:85" hidden="1" x14ac:dyDescent="0.25">
      <c r="CG13141" s="49"/>
    </row>
    <row r="13142" spans="85:85" hidden="1" x14ac:dyDescent="0.25">
      <c r="CG13142" s="49"/>
    </row>
    <row r="13143" spans="85:85" hidden="1" x14ac:dyDescent="0.25">
      <c r="CG13143" s="49"/>
    </row>
    <row r="13144" spans="85:85" hidden="1" x14ac:dyDescent="0.25">
      <c r="CG13144" s="49"/>
    </row>
    <row r="13145" spans="85:85" hidden="1" x14ac:dyDescent="0.25">
      <c r="CG13145" s="49"/>
    </row>
    <row r="13146" spans="85:85" hidden="1" x14ac:dyDescent="0.25">
      <c r="CG13146" s="49"/>
    </row>
    <row r="13147" spans="85:85" hidden="1" x14ac:dyDescent="0.25">
      <c r="CG13147" s="49"/>
    </row>
    <row r="13148" spans="85:85" hidden="1" x14ac:dyDescent="0.25">
      <c r="CG13148" s="49"/>
    </row>
    <row r="13149" spans="85:85" hidden="1" x14ac:dyDescent="0.25">
      <c r="CG13149" s="49"/>
    </row>
    <row r="13150" spans="85:85" hidden="1" x14ac:dyDescent="0.25">
      <c r="CG13150" s="49"/>
    </row>
    <row r="13151" spans="85:85" hidden="1" x14ac:dyDescent="0.25">
      <c r="CG13151" s="49"/>
    </row>
    <row r="13152" spans="85:85" hidden="1" x14ac:dyDescent="0.25">
      <c r="CG13152" s="49"/>
    </row>
    <row r="13153" spans="85:85" hidden="1" x14ac:dyDescent="0.25">
      <c r="CG13153" s="49"/>
    </row>
    <row r="13154" spans="85:85" hidden="1" x14ac:dyDescent="0.25">
      <c r="CG13154" s="49"/>
    </row>
    <row r="13155" spans="85:85" hidden="1" x14ac:dyDescent="0.25">
      <c r="CG13155" s="49"/>
    </row>
    <row r="13156" spans="85:85" hidden="1" x14ac:dyDescent="0.25">
      <c r="CG13156" s="49"/>
    </row>
    <row r="13157" spans="85:85" hidden="1" x14ac:dyDescent="0.25">
      <c r="CG13157" s="49"/>
    </row>
    <row r="13158" spans="85:85" hidden="1" x14ac:dyDescent="0.25">
      <c r="CG13158" s="49"/>
    </row>
    <row r="13159" spans="85:85" hidden="1" x14ac:dyDescent="0.25">
      <c r="CG13159" s="49"/>
    </row>
    <row r="13160" spans="85:85" hidden="1" x14ac:dyDescent="0.25">
      <c r="CG13160" s="49"/>
    </row>
    <row r="13161" spans="85:85" hidden="1" x14ac:dyDescent="0.25">
      <c r="CG13161" s="49"/>
    </row>
    <row r="13162" spans="85:85" hidden="1" x14ac:dyDescent="0.25">
      <c r="CG13162" s="49"/>
    </row>
    <row r="13163" spans="85:85" hidden="1" x14ac:dyDescent="0.25">
      <c r="CG13163" s="49"/>
    </row>
    <row r="13164" spans="85:85" hidden="1" x14ac:dyDescent="0.25">
      <c r="CG13164" s="49"/>
    </row>
    <row r="13165" spans="85:85" hidden="1" x14ac:dyDescent="0.25">
      <c r="CG13165" s="49"/>
    </row>
    <row r="13166" spans="85:85" hidden="1" x14ac:dyDescent="0.25">
      <c r="CG13166" s="49"/>
    </row>
    <row r="13167" spans="85:85" hidden="1" x14ac:dyDescent="0.25">
      <c r="CG13167" s="49"/>
    </row>
    <row r="13168" spans="85:85" hidden="1" x14ac:dyDescent="0.25">
      <c r="CG13168" s="49"/>
    </row>
    <row r="13169" spans="85:85" hidden="1" x14ac:dyDescent="0.25">
      <c r="CG13169" s="49"/>
    </row>
    <row r="13170" spans="85:85" hidden="1" x14ac:dyDescent="0.25">
      <c r="CG13170" s="49"/>
    </row>
    <row r="13171" spans="85:85" hidden="1" x14ac:dyDescent="0.25">
      <c r="CG13171" s="49"/>
    </row>
    <row r="13172" spans="85:85" hidden="1" x14ac:dyDescent="0.25">
      <c r="CG13172" s="49"/>
    </row>
    <row r="13173" spans="85:85" hidden="1" x14ac:dyDescent="0.25">
      <c r="CG13173" s="49"/>
    </row>
    <row r="13174" spans="85:85" hidden="1" x14ac:dyDescent="0.25">
      <c r="CG13174" s="49"/>
    </row>
    <row r="13175" spans="85:85" hidden="1" x14ac:dyDescent="0.25">
      <c r="CG13175" s="49"/>
    </row>
    <row r="13176" spans="85:85" hidden="1" x14ac:dyDescent="0.25">
      <c r="CG13176" s="49"/>
    </row>
    <row r="13177" spans="85:85" hidden="1" x14ac:dyDescent="0.25">
      <c r="CG13177" s="49"/>
    </row>
    <row r="13178" spans="85:85" hidden="1" x14ac:dyDescent="0.25">
      <c r="CG13178" s="49"/>
    </row>
    <row r="13179" spans="85:85" hidden="1" x14ac:dyDescent="0.25">
      <c r="CG13179" s="49"/>
    </row>
    <row r="13180" spans="85:85" hidden="1" x14ac:dyDescent="0.25">
      <c r="CG13180" s="49"/>
    </row>
    <row r="13181" spans="85:85" hidden="1" x14ac:dyDescent="0.25">
      <c r="CG13181" s="49"/>
    </row>
    <row r="13182" spans="85:85" hidden="1" x14ac:dyDescent="0.25">
      <c r="CG13182" s="49"/>
    </row>
    <row r="13183" spans="85:85" hidden="1" x14ac:dyDescent="0.25">
      <c r="CG13183" s="49"/>
    </row>
    <row r="13184" spans="85:85" hidden="1" x14ac:dyDescent="0.25">
      <c r="CG13184" s="49"/>
    </row>
    <row r="13185" spans="85:85" hidden="1" x14ac:dyDescent="0.25">
      <c r="CG13185" s="49"/>
    </row>
    <row r="13186" spans="85:85" hidden="1" x14ac:dyDescent="0.25">
      <c r="CG13186" s="49"/>
    </row>
    <row r="13187" spans="85:85" hidden="1" x14ac:dyDescent="0.25">
      <c r="CG13187" s="49"/>
    </row>
    <row r="13188" spans="85:85" hidden="1" x14ac:dyDescent="0.25">
      <c r="CG13188" s="49"/>
    </row>
    <row r="13189" spans="85:85" hidden="1" x14ac:dyDescent="0.25">
      <c r="CG13189" s="49"/>
    </row>
    <row r="13190" spans="85:85" hidden="1" x14ac:dyDescent="0.25">
      <c r="CG13190" s="49"/>
    </row>
    <row r="13191" spans="85:85" hidden="1" x14ac:dyDescent="0.25">
      <c r="CG13191" s="49"/>
    </row>
    <row r="13192" spans="85:85" hidden="1" x14ac:dyDescent="0.25">
      <c r="CG13192" s="49"/>
    </row>
    <row r="13193" spans="85:85" hidden="1" x14ac:dyDescent="0.25">
      <c r="CG13193" s="49"/>
    </row>
    <row r="13194" spans="85:85" hidden="1" x14ac:dyDescent="0.25">
      <c r="CG13194" s="49"/>
    </row>
    <row r="13195" spans="85:85" hidden="1" x14ac:dyDescent="0.25">
      <c r="CG13195" s="49"/>
    </row>
    <row r="13196" spans="85:85" hidden="1" x14ac:dyDescent="0.25">
      <c r="CG13196" s="49"/>
    </row>
    <row r="13197" spans="85:85" hidden="1" x14ac:dyDescent="0.25">
      <c r="CG13197" s="49"/>
    </row>
    <row r="13198" spans="85:85" hidden="1" x14ac:dyDescent="0.25">
      <c r="CG13198" s="49"/>
    </row>
    <row r="13199" spans="85:85" hidden="1" x14ac:dyDescent="0.25">
      <c r="CG13199" s="49"/>
    </row>
    <row r="13200" spans="85:85" hidden="1" x14ac:dyDescent="0.25">
      <c r="CG13200" s="49"/>
    </row>
    <row r="13201" spans="85:85" hidden="1" x14ac:dyDescent="0.25">
      <c r="CG13201" s="49"/>
    </row>
    <row r="13202" spans="85:85" hidden="1" x14ac:dyDescent="0.25">
      <c r="CG13202" s="49"/>
    </row>
    <row r="13203" spans="85:85" hidden="1" x14ac:dyDescent="0.25">
      <c r="CG13203" s="49"/>
    </row>
    <row r="13204" spans="85:85" hidden="1" x14ac:dyDescent="0.25">
      <c r="CG13204" s="49"/>
    </row>
    <row r="13205" spans="85:85" hidden="1" x14ac:dyDescent="0.25">
      <c r="CG13205" s="49"/>
    </row>
    <row r="13206" spans="85:85" hidden="1" x14ac:dyDescent="0.25">
      <c r="CG13206" s="49"/>
    </row>
    <row r="13207" spans="85:85" hidden="1" x14ac:dyDescent="0.25">
      <c r="CG13207" s="49"/>
    </row>
    <row r="13208" spans="85:85" hidden="1" x14ac:dyDescent="0.25">
      <c r="CG13208" s="49"/>
    </row>
    <row r="13209" spans="85:85" hidden="1" x14ac:dyDescent="0.25">
      <c r="CG13209" s="49"/>
    </row>
    <row r="13210" spans="85:85" hidden="1" x14ac:dyDescent="0.25">
      <c r="CG13210" s="49"/>
    </row>
    <row r="13211" spans="85:85" hidden="1" x14ac:dyDescent="0.25">
      <c r="CG13211" s="49"/>
    </row>
    <row r="13212" spans="85:85" hidden="1" x14ac:dyDescent="0.25">
      <c r="CG13212" s="49"/>
    </row>
    <row r="13213" spans="85:85" hidden="1" x14ac:dyDescent="0.25">
      <c r="CG13213" s="49"/>
    </row>
    <row r="13214" spans="85:85" hidden="1" x14ac:dyDescent="0.25">
      <c r="CG13214" s="49"/>
    </row>
    <row r="13215" spans="85:85" hidden="1" x14ac:dyDescent="0.25">
      <c r="CG13215" s="49"/>
    </row>
    <row r="13216" spans="85:85" hidden="1" x14ac:dyDescent="0.25">
      <c r="CG13216" s="49"/>
    </row>
    <row r="13217" spans="85:85" hidden="1" x14ac:dyDescent="0.25">
      <c r="CG13217" s="49"/>
    </row>
    <row r="13218" spans="85:85" hidden="1" x14ac:dyDescent="0.25">
      <c r="CG13218" s="49"/>
    </row>
    <row r="13219" spans="85:85" hidden="1" x14ac:dyDescent="0.25">
      <c r="CG13219" s="49"/>
    </row>
    <row r="13220" spans="85:85" hidden="1" x14ac:dyDescent="0.25">
      <c r="CG13220" s="49"/>
    </row>
    <row r="13221" spans="85:85" hidden="1" x14ac:dyDescent="0.25">
      <c r="CG13221" s="49"/>
    </row>
    <row r="13222" spans="85:85" hidden="1" x14ac:dyDescent="0.25">
      <c r="CG13222" s="49"/>
    </row>
    <row r="13223" spans="85:85" hidden="1" x14ac:dyDescent="0.25">
      <c r="CG13223" s="49"/>
    </row>
    <row r="13224" spans="85:85" hidden="1" x14ac:dyDescent="0.25">
      <c r="CG13224" s="49"/>
    </row>
    <row r="13225" spans="85:85" hidden="1" x14ac:dyDescent="0.25">
      <c r="CG13225" s="49"/>
    </row>
    <row r="13226" spans="85:85" hidden="1" x14ac:dyDescent="0.25">
      <c r="CG13226" s="49"/>
    </row>
    <row r="13227" spans="85:85" hidden="1" x14ac:dyDescent="0.25">
      <c r="CG13227" s="49"/>
    </row>
    <row r="13228" spans="85:85" hidden="1" x14ac:dyDescent="0.25">
      <c r="CG13228" s="49"/>
    </row>
    <row r="13229" spans="85:85" hidden="1" x14ac:dyDescent="0.25">
      <c r="CG13229" s="49"/>
    </row>
    <row r="13230" spans="85:85" hidden="1" x14ac:dyDescent="0.25">
      <c r="CG13230" s="49"/>
    </row>
    <row r="13231" spans="85:85" hidden="1" x14ac:dyDescent="0.25">
      <c r="CG13231" s="49"/>
    </row>
    <row r="13232" spans="85:85" hidden="1" x14ac:dyDescent="0.25">
      <c r="CG13232" s="49"/>
    </row>
    <row r="13233" spans="85:85" hidden="1" x14ac:dyDescent="0.25">
      <c r="CG13233" s="49"/>
    </row>
    <row r="13234" spans="85:85" hidden="1" x14ac:dyDescent="0.25">
      <c r="CG13234" s="49"/>
    </row>
    <row r="13235" spans="85:85" hidden="1" x14ac:dyDescent="0.25">
      <c r="CG13235" s="49"/>
    </row>
    <row r="13236" spans="85:85" hidden="1" x14ac:dyDescent="0.25">
      <c r="CG13236" s="49"/>
    </row>
    <row r="13237" spans="85:85" hidden="1" x14ac:dyDescent="0.25">
      <c r="CG13237" s="49"/>
    </row>
    <row r="13238" spans="85:85" hidden="1" x14ac:dyDescent="0.25">
      <c r="CG13238" s="49"/>
    </row>
    <row r="13239" spans="85:85" hidden="1" x14ac:dyDescent="0.25">
      <c r="CG13239" s="49"/>
    </row>
    <row r="13240" spans="85:85" hidden="1" x14ac:dyDescent="0.25">
      <c r="CG13240" s="49"/>
    </row>
    <row r="13241" spans="85:85" hidden="1" x14ac:dyDescent="0.25">
      <c r="CG13241" s="49"/>
    </row>
    <row r="13242" spans="85:85" hidden="1" x14ac:dyDescent="0.25">
      <c r="CG13242" s="49"/>
    </row>
    <row r="13243" spans="85:85" hidden="1" x14ac:dyDescent="0.25">
      <c r="CG13243" s="49"/>
    </row>
    <row r="13244" spans="85:85" hidden="1" x14ac:dyDescent="0.25">
      <c r="CG13244" s="49"/>
    </row>
    <row r="13245" spans="85:85" hidden="1" x14ac:dyDescent="0.25">
      <c r="CG13245" s="49"/>
    </row>
    <row r="13246" spans="85:85" hidden="1" x14ac:dyDescent="0.25">
      <c r="CG13246" s="49"/>
    </row>
    <row r="13247" spans="85:85" hidden="1" x14ac:dyDescent="0.25">
      <c r="CG13247" s="49"/>
    </row>
    <row r="13248" spans="85:85" hidden="1" x14ac:dyDescent="0.25">
      <c r="CG13248" s="49"/>
    </row>
    <row r="13249" spans="85:85" hidden="1" x14ac:dyDescent="0.25">
      <c r="CG13249" s="49"/>
    </row>
    <row r="13250" spans="85:85" hidden="1" x14ac:dyDescent="0.25">
      <c r="CG13250" s="49"/>
    </row>
    <row r="13251" spans="85:85" hidden="1" x14ac:dyDescent="0.25">
      <c r="CG13251" s="49"/>
    </row>
    <row r="13252" spans="85:85" hidden="1" x14ac:dyDescent="0.25">
      <c r="CG13252" s="49"/>
    </row>
    <row r="13253" spans="85:85" hidden="1" x14ac:dyDescent="0.25">
      <c r="CG13253" s="49"/>
    </row>
    <row r="13254" spans="85:85" hidden="1" x14ac:dyDescent="0.25">
      <c r="CG13254" s="49"/>
    </row>
    <row r="13255" spans="85:85" hidden="1" x14ac:dyDescent="0.25">
      <c r="CG13255" s="49"/>
    </row>
    <row r="13256" spans="85:85" hidden="1" x14ac:dyDescent="0.25">
      <c r="CG13256" s="49"/>
    </row>
    <row r="13257" spans="85:85" hidden="1" x14ac:dyDescent="0.25">
      <c r="CG13257" s="49"/>
    </row>
    <row r="13258" spans="85:85" hidden="1" x14ac:dyDescent="0.25">
      <c r="CG13258" s="49"/>
    </row>
    <row r="13259" spans="85:85" hidden="1" x14ac:dyDescent="0.25">
      <c r="CG13259" s="49"/>
    </row>
    <row r="13260" spans="85:85" hidden="1" x14ac:dyDescent="0.25">
      <c r="CG13260" s="49"/>
    </row>
    <row r="13261" spans="85:85" hidden="1" x14ac:dyDescent="0.25">
      <c r="CG13261" s="49"/>
    </row>
    <row r="13262" spans="85:85" hidden="1" x14ac:dyDescent="0.25">
      <c r="CG13262" s="49"/>
    </row>
    <row r="13263" spans="85:85" hidden="1" x14ac:dyDescent="0.25">
      <c r="CG13263" s="49"/>
    </row>
    <row r="13264" spans="85:85" hidden="1" x14ac:dyDescent="0.25">
      <c r="CG13264" s="49"/>
    </row>
    <row r="13265" spans="85:85" hidden="1" x14ac:dyDescent="0.25">
      <c r="CG13265" s="49"/>
    </row>
    <row r="13266" spans="85:85" hidden="1" x14ac:dyDescent="0.25">
      <c r="CG13266" s="49"/>
    </row>
    <row r="13267" spans="85:85" hidden="1" x14ac:dyDescent="0.25">
      <c r="CG13267" s="49"/>
    </row>
    <row r="13268" spans="85:85" hidden="1" x14ac:dyDescent="0.25">
      <c r="CG13268" s="49"/>
    </row>
    <row r="13269" spans="85:85" hidden="1" x14ac:dyDescent="0.25">
      <c r="CG13269" s="49"/>
    </row>
    <row r="13270" spans="85:85" hidden="1" x14ac:dyDescent="0.25">
      <c r="CG13270" s="49"/>
    </row>
    <row r="13271" spans="85:85" hidden="1" x14ac:dyDescent="0.25">
      <c r="CG13271" s="49"/>
    </row>
    <row r="13272" spans="85:85" hidden="1" x14ac:dyDescent="0.25">
      <c r="CG13272" s="49"/>
    </row>
    <row r="13273" spans="85:85" hidden="1" x14ac:dyDescent="0.25">
      <c r="CG13273" s="49"/>
    </row>
    <row r="13274" spans="85:85" hidden="1" x14ac:dyDescent="0.25">
      <c r="CG13274" s="49"/>
    </row>
    <row r="13275" spans="85:85" hidden="1" x14ac:dyDescent="0.25">
      <c r="CG13275" s="49"/>
    </row>
    <row r="13276" spans="85:85" hidden="1" x14ac:dyDescent="0.25">
      <c r="CG13276" s="49"/>
    </row>
    <row r="13277" spans="85:85" hidden="1" x14ac:dyDescent="0.25">
      <c r="CG13277" s="49"/>
    </row>
    <row r="13278" spans="85:85" hidden="1" x14ac:dyDescent="0.25">
      <c r="CG13278" s="49"/>
    </row>
    <row r="13279" spans="85:85" hidden="1" x14ac:dyDescent="0.25">
      <c r="CG13279" s="49"/>
    </row>
    <row r="13280" spans="85:85" hidden="1" x14ac:dyDescent="0.25">
      <c r="CG13280" s="49"/>
    </row>
    <row r="13281" spans="85:85" hidden="1" x14ac:dyDescent="0.25">
      <c r="CG13281" s="49"/>
    </row>
    <row r="13282" spans="85:85" hidden="1" x14ac:dyDescent="0.25">
      <c r="CG13282" s="49"/>
    </row>
    <row r="13283" spans="85:85" hidden="1" x14ac:dyDescent="0.25">
      <c r="CG13283" s="49"/>
    </row>
    <row r="13284" spans="85:85" hidden="1" x14ac:dyDescent="0.25">
      <c r="CG13284" s="49"/>
    </row>
    <row r="13285" spans="85:85" hidden="1" x14ac:dyDescent="0.25">
      <c r="CG13285" s="49"/>
    </row>
    <row r="13286" spans="85:85" hidden="1" x14ac:dyDescent="0.25">
      <c r="CG13286" s="49"/>
    </row>
    <row r="13287" spans="85:85" hidden="1" x14ac:dyDescent="0.25">
      <c r="CG13287" s="49"/>
    </row>
    <row r="13288" spans="85:85" hidden="1" x14ac:dyDescent="0.25">
      <c r="CG13288" s="49"/>
    </row>
    <row r="13289" spans="85:85" hidden="1" x14ac:dyDescent="0.25">
      <c r="CG13289" s="49"/>
    </row>
    <row r="13290" spans="85:85" hidden="1" x14ac:dyDescent="0.25">
      <c r="CG13290" s="49"/>
    </row>
    <row r="13291" spans="85:85" hidden="1" x14ac:dyDescent="0.25">
      <c r="CG13291" s="49"/>
    </row>
    <row r="13292" spans="85:85" hidden="1" x14ac:dyDescent="0.25">
      <c r="CG13292" s="49"/>
    </row>
    <row r="13293" spans="85:85" hidden="1" x14ac:dyDescent="0.25">
      <c r="CG13293" s="49"/>
    </row>
    <row r="13294" spans="85:85" hidden="1" x14ac:dyDescent="0.25">
      <c r="CG13294" s="49"/>
    </row>
    <row r="13295" spans="85:85" hidden="1" x14ac:dyDescent="0.25">
      <c r="CG13295" s="49"/>
    </row>
    <row r="13296" spans="85:85" hidden="1" x14ac:dyDescent="0.25">
      <c r="CG13296" s="49"/>
    </row>
    <row r="13297" spans="85:85" hidden="1" x14ac:dyDescent="0.25">
      <c r="CG13297" s="49"/>
    </row>
    <row r="13298" spans="85:85" hidden="1" x14ac:dyDescent="0.25">
      <c r="CG13298" s="49"/>
    </row>
    <row r="13299" spans="85:85" hidden="1" x14ac:dyDescent="0.25">
      <c r="CG13299" s="49"/>
    </row>
    <row r="13300" spans="85:85" hidden="1" x14ac:dyDescent="0.25">
      <c r="CG13300" s="49"/>
    </row>
    <row r="13301" spans="85:85" hidden="1" x14ac:dyDescent="0.25">
      <c r="CG13301" s="49"/>
    </row>
    <row r="13302" spans="85:85" hidden="1" x14ac:dyDescent="0.25">
      <c r="CG13302" s="49"/>
    </row>
    <row r="13303" spans="85:85" hidden="1" x14ac:dyDescent="0.25">
      <c r="CG13303" s="49"/>
    </row>
    <row r="13304" spans="85:85" hidden="1" x14ac:dyDescent="0.25">
      <c r="CG13304" s="49"/>
    </row>
    <row r="13305" spans="85:85" hidden="1" x14ac:dyDescent="0.25">
      <c r="CG13305" s="49"/>
    </row>
    <row r="13306" spans="85:85" hidden="1" x14ac:dyDescent="0.25">
      <c r="CG13306" s="49"/>
    </row>
    <row r="13307" spans="85:85" hidden="1" x14ac:dyDescent="0.25">
      <c r="CG13307" s="49"/>
    </row>
    <row r="13308" spans="85:85" hidden="1" x14ac:dyDescent="0.25">
      <c r="CG13308" s="49"/>
    </row>
    <row r="13309" spans="85:85" hidden="1" x14ac:dyDescent="0.25">
      <c r="CG13309" s="49"/>
    </row>
    <row r="13310" spans="85:85" hidden="1" x14ac:dyDescent="0.25">
      <c r="CG13310" s="49"/>
    </row>
    <row r="13311" spans="85:85" hidden="1" x14ac:dyDescent="0.25">
      <c r="CG13311" s="49"/>
    </row>
    <row r="13312" spans="85:85" hidden="1" x14ac:dyDescent="0.25">
      <c r="CG13312" s="49"/>
    </row>
    <row r="13313" spans="85:85" hidden="1" x14ac:dyDescent="0.25">
      <c r="CG13313" s="49"/>
    </row>
    <row r="13314" spans="85:85" hidden="1" x14ac:dyDescent="0.25">
      <c r="CG13314" s="49"/>
    </row>
    <row r="13315" spans="85:85" hidden="1" x14ac:dyDescent="0.25">
      <c r="CG13315" s="49"/>
    </row>
    <row r="13316" spans="85:85" hidden="1" x14ac:dyDescent="0.25">
      <c r="CG13316" s="49"/>
    </row>
    <row r="13317" spans="85:85" hidden="1" x14ac:dyDescent="0.25">
      <c r="CG13317" s="49"/>
    </row>
    <row r="13318" spans="85:85" hidden="1" x14ac:dyDescent="0.25">
      <c r="CG13318" s="49"/>
    </row>
    <row r="13319" spans="85:85" hidden="1" x14ac:dyDescent="0.25">
      <c r="CG13319" s="49"/>
    </row>
    <row r="13320" spans="85:85" hidden="1" x14ac:dyDescent="0.25">
      <c r="CG13320" s="49"/>
    </row>
    <row r="13321" spans="85:85" hidden="1" x14ac:dyDescent="0.25">
      <c r="CG13321" s="49"/>
    </row>
    <row r="13322" spans="85:85" hidden="1" x14ac:dyDescent="0.25">
      <c r="CG13322" s="49"/>
    </row>
    <row r="13323" spans="85:85" hidden="1" x14ac:dyDescent="0.25">
      <c r="CG13323" s="49"/>
    </row>
    <row r="13324" spans="85:85" hidden="1" x14ac:dyDescent="0.25">
      <c r="CG13324" s="49"/>
    </row>
    <row r="13325" spans="85:85" hidden="1" x14ac:dyDescent="0.25">
      <c r="CG13325" s="49"/>
    </row>
    <row r="13326" spans="85:85" hidden="1" x14ac:dyDescent="0.25">
      <c r="CG13326" s="49"/>
    </row>
    <row r="13327" spans="85:85" hidden="1" x14ac:dyDescent="0.25">
      <c r="CG13327" s="49"/>
    </row>
    <row r="13328" spans="85:85" hidden="1" x14ac:dyDescent="0.25">
      <c r="CG13328" s="49"/>
    </row>
    <row r="13329" spans="85:85" hidden="1" x14ac:dyDescent="0.25">
      <c r="CG13329" s="49"/>
    </row>
    <row r="13330" spans="85:85" hidden="1" x14ac:dyDescent="0.25">
      <c r="CG13330" s="49"/>
    </row>
    <row r="13331" spans="85:85" hidden="1" x14ac:dyDescent="0.25">
      <c r="CG13331" s="49"/>
    </row>
    <row r="13332" spans="85:85" hidden="1" x14ac:dyDescent="0.25">
      <c r="CG13332" s="49"/>
    </row>
    <row r="13333" spans="85:85" hidden="1" x14ac:dyDescent="0.25">
      <c r="CG13333" s="49"/>
    </row>
    <row r="13334" spans="85:85" hidden="1" x14ac:dyDescent="0.25">
      <c r="CG13334" s="49"/>
    </row>
    <row r="13335" spans="85:85" hidden="1" x14ac:dyDescent="0.25">
      <c r="CG13335" s="49"/>
    </row>
    <row r="13336" spans="85:85" hidden="1" x14ac:dyDescent="0.25">
      <c r="CG13336" s="49"/>
    </row>
    <row r="13337" spans="85:85" hidden="1" x14ac:dyDescent="0.25">
      <c r="CG13337" s="49"/>
    </row>
    <row r="13338" spans="85:85" hidden="1" x14ac:dyDescent="0.25">
      <c r="CG13338" s="49"/>
    </row>
    <row r="13339" spans="85:85" hidden="1" x14ac:dyDescent="0.25">
      <c r="CG13339" s="49"/>
    </row>
    <row r="13340" spans="85:85" hidden="1" x14ac:dyDescent="0.25">
      <c r="CG13340" s="49"/>
    </row>
    <row r="13341" spans="85:85" hidden="1" x14ac:dyDescent="0.25">
      <c r="CG13341" s="49"/>
    </row>
    <row r="13342" spans="85:85" hidden="1" x14ac:dyDescent="0.25">
      <c r="CG13342" s="49"/>
    </row>
    <row r="13343" spans="85:85" hidden="1" x14ac:dyDescent="0.25">
      <c r="CG13343" s="49"/>
    </row>
    <row r="13344" spans="85:85" hidden="1" x14ac:dyDescent="0.25">
      <c r="CG13344" s="49"/>
    </row>
    <row r="13345" spans="85:85" hidden="1" x14ac:dyDescent="0.25">
      <c r="CG13345" s="49"/>
    </row>
    <row r="13346" spans="85:85" hidden="1" x14ac:dyDescent="0.25">
      <c r="CG13346" s="49"/>
    </row>
    <row r="13347" spans="85:85" hidden="1" x14ac:dyDescent="0.25">
      <c r="CG13347" s="49"/>
    </row>
    <row r="13348" spans="85:85" hidden="1" x14ac:dyDescent="0.25">
      <c r="CG13348" s="49"/>
    </row>
    <row r="13349" spans="85:85" hidden="1" x14ac:dyDescent="0.25">
      <c r="CG13349" s="49"/>
    </row>
    <row r="13350" spans="85:85" hidden="1" x14ac:dyDescent="0.25">
      <c r="CG13350" s="49"/>
    </row>
    <row r="13351" spans="85:85" hidden="1" x14ac:dyDescent="0.25">
      <c r="CG13351" s="49"/>
    </row>
    <row r="13352" spans="85:85" hidden="1" x14ac:dyDescent="0.25">
      <c r="CG13352" s="49"/>
    </row>
    <row r="13353" spans="85:85" hidden="1" x14ac:dyDescent="0.25">
      <c r="CG13353" s="49"/>
    </row>
    <row r="13354" spans="85:85" hidden="1" x14ac:dyDescent="0.25">
      <c r="CG13354" s="49"/>
    </row>
    <row r="13355" spans="85:85" hidden="1" x14ac:dyDescent="0.25">
      <c r="CG13355" s="49"/>
    </row>
    <row r="13356" spans="85:85" hidden="1" x14ac:dyDescent="0.25">
      <c r="CG13356" s="49"/>
    </row>
    <row r="13357" spans="85:85" hidden="1" x14ac:dyDescent="0.25">
      <c r="CG13357" s="49"/>
    </row>
    <row r="13358" spans="85:85" hidden="1" x14ac:dyDescent="0.25">
      <c r="CG13358" s="49"/>
    </row>
    <row r="13359" spans="85:85" hidden="1" x14ac:dyDescent="0.25">
      <c r="CG13359" s="49"/>
    </row>
    <row r="13360" spans="85:85" hidden="1" x14ac:dyDescent="0.25">
      <c r="CG13360" s="49"/>
    </row>
    <row r="13361" spans="85:85" hidden="1" x14ac:dyDescent="0.25">
      <c r="CG13361" s="49"/>
    </row>
    <row r="13362" spans="85:85" hidden="1" x14ac:dyDescent="0.25">
      <c r="CG13362" s="49"/>
    </row>
    <row r="13363" spans="85:85" hidden="1" x14ac:dyDescent="0.25">
      <c r="CG13363" s="49"/>
    </row>
    <row r="13364" spans="85:85" hidden="1" x14ac:dyDescent="0.25">
      <c r="CG13364" s="49"/>
    </row>
    <row r="13365" spans="85:85" hidden="1" x14ac:dyDescent="0.25">
      <c r="CG13365" s="49"/>
    </row>
    <row r="13366" spans="85:85" hidden="1" x14ac:dyDescent="0.25">
      <c r="CG13366" s="49"/>
    </row>
    <row r="13367" spans="85:85" hidden="1" x14ac:dyDescent="0.25">
      <c r="CG13367" s="49"/>
    </row>
    <row r="13368" spans="85:85" hidden="1" x14ac:dyDescent="0.25">
      <c r="CG13368" s="49"/>
    </row>
    <row r="13369" spans="85:85" hidden="1" x14ac:dyDescent="0.25">
      <c r="CG13369" s="49"/>
    </row>
    <row r="13370" spans="85:85" hidden="1" x14ac:dyDescent="0.25">
      <c r="CG13370" s="49"/>
    </row>
    <row r="13371" spans="85:85" hidden="1" x14ac:dyDescent="0.25">
      <c r="CG13371" s="49"/>
    </row>
    <row r="13372" spans="85:85" hidden="1" x14ac:dyDescent="0.25">
      <c r="CG13372" s="49"/>
    </row>
    <row r="13373" spans="85:85" hidden="1" x14ac:dyDescent="0.25">
      <c r="CG13373" s="49"/>
    </row>
    <row r="13374" spans="85:85" hidden="1" x14ac:dyDescent="0.25">
      <c r="CG13374" s="49"/>
    </row>
    <row r="13375" spans="85:85" hidden="1" x14ac:dyDescent="0.25">
      <c r="CG13375" s="49"/>
    </row>
    <row r="13376" spans="85:85" hidden="1" x14ac:dyDescent="0.25">
      <c r="CG13376" s="49"/>
    </row>
    <row r="13377" spans="85:85" hidden="1" x14ac:dyDescent="0.25">
      <c r="CG13377" s="49"/>
    </row>
    <row r="13378" spans="85:85" hidden="1" x14ac:dyDescent="0.25">
      <c r="CG13378" s="49"/>
    </row>
    <row r="13379" spans="85:85" hidden="1" x14ac:dyDescent="0.25">
      <c r="CG13379" s="49"/>
    </row>
    <row r="13380" spans="85:85" hidden="1" x14ac:dyDescent="0.25">
      <c r="CG13380" s="49"/>
    </row>
    <row r="13381" spans="85:85" hidden="1" x14ac:dyDescent="0.25">
      <c r="CG13381" s="49"/>
    </row>
    <row r="13382" spans="85:85" hidden="1" x14ac:dyDescent="0.25">
      <c r="CG13382" s="49"/>
    </row>
    <row r="13383" spans="85:85" hidden="1" x14ac:dyDescent="0.25">
      <c r="CG13383" s="49"/>
    </row>
    <row r="13384" spans="85:85" hidden="1" x14ac:dyDescent="0.25">
      <c r="CG13384" s="49"/>
    </row>
    <row r="13385" spans="85:85" hidden="1" x14ac:dyDescent="0.25">
      <c r="CG13385" s="49"/>
    </row>
    <row r="13386" spans="85:85" hidden="1" x14ac:dyDescent="0.25">
      <c r="CG13386" s="49"/>
    </row>
    <row r="13387" spans="85:85" hidden="1" x14ac:dyDescent="0.25">
      <c r="CG13387" s="49"/>
    </row>
    <row r="13388" spans="85:85" hidden="1" x14ac:dyDescent="0.25">
      <c r="CG13388" s="49"/>
    </row>
    <row r="13389" spans="85:85" hidden="1" x14ac:dyDescent="0.25">
      <c r="CG13389" s="49"/>
    </row>
    <row r="13390" spans="85:85" hidden="1" x14ac:dyDescent="0.25">
      <c r="CG13390" s="49"/>
    </row>
    <row r="13391" spans="85:85" hidden="1" x14ac:dyDescent="0.25">
      <c r="CG13391" s="49"/>
    </row>
    <row r="13392" spans="85:85" hidden="1" x14ac:dyDescent="0.25">
      <c r="CG13392" s="49"/>
    </row>
    <row r="13393" spans="85:85" hidden="1" x14ac:dyDescent="0.25">
      <c r="CG13393" s="49"/>
    </row>
    <row r="13394" spans="85:85" hidden="1" x14ac:dyDescent="0.25">
      <c r="CG13394" s="49"/>
    </row>
    <row r="13395" spans="85:85" hidden="1" x14ac:dyDescent="0.25">
      <c r="CG13395" s="49"/>
    </row>
    <row r="13396" spans="85:85" hidden="1" x14ac:dyDescent="0.25">
      <c r="CG13396" s="49"/>
    </row>
    <row r="13397" spans="85:85" hidden="1" x14ac:dyDescent="0.25">
      <c r="CG13397" s="49"/>
    </row>
    <row r="13398" spans="85:85" hidden="1" x14ac:dyDescent="0.25">
      <c r="CG13398" s="49"/>
    </row>
    <row r="13399" spans="85:85" hidden="1" x14ac:dyDescent="0.25">
      <c r="CG13399" s="49"/>
    </row>
    <row r="13400" spans="85:85" hidden="1" x14ac:dyDescent="0.25">
      <c r="CG13400" s="49"/>
    </row>
    <row r="13401" spans="85:85" hidden="1" x14ac:dyDescent="0.25">
      <c r="CG13401" s="49"/>
    </row>
    <row r="13402" spans="85:85" hidden="1" x14ac:dyDescent="0.25">
      <c r="CG13402" s="49"/>
    </row>
    <row r="13403" spans="85:85" hidden="1" x14ac:dyDescent="0.25">
      <c r="CG13403" s="49"/>
    </row>
    <row r="13404" spans="85:85" hidden="1" x14ac:dyDescent="0.25">
      <c r="CG13404" s="49"/>
    </row>
    <row r="13405" spans="85:85" hidden="1" x14ac:dyDescent="0.25">
      <c r="CG13405" s="49"/>
    </row>
    <row r="13406" spans="85:85" hidden="1" x14ac:dyDescent="0.25">
      <c r="CG13406" s="49"/>
    </row>
    <row r="13407" spans="85:85" hidden="1" x14ac:dyDescent="0.25">
      <c r="CG13407" s="49"/>
    </row>
    <row r="13408" spans="85:85" hidden="1" x14ac:dyDescent="0.25">
      <c r="CG13408" s="49"/>
    </row>
    <row r="13409" spans="85:85" hidden="1" x14ac:dyDescent="0.25">
      <c r="CG13409" s="49"/>
    </row>
    <row r="13410" spans="85:85" hidden="1" x14ac:dyDescent="0.25">
      <c r="CG13410" s="49"/>
    </row>
    <row r="13411" spans="85:85" hidden="1" x14ac:dyDescent="0.25">
      <c r="CG13411" s="49"/>
    </row>
    <row r="13412" spans="85:85" hidden="1" x14ac:dyDescent="0.25">
      <c r="CG13412" s="49"/>
    </row>
    <row r="13413" spans="85:85" hidden="1" x14ac:dyDescent="0.25">
      <c r="CG13413" s="49"/>
    </row>
    <row r="13414" spans="85:85" hidden="1" x14ac:dyDescent="0.25">
      <c r="CG13414" s="49"/>
    </row>
    <row r="13415" spans="85:85" hidden="1" x14ac:dyDescent="0.25">
      <c r="CG13415" s="49"/>
    </row>
    <row r="13416" spans="85:85" hidden="1" x14ac:dyDescent="0.25">
      <c r="CG13416" s="49"/>
    </row>
    <row r="13417" spans="85:85" hidden="1" x14ac:dyDescent="0.25">
      <c r="CG13417" s="49"/>
    </row>
    <row r="13418" spans="85:85" hidden="1" x14ac:dyDescent="0.25">
      <c r="CG13418" s="49"/>
    </row>
    <row r="13419" spans="85:85" hidden="1" x14ac:dyDescent="0.25">
      <c r="CG13419" s="49"/>
    </row>
    <row r="13420" spans="85:85" hidden="1" x14ac:dyDescent="0.25">
      <c r="CG13420" s="49"/>
    </row>
    <row r="13421" spans="85:85" hidden="1" x14ac:dyDescent="0.25">
      <c r="CG13421" s="49"/>
    </row>
    <row r="13422" spans="85:85" hidden="1" x14ac:dyDescent="0.25">
      <c r="CG13422" s="49"/>
    </row>
    <row r="13423" spans="85:85" hidden="1" x14ac:dyDescent="0.25">
      <c r="CG13423" s="49"/>
    </row>
    <row r="13424" spans="85:85" hidden="1" x14ac:dyDescent="0.25">
      <c r="CG13424" s="49"/>
    </row>
    <row r="13425" spans="85:85" hidden="1" x14ac:dyDescent="0.25">
      <c r="CG13425" s="49"/>
    </row>
    <row r="13426" spans="85:85" hidden="1" x14ac:dyDescent="0.25">
      <c r="CG13426" s="49"/>
    </row>
    <row r="13427" spans="85:85" hidden="1" x14ac:dyDescent="0.25">
      <c r="CG13427" s="49"/>
    </row>
    <row r="13428" spans="85:85" hidden="1" x14ac:dyDescent="0.25">
      <c r="CG13428" s="49"/>
    </row>
    <row r="13429" spans="85:85" hidden="1" x14ac:dyDescent="0.25">
      <c r="CG13429" s="49"/>
    </row>
    <row r="13430" spans="85:85" hidden="1" x14ac:dyDescent="0.25">
      <c r="CG13430" s="49"/>
    </row>
    <row r="13431" spans="85:85" hidden="1" x14ac:dyDescent="0.25">
      <c r="CG13431" s="49"/>
    </row>
    <row r="13432" spans="85:85" hidden="1" x14ac:dyDescent="0.25">
      <c r="CG13432" s="49"/>
    </row>
    <row r="13433" spans="85:85" hidden="1" x14ac:dyDescent="0.25">
      <c r="CG13433" s="49"/>
    </row>
    <row r="13434" spans="85:85" hidden="1" x14ac:dyDescent="0.25">
      <c r="CG13434" s="49"/>
    </row>
    <row r="13435" spans="85:85" hidden="1" x14ac:dyDescent="0.25">
      <c r="CG13435" s="49"/>
    </row>
    <row r="13436" spans="85:85" hidden="1" x14ac:dyDescent="0.25">
      <c r="CG13436" s="49"/>
    </row>
    <row r="13437" spans="85:85" hidden="1" x14ac:dyDescent="0.25">
      <c r="CG13437" s="49"/>
    </row>
    <row r="13438" spans="85:85" hidden="1" x14ac:dyDescent="0.25">
      <c r="CG13438" s="49"/>
    </row>
    <row r="13439" spans="85:85" hidden="1" x14ac:dyDescent="0.25">
      <c r="CG13439" s="49"/>
    </row>
    <row r="13440" spans="85:85" hidden="1" x14ac:dyDescent="0.25">
      <c r="CG13440" s="49"/>
    </row>
    <row r="13441" spans="85:85" hidden="1" x14ac:dyDescent="0.25">
      <c r="CG13441" s="49"/>
    </row>
    <row r="13442" spans="85:85" hidden="1" x14ac:dyDescent="0.25">
      <c r="CG13442" s="49"/>
    </row>
    <row r="13443" spans="85:85" hidden="1" x14ac:dyDescent="0.25">
      <c r="CG13443" s="49"/>
    </row>
    <row r="13444" spans="85:85" hidden="1" x14ac:dyDescent="0.25">
      <c r="CG13444" s="49"/>
    </row>
    <row r="13445" spans="85:85" hidden="1" x14ac:dyDescent="0.25">
      <c r="CG13445" s="49"/>
    </row>
    <row r="13446" spans="85:85" hidden="1" x14ac:dyDescent="0.25">
      <c r="CG13446" s="49"/>
    </row>
    <row r="13447" spans="85:85" hidden="1" x14ac:dyDescent="0.25">
      <c r="CG13447" s="49"/>
    </row>
    <row r="13448" spans="85:85" hidden="1" x14ac:dyDescent="0.25">
      <c r="CG13448" s="49"/>
    </row>
    <row r="13449" spans="85:85" hidden="1" x14ac:dyDescent="0.25">
      <c r="CG13449" s="49"/>
    </row>
    <row r="13450" spans="85:85" hidden="1" x14ac:dyDescent="0.25">
      <c r="CG13450" s="49"/>
    </row>
    <row r="13451" spans="85:85" hidden="1" x14ac:dyDescent="0.25">
      <c r="CG13451" s="49"/>
    </row>
    <row r="13452" spans="85:85" hidden="1" x14ac:dyDescent="0.25">
      <c r="CG13452" s="49"/>
    </row>
    <row r="13453" spans="85:85" hidden="1" x14ac:dyDescent="0.25">
      <c r="CG13453" s="49"/>
    </row>
    <row r="13454" spans="85:85" hidden="1" x14ac:dyDescent="0.25">
      <c r="CG13454" s="49"/>
    </row>
    <row r="13455" spans="85:85" hidden="1" x14ac:dyDescent="0.25">
      <c r="CG13455" s="49"/>
    </row>
    <row r="13456" spans="85:85" hidden="1" x14ac:dyDescent="0.25">
      <c r="CG13456" s="49"/>
    </row>
    <row r="13457" spans="85:85" hidden="1" x14ac:dyDescent="0.25">
      <c r="CG13457" s="49"/>
    </row>
    <row r="13458" spans="85:85" hidden="1" x14ac:dyDescent="0.25">
      <c r="CG13458" s="49"/>
    </row>
    <row r="13459" spans="85:85" hidden="1" x14ac:dyDescent="0.25">
      <c r="CG13459" s="49"/>
    </row>
    <row r="13460" spans="85:85" hidden="1" x14ac:dyDescent="0.25">
      <c r="CG13460" s="49"/>
    </row>
    <row r="13461" spans="85:85" hidden="1" x14ac:dyDescent="0.25">
      <c r="CG13461" s="49"/>
    </row>
    <row r="13462" spans="85:85" hidden="1" x14ac:dyDescent="0.25">
      <c r="CG13462" s="49"/>
    </row>
    <row r="13463" spans="85:85" hidden="1" x14ac:dyDescent="0.25">
      <c r="CG13463" s="49"/>
    </row>
    <row r="13464" spans="85:85" hidden="1" x14ac:dyDescent="0.25">
      <c r="CG13464" s="49"/>
    </row>
    <row r="13465" spans="85:85" hidden="1" x14ac:dyDescent="0.25">
      <c r="CG13465" s="49"/>
    </row>
    <row r="13466" spans="85:85" hidden="1" x14ac:dyDescent="0.25">
      <c r="CG13466" s="49"/>
    </row>
    <row r="13467" spans="85:85" hidden="1" x14ac:dyDescent="0.25">
      <c r="CG13467" s="49"/>
    </row>
    <row r="13468" spans="85:85" hidden="1" x14ac:dyDescent="0.25">
      <c r="CG13468" s="49"/>
    </row>
    <row r="13469" spans="85:85" hidden="1" x14ac:dyDescent="0.25">
      <c r="CG13469" s="49"/>
    </row>
    <row r="13470" spans="85:85" hidden="1" x14ac:dyDescent="0.25">
      <c r="CG13470" s="49"/>
    </row>
    <row r="13471" spans="85:85" hidden="1" x14ac:dyDescent="0.25">
      <c r="CG13471" s="49"/>
    </row>
    <row r="13472" spans="85:85" hidden="1" x14ac:dyDescent="0.25">
      <c r="CG13472" s="49"/>
    </row>
    <row r="13473" spans="85:85" hidden="1" x14ac:dyDescent="0.25">
      <c r="CG13473" s="49"/>
    </row>
    <row r="13474" spans="85:85" hidden="1" x14ac:dyDescent="0.25">
      <c r="CG13474" s="49"/>
    </row>
    <row r="13475" spans="85:85" hidden="1" x14ac:dyDescent="0.25">
      <c r="CG13475" s="49"/>
    </row>
    <row r="13476" spans="85:85" hidden="1" x14ac:dyDescent="0.25">
      <c r="CG13476" s="49"/>
    </row>
    <row r="13477" spans="85:85" hidden="1" x14ac:dyDescent="0.25">
      <c r="CG13477" s="49"/>
    </row>
    <row r="13478" spans="85:85" hidden="1" x14ac:dyDescent="0.25">
      <c r="CG13478" s="49"/>
    </row>
    <row r="13479" spans="85:85" hidden="1" x14ac:dyDescent="0.25">
      <c r="CG13479" s="49"/>
    </row>
    <row r="13480" spans="85:85" hidden="1" x14ac:dyDescent="0.25">
      <c r="CG13480" s="49"/>
    </row>
    <row r="13481" spans="85:85" hidden="1" x14ac:dyDescent="0.25">
      <c r="CG13481" s="49"/>
    </row>
    <row r="13482" spans="85:85" hidden="1" x14ac:dyDescent="0.25">
      <c r="CG13482" s="49"/>
    </row>
    <row r="13483" spans="85:85" hidden="1" x14ac:dyDescent="0.25">
      <c r="CG13483" s="49"/>
    </row>
    <row r="13484" spans="85:85" hidden="1" x14ac:dyDescent="0.25">
      <c r="CG13484" s="49"/>
    </row>
    <row r="13485" spans="85:85" hidden="1" x14ac:dyDescent="0.25">
      <c r="CG13485" s="49"/>
    </row>
    <row r="13486" spans="85:85" hidden="1" x14ac:dyDescent="0.25">
      <c r="CG13486" s="49"/>
    </row>
    <row r="13487" spans="85:85" hidden="1" x14ac:dyDescent="0.25">
      <c r="CG13487" s="49"/>
    </row>
    <row r="13488" spans="85:85" hidden="1" x14ac:dyDescent="0.25">
      <c r="CG13488" s="49"/>
    </row>
    <row r="13489" spans="85:85" hidden="1" x14ac:dyDescent="0.25">
      <c r="CG13489" s="49"/>
    </row>
    <row r="13490" spans="85:85" hidden="1" x14ac:dyDescent="0.25">
      <c r="CG13490" s="49"/>
    </row>
    <row r="13491" spans="85:85" hidden="1" x14ac:dyDescent="0.25">
      <c r="CG13491" s="49"/>
    </row>
    <row r="13492" spans="85:85" hidden="1" x14ac:dyDescent="0.25">
      <c r="CG13492" s="49"/>
    </row>
    <row r="13493" spans="85:85" hidden="1" x14ac:dyDescent="0.25">
      <c r="CG13493" s="49"/>
    </row>
    <row r="13494" spans="85:85" hidden="1" x14ac:dyDescent="0.25">
      <c r="CG13494" s="49"/>
    </row>
    <row r="13495" spans="85:85" hidden="1" x14ac:dyDescent="0.25">
      <c r="CG13495" s="49"/>
    </row>
    <row r="13496" spans="85:85" hidden="1" x14ac:dyDescent="0.25">
      <c r="CG13496" s="49"/>
    </row>
    <row r="13497" spans="85:85" hidden="1" x14ac:dyDescent="0.25">
      <c r="CG13497" s="49"/>
    </row>
    <row r="13498" spans="85:85" hidden="1" x14ac:dyDescent="0.25">
      <c r="CG13498" s="49"/>
    </row>
    <row r="13499" spans="85:85" hidden="1" x14ac:dyDescent="0.25">
      <c r="CG13499" s="49"/>
    </row>
    <row r="13500" spans="85:85" hidden="1" x14ac:dyDescent="0.25">
      <c r="CG13500" s="49"/>
    </row>
    <row r="13501" spans="85:85" hidden="1" x14ac:dyDescent="0.25">
      <c r="CG13501" s="49"/>
    </row>
    <row r="13502" spans="85:85" hidden="1" x14ac:dyDescent="0.25">
      <c r="CG13502" s="49"/>
    </row>
    <row r="13503" spans="85:85" hidden="1" x14ac:dyDescent="0.25">
      <c r="CG13503" s="49"/>
    </row>
    <row r="13504" spans="85:85" hidden="1" x14ac:dyDescent="0.25">
      <c r="CG13504" s="49"/>
    </row>
    <row r="13505" spans="85:85" hidden="1" x14ac:dyDescent="0.25">
      <c r="CG13505" s="49"/>
    </row>
    <row r="13506" spans="85:85" hidden="1" x14ac:dyDescent="0.25">
      <c r="CG13506" s="49"/>
    </row>
    <row r="13507" spans="85:85" hidden="1" x14ac:dyDescent="0.25">
      <c r="CG13507" s="49"/>
    </row>
    <row r="13508" spans="85:85" hidden="1" x14ac:dyDescent="0.25">
      <c r="CG13508" s="49"/>
    </row>
    <row r="13509" spans="85:85" hidden="1" x14ac:dyDescent="0.25">
      <c r="CG13509" s="49"/>
    </row>
    <row r="13510" spans="85:85" hidden="1" x14ac:dyDescent="0.25">
      <c r="CG13510" s="49"/>
    </row>
    <row r="13511" spans="85:85" hidden="1" x14ac:dyDescent="0.25">
      <c r="CG13511" s="49"/>
    </row>
    <row r="13512" spans="85:85" hidden="1" x14ac:dyDescent="0.25">
      <c r="CG13512" s="49"/>
    </row>
    <row r="13513" spans="85:85" hidden="1" x14ac:dyDescent="0.25">
      <c r="CG13513" s="49"/>
    </row>
    <row r="13514" spans="85:85" hidden="1" x14ac:dyDescent="0.25">
      <c r="CG13514" s="49"/>
    </row>
    <row r="13515" spans="85:85" hidden="1" x14ac:dyDescent="0.25">
      <c r="CG13515" s="49"/>
    </row>
    <row r="13516" spans="85:85" hidden="1" x14ac:dyDescent="0.25">
      <c r="CG13516" s="49"/>
    </row>
    <row r="13517" spans="85:85" hidden="1" x14ac:dyDescent="0.25">
      <c r="CG13517" s="49"/>
    </row>
    <row r="13518" spans="85:85" hidden="1" x14ac:dyDescent="0.25">
      <c r="CG13518" s="49"/>
    </row>
    <row r="13519" spans="85:85" hidden="1" x14ac:dyDescent="0.25">
      <c r="CG13519" s="49"/>
    </row>
    <row r="13520" spans="85:85" hidden="1" x14ac:dyDescent="0.25">
      <c r="CG13520" s="49"/>
    </row>
    <row r="13521" spans="85:85" hidden="1" x14ac:dyDescent="0.25">
      <c r="CG13521" s="49"/>
    </row>
    <row r="13522" spans="85:85" hidden="1" x14ac:dyDescent="0.25">
      <c r="CG13522" s="49"/>
    </row>
    <row r="13523" spans="85:85" hidden="1" x14ac:dyDescent="0.25">
      <c r="CG13523" s="49"/>
    </row>
    <row r="13524" spans="85:85" hidden="1" x14ac:dyDescent="0.25">
      <c r="CG13524" s="49"/>
    </row>
    <row r="13525" spans="85:85" hidden="1" x14ac:dyDescent="0.25">
      <c r="CG13525" s="49"/>
    </row>
    <row r="13526" spans="85:85" hidden="1" x14ac:dyDescent="0.25">
      <c r="CG13526" s="49"/>
    </row>
    <row r="13527" spans="85:85" hidden="1" x14ac:dyDescent="0.25">
      <c r="CG13527" s="49"/>
    </row>
    <row r="13528" spans="85:85" hidden="1" x14ac:dyDescent="0.25">
      <c r="CG13528" s="49"/>
    </row>
    <row r="13529" spans="85:85" hidden="1" x14ac:dyDescent="0.25">
      <c r="CG13529" s="49"/>
    </row>
    <row r="13530" spans="85:85" hidden="1" x14ac:dyDescent="0.25">
      <c r="CG13530" s="49"/>
    </row>
    <row r="13531" spans="85:85" hidden="1" x14ac:dyDescent="0.25">
      <c r="CG13531" s="49"/>
    </row>
    <row r="13532" spans="85:85" hidden="1" x14ac:dyDescent="0.25">
      <c r="CG13532" s="49"/>
    </row>
    <row r="13533" spans="85:85" hidden="1" x14ac:dyDescent="0.25">
      <c r="CG13533" s="49"/>
    </row>
    <row r="13534" spans="85:85" hidden="1" x14ac:dyDescent="0.25">
      <c r="CG13534" s="49"/>
    </row>
    <row r="13535" spans="85:85" hidden="1" x14ac:dyDescent="0.25">
      <c r="CG13535" s="49"/>
    </row>
    <row r="13536" spans="85:85" hidden="1" x14ac:dyDescent="0.25">
      <c r="CG13536" s="49"/>
    </row>
    <row r="13537" spans="85:85" hidden="1" x14ac:dyDescent="0.25">
      <c r="CG13537" s="49"/>
    </row>
    <row r="13538" spans="85:85" hidden="1" x14ac:dyDescent="0.25">
      <c r="CG13538" s="49"/>
    </row>
    <row r="13539" spans="85:85" hidden="1" x14ac:dyDescent="0.25">
      <c r="CG13539" s="49"/>
    </row>
    <row r="13540" spans="85:85" hidden="1" x14ac:dyDescent="0.25">
      <c r="CG13540" s="49"/>
    </row>
    <row r="13541" spans="85:85" hidden="1" x14ac:dyDescent="0.25">
      <c r="CG13541" s="49"/>
    </row>
    <row r="13542" spans="85:85" hidden="1" x14ac:dyDescent="0.25">
      <c r="CG13542" s="49"/>
    </row>
    <row r="13543" spans="85:85" hidden="1" x14ac:dyDescent="0.25">
      <c r="CG13543" s="49"/>
    </row>
    <row r="13544" spans="85:85" hidden="1" x14ac:dyDescent="0.25">
      <c r="CG13544" s="49"/>
    </row>
    <row r="13545" spans="85:85" hidden="1" x14ac:dyDescent="0.25">
      <c r="CG13545" s="49"/>
    </row>
    <row r="13546" spans="85:85" hidden="1" x14ac:dyDescent="0.25">
      <c r="CG13546" s="49"/>
    </row>
    <row r="13547" spans="85:85" hidden="1" x14ac:dyDescent="0.25">
      <c r="CG13547" s="49"/>
    </row>
    <row r="13548" spans="85:85" hidden="1" x14ac:dyDescent="0.25">
      <c r="CG13548" s="49"/>
    </row>
    <row r="13549" spans="85:85" hidden="1" x14ac:dyDescent="0.25">
      <c r="CG13549" s="49"/>
    </row>
    <row r="13550" spans="85:85" hidden="1" x14ac:dyDescent="0.25">
      <c r="CG13550" s="49"/>
    </row>
    <row r="13551" spans="85:85" hidden="1" x14ac:dyDescent="0.25">
      <c r="CG13551" s="49"/>
    </row>
    <row r="13552" spans="85:85" hidden="1" x14ac:dyDescent="0.25">
      <c r="CG13552" s="49"/>
    </row>
    <row r="13553" spans="85:85" hidden="1" x14ac:dyDescent="0.25">
      <c r="CG13553" s="49"/>
    </row>
    <row r="13554" spans="85:85" hidden="1" x14ac:dyDescent="0.25">
      <c r="CG13554" s="49"/>
    </row>
    <row r="13555" spans="85:85" hidden="1" x14ac:dyDescent="0.25">
      <c r="CG13555" s="49"/>
    </row>
    <row r="13556" spans="85:85" hidden="1" x14ac:dyDescent="0.25">
      <c r="CG13556" s="49"/>
    </row>
    <row r="13557" spans="85:85" hidden="1" x14ac:dyDescent="0.25">
      <c r="CG13557" s="49"/>
    </row>
    <row r="13558" spans="85:85" hidden="1" x14ac:dyDescent="0.25">
      <c r="CG13558" s="49"/>
    </row>
    <row r="13559" spans="85:85" hidden="1" x14ac:dyDescent="0.25">
      <c r="CG13559" s="49"/>
    </row>
    <row r="13560" spans="85:85" hidden="1" x14ac:dyDescent="0.25">
      <c r="CG13560" s="49"/>
    </row>
    <row r="13561" spans="85:85" hidden="1" x14ac:dyDescent="0.25">
      <c r="CG13561" s="49"/>
    </row>
    <row r="13562" spans="85:85" hidden="1" x14ac:dyDescent="0.25">
      <c r="CG13562" s="49"/>
    </row>
    <row r="13563" spans="85:85" hidden="1" x14ac:dyDescent="0.25">
      <c r="CG13563" s="49"/>
    </row>
    <row r="13564" spans="85:85" hidden="1" x14ac:dyDescent="0.25">
      <c r="CG13564" s="49"/>
    </row>
    <row r="13565" spans="85:85" hidden="1" x14ac:dyDescent="0.25">
      <c r="CG13565" s="49"/>
    </row>
    <row r="13566" spans="85:85" hidden="1" x14ac:dyDescent="0.25">
      <c r="CG13566" s="49"/>
    </row>
    <row r="13567" spans="85:85" hidden="1" x14ac:dyDescent="0.25">
      <c r="CG13567" s="49"/>
    </row>
    <row r="13568" spans="85:85" hidden="1" x14ac:dyDescent="0.25">
      <c r="CG13568" s="49"/>
    </row>
    <row r="13569" spans="85:85" hidden="1" x14ac:dyDescent="0.25">
      <c r="CG13569" s="49"/>
    </row>
    <row r="13570" spans="85:85" hidden="1" x14ac:dyDescent="0.25">
      <c r="CG13570" s="49"/>
    </row>
    <row r="13571" spans="85:85" hidden="1" x14ac:dyDescent="0.25">
      <c r="CG13571" s="49"/>
    </row>
    <row r="13572" spans="85:85" hidden="1" x14ac:dyDescent="0.25">
      <c r="CG13572" s="49"/>
    </row>
    <row r="13573" spans="85:85" hidden="1" x14ac:dyDescent="0.25">
      <c r="CG13573" s="49"/>
    </row>
    <row r="13574" spans="85:85" hidden="1" x14ac:dyDescent="0.25">
      <c r="CG13574" s="49"/>
    </row>
    <row r="13575" spans="85:85" hidden="1" x14ac:dyDescent="0.25">
      <c r="CG13575" s="49"/>
    </row>
    <row r="13576" spans="85:85" hidden="1" x14ac:dyDescent="0.25">
      <c r="CG13576" s="49"/>
    </row>
    <row r="13577" spans="85:85" hidden="1" x14ac:dyDescent="0.25">
      <c r="CG13577" s="49"/>
    </row>
    <row r="13578" spans="85:85" hidden="1" x14ac:dyDescent="0.25">
      <c r="CG13578" s="49"/>
    </row>
    <row r="13579" spans="85:85" hidden="1" x14ac:dyDescent="0.25">
      <c r="CG13579" s="49"/>
    </row>
    <row r="13580" spans="85:85" hidden="1" x14ac:dyDescent="0.25">
      <c r="CG13580" s="49"/>
    </row>
    <row r="13581" spans="85:85" hidden="1" x14ac:dyDescent="0.25">
      <c r="CG13581" s="49"/>
    </row>
    <row r="13582" spans="85:85" hidden="1" x14ac:dyDescent="0.25">
      <c r="CG13582" s="49"/>
    </row>
    <row r="13583" spans="85:85" hidden="1" x14ac:dyDescent="0.25">
      <c r="CG13583" s="49"/>
    </row>
    <row r="13584" spans="85:85" hidden="1" x14ac:dyDescent="0.25">
      <c r="CG13584" s="49"/>
    </row>
    <row r="13585" spans="85:85" hidden="1" x14ac:dyDescent="0.25">
      <c r="CG13585" s="49"/>
    </row>
    <row r="13586" spans="85:85" hidden="1" x14ac:dyDescent="0.25">
      <c r="CG13586" s="49"/>
    </row>
    <row r="13587" spans="85:85" hidden="1" x14ac:dyDescent="0.25">
      <c r="CG13587" s="49"/>
    </row>
    <row r="13588" spans="85:85" hidden="1" x14ac:dyDescent="0.25">
      <c r="CG13588" s="49"/>
    </row>
    <row r="13589" spans="85:85" hidden="1" x14ac:dyDescent="0.25">
      <c r="CG13589" s="49"/>
    </row>
    <row r="13590" spans="85:85" hidden="1" x14ac:dyDescent="0.25">
      <c r="CG13590" s="49"/>
    </row>
    <row r="13591" spans="85:85" hidden="1" x14ac:dyDescent="0.25">
      <c r="CG13591" s="49"/>
    </row>
    <row r="13592" spans="85:85" hidden="1" x14ac:dyDescent="0.25">
      <c r="CG13592" s="49"/>
    </row>
    <row r="13593" spans="85:85" hidden="1" x14ac:dyDescent="0.25">
      <c r="CG13593" s="49"/>
    </row>
    <row r="13594" spans="85:85" hidden="1" x14ac:dyDescent="0.25">
      <c r="CG13594" s="49"/>
    </row>
    <row r="13595" spans="85:85" hidden="1" x14ac:dyDescent="0.25">
      <c r="CG13595" s="49"/>
    </row>
    <row r="13596" spans="85:85" hidden="1" x14ac:dyDescent="0.25">
      <c r="CG13596" s="49"/>
    </row>
    <row r="13597" spans="85:85" hidden="1" x14ac:dyDescent="0.25">
      <c r="CG13597" s="49"/>
    </row>
    <row r="13598" spans="85:85" hidden="1" x14ac:dyDescent="0.25">
      <c r="CG13598" s="49"/>
    </row>
    <row r="13599" spans="85:85" hidden="1" x14ac:dyDescent="0.25">
      <c r="CG13599" s="49"/>
    </row>
    <row r="13600" spans="85:85" hidden="1" x14ac:dyDescent="0.25">
      <c r="CG13600" s="49"/>
    </row>
    <row r="13601" spans="85:85" hidden="1" x14ac:dyDescent="0.25">
      <c r="CG13601" s="49"/>
    </row>
    <row r="13602" spans="85:85" hidden="1" x14ac:dyDescent="0.25">
      <c r="CG13602" s="49"/>
    </row>
    <row r="13603" spans="85:85" hidden="1" x14ac:dyDescent="0.25">
      <c r="CG13603" s="49"/>
    </row>
    <row r="13604" spans="85:85" hidden="1" x14ac:dyDescent="0.25">
      <c r="CG13604" s="49"/>
    </row>
    <row r="13605" spans="85:85" hidden="1" x14ac:dyDescent="0.25">
      <c r="CG13605" s="49"/>
    </row>
    <row r="13606" spans="85:85" hidden="1" x14ac:dyDescent="0.25">
      <c r="CG13606" s="49"/>
    </row>
    <row r="13607" spans="85:85" hidden="1" x14ac:dyDescent="0.25">
      <c r="CG13607" s="49"/>
    </row>
    <row r="13608" spans="85:85" hidden="1" x14ac:dyDescent="0.25">
      <c r="CG13608" s="49"/>
    </row>
    <row r="13609" spans="85:85" hidden="1" x14ac:dyDescent="0.25">
      <c r="CG13609" s="49"/>
    </row>
    <row r="13610" spans="85:85" hidden="1" x14ac:dyDescent="0.25">
      <c r="CG13610" s="49"/>
    </row>
    <row r="13611" spans="85:85" hidden="1" x14ac:dyDescent="0.25">
      <c r="CG13611" s="49"/>
    </row>
    <row r="13612" spans="85:85" hidden="1" x14ac:dyDescent="0.25">
      <c r="CG13612" s="49"/>
    </row>
    <row r="13613" spans="85:85" hidden="1" x14ac:dyDescent="0.25">
      <c r="CG13613" s="49"/>
    </row>
    <row r="13614" spans="85:85" hidden="1" x14ac:dyDescent="0.25">
      <c r="CG13614" s="49"/>
    </row>
    <row r="13615" spans="85:85" hidden="1" x14ac:dyDescent="0.25">
      <c r="CG13615" s="49"/>
    </row>
    <row r="13616" spans="85:85" hidden="1" x14ac:dyDescent="0.25">
      <c r="CG13616" s="49"/>
    </row>
    <row r="13617" spans="85:85" hidden="1" x14ac:dyDescent="0.25">
      <c r="CG13617" s="49"/>
    </row>
    <row r="13618" spans="85:85" hidden="1" x14ac:dyDescent="0.25">
      <c r="CG13618" s="49"/>
    </row>
    <row r="13619" spans="85:85" hidden="1" x14ac:dyDescent="0.25">
      <c r="CG13619" s="49"/>
    </row>
    <row r="13620" spans="85:85" hidden="1" x14ac:dyDescent="0.25">
      <c r="CG13620" s="49"/>
    </row>
    <row r="13621" spans="85:85" hidden="1" x14ac:dyDescent="0.25">
      <c r="CG13621" s="49"/>
    </row>
    <row r="13622" spans="85:85" hidden="1" x14ac:dyDescent="0.25">
      <c r="CG13622" s="49"/>
    </row>
    <row r="13623" spans="85:85" hidden="1" x14ac:dyDescent="0.25">
      <c r="CG13623" s="49"/>
    </row>
    <row r="13624" spans="85:85" hidden="1" x14ac:dyDescent="0.25">
      <c r="CG13624" s="49"/>
    </row>
    <row r="13625" spans="85:85" hidden="1" x14ac:dyDescent="0.25">
      <c r="CG13625" s="49"/>
    </row>
    <row r="13626" spans="85:85" hidden="1" x14ac:dyDescent="0.25">
      <c r="CG13626" s="49"/>
    </row>
    <row r="13627" spans="85:85" hidden="1" x14ac:dyDescent="0.25">
      <c r="CG13627" s="49"/>
    </row>
    <row r="13628" spans="85:85" hidden="1" x14ac:dyDescent="0.25">
      <c r="CG13628" s="49"/>
    </row>
    <row r="13629" spans="85:85" hidden="1" x14ac:dyDescent="0.25">
      <c r="CG13629" s="49"/>
    </row>
    <row r="13630" spans="85:85" hidden="1" x14ac:dyDescent="0.25">
      <c r="CG13630" s="49"/>
    </row>
    <row r="13631" spans="85:85" hidden="1" x14ac:dyDescent="0.25">
      <c r="CG13631" s="49"/>
    </row>
    <row r="13632" spans="85:85" hidden="1" x14ac:dyDescent="0.25">
      <c r="CG13632" s="49"/>
    </row>
    <row r="13633" spans="85:85" hidden="1" x14ac:dyDescent="0.25">
      <c r="CG13633" s="49"/>
    </row>
    <row r="13634" spans="85:85" hidden="1" x14ac:dyDescent="0.25">
      <c r="CG13634" s="49"/>
    </row>
    <row r="13635" spans="85:85" hidden="1" x14ac:dyDescent="0.25">
      <c r="CG13635" s="49"/>
    </row>
    <row r="13636" spans="85:85" hidden="1" x14ac:dyDescent="0.25">
      <c r="CG13636" s="49"/>
    </row>
    <row r="13637" spans="85:85" hidden="1" x14ac:dyDescent="0.25">
      <c r="CG13637" s="49"/>
    </row>
    <row r="13638" spans="85:85" hidden="1" x14ac:dyDescent="0.25">
      <c r="CG13638" s="49"/>
    </row>
    <row r="13639" spans="85:85" hidden="1" x14ac:dyDescent="0.25">
      <c r="CG13639" s="49"/>
    </row>
    <row r="13640" spans="85:85" hidden="1" x14ac:dyDescent="0.25">
      <c r="CG13640" s="49"/>
    </row>
    <row r="13641" spans="85:85" hidden="1" x14ac:dyDescent="0.25">
      <c r="CG13641" s="49"/>
    </row>
    <row r="13642" spans="85:85" hidden="1" x14ac:dyDescent="0.25">
      <c r="CG13642" s="49"/>
    </row>
    <row r="13643" spans="85:85" hidden="1" x14ac:dyDescent="0.25">
      <c r="CG13643" s="49"/>
    </row>
    <row r="13644" spans="85:85" hidden="1" x14ac:dyDescent="0.25">
      <c r="CG13644" s="49"/>
    </row>
    <row r="13645" spans="85:85" hidden="1" x14ac:dyDescent="0.25">
      <c r="CG13645" s="49"/>
    </row>
    <row r="13646" spans="85:85" hidden="1" x14ac:dyDescent="0.25">
      <c r="CG13646" s="49"/>
    </row>
    <row r="13647" spans="85:85" hidden="1" x14ac:dyDescent="0.25">
      <c r="CG13647" s="49"/>
    </row>
    <row r="13648" spans="85:85" hidden="1" x14ac:dyDescent="0.25">
      <c r="CG13648" s="49"/>
    </row>
    <row r="13649" spans="85:85" hidden="1" x14ac:dyDescent="0.25">
      <c r="CG13649" s="49"/>
    </row>
    <row r="13650" spans="85:85" hidden="1" x14ac:dyDescent="0.25">
      <c r="CG13650" s="49"/>
    </row>
    <row r="13651" spans="85:85" hidden="1" x14ac:dyDescent="0.25">
      <c r="CG13651" s="49"/>
    </row>
    <row r="13652" spans="85:85" hidden="1" x14ac:dyDescent="0.25">
      <c r="CG13652" s="49"/>
    </row>
    <row r="13653" spans="85:85" hidden="1" x14ac:dyDescent="0.25">
      <c r="CG13653" s="49"/>
    </row>
    <row r="13654" spans="85:85" hidden="1" x14ac:dyDescent="0.25">
      <c r="CG13654" s="49"/>
    </row>
    <row r="13655" spans="85:85" hidden="1" x14ac:dyDescent="0.25">
      <c r="CG13655" s="49"/>
    </row>
    <row r="13656" spans="85:85" hidden="1" x14ac:dyDescent="0.25">
      <c r="CG13656" s="49"/>
    </row>
    <row r="13657" spans="85:85" hidden="1" x14ac:dyDescent="0.25">
      <c r="CG13657" s="49"/>
    </row>
    <row r="13658" spans="85:85" hidden="1" x14ac:dyDescent="0.25">
      <c r="CG13658" s="49"/>
    </row>
    <row r="13659" spans="85:85" hidden="1" x14ac:dyDescent="0.25">
      <c r="CG13659" s="49"/>
    </row>
    <row r="13660" spans="85:85" hidden="1" x14ac:dyDescent="0.25">
      <c r="CG13660" s="49"/>
    </row>
    <row r="13661" spans="85:85" hidden="1" x14ac:dyDescent="0.25">
      <c r="CG13661" s="49"/>
    </row>
    <row r="13662" spans="85:85" hidden="1" x14ac:dyDescent="0.25">
      <c r="CG13662" s="49"/>
    </row>
    <row r="13663" spans="85:85" hidden="1" x14ac:dyDescent="0.25">
      <c r="CG13663" s="49"/>
    </row>
    <row r="13664" spans="85:85" hidden="1" x14ac:dyDescent="0.25">
      <c r="CG13664" s="49"/>
    </row>
    <row r="13665" spans="85:85" hidden="1" x14ac:dyDescent="0.25">
      <c r="CG13665" s="49"/>
    </row>
    <row r="13666" spans="85:85" hidden="1" x14ac:dyDescent="0.25">
      <c r="CG13666" s="49"/>
    </row>
    <row r="13667" spans="85:85" hidden="1" x14ac:dyDescent="0.25">
      <c r="CG13667" s="49"/>
    </row>
    <row r="13668" spans="85:85" hidden="1" x14ac:dyDescent="0.25">
      <c r="CG13668" s="49"/>
    </row>
    <row r="13669" spans="85:85" hidden="1" x14ac:dyDescent="0.25">
      <c r="CG13669" s="49"/>
    </row>
    <row r="13670" spans="85:85" hidden="1" x14ac:dyDescent="0.25">
      <c r="CG13670" s="49"/>
    </row>
    <row r="13671" spans="85:85" hidden="1" x14ac:dyDescent="0.25">
      <c r="CG13671" s="49"/>
    </row>
    <row r="13672" spans="85:85" hidden="1" x14ac:dyDescent="0.25">
      <c r="CG13672" s="49"/>
    </row>
    <row r="13673" spans="85:85" hidden="1" x14ac:dyDescent="0.25">
      <c r="CG13673" s="49"/>
    </row>
    <row r="13674" spans="85:85" hidden="1" x14ac:dyDescent="0.25">
      <c r="CG13674" s="49"/>
    </row>
    <row r="13675" spans="85:85" hidden="1" x14ac:dyDescent="0.25">
      <c r="CG13675" s="49"/>
    </row>
    <row r="13676" spans="85:85" hidden="1" x14ac:dyDescent="0.25">
      <c r="CG13676" s="49"/>
    </row>
    <row r="13677" spans="85:85" hidden="1" x14ac:dyDescent="0.25">
      <c r="CG13677" s="49"/>
    </row>
    <row r="13678" spans="85:85" hidden="1" x14ac:dyDescent="0.25">
      <c r="CG13678" s="49"/>
    </row>
    <row r="13679" spans="85:85" hidden="1" x14ac:dyDescent="0.25">
      <c r="CG13679" s="49"/>
    </row>
    <row r="13680" spans="85:85" hidden="1" x14ac:dyDescent="0.25">
      <c r="CG13680" s="49"/>
    </row>
    <row r="13681" spans="85:85" hidden="1" x14ac:dyDescent="0.25">
      <c r="CG13681" s="49"/>
    </row>
    <row r="13682" spans="85:85" hidden="1" x14ac:dyDescent="0.25">
      <c r="CG13682" s="49"/>
    </row>
    <row r="13683" spans="85:85" hidden="1" x14ac:dyDescent="0.25">
      <c r="CG13683" s="49"/>
    </row>
    <row r="13684" spans="85:85" hidden="1" x14ac:dyDescent="0.25">
      <c r="CG13684" s="49"/>
    </row>
    <row r="13685" spans="85:85" hidden="1" x14ac:dyDescent="0.25">
      <c r="CG13685" s="49"/>
    </row>
    <row r="13686" spans="85:85" hidden="1" x14ac:dyDescent="0.25">
      <c r="CG13686" s="49"/>
    </row>
    <row r="13687" spans="85:85" hidden="1" x14ac:dyDescent="0.25">
      <c r="CG13687" s="49"/>
    </row>
    <row r="13688" spans="85:85" hidden="1" x14ac:dyDescent="0.25">
      <c r="CG13688" s="49"/>
    </row>
    <row r="13689" spans="85:85" hidden="1" x14ac:dyDescent="0.25">
      <c r="CG13689" s="49"/>
    </row>
    <row r="13690" spans="85:85" hidden="1" x14ac:dyDescent="0.25">
      <c r="CG13690" s="49"/>
    </row>
    <row r="13691" spans="85:85" hidden="1" x14ac:dyDescent="0.25">
      <c r="CG13691" s="49"/>
    </row>
    <row r="13692" spans="85:85" hidden="1" x14ac:dyDescent="0.25">
      <c r="CG13692" s="49"/>
    </row>
    <row r="13693" spans="85:85" hidden="1" x14ac:dyDescent="0.25">
      <c r="CG13693" s="49"/>
    </row>
    <row r="13694" spans="85:85" hidden="1" x14ac:dyDescent="0.25">
      <c r="CG13694" s="49"/>
    </row>
    <row r="13695" spans="85:85" hidden="1" x14ac:dyDescent="0.25">
      <c r="CG13695" s="49"/>
    </row>
    <row r="13696" spans="85:85" hidden="1" x14ac:dyDescent="0.25">
      <c r="CG13696" s="49"/>
    </row>
    <row r="13697" spans="85:85" hidden="1" x14ac:dyDescent="0.25">
      <c r="CG13697" s="49"/>
    </row>
    <row r="13698" spans="85:85" hidden="1" x14ac:dyDescent="0.25">
      <c r="CG13698" s="49"/>
    </row>
    <row r="13699" spans="85:85" hidden="1" x14ac:dyDescent="0.25">
      <c r="CG13699" s="49"/>
    </row>
    <row r="13700" spans="85:85" hidden="1" x14ac:dyDescent="0.25">
      <c r="CG13700" s="49"/>
    </row>
    <row r="13701" spans="85:85" hidden="1" x14ac:dyDescent="0.25">
      <c r="CG13701" s="49"/>
    </row>
    <row r="13702" spans="85:85" hidden="1" x14ac:dyDescent="0.25">
      <c r="CG13702" s="49"/>
    </row>
    <row r="13703" spans="85:85" hidden="1" x14ac:dyDescent="0.25">
      <c r="CG13703" s="49"/>
    </row>
    <row r="13704" spans="85:85" hidden="1" x14ac:dyDescent="0.25">
      <c r="CG13704" s="49"/>
    </row>
    <row r="13705" spans="85:85" hidden="1" x14ac:dyDescent="0.25">
      <c r="CG13705" s="49"/>
    </row>
    <row r="13706" spans="85:85" hidden="1" x14ac:dyDescent="0.25">
      <c r="CG13706" s="49"/>
    </row>
    <row r="13707" spans="85:85" hidden="1" x14ac:dyDescent="0.25">
      <c r="CG13707" s="49"/>
    </row>
    <row r="13708" spans="85:85" hidden="1" x14ac:dyDescent="0.25">
      <c r="CG13708" s="49"/>
    </row>
    <row r="13709" spans="85:85" hidden="1" x14ac:dyDescent="0.25">
      <c r="CG13709" s="49"/>
    </row>
    <row r="13710" spans="85:85" hidden="1" x14ac:dyDescent="0.25">
      <c r="CG13710" s="49"/>
    </row>
    <row r="13711" spans="85:85" hidden="1" x14ac:dyDescent="0.25">
      <c r="CG13711" s="49"/>
    </row>
    <row r="13712" spans="85:85" hidden="1" x14ac:dyDescent="0.25">
      <c r="CG13712" s="49"/>
    </row>
    <row r="13713" spans="85:85" hidden="1" x14ac:dyDescent="0.25">
      <c r="CG13713" s="49"/>
    </row>
    <row r="13714" spans="85:85" hidden="1" x14ac:dyDescent="0.25">
      <c r="CG13714" s="49"/>
    </row>
    <row r="13715" spans="85:85" hidden="1" x14ac:dyDescent="0.25">
      <c r="CG13715" s="49"/>
    </row>
    <row r="13716" spans="85:85" hidden="1" x14ac:dyDescent="0.25">
      <c r="CG13716" s="49"/>
    </row>
    <row r="13717" spans="85:85" hidden="1" x14ac:dyDescent="0.25">
      <c r="CG13717" s="49"/>
    </row>
    <row r="13718" spans="85:85" hidden="1" x14ac:dyDescent="0.25">
      <c r="CG13718" s="49"/>
    </row>
    <row r="13719" spans="85:85" hidden="1" x14ac:dyDescent="0.25">
      <c r="CG13719" s="49"/>
    </row>
    <row r="13720" spans="85:85" hidden="1" x14ac:dyDescent="0.25">
      <c r="CG13720" s="49"/>
    </row>
    <row r="13721" spans="85:85" hidden="1" x14ac:dyDescent="0.25">
      <c r="CG13721" s="49"/>
    </row>
    <row r="13722" spans="85:85" hidden="1" x14ac:dyDescent="0.25">
      <c r="CG13722" s="49"/>
    </row>
    <row r="13723" spans="85:85" hidden="1" x14ac:dyDescent="0.25">
      <c r="CG13723" s="49"/>
    </row>
    <row r="13724" spans="85:85" hidden="1" x14ac:dyDescent="0.25">
      <c r="CG13724" s="49"/>
    </row>
    <row r="13725" spans="85:85" hidden="1" x14ac:dyDescent="0.25">
      <c r="CG13725" s="49"/>
    </row>
    <row r="13726" spans="85:85" hidden="1" x14ac:dyDescent="0.25">
      <c r="CG13726" s="49"/>
    </row>
    <row r="13727" spans="85:85" hidden="1" x14ac:dyDescent="0.25">
      <c r="CG13727" s="49"/>
    </row>
    <row r="13728" spans="85:85" hidden="1" x14ac:dyDescent="0.25">
      <c r="CG13728" s="49"/>
    </row>
    <row r="13729" spans="85:85" hidden="1" x14ac:dyDescent="0.25">
      <c r="CG13729" s="49"/>
    </row>
    <row r="13730" spans="85:85" hidden="1" x14ac:dyDescent="0.25">
      <c r="CG13730" s="49"/>
    </row>
    <row r="13731" spans="85:85" hidden="1" x14ac:dyDescent="0.25">
      <c r="CG13731" s="49"/>
    </row>
    <row r="13732" spans="85:85" hidden="1" x14ac:dyDescent="0.25">
      <c r="CG13732" s="49"/>
    </row>
    <row r="13733" spans="85:85" hidden="1" x14ac:dyDescent="0.25">
      <c r="CG13733" s="49"/>
    </row>
    <row r="13734" spans="85:85" hidden="1" x14ac:dyDescent="0.25">
      <c r="CG13734" s="49"/>
    </row>
    <row r="13735" spans="85:85" hidden="1" x14ac:dyDescent="0.25">
      <c r="CG13735" s="49"/>
    </row>
    <row r="13736" spans="85:85" hidden="1" x14ac:dyDescent="0.25">
      <c r="CG13736" s="49"/>
    </row>
    <row r="13737" spans="85:85" hidden="1" x14ac:dyDescent="0.25">
      <c r="CG13737" s="49"/>
    </row>
    <row r="13738" spans="85:85" hidden="1" x14ac:dyDescent="0.25">
      <c r="CG13738" s="49"/>
    </row>
    <row r="13739" spans="85:85" hidden="1" x14ac:dyDescent="0.25">
      <c r="CG13739" s="49"/>
    </row>
    <row r="13740" spans="85:85" hidden="1" x14ac:dyDescent="0.25">
      <c r="CG13740" s="49"/>
    </row>
    <row r="13741" spans="85:85" hidden="1" x14ac:dyDescent="0.25">
      <c r="CG13741" s="49"/>
    </row>
    <row r="13742" spans="85:85" hidden="1" x14ac:dyDescent="0.25">
      <c r="CG13742" s="49"/>
    </row>
    <row r="13743" spans="85:85" hidden="1" x14ac:dyDescent="0.25">
      <c r="CG13743" s="49"/>
    </row>
    <row r="13744" spans="85:85" hidden="1" x14ac:dyDescent="0.25">
      <c r="CG13744" s="49"/>
    </row>
    <row r="13745" spans="85:85" hidden="1" x14ac:dyDescent="0.25">
      <c r="CG13745" s="49"/>
    </row>
    <row r="13746" spans="85:85" hidden="1" x14ac:dyDescent="0.25">
      <c r="CG13746" s="49"/>
    </row>
    <row r="13747" spans="85:85" hidden="1" x14ac:dyDescent="0.25">
      <c r="CG13747" s="49"/>
    </row>
    <row r="13748" spans="85:85" hidden="1" x14ac:dyDescent="0.25">
      <c r="CG13748" s="49"/>
    </row>
    <row r="13749" spans="85:85" hidden="1" x14ac:dyDescent="0.25">
      <c r="CG13749" s="49"/>
    </row>
    <row r="13750" spans="85:85" hidden="1" x14ac:dyDescent="0.25">
      <c r="CG13750" s="49"/>
    </row>
    <row r="13751" spans="85:85" hidden="1" x14ac:dyDescent="0.25">
      <c r="CG13751" s="49"/>
    </row>
    <row r="13752" spans="85:85" hidden="1" x14ac:dyDescent="0.25">
      <c r="CG13752" s="49"/>
    </row>
    <row r="13753" spans="85:85" hidden="1" x14ac:dyDescent="0.25">
      <c r="CG13753" s="49"/>
    </row>
    <row r="13754" spans="85:85" hidden="1" x14ac:dyDescent="0.25">
      <c r="CG13754" s="49"/>
    </row>
    <row r="13755" spans="85:85" hidden="1" x14ac:dyDescent="0.25">
      <c r="CG13755" s="49"/>
    </row>
    <row r="13756" spans="85:85" hidden="1" x14ac:dyDescent="0.25">
      <c r="CG13756" s="49"/>
    </row>
    <row r="13757" spans="85:85" hidden="1" x14ac:dyDescent="0.25">
      <c r="CG13757" s="49"/>
    </row>
    <row r="13758" spans="85:85" hidden="1" x14ac:dyDescent="0.25">
      <c r="CG13758" s="49"/>
    </row>
    <row r="13759" spans="85:85" hidden="1" x14ac:dyDescent="0.25">
      <c r="CG13759" s="49"/>
    </row>
    <row r="13760" spans="85:85" hidden="1" x14ac:dyDescent="0.25">
      <c r="CG13760" s="49"/>
    </row>
    <row r="13761" spans="85:85" hidden="1" x14ac:dyDescent="0.25">
      <c r="CG13761" s="49"/>
    </row>
    <row r="13762" spans="85:85" hidden="1" x14ac:dyDescent="0.25">
      <c r="CG13762" s="49"/>
    </row>
    <row r="13763" spans="85:85" hidden="1" x14ac:dyDescent="0.25">
      <c r="CG13763" s="49"/>
    </row>
    <row r="13764" spans="85:85" hidden="1" x14ac:dyDescent="0.25">
      <c r="CG13764" s="49"/>
    </row>
    <row r="13765" spans="85:85" hidden="1" x14ac:dyDescent="0.25">
      <c r="CG13765" s="49"/>
    </row>
    <row r="13766" spans="85:85" hidden="1" x14ac:dyDescent="0.25">
      <c r="CG13766" s="49"/>
    </row>
    <row r="13767" spans="85:85" hidden="1" x14ac:dyDescent="0.25">
      <c r="CG13767" s="49"/>
    </row>
    <row r="13768" spans="85:85" hidden="1" x14ac:dyDescent="0.25">
      <c r="CG13768" s="49"/>
    </row>
    <row r="13769" spans="85:85" hidden="1" x14ac:dyDescent="0.25">
      <c r="CG13769" s="49"/>
    </row>
    <row r="13770" spans="85:85" hidden="1" x14ac:dyDescent="0.25">
      <c r="CG13770" s="49"/>
    </row>
    <row r="13771" spans="85:85" hidden="1" x14ac:dyDescent="0.25">
      <c r="CG13771" s="49"/>
    </row>
    <row r="13772" spans="85:85" hidden="1" x14ac:dyDescent="0.25">
      <c r="CG13772" s="49"/>
    </row>
    <row r="13773" spans="85:85" hidden="1" x14ac:dyDescent="0.25">
      <c r="CG13773" s="49"/>
    </row>
    <row r="13774" spans="85:85" hidden="1" x14ac:dyDescent="0.25">
      <c r="CG13774" s="49"/>
    </row>
    <row r="13775" spans="85:85" hidden="1" x14ac:dyDescent="0.25">
      <c r="CG13775" s="49"/>
    </row>
    <row r="13776" spans="85:85" hidden="1" x14ac:dyDescent="0.25">
      <c r="CG13776" s="49"/>
    </row>
    <row r="13777" spans="85:85" hidden="1" x14ac:dyDescent="0.25">
      <c r="CG13777" s="49"/>
    </row>
    <row r="13778" spans="85:85" hidden="1" x14ac:dyDescent="0.25">
      <c r="CG13778" s="49"/>
    </row>
    <row r="13779" spans="85:85" hidden="1" x14ac:dyDescent="0.25">
      <c r="CG13779" s="49"/>
    </row>
    <row r="13780" spans="85:85" hidden="1" x14ac:dyDescent="0.25">
      <c r="CG13780" s="49"/>
    </row>
    <row r="13781" spans="85:85" hidden="1" x14ac:dyDescent="0.25">
      <c r="CG13781" s="49"/>
    </row>
    <row r="13782" spans="85:85" hidden="1" x14ac:dyDescent="0.25">
      <c r="CG13782" s="49"/>
    </row>
    <row r="13783" spans="85:85" hidden="1" x14ac:dyDescent="0.25">
      <c r="CG13783" s="49"/>
    </row>
    <row r="13784" spans="85:85" hidden="1" x14ac:dyDescent="0.25">
      <c r="CG13784" s="49"/>
    </row>
    <row r="13785" spans="85:85" hidden="1" x14ac:dyDescent="0.25">
      <c r="CG13785" s="49"/>
    </row>
    <row r="13786" spans="85:85" hidden="1" x14ac:dyDescent="0.25">
      <c r="CG13786" s="49"/>
    </row>
    <row r="13787" spans="85:85" hidden="1" x14ac:dyDescent="0.25">
      <c r="CG13787" s="49"/>
    </row>
    <row r="13788" spans="85:85" hidden="1" x14ac:dyDescent="0.25">
      <c r="CG13788" s="49"/>
    </row>
    <row r="13789" spans="85:85" hidden="1" x14ac:dyDescent="0.25">
      <c r="CG13789" s="49"/>
    </row>
    <row r="13790" spans="85:85" hidden="1" x14ac:dyDescent="0.25">
      <c r="CG13790" s="49"/>
    </row>
    <row r="13791" spans="85:85" hidden="1" x14ac:dyDescent="0.25">
      <c r="CG13791" s="49"/>
    </row>
    <row r="13792" spans="85:85" hidden="1" x14ac:dyDescent="0.25">
      <c r="CG13792" s="49"/>
    </row>
    <row r="13793" spans="85:85" hidden="1" x14ac:dyDescent="0.25">
      <c r="CG13793" s="49"/>
    </row>
    <row r="13794" spans="85:85" hidden="1" x14ac:dyDescent="0.25">
      <c r="CG13794" s="49"/>
    </row>
    <row r="13795" spans="85:85" hidden="1" x14ac:dyDescent="0.25">
      <c r="CG13795" s="49"/>
    </row>
    <row r="13796" spans="85:85" hidden="1" x14ac:dyDescent="0.25">
      <c r="CG13796" s="49"/>
    </row>
    <row r="13797" spans="85:85" hidden="1" x14ac:dyDescent="0.25">
      <c r="CG13797" s="49"/>
    </row>
    <row r="13798" spans="85:85" hidden="1" x14ac:dyDescent="0.25">
      <c r="CG13798" s="49"/>
    </row>
    <row r="13799" spans="85:85" hidden="1" x14ac:dyDescent="0.25">
      <c r="CG13799" s="49"/>
    </row>
    <row r="13800" spans="85:85" hidden="1" x14ac:dyDescent="0.25">
      <c r="CG13800" s="49"/>
    </row>
    <row r="13801" spans="85:85" hidden="1" x14ac:dyDescent="0.25">
      <c r="CG13801" s="49"/>
    </row>
    <row r="13802" spans="85:85" hidden="1" x14ac:dyDescent="0.25">
      <c r="CG13802" s="49"/>
    </row>
    <row r="13803" spans="85:85" hidden="1" x14ac:dyDescent="0.25">
      <c r="CG13803" s="49"/>
    </row>
    <row r="13804" spans="85:85" hidden="1" x14ac:dyDescent="0.25">
      <c r="CG13804" s="49"/>
    </row>
    <row r="13805" spans="85:85" hidden="1" x14ac:dyDescent="0.25">
      <c r="CG13805" s="49"/>
    </row>
    <row r="13806" spans="85:85" hidden="1" x14ac:dyDescent="0.25">
      <c r="CG13806" s="49"/>
    </row>
    <row r="13807" spans="85:85" hidden="1" x14ac:dyDescent="0.25">
      <c r="CG13807" s="49"/>
    </row>
    <row r="13808" spans="85:85" hidden="1" x14ac:dyDescent="0.25">
      <c r="CG13808" s="49"/>
    </row>
    <row r="13809" spans="85:85" hidden="1" x14ac:dyDescent="0.25">
      <c r="CG13809" s="49"/>
    </row>
    <row r="13810" spans="85:85" hidden="1" x14ac:dyDescent="0.25">
      <c r="CG13810" s="49"/>
    </row>
    <row r="13811" spans="85:85" hidden="1" x14ac:dyDescent="0.25">
      <c r="CG13811" s="49"/>
    </row>
    <row r="13812" spans="85:85" hidden="1" x14ac:dyDescent="0.25">
      <c r="CG13812" s="49"/>
    </row>
    <row r="13813" spans="85:85" hidden="1" x14ac:dyDescent="0.25">
      <c r="CG13813" s="49"/>
    </row>
    <row r="13814" spans="85:85" hidden="1" x14ac:dyDescent="0.25">
      <c r="CG13814" s="49"/>
    </row>
    <row r="13815" spans="85:85" hidden="1" x14ac:dyDescent="0.25">
      <c r="CG13815" s="49"/>
    </row>
    <row r="13816" spans="85:85" hidden="1" x14ac:dyDescent="0.25">
      <c r="CG13816" s="49"/>
    </row>
    <row r="13817" spans="85:85" hidden="1" x14ac:dyDescent="0.25">
      <c r="CG13817" s="49"/>
    </row>
    <row r="13818" spans="85:85" hidden="1" x14ac:dyDescent="0.25">
      <c r="CG13818" s="49"/>
    </row>
    <row r="13819" spans="85:85" hidden="1" x14ac:dyDescent="0.25">
      <c r="CG13819" s="49"/>
    </row>
    <row r="13820" spans="85:85" hidden="1" x14ac:dyDescent="0.25">
      <c r="CG13820" s="49"/>
    </row>
    <row r="13821" spans="85:85" hidden="1" x14ac:dyDescent="0.25">
      <c r="CG13821" s="49"/>
    </row>
    <row r="13822" spans="85:85" hidden="1" x14ac:dyDescent="0.25">
      <c r="CG13822" s="49"/>
    </row>
    <row r="13823" spans="85:85" hidden="1" x14ac:dyDescent="0.25">
      <c r="CG13823" s="49"/>
    </row>
    <row r="13824" spans="85:85" hidden="1" x14ac:dyDescent="0.25">
      <c r="CG13824" s="49"/>
    </row>
    <row r="13825" spans="85:85" hidden="1" x14ac:dyDescent="0.25">
      <c r="CG13825" s="49"/>
    </row>
    <row r="13826" spans="85:85" hidden="1" x14ac:dyDescent="0.25">
      <c r="CG13826" s="49"/>
    </row>
    <row r="13827" spans="85:85" hidden="1" x14ac:dyDescent="0.25">
      <c r="CG13827" s="49"/>
    </row>
    <row r="13828" spans="85:85" hidden="1" x14ac:dyDescent="0.25">
      <c r="CG13828" s="49"/>
    </row>
    <row r="13829" spans="85:85" hidden="1" x14ac:dyDescent="0.25">
      <c r="CG13829" s="49"/>
    </row>
    <row r="13830" spans="85:85" hidden="1" x14ac:dyDescent="0.25">
      <c r="CG13830" s="49"/>
    </row>
    <row r="13831" spans="85:85" hidden="1" x14ac:dyDescent="0.25">
      <c r="CG13831" s="49"/>
    </row>
    <row r="13832" spans="85:85" hidden="1" x14ac:dyDescent="0.25">
      <c r="CG13832" s="49"/>
    </row>
    <row r="13833" spans="85:85" hidden="1" x14ac:dyDescent="0.25">
      <c r="CG13833" s="49"/>
    </row>
    <row r="13834" spans="85:85" hidden="1" x14ac:dyDescent="0.25">
      <c r="CG13834" s="49"/>
    </row>
    <row r="13835" spans="85:85" hidden="1" x14ac:dyDescent="0.25">
      <c r="CG13835" s="49"/>
    </row>
    <row r="13836" spans="85:85" hidden="1" x14ac:dyDescent="0.25">
      <c r="CG13836" s="49"/>
    </row>
    <row r="13837" spans="85:85" hidden="1" x14ac:dyDescent="0.25">
      <c r="CG13837" s="49"/>
    </row>
    <row r="13838" spans="85:85" hidden="1" x14ac:dyDescent="0.25">
      <c r="CG13838" s="49"/>
    </row>
    <row r="13839" spans="85:85" hidden="1" x14ac:dyDescent="0.25">
      <c r="CG13839" s="49"/>
    </row>
    <row r="13840" spans="85:85" hidden="1" x14ac:dyDescent="0.25">
      <c r="CG13840" s="49"/>
    </row>
    <row r="13841" spans="85:85" hidden="1" x14ac:dyDescent="0.25">
      <c r="CG13841" s="49"/>
    </row>
    <row r="13842" spans="85:85" hidden="1" x14ac:dyDescent="0.25">
      <c r="CG13842" s="49"/>
    </row>
    <row r="13843" spans="85:85" hidden="1" x14ac:dyDescent="0.25">
      <c r="CG13843" s="49"/>
    </row>
    <row r="13844" spans="85:85" hidden="1" x14ac:dyDescent="0.25">
      <c r="CG13844" s="49"/>
    </row>
    <row r="13845" spans="85:85" hidden="1" x14ac:dyDescent="0.25">
      <c r="CG13845" s="49"/>
    </row>
    <row r="13846" spans="85:85" hidden="1" x14ac:dyDescent="0.25">
      <c r="CG13846" s="49"/>
    </row>
    <row r="13847" spans="85:85" hidden="1" x14ac:dyDescent="0.25">
      <c r="CG13847" s="49"/>
    </row>
    <row r="13848" spans="85:85" hidden="1" x14ac:dyDescent="0.25">
      <c r="CG13848" s="49"/>
    </row>
    <row r="13849" spans="85:85" hidden="1" x14ac:dyDescent="0.25">
      <c r="CG13849" s="49"/>
    </row>
    <row r="13850" spans="85:85" hidden="1" x14ac:dyDescent="0.25">
      <c r="CG13850" s="49"/>
    </row>
    <row r="13851" spans="85:85" hidden="1" x14ac:dyDescent="0.25">
      <c r="CG13851" s="49"/>
    </row>
    <row r="13852" spans="85:85" hidden="1" x14ac:dyDescent="0.25">
      <c r="CG13852" s="49"/>
    </row>
    <row r="13853" spans="85:85" hidden="1" x14ac:dyDescent="0.25">
      <c r="CG13853" s="49"/>
    </row>
    <row r="13854" spans="85:85" hidden="1" x14ac:dyDescent="0.25">
      <c r="CG13854" s="49"/>
    </row>
    <row r="13855" spans="85:85" hidden="1" x14ac:dyDescent="0.25">
      <c r="CG13855" s="49"/>
    </row>
    <row r="13856" spans="85:85" hidden="1" x14ac:dyDescent="0.25">
      <c r="CG13856" s="49"/>
    </row>
    <row r="13857" spans="85:85" hidden="1" x14ac:dyDescent="0.25">
      <c r="CG13857" s="49"/>
    </row>
    <row r="13858" spans="85:85" hidden="1" x14ac:dyDescent="0.25">
      <c r="CG13858" s="49"/>
    </row>
    <row r="13859" spans="85:85" hidden="1" x14ac:dyDescent="0.25">
      <c r="CG13859" s="49"/>
    </row>
    <row r="13860" spans="85:85" hidden="1" x14ac:dyDescent="0.25">
      <c r="CG13860" s="49"/>
    </row>
    <row r="13861" spans="85:85" hidden="1" x14ac:dyDescent="0.25">
      <c r="CG13861" s="49"/>
    </row>
    <row r="13862" spans="85:85" hidden="1" x14ac:dyDescent="0.25">
      <c r="CG13862" s="49"/>
    </row>
    <row r="13863" spans="85:85" hidden="1" x14ac:dyDescent="0.25">
      <c r="CG13863" s="49"/>
    </row>
    <row r="13864" spans="85:85" hidden="1" x14ac:dyDescent="0.25">
      <c r="CG13864" s="49"/>
    </row>
    <row r="13865" spans="85:85" hidden="1" x14ac:dyDescent="0.25">
      <c r="CG13865" s="49"/>
    </row>
    <row r="13866" spans="85:85" hidden="1" x14ac:dyDescent="0.25">
      <c r="CG13866" s="49"/>
    </row>
    <row r="13867" spans="85:85" hidden="1" x14ac:dyDescent="0.25">
      <c r="CG13867" s="49"/>
    </row>
    <row r="13868" spans="85:85" hidden="1" x14ac:dyDescent="0.25">
      <c r="CG13868" s="49"/>
    </row>
    <row r="13869" spans="85:85" hidden="1" x14ac:dyDescent="0.25">
      <c r="CG13869" s="49"/>
    </row>
    <row r="13870" spans="85:85" hidden="1" x14ac:dyDescent="0.25">
      <c r="CG13870" s="49"/>
    </row>
    <row r="13871" spans="85:85" hidden="1" x14ac:dyDescent="0.25">
      <c r="CG13871" s="49"/>
    </row>
    <row r="13872" spans="85:85" hidden="1" x14ac:dyDescent="0.25">
      <c r="CG13872" s="49"/>
    </row>
    <row r="13873" spans="85:85" hidden="1" x14ac:dyDescent="0.25">
      <c r="CG13873" s="49"/>
    </row>
    <row r="13874" spans="85:85" hidden="1" x14ac:dyDescent="0.25">
      <c r="CG13874" s="49"/>
    </row>
    <row r="13875" spans="85:85" hidden="1" x14ac:dyDescent="0.25">
      <c r="CG13875" s="49"/>
    </row>
    <row r="13876" spans="85:85" hidden="1" x14ac:dyDescent="0.25">
      <c r="CG13876" s="49"/>
    </row>
    <row r="13877" spans="85:85" hidden="1" x14ac:dyDescent="0.25">
      <c r="CG13877" s="49"/>
    </row>
    <row r="13878" spans="85:85" hidden="1" x14ac:dyDescent="0.25">
      <c r="CG13878" s="49"/>
    </row>
    <row r="13879" spans="85:85" hidden="1" x14ac:dyDescent="0.25">
      <c r="CG13879" s="49"/>
    </row>
    <row r="13880" spans="85:85" hidden="1" x14ac:dyDescent="0.25">
      <c r="CG13880" s="49"/>
    </row>
    <row r="13881" spans="85:85" hidden="1" x14ac:dyDescent="0.25">
      <c r="CG13881" s="49"/>
    </row>
    <row r="13882" spans="85:85" hidden="1" x14ac:dyDescent="0.25">
      <c r="CG13882" s="49"/>
    </row>
    <row r="13883" spans="85:85" hidden="1" x14ac:dyDescent="0.25">
      <c r="CG13883" s="49"/>
    </row>
    <row r="13884" spans="85:85" hidden="1" x14ac:dyDescent="0.25">
      <c r="CG13884" s="49"/>
    </row>
    <row r="13885" spans="85:85" hidden="1" x14ac:dyDescent="0.25">
      <c r="CG13885" s="49"/>
    </row>
    <row r="13886" spans="85:85" hidden="1" x14ac:dyDescent="0.25">
      <c r="CG13886" s="49"/>
    </row>
    <row r="13887" spans="85:85" hidden="1" x14ac:dyDescent="0.25">
      <c r="CG13887" s="49"/>
    </row>
    <row r="13888" spans="85:85" hidden="1" x14ac:dyDescent="0.25">
      <c r="CG13888" s="49"/>
    </row>
    <row r="13889" spans="85:85" hidden="1" x14ac:dyDescent="0.25">
      <c r="CG13889" s="49"/>
    </row>
    <row r="13890" spans="85:85" hidden="1" x14ac:dyDescent="0.25">
      <c r="CG13890" s="49"/>
    </row>
    <row r="13891" spans="85:85" hidden="1" x14ac:dyDescent="0.25">
      <c r="CG13891" s="49"/>
    </row>
    <row r="13892" spans="85:85" hidden="1" x14ac:dyDescent="0.25">
      <c r="CG13892" s="49"/>
    </row>
    <row r="13893" spans="85:85" hidden="1" x14ac:dyDescent="0.25">
      <c r="CG13893" s="49"/>
    </row>
    <row r="13894" spans="85:85" hidden="1" x14ac:dyDescent="0.25">
      <c r="CG13894" s="49"/>
    </row>
    <row r="13895" spans="85:85" hidden="1" x14ac:dyDescent="0.25">
      <c r="CG13895" s="49"/>
    </row>
    <row r="13896" spans="85:85" hidden="1" x14ac:dyDescent="0.25">
      <c r="CG13896" s="49"/>
    </row>
    <row r="13897" spans="85:85" hidden="1" x14ac:dyDescent="0.25">
      <c r="CG13897" s="49"/>
    </row>
    <row r="13898" spans="85:85" hidden="1" x14ac:dyDescent="0.25">
      <c r="CG13898" s="49"/>
    </row>
    <row r="13899" spans="85:85" hidden="1" x14ac:dyDescent="0.25">
      <c r="CG13899" s="49"/>
    </row>
    <row r="13900" spans="85:85" hidden="1" x14ac:dyDescent="0.25">
      <c r="CG13900" s="49"/>
    </row>
    <row r="13901" spans="85:85" hidden="1" x14ac:dyDescent="0.25">
      <c r="CG13901" s="49"/>
    </row>
    <row r="13902" spans="85:85" hidden="1" x14ac:dyDescent="0.25">
      <c r="CG13902" s="49"/>
    </row>
    <row r="13903" spans="85:85" hidden="1" x14ac:dyDescent="0.25">
      <c r="CG13903" s="49"/>
    </row>
    <row r="13904" spans="85:85" hidden="1" x14ac:dyDescent="0.25">
      <c r="CG13904" s="49"/>
    </row>
    <row r="13905" spans="85:85" hidden="1" x14ac:dyDescent="0.25">
      <c r="CG13905" s="49"/>
    </row>
    <row r="13906" spans="85:85" hidden="1" x14ac:dyDescent="0.25">
      <c r="CG13906" s="49"/>
    </row>
    <row r="13907" spans="85:85" hidden="1" x14ac:dyDescent="0.25">
      <c r="CG13907" s="49"/>
    </row>
    <row r="13908" spans="85:85" hidden="1" x14ac:dyDescent="0.25">
      <c r="CG13908" s="49"/>
    </row>
    <row r="13909" spans="85:85" hidden="1" x14ac:dyDescent="0.25">
      <c r="CG13909" s="49"/>
    </row>
    <row r="13910" spans="85:85" hidden="1" x14ac:dyDescent="0.25">
      <c r="CG13910" s="49"/>
    </row>
    <row r="13911" spans="85:85" hidden="1" x14ac:dyDescent="0.25">
      <c r="CG13911" s="49"/>
    </row>
    <row r="13912" spans="85:85" hidden="1" x14ac:dyDescent="0.25">
      <c r="CG13912" s="49"/>
    </row>
    <row r="13913" spans="85:85" hidden="1" x14ac:dyDescent="0.25">
      <c r="CG13913" s="49"/>
    </row>
    <row r="13914" spans="85:85" hidden="1" x14ac:dyDescent="0.25">
      <c r="CG13914" s="49"/>
    </row>
    <row r="13915" spans="85:85" hidden="1" x14ac:dyDescent="0.25">
      <c r="CG13915" s="49"/>
    </row>
    <row r="13916" spans="85:85" hidden="1" x14ac:dyDescent="0.25">
      <c r="CG13916" s="49"/>
    </row>
    <row r="13917" spans="85:85" hidden="1" x14ac:dyDescent="0.25">
      <c r="CG13917" s="49"/>
    </row>
    <row r="13918" spans="85:85" hidden="1" x14ac:dyDescent="0.25">
      <c r="CG13918" s="49"/>
    </row>
    <row r="13919" spans="85:85" hidden="1" x14ac:dyDescent="0.25">
      <c r="CG13919" s="49"/>
    </row>
    <row r="13920" spans="85:85" hidden="1" x14ac:dyDescent="0.25">
      <c r="CG13920" s="49"/>
    </row>
    <row r="13921" spans="85:85" hidden="1" x14ac:dyDescent="0.25">
      <c r="CG13921" s="49"/>
    </row>
    <row r="13922" spans="85:85" hidden="1" x14ac:dyDescent="0.25">
      <c r="CG13922" s="49"/>
    </row>
    <row r="13923" spans="85:85" hidden="1" x14ac:dyDescent="0.25">
      <c r="CG13923" s="49"/>
    </row>
    <row r="13924" spans="85:85" hidden="1" x14ac:dyDescent="0.25">
      <c r="CG13924" s="49"/>
    </row>
    <row r="13925" spans="85:85" hidden="1" x14ac:dyDescent="0.25">
      <c r="CG13925" s="49"/>
    </row>
    <row r="13926" spans="85:85" hidden="1" x14ac:dyDescent="0.25">
      <c r="CG13926" s="49"/>
    </row>
    <row r="13927" spans="85:85" hidden="1" x14ac:dyDescent="0.25">
      <c r="CG13927" s="49"/>
    </row>
    <row r="13928" spans="85:85" hidden="1" x14ac:dyDescent="0.25">
      <c r="CG13928" s="49"/>
    </row>
    <row r="13929" spans="85:85" hidden="1" x14ac:dyDescent="0.25">
      <c r="CG13929" s="49"/>
    </row>
    <row r="13930" spans="85:85" hidden="1" x14ac:dyDescent="0.25">
      <c r="CG13930" s="49"/>
    </row>
    <row r="13931" spans="85:85" hidden="1" x14ac:dyDescent="0.25">
      <c r="CG13931" s="49"/>
    </row>
    <row r="13932" spans="85:85" hidden="1" x14ac:dyDescent="0.25">
      <c r="CG13932" s="49"/>
    </row>
    <row r="13933" spans="85:85" hidden="1" x14ac:dyDescent="0.25">
      <c r="CG13933" s="49"/>
    </row>
    <row r="13934" spans="85:85" hidden="1" x14ac:dyDescent="0.25">
      <c r="CG13934" s="49"/>
    </row>
    <row r="13935" spans="85:85" hidden="1" x14ac:dyDescent="0.25">
      <c r="CG13935" s="49"/>
    </row>
    <row r="13936" spans="85:85" hidden="1" x14ac:dyDescent="0.25">
      <c r="CG13936" s="49"/>
    </row>
    <row r="13937" spans="85:85" hidden="1" x14ac:dyDescent="0.25">
      <c r="CG13937" s="49"/>
    </row>
    <row r="13938" spans="85:85" hidden="1" x14ac:dyDescent="0.25">
      <c r="CG13938" s="49"/>
    </row>
    <row r="13939" spans="85:85" hidden="1" x14ac:dyDescent="0.25">
      <c r="CG13939" s="49"/>
    </row>
    <row r="13940" spans="85:85" hidden="1" x14ac:dyDescent="0.25">
      <c r="CG13940" s="49"/>
    </row>
    <row r="13941" spans="85:85" hidden="1" x14ac:dyDescent="0.25">
      <c r="CG13941" s="49"/>
    </row>
    <row r="13942" spans="85:85" hidden="1" x14ac:dyDescent="0.25">
      <c r="CG13942" s="49"/>
    </row>
    <row r="13943" spans="85:85" hidden="1" x14ac:dyDescent="0.25">
      <c r="CG13943" s="49"/>
    </row>
    <row r="13944" spans="85:85" hidden="1" x14ac:dyDescent="0.25">
      <c r="CG13944" s="49"/>
    </row>
    <row r="13945" spans="85:85" hidden="1" x14ac:dyDescent="0.25">
      <c r="CG13945" s="49"/>
    </row>
    <row r="13946" spans="85:85" hidden="1" x14ac:dyDescent="0.25">
      <c r="CG13946" s="49"/>
    </row>
    <row r="13947" spans="85:85" hidden="1" x14ac:dyDescent="0.25">
      <c r="CG13947" s="49"/>
    </row>
    <row r="13948" spans="85:85" hidden="1" x14ac:dyDescent="0.25">
      <c r="CG13948" s="49"/>
    </row>
    <row r="13949" spans="85:85" hidden="1" x14ac:dyDescent="0.25">
      <c r="CG13949" s="49"/>
    </row>
    <row r="13950" spans="85:85" hidden="1" x14ac:dyDescent="0.25">
      <c r="CG13950" s="49"/>
    </row>
    <row r="13951" spans="85:85" hidden="1" x14ac:dyDescent="0.25">
      <c r="CG13951" s="49"/>
    </row>
    <row r="13952" spans="85:85" hidden="1" x14ac:dyDescent="0.25">
      <c r="CG13952" s="49"/>
    </row>
    <row r="13953" spans="85:85" hidden="1" x14ac:dyDescent="0.25">
      <c r="CG13953" s="49"/>
    </row>
    <row r="13954" spans="85:85" hidden="1" x14ac:dyDescent="0.25">
      <c r="CG13954" s="49"/>
    </row>
    <row r="13955" spans="85:85" hidden="1" x14ac:dyDescent="0.25">
      <c r="CG13955" s="49"/>
    </row>
    <row r="13956" spans="85:85" hidden="1" x14ac:dyDescent="0.25">
      <c r="CG13956" s="49"/>
    </row>
    <row r="13957" spans="85:85" hidden="1" x14ac:dyDescent="0.25">
      <c r="CG13957" s="49"/>
    </row>
    <row r="13958" spans="85:85" hidden="1" x14ac:dyDescent="0.25">
      <c r="CG13958" s="49"/>
    </row>
    <row r="13959" spans="85:85" hidden="1" x14ac:dyDescent="0.25">
      <c r="CG13959" s="49"/>
    </row>
    <row r="13960" spans="85:85" hidden="1" x14ac:dyDescent="0.25">
      <c r="CG13960" s="49"/>
    </row>
    <row r="13961" spans="85:85" hidden="1" x14ac:dyDescent="0.25">
      <c r="CG13961" s="49"/>
    </row>
    <row r="13962" spans="85:85" hidden="1" x14ac:dyDescent="0.25">
      <c r="CG13962" s="49"/>
    </row>
    <row r="13963" spans="85:85" hidden="1" x14ac:dyDescent="0.25">
      <c r="CG13963" s="49"/>
    </row>
    <row r="13964" spans="85:85" hidden="1" x14ac:dyDescent="0.25">
      <c r="CG13964" s="49"/>
    </row>
    <row r="13965" spans="85:85" hidden="1" x14ac:dyDescent="0.25">
      <c r="CG13965" s="49"/>
    </row>
    <row r="13966" spans="85:85" hidden="1" x14ac:dyDescent="0.25">
      <c r="CG13966" s="49"/>
    </row>
    <row r="13967" spans="85:85" hidden="1" x14ac:dyDescent="0.25">
      <c r="CG13967" s="49"/>
    </row>
    <row r="13968" spans="85:85" hidden="1" x14ac:dyDescent="0.25">
      <c r="CG13968" s="49"/>
    </row>
    <row r="13969" spans="85:85" hidden="1" x14ac:dyDescent="0.25">
      <c r="CG13969" s="49"/>
    </row>
    <row r="13970" spans="85:85" hidden="1" x14ac:dyDescent="0.25">
      <c r="CG13970" s="49"/>
    </row>
    <row r="13971" spans="85:85" hidden="1" x14ac:dyDescent="0.25">
      <c r="CG13971" s="49"/>
    </row>
    <row r="13972" spans="85:85" hidden="1" x14ac:dyDescent="0.25">
      <c r="CG13972" s="49"/>
    </row>
    <row r="13973" spans="85:85" hidden="1" x14ac:dyDescent="0.25">
      <c r="CG13973" s="49"/>
    </row>
    <row r="13974" spans="85:85" hidden="1" x14ac:dyDescent="0.25">
      <c r="CG13974" s="49"/>
    </row>
    <row r="13975" spans="85:85" hidden="1" x14ac:dyDescent="0.25">
      <c r="CG13975" s="49"/>
    </row>
    <row r="13976" spans="85:85" hidden="1" x14ac:dyDescent="0.25">
      <c r="CG13976" s="49"/>
    </row>
    <row r="13977" spans="85:85" hidden="1" x14ac:dyDescent="0.25">
      <c r="CG13977" s="49"/>
    </row>
    <row r="13978" spans="85:85" hidden="1" x14ac:dyDescent="0.25">
      <c r="CG13978" s="49"/>
    </row>
    <row r="13979" spans="85:85" hidden="1" x14ac:dyDescent="0.25">
      <c r="CG13979" s="49"/>
    </row>
    <row r="13980" spans="85:85" hidden="1" x14ac:dyDescent="0.25">
      <c r="CG13980" s="49"/>
    </row>
    <row r="13981" spans="85:85" hidden="1" x14ac:dyDescent="0.25">
      <c r="CG13981" s="49"/>
    </row>
    <row r="13982" spans="85:85" hidden="1" x14ac:dyDescent="0.25">
      <c r="CG13982" s="49"/>
    </row>
    <row r="13983" spans="85:85" hidden="1" x14ac:dyDescent="0.25">
      <c r="CG13983" s="49"/>
    </row>
    <row r="13984" spans="85:85" hidden="1" x14ac:dyDescent="0.25">
      <c r="CG13984" s="49"/>
    </row>
    <row r="13985" spans="85:85" hidden="1" x14ac:dyDescent="0.25">
      <c r="CG13985" s="49"/>
    </row>
    <row r="13986" spans="85:85" hidden="1" x14ac:dyDescent="0.25">
      <c r="CG13986" s="49"/>
    </row>
    <row r="13987" spans="85:85" hidden="1" x14ac:dyDescent="0.25">
      <c r="CG13987" s="49"/>
    </row>
    <row r="13988" spans="85:85" hidden="1" x14ac:dyDescent="0.25">
      <c r="CG13988" s="49"/>
    </row>
    <row r="13989" spans="85:85" hidden="1" x14ac:dyDescent="0.25">
      <c r="CG13989" s="49"/>
    </row>
    <row r="13990" spans="85:85" hidden="1" x14ac:dyDescent="0.25">
      <c r="CG13990" s="49"/>
    </row>
    <row r="13991" spans="85:85" hidden="1" x14ac:dyDescent="0.25">
      <c r="CG13991" s="49"/>
    </row>
    <row r="13992" spans="85:85" hidden="1" x14ac:dyDescent="0.25">
      <c r="CG13992" s="49"/>
    </row>
    <row r="13993" spans="85:85" hidden="1" x14ac:dyDescent="0.25">
      <c r="CG13993" s="49"/>
    </row>
    <row r="13994" spans="85:85" hidden="1" x14ac:dyDescent="0.25">
      <c r="CG13994" s="49"/>
    </row>
    <row r="13995" spans="85:85" hidden="1" x14ac:dyDescent="0.25">
      <c r="CG13995" s="49"/>
    </row>
    <row r="13996" spans="85:85" hidden="1" x14ac:dyDescent="0.25">
      <c r="CG13996" s="49"/>
    </row>
    <row r="13997" spans="85:85" hidden="1" x14ac:dyDescent="0.25">
      <c r="CG13997" s="49"/>
    </row>
    <row r="13998" spans="85:85" hidden="1" x14ac:dyDescent="0.25">
      <c r="CG13998" s="49"/>
    </row>
    <row r="13999" spans="85:85" hidden="1" x14ac:dyDescent="0.25">
      <c r="CG13999" s="49"/>
    </row>
    <row r="14000" spans="85:85" hidden="1" x14ac:dyDescent="0.25">
      <c r="CG14000" s="49"/>
    </row>
    <row r="14001" spans="85:85" hidden="1" x14ac:dyDescent="0.25">
      <c r="CG14001" s="49"/>
    </row>
    <row r="14002" spans="85:85" hidden="1" x14ac:dyDescent="0.25">
      <c r="CG14002" s="49"/>
    </row>
    <row r="14003" spans="85:85" hidden="1" x14ac:dyDescent="0.25">
      <c r="CG14003" s="49"/>
    </row>
    <row r="14004" spans="85:85" hidden="1" x14ac:dyDescent="0.25">
      <c r="CG14004" s="49"/>
    </row>
    <row r="14005" spans="85:85" hidden="1" x14ac:dyDescent="0.25">
      <c r="CG14005" s="49"/>
    </row>
    <row r="14006" spans="85:85" hidden="1" x14ac:dyDescent="0.25">
      <c r="CG14006" s="49"/>
    </row>
    <row r="14007" spans="85:85" hidden="1" x14ac:dyDescent="0.25">
      <c r="CG14007" s="49"/>
    </row>
    <row r="14008" spans="85:85" hidden="1" x14ac:dyDescent="0.25">
      <c r="CG14008" s="49"/>
    </row>
    <row r="14009" spans="85:85" hidden="1" x14ac:dyDescent="0.25">
      <c r="CG14009" s="49"/>
    </row>
    <row r="14010" spans="85:85" hidden="1" x14ac:dyDescent="0.25">
      <c r="CG14010" s="49"/>
    </row>
    <row r="14011" spans="85:85" hidden="1" x14ac:dyDescent="0.25">
      <c r="CG14011" s="49"/>
    </row>
    <row r="14012" spans="85:85" hidden="1" x14ac:dyDescent="0.25">
      <c r="CG14012" s="49"/>
    </row>
    <row r="14013" spans="85:85" hidden="1" x14ac:dyDescent="0.25">
      <c r="CG14013" s="49"/>
    </row>
    <row r="14014" spans="85:85" hidden="1" x14ac:dyDescent="0.25">
      <c r="CG14014" s="49"/>
    </row>
    <row r="14015" spans="85:85" hidden="1" x14ac:dyDescent="0.25">
      <c r="CG14015" s="49"/>
    </row>
    <row r="14016" spans="85:85" hidden="1" x14ac:dyDescent="0.25">
      <c r="CG14016" s="49"/>
    </row>
    <row r="14017" spans="85:85" hidden="1" x14ac:dyDescent="0.25">
      <c r="CG14017" s="49"/>
    </row>
    <row r="14018" spans="85:85" hidden="1" x14ac:dyDescent="0.25">
      <c r="CG14018" s="49"/>
    </row>
    <row r="14019" spans="85:85" hidden="1" x14ac:dyDescent="0.25">
      <c r="CG14019" s="49"/>
    </row>
    <row r="14020" spans="85:85" hidden="1" x14ac:dyDescent="0.25">
      <c r="CG14020" s="49"/>
    </row>
    <row r="14021" spans="85:85" hidden="1" x14ac:dyDescent="0.25">
      <c r="CG14021" s="49"/>
    </row>
    <row r="14022" spans="85:85" hidden="1" x14ac:dyDescent="0.25">
      <c r="CG14022" s="49"/>
    </row>
    <row r="14023" spans="85:85" hidden="1" x14ac:dyDescent="0.25">
      <c r="CG14023" s="49"/>
    </row>
    <row r="14024" spans="85:85" hidden="1" x14ac:dyDescent="0.25">
      <c r="CG14024" s="49"/>
    </row>
    <row r="14025" spans="85:85" hidden="1" x14ac:dyDescent="0.25">
      <c r="CG14025" s="49"/>
    </row>
    <row r="14026" spans="85:85" hidden="1" x14ac:dyDescent="0.25">
      <c r="CG14026" s="49"/>
    </row>
    <row r="14027" spans="85:85" hidden="1" x14ac:dyDescent="0.25">
      <c r="CG14027" s="49"/>
    </row>
    <row r="14028" spans="85:85" hidden="1" x14ac:dyDescent="0.25">
      <c r="CG14028" s="49"/>
    </row>
    <row r="14029" spans="85:85" hidden="1" x14ac:dyDescent="0.25">
      <c r="CG14029" s="49"/>
    </row>
    <row r="14030" spans="85:85" hidden="1" x14ac:dyDescent="0.25">
      <c r="CG14030" s="49"/>
    </row>
    <row r="14031" spans="85:85" hidden="1" x14ac:dyDescent="0.25">
      <c r="CG14031" s="49"/>
    </row>
    <row r="14032" spans="85:85" hidden="1" x14ac:dyDescent="0.25">
      <c r="CG14032" s="49"/>
    </row>
    <row r="14033" spans="85:85" hidden="1" x14ac:dyDescent="0.25">
      <c r="CG14033" s="49"/>
    </row>
    <row r="14034" spans="85:85" hidden="1" x14ac:dyDescent="0.25">
      <c r="CG14034" s="49"/>
    </row>
    <row r="14035" spans="85:85" hidden="1" x14ac:dyDescent="0.25">
      <c r="CG14035" s="49"/>
    </row>
    <row r="14036" spans="85:85" hidden="1" x14ac:dyDescent="0.25">
      <c r="CG14036" s="49"/>
    </row>
    <row r="14037" spans="85:85" hidden="1" x14ac:dyDescent="0.25">
      <c r="CG14037" s="49"/>
    </row>
    <row r="14038" spans="85:85" hidden="1" x14ac:dyDescent="0.25">
      <c r="CG14038" s="49"/>
    </row>
    <row r="14039" spans="85:85" hidden="1" x14ac:dyDescent="0.25">
      <c r="CG14039" s="49"/>
    </row>
    <row r="14040" spans="85:85" hidden="1" x14ac:dyDescent="0.25">
      <c r="CG14040" s="49"/>
    </row>
    <row r="14041" spans="85:85" hidden="1" x14ac:dyDescent="0.25">
      <c r="CG14041" s="49"/>
    </row>
    <row r="14042" spans="85:85" hidden="1" x14ac:dyDescent="0.25">
      <c r="CG14042" s="49"/>
    </row>
    <row r="14043" spans="85:85" hidden="1" x14ac:dyDescent="0.25">
      <c r="CG14043" s="49"/>
    </row>
    <row r="14044" spans="85:85" hidden="1" x14ac:dyDescent="0.25">
      <c r="CG14044" s="49"/>
    </row>
    <row r="14045" spans="85:85" hidden="1" x14ac:dyDescent="0.25">
      <c r="CG14045" s="49"/>
    </row>
    <row r="14046" spans="85:85" hidden="1" x14ac:dyDescent="0.25">
      <c r="CG14046" s="49"/>
    </row>
    <row r="14047" spans="85:85" hidden="1" x14ac:dyDescent="0.25">
      <c r="CG14047" s="49"/>
    </row>
    <row r="14048" spans="85:85" hidden="1" x14ac:dyDescent="0.25">
      <c r="CG14048" s="49"/>
    </row>
    <row r="14049" spans="85:85" hidden="1" x14ac:dyDescent="0.25">
      <c r="CG14049" s="49"/>
    </row>
    <row r="14050" spans="85:85" hidden="1" x14ac:dyDescent="0.25">
      <c r="CG14050" s="49"/>
    </row>
    <row r="14051" spans="85:85" hidden="1" x14ac:dyDescent="0.25">
      <c r="CG14051" s="49"/>
    </row>
    <row r="14052" spans="85:85" hidden="1" x14ac:dyDescent="0.25">
      <c r="CG14052" s="49"/>
    </row>
    <row r="14053" spans="85:85" hidden="1" x14ac:dyDescent="0.25">
      <c r="CG14053" s="49"/>
    </row>
    <row r="14054" spans="85:85" hidden="1" x14ac:dyDescent="0.25">
      <c r="CG14054" s="49"/>
    </row>
    <row r="14055" spans="85:85" hidden="1" x14ac:dyDescent="0.25">
      <c r="CG14055" s="49"/>
    </row>
    <row r="14056" spans="85:85" hidden="1" x14ac:dyDescent="0.25">
      <c r="CG14056" s="49"/>
    </row>
    <row r="14057" spans="85:85" hidden="1" x14ac:dyDescent="0.25">
      <c r="CG14057" s="49"/>
    </row>
    <row r="14058" spans="85:85" hidden="1" x14ac:dyDescent="0.25">
      <c r="CG14058" s="49"/>
    </row>
    <row r="14059" spans="85:85" hidden="1" x14ac:dyDescent="0.25">
      <c r="CG14059" s="49"/>
    </row>
    <row r="14060" spans="85:85" hidden="1" x14ac:dyDescent="0.25">
      <c r="CG14060" s="49"/>
    </row>
    <row r="14061" spans="85:85" hidden="1" x14ac:dyDescent="0.25">
      <c r="CG14061" s="49"/>
    </row>
    <row r="14062" spans="85:85" hidden="1" x14ac:dyDescent="0.25">
      <c r="CG14062" s="49"/>
    </row>
    <row r="14063" spans="85:85" hidden="1" x14ac:dyDescent="0.25">
      <c r="CG14063" s="49"/>
    </row>
    <row r="14064" spans="85:85" hidden="1" x14ac:dyDescent="0.25">
      <c r="CG14064" s="49"/>
    </row>
    <row r="14065" spans="85:85" hidden="1" x14ac:dyDescent="0.25">
      <c r="CG14065" s="49"/>
    </row>
    <row r="14066" spans="85:85" hidden="1" x14ac:dyDescent="0.25">
      <c r="CG14066" s="49"/>
    </row>
    <row r="14067" spans="85:85" hidden="1" x14ac:dyDescent="0.25">
      <c r="CG14067" s="49"/>
    </row>
    <row r="14068" spans="85:85" hidden="1" x14ac:dyDescent="0.25">
      <c r="CG14068" s="49"/>
    </row>
    <row r="14069" spans="85:85" hidden="1" x14ac:dyDescent="0.25">
      <c r="CG14069" s="49"/>
    </row>
    <row r="14070" spans="85:85" hidden="1" x14ac:dyDescent="0.25">
      <c r="CG14070" s="49"/>
    </row>
    <row r="14071" spans="85:85" hidden="1" x14ac:dyDescent="0.25">
      <c r="CG14071" s="49"/>
    </row>
    <row r="14072" spans="85:85" hidden="1" x14ac:dyDescent="0.25">
      <c r="CG14072" s="49"/>
    </row>
    <row r="14073" spans="85:85" hidden="1" x14ac:dyDescent="0.25">
      <c r="CG14073" s="49"/>
    </row>
    <row r="14074" spans="85:85" hidden="1" x14ac:dyDescent="0.25">
      <c r="CG14074" s="49"/>
    </row>
    <row r="14075" spans="85:85" hidden="1" x14ac:dyDescent="0.25">
      <c r="CG14075" s="49"/>
    </row>
    <row r="14076" spans="85:85" hidden="1" x14ac:dyDescent="0.25">
      <c r="CG14076" s="49"/>
    </row>
    <row r="14077" spans="85:85" hidden="1" x14ac:dyDescent="0.25">
      <c r="CG14077" s="49"/>
    </row>
    <row r="14078" spans="85:85" hidden="1" x14ac:dyDescent="0.25">
      <c r="CG14078" s="49"/>
    </row>
    <row r="14079" spans="85:85" hidden="1" x14ac:dyDescent="0.25">
      <c r="CG14079" s="49"/>
    </row>
    <row r="14080" spans="85:85" hidden="1" x14ac:dyDescent="0.25">
      <c r="CG14080" s="49"/>
    </row>
    <row r="14081" spans="85:85" hidden="1" x14ac:dyDescent="0.25">
      <c r="CG14081" s="49"/>
    </row>
    <row r="14082" spans="85:85" hidden="1" x14ac:dyDescent="0.25">
      <c r="CG14082" s="49"/>
    </row>
    <row r="14083" spans="85:85" hidden="1" x14ac:dyDescent="0.25">
      <c r="CG14083" s="49"/>
    </row>
    <row r="14084" spans="85:85" hidden="1" x14ac:dyDescent="0.25">
      <c r="CG14084" s="49"/>
    </row>
    <row r="14085" spans="85:85" hidden="1" x14ac:dyDescent="0.25">
      <c r="CG14085" s="49"/>
    </row>
    <row r="14086" spans="85:85" hidden="1" x14ac:dyDescent="0.25">
      <c r="CG14086" s="49"/>
    </row>
    <row r="14087" spans="85:85" hidden="1" x14ac:dyDescent="0.25">
      <c r="CG14087" s="49"/>
    </row>
    <row r="14088" spans="85:85" hidden="1" x14ac:dyDescent="0.25">
      <c r="CG14088" s="49"/>
    </row>
    <row r="14089" spans="85:85" hidden="1" x14ac:dyDescent="0.25">
      <c r="CG14089" s="49"/>
    </row>
    <row r="14090" spans="85:85" hidden="1" x14ac:dyDescent="0.25">
      <c r="CG14090" s="49"/>
    </row>
    <row r="14091" spans="85:85" hidden="1" x14ac:dyDescent="0.25">
      <c r="CG14091" s="49"/>
    </row>
    <row r="14092" spans="85:85" hidden="1" x14ac:dyDescent="0.25">
      <c r="CG14092" s="49"/>
    </row>
    <row r="14093" spans="85:85" hidden="1" x14ac:dyDescent="0.25">
      <c r="CG14093" s="49"/>
    </row>
    <row r="14094" spans="85:85" hidden="1" x14ac:dyDescent="0.25">
      <c r="CG14094" s="49"/>
    </row>
    <row r="14095" spans="85:85" hidden="1" x14ac:dyDescent="0.25">
      <c r="CG14095" s="49"/>
    </row>
    <row r="14096" spans="85:85" hidden="1" x14ac:dyDescent="0.25">
      <c r="CG14096" s="49"/>
    </row>
    <row r="14097" spans="85:85" hidden="1" x14ac:dyDescent="0.25">
      <c r="CG14097" s="49"/>
    </row>
    <row r="14098" spans="85:85" hidden="1" x14ac:dyDescent="0.25">
      <c r="CG14098" s="49"/>
    </row>
    <row r="14099" spans="85:85" hidden="1" x14ac:dyDescent="0.25">
      <c r="CG14099" s="49"/>
    </row>
    <row r="14100" spans="85:85" hidden="1" x14ac:dyDescent="0.25">
      <c r="CG14100" s="49"/>
    </row>
    <row r="14101" spans="85:85" hidden="1" x14ac:dyDescent="0.25">
      <c r="CG14101" s="49"/>
    </row>
    <row r="14102" spans="85:85" hidden="1" x14ac:dyDescent="0.25">
      <c r="CG14102" s="49"/>
    </row>
    <row r="14103" spans="85:85" hidden="1" x14ac:dyDescent="0.25">
      <c r="CG14103" s="49"/>
    </row>
    <row r="14104" spans="85:85" hidden="1" x14ac:dyDescent="0.25">
      <c r="CG14104" s="49"/>
    </row>
    <row r="14105" spans="85:85" hidden="1" x14ac:dyDescent="0.25">
      <c r="CG14105" s="49"/>
    </row>
    <row r="14106" spans="85:85" hidden="1" x14ac:dyDescent="0.25">
      <c r="CG14106" s="49"/>
    </row>
    <row r="14107" spans="85:85" hidden="1" x14ac:dyDescent="0.25">
      <c r="CG14107" s="49"/>
    </row>
    <row r="14108" spans="85:85" hidden="1" x14ac:dyDescent="0.25">
      <c r="CG14108" s="49"/>
    </row>
    <row r="14109" spans="85:85" hidden="1" x14ac:dyDescent="0.25">
      <c r="CG14109" s="49"/>
    </row>
    <row r="14110" spans="85:85" hidden="1" x14ac:dyDescent="0.25">
      <c r="CG14110" s="49"/>
    </row>
    <row r="14111" spans="85:85" hidden="1" x14ac:dyDescent="0.25">
      <c r="CG14111" s="49"/>
    </row>
    <row r="14112" spans="85:85" hidden="1" x14ac:dyDescent="0.25">
      <c r="CG14112" s="49"/>
    </row>
    <row r="14113" spans="85:85" hidden="1" x14ac:dyDescent="0.25">
      <c r="CG14113" s="49"/>
    </row>
    <row r="14114" spans="85:85" hidden="1" x14ac:dyDescent="0.25">
      <c r="CG14114" s="49"/>
    </row>
    <row r="14115" spans="85:85" hidden="1" x14ac:dyDescent="0.25">
      <c r="CG14115" s="49"/>
    </row>
    <row r="14116" spans="85:85" hidden="1" x14ac:dyDescent="0.25">
      <c r="CG14116" s="49"/>
    </row>
    <row r="14117" spans="85:85" hidden="1" x14ac:dyDescent="0.25">
      <c r="CG14117" s="49"/>
    </row>
    <row r="14118" spans="85:85" hidden="1" x14ac:dyDescent="0.25">
      <c r="CG14118" s="49"/>
    </row>
    <row r="14119" spans="85:85" hidden="1" x14ac:dyDescent="0.25">
      <c r="CG14119" s="49"/>
    </row>
    <row r="14120" spans="85:85" hidden="1" x14ac:dyDescent="0.25">
      <c r="CG14120" s="49"/>
    </row>
    <row r="14121" spans="85:85" hidden="1" x14ac:dyDescent="0.25">
      <c r="CG14121" s="49"/>
    </row>
    <row r="14122" spans="85:85" hidden="1" x14ac:dyDescent="0.25">
      <c r="CG14122" s="49"/>
    </row>
    <row r="14123" spans="85:85" hidden="1" x14ac:dyDescent="0.25">
      <c r="CG14123" s="49"/>
    </row>
    <row r="14124" spans="85:85" hidden="1" x14ac:dyDescent="0.25">
      <c r="CG14124" s="49"/>
    </row>
    <row r="14125" spans="85:85" hidden="1" x14ac:dyDescent="0.25">
      <c r="CG14125" s="49"/>
    </row>
    <row r="14126" spans="85:85" hidden="1" x14ac:dyDescent="0.25">
      <c r="CG14126" s="49"/>
    </row>
    <row r="14127" spans="85:85" hidden="1" x14ac:dyDescent="0.25">
      <c r="CG14127" s="49"/>
    </row>
    <row r="14128" spans="85:85" hidden="1" x14ac:dyDescent="0.25">
      <c r="CG14128" s="49"/>
    </row>
    <row r="14129" spans="85:85" hidden="1" x14ac:dyDescent="0.25">
      <c r="CG14129" s="49"/>
    </row>
    <row r="14130" spans="85:85" hidden="1" x14ac:dyDescent="0.25">
      <c r="CG14130" s="49"/>
    </row>
    <row r="14131" spans="85:85" hidden="1" x14ac:dyDescent="0.25">
      <c r="CG14131" s="49"/>
    </row>
    <row r="14132" spans="85:85" hidden="1" x14ac:dyDescent="0.25">
      <c r="CG14132" s="49"/>
    </row>
    <row r="14133" spans="85:85" hidden="1" x14ac:dyDescent="0.25">
      <c r="CG14133" s="49"/>
    </row>
    <row r="14134" spans="85:85" hidden="1" x14ac:dyDescent="0.25">
      <c r="CG14134" s="49"/>
    </row>
    <row r="14135" spans="85:85" hidden="1" x14ac:dyDescent="0.25">
      <c r="CG14135" s="49"/>
    </row>
    <row r="14136" spans="85:85" hidden="1" x14ac:dyDescent="0.25">
      <c r="CG14136" s="49"/>
    </row>
    <row r="14137" spans="85:85" hidden="1" x14ac:dyDescent="0.25">
      <c r="CG14137" s="49"/>
    </row>
    <row r="14138" spans="85:85" hidden="1" x14ac:dyDescent="0.25">
      <c r="CG14138" s="49"/>
    </row>
    <row r="14139" spans="85:85" hidden="1" x14ac:dyDescent="0.25">
      <c r="CG14139" s="49"/>
    </row>
    <row r="14140" spans="85:85" hidden="1" x14ac:dyDescent="0.25">
      <c r="CG14140" s="49"/>
    </row>
    <row r="14141" spans="85:85" hidden="1" x14ac:dyDescent="0.25">
      <c r="CG14141" s="49"/>
    </row>
    <row r="14142" spans="85:85" hidden="1" x14ac:dyDescent="0.25">
      <c r="CG14142" s="49"/>
    </row>
    <row r="14143" spans="85:85" hidden="1" x14ac:dyDescent="0.25">
      <c r="CG14143" s="49"/>
    </row>
    <row r="14144" spans="85:85" hidden="1" x14ac:dyDescent="0.25">
      <c r="CG14144" s="49"/>
    </row>
    <row r="14145" spans="85:85" hidden="1" x14ac:dyDescent="0.25">
      <c r="CG14145" s="49"/>
    </row>
    <row r="14146" spans="85:85" hidden="1" x14ac:dyDescent="0.25">
      <c r="CG14146" s="49"/>
    </row>
    <row r="14147" spans="85:85" hidden="1" x14ac:dyDescent="0.25">
      <c r="CG14147" s="49"/>
    </row>
    <row r="14148" spans="85:85" hidden="1" x14ac:dyDescent="0.25">
      <c r="CG14148" s="49"/>
    </row>
    <row r="14149" spans="85:85" hidden="1" x14ac:dyDescent="0.25">
      <c r="CG14149" s="49"/>
    </row>
    <row r="14150" spans="85:85" hidden="1" x14ac:dyDescent="0.25">
      <c r="CG14150" s="49"/>
    </row>
    <row r="14151" spans="85:85" hidden="1" x14ac:dyDescent="0.25">
      <c r="CG14151" s="49"/>
    </row>
    <row r="14152" spans="85:85" hidden="1" x14ac:dyDescent="0.25">
      <c r="CG14152" s="49"/>
    </row>
    <row r="14153" spans="85:85" hidden="1" x14ac:dyDescent="0.25">
      <c r="CG14153" s="49"/>
    </row>
    <row r="14154" spans="85:85" hidden="1" x14ac:dyDescent="0.25">
      <c r="CG14154" s="49"/>
    </row>
    <row r="14155" spans="85:85" hidden="1" x14ac:dyDescent="0.25">
      <c r="CG14155" s="49"/>
    </row>
    <row r="14156" spans="85:85" hidden="1" x14ac:dyDescent="0.25">
      <c r="CG14156" s="49"/>
    </row>
    <row r="14157" spans="85:85" hidden="1" x14ac:dyDescent="0.25">
      <c r="CG14157" s="49"/>
    </row>
    <row r="14158" spans="85:85" hidden="1" x14ac:dyDescent="0.25">
      <c r="CG14158" s="49"/>
    </row>
    <row r="14159" spans="85:85" hidden="1" x14ac:dyDescent="0.25">
      <c r="CG14159" s="49"/>
    </row>
    <row r="14160" spans="85:85" hidden="1" x14ac:dyDescent="0.25">
      <c r="CG14160" s="49"/>
    </row>
    <row r="14161" spans="85:85" hidden="1" x14ac:dyDescent="0.25">
      <c r="CG14161" s="49"/>
    </row>
    <row r="14162" spans="85:85" hidden="1" x14ac:dyDescent="0.25">
      <c r="CG14162" s="49"/>
    </row>
    <row r="14163" spans="85:85" hidden="1" x14ac:dyDescent="0.25">
      <c r="CG14163" s="49"/>
    </row>
    <row r="14164" spans="85:85" hidden="1" x14ac:dyDescent="0.25">
      <c r="CG14164" s="49"/>
    </row>
    <row r="14165" spans="85:85" hidden="1" x14ac:dyDescent="0.25">
      <c r="CG14165" s="49"/>
    </row>
    <row r="14166" spans="85:85" hidden="1" x14ac:dyDescent="0.25">
      <c r="CG14166" s="49"/>
    </row>
    <row r="14167" spans="85:85" hidden="1" x14ac:dyDescent="0.25">
      <c r="CG14167" s="49"/>
    </row>
    <row r="14168" spans="85:85" hidden="1" x14ac:dyDescent="0.25">
      <c r="CG14168" s="49"/>
    </row>
    <row r="14169" spans="85:85" hidden="1" x14ac:dyDescent="0.25">
      <c r="CG14169" s="49"/>
    </row>
    <row r="14170" spans="85:85" hidden="1" x14ac:dyDescent="0.25">
      <c r="CG14170" s="49"/>
    </row>
    <row r="14171" spans="85:85" hidden="1" x14ac:dyDescent="0.25">
      <c r="CG14171" s="49"/>
    </row>
    <row r="14172" spans="85:85" hidden="1" x14ac:dyDescent="0.25">
      <c r="CG14172" s="49"/>
    </row>
    <row r="14173" spans="85:85" hidden="1" x14ac:dyDescent="0.25">
      <c r="CG14173" s="49"/>
    </row>
    <row r="14174" spans="85:85" hidden="1" x14ac:dyDescent="0.25">
      <c r="CG14174" s="49"/>
    </row>
    <row r="14175" spans="85:85" hidden="1" x14ac:dyDescent="0.25">
      <c r="CG14175" s="49"/>
    </row>
    <row r="14176" spans="85:85" hidden="1" x14ac:dyDescent="0.25">
      <c r="CG14176" s="49"/>
    </row>
    <row r="14177" spans="85:85" hidden="1" x14ac:dyDescent="0.25">
      <c r="CG14177" s="49"/>
    </row>
    <row r="14178" spans="85:85" hidden="1" x14ac:dyDescent="0.25">
      <c r="CG14178" s="49"/>
    </row>
    <row r="14179" spans="85:85" hidden="1" x14ac:dyDescent="0.25">
      <c r="CG14179" s="49"/>
    </row>
    <row r="14180" spans="85:85" hidden="1" x14ac:dyDescent="0.25">
      <c r="CG14180" s="49"/>
    </row>
    <row r="14181" spans="85:85" hidden="1" x14ac:dyDescent="0.25">
      <c r="CG14181" s="49"/>
    </row>
    <row r="14182" spans="85:85" hidden="1" x14ac:dyDescent="0.25">
      <c r="CG14182" s="49"/>
    </row>
    <row r="14183" spans="85:85" hidden="1" x14ac:dyDescent="0.25">
      <c r="CG14183" s="49"/>
    </row>
    <row r="14184" spans="85:85" hidden="1" x14ac:dyDescent="0.25">
      <c r="CG14184" s="49"/>
    </row>
    <row r="14185" spans="85:85" hidden="1" x14ac:dyDescent="0.25">
      <c r="CG14185" s="49"/>
    </row>
    <row r="14186" spans="85:85" hidden="1" x14ac:dyDescent="0.25">
      <c r="CG14186" s="49"/>
    </row>
    <row r="14187" spans="85:85" hidden="1" x14ac:dyDescent="0.25">
      <c r="CG14187" s="49"/>
    </row>
    <row r="14188" spans="85:85" hidden="1" x14ac:dyDescent="0.25">
      <c r="CG14188" s="49"/>
    </row>
    <row r="14189" spans="85:85" hidden="1" x14ac:dyDescent="0.25">
      <c r="CG14189" s="49"/>
    </row>
    <row r="14190" spans="85:85" hidden="1" x14ac:dyDescent="0.25">
      <c r="CG14190" s="49"/>
    </row>
    <row r="14191" spans="85:85" hidden="1" x14ac:dyDescent="0.25">
      <c r="CG14191" s="49"/>
    </row>
    <row r="14192" spans="85:85" hidden="1" x14ac:dyDescent="0.25">
      <c r="CG14192" s="49"/>
    </row>
    <row r="14193" spans="85:85" hidden="1" x14ac:dyDescent="0.25">
      <c r="CG14193" s="49"/>
    </row>
    <row r="14194" spans="85:85" hidden="1" x14ac:dyDescent="0.25">
      <c r="CG14194" s="49"/>
    </row>
    <row r="14195" spans="85:85" hidden="1" x14ac:dyDescent="0.25">
      <c r="CG14195" s="49"/>
    </row>
    <row r="14196" spans="85:85" hidden="1" x14ac:dyDescent="0.25">
      <c r="CG14196" s="49"/>
    </row>
    <row r="14197" spans="85:85" hidden="1" x14ac:dyDescent="0.25">
      <c r="CG14197" s="49"/>
    </row>
    <row r="14198" spans="85:85" hidden="1" x14ac:dyDescent="0.25">
      <c r="CG14198" s="49"/>
    </row>
    <row r="14199" spans="85:85" hidden="1" x14ac:dyDescent="0.25">
      <c r="CG14199" s="49"/>
    </row>
    <row r="14200" spans="85:85" hidden="1" x14ac:dyDescent="0.25">
      <c r="CG14200" s="49"/>
    </row>
    <row r="14201" spans="85:85" hidden="1" x14ac:dyDescent="0.25">
      <c r="CG14201" s="49"/>
    </row>
    <row r="14202" spans="85:85" hidden="1" x14ac:dyDescent="0.25">
      <c r="CG14202" s="49"/>
    </row>
    <row r="14203" spans="85:85" hidden="1" x14ac:dyDescent="0.25">
      <c r="CG14203" s="49"/>
    </row>
    <row r="14204" spans="85:85" hidden="1" x14ac:dyDescent="0.25">
      <c r="CG14204" s="49"/>
    </row>
    <row r="14205" spans="85:85" hidden="1" x14ac:dyDescent="0.25">
      <c r="CG14205" s="49"/>
    </row>
    <row r="14206" spans="85:85" hidden="1" x14ac:dyDescent="0.25">
      <c r="CG14206" s="49"/>
    </row>
    <row r="14207" spans="85:85" hidden="1" x14ac:dyDescent="0.25">
      <c r="CG14207" s="49"/>
    </row>
    <row r="14208" spans="85:85" hidden="1" x14ac:dyDescent="0.25">
      <c r="CG14208" s="49"/>
    </row>
    <row r="14209" spans="85:85" hidden="1" x14ac:dyDescent="0.25">
      <c r="CG14209" s="49"/>
    </row>
    <row r="14210" spans="85:85" hidden="1" x14ac:dyDescent="0.25">
      <c r="CG14210" s="49"/>
    </row>
    <row r="14211" spans="85:85" hidden="1" x14ac:dyDescent="0.25">
      <c r="CG14211" s="49"/>
    </row>
    <row r="14212" spans="85:85" hidden="1" x14ac:dyDescent="0.25">
      <c r="CG14212" s="49"/>
    </row>
    <row r="14213" spans="85:85" hidden="1" x14ac:dyDescent="0.25">
      <c r="CG14213" s="49"/>
    </row>
    <row r="14214" spans="85:85" hidden="1" x14ac:dyDescent="0.25">
      <c r="CG14214" s="49"/>
    </row>
    <row r="14215" spans="85:85" hidden="1" x14ac:dyDescent="0.25">
      <c r="CG14215" s="49"/>
    </row>
    <row r="14216" spans="85:85" hidden="1" x14ac:dyDescent="0.25">
      <c r="CG14216" s="49"/>
    </row>
    <row r="14217" spans="85:85" hidden="1" x14ac:dyDescent="0.25">
      <c r="CG14217" s="49"/>
    </row>
    <row r="14218" spans="85:85" hidden="1" x14ac:dyDescent="0.25">
      <c r="CG14218" s="49"/>
    </row>
    <row r="14219" spans="85:85" hidden="1" x14ac:dyDescent="0.25">
      <c r="CG14219" s="49"/>
    </row>
    <row r="14220" spans="85:85" hidden="1" x14ac:dyDescent="0.25">
      <c r="CG14220" s="49"/>
    </row>
    <row r="14221" spans="85:85" hidden="1" x14ac:dyDescent="0.25">
      <c r="CG14221" s="49"/>
    </row>
    <row r="14222" spans="85:85" hidden="1" x14ac:dyDescent="0.25">
      <c r="CG14222" s="49"/>
    </row>
    <row r="14223" spans="85:85" hidden="1" x14ac:dyDescent="0.25">
      <c r="CG14223" s="49"/>
    </row>
    <row r="14224" spans="85:85" hidden="1" x14ac:dyDescent="0.25">
      <c r="CG14224" s="49"/>
    </row>
    <row r="14225" spans="85:85" hidden="1" x14ac:dyDescent="0.25">
      <c r="CG14225" s="49"/>
    </row>
    <row r="14226" spans="85:85" hidden="1" x14ac:dyDescent="0.25">
      <c r="CG14226" s="49"/>
    </row>
    <row r="14227" spans="85:85" hidden="1" x14ac:dyDescent="0.25">
      <c r="CG14227" s="49"/>
    </row>
    <row r="14228" spans="85:85" hidden="1" x14ac:dyDescent="0.25">
      <c r="CG14228" s="49"/>
    </row>
    <row r="14229" spans="85:85" hidden="1" x14ac:dyDescent="0.25">
      <c r="CG14229" s="49"/>
    </row>
    <row r="14230" spans="85:85" hidden="1" x14ac:dyDescent="0.25">
      <c r="CG14230" s="49"/>
    </row>
    <row r="14231" spans="85:85" hidden="1" x14ac:dyDescent="0.25">
      <c r="CG14231" s="49"/>
    </row>
    <row r="14232" spans="85:85" hidden="1" x14ac:dyDescent="0.25">
      <c r="CG14232" s="49"/>
    </row>
    <row r="14233" spans="85:85" hidden="1" x14ac:dyDescent="0.25">
      <c r="CG14233" s="49"/>
    </row>
    <row r="14234" spans="85:85" hidden="1" x14ac:dyDescent="0.25">
      <c r="CG14234" s="49"/>
    </row>
    <row r="14235" spans="85:85" hidden="1" x14ac:dyDescent="0.25">
      <c r="CG14235" s="49"/>
    </row>
    <row r="14236" spans="85:85" hidden="1" x14ac:dyDescent="0.25">
      <c r="CG14236" s="49"/>
    </row>
    <row r="14237" spans="85:85" hidden="1" x14ac:dyDescent="0.25">
      <c r="CG14237" s="49"/>
    </row>
    <row r="14238" spans="85:85" hidden="1" x14ac:dyDescent="0.25">
      <c r="CG14238" s="49"/>
    </row>
    <row r="14239" spans="85:85" hidden="1" x14ac:dyDescent="0.25">
      <c r="CG14239" s="49"/>
    </row>
    <row r="14240" spans="85:85" hidden="1" x14ac:dyDescent="0.25">
      <c r="CG14240" s="49"/>
    </row>
    <row r="14241" spans="85:85" hidden="1" x14ac:dyDescent="0.25">
      <c r="CG14241" s="49"/>
    </row>
    <row r="14242" spans="85:85" hidden="1" x14ac:dyDescent="0.25">
      <c r="CG14242" s="49"/>
    </row>
    <row r="14243" spans="85:85" hidden="1" x14ac:dyDescent="0.25">
      <c r="CG14243" s="49"/>
    </row>
    <row r="14244" spans="85:85" hidden="1" x14ac:dyDescent="0.25">
      <c r="CG14244" s="49"/>
    </row>
    <row r="14245" spans="85:85" hidden="1" x14ac:dyDescent="0.25">
      <c r="CG14245" s="49"/>
    </row>
    <row r="14246" spans="85:85" hidden="1" x14ac:dyDescent="0.25">
      <c r="CG14246" s="49"/>
    </row>
    <row r="14247" spans="85:85" hidden="1" x14ac:dyDescent="0.25">
      <c r="CG14247" s="49"/>
    </row>
    <row r="14248" spans="85:85" hidden="1" x14ac:dyDescent="0.25">
      <c r="CG14248" s="49"/>
    </row>
    <row r="14249" spans="85:85" hidden="1" x14ac:dyDescent="0.25">
      <c r="CG14249" s="49"/>
    </row>
    <row r="14250" spans="85:85" hidden="1" x14ac:dyDescent="0.25">
      <c r="CG14250" s="49"/>
    </row>
    <row r="14251" spans="85:85" hidden="1" x14ac:dyDescent="0.25">
      <c r="CG14251" s="49"/>
    </row>
    <row r="14252" spans="85:85" hidden="1" x14ac:dyDescent="0.25">
      <c r="CG14252" s="49"/>
    </row>
    <row r="14253" spans="85:85" hidden="1" x14ac:dyDescent="0.25">
      <c r="CG14253" s="49"/>
    </row>
    <row r="14254" spans="85:85" hidden="1" x14ac:dyDescent="0.25">
      <c r="CG14254" s="49"/>
    </row>
    <row r="14255" spans="85:85" hidden="1" x14ac:dyDescent="0.25">
      <c r="CG14255" s="49"/>
    </row>
    <row r="14256" spans="85:85" hidden="1" x14ac:dyDescent="0.25">
      <c r="CG14256" s="49"/>
    </row>
    <row r="14257" spans="85:85" hidden="1" x14ac:dyDescent="0.25">
      <c r="CG14257" s="49"/>
    </row>
    <row r="14258" spans="85:85" hidden="1" x14ac:dyDescent="0.25">
      <c r="CG14258" s="49"/>
    </row>
    <row r="14259" spans="85:85" hidden="1" x14ac:dyDescent="0.25">
      <c r="CG14259" s="49"/>
    </row>
    <row r="14260" spans="85:85" hidden="1" x14ac:dyDescent="0.25">
      <c r="CG14260" s="49"/>
    </row>
    <row r="14261" spans="85:85" hidden="1" x14ac:dyDescent="0.25">
      <c r="CG14261" s="49"/>
    </row>
    <row r="14262" spans="85:85" hidden="1" x14ac:dyDescent="0.25">
      <c r="CG14262" s="49"/>
    </row>
    <row r="14263" spans="85:85" hidden="1" x14ac:dyDescent="0.25">
      <c r="CG14263" s="49"/>
    </row>
    <row r="14264" spans="85:85" hidden="1" x14ac:dyDescent="0.25">
      <c r="CG14264" s="49"/>
    </row>
    <row r="14265" spans="85:85" hidden="1" x14ac:dyDescent="0.25">
      <c r="CG14265" s="49"/>
    </row>
    <row r="14266" spans="85:85" hidden="1" x14ac:dyDescent="0.25">
      <c r="CG14266" s="49"/>
    </row>
    <row r="14267" spans="85:85" hidden="1" x14ac:dyDescent="0.25">
      <c r="CG14267" s="49"/>
    </row>
    <row r="14268" spans="85:85" hidden="1" x14ac:dyDescent="0.25">
      <c r="CG14268" s="49"/>
    </row>
    <row r="14269" spans="85:85" hidden="1" x14ac:dyDescent="0.25">
      <c r="CG14269" s="49"/>
    </row>
    <row r="14270" spans="85:85" hidden="1" x14ac:dyDescent="0.25">
      <c r="CG14270" s="49"/>
    </row>
    <row r="14271" spans="85:85" hidden="1" x14ac:dyDescent="0.25">
      <c r="CG14271" s="49"/>
    </row>
    <row r="14272" spans="85:85" hidden="1" x14ac:dyDescent="0.25">
      <c r="CG14272" s="49"/>
    </row>
    <row r="14273" spans="85:85" hidden="1" x14ac:dyDescent="0.25">
      <c r="CG14273" s="49"/>
    </row>
    <row r="14274" spans="85:85" hidden="1" x14ac:dyDescent="0.25">
      <c r="CG14274" s="49"/>
    </row>
    <row r="14275" spans="85:85" hidden="1" x14ac:dyDescent="0.25">
      <c r="CG14275" s="49"/>
    </row>
    <row r="14276" spans="85:85" hidden="1" x14ac:dyDescent="0.25">
      <c r="CG14276" s="49"/>
    </row>
    <row r="14277" spans="85:85" hidden="1" x14ac:dyDescent="0.25">
      <c r="CG14277" s="49"/>
    </row>
    <row r="14278" spans="85:85" hidden="1" x14ac:dyDescent="0.25">
      <c r="CG14278" s="49"/>
    </row>
    <row r="14279" spans="85:85" hidden="1" x14ac:dyDescent="0.25">
      <c r="CG14279" s="49"/>
    </row>
    <row r="14280" spans="85:85" hidden="1" x14ac:dyDescent="0.25">
      <c r="CG14280" s="49"/>
    </row>
    <row r="14281" spans="85:85" hidden="1" x14ac:dyDescent="0.25">
      <c r="CG14281" s="49"/>
    </row>
    <row r="14282" spans="85:85" hidden="1" x14ac:dyDescent="0.25">
      <c r="CG14282" s="49"/>
    </row>
    <row r="14283" spans="85:85" hidden="1" x14ac:dyDescent="0.25">
      <c r="CG14283" s="49"/>
    </row>
    <row r="14284" spans="85:85" hidden="1" x14ac:dyDescent="0.25">
      <c r="CG14284" s="49"/>
    </row>
    <row r="14285" spans="85:85" hidden="1" x14ac:dyDescent="0.25">
      <c r="CG14285" s="49"/>
    </row>
    <row r="14286" spans="85:85" hidden="1" x14ac:dyDescent="0.25">
      <c r="CG14286" s="49"/>
    </row>
    <row r="14287" spans="85:85" hidden="1" x14ac:dyDescent="0.25">
      <c r="CG14287" s="49"/>
    </row>
    <row r="14288" spans="85:85" hidden="1" x14ac:dyDescent="0.25">
      <c r="CG14288" s="49"/>
    </row>
    <row r="14289" spans="85:85" hidden="1" x14ac:dyDescent="0.25">
      <c r="CG14289" s="49"/>
    </row>
    <row r="14290" spans="85:85" hidden="1" x14ac:dyDescent="0.25">
      <c r="CG14290" s="49"/>
    </row>
    <row r="14291" spans="85:85" hidden="1" x14ac:dyDescent="0.25">
      <c r="CG14291" s="49"/>
    </row>
    <row r="14292" spans="85:85" hidden="1" x14ac:dyDescent="0.25">
      <c r="CG14292" s="49"/>
    </row>
    <row r="14293" spans="85:85" hidden="1" x14ac:dyDescent="0.25">
      <c r="CG14293" s="49"/>
    </row>
    <row r="14294" spans="85:85" hidden="1" x14ac:dyDescent="0.25">
      <c r="CG14294" s="49"/>
    </row>
    <row r="14295" spans="85:85" hidden="1" x14ac:dyDescent="0.25">
      <c r="CG14295" s="49"/>
    </row>
    <row r="14296" spans="85:85" hidden="1" x14ac:dyDescent="0.25">
      <c r="CG14296" s="49"/>
    </row>
    <row r="14297" spans="85:85" hidden="1" x14ac:dyDescent="0.25">
      <c r="CG14297" s="49"/>
    </row>
    <row r="14298" spans="85:85" hidden="1" x14ac:dyDescent="0.25">
      <c r="CG14298" s="49"/>
    </row>
    <row r="14299" spans="85:85" hidden="1" x14ac:dyDescent="0.25">
      <c r="CG14299" s="49"/>
    </row>
    <row r="14300" spans="85:85" hidden="1" x14ac:dyDescent="0.25">
      <c r="CG14300" s="49"/>
    </row>
    <row r="14301" spans="85:85" hidden="1" x14ac:dyDescent="0.25">
      <c r="CG14301" s="49"/>
    </row>
    <row r="14302" spans="85:85" hidden="1" x14ac:dyDescent="0.25">
      <c r="CG14302" s="49"/>
    </row>
    <row r="14303" spans="85:85" hidden="1" x14ac:dyDescent="0.25">
      <c r="CG14303" s="49"/>
    </row>
    <row r="14304" spans="85:85" hidden="1" x14ac:dyDescent="0.25">
      <c r="CG14304" s="49"/>
    </row>
    <row r="14305" spans="85:85" hidden="1" x14ac:dyDescent="0.25">
      <c r="CG14305" s="49"/>
    </row>
    <row r="14306" spans="85:85" hidden="1" x14ac:dyDescent="0.25">
      <c r="CG14306" s="49"/>
    </row>
    <row r="14307" spans="85:85" hidden="1" x14ac:dyDescent="0.25">
      <c r="CG14307" s="49"/>
    </row>
    <row r="14308" spans="85:85" hidden="1" x14ac:dyDescent="0.25">
      <c r="CG14308" s="49"/>
    </row>
    <row r="14309" spans="85:85" hidden="1" x14ac:dyDescent="0.25">
      <c r="CG14309" s="49"/>
    </row>
    <row r="14310" spans="85:85" hidden="1" x14ac:dyDescent="0.25">
      <c r="CG14310" s="49"/>
    </row>
    <row r="14311" spans="85:85" hidden="1" x14ac:dyDescent="0.25">
      <c r="CG14311" s="49"/>
    </row>
    <row r="14312" spans="85:85" hidden="1" x14ac:dyDescent="0.25">
      <c r="CG14312" s="49"/>
    </row>
    <row r="14313" spans="85:85" hidden="1" x14ac:dyDescent="0.25">
      <c r="CG14313" s="49"/>
    </row>
    <row r="14314" spans="85:85" hidden="1" x14ac:dyDescent="0.25">
      <c r="CG14314" s="49"/>
    </row>
    <row r="14315" spans="85:85" hidden="1" x14ac:dyDescent="0.25">
      <c r="CG14315" s="49"/>
    </row>
    <row r="14316" spans="85:85" hidden="1" x14ac:dyDescent="0.25">
      <c r="CG14316" s="49"/>
    </row>
    <row r="14317" spans="85:85" hidden="1" x14ac:dyDescent="0.25">
      <c r="CG14317" s="49"/>
    </row>
    <row r="14318" spans="85:85" hidden="1" x14ac:dyDescent="0.25">
      <c r="CG14318" s="49"/>
    </row>
    <row r="14319" spans="85:85" hidden="1" x14ac:dyDescent="0.25">
      <c r="CG14319" s="49"/>
    </row>
    <row r="14320" spans="85:85" hidden="1" x14ac:dyDescent="0.25">
      <c r="CG14320" s="49"/>
    </row>
    <row r="14321" spans="85:85" hidden="1" x14ac:dyDescent="0.25">
      <c r="CG14321" s="49"/>
    </row>
    <row r="14322" spans="85:85" hidden="1" x14ac:dyDescent="0.25">
      <c r="CG14322" s="49"/>
    </row>
    <row r="14323" spans="85:85" hidden="1" x14ac:dyDescent="0.25">
      <c r="CG14323" s="49"/>
    </row>
    <row r="14324" spans="85:85" hidden="1" x14ac:dyDescent="0.25">
      <c r="CG14324" s="49"/>
    </row>
    <row r="14325" spans="85:85" hidden="1" x14ac:dyDescent="0.25">
      <c r="CG14325" s="49"/>
    </row>
    <row r="14326" spans="85:85" hidden="1" x14ac:dyDescent="0.25">
      <c r="CG14326" s="49"/>
    </row>
    <row r="14327" spans="85:85" hidden="1" x14ac:dyDescent="0.25">
      <c r="CG14327" s="49"/>
    </row>
    <row r="14328" spans="85:85" hidden="1" x14ac:dyDescent="0.25">
      <c r="CG14328" s="49"/>
    </row>
    <row r="14329" spans="85:85" hidden="1" x14ac:dyDescent="0.25">
      <c r="CG14329" s="49"/>
    </row>
    <row r="14330" spans="85:85" hidden="1" x14ac:dyDescent="0.25">
      <c r="CG14330" s="49"/>
    </row>
    <row r="14331" spans="85:85" hidden="1" x14ac:dyDescent="0.25">
      <c r="CG14331" s="49"/>
    </row>
    <row r="14332" spans="85:85" hidden="1" x14ac:dyDescent="0.25">
      <c r="CG14332" s="49"/>
    </row>
    <row r="14333" spans="85:85" hidden="1" x14ac:dyDescent="0.25">
      <c r="CG14333" s="49"/>
    </row>
    <row r="14334" spans="85:85" hidden="1" x14ac:dyDescent="0.25">
      <c r="CG14334" s="49"/>
    </row>
    <row r="14335" spans="85:85" hidden="1" x14ac:dyDescent="0.25">
      <c r="CG14335" s="49"/>
    </row>
    <row r="14336" spans="85:85" hidden="1" x14ac:dyDescent="0.25">
      <c r="CG14336" s="49"/>
    </row>
    <row r="14337" spans="85:85" hidden="1" x14ac:dyDescent="0.25">
      <c r="CG14337" s="49"/>
    </row>
    <row r="14338" spans="85:85" hidden="1" x14ac:dyDescent="0.25">
      <c r="CG14338" s="49"/>
    </row>
    <row r="14339" spans="85:85" hidden="1" x14ac:dyDescent="0.25">
      <c r="CG14339" s="49"/>
    </row>
    <row r="14340" spans="85:85" hidden="1" x14ac:dyDescent="0.25">
      <c r="CG14340" s="49"/>
    </row>
    <row r="14341" spans="85:85" hidden="1" x14ac:dyDescent="0.25">
      <c r="CG14341" s="49"/>
    </row>
    <row r="14342" spans="85:85" hidden="1" x14ac:dyDescent="0.25">
      <c r="CG14342" s="49"/>
    </row>
    <row r="14343" spans="85:85" hidden="1" x14ac:dyDescent="0.25">
      <c r="CG14343" s="49"/>
    </row>
    <row r="14344" spans="85:85" hidden="1" x14ac:dyDescent="0.25">
      <c r="CG14344" s="49"/>
    </row>
    <row r="14345" spans="85:85" hidden="1" x14ac:dyDescent="0.25">
      <c r="CG14345" s="49"/>
    </row>
    <row r="14346" spans="85:85" hidden="1" x14ac:dyDescent="0.25">
      <c r="CG14346" s="49"/>
    </row>
    <row r="14347" spans="85:85" hidden="1" x14ac:dyDescent="0.25">
      <c r="CG14347" s="49"/>
    </row>
    <row r="14348" spans="85:85" hidden="1" x14ac:dyDescent="0.25">
      <c r="CG14348" s="49"/>
    </row>
    <row r="14349" spans="85:85" hidden="1" x14ac:dyDescent="0.25">
      <c r="CG14349" s="49"/>
    </row>
    <row r="14350" spans="85:85" hidden="1" x14ac:dyDescent="0.25">
      <c r="CG14350" s="49"/>
    </row>
    <row r="14351" spans="85:85" hidden="1" x14ac:dyDescent="0.25">
      <c r="CG14351" s="49"/>
    </row>
    <row r="14352" spans="85:85" hidden="1" x14ac:dyDescent="0.25">
      <c r="CG14352" s="49"/>
    </row>
    <row r="14353" spans="85:85" hidden="1" x14ac:dyDescent="0.25">
      <c r="CG14353" s="49"/>
    </row>
    <row r="14354" spans="85:85" hidden="1" x14ac:dyDescent="0.25">
      <c r="CG14354" s="49"/>
    </row>
    <row r="14355" spans="85:85" hidden="1" x14ac:dyDescent="0.25">
      <c r="CG14355" s="49"/>
    </row>
    <row r="14356" spans="85:85" hidden="1" x14ac:dyDescent="0.25">
      <c r="CG14356" s="49"/>
    </row>
    <row r="14357" spans="85:85" hidden="1" x14ac:dyDescent="0.25">
      <c r="CG14357" s="49"/>
    </row>
    <row r="14358" spans="85:85" hidden="1" x14ac:dyDescent="0.25">
      <c r="CG14358" s="49"/>
    </row>
    <row r="14359" spans="85:85" hidden="1" x14ac:dyDescent="0.25">
      <c r="CG14359" s="49"/>
    </row>
    <row r="14360" spans="85:85" hidden="1" x14ac:dyDescent="0.25">
      <c r="CG14360" s="49"/>
    </row>
    <row r="14361" spans="85:85" hidden="1" x14ac:dyDescent="0.25">
      <c r="CG14361" s="49"/>
    </row>
    <row r="14362" spans="85:85" hidden="1" x14ac:dyDescent="0.25">
      <c r="CG14362" s="49"/>
    </row>
    <row r="14363" spans="85:85" hidden="1" x14ac:dyDescent="0.25">
      <c r="CG14363" s="49"/>
    </row>
    <row r="14364" spans="85:85" hidden="1" x14ac:dyDescent="0.25">
      <c r="CG14364" s="49"/>
    </row>
    <row r="14365" spans="85:85" hidden="1" x14ac:dyDescent="0.25">
      <c r="CG14365" s="49"/>
    </row>
    <row r="14366" spans="85:85" hidden="1" x14ac:dyDescent="0.25">
      <c r="CG14366" s="49"/>
    </row>
    <row r="14367" spans="85:85" hidden="1" x14ac:dyDescent="0.25">
      <c r="CG14367" s="49"/>
    </row>
    <row r="14368" spans="85:85" hidden="1" x14ac:dyDescent="0.25">
      <c r="CG14368" s="49"/>
    </row>
    <row r="14369" spans="85:85" hidden="1" x14ac:dyDescent="0.25">
      <c r="CG14369" s="49"/>
    </row>
    <row r="14370" spans="85:85" hidden="1" x14ac:dyDescent="0.25">
      <c r="CG14370" s="49"/>
    </row>
    <row r="14371" spans="85:85" hidden="1" x14ac:dyDescent="0.25">
      <c r="CG14371" s="49"/>
    </row>
    <row r="14372" spans="85:85" hidden="1" x14ac:dyDescent="0.25">
      <c r="CG14372" s="49"/>
    </row>
    <row r="14373" spans="85:85" hidden="1" x14ac:dyDescent="0.25">
      <c r="CG14373" s="49"/>
    </row>
    <row r="14374" spans="85:85" hidden="1" x14ac:dyDescent="0.25">
      <c r="CG14374" s="49"/>
    </row>
    <row r="14375" spans="85:85" hidden="1" x14ac:dyDescent="0.25">
      <c r="CG14375" s="49"/>
    </row>
    <row r="14376" spans="85:85" hidden="1" x14ac:dyDescent="0.25">
      <c r="CG14376" s="49"/>
    </row>
    <row r="14377" spans="85:85" hidden="1" x14ac:dyDescent="0.25">
      <c r="CG14377" s="49"/>
    </row>
    <row r="14378" spans="85:85" hidden="1" x14ac:dyDescent="0.25">
      <c r="CG14378" s="49"/>
    </row>
    <row r="14379" spans="85:85" hidden="1" x14ac:dyDescent="0.25">
      <c r="CG14379" s="49"/>
    </row>
    <row r="14380" spans="85:85" hidden="1" x14ac:dyDescent="0.25">
      <c r="CG14380" s="49"/>
    </row>
    <row r="14381" spans="85:85" hidden="1" x14ac:dyDescent="0.25">
      <c r="CG14381" s="49"/>
    </row>
    <row r="14382" spans="85:85" hidden="1" x14ac:dyDescent="0.25">
      <c r="CG14382" s="49"/>
    </row>
    <row r="14383" spans="85:85" hidden="1" x14ac:dyDescent="0.25">
      <c r="CG14383" s="49"/>
    </row>
    <row r="14384" spans="85:85" hidden="1" x14ac:dyDescent="0.25">
      <c r="CG14384" s="49"/>
    </row>
    <row r="14385" spans="85:85" hidden="1" x14ac:dyDescent="0.25">
      <c r="CG14385" s="49"/>
    </row>
    <row r="14386" spans="85:85" hidden="1" x14ac:dyDescent="0.25">
      <c r="CG14386" s="49"/>
    </row>
    <row r="14387" spans="85:85" hidden="1" x14ac:dyDescent="0.25">
      <c r="CG14387" s="49"/>
    </row>
    <row r="14388" spans="85:85" hidden="1" x14ac:dyDescent="0.25">
      <c r="CG14388" s="49"/>
    </row>
    <row r="14389" spans="85:85" hidden="1" x14ac:dyDescent="0.25">
      <c r="CG14389" s="49"/>
    </row>
    <row r="14390" spans="85:85" hidden="1" x14ac:dyDescent="0.25">
      <c r="CG14390" s="49"/>
    </row>
    <row r="14391" spans="85:85" hidden="1" x14ac:dyDescent="0.25">
      <c r="CG14391" s="49"/>
    </row>
    <row r="14392" spans="85:85" hidden="1" x14ac:dyDescent="0.25">
      <c r="CG14392" s="49"/>
    </row>
    <row r="14393" spans="85:85" hidden="1" x14ac:dyDescent="0.25">
      <c r="CG14393" s="49"/>
    </row>
    <row r="14394" spans="85:85" hidden="1" x14ac:dyDescent="0.25">
      <c r="CG14394" s="49"/>
    </row>
    <row r="14395" spans="85:85" hidden="1" x14ac:dyDescent="0.25">
      <c r="CG14395" s="49"/>
    </row>
    <row r="14396" spans="85:85" hidden="1" x14ac:dyDescent="0.25">
      <c r="CG14396" s="49"/>
    </row>
    <row r="14397" spans="85:85" hidden="1" x14ac:dyDescent="0.25">
      <c r="CG14397" s="49"/>
    </row>
    <row r="14398" spans="85:85" hidden="1" x14ac:dyDescent="0.25">
      <c r="CG14398" s="49"/>
    </row>
    <row r="14399" spans="85:85" hidden="1" x14ac:dyDescent="0.25">
      <c r="CG14399" s="49"/>
    </row>
    <row r="14400" spans="85:85" hidden="1" x14ac:dyDescent="0.25">
      <c r="CG14400" s="49"/>
    </row>
    <row r="14401" spans="85:85" hidden="1" x14ac:dyDescent="0.25">
      <c r="CG14401" s="49"/>
    </row>
    <row r="14402" spans="85:85" hidden="1" x14ac:dyDescent="0.25">
      <c r="CG14402" s="49"/>
    </row>
    <row r="14403" spans="85:85" hidden="1" x14ac:dyDescent="0.25">
      <c r="CG14403" s="49"/>
    </row>
    <row r="14404" spans="85:85" hidden="1" x14ac:dyDescent="0.25">
      <c r="CG14404" s="49"/>
    </row>
    <row r="14405" spans="85:85" hidden="1" x14ac:dyDescent="0.25">
      <c r="CG14405" s="49"/>
    </row>
    <row r="14406" spans="85:85" hidden="1" x14ac:dyDescent="0.25">
      <c r="CG14406" s="49"/>
    </row>
    <row r="14407" spans="85:85" hidden="1" x14ac:dyDescent="0.25">
      <c r="CG14407" s="49"/>
    </row>
    <row r="14408" spans="85:85" hidden="1" x14ac:dyDescent="0.25">
      <c r="CG14408" s="49"/>
    </row>
    <row r="14409" spans="85:85" hidden="1" x14ac:dyDescent="0.25">
      <c r="CG14409" s="49"/>
    </row>
    <row r="14410" spans="85:85" hidden="1" x14ac:dyDescent="0.25">
      <c r="CG14410" s="49"/>
    </row>
    <row r="14411" spans="85:85" hidden="1" x14ac:dyDescent="0.25">
      <c r="CG14411" s="49"/>
    </row>
    <row r="14412" spans="85:85" hidden="1" x14ac:dyDescent="0.25">
      <c r="CG14412" s="49"/>
    </row>
    <row r="14413" spans="85:85" hidden="1" x14ac:dyDescent="0.25">
      <c r="CG14413" s="49"/>
    </row>
    <row r="14414" spans="85:85" hidden="1" x14ac:dyDescent="0.25">
      <c r="CG14414" s="49"/>
    </row>
    <row r="14415" spans="85:85" hidden="1" x14ac:dyDescent="0.25">
      <c r="CG14415" s="49"/>
    </row>
    <row r="14416" spans="85:85" hidden="1" x14ac:dyDescent="0.25">
      <c r="CG14416" s="49"/>
    </row>
    <row r="14417" spans="85:85" hidden="1" x14ac:dyDescent="0.25">
      <c r="CG14417" s="49"/>
    </row>
    <row r="14418" spans="85:85" hidden="1" x14ac:dyDescent="0.25">
      <c r="CG14418" s="49"/>
    </row>
    <row r="14419" spans="85:85" hidden="1" x14ac:dyDescent="0.25">
      <c r="CG14419" s="49"/>
    </row>
    <row r="14420" spans="85:85" hidden="1" x14ac:dyDescent="0.25">
      <c r="CG14420" s="49"/>
    </row>
    <row r="14421" spans="85:85" hidden="1" x14ac:dyDescent="0.25">
      <c r="CG14421" s="49"/>
    </row>
    <row r="14422" spans="85:85" hidden="1" x14ac:dyDescent="0.25">
      <c r="CG14422" s="49"/>
    </row>
    <row r="14423" spans="85:85" hidden="1" x14ac:dyDescent="0.25">
      <c r="CG14423" s="49"/>
    </row>
    <row r="14424" spans="85:85" hidden="1" x14ac:dyDescent="0.25">
      <c r="CG14424" s="49"/>
    </row>
    <row r="14425" spans="85:85" hidden="1" x14ac:dyDescent="0.25">
      <c r="CG14425" s="49"/>
    </row>
    <row r="14426" spans="85:85" hidden="1" x14ac:dyDescent="0.25">
      <c r="CG14426" s="49"/>
    </row>
    <row r="14427" spans="85:85" hidden="1" x14ac:dyDescent="0.25">
      <c r="CG14427" s="49"/>
    </row>
    <row r="14428" spans="85:85" hidden="1" x14ac:dyDescent="0.25">
      <c r="CG14428" s="49"/>
    </row>
    <row r="14429" spans="85:85" hidden="1" x14ac:dyDescent="0.25">
      <c r="CG14429" s="49"/>
    </row>
    <row r="14430" spans="85:85" hidden="1" x14ac:dyDescent="0.25">
      <c r="CG14430" s="49"/>
    </row>
    <row r="14431" spans="85:85" hidden="1" x14ac:dyDescent="0.25">
      <c r="CG14431" s="49"/>
    </row>
    <row r="14432" spans="85:85" hidden="1" x14ac:dyDescent="0.25">
      <c r="CG14432" s="49"/>
    </row>
    <row r="14433" spans="85:85" hidden="1" x14ac:dyDescent="0.25">
      <c r="CG14433" s="49"/>
    </row>
    <row r="14434" spans="85:85" hidden="1" x14ac:dyDescent="0.25">
      <c r="CG14434" s="49"/>
    </row>
    <row r="14435" spans="85:85" hidden="1" x14ac:dyDescent="0.25">
      <c r="CG14435" s="49"/>
    </row>
    <row r="14436" spans="85:85" hidden="1" x14ac:dyDescent="0.25">
      <c r="CG14436" s="49"/>
    </row>
    <row r="14437" spans="85:85" hidden="1" x14ac:dyDescent="0.25">
      <c r="CG14437" s="49"/>
    </row>
    <row r="14438" spans="85:85" hidden="1" x14ac:dyDescent="0.25">
      <c r="CG14438" s="49"/>
    </row>
    <row r="14439" spans="85:85" hidden="1" x14ac:dyDescent="0.25">
      <c r="CG14439" s="49"/>
    </row>
    <row r="14440" spans="85:85" hidden="1" x14ac:dyDescent="0.25">
      <c r="CG14440" s="49"/>
    </row>
    <row r="14441" spans="85:85" hidden="1" x14ac:dyDescent="0.25">
      <c r="CG14441" s="49"/>
    </row>
    <row r="14442" spans="85:85" hidden="1" x14ac:dyDescent="0.25">
      <c r="CG14442" s="49"/>
    </row>
    <row r="14443" spans="85:85" hidden="1" x14ac:dyDescent="0.25">
      <c r="CG14443" s="49"/>
    </row>
    <row r="14444" spans="85:85" hidden="1" x14ac:dyDescent="0.25">
      <c r="CG14444" s="49"/>
    </row>
    <row r="14445" spans="85:85" hidden="1" x14ac:dyDescent="0.25">
      <c r="CG14445" s="49"/>
    </row>
    <row r="14446" spans="85:85" hidden="1" x14ac:dyDescent="0.25">
      <c r="CG14446" s="49"/>
    </row>
    <row r="14447" spans="85:85" hidden="1" x14ac:dyDescent="0.25">
      <c r="CG14447" s="49"/>
    </row>
    <row r="14448" spans="85:85" hidden="1" x14ac:dyDescent="0.25">
      <c r="CG14448" s="49"/>
    </row>
    <row r="14449" spans="85:85" hidden="1" x14ac:dyDescent="0.25">
      <c r="CG14449" s="49"/>
    </row>
    <row r="14450" spans="85:85" hidden="1" x14ac:dyDescent="0.25">
      <c r="CG14450" s="49"/>
    </row>
    <row r="14451" spans="85:85" hidden="1" x14ac:dyDescent="0.25">
      <c r="CG14451" s="49"/>
    </row>
    <row r="14452" spans="85:85" hidden="1" x14ac:dyDescent="0.25">
      <c r="CG14452" s="49"/>
    </row>
    <row r="14453" spans="85:85" hidden="1" x14ac:dyDescent="0.25">
      <c r="CG14453" s="49"/>
    </row>
    <row r="14454" spans="85:85" hidden="1" x14ac:dyDescent="0.25">
      <c r="CG14454" s="49"/>
    </row>
    <row r="14455" spans="85:85" hidden="1" x14ac:dyDescent="0.25">
      <c r="CG14455" s="49"/>
    </row>
    <row r="14456" spans="85:85" hidden="1" x14ac:dyDescent="0.25">
      <c r="CG14456" s="49"/>
    </row>
    <row r="14457" spans="85:85" hidden="1" x14ac:dyDescent="0.25">
      <c r="CG14457" s="49"/>
    </row>
    <row r="14458" spans="85:85" hidden="1" x14ac:dyDescent="0.25">
      <c r="CG14458" s="49"/>
    </row>
    <row r="14459" spans="85:85" hidden="1" x14ac:dyDescent="0.25">
      <c r="CG14459" s="49"/>
    </row>
    <row r="14460" spans="85:85" hidden="1" x14ac:dyDescent="0.25">
      <c r="CG14460" s="49"/>
    </row>
    <row r="14461" spans="85:85" hidden="1" x14ac:dyDescent="0.25">
      <c r="CG14461" s="49"/>
    </row>
    <row r="14462" spans="85:85" hidden="1" x14ac:dyDescent="0.25">
      <c r="CG14462" s="49"/>
    </row>
    <row r="14463" spans="85:85" hidden="1" x14ac:dyDescent="0.25">
      <c r="CG14463" s="49"/>
    </row>
    <row r="14464" spans="85:85" hidden="1" x14ac:dyDescent="0.25">
      <c r="CG14464" s="49"/>
    </row>
    <row r="14465" spans="85:85" hidden="1" x14ac:dyDescent="0.25">
      <c r="CG14465" s="49"/>
    </row>
    <row r="14466" spans="85:85" hidden="1" x14ac:dyDescent="0.25">
      <c r="CG14466" s="49"/>
    </row>
    <row r="14467" spans="85:85" hidden="1" x14ac:dyDescent="0.25">
      <c r="CG14467" s="49"/>
    </row>
    <row r="14468" spans="85:85" hidden="1" x14ac:dyDescent="0.25">
      <c r="CG14468" s="49"/>
    </row>
    <row r="14469" spans="85:85" hidden="1" x14ac:dyDescent="0.25">
      <c r="CG14469" s="49"/>
    </row>
    <row r="14470" spans="85:85" hidden="1" x14ac:dyDescent="0.25">
      <c r="CG14470" s="49"/>
    </row>
    <row r="14471" spans="85:85" hidden="1" x14ac:dyDescent="0.25">
      <c r="CG14471" s="49"/>
    </row>
    <row r="14472" spans="85:85" hidden="1" x14ac:dyDescent="0.25">
      <c r="CG14472" s="49"/>
    </row>
    <row r="14473" spans="85:85" hidden="1" x14ac:dyDescent="0.25">
      <c r="CG14473" s="49"/>
    </row>
    <row r="14474" spans="85:85" hidden="1" x14ac:dyDescent="0.25">
      <c r="CG14474" s="49"/>
    </row>
    <row r="14475" spans="85:85" hidden="1" x14ac:dyDescent="0.25">
      <c r="CG14475" s="49"/>
    </row>
    <row r="14476" spans="85:85" hidden="1" x14ac:dyDescent="0.25">
      <c r="CG14476" s="49"/>
    </row>
    <row r="14477" spans="85:85" hidden="1" x14ac:dyDescent="0.25">
      <c r="CG14477" s="49"/>
    </row>
    <row r="14478" spans="85:85" hidden="1" x14ac:dyDescent="0.25">
      <c r="CG14478" s="49"/>
    </row>
    <row r="14479" spans="85:85" hidden="1" x14ac:dyDescent="0.25">
      <c r="CG14479" s="49"/>
    </row>
    <row r="14480" spans="85:85" hidden="1" x14ac:dyDescent="0.25">
      <c r="CG14480" s="49"/>
    </row>
    <row r="14481" spans="85:85" hidden="1" x14ac:dyDescent="0.25">
      <c r="CG14481" s="49"/>
    </row>
    <row r="14482" spans="85:85" hidden="1" x14ac:dyDescent="0.25">
      <c r="CG14482" s="49"/>
    </row>
    <row r="14483" spans="85:85" hidden="1" x14ac:dyDescent="0.25">
      <c r="CG14483" s="49"/>
    </row>
    <row r="14484" spans="85:85" hidden="1" x14ac:dyDescent="0.25">
      <c r="CG14484" s="49"/>
    </row>
    <row r="14485" spans="85:85" hidden="1" x14ac:dyDescent="0.25">
      <c r="CG14485" s="49"/>
    </row>
    <row r="14486" spans="85:85" hidden="1" x14ac:dyDescent="0.25">
      <c r="CG14486" s="49"/>
    </row>
    <row r="14487" spans="85:85" hidden="1" x14ac:dyDescent="0.25">
      <c r="CG14487" s="49"/>
    </row>
    <row r="14488" spans="85:85" hidden="1" x14ac:dyDescent="0.25">
      <c r="CG14488" s="49"/>
    </row>
    <row r="14489" spans="85:85" hidden="1" x14ac:dyDescent="0.25">
      <c r="CG14489" s="49"/>
    </row>
    <row r="14490" spans="85:85" hidden="1" x14ac:dyDescent="0.25">
      <c r="CG14490" s="49"/>
    </row>
    <row r="14491" spans="85:85" hidden="1" x14ac:dyDescent="0.25">
      <c r="CG14491" s="49"/>
    </row>
    <row r="14492" spans="85:85" hidden="1" x14ac:dyDescent="0.25">
      <c r="CG14492" s="49"/>
    </row>
    <row r="14493" spans="85:85" hidden="1" x14ac:dyDescent="0.25">
      <c r="CG14493" s="49"/>
    </row>
    <row r="14494" spans="85:85" hidden="1" x14ac:dyDescent="0.25">
      <c r="CG14494" s="49"/>
    </row>
    <row r="14495" spans="85:85" hidden="1" x14ac:dyDescent="0.25">
      <c r="CG14495" s="49"/>
    </row>
    <row r="14496" spans="85:85" hidden="1" x14ac:dyDescent="0.25">
      <c r="CG14496" s="49"/>
    </row>
    <row r="14497" spans="85:85" hidden="1" x14ac:dyDescent="0.25">
      <c r="CG14497" s="49"/>
    </row>
    <row r="14498" spans="85:85" hidden="1" x14ac:dyDescent="0.25">
      <c r="CG14498" s="49"/>
    </row>
    <row r="14499" spans="85:85" hidden="1" x14ac:dyDescent="0.25">
      <c r="CG14499" s="49"/>
    </row>
    <row r="14500" spans="85:85" hidden="1" x14ac:dyDescent="0.25">
      <c r="CG14500" s="49"/>
    </row>
    <row r="14501" spans="85:85" hidden="1" x14ac:dyDescent="0.25">
      <c r="CG14501" s="49"/>
    </row>
    <row r="14502" spans="85:85" hidden="1" x14ac:dyDescent="0.25">
      <c r="CG14502" s="49"/>
    </row>
    <row r="14503" spans="85:85" hidden="1" x14ac:dyDescent="0.25">
      <c r="CG14503" s="49"/>
    </row>
    <row r="14504" spans="85:85" hidden="1" x14ac:dyDescent="0.25">
      <c r="CG14504" s="49"/>
    </row>
    <row r="14505" spans="85:85" hidden="1" x14ac:dyDescent="0.25">
      <c r="CG14505" s="49"/>
    </row>
    <row r="14506" spans="85:85" hidden="1" x14ac:dyDescent="0.25">
      <c r="CG14506" s="49"/>
    </row>
    <row r="14507" spans="85:85" hidden="1" x14ac:dyDescent="0.25">
      <c r="CG14507" s="49"/>
    </row>
    <row r="14508" spans="85:85" hidden="1" x14ac:dyDescent="0.25">
      <c r="CG14508" s="49"/>
    </row>
    <row r="14509" spans="85:85" hidden="1" x14ac:dyDescent="0.25">
      <c r="CG14509" s="49"/>
    </row>
    <row r="14510" spans="85:85" hidden="1" x14ac:dyDescent="0.25">
      <c r="CG14510" s="49"/>
    </row>
    <row r="14511" spans="85:85" hidden="1" x14ac:dyDescent="0.25">
      <c r="CG14511" s="49"/>
    </row>
    <row r="14512" spans="85:85" hidden="1" x14ac:dyDescent="0.25">
      <c r="CG14512" s="49"/>
    </row>
    <row r="14513" spans="85:85" hidden="1" x14ac:dyDescent="0.25">
      <c r="CG14513" s="49"/>
    </row>
    <row r="14514" spans="85:85" hidden="1" x14ac:dyDescent="0.25">
      <c r="CG14514" s="49"/>
    </row>
    <row r="14515" spans="85:85" hidden="1" x14ac:dyDescent="0.25">
      <c r="CG14515" s="49"/>
    </row>
    <row r="14516" spans="85:85" hidden="1" x14ac:dyDescent="0.25">
      <c r="CG14516" s="49"/>
    </row>
    <row r="14517" spans="85:85" hidden="1" x14ac:dyDescent="0.25">
      <c r="CG14517" s="49"/>
    </row>
    <row r="14518" spans="85:85" hidden="1" x14ac:dyDescent="0.25">
      <c r="CG14518" s="49"/>
    </row>
    <row r="14519" spans="85:85" hidden="1" x14ac:dyDescent="0.25">
      <c r="CG14519" s="49"/>
    </row>
    <row r="14520" spans="85:85" hidden="1" x14ac:dyDescent="0.25">
      <c r="CG14520" s="49"/>
    </row>
    <row r="14521" spans="85:85" hidden="1" x14ac:dyDescent="0.25">
      <c r="CG14521" s="49"/>
    </row>
    <row r="14522" spans="85:85" hidden="1" x14ac:dyDescent="0.25">
      <c r="CG14522" s="49"/>
    </row>
    <row r="14523" spans="85:85" hidden="1" x14ac:dyDescent="0.25">
      <c r="CG14523" s="49"/>
    </row>
    <row r="14524" spans="85:85" hidden="1" x14ac:dyDescent="0.25">
      <c r="CG14524" s="49"/>
    </row>
    <row r="14525" spans="85:85" hidden="1" x14ac:dyDescent="0.25">
      <c r="CG14525" s="49"/>
    </row>
    <row r="14526" spans="85:85" hidden="1" x14ac:dyDescent="0.25">
      <c r="CG14526" s="49"/>
    </row>
    <row r="14527" spans="85:85" hidden="1" x14ac:dyDescent="0.25">
      <c r="CG14527" s="49"/>
    </row>
    <row r="14528" spans="85:85" hidden="1" x14ac:dyDescent="0.25">
      <c r="CG14528" s="49"/>
    </row>
    <row r="14529" spans="85:85" hidden="1" x14ac:dyDescent="0.25">
      <c r="CG14529" s="49"/>
    </row>
    <row r="14530" spans="85:85" hidden="1" x14ac:dyDescent="0.25">
      <c r="CG14530" s="49"/>
    </row>
    <row r="14531" spans="85:85" hidden="1" x14ac:dyDescent="0.25">
      <c r="CG14531" s="49"/>
    </row>
    <row r="14532" spans="85:85" hidden="1" x14ac:dyDescent="0.25">
      <c r="CG14532" s="49"/>
    </row>
    <row r="14533" spans="85:85" hidden="1" x14ac:dyDescent="0.25">
      <c r="CG14533" s="49"/>
    </row>
    <row r="14534" spans="85:85" hidden="1" x14ac:dyDescent="0.25">
      <c r="CG14534" s="49"/>
    </row>
    <row r="14535" spans="85:85" hidden="1" x14ac:dyDescent="0.25">
      <c r="CG14535" s="49"/>
    </row>
    <row r="14536" spans="85:85" hidden="1" x14ac:dyDescent="0.25">
      <c r="CG14536" s="49"/>
    </row>
    <row r="14537" spans="85:85" hidden="1" x14ac:dyDescent="0.25">
      <c r="CG14537" s="49"/>
    </row>
    <row r="14538" spans="85:85" hidden="1" x14ac:dyDescent="0.25">
      <c r="CG14538" s="49"/>
    </row>
    <row r="14539" spans="85:85" hidden="1" x14ac:dyDescent="0.25">
      <c r="CG14539" s="49"/>
    </row>
    <row r="14540" spans="85:85" hidden="1" x14ac:dyDescent="0.25">
      <c r="CG14540" s="49"/>
    </row>
    <row r="14541" spans="85:85" hidden="1" x14ac:dyDescent="0.25">
      <c r="CG14541" s="49"/>
    </row>
    <row r="14542" spans="85:85" hidden="1" x14ac:dyDescent="0.25">
      <c r="CG14542" s="49"/>
    </row>
    <row r="14543" spans="85:85" hidden="1" x14ac:dyDescent="0.25">
      <c r="CG14543" s="49"/>
    </row>
    <row r="14544" spans="85:85" hidden="1" x14ac:dyDescent="0.25">
      <c r="CG14544" s="49"/>
    </row>
    <row r="14545" spans="85:85" hidden="1" x14ac:dyDescent="0.25">
      <c r="CG14545" s="49"/>
    </row>
    <row r="14546" spans="85:85" hidden="1" x14ac:dyDescent="0.25">
      <c r="CG14546" s="49"/>
    </row>
    <row r="14547" spans="85:85" hidden="1" x14ac:dyDescent="0.25">
      <c r="CG14547" s="49"/>
    </row>
    <row r="14548" spans="85:85" hidden="1" x14ac:dyDescent="0.25">
      <c r="CG14548" s="49"/>
    </row>
    <row r="14549" spans="85:85" hidden="1" x14ac:dyDescent="0.25">
      <c r="CG14549" s="49"/>
    </row>
    <row r="14550" spans="85:85" hidden="1" x14ac:dyDescent="0.25">
      <c r="CG14550" s="49"/>
    </row>
    <row r="14551" spans="85:85" hidden="1" x14ac:dyDescent="0.25">
      <c r="CG14551" s="49"/>
    </row>
    <row r="14552" spans="85:85" hidden="1" x14ac:dyDescent="0.25">
      <c r="CG14552" s="49"/>
    </row>
    <row r="14553" spans="85:85" hidden="1" x14ac:dyDescent="0.25">
      <c r="CG14553" s="49"/>
    </row>
    <row r="14554" spans="85:85" hidden="1" x14ac:dyDescent="0.25">
      <c r="CG14554" s="49"/>
    </row>
    <row r="14555" spans="85:85" hidden="1" x14ac:dyDescent="0.25">
      <c r="CG14555" s="49"/>
    </row>
    <row r="14556" spans="85:85" hidden="1" x14ac:dyDescent="0.25">
      <c r="CG14556" s="49"/>
    </row>
    <row r="14557" spans="85:85" hidden="1" x14ac:dyDescent="0.25">
      <c r="CG14557" s="49"/>
    </row>
    <row r="14558" spans="85:85" hidden="1" x14ac:dyDescent="0.25">
      <c r="CG14558" s="49"/>
    </row>
    <row r="14559" spans="85:85" hidden="1" x14ac:dyDescent="0.25">
      <c r="CG14559" s="49"/>
    </row>
    <row r="14560" spans="85:85" hidden="1" x14ac:dyDescent="0.25">
      <c r="CG14560" s="49"/>
    </row>
    <row r="14561" spans="85:85" hidden="1" x14ac:dyDescent="0.25">
      <c r="CG14561" s="49"/>
    </row>
    <row r="14562" spans="85:85" hidden="1" x14ac:dyDescent="0.25">
      <c r="CG14562" s="49"/>
    </row>
    <row r="14563" spans="85:85" hidden="1" x14ac:dyDescent="0.25">
      <c r="CG14563" s="49"/>
    </row>
    <row r="14564" spans="85:85" hidden="1" x14ac:dyDescent="0.25">
      <c r="CG14564" s="49"/>
    </row>
    <row r="14565" spans="85:85" hidden="1" x14ac:dyDescent="0.25">
      <c r="CG14565" s="49"/>
    </row>
    <row r="14566" spans="85:85" hidden="1" x14ac:dyDescent="0.25">
      <c r="CG14566" s="49"/>
    </row>
    <row r="14567" spans="85:85" hidden="1" x14ac:dyDescent="0.25">
      <c r="CG14567" s="49"/>
    </row>
    <row r="14568" spans="85:85" hidden="1" x14ac:dyDescent="0.25">
      <c r="CG14568" s="49"/>
    </row>
    <row r="14569" spans="85:85" hidden="1" x14ac:dyDescent="0.25">
      <c r="CG14569" s="49"/>
    </row>
    <row r="14570" spans="85:85" hidden="1" x14ac:dyDescent="0.25">
      <c r="CG14570" s="49"/>
    </row>
    <row r="14571" spans="85:85" hidden="1" x14ac:dyDescent="0.25">
      <c r="CG14571" s="49"/>
    </row>
    <row r="14572" spans="85:85" hidden="1" x14ac:dyDescent="0.25">
      <c r="CG14572" s="49"/>
    </row>
    <row r="14573" spans="85:85" hidden="1" x14ac:dyDescent="0.25">
      <c r="CG14573" s="49"/>
    </row>
    <row r="14574" spans="85:85" hidden="1" x14ac:dyDescent="0.25">
      <c r="CG14574" s="49"/>
    </row>
    <row r="14575" spans="85:85" hidden="1" x14ac:dyDescent="0.25">
      <c r="CG14575" s="49"/>
    </row>
    <row r="14576" spans="85:85" hidden="1" x14ac:dyDescent="0.25">
      <c r="CG14576" s="49"/>
    </row>
    <row r="14577" spans="85:85" hidden="1" x14ac:dyDescent="0.25">
      <c r="CG14577" s="49"/>
    </row>
    <row r="14578" spans="85:85" hidden="1" x14ac:dyDescent="0.25">
      <c r="CG14578" s="49"/>
    </row>
    <row r="14579" spans="85:85" hidden="1" x14ac:dyDescent="0.25">
      <c r="CG14579" s="49"/>
    </row>
    <row r="14580" spans="85:85" hidden="1" x14ac:dyDescent="0.25">
      <c r="CG14580" s="49"/>
    </row>
    <row r="14581" spans="85:85" hidden="1" x14ac:dyDescent="0.25">
      <c r="CG14581" s="49"/>
    </row>
    <row r="14582" spans="85:85" hidden="1" x14ac:dyDescent="0.25">
      <c r="CG14582" s="49"/>
    </row>
    <row r="14583" spans="85:85" hidden="1" x14ac:dyDescent="0.25">
      <c r="CG14583" s="49"/>
    </row>
    <row r="14584" spans="85:85" hidden="1" x14ac:dyDescent="0.25">
      <c r="CG14584" s="49"/>
    </row>
    <row r="14585" spans="85:85" hidden="1" x14ac:dyDescent="0.25">
      <c r="CG14585" s="49"/>
    </row>
    <row r="14586" spans="85:85" hidden="1" x14ac:dyDescent="0.25">
      <c r="CG14586" s="49"/>
    </row>
    <row r="14587" spans="85:85" hidden="1" x14ac:dyDescent="0.25">
      <c r="CG14587" s="49"/>
    </row>
    <row r="14588" spans="85:85" hidden="1" x14ac:dyDescent="0.25">
      <c r="CG14588" s="49"/>
    </row>
    <row r="14589" spans="85:85" hidden="1" x14ac:dyDescent="0.25">
      <c r="CG14589" s="49"/>
    </row>
    <row r="14590" spans="85:85" hidden="1" x14ac:dyDescent="0.25">
      <c r="CG14590" s="49"/>
    </row>
    <row r="14591" spans="85:85" hidden="1" x14ac:dyDescent="0.25">
      <c r="CG14591" s="49"/>
    </row>
    <row r="14592" spans="85:85" hidden="1" x14ac:dyDescent="0.25">
      <c r="CG14592" s="49"/>
    </row>
    <row r="14593" spans="85:85" hidden="1" x14ac:dyDescent="0.25">
      <c r="CG14593" s="49"/>
    </row>
    <row r="14594" spans="85:85" hidden="1" x14ac:dyDescent="0.25">
      <c r="CG14594" s="49"/>
    </row>
    <row r="14595" spans="85:85" hidden="1" x14ac:dyDescent="0.25">
      <c r="CG14595" s="49"/>
    </row>
    <row r="14596" spans="85:85" hidden="1" x14ac:dyDescent="0.25">
      <c r="CG14596" s="49"/>
    </row>
    <row r="14597" spans="85:85" hidden="1" x14ac:dyDescent="0.25">
      <c r="CG14597" s="49"/>
    </row>
    <row r="14598" spans="85:85" hidden="1" x14ac:dyDescent="0.25">
      <c r="CG14598" s="49"/>
    </row>
    <row r="14599" spans="85:85" hidden="1" x14ac:dyDescent="0.25">
      <c r="CG14599" s="49"/>
    </row>
    <row r="14600" spans="85:85" hidden="1" x14ac:dyDescent="0.25">
      <c r="CG14600" s="49"/>
    </row>
    <row r="14601" spans="85:85" hidden="1" x14ac:dyDescent="0.25">
      <c r="CG14601" s="49"/>
    </row>
    <row r="14602" spans="85:85" hidden="1" x14ac:dyDescent="0.25">
      <c r="CG14602" s="49"/>
    </row>
    <row r="14603" spans="85:85" hidden="1" x14ac:dyDescent="0.25">
      <c r="CG14603" s="49"/>
    </row>
    <row r="14604" spans="85:85" hidden="1" x14ac:dyDescent="0.25">
      <c r="CG14604" s="49"/>
    </row>
    <row r="14605" spans="85:85" hidden="1" x14ac:dyDescent="0.25">
      <c r="CG14605" s="49"/>
    </row>
    <row r="14606" spans="85:85" hidden="1" x14ac:dyDescent="0.25">
      <c r="CG14606" s="49"/>
    </row>
    <row r="14607" spans="85:85" hidden="1" x14ac:dyDescent="0.25">
      <c r="CG14607" s="49"/>
    </row>
    <row r="14608" spans="85:85" hidden="1" x14ac:dyDescent="0.25">
      <c r="CG14608" s="49"/>
    </row>
    <row r="14609" spans="85:85" hidden="1" x14ac:dyDescent="0.25">
      <c r="CG14609" s="49"/>
    </row>
    <row r="14610" spans="85:85" hidden="1" x14ac:dyDescent="0.25">
      <c r="CG14610" s="49"/>
    </row>
    <row r="14611" spans="85:85" hidden="1" x14ac:dyDescent="0.25">
      <c r="CG14611" s="49"/>
    </row>
    <row r="14612" spans="85:85" hidden="1" x14ac:dyDescent="0.25">
      <c r="CG14612" s="49"/>
    </row>
    <row r="14613" spans="85:85" hidden="1" x14ac:dyDescent="0.25">
      <c r="CG14613" s="49"/>
    </row>
    <row r="14614" spans="85:85" hidden="1" x14ac:dyDescent="0.25">
      <c r="CG14614" s="49"/>
    </row>
    <row r="14615" spans="85:85" hidden="1" x14ac:dyDescent="0.25">
      <c r="CG14615" s="49"/>
    </row>
    <row r="14616" spans="85:85" hidden="1" x14ac:dyDescent="0.25">
      <c r="CG14616" s="49"/>
    </row>
    <row r="14617" spans="85:85" hidden="1" x14ac:dyDescent="0.25">
      <c r="CG14617" s="49"/>
    </row>
    <row r="14618" spans="85:85" hidden="1" x14ac:dyDescent="0.25">
      <c r="CG14618" s="49"/>
    </row>
    <row r="14619" spans="85:85" hidden="1" x14ac:dyDescent="0.25">
      <c r="CG14619" s="49"/>
    </row>
    <row r="14620" spans="85:85" hidden="1" x14ac:dyDescent="0.25">
      <c r="CG14620" s="49"/>
    </row>
    <row r="14621" spans="85:85" hidden="1" x14ac:dyDescent="0.25">
      <c r="CG14621" s="49"/>
    </row>
    <row r="14622" spans="85:85" hidden="1" x14ac:dyDescent="0.25">
      <c r="CG14622" s="49"/>
    </row>
    <row r="14623" spans="85:85" hidden="1" x14ac:dyDescent="0.25">
      <c r="CG14623" s="49"/>
    </row>
    <row r="14624" spans="85:85" hidden="1" x14ac:dyDescent="0.25">
      <c r="CG14624" s="49"/>
    </row>
    <row r="14625" spans="85:85" hidden="1" x14ac:dyDescent="0.25">
      <c r="CG14625" s="49"/>
    </row>
    <row r="14626" spans="85:85" hidden="1" x14ac:dyDescent="0.25">
      <c r="CG14626" s="49"/>
    </row>
    <row r="14627" spans="85:85" hidden="1" x14ac:dyDescent="0.25">
      <c r="CG14627" s="49"/>
    </row>
    <row r="14628" spans="85:85" hidden="1" x14ac:dyDescent="0.25">
      <c r="CG14628" s="49"/>
    </row>
    <row r="14629" spans="85:85" hidden="1" x14ac:dyDescent="0.25">
      <c r="CG14629" s="49"/>
    </row>
    <row r="14630" spans="85:85" hidden="1" x14ac:dyDescent="0.25">
      <c r="CG14630" s="49"/>
    </row>
    <row r="14631" spans="85:85" hidden="1" x14ac:dyDescent="0.25">
      <c r="CG14631" s="49"/>
    </row>
    <row r="14632" spans="85:85" hidden="1" x14ac:dyDescent="0.25">
      <c r="CG14632" s="49"/>
    </row>
    <row r="14633" spans="85:85" hidden="1" x14ac:dyDescent="0.25">
      <c r="CG14633" s="49"/>
    </row>
    <row r="14634" spans="85:85" hidden="1" x14ac:dyDescent="0.25">
      <c r="CG14634" s="49"/>
    </row>
    <row r="14635" spans="85:85" hidden="1" x14ac:dyDescent="0.25">
      <c r="CG14635" s="49"/>
    </row>
    <row r="14636" spans="85:85" hidden="1" x14ac:dyDescent="0.25">
      <c r="CG14636" s="49"/>
    </row>
    <row r="14637" spans="85:85" hidden="1" x14ac:dyDescent="0.25">
      <c r="CG14637" s="49"/>
    </row>
    <row r="14638" spans="85:85" hidden="1" x14ac:dyDescent="0.25">
      <c r="CG14638" s="49"/>
    </row>
    <row r="14639" spans="85:85" hidden="1" x14ac:dyDescent="0.25">
      <c r="CG14639" s="49"/>
    </row>
    <row r="14640" spans="85:85" hidden="1" x14ac:dyDescent="0.25">
      <c r="CG14640" s="49"/>
    </row>
    <row r="14641" spans="85:85" hidden="1" x14ac:dyDescent="0.25">
      <c r="CG14641" s="49"/>
    </row>
    <row r="14642" spans="85:85" hidden="1" x14ac:dyDescent="0.25">
      <c r="CG14642" s="49"/>
    </row>
    <row r="14643" spans="85:85" hidden="1" x14ac:dyDescent="0.25">
      <c r="CG14643" s="49"/>
    </row>
    <row r="14644" spans="85:85" hidden="1" x14ac:dyDescent="0.25">
      <c r="CG14644" s="49"/>
    </row>
    <row r="14645" spans="85:85" hidden="1" x14ac:dyDescent="0.25">
      <c r="CG14645" s="49"/>
    </row>
    <row r="14646" spans="85:85" hidden="1" x14ac:dyDescent="0.25">
      <c r="CG14646" s="49"/>
    </row>
    <row r="14647" spans="85:85" hidden="1" x14ac:dyDescent="0.25">
      <c r="CG14647" s="49"/>
    </row>
    <row r="14648" spans="85:85" hidden="1" x14ac:dyDescent="0.25">
      <c r="CG14648" s="49"/>
    </row>
    <row r="14649" spans="85:85" hidden="1" x14ac:dyDescent="0.25">
      <c r="CG14649" s="49"/>
    </row>
    <row r="14650" spans="85:85" hidden="1" x14ac:dyDescent="0.25">
      <c r="CG14650" s="49"/>
    </row>
    <row r="14651" spans="85:85" hidden="1" x14ac:dyDescent="0.25">
      <c r="CG14651" s="49"/>
    </row>
    <row r="14652" spans="85:85" hidden="1" x14ac:dyDescent="0.25">
      <c r="CG14652" s="49"/>
    </row>
    <row r="14653" spans="85:85" hidden="1" x14ac:dyDescent="0.25">
      <c r="CG14653" s="49"/>
    </row>
    <row r="14654" spans="85:85" hidden="1" x14ac:dyDescent="0.25">
      <c r="CG14654" s="49"/>
    </row>
    <row r="14655" spans="85:85" hidden="1" x14ac:dyDescent="0.25">
      <c r="CG14655" s="49"/>
    </row>
    <row r="14656" spans="85:85" hidden="1" x14ac:dyDescent="0.25">
      <c r="CG14656" s="49"/>
    </row>
    <row r="14657" spans="85:85" hidden="1" x14ac:dyDescent="0.25">
      <c r="CG14657" s="49"/>
    </row>
    <row r="14658" spans="85:85" hidden="1" x14ac:dyDescent="0.25">
      <c r="CG14658" s="49"/>
    </row>
    <row r="14659" spans="85:85" hidden="1" x14ac:dyDescent="0.25">
      <c r="CG14659" s="49"/>
    </row>
    <row r="14660" spans="85:85" hidden="1" x14ac:dyDescent="0.25">
      <c r="CG14660" s="49"/>
    </row>
    <row r="14661" spans="85:85" hidden="1" x14ac:dyDescent="0.25">
      <c r="CG14661" s="49"/>
    </row>
    <row r="14662" spans="85:85" hidden="1" x14ac:dyDescent="0.25">
      <c r="CG14662" s="49"/>
    </row>
    <row r="14663" spans="85:85" hidden="1" x14ac:dyDescent="0.25">
      <c r="CG14663" s="49"/>
    </row>
    <row r="14664" spans="85:85" hidden="1" x14ac:dyDescent="0.25">
      <c r="CG14664" s="49"/>
    </row>
    <row r="14665" spans="85:85" hidden="1" x14ac:dyDescent="0.25">
      <c r="CG14665" s="49"/>
    </row>
    <row r="14666" spans="85:85" hidden="1" x14ac:dyDescent="0.25">
      <c r="CG14666" s="49"/>
    </row>
    <row r="14667" spans="85:85" hidden="1" x14ac:dyDescent="0.25">
      <c r="CG14667" s="49"/>
    </row>
    <row r="14668" spans="85:85" hidden="1" x14ac:dyDescent="0.25">
      <c r="CG14668" s="49"/>
    </row>
    <row r="14669" spans="85:85" hidden="1" x14ac:dyDescent="0.25">
      <c r="CG14669" s="49"/>
    </row>
    <row r="14670" spans="85:85" hidden="1" x14ac:dyDescent="0.25">
      <c r="CG14670" s="49"/>
    </row>
    <row r="14671" spans="85:85" hidden="1" x14ac:dyDescent="0.25">
      <c r="CG14671" s="49"/>
    </row>
    <row r="14672" spans="85:85" hidden="1" x14ac:dyDescent="0.25">
      <c r="CG14672" s="49"/>
    </row>
    <row r="14673" spans="85:85" hidden="1" x14ac:dyDescent="0.25">
      <c r="CG14673" s="49"/>
    </row>
    <row r="14674" spans="85:85" hidden="1" x14ac:dyDescent="0.25">
      <c r="CG14674" s="49"/>
    </row>
    <row r="14675" spans="85:85" hidden="1" x14ac:dyDescent="0.25">
      <c r="CG14675" s="49"/>
    </row>
    <row r="14676" spans="85:85" hidden="1" x14ac:dyDescent="0.25">
      <c r="CG14676" s="49"/>
    </row>
    <row r="14677" spans="85:85" hidden="1" x14ac:dyDescent="0.25">
      <c r="CG14677" s="49"/>
    </row>
    <row r="14678" spans="85:85" hidden="1" x14ac:dyDescent="0.25">
      <c r="CG14678" s="49"/>
    </row>
    <row r="14679" spans="85:85" hidden="1" x14ac:dyDescent="0.25">
      <c r="CG14679" s="49"/>
    </row>
    <row r="14680" spans="85:85" hidden="1" x14ac:dyDescent="0.25">
      <c r="CG14680" s="49"/>
    </row>
    <row r="14681" spans="85:85" hidden="1" x14ac:dyDescent="0.25">
      <c r="CG14681" s="49"/>
    </row>
    <row r="14682" spans="85:85" hidden="1" x14ac:dyDescent="0.25">
      <c r="CG14682" s="49"/>
    </row>
    <row r="14683" spans="85:85" hidden="1" x14ac:dyDescent="0.25">
      <c r="CG14683" s="49"/>
    </row>
    <row r="14684" spans="85:85" hidden="1" x14ac:dyDescent="0.25">
      <c r="CG14684" s="49"/>
    </row>
    <row r="14685" spans="85:85" hidden="1" x14ac:dyDescent="0.25">
      <c r="CG14685" s="49"/>
    </row>
    <row r="14686" spans="85:85" hidden="1" x14ac:dyDescent="0.25">
      <c r="CG14686" s="49"/>
    </row>
    <row r="14687" spans="85:85" hidden="1" x14ac:dyDescent="0.25">
      <c r="CG14687" s="49"/>
    </row>
    <row r="14688" spans="85:85" hidden="1" x14ac:dyDescent="0.25">
      <c r="CG14688" s="49"/>
    </row>
    <row r="14689" spans="85:85" hidden="1" x14ac:dyDescent="0.25">
      <c r="CG14689" s="49"/>
    </row>
    <row r="14690" spans="85:85" hidden="1" x14ac:dyDescent="0.25">
      <c r="CG14690" s="49"/>
    </row>
    <row r="14691" spans="85:85" hidden="1" x14ac:dyDescent="0.25">
      <c r="CG14691" s="49"/>
    </row>
    <row r="14692" spans="85:85" hidden="1" x14ac:dyDescent="0.25">
      <c r="CG14692" s="49"/>
    </row>
    <row r="14693" spans="85:85" hidden="1" x14ac:dyDescent="0.25">
      <c r="CG14693" s="49"/>
    </row>
    <row r="14694" spans="85:85" hidden="1" x14ac:dyDescent="0.25">
      <c r="CG14694" s="49"/>
    </row>
    <row r="14695" spans="85:85" hidden="1" x14ac:dyDescent="0.25">
      <c r="CG14695" s="49"/>
    </row>
    <row r="14696" spans="85:85" hidden="1" x14ac:dyDescent="0.25">
      <c r="CG14696" s="49"/>
    </row>
    <row r="14697" spans="85:85" hidden="1" x14ac:dyDescent="0.25">
      <c r="CG14697" s="49"/>
    </row>
    <row r="14698" spans="85:85" hidden="1" x14ac:dyDescent="0.25">
      <c r="CG14698" s="49"/>
    </row>
    <row r="14699" spans="85:85" hidden="1" x14ac:dyDescent="0.25">
      <c r="CG14699" s="49"/>
    </row>
    <row r="14700" spans="85:85" hidden="1" x14ac:dyDescent="0.25">
      <c r="CG14700" s="49"/>
    </row>
    <row r="14701" spans="85:85" hidden="1" x14ac:dyDescent="0.25">
      <c r="CG14701" s="49"/>
    </row>
    <row r="14702" spans="85:85" hidden="1" x14ac:dyDescent="0.25">
      <c r="CG14702" s="49"/>
    </row>
    <row r="14703" spans="85:85" hidden="1" x14ac:dyDescent="0.25">
      <c r="CG14703" s="49"/>
    </row>
    <row r="14704" spans="85:85" hidden="1" x14ac:dyDescent="0.25">
      <c r="CG14704" s="49"/>
    </row>
    <row r="14705" spans="85:85" hidden="1" x14ac:dyDescent="0.25">
      <c r="CG14705" s="49"/>
    </row>
    <row r="14706" spans="85:85" hidden="1" x14ac:dyDescent="0.25">
      <c r="CG14706" s="49"/>
    </row>
    <row r="14707" spans="85:85" hidden="1" x14ac:dyDescent="0.25">
      <c r="CG14707" s="49"/>
    </row>
    <row r="14708" spans="85:85" hidden="1" x14ac:dyDescent="0.25">
      <c r="CG14708" s="49"/>
    </row>
    <row r="14709" spans="85:85" hidden="1" x14ac:dyDescent="0.25">
      <c r="CG14709" s="49"/>
    </row>
    <row r="14710" spans="85:85" hidden="1" x14ac:dyDescent="0.25">
      <c r="CG14710" s="49"/>
    </row>
    <row r="14711" spans="85:85" hidden="1" x14ac:dyDescent="0.25">
      <c r="CG14711" s="49"/>
    </row>
    <row r="14712" spans="85:85" hidden="1" x14ac:dyDescent="0.25">
      <c r="CG14712" s="49"/>
    </row>
    <row r="14713" spans="85:85" hidden="1" x14ac:dyDescent="0.25">
      <c r="CG14713" s="49"/>
    </row>
    <row r="14714" spans="85:85" hidden="1" x14ac:dyDescent="0.25">
      <c r="CG14714" s="49"/>
    </row>
    <row r="14715" spans="85:85" hidden="1" x14ac:dyDescent="0.25">
      <c r="CG14715" s="49"/>
    </row>
    <row r="14716" spans="85:85" hidden="1" x14ac:dyDescent="0.25">
      <c r="CG14716" s="49"/>
    </row>
    <row r="14717" spans="85:85" hidden="1" x14ac:dyDescent="0.25">
      <c r="CG14717" s="49"/>
    </row>
    <row r="14718" spans="85:85" hidden="1" x14ac:dyDescent="0.25">
      <c r="CG14718" s="49"/>
    </row>
    <row r="14719" spans="85:85" hidden="1" x14ac:dyDescent="0.25">
      <c r="CG14719" s="49"/>
    </row>
    <row r="14720" spans="85:85" hidden="1" x14ac:dyDescent="0.25">
      <c r="CG14720" s="49"/>
    </row>
    <row r="14721" spans="85:85" hidden="1" x14ac:dyDescent="0.25">
      <c r="CG14721" s="49"/>
    </row>
    <row r="14722" spans="85:85" hidden="1" x14ac:dyDescent="0.25">
      <c r="CG14722" s="49"/>
    </row>
    <row r="14723" spans="85:85" hidden="1" x14ac:dyDescent="0.25">
      <c r="CG14723" s="49"/>
    </row>
    <row r="14724" spans="85:85" hidden="1" x14ac:dyDescent="0.25">
      <c r="CG14724" s="49"/>
    </row>
    <row r="14725" spans="85:85" hidden="1" x14ac:dyDescent="0.25">
      <c r="CG14725" s="49"/>
    </row>
    <row r="14726" spans="85:85" hidden="1" x14ac:dyDescent="0.25">
      <c r="CG14726" s="49"/>
    </row>
    <row r="14727" spans="85:85" hidden="1" x14ac:dyDescent="0.25">
      <c r="CG14727" s="49"/>
    </row>
    <row r="14728" spans="85:85" hidden="1" x14ac:dyDescent="0.25">
      <c r="CG14728" s="49"/>
    </row>
    <row r="14729" spans="85:85" hidden="1" x14ac:dyDescent="0.25">
      <c r="CG14729" s="49"/>
    </row>
    <row r="14730" spans="85:85" hidden="1" x14ac:dyDescent="0.25">
      <c r="CG14730" s="49"/>
    </row>
    <row r="14731" spans="85:85" hidden="1" x14ac:dyDescent="0.25">
      <c r="CG14731" s="49"/>
    </row>
    <row r="14732" spans="85:85" hidden="1" x14ac:dyDescent="0.25">
      <c r="CG14732" s="49"/>
    </row>
    <row r="14733" spans="85:85" hidden="1" x14ac:dyDescent="0.25">
      <c r="CG14733" s="49"/>
    </row>
    <row r="14734" spans="85:85" hidden="1" x14ac:dyDescent="0.25">
      <c r="CG14734" s="49"/>
    </row>
    <row r="14735" spans="85:85" hidden="1" x14ac:dyDescent="0.25">
      <c r="CG14735" s="49"/>
    </row>
    <row r="14736" spans="85:85" hidden="1" x14ac:dyDescent="0.25">
      <c r="CG14736" s="49"/>
    </row>
    <row r="14737" spans="85:85" hidden="1" x14ac:dyDescent="0.25">
      <c r="CG14737" s="49"/>
    </row>
    <row r="14738" spans="85:85" hidden="1" x14ac:dyDescent="0.25">
      <c r="CG14738" s="49"/>
    </row>
    <row r="14739" spans="85:85" hidden="1" x14ac:dyDescent="0.25">
      <c r="CG14739" s="49"/>
    </row>
    <row r="14740" spans="85:85" hidden="1" x14ac:dyDescent="0.25">
      <c r="CG14740" s="49"/>
    </row>
    <row r="14741" spans="85:85" hidden="1" x14ac:dyDescent="0.25">
      <c r="CG14741" s="49"/>
    </row>
    <row r="14742" spans="85:85" hidden="1" x14ac:dyDescent="0.25">
      <c r="CG14742" s="49"/>
    </row>
    <row r="14743" spans="85:85" hidden="1" x14ac:dyDescent="0.25">
      <c r="CG14743" s="49"/>
    </row>
    <row r="14744" spans="85:85" hidden="1" x14ac:dyDescent="0.25">
      <c r="CG14744" s="49"/>
    </row>
    <row r="14745" spans="85:85" hidden="1" x14ac:dyDescent="0.25">
      <c r="CG14745" s="49"/>
    </row>
    <row r="14746" spans="85:85" hidden="1" x14ac:dyDescent="0.25">
      <c r="CG14746" s="49"/>
    </row>
    <row r="14747" spans="85:85" hidden="1" x14ac:dyDescent="0.25">
      <c r="CG14747" s="49"/>
    </row>
    <row r="14748" spans="85:85" hidden="1" x14ac:dyDescent="0.25">
      <c r="CG14748" s="49"/>
    </row>
    <row r="14749" spans="85:85" hidden="1" x14ac:dyDescent="0.25">
      <c r="CG14749" s="49"/>
    </row>
    <row r="14750" spans="85:85" hidden="1" x14ac:dyDescent="0.25">
      <c r="CG14750" s="49"/>
    </row>
    <row r="14751" spans="85:85" hidden="1" x14ac:dyDescent="0.25">
      <c r="CG14751" s="49"/>
    </row>
    <row r="14752" spans="85:85" hidden="1" x14ac:dyDescent="0.25">
      <c r="CG14752" s="49"/>
    </row>
    <row r="14753" spans="85:85" hidden="1" x14ac:dyDescent="0.25">
      <c r="CG14753" s="49"/>
    </row>
    <row r="14754" spans="85:85" hidden="1" x14ac:dyDescent="0.25">
      <c r="CG14754" s="49"/>
    </row>
    <row r="14755" spans="85:85" hidden="1" x14ac:dyDescent="0.25">
      <c r="CG14755" s="49"/>
    </row>
    <row r="14756" spans="85:85" hidden="1" x14ac:dyDescent="0.25">
      <c r="CG14756" s="49"/>
    </row>
    <row r="14757" spans="85:85" hidden="1" x14ac:dyDescent="0.25">
      <c r="CG14757" s="49"/>
    </row>
    <row r="14758" spans="85:85" hidden="1" x14ac:dyDescent="0.25">
      <c r="CG14758" s="49"/>
    </row>
    <row r="14759" spans="85:85" hidden="1" x14ac:dyDescent="0.25">
      <c r="CG14759" s="49"/>
    </row>
    <row r="14760" spans="85:85" hidden="1" x14ac:dyDescent="0.25">
      <c r="CG14760" s="49"/>
    </row>
    <row r="14761" spans="85:85" hidden="1" x14ac:dyDescent="0.25">
      <c r="CG14761" s="49"/>
    </row>
    <row r="14762" spans="85:85" hidden="1" x14ac:dyDescent="0.25">
      <c r="CG14762" s="49"/>
    </row>
    <row r="14763" spans="85:85" hidden="1" x14ac:dyDescent="0.25">
      <c r="CG14763" s="49"/>
    </row>
    <row r="14764" spans="85:85" hidden="1" x14ac:dyDescent="0.25">
      <c r="CG14764" s="49"/>
    </row>
    <row r="14765" spans="85:85" hidden="1" x14ac:dyDescent="0.25">
      <c r="CG14765" s="49"/>
    </row>
    <row r="14766" spans="85:85" hidden="1" x14ac:dyDescent="0.25">
      <c r="CG14766" s="49"/>
    </row>
    <row r="14767" spans="85:85" hidden="1" x14ac:dyDescent="0.25">
      <c r="CG14767" s="49"/>
    </row>
    <row r="14768" spans="85:85" hidden="1" x14ac:dyDescent="0.25">
      <c r="CG14768" s="49"/>
    </row>
    <row r="14769" spans="85:85" hidden="1" x14ac:dyDescent="0.25">
      <c r="CG14769" s="49"/>
    </row>
    <row r="14770" spans="85:85" hidden="1" x14ac:dyDescent="0.25">
      <c r="CG14770" s="49"/>
    </row>
    <row r="14771" spans="85:85" hidden="1" x14ac:dyDescent="0.25">
      <c r="CG14771" s="49"/>
    </row>
    <row r="14772" spans="85:85" hidden="1" x14ac:dyDescent="0.25">
      <c r="CG14772" s="49"/>
    </row>
    <row r="14773" spans="85:85" hidden="1" x14ac:dyDescent="0.25">
      <c r="CG14773" s="49"/>
    </row>
    <row r="14774" spans="85:85" hidden="1" x14ac:dyDescent="0.25">
      <c r="CG14774" s="49"/>
    </row>
    <row r="14775" spans="85:85" hidden="1" x14ac:dyDescent="0.25">
      <c r="CG14775" s="49"/>
    </row>
    <row r="14776" spans="85:85" hidden="1" x14ac:dyDescent="0.25">
      <c r="CG14776" s="49"/>
    </row>
    <row r="14777" spans="85:85" hidden="1" x14ac:dyDescent="0.25">
      <c r="CG14777" s="49"/>
    </row>
    <row r="14778" spans="85:85" hidden="1" x14ac:dyDescent="0.25">
      <c r="CG14778" s="49"/>
    </row>
    <row r="14779" spans="85:85" hidden="1" x14ac:dyDescent="0.25">
      <c r="CG14779" s="49"/>
    </row>
    <row r="14780" spans="85:85" hidden="1" x14ac:dyDescent="0.25">
      <c r="CG14780" s="49"/>
    </row>
    <row r="14781" spans="85:85" hidden="1" x14ac:dyDescent="0.25">
      <c r="CG14781" s="49"/>
    </row>
    <row r="14782" spans="85:85" hidden="1" x14ac:dyDescent="0.25">
      <c r="CG14782" s="49"/>
    </row>
    <row r="14783" spans="85:85" hidden="1" x14ac:dyDescent="0.25">
      <c r="CG14783" s="49"/>
    </row>
    <row r="14784" spans="85:85" hidden="1" x14ac:dyDescent="0.25">
      <c r="CG14784" s="49"/>
    </row>
    <row r="14785" spans="85:85" hidden="1" x14ac:dyDescent="0.25">
      <c r="CG14785" s="49"/>
    </row>
    <row r="14786" spans="85:85" hidden="1" x14ac:dyDescent="0.25">
      <c r="CG14786" s="49"/>
    </row>
    <row r="14787" spans="85:85" hidden="1" x14ac:dyDescent="0.25">
      <c r="CG14787" s="49"/>
    </row>
    <row r="14788" spans="85:85" hidden="1" x14ac:dyDescent="0.25">
      <c r="CG14788" s="49"/>
    </row>
    <row r="14789" spans="85:85" hidden="1" x14ac:dyDescent="0.25">
      <c r="CG14789" s="49"/>
    </row>
    <row r="14790" spans="85:85" hidden="1" x14ac:dyDescent="0.25">
      <c r="CG14790" s="49"/>
    </row>
    <row r="14791" spans="85:85" hidden="1" x14ac:dyDescent="0.25">
      <c r="CG14791" s="49"/>
    </row>
    <row r="14792" spans="85:85" hidden="1" x14ac:dyDescent="0.25">
      <c r="CG14792" s="49"/>
    </row>
    <row r="14793" spans="85:85" hidden="1" x14ac:dyDescent="0.25">
      <c r="CG14793" s="49"/>
    </row>
    <row r="14794" spans="85:85" hidden="1" x14ac:dyDescent="0.25">
      <c r="CG14794" s="49"/>
    </row>
    <row r="14795" spans="85:85" hidden="1" x14ac:dyDescent="0.25">
      <c r="CG14795" s="49"/>
    </row>
    <row r="14796" spans="85:85" hidden="1" x14ac:dyDescent="0.25">
      <c r="CG14796" s="49"/>
    </row>
    <row r="14797" spans="85:85" hidden="1" x14ac:dyDescent="0.25">
      <c r="CG14797" s="49"/>
    </row>
    <row r="14798" spans="85:85" hidden="1" x14ac:dyDescent="0.25">
      <c r="CG14798" s="49"/>
    </row>
    <row r="14799" spans="85:85" hidden="1" x14ac:dyDescent="0.25">
      <c r="CG14799" s="49"/>
    </row>
    <row r="14800" spans="85:85" hidden="1" x14ac:dyDescent="0.25">
      <c r="CG14800" s="49"/>
    </row>
    <row r="14801" spans="85:85" hidden="1" x14ac:dyDescent="0.25">
      <c r="CG14801" s="49"/>
    </row>
    <row r="14802" spans="85:85" hidden="1" x14ac:dyDescent="0.25">
      <c r="CG14802" s="49"/>
    </row>
    <row r="14803" spans="85:85" hidden="1" x14ac:dyDescent="0.25">
      <c r="CG14803" s="49"/>
    </row>
    <row r="14804" spans="85:85" hidden="1" x14ac:dyDescent="0.25">
      <c r="CG14804" s="49"/>
    </row>
    <row r="14805" spans="85:85" hidden="1" x14ac:dyDescent="0.25">
      <c r="CG14805" s="49"/>
    </row>
    <row r="14806" spans="85:85" hidden="1" x14ac:dyDescent="0.25">
      <c r="CG14806" s="49"/>
    </row>
    <row r="14807" spans="85:85" hidden="1" x14ac:dyDescent="0.25">
      <c r="CG14807" s="49"/>
    </row>
    <row r="14808" spans="85:85" hidden="1" x14ac:dyDescent="0.25">
      <c r="CG14808" s="49"/>
    </row>
    <row r="14809" spans="85:85" hidden="1" x14ac:dyDescent="0.25">
      <c r="CG14809" s="49"/>
    </row>
    <row r="14810" spans="85:85" hidden="1" x14ac:dyDescent="0.25">
      <c r="CG14810" s="49"/>
    </row>
    <row r="14811" spans="85:85" hidden="1" x14ac:dyDescent="0.25">
      <c r="CG14811" s="49"/>
    </row>
    <row r="14812" spans="85:85" hidden="1" x14ac:dyDescent="0.25">
      <c r="CG14812" s="49"/>
    </row>
    <row r="14813" spans="85:85" hidden="1" x14ac:dyDescent="0.25">
      <c r="CG14813" s="49"/>
    </row>
    <row r="14814" spans="85:85" hidden="1" x14ac:dyDescent="0.25">
      <c r="CG14814" s="49"/>
    </row>
    <row r="14815" spans="85:85" hidden="1" x14ac:dyDescent="0.25">
      <c r="CG14815" s="49"/>
    </row>
    <row r="14816" spans="85:85" hidden="1" x14ac:dyDescent="0.25">
      <c r="CG14816" s="49"/>
    </row>
    <row r="14817" spans="85:85" hidden="1" x14ac:dyDescent="0.25">
      <c r="CG14817" s="49"/>
    </row>
    <row r="14818" spans="85:85" hidden="1" x14ac:dyDescent="0.25">
      <c r="CG14818" s="49"/>
    </row>
    <row r="14819" spans="85:85" hidden="1" x14ac:dyDescent="0.25">
      <c r="CG14819" s="49"/>
    </row>
    <row r="14820" spans="85:85" hidden="1" x14ac:dyDescent="0.25">
      <c r="CG14820" s="49"/>
    </row>
    <row r="14821" spans="85:85" hidden="1" x14ac:dyDescent="0.25">
      <c r="CG14821" s="49"/>
    </row>
    <row r="14822" spans="85:85" hidden="1" x14ac:dyDescent="0.25">
      <c r="CG14822" s="49"/>
    </row>
    <row r="14823" spans="85:85" hidden="1" x14ac:dyDescent="0.25">
      <c r="CG14823" s="49"/>
    </row>
    <row r="14824" spans="85:85" hidden="1" x14ac:dyDescent="0.25">
      <c r="CG14824" s="49"/>
    </row>
    <row r="14825" spans="85:85" hidden="1" x14ac:dyDescent="0.25">
      <c r="CG14825" s="49"/>
    </row>
    <row r="14826" spans="85:85" hidden="1" x14ac:dyDescent="0.25">
      <c r="CG14826" s="49"/>
    </row>
    <row r="14827" spans="85:85" hidden="1" x14ac:dyDescent="0.25">
      <c r="CG14827" s="49"/>
    </row>
    <row r="14828" spans="85:85" hidden="1" x14ac:dyDescent="0.25">
      <c r="CG14828" s="49"/>
    </row>
    <row r="14829" spans="85:85" hidden="1" x14ac:dyDescent="0.25">
      <c r="CG14829" s="49"/>
    </row>
    <row r="14830" spans="85:85" hidden="1" x14ac:dyDescent="0.25">
      <c r="CG14830" s="49"/>
    </row>
    <row r="14831" spans="85:85" hidden="1" x14ac:dyDescent="0.25">
      <c r="CG14831" s="49"/>
    </row>
    <row r="14832" spans="85:85" hidden="1" x14ac:dyDescent="0.25">
      <c r="CG14832" s="49"/>
    </row>
    <row r="14833" spans="85:85" hidden="1" x14ac:dyDescent="0.25">
      <c r="CG14833" s="49"/>
    </row>
    <row r="14834" spans="85:85" hidden="1" x14ac:dyDescent="0.25">
      <c r="CG14834" s="49"/>
    </row>
    <row r="14835" spans="85:85" hidden="1" x14ac:dyDescent="0.25">
      <c r="CG14835" s="49"/>
    </row>
    <row r="14836" spans="85:85" hidden="1" x14ac:dyDescent="0.25">
      <c r="CG14836" s="49"/>
    </row>
    <row r="14837" spans="85:85" hidden="1" x14ac:dyDescent="0.25">
      <c r="CG14837" s="49"/>
    </row>
    <row r="14838" spans="85:85" hidden="1" x14ac:dyDescent="0.25">
      <c r="CG14838" s="49"/>
    </row>
    <row r="14839" spans="85:85" hidden="1" x14ac:dyDescent="0.25">
      <c r="CG14839" s="49"/>
    </row>
    <row r="14840" spans="85:85" hidden="1" x14ac:dyDescent="0.25">
      <c r="CG14840" s="49"/>
    </row>
    <row r="14841" spans="85:85" hidden="1" x14ac:dyDescent="0.25">
      <c r="CG14841" s="49"/>
    </row>
    <row r="14842" spans="85:85" hidden="1" x14ac:dyDescent="0.25">
      <c r="CG14842" s="49"/>
    </row>
    <row r="14843" spans="85:85" hidden="1" x14ac:dyDescent="0.25">
      <c r="CG14843" s="49"/>
    </row>
    <row r="14844" spans="85:85" hidden="1" x14ac:dyDescent="0.25">
      <c r="CG14844" s="49"/>
    </row>
    <row r="14845" spans="85:85" hidden="1" x14ac:dyDescent="0.25">
      <c r="CG14845" s="49"/>
    </row>
    <row r="14846" spans="85:85" hidden="1" x14ac:dyDescent="0.25">
      <c r="CG14846" s="49"/>
    </row>
    <row r="14847" spans="85:85" hidden="1" x14ac:dyDescent="0.25">
      <c r="CG14847" s="49"/>
    </row>
    <row r="14848" spans="85:85" hidden="1" x14ac:dyDescent="0.25">
      <c r="CG14848" s="49"/>
    </row>
    <row r="14849" spans="85:85" hidden="1" x14ac:dyDescent="0.25">
      <c r="CG14849" s="49"/>
    </row>
    <row r="14850" spans="85:85" hidden="1" x14ac:dyDescent="0.25">
      <c r="CG14850" s="49"/>
    </row>
    <row r="14851" spans="85:85" hidden="1" x14ac:dyDescent="0.25">
      <c r="CG14851" s="49"/>
    </row>
    <row r="14852" spans="85:85" hidden="1" x14ac:dyDescent="0.25">
      <c r="CG14852" s="49"/>
    </row>
    <row r="14853" spans="85:85" hidden="1" x14ac:dyDescent="0.25">
      <c r="CG14853" s="49"/>
    </row>
    <row r="14854" spans="85:85" hidden="1" x14ac:dyDescent="0.25">
      <c r="CG14854" s="49"/>
    </row>
    <row r="14855" spans="85:85" hidden="1" x14ac:dyDescent="0.25">
      <c r="CG14855" s="49"/>
    </row>
    <row r="14856" spans="85:85" hidden="1" x14ac:dyDescent="0.25">
      <c r="CG14856" s="49"/>
    </row>
    <row r="14857" spans="85:85" hidden="1" x14ac:dyDescent="0.25">
      <c r="CG14857" s="49"/>
    </row>
    <row r="14858" spans="85:85" hidden="1" x14ac:dyDescent="0.25">
      <c r="CG14858" s="49"/>
    </row>
    <row r="14859" spans="85:85" hidden="1" x14ac:dyDescent="0.25">
      <c r="CG14859" s="49"/>
    </row>
    <row r="14860" spans="85:85" hidden="1" x14ac:dyDescent="0.25">
      <c r="CG14860" s="49"/>
    </row>
    <row r="14861" spans="85:85" hidden="1" x14ac:dyDescent="0.25">
      <c r="CG14861" s="49"/>
    </row>
    <row r="14862" spans="85:85" hidden="1" x14ac:dyDescent="0.25">
      <c r="CG14862" s="49"/>
    </row>
    <row r="14863" spans="85:85" hidden="1" x14ac:dyDescent="0.25">
      <c r="CG14863" s="49"/>
    </row>
    <row r="14864" spans="85:85" hidden="1" x14ac:dyDescent="0.25">
      <c r="CG14864" s="49"/>
    </row>
    <row r="14865" spans="85:85" hidden="1" x14ac:dyDescent="0.25">
      <c r="CG14865" s="49"/>
    </row>
    <row r="14866" spans="85:85" hidden="1" x14ac:dyDescent="0.25">
      <c r="CG14866" s="49"/>
    </row>
    <row r="14867" spans="85:85" hidden="1" x14ac:dyDescent="0.25">
      <c r="CG14867" s="49"/>
    </row>
    <row r="14868" spans="85:85" hidden="1" x14ac:dyDescent="0.25">
      <c r="CG14868" s="49"/>
    </row>
    <row r="14869" spans="85:85" hidden="1" x14ac:dyDescent="0.25">
      <c r="CG14869" s="49"/>
    </row>
    <row r="14870" spans="85:85" hidden="1" x14ac:dyDescent="0.25">
      <c r="CG14870" s="49"/>
    </row>
    <row r="14871" spans="85:85" hidden="1" x14ac:dyDescent="0.25">
      <c r="CG14871" s="49"/>
    </row>
    <row r="14872" spans="85:85" hidden="1" x14ac:dyDescent="0.25">
      <c r="CG14872" s="49"/>
    </row>
    <row r="14873" spans="85:85" hidden="1" x14ac:dyDescent="0.25">
      <c r="CG14873" s="49"/>
    </row>
    <row r="14874" spans="85:85" hidden="1" x14ac:dyDescent="0.25">
      <c r="CG14874" s="49"/>
    </row>
    <row r="14875" spans="85:85" hidden="1" x14ac:dyDescent="0.25">
      <c r="CG14875" s="49"/>
    </row>
    <row r="14876" spans="85:85" hidden="1" x14ac:dyDescent="0.25">
      <c r="CG14876" s="49"/>
    </row>
    <row r="14877" spans="85:85" hidden="1" x14ac:dyDescent="0.25">
      <c r="CG14877" s="49"/>
    </row>
    <row r="14878" spans="85:85" hidden="1" x14ac:dyDescent="0.25">
      <c r="CG14878" s="49"/>
    </row>
    <row r="14879" spans="85:85" hidden="1" x14ac:dyDescent="0.25">
      <c r="CG14879" s="49"/>
    </row>
    <row r="14880" spans="85:85" hidden="1" x14ac:dyDescent="0.25">
      <c r="CG14880" s="49"/>
    </row>
    <row r="14881" spans="85:85" hidden="1" x14ac:dyDescent="0.25">
      <c r="CG14881" s="49"/>
    </row>
    <row r="14882" spans="85:85" hidden="1" x14ac:dyDescent="0.25">
      <c r="CG14882" s="49"/>
    </row>
    <row r="14883" spans="85:85" hidden="1" x14ac:dyDescent="0.25">
      <c r="CG14883" s="49"/>
    </row>
    <row r="14884" spans="85:85" hidden="1" x14ac:dyDescent="0.25">
      <c r="CG14884" s="49"/>
    </row>
    <row r="14885" spans="85:85" hidden="1" x14ac:dyDescent="0.25">
      <c r="CG14885" s="49"/>
    </row>
    <row r="14886" spans="85:85" hidden="1" x14ac:dyDescent="0.25">
      <c r="CG14886" s="49"/>
    </row>
    <row r="14887" spans="85:85" hidden="1" x14ac:dyDescent="0.25">
      <c r="CG14887" s="49"/>
    </row>
    <row r="14888" spans="85:85" hidden="1" x14ac:dyDescent="0.25">
      <c r="CG14888" s="49"/>
    </row>
    <row r="14889" spans="85:85" hidden="1" x14ac:dyDescent="0.25">
      <c r="CG14889" s="49"/>
    </row>
    <row r="14890" spans="85:85" hidden="1" x14ac:dyDescent="0.25">
      <c r="CG14890" s="49"/>
    </row>
    <row r="14891" spans="85:85" hidden="1" x14ac:dyDescent="0.25">
      <c r="CG14891" s="49"/>
    </row>
    <row r="14892" spans="85:85" hidden="1" x14ac:dyDescent="0.25">
      <c r="CG14892" s="49"/>
    </row>
    <row r="14893" spans="85:85" hidden="1" x14ac:dyDescent="0.25">
      <c r="CG14893" s="49"/>
    </row>
    <row r="14894" spans="85:85" hidden="1" x14ac:dyDescent="0.25">
      <c r="CG14894" s="49"/>
    </row>
    <row r="14895" spans="85:85" hidden="1" x14ac:dyDescent="0.25">
      <c r="CG14895" s="49"/>
    </row>
    <row r="14896" spans="85:85" hidden="1" x14ac:dyDescent="0.25">
      <c r="CG14896" s="49"/>
    </row>
    <row r="14897" spans="85:85" hidden="1" x14ac:dyDescent="0.25">
      <c r="CG14897" s="49"/>
    </row>
    <row r="14898" spans="85:85" hidden="1" x14ac:dyDescent="0.25">
      <c r="CG14898" s="49"/>
    </row>
    <row r="14899" spans="85:85" hidden="1" x14ac:dyDescent="0.25">
      <c r="CG14899" s="49"/>
    </row>
    <row r="14900" spans="85:85" hidden="1" x14ac:dyDescent="0.25">
      <c r="CG14900" s="49"/>
    </row>
    <row r="14901" spans="85:85" hidden="1" x14ac:dyDescent="0.25">
      <c r="CG14901" s="49"/>
    </row>
    <row r="14902" spans="85:85" hidden="1" x14ac:dyDescent="0.25">
      <c r="CG14902" s="49"/>
    </row>
    <row r="14903" spans="85:85" hidden="1" x14ac:dyDescent="0.25">
      <c r="CG14903" s="49"/>
    </row>
    <row r="14904" spans="85:85" hidden="1" x14ac:dyDescent="0.25">
      <c r="CG14904" s="49"/>
    </row>
    <row r="14905" spans="85:85" hidden="1" x14ac:dyDescent="0.25">
      <c r="CG14905" s="49"/>
    </row>
    <row r="14906" spans="85:85" hidden="1" x14ac:dyDescent="0.25">
      <c r="CG14906" s="49"/>
    </row>
    <row r="14907" spans="85:85" hidden="1" x14ac:dyDescent="0.25">
      <c r="CG14907" s="49"/>
    </row>
    <row r="14908" spans="85:85" hidden="1" x14ac:dyDescent="0.25">
      <c r="CG14908" s="49"/>
    </row>
    <row r="14909" spans="85:85" hidden="1" x14ac:dyDescent="0.25">
      <c r="CG14909" s="49"/>
    </row>
    <row r="14910" spans="85:85" hidden="1" x14ac:dyDescent="0.25">
      <c r="CG14910" s="49"/>
    </row>
    <row r="14911" spans="85:85" hidden="1" x14ac:dyDescent="0.25">
      <c r="CG14911" s="49"/>
    </row>
    <row r="14912" spans="85:85" hidden="1" x14ac:dyDescent="0.25">
      <c r="CG14912" s="49"/>
    </row>
    <row r="14913" spans="85:85" hidden="1" x14ac:dyDescent="0.25">
      <c r="CG14913" s="49"/>
    </row>
    <row r="14914" spans="85:85" hidden="1" x14ac:dyDescent="0.25">
      <c r="CG14914" s="49"/>
    </row>
    <row r="14915" spans="85:85" hidden="1" x14ac:dyDescent="0.25">
      <c r="CG14915" s="49"/>
    </row>
    <row r="14916" spans="85:85" hidden="1" x14ac:dyDescent="0.25">
      <c r="CG14916" s="49"/>
    </row>
    <row r="14917" spans="85:85" hidden="1" x14ac:dyDescent="0.25">
      <c r="CG14917" s="49"/>
    </row>
    <row r="14918" spans="85:85" hidden="1" x14ac:dyDescent="0.25">
      <c r="CG14918" s="49"/>
    </row>
    <row r="14919" spans="85:85" hidden="1" x14ac:dyDescent="0.25">
      <c r="CG14919" s="49"/>
    </row>
    <row r="14920" spans="85:85" hidden="1" x14ac:dyDescent="0.25">
      <c r="CG14920" s="49"/>
    </row>
    <row r="14921" spans="85:85" hidden="1" x14ac:dyDescent="0.25">
      <c r="CG14921" s="49"/>
    </row>
    <row r="14922" spans="85:85" hidden="1" x14ac:dyDescent="0.25">
      <c r="CG14922" s="49"/>
    </row>
    <row r="14923" spans="85:85" hidden="1" x14ac:dyDescent="0.25">
      <c r="CG14923" s="49"/>
    </row>
    <row r="14924" spans="85:85" hidden="1" x14ac:dyDescent="0.25">
      <c r="CG14924" s="49"/>
    </row>
    <row r="14925" spans="85:85" hidden="1" x14ac:dyDescent="0.25">
      <c r="CG14925" s="49"/>
    </row>
    <row r="14926" spans="85:85" hidden="1" x14ac:dyDescent="0.25">
      <c r="CG14926" s="49"/>
    </row>
    <row r="14927" spans="85:85" hidden="1" x14ac:dyDescent="0.25">
      <c r="CG14927" s="49"/>
    </row>
    <row r="14928" spans="85:85" hidden="1" x14ac:dyDescent="0.25">
      <c r="CG14928" s="49"/>
    </row>
    <row r="14929" spans="85:85" hidden="1" x14ac:dyDescent="0.25">
      <c r="CG14929" s="49"/>
    </row>
    <row r="14930" spans="85:85" hidden="1" x14ac:dyDescent="0.25">
      <c r="CG14930" s="49"/>
    </row>
    <row r="14931" spans="85:85" hidden="1" x14ac:dyDescent="0.25">
      <c r="CG14931" s="49"/>
    </row>
    <row r="14932" spans="85:85" hidden="1" x14ac:dyDescent="0.25">
      <c r="CG14932" s="49"/>
    </row>
    <row r="14933" spans="85:85" hidden="1" x14ac:dyDescent="0.25">
      <c r="CG14933" s="49"/>
    </row>
    <row r="14934" spans="85:85" hidden="1" x14ac:dyDescent="0.25">
      <c r="CG14934" s="49"/>
    </row>
    <row r="14935" spans="85:85" hidden="1" x14ac:dyDescent="0.25">
      <c r="CG14935" s="49"/>
    </row>
    <row r="14936" spans="85:85" hidden="1" x14ac:dyDescent="0.25">
      <c r="CG14936" s="49"/>
    </row>
    <row r="14937" spans="85:85" hidden="1" x14ac:dyDescent="0.25">
      <c r="CG14937" s="49"/>
    </row>
    <row r="14938" spans="85:85" hidden="1" x14ac:dyDescent="0.25">
      <c r="CG14938" s="49"/>
    </row>
    <row r="14939" spans="85:85" hidden="1" x14ac:dyDescent="0.25">
      <c r="CG14939" s="49"/>
    </row>
    <row r="14940" spans="85:85" hidden="1" x14ac:dyDescent="0.25">
      <c r="CG14940" s="49"/>
    </row>
    <row r="14941" spans="85:85" hidden="1" x14ac:dyDescent="0.25">
      <c r="CG14941" s="49"/>
    </row>
    <row r="14942" spans="85:85" hidden="1" x14ac:dyDescent="0.25">
      <c r="CG14942" s="49"/>
    </row>
    <row r="14943" spans="85:85" hidden="1" x14ac:dyDescent="0.25">
      <c r="CG14943" s="49"/>
    </row>
    <row r="14944" spans="85:85" hidden="1" x14ac:dyDescent="0.25">
      <c r="CG14944" s="49"/>
    </row>
    <row r="14945" spans="85:85" hidden="1" x14ac:dyDescent="0.25">
      <c r="CG14945" s="49"/>
    </row>
    <row r="14946" spans="85:85" hidden="1" x14ac:dyDescent="0.25">
      <c r="CG14946" s="49"/>
    </row>
    <row r="14947" spans="85:85" hidden="1" x14ac:dyDescent="0.25">
      <c r="CG14947" s="49"/>
    </row>
    <row r="14948" spans="85:85" hidden="1" x14ac:dyDescent="0.25">
      <c r="CG14948" s="49"/>
    </row>
    <row r="14949" spans="85:85" hidden="1" x14ac:dyDescent="0.25">
      <c r="CG14949" s="49"/>
    </row>
    <row r="14950" spans="85:85" hidden="1" x14ac:dyDescent="0.25">
      <c r="CG14950" s="49"/>
    </row>
    <row r="14951" spans="85:85" hidden="1" x14ac:dyDescent="0.25">
      <c r="CG14951" s="49"/>
    </row>
    <row r="14952" spans="85:85" hidden="1" x14ac:dyDescent="0.25">
      <c r="CG14952" s="49"/>
    </row>
    <row r="14953" spans="85:85" hidden="1" x14ac:dyDescent="0.25">
      <c r="CG14953" s="49"/>
    </row>
    <row r="14954" spans="85:85" hidden="1" x14ac:dyDescent="0.25">
      <c r="CG14954" s="49"/>
    </row>
    <row r="14955" spans="85:85" hidden="1" x14ac:dyDescent="0.25">
      <c r="CG14955" s="49"/>
    </row>
    <row r="14956" spans="85:85" hidden="1" x14ac:dyDescent="0.25">
      <c r="CG14956" s="49"/>
    </row>
    <row r="14957" spans="85:85" hidden="1" x14ac:dyDescent="0.25">
      <c r="CG14957" s="49"/>
    </row>
    <row r="14958" spans="85:85" hidden="1" x14ac:dyDescent="0.25">
      <c r="CG14958" s="49"/>
    </row>
    <row r="14959" spans="85:85" hidden="1" x14ac:dyDescent="0.25">
      <c r="CG14959" s="49"/>
    </row>
    <row r="14960" spans="85:85" hidden="1" x14ac:dyDescent="0.25">
      <c r="CG14960" s="49"/>
    </row>
    <row r="14961" spans="85:85" hidden="1" x14ac:dyDescent="0.25">
      <c r="CG14961" s="49"/>
    </row>
    <row r="14962" spans="85:85" hidden="1" x14ac:dyDescent="0.25">
      <c r="CG14962" s="49"/>
    </row>
    <row r="14963" spans="85:85" hidden="1" x14ac:dyDescent="0.25">
      <c r="CG14963" s="49"/>
    </row>
    <row r="14964" spans="85:85" hidden="1" x14ac:dyDescent="0.25">
      <c r="CG14964" s="49"/>
    </row>
    <row r="14965" spans="85:85" hidden="1" x14ac:dyDescent="0.25">
      <c r="CG14965" s="49"/>
    </row>
    <row r="14966" spans="85:85" hidden="1" x14ac:dyDescent="0.25">
      <c r="CG14966" s="49"/>
    </row>
    <row r="14967" spans="85:85" hidden="1" x14ac:dyDescent="0.25">
      <c r="CG14967" s="49"/>
    </row>
    <row r="14968" spans="85:85" hidden="1" x14ac:dyDescent="0.25">
      <c r="CG14968" s="49"/>
    </row>
    <row r="14969" spans="85:85" hidden="1" x14ac:dyDescent="0.25">
      <c r="CG14969" s="49"/>
    </row>
    <row r="14970" spans="85:85" hidden="1" x14ac:dyDescent="0.25">
      <c r="CG14970" s="49"/>
    </row>
    <row r="14971" spans="85:85" hidden="1" x14ac:dyDescent="0.25">
      <c r="CG14971" s="49"/>
    </row>
    <row r="14972" spans="85:85" hidden="1" x14ac:dyDescent="0.25">
      <c r="CG14972" s="49"/>
    </row>
    <row r="14973" spans="85:85" hidden="1" x14ac:dyDescent="0.25">
      <c r="CG14973" s="49"/>
    </row>
    <row r="14974" spans="85:85" hidden="1" x14ac:dyDescent="0.25">
      <c r="CG14974" s="49"/>
    </row>
    <row r="14975" spans="85:85" hidden="1" x14ac:dyDescent="0.25">
      <c r="CG14975" s="49"/>
    </row>
    <row r="14976" spans="85:85" hidden="1" x14ac:dyDescent="0.25">
      <c r="CG14976" s="49"/>
    </row>
    <row r="14977" spans="85:85" hidden="1" x14ac:dyDescent="0.25">
      <c r="CG14977" s="49"/>
    </row>
    <row r="14978" spans="85:85" hidden="1" x14ac:dyDescent="0.25">
      <c r="CG14978" s="49"/>
    </row>
    <row r="14979" spans="85:85" hidden="1" x14ac:dyDescent="0.25">
      <c r="CG14979" s="49"/>
    </row>
    <row r="14980" spans="85:85" hidden="1" x14ac:dyDescent="0.25">
      <c r="CG14980" s="49"/>
    </row>
    <row r="14981" spans="85:85" hidden="1" x14ac:dyDescent="0.25">
      <c r="CG14981" s="49"/>
    </row>
    <row r="14982" spans="85:85" hidden="1" x14ac:dyDescent="0.25">
      <c r="CG14982" s="49"/>
    </row>
    <row r="14983" spans="85:85" hidden="1" x14ac:dyDescent="0.25">
      <c r="CG14983" s="49"/>
    </row>
    <row r="14984" spans="85:85" hidden="1" x14ac:dyDescent="0.25">
      <c r="CG14984" s="49"/>
    </row>
    <row r="14985" spans="85:85" hidden="1" x14ac:dyDescent="0.25">
      <c r="CG14985" s="49"/>
    </row>
    <row r="14986" spans="85:85" hidden="1" x14ac:dyDescent="0.25">
      <c r="CG14986" s="49"/>
    </row>
    <row r="14987" spans="85:85" hidden="1" x14ac:dyDescent="0.25">
      <c r="CG14987" s="49"/>
    </row>
    <row r="14988" spans="85:85" hidden="1" x14ac:dyDescent="0.25">
      <c r="CG14988" s="49"/>
    </row>
    <row r="14989" spans="85:85" hidden="1" x14ac:dyDescent="0.25">
      <c r="CG14989" s="49"/>
    </row>
    <row r="14990" spans="85:85" hidden="1" x14ac:dyDescent="0.25">
      <c r="CG14990" s="49"/>
    </row>
    <row r="14991" spans="85:85" hidden="1" x14ac:dyDescent="0.25">
      <c r="CG14991" s="49"/>
    </row>
    <row r="14992" spans="85:85" hidden="1" x14ac:dyDescent="0.25">
      <c r="CG14992" s="49"/>
    </row>
    <row r="14993" spans="85:85" hidden="1" x14ac:dyDescent="0.25">
      <c r="CG14993" s="49"/>
    </row>
    <row r="14994" spans="85:85" hidden="1" x14ac:dyDescent="0.25">
      <c r="CG14994" s="49"/>
    </row>
    <row r="14995" spans="85:85" hidden="1" x14ac:dyDescent="0.25">
      <c r="CG14995" s="49"/>
    </row>
    <row r="14996" spans="85:85" hidden="1" x14ac:dyDescent="0.25">
      <c r="CG14996" s="49"/>
    </row>
    <row r="14997" spans="85:85" hidden="1" x14ac:dyDescent="0.25">
      <c r="CG14997" s="49"/>
    </row>
    <row r="14998" spans="85:85" hidden="1" x14ac:dyDescent="0.25">
      <c r="CG14998" s="49"/>
    </row>
    <row r="14999" spans="85:85" hidden="1" x14ac:dyDescent="0.25">
      <c r="CG14999" s="49"/>
    </row>
    <row r="15000" spans="85:85" hidden="1" x14ac:dyDescent="0.25">
      <c r="CG15000" s="49"/>
    </row>
    <row r="15001" spans="85:85" hidden="1" x14ac:dyDescent="0.25">
      <c r="CG15001" s="49"/>
    </row>
    <row r="15002" spans="85:85" hidden="1" x14ac:dyDescent="0.25">
      <c r="CG15002" s="49"/>
    </row>
    <row r="15003" spans="85:85" hidden="1" x14ac:dyDescent="0.25">
      <c r="CG15003" s="49"/>
    </row>
    <row r="15004" spans="85:85" hidden="1" x14ac:dyDescent="0.25">
      <c r="CG15004" s="49"/>
    </row>
    <row r="15005" spans="85:85" hidden="1" x14ac:dyDescent="0.25">
      <c r="CG15005" s="49"/>
    </row>
    <row r="15006" spans="85:85" hidden="1" x14ac:dyDescent="0.25">
      <c r="CG15006" s="49"/>
    </row>
    <row r="15007" spans="85:85" hidden="1" x14ac:dyDescent="0.25">
      <c r="CG15007" s="49"/>
    </row>
    <row r="15008" spans="85:85" hidden="1" x14ac:dyDescent="0.25">
      <c r="CG15008" s="49"/>
    </row>
    <row r="15009" spans="85:85" hidden="1" x14ac:dyDescent="0.25">
      <c r="CG15009" s="49"/>
    </row>
    <row r="15010" spans="85:85" hidden="1" x14ac:dyDescent="0.25">
      <c r="CG15010" s="49"/>
    </row>
    <row r="15011" spans="85:85" hidden="1" x14ac:dyDescent="0.25">
      <c r="CG15011" s="49"/>
    </row>
    <row r="15012" spans="85:85" hidden="1" x14ac:dyDescent="0.25">
      <c r="CG15012" s="49"/>
    </row>
    <row r="15013" spans="85:85" hidden="1" x14ac:dyDescent="0.25">
      <c r="CG15013" s="49"/>
    </row>
    <row r="15014" spans="85:85" hidden="1" x14ac:dyDescent="0.25">
      <c r="CG15014" s="49"/>
    </row>
    <row r="15015" spans="85:85" hidden="1" x14ac:dyDescent="0.25">
      <c r="CG15015" s="49"/>
    </row>
    <row r="15016" spans="85:85" hidden="1" x14ac:dyDescent="0.25">
      <c r="CG15016" s="49"/>
    </row>
    <row r="15017" spans="85:85" hidden="1" x14ac:dyDescent="0.25">
      <c r="CG15017" s="49"/>
    </row>
    <row r="15018" spans="85:85" hidden="1" x14ac:dyDescent="0.25">
      <c r="CG15018" s="49"/>
    </row>
    <row r="15019" spans="85:85" hidden="1" x14ac:dyDescent="0.25">
      <c r="CG15019" s="49"/>
    </row>
    <row r="15020" spans="85:85" hidden="1" x14ac:dyDescent="0.25">
      <c r="CG15020" s="49"/>
    </row>
    <row r="15021" spans="85:85" hidden="1" x14ac:dyDescent="0.25">
      <c r="CG15021" s="49"/>
    </row>
    <row r="15022" spans="85:85" hidden="1" x14ac:dyDescent="0.25">
      <c r="CG15022" s="49"/>
    </row>
    <row r="15023" spans="85:85" hidden="1" x14ac:dyDescent="0.25">
      <c r="CG15023" s="49"/>
    </row>
    <row r="15024" spans="85:85" hidden="1" x14ac:dyDescent="0.25">
      <c r="CG15024" s="49"/>
    </row>
    <row r="15025" spans="85:85" hidden="1" x14ac:dyDescent="0.25">
      <c r="CG15025" s="49"/>
    </row>
    <row r="15026" spans="85:85" hidden="1" x14ac:dyDescent="0.25">
      <c r="CG15026" s="49"/>
    </row>
    <row r="15027" spans="85:85" hidden="1" x14ac:dyDescent="0.25">
      <c r="CG15027" s="49"/>
    </row>
    <row r="15028" spans="85:85" hidden="1" x14ac:dyDescent="0.25">
      <c r="CG15028" s="49"/>
    </row>
    <row r="15029" spans="85:85" hidden="1" x14ac:dyDescent="0.25">
      <c r="CG15029" s="49"/>
    </row>
    <row r="15030" spans="85:85" hidden="1" x14ac:dyDescent="0.25">
      <c r="CG15030" s="49"/>
    </row>
    <row r="15031" spans="85:85" hidden="1" x14ac:dyDescent="0.25">
      <c r="CG15031" s="49"/>
    </row>
    <row r="15032" spans="85:85" hidden="1" x14ac:dyDescent="0.25">
      <c r="CG15032" s="49"/>
    </row>
    <row r="15033" spans="85:85" hidden="1" x14ac:dyDescent="0.25">
      <c r="CG15033" s="49"/>
    </row>
    <row r="15034" spans="85:85" hidden="1" x14ac:dyDescent="0.25">
      <c r="CG15034" s="49"/>
    </row>
    <row r="15035" spans="85:85" hidden="1" x14ac:dyDescent="0.25">
      <c r="CG15035" s="49"/>
    </row>
    <row r="15036" spans="85:85" hidden="1" x14ac:dyDescent="0.25">
      <c r="CG15036" s="49"/>
    </row>
    <row r="15037" spans="85:85" hidden="1" x14ac:dyDescent="0.25">
      <c r="CG15037" s="49"/>
    </row>
    <row r="15038" spans="85:85" hidden="1" x14ac:dyDescent="0.25">
      <c r="CG15038" s="49"/>
    </row>
    <row r="15039" spans="85:85" hidden="1" x14ac:dyDescent="0.25">
      <c r="CG15039" s="49"/>
    </row>
    <row r="15040" spans="85:85" hidden="1" x14ac:dyDescent="0.25">
      <c r="CG15040" s="49"/>
    </row>
    <row r="15041" spans="85:85" hidden="1" x14ac:dyDescent="0.25">
      <c r="CG15041" s="49"/>
    </row>
    <row r="15042" spans="85:85" hidden="1" x14ac:dyDescent="0.25">
      <c r="CG15042" s="49"/>
    </row>
    <row r="15043" spans="85:85" hidden="1" x14ac:dyDescent="0.25">
      <c r="CG15043" s="49"/>
    </row>
    <row r="15044" spans="85:85" hidden="1" x14ac:dyDescent="0.25">
      <c r="CG15044" s="49"/>
    </row>
    <row r="15045" spans="85:85" hidden="1" x14ac:dyDescent="0.25">
      <c r="CG15045" s="49"/>
    </row>
    <row r="15046" spans="85:85" hidden="1" x14ac:dyDescent="0.25">
      <c r="CG15046" s="49"/>
    </row>
    <row r="15047" spans="85:85" hidden="1" x14ac:dyDescent="0.25">
      <c r="CG15047" s="49"/>
    </row>
    <row r="15048" spans="85:85" hidden="1" x14ac:dyDescent="0.25">
      <c r="CG15048" s="49"/>
    </row>
    <row r="15049" spans="85:85" hidden="1" x14ac:dyDescent="0.25">
      <c r="CG15049" s="49"/>
    </row>
    <row r="15050" spans="85:85" hidden="1" x14ac:dyDescent="0.25">
      <c r="CG15050" s="49"/>
    </row>
    <row r="15051" spans="85:85" hidden="1" x14ac:dyDescent="0.25">
      <c r="CG15051" s="49"/>
    </row>
    <row r="15052" spans="85:85" hidden="1" x14ac:dyDescent="0.25">
      <c r="CG15052" s="49"/>
    </row>
    <row r="15053" spans="85:85" hidden="1" x14ac:dyDescent="0.25">
      <c r="CG15053" s="49"/>
    </row>
    <row r="15054" spans="85:85" hidden="1" x14ac:dyDescent="0.25">
      <c r="CG15054" s="49"/>
    </row>
    <row r="15055" spans="85:85" hidden="1" x14ac:dyDescent="0.25">
      <c r="CG15055" s="49"/>
    </row>
    <row r="15056" spans="85:85" hidden="1" x14ac:dyDescent="0.25">
      <c r="CG15056" s="49"/>
    </row>
    <row r="15057" spans="85:85" hidden="1" x14ac:dyDescent="0.25">
      <c r="CG15057" s="49"/>
    </row>
    <row r="15058" spans="85:85" hidden="1" x14ac:dyDescent="0.25">
      <c r="CG15058" s="49"/>
    </row>
    <row r="15059" spans="85:85" hidden="1" x14ac:dyDescent="0.25">
      <c r="CG15059" s="49"/>
    </row>
    <row r="15060" spans="85:85" hidden="1" x14ac:dyDescent="0.25">
      <c r="CG15060" s="49"/>
    </row>
    <row r="15061" spans="85:85" hidden="1" x14ac:dyDescent="0.25">
      <c r="CG15061" s="49"/>
    </row>
    <row r="15062" spans="85:85" hidden="1" x14ac:dyDescent="0.25">
      <c r="CG15062" s="49"/>
    </row>
    <row r="15063" spans="85:85" hidden="1" x14ac:dyDescent="0.25">
      <c r="CG15063" s="49"/>
    </row>
    <row r="15064" spans="85:85" hidden="1" x14ac:dyDescent="0.25">
      <c r="CG15064" s="49"/>
    </row>
    <row r="15065" spans="85:85" hidden="1" x14ac:dyDescent="0.25">
      <c r="CG15065" s="49"/>
    </row>
    <row r="15066" spans="85:85" hidden="1" x14ac:dyDescent="0.25">
      <c r="CG15066" s="49"/>
    </row>
    <row r="15067" spans="85:85" hidden="1" x14ac:dyDescent="0.25">
      <c r="CG15067" s="49"/>
    </row>
    <row r="15068" spans="85:85" hidden="1" x14ac:dyDescent="0.25">
      <c r="CG15068" s="49"/>
    </row>
    <row r="15069" spans="85:85" hidden="1" x14ac:dyDescent="0.25">
      <c r="CG15069" s="49"/>
    </row>
    <row r="15070" spans="85:85" hidden="1" x14ac:dyDescent="0.25">
      <c r="CG15070" s="49"/>
    </row>
    <row r="15071" spans="85:85" hidden="1" x14ac:dyDescent="0.25">
      <c r="CG15071" s="49"/>
    </row>
    <row r="15072" spans="85:85" hidden="1" x14ac:dyDescent="0.25">
      <c r="CG15072" s="49"/>
    </row>
    <row r="15073" spans="85:85" hidden="1" x14ac:dyDescent="0.25">
      <c r="CG15073" s="49"/>
    </row>
    <row r="15074" spans="85:85" hidden="1" x14ac:dyDescent="0.25">
      <c r="CG15074" s="49"/>
    </row>
    <row r="15075" spans="85:85" hidden="1" x14ac:dyDescent="0.25">
      <c r="CG15075" s="49"/>
    </row>
    <row r="15076" spans="85:85" hidden="1" x14ac:dyDescent="0.25">
      <c r="CG15076" s="49"/>
    </row>
    <row r="15077" spans="85:85" hidden="1" x14ac:dyDescent="0.25">
      <c r="CG15077" s="49"/>
    </row>
    <row r="15078" spans="85:85" hidden="1" x14ac:dyDescent="0.25">
      <c r="CG15078" s="49"/>
    </row>
    <row r="15079" spans="85:85" hidden="1" x14ac:dyDescent="0.25">
      <c r="CG15079" s="49"/>
    </row>
    <row r="15080" spans="85:85" hidden="1" x14ac:dyDescent="0.25">
      <c r="CG15080" s="49"/>
    </row>
    <row r="15081" spans="85:85" hidden="1" x14ac:dyDescent="0.25">
      <c r="CG15081" s="49"/>
    </row>
    <row r="15082" spans="85:85" hidden="1" x14ac:dyDescent="0.25">
      <c r="CG15082" s="49"/>
    </row>
    <row r="15083" spans="85:85" hidden="1" x14ac:dyDescent="0.25">
      <c r="CG15083" s="49"/>
    </row>
    <row r="15084" spans="85:85" hidden="1" x14ac:dyDescent="0.25">
      <c r="CG15084" s="49"/>
    </row>
    <row r="15085" spans="85:85" hidden="1" x14ac:dyDescent="0.25">
      <c r="CG15085" s="49"/>
    </row>
    <row r="15086" spans="85:85" hidden="1" x14ac:dyDescent="0.25">
      <c r="CG15086" s="49"/>
    </row>
    <row r="15087" spans="85:85" hidden="1" x14ac:dyDescent="0.25">
      <c r="CG15087" s="49"/>
    </row>
    <row r="15088" spans="85:85" hidden="1" x14ac:dyDescent="0.25">
      <c r="CG15088" s="49"/>
    </row>
    <row r="15089" spans="85:85" hidden="1" x14ac:dyDescent="0.25">
      <c r="CG15089" s="49"/>
    </row>
    <row r="15090" spans="85:85" hidden="1" x14ac:dyDescent="0.25">
      <c r="CG15090" s="49"/>
    </row>
    <row r="15091" spans="85:85" hidden="1" x14ac:dyDescent="0.25">
      <c r="CG15091" s="49"/>
    </row>
    <row r="15092" spans="85:85" hidden="1" x14ac:dyDescent="0.25">
      <c r="CG15092" s="49"/>
    </row>
    <row r="15093" spans="85:85" hidden="1" x14ac:dyDescent="0.25">
      <c r="CG15093" s="49"/>
    </row>
    <row r="15094" spans="85:85" hidden="1" x14ac:dyDescent="0.25">
      <c r="CG15094" s="49"/>
    </row>
    <row r="15095" spans="85:85" hidden="1" x14ac:dyDescent="0.25">
      <c r="CG15095" s="49"/>
    </row>
    <row r="15096" spans="85:85" hidden="1" x14ac:dyDescent="0.25">
      <c r="CG15096" s="49"/>
    </row>
    <row r="15097" spans="85:85" hidden="1" x14ac:dyDescent="0.25">
      <c r="CG15097" s="49"/>
    </row>
    <row r="15098" spans="85:85" hidden="1" x14ac:dyDescent="0.25">
      <c r="CG15098" s="49"/>
    </row>
    <row r="15099" spans="85:85" hidden="1" x14ac:dyDescent="0.25">
      <c r="CG15099" s="49"/>
    </row>
    <row r="15100" spans="85:85" hidden="1" x14ac:dyDescent="0.25">
      <c r="CG15100" s="49"/>
    </row>
    <row r="15101" spans="85:85" hidden="1" x14ac:dyDescent="0.25">
      <c r="CG15101" s="49"/>
    </row>
    <row r="15102" spans="85:85" hidden="1" x14ac:dyDescent="0.25">
      <c r="CG15102" s="49"/>
    </row>
    <row r="15103" spans="85:85" hidden="1" x14ac:dyDescent="0.25">
      <c r="CG15103" s="49"/>
    </row>
    <row r="15104" spans="85:85" hidden="1" x14ac:dyDescent="0.25">
      <c r="CG15104" s="49"/>
    </row>
    <row r="15105" spans="85:85" hidden="1" x14ac:dyDescent="0.25">
      <c r="CG15105" s="49"/>
    </row>
    <row r="15106" spans="85:85" hidden="1" x14ac:dyDescent="0.25">
      <c r="CG15106" s="49"/>
    </row>
    <row r="15107" spans="85:85" hidden="1" x14ac:dyDescent="0.25">
      <c r="CG15107" s="49"/>
    </row>
    <row r="15108" spans="85:85" hidden="1" x14ac:dyDescent="0.25">
      <c r="CG15108" s="49"/>
    </row>
    <row r="15109" spans="85:85" hidden="1" x14ac:dyDescent="0.25">
      <c r="CG15109" s="49"/>
    </row>
    <row r="15110" spans="85:85" hidden="1" x14ac:dyDescent="0.25">
      <c r="CG15110" s="49"/>
    </row>
    <row r="15111" spans="85:85" hidden="1" x14ac:dyDescent="0.25">
      <c r="CG15111" s="49"/>
    </row>
    <row r="15112" spans="85:85" hidden="1" x14ac:dyDescent="0.25">
      <c r="CG15112" s="49"/>
    </row>
    <row r="15113" spans="85:85" hidden="1" x14ac:dyDescent="0.25">
      <c r="CG15113" s="49"/>
    </row>
    <row r="15114" spans="85:85" hidden="1" x14ac:dyDescent="0.25">
      <c r="CG15114" s="49"/>
    </row>
    <row r="15115" spans="85:85" hidden="1" x14ac:dyDescent="0.25">
      <c r="CG15115" s="49"/>
    </row>
    <row r="15116" spans="85:85" hidden="1" x14ac:dyDescent="0.25">
      <c r="CG15116" s="49"/>
    </row>
    <row r="15117" spans="85:85" hidden="1" x14ac:dyDescent="0.25">
      <c r="CG15117" s="49"/>
    </row>
    <row r="15118" spans="85:85" hidden="1" x14ac:dyDescent="0.25">
      <c r="CG15118" s="49"/>
    </row>
    <row r="15119" spans="85:85" hidden="1" x14ac:dyDescent="0.25">
      <c r="CG15119" s="49"/>
    </row>
    <row r="15120" spans="85:85" hidden="1" x14ac:dyDescent="0.25">
      <c r="CG15120" s="49"/>
    </row>
    <row r="15121" spans="85:85" hidden="1" x14ac:dyDescent="0.25">
      <c r="CG15121" s="49"/>
    </row>
    <row r="15122" spans="85:85" hidden="1" x14ac:dyDescent="0.25">
      <c r="CG15122" s="49"/>
    </row>
    <row r="15123" spans="85:85" hidden="1" x14ac:dyDescent="0.25">
      <c r="CG15123" s="49"/>
    </row>
    <row r="15124" spans="85:85" hidden="1" x14ac:dyDescent="0.25">
      <c r="CG15124" s="49"/>
    </row>
    <row r="15125" spans="85:85" hidden="1" x14ac:dyDescent="0.25">
      <c r="CG15125" s="49"/>
    </row>
    <row r="15126" spans="85:85" hidden="1" x14ac:dyDescent="0.25">
      <c r="CG15126" s="49"/>
    </row>
    <row r="15127" spans="85:85" hidden="1" x14ac:dyDescent="0.25">
      <c r="CG15127" s="49"/>
    </row>
    <row r="15128" spans="85:85" hidden="1" x14ac:dyDescent="0.25">
      <c r="CG15128" s="49"/>
    </row>
    <row r="15129" spans="85:85" hidden="1" x14ac:dyDescent="0.25">
      <c r="CG15129" s="49"/>
    </row>
    <row r="15130" spans="85:85" hidden="1" x14ac:dyDescent="0.25">
      <c r="CG15130" s="49"/>
    </row>
    <row r="15131" spans="85:85" hidden="1" x14ac:dyDescent="0.25">
      <c r="CG15131" s="49"/>
    </row>
    <row r="15132" spans="85:85" hidden="1" x14ac:dyDescent="0.25">
      <c r="CG15132" s="49"/>
    </row>
    <row r="15133" spans="85:85" hidden="1" x14ac:dyDescent="0.25">
      <c r="CG15133" s="49"/>
    </row>
    <row r="15134" spans="85:85" hidden="1" x14ac:dyDescent="0.25">
      <c r="CG15134" s="49"/>
    </row>
    <row r="15135" spans="85:85" hidden="1" x14ac:dyDescent="0.25">
      <c r="CG15135" s="49"/>
    </row>
    <row r="15136" spans="85:85" hidden="1" x14ac:dyDescent="0.25">
      <c r="CG15136" s="49"/>
    </row>
    <row r="15137" spans="85:85" hidden="1" x14ac:dyDescent="0.25">
      <c r="CG15137" s="49"/>
    </row>
    <row r="15138" spans="85:85" hidden="1" x14ac:dyDescent="0.25">
      <c r="CG15138" s="49"/>
    </row>
    <row r="15139" spans="85:85" hidden="1" x14ac:dyDescent="0.25">
      <c r="CG15139" s="49"/>
    </row>
    <row r="15140" spans="85:85" hidden="1" x14ac:dyDescent="0.25">
      <c r="CG15140" s="49"/>
    </row>
    <row r="15141" spans="85:85" hidden="1" x14ac:dyDescent="0.25">
      <c r="CG15141" s="49"/>
    </row>
    <row r="15142" spans="85:85" hidden="1" x14ac:dyDescent="0.25">
      <c r="CG15142" s="49"/>
    </row>
    <row r="15143" spans="85:85" hidden="1" x14ac:dyDescent="0.25">
      <c r="CG15143" s="49"/>
    </row>
    <row r="15144" spans="85:85" hidden="1" x14ac:dyDescent="0.25">
      <c r="CG15144" s="49"/>
    </row>
    <row r="15145" spans="85:85" hidden="1" x14ac:dyDescent="0.25">
      <c r="CG15145" s="49"/>
    </row>
    <row r="15146" spans="85:85" hidden="1" x14ac:dyDescent="0.25">
      <c r="CG15146" s="49"/>
    </row>
    <row r="15147" spans="85:85" hidden="1" x14ac:dyDescent="0.25">
      <c r="CG15147" s="49"/>
    </row>
    <row r="15148" spans="85:85" hidden="1" x14ac:dyDescent="0.25">
      <c r="CG15148" s="49"/>
    </row>
    <row r="15149" spans="85:85" hidden="1" x14ac:dyDescent="0.25">
      <c r="CG15149" s="49"/>
    </row>
    <row r="15150" spans="85:85" hidden="1" x14ac:dyDescent="0.25">
      <c r="CG15150" s="49"/>
    </row>
    <row r="15151" spans="85:85" hidden="1" x14ac:dyDescent="0.25">
      <c r="CG15151" s="49"/>
    </row>
    <row r="15152" spans="85:85" hidden="1" x14ac:dyDescent="0.25">
      <c r="CG15152" s="49"/>
    </row>
    <row r="15153" spans="85:85" hidden="1" x14ac:dyDescent="0.25">
      <c r="CG15153" s="49"/>
    </row>
    <row r="15154" spans="85:85" hidden="1" x14ac:dyDescent="0.25">
      <c r="CG15154" s="49"/>
    </row>
    <row r="15155" spans="85:85" hidden="1" x14ac:dyDescent="0.25">
      <c r="CG15155" s="49"/>
    </row>
    <row r="15156" spans="85:85" hidden="1" x14ac:dyDescent="0.25">
      <c r="CG15156" s="49"/>
    </row>
    <row r="15157" spans="85:85" hidden="1" x14ac:dyDescent="0.25">
      <c r="CG15157" s="49"/>
    </row>
    <row r="15158" spans="85:85" hidden="1" x14ac:dyDescent="0.25">
      <c r="CG15158" s="49"/>
    </row>
    <row r="15159" spans="85:85" hidden="1" x14ac:dyDescent="0.25">
      <c r="CG15159" s="49"/>
    </row>
    <row r="15160" spans="85:85" hidden="1" x14ac:dyDescent="0.25">
      <c r="CG15160" s="49"/>
    </row>
    <row r="15161" spans="85:85" hidden="1" x14ac:dyDescent="0.25">
      <c r="CG15161" s="49"/>
    </row>
    <row r="15162" spans="85:85" hidden="1" x14ac:dyDescent="0.25">
      <c r="CG15162" s="49"/>
    </row>
    <row r="15163" spans="85:85" hidden="1" x14ac:dyDescent="0.25">
      <c r="CG15163" s="49"/>
    </row>
    <row r="15164" spans="85:85" hidden="1" x14ac:dyDescent="0.25">
      <c r="CG15164" s="49"/>
    </row>
    <row r="15165" spans="85:85" hidden="1" x14ac:dyDescent="0.25">
      <c r="CG15165" s="49"/>
    </row>
    <row r="15166" spans="85:85" hidden="1" x14ac:dyDescent="0.25">
      <c r="CG15166" s="49"/>
    </row>
    <row r="15167" spans="85:85" hidden="1" x14ac:dyDescent="0.25">
      <c r="CG15167" s="49"/>
    </row>
    <row r="15168" spans="85:85" hidden="1" x14ac:dyDescent="0.25">
      <c r="CG15168" s="49"/>
    </row>
    <row r="15169" spans="85:85" hidden="1" x14ac:dyDescent="0.25">
      <c r="CG15169" s="49"/>
    </row>
    <row r="15170" spans="85:85" hidden="1" x14ac:dyDescent="0.25">
      <c r="CG15170" s="49"/>
    </row>
    <row r="15171" spans="85:85" hidden="1" x14ac:dyDescent="0.25">
      <c r="CG15171" s="49"/>
    </row>
    <row r="15172" spans="85:85" hidden="1" x14ac:dyDescent="0.25">
      <c r="CG15172" s="49"/>
    </row>
    <row r="15173" spans="85:85" hidden="1" x14ac:dyDescent="0.25">
      <c r="CG15173" s="49"/>
    </row>
    <row r="15174" spans="85:85" hidden="1" x14ac:dyDescent="0.25">
      <c r="CG15174" s="49"/>
    </row>
    <row r="15175" spans="85:85" hidden="1" x14ac:dyDescent="0.25">
      <c r="CG15175" s="49"/>
    </row>
    <row r="15176" spans="85:85" hidden="1" x14ac:dyDescent="0.25">
      <c r="CG15176" s="49"/>
    </row>
    <row r="15177" spans="85:85" hidden="1" x14ac:dyDescent="0.25">
      <c r="CG15177" s="49"/>
    </row>
    <row r="15178" spans="85:85" hidden="1" x14ac:dyDescent="0.25">
      <c r="CG15178" s="49"/>
    </row>
    <row r="15179" spans="85:85" hidden="1" x14ac:dyDescent="0.25">
      <c r="CG15179" s="49"/>
    </row>
    <row r="15180" spans="85:85" hidden="1" x14ac:dyDescent="0.25">
      <c r="CG15180" s="49"/>
    </row>
    <row r="15181" spans="85:85" hidden="1" x14ac:dyDescent="0.25">
      <c r="CG15181" s="49"/>
    </row>
    <row r="15182" spans="85:85" hidden="1" x14ac:dyDescent="0.25">
      <c r="CG15182" s="49"/>
    </row>
    <row r="15183" spans="85:85" hidden="1" x14ac:dyDescent="0.25">
      <c r="CG15183" s="49"/>
    </row>
    <row r="15184" spans="85:85" hidden="1" x14ac:dyDescent="0.25">
      <c r="CG15184" s="49"/>
    </row>
    <row r="15185" spans="85:85" hidden="1" x14ac:dyDescent="0.25">
      <c r="CG15185" s="49"/>
    </row>
    <row r="15186" spans="85:85" hidden="1" x14ac:dyDescent="0.25">
      <c r="CG15186" s="49"/>
    </row>
    <row r="15187" spans="85:85" hidden="1" x14ac:dyDescent="0.25">
      <c r="CG15187" s="49"/>
    </row>
    <row r="15188" spans="85:85" hidden="1" x14ac:dyDescent="0.25">
      <c r="CG15188" s="49"/>
    </row>
    <row r="15189" spans="85:85" hidden="1" x14ac:dyDescent="0.25">
      <c r="CG15189" s="49"/>
    </row>
    <row r="15190" spans="85:85" hidden="1" x14ac:dyDescent="0.25">
      <c r="CG15190" s="49"/>
    </row>
    <row r="15191" spans="85:85" hidden="1" x14ac:dyDescent="0.25">
      <c r="CG15191" s="49"/>
    </row>
    <row r="15192" spans="85:85" hidden="1" x14ac:dyDescent="0.25">
      <c r="CG15192" s="49"/>
    </row>
    <row r="15193" spans="85:85" hidden="1" x14ac:dyDescent="0.25">
      <c r="CG15193" s="49"/>
    </row>
    <row r="15194" spans="85:85" hidden="1" x14ac:dyDescent="0.25">
      <c r="CG15194" s="49"/>
    </row>
    <row r="15195" spans="85:85" hidden="1" x14ac:dyDescent="0.25">
      <c r="CG15195" s="49"/>
    </row>
    <row r="15196" spans="85:85" hidden="1" x14ac:dyDescent="0.25">
      <c r="CG15196" s="49"/>
    </row>
    <row r="15197" spans="85:85" hidden="1" x14ac:dyDescent="0.25">
      <c r="CG15197" s="49"/>
    </row>
    <row r="15198" spans="85:85" hidden="1" x14ac:dyDescent="0.25">
      <c r="CG15198" s="49"/>
    </row>
    <row r="15199" spans="85:85" hidden="1" x14ac:dyDescent="0.25">
      <c r="CG15199" s="49"/>
    </row>
    <row r="15200" spans="85:85" hidden="1" x14ac:dyDescent="0.25">
      <c r="CG15200" s="49"/>
    </row>
    <row r="15201" spans="85:85" hidden="1" x14ac:dyDescent="0.25">
      <c r="CG15201" s="49"/>
    </row>
    <row r="15202" spans="85:85" hidden="1" x14ac:dyDescent="0.25">
      <c r="CG15202" s="49"/>
    </row>
    <row r="15203" spans="85:85" hidden="1" x14ac:dyDescent="0.25">
      <c r="CG15203" s="49"/>
    </row>
    <row r="15204" spans="85:85" hidden="1" x14ac:dyDescent="0.25">
      <c r="CG15204" s="49"/>
    </row>
    <row r="15205" spans="85:85" hidden="1" x14ac:dyDescent="0.25">
      <c r="CG15205" s="49"/>
    </row>
    <row r="15206" spans="85:85" hidden="1" x14ac:dyDescent="0.25">
      <c r="CG15206" s="49"/>
    </row>
    <row r="15207" spans="85:85" hidden="1" x14ac:dyDescent="0.25">
      <c r="CG15207" s="49"/>
    </row>
    <row r="15208" spans="85:85" hidden="1" x14ac:dyDescent="0.25">
      <c r="CG15208" s="49"/>
    </row>
    <row r="15209" spans="85:85" hidden="1" x14ac:dyDescent="0.25">
      <c r="CG15209" s="49"/>
    </row>
    <row r="15210" spans="85:85" hidden="1" x14ac:dyDescent="0.25">
      <c r="CG15210" s="49"/>
    </row>
    <row r="15211" spans="85:85" hidden="1" x14ac:dyDescent="0.25">
      <c r="CG15211" s="49"/>
    </row>
    <row r="15212" spans="85:85" hidden="1" x14ac:dyDescent="0.25">
      <c r="CG15212" s="49"/>
    </row>
    <row r="15213" spans="85:85" hidden="1" x14ac:dyDescent="0.25">
      <c r="CG15213" s="49"/>
    </row>
    <row r="15214" spans="85:85" hidden="1" x14ac:dyDescent="0.25">
      <c r="CG15214" s="49"/>
    </row>
    <row r="15215" spans="85:85" hidden="1" x14ac:dyDescent="0.25">
      <c r="CG15215" s="49"/>
    </row>
    <row r="15216" spans="85:85" hidden="1" x14ac:dyDescent="0.25">
      <c r="CG15216" s="49"/>
    </row>
    <row r="15217" spans="85:85" hidden="1" x14ac:dyDescent="0.25">
      <c r="CG15217" s="49"/>
    </row>
    <row r="15218" spans="85:85" hidden="1" x14ac:dyDescent="0.25">
      <c r="CG15218" s="49"/>
    </row>
    <row r="15219" spans="85:85" hidden="1" x14ac:dyDescent="0.25">
      <c r="CG15219" s="49"/>
    </row>
    <row r="15220" spans="85:85" hidden="1" x14ac:dyDescent="0.25">
      <c r="CG15220" s="49"/>
    </row>
    <row r="15221" spans="85:85" hidden="1" x14ac:dyDescent="0.25">
      <c r="CG15221" s="49"/>
    </row>
    <row r="15222" spans="85:85" hidden="1" x14ac:dyDescent="0.25">
      <c r="CG15222" s="49"/>
    </row>
    <row r="15223" spans="85:85" hidden="1" x14ac:dyDescent="0.25">
      <c r="CG15223" s="49"/>
    </row>
    <row r="15224" spans="85:85" hidden="1" x14ac:dyDescent="0.25">
      <c r="CG15224" s="49"/>
    </row>
    <row r="15225" spans="85:85" hidden="1" x14ac:dyDescent="0.25">
      <c r="CG15225" s="49"/>
    </row>
    <row r="15226" spans="85:85" hidden="1" x14ac:dyDescent="0.25">
      <c r="CG15226" s="49"/>
    </row>
    <row r="15227" spans="85:85" hidden="1" x14ac:dyDescent="0.25">
      <c r="CG15227" s="49"/>
    </row>
    <row r="15228" spans="85:85" hidden="1" x14ac:dyDescent="0.25">
      <c r="CG15228" s="49"/>
    </row>
    <row r="15229" spans="85:85" hidden="1" x14ac:dyDescent="0.25">
      <c r="CG15229" s="49"/>
    </row>
    <row r="15230" spans="85:85" hidden="1" x14ac:dyDescent="0.25">
      <c r="CG15230" s="49"/>
    </row>
    <row r="15231" spans="85:85" hidden="1" x14ac:dyDescent="0.25">
      <c r="CG15231" s="49"/>
    </row>
    <row r="15232" spans="85:85" hidden="1" x14ac:dyDescent="0.25">
      <c r="CG15232" s="49"/>
    </row>
    <row r="15233" spans="85:85" hidden="1" x14ac:dyDescent="0.25">
      <c r="CG15233" s="49"/>
    </row>
    <row r="15234" spans="85:85" hidden="1" x14ac:dyDescent="0.25">
      <c r="CG15234" s="49"/>
    </row>
    <row r="15235" spans="85:85" hidden="1" x14ac:dyDescent="0.25">
      <c r="CG15235" s="49"/>
    </row>
    <row r="15236" spans="85:85" hidden="1" x14ac:dyDescent="0.25">
      <c r="CG15236" s="49"/>
    </row>
    <row r="15237" spans="85:85" hidden="1" x14ac:dyDescent="0.25">
      <c r="CG15237" s="49"/>
    </row>
    <row r="15238" spans="85:85" hidden="1" x14ac:dyDescent="0.25">
      <c r="CG15238" s="49"/>
    </row>
    <row r="15239" spans="85:85" hidden="1" x14ac:dyDescent="0.25">
      <c r="CG15239" s="49"/>
    </row>
    <row r="15240" spans="85:85" hidden="1" x14ac:dyDescent="0.25">
      <c r="CG15240" s="49"/>
    </row>
    <row r="15241" spans="85:85" hidden="1" x14ac:dyDescent="0.25">
      <c r="CG15241" s="49"/>
    </row>
    <row r="15242" spans="85:85" hidden="1" x14ac:dyDescent="0.25">
      <c r="CG15242" s="49"/>
    </row>
    <row r="15243" spans="85:85" hidden="1" x14ac:dyDescent="0.25">
      <c r="CG15243" s="49"/>
    </row>
    <row r="15244" spans="85:85" hidden="1" x14ac:dyDescent="0.25">
      <c r="CG15244" s="49"/>
    </row>
    <row r="15245" spans="85:85" hidden="1" x14ac:dyDescent="0.25">
      <c r="CG15245" s="49"/>
    </row>
    <row r="15246" spans="85:85" hidden="1" x14ac:dyDescent="0.25">
      <c r="CG15246" s="49"/>
    </row>
    <row r="15247" spans="85:85" hidden="1" x14ac:dyDescent="0.25">
      <c r="CG15247" s="49"/>
    </row>
    <row r="15248" spans="85:85" hidden="1" x14ac:dyDescent="0.25">
      <c r="CG15248" s="49"/>
    </row>
    <row r="15249" spans="85:85" hidden="1" x14ac:dyDescent="0.25">
      <c r="CG15249" s="49"/>
    </row>
    <row r="15250" spans="85:85" hidden="1" x14ac:dyDescent="0.25">
      <c r="CG15250" s="49"/>
    </row>
    <row r="15251" spans="85:85" hidden="1" x14ac:dyDescent="0.25">
      <c r="CG15251" s="49"/>
    </row>
    <row r="15252" spans="85:85" hidden="1" x14ac:dyDescent="0.25">
      <c r="CG15252" s="49"/>
    </row>
    <row r="15253" spans="85:85" hidden="1" x14ac:dyDescent="0.25">
      <c r="CG15253" s="49"/>
    </row>
    <row r="15254" spans="85:85" hidden="1" x14ac:dyDescent="0.25">
      <c r="CG15254" s="49"/>
    </row>
    <row r="15255" spans="85:85" hidden="1" x14ac:dyDescent="0.25">
      <c r="CG15255" s="49"/>
    </row>
    <row r="15256" spans="85:85" hidden="1" x14ac:dyDescent="0.25">
      <c r="CG15256" s="49"/>
    </row>
    <row r="15257" spans="85:85" hidden="1" x14ac:dyDescent="0.25">
      <c r="CG15257" s="49"/>
    </row>
    <row r="15258" spans="85:85" hidden="1" x14ac:dyDescent="0.25">
      <c r="CG15258" s="49"/>
    </row>
    <row r="15259" spans="85:85" hidden="1" x14ac:dyDescent="0.25">
      <c r="CG15259" s="49"/>
    </row>
    <row r="15260" spans="85:85" hidden="1" x14ac:dyDescent="0.25">
      <c r="CG15260" s="49"/>
    </row>
    <row r="15261" spans="85:85" hidden="1" x14ac:dyDescent="0.25">
      <c r="CG15261" s="49"/>
    </row>
    <row r="15262" spans="85:85" hidden="1" x14ac:dyDescent="0.25">
      <c r="CG15262" s="49"/>
    </row>
    <row r="15263" spans="85:85" hidden="1" x14ac:dyDescent="0.25">
      <c r="CG15263" s="49"/>
    </row>
    <row r="15264" spans="85:85" hidden="1" x14ac:dyDescent="0.25">
      <c r="CG15264" s="49"/>
    </row>
    <row r="15265" spans="85:85" hidden="1" x14ac:dyDescent="0.25">
      <c r="CG15265" s="49"/>
    </row>
    <row r="15266" spans="85:85" hidden="1" x14ac:dyDescent="0.25">
      <c r="CG15266" s="49"/>
    </row>
    <row r="15267" spans="85:85" hidden="1" x14ac:dyDescent="0.25">
      <c r="CG15267" s="49"/>
    </row>
    <row r="15268" spans="85:85" hidden="1" x14ac:dyDescent="0.25">
      <c r="CG15268" s="49"/>
    </row>
    <row r="15269" spans="85:85" hidden="1" x14ac:dyDescent="0.25">
      <c r="CG15269" s="49"/>
    </row>
    <row r="15270" spans="85:85" hidden="1" x14ac:dyDescent="0.25">
      <c r="CG15270" s="49"/>
    </row>
    <row r="15271" spans="85:85" hidden="1" x14ac:dyDescent="0.25">
      <c r="CG15271" s="49"/>
    </row>
    <row r="15272" spans="85:85" hidden="1" x14ac:dyDescent="0.25">
      <c r="CG15272" s="49"/>
    </row>
    <row r="15273" spans="85:85" hidden="1" x14ac:dyDescent="0.25">
      <c r="CG15273" s="49"/>
    </row>
    <row r="15274" spans="85:85" hidden="1" x14ac:dyDescent="0.25">
      <c r="CG15274" s="49"/>
    </row>
    <row r="15275" spans="85:85" hidden="1" x14ac:dyDescent="0.25">
      <c r="CG15275" s="49"/>
    </row>
    <row r="15276" spans="85:85" hidden="1" x14ac:dyDescent="0.25">
      <c r="CG15276" s="49"/>
    </row>
    <row r="15277" spans="85:85" hidden="1" x14ac:dyDescent="0.25">
      <c r="CG15277" s="49"/>
    </row>
    <row r="15278" spans="85:85" hidden="1" x14ac:dyDescent="0.25">
      <c r="CG15278" s="49"/>
    </row>
    <row r="15279" spans="85:85" hidden="1" x14ac:dyDescent="0.25">
      <c r="CG15279" s="49"/>
    </row>
    <row r="15280" spans="85:85" hidden="1" x14ac:dyDescent="0.25">
      <c r="CG15280" s="49"/>
    </row>
    <row r="15281" spans="85:85" hidden="1" x14ac:dyDescent="0.25">
      <c r="CG15281" s="49"/>
    </row>
    <row r="15282" spans="85:85" hidden="1" x14ac:dyDescent="0.25">
      <c r="CG15282" s="49"/>
    </row>
    <row r="15283" spans="85:85" hidden="1" x14ac:dyDescent="0.25">
      <c r="CG15283" s="49"/>
    </row>
    <row r="15284" spans="85:85" hidden="1" x14ac:dyDescent="0.25">
      <c r="CG15284" s="49"/>
    </row>
    <row r="15285" spans="85:85" hidden="1" x14ac:dyDescent="0.25">
      <c r="CG15285" s="49"/>
    </row>
    <row r="15286" spans="85:85" hidden="1" x14ac:dyDescent="0.25">
      <c r="CG15286" s="49"/>
    </row>
    <row r="15287" spans="85:85" hidden="1" x14ac:dyDescent="0.25">
      <c r="CG15287" s="49"/>
    </row>
    <row r="15288" spans="85:85" hidden="1" x14ac:dyDescent="0.25">
      <c r="CG15288" s="49"/>
    </row>
    <row r="15289" spans="85:85" hidden="1" x14ac:dyDescent="0.25">
      <c r="CG15289" s="49"/>
    </row>
    <row r="15290" spans="85:85" hidden="1" x14ac:dyDescent="0.25">
      <c r="CG15290" s="49"/>
    </row>
    <row r="15291" spans="85:85" hidden="1" x14ac:dyDescent="0.25">
      <c r="CG15291" s="49"/>
    </row>
    <row r="15292" spans="85:85" hidden="1" x14ac:dyDescent="0.25">
      <c r="CG15292" s="49"/>
    </row>
    <row r="15293" spans="85:85" hidden="1" x14ac:dyDescent="0.25">
      <c r="CG15293" s="49"/>
    </row>
    <row r="15294" spans="85:85" hidden="1" x14ac:dyDescent="0.25">
      <c r="CG15294" s="49"/>
    </row>
    <row r="15295" spans="85:85" hidden="1" x14ac:dyDescent="0.25">
      <c r="CG15295" s="49"/>
    </row>
    <row r="15296" spans="85:85" hidden="1" x14ac:dyDescent="0.25">
      <c r="CG15296" s="49"/>
    </row>
    <row r="15297" spans="85:85" hidden="1" x14ac:dyDescent="0.25">
      <c r="CG15297" s="49"/>
    </row>
    <row r="15298" spans="85:85" hidden="1" x14ac:dyDescent="0.25">
      <c r="CG15298" s="49"/>
    </row>
    <row r="15299" spans="85:85" hidden="1" x14ac:dyDescent="0.25">
      <c r="CG15299" s="49"/>
    </row>
    <row r="15300" spans="85:85" hidden="1" x14ac:dyDescent="0.25">
      <c r="CG15300" s="49"/>
    </row>
    <row r="15301" spans="85:85" hidden="1" x14ac:dyDescent="0.25">
      <c r="CG15301" s="49"/>
    </row>
    <row r="15302" spans="85:85" hidden="1" x14ac:dyDescent="0.25">
      <c r="CG15302" s="49"/>
    </row>
    <row r="15303" spans="85:85" hidden="1" x14ac:dyDescent="0.25">
      <c r="CG15303" s="49"/>
    </row>
    <row r="15304" spans="85:85" hidden="1" x14ac:dyDescent="0.25">
      <c r="CG15304" s="49"/>
    </row>
    <row r="15305" spans="85:85" hidden="1" x14ac:dyDescent="0.25">
      <c r="CG15305" s="49"/>
    </row>
    <row r="15306" spans="85:85" hidden="1" x14ac:dyDescent="0.25">
      <c r="CG15306" s="49"/>
    </row>
    <row r="15307" spans="85:85" hidden="1" x14ac:dyDescent="0.25">
      <c r="CG15307" s="49"/>
    </row>
    <row r="15308" spans="85:85" hidden="1" x14ac:dyDescent="0.25">
      <c r="CG15308" s="49"/>
    </row>
    <row r="15309" spans="85:85" hidden="1" x14ac:dyDescent="0.25">
      <c r="CG15309" s="49"/>
    </row>
    <row r="15310" spans="85:85" hidden="1" x14ac:dyDescent="0.25">
      <c r="CG15310" s="49"/>
    </row>
    <row r="15311" spans="85:85" hidden="1" x14ac:dyDescent="0.25">
      <c r="CG15311" s="49"/>
    </row>
    <row r="15312" spans="85:85" hidden="1" x14ac:dyDescent="0.25">
      <c r="CG15312" s="49"/>
    </row>
    <row r="15313" spans="85:85" hidden="1" x14ac:dyDescent="0.25">
      <c r="CG15313" s="49"/>
    </row>
    <row r="15314" spans="85:85" hidden="1" x14ac:dyDescent="0.25">
      <c r="CG15314" s="49"/>
    </row>
    <row r="15315" spans="85:85" hidden="1" x14ac:dyDescent="0.25">
      <c r="CG15315" s="49"/>
    </row>
    <row r="15316" spans="85:85" hidden="1" x14ac:dyDescent="0.25">
      <c r="CG15316" s="49"/>
    </row>
    <row r="15317" spans="85:85" hidden="1" x14ac:dyDescent="0.25">
      <c r="CG15317" s="49"/>
    </row>
    <row r="15318" spans="85:85" hidden="1" x14ac:dyDescent="0.25">
      <c r="CG15318" s="49"/>
    </row>
    <row r="15319" spans="85:85" hidden="1" x14ac:dyDescent="0.25">
      <c r="CG15319" s="49"/>
    </row>
    <row r="15320" spans="85:85" hidden="1" x14ac:dyDescent="0.25">
      <c r="CG15320" s="49"/>
    </row>
    <row r="15321" spans="85:85" hidden="1" x14ac:dyDescent="0.25">
      <c r="CG15321" s="49"/>
    </row>
    <row r="15322" spans="85:85" hidden="1" x14ac:dyDescent="0.25">
      <c r="CG15322" s="49"/>
    </row>
    <row r="15323" spans="85:85" hidden="1" x14ac:dyDescent="0.25">
      <c r="CG15323" s="49"/>
    </row>
    <row r="15324" spans="85:85" hidden="1" x14ac:dyDescent="0.25">
      <c r="CG15324" s="49"/>
    </row>
    <row r="15325" spans="85:85" hidden="1" x14ac:dyDescent="0.25">
      <c r="CG15325" s="49"/>
    </row>
    <row r="15326" spans="85:85" hidden="1" x14ac:dyDescent="0.25">
      <c r="CG15326" s="49"/>
    </row>
    <row r="15327" spans="85:85" hidden="1" x14ac:dyDescent="0.25">
      <c r="CG15327" s="49"/>
    </row>
    <row r="15328" spans="85:85" hidden="1" x14ac:dyDescent="0.25">
      <c r="CG15328" s="49"/>
    </row>
    <row r="15329" spans="85:85" hidden="1" x14ac:dyDescent="0.25">
      <c r="CG15329" s="49"/>
    </row>
    <row r="15330" spans="85:85" hidden="1" x14ac:dyDescent="0.25">
      <c r="CG15330" s="49"/>
    </row>
    <row r="15331" spans="85:85" hidden="1" x14ac:dyDescent="0.25">
      <c r="CG15331" s="49"/>
    </row>
    <row r="15332" spans="85:85" hidden="1" x14ac:dyDescent="0.25">
      <c r="CG15332" s="49"/>
    </row>
    <row r="15333" spans="85:85" hidden="1" x14ac:dyDescent="0.25">
      <c r="CG15333" s="49"/>
    </row>
    <row r="15334" spans="85:85" hidden="1" x14ac:dyDescent="0.25">
      <c r="CG15334" s="49"/>
    </row>
    <row r="15335" spans="85:85" hidden="1" x14ac:dyDescent="0.25">
      <c r="CG15335" s="49"/>
    </row>
    <row r="15336" spans="85:85" hidden="1" x14ac:dyDescent="0.25">
      <c r="CG15336" s="49"/>
    </row>
    <row r="15337" spans="85:85" hidden="1" x14ac:dyDescent="0.25">
      <c r="CG15337" s="49"/>
    </row>
    <row r="15338" spans="85:85" hidden="1" x14ac:dyDescent="0.25">
      <c r="CG15338" s="49"/>
    </row>
    <row r="15339" spans="85:85" hidden="1" x14ac:dyDescent="0.25">
      <c r="CG15339" s="49"/>
    </row>
    <row r="15340" spans="85:85" hidden="1" x14ac:dyDescent="0.25">
      <c r="CG15340" s="49"/>
    </row>
    <row r="15341" spans="85:85" hidden="1" x14ac:dyDescent="0.25">
      <c r="CG15341" s="49"/>
    </row>
    <row r="15342" spans="85:85" hidden="1" x14ac:dyDescent="0.25">
      <c r="CG15342" s="49"/>
    </row>
    <row r="15343" spans="85:85" hidden="1" x14ac:dyDescent="0.25">
      <c r="CG15343" s="49"/>
    </row>
    <row r="15344" spans="85:85" hidden="1" x14ac:dyDescent="0.25">
      <c r="CG15344" s="49"/>
    </row>
    <row r="15345" spans="85:85" hidden="1" x14ac:dyDescent="0.25">
      <c r="CG15345" s="49"/>
    </row>
    <row r="15346" spans="85:85" hidden="1" x14ac:dyDescent="0.25">
      <c r="CG15346" s="49"/>
    </row>
    <row r="15347" spans="85:85" hidden="1" x14ac:dyDescent="0.25">
      <c r="CG15347" s="49"/>
    </row>
    <row r="15348" spans="85:85" hidden="1" x14ac:dyDescent="0.25">
      <c r="CG15348" s="49"/>
    </row>
    <row r="15349" spans="85:85" hidden="1" x14ac:dyDescent="0.25">
      <c r="CG15349" s="49"/>
    </row>
    <row r="15350" spans="85:85" hidden="1" x14ac:dyDescent="0.25">
      <c r="CG15350" s="49"/>
    </row>
    <row r="15351" spans="85:85" hidden="1" x14ac:dyDescent="0.25">
      <c r="CG15351" s="49"/>
    </row>
    <row r="15352" spans="85:85" hidden="1" x14ac:dyDescent="0.25">
      <c r="CG15352" s="49"/>
    </row>
    <row r="15353" spans="85:85" hidden="1" x14ac:dyDescent="0.25">
      <c r="CG15353" s="49"/>
    </row>
    <row r="15354" spans="85:85" hidden="1" x14ac:dyDescent="0.25">
      <c r="CG15354" s="49"/>
    </row>
    <row r="15355" spans="85:85" hidden="1" x14ac:dyDescent="0.25">
      <c r="CG15355" s="49"/>
    </row>
    <row r="15356" spans="85:85" hidden="1" x14ac:dyDescent="0.25">
      <c r="CG15356" s="49"/>
    </row>
    <row r="15357" spans="85:85" hidden="1" x14ac:dyDescent="0.25">
      <c r="CG15357" s="49"/>
    </row>
    <row r="15358" spans="85:85" hidden="1" x14ac:dyDescent="0.25">
      <c r="CG15358" s="49"/>
    </row>
    <row r="15359" spans="85:85" hidden="1" x14ac:dyDescent="0.25">
      <c r="CG15359" s="49"/>
    </row>
    <row r="15360" spans="85:85" hidden="1" x14ac:dyDescent="0.25">
      <c r="CG15360" s="49"/>
    </row>
    <row r="15361" spans="85:85" hidden="1" x14ac:dyDescent="0.25">
      <c r="CG15361" s="49"/>
    </row>
    <row r="15362" spans="85:85" hidden="1" x14ac:dyDescent="0.25">
      <c r="CG15362" s="49"/>
    </row>
    <row r="15363" spans="85:85" hidden="1" x14ac:dyDescent="0.25">
      <c r="CG15363" s="49"/>
    </row>
    <row r="15364" spans="85:85" hidden="1" x14ac:dyDescent="0.25">
      <c r="CG15364" s="49"/>
    </row>
    <row r="15365" spans="85:85" hidden="1" x14ac:dyDescent="0.25">
      <c r="CG15365" s="49"/>
    </row>
    <row r="15366" spans="85:85" hidden="1" x14ac:dyDescent="0.25">
      <c r="CG15366" s="49"/>
    </row>
    <row r="15367" spans="85:85" hidden="1" x14ac:dyDescent="0.25">
      <c r="CG15367" s="49"/>
    </row>
    <row r="15368" spans="85:85" hidden="1" x14ac:dyDescent="0.25">
      <c r="CG15368" s="49"/>
    </row>
    <row r="15369" spans="85:85" hidden="1" x14ac:dyDescent="0.25">
      <c r="CG15369" s="49"/>
    </row>
    <row r="15370" spans="85:85" hidden="1" x14ac:dyDescent="0.25">
      <c r="CG15370" s="49"/>
    </row>
    <row r="15371" spans="85:85" hidden="1" x14ac:dyDescent="0.25">
      <c r="CG15371" s="49"/>
    </row>
    <row r="15372" spans="85:85" hidden="1" x14ac:dyDescent="0.25">
      <c r="CG15372" s="49"/>
    </row>
    <row r="15373" spans="85:85" hidden="1" x14ac:dyDescent="0.25">
      <c r="CG15373" s="49"/>
    </row>
    <row r="15374" spans="85:85" hidden="1" x14ac:dyDescent="0.25">
      <c r="CG15374" s="49"/>
    </row>
    <row r="15375" spans="85:85" hidden="1" x14ac:dyDescent="0.25">
      <c r="CG15375" s="49"/>
    </row>
    <row r="15376" spans="85:85" hidden="1" x14ac:dyDescent="0.25">
      <c r="CG15376" s="49"/>
    </row>
    <row r="15377" spans="85:85" hidden="1" x14ac:dyDescent="0.25">
      <c r="CG15377" s="49"/>
    </row>
    <row r="15378" spans="85:85" hidden="1" x14ac:dyDescent="0.25">
      <c r="CG15378" s="49"/>
    </row>
    <row r="15379" spans="85:85" hidden="1" x14ac:dyDescent="0.25">
      <c r="CG15379" s="49"/>
    </row>
    <row r="15380" spans="85:85" hidden="1" x14ac:dyDescent="0.25">
      <c r="CG15380" s="49"/>
    </row>
    <row r="15381" spans="85:85" hidden="1" x14ac:dyDescent="0.25">
      <c r="CG15381" s="49"/>
    </row>
    <row r="15382" spans="85:85" hidden="1" x14ac:dyDescent="0.25">
      <c r="CG15382" s="49"/>
    </row>
    <row r="15383" spans="85:85" hidden="1" x14ac:dyDescent="0.25">
      <c r="CG15383" s="49"/>
    </row>
    <row r="15384" spans="85:85" hidden="1" x14ac:dyDescent="0.25">
      <c r="CG15384" s="49"/>
    </row>
    <row r="15385" spans="85:85" hidden="1" x14ac:dyDescent="0.25">
      <c r="CG15385" s="49"/>
    </row>
    <row r="15386" spans="85:85" hidden="1" x14ac:dyDescent="0.25">
      <c r="CG15386" s="49"/>
    </row>
    <row r="15387" spans="85:85" hidden="1" x14ac:dyDescent="0.25">
      <c r="CG15387" s="49"/>
    </row>
    <row r="15388" spans="85:85" hidden="1" x14ac:dyDescent="0.25">
      <c r="CG15388" s="49"/>
    </row>
    <row r="15389" spans="85:85" hidden="1" x14ac:dyDescent="0.25">
      <c r="CG15389" s="49"/>
    </row>
    <row r="15390" spans="85:85" hidden="1" x14ac:dyDescent="0.25">
      <c r="CG15390" s="49"/>
    </row>
    <row r="15391" spans="85:85" hidden="1" x14ac:dyDescent="0.25">
      <c r="CG15391" s="49"/>
    </row>
    <row r="15392" spans="85:85" hidden="1" x14ac:dyDescent="0.25">
      <c r="CG15392" s="49"/>
    </row>
    <row r="15393" spans="85:85" hidden="1" x14ac:dyDescent="0.25">
      <c r="CG15393" s="49"/>
    </row>
    <row r="15394" spans="85:85" hidden="1" x14ac:dyDescent="0.25">
      <c r="CG15394" s="49"/>
    </row>
    <row r="15395" spans="85:85" hidden="1" x14ac:dyDescent="0.25">
      <c r="CG15395" s="49"/>
    </row>
    <row r="15396" spans="85:85" hidden="1" x14ac:dyDescent="0.25">
      <c r="CG15396" s="49"/>
    </row>
    <row r="15397" spans="85:85" hidden="1" x14ac:dyDescent="0.25">
      <c r="CG15397" s="49"/>
    </row>
    <row r="15398" spans="85:85" hidden="1" x14ac:dyDescent="0.25">
      <c r="CG15398" s="49"/>
    </row>
    <row r="15399" spans="85:85" hidden="1" x14ac:dyDescent="0.25">
      <c r="CG15399" s="49"/>
    </row>
    <row r="15400" spans="85:85" hidden="1" x14ac:dyDescent="0.25">
      <c r="CG15400" s="49"/>
    </row>
    <row r="15401" spans="85:85" hidden="1" x14ac:dyDescent="0.25">
      <c r="CG15401" s="49"/>
    </row>
    <row r="15402" spans="85:85" hidden="1" x14ac:dyDescent="0.25">
      <c r="CG15402" s="49"/>
    </row>
    <row r="15403" spans="85:85" hidden="1" x14ac:dyDescent="0.25">
      <c r="CG15403" s="49"/>
    </row>
    <row r="15404" spans="85:85" hidden="1" x14ac:dyDescent="0.25">
      <c r="CG15404" s="49"/>
    </row>
    <row r="15405" spans="85:85" hidden="1" x14ac:dyDescent="0.25">
      <c r="CG15405" s="49"/>
    </row>
    <row r="15406" spans="85:85" hidden="1" x14ac:dyDescent="0.25">
      <c r="CG15406" s="49"/>
    </row>
    <row r="15407" spans="85:85" hidden="1" x14ac:dyDescent="0.25">
      <c r="CG15407" s="49"/>
    </row>
    <row r="15408" spans="85:85" hidden="1" x14ac:dyDescent="0.25">
      <c r="CG15408" s="49"/>
    </row>
    <row r="15409" spans="85:85" hidden="1" x14ac:dyDescent="0.25">
      <c r="CG15409" s="49"/>
    </row>
    <row r="15410" spans="85:85" hidden="1" x14ac:dyDescent="0.25">
      <c r="CG15410" s="49"/>
    </row>
    <row r="15411" spans="85:85" hidden="1" x14ac:dyDescent="0.25">
      <c r="CG15411" s="49"/>
    </row>
    <row r="15412" spans="85:85" hidden="1" x14ac:dyDescent="0.25">
      <c r="CG15412" s="49"/>
    </row>
    <row r="15413" spans="85:85" hidden="1" x14ac:dyDescent="0.25">
      <c r="CG15413" s="49"/>
    </row>
    <row r="15414" spans="85:85" hidden="1" x14ac:dyDescent="0.25">
      <c r="CG15414" s="49"/>
    </row>
    <row r="15415" spans="85:85" hidden="1" x14ac:dyDescent="0.25">
      <c r="CG15415" s="49"/>
    </row>
    <row r="15416" spans="85:85" hidden="1" x14ac:dyDescent="0.25">
      <c r="CG15416" s="49"/>
    </row>
    <row r="15417" spans="85:85" hidden="1" x14ac:dyDescent="0.25">
      <c r="CG15417" s="49"/>
    </row>
    <row r="15418" spans="85:85" hidden="1" x14ac:dyDescent="0.25">
      <c r="CG15418" s="49"/>
    </row>
    <row r="15419" spans="85:85" hidden="1" x14ac:dyDescent="0.25">
      <c r="CG15419" s="49"/>
    </row>
    <row r="15420" spans="85:85" hidden="1" x14ac:dyDescent="0.25">
      <c r="CG15420" s="49"/>
    </row>
    <row r="15421" spans="85:85" hidden="1" x14ac:dyDescent="0.25">
      <c r="CG15421" s="49"/>
    </row>
    <row r="15422" spans="85:85" hidden="1" x14ac:dyDescent="0.25">
      <c r="CG15422" s="49"/>
    </row>
    <row r="15423" spans="85:85" hidden="1" x14ac:dyDescent="0.25">
      <c r="CG15423" s="49"/>
    </row>
    <row r="15424" spans="85:85" hidden="1" x14ac:dyDescent="0.25">
      <c r="CG15424" s="49"/>
    </row>
    <row r="15425" spans="85:85" hidden="1" x14ac:dyDescent="0.25">
      <c r="CG15425" s="49"/>
    </row>
    <row r="15426" spans="85:85" hidden="1" x14ac:dyDescent="0.25">
      <c r="CG15426" s="49"/>
    </row>
    <row r="15427" spans="85:85" hidden="1" x14ac:dyDescent="0.25">
      <c r="CG15427" s="49"/>
    </row>
    <row r="15428" spans="85:85" hidden="1" x14ac:dyDescent="0.25">
      <c r="CG15428" s="49"/>
    </row>
    <row r="15429" spans="85:85" hidden="1" x14ac:dyDescent="0.25">
      <c r="CG15429" s="49"/>
    </row>
    <row r="15430" spans="85:85" hidden="1" x14ac:dyDescent="0.25">
      <c r="CG15430" s="49"/>
    </row>
    <row r="15431" spans="85:85" hidden="1" x14ac:dyDescent="0.25">
      <c r="CG15431" s="49"/>
    </row>
    <row r="15432" spans="85:85" hidden="1" x14ac:dyDescent="0.25">
      <c r="CG15432" s="49"/>
    </row>
    <row r="15433" spans="85:85" hidden="1" x14ac:dyDescent="0.25">
      <c r="CG15433" s="49"/>
    </row>
    <row r="15434" spans="85:85" hidden="1" x14ac:dyDescent="0.25">
      <c r="CG15434" s="49"/>
    </row>
    <row r="15435" spans="85:85" hidden="1" x14ac:dyDescent="0.25">
      <c r="CG15435" s="49"/>
    </row>
    <row r="15436" spans="85:85" hidden="1" x14ac:dyDescent="0.25">
      <c r="CG15436" s="49"/>
    </row>
    <row r="15437" spans="85:85" hidden="1" x14ac:dyDescent="0.25">
      <c r="CG15437" s="49"/>
    </row>
    <row r="15438" spans="85:85" hidden="1" x14ac:dyDescent="0.25">
      <c r="CG15438" s="49"/>
    </row>
    <row r="15439" spans="85:85" hidden="1" x14ac:dyDescent="0.25">
      <c r="CG15439" s="49"/>
    </row>
    <row r="15440" spans="85:85" hidden="1" x14ac:dyDescent="0.25">
      <c r="CG15440" s="49"/>
    </row>
    <row r="15441" spans="85:85" hidden="1" x14ac:dyDescent="0.25">
      <c r="CG15441" s="49"/>
    </row>
    <row r="15442" spans="85:85" hidden="1" x14ac:dyDescent="0.25">
      <c r="CG15442" s="49"/>
    </row>
    <row r="15443" spans="85:85" hidden="1" x14ac:dyDescent="0.25">
      <c r="CG15443" s="49"/>
    </row>
    <row r="15444" spans="85:85" hidden="1" x14ac:dyDescent="0.25">
      <c r="CG15444" s="49"/>
    </row>
    <row r="15445" spans="85:85" hidden="1" x14ac:dyDescent="0.25">
      <c r="CG15445" s="49"/>
    </row>
    <row r="15446" spans="85:85" hidden="1" x14ac:dyDescent="0.25">
      <c r="CG15446" s="49"/>
    </row>
    <row r="15447" spans="85:85" hidden="1" x14ac:dyDescent="0.25">
      <c r="CG15447" s="49"/>
    </row>
    <row r="15448" spans="85:85" hidden="1" x14ac:dyDescent="0.25">
      <c r="CG15448" s="49"/>
    </row>
    <row r="15449" spans="85:85" hidden="1" x14ac:dyDescent="0.25">
      <c r="CG15449" s="49"/>
    </row>
    <row r="15450" spans="85:85" hidden="1" x14ac:dyDescent="0.25">
      <c r="CG15450" s="49"/>
    </row>
    <row r="15451" spans="85:85" hidden="1" x14ac:dyDescent="0.25">
      <c r="CG15451" s="49"/>
    </row>
    <row r="15452" spans="85:85" hidden="1" x14ac:dyDescent="0.25">
      <c r="CG15452" s="49"/>
    </row>
    <row r="15453" spans="85:85" hidden="1" x14ac:dyDescent="0.25">
      <c r="CG15453" s="49"/>
    </row>
    <row r="15454" spans="85:85" hidden="1" x14ac:dyDescent="0.25">
      <c r="CG15454" s="49"/>
    </row>
    <row r="15455" spans="85:85" hidden="1" x14ac:dyDescent="0.25">
      <c r="CG15455" s="49"/>
    </row>
    <row r="15456" spans="85:85" hidden="1" x14ac:dyDescent="0.25">
      <c r="CG15456" s="49"/>
    </row>
    <row r="15457" spans="85:85" hidden="1" x14ac:dyDescent="0.25">
      <c r="CG15457" s="49"/>
    </row>
    <row r="15458" spans="85:85" hidden="1" x14ac:dyDescent="0.25">
      <c r="CG15458" s="49"/>
    </row>
    <row r="15459" spans="85:85" hidden="1" x14ac:dyDescent="0.25">
      <c r="CG15459" s="49"/>
    </row>
    <row r="15460" spans="85:85" hidden="1" x14ac:dyDescent="0.25">
      <c r="CG15460" s="49"/>
    </row>
    <row r="15461" spans="85:85" hidden="1" x14ac:dyDescent="0.25">
      <c r="CG15461" s="49"/>
    </row>
    <row r="15462" spans="85:85" hidden="1" x14ac:dyDescent="0.25">
      <c r="CG15462" s="49"/>
    </row>
    <row r="15463" spans="85:85" hidden="1" x14ac:dyDescent="0.25">
      <c r="CG15463" s="49"/>
    </row>
    <row r="15464" spans="85:85" hidden="1" x14ac:dyDescent="0.25">
      <c r="CG15464" s="49"/>
    </row>
    <row r="15465" spans="85:85" hidden="1" x14ac:dyDescent="0.25">
      <c r="CG15465" s="49"/>
    </row>
    <row r="15466" spans="85:85" hidden="1" x14ac:dyDescent="0.25">
      <c r="CG15466" s="49"/>
    </row>
    <row r="15467" spans="85:85" hidden="1" x14ac:dyDescent="0.25">
      <c r="CG15467" s="49"/>
    </row>
    <row r="15468" spans="85:85" hidden="1" x14ac:dyDescent="0.25">
      <c r="CG15468" s="49"/>
    </row>
    <row r="15469" spans="85:85" hidden="1" x14ac:dyDescent="0.25">
      <c r="CG15469" s="49"/>
    </row>
    <row r="15470" spans="85:85" hidden="1" x14ac:dyDescent="0.25">
      <c r="CG15470" s="49"/>
    </row>
    <row r="15471" spans="85:85" hidden="1" x14ac:dyDescent="0.25">
      <c r="CG15471" s="49"/>
    </row>
    <row r="15472" spans="85:85" hidden="1" x14ac:dyDescent="0.25">
      <c r="CG15472" s="49"/>
    </row>
    <row r="15473" spans="85:85" hidden="1" x14ac:dyDescent="0.25">
      <c r="CG15473" s="49"/>
    </row>
    <row r="15474" spans="85:85" hidden="1" x14ac:dyDescent="0.25">
      <c r="CG15474" s="49"/>
    </row>
    <row r="15475" spans="85:85" hidden="1" x14ac:dyDescent="0.25">
      <c r="CG15475" s="49"/>
    </row>
    <row r="15476" spans="85:85" hidden="1" x14ac:dyDescent="0.25">
      <c r="CG15476" s="49"/>
    </row>
    <row r="15477" spans="85:85" hidden="1" x14ac:dyDescent="0.25">
      <c r="CG15477" s="49"/>
    </row>
    <row r="15478" spans="85:85" hidden="1" x14ac:dyDescent="0.25">
      <c r="CG15478" s="49"/>
    </row>
    <row r="15479" spans="85:85" hidden="1" x14ac:dyDescent="0.25">
      <c r="CG15479" s="49"/>
    </row>
    <row r="15480" spans="85:85" hidden="1" x14ac:dyDescent="0.25">
      <c r="CG15480" s="49"/>
    </row>
    <row r="15481" spans="85:85" hidden="1" x14ac:dyDescent="0.25">
      <c r="CG15481" s="49"/>
    </row>
    <row r="15482" spans="85:85" hidden="1" x14ac:dyDescent="0.25">
      <c r="CG15482" s="49"/>
    </row>
    <row r="15483" spans="85:85" hidden="1" x14ac:dyDescent="0.25">
      <c r="CG15483" s="49"/>
    </row>
    <row r="15484" spans="85:85" hidden="1" x14ac:dyDescent="0.25">
      <c r="CG15484" s="49"/>
    </row>
    <row r="15485" spans="85:85" hidden="1" x14ac:dyDescent="0.25">
      <c r="CG15485" s="49"/>
    </row>
    <row r="15486" spans="85:85" hidden="1" x14ac:dyDescent="0.25">
      <c r="CG15486" s="49"/>
    </row>
    <row r="15487" spans="85:85" hidden="1" x14ac:dyDescent="0.25">
      <c r="CG15487" s="49"/>
    </row>
    <row r="15488" spans="85:85" hidden="1" x14ac:dyDescent="0.25">
      <c r="CG15488" s="49"/>
    </row>
    <row r="15489" spans="85:85" hidden="1" x14ac:dyDescent="0.25">
      <c r="CG15489" s="49"/>
    </row>
    <row r="15490" spans="85:85" hidden="1" x14ac:dyDescent="0.25">
      <c r="CG15490" s="49"/>
    </row>
    <row r="15491" spans="85:85" hidden="1" x14ac:dyDescent="0.25">
      <c r="CG15491" s="49"/>
    </row>
    <row r="15492" spans="85:85" hidden="1" x14ac:dyDescent="0.25">
      <c r="CG15492" s="49"/>
    </row>
    <row r="15493" spans="85:85" hidden="1" x14ac:dyDescent="0.25">
      <c r="CG15493" s="49"/>
    </row>
    <row r="15494" spans="85:85" hidden="1" x14ac:dyDescent="0.25">
      <c r="CG15494" s="49"/>
    </row>
    <row r="15495" spans="85:85" hidden="1" x14ac:dyDescent="0.25">
      <c r="CG15495" s="49"/>
    </row>
    <row r="15496" spans="85:85" hidden="1" x14ac:dyDescent="0.25">
      <c r="CG15496" s="49"/>
    </row>
    <row r="15497" spans="85:85" hidden="1" x14ac:dyDescent="0.25">
      <c r="CG15497" s="49"/>
    </row>
    <row r="15498" spans="85:85" hidden="1" x14ac:dyDescent="0.25">
      <c r="CG15498" s="49"/>
    </row>
    <row r="15499" spans="85:85" hidden="1" x14ac:dyDescent="0.25">
      <c r="CG15499" s="49"/>
    </row>
    <row r="15500" spans="85:85" hidden="1" x14ac:dyDescent="0.25">
      <c r="CG15500" s="49"/>
    </row>
    <row r="15501" spans="85:85" hidden="1" x14ac:dyDescent="0.25">
      <c r="CG15501" s="49"/>
    </row>
    <row r="15502" spans="85:85" hidden="1" x14ac:dyDescent="0.25">
      <c r="CG15502" s="49"/>
    </row>
    <row r="15503" spans="85:85" hidden="1" x14ac:dyDescent="0.25">
      <c r="CG15503" s="49"/>
    </row>
    <row r="15504" spans="85:85" hidden="1" x14ac:dyDescent="0.25">
      <c r="CG15504" s="49"/>
    </row>
    <row r="15505" spans="85:85" hidden="1" x14ac:dyDescent="0.25">
      <c r="CG15505" s="49"/>
    </row>
    <row r="15506" spans="85:85" hidden="1" x14ac:dyDescent="0.25">
      <c r="CG15506" s="49"/>
    </row>
    <row r="15507" spans="85:85" hidden="1" x14ac:dyDescent="0.25">
      <c r="CG15507" s="49"/>
    </row>
    <row r="15508" spans="85:85" hidden="1" x14ac:dyDescent="0.25">
      <c r="CG15508" s="49"/>
    </row>
    <row r="15509" spans="85:85" hidden="1" x14ac:dyDescent="0.25">
      <c r="CG15509" s="49"/>
    </row>
    <row r="15510" spans="85:85" hidden="1" x14ac:dyDescent="0.25">
      <c r="CG15510" s="49"/>
    </row>
    <row r="15511" spans="85:85" hidden="1" x14ac:dyDescent="0.25">
      <c r="CG15511" s="49"/>
    </row>
    <row r="15512" spans="85:85" hidden="1" x14ac:dyDescent="0.25">
      <c r="CG15512" s="49"/>
    </row>
    <row r="15513" spans="85:85" hidden="1" x14ac:dyDescent="0.25">
      <c r="CG15513" s="49"/>
    </row>
    <row r="15514" spans="85:85" hidden="1" x14ac:dyDescent="0.25">
      <c r="CG15514" s="49"/>
    </row>
    <row r="15515" spans="85:85" hidden="1" x14ac:dyDescent="0.25">
      <c r="CG15515" s="49"/>
    </row>
    <row r="15516" spans="85:85" hidden="1" x14ac:dyDescent="0.25">
      <c r="CG15516" s="49"/>
    </row>
    <row r="15517" spans="85:85" hidden="1" x14ac:dyDescent="0.25">
      <c r="CG15517" s="49"/>
    </row>
    <row r="15518" spans="85:85" hidden="1" x14ac:dyDescent="0.25">
      <c r="CG15518" s="49"/>
    </row>
    <row r="15519" spans="85:85" hidden="1" x14ac:dyDescent="0.25">
      <c r="CG15519" s="49"/>
    </row>
    <row r="15520" spans="85:85" hidden="1" x14ac:dyDescent="0.25">
      <c r="CG15520" s="49"/>
    </row>
    <row r="15521" spans="85:85" hidden="1" x14ac:dyDescent="0.25">
      <c r="CG15521" s="49"/>
    </row>
    <row r="15522" spans="85:85" hidden="1" x14ac:dyDescent="0.25">
      <c r="CG15522" s="49"/>
    </row>
    <row r="15523" spans="85:85" hidden="1" x14ac:dyDescent="0.25">
      <c r="CG15523" s="49"/>
    </row>
    <row r="15524" spans="85:85" hidden="1" x14ac:dyDescent="0.25">
      <c r="CG15524" s="49"/>
    </row>
    <row r="15525" spans="85:85" hidden="1" x14ac:dyDescent="0.25">
      <c r="CG15525" s="49"/>
    </row>
    <row r="15526" spans="85:85" hidden="1" x14ac:dyDescent="0.25">
      <c r="CG15526" s="49"/>
    </row>
    <row r="15527" spans="85:85" hidden="1" x14ac:dyDescent="0.25">
      <c r="CG15527" s="49"/>
    </row>
    <row r="15528" spans="85:85" hidden="1" x14ac:dyDescent="0.25">
      <c r="CG15528" s="49"/>
    </row>
    <row r="15529" spans="85:85" hidden="1" x14ac:dyDescent="0.25">
      <c r="CG15529" s="49"/>
    </row>
    <row r="15530" spans="85:85" hidden="1" x14ac:dyDescent="0.25">
      <c r="CG15530" s="49"/>
    </row>
    <row r="15531" spans="85:85" hidden="1" x14ac:dyDescent="0.25">
      <c r="CG15531" s="49"/>
    </row>
    <row r="15532" spans="85:85" hidden="1" x14ac:dyDescent="0.25">
      <c r="CG15532" s="49"/>
    </row>
    <row r="15533" spans="85:85" hidden="1" x14ac:dyDescent="0.25">
      <c r="CG15533" s="49"/>
    </row>
    <row r="15534" spans="85:85" hidden="1" x14ac:dyDescent="0.25">
      <c r="CG15534" s="49"/>
    </row>
    <row r="15535" spans="85:85" hidden="1" x14ac:dyDescent="0.25">
      <c r="CG15535" s="49"/>
    </row>
    <row r="15536" spans="85:85" hidden="1" x14ac:dyDescent="0.25">
      <c r="CG15536" s="49"/>
    </row>
    <row r="15537" spans="85:85" hidden="1" x14ac:dyDescent="0.25">
      <c r="CG15537" s="49"/>
    </row>
    <row r="15538" spans="85:85" hidden="1" x14ac:dyDescent="0.25">
      <c r="CG15538" s="49"/>
    </row>
    <row r="15539" spans="85:85" hidden="1" x14ac:dyDescent="0.25">
      <c r="CG15539" s="49"/>
    </row>
    <row r="15540" spans="85:85" hidden="1" x14ac:dyDescent="0.25">
      <c r="CG15540" s="49"/>
    </row>
    <row r="15541" spans="85:85" hidden="1" x14ac:dyDescent="0.25">
      <c r="CG15541" s="49"/>
    </row>
    <row r="15542" spans="85:85" hidden="1" x14ac:dyDescent="0.25">
      <c r="CG15542" s="49"/>
    </row>
    <row r="15543" spans="85:85" hidden="1" x14ac:dyDescent="0.25">
      <c r="CG15543" s="49"/>
    </row>
    <row r="15544" spans="85:85" hidden="1" x14ac:dyDescent="0.25">
      <c r="CG15544" s="49"/>
    </row>
    <row r="15545" spans="85:85" hidden="1" x14ac:dyDescent="0.25">
      <c r="CG15545" s="49"/>
    </row>
    <row r="15546" spans="85:85" hidden="1" x14ac:dyDescent="0.25">
      <c r="CG15546" s="49"/>
    </row>
    <row r="15547" spans="85:85" hidden="1" x14ac:dyDescent="0.25">
      <c r="CG15547" s="49"/>
    </row>
    <row r="15548" spans="85:85" hidden="1" x14ac:dyDescent="0.25">
      <c r="CG15548" s="49"/>
    </row>
    <row r="15549" spans="85:85" hidden="1" x14ac:dyDescent="0.25">
      <c r="CG15549" s="49"/>
    </row>
    <row r="15550" spans="85:85" hidden="1" x14ac:dyDescent="0.25">
      <c r="CG15550" s="49"/>
    </row>
    <row r="15551" spans="85:85" hidden="1" x14ac:dyDescent="0.25">
      <c r="CG15551" s="49"/>
    </row>
    <row r="15552" spans="85:85" hidden="1" x14ac:dyDescent="0.25">
      <c r="CG15552" s="49"/>
    </row>
    <row r="15553" spans="85:85" hidden="1" x14ac:dyDescent="0.25">
      <c r="CG15553" s="49"/>
    </row>
    <row r="15554" spans="85:85" hidden="1" x14ac:dyDescent="0.25">
      <c r="CG15554" s="49"/>
    </row>
    <row r="15555" spans="85:85" hidden="1" x14ac:dyDescent="0.25">
      <c r="CG15555" s="49"/>
    </row>
    <row r="15556" spans="85:85" hidden="1" x14ac:dyDescent="0.25">
      <c r="CG15556" s="49"/>
    </row>
    <row r="15557" spans="85:85" hidden="1" x14ac:dyDescent="0.25">
      <c r="CG15557" s="49"/>
    </row>
    <row r="15558" spans="85:85" hidden="1" x14ac:dyDescent="0.25">
      <c r="CG15558" s="49"/>
    </row>
    <row r="15559" spans="85:85" hidden="1" x14ac:dyDescent="0.25">
      <c r="CG15559" s="49"/>
    </row>
    <row r="15560" spans="85:85" hidden="1" x14ac:dyDescent="0.25">
      <c r="CG15560" s="49"/>
    </row>
    <row r="15561" spans="85:85" hidden="1" x14ac:dyDescent="0.25">
      <c r="CG15561" s="49"/>
    </row>
    <row r="15562" spans="85:85" hidden="1" x14ac:dyDescent="0.25">
      <c r="CG15562" s="49"/>
    </row>
    <row r="15563" spans="85:85" hidden="1" x14ac:dyDescent="0.25">
      <c r="CG15563" s="49"/>
    </row>
    <row r="15564" spans="85:85" hidden="1" x14ac:dyDescent="0.25">
      <c r="CG15564" s="49"/>
    </row>
    <row r="15565" spans="85:85" hidden="1" x14ac:dyDescent="0.25">
      <c r="CG15565" s="49"/>
    </row>
    <row r="15566" spans="85:85" hidden="1" x14ac:dyDescent="0.25">
      <c r="CG15566" s="49"/>
    </row>
    <row r="15567" spans="85:85" hidden="1" x14ac:dyDescent="0.25">
      <c r="CG15567" s="49"/>
    </row>
    <row r="15568" spans="85:85" hidden="1" x14ac:dyDescent="0.25">
      <c r="CG15568" s="49"/>
    </row>
    <row r="15569" spans="85:85" hidden="1" x14ac:dyDescent="0.25">
      <c r="CG15569" s="49"/>
    </row>
    <row r="15570" spans="85:85" hidden="1" x14ac:dyDescent="0.25">
      <c r="CG15570" s="49"/>
    </row>
    <row r="15571" spans="85:85" hidden="1" x14ac:dyDescent="0.25">
      <c r="CG15571" s="49"/>
    </row>
    <row r="15572" spans="85:85" hidden="1" x14ac:dyDescent="0.25">
      <c r="CG15572" s="49"/>
    </row>
    <row r="15573" spans="85:85" hidden="1" x14ac:dyDescent="0.25">
      <c r="CG15573" s="49"/>
    </row>
    <row r="15574" spans="85:85" hidden="1" x14ac:dyDescent="0.25">
      <c r="CG15574" s="49"/>
    </row>
    <row r="15575" spans="85:85" hidden="1" x14ac:dyDescent="0.25">
      <c r="CG15575" s="49"/>
    </row>
    <row r="15576" spans="85:85" hidden="1" x14ac:dyDescent="0.25">
      <c r="CG15576" s="49"/>
    </row>
    <row r="15577" spans="85:85" hidden="1" x14ac:dyDescent="0.25">
      <c r="CG15577" s="49"/>
    </row>
    <row r="15578" spans="85:85" hidden="1" x14ac:dyDescent="0.25">
      <c r="CG15578" s="49"/>
    </row>
    <row r="15579" spans="85:85" hidden="1" x14ac:dyDescent="0.25">
      <c r="CG15579" s="49"/>
    </row>
    <row r="15580" spans="85:85" hidden="1" x14ac:dyDescent="0.25">
      <c r="CG15580" s="49"/>
    </row>
    <row r="15581" spans="85:85" hidden="1" x14ac:dyDescent="0.25">
      <c r="CG15581" s="49"/>
    </row>
    <row r="15582" spans="85:85" hidden="1" x14ac:dyDescent="0.25">
      <c r="CG15582" s="49"/>
    </row>
    <row r="15583" spans="85:85" hidden="1" x14ac:dyDescent="0.25">
      <c r="CG15583" s="49"/>
    </row>
    <row r="15584" spans="85:85" hidden="1" x14ac:dyDescent="0.25">
      <c r="CG15584" s="49"/>
    </row>
    <row r="15585" spans="85:85" hidden="1" x14ac:dyDescent="0.25">
      <c r="CG15585" s="49"/>
    </row>
    <row r="15586" spans="85:85" hidden="1" x14ac:dyDescent="0.25">
      <c r="CG15586" s="49"/>
    </row>
    <row r="15587" spans="85:85" hidden="1" x14ac:dyDescent="0.25">
      <c r="CG15587" s="49"/>
    </row>
    <row r="15588" spans="85:85" hidden="1" x14ac:dyDescent="0.25">
      <c r="CG15588" s="49"/>
    </row>
    <row r="15589" spans="85:85" hidden="1" x14ac:dyDescent="0.25">
      <c r="CG15589" s="49"/>
    </row>
    <row r="15590" spans="85:85" hidden="1" x14ac:dyDescent="0.25">
      <c r="CG15590" s="49"/>
    </row>
    <row r="15591" spans="85:85" hidden="1" x14ac:dyDescent="0.25">
      <c r="CG15591" s="49"/>
    </row>
    <row r="15592" spans="85:85" hidden="1" x14ac:dyDescent="0.25">
      <c r="CG15592" s="49"/>
    </row>
    <row r="15593" spans="85:85" hidden="1" x14ac:dyDescent="0.25">
      <c r="CG15593" s="49"/>
    </row>
    <row r="15594" spans="85:85" hidden="1" x14ac:dyDescent="0.25">
      <c r="CG15594" s="49"/>
    </row>
    <row r="15595" spans="85:85" hidden="1" x14ac:dyDescent="0.25">
      <c r="CG15595" s="49"/>
    </row>
    <row r="15596" spans="85:85" hidden="1" x14ac:dyDescent="0.25">
      <c r="CG15596" s="49"/>
    </row>
    <row r="15597" spans="85:85" hidden="1" x14ac:dyDescent="0.25">
      <c r="CG15597" s="49"/>
    </row>
    <row r="15598" spans="85:85" hidden="1" x14ac:dyDescent="0.25">
      <c r="CG15598" s="49"/>
    </row>
    <row r="15599" spans="85:85" hidden="1" x14ac:dyDescent="0.25">
      <c r="CG15599" s="49"/>
    </row>
    <row r="15600" spans="85:85" hidden="1" x14ac:dyDescent="0.25">
      <c r="CG15600" s="49"/>
    </row>
    <row r="15601" spans="85:85" hidden="1" x14ac:dyDescent="0.25">
      <c r="CG15601" s="49"/>
    </row>
    <row r="15602" spans="85:85" hidden="1" x14ac:dyDescent="0.25">
      <c r="CG15602" s="49"/>
    </row>
    <row r="15603" spans="85:85" hidden="1" x14ac:dyDescent="0.25">
      <c r="CG15603" s="49"/>
    </row>
    <row r="15604" spans="85:85" hidden="1" x14ac:dyDescent="0.25">
      <c r="CG15604" s="49"/>
    </row>
    <row r="15605" spans="85:85" hidden="1" x14ac:dyDescent="0.25">
      <c r="CG15605" s="49"/>
    </row>
    <row r="15606" spans="85:85" hidden="1" x14ac:dyDescent="0.25">
      <c r="CG15606" s="49"/>
    </row>
    <row r="15607" spans="85:85" hidden="1" x14ac:dyDescent="0.25">
      <c r="CG15607" s="49"/>
    </row>
    <row r="15608" spans="85:85" hidden="1" x14ac:dyDescent="0.25">
      <c r="CG15608" s="49"/>
    </row>
    <row r="15609" spans="85:85" hidden="1" x14ac:dyDescent="0.25">
      <c r="CG15609" s="49"/>
    </row>
    <row r="15610" spans="85:85" hidden="1" x14ac:dyDescent="0.25">
      <c r="CG15610" s="49"/>
    </row>
    <row r="15611" spans="85:85" hidden="1" x14ac:dyDescent="0.25">
      <c r="CG15611" s="49"/>
    </row>
    <row r="15612" spans="85:85" hidden="1" x14ac:dyDescent="0.25">
      <c r="CG15612" s="49"/>
    </row>
    <row r="15613" spans="85:85" hidden="1" x14ac:dyDescent="0.25">
      <c r="CG15613" s="49"/>
    </row>
    <row r="15614" spans="85:85" hidden="1" x14ac:dyDescent="0.25">
      <c r="CG15614" s="49"/>
    </row>
    <row r="15615" spans="85:85" hidden="1" x14ac:dyDescent="0.25">
      <c r="CG15615" s="49"/>
    </row>
    <row r="15616" spans="85:85" hidden="1" x14ac:dyDescent="0.25">
      <c r="CG15616" s="49"/>
    </row>
    <row r="15617" spans="85:85" hidden="1" x14ac:dyDescent="0.25">
      <c r="CG15617" s="49"/>
    </row>
    <row r="15618" spans="85:85" hidden="1" x14ac:dyDescent="0.25">
      <c r="CG15618" s="49"/>
    </row>
    <row r="15619" spans="85:85" hidden="1" x14ac:dyDescent="0.25">
      <c r="CG15619" s="49"/>
    </row>
    <row r="15620" spans="85:85" hidden="1" x14ac:dyDescent="0.25">
      <c r="CG15620" s="49"/>
    </row>
    <row r="15621" spans="85:85" hidden="1" x14ac:dyDescent="0.25">
      <c r="CG15621" s="49"/>
    </row>
    <row r="15622" spans="85:85" hidden="1" x14ac:dyDescent="0.25">
      <c r="CG15622" s="49"/>
    </row>
    <row r="15623" spans="85:85" hidden="1" x14ac:dyDescent="0.25">
      <c r="CG15623" s="49"/>
    </row>
    <row r="15624" spans="85:85" hidden="1" x14ac:dyDescent="0.25">
      <c r="CG15624" s="49"/>
    </row>
    <row r="15625" spans="85:85" hidden="1" x14ac:dyDescent="0.25">
      <c r="CG15625" s="49"/>
    </row>
    <row r="15626" spans="85:85" hidden="1" x14ac:dyDescent="0.25">
      <c r="CG15626" s="49"/>
    </row>
    <row r="15627" spans="85:85" hidden="1" x14ac:dyDescent="0.25">
      <c r="CG15627" s="49"/>
    </row>
    <row r="15628" spans="85:85" hidden="1" x14ac:dyDescent="0.25">
      <c r="CG15628" s="49"/>
    </row>
    <row r="15629" spans="85:85" hidden="1" x14ac:dyDescent="0.25">
      <c r="CG15629" s="49"/>
    </row>
    <row r="15630" spans="85:85" hidden="1" x14ac:dyDescent="0.25">
      <c r="CG15630" s="49"/>
    </row>
    <row r="15631" spans="85:85" hidden="1" x14ac:dyDescent="0.25">
      <c r="CG15631" s="49"/>
    </row>
    <row r="15632" spans="85:85" hidden="1" x14ac:dyDescent="0.25">
      <c r="CG15632" s="49"/>
    </row>
    <row r="15633" spans="85:85" hidden="1" x14ac:dyDescent="0.25">
      <c r="CG15633" s="49"/>
    </row>
    <row r="15634" spans="85:85" hidden="1" x14ac:dyDescent="0.25">
      <c r="CG15634" s="49"/>
    </row>
    <row r="15635" spans="85:85" hidden="1" x14ac:dyDescent="0.25">
      <c r="CG15635" s="49"/>
    </row>
    <row r="15636" spans="85:85" hidden="1" x14ac:dyDescent="0.25">
      <c r="CG15636" s="49"/>
    </row>
    <row r="15637" spans="85:85" hidden="1" x14ac:dyDescent="0.25">
      <c r="CG15637" s="49"/>
    </row>
    <row r="15638" spans="85:85" hidden="1" x14ac:dyDescent="0.25">
      <c r="CG15638" s="49"/>
    </row>
    <row r="15639" spans="85:85" hidden="1" x14ac:dyDescent="0.25">
      <c r="CG15639" s="49"/>
    </row>
    <row r="15640" spans="85:85" hidden="1" x14ac:dyDescent="0.25">
      <c r="CG15640" s="49"/>
    </row>
    <row r="15641" spans="85:85" hidden="1" x14ac:dyDescent="0.25">
      <c r="CG15641" s="49"/>
    </row>
    <row r="15642" spans="85:85" hidden="1" x14ac:dyDescent="0.25">
      <c r="CG15642" s="49"/>
    </row>
    <row r="15643" spans="85:85" hidden="1" x14ac:dyDescent="0.25">
      <c r="CG15643" s="49"/>
    </row>
    <row r="15644" spans="85:85" hidden="1" x14ac:dyDescent="0.25">
      <c r="CG15644" s="49"/>
    </row>
    <row r="15645" spans="85:85" hidden="1" x14ac:dyDescent="0.25">
      <c r="CG15645" s="49"/>
    </row>
    <row r="15646" spans="85:85" hidden="1" x14ac:dyDescent="0.25">
      <c r="CG15646" s="49"/>
    </row>
    <row r="15647" spans="85:85" hidden="1" x14ac:dyDescent="0.25">
      <c r="CG15647" s="49"/>
    </row>
    <row r="15648" spans="85:85" hidden="1" x14ac:dyDescent="0.25">
      <c r="CG15648" s="49"/>
    </row>
    <row r="15649" spans="85:85" hidden="1" x14ac:dyDescent="0.25">
      <c r="CG15649" s="49"/>
    </row>
    <row r="15650" spans="85:85" hidden="1" x14ac:dyDescent="0.25">
      <c r="CG15650" s="49"/>
    </row>
    <row r="15651" spans="85:85" hidden="1" x14ac:dyDescent="0.25">
      <c r="CG15651" s="49"/>
    </row>
    <row r="15652" spans="85:85" hidden="1" x14ac:dyDescent="0.25">
      <c r="CG15652" s="49"/>
    </row>
    <row r="15653" spans="85:85" hidden="1" x14ac:dyDescent="0.25">
      <c r="CG15653" s="49"/>
    </row>
    <row r="15654" spans="85:85" hidden="1" x14ac:dyDescent="0.25">
      <c r="CG15654" s="49"/>
    </row>
    <row r="15655" spans="85:85" hidden="1" x14ac:dyDescent="0.25">
      <c r="CG15655" s="49"/>
    </row>
    <row r="15656" spans="85:85" hidden="1" x14ac:dyDescent="0.25">
      <c r="CG15656" s="49"/>
    </row>
    <row r="15657" spans="85:85" hidden="1" x14ac:dyDescent="0.25">
      <c r="CG15657" s="49"/>
    </row>
    <row r="15658" spans="85:85" hidden="1" x14ac:dyDescent="0.25">
      <c r="CG15658" s="49"/>
    </row>
    <row r="15659" spans="85:85" hidden="1" x14ac:dyDescent="0.25">
      <c r="CG15659" s="49"/>
    </row>
    <row r="15660" spans="85:85" hidden="1" x14ac:dyDescent="0.25">
      <c r="CG15660" s="49"/>
    </row>
    <row r="15661" spans="85:85" hidden="1" x14ac:dyDescent="0.25">
      <c r="CG15661" s="49"/>
    </row>
    <row r="15662" spans="85:85" hidden="1" x14ac:dyDescent="0.25">
      <c r="CG15662" s="49"/>
    </row>
    <row r="15663" spans="85:85" hidden="1" x14ac:dyDescent="0.25">
      <c r="CG15663" s="49"/>
    </row>
    <row r="15664" spans="85:85" hidden="1" x14ac:dyDescent="0.25">
      <c r="CG15664" s="49"/>
    </row>
    <row r="15665" spans="85:85" hidden="1" x14ac:dyDescent="0.25">
      <c r="CG15665" s="49"/>
    </row>
    <row r="15666" spans="85:85" hidden="1" x14ac:dyDescent="0.25">
      <c r="CG15666" s="49"/>
    </row>
    <row r="15667" spans="85:85" hidden="1" x14ac:dyDescent="0.25">
      <c r="CG15667" s="49"/>
    </row>
    <row r="15668" spans="85:85" hidden="1" x14ac:dyDescent="0.25">
      <c r="CG15668" s="49"/>
    </row>
    <row r="15669" spans="85:85" hidden="1" x14ac:dyDescent="0.25">
      <c r="CG15669" s="49"/>
    </row>
    <row r="15670" spans="85:85" hidden="1" x14ac:dyDescent="0.25">
      <c r="CG15670" s="49"/>
    </row>
    <row r="15671" spans="85:85" hidden="1" x14ac:dyDescent="0.25">
      <c r="CG15671" s="49"/>
    </row>
    <row r="15672" spans="85:85" hidden="1" x14ac:dyDescent="0.25">
      <c r="CG15672" s="49"/>
    </row>
    <row r="15673" spans="85:85" hidden="1" x14ac:dyDescent="0.25">
      <c r="CG15673" s="49"/>
    </row>
    <row r="15674" spans="85:85" hidden="1" x14ac:dyDescent="0.25">
      <c r="CG15674" s="49"/>
    </row>
    <row r="15675" spans="85:85" hidden="1" x14ac:dyDescent="0.25">
      <c r="CG15675" s="49"/>
    </row>
    <row r="15676" spans="85:85" hidden="1" x14ac:dyDescent="0.25">
      <c r="CG15676" s="49"/>
    </row>
    <row r="15677" spans="85:85" hidden="1" x14ac:dyDescent="0.25">
      <c r="CG15677" s="49"/>
    </row>
    <row r="15678" spans="85:85" hidden="1" x14ac:dyDescent="0.25">
      <c r="CG15678" s="49"/>
    </row>
    <row r="15679" spans="85:85" hidden="1" x14ac:dyDescent="0.25">
      <c r="CG15679" s="49"/>
    </row>
    <row r="15680" spans="85:85" hidden="1" x14ac:dyDescent="0.25">
      <c r="CG15680" s="49"/>
    </row>
    <row r="15681" spans="85:85" hidden="1" x14ac:dyDescent="0.25">
      <c r="CG15681" s="49"/>
    </row>
    <row r="15682" spans="85:85" hidden="1" x14ac:dyDescent="0.25">
      <c r="CG15682" s="49"/>
    </row>
    <row r="15683" spans="85:85" hidden="1" x14ac:dyDescent="0.25">
      <c r="CG15683" s="49"/>
    </row>
    <row r="15684" spans="85:85" hidden="1" x14ac:dyDescent="0.25">
      <c r="CG15684" s="49"/>
    </row>
    <row r="15685" spans="85:85" hidden="1" x14ac:dyDescent="0.25">
      <c r="CG15685" s="49"/>
    </row>
    <row r="15686" spans="85:85" hidden="1" x14ac:dyDescent="0.25">
      <c r="CG15686" s="49"/>
    </row>
    <row r="15687" spans="85:85" hidden="1" x14ac:dyDescent="0.25">
      <c r="CG15687" s="49"/>
    </row>
    <row r="15688" spans="85:85" hidden="1" x14ac:dyDescent="0.25">
      <c r="CG15688" s="49"/>
    </row>
    <row r="15689" spans="85:85" hidden="1" x14ac:dyDescent="0.25">
      <c r="CG15689" s="49"/>
    </row>
    <row r="15690" spans="85:85" hidden="1" x14ac:dyDescent="0.25">
      <c r="CG15690" s="49"/>
    </row>
    <row r="15691" spans="85:85" hidden="1" x14ac:dyDescent="0.25">
      <c r="CG15691" s="49"/>
    </row>
    <row r="15692" spans="85:85" hidden="1" x14ac:dyDescent="0.25">
      <c r="CG15692" s="49"/>
    </row>
    <row r="15693" spans="85:85" hidden="1" x14ac:dyDescent="0.25">
      <c r="CG15693" s="49"/>
    </row>
    <row r="15694" spans="85:85" hidden="1" x14ac:dyDescent="0.25">
      <c r="CG15694" s="49"/>
    </row>
    <row r="15695" spans="85:85" hidden="1" x14ac:dyDescent="0.25">
      <c r="CG15695" s="49"/>
    </row>
    <row r="15696" spans="85:85" hidden="1" x14ac:dyDescent="0.25">
      <c r="CG15696" s="49"/>
    </row>
    <row r="15697" spans="85:85" hidden="1" x14ac:dyDescent="0.25">
      <c r="CG15697" s="49"/>
    </row>
    <row r="15698" spans="85:85" hidden="1" x14ac:dyDescent="0.25">
      <c r="CG15698" s="49"/>
    </row>
    <row r="15699" spans="85:85" hidden="1" x14ac:dyDescent="0.25">
      <c r="CG15699" s="49"/>
    </row>
    <row r="15700" spans="85:85" hidden="1" x14ac:dyDescent="0.25">
      <c r="CG15700" s="49"/>
    </row>
    <row r="15701" spans="85:85" hidden="1" x14ac:dyDescent="0.25">
      <c r="CG15701" s="49"/>
    </row>
    <row r="15702" spans="85:85" hidden="1" x14ac:dyDescent="0.25">
      <c r="CG15702" s="49"/>
    </row>
    <row r="15703" spans="85:85" hidden="1" x14ac:dyDescent="0.25">
      <c r="CG15703" s="49"/>
    </row>
    <row r="15704" spans="85:85" hidden="1" x14ac:dyDescent="0.25">
      <c r="CG15704" s="49"/>
    </row>
    <row r="15705" spans="85:85" hidden="1" x14ac:dyDescent="0.25">
      <c r="CG15705" s="49"/>
    </row>
    <row r="15706" spans="85:85" hidden="1" x14ac:dyDescent="0.25">
      <c r="CG15706" s="49"/>
    </row>
    <row r="15707" spans="85:85" hidden="1" x14ac:dyDescent="0.25">
      <c r="CG15707" s="49"/>
    </row>
    <row r="15708" spans="85:85" hidden="1" x14ac:dyDescent="0.25">
      <c r="CG15708" s="49"/>
    </row>
    <row r="15709" spans="85:85" hidden="1" x14ac:dyDescent="0.25">
      <c r="CG15709" s="49"/>
    </row>
    <row r="15710" spans="85:85" hidden="1" x14ac:dyDescent="0.25">
      <c r="CG15710" s="49"/>
    </row>
    <row r="15711" spans="85:85" hidden="1" x14ac:dyDescent="0.25">
      <c r="CG15711" s="49"/>
    </row>
    <row r="15712" spans="85:85" hidden="1" x14ac:dyDescent="0.25">
      <c r="CG15712" s="49"/>
    </row>
    <row r="15713" spans="85:85" hidden="1" x14ac:dyDescent="0.25">
      <c r="CG15713" s="49"/>
    </row>
    <row r="15714" spans="85:85" hidden="1" x14ac:dyDescent="0.25">
      <c r="CG15714" s="49"/>
    </row>
    <row r="15715" spans="85:85" hidden="1" x14ac:dyDescent="0.25">
      <c r="CG15715" s="49"/>
    </row>
    <row r="15716" spans="85:85" hidden="1" x14ac:dyDescent="0.25">
      <c r="CG15716" s="49"/>
    </row>
    <row r="15717" spans="85:85" hidden="1" x14ac:dyDescent="0.25">
      <c r="CG15717" s="49"/>
    </row>
    <row r="15718" spans="85:85" hidden="1" x14ac:dyDescent="0.25">
      <c r="CG15718" s="49"/>
    </row>
    <row r="15719" spans="85:85" hidden="1" x14ac:dyDescent="0.25">
      <c r="CG15719" s="49"/>
    </row>
    <row r="15720" spans="85:85" hidden="1" x14ac:dyDescent="0.25">
      <c r="CG15720" s="49"/>
    </row>
    <row r="15721" spans="85:85" hidden="1" x14ac:dyDescent="0.25">
      <c r="CG15721" s="49"/>
    </row>
    <row r="15722" spans="85:85" hidden="1" x14ac:dyDescent="0.25">
      <c r="CG15722" s="49"/>
    </row>
    <row r="15723" spans="85:85" hidden="1" x14ac:dyDescent="0.25">
      <c r="CG15723" s="49"/>
    </row>
    <row r="15724" spans="85:85" hidden="1" x14ac:dyDescent="0.25">
      <c r="CG15724" s="49"/>
    </row>
    <row r="15725" spans="85:85" hidden="1" x14ac:dyDescent="0.25">
      <c r="CG15725" s="49"/>
    </row>
    <row r="15726" spans="85:85" hidden="1" x14ac:dyDescent="0.25">
      <c r="CG15726" s="49"/>
    </row>
    <row r="15727" spans="85:85" hidden="1" x14ac:dyDescent="0.25">
      <c r="CG15727" s="49"/>
    </row>
    <row r="15728" spans="85:85" hidden="1" x14ac:dyDescent="0.25">
      <c r="CG15728" s="49"/>
    </row>
    <row r="15729" spans="85:85" hidden="1" x14ac:dyDescent="0.25">
      <c r="CG15729" s="49"/>
    </row>
    <row r="15730" spans="85:85" hidden="1" x14ac:dyDescent="0.25">
      <c r="CG15730" s="49"/>
    </row>
    <row r="15731" spans="85:85" hidden="1" x14ac:dyDescent="0.25">
      <c r="CG15731" s="49"/>
    </row>
    <row r="15732" spans="85:85" hidden="1" x14ac:dyDescent="0.25">
      <c r="CG15732" s="49"/>
    </row>
    <row r="15733" spans="85:85" hidden="1" x14ac:dyDescent="0.25">
      <c r="CG15733" s="49"/>
    </row>
    <row r="15734" spans="85:85" hidden="1" x14ac:dyDescent="0.25">
      <c r="CG15734" s="49"/>
    </row>
    <row r="15735" spans="85:85" hidden="1" x14ac:dyDescent="0.25">
      <c r="CG15735" s="49"/>
    </row>
    <row r="15736" spans="85:85" hidden="1" x14ac:dyDescent="0.25">
      <c r="CG15736" s="49"/>
    </row>
    <row r="15737" spans="85:85" hidden="1" x14ac:dyDescent="0.25">
      <c r="CG15737" s="49"/>
    </row>
    <row r="15738" spans="85:85" hidden="1" x14ac:dyDescent="0.25">
      <c r="CG15738" s="49"/>
    </row>
    <row r="15739" spans="85:85" hidden="1" x14ac:dyDescent="0.25">
      <c r="CG15739" s="49"/>
    </row>
    <row r="15740" spans="85:85" hidden="1" x14ac:dyDescent="0.25">
      <c r="CG15740" s="49"/>
    </row>
    <row r="15741" spans="85:85" hidden="1" x14ac:dyDescent="0.25">
      <c r="CG15741" s="49"/>
    </row>
    <row r="15742" spans="85:85" hidden="1" x14ac:dyDescent="0.25">
      <c r="CG15742" s="49"/>
    </row>
    <row r="15743" spans="85:85" hidden="1" x14ac:dyDescent="0.25">
      <c r="CG15743" s="49"/>
    </row>
    <row r="15744" spans="85:85" hidden="1" x14ac:dyDescent="0.25">
      <c r="CG15744" s="49"/>
    </row>
    <row r="15745" spans="85:85" hidden="1" x14ac:dyDescent="0.25">
      <c r="CG15745" s="49"/>
    </row>
    <row r="15746" spans="85:85" hidden="1" x14ac:dyDescent="0.25">
      <c r="CG15746" s="49"/>
    </row>
    <row r="15747" spans="85:85" hidden="1" x14ac:dyDescent="0.25">
      <c r="CG15747" s="49"/>
    </row>
    <row r="15748" spans="85:85" hidden="1" x14ac:dyDescent="0.25">
      <c r="CG15748" s="49"/>
    </row>
    <row r="15749" spans="85:85" hidden="1" x14ac:dyDescent="0.25">
      <c r="CG15749" s="49"/>
    </row>
    <row r="15750" spans="85:85" hidden="1" x14ac:dyDescent="0.25">
      <c r="CG15750" s="49"/>
    </row>
    <row r="15751" spans="85:85" hidden="1" x14ac:dyDescent="0.25">
      <c r="CG15751" s="49"/>
    </row>
    <row r="15752" spans="85:85" hidden="1" x14ac:dyDescent="0.25">
      <c r="CG15752" s="49"/>
    </row>
    <row r="15753" spans="85:85" hidden="1" x14ac:dyDescent="0.25">
      <c r="CG15753" s="49"/>
    </row>
    <row r="15754" spans="85:85" hidden="1" x14ac:dyDescent="0.25">
      <c r="CG15754" s="49"/>
    </row>
    <row r="15755" spans="85:85" hidden="1" x14ac:dyDescent="0.25">
      <c r="CG15755" s="49"/>
    </row>
    <row r="15756" spans="85:85" hidden="1" x14ac:dyDescent="0.25">
      <c r="CG15756" s="49"/>
    </row>
    <row r="15757" spans="85:85" hidden="1" x14ac:dyDescent="0.25">
      <c r="CG15757" s="49"/>
    </row>
    <row r="15758" spans="85:85" hidden="1" x14ac:dyDescent="0.25">
      <c r="CG15758" s="49"/>
    </row>
    <row r="15759" spans="85:85" hidden="1" x14ac:dyDescent="0.25">
      <c r="CG15759" s="49"/>
    </row>
    <row r="15760" spans="85:85" hidden="1" x14ac:dyDescent="0.25">
      <c r="CG15760" s="49"/>
    </row>
    <row r="15761" spans="85:85" hidden="1" x14ac:dyDescent="0.25">
      <c r="CG15761" s="49"/>
    </row>
    <row r="15762" spans="85:85" hidden="1" x14ac:dyDescent="0.25">
      <c r="CG15762" s="49"/>
    </row>
    <row r="15763" spans="85:85" hidden="1" x14ac:dyDescent="0.25">
      <c r="CG15763" s="49"/>
    </row>
    <row r="15764" spans="85:85" hidden="1" x14ac:dyDescent="0.25">
      <c r="CG15764" s="49"/>
    </row>
    <row r="15765" spans="85:85" hidden="1" x14ac:dyDescent="0.25">
      <c r="CG15765" s="49"/>
    </row>
    <row r="15766" spans="85:85" hidden="1" x14ac:dyDescent="0.25">
      <c r="CG15766" s="49"/>
    </row>
    <row r="15767" spans="85:85" hidden="1" x14ac:dyDescent="0.25">
      <c r="CG15767" s="49"/>
    </row>
    <row r="15768" spans="85:85" hidden="1" x14ac:dyDescent="0.25">
      <c r="CG15768" s="49"/>
    </row>
    <row r="15769" spans="85:85" hidden="1" x14ac:dyDescent="0.25">
      <c r="CG15769" s="49"/>
    </row>
    <row r="15770" spans="85:85" hidden="1" x14ac:dyDescent="0.25">
      <c r="CG15770" s="49"/>
    </row>
    <row r="15771" spans="85:85" hidden="1" x14ac:dyDescent="0.25">
      <c r="CG15771" s="49"/>
    </row>
    <row r="15772" spans="85:85" hidden="1" x14ac:dyDescent="0.25">
      <c r="CG15772" s="49"/>
    </row>
    <row r="15773" spans="85:85" hidden="1" x14ac:dyDescent="0.25">
      <c r="CG15773" s="49"/>
    </row>
    <row r="15774" spans="85:85" hidden="1" x14ac:dyDescent="0.25">
      <c r="CG15774" s="49"/>
    </row>
    <row r="15775" spans="85:85" hidden="1" x14ac:dyDescent="0.25">
      <c r="CG15775" s="49"/>
    </row>
    <row r="15776" spans="85:85" hidden="1" x14ac:dyDescent="0.25">
      <c r="CG15776" s="49"/>
    </row>
    <row r="15777" spans="85:85" hidden="1" x14ac:dyDescent="0.25">
      <c r="CG15777" s="49"/>
    </row>
    <row r="15778" spans="85:85" hidden="1" x14ac:dyDescent="0.25">
      <c r="CG15778" s="49"/>
    </row>
    <row r="15779" spans="85:85" hidden="1" x14ac:dyDescent="0.25">
      <c r="CG15779" s="49"/>
    </row>
    <row r="15780" spans="85:85" hidden="1" x14ac:dyDescent="0.25">
      <c r="CG15780" s="49"/>
    </row>
    <row r="15781" spans="85:85" hidden="1" x14ac:dyDescent="0.25">
      <c r="CG15781" s="49"/>
    </row>
    <row r="15782" spans="85:85" hidden="1" x14ac:dyDescent="0.25">
      <c r="CG15782" s="49"/>
    </row>
    <row r="15783" spans="85:85" hidden="1" x14ac:dyDescent="0.25">
      <c r="CG15783" s="49"/>
    </row>
    <row r="15784" spans="85:85" hidden="1" x14ac:dyDescent="0.25">
      <c r="CG15784" s="49"/>
    </row>
    <row r="15785" spans="85:85" hidden="1" x14ac:dyDescent="0.25">
      <c r="CG15785" s="49"/>
    </row>
    <row r="15786" spans="85:85" hidden="1" x14ac:dyDescent="0.25">
      <c r="CG15786" s="49"/>
    </row>
    <row r="15787" spans="85:85" hidden="1" x14ac:dyDescent="0.25">
      <c r="CG15787" s="49"/>
    </row>
    <row r="15788" spans="85:85" hidden="1" x14ac:dyDescent="0.25">
      <c r="CG15788" s="49"/>
    </row>
    <row r="15789" spans="85:85" hidden="1" x14ac:dyDescent="0.25">
      <c r="CG15789" s="49"/>
    </row>
    <row r="15790" spans="85:85" hidden="1" x14ac:dyDescent="0.25">
      <c r="CG15790" s="49"/>
    </row>
    <row r="15791" spans="85:85" hidden="1" x14ac:dyDescent="0.25">
      <c r="CG15791" s="49"/>
    </row>
    <row r="15792" spans="85:85" hidden="1" x14ac:dyDescent="0.25">
      <c r="CG15792" s="49"/>
    </row>
    <row r="15793" spans="85:85" hidden="1" x14ac:dyDescent="0.25">
      <c r="CG15793" s="49"/>
    </row>
    <row r="15794" spans="85:85" hidden="1" x14ac:dyDescent="0.25">
      <c r="CG15794" s="49"/>
    </row>
    <row r="15795" spans="85:85" hidden="1" x14ac:dyDescent="0.25">
      <c r="CG15795" s="49"/>
    </row>
    <row r="15796" spans="85:85" hidden="1" x14ac:dyDescent="0.25">
      <c r="CG15796" s="49"/>
    </row>
    <row r="15797" spans="85:85" hidden="1" x14ac:dyDescent="0.25">
      <c r="CG15797" s="49"/>
    </row>
    <row r="15798" spans="85:85" hidden="1" x14ac:dyDescent="0.25">
      <c r="CG15798" s="49"/>
    </row>
    <row r="15799" spans="85:85" hidden="1" x14ac:dyDescent="0.25">
      <c r="CG15799" s="49"/>
    </row>
    <row r="15800" spans="85:85" hidden="1" x14ac:dyDescent="0.25">
      <c r="CG15800" s="49"/>
    </row>
    <row r="15801" spans="85:85" hidden="1" x14ac:dyDescent="0.25">
      <c r="CG15801" s="49"/>
    </row>
    <row r="15802" spans="85:85" hidden="1" x14ac:dyDescent="0.25">
      <c r="CG15802" s="49"/>
    </row>
    <row r="15803" spans="85:85" hidden="1" x14ac:dyDescent="0.25">
      <c r="CG15803" s="49"/>
    </row>
    <row r="15804" spans="85:85" hidden="1" x14ac:dyDescent="0.25">
      <c r="CG15804" s="49"/>
    </row>
    <row r="15805" spans="85:85" hidden="1" x14ac:dyDescent="0.25">
      <c r="CG15805" s="49"/>
    </row>
    <row r="15806" spans="85:85" hidden="1" x14ac:dyDescent="0.25">
      <c r="CG15806" s="49"/>
    </row>
    <row r="15807" spans="85:85" hidden="1" x14ac:dyDescent="0.25">
      <c r="CG15807" s="49"/>
    </row>
    <row r="15808" spans="85:85" hidden="1" x14ac:dyDescent="0.25">
      <c r="CG15808" s="49"/>
    </row>
    <row r="15809" spans="85:85" hidden="1" x14ac:dyDescent="0.25">
      <c r="CG15809" s="49"/>
    </row>
    <row r="15810" spans="85:85" hidden="1" x14ac:dyDescent="0.25">
      <c r="CG15810" s="49"/>
    </row>
    <row r="15811" spans="85:85" hidden="1" x14ac:dyDescent="0.25">
      <c r="CG15811" s="49"/>
    </row>
    <row r="15812" spans="85:85" hidden="1" x14ac:dyDescent="0.25">
      <c r="CG15812" s="49"/>
    </row>
    <row r="15813" spans="85:85" hidden="1" x14ac:dyDescent="0.25">
      <c r="CG15813" s="49"/>
    </row>
    <row r="15814" spans="85:85" hidden="1" x14ac:dyDescent="0.25">
      <c r="CG15814" s="49"/>
    </row>
    <row r="15815" spans="85:85" hidden="1" x14ac:dyDescent="0.25">
      <c r="CG15815" s="49"/>
    </row>
    <row r="15816" spans="85:85" hidden="1" x14ac:dyDescent="0.25">
      <c r="CG15816" s="49"/>
    </row>
    <row r="15817" spans="85:85" hidden="1" x14ac:dyDescent="0.25">
      <c r="CG15817" s="49"/>
    </row>
    <row r="15818" spans="85:85" hidden="1" x14ac:dyDescent="0.25">
      <c r="CG15818" s="49"/>
    </row>
    <row r="15819" spans="85:85" hidden="1" x14ac:dyDescent="0.25">
      <c r="CG15819" s="49"/>
    </row>
    <row r="15820" spans="85:85" hidden="1" x14ac:dyDescent="0.25">
      <c r="CG15820" s="49"/>
    </row>
    <row r="15821" spans="85:85" hidden="1" x14ac:dyDescent="0.25">
      <c r="CG15821" s="49"/>
    </row>
    <row r="15822" spans="85:85" hidden="1" x14ac:dyDescent="0.25">
      <c r="CG15822" s="49"/>
    </row>
    <row r="15823" spans="85:85" hidden="1" x14ac:dyDescent="0.25">
      <c r="CG15823" s="49"/>
    </row>
    <row r="15824" spans="85:85" hidden="1" x14ac:dyDescent="0.25">
      <c r="CG15824" s="49"/>
    </row>
    <row r="15825" spans="85:85" hidden="1" x14ac:dyDescent="0.25">
      <c r="CG15825" s="49"/>
    </row>
    <row r="15826" spans="85:85" hidden="1" x14ac:dyDescent="0.25">
      <c r="CG15826" s="49"/>
    </row>
    <row r="15827" spans="85:85" hidden="1" x14ac:dyDescent="0.25">
      <c r="CG15827" s="49"/>
    </row>
    <row r="15828" spans="85:85" hidden="1" x14ac:dyDescent="0.25">
      <c r="CG15828" s="49"/>
    </row>
    <row r="15829" spans="85:85" hidden="1" x14ac:dyDescent="0.25">
      <c r="CG15829" s="49"/>
    </row>
    <row r="15830" spans="85:85" hidden="1" x14ac:dyDescent="0.25">
      <c r="CG15830" s="49"/>
    </row>
    <row r="15831" spans="85:85" hidden="1" x14ac:dyDescent="0.25">
      <c r="CG15831" s="49"/>
    </row>
    <row r="15832" spans="85:85" hidden="1" x14ac:dyDescent="0.25">
      <c r="CG15832" s="49"/>
    </row>
    <row r="15833" spans="85:85" hidden="1" x14ac:dyDescent="0.25">
      <c r="CG15833" s="49"/>
    </row>
    <row r="15834" spans="85:85" hidden="1" x14ac:dyDescent="0.25">
      <c r="CG15834" s="49"/>
    </row>
    <row r="15835" spans="85:85" hidden="1" x14ac:dyDescent="0.25">
      <c r="CG15835" s="49"/>
    </row>
    <row r="15836" spans="85:85" hidden="1" x14ac:dyDescent="0.25">
      <c r="CG15836" s="49"/>
    </row>
    <row r="15837" spans="85:85" hidden="1" x14ac:dyDescent="0.25">
      <c r="CG15837" s="49"/>
    </row>
    <row r="15838" spans="85:85" hidden="1" x14ac:dyDescent="0.25">
      <c r="CG15838" s="49"/>
    </row>
    <row r="15839" spans="85:85" hidden="1" x14ac:dyDescent="0.25">
      <c r="CG15839" s="49"/>
    </row>
    <row r="15840" spans="85:85" hidden="1" x14ac:dyDescent="0.25">
      <c r="CG15840" s="49"/>
    </row>
    <row r="15841" spans="85:85" hidden="1" x14ac:dyDescent="0.25">
      <c r="CG15841" s="49"/>
    </row>
    <row r="15842" spans="85:85" hidden="1" x14ac:dyDescent="0.25">
      <c r="CG15842" s="49"/>
    </row>
    <row r="15843" spans="85:85" hidden="1" x14ac:dyDescent="0.25">
      <c r="CG15843" s="49"/>
    </row>
    <row r="15844" spans="85:85" hidden="1" x14ac:dyDescent="0.25">
      <c r="CG15844" s="49"/>
    </row>
    <row r="15845" spans="85:85" hidden="1" x14ac:dyDescent="0.25">
      <c r="CG15845" s="49"/>
    </row>
    <row r="15846" spans="85:85" hidden="1" x14ac:dyDescent="0.25">
      <c r="CG15846" s="49"/>
    </row>
    <row r="15847" spans="85:85" hidden="1" x14ac:dyDescent="0.25">
      <c r="CG15847" s="49"/>
    </row>
    <row r="15848" spans="85:85" hidden="1" x14ac:dyDescent="0.25">
      <c r="CG15848" s="49"/>
    </row>
    <row r="15849" spans="85:85" hidden="1" x14ac:dyDescent="0.25">
      <c r="CG15849" s="49"/>
    </row>
    <row r="15850" spans="85:85" hidden="1" x14ac:dyDescent="0.25">
      <c r="CG15850" s="49"/>
    </row>
    <row r="15851" spans="85:85" hidden="1" x14ac:dyDescent="0.25">
      <c r="CG15851" s="49"/>
    </row>
    <row r="15852" spans="85:85" hidden="1" x14ac:dyDescent="0.25">
      <c r="CG15852" s="49"/>
    </row>
    <row r="15853" spans="85:85" hidden="1" x14ac:dyDescent="0.25">
      <c r="CG15853" s="49"/>
    </row>
    <row r="15854" spans="85:85" hidden="1" x14ac:dyDescent="0.25">
      <c r="CG15854" s="49"/>
    </row>
    <row r="15855" spans="85:85" hidden="1" x14ac:dyDescent="0.25">
      <c r="CG15855" s="49"/>
    </row>
    <row r="15856" spans="85:85" hidden="1" x14ac:dyDescent="0.25">
      <c r="CG15856" s="49"/>
    </row>
    <row r="15857" spans="85:85" hidden="1" x14ac:dyDescent="0.25">
      <c r="CG15857" s="49"/>
    </row>
    <row r="15858" spans="85:85" hidden="1" x14ac:dyDescent="0.25">
      <c r="CG15858" s="49"/>
    </row>
    <row r="15859" spans="85:85" hidden="1" x14ac:dyDescent="0.25">
      <c r="CG15859" s="49"/>
    </row>
    <row r="15860" spans="85:85" hidden="1" x14ac:dyDescent="0.25">
      <c r="CG15860" s="49"/>
    </row>
    <row r="15861" spans="85:85" hidden="1" x14ac:dyDescent="0.25">
      <c r="CG15861" s="49"/>
    </row>
    <row r="15862" spans="85:85" hidden="1" x14ac:dyDescent="0.25">
      <c r="CG15862" s="49"/>
    </row>
    <row r="15863" spans="85:85" hidden="1" x14ac:dyDescent="0.25">
      <c r="CG15863" s="49"/>
    </row>
    <row r="15864" spans="85:85" hidden="1" x14ac:dyDescent="0.25">
      <c r="CG15864" s="49"/>
    </row>
    <row r="15865" spans="85:85" hidden="1" x14ac:dyDescent="0.25">
      <c r="CG15865" s="49"/>
    </row>
    <row r="15866" spans="85:85" hidden="1" x14ac:dyDescent="0.25">
      <c r="CG15866" s="49"/>
    </row>
    <row r="15867" spans="85:85" hidden="1" x14ac:dyDescent="0.25">
      <c r="CG15867" s="49"/>
    </row>
    <row r="15868" spans="85:85" hidden="1" x14ac:dyDescent="0.25">
      <c r="CG15868" s="49"/>
    </row>
    <row r="15869" spans="85:85" hidden="1" x14ac:dyDescent="0.25">
      <c r="CG15869" s="49"/>
    </row>
    <row r="15870" spans="85:85" hidden="1" x14ac:dyDescent="0.25">
      <c r="CG15870" s="49"/>
    </row>
    <row r="15871" spans="85:85" hidden="1" x14ac:dyDescent="0.25">
      <c r="CG15871" s="49"/>
    </row>
    <row r="15872" spans="85:85" hidden="1" x14ac:dyDescent="0.25">
      <c r="CG15872" s="49"/>
    </row>
    <row r="15873" spans="85:85" hidden="1" x14ac:dyDescent="0.25">
      <c r="CG15873" s="49"/>
    </row>
    <row r="15874" spans="85:85" hidden="1" x14ac:dyDescent="0.25">
      <c r="CG15874" s="49"/>
    </row>
    <row r="15875" spans="85:85" hidden="1" x14ac:dyDescent="0.25">
      <c r="CG15875" s="49"/>
    </row>
    <row r="15876" spans="85:85" hidden="1" x14ac:dyDescent="0.25">
      <c r="CG15876" s="49"/>
    </row>
    <row r="15877" spans="85:85" hidden="1" x14ac:dyDescent="0.25">
      <c r="CG15877" s="49"/>
    </row>
    <row r="15878" spans="85:85" hidden="1" x14ac:dyDescent="0.25">
      <c r="CG15878" s="49"/>
    </row>
    <row r="15879" spans="85:85" hidden="1" x14ac:dyDescent="0.25">
      <c r="CG15879" s="49"/>
    </row>
    <row r="15880" spans="85:85" hidden="1" x14ac:dyDescent="0.25">
      <c r="CG15880" s="49"/>
    </row>
    <row r="15881" spans="85:85" hidden="1" x14ac:dyDescent="0.25">
      <c r="CG15881" s="49"/>
    </row>
    <row r="15882" spans="85:85" hidden="1" x14ac:dyDescent="0.25">
      <c r="CG15882" s="49"/>
    </row>
    <row r="15883" spans="85:85" hidden="1" x14ac:dyDescent="0.25">
      <c r="CG15883" s="49"/>
    </row>
    <row r="15884" spans="85:85" hidden="1" x14ac:dyDescent="0.25">
      <c r="CG15884" s="49"/>
    </row>
    <row r="15885" spans="85:85" hidden="1" x14ac:dyDescent="0.25">
      <c r="CG15885" s="49"/>
    </row>
    <row r="15886" spans="85:85" hidden="1" x14ac:dyDescent="0.25">
      <c r="CG15886" s="49"/>
    </row>
    <row r="15887" spans="85:85" hidden="1" x14ac:dyDescent="0.25">
      <c r="CG15887" s="49"/>
    </row>
    <row r="15888" spans="85:85" hidden="1" x14ac:dyDescent="0.25">
      <c r="CG15888" s="49"/>
    </row>
    <row r="15889" spans="85:85" hidden="1" x14ac:dyDescent="0.25">
      <c r="CG15889" s="49"/>
    </row>
    <row r="15890" spans="85:85" hidden="1" x14ac:dyDescent="0.25">
      <c r="CG15890" s="49"/>
    </row>
    <row r="15891" spans="85:85" hidden="1" x14ac:dyDescent="0.25">
      <c r="CG15891" s="49"/>
    </row>
    <row r="15892" spans="85:85" hidden="1" x14ac:dyDescent="0.25">
      <c r="CG15892" s="49"/>
    </row>
    <row r="15893" spans="85:85" hidden="1" x14ac:dyDescent="0.25">
      <c r="CG15893" s="49"/>
    </row>
    <row r="15894" spans="85:85" hidden="1" x14ac:dyDescent="0.25">
      <c r="CG15894" s="49"/>
    </row>
    <row r="15895" spans="85:85" hidden="1" x14ac:dyDescent="0.25">
      <c r="CG15895" s="49"/>
    </row>
    <row r="15896" spans="85:85" hidden="1" x14ac:dyDescent="0.25">
      <c r="CG15896" s="49"/>
    </row>
    <row r="15897" spans="85:85" hidden="1" x14ac:dyDescent="0.25">
      <c r="CG15897" s="49"/>
    </row>
    <row r="15898" spans="85:85" hidden="1" x14ac:dyDescent="0.25">
      <c r="CG15898" s="49"/>
    </row>
    <row r="15899" spans="85:85" hidden="1" x14ac:dyDescent="0.25">
      <c r="CG15899" s="49"/>
    </row>
    <row r="15900" spans="85:85" hidden="1" x14ac:dyDescent="0.25">
      <c r="CG15900" s="49"/>
    </row>
    <row r="15901" spans="85:85" hidden="1" x14ac:dyDescent="0.25">
      <c r="CG15901" s="49"/>
    </row>
    <row r="15902" spans="85:85" hidden="1" x14ac:dyDescent="0.25">
      <c r="CG15902" s="49"/>
    </row>
    <row r="15903" spans="85:85" hidden="1" x14ac:dyDescent="0.25">
      <c r="CG15903" s="49"/>
    </row>
    <row r="15904" spans="85:85" hidden="1" x14ac:dyDescent="0.25">
      <c r="CG15904" s="49"/>
    </row>
    <row r="15905" spans="85:85" hidden="1" x14ac:dyDescent="0.25">
      <c r="CG15905" s="49"/>
    </row>
    <row r="15906" spans="85:85" hidden="1" x14ac:dyDescent="0.25">
      <c r="CG15906" s="49"/>
    </row>
    <row r="15907" spans="85:85" hidden="1" x14ac:dyDescent="0.25">
      <c r="CG15907" s="49"/>
    </row>
    <row r="15908" spans="85:85" hidden="1" x14ac:dyDescent="0.25">
      <c r="CG15908" s="49"/>
    </row>
    <row r="15909" spans="85:85" hidden="1" x14ac:dyDescent="0.25">
      <c r="CG15909" s="49"/>
    </row>
    <row r="15910" spans="85:85" hidden="1" x14ac:dyDescent="0.25">
      <c r="CG15910" s="49"/>
    </row>
    <row r="15911" spans="85:85" hidden="1" x14ac:dyDescent="0.25">
      <c r="CG15911" s="49"/>
    </row>
    <row r="15912" spans="85:85" hidden="1" x14ac:dyDescent="0.25">
      <c r="CG15912" s="49"/>
    </row>
    <row r="15913" spans="85:85" hidden="1" x14ac:dyDescent="0.25">
      <c r="CG15913" s="49"/>
    </row>
    <row r="15914" spans="85:85" hidden="1" x14ac:dyDescent="0.25">
      <c r="CG15914" s="49"/>
    </row>
    <row r="15915" spans="85:85" hidden="1" x14ac:dyDescent="0.25">
      <c r="CG15915" s="49"/>
    </row>
    <row r="15916" spans="85:85" hidden="1" x14ac:dyDescent="0.25">
      <c r="CG15916" s="49"/>
    </row>
    <row r="15917" spans="85:85" hidden="1" x14ac:dyDescent="0.25">
      <c r="CG15917" s="49"/>
    </row>
    <row r="15918" spans="85:85" hidden="1" x14ac:dyDescent="0.25">
      <c r="CG15918" s="49"/>
    </row>
    <row r="15919" spans="85:85" hidden="1" x14ac:dyDescent="0.25">
      <c r="CG15919" s="49"/>
    </row>
    <row r="15920" spans="85:85" hidden="1" x14ac:dyDescent="0.25">
      <c r="CG15920" s="49"/>
    </row>
    <row r="15921" spans="85:85" hidden="1" x14ac:dyDescent="0.25">
      <c r="CG15921" s="49"/>
    </row>
    <row r="15922" spans="85:85" hidden="1" x14ac:dyDescent="0.25">
      <c r="CG15922" s="49"/>
    </row>
    <row r="15923" spans="85:85" hidden="1" x14ac:dyDescent="0.25">
      <c r="CG15923" s="49"/>
    </row>
    <row r="15924" spans="85:85" hidden="1" x14ac:dyDescent="0.25">
      <c r="CG15924" s="49"/>
    </row>
    <row r="15925" spans="85:85" hidden="1" x14ac:dyDescent="0.25">
      <c r="CG15925" s="49"/>
    </row>
    <row r="15926" spans="85:85" hidden="1" x14ac:dyDescent="0.25">
      <c r="CG15926" s="49"/>
    </row>
    <row r="15927" spans="85:85" hidden="1" x14ac:dyDescent="0.25">
      <c r="CG15927" s="49"/>
    </row>
    <row r="15928" spans="85:85" hidden="1" x14ac:dyDescent="0.25">
      <c r="CG15928" s="49"/>
    </row>
    <row r="15929" spans="85:85" hidden="1" x14ac:dyDescent="0.25">
      <c r="CG15929" s="49"/>
    </row>
    <row r="15930" spans="85:85" hidden="1" x14ac:dyDescent="0.25">
      <c r="CG15930" s="49"/>
    </row>
    <row r="15931" spans="85:85" hidden="1" x14ac:dyDescent="0.25">
      <c r="CG15931" s="49"/>
    </row>
    <row r="15932" spans="85:85" hidden="1" x14ac:dyDescent="0.25">
      <c r="CG15932" s="49"/>
    </row>
    <row r="15933" spans="85:85" hidden="1" x14ac:dyDescent="0.25">
      <c r="CG15933" s="49"/>
    </row>
    <row r="15934" spans="85:85" hidden="1" x14ac:dyDescent="0.25">
      <c r="CG15934" s="49"/>
    </row>
    <row r="15935" spans="85:85" hidden="1" x14ac:dyDescent="0.25">
      <c r="CG15935" s="49"/>
    </row>
    <row r="15936" spans="85:85" hidden="1" x14ac:dyDescent="0.25">
      <c r="CG15936" s="49"/>
    </row>
    <row r="15937" spans="85:85" hidden="1" x14ac:dyDescent="0.25">
      <c r="CG15937" s="49"/>
    </row>
    <row r="15938" spans="85:85" hidden="1" x14ac:dyDescent="0.25">
      <c r="CG15938" s="49"/>
    </row>
    <row r="15939" spans="85:85" hidden="1" x14ac:dyDescent="0.25">
      <c r="CG15939" s="49"/>
    </row>
    <row r="15940" spans="85:85" hidden="1" x14ac:dyDescent="0.25">
      <c r="CG15940" s="49"/>
    </row>
    <row r="15941" spans="85:85" hidden="1" x14ac:dyDescent="0.25">
      <c r="CG15941" s="49"/>
    </row>
    <row r="15942" spans="85:85" hidden="1" x14ac:dyDescent="0.25">
      <c r="CG15942" s="49"/>
    </row>
    <row r="15943" spans="85:85" hidden="1" x14ac:dyDescent="0.25">
      <c r="CG15943" s="49"/>
    </row>
    <row r="15944" spans="85:85" hidden="1" x14ac:dyDescent="0.25">
      <c r="CG15944" s="49"/>
    </row>
    <row r="15945" spans="85:85" hidden="1" x14ac:dyDescent="0.25">
      <c r="CG15945" s="49"/>
    </row>
    <row r="15946" spans="85:85" hidden="1" x14ac:dyDescent="0.25">
      <c r="CG15946" s="49"/>
    </row>
    <row r="15947" spans="85:85" hidden="1" x14ac:dyDescent="0.25">
      <c r="CG15947" s="49"/>
    </row>
    <row r="15948" spans="85:85" hidden="1" x14ac:dyDescent="0.25">
      <c r="CG15948" s="49"/>
    </row>
    <row r="15949" spans="85:85" hidden="1" x14ac:dyDescent="0.25">
      <c r="CG15949" s="49"/>
    </row>
    <row r="15950" spans="85:85" hidden="1" x14ac:dyDescent="0.25">
      <c r="CG15950" s="49"/>
    </row>
    <row r="15951" spans="85:85" hidden="1" x14ac:dyDescent="0.25">
      <c r="CG15951" s="49"/>
    </row>
    <row r="15952" spans="85:85" hidden="1" x14ac:dyDescent="0.25">
      <c r="CG15952" s="49"/>
    </row>
    <row r="15953" spans="85:85" hidden="1" x14ac:dyDescent="0.25">
      <c r="CG15953" s="49"/>
    </row>
    <row r="15954" spans="85:85" hidden="1" x14ac:dyDescent="0.25">
      <c r="CG15954" s="49"/>
    </row>
    <row r="15955" spans="85:85" hidden="1" x14ac:dyDescent="0.25">
      <c r="CG15955" s="49"/>
    </row>
    <row r="15956" spans="85:85" hidden="1" x14ac:dyDescent="0.25">
      <c r="CG15956" s="49"/>
    </row>
    <row r="15957" spans="85:85" hidden="1" x14ac:dyDescent="0.25">
      <c r="CG15957" s="49"/>
    </row>
    <row r="15958" spans="85:85" hidden="1" x14ac:dyDescent="0.25">
      <c r="CG15958" s="49"/>
    </row>
    <row r="15959" spans="85:85" hidden="1" x14ac:dyDescent="0.25">
      <c r="CG15959" s="49"/>
    </row>
    <row r="15960" spans="85:85" hidden="1" x14ac:dyDescent="0.25">
      <c r="CG15960" s="49"/>
    </row>
    <row r="15961" spans="85:85" hidden="1" x14ac:dyDescent="0.25">
      <c r="CG15961" s="49"/>
    </row>
    <row r="15962" spans="85:85" hidden="1" x14ac:dyDescent="0.25">
      <c r="CG15962" s="49"/>
    </row>
    <row r="15963" spans="85:85" hidden="1" x14ac:dyDescent="0.25">
      <c r="CG15963" s="49"/>
    </row>
    <row r="15964" spans="85:85" hidden="1" x14ac:dyDescent="0.25">
      <c r="CG15964" s="49"/>
    </row>
    <row r="15965" spans="85:85" hidden="1" x14ac:dyDescent="0.25">
      <c r="CG15965" s="49"/>
    </row>
    <row r="15966" spans="85:85" hidden="1" x14ac:dyDescent="0.25">
      <c r="CG15966" s="49"/>
    </row>
    <row r="15967" spans="85:85" hidden="1" x14ac:dyDescent="0.25">
      <c r="CG15967" s="49"/>
    </row>
    <row r="15968" spans="85:85" hidden="1" x14ac:dyDescent="0.25">
      <c r="CG15968" s="49"/>
    </row>
    <row r="15969" spans="85:85" hidden="1" x14ac:dyDescent="0.25">
      <c r="CG15969" s="49"/>
    </row>
    <row r="15970" spans="85:85" hidden="1" x14ac:dyDescent="0.25">
      <c r="CG15970" s="49"/>
    </row>
    <row r="15971" spans="85:85" hidden="1" x14ac:dyDescent="0.25">
      <c r="CG15971" s="49"/>
    </row>
    <row r="15972" spans="85:85" hidden="1" x14ac:dyDescent="0.25">
      <c r="CG15972" s="49"/>
    </row>
    <row r="15973" spans="85:85" hidden="1" x14ac:dyDescent="0.25">
      <c r="CG15973" s="49"/>
    </row>
    <row r="15974" spans="85:85" hidden="1" x14ac:dyDescent="0.25">
      <c r="CG15974" s="49"/>
    </row>
    <row r="15975" spans="85:85" hidden="1" x14ac:dyDescent="0.25">
      <c r="CG15975" s="49"/>
    </row>
    <row r="15976" spans="85:85" hidden="1" x14ac:dyDescent="0.25">
      <c r="CG15976" s="49"/>
    </row>
    <row r="15977" spans="85:85" hidden="1" x14ac:dyDescent="0.25">
      <c r="CG15977" s="49"/>
    </row>
    <row r="15978" spans="85:85" hidden="1" x14ac:dyDescent="0.25">
      <c r="CG15978" s="49"/>
    </row>
    <row r="15979" spans="85:85" hidden="1" x14ac:dyDescent="0.25">
      <c r="CG15979" s="49"/>
    </row>
    <row r="15980" spans="85:85" hidden="1" x14ac:dyDescent="0.25">
      <c r="CG15980" s="49"/>
    </row>
    <row r="15981" spans="85:85" hidden="1" x14ac:dyDescent="0.25">
      <c r="CG15981" s="49"/>
    </row>
    <row r="15982" spans="85:85" hidden="1" x14ac:dyDescent="0.25">
      <c r="CG15982" s="49"/>
    </row>
    <row r="15983" spans="85:85" hidden="1" x14ac:dyDescent="0.25">
      <c r="CG15983" s="49"/>
    </row>
    <row r="15984" spans="85:85" hidden="1" x14ac:dyDescent="0.25">
      <c r="CG15984" s="49"/>
    </row>
    <row r="15985" spans="85:85" hidden="1" x14ac:dyDescent="0.25">
      <c r="CG15985" s="49"/>
    </row>
    <row r="15986" spans="85:85" hidden="1" x14ac:dyDescent="0.25">
      <c r="CG15986" s="49"/>
    </row>
    <row r="15987" spans="85:85" hidden="1" x14ac:dyDescent="0.25">
      <c r="CG15987" s="49"/>
    </row>
    <row r="15988" spans="85:85" hidden="1" x14ac:dyDescent="0.25">
      <c r="CG15988" s="49"/>
    </row>
    <row r="15989" spans="85:85" hidden="1" x14ac:dyDescent="0.25">
      <c r="CG15989" s="49"/>
    </row>
    <row r="15990" spans="85:85" hidden="1" x14ac:dyDescent="0.25">
      <c r="CG15990" s="49"/>
    </row>
    <row r="15991" spans="85:85" hidden="1" x14ac:dyDescent="0.25">
      <c r="CG15991" s="49"/>
    </row>
    <row r="15992" spans="85:85" hidden="1" x14ac:dyDescent="0.25">
      <c r="CG15992" s="49"/>
    </row>
    <row r="15993" spans="85:85" hidden="1" x14ac:dyDescent="0.25">
      <c r="CG15993" s="49"/>
    </row>
    <row r="15994" spans="85:85" hidden="1" x14ac:dyDescent="0.25">
      <c r="CG15994" s="49"/>
    </row>
    <row r="15995" spans="85:85" hidden="1" x14ac:dyDescent="0.25">
      <c r="CG15995" s="49"/>
    </row>
    <row r="15996" spans="85:85" hidden="1" x14ac:dyDescent="0.25">
      <c r="CG15996" s="49"/>
    </row>
    <row r="15997" spans="85:85" hidden="1" x14ac:dyDescent="0.25">
      <c r="CG15997" s="49"/>
    </row>
    <row r="15998" spans="85:85" hidden="1" x14ac:dyDescent="0.25">
      <c r="CG15998" s="49"/>
    </row>
    <row r="15999" spans="85:85" hidden="1" x14ac:dyDescent="0.25">
      <c r="CG15999" s="49"/>
    </row>
    <row r="16000" spans="85:85" hidden="1" x14ac:dyDescent="0.25">
      <c r="CG16000" s="49"/>
    </row>
    <row r="16001" spans="85:85" hidden="1" x14ac:dyDescent="0.25">
      <c r="CG16001" s="49"/>
    </row>
    <row r="16002" spans="85:85" hidden="1" x14ac:dyDescent="0.25">
      <c r="CG16002" s="49"/>
    </row>
    <row r="16003" spans="85:85" hidden="1" x14ac:dyDescent="0.25">
      <c r="CG16003" s="49"/>
    </row>
    <row r="16004" spans="85:85" hidden="1" x14ac:dyDescent="0.25">
      <c r="CG16004" s="49"/>
    </row>
    <row r="16005" spans="85:85" hidden="1" x14ac:dyDescent="0.25">
      <c r="CG16005" s="49"/>
    </row>
    <row r="16006" spans="85:85" hidden="1" x14ac:dyDescent="0.25">
      <c r="CG16006" s="49"/>
    </row>
    <row r="16007" spans="85:85" hidden="1" x14ac:dyDescent="0.25">
      <c r="CG16007" s="49"/>
    </row>
    <row r="16008" spans="85:85" hidden="1" x14ac:dyDescent="0.25">
      <c r="CG16008" s="49"/>
    </row>
    <row r="16009" spans="85:85" hidden="1" x14ac:dyDescent="0.25">
      <c r="CG16009" s="49"/>
    </row>
    <row r="16010" spans="85:85" hidden="1" x14ac:dyDescent="0.25">
      <c r="CG16010" s="49"/>
    </row>
    <row r="16011" spans="85:85" hidden="1" x14ac:dyDescent="0.25">
      <c r="CG16011" s="49"/>
    </row>
    <row r="16012" spans="85:85" hidden="1" x14ac:dyDescent="0.25">
      <c r="CG16012" s="49"/>
    </row>
    <row r="16013" spans="85:85" hidden="1" x14ac:dyDescent="0.25">
      <c r="CG16013" s="49"/>
    </row>
    <row r="16014" spans="85:85" hidden="1" x14ac:dyDescent="0.25">
      <c r="CG16014" s="49"/>
    </row>
    <row r="16015" spans="85:85" hidden="1" x14ac:dyDescent="0.25">
      <c r="CG16015" s="49"/>
    </row>
    <row r="16016" spans="85:85" hidden="1" x14ac:dyDescent="0.25">
      <c r="CG16016" s="49"/>
    </row>
    <row r="16017" spans="85:85" hidden="1" x14ac:dyDescent="0.25">
      <c r="CG16017" s="49"/>
    </row>
    <row r="16018" spans="85:85" hidden="1" x14ac:dyDescent="0.25">
      <c r="CG16018" s="49"/>
    </row>
    <row r="16019" spans="85:85" hidden="1" x14ac:dyDescent="0.25">
      <c r="CG16019" s="49"/>
    </row>
    <row r="16020" spans="85:85" hidden="1" x14ac:dyDescent="0.25">
      <c r="CG16020" s="49"/>
    </row>
    <row r="16021" spans="85:85" hidden="1" x14ac:dyDescent="0.25">
      <c r="CG16021" s="49"/>
    </row>
    <row r="16022" spans="85:85" hidden="1" x14ac:dyDescent="0.25">
      <c r="CG16022" s="49"/>
    </row>
    <row r="16023" spans="85:85" hidden="1" x14ac:dyDescent="0.25">
      <c r="CG16023" s="49"/>
    </row>
    <row r="16024" spans="85:85" hidden="1" x14ac:dyDescent="0.25">
      <c r="CG16024" s="49"/>
    </row>
    <row r="16025" spans="85:85" hidden="1" x14ac:dyDescent="0.25">
      <c r="CG16025" s="49"/>
    </row>
    <row r="16026" spans="85:85" hidden="1" x14ac:dyDescent="0.25">
      <c r="CG16026" s="49"/>
    </row>
    <row r="16027" spans="85:85" hidden="1" x14ac:dyDescent="0.25">
      <c r="CG16027" s="49"/>
    </row>
    <row r="16028" spans="85:85" hidden="1" x14ac:dyDescent="0.25">
      <c r="CG16028" s="49"/>
    </row>
    <row r="16029" spans="85:85" hidden="1" x14ac:dyDescent="0.25">
      <c r="CG16029" s="49"/>
    </row>
    <row r="16030" spans="85:85" hidden="1" x14ac:dyDescent="0.25">
      <c r="CG16030" s="49"/>
    </row>
    <row r="16031" spans="85:85" hidden="1" x14ac:dyDescent="0.25">
      <c r="CG16031" s="49"/>
    </row>
    <row r="16032" spans="85:85" hidden="1" x14ac:dyDescent="0.25">
      <c r="CG16032" s="49"/>
    </row>
    <row r="16033" spans="85:85" hidden="1" x14ac:dyDescent="0.25">
      <c r="CG16033" s="49"/>
    </row>
    <row r="16034" spans="85:85" hidden="1" x14ac:dyDescent="0.25">
      <c r="CG16034" s="49"/>
    </row>
    <row r="16035" spans="85:85" hidden="1" x14ac:dyDescent="0.25">
      <c r="CG16035" s="49"/>
    </row>
    <row r="16036" spans="85:85" hidden="1" x14ac:dyDescent="0.25">
      <c r="CG16036" s="49"/>
    </row>
    <row r="16037" spans="85:85" hidden="1" x14ac:dyDescent="0.25">
      <c r="CG16037" s="49"/>
    </row>
    <row r="16038" spans="85:85" hidden="1" x14ac:dyDescent="0.25">
      <c r="CG16038" s="49"/>
    </row>
    <row r="16039" spans="85:85" hidden="1" x14ac:dyDescent="0.25">
      <c r="CG16039" s="49"/>
    </row>
    <row r="16040" spans="85:85" hidden="1" x14ac:dyDescent="0.25">
      <c r="CG16040" s="49"/>
    </row>
    <row r="16041" spans="85:85" hidden="1" x14ac:dyDescent="0.25">
      <c r="CG16041" s="49"/>
    </row>
    <row r="16042" spans="85:85" hidden="1" x14ac:dyDescent="0.25">
      <c r="CG16042" s="49"/>
    </row>
    <row r="16043" spans="85:85" hidden="1" x14ac:dyDescent="0.25">
      <c r="CG16043" s="49"/>
    </row>
    <row r="16044" spans="85:85" hidden="1" x14ac:dyDescent="0.25">
      <c r="CG16044" s="49"/>
    </row>
    <row r="16045" spans="85:85" hidden="1" x14ac:dyDescent="0.25">
      <c r="CG16045" s="49"/>
    </row>
    <row r="16046" spans="85:85" hidden="1" x14ac:dyDescent="0.25">
      <c r="CG16046" s="49"/>
    </row>
    <row r="16047" spans="85:85" hidden="1" x14ac:dyDescent="0.25">
      <c r="CG16047" s="49"/>
    </row>
    <row r="16048" spans="85:85" hidden="1" x14ac:dyDescent="0.25">
      <c r="CG16048" s="49"/>
    </row>
    <row r="16049" spans="85:85" hidden="1" x14ac:dyDescent="0.25">
      <c r="CG16049" s="49"/>
    </row>
    <row r="16050" spans="85:85" hidden="1" x14ac:dyDescent="0.25">
      <c r="CG16050" s="49"/>
    </row>
    <row r="16051" spans="85:85" hidden="1" x14ac:dyDescent="0.25">
      <c r="CG16051" s="49"/>
    </row>
    <row r="16052" spans="85:85" hidden="1" x14ac:dyDescent="0.25">
      <c r="CG16052" s="49"/>
    </row>
    <row r="16053" spans="85:85" hidden="1" x14ac:dyDescent="0.25">
      <c r="CG16053" s="49"/>
    </row>
    <row r="16054" spans="85:85" hidden="1" x14ac:dyDescent="0.25">
      <c r="CG16054" s="49"/>
    </row>
    <row r="16055" spans="85:85" hidden="1" x14ac:dyDescent="0.25">
      <c r="CG16055" s="49"/>
    </row>
    <row r="16056" spans="85:85" hidden="1" x14ac:dyDescent="0.25">
      <c r="CG16056" s="49"/>
    </row>
    <row r="16057" spans="85:85" hidden="1" x14ac:dyDescent="0.25">
      <c r="CG16057" s="49"/>
    </row>
    <row r="16058" spans="85:85" hidden="1" x14ac:dyDescent="0.25">
      <c r="CG16058" s="49"/>
    </row>
    <row r="16059" spans="85:85" hidden="1" x14ac:dyDescent="0.25">
      <c r="CG16059" s="49"/>
    </row>
    <row r="16060" spans="85:85" hidden="1" x14ac:dyDescent="0.25">
      <c r="CG16060" s="49"/>
    </row>
    <row r="16061" spans="85:85" hidden="1" x14ac:dyDescent="0.25">
      <c r="CG16061" s="49"/>
    </row>
    <row r="16062" spans="85:85" hidden="1" x14ac:dyDescent="0.25">
      <c r="CG16062" s="49"/>
    </row>
    <row r="16063" spans="85:85" hidden="1" x14ac:dyDescent="0.25">
      <c r="CG16063" s="49"/>
    </row>
    <row r="16064" spans="85:85" hidden="1" x14ac:dyDescent="0.25">
      <c r="CG16064" s="49"/>
    </row>
    <row r="16065" spans="85:85" hidden="1" x14ac:dyDescent="0.25">
      <c r="CG16065" s="49"/>
    </row>
    <row r="16066" spans="85:85" hidden="1" x14ac:dyDescent="0.25">
      <c r="CG16066" s="49"/>
    </row>
    <row r="16067" spans="85:85" hidden="1" x14ac:dyDescent="0.25">
      <c r="CG16067" s="49"/>
    </row>
    <row r="16068" spans="85:85" hidden="1" x14ac:dyDescent="0.25">
      <c r="CG16068" s="49"/>
    </row>
    <row r="16069" spans="85:85" hidden="1" x14ac:dyDescent="0.25">
      <c r="CG16069" s="49"/>
    </row>
    <row r="16070" spans="85:85" hidden="1" x14ac:dyDescent="0.25">
      <c r="CG16070" s="49"/>
    </row>
    <row r="16071" spans="85:85" hidden="1" x14ac:dyDescent="0.25">
      <c r="CG16071" s="49"/>
    </row>
    <row r="16072" spans="85:85" hidden="1" x14ac:dyDescent="0.25">
      <c r="CG16072" s="49"/>
    </row>
    <row r="16073" spans="85:85" hidden="1" x14ac:dyDescent="0.25">
      <c r="CG16073" s="49"/>
    </row>
    <row r="16074" spans="85:85" hidden="1" x14ac:dyDescent="0.25">
      <c r="CG16074" s="49"/>
    </row>
    <row r="16075" spans="85:85" hidden="1" x14ac:dyDescent="0.25">
      <c r="CG16075" s="49"/>
    </row>
    <row r="16076" spans="85:85" hidden="1" x14ac:dyDescent="0.25">
      <c r="CG16076" s="49"/>
    </row>
    <row r="16077" spans="85:85" hidden="1" x14ac:dyDescent="0.25">
      <c r="CG16077" s="49"/>
    </row>
    <row r="16078" spans="85:85" hidden="1" x14ac:dyDescent="0.25">
      <c r="CG16078" s="49"/>
    </row>
    <row r="16079" spans="85:85" hidden="1" x14ac:dyDescent="0.25">
      <c r="CG16079" s="49"/>
    </row>
    <row r="16080" spans="85:85" hidden="1" x14ac:dyDescent="0.25">
      <c r="CG16080" s="49"/>
    </row>
    <row r="16081" spans="85:85" hidden="1" x14ac:dyDescent="0.25">
      <c r="CG16081" s="49"/>
    </row>
    <row r="16082" spans="85:85" hidden="1" x14ac:dyDescent="0.25">
      <c r="CG16082" s="49"/>
    </row>
    <row r="16083" spans="85:85" hidden="1" x14ac:dyDescent="0.25">
      <c r="CG16083" s="49"/>
    </row>
    <row r="16084" spans="85:85" hidden="1" x14ac:dyDescent="0.25">
      <c r="CG16084" s="49"/>
    </row>
    <row r="16085" spans="85:85" hidden="1" x14ac:dyDescent="0.25">
      <c r="CG16085" s="49"/>
    </row>
    <row r="16086" spans="85:85" hidden="1" x14ac:dyDescent="0.25">
      <c r="CG16086" s="49"/>
    </row>
    <row r="16087" spans="85:85" hidden="1" x14ac:dyDescent="0.25">
      <c r="CG16087" s="49"/>
    </row>
    <row r="16088" spans="85:85" hidden="1" x14ac:dyDescent="0.25">
      <c r="CG16088" s="49"/>
    </row>
    <row r="16089" spans="85:85" hidden="1" x14ac:dyDescent="0.25">
      <c r="CG16089" s="49"/>
    </row>
    <row r="16090" spans="85:85" hidden="1" x14ac:dyDescent="0.25">
      <c r="CG16090" s="49"/>
    </row>
    <row r="16091" spans="85:85" hidden="1" x14ac:dyDescent="0.25">
      <c r="CG16091" s="49"/>
    </row>
    <row r="16092" spans="85:85" hidden="1" x14ac:dyDescent="0.25">
      <c r="CG16092" s="49"/>
    </row>
    <row r="16093" spans="85:85" hidden="1" x14ac:dyDescent="0.25">
      <c r="CG16093" s="49"/>
    </row>
    <row r="16094" spans="85:85" hidden="1" x14ac:dyDescent="0.25">
      <c r="CG16094" s="49"/>
    </row>
    <row r="16095" spans="85:85" hidden="1" x14ac:dyDescent="0.25">
      <c r="CG16095" s="49"/>
    </row>
    <row r="16096" spans="85:85" hidden="1" x14ac:dyDescent="0.25">
      <c r="CG16096" s="49"/>
    </row>
    <row r="16097" spans="85:85" hidden="1" x14ac:dyDescent="0.25">
      <c r="CG16097" s="49"/>
    </row>
    <row r="16098" spans="85:85" hidden="1" x14ac:dyDescent="0.25">
      <c r="CG16098" s="49"/>
    </row>
    <row r="16099" spans="85:85" hidden="1" x14ac:dyDescent="0.25">
      <c r="CG16099" s="49"/>
    </row>
    <row r="16100" spans="85:85" hidden="1" x14ac:dyDescent="0.25">
      <c r="CG16100" s="49"/>
    </row>
    <row r="16101" spans="85:85" hidden="1" x14ac:dyDescent="0.25">
      <c r="CG16101" s="49"/>
    </row>
    <row r="16102" spans="85:85" hidden="1" x14ac:dyDescent="0.25">
      <c r="CG16102" s="49"/>
    </row>
    <row r="16103" spans="85:85" hidden="1" x14ac:dyDescent="0.25">
      <c r="CG16103" s="49"/>
    </row>
    <row r="16104" spans="85:85" hidden="1" x14ac:dyDescent="0.25">
      <c r="CG16104" s="49"/>
    </row>
    <row r="16105" spans="85:85" hidden="1" x14ac:dyDescent="0.25">
      <c r="CG16105" s="49"/>
    </row>
    <row r="16106" spans="85:85" hidden="1" x14ac:dyDescent="0.25">
      <c r="CG16106" s="49"/>
    </row>
    <row r="16107" spans="85:85" hidden="1" x14ac:dyDescent="0.25">
      <c r="CG16107" s="49"/>
    </row>
    <row r="16108" spans="85:85" hidden="1" x14ac:dyDescent="0.25">
      <c r="CG16108" s="49"/>
    </row>
    <row r="16109" spans="85:85" hidden="1" x14ac:dyDescent="0.25">
      <c r="CG16109" s="49"/>
    </row>
    <row r="16110" spans="85:85" hidden="1" x14ac:dyDescent="0.25">
      <c r="CG16110" s="49"/>
    </row>
    <row r="16111" spans="85:85" hidden="1" x14ac:dyDescent="0.25">
      <c r="CG16111" s="49"/>
    </row>
    <row r="16112" spans="85:85" hidden="1" x14ac:dyDescent="0.25">
      <c r="CG16112" s="49"/>
    </row>
    <row r="16113" spans="85:85" hidden="1" x14ac:dyDescent="0.25">
      <c r="CG16113" s="49"/>
    </row>
    <row r="16114" spans="85:85" hidden="1" x14ac:dyDescent="0.25">
      <c r="CG16114" s="49"/>
    </row>
    <row r="16115" spans="85:85" hidden="1" x14ac:dyDescent="0.25">
      <c r="CG16115" s="49"/>
    </row>
    <row r="16116" spans="85:85" hidden="1" x14ac:dyDescent="0.25">
      <c r="CG16116" s="49"/>
    </row>
    <row r="16117" spans="85:85" hidden="1" x14ac:dyDescent="0.25">
      <c r="CG16117" s="49"/>
    </row>
    <row r="16118" spans="85:85" hidden="1" x14ac:dyDescent="0.25">
      <c r="CG16118" s="49"/>
    </row>
    <row r="16119" spans="85:85" hidden="1" x14ac:dyDescent="0.25">
      <c r="CG16119" s="49"/>
    </row>
    <row r="16120" spans="85:85" hidden="1" x14ac:dyDescent="0.25">
      <c r="CG16120" s="49"/>
    </row>
    <row r="16121" spans="85:85" hidden="1" x14ac:dyDescent="0.25">
      <c r="CG16121" s="49"/>
    </row>
    <row r="16122" spans="85:85" hidden="1" x14ac:dyDescent="0.25">
      <c r="CG16122" s="49"/>
    </row>
    <row r="16123" spans="85:85" hidden="1" x14ac:dyDescent="0.25">
      <c r="CG16123" s="49"/>
    </row>
    <row r="16124" spans="85:85" hidden="1" x14ac:dyDescent="0.25">
      <c r="CG16124" s="49"/>
    </row>
    <row r="16125" spans="85:85" hidden="1" x14ac:dyDescent="0.25">
      <c r="CG16125" s="49"/>
    </row>
    <row r="16126" spans="85:85" hidden="1" x14ac:dyDescent="0.25">
      <c r="CG16126" s="49"/>
    </row>
    <row r="16127" spans="85:85" hidden="1" x14ac:dyDescent="0.25">
      <c r="CG16127" s="49"/>
    </row>
    <row r="16128" spans="85:85" hidden="1" x14ac:dyDescent="0.25">
      <c r="CG16128" s="49"/>
    </row>
    <row r="16129" spans="85:85" hidden="1" x14ac:dyDescent="0.25">
      <c r="CG16129" s="49"/>
    </row>
    <row r="16130" spans="85:85" hidden="1" x14ac:dyDescent="0.25">
      <c r="CG16130" s="49"/>
    </row>
    <row r="16131" spans="85:85" hidden="1" x14ac:dyDescent="0.25">
      <c r="CG16131" s="49"/>
    </row>
    <row r="16132" spans="85:85" hidden="1" x14ac:dyDescent="0.25">
      <c r="CG16132" s="49"/>
    </row>
    <row r="16133" spans="85:85" hidden="1" x14ac:dyDescent="0.25">
      <c r="CG16133" s="49"/>
    </row>
    <row r="16134" spans="85:85" hidden="1" x14ac:dyDescent="0.25">
      <c r="CG16134" s="49"/>
    </row>
    <row r="16135" spans="85:85" hidden="1" x14ac:dyDescent="0.25">
      <c r="CG16135" s="49"/>
    </row>
    <row r="16136" spans="85:85" hidden="1" x14ac:dyDescent="0.25">
      <c r="CG16136" s="49"/>
    </row>
    <row r="16137" spans="85:85" hidden="1" x14ac:dyDescent="0.25">
      <c r="CG16137" s="49"/>
    </row>
    <row r="16138" spans="85:85" hidden="1" x14ac:dyDescent="0.25">
      <c r="CG16138" s="49"/>
    </row>
    <row r="16139" spans="85:85" hidden="1" x14ac:dyDescent="0.25">
      <c r="CG16139" s="49"/>
    </row>
    <row r="16140" spans="85:85" hidden="1" x14ac:dyDescent="0.25">
      <c r="CG16140" s="49"/>
    </row>
    <row r="16141" spans="85:85" hidden="1" x14ac:dyDescent="0.25">
      <c r="CG16141" s="49"/>
    </row>
    <row r="16142" spans="85:85" hidden="1" x14ac:dyDescent="0.25">
      <c r="CG16142" s="49"/>
    </row>
    <row r="16143" spans="85:85" hidden="1" x14ac:dyDescent="0.25">
      <c r="CG16143" s="49"/>
    </row>
    <row r="16144" spans="85:85" hidden="1" x14ac:dyDescent="0.25">
      <c r="CG16144" s="49"/>
    </row>
    <row r="16145" spans="85:85" hidden="1" x14ac:dyDescent="0.25">
      <c r="CG16145" s="49"/>
    </row>
    <row r="16146" spans="85:85" hidden="1" x14ac:dyDescent="0.25">
      <c r="CG16146" s="49"/>
    </row>
    <row r="16147" spans="85:85" hidden="1" x14ac:dyDescent="0.25">
      <c r="CG16147" s="49"/>
    </row>
    <row r="16148" spans="85:85" hidden="1" x14ac:dyDescent="0.25">
      <c r="CG16148" s="49"/>
    </row>
    <row r="16149" spans="85:85" hidden="1" x14ac:dyDescent="0.25">
      <c r="CG16149" s="49"/>
    </row>
    <row r="16150" spans="85:85" hidden="1" x14ac:dyDescent="0.25">
      <c r="CG16150" s="49"/>
    </row>
    <row r="16151" spans="85:85" hidden="1" x14ac:dyDescent="0.25">
      <c r="CG16151" s="49"/>
    </row>
    <row r="16152" spans="85:85" hidden="1" x14ac:dyDescent="0.25">
      <c r="CG16152" s="49"/>
    </row>
    <row r="16153" spans="85:85" hidden="1" x14ac:dyDescent="0.25">
      <c r="CG16153" s="49"/>
    </row>
    <row r="16154" spans="85:85" hidden="1" x14ac:dyDescent="0.25">
      <c r="CG16154" s="49"/>
    </row>
    <row r="16155" spans="85:85" hidden="1" x14ac:dyDescent="0.25">
      <c r="CG16155" s="49"/>
    </row>
    <row r="16156" spans="85:85" hidden="1" x14ac:dyDescent="0.25">
      <c r="CG16156" s="49"/>
    </row>
    <row r="16157" spans="85:85" hidden="1" x14ac:dyDescent="0.25">
      <c r="CG16157" s="49"/>
    </row>
    <row r="16158" spans="85:85" hidden="1" x14ac:dyDescent="0.25">
      <c r="CG16158" s="49"/>
    </row>
    <row r="16159" spans="85:85" hidden="1" x14ac:dyDescent="0.25">
      <c r="CG16159" s="49"/>
    </row>
    <row r="16160" spans="85:85" hidden="1" x14ac:dyDescent="0.25">
      <c r="CG16160" s="49"/>
    </row>
    <row r="16161" spans="85:85" hidden="1" x14ac:dyDescent="0.25">
      <c r="CG16161" s="49"/>
    </row>
    <row r="16162" spans="85:85" hidden="1" x14ac:dyDescent="0.25">
      <c r="CG16162" s="49"/>
    </row>
    <row r="16163" spans="85:85" hidden="1" x14ac:dyDescent="0.25">
      <c r="CG16163" s="49"/>
    </row>
    <row r="16164" spans="85:85" hidden="1" x14ac:dyDescent="0.25">
      <c r="CG16164" s="49"/>
    </row>
    <row r="16165" spans="85:85" hidden="1" x14ac:dyDescent="0.25">
      <c r="CG16165" s="49"/>
    </row>
    <row r="16166" spans="85:85" hidden="1" x14ac:dyDescent="0.25">
      <c r="CG16166" s="49"/>
    </row>
    <row r="16167" spans="85:85" hidden="1" x14ac:dyDescent="0.25">
      <c r="CG16167" s="49"/>
    </row>
    <row r="16168" spans="85:85" hidden="1" x14ac:dyDescent="0.25">
      <c r="CG16168" s="49"/>
    </row>
    <row r="16169" spans="85:85" hidden="1" x14ac:dyDescent="0.25">
      <c r="CG16169" s="49"/>
    </row>
    <row r="16170" spans="85:85" hidden="1" x14ac:dyDescent="0.25">
      <c r="CG16170" s="49"/>
    </row>
    <row r="16171" spans="85:85" hidden="1" x14ac:dyDescent="0.25">
      <c r="CG16171" s="49"/>
    </row>
    <row r="16172" spans="85:85" hidden="1" x14ac:dyDescent="0.25">
      <c r="CG16172" s="49"/>
    </row>
    <row r="16173" spans="85:85" hidden="1" x14ac:dyDescent="0.25">
      <c r="CG16173" s="49"/>
    </row>
    <row r="16174" spans="85:85" hidden="1" x14ac:dyDescent="0.25">
      <c r="CG16174" s="49"/>
    </row>
    <row r="16175" spans="85:85" hidden="1" x14ac:dyDescent="0.25">
      <c r="CG16175" s="49"/>
    </row>
    <row r="16176" spans="85:85" hidden="1" x14ac:dyDescent="0.25">
      <c r="CG16176" s="49"/>
    </row>
    <row r="16177" spans="85:85" hidden="1" x14ac:dyDescent="0.25">
      <c r="CG16177" s="49"/>
    </row>
    <row r="16178" spans="85:85" hidden="1" x14ac:dyDescent="0.25">
      <c r="CG16178" s="49"/>
    </row>
    <row r="16179" spans="85:85" hidden="1" x14ac:dyDescent="0.25">
      <c r="CG16179" s="49"/>
    </row>
    <row r="16180" spans="85:85" hidden="1" x14ac:dyDescent="0.25">
      <c r="CG16180" s="49"/>
    </row>
    <row r="16181" spans="85:85" hidden="1" x14ac:dyDescent="0.25">
      <c r="CG16181" s="49"/>
    </row>
    <row r="16182" spans="85:85" hidden="1" x14ac:dyDescent="0.25">
      <c r="CG16182" s="49"/>
    </row>
    <row r="16183" spans="85:85" hidden="1" x14ac:dyDescent="0.25">
      <c r="CG16183" s="49"/>
    </row>
    <row r="16184" spans="85:85" hidden="1" x14ac:dyDescent="0.25">
      <c r="CG16184" s="49"/>
    </row>
    <row r="16185" spans="85:85" hidden="1" x14ac:dyDescent="0.25">
      <c r="CG16185" s="49"/>
    </row>
    <row r="16186" spans="85:85" hidden="1" x14ac:dyDescent="0.25">
      <c r="CG16186" s="49"/>
    </row>
    <row r="16187" spans="85:85" hidden="1" x14ac:dyDescent="0.25">
      <c r="CG16187" s="49"/>
    </row>
    <row r="16188" spans="85:85" hidden="1" x14ac:dyDescent="0.25">
      <c r="CG16188" s="49"/>
    </row>
    <row r="16189" spans="85:85" hidden="1" x14ac:dyDescent="0.25">
      <c r="CG16189" s="49"/>
    </row>
    <row r="16190" spans="85:85" hidden="1" x14ac:dyDescent="0.25">
      <c r="CG16190" s="49"/>
    </row>
    <row r="16191" spans="85:85" hidden="1" x14ac:dyDescent="0.25">
      <c r="CG16191" s="49"/>
    </row>
    <row r="16192" spans="85:85" hidden="1" x14ac:dyDescent="0.25">
      <c r="CG16192" s="49"/>
    </row>
    <row r="16193" spans="85:85" hidden="1" x14ac:dyDescent="0.25">
      <c r="CG16193" s="49"/>
    </row>
    <row r="16194" spans="85:85" hidden="1" x14ac:dyDescent="0.25">
      <c r="CG16194" s="49"/>
    </row>
    <row r="16195" spans="85:85" hidden="1" x14ac:dyDescent="0.25">
      <c r="CG16195" s="49"/>
    </row>
    <row r="16196" spans="85:85" hidden="1" x14ac:dyDescent="0.25">
      <c r="CG16196" s="49"/>
    </row>
    <row r="16197" spans="85:85" hidden="1" x14ac:dyDescent="0.25">
      <c r="CG16197" s="49"/>
    </row>
    <row r="16198" spans="85:85" hidden="1" x14ac:dyDescent="0.25">
      <c r="CG16198" s="49"/>
    </row>
    <row r="16199" spans="85:85" hidden="1" x14ac:dyDescent="0.25">
      <c r="CG16199" s="49"/>
    </row>
    <row r="16200" spans="85:85" hidden="1" x14ac:dyDescent="0.25">
      <c r="CG16200" s="49"/>
    </row>
    <row r="16201" spans="85:85" hidden="1" x14ac:dyDescent="0.25">
      <c r="CG16201" s="49"/>
    </row>
    <row r="16202" spans="85:85" hidden="1" x14ac:dyDescent="0.25">
      <c r="CG16202" s="49"/>
    </row>
    <row r="16203" spans="85:85" hidden="1" x14ac:dyDescent="0.25">
      <c r="CG16203" s="49"/>
    </row>
    <row r="16204" spans="85:85" hidden="1" x14ac:dyDescent="0.25">
      <c r="CG16204" s="49"/>
    </row>
    <row r="16205" spans="85:85" hidden="1" x14ac:dyDescent="0.25">
      <c r="CG16205" s="49"/>
    </row>
    <row r="16206" spans="85:85" hidden="1" x14ac:dyDescent="0.25">
      <c r="CG16206" s="49"/>
    </row>
    <row r="16207" spans="85:85" hidden="1" x14ac:dyDescent="0.25">
      <c r="CG16207" s="49"/>
    </row>
    <row r="16208" spans="85:85" hidden="1" x14ac:dyDescent="0.25">
      <c r="CG16208" s="49"/>
    </row>
    <row r="16209" spans="85:85" hidden="1" x14ac:dyDescent="0.25">
      <c r="CG16209" s="49"/>
    </row>
    <row r="16210" spans="85:85" hidden="1" x14ac:dyDescent="0.25">
      <c r="CG16210" s="49"/>
    </row>
    <row r="16211" spans="85:85" hidden="1" x14ac:dyDescent="0.25">
      <c r="CG16211" s="49"/>
    </row>
    <row r="16212" spans="85:85" hidden="1" x14ac:dyDescent="0.25">
      <c r="CG16212" s="49"/>
    </row>
    <row r="16213" spans="85:85" hidden="1" x14ac:dyDescent="0.25">
      <c r="CG16213" s="49"/>
    </row>
    <row r="16214" spans="85:85" hidden="1" x14ac:dyDescent="0.25">
      <c r="CG16214" s="49"/>
    </row>
    <row r="16215" spans="85:85" hidden="1" x14ac:dyDescent="0.25">
      <c r="CG16215" s="49"/>
    </row>
    <row r="16216" spans="85:85" hidden="1" x14ac:dyDescent="0.25">
      <c r="CG16216" s="49"/>
    </row>
    <row r="16217" spans="85:85" hidden="1" x14ac:dyDescent="0.25">
      <c r="CG16217" s="49"/>
    </row>
    <row r="16218" spans="85:85" hidden="1" x14ac:dyDescent="0.25">
      <c r="CG16218" s="49"/>
    </row>
    <row r="16219" spans="85:85" hidden="1" x14ac:dyDescent="0.25">
      <c r="CG16219" s="49"/>
    </row>
    <row r="16220" spans="85:85" hidden="1" x14ac:dyDescent="0.25">
      <c r="CG16220" s="49"/>
    </row>
    <row r="16221" spans="85:85" hidden="1" x14ac:dyDescent="0.25">
      <c r="CG16221" s="49"/>
    </row>
    <row r="16222" spans="85:85" hidden="1" x14ac:dyDescent="0.25">
      <c r="CG16222" s="49"/>
    </row>
    <row r="16223" spans="85:85" hidden="1" x14ac:dyDescent="0.25">
      <c r="CG16223" s="49"/>
    </row>
    <row r="16224" spans="85:85" hidden="1" x14ac:dyDescent="0.25">
      <c r="CG16224" s="49"/>
    </row>
    <row r="16225" spans="85:85" hidden="1" x14ac:dyDescent="0.25">
      <c r="CG16225" s="49"/>
    </row>
    <row r="16226" spans="85:85" hidden="1" x14ac:dyDescent="0.25">
      <c r="CG16226" s="49"/>
    </row>
    <row r="16227" spans="85:85" hidden="1" x14ac:dyDescent="0.25">
      <c r="CG16227" s="49"/>
    </row>
    <row r="16228" spans="85:85" hidden="1" x14ac:dyDescent="0.25">
      <c r="CG16228" s="49"/>
    </row>
    <row r="16229" spans="85:85" hidden="1" x14ac:dyDescent="0.25">
      <c r="CG16229" s="49"/>
    </row>
    <row r="16230" spans="85:85" hidden="1" x14ac:dyDescent="0.25">
      <c r="CG16230" s="49"/>
    </row>
    <row r="16231" spans="85:85" hidden="1" x14ac:dyDescent="0.25">
      <c r="CG16231" s="49"/>
    </row>
    <row r="16232" spans="85:85" hidden="1" x14ac:dyDescent="0.25">
      <c r="CG16232" s="49"/>
    </row>
    <row r="16233" spans="85:85" hidden="1" x14ac:dyDescent="0.25">
      <c r="CG16233" s="49"/>
    </row>
    <row r="16234" spans="85:85" hidden="1" x14ac:dyDescent="0.25">
      <c r="CG16234" s="49"/>
    </row>
    <row r="16235" spans="85:85" hidden="1" x14ac:dyDescent="0.25">
      <c r="CG16235" s="49"/>
    </row>
    <row r="16236" spans="85:85" hidden="1" x14ac:dyDescent="0.25">
      <c r="CG16236" s="49"/>
    </row>
    <row r="16237" spans="85:85" hidden="1" x14ac:dyDescent="0.25">
      <c r="CG16237" s="49"/>
    </row>
    <row r="16238" spans="85:85" hidden="1" x14ac:dyDescent="0.25">
      <c r="CG16238" s="49"/>
    </row>
    <row r="16239" spans="85:85" hidden="1" x14ac:dyDescent="0.25">
      <c r="CG16239" s="49"/>
    </row>
    <row r="16240" spans="85:85" hidden="1" x14ac:dyDescent="0.25">
      <c r="CG16240" s="49"/>
    </row>
    <row r="16241" spans="85:85" hidden="1" x14ac:dyDescent="0.25">
      <c r="CG16241" s="49"/>
    </row>
    <row r="16242" spans="85:85" hidden="1" x14ac:dyDescent="0.25">
      <c r="CG16242" s="49"/>
    </row>
    <row r="16243" spans="85:85" hidden="1" x14ac:dyDescent="0.25">
      <c r="CG16243" s="49"/>
    </row>
    <row r="16244" spans="85:85" hidden="1" x14ac:dyDescent="0.25">
      <c r="CG16244" s="49"/>
    </row>
    <row r="16245" spans="85:85" hidden="1" x14ac:dyDescent="0.25">
      <c r="CG16245" s="49"/>
    </row>
    <row r="16246" spans="85:85" hidden="1" x14ac:dyDescent="0.25">
      <c r="CG16246" s="49"/>
    </row>
    <row r="16247" spans="85:85" hidden="1" x14ac:dyDescent="0.25">
      <c r="CG16247" s="49"/>
    </row>
    <row r="16248" spans="85:85" hidden="1" x14ac:dyDescent="0.25">
      <c r="CG16248" s="49"/>
    </row>
    <row r="16249" spans="85:85" hidden="1" x14ac:dyDescent="0.25">
      <c r="CG16249" s="49"/>
    </row>
    <row r="16250" spans="85:85" hidden="1" x14ac:dyDescent="0.25">
      <c r="CG16250" s="49"/>
    </row>
    <row r="16251" spans="85:85" hidden="1" x14ac:dyDescent="0.25">
      <c r="CG16251" s="49"/>
    </row>
    <row r="16252" spans="85:85" hidden="1" x14ac:dyDescent="0.25">
      <c r="CG16252" s="49"/>
    </row>
    <row r="16253" spans="85:85" hidden="1" x14ac:dyDescent="0.25">
      <c r="CG16253" s="49"/>
    </row>
    <row r="16254" spans="85:85" hidden="1" x14ac:dyDescent="0.25">
      <c r="CG16254" s="49"/>
    </row>
    <row r="16255" spans="85:85" hidden="1" x14ac:dyDescent="0.25">
      <c r="CG16255" s="49"/>
    </row>
    <row r="16256" spans="85:85" hidden="1" x14ac:dyDescent="0.25">
      <c r="CG16256" s="49"/>
    </row>
    <row r="16257" spans="85:85" hidden="1" x14ac:dyDescent="0.25">
      <c r="CG16257" s="49"/>
    </row>
    <row r="16258" spans="85:85" hidden="1" x14ac:dyDescent="0.25">
      <c r="CG16258" s="49"/>
    </row>
    <row r="16259" spans="85:85" hidden="1" x14ac:dyDescent="0.25">
      <c r="CG16259" s="49"/>
    </row>
    <row r="16260" spans="85:85" hidden="1" x14ac:dyDescent="0.25">
      <c r="CG16260" s="49"/>
    </row>
    <row r="16261" spans="85:85" hidden="1" x14ac:dyDescent="0.25">
      <c r="CG16261" s="49"/>
    </row>
    <row r="16262" spans="85:85" hidden="1" x14ac:dyDescent="0.25">
      <c r="CG16262" s="49"/>
    </row>
    <row r="16263" spans="85:85" hidden="1" x14ac:dyDescent="0.25">
      <c r="CG16263" s="49"/>
    </row>
    <row r="16264" spans="85:85" hidden="1" x14ac:dyDescent="0.25">
      <c r="CG16264" s="49"/>
    </row>
    <row r="16265" spans="85:85" hidden="1" x14ac:dyDescent="0.25">
      <c r="CG16265" s="49"/>
    </row>
    <row r="16266" spans="85:85" hidden="1" x14ac:dyDescent="0.25">
      <c r="CG16266" s="49"/>
    </row>
    <row r="16267" spans="85:85" hidden="1" x14ac:dyDescent="0.25">
      <c r="CG16267" s="49"/>
    </row>
    <row r="16268" spans="85:85" hidden="1" x14ac:dyDescent="0.25">
      <c r="CG16268" s="49"/>
    </row>
    <row r="16269" spans="85:85" hidden="1" x14ac:dyDescent="0.25">
      <c r="CG16269" s="49"/>
    </row>
    <row r="16270" spans="85:85" hidden="1" x14ac:dyDescent="0.25">
      <c r="CG16270" s="49"/>
    </row>
    <row r="16271" spans="85:85" hidden="1" x14ac:dyDescent="0.25">
      <c r="CG16271" s="49"/>
    </row>
    <row r="16272" spans="85:85" hidden="1" x14ac:dyDescent="0.25">
      <c r="CG16272" s="49"/>
    </row>
    <row r="16273" spans="85:85" hidden="1" x14ac:dyDescent="0.25">
      <c r="CG16273" s="49"/>
    </row>
    <row r="16274" spans="85:85" hidden="1" x14ac:dyDescent="0.25">
      <c r="CG16274" s="49"/>
    </row>
    <row r="16275" spans="85:85" hidden="1" x14ac:dyDescent="0.25">
      <c r="CG16275" s="49"/>
    </row>
    <row r="16276" spans="85:85" hidden="1" x14ac:dyDescent="0.25">
      <c r="CG16276" s="49"/>
    </row>
    <row r="16277" spans="85:85" hidden="1" x14ac:dyDescent="0.25">
      <c r="CG16277" s="49"/>
    </row>
    <row r="16278" spans="85:85" hidden="1" x14ac:dyDescent="0.25">
      <c r="CG16278" s="49"/>
    </row>
    <row r="16279" spans="85:85" hidden="1" x14ac:dyDescent="0.25">
      <c r="CG16279" s="49"/>
    </row>
    <row r="16280" spans="85:85" hidden="1" x14ac:dyDescent="0.25">
      <c r="CG16280" s="49"/>
    </row>
    <row r="16281" spans="85:85" hidden="1" x14ac:dyDescent="0.25">
      <c r="CG16281" s="49"/>
    </row>
    <row r="16282" spans="85:85" hidden="1" x14ac:dyDescent="0.25">
      <c r="CG16282" s="49"/>
    </row>
    <row r="16283" spans="85:85" hidden="1" x14ac:dyDescent="0.25">
      <c r="CG16283" s="49"/>
    </row>
    <row r="16284" spans="85:85" hidden="1" x14ac:dyDescent="0.25">
      <c r="CG16284" s="49"/>
    </row>
    <row r="16285" spans="85:85" hidden="1" x14ac:dyDescent="0.25">
      <c r="CG16285" s="49"/>
    </row>
    <row r="16286" spans="85:85" hidden="1" x14ac:dyDescent="0.25">
      <c r="CG16286" s="49"/>
    </row>
    <row r="16287" spans="85:85" hidden="1" x14ac:dyDescent="0.25">
      <c r="CG16287" s="49"/>
    </row>
    <row r="16288" spans="85:85" hidden="1" x14ac:dyDescent="0.25">
      <c r="CG16288" s="49"/>
    </row>
    <row r="16289" spans="85:85" hidden="1" x14ac:dyDescent="0.25">
      <c r="CG16289" s="49"/>
    </row>
    <row r="16290" spans="85:85" hidden="1" x14ac:dyDescent="0.25">
      <c r="CG16290" s="49"/>
    </row>
    <row r="16291" spans="85:85" hidden="1" x14ac:dyDescent="0.25">
      <c r="CG16291" s="49"/>
    </row>
    <row r="16292" spans="85:85" hidden="1" x14ac:dyDescent="0.25">
      <c r="CG16292" s="49"/>
    </row>
    <row r="16293" spans="85:85" hidden="1" x14ac:dyDescent="0.25">
      <c r="CG16293" s="49"/>
    </row>
    <row r="16294" spans="85:85" hidden="1" x14ac:dyDescent="0.25">
      <c r="CG16294" s="49"/>
    </row>
    <row r="16295" spans="85:85" hidden="1" x14ac:dyDescent="0.25">
      <c r="CG16295" s="49"/>
    </row>
    <row r="16296" spans="85:85" hidden="1" x14ac:dyDescent="0.25">
      <c r="CG16296" s="49"/>
    </row>
    <row r="16297" spans="85:85" hidden="1" x14ac:dyDescent="0.25">
      <c r="CG16297" s="49"/>
    </row>
    <row r="16298" spans="85:85" hidden="1" x14ac:dyDescent="0.25">
      <c r="CG16298" s="49"/>
    </row>
    <row r="16299" spans="85:85" hidden="1" x14ac:dyDescent="0.25">
      <c r="CG16299" s="49"/>
    </row>
    <row r="16300" spans="85:85" hidden="1" x14ac:dyDescent="0.25">
      <c r="CG16300" s="49"/>
    </row>
    <row r="16301" spans="85:85" hidden="1" x14ac:dyDescent="0.25">
      <c r="CG16301" s="49"/>
    </row>
    <row r="16302" spans="85:85" hidden="1" x14ac:dyDescent="0.25">
      <c r="CG16302" s="49"/>
    </row>
    <row r="16303" spans="85:85" hidden="1" x14ac:dyDescent="0.25">
      <c r="CG16303" s="49"/>
    </row>
    <row r="16304" spans="85:85" hidden="1" x14ac:dyDescent="0.25">
      <c r="CG16304" s="49"/>
    </row>
    <row r="16305" spans="85:85" hidden="1" x14ac:dyDescent="0.25">
      <c r="CG16305" s="49"/>
    </row>
    <row r="16306" spans="85:85" hidden="1" x14ac:dyDescent="0.25">
      <c r="CG16306" s="49"/>
    </row>
    <row r="16307" spans="85:85" hidden="1" x14ac:dyDescent="0.25">
      <c r="CG16307" s="49"/>
    </row>
    <row r="16308" spans="85:85" hidden="1" x14ac:dyDescent="0.25">
      <c r="CG16308" s="49"/>
    </row>
    <row r="16309" spans="85:85" hidden="1" x14ac:dyDescent="0.25">
      <c r="CG16309" s="49"/>
    </row>
    <row r="16310" spans="85:85" hidden="1" x14ac:dyDescent="0.25">
      <c r="CG16310" s="49"/>
    </row>
    <row r="16311" spans="85:85" hidden="1" x14ac:dyDescent="0.25">
      <c r="CG16311" s="49"/>
    </row>
    <row r="16312" spans="85:85" hidden="1" x14ac:dyDescent="0.25">
      <c r="CG16312" s="49"/>
    </row>
    <row r="16313" spans="85:85" hidden="1" x14ac:dyDescent="0.25">
      <c r="CG16313" s="49"/>
    </row>
    <row r="16314" spans="85:85" hidden="1" x14ac:dyDescent="0.25">
      <c r="CG16314" s="49"/>
    </row>
    <row r="16315" spans="85:85" hidden="1" x14ac:dyDescent="0.25">
      <c r="CG16315" s="49"/>
    </row>
    <row r="16316" spans="85:85" hidden="1" x14ac:dyDescent="0.25">
      <c r="CG16316" s="49"/>
    </row>
    <row r="16317" spans="85:85" hidden="1" x14ac:dyDescent="0.25">
      <c r="CG16317" s="49"/>
    </row>
    <row r="16318" spans="85:85" hidden="1" x14ac:dyDescent="0.25">
      <c r="CG16318" s="49"/>
    </row>
    <row r="16319" spans="85:85" hidden="1" x14ac:dyDescent="0.25">
      <c r="CG16319" s="49"/>
    </row>
    <row r="16320" spans="85:85" hidden="1" x14ac:dyDescent="0.25">
      <c r="CG16320" s="49"/>
    </row>
    <row r="16321" spans="85:85" hidden="1" x14ac:dyDescent="0.25">
      <c r="CG16321" s="49"/>
    </row>
    <row r="16322" spans="85:85" hidden="1" x14ac:dyDescent="0.25">
      <c r="CG16322" s="49"/>
    </row>
    <row r="16323" spans="85:85" hidden="1" x14ac:dyDescent="0.25">
      <c r="CG16323" s="49"/>
    </row>
    <row r="16324" spans="85:85" hidden="1" x14ac:dyDescent="0.25">
      <c r="CG16324" s="49"/>
    </row>
    <row r="16325" spans="85:85" hidden="1" x14ac:dyDescent="0.25">
      <c r="CG16325" s="49"/>
    </row>
    <row r="16326" spans="85:85" hidden="1" x14ac:dyDescent="0.25">
      <c r="CG16326" s="49"/>
    </row>
    <row r="16327" spans="85:85" hidden="1" x14ac:dyDescent="0.25">
      <c r="CG16327" s="49"/>
    </row>
    <row r="16328" spans="85:85" hidden="1" x14ac:dyDescent="0.25">
      <c r="CG16328" s="49"/>
    </row>
    <row r="16329" spans="85:85" hidden="1" x14ac:dyDescent="0.25">
      <c r="CG16329" s="49"/>
    </row>
    <row r="16330" spans="85:85" hidden="1" x14ac:dyDescent="0.25">
      <c r="CG16330" s="49"/>
    </row>
    <row r="16331" spans="85:85" hidden="1" x14ac:dyDescent="0.25">
      <c r="CG16331" s="49"/>
    </row>
    <row r="16332" spans="85:85" hidden="1" x14ac:dyDescent="0.25">
      <c r="CG16332" s="49"/>
    </row>
    <row r="16333" spans="85:85" hidden="1" x14ac:dyDescent="0.25">
      <c r="CG16333" s="49"/>
    </row>
    <row r="16334" spans="85:85" hidden="1" x14ac:dyDescent="0.25">
      <c r="CG16334" s="49"/>
    </row>
    <row r="16335" spans="85:85" hidden="1" x14ac:dyDescent="0.25">
      <c r="CG16335" s="49"/>
    </row>
    <row r="16336" spans="85:85" hidden="1" x14ac:dyDescent="0.25">
      <c r="CG16336" s="49"/>
    </row>
    <row r="16337" spans="85:85" hidden="1" x14ac:dyDescent="0.25">
      <c r="CG16337" s="49"/>
    </row>
    <row r="16338" spans="85:85" hidden="1" x14ac:dyDescent="0.25">
      <c r="CG16338" s="49"/>
    </row>
    <row r="16339" spans="85:85" hidden="1" x14ac:dyDescent="0.25">
      <c r="CG16339" s="49"/>
    </row>
    <row r="16340" spans="85:85" hidden="1" x14ac:dyDescent="0.25">
      <c r="CG16340" s="49"/>
    </row>
    <row r="16341" spans="85:85" hidden="1" x14ac:dyDescent="0.25">
      <c r="CG16341" s="49"/>
    </row>
    <row r="16342" spans="85:85" hidden="1" x14ac:dyDescent="0.25">
      <c r="CG16342" s="49"/>
    </row>
    <row r="16343" spans="85:85" hidden="1" x14ac:dyDescent="0.25">
      <c r="CG16343" s="49"/>
    </row>
    <row r="16344" spans="85:85" hidden="1" x14ac:dyDescent="0.25">
      <c r="CG16344" s="49"/>
    </row>
    <row r="16345" spans="85:85" hidden="1" x14ac:dyDescent="0.25">
      <c r="CG16345" s="49"/>
    </row>
    <row r="16346" spans="85:85" hidden="1" x14ac:dyDescent="0.25">
      <c r="CG16346" s="49"/>
    </row>
    <row r="16347" spans="85:85" hidden="1" x14ac:dyDescent="0.25">
      <c r="CG16347" s="49"/>
    </row>
    <row r="16348" spans="85:85" hidden="1" x14ac:dyDescent="0.25">
      <c r="CG16348" s="49"/>
    </row>
    <row r="16349" spans="85:85" hidden="1" x14ac:dyDescent="0.25">
      <c r="CG16349" s="49"/>
    </row>
    <row r="16350" spans="85:85" hidden="1" x14ac:dyDescent="0.25">
      <c r="CG16350" s="49"/>
    </row>
    <row r="16351" spans="85:85" hidden="1" x14ac:dyDescent="0.25">
      <c r="CG16351" s="49"/>
    </row>
    <row r="16352" spans="85:85" hidden="1" x14ac:dyDescent="0.25">
      <c r="CG16352" s="49"/>
    </row>
    <row r="16353" spans="85:85" hidden="1" x14ac:dyDescent="0.25">
      <c r="CG16353" s="49"/>
    </row>
    <row r="16354" spans="85:85" hidden="1" x14ac:dyDescent="0.25">
      <c r="CG16354" s="49"/>
    </row>
    <row r="16355" spans="85:85" hidden="1" x14ac:dyDescent="0.25">
      <c r="CG16355" s="49"/>
    </row>
    <row r="16356" spans="85:85" hidden="1" x14ac:dyDescent="0.25">
      <c r="CG16356" s="49"/>
    </row>
    <row r="16357" spans="85:85" hidden="1" x14ac:dyDescent="0.25">
      <c r="CG16357" s="49"/>
    </row>
    <row r="16358" spans="85:85" hidden="1" x14ac:dyDescent="0.25">
      <c r="CG16358" s="49"/>
    </row>
    <row r="16359" spans="85:85" hidden="1" x14ac:dyDescent="0.25">
      <c r="CG16359" s="49"/>
    </row>
    <row r="16360" spans="85:85" hidden="1" x14ac:dyDescent="0.25">
      <c r="CG16360" s="49"/>
    </row>
    <row r="16361" spans="85:85" hidden="1" x14ac:dyDescent="0.25">
      <c r="CG16361" s="49"/>
    </row>
    <row r="16362" spans="85:85" hidden="1" x14ac:dyDescent="0.25">
      <c r="CG16362" s="49"/>
    </row>
    <row r="16363" spans="85:85" hidden="1" x14ac:dyDescent="0.25">
      <c r="CG16363" s="49"/>
    </row>
    <row r="16364" spans="85:85" hidden="1" x14ac:dyDescent="0.25">
      <c r="CG16364" s="49"/>
    </row>
    <row r="16365" spans="85:85" hidden="1" x14ac:dyDescent="0.25">
      <c r="CG16365" s="49"/>
    </row>
    <row r="16366" spans="85:85" hidden="1" x14ac:dyDescent="0.25">
      <c r="CG16366" s="49"/>
    </row>
    <row r="16367" spans="85:85" hidden="1" x14ac:dyDescent="0.25">
      <c r="CG16367" s="49"/>
    </row>
    <row r="16368" spans="85:85" hidden="1" x14ac:dyDescent="0.25">
      <c r="CG16368" s="49"/>
    </row>
    <row r="16369" spans="85:85" hidden="1" x14ac:dyDescent="0.25">
      <c r="CG16369" s="49"/>
    </row>
    <row r="16370" spans="85:85" hidden="1" x14ac:dyDescent="0.25">
      <c r="CG16370" s="49"/>
    </row>
    <row r="16371" spans="85:85" hidden="1" x14ac:dyDescent="0.25">
      <c r="CG16371" s="49"/>
    </row>
    <row r="16372" spans="85:85" hidden="1" x14ac:dyDescent="0.25">
      <c r="CG16372" s="49"/>
    </row>
    <row r="16373" spans="85:85" hidden="1" x14ac:dyDescent="0.25">
      <c r="CG16373" s="49"/>
    </row>
    <row r="16374" spans="85:85" hidden="1" x14ac:dyDescent="0.25">
      <c r="CG16374" s="49"/>
    </row>
    <row r="16375" spans="85:85" hidden="1" x14ac:dyDescent="0.25">
      <c r="CG16375" s="49"/>
    </row>
    <row r="16376" spans="85:85" hidden="1" x14ac:dyDescent="0.25">
      <c r="CG16376" s="49"/>
    </row>
    <row r="16377" spans="85:85" hidden="1" x14ac:dyDescent="0.25">
      <c r="CG16377" s="49"/>
    </row>
    <row r="16378" spans="85:85" hidden="1" x14ac:dyDescent="0.25">
      <c r="CG16378" s="49"/>
    </row>
    <row r="16379" spans="85:85" hidden="1" x14ac:dyDescent="0.25">
      <c r="CG16379" s="49"/>
    </row>
    <row r="16380" spans="85:85" hidden="1" x14ac:dyDescent="0.25">
      <c r="CG16380" s="49"/>
    </row>
    <row r="16381" spans="85:85" hidden="1" x14ac:dyDescent="0.25">
      <c r="CG16381" s="49"/>
    </row>
    <row r="16382" spans="85:85" hidden="1" x14ac:dyDescent="0.25">
      <c r="CG16382" s="49"/>
    </row>
    <row r="16383" spans="85:85" hidden="1" x14ac:dyDescent="0.25">
      <c r="CG16383" s="49"/>
    </row>
    <row r="16384" spans="85:85" hidden="1" x14ac:dyDescent="0.25">
      <c r="CG16384" s="49"/>
    </row>
    <row r="16385" spans="85:85" hidden="1" x14ac:dyDescent="0.25">
      <c r="CG16385" s="49"/>
    </row>
    <row r="16386" spans="85:85" hidden="1" x14ac:dyDescent="0.25">
      <c r="CG16386" s="49"/>
    </row>
    <row r="16387" spans="85:85" hidden="1" x14ac:dyDescent="0.25">
      <c r="CG16387" s="49"/>
    </row>
    <row r="16388" spans="85:85" hidden="1" x14ac:dyDescent="0.25">
      <c r="CG16388" s="49"/>
    </row>
    <row r="16389" spans="85:85" hidden="1" x14ac:dyDescent="0.25">
      <c r="CG16389" s="49"/>
    </row>
    <row r="16390" spans="85:85" hidden="1" x14ac:dyDescent="0.25">
      <c r="CG16390" s="49"/>
    </row>
    <row r="16391" spans="85:85" hidden="1" x14ac:dyDescent="0.25">
      <c r="CG16391" s="49"/>
    </row>
    <row r="16392" spans="85:85" hidden="1" x14ac:dyDescent="0.25">
      <c r="CG16392" s="49"/>
    </row>
    <row r="16393" spans="85:85" hidden="1" x14ac:dyDescent="0.25">
      <c r="CG16393" s="49"/>
    </row>
    <row r="16394" spans="85:85" hidden="1" x14ac:dyDescent="0.25">
      <c r="CG16394" s="49"/>
    </row>
    <row r="16395" spans="85:85" hidden="1" x14ac:dyDescent="0.25">
      <c r="CG16395" s="49"/>
    </row>
    <row r="16396" spans="85:85" hidden="1" x14ac:dyDescent="0.25">
      <c r="CG16396" s="49"/>
    </row>
    <row r="16397" spans="85:85" hidden="1" x14ac:dyDescent="0.25">
      <c r="CG16397" s="49"/>
    </row>
    <row r="16398" spans="85:85" hidden="1" x14ac:dyDescent="0.25">
      <c r="CG16398" s="49"/>
    </row>
    <row r="16399" spans="85:85" hidden="1" x14ac:dyDescent="0.25">
      <c r="CG16399" s="49"/>
    </row>
    <row r="16400" spans="85:85" hidden="1" x14ac:dyDescent="0.25">
      <c r="CG16400" s="49"/>
    </row>
    <row r="16401" spans="85:85" hidden="1" x14ac:dyDescent="0.25">
      <c r="CG16401" s="49"/>
    </row>
    <row r="16402" spans="85:85" hidden="1" x14ac:dyDescent="0.25">
      <c r="CG16402" s="49"/>
    </row>
    <row r="16403" spans="85:85" hidden="1" x14ac:dyDescent="0.25">
      <c r="CG16403" s="49"/>
    </row>
    <row r="16404" spans="85:85" hidden="1" x14ac:dyDescent="0.25">
      <c r="CG16404" s="49"/>
    </row>
    <row r="16405" spans="85:85" hidden="1" x14ac:dyDescent="0.25">
      <c r="CG16405" s="49"/>
    </row>
    <row r="16406" spans="85:85" hidden="1" x14ac:dyDescent="0.25">
      <c r="CG16406" s="49"/>
    </row>
    <row r="16407" spans="85:85" hidden="1" x14ac:dyDescent="0.25">
      <c r="CG16407" s="49"/>
    </row>
    <row r="16408" spans="85:85" hidden="1" x14ac:dyDescent="0.25">
      <c r="CG16408" s="49"/>
    </row>
    <row r="16409" spans="85:85" hidden="1" x14ac:dyDescent="0.25">
      <c r="CG16409" s="49"/>
    </row>
    <row r="16410" spans="85:85" hidden="1" x14ac:dyDescent="0.25">
      <c r="CG16410" s="49"/>
    </row>
    <row r="16411" spans="85:85" hidden="1" x14ac:dyDescent="0.25">
      <c r="CG16411" s="49"/>
    </row>
    <row r="16412" spans="85:85" hidden="1" x14ac:dyDescent="0.25">
      <c r="CG16412" s="49"/>
    </row>
    <row r="16413" spans="85:85" hidden="1" x14ac:dyDescent="0.25">
      <c r="CG16413" s="49"/>
    </row>
    <row r="16414" spans="85:85" hidden="1" x14ac:dyDescent="0.25">
      <c r="CG16414" s="49"/>
    </row>
    <row r="16415" spans="85:85" hidden="1" x14ac:dyDescent="0.25">
      <c r="CG16415" s="49"/>
    </row>
    <row r="16416" spans="85:85" hidden="1" x14ac:dyDescent="0.25">
      <c r="CG16416" s="49"/>
    </row>
    <row r="16417" spans="85:85" hidden="1" x14ac:dyDescent="0.25">
      <c r="CG16417" s="49"/>
    </row>
    <row r="16418" spans="85:85" hidden="1" x14ac:dyDescent="0.25">
      <c r="CG16418" s="49"/>
    </row>
    <row r="16419" spans="85:85" hidden="1" x14ac:dyDescent="0.25">
      <c r="CG16419" s="49"/>
    </row>
    <row r="16420" spans="85:85" hidden="1" x14ac:dyDescent="0.25">
      <c r="CG16420" s="49"/>
    </row>
    <row r="16421" spans="85:85" hidden="1" x14ac:dyDescent="0.25">
      <c r="CG16421" s="49"/>
    </row>
    <row r="16422" spans="85:85" hidden="1" x14ac:dyDescent="0.25">
      <c r="CG16422" s="49"/>
    </row>
    <row r="16423" spans="85:85" hidden="1" x14ac:dyDescent="0.25">
      <c r="CG16423" s="49"/>
    </row>
    <row r="16424" spans="85:85" hidden="1" x14ac:dyDescent="0.25">
      <c r="CG16424" s="49"/>
    </row>
    <row r="16425" spans="85:85" hidden="1" x14ac:dyDescent="0.25">
      <c r="CG16425" s="49"/>
    </row>
    <row r="16426" spans="85:85" hidden="1" x14ac:dyDescent="0.25">
      <c r="CG16426" s="49"/>
    </row>
    <row r="16427" spans="85:85" hidden="1" x14ac:dyDescent="0.25">
      <c r="CG16427" s="49"/>
    </row>
    <row r="16428" spans="85:85" hidden="1" x14ac:dyDescent="0.25">
      <c r="CG16428" s="49"/>
    </row>
    <row r="16429" spans="85:85" hidden="1" x14ac:dyDescent="0.25">
      <c r="CG16429" s="49"/>
    </row>
    <row r="16430" spans="85:85" hidden="1" x14ac:dyDescent="0.25">
      <c r="CG16430" s="49"/>
    </row>
    <row r="16431" spans="85:85" hidden="1" x14ac:dyDescent="0.25">
      <c r="CG16431" s="49"/>
    </row>
    <row r="16432" spans="85:85" hidden="1" x14ac:dyDescent="0.25">
      <c r="CG16432" s="49"/>
    </row>
    <row r="16433" spans="85:85" hidden="1" x14ac:dyDescent="0.25">
      <c r="CG16433" s="49"/>
    </row>
    <row r="16434" spans="85:85" hidden="1" x14ac:dyDescent="0.25">
      <c r="CG16434" s="49"/>
    </row>
    <row r="16435" spans="85:85" hidden="1" x14ac:dyDescent="0.25">
      <c r="CG16435" s="49"/>
    </row>
    <row r="16436" spans="85:85" hidden="1" x14ac:dyDescent="0.25">
      <c r="CG16436" s="49"/>
    </row>
    <row r="16437" spans="85:85" hidden="1" x14ac:dyDescent="0.25">
      <c r="CG16437" s="49"/>
    </row>
    <row r="16438" spans="85:85" hidden="1" x14ac:dyDescent="0.25">
      <c r="CG16438" s="49"/>
    </row>
    <row r="16439" spans="85:85" hidden="1" x14ac:dyDescent="0.25">
      <c r="CG16439" s="49"/>
    </row>
    <row r="16440" spans="85:85" hidden="1" x14ac:dyDescent="0.25">
      <c r="CG16440" s="49"/>
    </row>
    <row r="16441" spans="85:85" hidden="1" x14ac:dyDescent="0.25">
      <c r="CG16441" s="49"/>
    </row>
    <row r="16442" spans="85:85" hidden="1" x14ac:dyDescent="0.25">
      <c r="CG16442" s="49"/>
    </row>
    <row r="16443" spans="85:85" hidden="1" x14ac:dyDescent="0.25">
      <c r="CG16443" s="49"/>
    </row>
    <row r="16444" spans="85:85" hidden="1" x14ac:dyDescent="0.25">
      <c r="CG16444" s="49"/>
    </row>
    <row r="16445" spans="85:85" hidden="1" x14ac:dyDescent="0.25">
      <c r="CG16445" s="49"/>
    </row>
    <row r="16446" spans="85:85" hidden="1" x14ac:dyDescent="0.25">
      <c r="CG16446" s="49"/>
    </row>
    <row r="16447" spans="85:85" hidden="1" x14ac:dyDescent="0.25">
      <c r="CG16447" s="49"/>
    </row>
    <row r="16448" spans="85:85" hidden="1" x14ac:dyDescent="0.25">
      <c r="CG16448" s="49"/>
    </row>
    <row r="16449" spans="85:85" hidden="1" x14ac:dyDescent="0.25">
      <c r="CG16449" s="49"/>
    </row>
    <row r="16450" spans="85:85" hidden="1" x14ac:dyDescent="0.25">
      <c r="CG16450" s="49"/>
    </row>
    <row r="16451" spans="85:85" hidden="1" x14ac:dyDescent="0.25">
      <c r="CG16451" s="49"/>
    </row>
    <row r="16452" spans="85:85" hidden="1" x14ac:dyDescent="0.25">
      <c r="CG16452" s="49"/>
    </row>
    <row r="16453" spans="85:85" hidden="1" x14ac:dyDescent="0.25">
      <c r="CG16453" s="49"/>
    </row>
    <row r="16454" spans="85:85" hidden="1" x14ac:dyDescent="0.25">
      <c r="CG16454" s="49"/>
    </row>
    <row r="16455" spans="85:85" hidden="1" x14ac:dyDescent="0.25">
      <c r="CG16455" s="49"/>
    </row>
    <row r="16456" spans="85:85" hidden="1" x14ac:dyDescent="0.25">
      <c r="CG16456" s="49"/>
    </row>
    <row r="16457" spans="85:85" hidden="1" x14ac:dyDescent="0.25">
      <c r="CG16457" s="49"/>
    </row>
    <row r="16458" spans="85:85" hidden="1" x14ac:dyDescent="0.25">
      <c r="CG16458" s="49"/>
    </row>
    <row r="16459" spans="85:85" hidden="1" x14ac:dyDescent="0.25">
      <c r="CG16459" s="49"/>
    </row>
    <row r="16460" spans="85:85" hidden="1" x14ac:dyDescent="0.25">
      <c r="CG16460" s="49"/>
    </row>
    <row r="16461" spans="85:85" hidden="1" x14ac:dyDescent="0.25">
      <c r="CG16461" s="49"/>
    </row>
    <row r="16462" spans="85:85" hidden="1" x14ac:dyDescent="0.25">
      <c r="CG16462" s="49"/>
    </row>
    <row r="16463" spans="85:85" hidden="1" x14ac:dyDescent="0.25">
      <c r="CG16463" s="49"/>
    </row>
    <row r="16464" spans="85:85" hidden="1" x14ac:dyDescent="0.25">
      <c r="CG16464" s="49"/>
    </row>
    <row r="16465" spans="85:85" hidden="1" x14ac:dyDescent="0.25">
      <c r="CG16465" s="49"/>
    </row>
    <row r="16466" spans="85:85" hidden="1" x14ac:dyDescent="0.25">
      <c r="CG16466" s="49"/>
    </row>
    <row r="16467" spans="85:85" hidden="1" x14ac:dyDescent="0.25">
      <c r="CG16467" s="49"/>
    </row>
    <row r="16468" spans="85:85" hidden="1" x14ac:dyDescent="0.25">
      <c r="CG16468" s="49"/>
    </row>
    <row r="16469" spans="85:85" hidden="1" x14ac:dyDescent="0.25">
      <c r="CG16469" s="49"/>
    </row>
    <row r="16470" spans="85:85" hidden="1" x14ac:dyDescent="0.25">
      <c r="CG16470" s="49"/>
    </row>
    <row r="16471" spans="85:85" hidden="1" x14ac:dyDescent="0.25">
      <c r="CG16471" s="49"/>
    </row>
    <row r="16472" spans="85:85" hidden="1" x14ac:dyDescent="0.25">
      <c r="CG16472" s="49"/>
    </row>
    <row r="16473" spans="85:85" hidden="1" x14ac:dyDescent="0.25">
      <c r="CG16473" s="49"/>
    </row>
    <row r="16474" spans="85:85" hidden="1" x14ac:dyDescent="0.25">
      <c r="CG16474" s="49"/>
    </row>
    <row r="16475" spans="85:85" hidden="1" x14ac:dyDescent="0.25">
      <c r="CG16475" s="49"/>
    </row>
    <row r="16476" spans="85:85" hidden="1" x14ac:dyDescent="0.25">
      <c r="CG16476" s="49"/>
    </row>
    <row r="16477" spans="85:85" hidden="1" x14ac:dyDescent="0.25">
      <c r="CG16477" s="49"/>
    </row>
    <row r="16478" spans="85:85" hidden="1" x14ac:dyDescent="0.25">
      <c r="CG16478" s="49"/>
    </row>
    <row r="16479" spans="85:85" hidden="1" x14ac:dyDescent="0.25">
      <c r="CG16479" s="49"/>
    </row>
    <row r="16480" spans="85:85" hidden="1" x14ac:dyDescent="0.25">
      <c r="CG16480" s="49"/>
    </row>
    <row r="16481" spans="85:85" hidden="1" x14ac:dyDescent="0.25">
      <c r="CG16481" s="49"/>
    </row>
    <row r="16482" spans="85:85" hidden="1" x14ac:dyDescent="0.25">
      <c r="CG16482" s="49"/>
    </row>
    <row r="16483" spans="85:85" hidden="1" x14ac:dyDescent="0.25">
      <c r="CG16483" s="49"/>
    </row>
    <row r="16484" spans="85:85" hidden="1" x14ac:dyDescent="0.25">
      <c r="CG16484" s="49"/>
    </row>
    <row r="16485" spans="85:85" hidden="1" x14ac:dyDescent="0.25">
      <c r="CG16485" s="49"/>
    </row>
    <row r="16486" spans="85:85" hidden="1" x14ac:dyDescent="0.25">
      <c r="CG16486" s="49"/>
    </row>
    <row r="16487" spans="85:85" hidden="1" x14ac:dyDescent="0.25">
      <c r="CG16487" s="49"/>
    </row>
    <row r="16488" spans="85:85" hidden="1" x14ac:dyDescent="0.25">
      <c r="CG16488" s="49"/>
    </row>
    <row r="16489" spans="85:85" hidden="1" x14ac:dyDescent="0.25">
      <c r="CG16489" s="49"/>
    </row>
    <row r="16490" spans="85:85" hidden="1" x14ac:dyDescent="0.25">
      <c r="CG16490" s="49"/>
    </row>
    <row r="16491" spans="85:85" hidden="1" x14ac:dyDescent="0.25">
      <c r="CG16491" s="49"/>
    </row>
    <row r="16492" spans="85:85" hidden="1" x14ac:dyDescent="0.25">
      <c r="CG16492" s="49"/>
    </row>
    <row r="16493" spans="85:85" hidden="1" x14ac:dyDescent="0.25">
      <c r="CG16493" s="49"/>
    </row>
    <row r="16494" spans="85:85" hidden="1" x14ac:dyDescent="0.25">
      <c r="CG16494" s="49"/>
    </row>
    <row r="16495" spans="85:85" hidden="1" x14ac:dyDescent="0.25">
      <c r="CG16495" s="49"/>
    </row>
    <row r="16496" spans="85:85" hidden="1" x14ac:dyDescent="0.25">
      <c r="CG16496" s="49"/>
    </row>
    <row r="16497" spans="85:85" hidden="1" x14ac:dyDescent="0.25">
      <c r="CG16497" s="49"/>
    </row>
    <row r="16498" spans="85:85" hidden="1" x14ac:dyDescent="0.25">
      <c r="CG16498" s="49"/>
    </row>
    <row r="16499" spans="85:85" hidden="1" x14ac:dyDescent="0.25">
      <c r="CG16499" s="49"/>
    </row>
    <row r="16500" spans="85:85" hidden="1" x14ac:dyDescent="0.25">
      <c r="CG16500" s="49"/>
    </row>
    <row r="16501" spans="85:85" hidden="1" x14ac:dyDescent="0.25">
      <c r="CG16501" s="49"/>
    </row>
    <row r="16502" spans="85:85" hidden="1" x14ac:dyDescent="0.25">
      <c r="CG16502" s="49"/>
    </row>
    <row r="16503" spans="85:85" hidden="1" x14ac:dyDescent="0.25">
      <c r="CG16503" s="49"/>
    </row>
    <row r="16504" spans="85:85" hidden="1" x14ac:dyDescent="0.25">
      <c r="CG16504" s="49"/>
    </row>
    <row r="16505" spans="85:85" hidden="1" x14ac:dyDescent="0.25">
      <c r="CG16505" s="49"/>
    </row>
    <row r="16506" spans="85:85" hidden="1" x14ac:dyDescent="0.25">
      <c r="CG16506" s="49"/>
    </row>
    <row r="16507" spans="85:85" hidden="1" x14ac:dyDescent="0.25">
      <c r="CG16507" s="49"/>
    </row>
    <row r="16508" spans="85:85" hidden="1" x14ac:dyDescent="0.25">
      <c r="CG16508" s="49"/>
    </row>
    <row r="16509" spans="85:85" hidden="1" x14ac:dyDescent="0.25">
      <c r="CG16509" s="49"/>
    </row>
    <row r="16510" spans="85:85" hidden="1" x14ac:dyDescent="0.25">
      <c r="CG16510" s="49"/>
    </row>
    <row r="16511" spans="85:85" hidden="1" x14ac:dyDescent="0.25">
      <c r="CG16511" s="49"/>
    </row>
    <row r="16512" spans="85:85" hidden="1" x14ac:dyDescent="0.25">
      <c r="CG16512" s="49"/>
    </row>
    <row r="16513" spans="85:85" hidden="1" x14ac:dyDescent="0.25">
      <c r="CG16513" s="49"/>
    </row>
    <row r="16514" spans="85:85" hidden="1" x14ac:dyDescent="0.25">
      <c r="CG16514" s="49"/>
    </row>
    <row r="16515" spans="85:85" hidden="1" x14ac:dyDescent="0.25">
      <c r="CG16515" s="49"/>
    </row>
    <row r="16516" spans="85:85" hidden="1" x14ac:dyDescent="0.25">
      <c r="CG16516" s="49"/>
    </row>
    <row r="16517" spans="85:85" hidden="1" x14ac:dyDescent="0.25">
      <c r="CG16517" s="49"/>
    </row>
    <row r="16518" spans="85:85" hidden="1" x14ac:dyDescent="0.25">
      <c r="CG16518" s="49"/>
    </row>
    <row r="16519" spans="85:85" hidden="1" x14ac:dyDescent="0.25">
      <c r="CG16519" s="49"/>
    </row>
    <row r="16520" spans="85:85" hidden="1" x14ac:dyDescent="0.25">
      <c r="CG16520" s="49"/>
    </row>
    <row r="16521" spans="85:85" hidden="1" x14ac:dyDescent="0.25">
      <c r="CG16521" s="49"/>
    </row>
    <row r="16522" spans="85:85" hidden="1" x14ac:dyDescent="0.25">
      <c r="CG16522" s="49"/>
    </row>
    <row r="16523" spans="85:85" hidden="1" x14ac:dyDescent="0.25">
      <c r="CG16523" s="49"/>
    </row>
    <row r="16524" spans="85:85" hidden="1" x14ac:dyDescent="0.25">
      <c r="CG16524" s="49"/>
    </row>
    <row r="16525" spans="85:85" hidden="1" x14ac:dyDescent="0.25">
      <c r="CG16525" s="49"/>
    </row>
    <row r="16526" spans="85:85" hidden="1" x14ac:dyDescent="0.25">
      <c r="CG16526" s="49"/>
    </row>
    <row r="16527" spans="85:85" hidden="1" x14ac:dyDescent="0.25">
      <c r="CG16527" s="49"/>
    </row>
    <row r="16528" spans="85:85" hidden="1" x14ac:dyDescent="0.25">
      <c r="CG16528" s="49"/>
    </row>
    <row r="16529" spans="85:85" hidden="1" x14ac:dyDescent="0.25">
      <c r="CG16529" s="49"/>
    </row>
    <row r="16530" spans="85:85" hidden="1" x14ac:dyDescent="0.25">
      <c r="CG16530" s="49"/>
    </row>
    <row r="16531" spans="85:85" hidden="1" x14ac:dyDescent="0.25">
      <c r="CG16531" s="49"/>
    </row>
    <row r="16532" spans="85:85" hidden="1" x14ac:dyDescent="0.25">
      <c r="CG16532" s="49"/>
    </row>
    <row r="16533" spans="85:85" hidden="1" x14ac:dyDescent="0.25">
      <c r="CG16533" s="49"/>
    </row>
    <row r="16534" spans="85:85" hidden="1" x14ac:dyDescent="0.25">
      <c r="CG16534" s="49"/>
    </row>
    <row r="16535" spans="85:85" hidden="1" x14ac:dyDescent="0.25">
      <c r="CG16535" s="49"/>
    </row>
    <row r="16536" spans="85:85" hidden="1" x14ac:dyDescent="0.25">
      <c r="CG16536" s="49"/>
    </row>
    <row r="16537" spans="85:85" hidden="1" x14ac:dyDescent="0.25">
      <c r="CG16537" s="49"/>
    </row>
    <row r="16538" spans="85:85" hidden="1" x14ac:dyDescent="0.25">
      <c r="CG16538" s="49"/>
    </row>
    <row r="16539" spans="85:85" hidden="1" x14ac:dyDescent="0.25">
      <c r="CG16539" s="49"/>
    </row>
    <row r="16540" spans="85:85" hidden="1" x14ac:dyDescent="0.25">
      <c r="CG16540" s="49"/>
    </row>
    <row r="16541" spans="85:85" hidden="1" x14ac:dyDescent="0.25">
      <c r="CG16541" s="49"/>
    </row>
    <row r="16542" spans="85:85" hidden="1" x14ac:dyDescent="0.25">
      <c r="CG16542" s="49"/>
    </row>
    <row r="16543" spans="85:85" hidden="1" x14ac:dyDescent="0.25">
      <c r="CG16543" s="49"/>
    </row>
    <row r="16544" spans="85:85" hidden="1" x14ac:dyDescent="0.25">
      <c r="CG16544" s="49"/>
    </row>
    <row r="16545" spans="85:85" hidden="1" x14ac:dyDescent="0.25">
      <c r="CG16545" s="49"/>
    </row>
    <row r="16546" spans="85:85" hidden="1" x14ac:dyDescent="0.25">
      <c r="CG16546" s="49"/>
    </row>
    <row r="16547" spans="85:85" hidden="1" x14ac:dyDescent="0.25">
      <c r="CG16547" s="49"/>
    </row>
    <row r="16548" spans="85:85" hidden="1" x14ac:dyDescent="0.25">
      <c r="CG16548" s="49"/>
    </row>
    <row r="16549" spans="85:85" hidden="1" x14ac:dyDescent="0.25">
      <c r="CG16549" s="49"/>
    </row>
    <row r="16550" spans="85:85" hidden="1" x14ac:dyDescent="0.25">
      <c r="CG16550" s="49"/>
    </row>
    <row r="16551" spans="85:85" hidden="1" x14ac:dyDescent="0.25">
      <c r="CG16551" s="49"/>
    </row>
    <row r="16552" spans="85:85" hidden="1" x14ac:dyDescent="0.25">
      <c r="CG16552" s="49"/>
    </row>
    <row r="16553" spans="85:85" hidden="1" x14ac:dyDescent="0.25">
      <c r="CG16553" s="49"/>
    </row>
    <row r="16554" spans="85:85" hidden="1" x14ac:dyDescent="0.25">
      <c r="CG16554" s="49"/>
    </row>
    <row r="16555" spans="85:85" hidden="1" x14ac:dyDescent="0.25">
      <c r="CG16555" s="49"/>
    </row>
    <row r="16556" spans="85:85" hidden="1" x14ac:dyDescent="0.25">
      <c r="CG16556" s="49"/>
    </row>
    <row r="16557" spans="85:85" hidden="1" x14ac:dyDescent="0.25">
      <c r="CG16557" s="49"/>
    </row>
    <row r="16558" spans="85:85" hidden="1" x14ac:dyDescent="0.25">
      <c r="CG16558" s="49"/>
    </row>
    <row r="16559" spans="85:85" hidden="1" x14ac:dyDescent="0.25">
      <c r="CG16559" s="49"/>
    </row>
    <row r="16560" spans="85:85" hidden="1" x14ac:dyDescent="0.25">
      <c r="CG16560" s="49"/>
    </row>
    <row r="16561" spans="85:85" hidden="1" x14ac:dyDescent="0.25">
      <c r="CG16561" s="49"/>
    </row>
    <row r="16562" spans="85:85" hidden="1" x14ac:dyDescent="0.25">
      <c r="CG16562" s="49"/>
    </row>
    <row r="16563" spans="85:85" hidden="1" x14ac:dyDescent="0.25">
      <c r="CG16563" s="49"/>
    </row>
    <row r="16564" spans="85:85" hidden="1" x14ac:dyDescent="0.25">
      <c r="CG16564" s="49"/>
    </row>
    <row r="16565" spans="85:85" hidden="1" x14ac:dyDescent="0.25">
      <c r="CG16565" s="49"/>
    </row>
    <row r="16566" spans="85:85" hidden="1" x14ac:dyDescent="0.25">
      <c r="CG16566" s="49"/>
    </row>
    <row r="16567" spans="85:85" hidden="1" x14ac:dyDescent="0.25">
      <c r="CG16567" s="49"/>
    </row>
    <row r="16568" spans="85:85" hidden="1" x14ac:dyDescent="0.25">
      <c r="CG16568" s="49"/>
    </row>
    <row r="16569" spans="85:85" hidden="1" x14ac:dyDescent="0.25">
      <c r="CG16569" s="49"/>
    </row>
    <row r="16570" spans="85:85" hidden="1" x14ac:dyDescent="0.25">
      <c r="CG16570" s="49"/>
    </row>
    <row r="16571" spans="85:85" hidden="1" x14ac:dyDescent="0.25">
      <c r="CG16571" s="49"/>
    </row>
    <row r="16572" spans="85:85" hidden="1" x14ac:dyDescent="0.25">
      <c r="CG16572" s="49"/>
    </row>
    <row r="16573" spans="85:85" hidden="1" x14ac:dyDescent="0.25">
      <c r="CG16573" s="49"/>
    </row>
    <row r="16574" spans="85:85" hidden="1" x14ac:dyDescent="0.25">
      <c r="CG16574" s="49"/>
    </row>
    <row r="16575" spans="85:85" hidden="1" x14ac:dyDescent="0.25">
      <c r="CG16575" s="49"/>
    </row>
    <row r="16576" spans="85:85" hidden="1" x14ac:dyDescent="0.25">
      <c r="CG16576" s="49"/>
    </row>
    <row r="16577" spans="85:85" hidden="1" x14ac:dyDescent="0.25">
      <c r="CG16577" s="49"/>
    </row>
    <row r="16578" spans="85:85" hidden="1" x14ac:dyDescent="0.25">
      <c r="CG16578" s="49"/>
    </row>
    <row r="16579" spans="85:85" hidden="1" x14ac:dyDescent="0.25">
      <c r="CG16579" s="49"/>
    </row>
    <row r="16580" spans="85:85" hidden="1" x14ac:dyDescent="0.25">
      <c r="CG16580" s="49"/>
    </row>
    <row r="16581" spans="85:85" hidden="1" x14ac:dyDescent="0.25">
      <c r="CG16581" s="49"/>
    </row>
    <row r="16582" spans="85:85" hidden="1" x14ac:dyDescent="0.25">
      <c r="CG16582" s="49"/>
    </row>
    <row r="16583" spans="85:85" hidden="1" x14ac:dyDescent="0.25">
      <c r="CG16583" s="49"/>
    </row>
    <row r="16584" spans="85:85" hidden="1" x14ac:dyDescent="0.25">
      <c r="CG16584" s="49"/>
    </row>
    <row r="16585" spans="85:85" hidden="1" x14ac:dyDescent="0.25">
      <c r="CG16585" s="49"/>
    </row>
    <row r="16586" spans="85:85" hidden="1" x14ac:dyDescent="0.25">
      <c r="CG16586" s="49"/>
    </row>
    <row r="16587" spans="85:85" hidden="1" x14ac:dyDescent="0.25">
      <c r="CG16587" s="49"/>
    </row>
    <row r="16588" spans="85:85" hidden="1" x14ac:dyDescent="0.25">
      <c r="CG16588" s="49"/>
    </row>
    <row r="16589" spans="85:85" hidden="1" x14ac:dyDescent="0.25">
      <c r="CG16589" s="49"/>
    </row>
    <row r="16590" spans="85:85" hidden="1" x14ac:dyDescent="0.25">
      <c r="CG16590" s="49"/>
    </row>
    <row r="16591" spans="85:85" hidden="1" x14ac:dyDescent="0.25">
      <c r="CG16591" s="49"/>
    </row>
    <row r="16592" spans="85:85" hidden="1" x14ac:dyDescent="0.25">
      <c r="CG16592" s="49"/>
    </row>
    <row r="16593" spans="85:85" hidden="1" x14ac:dyDescent="0.25">
      <c r="CG16593" s="49"/>
    </row>
    <row r="16594" spans="85:85" hidden="1" x14ac:dyDescent="0.25">
      <c r="CG16594" s="49"/>
    </row>
    <row r="16595" spans="85:85" hidden="1" x14ac:dyDescent="0.25">
      <c r="CG16595" s="49"/>
    </row>
    <row r="16596" spans="85:85" hidden="1" x14ac:dyDescent="0.25">
      <c r="CG16596" s="49"/>
    </row>
    <row r="16597" spans="85:85" hidden="1" x14ac:dyDescent="0.25">
      <c r="CG16597" s="49"/>
    </row>
    <row r="16598" spans="85:85" hidden="1" x14ac:dyDescent="0.25">
      <c r="CG16598" s="49"/>
    </row>
    <row r="16599" spans="85:85" hidden="1" x14ac:dyDescent="0.25">
      <c r="CG16599" s="49"/>
    </row>
    <row r="16600" spans="85:85" hidden="1" x14ac:dyDescent="0.25">
      <c r="CG16600" s="49"/>
    </row>
    <row r="16601" spans="85:85" hidden="1" x14ac:dyDescent="0.25">
      <c r="CG16601" s="49"/>
    </row>
    <row r="16602" spans="85:85" hidden="1" x14ac:dyDescent="0.25">
      <c r="CG16602" s="49"/>
    </row>
    <row r="16603" spans="85:85" hidden="1" x14ac:dyDescent="0.25">
      <c r="CG16603" s="49"/>
    </row>
    <row r="16604" spans="85:85" hidden="1" x14ac:dyDescent="0.25">
      <c r="CG16604" s="49"/>
    </row>
    <row r="16605" spans="85:85" hidden="1" x14ac:dyDescent="0.25">
      <c r="CG16605" s="49"/>
    </row>
    <row r="16606" spans="85:85" hidden="1" x14ac:dyDescent="0.25">
      <c r="CG16606" s="49"/>
    </row>
    <row r="16607" spans="85:85" hidden="1" x14ac:dyDescent="0.25">
      <c r="CG16607" s="49"/>
    </row>
    <row r="16608" spans="85:85" hidden="1" x14ac:dyDescent="0.25">
      <c r="CG16608" s="49"/>
    </row>
    <row r="16609" spans="85:85" hidden="1" x14ac:dyDescent="0.25">
      <c r="CG16609" s="49"/>
    </row>
    <row r="16610" spans="85:85" hidden="1" x14ac:dyDescent="0.25">
      <c r="CG16610" s="49"/>
    </row>
    <row r="16611" spans="85:85" hidden="1" x14ac:dyDescent="0.25">
      <c r="CG16611" s="49"/>
    </row>
    <row r="16612" spans="85:85" hidden="1" x14ac:dyDescent="0.25">
      <c r="CG16612" s="49"/>
    </row>
    <row r="16613" spans="85:85" hidden="1" x14ac:dyDescent="0.25">
      <c r="CG16613" s="49"/>
    </row>
    <row r="16614" spans="85:85" hidden="1" x14ac:dyDescent="0.25">
      <c r="CG16614" s="49"/>
    </row>
    <row r="16615" spans="85:85" hidden="1" x14ac:dyDescent="0.25">
      <c r="CG16615" s="49"/>
    </row>
    <row r="16616" spans="85:85" hidden="1" x14ac:dyDescent="0.25">
      <c r="CG16616" s="49"/>
    </row>
    <row r="16617" spans="85:85" hidden="1" x14ac:dyDescent="0.25">
      <c r="CG16617" s="49"/>
    </row>
    <row r="16618" spans="85:85" hidden="1" x14ac:dyDescent="0.25">
      <c r="CG16618" s="49"/>
    </row>
    <row r="16619" spans="85:85" hidden="1" x14ac:dyDescent="0.25">
      <c r="CG16619" s="49"/>
    </row>
    <row r="16620" spans="85:85" hidden="1" x14ac:dyDescent="0.25">
      <c r="CG16620" s="49"/>
    </row>
    <row r="16621" spans="85:85" hidden="1" x14ac:dyDescent="0.25">
      <c r="CG16621" s="49"/>
    </row>
    <row r="16622" spans="85:85" hidden="1" x14ac:dyDescent="0.25">
      <c r="CG16622" s="49"/>
    </row>
    <row r="16623" spans="85:85" hidden="1" x14ac:dyDescent="0.25">
      <c r="CG16623" s="49"/>
    </row>
    <row r="16624" spans="85:85" hidden="1" x14ac:dyDescent="0.25">
      <c r="CG16624" s="49"/>
    </row>
    <row r="16625" spans="85:85" hidden="1" x14ac:dyDescent="0.25">
      <c r="CG16625" s="49"/>
    </row>
    <row r="16626" spans="85:85" hidden="1" x14ac:dyDescent="0.25">
      <c r="CG16626" s="49"/>
    </row>
    <row r="16627" spans="85:85" hidden="1" x14ac:dyDescent="0.25">
      <c r="CG16627" s="49"/>
    </row>
    <row r="16628" spans="85:85" hidden="1" x14ac:dyDescent="0.25">
      <c r="CG16628" s="49"/>
    </row>
    <row r="16629" spans="85:85" hidden="1" x14ac:dyDescent="0.25">
      <c r="CG16629" s="49"/>
    </row>
    <row r="16630" spans="85:85" hidden="1" x14ac:dyDescent="0.25">
      <c r="CG16630" s="49"/>
    </row>
    <row r="16631" spans="85:85" hidden="1" x14ac:dyDescent="0.25">
      <c r="CG16631" s="49"/>
    </row>
    <row r="16632" spans="85:85" hidden="1" x14ac:dyDescent="0.25">
      <c r="CG16632" s="49"/>
    </row>
    <row r="16633" spans="85:85" hidden="1" x14ac:dyDescent="0.25">
      <c r="CG16633" s="49"/>
    </row>
    <row r="16634" spans="85:85" hidden="1" x14ac:dyDescent="0.25">
      <c r="CG16634" s="49"/>
    </row>
    <row r="16635" spans="85:85" hidden="1" x14ac:dyDescent="0.25">
      <c r="CG16635" s="49"/>
    </row>
    <row r="16636" spans="85:85" hidden="1" x14ac:dyDescent="0.25">
      <c r="CG16636" s="49"/>
    </row>
    <row r="16637" spans="85:85" hidden="1" x14ac:dyDescent="0.25">
      <c r="CG16637" s="49"/>
    </row>
    <row r="16638" spans="85:85" hidden="1" x14ac:dyDescent="0.25">
      <c r="CG16638" s="49"/>
    </row>
    <row r="16639" spans="85:85" hidden="1" x14ac:dyDescent="0.25">
      <c r="CG16639" s="49"/>
    </row>
    <row r="16640" spans="85:85" hidden="1" x14ac:dyDescent="0.25">
      <c r="CG16640" s="49"/>
    </row>
    <row r="16641" spans="85:85" hidden="1" x14ac:dyDescent="0.25">
      <c r="CG16641" s="49"/>
    </row>
    <row r="16642" spans="85:85" hidden="1" x14ac:dyDescent="0.25">
      <c r="CG16642" s="49"/>
    </row>
    <row r="16643" spans="85:85" hidden="1" x14ac:dyDescent="0.25">
      <c r="CG16643" s="49"/>
    </row>
    <row r="16644" spans="85:85" hidden="1" x14ac:dyDescent="0.25">
      <c r="CG16644" s="49"/>
    </row>
    <row r="16645" spans="85:85" hidden="1" x14ac:dyDescent="0.25">
      <c r="CG16645" s="49"/>
    </row>
    <row r="16646" spans="85:85" hidden="1" x14ac:dyDescent="0.25">
      <c r="CG16646" s="49"/>
    </row>
    <row r="16647" spans="85:85" hidden="1" x14ac:dyDescent="0.25">
      <c r="CG16647" s="49"/>
    </row>
    <row r="16648" spans="85:85" hidden="1" x14ac:dyDescent="0.25">
      <c r="CG16648" s="49"/>
    </row>
    <row r="16649" spans="85:85" hidden="1" x14ac:dyDescent="0.25">
      <c r="CG16649" s="49"/>
    </row>
    <row r="16650" spans="85:85" hidden="1" x14ac:dyDescent="0.25">
      <c r="CG16650" s="49"/>
    </row>
    <row r="16651" spans="85:85" hidden="1" x14ac:dyDescent="0.25">
      <c r="CG16651" s="49"/>
    </row>
    <row r="16652" spans="85:85" hidden="1" x14ac:dyDescent="0.25">
      <c r="CG16652" s="49"/>
    </row>
    <row r="16653" spans="85:85" hidden="1" x14ac:dyDescent="0.25">
      <c r="CG16653" s="49"/>
    </row>
    <row r="16654" spans="85:85" hidden="1" x14ac:dyDescent="0.25">
      <c r="CG16654" s="49"/>
    </row>
    <row r="16655" spans="85:85" hidden="1" x14ac:dyDescent="0.25">
      <c r="CG16655" s="49"/>
    </row>
    <row r="16656" spans="85:85" hidden="1" x14ac:dyDescent="0.25">
      <c r="CG16656" s="49"/>
    </row>
    <row r="16657" spans="85:85" hidden="1" x14ac:dyDescent="0.25">
      <c r="CG16657" s="49"/>
    </row>
    <row r="16658" spans="85:85" hidden="1" x14ac:dyDescent="0.25">
      <c r="CG16658" s="49"/>
    </row>
    <row r="16659" spans="85:85" hidden="1" x14ac:dyDescent="0.25">
      <c r="CG16659" s="49"/>
    </row>
    <row r="16660" spans="85:85" hidden="1" x14ac:dyDescent="0.25">
      <c r="CG16660" s="49"/>
    </row>
    <row r="16661" spans="85:85" hidden="1" x14ac:dyDescent="0.25">
      <c r="CG16661" s="49"/>
    </row>
    <row r="16662" spans="85:85" hidden="1" x14ac:dyDescent="0.25">
      <c r="CG16662" s="49"/>
    </row>
    <row r="16663" spans="85:85" hidden="1" x14ac:dyDescent="0.25">
      <c r="CG16663" s="49"/>
    </row>
    <row r="16664" spans="85:85" hidden="1" x14ac:dyDescent="0.25">
      <c r="CG16664" s="49"/>
    </row>
    <row r="16665" spans="85:85" hidden="1" x14ac:dyDescent="0.25">
      <c r="CG16665" s="49"/>
    </row>
    <row r="16666" spans="85:85" hidden="1" x14ac:dyDescent="0.25">
      <c r="CG16666" s="49"/>
    </row>
    <row r="16667" spans="85:85" hidden="1" x14ac:dyDescent="0.25">
      <c r="CG16667" s="49"/>
    </row>
    <row r="16668" spans="85:85" hidden="1" x14ac:dyDescent="0.25">
      <c r="CG16668" s="49"/>
    </row>
    <row r="16669" spans="85:85" hidden="1" x14ac:dyDescent="0.25">
      <c r="CG16669" s="49"/>
    </row>
    <row r="16670" spans="85:85" hidden="1" x14ac:dyDescent="0.25">
      <c r="CG16670" s="49"/>
    </row>
    <row r="16671" spans="85:85" hidden="1" x14ac:dyDescent="0.25">
      <c r="CG16671" s="49"/>
    </row>
    <row r="16672" spans="85:85" hidden="1" x14ac:dyDescent="0.25">
      <c r="CG16672" s="49"/>
    </row>
    <row r="16673" spans="85:85" hidden="1" x14ac:dyDescent="0.25">
      <c r="CG16673" s="49"/>
    </row>
    <row r="16674" spans="85:85" hidden="1" x14ac:dyDescent="0.25">
      <c r="CG16674" s="49"/>
    </row>
    <row r="16675" spans="85:85" hidden="1" x14ac:dyDescent="0.25">
      <c r="CG16675" s="49"/>
    </row>
    <row r="16676" spans="85:85" hidden="1" x14ac:dyDescent="0.25">
      <c r="CG16676" s="49"/>
    </row>
    <row r="16677" spans="85:85" hidden="1" x14ac:dyDescent="0.25">
      <c r="CG16677" s="49"/>
    </row>
    <row r="16678" spans="85:85" hidden="1" x14ac:dyDescent="0.25">
      <c r="CG16678" s="49"/>
    </row>
    <row r="16679" spans="85:85" hidden="1" x14ac:dyDescent="0.25">
      <c r="CG16679" s="49"/>
    </row>
    <row r="16680" spans="85:85" hidden="1" x14ac:dyDescent="0.25">
      <c r="CG16680" s="49"/>
    </row>
    <row r="16681" spans="85:85" hidden="1" x14ac:dyDescent="0.25">
      <c r="CG16681" s="49"/>
    </row>
    <row r="16682" spans="85:85" hidden="1" x14ac:dyDescent="0.25">
      <c r="CG16682" s="49"/>
    </row>
    <row r="16683" spans="85:85" hidden="1" x14ac:dyDescent="0.25">
      <c r="CG16683" s="49"/>
    </row>
    <row r="16684" spans="85:85" hidden="1" x14ac:dyDescent="0.25">
      <c r="CG16684" s="49"/>
    </row>
    <row r="16685" spans="85:85" hidden="1" x14ac:dyDescent="0.25">
      <c r="CG16685" s="49"/>
    </row>
    <row r="16686" spans="85:85" hidden="1" x14ac:dyDescent="0.25">
      <c r="CG16686" s="49"/>
    </row>
    <row r="16687" spans="85:85" hidden="1" x14ac:dyDescent="0.25">
      <c r="CG16687" s="49"/>
    </row>
    <row r="16688" spans="85:85" hidden="1" x14ac:dyDescent="0.25">
      <c r="CG16688" s="49"/>
    </row>
    <row r="16689" spans="85:85" hidden="1" x14ac:dyDescent="0.25">
      <c r="CG16689" s="49"/>
    </row>
    <row r="16690" spans="85:85" hidden="1" x14ac:dyDescent="0.25">
      <c r="CG16690" s="49"/>
    </row>
    <row r="16691" spans="85:85" hidden="1" x14ac:dyDescent="0.25">
      <c r="CG16691" s="49"/>
    </row>
    <row r="16692" spans="85:85" hidden="1" x14ac:dyDescent="0.25">
      <c r="CG16692" s="49"/>
    </row>
    <row r="16693" spans="85:85" hidden="1" x14ac:dyDescent="0.25">
      <c r="CG16693" s="49"/>
    </row>
    <row r="16694" spans="85:85" hidden="1" x14ac:dyDescent="0.25">
      <c r="CG16694" s="49"/>
    </row>
    <row r="16695" spans="85:85" hidden="1" x14ac:dyDescent="0.25">
      <c r="CG16695" s="49"/>
    </row>
    <row r="16696" spans="85:85" hidden="1" x14ac:dyDescent="0.25">
      <c r="CG16696" s="49"/>
    </row>
    <row r="16697" spans="85:85" hidden="1" x14ac:dyDescent="0.25">
      <c r="CG16697" s="49"/>
    </row>
    <row r="16698" spans="85:85" hidden="1" x14ac:dyDescent="0.25">
      <c r="CG16698" s="49"/>
    </row>
    <row r="16699" spans="85:85" hidden="1" x14ac:dyDescent="0.25">
      <c r="CG16699" s="49"/>
    </row>
    <row r="16700" spans="85:85" hidden="1" x14ac:dyDescent="0.25">
      <c r="CG16700" s="49"/>
    </row>
    <row r="16701" spans="85:85" hidden="1" x14ac:dyDescent="0.25">
      <c r="CG16701" s="49"/>
    </row>
    <row r="16702" spans="85:85" hidden="1" x14ac:dyDescent="0.25">
      <c r="CG16702" s="49"/>
    </row>
    <row r="16703" spans="85:85" hidden="1" x14ac:dyDescent="0.25">
      <c r="CG16703" s="49"/>
    </row>
    <row r="16704" spans="85:85" hidden="1" x14ac:dyDescent="0.25">
      <c r="CG16704" s="49"/>
    </row>
    <row r="16705" spans="85:85" hidden="1" x14ac:dyDescent="0.25">
      <c r="CG16705" s="49"/>
    </row>
    <row r="16706" spans="85:85" hidden="1" x14ac:dyDescent="0.25">
      <c r="CG16706" s="49"/>
    </row>
    <row r="16707" spans="85:85" hidden="1" x14ac:dyDescent="0.25">
      <c r="CG16707" s="49"/>
    </row>
    <row r="16708" spans="85:85" hidden="1" x14ac:dyDescent="0.25">
      <c r="CG16708" s="49"/>
    </row>
    <row r="16709" spans="85:85" hidden="1" x14ac:dyDescent="0.25">
      <c r="CG16709" s="49"/>
    </row>
    <row r="16710" spans="85:85" hidden="1" x14ac:dyDescent="0.25">
      <c r="CG16710" s="49"/>
    </row>
    <row r="16711" spans="85:85" hidden="1" x14ac:dyDescent="0.25">
      <c r="CG16711" s="49"/>
    </row>
    <row r="16712" spans="85:85" hidden="1" x14ac:dyDescent="0.25">
      <c r="CG16712" s="49"/>
    </row>
    <row r="16713" spans="85:85" hidden="1" x14ac:dyDescent="0.25">
      <c r="CG16713" s="49"/>
    </row>
    <row r="16714" spans="85:85" hidden="1" x14ac:dyDescent="0.25">
      <c r="CG16714" s="49"/>
    </row>
    <row r="16715" spans="85:85" hidden="1" x14ac:dyDescent="0.25">
      <c r="CG16715" s="49"/>
    </row>
    <row r="16716" spans="85:85" hidden="1" x14ac:dyDescent="0.25">
      <c r="CG16716" s="49"/>
    </row>
    <row r="16717" spans="85:85" hidden="1" x14ac:dyDescent="0.25">
      <c r="CG16717" s="49"/>
    </row>
    <row r="16718" spans="85:85" hidden="1" x14ac:dyDescent="0.25">
      <c r="CG16718" s="49"/>
    </row>
    <row r="16719" spans="85:85" hidden="1" x14ac:dyDescent="0.25">
      <c r="CG16719" s="49"/>
    </row>
    <row r="16720" spans="85:85" hidden="1" x14ac:dyDescent="0.25">
      <c r="CG16720" s="49"/>
    </row>
    <row r="16721" spans="85:85" hidden="1" x14ac:dyDescent="0.25">
      <c r="CG16721" s="49"/>
    </row>
    <row r="16722" spans="85:85" hidden="1" x14ac:dyDescent="0.25">
      <c r="CG16722" s="49"/>
    </row>
    <row r="16723" spans="85:85" hidden="1" x14ac:dyDescent="0.25">
      <c r="CG16723" s="49"/>
    </row>
    <row r="16724" spans="85:85" hidden="1" x14ac:dyDescent="0.25">
      <c r="CG16724" s="49"/>
    </row>
    <row r="16725" spans="85:85" hidden="1" x14ac:dyDescent="0.25">
      <c r="CG16725" s="49"/>
    </row>
    <row r="16726" spans="85:85" hidden="1" x14ac:dyDescent="0.25">
      <c r="CG16726" s="49"/>
    </row>
    <row r="16727" spans="85:85" hidden="1" x14ac:dyDescent="0.25">
      <c r="CG16727" s="49"/>
    </row>
    <row r="16728" spans="85:85" hidden="1" x14ac:dyDescent="0.25">
      <c r="CG16728" s="49"/>
    </row>
    <row r="16729" spans="85:85" hidden="1" x14ac:dyDescent="0.25">
      <c r="CG16729" s="49"/>
    </row>
    <row r="16730" spans="85:85" hidden="1" x14ac:dyDescent="0.25">
      <c r="CG16730" s="49"/>
    </row>
    <row r="16731" spans="85:85" hidden="1" x14ac:dyDescent="0.25">
      <c r="CG16731" s="49"/>
    </row>
    <row r="16732" spans="85:85" hidden="1" x14ac:dyDescent="0.25">
      <c r="CG16732" s="49"/>
    </row>
    <row r="16733" spans="85:85" hidden="1" x14ac:dyDescent="0.25">
      <c r="CG16733" s="49"/>
    </row>
    <row r="16734" spans="85:85" hidden="1" x14ac:dyDescent="0.25">
      <c r="CG16734" s="49"/>
    </row>
    <row r="16735" spans="85:85" hidden="1" x14ac:dyDescent="0.25">
      <c r="CG16735" s="49"/>
    </row>
    <row r="16736" spans="85:85" hidden="1" x14ac:dyDescent="0.25">
      <c r="CG16736" s="49"/>
    </row>
    <row r="16737" spans="85:85" hidden="1" x14ac:dyDescent="0.25">
      <c r="CG16737" s="49"/>
    </row>
    <row r="16738" spans="85:85" hidden="1" x14ac:dyDescent="0.25">
      <c r="CG16738" s="49"/>
    </row>
    <row r="16739" spans="85:85" hidden="1" x14ac:dyDescent="0.25">
      <c r="CG16739" s="49"/>
    </row>
    <row r="16740" spans="85:85" hidden="1" x14ac:dyDescent="0.25">
      <c r="CG16740" s="49"/>
    </row>
    <row r="16741" spans="85:85" hidden="1" x14ac:dyDescent="0.25">
      <c r="CG16741" s="49"/>
    </row>
    <row r="16742" spans="85:85" hidden="1" x14ac:dyDescent="0.25">
      <c r="CG16742" s="49"/>
    </row>
    <row r="16743" spans="85:85" hidden="1" x14ac:dyDescent="0.25">
      <c r="CG16743" s="49"/>
    </row>
    <row r="16744" spans="85:85" hidden="1" x14ac:dyDescent="0.25">
      <c r="CG16744" s="49"/>
    </row>
    <row r="16745" spans="85:85" hidden="1" x14ac:dyDescent="0.25">
      <c r="CG16745" s="49"/>
    </row>
    <row r="16746" spans="85:85" hidden="1" x14ac:dyDescent="0.25">
      <c r="CG16746" s="49"/>
    </row>
    <row r="16747" spans="85:85" hidden="1" x14ac:dyDescent="0.25">
      <c r="CG16747" s="49"/>
    </row>
    <row r="16748" spans="85:85" hidden="1" x14ac:dyDescent="0.25">
      <c r="CG16748" s="49"/>
    </row>
    <row r="16749" spans="85:85" hidden="1" x14ac:dyDescent="0.25">
      <c r="CG16749" s="49"/>
    </row>
    <row r="16750" spans="85:85" hidden="1" x14ac:dyDescent="0.25">
      <c r="CG16750" s="49"/>
    </row>
    <row r="16751" spans="85:85" hidden="1" x14ac:dyDescent="0.25">
      <c r="CG16751" s="49"/>
    </row>
    <row r="16752" spans="85:85" hidden="1" x14ac:dyDescent="0.25">
      <c r="CG16752" s="49"/>
    </row>
    <row r="16753" spans="85:85" hidden="1" x14ac:dyDescent="0.25">
      <c r="CG16753" s="49"/>
    </row>
    <row r="16754" spans="85:85" hidden="1" x14ac:dyDescent="0.25">
      <c r="CG16754" s="49"/>
    </row>
    <row r="16755" spans="85:85" hidden="1" x14ac:dyDescent="0.25">
      <c r="CG16755" s="49"/>
    </row>
    <row r="16756" spans="85:85" hidden="1" x14ac:dyDescent="0.25">
      <c r="CG16756" s="49"/>
    </row>
    <row r="16757" spans="85:85" hidden="1" x14ac:dyDescent="0.25">
      <c r="CG16757" s="49"/>
    </row>
    <row r="16758" spans="85:85" hidden="1" x14ac:dyDescent="0.25">
      <c r="CG16758" s="49"/>
    </row>
    <row r="16759" spans="85:85" hidden="1" x14ac:dyDescent="0.25">
      <c r="CG16759" s="49"/>
    </row>
    <row r="16760" spans="85:85" hidden="1" x14ac:dyDescent="0.25">
      <c r="CG16760" s="49"/>
    </row>
    <row r="16761" spans="85:85" hidden="1" x14ac:dyDescent="0.25">
      <c r="CG16761" s="49"/>
    </row>
    <row r="16762" spans="85:85" hidden="1" x14ac:dyDescent="0.25">
      <c r="CG16762" s="49"/>
    </row>
    <row r="16763" spans="85:85" hidden="1" x14ac:dyDescent="0.25">
      <c r="CG16763" s="49"/>
    </row>
    <row r="16764" spans="85:85" hidden="1" x14ac:dyDescent="0.25">
      <c r="CG16764" s="49"/>
    </row>
    <row r="16765" spans="85:85" hidden="1" x14ac:dyDescent="0.25">
      <c r="CG16765" s="49"/>
    </row>
    <row r="16766" spans="85:85" hidden="1" x14ac:dyDescent="0.25">
      <c r="CG16766" s="49"/>
    </row>
    <row r="16767" spans="85:85" hidden="1" x14ac:dyDescent="0.25">
      <c r="CG16767" s="49"/>
    </row>
    <row r="16768" spans="85:85" hidden="1" x14ac:dyDescent="0.25">
      <c r="CG16768" s="49"/>
    </row>
    <row r="16769" spans="85:85" hidden="1" x14ac:dyDescent="0.25">
      <c r="CG16769" s="49"/>
    </row>
    <row r="16770" spans="85:85" hidden="1" x14ac:dyDescent="0.25">
      <c r="CG16770" s="49"/>
    </row>
    <row r="16771" spans="85:85" hidden="1" x14ac:dyDescent="0.25">
      <c r="CG16771" s="49"/>
    </row>
    <row r="16772" spans="85:85" hidden="1" x14ac:dyDescent="0.25">
      <c r="CG16772" s="49"/>
    </row>
    <row r="16773" spans="85:85" hidden="1" x14ac:dyDescent="0.25">
      <c r="CG16773" s="49"/>
    </row>
    <row r="16774" spans="85:85" hidden="1" x14ac:dyDescent="0.25">
      <c r="CG16774" s="49"/>
    </row>
    <row r="16775" spans="85:85" hidden="1" x14ac:dyDescent="0.25">
      <c r="CG16775" s="49"/>
    </row>
    <row r="16776" spans="85:85" hidden="1" x14ac:dyDescent="0.25">
      <c r="CG16776" s="49"/>
    </row>
    <row r="16777" spans="85:85" hidden="1" x14ac:dyDescent="0.25">
      <c r="CG16777" s="49"/>
    </row>
    <row r="16778" spans="85:85" hidden="1" x14ac:dyDescent="0.25">
      <c r="CG16778" s="49"/>
    </row>
    <row r="16779" spans="85:85" hidden="1" x14ac:dyDescent="0.25">
      <c r="CG16779" s="49"/>
    </row>
    <row r="16780" spans="85:85" hidden="1" x14ac:dyDescent="0.25">
      <c r="CG16780" s="49"/>
    </row>
    <row r="16781" spans="85:85" hidden="1" x14ac:dyDescent="0.25">
      <c r="CG16781" s="49"/>
    </row>
    <row r="16782" spans="85:85" hidden="1" x14ac:dyDescent="0.25">
      <c r="CG16782" s="49"/>
    </row>
    <row r="16783" spans="85:85" hidden="1" x14ac:dyDescent="0.25">
      <c r="CG16783" s="49"/>
    </row>
    <row r="16784" spans="85:85" hidden="1" x14ac:dyDescent="0.25">
      <c r="CG16784" s="49"/>
    </row>
    <row r="16785" spans="85:85" hidden="1" x14ac:dyDescent="0.25">
      <c r="CG16785" s="49"/>
    </row>
    <row r="16786" spans="85:85" hidden="1" x14ac:dyDescent="0.25">
      <c r="CG16786" s="49"/>
    </row>
    <row r="16787" spans="85:85" hidden="1" x14ac:dyDescent="0.25">
      <c r="CG16787" s="49"/>
    </row>
    <row r="16788" spans="85:85" hidden="1" x14ac:dyDescent="0.25">
      <c r="CG16788" s="49"/>
    </row>
    <row r="16789" spans="85:85" hidden="1" x14ac:dyDescent="0.25">
      <c r="CG16789" s="49"/>
    </row>
    <row r="16790" spans="85:85" hidden="1" x14ac:dyDescent="0.25">
      <c r="CG16790" s="49"/>
    </row>
    <row r="16791" spans="85:85" hidden="1" x14ac:dyDescent="0.25">
      <c r="CG16791" s="49"/>
    </row>
    <row r="16792" spans="85:85" hidden="1" x14ac:dyDescent="0.25">
      <c r="CG16792" s="49"/>
    </row>
    <row r="16793" spans="85:85" hidden="1" x14ac:dyDescent="0.25">
      <c r="CG16793" s="49"/>
    </row>
    <row r="16794" spans="85:85" hidden="1" x14ac:dyDescent="0.25">
      <c r="CG16794" s="49"/>
    </row>
    <row r="16795" spans="85:85" hidden="1" x14ac:dyDescent="0.25">
      <c r="CG16795" s="49"/>
    </row>
    <row r="16796" spans="85:85" hidden="1" x14ac:dyDescent="0.25">
      <c r="CG16796" s="49"/>
    </row>
    <row r="16797" spans="85:85" hidden="1" x14ac:dyDescent="0.25">
      <c r="CG16797" s="49"/>
    </row>
    <row r="16798" spans="85:85" hidden="1" x14ac:dyDescent="0.25">
      <c r="CG16798" s="49"/>
    </row>
    <row r="16799" spans="85:85" hidden="1" x14ac:dyDescent="0.25">
      <c r="CG16799" s="49"/>
    </row>
    <row r="16800" spans="85:85" hidden="1" x14ac:dyDescent="0.25">
      <c r="CG16800" s="49"/>
    </row>
    <row r="16801" spans="85:85" hidden="1" x14ac:dyDescent="0.25">
      <c r="CG16801" s="49"/>
    </row>
    <row r="16802" spans="85:85" hidden="1" x14ac:dyDescent="0.25">
      <c r="CG16802" s="49"/>
    </row>
    <row r="16803" spans="85:85" hidden="1" x14ac:dyDescent="0.25">
      <c r="CG16803" s="49"/>
    </row>
    <row r="16804" spans="85:85" hidden="1" x14ac:dyDescent="0.25">
      <c r="CG16804" s="49"/>
    </row>
    <row r="16805" spans="85:85" hidden="1" x14ac:dyDescent="0.25">
      <c r="CG16805" s="49"/>
    </row>
    <row r="16806" spans="85:85" hidden="1" x14ac:dyDescent="0.25">
      <c r="CG16806" s="49"/>
    </row>
    <row r="16807" spans="85:85" hidden="1" x14ac:dyDescent="0.25">
      <c r="CG16807" s="49"/>
    </row>
    <row r="16808" spans="85:85" hidden="1" x14ac:dyDescent="0.25">
      <c r="CG16808" s="49"/>
    </row>
    <row r="16809" spans="85:85" hidden="1" x14ac:dyDescent="0.25">
      <c r="CG16809" s="49"/>
    </row>
    <row r="16810" spans="85:85" hidden="1" x14ac:dyDescent="0.25">
      <c r="CG16810" s="49"/>
    </row>
    <row r="16811" spans="85:85" hidden="1" x14ac:dyDescent="0.25">
      <c r="CG16811" s="49"/>
    </row>
    <row r="16812" spans="85:85" hidden="1" x14ac:dyDescent="0.25">
      <c r="CG16812" s="49"/>
    </row>
    <row r="16813" spans="85:85" hidden="1" x14ac:dyDescent="0.25">
      <c r="CG16813" s="49"/>
    </row>
    <row r="16814" spans="85:85" hidden="1" x14ac:dyDescent="0.25">
      <c r="CG16814" s="49"/>
    </row>
    <row r="16815" spans="85:85" hidden="1" x14ac:dyDescent="0.25">
      <c r="CG16815" s="49"/>
    </row>
    <row r="16816" spans="85:85" hidden="1" x14ac:dyDescent="0.25">
      <c r="CG16816" s="49"/>
    </row>
    <row r="16817" spans="85:85" hidden="1" x14ac:dyDescent="0.25">
      <c r="CG16817" s="49"/>
    </row>
    <row r="16818" spans="85:85" hidden="1" x14ac:dyDescent="0.25">
      <c r="CG16818" s="49"/>
    </row>
    <row r="16819" spans="85:85" hidden="1" x14ac:dyDescent="0.25">
      <c r="CG16819" s="49"/>
    </row>
    <row r="16820" spans="85:85" hidden="1" x14ac:dyDescent="0.25">
      <c r="CG16820" s="49"/>
    </row>
    <row r="16821" spans="85:85" hidden="1" x14ac:dyDescent="0.25">
      <c r="CG16821" s="49"/>
    </row>
    <row r="16822" spans="85:85" hidden="1" x14ac:dyDescent="0.25">
      <c r="CG16822" s="49"/>
    </row>
    <row r="16823" spans="85:85" hidden="1" x14ac:dyDescent="0.25">
      <c r="CG16823" s="49"/>
    </row>
    <row r="16824" spans="85:85" hidden="1" x14ac:dyDescent="0.25">
      <c r="CG16824" s="49"/>
    </row>
    <row r="16825" spans="85:85" hidden="1" x14ac:dyDescent="0.25">
      <c r="CG16825" s="49"/>
    </row>
    <row r="16826" spans="85:85" hidden="1" x14ac:dyDescent="0.25">
      <c r="CG16826" s="49"/>
    </row>
    <row r="16827" spans="85:85" hidden="1" x14ac:dyDescent="0.25">
      <c r="CG16827" s="49"/>
    </row>
    <row r="16828" spans="85:85" hidden="1" x14ac:dyDescent="0.25">
      <c r="CG16828" s="49"/>
    </row>
    <row r="16829" spans="85:85" hidden="1" x14ac:dyDescent="0.25">
      <c r="CG16829" s="49"/>
    </row>
    <row r="16830" spans="85:85" hidden="1" x14ac:dyDescent="0.25">
      <c r="CG16830" s="49"/>
    </row>
    <row r="16831" spans="85:85" hidden="1" x14ac:dyDescent="0.25">
      <c r="CG16831" s="49"/>
    </row>
    <row r="16832" spans="85:85" hidden="1" x14ac:dyDescent="0.25">
      <c r="CG16832" s="49"/>
    </row>
    <row r="16833" spans="85:85" hidden="1" x14ac:dyDescent="0.25">
      <c r="CG16833" s="49"/>
    </row>
    <row r="16834" spans="85:85" hidden="1" x14ac:dyDescent="0.25">
      <c r="CG16834" s="49"/>
    </row>
    <row r="16835" spans="85:85" hidden="1" x14ac:dyDescent="0.25">
      <c r="CG16835" s="49"/>
    </row>
    <row r="16836" spans="85:85" hidden="1" x14ac:dyDescent="0.25">
      <c r="CG16836" s="49"/>
    </row>
    <row r="16837" spans="85:85" hidden="1" x14ac:dyDescent="0.25">
      <c r="CG16837" s="49"/>
    </row>
    <row r="16838" spans="85:85" hidden="1" x14ac:dyDescent="0.25">
      <c r="CG16838" s="49"/>
    </row>
    <row r="16839" spans="85:85" hidden="1" x14ac:dyDescent="0.25">
      <c r="CG16839" s="49"/>
    </row>
    <row r="16840" spans="85:85" hidden="1" x14ac:dyDescent="0.25">
      <c r="CG16840" s="49"/>
    </row>
    <row r="16841" spans="85:85" hidden="1" x14ac:dyDescent="0.25">
      <c r="CG16841" s="49"/>
    </row>
    <row r="16842" spans="85:85" hidden="1" x14ac:dyDescent="0.25">
      <c r="CG16842" s="49"/>
    </row>
    <row r="16843" spans="85:85" hidden="1" x14ac:dyDescent="0.25">
      <c r="CG16843" s="49"/>
    </row>
    <row r="16844" spans="85:85" hidden="1" x14ac:dyDescent="0.25">
      <c r="CG16844" s="49"/>
    </row>
    <row r="16845" spans="85:85" hidden="1" x14ac:dyDescent="0.25">
      <c r="CG16845" s="49"/>
    </row>
    <row r="16846" spans="85:85" hidden="1" x14ac:dyDescent="0.25">
      <c r="CG16846" s="49"/>
    </row>
    <row r="16847" spans="85:85" hidden="1" x14ac:dyDescent="0.25">
      <c r="CG16847" s="49"/>
    </row>
    <row r="16848" spans="85:85" hidden="1" x14ac:dyDescent="0.25">
      <c r="CG16848" s="49"/>
    </row>
    <row r="16849" spans="85:85" hidden="1" x14ac:dyDescent="0.25">
      <c r="CG16849" s="49"/>
    </row>
    <row r="16850" spans="85:85" hidden="1" x14ac:dyDescent="0.25">
      <c r="CG16850" s="49"/>
    </row>
    <row r="16851" spans="85:85" hidden="1" x14ac:dyDescent="0.25">
      <c r="CG16851" s="49"/>
    </row>
    <row r="16852" spans="85:85" hidden="1" x14ac:dyDescent="0.25">
      <c r="CG16852" s="49"/>
    </row>
    <row r="16853" spans="85:85" hidden="1" x14ac:dyDescent="0.25">
      <c r="CG16853" s="49"/>
    </row>
    <row r="16854" spans="85:85" hidden="1" x14ac:dyDescent="0.25">
      <c r="CG16854" s="49"/>
    </row>
    <row r="16855" spans="85:85" hidden="1" x14ac:dyDescent="0.25">
      <c r="CG16855" s="49"/>
    </row>
    <row r="16856" spans="85:85" hidden="1" x14ac:dyDescent="0.25">
      <c r="CG16856" s="49"/>
    </row>
    <row r="16857" spans="85:85" hidden="1" x14ac:dyDescent="0.25">
      <c r="CG16857" s="49"/>
    </row>
    <row r="16858" spans="85:85" hidden="1" x14ac:dyDescent="0.25">
      <c r="CG16858" s="49"/>
    </row>
    <row r="16859" spans="85:85" hidden="1" x14ac:dyDescent="0.25">
      <c r="CG16859" s="49"/>
    </row>
    <row r="16860" spans="85:85" hidden="1" x14ac:dyDescent="0.25">
      <c r="CG16860" s="49"/>
    </row>
    <row r="16861" spans="85:85" hidden="1" x14ac:dyDescent="0.25">
      <c r="CG16861" s="49"/>
    </row>
    <row r="16862" spans="85:85" hidden="1" x14ac:dyDescent="0.25">
      <c r="CG16862" s="49"/>
    </row>
    <row r="16863" spans="85:85" hidden="1" x14ac:dyDescent="0.25">
      <c r="CG16863" s="49"/>
    </row>
    <row r="16864" spans="85:85" hidden="1" x14ac:dyDescent="0.25">
      <c r="CG16864" s="49"/>
    </row>
    <row r="16865" spans="85:85" hidden="1" x14ac:dyDescent="0.25">
      <c r="CG16865" s="49"/>
    </row>
    <row r="16866" spans="85:85" hidden="1" x14ac:dyDescent="0.25">
      <c r="CG16866" s="49"/>
    </row>
    <row r="16867" spans="85:85" hidden="1" x14ac:dyDescent="0.25">
      <c r="CG16867" s="49"/>
    </row>
    <row r="16868" spans="85:85" hidden="1" x14ac:dyDescent="0.25">
      <c r="CG16868" s="49"/>
    </row>
    <row r="16869" spans="85:85" hidden="1" x14ac:dyDescent="0.25">
      <c r="CG16869" s="49"/>
    </row>
    <row r="16870" spans="85:85" hidden="1" x14ac:dyDescent="0.25">
      <c r="CG16870" s="49"/>
    </row>
    <row r="16871" spans="85:85" hidden="1" x14ac:dyDescent="0.25">
      <c r="CG16871" s="49"/>
    </row>
    <row r="16872" spans="85:85" hidden="1" x14ac:dyDescent="0.25">
      <c r="CG16872" s="49"/>
    </row>
    <row r="16873" spans="85:85" hidden="1" x14ac:dyDescent="0.25">
      <c r="CG16873" s="49"/>
    </row>
    <row r="16874" spans="85:85" hidden="1" x14ac:dyDescent="0.25">
      <c r="CG16874" s="49"/>
    </row>
    <row r="16875" spans="85:85" hidden="1" x14ac:dyDescent="0.25">
      <c r="CG16875" s="49"/>
    </row>
    <row r="16876" spans="85:85" hidden="1" x14ac:dyDescent="0.25">
      <c r="CG16876" s="49"/>
    </row>
    <row r="16877" spans="85:85" hidden="1" x14ac:dyDescent="0.25">
      <c r="CG16877" s="49"/>
    </row>
    <row r="16878" spans="85:85" hidden="1" x14ac:dyDescent="0.25">
      <c r="CG16878" s="49"/>
    </row>
    <row r="16879" spans="85:85" hidden="1" x14ac:dyDescent="0.25">
      <c r="CG16879" s="49"/>
    </row>
    <row r="16880" spans="85:85" hidden="1" x14ac:dyDescent="0.25">
      <c r="CG16880" s="49"/>
    </row>
    <row r="16881" spans="85:85" hidden="1" x14ac:dyDescent="0.25">
      <c r="CG16881" s="49"/>
    </row>
    <row r="16882" spans="85:85" hidden="1" x14ac:dyDescent="0.25">
      <c r="CG16882" s="49"/>
    </row>
    <row r="16883" spans="85:85" hidden="1" x14ac:dyDescent="0.25">
      <c r="CG16883" s="49"/>
    </row>
    <row r="16884" spans="85:85" hidden="1" x14ac:dyDescent="0.25">
      <c r="CG16884" s="49"/>
    </row>
    <row r="16885" spans="85:85" hidden="1" x14ac:dyDescent="0.25">
      <c r="CG16885" s="49"/>
    </row>
    <row r="16886" spans="85:85" hidden="1" x14ac:dyDescent="0.25">
      <c r="CG16886" s="49"/>
    </row>
    <row r="16887" spans="85:85" hidden="1" x14ac:dyDescent="0.25">
      <c r="CG16887" s="49"/>
    </row>
    <row r="16888" spans="85:85" hidden="1" x14ac:dyDescent="0.25">
      <c r="CG16888" s="49"/>
    </row>
    <row r="16889" spans="85:85" hidden="1" x14ac:dyDescent="0.25">
      <c r="CG16889" s="49"/>
    </row>
    <row r="16890" spans="85:85" hidden="1" x14ac:dyDescent="0.25">
      <c r="CG16890" s="49"/>
    </row>
    <row r="16891" spans="85:85" hidden="1" x14ac:dyDescent="0.25">
      <c r="CG16891" s="49"/>
    </row>
    <row r="16892" spans="85:85" hidden="1" x14ac:dyDescent="0.25">
      <c r="CG16892" s="49"/>
    </row>
    <row r="16893" spans="85:85" hidden="1" x14ac:dyDescent="0.25">
      <c r="CG16893" s="49"/>
    </row>
    <row r="16894" spans="85:85" hidden="1" x14ac:dyDescent="0.25">
      <c r="CG16894" s="49"/>
    </row>
    <row r="16895" spans="85:85" hidden="1" x14ac:dyDescent="0.25">
      <c r="CG16895" s="49"/>
    </row>
    <row r="16896" spans="85:85" hidden="1" x14ac:dyDescent="0.25">
      <c r="CG16896" s="49"/>
    </row>
    <row r="16897" spans="85:85" hidden="1" x14ac:dyDescent="0.25">
      <c r="CG16897" s="49"/>
    </row>
    <row r="16898" spans="85:85" hidden="1" x14ac:dyDescent="0.25">
      <c r="CG16898" s="49"/>
    </row>
    <row r="16899" spans="85:85" hidden="1" x14ac:dyDescent="0.25">
      <c r="CG16899" s="49"/>
    </row>
    <row r="16900" spans="85:85" hidden="1" x14ac:dyDescent="0.25">
      <c r="CG16900" s="49"/>
    </row>
    <row r="16901" spans="85:85" hidden="1" x14ac:dyDescent="0.25">
      <c r="CG16901" s="49"/>
    </row>
    <row r="16902" spans="85:85" hidden="1" x14ac:dyDescent="0.25">
      <c r="CG16902" s="49"/>
    </row>
    <row r="16903" spans="85:85" hidden="1" x14ac:dyDescent="0.25">
      <c r="CG16903" s="49"/>
    </row>
    <row r="16904" spans="85:85" hidden="1" x14ac:dyDescent="0.25">
      <c r="CG16904" s="49"/>
    </row>
    <row r="16905" spans="85:85" hidden="1" x14ac:dyDescent="0.25">
      <c r="CG16905" s="49"/>
    </row>
    <row r="16906" spans="85:85" hidden="1" x14ac:dyDescent="0.25">
      <c r="CG16906" s="49"/>
    </row>
    <row r="16907" spans="85:85" hidden="1" x14ac:dyDescent="0.25">
      <c r="CG16907" s="49"/>
    </row>
    <row r="16908" spans="85:85" hidden="1" x14ac:dyDescent="0.25">
      <c r="CG16908" s="49"/>
    </row>
    <row r="16909" spans="85:85" hidden="1" x14ac:dyDescent="0.25">
      <c r="CG16909" s="49"/>
    </row>
    <row r="16910" spans="85:85" hidden="1" x14ac:dyDescent="0.25">
      <c r="CG16910" s="49"/>
    </row>
    <row r="16911" spans="85:85" hidden="1" x14ac:dyDescent="0.25">
      <c r="CG16911" s="49"/>
    </row>
    <row r="16912" spans="85:85" hidden="1" x14ac:dyDescent="0.25">
      <c r="CG16912" s="49"/>
    </row>
    <row r="16913" spans="85:85" hidden="1" x14ac:dyDescent="0.25">
      <c r="CG16913" s="49"/>
    </row>
    <row r="16914" spans="85:85" hidden="1" x14ac:dyDescent="0.25">
      <c r="CG16914" s="49"/>
    </row>
    <row r="16915" spans="85:85" hidden="1" x14ac:dyDescent="0.25">
      <c r="CG16915" s="49"/>
    </row>
    <row r="16916" spans="85:85" hidden="1" x14ac:dyDescent="0.25">
      <c r="CG16916" s="49"/>
    </row>
    <row r="16917" spans="85:85" hidden="1" x14ac:dyDescent="0.25">
      <c r="CG16917" s="49"/>
    </row>
    <row r="16918" spans="85:85" hidden="1" x14ac:dyDescent="0.25">
      <c r="CG16918" s="49"/>
    </row>
    <row r="16919" spans="85:85" hidden="1" x14ac:dyDescent="0.25">
      <c r="CG16919" s="49"/>
    </row>
    <row r="16920" spans="85:85" hidden="1" x14ac:dyDescent="0.25">
      <c r="CG16920" s="49"/>
    </row>
    <row r="16921" spans="85:85" hidden="1" x14ac:dyDescent="0.25">
      <c r="CG16921" s="49"/>
    </row>
    <row r="16922" spans="85:85" hidden="1" x14ac:dyDescent="0.25">
      <c r="CG16922" s="49"/>
    </row>
    <row r="16923" spans="85:85" hidden="1" x14ac:dyDescent="0.25">
      <c r="CG16923" s="49"/>
    </row>
    <row r="16924" spans="85:85" hidden="1" x14ac:dyDescent="0.25">
      <c r="CG16924" s="49"/>
    </row>
    <row r="16925" spans="85:85" hidden="1" x14ac:dyDescent="0.25">
      <c r="CG16925" s="49"/>
    </row>
    <row r="16926" spans="85:85" hidden="1" x14ac:dyDescent="0.25">
      <c r="CG16926" s="49"/>
    </row>
    <row r="16927" spans="85:85" hidden="1" x14ac:dyDescent="0.25">
      <c r="CG16927" s="49"/>
    </row>
    <row r="16928" spans="85:85" hidden="1" x14ac:dyDescent="0.25">
      <c r="CG16928" s="49"/>
    </row>
    <row r="16929" spans="85:85" hidden="1" x14ac:dyDescent="0.25">
      <c r="CG16929" s="49"/>
    </row>
    <row r="16930" spans="85:85" hidden="1" x14ac:dyDescent="0.25">
      <c r="CG16930" s="49"/>
    </row>
    <row r="16931" spans="85:85" hidden="1" x14ac:dyDescent="0.25">
      <c r="CG16931" s="49"/>
    </row>
    <row r="16932" spans="85:85" hidden="1" x14ac:dyDescent="0.25">
      <c r="CG16932" s="49"/>
    </row>
    <row r="16933" spans="85:85" hidden="1" x14ac:dyDescent="0.25">
      <c r="CG16933" s="49"/>
    </row>
    <row r="16934" spans="85:85" hidden="1" x14ac:dyDescent="0.25">
      <c r="CG16934" s="49"/>
    </row>
    <row r="16935" spans="85:85" hidden="1" x14ac:dyDescent="0.25">
      <c r="CG16935" s="49"/>
    </row>
    <row r="16936" spans="85:85" hidden="1" x14ac:dyDescent="0.25">
      <c r="CG16936" s="49"/>
    </row>
    <row r="16937" spans="85:85" hidden="1" x14ac:dyDescent="0.25">
      <c r="CG16937" s="49"/>
    </row>
    <row r="16938" spans="85:85" hidden="1" x14ac:dyDescent="0.25">
      <c r="CG16938" s="49"/>
    </row>
    <row r="16939" spans="85:85" hidden="1" x14ac:dyDescent="0.25">
      <c r="CG16939" s="49"/>
    </row>
    <row r="16940" spans="85:85" hidden="1" x14ac:dyDescent="0.25">
      <c r="CG16940" s="49"/>
    </row>
    <row r="16941" spans="85:85" hidden="1" x14ac:dyDescent="0.25">
      <c r="CG16941" s="49"/>
    </row>
    <row r="16942" spans="85:85" hidden="1" x14ac:dyDescent="0.25">
      <c r="CG16942" s="49"/>
    </row>
    <row r="16943" spans="85:85" hidden="1" x14ac:dyDescent="0.25">
      <c r="CG16943" s="49"/>
    </row>
    <row r="16944" spans="85:85" hidden="1" x14ac:dyDescent="0.25">
      <c r="CG16944" s="49"/>
    </row>
    <row r="16945" spans="85:85" hidden="1" x14ac:dyDescent="0.25">
      <c r="CG16945" s="49"/>
    </row>
    <row r="16946" spans="85:85" hidden="1" x14ac:dyDescent="0.25">
      <c r="CG16946" s="49"/>
    </row>
    <row r="16947" spans="85:85" hidden="1" x14ac:dyDescent="0.25">
      <c r="CG16947" s="49"/>
    </row>
    <row r="16948" spans="85:85" hidden="1" x14ac:dyDescent="0.25">
      <c r="CG16948" s="49"/>
    </row>
    <row r="16949" spans="85:85" hidden="1" x14ac:dyDescent="0.25">
      <c r="CG16949" s="49"/>
    </row>
    <row r="16950" spans="85:85" hidden="1" x14ac:dyDescent="0.25">
      <c r="CG16950" s="49"/>
    </row>
    <row r="16951" spans="85:85" hidden="1" x14ac:dyDescent="0.25">
      <c r="CG16951" s="49"/>
    </row>
    <row r="16952" spans="85:85" hidden="1" x14ac:dyDescent="0.25">
      <c r="CG16952" s="49"/>
    </row>
    <row r="16953" spans="85:85" hidden="1" x14ac:dyDescent="0.25">
      <c r="CG16953" s="49"/>
    </row>
    <row r="16954" spans="85:85" hidden="1" x14ac:dyDescent="0.25">
      <c r="CG16954" s="49"/>
    </row>
    <row r="16955" spans="85:85" hidden="1" x14ac:dyDescent="0.25">
      <c r="CG16955" s="49"/>
    </row>
    <row r="16956" spans="85:85" hidden="1" x14ac:dyDescent="0.25">
      <c r="CG16956" s="49"/>
    </row>
    <row r="16957" spans="85:85" hidden="1" x14ac:dyDescent="0.25">
      <c r="CG16957" s="49"/>
    </row>
    <row r="16958" spans="85:85" hidden="1" x14ac:dyDescent="0.25">
      <c r="CG16958" s="49"/>
    </row>
    <row r="16959" spans="85:85" hidden="1" x14ac:dyDescent="0.25">
      <c r="CG16959" s="49"/>
    </row>
    <row r="16960" spans="85:85" hidden="1" x14ac:dyDescent="0.25">
      <c r="CG16960" s="49"/>
    </row>
    <row r="16961" spans="85:85" hidden="1" x14ac:dyDescent="0.25">
      <c r="CG16961" s="49"/>
    </row>
    <row r="16962" spans="85:85" hidden="1" x14ac:dyDescent="0.25">
      <c r="CG16962" s="49"/>
    </row>
    <row r="16963" spans="85:85" hidden="1" x14ac:dyDescent="0.25">
      <c r="CG16963" s="49"/>
    </row>
    <row r="16964" spans="85:85" hidden="1" x14ac:dyDescent="0.25">
      <c r="CG16964" s="49"/>
    </row>
    <row r="16965" spans="85:85" hidden="1" x14ac:dyDescent="0.25">
      <c r="CG16965" s="49"/>
    </row>
    <row r="16966" spans="85:85" hidden="1" x14ac:dyDescent="0.25">
      <c r="CG16966" s="49"/>
    </row>
    <row r="16967" spans="85:85" hidden="1" x14ac:dyDescent="0.25">
      <c r="CG16967" s="49"/>
    </row>
    <row r="16968" spans="85:85" hidden="1" x14ac:dyDescent="0.25">
      <c r="CG16968" s="49"/>
    </row>
    <row r="16969" spans="85:85" hidden="1" x14ac:dyDescent="0.25">
      <c r="CG16969" s="49"/>
    </row>
    <row r="16970" spans="85:85" hidden="1" x14ac:dyDescent="0.25">
      <c r="CG16970" s="49"/>
    </row>
    <row r="16971" spans="85:85" hidden="1" x14ac:dyDescent="0.25">
      <c r="CG16971" s="49"/>
    </row>
    <row r="16972" spans="85:85" hidden="1" x14ac:dyDescent="0.25">
      <c r="CG16972" s="49"/>
    </row>
    <row r="16973" spans="85:85" hidden="1" x14ac:dyDescent="0.25">
      <c r="CG16973" s="49"/>
    </row>
    <row r="16974" spans="85:85" hidden="1" x14ac:dyDescent="0.25">
      <c r="CG16974" s="49"/>
    </row>
    <row r="16975" spans="85:85" hidden="1" x14ac:dyDescent="0.25">
      <c r="CG16975" s="49"/>
    </row>
    <row r="16976" spans="85:85" hidden="1" x14ac:dyDescent="0.25">
      <c r="CG16976" s="49"/>
    </row>
    <row r="16977" spans="85:85" hidden="1" x14ac:dyDescent="0.25">
      <c r="CG16977" s="49"/>
    </row>
    <row r="16978" spans="85:85" hidden="1" x14ac:dyDescent="0.25">
      <c r="CG16978" s="49"/>
    </row>
    <row r="16979" spans="85:85" hidden="1" x14ac:dyDescent="0.25">
      <c r="CG16979" s="49"/>
    </row>
    <row r="16980" spans="85:85" hidden="1" x14ac:dyDescent="0.25">
      <c r="CG16980" s="49"/>
    </row>
    <row r="16981" spans="85:85" hidden="1" x14ac:dyDescent="0.25">
      <c r="CG16981" s="49"/>
    </row>
    <row r="16982" spans="85:85" hidden="1" x14ac:dyDescent="0.25">
      <c r="CG16982" s="49"/>
    </row>
    <row r="16983" spans="85:85" hidden="1" x14ac:dyDescent="0.25">
      <c r="CG16983" s="49"/>
    </row>
    <row r="16984" spans="85:85" hidden="1" x14ac:dyDescent="0.25">
      <c r="CG16984" s="49"/>
    </row>
    <row r="16985" spans="85:85" hidden="1" x14ac:dyDescent="0.25">
      <c r="CG16985" s="49"/>
    </row>
    <row r="16986" spans="85:85" hidden="1" x14ac:dyDescent="0.25">
      <c r="CG16986" s="49"/>
    </row>
    <row r="16987" spans="85:85" hidden="1" x14ac:dyDescent="0.25">
      <c r="CG16987" s="49"/>
    </row>
    <row r="16988" spans="85:85" hidden="1" x14ac:dyDescent="0.25">
      <c r="CG16988" s="49"/>
    </row>
    <row r="16989" spans="85:85" hidden="1" x14ac:dyDescent="0.25">
      <c r="CG16989" s="49"/>
    </row>
    <row r="16990" spans="85:85" hidden="1" x14ac:dyDescent="0.25">
      <c r="CG16990" s="49"/>
    </row>
    <row r="16991" spans="85:85" hidden="1" x14ac:dyDescent="0.25">
      <c r="CG16991" s="49"/>
    </row>
    <row r="16992" spans="85:85" hidden="1" x14ac:dyDescent="0.25">
      <c r="CG16992" s="49"/>
    </row>
    <row r="16993" spans="85:85" hidden="1" x14ac:dyDescent="0.25">
      <c r="CG16993" s="49"/>
    </row>
    <row r="16994" spans="85:85" hidden="1" x14ac:dyDescent="0.25">
      <c r="CG16994" s="49"/>
    </row>
    <row r="16995" spans="85:85" hidden="1" x14ac:dyDescent="0.25">
      <c r="CG16995" s="49"/>
    </row>
    <row r="16996" spans="85:85" hidden="1" x14ac:dyDescent="0.25">
      <c r="CG16996" s="49"/>
    </row>
    <row r="16997" spans="85:85" hidden="1" x14ac:dyDescent="0.25">
      <c r="CG16997" s="49"/>
    </row>
    <row r="16998" spans="85:85" hidden="1" x14ac:dyDescent="0.25">
      <c r="CG16998" s="49"/>
    </row>
    <row r="16999" spans="85:85" hidden="1" x14ac:dyDescent="0.25">
      <c r="CG16999" s="49"/>
    </row>
    <row r="17000" spans="85:85" hidden="1" x14ac:dyDescent="0.25">
      <c r="CG17000" s="49"/>
    </row>
    <row r="17001" spans="85:85" hidden="1" x14ac:dyDescent="0.25">
      <c r="CG17001" s="49"/>
    </row>
    <row r="17002" spans="85:85" hidden="1" x14ac:dyDescent="0.25">
      <c r="CG17002" s="49"/>
    </row>
    <row r="17003" spans="85:85" hidden="1" x14ac:dyDescent="0.25">
      <c r="CG17003" s="49"/>
    </row>
    <row r="17004" spans="85:85" hidden="1" x14ac:dyDescent="0.25">
      <c r="CG17004" s="49"/>
    </row>
    <row r="17005" spans="85:85" hidden="1" x14ac:dyDescent="0.25">
      <c r="CG17005" s="49"/>
    </row>
    <row r="17006" spans="85:85" hidden="1" x14ac:dyDescent="0.25">
      <c r="CG17006" s="49"/>
    </row>
    <row r="17007" spans="85:85" hidden="1" x14ac:dyDescent="0.25">
      <c r="CG17007" s="49"/>
    </row>
    <row r="17008" spans="85:85" hidden="1" x14ac:dyDescent="0.25">
      <c r="CG17008" s="49"/>
    </row>
    <row r="17009" spans="85:85" hidden="1" x14ac:dyDescent="0.25">
      <c r="CG17009" s="49"/>
    </row>
    <row r="17010" spans="85:85" hidden="1" x14ac:dyDescent="0.25">
      <c r="CG17010" s="49"/>
    </row>
    <row r="17011" spans="85:85" hidden="1" x14ac:dyDescent="0.25">
      <c r="CG17011" s="49"/>
    </row>
    <row r="17012" spans="85:85" hidden="1" x14ac:dyDescent="0.25">
      <c r="CG17012" s="49"/>
    </row>
    <row r="17013" spans="85:85" hidden="1" x14ac:dyDescent="0.25">
      <c r="CG17013" s="49"/>
    </row>
    <row r="17014" spans="85:85" hidden="1" x14ac:dyDescent="0.25">
      <c r="CG17014" s="49"/>
    </row>
    <row r="17015" spans="85:85" hidden="1" x14ac:dyDescent="0.25">
      <c r="CG17015" s="49"/>
    </row>
    <row r="17016" spans="85:85" hidden="1" x14ac:dyDescent="0.25">
      <c r="CG17016" s="49"/>
    </row>
    <row r="17017" spans="85:85" hidden="1" x14ac:dyDescent="0.25">
      <c r="CG17017" s="49"/>
    </row>
    <row r="17018" spans="85:85" hidden="1" x14ac:dyDescent="0.25">
      <c r="CG17018" s="49"/>
    </row>
    <row r="17019" spans="85:85" hidden="1" x14ac:dyDescent="0.25">
      <c r="CG17019" s="49"/>
    </row>
    <row r="17020" spans="85:85" hidden="1" x14ac:dyDescent="0.25">
      <c r="CG17020" s="49"/>
    </row>
    <row r="17021" spans="85:85" hidden="1" x14ac:dyDescent="0.25">
      <c r="CG17021" s="49"/>
    </row>
    <row r="17022" spans="85:85" hidden="1" x14ac:dyDescent="0.25">
      <c r="CG17022" s="49"/>
    </row>
    <row r="17023" spans="85:85" hidden="1" x14ac:dyDescent="0.25">
      <c r="CG17023" s="49"/>
    </row>
    <row r="17024" spans="85:85" hidden="1" x14ac:dyDescent="0.25">
      <c r="CG17024" s="49"/>
    </row>
    <row r="17025" spans="85:85" hidden="1" x14ac:dyDescent="0.25">
      <c r="CG17025" s="49"/>
    </row>
    <row r="17026" spans="85:85" hidden="1" x14ac:dyDescent="0.25">
      <c r="CG17026" s="49"/>
    </row>
    <row r="17027" spans="85:85" hidden="1" x14ac:dyDescent="0.25">
      <c r="CG17027" s="49"/>
    </row>
    <row r="17028" spans="85:85" hidden="1" x14ac:dyDescent="0.25">
      <c r="CG17028" s="49"/>
    </row>
    <row r="17029" spans="85:85" hidden="1" x14ac:dyDescent="0.25">
      <c r="CG17029" s="49"/>
    </row>
    <row r="17030" spans="85:85" hidden="1" x14ac:dyDescent="0.25">
      <c r="CG17030" s="49"/>
    </row>
    <row r="17031" spans="85:85" hidden="1" x14ac:dyDescent="0.25">
      <c r="CG17031" s="49"/>
    </row>
    <row r="17032" spans="85:85" hidden="1" x14ac:dyDescent="0.25">
      <c r="CG17032" s="49"/>
    </row>
    <row r="17033" spans="85:85" hidden="1" x14ac:dyDescent="0.25">
      <c r="CG17033" s="49"/>
    </row>
    <row r="17034" spans="85:85" hidden="1" x14ac:dyDescent="0.25">
      <c r="CG17034" s="49"/>
    </row>
    <row r="17035" spans="85:85" hidden="1" x14ac:dyDescent="0.25">
      <c r="CG17035" s="49"/>
    </row>
    <row r="17036" spans="85:85" hidden="1" x14ac:dyDescent="0.25">
      <c r="CG17036" s="49"/>
    </row>
    <row r="17037" spans="85:85" hidden="1" x14ac:dyDescent="0.25">
      <c r="CG17037" s="49"/>
    </row>
    <row r="17038" spans="85:85" hidden="1" x14ac:dyDescent="0.25">
      <c r="CG17038" s="49"/>
    </row>
    <row r="17039" spans="85:85" hidden="1" x14ac:dyDescent="0.25">
      <c r="CG17039" s="49"/>
    </row>
    <row r="17040" spans="85:85" hidden="1" x14ac:dyDescent="0.25">
      <c r="CG17040" s="49"/>
    </row>
    <row r="17041" spans="85:85" hidden="1" x14ac:dyDescent="0.25">
      <c r="CG17041" s="49"/>
    </row>
    <row r="17042" spans="85:85" hidden="1" x14ac:dyDescent="0.25">
      <c r="CG17042" s="49"/>
    </row>
    <row r="17043" spans="85:85" hidden="1" x14ac:dyDescent="0.25">
      <c r="CG17043" s="49"/>
    </row>
    <row r="17044" spans="85:85" hidden="1" x14ac:dyDescent="0.25">
      <c r="CG17044" s="49"/>
    </row>
    <row r="17045" spans="85:85" hidden="1" x14ac:dyDescent="0.25">
      <c r="CG17045" s="49"/>
    </row>
    <row r="17046" spans="85:85" hidden="1" x14ac:dyDescent="0.25">
      <c r="CG17046" s="49"/>
    </row>
    <row r="17047" spans="85:85" hidden="1" x14ac:dyDescent="0.25">
      <c r="CG17047" s="49"/>
    </row>
    <row r="17048" spans="85:85" hidden="1" x14ac:dyDescent="0.25">
      <c r="CG17048" s="49"/>
    </row>
    <row r="17049" spans="85:85" hidden="1" x14ac:dyDescent="0.25">
      <c r="CG17049" s="49"/>
    </row>
    <row r="17050" spans="85:85" hidden="1" x14ac:dyDescent="0.25">
      <c r="CG17050" s="49"/>
    </row>
    <row r="17051" spans="85:85" hidden="1" x14ac:dyDescent="0.25">
      <c r="CG17051" s="49"/>
    </row>
    <row r="17052" spans="85:85" hidden="1" x14ac:dyDescent="0.25">
      <c r="CG17052" s="49"/>
    </row>
    <row r="17053" spans="85:85" hidden="1" x14ac:dyDescent="0.25">
      <c r="CG17053" s="49"/>
    </row>
    <row r="17054" spans="85:85" hidden="1" x14ac:dyDescent="0.25">
      <c r="CG17054" s="49"/>
    </row>
    <row r="17055" spans="85:85" hidden="1" x14ac:dyDescent="0.25">
      <c r="CG17055" s="49"/>
    </row>
    <row r="17056" spans="85:85" hidden="1" x14ac:dyDescent="0.25">
      <c r="CG17056" s="49"/>
    </row>
    <row r="17057" spans="85:85" hidden="1" x14ac:dyDescent="0.25">
      <c r="CG17057" s="49"/>
    </row>
    <row r="17058" spans="85:85" hidden="1" x14ac:dyDescent="0.25">
      <c r="CG17058" s="49"/>
    </row>
    <row r="17059" spans="85:85" hidden="1" x14ac:dyDescent="0.25">
      <c r="CG17059" s="49"/>
    </row>
    <row r="17060" spans="85:85" hidden="1" x14ac:dyDescent="0.25">
      <c r="CG17060" s="49"/>
    </row>
    <row r="17061" spans="85:85" hidden="1" x14ac:dyDescent="0.25">
      <c r="CG17061" s="49"/>
    </row>
    <row r="17062" spans="85:85" hidden="1" x14ac:dyDescent="0.25">
      <c r="CG17062" s="49"/>
    </row>
    <row r="17063" spans="85:85" hidden="1" x14ac:dyDescent="0.25">
      <c r="CG17063" s="49"/>
    </row>
    <row r="17064" spans="85:85" hidden="1" x14ac:dyDescent="0.25">
      <c r="CG17064" s="49"/>
    </row>
    <row r="17065" spans="85:85" hidden="1" x14ac:dyDescent="0.25">
      <c r="CG17065" s="49"/>
    </row>
    <row r="17066" spans="85:85" hidden="1" x14ac:dyDescent="0.25">
      <c r="CG17066" s="49"/>
    </row>
    <row r="17067" spans="85:85" hidden="1" x14ac:dyDescent="0.25">
      <c r="CG17067" s="49"/>
    </row>
    <row r="17068" spans="85:85" hidden="1" x14ac:dyDescent="0.25">
      <c r="CG17068" s="49"/>
    </row>
    <row r="17069" spans="85:85" hidden="1" x14ac:dyDescent="0.25">
      <c r="CG17069" s="49"/>
    </row>
    <row r="17070" spans="85:85" hidden="1" x14ac:dyDescent="0.25">
      <c r="CG17070" s="49"/>
    </row>
    <row r="17071" spans="85:85" hidden="1" x14ac:dyDescent="0.25">
      <c r="CG17071" s="49"/>
    </row>
    <row r="17072" spans="85:85" hidden="1" x14ac:dyDescent="0.25">
      <c r="CG17072" s="49"/>
    </row>
    <row r="17073" spans="85:85" hidden="1" x14ac:dyDescent="0.25">
      <c r="CG17073" s="49"/>
    </row>
    <row r="17074" spans="85:85" hidden="1" x14ac:dyDescent="0.25">
      <c r="CG17074" s="49"/>
    </row>
    <row r="17075" spans="85:85" hidden="1" x14ac:dyDescent="0.25">
      <c r="CG17075" s="49"/>
    </row>
    <row r="17076" spans="85:85" hidden="1" x14ac:dyDescent="0.25">
      <c r="CG17076" s="49"/>
    </row>
    <row r="17077" spans="85:85" hidden="1" x14ac:dyDescent="0.25">
      <c r="CG17077" s="49"/>
    </row>
    <row r="17078" spans="85:85" hidden="1" x14ac:dyDescent="0.25">
      <c r="CG17078" s="49"/>
    </row>
    <row r="17079" spans="85:85" hidden="1" x14ac:dyDescent="0.25">
      <c r="CG17079" s="49"/>
    </row>
    <row r="17080" spans="85:85" hidden="1" x14ac:dyDescent="0.25">
      <c r="CG17080" s="49"/>
    </row>
    <row r="17081" spans="85:85" hidden="1" x14ac:dyDescent="0.25">
      <c r="CG17081" s="49"/>
    </row>
    <row r="17082" spans="85:85" hidden="1" x14ac:dyDescent="0.25">
      <c r="CG17082" s="49"/>
    </row>
    <row r="17083" spans="85:85" hidden="1" x14ac:dyDescent="0.25">
      <c r="CG17083" s="49"/>
    </row>
    <row r="17084" spans="85:85" hidden="1" x14ac:dyDescent="0.25">
      <c r="CG17084" s="49"/>
    </row>
    <row r="17085" spans="85:85" hidden="1" x14ac:dyDescent="0.25">
      <c r="CG17085" s="49"/>
    </row>
    <row r="17086" spans="85:85" hidden="1" x14ac:dyDescent="0.25">
      <c r="CG17086" s="49"/>
    </row>
    <row r="17087" spans="85:85" hidden="1" x14ac:dyDescent="0.25">
      <c r="CG17087" s="49"/>
    </row>
    <row r="17088" spans="85:85" hidden="1" x14ac:dyDescent="0.25">
      <c r="CG17088" s="49"/>
    </row>
    <row r="17089" spans="85:85" hidden="1" x14ac:dyDescent="0.25">
      <c r="CG17089" s="49"/>
    </row>
    <row r="17090" spans="85:85" hidden="1" x14ac:dyDescent="0.25">
      <c r="CG17090" s="49"/>
    </row>
    <row r="17091" spans="85:85" hidden="1" x14ac:dyDescent="0.25">
      <c r="CG17091" s="49"/>
    </row>
    <row r="17092" spans="85:85" hidden="1" x14ac:dyDescent="0.25">
      <c r="CG17092" s="49"/>
    </row>
    <row r="17093" spans="85:85" hidden="1" x14ac:dyDescent="0.25">
      <c r="CG17093" s="49"/>
    </row>
    <row r="17094" spans="85:85" hidden="1" x14ac:dyDescent="0.25">
      <c r="CG17094" s="49"/>
    </row>
    <row r="17095" spans="85:85" hidden="1" x14ac:dyDescent="0.25">
      <c r="CG17095" s="49"/>
    </row>
    <row r="17096" spans="85:85" hidden="1" x14ac:dyDescent="0.25">
      <c r="CG17096" s="49"/>
    </row>
    <row r="17097" spans="85:85" hidden="1" x14ac:dyDescent="0.25">
      <c r="CG17097" s="49"/>
    </row>
    <row r="17098" spans="85:85" hidden="1" x14ac:dyDescent="0.25">
      <c r="CG17098" s="49"/>
    </row>
    <row r="17099" spans="85:85" hidden="1" x14ac:dyDescent="0.25">
      <c r="CG17099" s="49"/>
    </row>
    <row r="17100" spans="85:85" hidden="1" x14ac:dyDescent="0.25">
      <c r="CG17100" s="49"/>
    </row>
    <row r="17101" spans="85:85" hidden="1" x14ac:dyDescent="0.25">
      <c r="CG17101" s="49"/>
    </row>
    <row r="17102" spans="85:85" hidden="1" x14ac:dyDescent="0.25">
      <c r="CG17102" s="49"/>
    </row>
    <row r="17103" spans="85:85" hidden="1" x14ac:dyDescent="0.25">
      <c r="CG17103" s="49"/>
    </row>
    <row r="17104" spans="85:85" hidden="1" x14ac:dyDescent="0.25">
      <c r="CG17104" s="49"/>
    </row>
    <row r="17105" spans="85:85" hidden="1" x14ac:dyDescent="0.25">
      <c r="CG17105" s="49"/>
    </row>
    <row r="17106" spans="85:85" hidden="1" x14ac:dyDescent="0.25">
      <c r="CG17106" s="49"/>
    </row>
    <row r="17107" spans="85:85" hidden="1" x14ac:dyDescent="0.25">
      <c r="CG17107" s="49"/>
    </row>
    <row r="17108" spans="85:85" hidden="1" x14ac:dyDescent="0.25">
      <c r="CG17108" s="49"/>
    </row>
    <row r="17109" spans="85:85" hidden="1" x14ac:dyDescent="0.25">
      <c r="CG17109" s="49"/>
    </row>
    <row r="17110" spans="85:85" hidden="1" x14ac:dyDescent="0.25">
      <c r="CG17110" s="49"/>
    </row>
    <row r="17111" spans="85:85" hidden="1" x14ac:dyDescent="0.25">
      <c r="CG17111" s="49"/>
    </row>
    <row r="17112" spans="85:85" hidden="1" x14ac:dyDescent="0.25">
      <c r="CG17112" s="49"/>
    </row>
    <row r="17113" spans="85:85" hidden="1" x14ac:dyDescent="0.25">
      <c r="CG17113" s="49"/>
    </row>
    <row r="17114" spans="85:85" hidden="1" x14ac:dyDescent="0.25">
      <c r="CG17114" s="49"/>
    </row>
    <row r="17115" spans="85:85" hidden="1" x14ac:dyDescent="0.25">
      <c r="CG17115" s="49"/>
    </row>
    <row r="17116" spans="85:85" hidden="1" x14ac:dyDescent="0.25">
      <c r="CG17116" s="49"/>
    </row>
    <row r="17117" spans="85:85" hidden="1" x14ac:dyDescent="0.25">
      <c r="CG17117" s="49"/>
    </row>
    <row r="17118" spans="85:85" hidden="1" x14ac:dyDescent="0.25">
      <c r="CG17118" s="49"/>
    </row>
    <row r="17119" spans="85:85" hidden="1" x14ac:dyDescent="0.25">
      <c r="CG17119" s="49"/>
    </row>
    <row r="17120" spans="85:85" hidden="1" x14ac:dyDescent="0.25">
      <c r="CG17120" s="49"/>
    </row>
    <row r="17121" spans="85:85" hidden="1" x14ac:dyDescent="0.25">
      <c r="CG17121" s="49"/>
    </row>
    <row r="17122" spans="85:85" hidden="1" x14ac:dyDescent="0.25">
      <c r="CG17122" s="49"/>
    </row>
    <row r="17123" spans="85:85" hidden="1" x14ac:dyDescent="0.25">
      <c r="CG17123" s="49"/>
    </row>
    <row r="17124" spans="85:85" hidden="1" x14ac:dyDescent="0.25">
      <c r="CG17124" s="49"/>
    </row>
    <row r="17125" spans="85:85" hidden="1" x14ac:dyDescent="0.25">
      <c r="CG17125" s="49"/>
    </row>
    <row r="17126" spans="85:85" hidden="1" x14ac:dyDescent="0.25">
      <c r="CG17126" s="49"/>
    </row>
    <row r="17127" spans="85:85" hidden="1" x14ac:dyDescent="0.25">
      <c r="CG17127" s="49"/>
    </row>
    <row r="17128" spans="85:85" hidden="1" x14ac:dyDescent="0.25">
      <c r="CG17128" s="49"/>
    </row>
    <row r="17129" spans="85:85" hidden="1" x14ac:dyDescent="0.25">
      <c r="CG17129" s="49"/>
    </row>
    <row r="17130" spans="85:85" hidden="1" x14ac:dyDescent="0.25">
      <c r="CG17130" s="49"/>
    </row>
    <row r="17131" spans="85:85" hidden="1" x14ac:dyDescent="0.25">
      <c r="CG17131" s="49"/>
    </row>
    <row r="17132" spans="85:85" hidden="1" x14ac:dyDescent="0.25">
      <c r="CG17132" s="49"/>
    </row>
    <row r="17133" spans="85:85" hidden="1" x14ac:dyDescent="0.25">
      <c r="CG17133" s="49"/>
    </row>
    <row r="17134" spans="85:85" hidden="1" x14ac:dyDescent="0.25">
      <c r="CG17134" s="49"/>
    </row>
    <row r="17135" spans="85:85" hidden="1" x14ac:dyDescent="0.25">
      <c r="CG17135" s="49"/>
    </row>
    <row r="17136" spans="85:85" hidden="1" x14ac:dyDescent="0.25">
      <c r="CG17136" s="49"/>
    </row>
    <row r="17137" spans="85:85" hidden="1" x14ac:dyDescent="0.25">
      <c r="CG17137" s="49"/>
    </row>
    <row r="17138" spans="85:85" hidden="1" x14ac:dyDescent="0.25">
      <c r="CG17138" s="49"/>
    </row>
    <row r="17139" spans="85:85" hidden="1" x14ac:dyDescent="0.25">
      <c r="CG17139" s="49"/>
    </row>
    <row r="17140" spans="85:85" hidden="1" x14ac:dyDescent="0.25">
      <c r="CG17140" s="49"/>
    </row>
    <row r="17141" spans="85:85" hidden="1" x14ac:dyDescent="0.25">
      <c r="CG17141" s="49"/>
    </row>
    <row r="17142" spans="85:85" hidden="1" x14ac:dyDescent="0.25">
      <c r="CG17142" s="49"/>
    </row>
    <row r="17143" spans="85:85" hidden="1" x14ac:dyDescent="0.25">
      <c r="CG17143" s="49"/>
    </row>
    <row r="17144" spans="85:85" hidden="1" x14ac:dyDescent="0.25">
      <c r="CG17144" s="49"/>
    </row>
    <row r="17145" spans="85:85" hidden="1" x14ac:dyDescent="0.25">
      <c r="CG17145" s="49"/>
    </row>
    <row r="17146" spans="85:85" hidden="1" x14ac:dyDescent="0.25">
      <c r="CG17146" s="49"/>
    </row>
    <row r="17147" spans="85:85" hidden="1" x14ac:dyDescent="0.25">
      <c r="CG17147" s="49"/>
    </row>
    <row r="17148" spans="85:85" hidden="1" x14ac:dyDescent="0.25">
      <c r="CG17148" s="49"/>
    </row>
    <row r="17149" spans="85:85" hidden="1" x14ac:dyDescent="0.25">
      <c r="CG17149" s="49"/>
    </row>
    <row r="17150" spans="85:85" hidden="1" x14ac:dyDescent="0.25">
      <c r="CG17150" s="49"/>
    </row>
    <row r="17151" spans="85:85" hidden="1" x14ac:dyDescent="0.25">
      <c r="CG17151" s="49"/>
    </row>
    <row r="17152" spans="85:85" hidden="1" x14ac:dyDescent="0.25">
      <c r="CG17152" s="49"/>
    </row>
    <row r="17153" spans="85:85" hidden="1" x14ac:dyDescent="0.25">
      <c r="CG17153" s="49"/>
    </row>
    <row r="17154" spans="85:85" hidden="1" x14ac:dyDescent="0.25">
      <c r="CG17154" s="49"/>
    </row>
    <row r="17155" spans="85:85" hidden="1" x14ac:dyDescent="0.25">
      <c r="CG17155" s="49"/>
    </row>
    <row r="17156" spans="85:85" hidden="1" x14ac:dyDescent="0.25">
      <c r="CG17156" s="49"/>
    </row>
    <row r="17157" spans="85:85" hidden="1" x14ac:dyDescent="0.25">
      <c r="CG17157" s="49"/>
    </row>
    <row r="17158" spans="85:85" hidden="1" x14ac:dyDescent="0.25">
      <c r="CG17158" s="49"/>
    </row>
    <row r="17159" spans="85:85" hidden="1" x14ac:dyDescent="0.25">
      <c r="CG17159" s="49"/>
    </row>
    <row r="17160" spans="85:85" hidden="1" x14ac:dyDescent="0.25">
      <c r="CG17160" s="49"/>
    </row>
    <row r="17161" spans="85:85" hidden="1" x14ac:dyDescent="0.25">
      <c r="CG17161" s="49"/>
    </row>
    <row r="17162" spans="85:85" hidden="1" x14ac:dyDescent="0.25">
      <c r="CG17162" s="49"/>
    </row>
    <row r="17163" spans="85:85" hidden="1" x14ac:dyDescent="0.25">
      <c r="CG17163" s="49"/>
    </row>
    <row r="17164" spans="85:85" hidden="1" x14ac:dyDescent="0.25">
      <c r="CG17164" s="49"/>
    </row>
    <row r="17165" spans="85:85" hidden="1" x14ac:dyDescent="0.25">
      <c r="CG17165" s="49"/>
    </row>
    <row r="17166" spans="85:85" hidden="1" x14ac:dyDescent="0.25">
      <c r="CG17166" s="49"/>
    </row>
    <row r="17167" spans="85:85" hidden="1" x14ac:dyDescent="0.25">
      <c r="CG17167" s="49"/>
    </row>
    <row r="17168" spans="85:85" hidden="1" x14ac:dyDescent="0.25">
      <c r="CG17168" s="49"/>
    </row>
    <row r="17169" spans="85:85" hidden="1" x14ac:dyDescent="0.25">
      <c r="CG17169" s="49"/>
    </row>
    <row r="17170" spans="85:85" hidden="1" x14ac:dyDescent="0.25">
      <c r="CG17170" s="49"/>
    </row>
    <row r="17171" spans="85:85" hidden="1" x14ac:dyDescent="0.25">
      <c r="CG17171" s="49"/>
    </row>
    <row r="17172" spans="85:85" hidden="1" x14ac:dyDescent="0.25">
      <c r="CG17172" s="49"/>
    </row>
    <row r="17173" spans="85:85" hidden="1" x14ac:dyDescent="0.25">
      <c r="CG17173" s="49"/>
    </row>
    <row r="17174" spans="85:85" hidden="1" x14ac:dyDescent="0.25">
      <c r="CG17174" s="49"/>
    </row>
    <row r="17175" spans="85:85" hidden="1" x14ac:dyDescent="0.25">
      <c r="CG17175" s="49"/>
    </row>
    <row r="17176" spans="85:85" hidden="1" x14ac:dyDescent="0.25">
      <c r="CG17176" s="49"/>
    </row>
    <row r="17177" spans="85:85" hidden="1" x14ac:dyDescent="0.25">
      <c r="CG17177" s="49"/>
    </row>
    <row r="17178" spans="85:85" hidden="1" x14ac:dyDescent="0.25">
      <c r="CG17178" s="49"/>
    </row>
    <row r="17179" spans="85:85" hidden="1" x14ac:dyDescent="0.25">
      <c r="CG17179" s="49"/>
    </row>
    <row r="17180" spans="85:85" hidden="1" x14ac:dyDescent="0.25">
      <c r="CG17180" s="49"/>
    </row>
    <row r="17181" spans="85:85" hidden="1" x14ac:dyDescent="0.25">
      <c r="CG17181" s="49"/>
    </row>
    <row r="17182" spans="85:85" hidden="1" x14ac:dyDescent="0.25">
      <c r="CG17182" s="49"/>
    </row>
    <row r="17183" spans="85:85" hidden="1" x14ac:dyDescent="0.25">
      <c r="CG17183" s="49"/>
    </row>
    <row r="17184" spans="85:85" hidden="1" x14ac:dyDescent="0.25">
      <c r="CG17184" s="49"/>
    </row>
    <row r="17185" spans="85:85" hidden="1" x14ac:dyDescent="0.25">
      <c r="CG17185" s="49"/>
    </row>
    <row r="17186" spans="85:85" hidden="1" x14ac:dyDescent="0.25">
      <c r="CG17186" s="49"/>
    </row>
    <row r="17187" spans="85:85" hidden="1" x14ac:dyDescent="0.25">
      <c r="CG17187" s="49"/>
    </row>
    <row r="17188" spans="85:85" hidden="1" x14ac:dyDescent="0.25">
      <c r="CG17188" s="49"/>
    </row>
    <row r="17189" spans="85:85" hidden="1" x14ac:dyDescent="0.25">
      <c r="CG17189" s="49"/>
    </row>
    <row r="17190" spans="85:85" hidden="1" x14ac:dyDescent="0.25">
      <c r="CG17190" s="49"/>
    </row>
    <row r="17191" spans="85:85" hidden="1" x14ac:dyDescent="0.25">
      <c r="CG17191" s="49"/>
    </row>
    <row r="17192" spans="85:85" hidden="1" x14ac:dyDescent="0.25">
      <c r="CG17192" s="49"/>
    </row>
    <row r="17193" spans="85:85" hidden="1" x14ac:dyDescent="0.25">
      <c r="CG17193" s="49"/>
    </row>
    <row r="17194" spans="85:85" hidden="1" x14ac:dyDescent="0.25">
      <c r="CG17194" s="49"/>
    </row>
    <row r="17195" spans="85:85" hidden="1" x14ac:dyDescent="0.25">
      <c r="CG17195" s="49"/>
    </row>
    <row r="17196" spans="85:85" hidden="1" x14ac:dyDescent="0.25">
      <c r="CG17196" s="49"/>
    </row>
    <row r="17197" spans="85:85" hidden="1" x14ac:dyDescent="0.25">
      <c r="CG17197" s="49"/>
    </row>
    <row r="17198" spans="85:85" hidden="1" x14ac:dyDescent="0.25">
      <c r="CG17198" s="49"/>
    </row>
    <row r="17199" spans="85:85" hidden="1" x14ac:dyDescent="0.25">
      <c r="CG17199" s="49"/>
    </row>
    <row r="17200" spans="85:85" hidden="1" x14ac:dyDescent="0.25">
      <c r="CG17200" s="49"/>
    </row>
    <row r="17201" spans="85:85" hidden="1" x14ac:dyDescent="0.25">
      <c r="CG17201" s="49"/>
    </row>
    <row r="17202" spans="85:85" hidden="1" x14ac:dyDescent="0.25">
      <c r="CG17202" s="49"/>
    </row>
    <row r="17203" spans="85:85" hidden="1" x14ac:dyDescent="0.25">
      <c r="CG17203" s="49"/>
    </row>
    <row r="17204" spans="85:85" hidden="1" x14ac:dyDescent="0.25">
      <c r="CG17204" s="49"/>
    </row>
    <row r="17205" spans="85:85" hidden="1" x14ac:dyDescent="0.25">
      <c r="CG17205" s="49"/>
    </row>
    <row r="17206" spans="85:85" hidden="1" x14ac:dyDescent="0.25">
      <c r="CG17206" s="49"/>
    </row>
    <row r="17207" spans="85:85" hidden="1" x14ac:dyDescent="0.25">
      <c r="CG17207" s="49"/>
    </row>
    <row r="17208" spans="85:85" hidden="1" x14ac:dyDescent="0.25">
      <c r="CG17208" s="49"/>
    </row>
    <row r="17209" spans="85:85" hidden="1" x14ac:dyDescent="0.25">
      <c r="CG17209" s="49"/>
    </row>
    <row r="17210" spans="85:85" hidden="1" x14ac:dyDescent="0.25">
      <c r="CG17210" s="49"/>
    </row>
    <row r="17211" spans="85:85" hidden="1" x14ac:dyDescent="0.25">
      <c r="CG17211" s="49"/>
    </row>
    <row r="17212" spans="85:85" hidden="1" x14ac:dyDescent="0.25">
      <c r="CG17212" s="49"/>
    </row>
    <row r="17213" spans="85:85" hidden="1" x14ac:dyDescent="0.25">
      <c r="CG17213" s="49"/>
    </row>
    <row r="17214" spans="85:85" hidden="1" x14ac:dyDescent="0.25">
      <c r="CG17214" s="49"/>
    </row>
    <row r="17215" spans="85:85" hidden="1" x14ac:dyDescent="0.25">
      <c r="CG17215" s="49"/>
    </row>
    <row r="17216" spans="85:85" hidden="1" x14ac:dyDescent="0.25">
      <c r="CG17216" s="49"/>
    </row>
    <row r="17217" spans="85:85" hidden="1" x14ac:dyDescent="0.25">
      <c r="CG17217" s="49"/>
    </row>
    <row r="17218" spans="85:85" hidden="1" x14ac:dyDescent="0.25">
      <c r="CG17218" s="49"/>
    </row>
    <row r="17219" spans="85:85" hidden="1" x14ac:dyDescent="0.25">
      <c r="CG17219" s="49"/>
    </row>
    <row r="17220" spans="85:85" hidden="1" x14ac:dyDescent="0.25">
      <c r="CG17220" s="49"/>
    </row>
    <row r="17221" spans="85:85" hidden="1" x14ac:dyDescent="0.25">
      <c r="CG17221" s="49"/>
    </row>
    <row r="17222" spans="85:85" hidden="1" x14ac:dyDescent="0.25">
      <c r="CG17222" s="49"/>
    </row>
    <row r="17223" spans="85:85" hidden="1" x14ac:dyDescent="0.25">
      <c r="CG17223" s="49"/>
    </row>
    <row r="17224" spans="85:85" hidden="1" x14ac:dyDescent="0.25">
      <c r="CG17224" s="49"/>
    </row>
    <row r="17225" spans="85:85" hidden="1" x14ac:dyDescent="0.25">
      <c r="CG17225" s="49"/>
    </row>
    <row r="17226" spans="85:85" hidden="1" x14ac:dyDescent="0.25">
      <c r="CG17226" s="49"/>
    </row>
    <row r="17227" spans="85:85" hidden="1" x14ac:dyDescent="0.25">
      <c r="CG17227" s="49"/>
    </row>
    <row r="17228" spans="85:85" hidden="1" x14ac:dyDescent="0.25">
      <c r="CG17228" s="49"/>
    </row>
    <row r="17229" spans="85:85" hidden="1" x14ac:dyDescent="0.25">
      <c r="CG17229" s="49"/>
    </row>
    <row r="17230" spans="85:85" hidden="1" x14ac:dyDescent="0.25">
      <c r="CG17230" s="49"/>
    </row>
    <row r="17231" spans="85:85" hidden="1" x14ac:dyDescent="0.25">
      <c r="CG17231" s="49"/>
    </row>
    <row r="17232" spans="85:85" hidden="1" x14ac:dyDescent="0.25">
      <c r="CG17232" s="49"/>
    </row>
    <row r="17233" spans="85:85" hidden="1" x14ac:dyDescent="0.25">
      <c r="CG17233" s="49"/>
    </row>
    <row r="17234" spans="85:85" hidden="1" x14ac:dyDescent="0.25">
      <c r="CG17234" s="49"/>
    </row>
    <row r="17235" spans="85:85" hidden="1" x14ac:dyDescent="0.25">
      <c r="CG17235" s="49"/>
    </row>
    <row r="17236" spans="85:85" hidden="1" x14ac:dyDescent="0.25">
      <c r="CG17236" s="49"/>
    </row>
    <row r="17237" spans="85:85" hidden="1" x14ac:dyDescent="0.25">
      <c r="CG17237" s="49"/>
    </row>
    <row r="17238" spans="85:85" hidden="1" x14ac:dyDescent="0.25">
      <c r="CG17238" s="49"/>
    </row>
    <row r="17239" spans="85:85" hidden="1" x14ac:dyDescent="0.25">
      <c r="CG17239" s="49"/>
    </row>
    <row r="17240" spans="85:85" hidden="1" x14ac:dyDescent="0.25">
      <c r="CG17240" s="49"/>
    </row>
    <row r="17241" spans="85:85" hidden="1" x14ac:dyDescent="0.25">
      <c r="CG17241" s="49"/>
    </row>
    <row r="17242" spans="85:85" hidden="1" x14ac:dyDescent="0.25">
      <c r="CG17242" s="49"/>
    </row>
    <row r="17243" spans="85:85" hidden="1" x14ac:dyDescent="0.25">
      <c r="CG17243" s="49"/>
    </row>
    <row r="17244" spans="85:85" hidden="1" x14ac:dyDescent="0.25">
      <c r="CG17244" s="49"/>
    </row>
    <row r="17245" spans="85:85" hidden="1" x14ac:dyDescent="0.25">
      <c r="CG17245" s="49"/>
    </row>
    <row r="17246" spans="85:85" hidden="1" x14ac:dyDescent="0.25">
      <c r="CG17246" s="49"/>
    </row>
    <row r="17247" spans="85:85" hidden="1" x14ac:dyDescent="0.25">
      <c r="CG17247" s="49"/>
    </row>
    <row r="17248" spans="85:85" hidden="1" x14ac:dyDescent="0.25">
      <c r="CG17248" s="49"/>
    </row>
    <row r="17249" spans="85:85" hidden="1" x14ac:dyDescent="0.25">
      <c r="CG17249" s="49"/>
    </row>
    <row r="17250" spans="85:85" hidden="1" x14ac:dyDescent="0.25">
      <c r="CG17250" s="49"/>
    </row>
    <row r="17251" spans="85:85" hidden="1" x14ac:dyDescent="0.25">
      <c r="CG17251" s="49"/>
    </row>
    <row r="17252" spans="85:85" hidden="1" x14ac:dyDescent="0.25">
      <c r="CG17252" s="49"/>
    </row>
    <row r="17253" spans="85:85" hidden="1" x14ac:dyDescent="0.25">
      <c r="CG17253" s="49"/>
    </row>
    <row r="17254" spans="85:85" hidden="1" x14ac:dyDescent="0.25">
      <c r="CG17254" s="49"/>
    </row>
    <row r="17255" spans="85:85" hidden="1" x14ac:dyDescent="0.25">
      <c r="CG17255" s="49"/>
    </row>
    <row r="17256" spans="85:85" hidden="1" x14ac:dyDescent="0.25">
      <c r="CG17256" s="49"/>
    </row>
    <row r="17257" spans="85:85" hidden="1" x14ac:dyDescent="0.25">
      <c r="CG17257" s="49"/>
    </row>
    <row r="17258" spans="85:85" hidden="1" x14ac:dyDescent="0.25">
      <c r="CG17258" s="49"/>
    </row>
    <row r="17259" spans="85:85" hidden="1" x14ac:dyDescent="0.25">
      <c r="CG17259" s="49"/>
    </row>
    <row r="17260" spans="85:85" hidden="1" x14ac:dyDescent="0.25">
      <c r="CG17260" s="49"/>
    </row>
    <row r="17261" spans="85:85" hidden="1" x14ac:dyDescent="0.25">
      <c r="CG17261" s="49"/>
    </row>
    <row r="17262" spans="85:85" hidden="1" x14ac:dyDescent="0.25">
      <c r="CG17262" s="49"/>
    </row>
    <row r="17263" spans="85:85" hidden="1" x14ac:dyDescent="0.25">
      <c r="CG17263" s="49"/>
    </row>
    <row r="17264" spans="85:85" hidden="1" x14ac:dyDescent="0.25">
      <c r="CG17264" s="49"/>
    </row>
    <row r="17265" spans="85:85" hidden="1" x14ac:dyDescent="0.25">
      <c r="CG17265" s="49"/>
    </row>
    <row r="17266" spans="85:85" hidden="1" x14ac:dyDescent="0.25">
      <c r="CG17266" s="49"/>
    </row>
    <row r="17267" spans="85:85" hidden="1" x14ac:dyDescent="0.25">
      <c r="CG17267" s="49"/>
    </row>
    <row r="17268" spans="85:85" hidden="1" x14ac:dyDescent="0.25">
      <c r="CG17268" s="49"/>
    </row>
    <row r="17269" spans="85:85" hidden="1" x14ac:dyDescent="0.25">
      <c r="CG17269" s="49"/>
    </row>
    <row r="17270" spans="85:85" hidden="1" x14ac:dyDescent="0.25">
      <c r="CG17270" s="49"/>
    </row>
    <row r="17271" spans="85:85" hidden="1" x14ac:dyDescent="0.25">
      <c r="CG17271" s="49"/>
    </row>
    <row r="17272" spans="85:85" hidden="1" x14ac:dyDescent="0.25">
      <c r="CG17272" s="49"/>
    </row>
    <row r="17273" spans="85:85" hidden="1" x14ac:dyDescent="0.25">
      <c r="CG17273" s="49"/>
    </row>
    <row r="17274" spans="85:85" hidden="1" x14ac:dyDescent="0.25">
      <c r="CG17274" s="49"/>
    </row>
    <row r="17275" spans="85:85" hidden="1" x14ac:dyDescent="0.25">
      <c r="CG17275" s="49"/>
    </row>
    <row r="17276" spans="85:85" hidden="1" x14ac:dyDescent="0.25">
      <c r="CG17276" s="49"/>
    </row>
    <row r="17277" spans="85:85" hidden="1" x14ac:dyDescent="0.25">
      <c r="CG17277" s="49"/>
    </row>
    <row r="17278" spans="85:85" hidden="1" x14ac:dyDescent="0.25">
      <c r="CG17278" s="49"/>
    </row>
    <row r="17279" spans="85:85" hidden="1" x14ac:dyDescent="0.25">
      <c r="CG17279" s="49"/>
    </row>
    <row r="17280" spans="85:85" hidden="1" x14ac:dyDescent="0.25">
      <c r="CG17280" s="49"/>
    </row>
    <row r="17281" spans="85:85" hidden="1" x14ac:dyDescent="0.25">
      <c r="CG17281" s="49"/>
    </row>
    <row r="17282" spans="85:85" hidden="1" x14ac:dyDescent="0.25">
      <c r="CG17282" s="49"/>
    </row>
    <row r="17283" spans="85:85" hidden="1" x14ac:dyDescent="0.25">
      <c r="CG17283" s="49"/>
    </row>
    <row r="17284" spans="85:85" hidden="1" x14ac:dyDescent="0.25">
      <c r="CG17284" s="49"/>
    </row>
    <row r="17285" spans="85:85" hidden="1" x14ac:dyDescent="0.25">
      <c r="CG17285" s="49"/>
    </row>
    <row r="17286" spans="85:85" hidden="1" x14ac:dyDescent="0.25">
      <c r="CG17286" s="49"/>
    </row>
    <row r="17287" spans="85:85" hidden="1" x14ac:dyDescent="0.25">
      <c r="CG17287" s="49"/>
    </row>
    <row r="17288" spans="85:85" hidden="1" x14ac:dyDescent="0.25">
      <c r="CG17288" s="49"/>
    </row>
    <row r="17289" spans="85:85" hidden="1" x14ac:dyDescent="0.25">
      <c r="CG17289" s="49"/>
    </row>
    <row r="17290" spans="85:85" hidden="1" x14ac:dyDescent="0.25">
      <c r="CG17290" s="49"/>
    </row>
    <row r="17291" spans="85:85" hidden="1" x14ac:dyDescent="0.25">
      <c r="CG17291" s="49"/>
    </row>
    <row r="17292" spans="85:85" hidden="1" x14ac:dyDescent="0.25">
      <c r="CG17292" s="49"/>
    </row>
    <row r="17293" spans="85:85" hidden="1" x14ac:dyDescent="0.25">
      <c r="CG17293" s="49"/>
    </row>
    <row r="17294" spans="85:85" hidden="1" x14ac:dyDescent="0.25">
      <c r="CG17294" s="49"/>
    </row>
    <row r="17295" spans="85:85" hidden="1" x14ac:dyDescent="0.25">
      <c r="CG17295" s="49"/>
    </row>
    <row r="17296" spans="85:85" hidden="1" x14ac:dyDescent="0.25">
      <c r="CG17296" s="49"/>
    </row>
    <row r="17297" spans="85:85" hidden="1" x14ac:dyDescent="0.25">
      <c r="CG17297" s="49"/>
    </row>
    <row r="17298" spans="85:85" hidden="1" x14ac:dyDescent="0.25">
      <c r="CG17298" s="49"/>
    </row>
    <row r="17299" spans="85:85" hidden="1" x14ac:dyDescent="0.25">
      <c r="CG17299" s="49"/>
    </row>
    <row r="17300" spans="85:85" hidden="1" x14ac:dyDescent="0.25">
      <c r="CG17300" s="49"/>
    </row>
    <row r="17301" spans="85:85" hidden="1" x14ac:dyDescent="0.25">
      <c r="CG17301" s="49"/>
    </row>
    <row r="17302" spans="85:85" hidden="1" x14ac:dyDescent="0.25">
      <c r="CG17302" s="49"/>
    </row>
    <row r="17303" spans="85:85" hidden="1" x14ac:dyDescent="0.25">
      <c r="CG17303" s="49"/>
    </row>
    <row r="17304" spans="85:85" hidden="1" x14ac:dyDescent="0.25">
      <c r="CG17304" s="49"/>
    </row>
    <row r="17305" spans="85:85" hidden="1" x14ac:dyDescent="0.25">
      <c r="CG17305" s="49"/>
    </row>
    <row r="17306" spans="85:85" hidden="1" x14ac:dyDescent="0.25">
      <c r="CG17306" s="49"/>
    </row>
    <row r="17307" spans="85:85" hidden="1" x14ac:dyDescent="0.25">
      <c r="CG17307" s="49"/>
    </row>
    <row r="17308" spans="85:85" hidden="1" x14ac:dyDescent="0.25">
      <c r="CG17308" s="49"/>
    </row>
    <row r="17309" spans="85:85" hidden="1" x14ac:dyDescent="0.25">
      <c r="CG17309" s="49"/>
    </row>
    <row r="17310" spans="85:85" hidden="1" x14ac:dyDescent="0.25">
      <c r="CG17310" s="49"/>
    </row>
    <row r="17311" spans="85:85" hidden="1" x14ac:dyDescent="0.25">
      <c r="CG17311" s="49"/>
    </row>
    <row r="17312" spans="85:85" hidden="1" x14ac:dyDescent="0.25">
      <c r="CG17312" s="49"/>
    </row>
    <row r="17313" spans="85:85" hidden="1" x14ac:dyDescent="0.25">
      <c r="CG17313" s="49"/>
    </row>
    <row r="17314" spans="85:85" hidden="1" x14ac:dyDescent="0.25">
      <c r="CG17314" s="49"/>
    </row>
    <row r="17315" spans="85:85" hidden="1" x14ac:dyDescent="0.25">
      <c r="CG17315" s="49"/>
    </row>
    <row r="17316" spans="85:85" hidden="1" x14ac:dyDescent="0.25">
      <c r="CG17316" s="49"/>
    </row>
    <row r="17317" spans="85:85" hidden="1" x14ac:dyDescent="0.25">
      <c r="CG17317" s="49"/>
    </row>
    <row r="17318" spans="85:85" hidden="1" x14ac:dyDescent="0.25">
      <c r="CG17318" s="49"/>
    </row>
    <row r="17319" spans="85:85" hidden="1" x14ac:dyDescent="0.25">
      <c r="CG17319" s="49"/>
    </row>
    <row r="17320" spans="85:85" hidden="1" x14ac:dyDescent="0.25">
      <c r="CG17320" s="49"/>
    </row>
    <row r="17321" spans="85:85" hidden="1" x14ac:dyDescent="0.25">
      <c r="CG17321" s="49"/>
    </row>
    <row r="17322" spans="85:85" hidden="1" x14ac:dyDescent="0.25">
      <c r="CG17322" s="49"/>
    </row>
    <row r="17323" spans="85:85" hidden="1" x14ac:dyDescent="0.25">
      <c r="CG17323" s="49"/>
    </row>
    <row r="17324" spans="85:85" hidden="1" x14ac:dyDescent="0.25">
      <c r="CG17324" s="49"/>
    </row>
    <row r="17325" spans="85:85" hidden="1" x14ac:dyDescent="0.25">
      <c r="CG17325" s="49"/>
    </row>
    <row r="17326" spans="85:85" hidden="1" x14ac:dyDescent="0.25">
      <c r="CG17326" s="49"/>
    </row>
    <row r="17327" spans="85:85" hidden="1" x14ac:dyDescent="0.25">
      <c r="CG17327" s="49"/>
    </row>
    <row r="17328" spans="85:85" hidden="1" x14ac:dyDescent="0.25">
      <c r="CG17328" s="49"/>
    </row>
    <row r="17329" spans="85:85" hidden="1" x14ac:dyDescent="0.25">
      <c r="CG17329" s="49"/>
    </row>
    <row r="17330" spans="85:85" hidden="1" x14ac:dyDescent="0.25">
      <c r="CG17330" s="49"/>
    </row>
    <row r="17331" spans="85:85" hidden="1" x14ac:dyDescent="0.25">
      <c r="CG17331" s="49"/>
    </row>
    <row r="17332" spans="85:85" hidden="1" x14ac:dyDescent="0.25">
      <c r="CG17332" s="49"/>
    </row>
    <row r="17333" spans="85:85" hidden="1" x14ac:dyDescent="0.25">
      <c r="CG17333" s="49"/>
    </row>
    <row r="17334" spans="85:85" hidden="1" x14ac:dyDescent="0.25">
      <c r="CG17334" s="49"/>
    </row>
    <row r="17335" spans="85:85" hidden="1" x14ac:dyDescent="0.25">
      <c r="CG17335" s="49"/>
    </row>
    <row r="17336" spans="85:85" hidden="1" x14ac:dyDescent="0.25">
      <c r="CG17336" s="49"/>
    </row>
    <row r="17337" spans="85:85" hidden="1" x14ac:dyDescent="0.25">
      <c r="CG17337" s="49"/>
    </row>
    <row r="17338" spans="85:85" hidden="1" x14ac:dyDescent="0.25">
      <c r="CG17338" s="49"/>
    </row>
    <row r="17339" spans="85:85" hidden="1" x14ac:dyDescent="0.25">
      <c r="CG17339" s="49"/>
    </row>
    <row r="17340" spans="85:85" hidden="1" x14ac:dyDescent="0.25">
      <c r="CG17340" s="49"/>
    </row>
    <row r="17341" spans="85:85" hidden="1" x14ac:dyDescent="0.25">
      <c r="CG17341" s="49"/>
    </row>
    <row r="17342" spans="85:85" hidden="1" x14ac:dyDescent="0.25">
      <c r="CG17342" s="49"/>
    </row>
    <row r="17343" spans="85:85" hidden="1" x14ac:dyDescent="0.25">
      <c r="CG17343" s="49"/>
    </row>
    <row r="17344" spans="85:85" hidden="1" x14ac:dyDescent="0.25">
      <c r="CG17344" s="49"/>
    </row>
    <row r="17345" spans="85:85" hidden="1" x14ac:dyDescent="0.25">
      <c r="CG17345" s="49"/>
    </row>
    <row r="17346" spans="85:85" hidden="1" x14ac:dyDescent="0.25">
      <c r="CG17346" s="49"/>
    </row>
    <row r="17347" spans="85:85" hidden="1" x14ac:dyDescent="0.25">
      <c r="CG17347" s="49"/>
    </row>
    <row r="17348" spans="85:85" hidden="1" x14ac:dyDescent="0.25">
      <c r="CG17348" s="49"/>
    </row>
    <row r="17349" spans="85:85" hidden="1" x14ac:dyDescent="0.25">
      <c r="CG17349" s="49"/>
    </row>
    <row r="17350" spans="85:85" hidden="1" x14ac:dyDescent="0.25">
      <c r="CG17350" s="49"/>
    </row>
    <row r="17351" spans="85:85" hidden="1" x14ac:dyDescent="0.25">
      <c r="CG17351" s="49"/>
    </row>
    <row r="17352" spans="85:85" hidden="1" x14ac:dyDescent="0.25">
      <c r="CG17352" s="49"/>
    </row>
    <row r="17353" spans="85:85" hidden="1" x14ac:dyDescent="0.25">
      <c r="CG17353" s="49"/>
    </row>
    <row r="17354" spans="85:85" hidden="1" x14ac:dyDescent="0.25">
      <c r="CG17354" s="49"/>
    </row>
    <row r="17355" spans="85:85" hidden="1" x14ac:dyDescent="0.25">
      <c r="CG17355" s="49"/>
    </row>
    <row r="17356" spans="85:85" hidden="1" x14ac:dyDescent="0.25">
      <c r="CG17356" s="49"/>
    </row>
    <row r="17357" spans="85:85" hidden="1" x14ac:dyDescent="0.25">
      <c r="CG17357" s="49"/>
    </row>
    <row r="17358" spans="85:85" hidden="1" x14ac:dyDescent="0.25">
      <c r="CG17358" s="49"/>
    </row>
    <row r="17359" spans="85:85" hidden="1" x14ac:dyDescent="0.25">
      <c r="CG17359" s="49"/>
    </row>
    <row r="17360" spans="85:85" hidden="1" x14ac:dyDescent="0.25">
      <c r="CG17360" s="49"/>
    </row>
    <row r="17361" spans="85:85" hidden="1" x14ac:dyDescent="0.25">
      <c r="CG17361" s="49"/>
    </row>
    <row r="17362" spans="85:85" hidden="1" x14ac:dyDescent="0.25">
      <c r="CG17362" s="49"/>
    </row>
    <row r="17363" spans="85:85" hidden="1" x14ac:dyDescent="0.25">
      <c r="CG17363" s="49"/>
    </row>
    <row r="17364" spans="85:85" hidden="1" x14ac:dyDescent="0.25">
      <c r="CG17364" s="49"/>
    </row>
    <row r="17365" spans="85:85" hidden="1" x14ac:dyDescent="0.25">
      <c r="CG17365" s="49"/>
    </row>
    <row r="17366" spans="85:85" hidden="1" x14ac:dyDescent="0.25">
      <c r="CG17366" s="49"/>
    </row>
    <row r="17367" spans="85:85" hidden="1" x14ac:dyDescent="0.25">
      <c r="CG17367" s="49"/>
    </row>
    <row r="17368" spans="85:85" hidden="1" x14ac:dyDescent="0.25">
      <c r="CG17368" s="49"/>
    </row>
    <row r="17369" spans="85:85" hidden="1" x14ac:dyDescent="0.25">
      <c r="CG17369" s="49"/>
    </row>
    <row r="17370" spans="85:85" hidden="1" x14ac:dyDescent="0.25">
      <c r="CG17370" s="49"/>
    </row>
    <row r="17371" spans="85:85" hidden="1" x14ac:dyDescent="0.25">
      <c r="CG17371" s="49"/>
    </row>
    <row r="17372" spans="85:85" hidden="1" x14ac:dyDescent="0.25">
      <c r="CG17372" s="49"/>
    </row>
    <row r="17373" spans="85:85" hidden="1" x14ac:dyDescent="0.25">
      <c r="CG17373" s="49"/>
    </row>
    <row r="17374" spans="85:85" hidden="1" x14ac:dyDescent="0.25">
      <c r="CG17374" s="49"/>
    </row>
    <row r="17375" spans="85:85" hidden="1" x14ac:dyDescent="0.25">
      <c r="CG17375" s="49"/>
    </row>
    <row r="17376" spans="85:85" hidden="1" x14ac:dyDescent="0.25">
      <c r="CG17376" s="49"/>
    </row>
    <row r="17377" spans="85:85" hidden="1" x14ac:dyDescent="0.25">
      <c r="CG17377" s="49"/>
    </row>
    <row r="17378" spans="85:85" hidden="1" x14ac:dyDescent="0.25">
      <c r="CG17378" s="49"/>
    </row>
    <row r="17379" spans="85:85" hidden="1" x14ac:dyDescent="0.25">
      <c r="CG17379" s="49"/>
    </row>
    <row r="17380" spans="85:85" hidden="1" x14ac:dyDescent="0.25">
      <c r="CG17380" s="49"/>
    </row>
    <row r="17381" spans="85:85" hidden="1" x14ac:dyDescent="0.25">
      <c r="CG17381" s="49"/>
    </row>
    <row r="17382" spans="85:85" hidden="1" x14ac:dyDescent="0.25">
      <c r="CG17382" s="49"/>
    </row>
    <row r="17383" spans="85:85" hidden="1" x14ac:dyDescent="0.25">
      <c r="CG17383" s="49"/>
    </row>
    <row r="17384" spans="85:85" hidden="1" x14ac:dyDescent="0.25">
      <c r="CG17384" s="49"/>
    </row>
    <row r="17385" spans="85:85" hidden="1" x14ac:dyDescent="0.25">
      <c r="CG17385" s="49"/>
    </row>
    <row r="17386" spans="85:85" hidden="1" x14ac:dyDescent="0.25">
      <c r="CG17386" s="49"/>
    </row>
    <row r="17387" spans="85:85" hidden="1" x14ac:dyDescent="0.25">
      <c r="CG17387" s="49"/>
    </row>
    <row r="17388" spans="85:85" hidden="1" x14ac:dyDescent="0.25">
      <c r="CG17388" s="49"/>
    </row>
    <row r="17389" spans="85:85" hidden="1" x14ac:dyDescent="0.25">
      <c r="CG17389" s="49"/>
    </row>
    <row r="17390" spans="85:85" hidden="1" x14ac:dyDescent="0.25">
      <c r="CG17390" s="49"/>
    </row>
    <row r="17391" spans="85:85" hidden="1" x14ac:dyDescent="0.25">
      <c r="CG17391" s="49"/>
    </row>
    <row r="17392" spans="85:85" hidden="1" x14ac:dyDescent="0.25">
      <c r="CG17392" s="49"/>
    </row>
    <row r="17393" spans="85:85" hidden="1" x14ac:dyDescent="0.25">
      <c r="CG17393" s="49"/>
    </row>
    <row r="17394" spans="85:85" hidden="1" x14ac:dyDescent="0.25">
      <c r="CG17394" s="49"/>
    </row>
    <row r="17395" spans="85:85" hidden="1" x14ac:dyDescent="0.25">
      <c r="CG17395" s="49"/>
    </row>
    <row r="17396" spans="85:85" hidden="1" x14ac:dyDescent="0.25">
      <c r="CG17396" s="49"/>
    </row>
    <row r="17397" spans="85:85" hidden="1" x14ac:dyDescent="0.25">
      <c r="CG17397" s="49"/>
    </row>
    <row r="17398" spans="85:85" hidden="1" x14ac:dyDescent="0.25">
      <c r="CG17398" s="49"/>
    </row>
    <row r="17399" spans="85:85" hidden="1" x14ac:dyDescent="0.25">
      <c r="CG17399" s="49"/>
    </row>
    <row r="17400" spans="85:85" hidden="1" x14ac:dyDescent="0.25">
      <c r="CG17400" s="49"/>
    </row>
    <row r="17401" spans="85:85" hidden="1" x14ac:dyDescent="0.25">
      <c r="CG17401" s="49"/>
    </row>
    <row r="17402" spans="85:85" hidden="1" x14ac:dyDescent="0.25">
      <c r="CG17402" s="49"/>
    </row>
    <row r="17403" spans="85:85" hidden="1" x14ac:dyDescent="0.25">
      <c r="CG17403" s="49"/>
    </row>
    <row r="17404" spans="85:85" hidden="1" x14ac:dyDescent="0.25">
      <c r="CG17404" s="49"/>
    </row>
    <row r="17405" spans="85:85" hidden="1" x14ac:dyDescent="0.25">
      <c r="CG17405" s="49"/>
    </row>
    <row r="17406" spans="85:85" hidden="1" x14ac:dyDescent="0.25">
      <c r="CG17406" s="49"/>
    </row>
    <row r="17407" spans="85:85" hidden="1" x14ac:dyDescent="0.25">
      <c r="CG17407" s="49"/>
    </row>
    <row r="17408" spans="85:85" hidden="1" x14ac:dyDescent="0.25">
      <c r="CG17408" s="49"/>
    </row>
    <row r="17409" spans="85:85" hidden="1" x14ac:dyDescent="0.25">
      <c r="CG17409" s="49"/>
    </row>
    <row r="17410" spans="85:85" hidden="1" x14ac:dyDescent="0.25">
      <c r="CG17410" s="49"/>
    </row>
    <row r="17411" spans="85:85" hidden="1" x14ac:dyDescent="0.25">
      <c r="CG17411" s="49"/>
    </row>
    <row r="17412" spans="85:85" hidden="1" x14ac:dyDescent="0.25">
      <c r="CG17412" s="49"/>
    </row>
    <row r="17413" spans="85:85" hidden="1" x14ac:dyDescent="0.25">
      <c r="CG17413" s="49"/>
    </row>
    <row r="17414" spans="85:85" hidden="1" x14ac:dyDescent="0.25">
      <c r="CG17414" s="49"/>
    </row>
    <row r="17415" spans="85:85" hidden="1" x14ac:dyDescent="0.25">
      <c r="CG17415" s="49"/>
    </row>
    <row r="17416" spans="85:85" hidden="1" x14ac:dyDescent="0.25">
      <c r="CG17416" s="49"/>
    </row>
    <row r="17417" spans="85:85" hidden="1" x14ac:dyDescent="0.25">
      <c r="CG17417" s="49"/>
    </row>
    <row r="17418" spans="85:85" hidden="1" x14ac:dyDescent="0.25">
      <c r="CG17418" s="49"/>
    </row>
    <row r="17419" spans="85:85" hidden="1" x14ac:dyDescent="0.25">
      <c r="CG17419" s="49"/>
    </row>
    <row r="17420" spans="85:85" hidden="1" x14ac:dyDescent="0.25">
      <c r="CG17420" s="49"/>
    </row>
    <row r="17421" spans="85:85" hidden="1" x14ac:dyDescent="0.25">
      <c r="CG17421" s="49"/>
    </row>
    <row r="17422" spans="85:85" hidden="1" x14ac:dyDescent="0.25">
      <c r="CG17422" s="49"/>
    </row>
    <row r="17423" spans="85:85" hidden="1" x14ac:dyDescent="0.25">
      <c r="CG17423" s="49"/>
    </row>
    <row r="17424" spans="85:85" hidden="1" x14ac:dyDescent="0.25">
      <c r="CG17424" s="49"/>
    </row>
    <row r="17425" spans="85:85" hidden="1" x14ac:dyDescent="0.25">
      <c r="CG17425" s="49"/>
    </row>
    <row r="17426" spans="85:85" hidden="1" x14ac:dyDescent="0.25">
      <c r="CG17426" s="49"/>
    </row>
    <row r="17427" spans="85:85" hidden="1" x14ac:dyDescent="0.25">
      <c r="CG17427" s="49"/>
    </row>
    <row r="17428" spans="85:85" hidden="1" x14ac:dyDescent="0.25">
      <c r="CG17428" s="49"/>
    </row>
    <row r="17429" spans="85:85" hidden="1" x14ac:dyDescent="0.25">
      <c r="CG17429" s="49"/>
    </row>
    <row r="17430" spans="85:85" hidden="1" x14ac:dyDescent="0.25">
      <c r="CG17430" s="49"/>
    </row>
    <row r="17431" spans="85:85" hidden="1" x14ac:dyDescent="0.25">
      <c r="CG17431" s="49"/>
    </row>
    <row r="17432" spans="85:85" hidden="1" x14ac:dyDescent="0.25">
      <c r="CG17432" s="49"/>
    </row>
    <row r="17433" spans="85:85" hidden="1" x14ac:dyDescent="0.25">
      <c r="CG17433" s="49"/>
    </row>
    <row r="17434" spans="85:85" hidden="1" x14ac:dyDescent="0.25">
      <c r="CG17434" s="49"/>
    </row>
    <row r="17435" spans="85:85" hidden="1" x14ac:dyDescent="0.25">
      <c r="CG17435" s="49"/>
    </row>
    <row r="17436" spans="85:85" hidden="1" x14ac:dyDescent="0.25">
      <c r="CG17436" s="49"/>
    </row>
    <row r="17437" spans="85:85" hidden="1" x14ac:dyDescent="0.25">
      <c r="CG17437" s="49"/>
    </row>
    <row r="17438" spans="85:85" hidden="1" x14ac:dyDescent="0.25">
      <c r="CG17438" s="49"/>
    </row>
    <row r="17439" spans="85:85" hidden="1" x14ac:dyDescent="0.25">
      <c r="CG17439" s="49"/>
    </row>
    <row r="17440" spans="85:85" hidden="1" x14ac:dyDescent="0.25">
      <c r="CG17440" s="49"/>
    </row>
    <row r="17441" spans="85:85" hidden="1" x14ac:dyDescent="0.25">
      <c r="CG17441" s="49"/>
    </row>
    <row r="17442" spans="85:85" hidden="1" x14ac:dyDescent="0.25">
      <c r="CG17442" s="49"/>
    </row>
    <row r="17443" spans="85:85" hidden="1" x14ac:dyDescent="0.25">
      <c r="CG17443" s="49"/>
    </row>
    <row r="17444" spans="85:85" hidden="1" x14ac:dyDescent="0.25">
      <c r="CG17444" s="49"/>
    </row>
    <row r="17445" spans="85:85" hidden="1" x14ac:dyDescent="0.25">
      <c r="CG17445" s="49"/>
    </row>
    <row r="17446" spans="85:85" hidden="1" x14ac:dyDescent="0.25">
      <c r="CG17446" s="49"/>
    </row>
    <row r="17447" spans="85:85" hidden="1" x14ac:dyDescent="0.25">
      <c r="CG17447" s="49"/>
    </row>
    <row r="17448" spans="85:85" hidden="1" x14ac:dyDescent="0.25">
      <c r="CG17448" s="49"/>
    </row>
    <row r="17449" spans="85:85" hidden="1" x14ac:dyDescent="0.25">
      <c r="CG17449" s="49"/>
    </row>
    <row r="17450" spans="85:85" hidden="1" x14ac:dyDescent="0.25">
      <c r="CG17450" s="49"/>
    </row>
    <row r="17451" spans="85:85" hidden="1" x14ac:dyDescent="0.25">
      <c r="CG17451" s="49"/>
    </row>
    <row r="17452" spans="85:85" hidden="1" x14ac:dyDescent="0.25">
      <c r="CG17452" s="49"/>
    </row>
    <row r="17453" spans="85:85" hidden="1" x14ac:dyDescent="0.25">
      <c r="CG17453" s="49"/>
    </row>
    <row r="17454" spans="85:85" hidden="1" x14ac:dyDescent="0.25">
      <c r="CG17454" s="49"/>
    </row>
    <row r="17455" spans="85:85" hidden="1" x14ac:dyDescent="0.25">
      <c r="CG17455" s="49"/>
    </row>
    <row r="17456" spans="85:85" hidden="1" x14ac:dyDescent="0.25">
      <c r="CG17456" s="49"/>
    </row>
    <row r="17457" spans="85:85" hidden="1" x14ac:dyDescent="0.25">
      <c r="CG17457" s="49"/>
    </row>
    <row r="17458" spans="85:85" hidden="1" x14ac:dyDescent="0.25">
      <c r="CG17458" s="49"/>
    </row>
    <row r="17459" spans="85:85" hidden="1" x14ac:dyDescent="0.25">
      <c r="CG17459" s="49"/>
    </row>
    <row r="17460" spans="85:85" hidden="1" x14ac:dyDescent="0.25">
      <c r="CG17460" s="49"/>
    </row>
    <row r="17461" spans="85:85" hidden="1" x14ac:dyDescent="0.25">
      <c r="CG17461" s="49"/>
    </row>
    <row r="17462" spans="85:85" hidden="1" x14ac:dyDescent="0.25">
      <c r="CG17462" s="49"/>
    </row>
    <row r="17463" spans="85:85" hidden="1" x14ac:dyDescent="0.25">
      <c r="CG17463" s="49"/>
    </row>
    <row r="17464" spans="85:85" hidden="1" x14ac:dyDescent="0.25">
      <c r="CG17464" s="49"/>
    </row>
    <row r="17465" spans="85:85" hidden="1" x14ac:dyDescent="0.25">
      <c r="CG17465" s="49"/>
    </row>
    <row r="17466" spans="85:85" hidden="1" x14ac:dyDescent="0.25">
      <c r="CG17466" s="49"/>
    </row>
    <row r="17467" spans="85:85" hidden="1" x14ac:dyDescent="0.25">
      <c r="CG17467" s="49"/>
    </row>
    <row r="17468" spans="85:85" hidden="1" x14ac:dyDescent="0.25">
      <c r="CG17468" s="49"/>
    </row>
    <row r="17469" spans="85:85" hidden="1" x14ac:dyDescent="0.25">
      <c r="CG17469" s="49"/>
    </row>
    <row r="17470" spans="85:85" hidden="1" x14ac:dyDescent="0.25">
      <c r="CG17470" s="49"/>
    </row>
    <row r="17471" spans="85:85" hidden="1" x14ac:dyDescent="0.25">
      <c r="CG17471" s="49"/>
    </row>
    <row r="17472" spans="85:85" hidden="1" x14ac:dyDescent="0.25">
      <c r="CG17472" s="49"/>
    </row>
    <row r="17473" spans="85:85" hidden="1" x14ac:dyDescent="0.25">
      <c r="CG17473" s="49"/>
    </row>
    <row r="17474" spans="85:85" hidden="1" x14ac:dyDescent="0.25">
      <c r="CG17474" s="49"/>
    </row>
    <row r="17475" spans="85:85" hidden="1" x14ac:dyDescent="0.25">
      <c r="CG17475" s="49"/>
    </row>
    <row r="17476" spans="85:85" hidden="1" x14ac:dyDescent="0.25">
      <c r="CG17476" s="49"/>
    </row>
    <row r="17477" spans="85:85" hidden="1" x14ac:dyDescent="0.25">
      <c r="CG17477" s="49"/>
    </row>
    <row r="17478" spans="85:85" hidden="1" x14ac:dyDescent="0.25">
      <c r="CG17478" s="49"/>
    </row>
    <row r="17479" spans="85:85" hidden="1" x14ac:dyDescent="0.25">
      <c r="CG17479" s="49"/>
    </row>
    <row r="17480" spans="85:85" hidden="1" x14ac:dyDescent="0.25">
      <c r="CG17480" s="49"/>
    </row>
    <row r="17481" spans="85:85" hidden="1" x14ac:dyDescent="0.25">
      <c r="CG17481" s="49"/>
    </row>
    <row r="17482" spans="85:85" hidden="1" x14ac:dyDescent="0.25">
      <c r="CG17482" s="49"/>
    </row>
    <row r="17483" spans="85:85" hidden="1" x14ac:dyDescent="0.25">
      <c r="CG17483" s="49"/>
    </row>
    <row r="17484" spans="85:85" hidden="1" x14ac:dyDescent="0.25">
      <c r="CG17484" s="49"/>
    </row>
    <row r="17485" spans="85:85" hidden="1" x14ac:dyDescent="0.25">
      <c r="CG17485" s="49"/>
    </row>
    <row r="17486" spans="85:85" hidden="1" x14ac:dyDescent="0.25">
      <c r="CG17486" s="49"/>
    </row>
    <row r="17487" spans="85:85" hidden="1" x14ac:dyDescent="0.25">
      <c r="CG17487" s="49"/>
    </row>
    <row r="17488" spans="85:85" hidden="1" x14ac:dyDescent="0.25">
      <c r="CG17488" s="49"/>
    </row>
    <row r="17489" spans="85:85" hidden="1" x14ac:dyDescent="0.25">
      <c r="CG17489" s="49"/>
    </row>
    <row r="17490" spans="85:85" hidden="1" x14ac:dyDescent="0.25">
      <c r="CG17490" s="49"/>
    </row>
    <row r="17491" spans="85:85" hidden="1" x14ac:dyDescent="0.25">
      <c r="CG17491" s="49"/>
    </row>
    <row r="17492" spans="85:85" hidden="1" x14ac:dyDescent="0.25">
      <c r="CG17492" s="49"/>
    </row>
    <row r="17493" spans="85:85" hidden="1" x14ac:dyDescent="0.25">
      <c r="CG17493" s="49"/>
    </row>
    <row r="17494" spans="85:85" hidden="1" x14ac:dyDescent="0.25">
      <c r="CG17494" s="49"/>
    </row>
    <row r="17495" spans="85:85" hidden="1" x14ac:dyDescent="0.25">
      <c r="CG17495" s="49"/>
    </row>
    <row r="17496" spans="85:85" hidden="1" x14ac:dyDescent="0.25">
      <c r="CG17496" s="49"/>
    </row>
    <row r="17497" spans="85:85" hidden="1" x14ac:dyDescent="0.25">
      <c r="CG17497" s="49"/>
    </row>
    <row r="17498" spans="85:85" hidden="1" x14ac:dyDescent="0.25">
      <c r="CG17498" s="49"/>
    </row>
    <row r="17499" spans="85:85" hidden="1" x14ac:dyDescent="0.25">
      <c r="CG17499" s="49"/>
    </row>
    <row r="17500" spans="85:85" hidden="1" x14ac:dyDescent="0.25">
      <c r="CG17500" s="49"/>
    </row>
    <row r="17501" spans="85:85" hidden="1" x14ac:dyDescent="0.25">
      <c r="CG17501" s="49"/>
    </row>
    <row r="17502" spans="85:85" hidden="1" x14ac:dyDescent="0.25">
      <c r="CG17502" s="49"/>
    </row>
    <row r="17503" spans="85:85" hidden="1" x14ac:dyDescent="0.25">
      <c r="CG17503" s="49"/>
    </row>
    <row r="17504" spans="85:85" hidden="1" x14ac:dyDescent="0.25">
      <c r="CG17504" s="49"/>
    </row>
    <row r="17505" spans="85:85" hidden="1" x14ac:dyDescent="0.25">
      <c r="CG17505" s="49"/>
    </row>
    <row r="17506" spans="85:85" hidden="1" x14ac:dyDescent="0.25">
      <c r="CG17506" s="49"/>
    </row>
    <row r="17507" spans="85:85" hidden="1" x14ac:dyDescent="0.25">
      <c r="CG17507" s="49"/>
    </row>
    <row r="17508" spans="85:85" hidden="1" x14ac:dyDescent="0.25">
      <c r="CG17508" s="49"/>
    </row>
    <row r="17509" spans="85:85" hidden="1" x14ac:dyDescent="0.25">
      <c r="CG17509" s="49"/>
    </row>
    <row r="17510" spans="85:85" hidden="1" x14ac:dyDescent="0.25">
      <c r="CG17510" s="49"/>
    </row>
    <row r="17511" spans="85:85" hidden="1" x14ac:dyDescent="0.25">
      <c r="CG17511" s="49"/>
    </row>
    <row r="17512" spans="85:85" hidden="1" x14ac:dyDescent="0.25">
      <c r="CG17512" s="49"/>
    </row>
    <row r="17513" spans="85:85" hidden="1" x14ac:dyDescent="0.25">
      <c r="CG17513" s="49"/>
    </row>
    <row r="17514" spans="85:85" hidden="1" x14ac:dyDescent="0.25">
      <c r="CG17514" s="49"/>
    </row>
    <row r="17515" spans="85:85" hidden="1" x14ac:dyDescent="0.25">
      <c r="CG17515" s="49"/>
    </row>
    <row r="17516" spans="85:85" hidden="1" x14ac:dyDescent="0.25">
      <c r="CG17516" s="49"/>
    </row>
    <row r="17517" spans="85:85" hidden="1" x14ac:dyDescent="0.25">
      <c r="CG17517" s="49"/>
    </row>
    <row r="17518" spans="85:85" hidden="1" x14ac:dyDescent="0.25">
      <c r="CG17518" s="49"/>
    </row>
    <row r="17519" spans="85:85" hidden="1" x14ac:dyDescent="0.25">
      <c r="CG17519" s="49"/>
    </row>
    <row r="17520" spans="85:85" hidden="1" x14ac:dyDescent="0.25">
      <c r="CG17520" s="49"/>
    </row>
    <row r="17521" spans="85:85" hidden="1" x14ac:dyDescent="0.25">
      <c r="CG17521" s="49"/>
    </row>
    <row r="17522" spans="85:85" hidden="1" x14ac:dyDescent="0.25">
      <c r="CG17522" s="49"/>
    </row>
    <row r="17523" spans="85:85" hidden="1" x14ac:dyDescent="0.25">
      <c r="CG17523" s="49"/>
    </row>
    <row r="17524" spans="85:85" hidden="1" x14ac:dyDescent="0.25">
      <c r="CG17524" s="49"/>
    </row>
    <row r="17525" spans="85:85" hidden="1" x14ac:dyDescent="0.25">
      <c r="CG17525" s="49"/>
    </row>
    <row r="17526" spans="85:85" hidden="1" x14ac:dyDescent="0.25">
      <c r="CG17526" s="49"/>
    </row>
    <row r="17527" spans="85:85" hidden="1" x14ac:dyDescent="0.25">
      <c r="CG17527" s="49"/>
    </row>
    <row r="17528" spans="85:85" hidden="1" x14ac:dyDescent="0.25">
      <c r="CG17528" s="49"/>
    </row>
    <row r="17529" spans="85:85" hidden="1" x14ac:dyDescent="0.25">
      <c r="CG17529" s="49"/>
    </row>
    <row r="17530" spans="85:85" hidden="1" x14ac:dyDescent="0.25">
      <c r="CG17530" s="49"/>
    </row>
    <row r="17531" spans="85:85" hidden="1" x14ac:dyDescent="0.25">
      <c r="CG17531" s="49"/>
    </row>
    <row r="17532" spans="85:85" hidden="1" x14ac:dyDescent="0.25">
      <c r="CG17532" s="49"/>
    </row>
    <row r="17533" spans="85:85" hidden="1" x14ac:dyDescent="0.25">
      <c r="CG17533" s="49"/>
    </row>
    <row r="17534" spans="85:85" hidden="1" x14ac:dyDescent="0.25">
      <c r="CG17534" s="49"/>
    </row>
    <row r="17535" spans="85:85" hidden="1" x14ac:dyDescent="0.25">
      <c r="CG17535" s="49"/>
    </row>
    <row r="17536" spans="85:85" hidden="1" x14ac:dyDescent="0.25">
      <c r="CG17536" s="49"/>
    </row>
    <row r="17537" spans="85:85" hidden="1" x14ac:dyDescent="0.25">
      <c r="CG17537" s="49"/>
    </row>
    <row r="17538" spans="85:85" hidden="1" x14ac:dyDescent="0.25">
      <c r="CG17538" s="49"/>
    </row>
    <row r="17539" spans="85:85" hidden="1" x14ac:dyDescent="0.25">
      <c r="CG17539" s="49"/>
    </row>
    <row r="17540" spans="85:85" hidden="1" x14ac:dyDescent="0.25">
      <c r="CG17540" s="49"/>
    </row>
    <row r="17541" spans="85:85" hidden="1" x14ac:dyDescent="0.25">
      <c r="CG17541" s="49"/>
    </row>
    <row r="17542" spans="85:85" hidden="1" x14ac:dyDescent="0.25">
      <c r="CG17542" s="49"/>
    </row>
    <row r="17543" spans="85:85" hidden="1" x14ac:dyDescent="0.25">
      <c r="CG17543" s="49"/>
    </row>
    <row r="17544" spans="85:85" hidden="1" x14ac:dyDescent="0.25">
      <c r="CG17544" s="49"/>
    </row>
    <row r="17545" spans="85:85" hidden="1" x14ac:dyDescent="0.25">
      <c r="CG17545" s="49"/>
    </row>
    <row r="17546" spans="85:85" hidden="1" x14ac:dyDescent="0.25">
      <c r="CG17546" s="49"/>
    </row>
    <row r="17547" spans="85:85" hidden="1" x14ac:dyDescent="0.25">
      <c r="CG17547" s="49"/>
    </row>
    <row r="17548" spans="85:85" hidden="1" x14ac:dyDescent="0.25">
      <c r="CG17548" s="49"/>
    </row>
    <row r="17549" spans="85:85" hidden="1" x14ac:dyDescent="0.25">
      <c r="CG17549" s="49"/>
    </row>
    <row r="17550" spans="85:85" hidden="1" x14ac:dyDescent="0.25">
      <c r="CG17550" s="49"/>
    </row>
    <row r="17551" spans="85:85" hidden="1" x14ac:dyDescent="0.25">
      <c r="CG17551" s="49"/>
    </row>
    <row r="17552" spans="85:85" hidden="1" x14ac:dyDescent="0.25">
      <c r="CG17552" s="49"/>
    </row>
    <row r="17553" spans="85:85" hidden="1" x14ac:dyDescent="0.25">
      <c r="CG17553" s="49"/>
    </row>
    <row r="17554" spans="85:85" hidden="1" x14ac:dyDescent="0.25">
      <c r="CG17554" s="49"/>
    </row>
    <row r="17555" spans="85:85" hidden="1" x14ac:dyDescent="0.25">
      <c r="CG17555" s="49"/>
    </row>
    <row r="17556" spans="85:85" hidden="1" x14ac:dyDescent="0.25">
      <c r="CG17556" s="49"/>
    </row>
    <row r="17557" spans="85:85" hidden="1" x14ac:dyDescent="0.25">
      <c r="CG17557" s="49"/>
    </row>
    <row r="17558" spans="85:85" hidden="1" x14ac:dyDescent="0.25">
      <c r="CG17558" s="49"/>
    </row>
    <row r="17559" spans="85:85" hidden="1" x14ac:dyDescent="0.25">
      <c r="CG17559" s="49"/>
    </row>
    <row r="17560" spans="85:85" hidden="1" x14ac:dyDescent="0.25">
      <c r="CG17560" s="49"/>
    </row>
    <row r="17561" spans="85:85" hidden="1" x14ac:dyDescent="0.25">
      <c r="CG17561" s="49"/>
    </row>
    <row r="17562" spans="85:85" hidden="1" x14ac:dyDescent="0.25">
      <c r="CG17562" s="49"/>
    </row>
    <row r="17563" spans="85:85" hidden="1" x14ac:dyDescent="0.25">
      <c r="CG17563" s="49"/>
    </row>
    <row r="17564" spans="85:85" hidden="1" x14ac:dyDescent="0.25">
      <c r="CG17564" s="49"/>
    </row>
    <row r="17565" spans="85:85" hidden="1" x14ac:dyDescent="0.25">
      <c r="CG17565" s="49"/>
    </row>
    <row r="17566" spans="85:85" hidden="1" x14ac:dyDescent="0.25">
      <c r="CG17566" s="49"/>
    </row>
    <row r="17567" spans="85:85" hidden="1" x14ac:dyDescent="0.25">
      <c r="CG17567" s="49"/>
    </row>
    <row r="17568" spans="85:85" hidden="1" x14ac:dyDescent="0.25">
      <c r="CG17568" s="49"/>
    </row>
    <row r="17569" spans="85:85" hidden="1" x14ac:dyDescent="0.25">
      <c r="CG17569" s="49"/>
    </row>
    <row r="17570" spans="85:85" hidden="1" x14ac:dyDescent="0.25">
      <c r="CG17570" s="49"/>
    </row>
    <row r="17571" spans="85:85" hidden="1" x14ac:dyDescent="0.25">
      <c r="CG17571" s="49"/>
    </row>
    <row r="17572" spans="85:85" hidden="1" x14ac:dyDescent="0.25">
      <c r="CG17572" s="49"/>
    </row>
    <row r="17573" spans="85:85" hidden="1" x14ac:dyDescent="0.25">
      <c r="CG17573" s="49"/>
    </row>
    <row r="17574" spans="85:85" hidden="1" x14ac:dyDescent="0.25">
      <c r="CG17574" s="49"/>
    </row>
    <row r="17575" spans="85:85" hidden="1" x14ac:dyDescent="0.25">
      <c r="CG17575" s="49"/>
    </row>
    <row r="17576" spans="85:85" hidden="1" x14ac:dyDescent="0.25">
      <c r="CG17576" s="49"/>
    </row>
    <row r="17577" spans="85:85" hidden="1" x14ac:dyDescent="0.25">
      <c r="CG17577" s="49"/>
    </row>
    <row r="17578" spans="85:85" hidden="1" x14ac:dyDescent="0.25">
      <c r="CG17578" s="49"/>
    </row>
    <row r="17579" spans="85:85" hidden="1" x14ac:dyDescent="0.25">
      <c r="CG17579" s="49"/>
    </row>
    <row r="17580" spans="85:85" hidden="1" x14ac:dyDescent="0.25">
      <c r="CG17580" s="49"/>
    </row>
    <row r="17581" spans="85:85" hidden="1" x14ac:dyDescent="0.25">
      <c r="CG17581" s="49"/>
    </row>
    <row r="17582" spans="85:85" hidden="1" x14ac:dyDescent="0.25">
      <c r="CG17582" s="49"/>
    </row>
    <row r="17583" spans="85:85" hidden="1" x14ac:dyDescent="0.25">
      <c r="CG17583" s="49"/>
    </row>
    <row r="17584" spans="85:85" hidden="1" x14ac:dyDescent="0.25">
      <c r="CG17584" s="49"/>
    </row>
    <row r="17585" spans="85:85" hidden="1" x14ac:dyDescent="0.25">
      <c r="CG17585" s="49"/>
    </row>
    <row r="17586" spans="85:85" hidden="1" x14ac:dyDescent="0.25">
      <c r="CG17586" s="49"/>
    </row>
    <row r="17587" spans="85:85" hidden="1" x14ac:dyDescent="0.25">
      <c r="CG17587" s="49"/>
    </row>
    <row r="17588" spans="85:85" hidden="1" x14ac:dyDescent="0.25">
      <c r="CG17588" s="49"/>
    </row>
    <row r="17589" spans="85:85" hidden="1" x14ac:dyDescent="0.25">
      <c r="CG17589" s="49"/>
    </row>
    <row r="17590" spans="85:85" hidden="1" x14ac:dyDescent="0.25">
      <c r="CG17590" s="49"/>
    </row>
    <row r="17591" spans="85:85" hidden="1" x14ac:dyDescent="0.25">
      <c r="CG17591" s="49"/>
    </row>
    <row r="17592" spans="85:85" hidden="1" x14ac:dyDescent="0.25">
      <c r="CG17592" s="49"/>
    </row>
    <row r="17593" spans="85:85" hidden="1" x14ac:dyDescent="0.25">
      <c r="CG17593" s="49"/>
    </row>
    <row r="17594" spans="85:85" hidden="1" x14ac:dyDescent="0.25">
      <c r="CG17594" s="49"/>
    </row>
    <row r="17595" spans="85:85" hidden="1" x14ac:dyDescent="0.25">
      <c r="CG17595" s="49"/>
    </row>
    <row r="17596" spans="85:85" hidden="1" x14ac:dyDescent="0.25">
      <c r="CG17596" s="49"/>
    </row>
    <row r="17597" spans="85:85" hidden="1" x14ac:dyDescent="0.25">
      <c r="CG17597" s="49"/>
    </row>
    <row r="17598" spans="85:85" hidden="1" x14ac:dyDescent="0.25">
      <c r="CG17598" s="49"/>
    </row>
    <row r="17599" spans="85:85" hidden="1" x14ac:dyDescent="0.25">
      <c r="CG17599" s="49"/>
    </row>
    <row r="17600" spans="85:85" hidden="1" x14ac:dyDescent="0.25">
      <c r="CG17600" s="49"/>
    </row>
    <row r="17601" spans="85:85" hidden="1" x14ac:dyDescent="0.25">
      <c r="CG17601" s="49"/>
    </row>
    <row r="17602" spans="85:85" hidden="1" x14ac:dyDescent="0.25">
      <c r="CG17602" s="49"/>
    </row>
    <row r="17603" spans="85:85" hidden="1" x14ac:dyDescent="0.25">
      <c r="CG17603" s="49"/>
    </row>
    <row r="17604" spans="85:85" hidden="1" x14ac:dyDescent="0.25">
      <c r="CG17604" s="49"/>
    </row>
    <row r="17605" spans="85:85" hidden="1" x14ac:dyDescent="0.25">
      <c r="CG17605" s="49"/>
    </row>
    <row r="17606" spans="85:85" hidden="1" x14ac:dyDescent="0.25">
      <c r="CG17606" s="49"/>
    </row>
    <row r="17607" spans="85:85" hidden="1" x14ac:dyDescent="0.25">
      <c r="CG17607" s="49"/>
    </row>
    <row r="17608" spans="85:85" hidden="1" x14ac:dyDescent="0.25">
      <c r="CG17608" s="49"/>
    </row>
    <row r="17609" spans="85:85" hidden="1" x14ac:dyDescent="0.25">
      <c r="CG17609" s="49"/>
    </row>
    <row r="17610" spans="85:85" hidden="1" x14ac:dyDescent="0.25">
      <c r="CG17610" s="49"/>
    </row>
    <row r="17611" spans="85:85" hidden="1" x14ac:dyDescent="0.25">
      <c r="CG17611" s="49"/>
    </row>
    <row r="17612" spans="85:85" hidden="1" x14ac:dyDescent="0.25">
      <c r="CG17612" s="49"/>
    </row>
    <row r="17613" spans="85:85" hidden="1" x14ac:dyDescent="0.25">
      <c r="CG17613" s="49"/>
    </row>
    <row r="17614" spans="85:85" hidden="1" x14ac:dyDescent="0.25">
      <c r="CG17614" s="49"/>
    </row>
    <row r="17615" spans="85:85" hidden="1" x14ac:dyDescent="0.25">
      <c r="CG17615" s="49"/>
    </row>
    <row r="17616" spans="85:85" hidden="1" x14ac:dyDescent="0.25">
      <c r="CG17616" s="49"/>
    </row>
    <row r="17617" spans="85:85" hidden="1" x14ac:dyDescent="0.25">
      <c r="CG17617" s="49"/>
    </row>
    <row r="17618" spans="85:85" hidden="1" x14ac:dyDescent="0.25">
      <c r="CG17618" s="49"/>
    </row>
    <row r="17619" spans="85:85" hidden="1" x14ac:dyDescent="0.25">
      <c r="CG17619" s="49"/>
    </row>
    <row r="17620" spans="85:85" hidden="1" x14ac:dyDescent="0.25">
      <c r="CG17620" s="49"/>
    </row>
    <row r="17621" spans="85:85" hidden="1" x14ac:dyDescent="0.25">
      <c r="CG17621" s="49"/>
    </row>
    <row r="17622" spans="85:85" hidden="1" x14ac:dyDescent="0.25">
      <c r="CG17622" s="49"/>
    </row>
    <row r="17623" spans="85:85" hidden="1" x14ac:dyDescent="0.25">
      <c r="CG17623" s="49"/>
    </row>
    <row r="17624" spans="85:85" hidden="1" x14ac:dyDescent="0.25">
      <c r="CG17624" s="49"/>
    </row>
    <row r="17625" spans="85:85" hidden="1" x14ac:dyDescent="0.25">
      <c r="CG17625" s="49"/>
    </row>
    <row r="17626" spans="85:85" hidden="1" x14ac:dyDescent="0.25">
      <c r="CG17626" s="49"/>
    </row>
    <row r="17627" spans="85:85" hidden="1" x14ac:dyDescent="0.25">
      <c r="CG17627" s="49"/>
    </row>
    <row r="17628" spans="85:85" hidden="1" x14ac:dyDescent="0.25">
      <c r="CG17628" s="49"/>
    </row>
    <row r="17629" spans="85:85" hidden="1" x14ac:dyDescent="0.25">
      <c r="CG17629" s="49"/>
    </row>
    <row r="17630" spans="85:85" hidden="1" x14ac:dyDescent="0.25">
      <c r="CG17630" s="49"/>
    </row>
    <row r="17631" spans="85:85" hidden="1" x14ac:dyDescent="0.25">
      <c r="CG17631" s="49"/>
    </row>
    <row r="17632" spans="85:85" hidden="1" x14ac:dyDescent="0.25">
      <c r="CG17632" s="49"/>
    </row>
    <row r="17633" spans="85:85" hidden="1" x14ac:dyDescent="0.25">
      <c r="CG17633" s="49"/>
    </row>
    <row r="17634" spans="85:85" hidden="1" x14ac:dyDescent="0.25">
      <c r="CG17634" s="49"/>
    </row>
    <row r="17635" spans="85:85" hidden="1" x14ac:dyDescent="0.25">
      <c r="CG17635" s="49"/>
    </row>
    <row r="17636" spans="85:85" hidden="1" x14ac:dyDescent="0.25">
      <c r="CG17636" s="49"/>
    </row>
    <row r="17637" spans="85:85" hidden="1" x14ac:dyDescent="0.25">
      <c r="CG17637" s="49"/>
    </row>
    <row r="17638" spans="85:85" hidden="1" x14ac:dyDescent="0.25">
      <c r="CG17638" s="49"/>
    </row>
    <row r="17639" spans="85:85" hidden="1" x14ac:dyDescent="0.25">
      <c r="CG17639" s="49"/>
    </row>
    <row r="17640" spans="85:85" hidden="1" x14ac:dyDescent="0.25">
      <c r="CG17640" s="49"/>
    </row>
    <row r="17641" spans="85:85" hidden="1" x14ac:dyDescent="0.25">
      <c r="CG17641" s="49"/>
    </row>
    <row r="17642" spans="85:85" hidden="1" x14ac:dyDescent="0.25">
      <c r="CG17642" s="49"/>
    </row>
    <row r="17643" spans="85:85" hidden="1" x14ac:dyDescent="0.25">
      <c r="CG17643" s="49"/>
    </row>
    <row r="17644" spans="85:85" hidden="1" x14ac:dyDescent="0.25">
      <c r="CG17644" s="49"/>
    </row>
    <row r="17645" spans="85:85" hidden="1" x14ac:dyDescent="0.25">
      <c r="CG17645" s="49"/>
    </row>
    <row r="17646" spans="85:85" hidden="1" x14ac:dyDescent="0.25">
      <c r="CG17646" s="49"/>
    </row>
    <row r="17647" spans="85:85" hidden="1" x14ac:dyDescent="0.25">
      <c r="CG17647" s="49"/>
    </row>
    <row r="17648" spans="85:85" hidden="1" x14ac:dyDescent="0.25">
      <c r="CG17648" s="49"/>
    </row>
    <row r="17649" spans="85:85" hidden="1" x14ac:dyDescent="0.25">
      <c r="CG17649" s="49"/>
    </row>
    <row r="17650" spans="85:85" hidden="1" x14ac:dyDescent="0.25">
      <c r="CG17650" s="49"/>
    </row>
    <row r="17651" spans="85:85" hidden="1" x14ac:dyDescent="0.25">
      <c r="CG17651" s="49"/>
    </row>
    <row r="17652" spans="85:85" hidden="1" x14ac:dyDescent="0.25">
      <c r="CG17652" s="49"/>
    </row>
    <row r="17653" spans="85:85" hidden="1" x14ac:dyDescent="0.25">
      <c r="CG17653" s="49"/>
    </row>
    <row r="17654" spans="85:85" hidden="1" x14ac:dyDescent="0.25">
      <c r="CG17654" s="49"/>
    </row>
    <row r="17655" spans="85:85" hidden="1" x14ac:dyDescent="0.25">
      <c r="CG17655" s="49"/>
    </row>
    <row r="17656" spans="85:85" hidden="1" x14ac:dyDescent="0.25">
      <c r="CG17656" s="49"/>
    </row>
    <row r="17657" spans="85:85" hidden="1" x14ac:dyDescent="0.25">
      <c r="CG17657" s="49"/>
    </row>
    <row r="17658" spans="85:85" hidden="1" x14ac:dyDescent="0.25">
      <c r="CG17658" s="49"/>
    </row>
    <row r="17659" spans="85:85" hidden="1" x14ac:dyDescent="0.25">
      <c r="CG17659" s="49"/>
    </row>
    <row r="17660" spans="85:85" hidden="1" x14ac:dyDescent="0.25">
      <c r="CG17660" s="49"/>
    </row>
    <row r="17661" spans="85:85" hidden="1" x14ac:dyDescent="0.25">
      <c r="CG17661" s="49"/>
    </row>
    <row r="17662" spans="85:85" hidden="1" x14ac:dyDescent="0.25">
      <c r="CG17662" s="49"/>
    </row>
    <row r="17663" spans="85:85" hidden="1" x14ac:dyDescent="0.25">
      <c r="CG17663" s="49"/>
    </row>
    <row r="17664" spans="85:85" hidden="1" x14ac:dyDescent="0.25">
      <c r="CG17664" s="49"/>
    </row>
    <row r="17665" spans="85:85" hidden="1" x14ac:dyDescent="0.25">
      <c r="CG17665" s="49"/>
    </row>
    <row r="17666" spans="85:85" hidden="1" x14ac:dyDescent="0.25">
      <c r="CG17666" s="49"/>
    </row>
    <row r="17667" spans="85:85" hidden="1" x14ac:dyDescent="0.25">
      <c r="CG17667" s="49"/>
    </row>
    <row r="17668" spans="85:85" hidden="1" x14ac:dyDescent="0.25">
      <c r="CG17668" s="49"/>
    </row>
    <row r="17669" spans="85:85" hidden="1" x14ac:dyDescent="0.25">
      <c r="CG17669" s="49"/>
    </row>
    <row r="17670" spans="85:85" hidden="1" x14ac:dyDescent="0.25">
      <c r="CG17670" s="49"/>
    </row>
    <row r="17671" spans="85:85" hidden="1" x14ac:dyDescent="0.25">
      <c r="CG17671" s="49"/>
    </row>
    <row r="17672" spans="85:85" hidden="1" x14ac:dyDescent="0.25">
      <c r="CG17672" s="49"/>
    </row>
    <row r="17673" spans="85:85" hidden="1" x14ac:dyDescent="0.25">
      <c r="CG17673" s="49"/>
    </row>
    <row r="17674" spans="85:85" hidden="1" x14ac:dyDescent="0.25">
      <c r="CG17674" s="49"/>
    </row>
    <row r="17675" spans="85:85" hidden="1" x14ac:dyDescent="0.25">
      <c r="CG17675" s="49"/>
    </row>
    <row r="17676" spans="85:85" hidden="1" x14ac:dyDescent="0.25">
      <c r="CG17676" s="49"/>
    </row>
    <row r="17677" spans="85:85" hidden="1" x14ac:dyDescent="0.25">
      <c r="CG17677" s="49"/>
    </row>
    <row r="17678" spans="85:85" hidden="1" x14ac:dyDescent="0.25">
      <c r="CG17678" s="49"/>
    </row>
    <row r="17679" spans="85:85" hidden="1" x14ac:dyDescent="0.25">
      <c r="CG17679" s="49"/>
    </row>
    <row r="17680" spans="85:85" hidden="1" x14ac:dyDescent="0.25">
      <c r="CG17680" s="49"/>
    </row>
    <row r="17681" spans="85:85" hidden="1" x14ac:dyDescent="0.25">
      <c r="CG17681" s="49"/>
    </row>
    <row r="17682" spans="85:85" hidden="1" x14ac:dyDescent="0.25">
      <c r="CG17682" s="49"/>
    </row>
    <row r="17683" spans="85:85" hidden="1" x14ac:dyDescent="0.25">
      <c r="CG17683" s="49"/>
    </row>
    <row r="17684" spans="85:85" hidden="1" x14ac:dyDescent="0.25">
      <c r="CG17684" s="49"/>
    </row>
    <row r="17685" spans="85:85" hidden="1" x14ac:dyDescent="0.25">
      <c r="CG17685" s="49"/>
    </row>
    <row r="17686" spans="85:85" hidden="1" x14ac:dyDescent="0.25">
      <c r="CG17686" s="49"/>
    </row>
    <row r="17687" spans="85:85" hidden="1" x14ac:dyDescent="0.25">
      <c r="CG17687" s="49"/>
    </row>
    <row r="17688" spans="85:85" hidden="1" x14ac:dyDescent="0.25">
      <c r="CG17688" s="49"/>
    </row>
    <row r="17689" spans="85:85" hidden="1" x14ac:dyDescent="0.25">
      <c r="CG17689" s="49"/>
    </row>
    <row r="17690" spans="85:85" hidden="1" x14ac:dyDescent="0.25">
      <c r="CG17690" s="49"/>
    </row>
    <row r="17691" spans="85:85" hidden="1" x14ac:dyDescent="0.25">
      <c r="CG17691" s="49"/>
    </row>
    <row r="17692" spans="85:85" hidden="1" x14ac:dyDescent="0.25">
      <c r="CG17692" s="49"/>
    </row>
    <row r="17693" spans="85:85" hidden="1" x14ac:dyDescent="0.25">
      <c r="CG17693" s="49"/>
    </row>
    <row r="17694" spans="85:85" hidden="1" x14ac:dyDescent="0.25">
      <c r="CG17694" s="49"/>
    </row>
    <row r="17695" spans="85:85" hidden="1" x14ac:dyDescent="0.25">
      <c r="CG17695" s="49"/>
    </row>
    <row r="17696" spans="85:85" hidden="1" x14ac:dyDescent="0.25">
      <c r="CG17696" s="49"/>
    </row>
    <row r="17697" spans="85:85" hidden="1" x14ac:dyDescent="0.25">
      <c r="CG17697" s="49"/>
    </row>
    <row r="17698" spans="85:85" hidden="1" x14ac:dyDescent="0.25">
      <c r="CG17698" s="49"/>
    </row>
    <row r="17699" spans="85:85" hidden="1" x14ac:dyDescent="0.25">
      <c r="CG17699" s="49"/>
    </row>
    <row r="17700" spans="85:85" hidden="1" x14ac:dyDescent="0.25">
      <c r="CG17700" s="49"/>
    </row>
    <row r="17701" spans="85:85" hidden="1" x14ac:dyDescent="0.25">
      <c r="CG17701" s="49"/>
    </row>
    <row r="17702" spans="85:85" hidden="1" x14ac:dyDescent="0.25">
      <c r="CG17702" s="49"/>
    </row>
    <row r="17703" spans="85:85" hidden="1" x14ac:dyDescent="0.25">
      <c r="CG17703" s="49"/>
    </row>
    <row r="17704" spans="85:85" hidden="1" x14ac:dyDescent="0.25">
      <c r="CG17704" s="49"/>
    </row>
    <row r="17705" spans="85:85" hidden="1" x14ac:dyDescent="0.25">
      <c r="CG17705" s="49"/>
    </row>
    <row r="17706" spans="85:85" hidden="1" x14ac:dyDescent="0.25">
      <c r="CG17706" s="49"/>
    </row>
    <row r="17707" spans="85:85" hidden="1" x14ac:dyDescent="0.25">
      <c r="CG17707" s="49"/>
    </row>
    <row r="17708" spans="85:85" hidden="1" x14ac:dyDescent="0.25">
      <c r="CG17708" s="49"/>
    </row>
    <row r="17709" spans="85:85" hidden="1" x14ac:dyDescent="0.25">
      <c r="CG17709" s="49"/>
    </row>
    <row r="17710" spans="85:85" hidden="1" x14ac:dyDescent="0.25">
      <c r="CG17710" s="49"/>
    </row>
    <row r="17711" spans="85:85" hidden="1" x14ac:dyDescent="0.25">
      <c r="CG17711" s="49"/>
    </row>
    <row r="17712" spans="85:85" hidden="1" x14ac:dyDescent="0.25">
      <c r="CG17712" s="49"/>
    </row>
    <row r="17713" spans="85:85" hidden="1" x14ac:dyDescent="0.25">
      <c r="CG17713" s="49"/>
    </row>
    <row r="17714" spans="85:85" hidden="1" x14ac:dyDescent="0.25">
      <c r="CG17714" s="49"/>
    </row>
    <row r="17715" spans="85:85" hidden="1" x14ac:dyDescent="0.25">
      <c r="CG17715" s="49"/>
    </row>
    <row r="17716" spans="85:85" hidden="1" x14ac:dyDescent="0.25">
      <c r="CG17716" s="49"/>
    </row>
    <row r="17717" spans="85:85" hidden="1" x14ac:dyDescent="0.25">
      <c r="CG17717" s="49"/>
    </row>
    <row r="17718" spans="85:85" hidden="1" x14ac:dyDescent="0.25">
      <c r="CG17718" s="49"/>
    </row>
    <row r="17719" spans="85:85" hidden="1" x14ac:dyDescent="0.25">
      <c r="CG17719" s="49"/>
    </row>
    <row r="17720" spans="85:85" hidden="1" x14ac:dyDescent="0.25">
      <c r="CG17720" s="49"/>
    </row>
    <row r="17721" spans="85:85" hidden="1" x14ac:dyDescent="0.25">
      <c r="CG17721" s="49"/>
    </row>
    <row r="17722" spans="85:85" hidden="1" x14ac:dyDescent="0.25">
      <c r="CG17722" s="49"/>
    </row>
    <row r="17723" spans="85:85" hidden="1" x14ac:dyDescent="0.25">
      <c r="CG17723" s="49"/>
    </row>
    <row r="17724" spans="85:85" hidden="1" x14ac:dyDescent="0.25">
      <c r="CG17724" s="49"/>
    </row>
    <row r="17725" spans="85:85" hidden="1" x14ac:dyDescent="0.25">
      <c r="CG17725" s="49"/>
    </row>
    <row r="17726" spans="85:85" hidden="1" x14ac:dyDescent="0.25">
      <c r="CG17726" s="49"/>
    </row>
    <row r="17727" spans="85:85" hidden="1" x14ac:dyDescent="0.25">
      <c r="CG17727" s="49"/>
    </row>
    <row r="17728" spans="85:85" hidden="1" x14ac:dyDescent="0.25">
      <c r="CG17728" s="49"/>
    </row>
    <row r="17729" spans="85:85" hidden="1" x14ac:dyDescent="0.25">
      <c r="CG17729" s="49"/>
    </row>
    <row r="17730" spans="85:85" hidden="1" x14ac:dyDescent="0.25">
      <c r="CG17730" s="49"/>
    </row>
    <row r="17731" spans="85:85" hidden="1" x14ac:dyDescent="0.25">
      <c r="CG17731" s="49"/>
    </row>
    <row r="17732" spans="85:85" hidden="1" x14ac:dyDescent="0.25">
      <c r="CG17732" s="49"/>
    </row>
    <row r="17733" spans="85:85" hidden="1" x14ac:dyDescent="0.25">
      <c r="CG17733" s="49"/>
    </row>
    <row r="17734" spans="85:85" hidden="1" x14ac:dyDescent="0.25">
      <c r="CG17734" s="49"/>
    </row>
    <row r="17735" spans="85:85" hidden="1" x14ac:dyDescent="0.25">
      <c r="CG17735" s="49"/>
    </row>
    <row r="17736" spans="85:85" hidden="1" x14ac:dyDescent="0.25">
      <c r="CG17736" s="49"/>
    </row>
    <row r="17737" spans="85:85" hidden="1" x14ac:dyDescent="0.25">
      <c r="CG17737" s="49"/>
    </row>
    <row r="17738" spans="85:85" hidden="1" x14ac:dyDescent="0.25">
      <c r="CG17738" s="49"/>
    </row>
    <row r="17739" spans="85:85" hidden="1" x14ac:dyDescent="0.25">
      <c r="CG17739" s="49"/>
    </row>
    <row r="17740" spans="85:85" hidden="1" x14ac:dyDescent="0.25">
      <c r="CG17740" s="49"/>
    </row>
    <row r="17741" spans="85:85" hidden="1" x14ac:dyDescent="0.25">
      <c r="CG17741" s="49"/>
    </row>
    <row r="17742" spans="85:85" hidden="1" x14ac:dyDescent="0.25">
      <c r="CG17742" s="49"/>
    </row>
    <row r="17743" spans="85:85" hidden="1" x14ac:dyDescent="0.25">
      <c r="CG17743" s="49"/>
    </row>
    <row r="17744" spans="85:85" hidden="1" x14ac:dyDescent="0.25">
      <c r="CG17744" s="49"/>
    </row>
    <row r="17745" spans="85:85" hidden="1" x14ac:dyDescent="0.25">
      <c r="CG17745" s="49"/>
    </row>
    <row r="17746" spans="85:85" hidden="1" x14ac:dyDescent="0.25">
      <c r="CG17746" s="49"/>
    </row>
    <row r="17747" spans="85:85" hidden="1" x14ac:dyDescent="0.25">
      <c r="CG17747" s="49"/>
    </row>
    <row r="17748" spans="85:85" hidden="1" x14ac:dyDescent="0.25">
      <c r="CG17748" s="49"/>
    </row>
    <row r="17749" spans="85:85" hidden="1" x14ac:dyDescent="0.25">
      <c r="CG17749" s="49"/>
    </row>
    <row r="17750" spans="85:85" hidden="1" x14ac:dyDescent="0.25">
      <c r="CG17750" s="49"/>
    </row>
    <row r="17751" spans="85:85" hidden="1" x14ac:dyDescent="0.25">
      <c r="CG17751" s="49"/>
    </row>
    <row r="17752" spans="85:85" hidden="1" x14ac:dyDescent="0.25">
      <c r="CG17752" s="49"/>
    </row>
    <row r="17753" spans="85:85" hidden="1" x14ac:dyDescent="0.25">
      <c r="CG17753" s="49"/>
    </row>
    <row r="17754" spans="85:85" hidden="1" x14ac:dyDescent="0.25">
      <c r="CG17754" s="49"/>
    </row>
    <row r="17755" spans="85:85" hidden="1" x14ac:dyDescent="0.25">
      <c r="CG17755" s="49"/>
    </row>
    <row r="17756" spans="85:85" hidden="1" x14ac:dyDescent="0.25">
      <c r="CG17756" s="49"/>
    </row>
    <row r="17757" spans="85:85" hidden="1" x14ac:dyDescent="0.25">
      <c r="CG17757" s="49"/>
    </row>
    <row r="17758" spans="85:85" hidden="1" x14ac:dyDescent="0.25">
      <c r="CG17758" s="49"/>
    </row>
    <row r="17759" spans="85:85" hidden="1" x14ac:dyDescent="0.25">
      <c r="CG17759" s="49"/>
    </row>
    <row r="17760" spans="85:85" hidden="1" x14ac:dyDescent="0.25">
      <c r="CG17760" s="49"/>
    </row>
    <row r="17761" spans="85:85" hidden="1" x14ac:dyDescent="0.25">
      <c r="CG17761" s="49"/>
    </row>
    <row r="17762" spans="85:85" hidden="1" x14ac:dyDescent="0.25">
      <c r="CG17762" s="49"/>
    </row>
    <row r="17763" spans="85:85" hidden="1" x14ac:dyDescent="0.25">
      <c r="CG17763" s="49"/>
    </row>
    <row r="17764" spans="85:85" hidden="1" x14ac:dyDescent="0.25">
      <c r="CG17764" s="49"/>
    </row>
    <row r="17765" spans="85:85" hidden="1" x14ac:dyDescent="0.25">
      <c r="CG17765" s="49"/>
    </row>
    <row r="17766" spans="85:85" hidden="1" x14ac:dyDescent="0.25">
      <c r="CG17766" s="49"/>
    </row>
    <row r="17767" spans="85:85" hidden="1" x14ac:dyDescent="0.25">
      <c r="CG17767" s="49"/>
    </row>
    <row r="17768" spans="85:85" hidden="1" x14ac:dyDescent="0.25">
      <c r="CG17768" s="49"/>
    </row>
    <row r="17769" spans="85:85" hidden="1" x14ac:dyDescent="0.25">
      <c r="CG17769" s="49"/>
    </row>
    <row r="17770" spans="85:85" hidden="1" x14ac:dyDescent="0.25">
      <c r="CG17770" s="49"/>
    </row>
    <row r="17771" spans="85:85" hidden="1" x14ac:dyDescent="0.25">
      <c r="CG17771" s="49"/>
    </row>
    <row r="17772" spans="85:85" hidden="1" x14ac:dyDescent="0.25">
      <c r="CG17772" s="49"/>
    </row>
    <row r="17773" spans="85:85" hidden="1" x14ac:dyDescent="0.25">
      <c r="CG17773" s="49"/>
    </row>
    <row r="17774" spans="85:85" hidden="1" x14ac:dyDescent="0.25">
      <c r="CG17774" s="49"/>
    </row>
    <row r="17775" spans="85:85" hidden="1" x14ac:dyDescent="0.25">
      <c r="CG17775" s="49"/>
    </row>
    <row r="17776" spans="85:85" hidden="1" x14ac:dyDescent="0.25">
      <c r="CG17776" s="49"/>
    </row>
    <row r="17777" spans="85:85" hidden="1" x14ac:dyDescent="0.25">
      <c r="CG17777" s="49"/>
    </row>
    <row r="17778" spans="85:85" hidden="1" x14ac:dyDescent="0.25">
      <c r="CG17778" s="49"/>
    </row>
    <row r="17779" spans="85:85" hidden="1" x14ac:dyDescent="0.25">
      <c r="CG17779" s="49"/>
    </row>
    <row r="17780" spans="85:85" hidden="1" x14ac:dyDescent="0.25">
      <c r="CG17780" s="49"/>
    </row>
    <row r="17781" spans="85:85" hidden="1" x14ac:dyDescent="0.25">
      <c r="CG17781" s="49"/>
    </row>
    <row r="17782" spans="85:85" hidden="1" x14ac:dyDescent="0.25">
      <c r="CG17782" s="49"/>
    </row>
    <row r="17783" spans="85:85" hidden="1" x14ac:dyDescent="0.25">
      <c r="CG17783" s="49"/>
    </row>
    <row r="17784" spans="85:85" hidden="1" x14ac:dyDescent="0.25">
      <c r="CG17784" s="49"/>
    </row>
    <row r="17785" spans="85:85" hidden="1" x14ac:dyDescent="0.25">
      <c r="CG17785" s="49"/>
    </row>
    <row r="17786" spans="85:85" hidden="1" x14ac:dyDescent="0.25">
      <c r="CG17786" s="49"/>
    </row>
    <row r="17787" spans="85:85" hidden="1" x14ac:dyDescent="0.25">
      <c r="CG17787" s="49"/>
    </row>
    <row r="17788" spans="85:85" hidden="1" x14ac:dyDescent="0.25">
      <c r="CG17788" s="49"/>
    </row>
    <row r="17789" spans="85:85" hidden="1" x14ac:dyDescent="0.25">
      <c r="CG17789" s="49"/>
    </row>
    <row r="17790" spans="85:85" hidden="1" x14ac:dyDescent="0.25">
      <c r="CG17790" s="49"/>
    </row>
    <row r="17791" spans="85:85" hidden="1" x14ac:dyDescent="0.25">
      <c r="CG17791" s="49"/>
    </row>
    <row r="17792" spans="85:85" hidden="1" x14ac:dyDescent="0.25">
      <c r="CG17792" s="49"/>
    </row>
    <row r="17793" spans="85:85" hidden="1" x14ac:dyDescent="0.25">
      <c r="CG17793" s="49"/>
    </row>
    <row r="17794" spans="85:85" hidden="1" x14ac:dyDescent="0.25">
      <c r="CG17794" s="49"/>
    </row>
    <row r="17795" spans="85:85" hidden="1" x14ac:dyDescent="0.25">
      <c r="CG17795" s="49"/>
    </row>
    <row r="17796" spans="85:85" hidden="1" x14ac:dyDescent="0.25">
      <c r="CG17796" s="49"/>
    </row>
    <row r="17797" spans="85:85" hidden="1" x14ac:dyDescent="0.25">
      <c r="CG17797" s="49"/>
    </row>
    <row r="17798" spans="85:85" hidden="1" x14ac:dyDescent="0.25">
      <c r="CG17798" s="49"/>
    </row>
    <row r="17799" spans="85:85" hidden="1" x14ac:dyDescent="0.25">
      <c r="CG17799" s="49"/>
    </row>
    <row r="17800" spans="85:85" hidden="1" x14ac:dyDescent="0.25">
      <c r="CG17800" s="49"/>
    </row>
    <row r="17801" spans="85:85" hidden="1" x14ac:dyDescent="0.25">
      <c r="CG17801" s="49"/>
    </row>
    <row r="17802" spans="85:85" hidden="1" x14ac:dyDescent="0.25">
      <c r="CG17802" s="49"/>
    </row>
    <row r="17803" spans="85:85" hidden="1" x14ac:dyDescent="0.25">
      <c r="CG17803" s="49"/>
    </row>
    <row r="17804" spans="85:85" hidden="1" x14ac:dyDescent="0.25">
      <c r="CG17804" s="49"/>
    </row>
    <row r="17805" spans="85:85" hidden="1" x14ac:dyDescent="0.25">
      <c r="CG17805" s="49"/>
    </row>
    <row r="17806" spans="85:85" hidden="1" x14ac:dyDescent="0.25">
      <c r="CG17806" s="49"/>
    </row>
    <row r="17807" spans="85:85" hidden="1" x14ac:dyDescent="0.25">
      <c r="CG17807" s="49"/>
    </row>
    <row r="17808" spans="85:85" hidden="1" x14ac:dyDescent="0.25">
      <c r="CG17808" s="49"/>
    </row>
    <row r="17809" spans="85:85" hidden="1" x14ac:dyDescent="0.25">
      <c r="CG17809" s="49"/>
    </row>
    <row r="17810" spans="85:85" hidden="1" x14ac:dyDescent="0.25">
      <c r="CG17810" s="49"/>
    </row>
    <row r="17811" spans="85:85" hidden="1" x14ac:dyDescent="0.25">
      <c r="CG17811" s="49"/>
    </row>
    <row r="17812" spans="85:85" hidden="1" x14ac:dyDescent="0.25">
      <c r="CG17812" s="49"/>
    </row>
    <row r="17813" spans="85:85" hidden="1" x14ac:dyDescent="0.25">
      <c r="CG17813" s="49"/>
    </row>
    <row r="17814" spans="85:85" hidden="1" x14ac:dyDescent="0.25">
      <c r="CG17814" s="49"/>
    </row>
    <row r="17815" spans="85:85" hidden="1" x14ac:dyDescent="0.25">
      <c r="CG17815" s="49"/>
    </row>
    <row r="17816" spans="85:85" hidden="1" x14ac:dyDescent="0.25">
      <c r="CG17816" s="49"/>
    </row>
    <row r="17817" spans="85:85" hidden="1" x14ac:dyDescent="0.25">
      <c r="CG17817" s="49"/>
    </row>
    <row r="17818" spans="85:85" hidden="1" x14ac:dyDescent="0.25">
      <c r="CG17818" s="49"/>
    </row>
    <row r="17819" spans="85:85" hidden="1" x14ac:dyDescent="0.25">
      <c r="CG17819" s="49"/>
    </row>
    <row r="17820" spans="85:85" hidden="1" x14ac:dyDescent="0.25">
      <c r="CG17820" s="49"/>
    </row>
    <row r="17821" spans="85:85" hidden="1" x14ac:dyDescent="0.25">
      <c r="CG17821" s="49"/>
    </row>
    <row r="17822" spans="85:85" hidden="1" x14ac:dyDescent="0.25">
      <c r="CG17822" s="49"/>
    </row>
    <row r="17823" spans="85:85" hidden="1" x14ac:dyDescent="0.25">
      <c r="CG17823" s="49"/>
    </row>
    <row r="17824" spans="85:85" hidden="1" x14ac:dyDescent="0.25">
      <c r="CG17824" s="49"/>
    </row>
    <row r="17825" spans="85:85" hidden="1" x14ac:dyDescent="0.25">
      <c r="CG17825" s="49"/>
    </row>
    <row r="17826" spans="85:85" hidden="1" x14ac:dyDescent="0.25">
      <c r="CG17826" s="49"/>
    </row>
    <row r="17827" spans="85:85" hidden="1" x14ac:dyDescent="0.25">
      <c r="CG17827" s="49"/>
    </row>
    <row r="17828" spans="85:85" hidden="1" x14ac:dyDescent="0.25">
      <c r="CG17828" s="49"/>
    </row>
    <row r="17829" spans="85:85" hidden="1" x14ac:dyDescent="0.25">
      <c r="CG17829" s="49"/>
    </row>
    <row r="17830" spans="85:85" hidden="1" x14ac:dyDescent="0.25">
      <c r="CG17830" s="49"/>
    </row>
    <row r="17831" spans="85:85" hidden="1" x14ac:dyDescent="0.25">
      <c r="CG17831" s="49"/>
    </row>
    <row r="17832" spans="85:85" hidden="1" x14ac:dyDescent="0.25">
      <c r="CG17832" s="49"/>
    </row>
    <row r="17833" spans="85:85" hidden="1" x14ac:dyDescent="0.25">
      <c r="CG17833" s="49"/>
    </row>
    <row r="17834" spans="85:85" hidden="1" x14ac:dyDescent="0.25">
      <c r="CG17834" s="49"/>
    </row>
    <row r="17835" spans="85:85" hidden="1" x14ac:dyDescent="0.25">
      <c r="CG17835" s="49"/>
    </row>
    <row r="17836" spans="85:85" hidden="1" x14ac:dyDescent="0.25">
      <c r="CG17836" s="49"/>
    </row>
    <row r="17837" spans="85:85" hidden="1" x14ac:dyDescent="0.25">
      <c r="CG17837" s="49"/>
    </row>
    <row r="17838" spans="85:85" hidden="1" x14ac:dyDescent="0.25">
      <c r="CG17838" s="49"/>
    </row>
    <row r="17839" spans="85:85" hidden="1" x14ac:dyDescent="0.25">
      <c r="CG17839" s="49"/>
    </row>
    <row r="17840" spans="85:85" hidden="1" x14ac:dyDescent="0.25">
      <c r="CG17840" s="49"/>
    </row>
    <row r="17841" spans="85:85" hidden="1" x14ac:dyDescent="0.25">
      <c r="CG17841" s="49"/>
    </row>
    <row r="17842" spans="85:85" hidden="1" x14ac:dyDescent="0.25">
      <c r="CG17842" s="49"/>
    </row>
    <row r="17843" spans="85:85" hidden="1" x14ac:dyDescent="0.25">
      <c r="CG17843" s="49"/>
    </row>
    <row r="17844" spans="85:85" hidden="1" x14ac:dyDescent="0.25">
      <c r="CG17844" s="49"/>
    </row>
    <row r="17845" spans="85:85" hidden="1" x14ac:dyDescent="0.25">
      <c r="CG17845" s="49"/>
    </row>
    <row r="17846" spans="85:85" hidden="1" x14ac:dyDescent="0.25">
      <c r="CG17846" s="49"/>
    </row>
    <row r="17847" spans="85:85" hidden="1" x14ac:dyDescent="0.25">
      <c r="CG17847" s="49"/>
    </row>
    <row r="17848" spans="85:85" hidden="1" x14ac:dyDescent="0.25">
      <c r="CG17848" s="49"/>
    </row>
    <row r="17849" spans="85:85" hidden="1" x14ac:dyDescent="0.25">
      <c r="CG17849" s="49"/>
    </row>
    <row r="17850" spans="85:85" hidden="1" x14ac:dyDescent="0.25">
      <c r="CG17850" s="49"/>
    </row>
    <row r="17851" spans="85:85" hidden="1" x14ac:dyDescent="0.25">
      <c r="CG17851" s="49"/>
    </row>
    <row r="17852" spans="85:85" hidden="1" x14ac:dyDescent="0.25">
      <c r="CG17852" s="49"/>
    </row>
    <row r="17853" spans="85:85" hidden="1" x14ac:dyDescent="0.25">
      <c r="CG17853" s="49"/>
    </row>
    <row r="17854" spans="85:85" hidden="1" x14ac:dyDescent="0.25">
      <c r="CG17854" s="49"/>
    </row>
    <row r="17855" spans="85:85" hidden="1" x14ac:dyDescent="0.25">
      <c r="CG17855" s="49"/>
    </row>
    <row r="17856" spans="85:85" hidden="1" x14ac:dyDescent="0.25">
      <c r="CG17856" s="49"/>
    </row>
    <row r="17857" spans="85:85" hidden="1" x14ac:dyDescent="0.25">
      <c r="CG17857" s="49"/>
    </row>
    <row r="17858" spans="85:85" hidden="1" x14ac:dyDescent="0.25">
      <c r="CG17858" s="49"/>
    </row>
    <row r="17859" spans="85:85" hidden="1" x14ac:dyDescent="0.25">
      <c r="CG17859" s="49"/>
    </row>
    <row r="17860" spans="85:85" hidden="1" x14ac:dyDescent="0.25">
      <c r="CG17860" s="49"/>
    </row>
    <row r="17861" spans="85:85" hidden="1" x14ac:dyDescent="0.25">
      <c r="CG17861" s="49"/>
    </row>
    <row r="17862" spans="85:85" hidden="1" x14ac:dyDescent="0.25">
      <c r="CG17862" s="49"/>
    </row>
    <row r="17863" spans="85:85" hidden="1" x14ac:dyDescent="0.25">
      <c r="CG17863" s="49"/>
    </row>
    <row r="17864" spans="85:85" hidden="1" x14ac:dyDescent="0.25">
      <c r="CG17864" s="49"/>
    </row>
    <row r="17865" spans="85:85" hidden="1" x14ac:dyDescent="0.25">
      <c r="CG17865" s="49"/>
    </row>
    <row r="17866" spans="85:85" hidden="1" x14ac:dyDescent="0.25">
      <c r="CG17866" s="49"/>
    </row>
    <row r="17867" spans="85:85" hidden="1" x14ac:dyDescent="0.25">
      <c r="CG17867" s="49"/>
    </row>
    <row r="17868" spans="85:85" hidden="1" x14ac:dyDescent="0.25">
      <c r="CG17868" s="49"/>
    </row>
    <row r="17869" spans="85:85" hidden="1" x14ac:dyDescent="0.25">
      <c r="CG17869" s="49"/>
    </row>
    <row r="17870" spans="85:85" hidden="1" x14ac:dyDescent="0.25">
      <c r="CG17870" s="49"/>
    </row>
    <row r="17871" spans="85:85" hidden="1" x14ac:dyDescent="0.25">
      <c r="CG17871" s="49"/>
    </row>
    <row r="17872" spans="85:85" hidden="1" x14ac:dyDescent="0.25">
      <c r="CG17872" s="49"/>
    </row>
    <row r="17873" spans="85:85" hidden="1" x14ac:dyDescent="0.25">
      <c r="CG17873" s="49"/>
    </row>
    <row r="17874" spans="85:85" hidden="1" x14ac:dyDescent="0.25">
      <c r="CG17874" s="49"/>
    </row>
    <row r="17875" spans="85:85" hidden="1" x14ac:dyDescent="0.25">
      <c r="CG17875" s="49"/>
    </row>
    <row r="17876" spans="85:85" hidden="1" x14ac:dyDescent="0.25">
      <c r="CG17876" s="49"/>
    </row>
    <row r="17877" spans="85:85" hidden="1" x14ac:dyDescent="0.25">
      <c r="CG17877" s="49"/>
    </row>
    <row r="17878" spans="85:85" hidden="1" x14ac:dyDescent="0.25">
      <c r="CG17878" s="49"/>
    </row>
    <row r="17879" spans="85:85" hidden="1" x14ac:dyDescent="0.25">
      <c r="CG17879" s="49"/>
    </row>
    <row r="17880" spans="85:85" hidden="1" x14ac:dyDescent="0.25">
      <c r="CG17880" s="49"/>
    </row>
    <row r="17881" spans="85:85" hidden="1" x14ac:dyDescent="0.25">
      <c r="CG17881" s="49"/>
    </row>
    <row r="17882" spans="85:85" hidden="1" x14ac:dyDescent="0.25">
      <c r="CG17882" s="49"/>
    </row>
    <row r="17883" spans="85:85" hidden="1" x14ac:dyDescent="0.25">
      <c r="CG17883" s="49"/>
    </row>
    <row r="17884" spans="85:85" hidden="1" x14ac:dyDescent="0.25">
      <c r="CG17884" s="49"/>
    </row>
    <row r="17885" spans="85:85" hidden="1" x14ac:dyDescent="0.25">
      <c r="CG17885" s="49"/>
    </row>
    <row r="17886" spans="85:85" hidden="1" x14ac:dyDescent="0.25">
      <c r="CG17886" s="49"/>
    </row>
    <row r="17887" spans="85:85" hidden="1" x14ac:dyDescent="0.25">
      <c r="CG17887" s="49"/>
    </row>
    <row r="17888" spans="85:85" hidden="1" x14ac:dyDescent="0.25">
      <c r="CG17888" s="49"/>
    </row>
    <row r="17889" spans="85:85" hidden="1" x14ac:dyDescent="0.25">
      <c r="CG17889" s="49"/>
    </row>
    <row r="17890" spans="85:85" hidden="1" x14ac:dyDescent="0.25">
      <c r="CG17890" s="49"/>
    </row>
    <row r="17891" spans="85:85" hidden="1" x14ac:dyDescent="0.25">
      <c r="CG17891" s="49"/>
    </row>
    <row r="17892" spans="85:85" hidden="1" x14ac:dyDescent="0.25">
      <c r="CG17892" s="49"/>
    </row>
    <row r="17893" spans="85:85" hidden="1" x14ac:dyDescent="0.25">
      <c r="CG17893" s="49"/>
    </row>
    <row r="17894" spans="85:85" hidden="1" x14ac:dyDescent="0.25">
      <c r="CG17894" s="49"/>
    </row>
    <row r="17895" spans="85:85" hidden="1" x14ac:dyDescent="0.25">
      <c r="CG17895" s="49"/>
    </row>
    <row r="17896" spans="85:85" hidden="1" x14ac:dyDescent="0.25">
      <c r="CG17896" s="49"/>
    </row>
    <row r="17897" spans="85:85" hidden="1" x14ac:dyDescent="0.25">
      <c r="CG17897" s="49"/>
    </row>
    <row r="17898" spans="85:85" hidden="1" x14ac:dyDescent="0.25">
      <c r="CG17898" s="49"/>
    </row>
    <row r="17899" spans="85:85" hidden="1" x14ac:dyDescent="0.25">
      <c r="CG17899" s="49"/>
    </row>
    <row r="17900" spans="85:85" hidden="1" x14ac:dyDescent="0.25">
      <c r="CG17900" s="49"/>
    </row>
    <row r="17901" spans="85:85" hidden="1" x14ac:dyDescent="0.25">
      <c r="CG17901" s="49"/>
    </row>
    <row r="17902" spans="85:85" hidden="1" x14ac:dyDescent="0.25">
      <c r="CG17902" s="49"/>
    </row>
    <row r="17903" spans="85:85" hidden="1" x14ac:dyDescent="0.25">
      <c r="CG17903" s="49"/>
    </row>
    <row r="17904" spans="85:85" hidden="1" x14ac:dyDescent="0.25">
      <c r="CG17904" s="49"/>
    </row>
    <row r="17905" spans="85:85" hidden="1" x14ac:dyDescent="0.25">
      <c r="CG17905" s="49"/>
    </row>
    <row r="17906" spans="85:85" hidden="1" x14ac:dyDescent="0.25">
      <c r="CG17906" s="49"/>
    </row>
    <row r="17907" spans="85:85" hidden="1" x14ac:dyDescent="0.25">
      <c r="CG17907" s="49"/>
    </row>
    <row r="17908" spans="85:85" hidden="1" x14ac:dyDescent="0.25">
      <c r="CG17908" s="49"/>
    </row>
    <row r="17909" spans="85:85" hidden="1" x14ac:dyDescent="0.25">
      <c r="CG17909" s="49"/>
    </row>
    <row r="17910" spans="85:85" hidden="1" x14ac:dyDescent="0.25">
      <c r="CG17910" s="49"/>
    </row>
    <row r="17911" spans="85:85" hidden="1" x14ac:dyDescent="0.25">
      <c r="CG17911" s="49"/>
    </row>
    <row r="17912" spans="85:85" hidden="1" x14ac:dyDescent="0.25">
      <c r="CG17912" s="49"/>
    </row>
    <row r="17913" spans="85:85" hidden="1" x14ac:dyDescent="0.25">
      <c r="CG17913" s="49"/>
    </row>
    <row r="17914" spans="85:85" hidden="1" x14ac:dyDescent="0.25">
      <c r="CG17914" s="49"/>
    </row>
    <row r="17915" spans="85:85" hidden="1" x14ac:dyDescent="0.25">
      <c r="CG17915" s="49"/>
    </row>
    <row r="17916" spans="85:85" hidden="1" x14ac:dyDescent="0.25">
      <c r="CG17916" s="49"/>
    </row>
    <row r="17917" spans="85:85" hidden="1" x14ac:dyDescent="0.25">
      <c r="CG17917" s="49"/>
    </row>
    <row r="17918" spans="85:85" hidden="1" x14ac:dyDescent="0.25">
      <c r="CG17918" s="49"/>
    </row>
    <row r="17919" spans="85:85" hidden="1" x14ac:dyDescent="0.25">
      <c r="CG17919" s="49"/>
    </row>
    <row r="17920" spans="85:85" hidden="1" x14ac:dyDescent="0.25">
      <c r="CG17920" s="49"/>
    </row>
    <row r="17921" spans="85:85" hidden="1" x14ac:dyDescent="0.25">
      <c r="CG17921" s="49"/>
    </row>
    <row r="17922" spans="85:85" hidden="1" x14ac:dyDescent="0.25">
      <c r="CG17922" s="49"/>
    </row>
    <row r="17923" spans="85:85" hidden="1" x14ac:dyDescent="0.25">
      <c r="CG17923" s="49"/>
    </row>
    <row r="17924" spans="85:85" hidden="1" x14ac:dyDescent="0.25">
      <c r="CG17924" s="49"/>
    </row>
    <row r="17925" spans="85:85" hidden="1" x14ac:dyDescent="0.25">
      <c r="CG17925" s="49"/>
    </row>
    <row r="17926" spans="85:85" hidden="1" x14ac:dyDescent="0.25">
      <c r="CG17926" s="49"/>
    </row>
    <row r="17927" spans="85:85" hidden="1" x14ac:dyDescent="0.25">
      <c r="CG17927" s="49"/>
    </row>
    <row r="17928" spans="85:85" hidden="1" x14ac:dyDescent="0.25">
      <c r="CG17928" s="49"/>
    </row>
    <row r="17929" spans="85:85" hidden="1" x14ac:dyDescent="0.25">
      <c r="CG17929" s="49"/>
    </row>
    <row r="17930" spans="85:85" hidden="1" x14ac:dyDescent="0.25">
      <c r="CG17930" s="49"/>
    </row>
    <row r="17931" spans="85:85" hidden="1" x14ac:dyDescent="0.25">
      <c r="CG17931" s="49"/>
    </row>
    <row r="17932" spans="85:85" hidden="1" x14ac:dyDescent="0.25">
      <c r="CG17932" s="49"/>
    </row>
    <row r="17933" spans="85:85" hidden="1" x14ac:dyDescent="0.25">
      <c r="CG17933" s="49"/>
    </row>
    <row r="17934" spans="85:85" hidden="1" x14ac:dyDescent="0.25">
      <c r="CG17934" s="49"/>
    </row>
    <row r="17935" spans="85:85" hidden="1" x14ac:dyDescent="0.25">
      <c r="CG17935" s="49"/>
    </row>
    <row r="17936" spans="85:85" hidden="1" x14ac:dyDescent="0.25">
      <c r="CG17936" s="49"/>
    </row>
    <row r="17937" spans="85:85" hidden="1" x14ac:dyDescent="0.25">
      <c r="CG17937" s="49"/>
    </row>
    <row r="17938" spans="85:85" hidden="1" x14ac:dyDescent="0.25">
      <c r="CG17938" s="49"/>
    </row>
    <row r="17939" spans="85:85" hidden="1" x14ac:dyDescent="0.25">
      <c r="CG17939" s="49"/>
    </row>
    <row r="17940" spans="85:85" hidden="1" x14ac:dyDescent="0.25">
      <c r="CG17940" s="49"/>
    </row>
    <row r="17941" spans="85:85" hidden="1" x14ac:dyDescent="0.25">
      <c r="CG17941" s="49"/>
    </row>
    <row r="17942" spans="85:85" hidden="1" x14ac:dyDescent="0.25">
      <c r="CG17942" s="49"/>
    </row>
    <row r="17943" spans="85:85" hidden="1" x14ac:dyDescent="0.25">
      <c r="CG17943" s="49"/>
    </row>
    <row r="17944" spans="85:85" hidden="1" x14ac:dyDescent="0.25">
      <c r="CG17944" s="49"/>
    </row>
    <row r="17945" spans="85:85" hidden="1" x14ac:dyDescent="0.25">
      <c r="CG17945" s="49"/>
    </row>
    <row r="17946" spans="85:85" hidden="1" x14ac:dyDescent="0.25">
      <c r="CG17946" s="49"/>
    </row>
    <row r="17947" spans="85:85" hidden="1" x14ac:dyDescent="0.25">
      <c r="CG17947" s="49"/>
    </row>
    <row r="17948" spans="85:85" hidden="1" x14ac:dyDescent="0.25">
      <c r="CG17948" s="49"/>
    </row>
    <row r="17949" spans="85:85" hidden="1" x14ac:dyDescent="0.25">
      <c r="CG17949" s="49"/>
    </row>
    <row r="17950" spans="85:85" hidden="1" x14ac:dyDescent="0.25">
      <c r="CG17950" s="49"/>
    </row>
    <row r="17951" spans="85:85" hidden="1" x14ac:dyDescent="0.25">
      <c r="CG17951" s="49"/>
    </row>
    <row r="17952" spans="85:85" hidden="1" x14ac:dyDescent="0.25">
      <c r="CG17952" s="49"/>
    </row>
    <row r="17953" spans="85:85" hidden="1" x14ac:dyDescent="0.25">
      <c r="CG17953" s="49"/>
    </row>
    <row r="17954" spans="85:85" hidden="1" x14ac:dyDescent="0.25">
      <c r="CG17954" s="49"/>
    </row>
    <row r="17955" spans="85:85" hidden="1" x14ac:dyDescent="0.25">
      <c r="CG17955" s="49"/>
    </row>
    <row r="17956" spans="85:85" hidden="1" x14ac:dyDescent="0.25">
      <c r="CG17956" s="49"/>
    </row>
    <row r="17957" spans="85:85" hidden="1" x14ac:dyDescent="0.25">
      <c r="CG17957" s="49"/>
    </row>
    <row r="17958" spans="85:85" hidden="1" x14ac:dyDescent="0.25">
      <c r="CG17958" s="49"/>
    </row>
    <row r="17959" spans="85:85" hidden="1" x14ac:dyDescent="0.25">
      <c r="CG17959" s="49"/>
    </row>
    <row r="17960" spans="85:85" hidden="1" x14ac:dyDescent="0.25">
      <c r="CG17960" s="49"/>
    </row>
    <row r="17961" spans="85:85" hidden="1" x14ac:dyDescent="0.25">
      <c r="CG17961" s="49"/>
    </row>
    <row r="17962" spans="85:85" hidden="1" x14ac:dyDescent="0.25">
      <c r="CG17962" s="49"/>
    </row>
    <row r="17963" spans="85:85" hidden="1" x14ac:dyDescent="0.25">
      <c r="CG17963" s="49"/>
    </row>
    <row r="17964" spans="85:85" hidden="1" x14ac:dyDescent="0.25">
      <c r="CG17964" s="49"/>
    </row>
    <row r="17965" spans="85:85" hidden="1" x14ac:dyDescent="0.25">
      <c r="CG17965" s="49"/>
    </row>
    <row r="17966" spans="85:85" hidden="1" x14ac:dyDescent="0.25">
      <c r="CG17966" s="49"/>
    </row>
    <row r="17967" spans="85:85" hidden="1" x14ac:dyDescent="0.25">
      <c r="CG17967" s="49"/>
    </row>
    <row r="17968" spans="85:85" hidden="1" x14ac:dyDescent="0.25">
      <c r="CG17968" s="49"/>
    </row>
    <row r="17969" spans="85:85" hidden="1" x14ac:dyDescent="0.25">
      <c r="CG17969" s="49"/>
    </row>
    <row r="17970" spans="85:85" hidden="1" x14ac:dyDescent="0.25">
      <c r="CG17970" s="49"/>
    </row>
    <row r="17971" spans="85:85" hidden="1" x14ac:dyDescent="0.25">
      <c r="CG17971" s="49"/>
    </row>
    <row r="17972" spans="85:85" hidden="1" x14ac:dyDescent="0.25">
      <c r="CG17972" s="49"/>
    </row>
    <row r="17973" spans="85:85" hidden="1" x14ac:dyDescent="0.25">
      <c r="CG17973" s="49"/>
    </row>
    <row r="17974" spans="85:85" hidden="1" x14ac:dyDescent="0.25">
      <c r="CG17974" s="49"/>
    </row>
    <row r="17975" spans="85:85" hidden="1" x14ac:dyDescent="0.25">
      <c r="CG17975" s="49"/>
    </row>
    <row r="17976" spans="85:85" hidden="1" x14ac:dyDescent="0.25">
      <c r="CG17976" s="49"/>
    </row>
    <row r="17977" spans="85:85" hidden="1" x14ac:dyDescent="0.25">
      <c r="CG17977" s="49"/>
    </row>
    <row r="17978" spans="85:85" hidden="1" x14ac:dyDescent="0.25">
      <c r="CG17978" s="49"/>
    </row>
    <row r="17979" spans="85:85" hidden="1" x14ac:dyDescent="0.25">
      <c r="CG17979" s="49"/>
    </row>
    <row r="17980" spans="85:85" hidden="1" x14ac:dyDescent="0.25">
      <c r="CG17980" s="49"/>
    </row>
    <row r="17981" spans="85:85" hidden="1" x14ac:dyDescent="0.25">
      <c r="CG17981" s="49"/>
    </row>
    <row r="17982" spans="85:85" hidden="1" x14ac:dyDescent="0.25">
      <c r="CG17982" s="49"/>
    </row>
    <row r="17983" spans="85:85" hidden="1" x14ac:dyDescent="0.25">
      <c r="CG17983" s="49"/>
    </row>
    <row r="17984" spans="85:85" hidden="1" x14ac:dyDescent="0.25">
      <c r="CG17984" s="49"/>
    </row>
    <row r="17985" spans="85:85" hidden="1" x14ac:dyDescent="0.25">
      <c r="CG17985" s="49"/>
    </row>
    <row r="17986" spans="85:85" hidden="1" x14ac:dyDescent="0.25">
      <c r="CG17986" s="49"/>
    </row>
    <row r="17987" spans="85:85" hidden="1" x14ac:dyDescent="0.25">
      <c r="CG17987" s="49"/>
    </row>
    <row r="17988" spans="85:85" hidden="1" x14ac:dyDescent="0.25">
      <c r="CG17988" s="49"/>
    </row>
    <row r="17989" spans="85:85" hidden="1" x14ac:dyDescent="0.25">
      <c r="CG17989" s="49"/>
    </row>
    <row r="17990" spans="85:85" hidden="1" x14ac:dyDescent="0.25">
      <c r="CG17990" s="49"/>
    </row>
    <row r="17991" spans="85:85" hidden="1" x14ac:dyDescent="0.25">
      <c r="CG17991" s="49"/>
    </row>
    <row r="17992" spans="85:85" hidden="1" x14ac:dyDescent="0.25">
      <c r="CG17992" s="49"/>
    </row>
    <row r="17993" spans="85:85" hidden="1" x14ac:dyDescent="0.25">
      <c r="CG17993" s="49"/>
    </row>
    <row r="17994" spans="85:85" hidden="1" x14ac:dyDescent="0.25">
      <c r="CG17994" s="49"/>
    </row>
    <row r="17995" spans="85:85" hidden="1" x14ac:dyDescent="0.25">
      <c r="CG17995" s="49"/>
    </row>
    <row r="17996" spans="85:85" hidden="1" x14ac:dyDescent="0.25">
      <c r="CG17996" s="49"/>
    </row>
    <row r="17997" spans="85:85" hidden="1" x14ac:dyDescent="0.25">
      <c r="CG17997" s="49"/>
    </row>
    <row r="17998" spans="85:85" hidden="1" x14ac:dyDescent="0.25">
      <c r="CG17998" s="49"/>
    </row>
    <row r="17999" spans="85:85" hidden="1" x14ac:dyDescent="0.25">
      <c r="CG17999" s="49"/>
    </row>
    <row r="18000" spans="85:85" hidden="1" x14ac:dyDescent="0.25">
      <c r="CG18000" s="49"/>
    </row>
    <row r="18001" spans="85:85" hidden="1" x14ac:dyDescent="0.25">
      <c r="CG18001" s="49"/>
    </row>
    <row r="18002" spans="85:85" hidden="1" x14ac:dyDescent="0.25">
      <c r="CG18002" s="49"/>
    </row>
    <row r="18003" spans="85:85" hidden="1" x14ac:dyDescent="0.25">
      <c r="CG18003" s="49"/>
    </row>
    <row r="18004" spans="85:85" hidden="1" x14ac:dyDescent="0.25">
      <c r="CG18004" s="49"/>
    </row>
    <row r="18005" spans="85:85" hidden="1" x14ac:dyDescent="0.25">
      <c r="CG18005" s="49"/>
    </row>
    <row r="18006" spans="85:85" hidden="1" x14ac:dyDescent="0.25">
      <c r="CG18006" s="49"/>
    </row>
    <row r="18007" spans="85:85" hidden="1" x14ac:dyDescent="0.25">
      <c r="CG18007" s="49"/>
    </row>
    <row r="18008" spans="85:85" hidden="1" x14ac:dyDescent="0.25">
      <c r="CG18008" s="49"/>
    </row>
    <row r="18009" spans="85:85" hidden="1" x14ac:dyDescent="0.25">
      <c r="CG18009" s="49"/>
    </row>
    <row r="18010" spans="85:85" hidden="1" x14ac:dyDescent="0.25">
      <c r="CG18010" s="49"/>
    </row>
    <row r="18011" spans="85:85" hidden="1" x14ac:dyDescent="0.25">
      <c r="CG18011" s="49"/>
    </row>
    <row r="18012" spans="85:85" hidden="1" x14ac:dyDescent="0.25">
      <c r="CG18012" s="49"/>
    </row>
    <row r="18013" spans="85:85" hidden="1" x14ac:dyDescent="0.25">
      <c r="CG18013" s="49"/>
    </row>
    <row r="18014" spans="85:85" hidden="1" x14ac:dyDescent="0.25">
      <c r="CG18014" s="49"/>
    </row>
    <row r="18015" spans="85:85" hidden="1" x14ac:dyDescent="0.25">
      <c r="CG18015" s="49"/>
    </row>
    <row r="18016" spans="85:85" hidden="1" x14ac:dyDescent="0.25">
      <c r="CG18016" s="49"/>
    </row>
    <row r="18017" spans="85:85" hidden="1" x14ac:dyDescent="0.25">
      <c r="CG18017" s="49"/>
    </row>
    <row r="18018" spans="85:85" hidden="1" x14ac:dyDescent="0.25">
      <c r="CG18018" s="49"/>
    </row>
    <row r="18019" spans="85:85" hidden="1" x14ac:dyDescent="0.25">
      <c r="CG18019" s="49"/>
    </row>
    <row r="18020" spans="85:85" hidden="1" x14ac:dyDescent="0.25">
      <c r="CG18020" s="49"/>
    </row>
    <row r="18021" spans="85:85" hidden="1" x14ac:dyDescent="0.25">
      <c r="CG18021" s="49"/>
    </row>
    <row r="18022" spans="85:85" hidden="1" x14ac:dyDescent="0.25">
      <c r="CG18022" s="49"/>
    </row>
    <row r="18023" spans="85:85" hidden="1" x14ac:dyDescent="0.25">
      <c r="CG18023" s="49"/>
    </row>
    <row r="18024" spans="85:85" hidden="1" x14ac:dyDescent="0.25">
      <c r="CG18024" s="49"/>
    </row>
    <row r="18025" spans="85:85" hidden="1" x14ac:dyDescent="0.25">
      <c r="CG18025" s="49"/>
    </row>
    <row r="18026" spans="85:85" hidden="1" x14ac:dyDescent="0.25">
      <c r="CG18026" s="49"/>
    </row>
    <row r="18027" spans="85:85" hidden="1" x14ac:dyDescent="0.25">
      <c r="CG18027" s="49"/>
    </row>
    <row r="18028" spans="85:85" hidden="1" x14ac:dyDescent="0.25">
      <c r="CG18028" s="49"/>
    </row>
    <row r="18029" spans="85:85" hidden="1" x14ac:dyDescent="0.25">
      <c r="CG18029" s="49"/>
    </row>
    <row r="18030" spans="85:85" hidden="1" x14ac:dyDescent="0.25">
      <c r="CG18030" s="49"/>
    </row>
    <row r="18031" spans="85:85" hidden="1" x14ac:dyDescent="0.25">
      <c r="CG18031" s="49"/>
    </row>
    <row r="18032" spans="85:85" hidden="1" x14ac:dyDescent="0.25">
      <c r="CG18032" s="49"/>
    </row>
    <row r="18033" spans="85:85" hidden="1" x14ac:dyDescent="0.25">
      <c r="CG18033" s="49"/>
    </row>
    <row r="18034" spans="85:85" hidden="1" x14ac:dyDescent="0.25">
      <c r="CG18034" s="49"/>
    </row>
    <row r="18035" spans="85:85" hidden="1" x14ac:dyDescent="0.25">
      <c r="CG18035" s="49"/>
    </row>
    <row r="18036" spans="85:85" hidden="1" x14ac:dyDescent="0.25">
      <c r="CG18036" s="49"/>
    </row>
    <row r="18037" spans="85:85" hidden="1" x14ac:dyDescent="0.25">
      <c r="CG18037" s="49"/>
    </row>
    <row r="18038" spans="85:85" hidden="1" x14ac:dyDescent="0.25">
      <c r="CG18038" s="49"/>
    </row>
    <row r="18039" spans="85:85" hidden="1" x14ac:dyDescent="0.25">
      <c r="CG18039" s="49"/>
    </row>
    <row r="18040" spans="85:85" hidden="1" x14ac:dyDescent="0.25">
      <c r="CG18040" s="49"/>
    </row>
    <row r="18041" spans="85:85" hidden="1" x14ac:dyDescent="0.25">
      <c r="CG18041" s="49"/>
    </row>
    <row r="18042" spans="85:85" hidden="1" x14ac:dyDescent="0.25">
      <c r="CG18042" s="49"/>
    </row>
    <row r="18043" spans="85:85" hidden="1" x14ac:dyDescent="0.25">
      <c r="CG18043" s="49"/>
    </row>
    <row r="18044" spans="85:85" hidden="1" x14ac:dyDescent="0.25">
      <c r="CG18044" s="49"/>
    </row>
    <row r="18045" spans="85:85" hidden="1" x14ac:dyDescent="0.25">
      <c r="CG18045" s="49"/>
    </row>
    <row r="18046" spans="85:85" hidden="1" x14ac:dyDescent="0.25">
      <c r="CG18046" s="49"/>
    </row>
    <row r="18047" spans="85:85" hidden="1" x14ac:dyDescent="0.25">
      <c r="CG18047" s="49"/>
    </row>
    <row r="18048" spans="85:85" hidden="1" x14ac:dyDescent="0.25">
      <c r="CG18048" s="49"/>
    </row>
    <row r="18049" spans="85:85" hidden="1" x14ac:dyDescent="0.25">
      <c r="CG18049" s="49"/>
    </row>
    <row r="18050" spans="85:85" hidden="1" x14ac:dyDescent="0.25">
      <c r="CG18050" s="49"/>
    </row>
    <row r="18051" spans="85:85" hidden="1" x14ac:dyDescent="0.25">
      <c r="CG18051" s="49"/>
    </row>
    <row r="18052" spans="85:85" hidden="1" x14ac:dyDescent="0.25">
      <c r="CG18052" s="49"/>
    </row>
    <row r="18053" spans="85:85" hidden="1" x14ac:dyDescent="0.25">
      <c r="CG18053" s="49"/>
    </row>
    <row r="18054" spans="85:85" hidden="1" x14ac:dyDescent="0.25">
      <c r="CG18054" s="49"/>
    </row>
    <row r="18055" spans="85:85" hidden="1" x14ac:dyDescent="0.25">
      <c r="CG18055" s="49"/>
    </row>
    <row r="18056" spans="85:85" hidden="1" x14ac:dyDescent="0.25">
      <c r="CG18056" s="49"/>
    </row>
    <row r="18057" spans="85:85" hidden="1" x14ac:dyDescent="0.25">
      <c r="CG18057" s="49"/>
    </row>
    <row r="18058" spans="85:85" hidden="1" x14ac:dyDescent="0.25">
      <c r="CG18058" s="49"/>
    </row>
    <row r="18059" spans="85:85" hidden="1" x14ac:dyDescent="0.25">
      <c r="CG18059" s="49"/>
    </row>
    <row r="18060" spans="85:85" hidden="1" x14ac:dyDescent="0.25">
      <c r="CG18060" s="49"/>
    </row>
    <row r="18061" spans="85:85" hidden="1" x14ac:dyDescent="0.25">
      <c r="CG18061" s="49"/>
    </row>
    <row r="18062" spans="85:85" hidden="1" x14ac:dyDescent="0.25">
      <c r="CG18062" s="49"/>
    </row>
    <row r="18063" spans="85:85" hidden="1" x14ac:dyDescent="0.25">
      <c r="CG18063" s="49"/>
    </row>
    <row r="18064" spans="85:85" hidden="1" x14ac:dyDescent="0.25">
      <c r="CG18064" s="49"/>
    </row>
    <row r="18065" spans="85:85" hidden="1" x14ac:dyDescent="0.25">
      <c r="CG18065" s="49"/>
    </row>
    <row r="18066" spans="85:85" hidden="1" x14ac:dyDescent="0.25">
      <c r="CG18066" s="49"/>
    </row>
    <row r="18067" spans="85:85" hidden="1" x14ac:dyDescent="0.25">
      <c r="CG18067" s="49"/>
    </row>
    <row r="18068" spans="85:85" hidden="1" x14ac:dyDescent="0.25">
      <c r="CG18068" s="49"/>
    </row>
    <row r="18069" spans="85:85" hidden="1" x14ac:dyDescent="0.25">
      <c r="CG18069" s="49"/>
    </row>
    <row r="18070" spans="85:85" hidden="1" x14ac:dyDescent="0.25">
      <c r="CG18070" s="49"/>
    </row>
    <row r="18071" spans="85:85" hidden="1" x14ac:dyDescent="0.25">
      <c r="CG18071" s="49"/>
    </row>
    <row r="18072" spans="85:85" hidden="1" x14ac:dyDescent="0.25">
      <c r="CG18072" s="49"/>
    </row>
    <row r="18073" spans="85:85" hidden="1" x14ac:dyDescent="0.25">
      <c r="CG18073" s="49"/>
    </row>
    <row r="18074" spans="85:85" hidden="1" x14ac:dyDescent="0.25">
      <c r="CG18074" s="49"/>
    </row>
    <row r="18075" spans="85:85" hidden="1" x14ac:dyDescent="0.25">
      <c r="CG18075" s="49"/>
    </row>
    <row r="18076" spans="85:85" hidden="1" x14ac:dyDescent="0.25">
      <c r="CG18076" s="49"/>
    </row>
    <row r="18077" spans="85:85" hidden="1" x14ac:dyDescent="0.25">
      <c r="CG18077" s="49"/>
    </row>
    <row r="18078" spans="85:85" hidden="1" x14ac:dyDescent="0.25">
      <c r="CG18078" s="49"/>
    </row>
    <row r="18079" spans="85:85" hidden="1" x14ac:dyDescent="0.25">
      <c r="CG18079" s="49"/>
    </row>
    <row r="18080" spans="85:85" hidden="1" x14ac:dyDescent="0.25">
      <c r="CG18080" s="49"/>
    </row>
    <row r="18081" spans="85:85" hidden="1" x14ac:dyDescent="0.25">
      <c r="CG18081" s="49"/>
    </row>
    <row r="18082" spans="85:85" hidden="1" x14ac:dyDescent="0.25">
      <c r="CG18082" s="49"/>
    </row>
    <row r="18083" spans="85:85" hidden="1" x14ac:dyDescent="0.25">
      <c r="CG18083" s="49"/>
    </row>
    <row r="18084" spans="85:85" hidden="1" x14ac:dyDescent="0.25">
      <c r="CG18084" s="49"/>
    </row>
    <row r="18085" spans="85:85" hidden="1" x14ac:dyDescent="0.25">
      <c r="CG18085" s="49"/>
    </row>
    <row r="18086" spans="85:85" hidden="1" x14ac:dyDescent="0.25">
      <c r="CG18086" s="49"/>
    </row>
    <row r="18087" spans="85:85" hidden="1" x14ac:dyDescent="0.25">
      <c r="CG18087" s="49"/>
    </row>
    <row r="18088" spans="85:85" hidden="1" x14ac:dyDescent="0.25">
      <c r="CG18088" s="49"/>
    </row>
    <row r="18089" spans="85:85" hidden="1" x14ac:dyDescent="0.25">
      <c r="CG18089" s="49"/>
    </row>
    <row r="18090" spans="85:85" hidden="1" x14ac:dyDescent="0.25">
      <c r="CG18090" s="49"/>
    </row>
    <row r="18091" spans="85:85" hidden="1" x14ac:dyDescent="0.25">
      <c r="CG18091" s="49"/>
    </row>
    <row r="18092" spans="85:85" hidden="1" x14ac:dyDescent="0.25">
      <c r="CG18092" s="49"/>
    </row>
    <row r="18093" spans="85:85" hidden="1" x14ac:dyDescent="0.25">
      <c r="CG18093" s="49"/>
    </row>
    <row r="18094" spans="85:85" hidden="1" x14ac:dyDescent="0.25">
      <c r="CG18094" s="49"/>
    </row>
    <row r="18095" spans="85:85" hidden="1" x14ac:dyDescent="0.25">
      <c r="CG18095" s="49"/>
    </row>
    <row r="18096" spans="85:85" hidden="1" x14ac:dyDescent="0.25">
      <c r="CG18096" s="49"/>
    </row>
    <row r="18097" spans="85:85" hidden="1" x14ac:dyDescent="0.25">
      <c r="CG18097" s="49"/>
    </row>
    <row r="18098" spans="85:85" hidden="1" x14ac:dyDescent="0.25">
      <c r="CG18098" s="49"/>
    </row>
    <row r="18099" spans="85:85" hidden="1" x14ac:dyDescent="0.25">
      <c r="CG18099" s="49"/>
    </row>
    <row r="18100" spans="85:85" hidden="1" x14ac:dyDescent="0.25">
      <c r="CG18100" s="49"/>
    </row>
    <row r="18101" spans="85:85" hidden="1" x14ac:dyDescent="0.25">
      <c r="CG18101" s="49"/>
    </row>
    <row r="18102" spans="85:85" hidden="1" x14ac:dyDescent="0.25">
      <c r="CG18102" s="49"/>
    </row>
    <row r="18103" spans="85:85" hidden="1" x14ac:dyDescent="0.25">
      <c r="CG18103" s="49"/>
    </row>
    <row r="18104" spans="85:85" hidden="1" x14ac:dyDescent="0.25">
      <c r="CG18104" s="49"/>
    </row>
    <row r="18105" spans="85:85" hidden="1" x14ac:dyDescent="0.25">
      <c r="CG18105" s="49"/>
    </row>
    <row r="18106" spans="85:85" hidden="1" x14ac:dyDescent="0.25">
      <c r="CG18106" s="49"/>
    </row>
    <row r="18107" spans="85:85" hidden="1" x14ac:dyDescent="0.25">
      <c r="CG18107" s="49"/>
    </row>
    <row r="18108" spans="85:85" hidden="1" x14ac:dyDescent="0.25">
      <c r="CG18108" s="49"/>
    </row>
    <row r="18109" spans="85:85" hidden="1" x14ac:dyDescent="0.25">
      <c r="CG18109" s="49"/>
    </row>
    <row r="18110" spans="85:85" hidden="1" x14ac:dyDescent="0.25">
      <c r="CG18110" s="49"/>
    </row>
    <row r="18111" spans="85:85" hidden="1" x14ac:dyDescent="0.25">
      <c r="CG18111" s="49"/>
    </row>
    <row r="18112" spans="85:85" hidden="1" x14ac:dyDescent="0.25">
      <c r="CG18112" s="49"/>
    </row>
    <row r="18113" spans="85:85" hidden="1" x14ac:dyDescent="0.25">
      <c r="CG18113" s="49"/>
    </row>
    <row r="18114" spans="85:85" hidden="1" x14ac:dyDescent="0.25">
      <c r="CG18114" s="49"/>
    </row>
    <row r="18115" spans="85:85" hidden="1" x14ac:dyDescent="0.25">
      <c r="CG18115" s="49"/>
    </row>
    <row r="18116" spans="85:85" hidden="1" x14ac:dyDescent="0.25">
      <c r="CG18116" s="49"/>
    </row>
    <row r="18117" spans="85:85" hidden="1" x14ac:dyDescent="0.25">
      <c r="CG18117" s="49"/>
    </row>
    <row r="18118" spans="85:85" hidden="1" x14ac:dyDescent="0.25">
      <c r="CG18118" s="49"/>
    </row>
    <row r="18119" spans="85:85" hidden="1" x14ac:dyDescent="0.25">
      <c r="CG18119" s="49"/>
    </row>
    <row r="18120" spans="85:85" hidden="1" x14ac:dyDescent="0.25">
      <c r="CG18120" s="49"/>
    </row>
    <row r="18121" spans="85:85" hidden="1" x14ac:dyDescent="0.25">
      <c r="CG18121" s="49"/>
    </row>
    <row r="18122" spans="85:85" hidden="1" x14ac:dyDescent="0.25">
      <c r="CG18122" s="49"/>
    </row>
    <row r="18123" spans="85:85" hidden="1" x14ac:dyDescent="0.25">
      <c r="CG18123" s="49"/>
    </row>
    <row r="18124" spans="85:85" hidden="1" x14ac:dyDescent="0.25">
      <c r="CG18124" s="49"/>
    </row>
    <row r="18125" spans="85:85" hidden="1" x14ac:dyDescent="0.25">
      <c r="CG18125" s="49"/>
    </row>
    <row r="18126" spans="85:85" hidden="1" x14ac:dyDescent="0.25">
      <c r="CG18126" s="49"/>
    </row>
    <row r="18127" spans="85:85" hidden="1" x14ac:dyDescent="0.25">
      <c r="CG18127" s="49"/>
    </row>
    <row r="18128" spans="85:85" hidden="1" x14ac:dyDescent="0.25">
      <c r="CG18128" s="49"/>
    </row>
    <row r="18129" spans="85:85" hidden="1" x14ac:dyDescent="0.25">
      <c r="CG18129" s="49"/>
    </row>
    <row r="18130" spans="85:85" hidden="1" x14ac:dyDescent="0.25">
      <c r="CG18130" s="49"/>
    </row>
    <row r="18131" spans="85:85" hidden="1" x14ac:dyDescent="0.25">
      <c r="CG18131" s="49"/>
    </row>
    <row r="18132" spans="85:85" hidden="1" x14ac:dyDescent="0.25">
      <c r="CG18132" s="49"/>
    </row>
    <row r="18133" spans="85:85" hidden="1" x14ac:dyDescent="0.25">
      <c r="CG18133" s="49"/>
    </row>
    <row r="18134" spans="85:85" hidden="1" x14ac:dyDescent="0.25">
      <c r="CG18134" s="49"/>
    </row>
    <row r="18135" spans="85:85" hidden="1" x14ac:dyDescent="0.25">
      <c r="CG18135" s="49"/>
    </row>
    <row r="18136" spans="85:85" hidden="1" x14ac:dyDescent="0.25">
      <c r="CG18136" s="49"/>
    </row>
    <row r="18137" spans="85:85" hidden="1" x14ac:dyDescent="0.25">
      <c r="CG18137" s="49"/>
    </row>
    <row r="18138" spans="85:85" hidden="1" x14ac:dyDescent="0.25">
      <c r="CG18138" s="49"/>
    </row>
    <row r="18139" spans="85:85" hidden="1" x14ac:dyDescent="0.25">
      <c r="CG18139" s="49"/>
    </row>
    <row r="18140" spans="85:85" hidden="1" x14ac:dyDescent="0.25">
      <c r="CG18140" s="49"/>
    </row>
    <row r="18141" spans="85:85" hidden="1" x14ac:dyDescent="0.25">
      <c r="CG18141" s="49"/>
    </row>
    <row r="18142" spans="85:85" hidden="1" x14ac:dyDescent="0.25">
      <c r="CG18142" s="49"/>
    </row>
    <row r="18143" spans="85:85" hidden="1" x14ac:dyDescent="0.25">
      <c r="CG18143" s="49"/>
    </row>
    <row r="18144" spans="85:85" hidden="1" x14ac:dyDescent="0.25">
      <c r="CG18144" s="49"/>
    </row>
    <row r="18145" spans="85:85" hidden="1" x14ac:dyDescent="0.25">
      <c r="CG18145" s="49"/>
    </row>
    <row r="18146" spans="85:85" hidden="1" x14ac:dyDescent="0.25">
      <c r="CG18146" s="49"/>
    </row>
    <row r="18147" spans="85:85" hidden="1" x14ac:dyDescent="0.25">
      <c r="CG18147" s="49"/>
    </row>
    <row r="18148" spans="85:85" hidden="1" x14ac:dyDescent="0.25">
      <c r="CG18148" s="49"/>
    </row>
    <row r="18149" spans="85:85" hidden="1" x14ac:dyDescent="0.25">
      <c r="CG18149" s="49"/>
    </row>
    <row r="18150" spans="85:85" hidden="1" x14ac:dyDescent="0.25">
      <c r="CG18150" s="49"/>
    </row>
    <row r="18151" spans="85:85" hidden="1" x14ac:dyDescent="0.25">
      <c r="CG18151" s="49"/>
    </row>
    <row r="18152" spans="85:85" hidden="1" x14ac:dyDescent="0.25">
      <c r="CG18152" s="49"/>
    </row>
    <row r="18153" spans="85:85" hidden="1" x14ac:dyDescent="0.25">
      <c r="CG18153" s="49"/>
    </row>
    <row r="18154" spans="85:85" hidden="1" x14ac:dyDescent="0.25">
      <c r="CG18154" s="49"/>
    </row>
    <row r="18155" spans="85:85" hidden="1" x14ac:dyDescent="0.25">
      <c r="CG18155" s="49"/>
    </row>
    <row r="18156" spans="85:85" hidden="1" x14ac:dyDescent="0.25">
      <c r="CG18156" s="49"/>
    </row>
    <row r="18157" spans="85:85" hidden="1" x14ac:dyDescent="0.25">
      <c r="CG18157" s="49"/>
    </row>
    <row r="18158" spans="85:85" hidden="1" x14ac:dyDescent="0.25">
      <c r="CG18158" s="49"/>
    </row>
    <row r="18159" spans="85:85" hidden="1" x14ac:dyDescent="0.25">
      <c r="CG18159" s="49"/>
    </row>
    <row r="18160" spans="85:85" hidden="1" x14ac:dyDescent="0.25">
      <c r="CG18160" s="49"/>
    </row>
    <row r="18161" spans="85:85" hidden="1" x14ac:dyDescent="0.25">
      <c r="CG18161" s="49"/>
    </row>
    <row r="18162" spans="85:85" hidden="1" x14ac:dyDescent="0.25">
      <c r="CG18162" s="49"/>
    </row>
    <row r="18163" spans="85:85" hidden="1" x14ac:dyDescent="0.25">
      <c r="CG18163" s="49"/>
    </row>
    <row r="18164" spans="85:85" hidden="1" x14ac:dyDescent="0.25">
      <c r="CG18164" s="49"/>
    </row>
    <row r="18165" spans="85:85" hidden="1" x14ac:dyDescent="0.25">
      <c r="CG18165" s="49"/>
    </row>
    <row r="18166" spans="85:85" hidden="1" x14ac:dyDescent="0.25">
      <c r="CG18166" s="49"/>
    </row>
    <row r="18167" spans="85:85" hidden="1" x14ac:dyDescent="0.25">
      <c r="CG18167" s="49"/>
    </row>
    <row r="18168" spans="85:85" hidden="1" x14ac:dyDescent="0.25">
      <c r="CG18168" s="49"/>
    </row>
    <row r="18169" spans="85:85" hidden="1" x14ac:dyDescent="0.25">
      <c r="CG18169" s="49"/>
    </row>
    <row r="18170" spans="85:85" hidden="1" x14ac:dyDescent="0.25">
      <c r="CG18170" s="49"/>
    </row>
    <row r="18171" spans="85:85" hidden="1" x14ac:dyDescent="0.25">
      <c r="CG18171" s="49"/>
    </row>
    <row r="18172" spans="85:85" hidden="1" x14ac:dyDescent="0.25">
      <c r="CG18172" s="49"/>
    </row>
    <row r="18173" spans="85:85" hidden="1" x14ac:dyDescent="0.25">
      <c r="CG18173" s="49"/>
    </row>
    <row r="18174" spans="85:85" hidden="1" x14ac:dyDescent="0.25">
      <c r="CG18174" s="49"/>
    </row>
    <row r="18175" spans="85:85" hidden="1" x14ac:dyDescent="0.25">
      <c r="CG18175" s="49"/>
    </row>
    <row r="18176" spans="85:85" hidden="1" x14ac:dyDescent="0.25">
      <c r="CG18176" s="49"/>
    </row>
    <row r="18177" spans="85:85" hidden="1" x14ac:dyDescent="0.25">
      <c r="CG18177" s="49"/>
    </row>
    <row r="18178" spans="85:85" hidden="1" x14ac:dyDescent="0.25">
      <c r="CG18178" s="49"/>
    </row>
    <row r="18179" spans="85:85" hidden="1" x14ac:dyDescent="0.25">
      <c r="CG18179" s="49"/>
    </row>
    <row r="18180" spans="85:85" hidden="1" x14ac:dyDescent="0.25">
      <c r="CG18180" s="49"/>
    </row>
    <row r="18181" spans="85:85" hidden="1" x14ac:dyDescent="0.25">
      <c r="CG18181" s="49"/>
    </row>
    <row r="18182" spans="85:85" hidden="1" x14ac:dyDescent="0.25">
      <c r="CG18182" s="49"/>
    </row>
    <row r="18183" spans="85:85" hidden="1" x14ac:dyDescent="0.25">
      <c r="CG18183" s="49"/>
    </row>
    <row r="18184" spans="85:85" hidden="1" x14ac:dyDescent="0.25">
      <c r="CG18184" s="49"/>
    </row>
    <row r="18185" spans="85:85" hidden="1" x14ac:dyDescent="0.25">
      <c r="CG18185" s="49"/>
    </row>
    <row r="18186" spans="85:85" hidden="1" x14ac:dyDescent="0.25">
      <c r="CG18186" s="49"/>
    </row>
    <row r="18187" spans="85:85" hidden="1" x14ac:dyDescent="0.25">
      <c r="CG18187" s="49"/>
    </row>
    <row r="18188" spans="85:85" hidden="1" x14ac:dyDescent="0.25">
      <c r="CG18188" s="49"/>
    </row>
    <row r="18189" spans="85:85" hidden="1" x14ac:dyDescent="0.25">
      <c r="CG18189" s="49"/>
    </row>
    <row r="18190" spans="85:85" hidden="1" x14ac:dyDescent="0.25">
      <c r="CG18190" s="49"/>
    </row>
    <row r="18191" spans="85:85" hidden="1" x14ac:dyDescent="0.25">
      <c r="CG18191" s="49"/>
    </row>
    <row r="18192" spans="85:85" hidden="1" x14ac:dyDescent="0.25">
      <c r="CG18192" s="49"/>
    </row>
    <row r="18193" spans="85:85" hidden="1" x14ac:dyDescent="0.25">
      <c r="CG18193" s="49"/>
    </row>
    <row r="18194" spans="85:85" hidden="1" x14ac:dyDescent="0.25">
      <c r="CG18194" s="49"/>
    </row>
    <row r="18195" spans="85:85" hidden="1" x14ac:dyDescent="0.25">
      <c r="CG18195" s="49"/>
    </row>
    <row r="18196" spans="85:85" hidden="1" x14ac:dyDescent="0.25">
      <c r="CG18196" s="49"/>
    </row>
    <row r="18197" spans="85:85" hidden="1" x14ac:dyDescent="0.25">
      <c r="CG18197" s="49"/>
    </row>
    <row r="18198" spans="85:85" hidden="1" x14ac:dyDescent="0.25">
      <c r="CG18198" s="49"/>
    </row>
    <row r="18199" spans="85:85" hidden="1" x14ac:dyDescent="0.25">
      <c r="CG18199" s="49"/>
    </row>
    <row r="18200" spans="85:85" hidden="1" x14ac:dyDescent="0.25">
      <c r="CG18200" s="49"/>
    </row>
    <row r="18201" spans="85:85" hidden="1" x14ac:dyDescent="0.25">
      <c r="CG18201" s="49"/>
    </row>
    <row r="18202" spans="85:85" hidden="1" x14ac:dyDescent="0.25">
      <c r="CG18202" s="49"/>
    </row>
    <row r="18203" spans="85:85" hidden="1" x14ac:dyDescent="0.25">
      <c r="CG18203" s="49"/>
    </row>
    <row r="18204" spans="85:85" hidden="1" x14ac:dyDescent="0.25">
      <c r="CG18204" s="49"/>
    </row>
    <row r="18205" spans="85:85" hidden="1" x14ac:dyDescent="0.25">
      <c r="CG18205" s="49"/>
    </row>
    <row r="18206" spans="85:85" hidden="1" x14ac:dyDescent="0.25">
      <c r="CG18206" s="49"/>
    </row>
    <row r="18207" spans="85:85" hidden="1" x14ac:dyDescent="0.25">
      <c r="CG18207" s="49"/>
    </row>
    <row r="18208" spans="85:85" hidden="1" x14ac:dyDescent="0.25">
      <c r="CG18208" s="49"/>
    </row>
    <row r="18209" spans="85:85" hidden="1" x14ac:dyDescent="0.25">
      <c r="CG18209" s="49"/>
    </row>
    <row r="18210" spans="85:85" hidden="1" x14ac:dyDescent="0.25">
      <c r="CG18210" s="49"/>
    </row>
    <row r="18211" spans="85:85" hidden="1" x14ac:dyDescent="0.25">
      <c r="CG18211" s="49"/>
    </row>
    <row r="18212" spans="85:85" hidden="1" x14ac:dyDescent="0.25">
      <c r="CG18212" s="49"/>
    </row>
    <row r="18213" spans="85:85" hidden="1" x14ac:dyDescent="0.25">
      <c r="CG18213" s="49"/>
    </row>
    <row r="18214" spans="85:85" hidden="1" x14ac:dyDescent="0.25">
      <c r="CG18214" s="49"/>
    </row>
    <row r="18215" spans="85:85" hidden="1" x14ac:dyDescent="0.25">
      <c r="CG18215" s="49"/>
    </row>
    <row r="18216" spans="85:85" hidden="1" x14ac:dyDescent="0.25">
      <c r="CG18216" s="49"/>
    </row>
    <row r="18217" spans="85:85" hidden="1" x14ac:dyDescent="0.25">
      <c r="CG18217" s="49"/>
    </row>
    <row r="18218" spans="85:85" hidden="1" x14ac:dyDescent="0.25">
      <c r="CG18218" s="49"/>
    </row>
    <row r="18219" spans="85:85" hidden="1" x14ac:dyDescent="0.25">
      <c r="CG18219" s="49"/>
    </row>
    <row r="18220" spans="85:85" hidden="1" x14ac:dyDescent="0.25">
      <c r="CG18220" s="49"/>
    </row>
    <row r="18221" spans="85:85" hidden="1" x14ac:dyDescent="0.25">
      <c r="CG18221" s="49"/>
    </row>
    <row r="18222" spans="85:85" hidden="1" x14ac:dyDescent="0.25">
      <c r="CG18222" s="49"/>
    </row>
    <row r="18223" spans="85:85" hidden="1" x14ac:dyDescent="0.25">
      <c r="CG18223" s="49"/>
    </row>
    <row r="18224" spans="85:85" hidden="1" x14ac:dyDescent="0.25">
      <c r="CG18224" s="49"/>
    </row>
    <row r="18225" spans="85:85" hidden="1" x14ac:dyDescent="0.25">
      <c r="CG18225" s="49"/>
    </row>
    <row r="18226" spans="85:85" hidden="1" x14ac:dyDescent="0.25">
      <c r="CG18226" s="49"/>
    </row>
    <row r="18227" spans="85:85" hidden="1" x14ac:dyDescent="0.25">
      <c r="CG18227" s="49"/>
    </row>
    <row r="18228" spans="85:85" hidden="1" x14ac:dyDescent="0.25">
      <c r="CG18228" s="49"/>
    </row>
    <row r="18229" spans="85:85" hidden="1" x14ac:dyDescent="0.25">
      <c r="CG18229" s="49"/>
    </row>
    <row r="18230" spans="85:85" hidden="1" x14ac:dyDescent="0.25">
      <c r="CG18230" s="49"/>
    </row>
    <row r="18231" spans="85:85" hidden="1" x14ac:dyDescent="0.25">
      <c r="CG18231" s="49"/>
    </row>
    <row r="18232" spans="85:85" hidden="1" x14ac:dyDescent="0.25">
      <c r="CG18232" s="49"/>
    </row>
    <row r="18233" spans="85:85" hidden="1" x14ac:dyDescent="0.25">
      <c r="CG18233" s="49"/>
    </row>
    <row r="18234" spans="85:85" hidden="1" x14ac:dyDescent="0.25">
      <c r="CG18234" s="49"/>
    </row>
    <row r="18235" spans="85:85" hidden="1" x14ac:dyDescent="0.25">
      <c r="CG18235" s="49"/>
    </row>
    <row r="18236" spans="85:85" hidden="1" x14ac:dyDescent="0.25">
      <c r="CG18236" s="49"/>
    </row>
    <row r="18237" spans="85:85" hidden="1" x14ac:dyDescent="0.25">
      <c r="CG18237" s="49"/>
    </row>
    <row r="18238" spans="85:85" hidden="1" x14ac:dyDescent="0.25">
      <c r="CG18238" s="49"/>
    </row>
    <row r="18239" spans="85:85" hidden="1" x14ac:dyDescent="0.25">
      <c r="CG18239" s="49"/>
    </row>
    <row r="18240" spans="85:85" hidden="1" x14ac:dyDescent="0.25">
      <c r="CG18240" s="49"/>
    </row>
    <row r="18241" spans="85:85" hidden="1" x14ac:dyDescent="0.25">
      <c r="CG18241" s="49"/>
    </row>
    <row r="18242" spans="85:85" hidden="1" x14ac:dyDescent="0.25">
      <c r="CG18242" s="49"/>
    </row>
    <row r="18243" spans="85:85" hidden="1" x14ac:dyDescent="0.25">
      <c r="CG18243" s="49"/>
    </row>
    <row r="18244" spans="85:85" hidden="1" x14ac:dyDescent="0.25">
      <c r="CG18244" s="49"/>
    </row>
    <row r="18245" spans="85:85" hidden="1" x14ac:dyDescent="0.25">
      <c r="CG18245" s="49"/>
    </row>
    <row r="18246" spans="85:85" hidden="1" x14ac:dyDescent="0.25">
      <c r="CG18246" s="49"/>
    </row>
    <row r="18247" spans="85:85" hidden="1" x14ac:dyDescent="0.25">
      <c r="CG18247" s="49"/>
    </row>
    <row r="18248" spans="85:85" hidden="1" x14ac:dyDescent="0.25">
      <c r="CG18248" s="49"/>
    </row>
    <row r="18249" spans="85:85" hidden="1" x14ac:dyDescent="0.25">
      <c r="CG18249" s="49"/>
    </row>
    <row r="18250" spans="85:85" hidden="1" x14ac:dyDescent="0.25">
      <c r="CG18250" s="49"/>
    </row>
    <row r="18251" spans="85:85" hidden="1" x14ac:dyDescent="0.25">
      <c r="CG18251" s="49"/>
    </row>
    <row r="18252" spans="85:85" hidden="1" x14ac:dyDescent="0.25">
      <c r="CG18252" s="49"/>
    </row>
    <row r="18253" spans="85:85" hidden="1" x14ac:dyDescent="0.25">
      <c r="CG18253" s="49"/>
    </row>
    <row r="18254" spans="85:85" hidden="1" x14ac:dyDescent="0.25">
      <c r="CG18254" s="49"/>
    </row>
    <row r="18255" spans="85:85" hidden="1" x14ac:dyDescent="0.25">
      <c r="CG18255" s="49"/>
    </row>
    <row r="18256" spans="85:85" hidden="1" x14ac:dyDescent="0.25">
      <c r="CG18256" s="49"/>
    </row>
    <row r="18257" spans="85:85" hidden="1" x14ac:dyDescent="0.25">
      <c r="CG18257" s="49"/>
    </row>
    <row r="18258" spans="85:85" hidden="1" x14ac:dyDescent="0.25">
      <c r="CG18258" s="49"/>
    </row>
    <row r="18259" spans="85:85" hidden="1" x14ac:dyDescent="0.25">
      <c r="CG18259" s="49"/>
    </row>
    <row r="18260" spans="85:85" hidden="1" x14ac:dyDescent="0.25">
      <c r="CG18260" s="49"/>
    </row>
    <row r="18261" spans="85:85" hidden="1" x14ac:dyDescent="0.25">
      <c r="CG18261" s="49"/>
    </row>
    <row r="18262" spans="85:85" hidden="1" x14ac:dyDescent="0.25">
      <c r="CG18262" s="49"/>
    </row>
    <row r="18263" spans="85:85" hidden="1" x14ac:dyDescent="0.25">
      <c r="CG18263" s="49"/>
    </row>
    <row r="18264" spans="85:85" hidden="1" x14ac:dyDescent="0.25">
      <c r="CG18264" s="49"/>
    </row>
    <row r="18265" spans="85:85" hidden="1" x14ac:dyDescent="0.25">
      <c r="CG18265" s="49"/>
    </row>
    <row r="18266" spans="85:85" hidden="1" x14ac:dyDescent="0.25">
      <c r="CG18266" s="49"/>
    </row>
    <row r="18267" spans="85:85" hidden="1" x14ac:dyDescent="0.25">
      <c r="CG18267" s="49"/>
    </row>
    <row r="18268" spans="85:85" hidden="1" x14ac:dyDescent="0.25">
      <c r="CG18268" s="49"/>
    </row>
    <row r="18269" spans="85:85" hidden="1" x14ac:dyDescent="0.25">
      <c r="CG18269" s="49"/>
    </row>
    <row r="18270" spans="85:85" hidden="1" x14ac:dyDescent="0.25">
      <c r="CG18270" s="49"/>
    </row>
    <row r="18271" spans="85:85" hidden="1" x14ac:dyDescent="0.25">
      <c r="CG18271" s="49"/>
    </row>
    <row r="18272" spans="85:85" hidden="1" x14ac:dyDescent="0.25">
      <c r="CG18272" s="49"/>
    </row>
    <row r="18273" spans="85:85" hidden="1" x14ac:dyDescent="0.25">
      <c r="CG18273" s="49"/>
    </row>
    <row r="18274" spans="85:85" hidden="1" x14ac:dyDescent="0.25">
      <c r="CG18274" s="49"/>
    </row>
    <row r="18275" spans="85:85" hidden="1" x14ac:dyDescent="0.25">
      <c r="CG18275" s="49"/>
    </row>
    <row r="18276" spans="85:85" hidden="1" x14ac:dyDescent="0.25">
      <c r="CG18276" s="49"/>
    </row>
    <row r="18277" spans="85:85" hidden="1" x14ac:dyDescent="0.25">
      <c r="CG18277" s="49"/>
    </row>
    <row r="18278" spans="85:85" hidden="1" x14ac:dyDescent="0.25">
      <c r="CG18278" s="49"/>
    </row>
    <row r="18279" spans="85:85" hidden="1" x14ac:dyDescent="0.25">
      <c r="CG18279" s="49"/>
    </row>
    <row r="18280" spans="85:85" hidden="1" x14ac:dyDescent="0.25">
      <c r="CG18280" s="49"/>
    </row>
    <row r="18281" spans="85:85" hidden="1" x14ac:dyDescent="0.25">
      <c r="CG18281" s="49"/>
    </row>
    <row r="18282" spans="85:85" hidden="1" x14ac:dyDescent="0.25">
      <c r="CG18282" s="49"/>
    </row>
    <row r="18283" spans="85:85" hidden="1" x14ac:dyDescent="0.25">
      <c r="CG18283" s="49"/>
    </row>
    <row r="18284" spans="85:85" hidden="1" x14ac:dyDescent="0.25">
      <c r="CG18284" s="49"/>
    </row>
    <row r="18285" spans="85:85" hidden="1" x14ac:dyDescent="0.25">
      <c r="CG18285" s="49"/>
    </row>
    <row r="18286" spans="85:85" hidden="1" x14ac:dyDescent="0.25">
      <c r="CG18286" s="49"/>
    </row>
    <row r="18287" spans="85:85" hidden="1" x14ac:dyDescent="0.25">
      <c r="CG18287" s="49"/>
    </row>
    <row r="18288" spans="85:85" hidden="1" x14ac:dyDescent="0.25">
      <c r="CG18288" s="49"/>
    </row>
    <row r="18289" spans="85:85" hidden="1" x14ac:dyDescent="0.25">
      <c r="CG18289" s="49"/>
    </row>
    <row r="18290" spans="85:85" hidden="1" x14ac:dyDescent="0.25">
      <c r="CG18290" s="49"/>
    </row>
    <row r="18291" spans="85:85" hidden="1" x14ac:dyDescent="0.25">
      <c r="CG18291" s="49"/>
    </row>
    <row r="18292" spans="85:85" hidden="1" x14ac:dyDescent="0.25">
      <c r="CG18292" s="49"/>
    </row>
    <row r="18293" spans="85:85" hidden="1" x14ac:dyDescent="0.25">
      <c r="CG18293" s="49"/>
    </row>
    <row r="18294" spans="85:85" hidden="1" x14ac:dyDescent="0.25">
      <c r="CG18294" s="49"/>
    </row>
    <row r="18295" spans="85:85" hidden="1" x14ac:dyDescent="0.25">
      <c r="CG18295" s="49"/>
    </row>
    <row r="18296" spans="85:85" hidden="1" x14ac:dyDescent="0.25">
      <c r="CG18296" s="49"/>
    </row>
    <row r="18297" spans="85:85" hidden="1" x14ac:dyDescent="0.25">
      <c r="CG18297" s="49"/>
    </row>
    <row r="18298" spans="85:85" hidden="1" x14ac:dyDescent="0.25">
      <c r="CG18298" s="49"/>
    </row>
    <row r="18299" spans="85:85" hidden="1" x14ac:dyDescent="0.25">
      <c r="CG18299" s="49"/>
    </row>
    <row r="18300" spans="85:85" hidden="1" x14ac:dyDescent="0.25">
      <c r="CG18300" s="49"/>
    </row>
    <row r="18301" spans="85:85" hidden="1" x14ac:dyDescent="0.25">
      <c r="CG18301" s="49"/>
    </row>
    <row r="18302" spans="85:85" hidden="1" x14ac:dyDescent="0.25">
      <c r="CG18302" s="49"/>
    </row>
    <row r="18303" spans="85:85" hidden="1" x14ac:dyDescent="0.25">
      <c r="CG18303" s="49"/>
    </row>
    <row r="18304" spans="85:85" hidden="1" x14ac:dyDescent="0.25">
      <c r="CG18304" s="49"/>
    </row>
    <row r="18305" spans="85:85" hidden="1" x14ac:dyDescent="0.25">
      <c r="CG18305" s="49"/>
    </row>
    <row r="18306" spans="85:85" hidden="1" x14ac:dyDescent="0.25">
      <c r="CG18306" s="49"/>
    </row>
    <row r="18307" spans="85:85" hidden="1" x14ac:dyDescent="0.25">
      <c r="CG18307" s="49"/>
    </row>
    <row r="18308" spans="85:85" hidden="1" x14ac:dyDescent="0.25">
      <c r="CG18308" s="49"/>
    </row>
    <row r="18309" spans="85:85" hidden="1" x14ac:dyDescent="0.25">
      <c r="CG18309" s="49"/>
    </row>
    <row r="18310" spans="85:85" hidden="1" x14ac:dyDescent="0.25">
      <c r="CG18310" s="49"/>
    </row>
    <row r="18311" spans="85:85" hidden="1" x14ac:dyDescent="0.25">
      <c r="CG18311" s="49"/>
    </row>
    <row r="18312" spans="85:85" hidden="1" x14ac:dyDescent="0.25">
      <c r="CG18312" s="49"/>
    </row>
    <row r="18313" spans="85:85" hidden="1" x14ac:dyDescent="0.25">
      <c r="CG18313" s="49"/>
    </row>
    <row r="18314" spans="85:85" hidden="1" x14ac:dyDescent="0.25">
      <c r="CG18314" s="49"/>
    </row>
    <row r="18315" spans="85:85" hidden="1" x14ac:dyDescent="0.25">
      <c r="CG18315" s="49"/>
    </row>
    <row r="18316" spans="85:85" hidden="1" x14ac:dyDescent="0.25">
      <c r="CG18316" s="49"/>
    </row>
    <row r="18317" spans="85:85" hidden="1" x14ac:dyDescent="0.25">
      <c r="CG18317" s="49"/>
    </row>
    <row r="18318" spans="85:85" hidden="1" x14ac:dyDescent="0.25">
      <c r="CG18318" s="49"/>
    </row>
    <row r="18319" spans="85:85" hidden="1" x14ac:dyDescent="0.25">
      <c r="CG18319" s="49"/>
    </row>
    <row r="18320" spans="85:85" hidden="1" x14ac:dyDescent="0.25">
      <c r="CG18320" s="49"/>
    </row>
    <row r="18321" spans="85:85" hidden="1" x14ac:dyDescent="0.25">
      <c r="CG18321" s="49"/>
    </row>
    <row r="18322" spans="85:85" hidden="1" x14ac:dyDescent="0.25">
      <c r="CG18322" s="49"/>
    </row>
    <row r="18323" spans="85:85" hidden="1" x14ac:dyDescent="0.25">
      <c r="CG18323" s="49"/>
    </row>
    <row r="18324" spans="85:85" hidden="1" x14ac:dyDescent="0.25">
      <c r="CG18324" s="49"/>
    </row>
    <row r="18325" spans="85:85" hidden="1" x14ac:dyDescent="0.25">
      <c r="CG18325" s="49"/>
    </row>
    <row r="18326" spans="85:85" hidden="1" x14ac:dyDescent="0.25">
      <c r="CG18326" s="49"/>
    </row>
    <row r="18327" spans="85:85" hidden="1" x14ac:dyDescent="0.25">
      <c r="CG18327" s="49"/>
    </row>
    <row r="18328" spans="85:85" hidden="1" x14ac:dyDescent="0.25">
      <c r="CG18328" s="49"/>
    </row>
    <row r="18329" spans="85:85" hidden="1" x14ac:dyDescent="0.25">
      <c r="CG18329" s="49"/>
    </row>
    <row r="18330" spans="85:85" hidden="1" x14ac:dyDescent="0.25">
      <c r="CG18330" s="49"/>
    </row>
    <row r="18331" spans="85:85" hidden="1" x14ac:dyDescent="0.25">
      <c r="CG18331" s="49"/>
    </row>
    <row r="18332" spans="85:85" hidden="1" x14ac:dyDescent="0.25">
      <c r="CG18332" s="49"/>
    </row>
    <row r="18333" spans="85:85" hidden="1" x14ac:dyDescent="0.25">
      <c r="CG18333" s="49"/>
    </row>
    <row r="18334" spans="85:85" hidden="1" x14ac:dyDescent="0.25">
      <c r="CG18334" s="49"/>
    </row>
    <row r="18335" spans="85:85" hidden="1" x14ac:dyDescent="0.25">
      <c r="CG18335" s="49"/>
    </row>
    <row r="18336" spans="85:85" hidden="1" x14ac:dyDescent="0.25">
      <c r="CG18336" s="49"/>
    </row>
    <row r="18337" spans="85:85" hidden="1" x14ac:dyDescent="0.25">
      <c r="CG18337" s="49"/>
    </row>
    <row r="18338" spans="85:85" hidden="1" x14ac:dyDescent="0.25">
      <c r="CG18338" s="49"/>
    </row>
    <row r="18339" spans="85:85" hidden="1" x14ac:dyDescent="0.25">
      <c r="CG18339" s="49"/>
    </row>
    <row r="18340" spans="85:85" hidden="1" x14ac:dyDescent="0.25">
      <c r="CG18340" s="49"/>
    </row>
    <row r="18341" spans="85:85" hidden="1" x14ac:dyDescent="0.25">
      <c r="CG18341" s="49"/>
    </row>
    <row r="18342" spans="85:85" hidden="1" x14ac:dyDescent="0.25">
      <c r="CG18342" s="49"/>
    </row>
    <row r="18343" spans="85:85" hidden="1" x14ac:dyDescent="0.25">
      <c r="CG18343" s="49"/>
    </row>
    <row r="18344" spans="85:85" hidden="1" x14ac:dyDescent="0.25">
      <c r="CG18344" s="49"/>
    </row>
    <row r="18345" spans="85:85" hidden="1" x14ac:dyDescent="0.25">
      <c r="CG18345" s="49"/>
    </row>
    <row r="18346" spans="85:85" hidden="1" x14ac:dyDescent="0.25">
      <c r="CG18346" s="49"/>
    </row>
    <row r="18347" spans="85:85" hidden="1" x14ac:dyDescent="0.25">
      <c r="CG18347" s="49"/>
    </row>
    <row r="18348" spans="85:85" hidden="1" x14ac:dyDescent="0.25">
      <c r="CG18348" s="49"/>
    </row>
    <row r="18349" spans="85:85" hidden="1" x14ac:dyDescent="0.25">
      <c r="CG18349" s="49"/>
    </row>
    <row r="18350" spans="85:85" hidden="1" x14ac:dyDescent="0.25">
      <c r="CG18350" s="49"/>
    </row>
    <row r="18351" spans="85:85" hidden="1" x14ac:dyDescent="0.25">
      <c r="CG18351" s="49"/>
    </row>
    <row r="18352" spans="85:85" hidden="1" x14ac:dyDescent="0.25">
      <c r="CG18352" s="49"/>
    </row>
    <row r="18353" spans="85:85" hidden="1" x14ac:dyDescent="0.25">
      <c r="CG18353" s="49"/>
    </row>
    <row r="18354" spans="85:85" hidden="1" x14ac:dyDescent="0.25">
      <c r="CG18354" s="49"/>
    </row>
    <row r="18355" spans="85:85" hidden="1" x14ac:dyDescent="0.25">
      <c r="CG18355" s="49"/>
    </row>
    <row r="18356" spans="85:85" hidden="1" x14ac:dyDescent="0.25">
      <c r="CG18356" s="49"/>
    </row>
    <row r="18357" spans="85:85" hidden="1" x14ac:dyDescent="0.25">
      <c r="CG18357" s="49"/>
    </row>
    <row r="18358" spans="85:85" hidden="1" x14ac:dyDescent="0.25">
      <c r="CG18358" s="49"/>
    </row>
    <row r="18359" spans="85:85" hidden="1" x14ac:dyDescent="0.25">
      <c r="CG18359" s="49"/>
    </row>
    <row r="18360" spans="85:85" hidden="1" x14ac:dyDescent="0.25">
      <c r="CG18360" s="49"/>
    </row>
    <row r="18361" spans="85:85" hidden="1" x14ac:dyDescent="0.25">
      <c r="CG18361" s="49"/>
    </row>
    <row r="18362" spans="85:85" hidden="1" x14ac:dyDescent="0.25">
      <c r="CG18362" s="49"/>
    </row>
    <row r="18363" spans="85:85" hidden="1" x14ac:dyDescent="0.25">
      <c r="CG18363" s="49"/>
    </row>
    <row r="18364" spans="85:85" hidden="1" x14ac:dyDescent="0.25">
      <c r="CG18364" s="49"/>
    </row>
    <row r="18365" spans="85:85" hidden="1" x14ac:dyDescent="0.25">
      <c r="CG18365" s="49"/>
    </row>
    <row r="18366" spans="85:85" hidden="1" x14ac:dyDescent="0.25">
      <c r="CG18366" s="49"/>
    </row>
    <row r="18367" spans="85:85" hidden="1" x14ac:dyDescent="0.25">
      <c r="CG18367" s="49"/>
    </row>
    <row r="18368" spans="85:85" hidden="1" x14ac:dyDescent="0.25">
      <c r="CG18368" s="49"/>
    </row>
    <row r="18369" spans="85:85" hidden="1" x14ac:dyDescent="0.25">
      <c r="CG18369" s="49"/>
    </row>
    <row r="18370" spans="85:85" hidden="1" x14ac:dyDescent="0.25">
      <c r="CG18370" s="49"/>
    </row>
    <row r="18371" spans="85:85" hidden="1" x14ac:dyDescent="0.25">
      <c r="CG18371" s="49"/>
    </row>
    <row r="18372" spans="85:85" hidden="1" x14ac:dyDescent="0.25">
      <c r="CG18372" s="49"/>
    </row>
    <row r="18373" spans="85:85" hidden="1" x14ac:dyDescent="0.25">
      <c r="CG18373" s="49"/>
    </row>
    <row r="18374" spans="85:85" hidden="1" x14ac:dyDescent="0.25">
      <c r="CG18374" s="49"/>
    </row>
    <row r="18375" spans="85:85" hidden="1" x14ac:dyDescent="0.25">
      <c r="CG18375" s="49"/>
    </row>
    <row r="18376" spans="85:85" hidden="1" x14ac:dyDescent="0.25">
      <c r="CG18376" s="49"/>
    </row>
    <row r="18377" spans="85:85" hidden="1" x14ac:dyDescent="0.25">
      <c r="CG18377" s="49"/>
    </row>
    <row r="18378" spans="85:85" hidden="1" x14ac:dyDescent="0.25">
      <c r="CG18378" s="49"/>
    </row>
    <row r="18379" spans="85:85" hidden="1" x14ac:dyDescent="0.25">
      <c r="CG18379" s="49"/>
    </row>
    <row r="18380" spans="85:85" hidden="1" x14ac:dyDescent="0.25">
      <c r="CG18380" s="49"/>
    </row>
    <row r="18381" spans="85:85" hidden="1" x14ac:dyDescent="0.25">
      <c r="CG18381" s="49"/>
    </row>
    <row r="18382" spans="85:85" hidden="1" x14ac:dyDescent="0.25">
      <c r="CG18382" s="49"/>
    </row>
    <row r="18383" spans="85:85" hidden="1" x14ac:dyDescent="0.25">
      <c r="CG18383" s="49"/>
    </row>
    <row r="18384" spans="85:85" hidden="1" x14ac:dyDescent="0.25">
      <c r="CG18384" s="49"/>
    </row>
    <row r="18385" spans="85:85" hidden="1" x14ac:dyDescent="0.25">
      <c r="CG18385" s="49"/>
    </row>
    <row r="18386" spans="85:85" hidden="1" x14ac:dyDescent="0.25">
      <c r="CG18386" s="49"/>
    </row>
    <row r="18387" spans="85:85" hidden="1" x14ac:dyDescent="0.25">
      <c r="CG18387" s="49"/>
    </row>
    <row r="18388" spans="85:85" hidden="1" x14ac:dyDescent="0.25">
      <c r="CG18388" s="49"/>
    </row>
    <row r="18389" spans="85:85" hidden="1" x14ac:dyDescent="0.25">
      <c r="CG18389" s="49"/>
    </row>
    <row r="18390" spans="85:85" hidden="1" x14ac:dyDescent="0.25">
      <c r="CG18390" s="49"/>
    </row>
    <row r="18391" spans="85:85" hidden="1" x14ac:dyDescent="0.25">
      <c r="CG18391" s="49"/>
    </row>
    <row r="18392" spans="85:85" hidden="1" x14ac:dyDescent="0.25">
      <c r="CG18392" s="49"/>
    </row>
    <row r="18393" spans="85:85" hidden="1" x14ac:dyDescent="0.25">
      <c r="CG18393" s="49"/>
    </row>
    <row r="18394" spans="85:85" hidden="1" x14ac:dyDescent="0.25">
      <c r="CG18394" s="49"/>
    </row>
    <row r="18395" spans="85:85" hidden="1" x14ac:dyDescent="0.25">
      <c r="CG18395" s="49"/>
    </row>
    <row r="18396" spans="85:85" hidden="1" x14ac:dyDescent="0.25">
      <c r="CG18396" s="49"/>
    </row>
    <row r="18397" spans="85:85" hidden="1" x14ac:dyDescent="0.25">
      <c r="CG18397" s="49"/>
    </row>
    <row r="18398" spans="85:85" hidden="1" x14ac:dyDescent="0.25">
      <c r="CG18398" s="49"/>
    </row>
    <row r="18399" spans="85:85" hidden="1" x14ac:dyDescent="0.25">
      <c r="CG18399" s="49"/>
    </row>
    <row r="18400" spans="85:85" hidden="1" x14ac:dyDescent="0.25">
      <c r="CG18400" s="49"/>
    </row>
    <row r="18401" spans="85:85" hidden="1" x14ac:dyDescent="0.25">
      <c r="CG18401" s="49"/>
    </row>
    <row r="18402" spans="85:85" hidden="1" x14ac:dyDescent="0.25">
      <c r="CG18402" s="49"/>
    </row>
    <row r="18403" spans="85:85" hidden="1" x14ac:dyDescent="0.25">
      <c r="CG18403" s="49"/>
    </row>
    <row r="18404" spans="85:85" hidden="1" x14ac:dyDescent="0.25">
      <c r="CG18404" s="49"/>
    </row>
    <row r="18405" spans="85:85" hidden="1" x14ac:dyDescent="0.25">
      <c r="CG18405" s="49"/>
    </row>
    <row r="18406" spans="85:85" hidden="1" x14ac:dyDescent="0.25">
      <c r="CG18406" s="49"/>
    </row>
    <row r="18407" spans="85:85" hidden="1" x14ac:dyDescent="0.25">
      <c r="CG18407" s="49"/>
    </row>
    <row r="18408" spans="85:85" hidden="1" x14ac:dyDescent="0.25">
      <c r="CG18408" s="49"/>
    </row>
    <row r="18409" spans="85:85" hidden="1" x14ac:dyDescent="0.25">
      <c r="CG18409" s="49"/>
    </row>
    <row r="18410" spans="85:85" hidden="1" x14ac:dyDescent="0.25">
      <c r="CG18410" s="49"/>
    </row>
    <row r="18411" spans="85:85" hidden="1" x14ac:dyDescent="0.25">
      <c r="CG18411" s="49"/>
    </row>
    <row r="18412" spans="85:85" hidden="1" x14ac:dyDescent="0.25">
      <c r="CG18412" s="49"/>
    </row>
    <row r="18413" spans="85:85" hidden="1" x14ac:dyDescent="0.25">
      <c r="CG18413" s="49"/>
    </row>
    <row r="18414" spans="85:85" hidden="1" x14ac:dyDescent="0.25">
      <c r="CG18414" s="49"/>
    </row>
    <row r="18415" spans="85:85" hidden="1" x14ac:dyDescent="0.25">
      <c r="CG18415" s="49"/>
    </row>
    <row r="18416" spans="85:85" hidden="1" x14ac:dyDescent="0.25">
      <c r="CG18416" s="49"/>
    </row>
    <row r="18417" spans="85:85" hidden="1" x14ac:dyDescent="0.25">
      <c r="CG18417" s="49"/>
    </row>
    <row r="18418" spans="85:85" hidden="1" x14ac:dyDescent="0.25">
      <c r="CG18418" s="49"/>
    </row>
    <row r="18419" spans="85:85" hidden="1" x14ac:dyDescent="0.25">
      <c r="CG18419" s="49"/>
    </row>
    <row r="18420" spans="85:85" hidden="1" x14ac:dyDescent="0.25">
      <c r="CG18420" s="49"/>
    </row>
    <row r="18421" spans="85:85" hidden="1" x14ac:dyDescent="0.25">
      <c r="CG18421" s="49"/>
    </row>
    <row r="18422" spans="85:85" hidden="1" x14ac:dyDescent="0.25">
      <c r="CG18422" s="49"/>
    </row>
    <row r="18423" spans="85:85" hidden="1" x14ac:dyDescent="0.25">
      <c r="CG18423" s="49"/>
    </row>
    <row r="18424" spans="85:85" hidden="1" x14ac:dyDescent="0.25">
      <c r="CG18424" s="49"/>
    </row>
    <row r="18425" spans="85:85" hidden="1" x14ac:dyDescent="0.25">
      <c r="CG18425" s="49"/>
    </row>
    <row r="18426" spans="85:85" hidden="1" x14ac:dyDescent="0.25">
      <c r="CG18426" s="49"/>
    </row>
    <row r="18427" spans="85:85" hidden="1" x14ac:dyDescent="0.25">
      <c r="CG18427" s="49"/>
    </row>
    <row r="18428" spans="85:85" hidden="1" x14ac:dyDescent="0.25">
      <c r="CG18428" s="49"/>
    </row>
    <row r="18429" spans="85:85" hidden="1" x14ac:dyDescent="0.25">
      <c r="CG18429" s="49"/>
    </row>
    <row r="18430" spans="85:85" hidden="1" x14ac:dyDescent="0.25">
      <c r="CG18430" s="49"/>
    </row>
    <row r="18431" spans="85:85" hidden="1" x14ac:dyDescent="0.25">
      <c r="CG18431" s="49"/>
    </row>
    <row r="18432" spans="85:85" hidden="1" x14ac:dyDescent="0.25">
      <c r="CG18432" s="49"/>
    </row>
    <row r="18433" spans="85:85" hidden="1" x14ac:dyDescent="0.25">
      <c r="CG18433" s="49"/>
    </row>
    <row r="18434" spans="85:85" hidden="1" x14ac:dyDescent="0.25">
      <c r="CG18434" s="49"/>
    </row>
    <row r="18435" spans="85:85" hidden="1" x14ac:dyDescent="0.25">
      <c r="CG18435" s="49"/>
    </row>
    <row r="18436" spans="85:85" hidden="1" x14ac:dyDescent="0.25">
      <c r="CG18436" s="49"/>
    </row>
    <row r="18437" spans="85:85" hidden="1" x14ac:dyDescent="0.25">
      <c r="CG18437" s="49"/>
    </row>
    <row r="18438" spans="85:85" hidden="1" x14ac:dyDescent="0.25">
      <c r="CG18438" s="49"/>
    </row>
    <row r="18439" spans="85:85" hidden="1" x14ac:dyDescent="0.25">
      <c r="CG18439" s="49"/>
    </row>
    <row r="18440" spans="85:85" hidden="1" x14ac:dyDescent="0.25">
      <c r="CG18440" s="49"/>
    </row>
    <row r="18441" spans="85:85" hidden="1" x14ac:dyDescent="0.25">
      <c r="CG18441" s="49"/>
    </row>
    <row r="18442" spans="85:85" hidden="1" x14ac:dyDescent="0.25">
      <c r="CG18442" s="49"/>
    </row>
    <row r="18443" spans="85:85" hidden="1" x14ac:dyDescent="0.25">
      <c r="CG18443" s="49"/>
    </row>
    <row r="18444" spans="85:85" hidden="1" x14ac:dyDescent="0.25">
      <c r="CG18444" s="49"/>
    </row>
    <row r="18445" spans="85:85" hidden="1" x14ac:dyDescent="0.25">
      <c r="CG18445" s="49"/>
    </row>
    <row r="18446" spans="85:85" hidden="1" x14ac:dyDescent="0.25">
      <c r="CG18446" s="49"/>
    </row>
    <row r="18447" spans="85:85" hidden="1" x14ac:dyDescent="0.25">
      <c r="CG18447" s="49"/>
    </row>
    <row r="18448" spans="85:85" hidden="1" x14ac:dyDescent="0.25">
      <c r="CG18448" s="49"/>
    </row>
    <row r="18449" spans="85:85" hidden="1" x14ac:dyDescent="0.25">
      <c r="CG18449" s="49"/>
    </row>
    <row r="18450" spans="85:85" hidden="1" x14ac:dyDescent="0.25">
      <c r="CG18450" s="49"/>
    </row>
    <row r="18451" spans="85:85" hidden="1" x14ac:dyDescent="0.25">
      <c r="CG18451" s="49"/>
    </row>
    <row r="18452" spans="85:85" hidden="1" x14ac:dyDescent="0.25">
      <c r="CG18452" s="49"/>
    </row>
    <row r="18453" spans="85:85" hidden="1" x14ac:dyDescent="0.25">
      <c r="CG18453" s="49"/>
    </row>
    <row r="18454" spans="85:85" hidden="1" x14ac:dyDescent="0.25">
      <c r="CG18454" s="49"/>
    </row>
    <row r="18455" spans="85:85" hidden="1" x14ac:dyDescent="0.25">
      <c r="CG18455" s="49"/>
    </row>
    <row r="18456" spans="85:85" hidden="1" x14ac:dyDescent="0.25">
      <c r="CG18456" s="49"/>
    </row>
    <row r="18457" spans="85:85" hidden="1" x14ac:dyDescent="0.25">
      <c r="CG18457" s="49"/>
    </row>
    <row r="18458" spans="85:85" hidden="1" x14ac:dyDescent="0.25">
      <c r="CG18458" s="49"/>
    </row>
    <row r="18459" spans="85:85" hidden="1" x14ac:dyDescent="0.25">
      <c r="CG18459" s="49"/>
    </row>
    <row r="18460" spans="85:85" hidden="1" x14ac:dyDescent="0.25">
      <c r="CG18460" s="49"/>
    </row>
    <row r="18461" spans="85:85" hidden="1" x14ac:dyDescent="0.25">
      <c r="CG18461" s="49"/>
    </row>
    <row r="18462" spans="85:85" hidden="1" x14ac:dyDescent="0.25">
      <c r="CG18462" s="49"/>
    </row>
    <row r="18463" spans="85:85" hidden="1" x14ac:dyDescent="0.25">
      <c r="CG18463" s="49"/>
    </row>
    <row r="18464" spans="85:85" hidden="1" x14ac:dyDescent="0.25">
      <c r="CG18464" s="49"/>
    </row>
    <row r="18465" spans="85:85" hidden="1" x14ac:dyDescent="0.25">
      <c r="CG18465" s="49"/>
    </row>
    <row r="18466" spans="85:85" hidden="1" x14ac:dyDescent="0.25">
      <c r="CG18466" s="49"/>
    </row>
    <row r="18467" spans="85:85" hidden="1" x14ac:dyDescent="0.25">
      <c r="CG18467" s="49"/>
    </row>
    <row r="18468" spans="85:85" hidden="1" x14ac:dyDescent="0.25">
      <c r="CG18468" s="49"/>
    </row>
    <row r="18469" spans="85:85" hidden="1" x14ac:dyDescent="0.25">
      <c r="CG18469" s="49"/>
    </row>
    <row r="18470" spans="85:85" hidden="1" x14ac:dyDescent="0.25">
      <c r="CG18470" s="49"/>
    </row>
    <row r="18471" spans="85:85" hidden="1" x14ac:dyDescent="0.25">
      <c r="CG18471" s="49"/>
    </row>
    <row r="18472" spans="85:85" hidden="1" x14ac:dyDescent="0.25">
      <c r="CG18472" s="49"/>
    </row>
    <row r="18473" spans="85:85" hidden="1" x14ac:dyDescent="0.25">
      <c r="CG18473" s="49"/>
    </row>
    <row r="18474" spans="85:85" hidden="1" x14ac:dyDescent="0.25">
      <c r="CG18474" s="49"/>
    </row>
    <row r="18475" spans="85:85" hidden="1" x14ac:dyDescent="0.25">
      <c r="CG18475" s="49"/>
    </row>
    <row r="18476" spans="85:85" hidden="1" x14ac:dyDescent="0.25">
      <c r="CG18476" s="49"/>
    </row>
    <row r="18477" spans="85:85" hidden="1" x14ac:dyDescent="0.25">
      <c r="CG18477" s="49"/>
    </row>
    <row r="18478" spans="85:85" hidden="1" x14ac:dyDescent="0.25">
      <c r="CG18478" s="49"/>
    </row>
    <row r="18479" spans="85:85" hidden="1" x14ac:dyDescent="0.25">
      <c r="CG18479" s="49"/>
    </row>
    <row r="18480" spans="85:85" hidden="1" x14ac:dyDescent="0.25">
      <c r="CG18480" s="49"/>
    </row>
    <row r="18481" spans="85:85" hidden="1" x14ac:dyDescent="0.25">
      <c r="CG18481" s="49"/>
    </row>
    <row r="18482" spans="85:85" hidden="1" x14ac:dyDescent="0.25">
      <c r="CG18482" s="49"/>
    </row>
    <row r="18483" spans="85:85" hidden="1" x14ac:dyDescent="0.25">
      <c r="CG18483" s="49"/>
    </row>
    <row r="18484" spans="85:85" hidden="1" x14ac:dyDescent="0.25">
      <c r="CG18484" s="49"/>
    </row>
    <row r="18485" spans="85:85" hidden="1" x14ac:dyDescent="0.25">
      <c r="CG18485" s="49"/>
    </row>
    <row r="18486" spans="85:85" hidden="1" x14ac:dyDescent="0.25">
      <c r="CG18486" s="49"/>
    </row>
    <row r="18487" spans="85:85" hidden="1" x14ac:dyDescent="0.25">
      <c r="CG18487" s="49"/>
    </row>
    <row r="18488" spans="85:85" hidden="1" x14ac:dyDescent="0.25">
      <c r="CG18488" s="49"/>
    </row>
    <row r="18489" spans="85:85" hidden="1" x14ac:dyDescent="0.25">
      <c r="CG18489" s="49"/>
    </row>
    <row r="18490" spans="85:85" hidden="1" x14ac:dyDescent="0.25">
      <c r="CG18490" s="49"/>
    </row>
    <row r="18491" spans="85:85" hidden="1" x14ac:dyDescent="0.25">
      <c r="CG18491" s="49"/>
    </row>
    <row r="18492" spans="85:85" hidden="1" x14ac:dyDescent="0.25">
      <c r="CG18492" s="49"/>
    </row>
    <row r="18493" spans="85:85" hidden="1" x14ac:dyDescent="0.25">
      <c r="CG18493" s="49"/>
    </row>
    <row r="18494" spans="85:85" hidden="1" x14ac:dyDescent="0.25">
      <c r="CG18494" s="49"/>
    </row>
    <row r="18495" spans="85:85" hidden="1" x14ac:dyDescent="0.25">
      <c r="CG18495" s="49"/>
    </row>
    <row r="18496" spans="85:85" hidden="1" x14ac:dyDescent="0.25">
      <c r="CG18496" s="49"/>
    </row>
    <row r="18497" spans="85:85" hidden="1" x14ac:dyDescent="0.25">
      <c r="CG18497" s="49"/>
    </row>
    <row r="18498" spans="85:85" hidden="1" x14ac:dyDescent="0.25">
      <c r="CG18498" s="49"/>
    </row>
    <row r="18499" spans="85:85" hidden="1" x14ac:dyDescent="0.25">
      <c r="CG18499" s="49"/>
    </row>
    <row r="18500" spans="85:85" hidden="1" x14ac:dyDescent="0.25">
      <c r="CG18500" s="49"/>
    </row>
    <row r="18501" spans="85:85" hidden="1" x14ac:dyDescent="0.25">
      <c r="CG18501" s="49"/>
    </row>
    <row r="18502" spans="85:85" hidden="1" x14ac:dyDescent="0.25">
      <c r="CG18502" s="49"/>
    </row>
    <row r="18503" spans="85:85" hidden="1" x14ac:dyDescent="0.25">
      <c r="CG18503" s="49"/>
    </row>
    <row r="18504" spans="85:85" hidden="1" x14ac:dyDescent="0.25">
      <c r="CG18504" s="49"/>
    </row>
    <row r="18505" spans="85:85" hidden="1" x14ac:dyDescent="0.25">
      <c r="CG18505" s="49"/>
    </row>
    <row r="18506" spans="85:85" hidden="1" x14ac:dyDescent="0.25">
      <c r="CG18506" s="49"/>
    </row>
    <row r="18507" spans="85:85" hidden="1" x14ac:dyDescent="0.25">
      <c r="CG18507" s="49"/>
    </row>
    <row r="18508" spans="85:85" hidden="1" x14ac:dyDescent="0.25">
      <c r="CG18508" s="49"/>
    </row>
    <row r="18509" spans="85:85" hidden="1" x14ac:dyDescent="0.25">
      <c r="CG18509" s="49"/>
    </row>
    <row r="18510" spans="85:85" hidden="1" x14ac:dyDescent="0.25">
      <c r="CG18510" s="49"/>
    </row>
    <row r="18511" spans="85:85" hidden="1" x14ac:dyDescent="0.25">
      <c r="CG18511" s="49"/>
    </row>
    <row r="18512" spans="85:85" hidden="1" x14ac:dyDescent="0.25">
      <c r="CG18512" s="49"/>
    </row>
    <row r="18513" spans="85:85" hidden="1" x14ac:dyDescent="0.25">
      <c r="CG18513" s="49"/>
    </row>
    <row r="18514" spans="85:85" hidden="1" x14ac:dyDescent="0.25">
      <c r="CG18514" s="49"/>
    </row>
    <row r="18515" spans="85:85" hidden="1" x14ac:dyDescent="0.25">
      <c r="CG18515" s="49"/>
    </row>
    <row r="18516" spans="85:85" hidden="1" x14ac:dyDescent="0.25">
      <c r="CG18516" s="49"/>
    </row>
    <row r="18517" spans="85:85" hidden="1" x14ac:dyDescent="0.25">
      <c r="CG18517" s="49"/>
    </row>
    <row r="18518" spans="85:85" hidden="1" x14ac:dyDescent="0.25">
      <c r="CG18518" s="49"/>
    </row>
    <row r="18519" spans="85:85" hidden="1" x14ac:dyDescent="0.25">
      <c r="CG18519" s="49"/>
    </row>
    <row r="18520" spans="85:85" hidden="1" x14ac:dyDescent="0.25">
      <c r="CG18520" s="49"/>
    </row>
    <row r="18521" spans="85:85" hidden="1" x14ac:dyDescent="0.25">
      <c r="CG18521" s="49"/>
    </row>
    <row r="18522" spans="85:85" hidden="1" x14ac:dyDescent="0.25">
      <c r="CG18522" s="49"/>
    </row>
    <row r="18523" spans="85:85" hidden="1" x14ac:dyDescent="0.25">
      <c r="CG18523" s="49"/>
    </row>
    <row r="18524" spans="85:85" hidden="1" x14ac:dyDescent="0.25">
      <c r="CG18524" s="49"/>
    </row>
    <row r="18525" spans="85:85" hidden="1" x14ac:dyDescent="0.25">
      <c r="CG18525" s="49"/>
    </row>
    <row r="18526" spans="85:85" hidden="1" x14ac:dyDescent="0.25">
      <c r="CG18526" s="49"/>
    </row>
    <row r="18527" spans="85:85" hidden="1" x14ac:dyDescent="0.25">
      <c r="CG18527" s="49"/>
    </row>
    <row r="18528" spans="85:85" hidden="1" x14ac:dyDescent="0.25">
      <c r="CG18528" s="49"/>
    </row>
    <row r="18529" spans="85:85" hidden="1" x14ac:dyDescent="0.25">
      <c r="CG18529" s="49"/>
    </row>
    <row r="18530" spans="85:85" hidden="1" x14ac:dyDescent="0.25">
      <c r="CG18530" s="49"/>
    </row>
    <row r="18531" spans="85:85" hidden="1" x14ac:dyDescent="0.25">
      <c r="CG18531" s="49"/>
    </row>
    <row r="18532" spans="85:85" hidden="1" x14ac:dyDescent="0.25">
      <c r="CG18532" s="49"/>
    </row>
    <row r="18533" spans="85:85" hidden="1" x14ac:dyDescent="0.25">
      <c r="CG18533" s="49"/>
    </row>
    <row r="18534" spans="85:85" hidden="1" x14ac:dyDescent="0.25">
      <c r="CG18534" s="49"/>
    </row>
    <row r="18535" spans="85:85" hidden="1" x14ac:dyDescent="0.25">
      <c r="CG18535" s="49"/>
    </row>
    <row r="18536" spans="85:85" hidden="1" x14ac:dyDescent="0.25">
      <c r="CG18536" s="49"/>
    </row>
    <row r="18537" spans="85:85" hidden="1" x14ac:dyDescent="0.25">
      <c r="CG18537" s="49"/>
    </row>
    <row r="18538" spans="85:85" hidden="1" x14ac:dyDescent="0.25">
      <c r="CG18538" s="49"/>
    </row>
    <row r="18539" spans="85:85" hidden="1" x14ac:dyDescent="0.25">
      <c r="CG18539" s="49"/>
    </row>
    <row r="18540" spans="85:85" hidden="1" x14ac:dyDescent="0.25">
      <c r="CG18540" s="49"/>
    </row>
    <row r="18541" spans="85:85" hidden="1" x14ac:dyDescent="0.25">
      <c r="CG18541" s="49"/>
    </row>
    <row r="18542" spans="85:85" hidden="1" x14ac:dyDescent="0.25">
      <c r="CG18542" s="49"/>
    </row>
    <row r="18543" spans="85:85" hidden="1" x14ac:dyDescent="0.25">
      <c r="CG18543" s="49"/>
    </row>
    <row r="18544" spans="85:85" hidden="1" x14ac:dyDescent="0.25">
      <c r="CG18544" s="49"/>
    </row>
    <row r="18545" spans="85:85" hidden="1" x14ac:dyDescent="0.25">
      <c r="CG18545" s="49"/>
    </row>
    <row r="18546" spans="85:85" hidden="1" x14ac:dyDescent="0.25">
      <c r="CG18546" s="49"/>
    </row>
    <row r="18547" spans="85:85" hidden="1" x14ac:dyDescent="0.25">
      <c r="CG18547" s="49"/>
    </row>
    <row r="18548" spans="85:85" hidden="1" x14ac:dyDescent="0.25">
      <c r="CG18548" s="49"/>
    </row>
    <row r="18549" spans="85:85" hidden="1" x14ac:dyDescent="0.25">
      <c r="CG18549" s="49"/>
    </row>
    <row r="18550" spans="85:85" hidden="1" x14ac:dyDescent="0.25">
      <c r="CG18550" s="49"/>
    </row>
    <row r="18551" spans="85:85" hidden="1" x14ac:dyDescent="0.25">
      <c r="CG18551" s="49"/>
    </row>
    <row r="18552" spans="85:85" hidden="1" x14ac:dyDescent="0.25">
      <c r="CG18552" s="49"/>
    </row>
    <row r="18553" spans="85:85" hidden="1" x14ac:dyDescent="0.25">
      <c r="CG18553" s="49"/>
    </row>
    <row r="18554" spans="85:85" hidden="1" x14ac:dyDescent="0.25">
      <c r="CG18554" s="49"/>
    </row>
    <row r="18555" spans="85:85" hidden="1" x14ac:dyDescent="0.25">
      <c r="CG18555" s="49"/>
    </row>
    <row r="18556" spans="85:85" hidden="1" x14ac:dyDescent="0.25">
      <c r="CG18556" s="49"/>
    </row>
    <row r="18557" spans="85:85" hidden="1" x14ac:dyDescent="0.25">
      <c r="CG18557" s="49"/>
    </row>
    <row r="18558" spans="85:85" hidden="1" x14ac:dyDescent="0.25">
      <c r="CG18558" s="49"/>
    </row>
    <row r="18559" spans="85:85" hidden="1" x14ac:dyDescent="0.25">
      <c r="CG18559" s="49"/>
    </row>
    <row r="18560" spans="85:85" hidden="1" x14ac:dyDescent="0.25">
      <c r="CG18560" s="49"/>
    </row>
    <row r="18561" spans="85:85" hidden="1" x14ac:dyDescent="0.25">
      <c r="CG18561" s="49"/>
    </row>
    <row r="18562" spans="85:85" hidden="1" x14ac:dyDescent="0.25">
      <c r="CG18562" s="49"/>
    </row>
    <row r="18563" spans="85:85" hidden="1" x14ac:dyDescent="0.25">
      <c r="CG18563" s="49"/>
    </row>
    <row r="18564" spans="85:85" hidden="1" x14ac:dyDescent="0.25">
      <c r="CG18564" s="49"/>
    </row>
    <row r="18565" spans="85:85" hidden="1" x14ac:dyDescent="0.25">
      <c r="CG18565" s="49"/>
    </row>
    <row r="18566" spans="85:85" hidden="1" x14ac:dyDescent="0.25">
      <c r="CG18566" s="49"/>
    </row>
    <row r="18567" spans="85:85" hidden="1" x14ac:dyDescent="0.25">
      <c r="CG18567" s="49"/>
    </row>
    <row r="18568" spans="85:85" hidden="1" x14ac:dyDescent="0.25">
      <c r="CG18568" s="49"/>
    </row>
    <row r="18569" spans="85:85" hidden="1" x14ac:dyDescent="0.25">
      <c r="CG18569" s="49"/>
    </row>
    <row r="18570" spans="85:85" hidden="1" x14ac:dyDescent="0.25">
      <c r="CG18570" s="49"/>
    </row>
    <row r="18571" spans="85:85" hidden="1" x14ac:dyDescent="0.25">
      <c r="CG18571" s="49"/>
    </row>
    <row r="18572" spans="85:85" hidden="1" x14ac:dyDescent="0.25">
      <c r="CG18572" s="49"/>
    </row>
    <row r="18573" spans="85:85" hidden="1" x14ac:dyDescent="0.25">
      <c r="CG18573" s="49"/>
    </row>
    <row r="18574" spans="85:85" hidden="1" x14ac:dyDescent="0.25">
      <c r="CG18574" s="49"/>
    </row>
    <row r="18575" spans="85:85" hidden="1" x14ac:dyDescent="0.25">
      <c r="CG18575" s="49"/>
    </row>
    <row r="18576" spans="85:85" hidden="1" x14ac:dyDescent="0.25">
      <c r="CG18576" s="49"/>
    </row>
    <row r="18577" spans="85:85" hidden="1" x14ac:dyDescent="0.25">
      <c r="CG18577" s="49"/>
    </row>
    <row r="18578" spans="85:85" hidden="1" x14ac:dyDescent="0.25">
      <c r="CG18578" s="49"/>
    </row>
    <row r="18579" spans="85:85" hidden="1" x14ac:dyDescent="0.25">
      <c r="CG18579" s="49"/>
    </row>
    <row r="18580" spans="85:85" hidden="1" x14ac:dyDescent="0.25">
      <c r="CG18580" s="49"/>
    </row>
    <row r="18581" spans="85:85" hidden="1" x14ac:dyDescent="0.25">
      <c r="CG18581" s="49"/>
    </row>
    <row r="18582" spans="85:85" hidden="1" x14ac:dyDescent="0.25">
      <c r="CG18582" s="49"/>
    </row>
    <row r="18583" spans="85:85" hidden="1" x14ac:dyDescent="0.25">
      <c r="CG18583" s="49"/>
    </row>
    <row r="18584" spans="85:85" hidden="1" x14ac:dyDescent="0.25">
      <c r="CG18584" s="49"/>
    </row>
    <row r="18585" spans="85:85" hidden="1" x14ac:dyDescent="0.25">
      <c r="CG18585" s="49"/>
    </row>
    <row r="18586" spans="85:85" hidden="1" x14ac:dyDescent="0.25">
      <c r="CG18586" s="49"/>
    </row>
    <row r="18587" spans="85:85" hidden="1" x14ac:dyDescent="0.25">
      <c r="CG18587" s="49"/>
    </row>
    <row r="18588" spans="85:85" hidden="1" x14ac:dyDescent="0.25">
      <c r="CG18588" s="49"/>
    </row>
    <row r="18589" spans="85:85" hidden="1" x14ac:dyDescent="0.25">
      <c r="CG18589" s="49"/>
    </row>
    <row r="18590" spans="85:85" hidden="1" x14ac:dyDescent="0.25">
      <c r="CG18590" s="49"/>
    </row>
    <row r="18591" spans="85:85" hidden="1" x14ac:dyDescent="0.25">
      <c r="CG18591" s="49"/>
    </row>
    <row r="18592" spans="85:85" hidden="1" x14ac:dyDescent="0.25">
      <c r="CG18592" s="49"/>
    </row>
    <row r="18593" spans="85:85" hidden="1" x14ac:dyDescent="0.25">
      <c r="CG18593" s="49"/>
    </row>
    <row r="18594" spans="85:85" hidden="1" x14ac:dyDescent="0.25">
      <c r="CG18594" s="49"/>
    </row>
    <row r="18595" spans="85:85" hidden="1" x14ac:dyDescent="0.25">
      <c r="CG18595" s="49"/>
    </row>
    <row r="18596" spans="85:85" hidden="1" x14ac:dyDescent="0.25">
      <c r="CG18596" s="49"/>
    </row>
    <row r="18597" spans="85:85" hidden="1" x14ac:dyDescent="0.25">
      <c r="CG18597" s="49"/>
    </row>
    <row r="18598" spans="85:85" hidden="1" x14ac:dyDescent="0.25">
      <c r="CG18598" s="49"/>
    </row>
    <row r="18599" spans="85:85" hidden="1" x14ac:dyDescent="0.25">
      <c r="CG18599" s="49"/>
    </row>
    <row r="18600" spans="85:85" hidden="1" x14ac:dyDescent="0.25">
      <c r="CG18600" s="49"/>
    </row>
    <row r="18601" spans="85:85" hidden="1" x14ac:dyDescent="0.25">
      <c r="CG18601" s="49"/>
    </row>
    <row r="18602" spans="85:85" hidden="1" x14ac:dyDescent="0.25">
      <c r="CG18602" s="49"/>
    </row>
    <row r="18603" spans="85:85" hidden="1" x14ac:dyDescent="0.25">
      <c r="CG18603" s="49"/>
    </row>
    <row r="18604" spans="85:85" hidden="1" x14ac:dyDescent="0.25">
      <c r="CG18604" s="49"/>
    </row>
    <row r="18605" spans="85:85" hidden="1" x14ac:dyDescent="0.25">
      <c r="CG18605" s="49"/>
    </row>
    <row r="18606" spans="85:85" hidden="1" x14ac:dyDescent="0.25">
      <c r="CG18606" s="49"/>
    </row>
    <row r="18607" spans="85:85" hidden="1" x14ac:dyDescent="0.25">
      <c r="CG18607" s="49"/>
    </row>
    <row r="18608" spans="85:85" hidden="1" x14ac:dyDescent="0.25">
      <c r="CG18608" s="49"/>
    </row>
    <row r="18609" spans="85:85" hidden="1" x14ac:dyDescent="0.25">
      <c r="CG18609" s="49"/>
    </row>
    <row r="18610" spans="85:85" hidden="1" x14ac:dyDescent="0.25">
      <c r="CG18610" s="49"/>
    </row>
    <row r="18611" spans="85:85" hidden="1" x14ac:dyDescent="0.25">
      <c r="CG18611" s="49"/>
    </row>
    <row r="18612" spans="85:85" hidden="1" x14ac:dyDescent="0.25">
      <c r="CG18612" s="49"/>
    </row>
    <row r="18613" spans="85:85" hidden="1" x14ac:dyDescent="0.25">
      <c r="CG18613" s="49"/>
    </row>
    <row r="18614" spans="85:85" hidden="1" x14ac:dyDescent="0.25">
      <c r="CG18614" s="49"/>
    </row>
    <row r="18615" spans="85:85" hidden="1" x14ac:dyDescent="0.25">
      <c r="CG18615" s="49"/>
    </row>
    <row r="18616" spans="85:85" hidden="1" x14ac:dyDescent="0.25">
      <c r="CG18616" s="49"/>
    </row>
    <row r="18617" spans="85:85" hidden="1" x14ac:dyDescent="0.25">
      <c r="CG18617" s="49"/>
    </row>
    <row r="18618" spans="85:85" hidden="1" x14ac:dyDescent="0.25">
      <c r="CG18618" s="49"/>
    </row>
    <row r="18619" spans="85:85" hidden="1" x14ac:dyDescent="0.25">
      <c r="CG18619" s="49"/>
    </row>
    <row r="18620" spans="85:85" hidden="1" x14ac:dyDescent="0.25">
      <c r="CG18620" s="49"/>
    </row>
    <row r="18621" spans="85:85" hidden="1" x14ac:dyDescent="0.25">
      <c r="CG18621" s="49"/>
    </row>
    <row r="18622" spans="85:85" hidden="1" x14ac:dyDescent="0.25">
      <c r="CG18622" s="49"/>
    </row>
    <row r="18623" spans="85:85" hidden="1" x14ac:dyDescent="0.25">
      <c r="CG18623" s="49"/>
    </row>
    <row r="18624" spans="85:85" hidden="1" x14ac:dyDescent="0.25">
      <c r="CG18624" s="49"/>
    </row>
    <row r="18625" spans="85:85" hidden="1" x14ac:dyDescent="0.25">
      <c r="CG18625" s="49"/>
    </row>
    <row r="18626" spans="85:85" hidden="1" x14ac:dyDescent="0.25">
      <c r="CG18626" s="49"/>
    </row>
    <row r="18627" spans="85:85" hidden="1" x14ac:dyDescent="0.25">
      <c r="CG18627" s="49"/>
    </row>
    <row r="18628" spans="85:85" hidden="1" x14ac:dyDescent="0.25">
      <c r="CG18628" s="49"/>
    </row>
    <row r="18629" spans="85:85" hidden="1" x14ac:dyDescent="0.25">
      <c r="CG18629" s="49"/>
    </row>
    <row r="18630" spans="85:85" hidden="1" x14ac:dyDescent="0.25">
      <c r="CG18630" s="49"/>
    </row>
    <row r="18631" spans="85:85" hidden="1" x14ac:dyDescent="0.25">
      <c r="CG18631" s="49"/>
    </row>
    <row r="18632" spans="85:85" hidden="1" x14ac:dyDescent="0.25">
      <c r="CG18632" s="49"/>
    </row>
    <row r="18633" spans="85:85" hidden="1" x14ac:dyDescent="0.25">
      <c r="CG18633" s="49"/>
    </row>
    <row r="18634" spans="85:85" hidden="1" x14ac:dyDescent="0.25">
      <c r="CG18634" s="49"/>
    </row>
    <row r="18635" spans="85:85" hidden="1" x14ac:dyDescent="0.25">
      <c r="CG18635" s="49"/>
    </row>
    <row r="18636" spans="85:85" hidden="1" x14ac:dyDescent="0.25">
      <c r="CG18636" s="49"/>
    </row>
    <row r="18637" spans="85:85" hidden="1" x14ac:dyDescent="0.25">
      <c r="CG18637" s="49"/>
    </row>
    <row r="18638" spans="85:85" hidden="1" x14ac:dyDescent="0.25">
      <c r="CG18638" s="49"/>
    </row>
    <row r="18639" spans="85:85" hidden="1" x14ac:dyDescent="0.25">
      <c r="CG18639" s="49"/>
    </row>
    <row r="18640" spans="85:85" hidden="1" x14ac:dyDescent="0.25">
      <c r="CG18640" s="49"/>
    </row>
    <row r="18641" spans="85:85" hidden="1" x14ac:dyDescent="0.25">
      <c r="CG18641" s="49"/>
    </row>
    <row r="18642" spans="85:85" hidden="1" x14ac:dyDescent="0.25">
      <c r="CG18642" s="49"/>
    </row>
    <row r="18643" spans="85:85" hidden="1" x14ac:dyDescent="0.25">
      <c r="CG18643" s="49"/>
    </row>
    <row r="18644" spans="85:85" hidden="1" x14ac:dyDescent="0.25">
      <c r="CG18644" s="49"/>
    </row>
    <row r="18645" spans="85:85" hidden="1" x14ac:dyDescent="0.25">
      <c r="CG18645" s="49"/>
    </row>
    <row r="18646" spans="85:85" hidden="1" x14ac:dyDescent="0.25">
      <c r="CG18646" s="49"/>
    </row>
    <row r="18647" spans="85:85" hidden="1" x14ac:dyDescent="0.25">
      <c r="CG18647" s="49"/>
    </row>
    <row r="18648" spans="85:85" hidden="1" x14ac:dyDescent="0.25">
      <c r="CG18648" s="49"/>
    </row>
    <row r="18649" spans="85:85" hidden="1" x14ac:dyDescent="0.25">
      <c r="CG18649" s="49"/>
    </row>
    <row r="18650" spans="85:85" hidden="1" x14ac:dyDescent="0.25">
      <c r="CG18650" s="49"/>
    </row>
    <row r="18651" spans="85:85" hidden="1" x14ac:dyDescent="0.25">
      <c r="CG18651" s="49"/>
    </row>
    <row r="18652" spans="85:85" hidden="1" x14ac:dyDescent="0.25">
      <c r="CG18652" s="49"/>
    </row>
    <row r="18653" spans="85:85" hidden="1" x14ac:dyDescent="0.25">
      <c r="CG18653" s="49"/>
    </row>
    <row r="18654" spans="85:85" hidden="1" x14ac:dyDescent="0.25">
      <c r="CG18654" s="49"/>
    </row>
    <row r="18655" spans="85:85" hidden="1" x14ac:dyDescent="0.25">
      <c r="CG18655" s="49"/>
    </row>
    <row r="18656" spans="85:85" hidden="1" x14ac:dyDescent="0.25">
      <c r="CG18656" s="49"/>
    </row>
    <row r="18657" spans="85:85" hidden="1" x14ac:dyDescent="0.25">
      <c r="CG18657" s="49"/>
    </row>
    <row r="18658" spans="85:85" hidden="1" x14ac:dyDescent="0.25">
      <c r="CG18658" s="49"/>
    </row>
    <row r="18659" spans="85:85" hidden="1" x14ac:dyDescent="0.25">
      <c r="CG18659" s="49"/>
    </row>
    <row r="18660" spans="85:85" hidden="1" x14ac:dyDescent="0.25">
      <c r="CG18660" s="49"/>
    </row>
    <row r="18661" spans="85:85" hidden="1" x14ac:dyDescent="0.25">
      <c r="CG18661" s="49"/>
    </row>
    <row r="18662" spans="85:85" hidden="1" x14ac:dyDescent="0.25">
      <c r="CG18662" s="49"/>
    </row>
    <row r="18663" spans="85:85" hidden="1" x14ac:dyDescent="0.25">
      <c r="CG18663" s="49"/>
    </row>
    <row r="18664" spans="85:85" hidden="1" x14ac:dyDescent="0.25">
      <c r="CG18664" s="49"/>
    </row>
    <row r="18665" spans="85:85" hidden="1" x14ac:dyDescent="0.25">
      <c r="CG18665" s="49"/>
    </row>
    <row r="18666" spans="85:85" hidden="1" x14ac:dyDescent="0.25">
      <c r="CG18666" s="49"/>
    </row>
    <row r="18667" spans="85:85" hidden="1" x14ac:dyDescent="0.25">
      <c r="CG18667" s="49"/>
    </row>
    <row r="18668" spans="85:85" hidden="1" x14ac:dyDescent="0.25">
      <c r="CG18668" s="49"/>
    </row>
    <row r="18669" spans="85:85" hidden="1" x14ac:dyDescent="0.25">
      <c r="CG18669" s="49"/>
    </row>
    <row r="18670" spans="85:85" hidden="1" x14ac:dyDescent="0.25">
      <c r="CG18670" s="49"/>
    </row>
    <row r="18671" spans="85:85" hidden="1" x14ac:dyDescent="0.25">
      <c r="CG18671" s="49"/>
    </row>
    <row r="18672" spans="85:85" hidden="1" x14ac:dyDescent="0.25">
      <c r="CG18672" s="49"/>
    </row>
    <row r="18673" spans="85:85" hidden="1" x14ac:dyDescent="0.25">
      <c r="CG18673" s="49"/>
    </row>
    <row r="18674" spans="85:85" hidden="1" x14ac:dyDescent="0.25">
      <c r="CG18674" s="49"/>
    </row>
    <row r="18675" spans="85:85" hidden="1" x14ac:dyDescent="0.25">
      <c r="CG18675" s="49"/>
    </row>
    <row r="18676" spans="85:85" hidden="1" x14ac:dyDescent="0.25">
      <c r="CG18676" s="49"/>
    </row>
    <row r="18677" spans="85:85" hidden="1" x14ac:dyDescent="0.25">
      <c r="CG18677" s="49"/>
    </row>
    <row r="18678" spans="85:85" hidden="1" x14ac:dyDescent="0.25">
      <c r="CG18678" s="49"/>
    </row>
    <row r="18679" spans="85:85" hidden="1" x14ac:dyDescent="0.25">
      <c r="CG18679" s="49"/>
    </row>
    <row r="18680" spans="85:85" hidden="1" x14ac:dyDescent="0.25">
      <c r="CG18680" s="49"/>
    </row>
    <row r="18681" spans="85:85" hidden="1" x14ac:dyDescent="0.25">
      <c r="CG18681" s="49"/>
    </row>
    <row r="18682" spans="85:85" hidden="1" x14ac:dyDescent="0.25">
      <c r="CG18682" s="49"/>
    </row>
    <row r="18683" spans="85:85" hidden="1" x14ac:dyDescent="0.25">
      <c r="CG18683" s="49"/>
    </row>
    <row r="18684" spans="85:85" hidden="1" x14ac:dyDescent="0.25">
      <c r="CG18684" s="49"/>
    </row>
    <row r="18685" spans="85:85" hidden="1" x14ac:dyDescent="0.25">
      <c r="CG18685" s="49"/>
    </row>
    <row r="18686" spans="85:85" hidden="1" x14ac:dyDescent="0.25">
      <c r="CG18686" s="49"/>
    </row>
    <row r="18687" spans="85:85" hidden="1" x14ac:dyDescent="0.25">
      <c r="CG18687" s="49"/>
    </row>
    <row r="18688" spans="85:85" hidden="1" x14ac:dyDescent="0.25">
      <c r="CG18688" s="49"/>
    </row>
    <row r="18689" spans="85:85" hidden="1" x14ac:dyDescent="0.25">
      <c r="CG18689" s="49"/>
    </row>
    <row r="18690" spans="85:85" hidden="1" x14ac:dyDescent="0.25">
      <c r="CG18690" s="49"/>
    </row>
    <row r="18691" spans="85:85" hidden="1" x14ac:dyDescent="0.25">
      <c r="CG18691" s="49"/>
    </row>
    <row r="18692" spans="85:85" hidden="1" x14ac:dyDescent="0.25">
      <c r="CG18692" s="49"/>
    </row>
    <row r="18693" spans="85:85" hidden="1" x14ac:dyDescent="0.25">
      <c r="CG18693" s="49"/>
    </row>
    <row r="18694" spans="85:85" hidden="1" x14ac:dyDescent="0.25">
      <c r="CG18694" s="49"/>
    </row>
    <row r="18695" spans="85:85" hidden="1" x14ac:dyDescent="0.25">
      <c r="CG18695" s="49"/>
    </row>
    <row r="18696" spans="85:85" hidden="1" x14ac:dyDescent="0.25">
      <c r="CG18696" s="49"/>
    </row>
    <row r="18697" spans="85:85" hidden="1" x14ac:dyDescent="0.25">
      <c r="CG18697" s="49"/>
    </row>
    <row r="18698" spans="85:85" hidden="1" x14ac:dyDescent="0.25">
      <c r="CG18698" s="49"/>
    </row>
    <row r="18699" spans="85:85" hidden="1" x14ac:dyDescent="0.25">
      <c r="CG18699" s="49"/>
    </row>
    <row r="18700" spans="85:85" hidden="1" x14ac:dyDescent="0.25">
      <c r="CG18700" s="49"/>
    </row>
    <row r="18701" spans="85:85" hidden="1" x14ac:dyDescent="0.25">
      <c r="CG18701" s="49"/>
    </row>
    <row r="18702" spans="85:85" hidden="1" x14ac:dyDescent="0.25">
      <c r="CG18702" s="49"/>
    </row>
    <row r="18703" spans="85:85" hidden="1" x14ac:dyDescent="0.25">
      <c r="CG18703" s="49"/>
    </row>
    <row r="18704" spans="85:85" hidden="1" x14ac:dyDescent="0.25">
      <c r="CG18704" s="49"/>
    </row>
    <row r="18705" spans="85:85" hidden="1" x14ac:dyDescent="0.25">
      <c r="CG18705" s="49"/>
    </row>
    <row r="18706" spans="85:85" hidden="1" x14ac:dyDescent="0.25">
      <c r="CG18706" s="49"/>
    </row>
    <row r="18707" spans="85:85" hidden="1" x14ac:dyDescent="0.25">
      <c r="CG18707" s="49"/>
    </row>
    <row r="18708" spans="85:85" hidden="1" x14ac:dyDescent="0.25">
      <c r="CG18708" s="49"/>
    </row>
    <row r="18709" spans="85:85" hidden="1" x14ac:dyDescent="0.25">
      <c r="CG18709" s="49"/>
    </row>
    <row r="18710" spans="85:85" hidden="1" x14ac:dyDescent="0.25">
      <c r="CG18710" s="49"/>
    </row>
    <row r="18711" spans="85:85" hidden="1" x14ac:dyDescent="0.25">
      <c r="CG18711" s="49"/>
    </row>
    <row r="18712" spans="85:85" hidden="1" x14ac:dyDescent="0.25">
      <c r="CG18712" s="49"/>
    </row>
    <row r="18713" spans="85:85" hidden="1" x14ac:dyDescent="0.25">
      <c r="CG18713" s="49"/>
    </row>
    <row r="18714" spans="85:85" hidden="1" x14ac:dyDescent="0.25">
      <c r="CG18714" s="49"/>
    </row>
    <row r="18715" spans="85:85" hidden="1" x14ac:dyDescent="0.25">
      <c r="CG18715" s="49"/>
    </row>
    <row r="18716" spans="85:85" hidden="1" x14ac:dyDescent="0.25">
      <c r="CG18716" s="49"/>
    </row>
    <row r="18717" spans="85:85" hidden="1" x14ac:dyDescent="0.25">
      <c r="CG18717" s="49"/>
    </row>
    <row r="18718" spans="85:85" hidden="1" x14ac:dyDescent="0.25">
      <c r="CG18718" s="49"/>
    </row>
    <row r="18719" spans="85:85" hidden="1" x14ac:dyDescent="0.25">
      <c r="CG18719" s="49"/>
    </row>
    <row r="18720" spans="85:85" hidden="1" x14ac:dyDescent="0.25">
      <c r="CG18720" s="49"/>
    </row>
    <row r="18721" spans="85:85" hidden="1" x14ac:dyDescent="0.25">
      <c r="CG18721" s="49"/>
    </row>
    <row r="18722" spans="85:85" hidden="1" x14ac:dyDescent="0.25">
      <c r="CG18722" s="49"/>
    </row>
    <row r="18723" spans="85:85" hidden="1" x14ac:dyDescent="0.25">
      <c r="CG18723" s="49"/>
    </row>
    <row r="18724" spans="85:85" hidden="1" x14ac:dyDescent="0.25">
      <c r="CG18724" s="49"/>
    </row>
    <row r="18725" spans="85:85" hidden="1" x14ac:dyDescent="0.25">
      <c r="CG18725" s="49"/>
    </row>
    <row r="18726" spans="85:85" hidden="1" x14ac:dyDescent="0.25">
      <c r="CG18726" s="49"/>
    </row>
    <row r="18727" spans="85:85" hidden="1" x14ac:dyDescent="0.25">
      <c r="CG18727" s="49"/>
    </row>
    <row r="18728" spans="85:85" hidden="1" x14ac:dyDescent="0.25">
      <c r="CG18728" s="49"/>
    </row>
    <row r="18729" spans="85:85" hidden="1" x14ac:dyDescent="0.25">
      <c r="CG18729" s="49"/>
    </row>
    <row r="18730" spans="85:85" hidden="1" x14ac:dyDescent="0.25">
      <c r="CG18730" s="49"/>
    </row>
    <row r="18731" spans="85:85" hidden="1" x14ac:dyDescent="0.25">
      <c r="CG18731" s="49"/>
    </row>
    <row r="18732" spans="85:85" hidden="1" x14ac:dyDescent="0.25">
      <c r="CG18732" s="49"/>
    </row>
    <row r="18733" spans="85:85" hidden="1" x14ac:dyDescent="0.25">
      <c r="CG18733" s="49"/>
    </row>
    <row r="18734" spans="85:85" hidden="1" x14ac:dyDescent="0.25">
      <c r="CG18734" s="49"/>
    </row>
    <row r="18735" spans="85:85" hidden="1" x14ac:dyDescent="0.25">
      <c r="CG18735" s="49"/>
    </row>
    <row r="18736" spans="85:85" hidden="1" x14ac:dyDescent="0.25">
      <c r="CG18736" s="49"/>
    </row>
    <row r="18737" spans="85:85" hidden="1" x14ac:dyDescent="0.25">
      <c r="CG18737" s="49"/>
    </row>
    <row r="18738" spans="85:85" hidden="1" x14ac:dyDescent="0.25">
      <c r="CG18738" s="49"/>
    </row>
    <row r="18739" spans="85:85" hidden="1" x14ac:dyDescent="0.25">
      <c r="CG18739" s="49"/>
    </row>
    <row r="18740" spans="85:85" hidden="1" x14ac:dyDescent="0.25">
      <c r="CG18740" s="49"/>
    </row>
    <row r="18741" spans="85:85" hidden="1" x14ac:dyDescent="0.25">
      <c r="CG18741" s="49"/>
    </row>
    <row r="18742" spans="85:85" hidden="1" x14ac:dyDescent="0.25">
      <c r="CG18742" s="49"/>
    </row>
    <row r="18743" spans="85:85" hidden="1" x14ac:dyDescent="0.25">
      <c r="CG18743" s="49"/>
    </row>
    <row r="18744" spans="85:85" hidden="1" x14ac:dyDescent="0.25">
      <c r="CG18744" s="49"/>
    </row>
    <row r="18745" spans="85:85" hidden="1" x14ac:dyDescent="0.25">
      <c r="CG18745" s="49"/>
    </row>
    <row r="18746" spans="85:85" hidden="1" x14ac:dyDescent="0.25">
      <c r="CG18746" s="49"/>
    </row>
    <row r="18747" spans="85:85" hidden="1" x14ac:dyDescent="0.25">
      <c r="CG18747" s="49"/>
    </row>
    <row r="18748" spans="85:85" hidden="1" x14ac:dyDescent="0.25">
      <c r="CG18748" s="49"/>
    </row>
    <row r="18749" spans="85:85" hidden="1" x14ac:dyDescent="0.25">
      <c r="CG18749" s="49"/>
    </row>
    <row r="18750" spans="85:85" hidden="1" x14ac:dyDescent="0.25">
      <c r="CG18750" s="49"/>
    </row>
    <row r="18751" spans="85:85" hidden="1" x14ac:dyDescent="0.25">
      <c r="CG18751" s="49"/>
    </row>
    <row r="18752" spans="85:85" hidden="1" x14ac:dyDescent="0.25">
      <c r="CG18752" s="49"/>
    </row>
    <row r="18753" spans="85:85" hidden="1" x14ac:dyDescent="0.25">
      <c r="CG18753" s="49"/>
    </row>
    <row r="18754" spans="85:85" hidden="1" x14ac:dyDescent="0.25">
      <c r="CG18754" s="49"/>
    </row>
    <row r="18755" spans="85:85" hidden="1" x14ac:dyDescent="0.25">
      <c r="CG18755" s="49"/>
    </row>
    <row r="18756" spans="85:85" hidden="1" x14ac:dyDescent="0.25">
      <c r="CG18756" s="49"/>
    </row>
    <row r="18757" spans="85:85" hidden="1" x14ac:dyDescent="0.25">
      <c r="CG18757" s="49"/>
    </row>
    <row r="18758" spans="85:85" hidden="1" x14ac:dyDescent="0.25">
      <c r="CG18758" s="49"/>
    </row>
    <row r="18759" spans="85:85" hidden="1" x14ac:dyDescent="0.25">
      <c r="CG18759" s="49"/>
    </row>
    <row r="18760" spans="85:85" hidden="1" x14ac:dyDescent="0.25">
      <c r="CG18760" s="49"/>
    </row>
    <row r="18761" spans="85:85" hidden="1" x14ac:dyDescent="0.25">
      <c r="CG18761" s="49"/>
    </row>
    <row r="18762" spans="85:85" hidden="1" x14ac:dyDescent="0.25">
      <c r="CG18762" s="49"/>
    </row>
    <row r="18763" spans="85:85" hidden="1" x14ac:dyDescent="0.25">
      <c r="CG18763" s="49"/>
    </row>
    <row r="18764" spans="85:85" hidden="1" x14ac:dyDescent="0.25">
      <c r="CG18764" s="49"/>
    </row>
    <row r="18765" spans="85:85" hidden="1" x14ac:dyDescent="0.25">
      <c r="CG18765" s="49"/>
    </row>
    <row r="18766" spans="85:85" hidden="1" x14ac:dyDescent="0.25">
      <c r="CG18766" s="49"/>
    </row>
    <row r="18767" spans="85:85" hidden="1" x14ac:dyDescent="0.25">
      <c r="CG18767" s="49"/>
    </row>
    <row r="18768" spans="85:85" hidden="1" x14ac:dyDescent="0.25">
      <c r="CG18768" s="49"/>
    </row>
    <row r="18769" spans="85:85" hidden="1" x14ac:dyDescent="0.25">
      <c r="CG18769" s="49"/>
    </row>
    <row r="18770" spans="85:85" hidden="1" x14ac:dyDescent="0.25">
      <c r="CG18770" s="49"/>
    </row>
    <row r="18771" spans="85:85" hidden="1" x14ac:dyDescent="0.25">
      <c r="CG18771" s="49"/>
    </row>
    <row r="18772" spans="85:85" hidden="1" x14ac:dyDescent="0.25">
      <c r="CG18772" s="49"/>
    </row>
    <row r="18773" spans="85:85" hidden="1" x14ac:dyDescent="0.25">
      <c r="CG18773" s="49"/>
    </row>
    <row r="18774" spans="85:85" hidden="1" x14ac:dyDescent="0.25">
      <c r="CG18774" s="49"/>
    </row>
    <row r="18775" spans="85:85" hidden="1" x14ac:dyDescent="0.25">
      <c r="CG18775" s="49"/>
    </row>
    <row r="18776" spans="85:85" hidden="1" x14ac:dyDescent="0.25">
      <c r="CG18776" s="49"/>
    </row>
    <row r="18777" spans="85:85" hidden="1" x14ac:dyDescent="0.25">
      <c r="CG18777" s="49"/>
    </row>
    <row r="18778" spans="85:85" hidden="1" x14ac:dyDescent="0.25">
      <c r="CG18778" s="49"/>
    </row>
    <row r="18779" spans="85:85" hidden="1" x14ac:dyDescent="0.25">
      <c r="CG18779" s="49"/>
    </row>
    <row r="18780" spans="85:85" hidden="1" x14ac:dyDescent="0.25">
      <c r="CG18780" s="49"/>
    </row>
    <row r="18781" spans="85:85" hidden="1" x14ac:dyDescent="0.25">
      <c r="CG18781" s="49"/>
    </row>
    <row r="18782" spans="85:85" hidden="1" x14ac:dyDescent="0.25">
      <c r="CG18782" s="49"/>
    </row>
    <row r="18783" spans="85:85" hidden="1" x14ac:dyDescent="0.25">
      <c r="CG18783" s="49"/>
    </row>
    <row r="18784" spans="85:85" hidden="1" x14ac:dyDescent="0.25">
      <c r="CG18784" s="49"/>
    </row>
    <row r="18785" spans="85:85" hidden="1" x14ac:dyDescent="0.25">
      <c r="CG18785" s="49"/>
    </row>
    <row r="18786" spans="85:85" hidden="1" x14ac:dyDescent="0.25">
      <c r="CG18786" s="49"/>
    </row>
    <row r="18787" spans="85:85" hidden="1" x14ac:dyDescent="0.25">
      <c r="CG18787" s="49"/>
    </row>
    <row r="18788" spans="85:85" hidden="1" x14ac:dyDescent="0.25">
      <c r="CG18788" s="49"/>
    </row>
    <row r="18789" spans="85:85" hidden="1" x14ac:dyDescent="0.25">
      <c r="CG18789" s="49"/>
    </row>
    <row r="18790" spans="85:85" hidden="1" x14ac:dyDescent="0.25">
      <c r="CG18790" s="49"/>
    </row>
    <row r="18791" spans="85:85" hidden="1" x14ac:dyDescent="0.25">
      <c r="CG18791" s="49"/>
    </row>
    <row r="18792" spans="85:85" hidden="1" x14ac:dyDescent="0.25">
      <c r="CG18792" s="49"/>
    </row>
    <row r="18793" spans="85:85" hidden="1" x14ac:dyDescent="0.25">
      <c r="CG18793" s="49"/>
    </row>
    <row r="18794" spans="85:85" hidden="1" x14ac:dyDescent="0.25">
      <c r="CG18794" s="49"/>
    </row>
    <row r="18795" spans="85:85" hidden="1" x14ac:dyDescent="0.25">
      <c r="CG18795" s="49"/>
    </row>
    <row r="18796" spans="85:85" hidden="1" x14ac:dyDescent="0.25">
      <c r="CG18796" s="49"/>
    </row>
    <row r="18797" spans="85:85" hidden="1" x14ac:dyDescent="0.25">
      <c r="CG18797" s="49"/>
    </row>
    <row r="18798" spans="85:85" hidden="1" x14ac:dyDescent="0.25">
      <c r="CG18798" s="49"/>
    </row>
    <row r="18799" spans="85:85" hidden="1" x14ac:dyDescent="0.25">
      <c r="CG18799" s="49"/>
    </row>
    <row r="18800" spans="85:85" hidden="1" x14ac:dyDescent="0.25">
      <c r="CG18800" s="49"/>
    </row>
    <row r="18801" spans="85:85" hidden="1" x14ac:dyDescent="0.25">
      <c r="CG18801" s="49"/>
    </row>
    <row r="18802" spans="85:85" hidden="1" x14ac:dyDescent="0.25">
      <c r="CG18802" s="49"/>
    </row>
    <row r="18803" spans="85:85" hidden="1" x14ac:dyDescent="0.25">
      <c r="CG18803" s="49"/>
    </row>
    <row r="18804" spans="85:85" hidden="1" x14ac:dyDescent="0.25">
      <c r="CG18804" s="49"/>
    </row>
    <row r="18805" spans="85:85" hidden="1" x14ac:dyDescent="0.25">
      <c r="CG18805" s="49"/>
    </row>
    <row r="18806" spans="85:85" hidden="1" x14ac:dyDescent="0.25">
      <c r="CG18806" s="49"/>
    </row>
    <row r="18807" spans="85:85" hidden="1" x14ac:dyDescent="0.25">
      <c r="CG18807" s="49"/>
    </row>
    <row r="18808" spans="85:85" hidden="1" x14ac:dyDescent="0.25">
      <c r="CG18808" s="49"/>
    </row>
    <row r="18809" spans="85:85" hidden="1" x14ac:dyDescent="0.25">
      <c r="CG18809" s="49"/>
    </row>
    <row r="18810" spans="85:85" hidden="1" x14ac:dyDescent="0.25">
      <c r="CG18810" s="49"/>
    </row>
    <row r="18811" spans="85:85" hidden="1" x14ac:dyDescent="0.25">
      <c r="CG18811" s="49"/>
    </row>
    <row r="18812" spans="85:85" hidden="1" x14ac:dyDescent="0.25">
      <c r="CG18812" s="49"/>
    </row>
    <row r="18813" spans="85:85" hidden="1" x14ac:dyDescent="0.25">
      <c r="CG18813" s="49"/>
    </row>
    <row r="18814" spans="85:85" hidden="1" x14ac:dyDescent="0.25">
      <c r="CG18814" s="49"/>
    </row>
    <row r="18815" spans="85:85" hidden="1" x14ac:dyDescent="0.25">
      <c r="CG18815" s="49"/>
    </row>
    <row r="18816" spans="85:85" hidden="1" x14ac:dyDescent="0.25">
      <c r="CG18816" s="49"/>
    </row>
    <row r="18817" spans="85:85" hidden="1" x14ac:dyDescent="0.25">
      <c r="CG18817" s="49"/>
    </row>
    <row r="18818" spans="85:85" hidden="1" x14ac:dyDescent="0.25">
      <c r="CG18818" s="49"/>
    </row>
    <row r="18819" spans="85:85" hidden="1" x14ac:dyDescent="0.25">
      <c r="CG18819" s="49"/>
    </row>
    <row r="18820" spans="85:85" hidden="1" x14ac:dyDescent="0.25">
      <c r="CG18820" s="49"/>
    </row>
    <row r="18821" spans="85:85" hidden="1" x14ac:dyDescent="0.25">
      <c r="CG18821" s="49"/>
    </row>
    <row r="18822" spans="85:85" hidden="1" x14ac:dyDescent="0.25">
      <c r="CG18822" s="49"/>
    </row>
    <row r="18823" spans="85:85" hidden="1" x14ac:dyDescent="0.25">
      <c r="CG18823" s="49"/>
    </row>
    <row r="18824" spans="85:85" hidden="1" x14ac:dyDescent="0.25">
      <c r="CG18824" s="49"/>
    </row>
    <row r="18825" spans="85:85" hidden="1" x14ac:dyDescent="0.25">
      <c r="CG18825" s="49"/>
    </row>
    <row r="18826" spans="85:85" hidden="1" x14ac:dyDescent="0.25">
      <c r="CG18826" s="49"/>
    </row>
    <row r="18827" spans="85:85" hidden="1" x14ac:dyDescent="0.25">
      <c r="CG18827" s="49"/>
    </row>
    <row r="18828" spans="85:85" hidden="1" x14ac:dyDescent="0.25">
      <c r="CG18828" s="49"/>
    </row>
    <row r="18829" spans="85:85" hidden="1" x14ac:dyDescent="0.25">
      <c r="CG18829" s="49"/>
    </row>
    <row r="18830" spans="85:85" hidden="1" x14ac:dyDescent="0.25">
      <c r="CG18830" s="49"/>
    </row>
    <row r="18831" spans="85:85" hidden="1" x14ac:dyDescent="0.25">
      <c r="CG18831" s="49"/>
    </row>
    <row r="18832" spans="85:85" hidden="1" x14ac:dyDescent="0.25">
      <c r="CG18832" s="49"/>
    </row>
    <row r="18833" spans="85:85" hidden="1" x14ac:dyDescent="0.25">
      <c r="CG18833" s="49"/>
    </row>
    <row r="18834" spans="85:85" hidden="1" x14ac:dyDescent="0.25">
      <c r="CG18834" s="49"/>
    </row>
    <row r="18835" spans="85:85" hidden="1" x14ac:dyDescent="0.25">
      <c r="CG18835" s="49"/>
    </row>
    <row r="18836" spans="85:85" hidden="1" x14ac:dyDescent="0.25">
      <c r="CG18836" s="49"/>
    </row>
    <row r="18837" spans="85:85" hidden="1" x14ac:dyDescent="0.25">
      <c r="CG18837" s="49"/>
    </row>
    <row r="18838" spans="85:85" hidden="1" x14ac:dyDescent="0.25">
      <c r="CG18838" s="49"/>
    </row>
    <row r="18839" spans="85:85" hidden="1" x14ac:dyDescent="0.25">
      <c r="CG18839" s="49"/>
    </row>
    <row r="18840" spans="85:85" hidden="1" x14ac:dyDescent="0.25">
      <c r="CG18840" s="49"/>
    </row>
    <row r="18841" spans="85:85" hidden="1" x14ac:dyDescent="0.25">
      <c r="CG18841" s="49"/>
    </row>
    <row r="18842" spans="85:85" hidden="1" x14ac:dyDescent="0.25">
      <c r="CG18842" s="49"/>
    </row>
    <row r="18843" spans="85:85" hidden="1" x14ac:dyDescent="0.25">
      <c r="CG18843" s="49"/>
    </row>
    <row r="18844" spans="85:85" hidden="1" x14ac:dyDescent="0.25">
      <c r="CG18844" s="49"/>
    </row>
    <row r="18845" spans="85:85" hidden="1" x14ac:dyDescent="0.25">
      <c r="CG18845" s="49"/>
    </row>
    <row r="18846" spans="85:85" hidden="1" x14ac:dyDescent="0.25">
      <c r="CG18846" s="49"/>
    </row>
    <row r="18847" spans="85:85" hidden="1" x14ac:dyDescent="0.25">
      <c r="CG18847" s="49"/>
    </row>
    <row r="18848" spans="85:85" hidden="1" x14ac:dyDescent="0.25">
      <c r="CG18848" s="49"/>
    </row>
    <row r="18849" spans="85:85" hidden="1" x14ac:dyDescent="0.25">
      <c r="CG18849" s="49"/>
    </row>
    <row r="18850" spans="85:85" hidden="1" x14ac:dyDescent="0.25">
      <c r="CG18850" s="49"/>
    </row>
    <row r="18851" spans="85:85" hidden="1" x14ac:dyDescent="0.25">
      <c r="CG18851" s="49"/>
    </row>
    <row r="18852" spans="85:85" hidden="1" x14ac:dyDescent="0.25">
      <c r="CG18852" s="49"/>
    </row>
    <row r="18853" spans="85:85" hidden="1" x14ac:dyDescent="0.25">
      <c r="CG18853" s="49"/>
    </row>
    <row r="18854" spans="85:85" hidden="1" x14ac:dyDescent="0.25">
      <c r="CG18854" s="49"/>
    </row>
    <row r="18855" spans="85:85" hidden="1" x14ac:dyDescent="0.25">
      <c r="CG18855" s="49"/>
    </row>
    <row r="18856" spans="85:85" hidden="1" x14ac:dyDescent="0.25">
      <c r="CG18856" s="49"/>
    </row>
    <row r="18857" spans="85:85" hidden="1" x14ac:dyDescent="0.25">
      <c r="CG18857" s="49"/>
    </row>
    <row r="18858" spans="85:85" hidden="1" x14ac:dyDescent="0.25">
      <c r="CG18858" s="49"/>
    </row>
    <row r="18859" spans="85:85" hidden="1" x14ac:dyDescent="0.25">
      <c r="CG18859" s="49"/>
    </row>
    <row r="18860" spans="85:85" hidden="1" x14ac:dyDescent="0.25">
      <c r="CG18860" s="49"/>
    </row>
    <row r="18861" spans="85:85" hidden="1" x14ac:dyDescent="0.25">
      <c r="CG18861" s="49"/>
    </row>
    <row r="18862" spans="85:85" hidden="1" x14ac:dyDescent="0.25">
      <c r="CG18862" s="49"/>
    </row>
    <row r="18863" spans="85:85" hidden="1" x14ac:dyDescent="0.25">
      <c r="CG18863" s="49"/>
    </row>
    <row r="18864" spans="85:85" hidden="1" x14ac:dyDescent="0.25">
      <c r="CG18864" s="49"/>
    </row>
    <row r="18865" spans="85:85" hidden="1" x14ac:dyDescent="0.25">
      <c r="CG18865" s="49"/>
    </row>
    <row r="18866" spans="85:85" hidden="1" x14ac:dyDescent="0.25">
      <c r="CG18866" s="49"/>
    </row>
    <row r="18867" spans="85:85" hidden="1" x14ac:dyDescent="0.25">
      <c r="CG18867" s="49"/>
    </row>
    <row r="18868" spans="85:85" hidden="1" x14ac:dyDescent="0.25">
      <c r="CG18868" s="49"/>
    </row>
    <row r="18869" spans="85:85" hidden="1" x14ac:dyDescent="0.25">
      <c r="CG18869" s="49"/>
    </row>
    <row r="18870" spans="85:85" hidden="1" x14ac:dyDescent="0.25">
      <c r="CG18870" s="49"/>
    </row>
    <row r="18871" spans="85:85" hidden="1" x14ac:dyDescent="0.25">
      <c r="CG18871" s="49"/>
    </row>
    <row r="18872" spans="85:85" hidden="1" x14ac:dyDescent="0.25">
      <c r="CG18872" s="49"/>
    </row>
    <row r="18873" spans="85:85" hidden="1" x14ac:dyDescent="0.25">
      <c r="CG18873" s="49"/>
    </row>
    <row r="18874" spans="85:85" hidden="1" x14ac:dyDescent="0.25">
      <c r="CG18874" s="49"/>
    </row>
    <row r="18875" spans="85:85" hidden="1" x14ac:dyDescent="0.25">
      <c r="CG18875" s="49"/>
    </row>
    <row r="18876" spans="85:85" hidden="1" x14ac:dyDescent="0.25">
      <c r="CG18876" s="49"/>
    </row>
    <row r="18877" spans="85:85" hidden="1" x14ac:dyDescent="0.25">
      <c r="CG18877" s="49"/>
    </row>
    <row r="18878" spans="85:85" hidden="1" x14ac:dyDescent="0.25">
      <c r="CG18878" s="49"/>
    </row>
    <row r="18879" spans="85:85" hidden="1" x14ac:dyDescent="0.25">
      <c r="CG18879" s="49"/>
    </row>
    <row r="18880" spans="85:85" hidden="1" x14ac:dyDescent="0.25">
      <c r="CG18880" s="49"/>
    </row>
    <row r="18881" spans="85:85" hidden="1" x14ac:dyDescent="0.25">
      <c r="CG18881" s="49"/>
    </row>
    <row r="18882" spans="85:85" hidden="1" x14ac:dyDescent="0.25">
      <c r="CG18882" s="49"/>
    </row>
    <row r="18883" spans="85:85" hidden="1" x14ac:dyDescent="0.25">
      <c r="CG18883" s="49"/>
    </row>
    <row r="18884" spans="85:85" hidden="1" x14ac:dyDescent="0.25">
      <c r="CG18884" s="49"/>
    </row>
    <row r="18885" spans="85:85" hidden="1" x14ac:dyDescent="0.25">
      <c r="CG18885" s="49"/>
    </row>
    <row r="18886" spans="85:85" hidden="1" x14ac:dyDescent="0.25">
      <c r="CG18886" s="49"/>
    </row>
    <row r="18887" spans="85:85" hidden="1" x14ac:dyDescent="0.25">
      <c r="CG18887" s="49"/>
    </row>
    <row r="18888" spans="85:85" hidden="1" x14ac:dyDescent="0.25">
      <c r="CG18888" s="49"/>
    </row>
    <row r="18889" spans="85:85" hidden="1" x14ac:dyDescent="0.25">
      <c r="CG18889" s="49"/>
    </row>
    <row r="18890" spans="85:85" hidden="1" x14ac:dyDescent="0.25">
      <c r="CG18890" s="49"/>
    </row>
    <row r="18891" spans="85:85" hidden="1" x14ac:dyDescent="0.25">
      <c r="CG18891" s="49"/>
    </row>
    <row r="18892" spans="85:85" hidden="1" x14ac:dyDescent="0.25">
      <c r="CG18892" s="49"/>
    </row>
    <row r="18893" spans="85:85" hidden="1" x14ac:dyDescent="0.25">
      <c r="CG18893" s="49"/>
    </row>
    <row r="18894" spans="85:85" hidden="1" x14ac:dyDescent="0.25">
      <c r="CG18894" s="49"/>
    </row>
    <row r="18895" spans="85:85" hidden="1" x14ac:dyDescent="0.25">
      <c r="CG18895" s="49"/>
    </row>
    <row r="18896" spans="85:85" hidden="1" x14ac:dyDescent="0.25">
      <c r="CG18896" s="49"/>
    </row>
    <row r="18897" spans="85:85" hidden="1" x14ac:dyDescent="0.25">
      <c r="CG18897" s="49"/>
    </row>
    <row r="18898" spans="85:85" hidden="1" x14ac:dyDescent="0.25">
      <c r="CG18898" s="49"/>
    </row>
    <row r="18899" spans="85:85" hidden="1" x14ac:dyDescent="0.25">
      <c r="CG18899" s="49"/>
    </row>
    <row r="18900" spans="85:85" hidden="1" x14ac:dyDescent="0.25">
      <c r="CG18900" s="49"/>
    </row>
    <row r="18901" spans="85:85" hidden="1" x14ac:dyDescent="0.25">
      <c r="CG18901" s="49"/>
    </row>
    <row r="18902" spans="85:85" hidden="1" x14ac:dyDescent="0.25">
      <c r="CG18902" s="49"/>
    </row>
    <row r="18903" spans="85:85" hidden="1" x14ac:dyDescent="0.25">
      <c r="CG18903" s="49"/>
    </row>
    <row r="18904" spans="85:85" hidden="1" x14ac:dyDescent="0.25">
      <c r="CG18904" s="49"/>
    </row>
    <row r="18905" spans="85:85" hidden="1" x14ac:dyDescent="0.25">
      <c r="CG18905" s="49"/>
    </row>
    <row r="18906" spans="85:85" hidden="1" x14ac:dyDescent="0.25">
      <c r="CG18906" s="49"/>
    </row>
    <row r="18907" spans="85:85" hidden="1" x14ac:dyDescent="0.25">
      <c r="CG18907" s="49"/>
    </row>
    <row r="18908" spans="85:85" hidden="1" x14ac:dyDescent="0.25">
      <c r="CG18908" s="49"/>
    </row>
    <row r="18909" spans="85:85" hidden="1" x14ac:dyDescent="0.25">
      <c r="CG18909" s="49"/>
    </row>
    <row r="18910" spans="85:85" hidden="1" x14ac:dyDescent="0.25">
      <c r="CG18910" s="49"/>
    </row>
    <row r="18911" spans="85:85" hidden="1" x14ac:dyDescent="0.25">
      <c r="CG18911" s="49"/>
    </row>
    <row r="18912" spans="85:85" hidden="1" x14ac:dyDescent="0.25">
      <c r="CG18912" s="49"/>
    </row>
    <row r="18913" spans="85:85" hidden="1" x14ac:dyDescent="0.25">
      <c r="CG18913" s="49"/>
    </row>
    <row r="18914" spans="85:85" hidden="1" x14ac:dyDescent="0.25">
      <c r="CG18914" s="49"/>
    </row>
    <row r="18915" spans="85:85" hidden="1" x14ac:dyDescent="0.25">
      <c r="CG18915" s="49"/>
    </row>
    <row r="18916" spans="85:85" hidden="1" x14ac:dyDescent="0.25">
      <c r="CG18916" s="49"/>
    </row>
    <row r="18917" spans="85:85" hidden="1" x14ac:dyDescent="0.25">
      <c r="CG18917" s="49"/>
    </row>
    <row r="18918" spans="85:85" hidden="1" x14ac:dyDescent="0.25">
      <c r="CG18918" s="49"/>
    </row>
    <row r="18919" spans="85:85" hidden="1" x14ac:dyDescent="0.25">
      <c r="CG18919" s="49"/>
    </row>
    <row r="18920" spans="85:85" hidden="1" x14ac:dyDescent="0.25">
      <c r="CG18920" s="49"/>
    </row>
    <row r="18921" spans="85:85" hidden="1" x14ac:dyDescent="0.25">
      <c r="CG18921" s="49"/>
    </row>
    <row r="18922" spans="85:85" hidden="1" x14ac:dyDescent="0.25">
      <c r="CG18922" s="49"/>
    </row>
    <row r="18923" spans="85:85" hidden="1" x14ac:dyDescent="0.25">
      <c r="CG18923" s="49"/>
    </row>
    <row r="18924" spans="85:85" hidden="1" x14ac:dyDescent="0.25">
      <c r="CG18924" s="49"/>
    </row>
    <row r="18925" spans="85:85" hidden="1" x14ac:dyDescent="0.25">
      <c r="CG18925" s="49"/>
    </row>
    <row r="18926" spans="85:85" hidden="1" x14ac:dyDescent="0.25">
      <c r="CG18926" s="49"/>
    </row>
    <row r="18927" spans="85:85" hidden="1" x14ac:dyDescent="0.25">
      <c r="CG18927" s="49"/>
    </row>
    <row r="18928" spans="85:85" hidden="1" x14ac:dyDescent="0.25">
      <c r="CG18928" s="49"/>
    </row>
    <row r="18929" spans="85:85" hidden="1" x14ac:dyDescent="0.25">
      <c r="CG18929" s="49"/>
    </row>
    <row r="18930" spans="85:85" hidden="1" x14ac:dyDescent="0.25">
      <c r="CG18930" s="49"/>
    </row>
    <row r="18931" spans="85:85" hidden="1" x14ac:dyDescent="0.25">
      <c r="CG18931" s="49"/>
    </row>
    <row r="18932" spans="85:85" hidden="1" x14ac:dyDescent="0.25">
      <c r="CG18932" s="49"/>
    </row>
    <row r="18933" spans="85:85" hidden="1" x14ac:dyDescent="0.25">
      <c r="CG18933" s="49"/>
    </row>
    <row r="18934" spans="85:85" hidden="1" x14ac:dyDescent="0.25">
      <c r="CG18934" s="49"/>
    </row>
    <row r="18935" spans="85:85" hidden="1" x14ac:dyDescent="0.25">
      <c r="CG18935" s="49"/>
    </row>
    <row r="18936" spans="85:85" hidden="1" x14ac:dyDescent="0.25">
      <c r="CG18936" s="49"/>
    </row>
    <row r="18937" spans="85:85" hidden="1" x14ac:dyDescent="0.25">
      <c r="CG18937" s="49"/>
    </row>
    <row r="18938" spans="85:85" hidden="1" x14ac:dyDescent="0.25">
      <c r="CG18938" s="49"/>
    </row>
    <row r="18939" spans="85:85" hidden="1" x14ac:dyDescent="0.25">
      <c r="CG18939" s="49"/>
    </row>
    <row r="18940" spans="85:85" hidden="1" x14ac:dyDescent="0.25">
      <c r="CG18940" s="49"/>
    </row>
    <row r="18941" spans="85:85" hidden="1" x14ac:dyDescent="0.25">
      <c r="CG18941" s="49"/>
    </row>
    <row r="18942" spans="85:85" hidden="1" x14ac:dyDescent="0.25">
      <c r="CG18942" s="49"/>
    </row>
    <row r="18943" spans="85:85" hidden="1" x14ac:dyDescent="0.25">
      <c r="CG18943" s="49"/>
    </row>
    <row r="18944" spans="85:85" hidden="1" x14ac:dyDescent="0.25">
      <c r="CG18944" s="49"/>
    </row>
    <row r="18945" spans="85:85" hidden="1" x14ac:dyDescent="0.25">
      <c r="CG18945" s="49"/>
    </row>
    <row r="18946" spans="85:85" hidden="1" x14ac:dyDescent="0.25">
      <c r="CG18946" s="49"/>
    </row>
    <row r="18947" spans="85:85" hidden="1" x14ac:dyDescent="0.25">
      <c r="CG18947" s="49"/>
    </row>
    <row r="18948" spans="85:85" hidden="1" x14ac:dyDescent="0.25">
      <c r="CG18948" s="49"/>
    </row>
    <row r="18949" spans="85:85" hidden="1" x14ac:dyDescent="0.25">
      <c r="CG18949" s="49"/>
    </row>
    <row r="18950" spans="85:85" hidden="1" x14ac:dyDescent="0.25">
      <c r="CG18950" s="49"/>
    </row>
    <row r="18951" spans="85:85" hidden="1" x14ac:dyDescent="0.25">
      <c r="CG18951" s="49"/>
    </row>
    <row r="18952" spans="85:85" hidden="1" x14ac:dyDescent="0.25">
      <c r="CG18952" s="49"/>
    </row>
    <row r="18953" spans="85:85" hidden="1" x14ac:dyDescent="0.25">
      <c r="CG18953" s="49"/>
    </row>
    <row r="18954" spans="85:85" hidden="1" x14ac:dyDescent="0.25">
      <c r="CG18954" s="49"/>
    </row>
    <row r="18955" spans="85:85" hidden="1" x14ac:dyDescent="0.25">
      <c r="CG18955" s="49"/>
    </row>
    <row r="18956" spans="85:85" hidden="1" x14ac:dyDescent="0.25">
      <c r="CG18956" s="49"/>
    </row>
    <row r="18957" spans="85:85" hidden="1" x14ac:dyDescent="0.25">
      <c r="CG18957" s="49"/>
    </row>
    <row r="18958" spans="85:85" hidden="1" x14ac:dyDescent="0.25">
      <c r="CG18958" s="49"/>
    </row>
    <row r="18959" spans="85:85" hidden="1" x14ac:dyDescent="0.25">
      <c r="CG18959" s="49"/>
    </row>
    <row r="18960" spans="85:85" hidden="1" x14ac:dyDescent="0.25">
      <c r="CG18960" s="49"/>
    </row>
    <row r="18961" spans="85:85" hidden="1" x14ac:dyDescent="0.25">
      <c r="CG18961" s="49"/>
    </row>
    <row r="18962" spans="85:85" hidden="1" x14ac:dyDescent="0.25">
      <c r="CG18962" s="49"/>
    </row>
    <row r="18963" spans="85:85" hidden="1" x14ac:dyDescent="0.25">
      <c r="CG18963" s="49"/>
    </row>
    <row r="18964" spans="85:85" hidden="1" x14ac:dyDescent="0.25">
      <c r="CG18964" s="49"/>
    </row>
    <row r="18965" spans="85:85" hidden="1" x14ac:dyDescent="0.25">
      <c r="CG18965" s="49"/>
    </row>
    <row r="18966" spans="85:85" hidden="1" x14ac:dyDescent="0.25">
      <c r="CG18966" s="49"/>
    </row>
    <row r="18967" spans="85:85" hidden="1" x14ac:dyDescent="0.25">
      <c r="CG18967" s="49"/>
    </row>
    <row r="18968" spans="85:85" hidden="1" x14ac:dyDescent="0.25">
      <c r="CG18968" s="49"/>
    </row>
    <row r="18969" spans="85:85" hidden="1" x14ac:dyDescent="0.25">
      <c r="CG18969" s="49"/>
    </row>
    <row r="18970" spans="85:85" hidden="1" x14ac:dyDescent="0.25">
      <c r="CG18970" s="49"/>
    </row>
    <row r="18971" spans="85:85" hidden="1" x14ac:dyDescent="0.25">
      <c r="CG18971" s="49"/>
    </row>
    <row r="18972" spans="85:85" hidden="1" x14ac:dyDescent="0.25">
      <c r="CG18972" s="49"/>
    </row>
    <row r="18973" spans="85:85" hidden="1" x14ac:dyDescent="0.25">
      <c r="CG18973" s="49"/>
    </row>
    <row r="18974" spans="85:85" hidden="1" x14ac:dyDescent="0.25">
      <c r="CG18974" s="49"/>
    </row>
    <row r="18975" spans="85:85" hidden="1" x14ac:dyDescent="0.25">
      <c r="CG18975" s="49"/>
    </row>
    <row r="18976" spans="85:85" hidden="1" x14ac:dyDescent="0.25">
      <c r="CG18976" s="49"/>
    </row>
    <row r="18977" spans="85:85" hidden="1" x14ac:dyDescent="0.25">
      <c r="CG18977" s="49"/>
    </row>
    <row r="18978" spans="85:85" hidden="1" x14ac:dyDescent="0.25">
      <c r="CG18978" s="49"/>
    </row>
    <row r="18979" spans="85:85" hidden="1" x14ac:dyDescent="0.25">
      <c r="CG18979" s="49"/>
    </row>
    <row r="18980" spans="85:85" hidden="1" x14ac:dyDescent="0.25">
      <c r="CG18980" s="49"/>
    </row>
    <row r="18981" spans="85:85" hidden="1" x14ac:dyDescent="0.25">
      <c r="CG18981" s="49"/>
    </row>
    <row r="18982" spans="85:85" hidden="1" x14ac:dyDescent="0.25">
      <c r="CG18982" s="49"/>
    </row>
    <row r="18983" spans="85:85" hidden="1" x14ac:dyDescent="0.25">
      <c r="CG18983" s="49"/>
    </row>
    <row r="18984" spans="85:85" hidden="1" x14ac:dyDescent="0.25">
      <c r="CG18984" s="49"/>
    </row>
    <row r="18985" spans="85:85" hidden="1" x14ac:dyDescent="0.25">
      <c r="CG18985" s="49"/>
    </row>
    <row r="18986" spans="85:85" hidden="1" x14ac:dyDescent="0.25">
      <c r="CG18986" s="49"/>
    </row>
    <row r="18987" spans="85:85" hidden="1" x14ac:dyDescent="0.25">
      <c r="CG18987" s="49"/>
    </row>
    <row r="18988" spans="85:85" hidden="1" x14ac:dyDescent="0.25">
      <c r="CG18988" s="49"/>
    </row>
    <row r="18989" spans="85:85" hidden="1" x14ac:dyDescent="0.25">
      <c r="CG18989" s="49"/>
    </row>
    <row r="18990" spans="85:85" hidden="1" x14ac:dyDescent="0.25">
      <c r="CG18990" s="49"/>
    </row>
    <row r="18991" spans="85:85" hidden="1" x14ac:dyDescent="0.25">
      <c r="CG18991" s="49"/>
    </row>
    <row r="18992" spans="85:85" hidden="1" x14ac:dyDescent="0.25">
      <c r="CG18992" s="49"/>
    </row>
    <row r="18993" spans="85:85" hidden="1" x14ac:dyDescent="0.25">
      <c r="CG18993" s="49"/>
    </row>
    <row r="18994" spans="85:85" hidden="1" x14ac:dyDescent="0.25">
      <c r="CG18994" s="49"/>
    </row>
    <row r="18995" spans="85:85" hidden="1" x14ac:dyDescent="0.25">
      <c r="CG18995" s="49"/>
    </row>
    <row r="18996" spans="85:85" hidden="1" x14ac:dyDescent="0.25">
      <c r="CG18996" s="49"/>
    </row>
    <row r="18997" spans="85:85" hidden="1" x14ac:dyDescent="0.25">
      <c r="CG18997" s="49"/>
    </row>
    <row r="18998" spans="85:85" hidden="1" x14ac:dyDescent="0.25">
      <c r="CG18998" s="49"/>
    </row>
    <row r="18999" spans="85:85" hidden="1" x14ac:dyDescent="0.25">
      <c r="CG18999" s="49"/>
    </row>
    <row r="19000" spans="85:85" hidden="1" x14ac:dyDescent="0.25">
      <c r="CG19000" s="49"/>
    </row>
    <row r="19001" spans="85:85" hidden="1" x14ac:dyDescent="0.25">
      <c r="CG19001" s="49"/>
    </row>
    <row r="19002" spans="85:85" hidden="1" x14ac:dyDescent="0.25">
      <c r="CG19002" s="49"/>
    </row>
    <row r="19003" spans="85:85" hidden="1" x14ac:dyDescent="0.25">
      <c r="CG19003" s="49"/>
    </row>
    <row r="19004" spans="85:85" hidden="1" x14ac:dyDescent="0.25">
      <c r="CG19004" s="49"/>
    </row>
    <row r="19005" spans="85:85" hidden="1" x14ac:dyDescent="0.25">
      <c r="CG19005" s="49"/>
    </row>
    <row r="19006" spans="85:85" hidden="1" x14ac:dyDescent="0.25">
      <c r="CG19006" s="49"/>
    </row>
    <row r="19007" spans="85:85" hidden="1" x14ac:dyDescent="0.25">
      <c r="CG19007" s="49"/>
    </row>
    <row r="19008" spans="85:85" hidden="1" x14ac:dyDescent="0.25">
      <c r="CG19008" s="49"/>
    </row>
    <row r="19009" spans="85:85" hidden="1" x14ac:dyDescent="0.25">
      <c r="CG19009" s="49"/>
    </row>
    <row r="19010" spans="85:85" hidden="1" x14ac:dyDescent="0.25">
      <c r="CG19010" s="49"/>
    </row>
    <row r="19011" spans="85:85" hidden="1" x14ac:dyDescent="0.25">
      <c r="CG19011" s="49"/>
    </row>
    <row r="19012" spans="85:85" hidden="1" x14ac:dyDescent="0.25">
      <c r="CG19012" s="49"/>
    </row>
    <row r="19013" spans="85:85" hidden="1" x14ac:dyDescent="0.25">
      <c r="CG19013" s="49"/>
    </row>
    <row r="19014" spans="85:85" hidden="1" x14ac:dyDescent="0.25">
      <c r="CG19014" s="49"/>
    </row>
    <row r="19015" spans="85:85" hidden="1" x14ac:dyDescent="0.25">
      <c r="CG19015" s="49"/>
    </row>
    <row r="19016" spans="85:85" hidden="1" x14ac:dyDescent="0.25">
      <c r="CG19016" s="49"/>
    </row>
    <row r="19017" spans="85:85" hidden="1" x14ac:dyDescent="0.25">
      <c r="CG19017" s="49"/>
    </row>
    <row r="19018" spans="85:85" hidden="1" x14ac:dyDescent="0.25">
      <c r="CG19018" s="49"/>
    </row>
    <row r="19019" spans="85:85" hidden="1" x14ac:dyDescent="0.25">
      <c r="CG19019" s="49"/>
    </row>
    <row r="19020" spans="85:85" hidden="1" x14ac:dyDescent="0.25">
      <c r="CG19020" s="49"/>
    </row>
    <row r="19021" spans="85:85" hidden="1" x14ac:dyDescent="0.25">
      <c r="CG19021" s="49"/>
    </row>
    <row r="19022" spans="85:85" hidden="1" x14ac:dyDescent="0.25">
      <c r="CG19022" s="49"/>
    </row>
    <row r="19023" spans="85:85" hidden="1" x14ac:dyDescent="0.25">
      <c r="CG19023" s="49"/>
    </row>
    <row r="19024" spans="85:85" hidden="1" x14ac:dyDescent="0.25">
      <c r="CG19024" s="49"/>
    </row>
    <row r="19025" spans="85:85" hidden="1" x14ac:dyDescent="0.25">
      <c r="CG19025" s="49"/>
    </row>
    <row r="19026" spans="85:85" hidden="1" x14ac:dyDescent="0.25">
      <c r="CG19026" s="49"/>
    </row>
    <row r="19027" spans="85:85" hidden="1" x14ac:dyDescent="0.25">
      <c r="CG19027" s="49"/>
    </row>
    <row r="19028" spans="85:85" hidden="1" x14ac:dyDescent="0.25">
      <c r="CG19028" s="49"/>
    </row>
    <row r="19029" spans="85:85" hidden="1" x14ac:dyDescent="0.25">
      <c r="CG19029" s="49"/>
    </row>
    <row r="19030" spans="85:85" hidden="1" x14ac:dyDescent="0.25">
      <c r="CG19030" s="49"/>
    </row>
    <row r="19031" spans="85:85" hidden="1" x14ac:dyDescent="0.25">
      <c r="CG19031" s="49"/>
    </row>
    <row r="19032" spans="85:85" hidden="1" x14ac:dyDescent="0.25">
      <c r="CG19032" s="49"/>
    </row>
    <row r="19033" spans="85:85" hidden="1" x14ac:dyDescent="0.25">
      <c r="CG19033" s="49"/>
    </row>
    <row r="19034" spans="85:85" hidden="1" x14ac:dyDescent="0.25">
      <c r="CG19034" s="49"/>
    </row>
    <row r="19035" spans="85:85" hidden="1" x14ac:dyDescent="0.25">
      <c r="CG19035" s="49"/>
    </row>
    <row r="19036" spans="85:85" hidden="1" x14ac:dyDescent="0.25">
      <c r="CG19036" s="49"/>
    </row>
    <row r="19037" spans="85:85" hidden="1" x14ac:dyDescent="0.25">
      <c r="CG19037" s="49"/>
    </row>
    <row r="19038" spans="85:85" hidden="1" x14ac:dyDescent="0.25">
      <c r="CG19038" s="49"/>
    </row>
    <row r="19039" spans="85:85" hidden="1" x14ac:dyDescent="0.25">
      <c r="CG19039" s="49"/>
    </row>
    <row r="19040" spans="85:85" hidden="1" x14ac:dyDescent="0.25">
      <c r="CG19040" s="49"/>
    </row>
    <row r="19041" spans="85:85" hidden="1" x14ac:dyDescent="0.25">
      <c r="CG19041" s="49"/>
    </row>
    <row r="19042" spans="85:85" hidden="1" x14ac:dyDescent="0.25">
      <c r="CG19042" s="49"/>
    </row>
    <row r="19043" spans="85:85" hidden="1" x14ac:dyDescent="0.25">
      <c r="CG19043" s="49"/>
    </row>
    <row r="19044" spans="85:85" hidden="1" x14ac:dyDescent="0.25">
      <c r="CG19044" s="49"/>
    </row>
    <row r="19045" spans="85:85" hidden="1" x14ac:dyDescent="0.25">
      <c r="CG19045" s="49"/>
    </row>
    <row r="19046" spans="85:85" hidden="1" x14ac:dyDescent="0.25">
      <c r="CG19046" s="49"/>
    </row>
    <row r="19047" spans="85:85" hidden="1" x14ac:dyDescent="0.25">
      <c r="CG19047" s="49"/>
    </row>
    <row r="19048" spans="85:85" hidden="1" x14ac:dyDescent="0.25">
      <c r="CG19048" s="49"/>
    </row>
    <row r="19049" spans="85:85" hidden="1" x14ac:dyDescent="0.25">
      <c r="CG19049" s="49"/>
    </row>
    <row r="19050" spans="85:85" hidden="1" x14ac:dyDescent="0.25">
      <c r="CG19050" s="49"/>
    </row>
    <row r="19051" spans="85:85" hidden="1" x14ac:dyDescent="0.25">
      <c r="CG19051" s="49"/>
    </row>
    <row r="19052" spans="85:85" hidden="1" x14ac:dyDescent="0.25">
      <c r="CG19052" s="49"/>
    </row>
    <row r="19053" spans="85:85" hidden="1" x14ac:dyDescent="0.25">
      <c r="CG19053" s="49"/>
    </row>
    <row r="19054" spans="85:85" hidden="1" x14ac:dyDescent="0.25">
      <c r="CG19054" s="49"/>
    </row>
    <row r="19055" spans="85:85" hidden="1" x14ac:dyDescent="0.25">
      <c r="CG19055" s="49"/>
    </row>
    <row r="19056" spans="85:85" hidden="1" x14ac:dyDescent="0.25">
      <c r="CG19056" s="49"/>
    </row>
    <row r="19057" spans="85:85" hidden="1" x14ac:dyDescent="0.25">
      <c r="CG19057" s="49"/>
    </row>
    <row r="19058" spans="85:85" hidden="1" x14ac:dyDescent="0.25">
      <c r="CG19058" s="49"/>
    </row>
    <row r="19059" spans="85:85" hidden="1" x14ac:dyDescent="0.25">
      <c r="CG19059" s="49"/>
    </row>
    <row r="19060" spans="85:85" hidden="1" x14ac:dyDescent="0.25">
      <c r="CG19060" s="49"/>
    </row>
    <row r="19061" spans="85:85" hidden="1" x14ac:dyDescent="0.25">
      <c r="CG19061" s="49"/>
    </row>
    <row r="19062" spans="85:85" hidden="1" x14ac:dyDescent="0.25">
      <c r="CG19062" s="49"/>
    </row>
    <row r="19063" spans="85:85" hidden="1" x14ac:dyDescent="0.25">
      <c r="CG19063" s="49"/>
    </row>
    <row r="19064" spans="85:85" hidden="1" x14ac:dyDescent="0.25">
      <c r="CG19064" s="49"/>
    </row>
    <row r="19065" spans="85:85" hidden="1" x14ac:dyDescent="0.25">
      <c r="CG19065" s="49"/>
    </row>
    <row r="19066" spans="85:85" hidden="1" x14ac:dyDescent="0.25">
      <c r="CG19066" s="49"/>
    </row>
    <row r="19067" spans="85:85" hidden="1" x14ac:dyDescent="0.25">
      <c r="CG19067" s="49"/>
    </row>
    <row r="19068" spans="85:85" hidden="1" x14ac:dyDescent="0.25">
      <c r="CG19068" s="49"/>
    </row>
    <row r="19069" spans="85:85" hidden="1" x14ac:dyDescent="0.25">
      <c r="CG19069" s="49"/>
    </row>
    <row r="19070" spans="85:85" hidden="1" x14ac:dyDescent="0.25">
      <c r="CG19070" s="49"/>
    </row>
    <row r="19071" spans="85:85" hidden="1" x14ac:dyDescent="0.25">
      <c r="CG19071" s="49"/>
    </row>
    <row r="19072" spans="85:85" hidden="1" x14ac:dyDescent="0.25">
      <c r="CG19072" s="49"/>
    </row>
    <row r="19073" spans="85:85" hidden="1" x14ac:dyDescent="0.25">
      <c r="CG19073" s="49"/>
    </row>
    <row r="19074" spans="85:85" hidden="1" x14ac:dyDescent="0.25">
      <c r="CG19074" s="49"/>
    </row>
    <row r="19075" spans="85:85" hidden="1" x14ac:dyDescent="0.25">
      <c r="CG19075" s="49"/>
    </row>
    <row r="19076" spans="85:85" hidden="1" x14ac:dyDescent="0.25">
      <c r="CG19076" s="49"/>
    </row>
    <row r="19077" spans="85:85" hidden="1" x14ac:dyDescent="0.25">
      <c r="CG19077" s="49"/>
    </row>
    <row r="19078" spans="85:85" hidden="1" x14ac:dyDescent="0.25">
      <c r="CG19078" s="49"/>
    </row>
    <row r="19079" spans="85:85" hidden="1" x14ac:dyDescent="0.25">
      <c r="CG19079" s="49"/>
    </row>
    <row r="19080" spans="85:85" hidden="1" x14ac:dyDescent="0.25">
      <c r="CG19080" s="49"/>
    </row>
    <row r="19081" spans="85:85" hidden="1" x14ac:dyDescent="0.25">
      <c r="CG19081" s="49"/>
    </row>
    <row r="19082" spans="85:85" hidden="1" x14ac:dyDescent="0.25">
      <c r="CG19082" s="49"/>
    </row>
    <row r="19083" spans="85:85" hidden="1" x14ac:dyDescent="0.25">
      <c r="CG19083" s="49"/>
    </row>
    <row r="19084" spans="85:85" hidden="1" x14ac:dyDescent="0.25">
      <c r="CG19084" s="49"/>
    </row>
    <row r="19085" spans="85:85" hidden="1" x14ac:dyDescent="0.25">
      <c r="CG19085" s="49"/>
    </row>
    <row r="19086" spans="85:85" hidden="1" x14ac:dyDescent="0.25">
      <c r="CG19086" s="49"/>
    </row>
    <row r="19087" spans="85:85" hidden="1" x14ac:dyDescent="0.25">
      <c r="CG19087" s="49"/>
    </row>
    <row r="19088" spans="85:85" hidden="1" x14ac:dyDescent="0.25">
      <c r="CG19088" s="49"/>
    </row>
    <row r="19089" spans="85:85" hidden="1" x14ac:dyDescent="0.25">
      <c r="CG19089" s="49"/>
    </row>
    <row r="19090" spans="85:85" hidden="1" x14ac:dyDescent="0.25">
      <c r="CG19090" s="49"/>
    </row>
    <row r="19091" spans="85:85" hidden="1" x14ac:dyDescent="0.25">
      <c r="CG19091" s="49"/>
    </row>
    <row r="19092" spans="85:85" hidden="1" x14ac:dyDescent="0.25">
      <c r="CG19092" s="49"/>
    </row>
    <row r="19093" spans="85:85" hidden="1" x14ac:dyDescent="0.25">
      <c r="CG19093" s="49"/>
    </row>
    <row r="19094" spans="85:85" hidden="1" x14ac:dyDescent="0.25">
      <c r="CG19094" s="49"/>
    </row>
    <row r="19095" spans="85:85" hidden="1" x14ac:dyDescent="0.25">
      <c r="CG19095" s="49"/>
    </row>
    <row r="19096" spans="85:85" hidden="1" x14ac:dyDescent="0.25">
      <c r="CG19096" s="49"/>
    </row>
    <row r="19097" spans="85:85" hidden="1" x14ac:dyDescent="0.25">
      <c r="CG19097" s="49"/>
    </row>
    <row r="19098" spans="85:85" hidden="1" x14ac:dyDescent="0.25">
      <c r="CG19098" s="49"/>
    </row>
    <row r="19099" spans="85:85" hidden="1" x14ac:dyDescent="0.25">
      <c r="CG19099" s="49"/>
    </row>
    <row r="19100" spans="85:85" hidden="1" x14ac:dyDescent="0.25">
      <c r="CG19100" s="49"/>
    </row>
    <row r="19101" spans="85:85" hidden="1" x14ac:dyDescent="0.25">
      <c r="CG19101" s="49"/>
    </row>
    <row r="19102" spans="85:85" hidden="1" x14ac:dyDescent="0.25">
      <c r="CG19102" s="49"/>
    </row>
    <row r="19103" spans="85:85" hidden="1" x14ac:dyDescent="0.25">
      <c r="CG19103" s="49"/>
    </row>
    <row r="19104" spans="85:85" hidden="1" x14ac:dyDescent="0.25">
      <c r="CG19104" s="49"/>
    </row>
    <row r="19105" spans="85:85" hidden="1" x14ac:dyDescent="0.25">
      <c r="CG19105" s="49"/>
    </row>
    <row r="19106" spans="85:85" hidden="1" x14ac:dyDescent="0.25">
      <c r="CG19106" s="49"/>
    </row>
    <row r="19107" spans="85:85" hidden="1" x14ac:dyDescent="0.25">
      <c r="CG19107" s="49"/>
    </row>
    <row r="19108" spans="85:85" hidden="1" x14ac:dyDescent="0.25">
      <c r="CG19108" s="49"/>
    </row>
    <row r="19109" spans="85:85" hidden="1" x14ac:dyDescent="0.25">
      <c r="CG19109" s="49"/>
    </row>
    <row r="19110" spans="85:85" hidden="1" x14ac:dyDescent="0.25">
      <c r="CG19110" s="49"/>
    </row>
    <row r="19111" spans="85:85" hidden="1" x14ac:dyDescent="0.25">
      <c r="CG19111" s="49"/>
    </row>
    <row r="19112" spans="85:85" hidden="1" x14ac:dyDescent="0.25">
      <c r="CG19112" s="49"/>
    </row>
    <row r="19113" spans="85:85" hidden="1" x14ac:dyDescent="0.25">
      <c r="CG19113" s="49"/>
    </row>
    <row r="19114" spans="85:85" hidden="1" x14ac:dyDescent="0.25">
      <c r="CG19114" s="49"/>
    </row>
    <row r="19115" spans="85:85" hidden="1" x14ac:dyDescent="0.25">
      <c r="CG19115" s="49"/>
    </row>
    <row r="19116" spans="85:85" hidden="1" x14ac:dyDescent="0.25">
      <c r="CG19116" s="49"/>
    </row>
    <row r="19117" spans="85:85" hidden="1" x14ac:dyDescent="0.25">
      <c r="CG19117" s="49"/>
    </row>
    <row r="19118" spans="85:85" hidden="1" x14ac:dyDescent="0.25">
      <c r="CG19118" s="49"/>
    </row>
    <row r="19119" spans="85:85" hidden="1" x14ac:dyDescent="0.25">
      <c r="CG19119" s="49"/>
    </row>
    <row r="19120" spans="85:85" hidden="1" x14ac:dyDescent="0.25">
      <c r="CG19120" s="49"/>
    </row>
    <row r="19121" spans="85:85" hidden="1" x14ac:dyDescent="0.25">
      <c r="CG19121" s="49"/>
    </row>
    <row r="19122" spans="85:85" hidden="1" x14ac:dyDescent="0.25">
      <c r="CG19122" s="49"/>
    </row>
    <row r="19123" spans="85:85" hidden="1" x14ac:dyDescent="0.25">
      <c r="CG19123" s="49"/>
    </row>
    <row r="19124" spans="85:85" hidden="1" x14ac:dyDescent="0.25">
      <c r="CG19124" s="49"/>
    </row>
    <row r="19125" spans="85:85" hidden="1" x14ac:dyDescent="0.25">
      <c r="CG19125" s="49"/>
    </row>
    <row r="19126" spans="85:85" hidden="1" x14ac:dyDescent="0.25">
      <c r="CG19126" s="49"/>
    </row>
    <row r="19127" spans="85:85" hidden="1" x14ac:dyDescent="0.25">
      <c r="CG19127" s="49"/>
    </row>
    <row r="19128" spans="85:85" hidden="1" x14ac:dyDescent="0.25">
      <c r="CG19128" s="49"/>
    </row>
    <row r="19129" spans="85:85" hidden="1" x14ac:dyDescent="0.25">
      <c r="CG19129" s="49"/>
    </row>
    <row r="19130" spans="85:85" hidden="1" x14ac:dyDescent="0.25">
      <c r="CG19130" s="49"/>
    </row>
    <row r="19131" spans="85:85" hidden="1" x14ac:dyDescent="0.25">
      <c r="CG19131" s="49"/>
    </row>
    <row r="19132" spans="85:85" hidden="1" x14ac:dyDescent="0.25">
      <c r="CG19132" s="49"/>
    </row>
    <row r="19133" spans="85:85" hidden="1" x14ac:dyDescent="0.25">
      <c r="CG19133" s="49"/>
    </row>
    <row r="19134" spans="85:85" hidden="1" x14ac:dyDescent="0.25">
      <c r="CG19134" s="49"/>
    </row>
    <row r="19135" spans="85:85" hidden="1" x14ac:dyDescent="0.25">
      <c r="CG19135" s="49"/>
    </row>
    <row r="19136" spans="85:85" hidden="1" x14ac:dyDescent="0.25">
      <c r="CG19136" s="49"/>
    </row>
    <row r="19137" spans="85:85" hidden="1" x14ac:dyDescent="0.25">
      <c r="CG19137" s="49"/>
    </row>
    <row r="19138" spans="85:85" hidden="1" x14ac:dyDescent="0.25">
      <c r="CG19138" s="49"/>
    </row>
    <row r="19139" spans="85:85" hidden="1" x14ac:dyDescent="0.25">
      <c r="CG19139" s="49"/>
    </row>
    <row r="19140" spans="85:85" hidden="1" x14ac:dyDescent="0.25">
      <c r="CG19140" s="49"/>
    </row>
    <row r="19141" spans="85:85" hidden="1" x14ac:dyDescent="0.25">
      <c r="CG19141" s="49"/>
    </row>
    <row r="19142" spans="85:85" hidden="1" x14ac:dyDescent="0.25">
      <c r="CG19142" s="49"/>
    </row>
    <row r="19143" spans="85:85" hidden="1" x14ac:dyDescent="0.25">
      <c r="CG19143" s="49"/>
    </row>
    <row r="19144" spans="85:85" hidden="1" x14ac:dyDescent="0.25">
      <c r="CG19144" s="49"/>
    </row>
    <row r="19145" spans="85:85" hidden="1" x14ac:dyDescent="0.25">
      <c r="CG19145" s="49"/>
    </row>
    <row r="19146" spans="85:85" hidden="1" x14ac:dyDescent="0.25">
      <c r="CG19146" s="49"/>
    </row>
    <row r="19147" spans="85:85" hidden="1" x14ac:dyDescent="0.25">
      <c r="CG19147" s="49"/>
    </row>
    <row r="19148" spans="85:85" hidden="1" x14ac:dyDescent="0.25">
      <c r="CG19148" s="49"/>
    </row>
    <row r="19149" spans="85:85" hidden="1" x14ac:dyDescent="0.25">
      <c r="CG19149" s="49"/>
    </row>
    <row r="19150" spans="85:85" hidden="1" x14ac:dyDescent="0.25">
      <c r="CG19150" s="49"/>
    </row>
    <row r="19151" spans="85:85" hidden="1" x14ac:dyDescent="0.25">
      <c r="CG19151" s="49"/>
    </row>
    <row r="19152" spans="85:85" hidden="1" x14ac:dyDescent="0.25">
      <c r="CG19152" s="49"/>
    </row>
    <row r="19153" spans="85:85" hidden="1" x14ac:dyDescent="0.25">
      <c r="CG19153" s="49"/>
    </row>
    <row r="19154" spans="85:85" hidden="1" x14ac:dyDescent="0.25">
      <c r="CG19154" s="49"/>
    </row>
    <row r="19155" spans="85:85" hidden="1" x14ac:dyDescent="0.25">
      <c r="CG19155" s="49"/>
    </row>
    <row r="19156" spans="85:85" hidden="1" x14ac:dyDescent="0.25">
      <c r="CG19156" s="49"/>
    </row>
    <row r="19157" spans="85:85" hidden="1" x14ac:dyDescent="0.25">
      <c r="CG19157" s="49"/>
    </row>
    <row r="19158" spans="85:85" hidden="1" x14ac:dyDescent="0.25">
      <c r="CG19158" s="49"/>
    </row>
    <row r="19159" spans="85:85" hidden="1" x14ac:dyDescent="0.25">
      <c r="CG19159" s="49"/>
    </row>
    <row r="19160" spans="85:85" hidden="1" x14ac:dyDescent="0.25">
      <c r="CG19160" s="49"/>
    </row>
    <row r="19161" spans="85:85" hidden="1" x14ac:dyDescent="0.25">
      <c r="CG19161" s="49"/>
    </row>
    <row r="19162" spans="85:85" hidden="1" x14ac:dyDescent="0.25">
      <c r="CG19162" s="49"/>
    </row>
    <row r="19163" spans="85:85" hidden="1" x14ac:dyDescent="0.25">
      <c r="CG19163" s="49"/>
    </row>
    <row r="19164" spans="85:85" hidden="1" x14ac:dyDescent="0.25">
      <c r="CG19164" s="49"/>
    </row>
    <row r="19165" spans="85:85" hidden="1" x14ac:dyDescent="0.25">
      <c r="CG19165" s="49"/>
    </row>
    <row r="19166" spans="85:85" hidden="1" x14ac:dyDescent="0.25">
      <c r="CG19166" s="49"/>
    </row>
    <row r="19167" spans="85:85" hidden="1" x14ac:dyDescent="0.25">
      <c r="CG19167" s="49"/>
    </row>
    <row r="19168" spans="85:85" hidden="1" x14ac:dyDescent="0.25">
      <c r="CG19168" s="49"/>
    </row>
    <row r="19169" spans="85:85" hidden="1" x14ac:dyDescent="0.25">
      <c r="CG19169" s="49"/>
    </row>
    <row r="19170" spans="85:85" hidden="1" x14ac:dyDescent="0.25">
      <c r="CG19170" s="49"/>
    </row>
    <row r="19171" spans="85:85" hidden="1" x14ac:dyDescent="0.25">
      <c r="CG19171" s="49"/>
    </row>
    <row r="19172" spans="85:85" hidden="1" x14ac:dyDescent="0.25">
      <c r="CG19172" s="49"/>
    </row>
    <row r="19173" spans="85:85" hidden="1" x14ac:dyDescent="0.25">
      <c r="CG19173" s="49"/>
    </row>
    <row r="19174" spans="85:85" hidden="1" x14ac:dyDescent="0.25">
      <c r="CG19174" s="49"/>
    </row>
    <row r="19175" spans="85:85" hidden="1" x14ac:dyDescent="0.25">
      <c r="CG19175" s="49"/>
    </row>
    <row r="19176" spans="85:85" hidden="1" x14ac:dyDescent="0.25">
      <c r="CG19176" s="49"/>
    </row>
    <row r="19177" spans="85:85" hidden="1" x14ac:dyDescent="0.25">
      <c r="CG19177" s="49"/>
    </row>
    <row r="19178" spans="85:85" hidden="1" x14ac:dyDescent="0.25">
      <c r="CG19178" s="49"/>
    </row>
    <row r="19179" spans="85:85" hidden="1" x14ac:dyDescent="0.25">
      <c r="CG19179" s="49"/>
    </row>
    <row r="19180" spans="85:85" hidden="1" x14ac:dyDescent="0.25">
      <c r="CG19180" s="49"/>
    </row>
    <row r="19181" spans="85:85" hidden="1" x14ac:dyDescent="0.25">
      <c r="CG19181" s="49"/>
    </row>
    <row r="19182" spans="85:85" hidden="1" x14ac:dyDescent="0.25">
      <c r="CG19182" s="49"/>
    </row>
    <row r="19183" spans="85:85" hidden="1" x14ac:dyDescent="0.25">
      <c r="CG19183" s="49"/>
    </row>
    <row r="19184" spans="85:85" hidden="1" x14ac:dyDescent="0.25">
      <c r="CG19184" s="49"/>
    </row>
    <row r="19185" spans="85:85" hidden="1" x14ac:dyDescent="0.25">
      <c r="CG19185" s="49"/>
    </row>
    <row r="19186" spans="85:85" hidden="1" x14ac:dyDescent="0.25">
      <c r="CG19186" s="49"/>
    </row>
    <row r="19187" spans="85:85" hidden="1" x14ac:dyDescent="0.25">
      <c r="CG19187" s="49"/>
    </row>
    <row r="19188" spans="85:85" hidden="1" x14ac:dyDescent="0.25">
      <c r="CG19188" s="49"/>
    </row>
    <row r="19189" spans="85:85" hidden="1" x14ac:dyDescent="0.25">
      <c r="CG19189" s="49"/>
    </row>
    <row r="19190" spans="85:85" hidden="1" x14ac:dyDescent="0.25">
      <c r="CG19190" s="49"/>
    </row>
    <row r="19191" spans="85:85" hidden="1" x14ac:dyDescent="0.25">
      <c r="CG19191" s="49"/>
    </row>
    <row r="19192" spans="85:85" hidden="1" x14ac:dyDescent="0.25">
      <c r="CG19192" s="49"/>
    </row>
    <row r="19193" spans="85:85" hidden="1" x14ac:dyDescent="0.25">
      <c r="CG19193" s="49"/>
    </row>
    <row r="19194" spans="85:85" hidden="1" x14ac:dyDescent="0.25">
      <c r="CG19194" s="49"/>
    </row>
    <row r="19195" spans="85:85" hidden="1" x14ac:dyDescent="0.25">
      <c r="CG19195" s="49"/>
    </row>
    <row r="19196" spans="85:85" hidden="1" x14ac:dyDescent="0.25">
      <c r="CG19196" s="49"/>
    </row>
    <row r="19197" spans="85:85" hidden="1" x14ac:dyDescent="0.25">
      <c r="CG19197" s="49"/>
    </row>
    <row r="19198" spans="85:85" hidden="1" x14ac:dyDescent="0.25">
      <c r="CG19198" s="49"/>
    </row>
    <row r="19199" spans="85:85" hidden="1" x14ac:dyDescent="0.25">
      <c r="CG19199" s="49"/>
    </row>
    <row r="19200" spans="85:85" hidden="1" x14ac:dyDescent="0.25">
      <c r="CG19200" s="49"/>
    </row>
    <row r="19201" spans="85:85" hidden="1" x14ac:dyDescent="0.25">
      <c r="CG19201" s="49"/>
    </row>
    <row r="19202" spans="85:85" hidden="1" x14ac:dyDescent="0.25">
      <c r="CG19202" s="49"/>
    </row>
    <row r="19203" spans="85:85" hidden="1" x14ac:dyDescent="0.25">
      <c r="CG19203" s="49"/>
    </row>
    <row r="19204" spans="85:85" hidden="1" x14ac:dyDescent="0.25">
      <c r="CG19204" s="49"/>
    </row>
    <row r="19205" spans="85:85" hidden="1" x14ac:dyDescent="0.25">
      <c r="CG19205" s="49"/>
    </row>
    <row r="19206" spans="85:85" hidden="1" x14ac:dyDescent="0.25">
      <c r="CG19206" s="49"/>
    </row>
    <row r="19207" spans="85:85" hidden="1" x14ac:dyDescent="0.25">
      <c r="CG19207" s="49"/>
    </row>
    <row r="19208" spans="85:85" hidden="1" x14ac:dyDescent="0.25">
      <c r="CG19208" s="49"/>
    </row>
    <row r="19209" spans="85:85" hidden="1" x14ac:dyDescent="0.25">
      <c r="CG19209" s="49"/>
    </row>
    <row r="19210" spans="85:85" hidden="1" x14ac:dyDescent="0.25">
      <c r="CG19210" s="49"/>
    </row>
    <row r="19211" spans="85:85" hidden="1" x14ac:dyDescent="0.25">
      <c r="CG19211" s="49"/>
    </row>
    <row r="19212" spans="85:85" hidden="1" x14ac:dyDescent="0.25">
      <c r="CG19212" s="49"/>
    </row>
    <row r="19213" spans="85:85" hidden="1" x14ac:dyDescent="0.25">
      <c r="CG19213" s="49"/>
    </row>
    <row r="19214" spans="85:85" hidden="1" x14ac:dyDescent="0.25">
      <c r="CG19214" s="49"/>
    </row>
    <row r="19215" spans="85:85" hidden="1" x14ac:dyDescent="0.25">
      <c r="CG19215" s="49"/>
    </row>
    <row r="19216" spans="85:85" hidden="1" x14ac:dyDescent="0.25">
      <c r="CG19216" s="49"/>
    </row>
    <row r="19217" spans="85:85" hidden="1" x14ac:dyDescent="0.25">
      <c r="CG19217" s="49"/>
    </row>
    <row r="19218" spans="85:85" hidden="1" x14ac:dyDescent="0.25">
      <c r="CG19218" s="49"/>
    </row>
    <row r="19219" spans="85:85" hidden="1" x14ac:dyDescent="0.25">
      <c r="CG19219" s="49"/>
    </row>
    <row r="19220" spans="85:85" hidden="1" x14ac:dyDescent="0.25">
      <c r="CG19220" s="49"/>
    </row>
    <row r="19221" spans="85:85" hidden="1" x14ac:dyDescent="0.25">
      <c r="CG19221" s="49"/>
    </row>
    <row r="19222" spans="85:85" hidden="1" x14ac:dyDescent="0.25">
      <c r="CG19222" s="49"/>
    </row>
    <row r="19223" spans="85:85" hidden="1" x14ac:dyDescent="0.25">
      <c r="CG19223" s="49"/>
    </row>
    <row r="19224" spans="85:85" hidden="1" x14ac:dyDescent="0.25">
      <c r="CG19224" s="49"/>
    </row>
    <row r="19225" spans="85:85" hidden="1" x14ac:dyDescent="0.25">
      <c r="CG19225" s="49"/>
    </row>
    <row r="19226" spans="85:85" hidden="1" x14ac:dyDescent="0.25">
      <c r="CG19226" s="49"/>
    </row>
    <row r="19227" spans="85:85" hidden="1" x14ac:dyDescent="0.25">
      <c r="CG19227" s="49"/>
    </row>
    <row r="19228" spans="85:85" hidden="1" x14ac:dyDescent="0.25">
      <c r="CG19228" s="49"/>
    </row>
    <row r="19229" spans="85:85" hidden="1" x14ac:dyDescent="0.25">
      <c r="CG19229" s="49"/>
    </row>
    <row r="19230" spans="85:85" hidden="1" x14ac:dyDescent="0.25">
      <c r="CG19230" s="49"/>
    </row>
    <row r="19231" spans="85:85" hidden="1" x14ac:dyDescent="0.25">
      <c r="CG19231" s="49"/>
    </row>
    <row r="19232" spans="85:85" hidden="1" x14ac:dyDescent="0.25">
      <c r="CG19232" s="49"/>
    </row>
    <row r="19233" spans="85:85" hidden="1" x14ac:dyDescent="0.25">
      <c r="CG19233" s="49"/>
    </row>
    <row r="19234" spans="85:85" hidden="1" x14ac:dyDescent="0.25">
      <c r="CG19234" s="49"/>
    </row>
    <row r="19235" spans="85:85" hidden="1" x14ac:dyDescent="0.25">
      <c r="CG19235" s="49"/>
    </row>
    <row r="19236" spans="85:85" hidden="1" x14ac:dyDescent="0.25">
      <c r="CG19236" s="49"/>
    </row>
    <row r="19237" spans="85:85" hidden="1" x14ac:dyDescent="0.25">
      <c r="CG19237" s="49"/>
    </row>
    <row r="19238" spans="85:85" hidden="1" x14ac:dyDescent="0.25">
      <c r="CG19238" s="49"/>
    </row>
    <row r="19239" spans="85:85" hidden="1" x14ac:dyDescent="0.25">
      <c r="CG19239" s="49"/>
    </row>
    <row r="19240" spans="85:85" hidden="1" x14ac:dyDescent="0.25">
      <c r="CG19240" s="49"/>
    </row>
    <row r="19241" spans="85:85" hidden="1" x14ac:dyDescent="0.25">
      <c r="CG19241" s="49"/>
    </row>
    <row r="19242" spans="85:85" hidden="1" x14ac:dyDescent="0.25">
      <c r="CG19242" s="49"/>
    </row>
    <row r="19243" spans="85:85" hidden="1" x14ac:dyDescent="0.25">
      <c r="CG19243" s="49"/>
    </row>
    <row r="19244" spans="85:85" hidden="1" x14ac:dyDescent="0.25">
      <c r="CG19244" s="49"/>
    </row>
    <row r="19245" spans="85:85" hidden="1" x14ac:dyDescent="0.25">
      <c r="CG19245" s="49"/>
    </row>
    <row r="19246" spans="85:85" hidden="1" x14ac:dyDescent="0.25">
      <c r="CG19246" s="49"/>
    </row>
    <row r="19247" spans="85:85" hidden="1" x14ac:dyDescent="0.25">
      <c r="CG19247" s="49"/>
    </row>
    <row r="19248" spans="85:85" hidden="1" x14ac:dyDescent="0.25">
      <c r="CG19248" s="49"/>
    </row>
    <row r="19249" spans="85:85" hidden="1" x14ac:dyDescent="0.25">
      <c r="CG19249" s="49"/>
    </row>
    <row r="19250" spans="85:85" hidden="1" x14ac:dyDescent="0.25">
      <c r="CG19250" s="49"/>
    </row>
    <row r="19251" spans="85:85" hidden="1" x14ac:dyDescent="0.25">
      <c r="CG19251" s="49"/>
    </row>
    <row r="19252" spans="85:85" hidden="1" x14ac:dyDescent="0.25">
      <c r="CG19252" s="49"/>
    </row>
    <row r="19253" spans="85:85" hidden="1" x14ac:dyDescent="0.25">
      <c r="CG19253" s="49"/>
    </row>
    <row r="19254" spans="85:85" hidden="1" x14ac:dyDescent="0.25">
      <c r="CG19254" s="49"/>
    </row>
    <row r="19255" spans="85:85" hidden="1" x14ac:dyDescent="0.25">
      <c r="CG19255" s="49"/>
    </row>
    <row r="19256" spans="85:85" hidden="1" x14ac:dyDescent="0.25">
      <c r="CG19256" s="49"/>
    </row>
    <row r="19257" spans="85:85" hidden="1" x14ac:dyDescent="0.25">
      <c r="CG19257" s="49"/>
    </row>
    <row r="19258" spans="85:85" hidden="1" x14ac:dyDescent="0.25">
      <c r="CG19258" s="49"/>
    </row>
    <row r="19259" spans="85:85" hidden="1" x14ac:dyDescent="0.25">
      <c r="CG19259" s="49"/>
    </row>
    <row r="19260" spans="85:85" hidden="1" x14ac:dyDescent="0.25">
      <c r="CG19260" s="49"/>
    </row>
    <row r="19261" spans="85:85" hidden="1" x14ac:dyDescent="0.25">
      <c r="CG19261" s="49"/>
    </row>
    <row r="19262" spans="85:85" hidden="1" x14ac:dyDescent="0.25">
      <c r="CG19262" s="49"/>
    </row>
    <row r="19263" spans="85:85" hidden="1" x14ac:dyDescent="0.25">
      <c r="CG19263" s="49"/>
    </row>
    <row r="19264" spans="85:85" hidden="1" x14ac:dyDescent="0.25">
      <c r="CG19264" s="49"/>
    </row>
    <row r="19265" spans="85:85" hidden="1" x14ac:dyDescent="0.25">
      <c r="CG19265" s="49"/>
    </row>
    <row r="19266" spans="85:85" hidden="1" x14ac:dyDescent="0.25">
      <c r="CG19266" s="49"/>
    </row>
    <row r="19267" spans="85:85" hidden="1" x14ac:dyDescent="0.25">
      <c r="CG19267" s="49"/>
    </row>
    <row r="19268" spans="85:85" hidden="1" x14ac:dyDescent="0.25">
      <c r="CG19268" s="49"/>
    </row>
    <row r="19269" spans="85:85" hidden="1" x14ac:dyDescent="0.25">
      <c r="CG19269" s="49"/>
    </row>
    <row r="19270" spans="85:85" hidden="1" x14ac:dyDescent="0.25">
      <c r="CG19270" s="49"/>
    </row>
    <row r="19271" spans="85:85" hidden="1" x14ac:dyDescent="0.25">
      <c r="CG19271" s="49"/>
    </row>
    <row r="19272" spans="85:85" hidden="1" x14ac:dyDescent="0.25">
      <c r="CG19272" s="49"/>
    </row>
    <row r="19273" spans="85:85" hidden="1" x14ac:dyDescent="0.25">
      <c r="CG19273" s="49"/>
    </row>
    <row r="19274" spans="85:85" hidden="1" x14ac:dyDescent="0.25">
      <c r="CG19274" s="49"/>
    </row>
    <row r="19275" spans="85:85" hidden="1" x14ac:dyDescent="0.25">
      <c r="CG19275" s="49"/>
    </row>
    <row r="19276" spans="85:85" hidden="1" x14ac:dyDescent="0.25">
      <c r="CG19276" s="49"/>
    </row>
    <row r="19277" spans="85:85" hidden="1" x14ac:dyDescent="0.25">
      <c r="CG19277" s="49"/>
    </row>
    <row r="19278" spans="85:85" hidden="1" x14ac:dyDescent="0.25">
      <c r="CG19278" s="49"/>
    </row>
    <row r="19279" spans="85:85" hidden="1" x14ac:dyDescent="0.25">
      <c r="CG19279" s="49"/>
    </row>
    <row r="19280" spans="85:85" hidden="1" x14ac:dyDescent="0.25">
      <c r="CG19280" s="49"/>
    </row>
    <row r="19281" spans="85:85" hidden="1" x14ac:dyDescent="0.25">
      <c r="CG19281" s="49"/>
    </row>
    <row r="19282" spans="85:85" hidden="1" x14ac:dyDescent="0.25">
      <c r="CG19282" s="49"/>
    </row>
    <row r="19283" spans="85:85" hidden="1" x14ac:dyDescent="0.25">
      <c r="CG19283" s="49"/>
    </row>
    <row r="19284" spans="85:85" hidden="1" x14ac:dyDescent="0.25">
      <c r="CG19284" s="49"/>
    </row>
    <row r="19285" spans="85:85" hidden="1" x14ac:dyDescent="0.25">
      <c r="CG19285" s="49"/>
    </row>
    <row r="19286" spans="85:85" hidden="1" x14ac:dyDescent="0.25">
      <c r="CG19286" s="49"/>
    </row>
    <row r="19287" spans="85:85" hidden="1" x14ac:dyDescent="0.25">
      <c r="CG19287" s="49"/>
    </row>
    <row r="19288" spans="85:85" hidden="1" x14ac:dyDescent="0.25">
      <c r="CG19288" s="49"/>
    </row>
    <row r="19289" spans="85:85" hidden="1" x14ac:dyDescent="0.25">
      <c r="CG19289" s="49"/>
    </row>
    <row r="19290" spans="85:85" hidden="1" x14ac:dyDescent="0.25">
      <c r="CG19290" s="49"/>
    </row>
    <row r="19291" spans="85:85" hidden="1" x14ac:dyDescent="0.25">
      <c r="CG19291" s="49"/>
    </row>
    <row r="19292" spans="85:85" hidden="1" x14ac:dyDescent="0.25">
      <c r="CG19292" s="49"/>
    </row>
    <row r="19293" spans="85:85" hidden="1" x14ac:dyDescent="0.25">
      <c r="CG19293" s="49"/>
    </row>
    <row r="19294" spans="85:85" hidden="1" x14ac:dyDescent="0.25">
      <c r="CG19294" s="49"/>
    </row>
    <row r="19295" spans="85:85" hidden="1" x14ac:dyDescent="0.25">
      <c r="CG19295" s="49"/>
    </row>
    <row r="19296" spans="85:85" hidden="1" x14ac:dyDescent="0.25">
      <c r="CG19296" s="49"/>
    </row>
    <row r="19297" spans="85:85" hidden="1" x14ac:dyDescent="0.25">
      <c r="CG19297" s="49"/>
    </row>
    <row r="19298" spans="85:85" hidden="1" x14ac:dyDescent="0.25">
      <c r="CG19298" s="49"/>
    </row>
    <row r="19299" spans="85:85" hidden="1" x14ac:dyDescent="0.25">
      <c r="CG19299" s="49"/>
    </row>
    <row r="19300" spans="85:85" hidden="1" x14ac:dyDescent="0.25">
      <c r="CG19300" s="49"/>
    </row>
    <row r="19301" spans="85:85" hidden="1" x14ac:dyDescent="0.25">
      <c r="CG19301" s="49"/>
    </row>
    <row r="19302" spans="85:85" hidden="1" x14ac:dyDescent="0.25">
      <c r="CG19302" s="49"/>
    </row>
    <row r="19303" spans="85:85" hidden="1" x14ac:dyDescent="0.25">
      <c r="CG19303" s="49"/>
    </row>
    <row r="19304" spans="85:85" hidden="1" x14ac:dyDescent="0.25">
      <c r="CG19304" s="49"/>
    </row>
    <row r="19305" spans="85:85" hidden="1" x14ac:dyDescent="0.25">
      <c r="CG19305" s="49"/>
    </row>
    <row r="19306" spans="85:85" hidden="1" x14ac:dyDescent="0.25">
      <c r="CG19306" s="49"/>
    </row>
    <row r="19307" spans="85:85" hidden="1" x14ac:dyDescent="0.25">
      <c r="CG19307" s="49"/>
    </row>
    <row r="19308" spans="85:85" hidden="1" x14ac:dyDescent="0.25">
      <c r="CG19308" s="49"/>
    </row>
    <row r="19309" spans="85:85" hidden="1" x14ac:dyDescent="0.25">
      <c r="CG19309" s="49"/>
    </row>
    <row r="19310" spans="85:85" hidden="1" x14ac:dyDescent="0.25">
      <c r="CG19310" s="49"/>
    </row>
    <row r="19311" spans="85:85" hidden="1" x14ac:dyDescent="0.25">
      <c r="CG19311" s="49"/>
    </row>
    <row r="19312" spans="85:85" hidden="1" x14ac:dyDescent="0.25">
      <c r="CG19312" s="49"/>
    </row>
    <row r="19313" spans="85:85" hidden="1" x14ac:dyDescent="0.25">
      <c r="CG19313" s="49"/>
    </row>
    <row r="19314" spans="85:85" hidden="1" x14ac:dyDescent="0.25">
      <c r="CG19314" s="49"/>
    </row>
    <row r="19315" spans="85:85" hidden="1" x14ac:dyDescent="0.25">
      <c r="CG19315" s="49"/>
    </row>
    <row r="19316" spans="85:85" hidden="1" x14ac:dyDescent="0.25">
      <c r="CG19316" s="49"/>
    </row>
    <row r="19317" spans="85:85" hidden="1" x14ac:dyDescent="0.25">
      <c r="CG19317" s="49"/>
    </row>
    <row r="19318" spans="85:85" hidden="1" x14ac:dyDescent="0.25">
      <c r="CG19318" s="49"/>
    </row>
    <row r="19319" spans="85:85" hidden="1" x14ac:dyDescent="0.25">
      <c r="CG19319" s="49"/>
    </row>
    <row r="19320" spans="85:85" hidden="1" x14ac:dyDescent="0.25">
      <c r="CG19320" s="49"/>
    </row>
    <row r="19321" spans="85:85" hidden="1" x14ac:dyDescent="0.25">
      <c r="CG19321" s="49"/>
    </row>
    <row r="19322" spans="85:85" hidden="1" x14ac:dyDescent="0.25">
      <c r="CG19322" s="49"/>
    </row>
    <row r="19323" spans="85:85" hidden="1" x14ac:dyDescent="0.25">
      <c r="CG19323" s="49"/>
    </row>
    <row r="19324" spans="85:85" hidden="1" x14ac:dyDescent="0.25">
      <c r="CG19324" s="49"/>
    </row>
    <row r="19325" spans="85:85" hidden="1" x14ac:dyDescent="0.25">
      <c r="CG19325" s="49"/>
    </row>
    <row r="19326" spans="85:85" hidden="1" x14ac:dyDescent="0.25">
      <c r="CG19326" s="49"/>
    </row>
    <row r="19327" spans="85:85" hidden="1" x14ac:dyDescent="0.25">
      <c r="CG19327" s="49"/>
    </row>
    <row r="19328" spans="85:85" hidden="1" x14ac:dyDescent="0.25">
      <c r="CG19328" s="49"/>
    </row>
    <row r="19329" spans="85:85" hidden="1" x14ac:dyDescent="0.25">
      <c r="CG19329" s="49"/>
    </row>
    <row r="19330" spans="85:85" hidden="1" x14ac:dyDescent="0.25">
      <c r="CG19330" s="49"/>
    </row>
    <row r="19331" spans="85:85" hidden="1" x14ac:dyDescent="0.25">
      <c r="CG19331" s="49"/>
    </row>
    <row r="19332" spans="85:85" hidden="1" x14ac:dyDescent="0.25">
      <c r="CG19332" s="49"/>
    </row>
    <row r="19333" spans="85:85" hidden="1" x14ac:dyDescent="0.25">
      <c r="CG19333" s="49"/>
    </row>
    <row r="19334" spans="85:85" hidden="1" x14ac:dyDescent="0.25">
      <c r="CG19334" s="49"/>
    </row>
    <row r="19335" spans="85:85" hidden="1" x14ac:dyDescent="0.25">
      <c r="CG19335" s="49"/>
    </row>
    <row r="19336" spans="85:85" hidden="1" x14ac:dyDescent="0.25">
      <c r="CG19336" s="49"/>
    </row>
    <row r="19337" spans="85:85" hidden="1" x14ac:dyDescent="0.25">
      <c r="CG19337" s="49"/>
    </row>
    <row r="19338" spans="85:85" hidden="1" x14ac:dyDescent="0.25">
      <c r="CG19338" s="49"/>
    </row>
    <row r="19339" spans="85:85" hidden="1" x14ac:dyDescent="0.25">
      <c r="CG19339" s="49"/>
    </row>
    <row r="19340" spans="85:85" hidden="1" x14ac:dyDescent="0.25">
      <c r="CG19340" s="49"/>
    </row>
    <row r="19341" spans="85:85" hidden="1" x14ac:dyDescent="0.25">
      <c r="CG19341" s="49"/>
    </row>
    <row r="19342" spans="85:85" hidden="1" x14ac:dyDescent="0.25">
      <c r="CG19342" s="49"/>
    </row>
    <row r="19343" spans="85:85" hidden="1" x14ac:dyDescent="0.25">
      <c r="CG19343" s="49"/>
    </row>
    <row r="19344" spans="85:85" hidden="1" x14ac:dyDescent="0.25">
      <c r="CG19344" s="49"/>
    </row>
    <row r="19345" spans="85:85" hidden="1" x14ac:dyDescent="0.25">
      <c r="CG19345" s="49"/>
    </row>
    <row r="19346" spans="85:85" hidden="1" x14ac:dyDescent="0.25">
      <c r="CG19346" s="49"/>
    </row>
    <row r="19347" spans="85:85" hidden="1" x14ac:dyDescent="0.25">
      <c r="CG19347" s="49"/>
    </row>
    <row r="19348" spans="85:85" hidden="1" x14ac:dyDescent="0.25">
      <c r="CG19348" s="49"/>
    </row>
    <row r="19349" spans="85:85" hidden="1" x14ac:dyDescent="0.25">
      <c r="CG19349" s="49"/>
    </row>
    <row r="19350" spans="85:85" hidden="1" x14ac:dyDescent="0.25">
      <c r="CG19350" s="49"/>
    </row>
    <row r="19351" spans="85:85" hidden="1" x14ac:dyDescent="0.25">
      <c r="CG19351" s="49"/>
    </row>
    <row r="19352" spans="85:85" hidden="1" x14ac:dyDescent="0.25">
      <c r="CG19352" s="49"/>
    </row>
    <row r="19353" spans="85:85" hidden="1" x14ac:dyDescent="0.25">
      <c r="CG19353" s="49"/>
    </row>
    <row r="19354" spans="85:85" hidden="1" x14ac:dyDescent="0.25">
      <c r="CG19354" s="49"/>
    </row>
    <row r="19355" spans="85:85" hidden="1" x14ac:dyDescent="0.25">
      <c r="CG19355" s="49"/>
    </row>
    <row r="19356" spans="85:85" hidden="1" x14ac:dyDescent="0.25">
      <c r="CG19356" s="49"/>
    </row>
    <row r="19357" spans="85:85" hidden="1" x14ac:dyDescent="0.25">
      <c r="CG19357" s="49"/>
    </row>
    <row r="19358" spans="85:85" hidden="1" x14ac:dyDescent="0.25">
      <c r="CG19358" s="49"/>
    </row>
    <row r="19359" spans="85:85" hidden="1" x14ac:dyDescent="0.25">
      <c r="CG19359" s="49"/>
    </row>
    <row r="19360" spans="85:85" hidden="1" x14ac:dyDescent="0.25">
      <c r="CG19360" s="49"/>
    </row>
    <row r="19361" spans="85:85" hidden="1" x14ac:dyDescent="0.25">
      <c r="CG19361" s="49"/>
    </row>
    <row r="19362" spans="85:85" hidden="1" x14ac:dyDescent="0.25">
      <c r="CG19362" s="49"/>
    </row>
    <row r="19363" spans="85:85" hidden="1" x14ac:dyDescent="0.25">
      <c r="CG19363" s="49"/>
    </row>
    <row r="19364" spans="85:85" hidden="1" x14ac:dyDescent="0.25">
      <c r="CG19364" s="49"/>
    </row>
    <row r="19365" spans="85:85" hidden="1" x14ac:dyDescent="0.25">
      <c r="CG19365" s="49"/>
    </row>
    <row r="19366" spans="85:85" hidden="1" x14ac:dyDescent="0.25">
      <c r="CG19366" s="49"/>
    </row>
    <row r="19367" spans="85:85" hidden="1" x14ac:dyDescent="0.25">
      <c r="CG19367" s="49"/>
    </row>
    <row r="19368" spans="85:85" hidden="1" x14ac:dyDescent="0.25">
      <c r="CG19368" s="49"/>
    </row>
    <row r="19369" spans="85:85" hidden="1" x14ac:dyDescent="0.25">
      <c r="CG19369" s="49"/>
    </row>
    <row r="19370" spans="85:85" hidden="1" x14ac:dyDescent="0.25">
      <c r="CG19370" s="49"/>
    </row>
    <row r="19371" spans="85:85" hidden="1" x14ac:dyDescent="0.25">
      <c r="CG19371" s="49"/>
    </row>
    <row r="19372" spans="85:85" hidden="1" x14ac:dyDescent="0.25">
      <c r="CG19372" s="49"/>
    </row>
    <row r="19373" spans="85:85" hidden="1" x14ac:dyDescent="0.25">
      <c r="CG19373" s="49"/>
    </row>
    <row r="19374" spans="85:85" hidden="1" x14ac:dyDescent="0.25">
      <c r="CG19374" s="49"/>
    </row>
    <row r="19375" spans="85:85" hidden="1" x14ac:dyDescent="0.25">
      <c r="CG19375" s="49"/>
    </row>
    <row r="19376" spans="85:85" hidden="1" x14ac:dyDescent="0.25">
      <c r="CG19376" s="49"/>
    </row>
    <row r="19377" spans="85:85" hidden="1" x14ac:dyDescent="0.25">
      <c r="CG19377" s="49"/>
    </row>
    <row r="19378" spans="85:85" hidden="1" x14ac:dyDescent="0.25">
      <c r="CG19378" s="49"/>
    </row>
    <row r="19379" spans="85:85" hidden="1" x14ac:dyDescent="0.25">
      <c r="CG19379" s="49"/>
    </row>
    <row r="19380" spans="85:85" hidden="1" x14ac:dyDescent="0.25">
      <c r="CG19380" s="49"/>
    </row>
    <row r="19381" spans="85:85" hidden="1" x14ac:dyDescent="0.25">
      <c r="CG19381" s="49"/>
    </row>
    <row r="19382" spans="85:85" hidden="1" x14ac:dyDescent="0.25">
      <c r="CG19382" s="49"/>
    </row>
    <row r="19383" spans="85:85" hidden="1" x14ac:dyDescent="0.25">
      <c r="CG19383" s="49"/>
    </row>
    <row r="19384" spans="85:85" hidden="1" x14ac:dyDescent="0.25">
      <c r="CG19384" s="49"/>
    </row>
    <row r="19385" spans="85:85" hidden="1" x14ac:dyDescent="0.25">
      <c r="CG19385" s="49"/>
    </row>
    <row r="19386" spans="85:85" hidden="1" x14ac:dyDescent="0.25">
      <c r="CG19386" s="49"/>
    </row>
    <row r="19387" spans="85:85" hidden="1" x14ac:dyDescent="0.25">
      <c r="CG19387" s="49"/>
    </row>
    <row r="19388" spans="85:85" hidden="1" x14ac:dyDescent="0.25">
      <c r="CG19388" s="49"/>
    </row>
    <row r="19389" spans="85:85" hidden="1" x14ac:dyDescent="0.25">
      <c r="CG19389" s="49"/>
    </row>
    <row r="19390" spans="85:85" hidden="1" x14ac:dyDescent="0.25">
      <c r="CG19390" s="49"/>
    </row>
    <row r="19391" spans="85:85" hidden="1" x14ac:dyDescent="0.25">
      <c r="CG19391" s="49"/>
    </row>
    <row r="19392" spans="85:85" hidden="1" x14ac:dyDescent="0.25">
      <c r="CG19392" s="49"/>
    </row>
    <row r="19393" spans="85:85" hidden="1" x14ac:dyDescent="0.25">
      <c r="CG19393" s="49"/>
    </row>
    <row r="19394" spans="85:85" hidden="1" x14ac:dyDescent="0.25">
      <c r="CG19394" s="49"/>
    </row>
    <row r="19395" spans="85:85" hidden="1" x14ac:dyDescent="0.25">
      <c r="CG19395" s="49"/>
    </row>
    <row r="19396" spans="85:85" hidden="1" x14ac:dyDescent="0.25">
      <c r="CG19396" s="49"/>
    </row>
    <row r="19397" spans="85:85" hidden="1" x14ac:dyDescent="0.25">
      <c r="CG19397" s="49"/>
    </row>
    <row r="19398" spans="85:85" hidden="1" x14ac:dyDescent="0.25">
      <c r="CG19398" s="49"/>
    </row>
    <row r="19399" spans="85:85" hidden="1" x14ac:dyDescent="0.25">
      <c r="CG19399" s="49"/>
    </row>
    <row r="19400" spans="85:85" hidden="1" x14ac:dyDescent="0.25">
      <c r="CG19400" s="49"/>
    </row>
    <row r="19401" spans="85:85" hidden="1" x14ac:dyDescent="0.25">
      <c r="CG19401" s="49"/>
    </row>
    <row r="19402" spans="85:85" hidden="1" x14ac:dyDescent="0.25">
      <c r="CG19402" s="49"/>
    </row>
    <row r="19403" spans="85:85" hidden="1" x14ac:dyDescent="0.25">
      <c r="CG19403" s="49"/>
    </row>
    <row r="19404" spans="85:85" hidden="1" x14ac:dyDescent="0.25">
      <c r="CG19404" s="49"/>
    </row>
    <row r="19405" spans="85:85" hidden="1" x14ac:dyDescent="0.25">
      <c r="CG19405" s="49"/>
    </row>
    <row r="19406" spans="85:85" hidden="1" x14ac:dyDescent="0.25">
      <c r="CG19406" s="49"/>
    </row>
    <row r="19407" spans="85:85" hidden="1" x14ac:dyDescent="0.25">
      <c r="CG19407" s="49"/>
    </row>
    <row r="19408" spans="85:85" hidden="1" x14ac:dyDescent="0.25">
      <c r="CG19408" s="49"/>
    </row>
    <row r="19409" spans="85:85" hidden="1" x14ac:dyDescent="0.25">
      <c r="CG19409" s="49"/>
    </row>
    <row r="19410" spans="85:85" hidden="1" x14ac:dyDescent="0.25">
      <c r="CG19410" s="49"/>
    </row>
    <row r="19411" spans="85:85" hidden="1" x14ac:dyDescent="0.25">
      <c r="CG19411" s="49"/>
    </row>
    <row r="19412" spans="85:85" hidden="1" x14ac:dyDescent="0.25">
      <c r="CG19412" s="49"/>
    </row>
    <row r="19413" spans="85:85" hidden="1" x14ac:dyDescent="0.25">
      <c r="CG19413" s="49"/>
    </row>
    <row r="19414" spans="85:85" hidden="1" x14ac:dyDescent="0.25">
      <c r="CG19414" s="49"/>
    </row>
    <row r="19415" spans="85:85" hidden="1" x14ac:dyDescent="0.25">
      <c r="CG19415" s="49"/>
    </row>
    <row r="19416" spans="85:85" hidden="1" x14ac:dyDescent="0.25">
      <c r="CG19416" s="49"/>
    </row>
    <row r="19417" spans="85:85" hidden="1" x14ac:dyDescent="0.25">
      <c r="CG19417" s="49"/>
    </row>
    <row r="19418" spans="85:85" hidden="1" x14ac:dyDescent="0.25">
      <c r="CG19418" s="49"/>
    </row>
    <row r="19419" spans="85:85" hidden="1" x14ac:dyDescent="0.25">
      <c r="CG19419" s="49"/>
    </row>
    <row r="19420" spans="85:85" hidden="1" x14ac:dyDescent="0.25">
      <c r="CG19420" s="49"/>
    </row>
    <row r="19421" spans="85:85" hidden="1" x14ac:dyDescent="0.25">
      <c r="CG19421" s="49"/>
    </row>
    <row r="19422" spans="85:85" hidden="1" x14ac:dyDescent="0.25">
      <c r="CG19422" s="49"/>
    </row>
    <row r="19423" spans="85:85" hidden="1" x14ac:dyDescent="0.25">
      <c r="CG19423" s="49"/>
    </row>
    <row r="19424" spans="85:85" hidden="1" x14ac:dyDescent="0.25">
      <c r="CG19424" s="49"/>
    </row>
    <row r="19425" spans="85:85" hidden="1" x14ac:dyDescent="0.25">
      <c r="CG19425" s="49"/>
    </row>
    <row r="19426" spans="85:85" hidden="1" x14ac:dyDescent="0.25">
      <c r="CG19426" s="49"/>
    </row>
    <row r="19427" spans="85:85" hidden="1" x14ac:dyDescent="0.25">
      <c r="CG19427" s="49"/>
    </row>
    <row r="19428" spans="85:85" hidden="1" x14ac:dyDescent="0.25">
      <c r="CG19428" s="49"/>
    </row>
    <row r="19429" spans="85:85" hidden="1" x14ac:dyDescent="0.25">
      <c r="CG19429" s="49"/>
    </row>
    <row r="19430" spans="85:85" hidden="1" x14ac:dyDescent="0.25">
      <c r="CG19430" s="49"/>
    </row>
    <row r="19431" spans="85:85" hidden="1" x14ac:dyDescent="0.25">
      <c r="CG19431" s="49"/>
    </row>
    <row r="19432" spans="85:85" hidden="1" x14ac:dyDescent="0.25">
      <c r="CG19432" s="49"/>
    </row>
    <row r="19433" spans="85:85" hidden="1" x14ac:dyDescent="0.25">
      <c r="CG19433" s="49"/>
    </row>
    <row r="19434" spans="85:85" hidden="1" x14ac:dyDescent="0.25">
      <c r="CG19434" s="49"/>
    </row>
    <row r="19435" spans="85:85" hidden="1" x14ac:dyDescent="0.25">
      <c r="CG19435" s="49"/>
    </row>
    <row r="19436" spans="85:85" hidden="1" x14ac:dyDescent="0.25">
      <c r="CG19436" s="49"/>
    </row>
    <row r="19437" spans="85:85" hidden="1" x14ac:dyDescent="0.25">
      <c r="CG19437" s="49"/>
    </row>
    <row r="19438" spans="85:85" hidden="1" x14ac:dyDescent="0.25">
      <c r="CG19438" s="49"/>
    </row>
    <row r="19439" spans="85:85" hidden="1" x14ac:dyDescent="0.25">
      <c r="CG19439" s="49"/>
    </row>
    <row r="19440" spans="85:85" hidden="1" x14ac:dyDescent="0.25">
      <c r="CG19440" s="49"/>
    </row>
    <row r="19441" spans="85:85" hidden="1" x14ac:dyDescent="0.25">
      <c r="CG19441" s="49"/>
    </row>
    <row r="19442" spans="85:85" hidden="1" x14ac:dyDescent="0.25">
      <c r="CG19442" s="49"/>
    </row>
    <row r="19443" spans="85:85" hidden="1" x14ac:dyDescent="0.25">
      <c r="CG19443" s="49"/>
    </row>
    <row r="19444" spans="85:85" hidden="1" x14ac:dyDescent="0.25">
      <c r="CG19444" s="49"/>
    </row>
    <row r="19445" spans="85:85" hidden="1" x14ac:dyDescent="0.25">
      <c r="CG19445" s="49"/>
    </row>
    <row r="19446" spans="85:85" hidden="1" x14ac:dyDescent="0.25">
      <c r="CG19446" s="49"/>
    </row>
    <row r="19447" spans="85:85" hidden="1" x14ac:dyDescent="0.25">
      <c r="CG19447" s="49"/>
    </row>
    <row r="19448" spans="85:85" hidden="1" x14ac:dyDescent="0.25">
      <c r="CG19448" s="49"/>
    </row>
    <row r="19449" spans="85:85" hidden="1" x14ac:dyDescent="0.25">
      <c r="CG19449" s="49"/>
    </row>
    <row r="19450" spans="85:85" hidden="1" x14ac:dyDescent="0.25">
      <c r="CG19450" s="49"/>
    </row>
    <row r="19451" spans="85:85" hidden="1" x14ac:dyDescent="0.25">
      <c r="CG19451" s="49"/>
    </row>
    <row r="19452" spans="85:85" hidden="1" x14ac:dyDescent="0.25">
      <c r="CG19452" s="49"/>
    </row>
    <row r="19453" spans="85:85" hidden="1" x14ac:dyDescent="0.25">
      <c r="CG19453" s="49"/>
    </row>
    <row r="19454" spans="85:85" hidden="1" x14ac:dyDescent="0.25">
      <c r="CG19454" s="49"/>
    </row>
    <row r="19455" spans="85:85" hidden="1" x14ac:dyDescent="0.25">
      <c r="CG19455" s="49"/>
    </row>
    <row r="19456" spans="85:85" hidden="1" x14ac:dyDescent="0.25">
      <c r="CG19456" s="49"/>
    </row>
    <row r="19457" spans="85:85" hidden="1" x14ac:dyDescent="0.25">
      <c r="CG19457" s="49"/>
    </row>
    <row r="19458" spans="85:85" hidden="1" x14ac:dyDescent="0.25">
      <c r="CG19458" s="49"/>
    </row>
    <row r="19459" spans="85:85" hidden="1" x14ac:dyDescent="0.25">
      <c r="CG19459" s="49"/>
    </row>
    <row r="19460" spans="85:85" hidden="1" x14ac:dyDescent="0.25">
      <c r="CG19460" s="49"/>
    </row>
    <row r="19461" spans="85:85" hidden="1" x14ac:dyDescent="0.25">
      <c r="CG19461" s="49"/>
    </row>
    <row r="19462" spans="85:85" hidden="1" x14ac:dyDescent="0.25">
      <c r="CG19462" s="49"/>
    </row>
    <row r="19463" spans="85:85" hidden="1" x14ac:dyDescent="0.25">
      <c r="CG19463" s="49"/>
    </row>
    <row r="19464" spans="85:85" hidden="1" x14ac:dyDescent="0.25">
      <c r="CG19464" s="49"/>
    </row>
    <row r="19465" spans="85:85" hidden="1" x14ac:dyDescent="0.25">
      <c r="CG19465" s="49"/>
    </row>
    <row r="19466" spans="85:85" hidden="1" x14ac:dyDescent="0.25">
      <c r="CG19466" s="49"/>
    </row>
    <row r="19467" spans="85:85" hidden="1" x14ac:dyDescent="0.25">
      <c r="CG19467" s="49"/>
    </row>
    <row r="19468" spans="85:85" hidden="1" x14ac:dyDescent="0.25">
      <c r="CG19468" s="49"/>
    </row>
    <row r="19469" spans="85:85" hidden="1" x14ac:dyDescent="0.25">
      <c r="CG19469" s="49"/>
    </row>
    <row r="19470" spans="85:85" hidden="1" x14ac:dyDescent="0.25">
      <c r="CG19470" s="49"/>
    </row>
    <row r="19471" spans="85:85" hidden="1" x14ac:dyDescent="0.25">
      <c r="CG19471" s="49"/>
    </row>
    <row r="19472" spans="85:85" hidden="1" x14ac:dyDescent="0.25">
      <c r="CG19472" s="49"/>
    </row>
    <row r="19473" spans="85:85" hidden="1" x14ac:dyDescent="0.25">
      <c r="CG19473" s="49"/>
    </row>
    <row r="19474" spans="85:85" hidden="1" x14ac:dyDescent="0.25">
      <c r="CG19474" s="49"/>
    </row>
    <row r="19475" spans="85:85" hidden="1" x14ac:dyDescent="0.25">
      <c r="CG19475" s="49"/>
    </row>
    <row r="19476" spans="85:85" hidden="1" x14ac:dyDescent="0.25">
      <c r="CG19476" s="49"/>
    </row>
    <row r="19477" spans="85:85" hidden="1" x14ac:dyDescent="0.25">
      <c r="CG19477" s="49"/>
    </row>
    <row r="19478" spans="85:85" hidden="1" x14ac:dyDescent="0.25">
      <c r="CG19478" s="49"/>
    </row>
    <row r="19479" spans="85:85" hidden="1" x14ac:dyDescent="0.25">
      <c r="CG19479" s="49"/>
    </row>
    <row r="19480" spans="85:85" hidden="1" x14ac:dyDescent="0.25">
      <c r="CG19480" s="49"/>
    </row>
    <row r="19481" spans="85:85" hidden="1" x14ac:dyDescent="0.25">
      <c r="CG19481" s="49"/>
    </row>
    <row r="19482" spans="85:85" hidden="1" x14ac:dyDescent="0.25">
      <c r="CG19482" s="49"/>
    </row>
    <row r="19483" spans="85:85" hidden="1" x14ac:dyDescent="0.25">
      <c r="CG19483" s="49"/>
    </row>
    <row r="19484" spans="85:85" hidden="1" x14ac:dyDescent="0.25">
      <c r="CG19484" s="49"/>
    </row>
    <row r="19485" spans="85:85" hidden="1" x14ac:dyDescent="0.25">
      <c r="CG19485" s="49"/>
    </row>
    <row r="19486" spans="85:85" hidden="1" x14ac:dyDescent="0.25">
      <c r="CG19486" s="49"/>
    </row>
    <row r="19487" spans="85:85" hidden="1" x14ac:dyDescent="0.25">
      <c r="CG19487" s="49"/>
    </row>
    <row r="19488" spans="85:85" hidden="1" x14ac:dyDescent="0.25">
      <c r="CG19488" s="49"/>
    </row>
    <row r="19489" spans="85:85" hidden="1" x14ac:dyDescent="0.25">
      <c r="CG19489" s="49"/>
    </row>
    <row r="19490" spans="85:85" hidden="1" x14ac:dyDescent="0.25">
      <c r="CG19490" s="49"/>
    </row>
    <row r="19491" spans="85:85" hidden="1" x14ac:dyDescent="0.25">
      <c r="CG19491" s="49"/>
    </row>
    <row r="19492" spans="85:85" hidden="1" x14ac:dyDescent="0.25">
      <c r="CG19492" s="49"/>
    </row>
    <row r="19493" spans="85:85" hidden="1" x14ac:dyDescent="0.25">
      <c r="CG19493" s="49"/>
    </row>
    <row r="19494" spans="85:85" hidden="1" x14ac:dyDescent="0.25">
      <c r="CG19494" s="49"/>
    </row>
    <row r="19495" spans="85:85" hidden="1" x14ac:dyDescent="0.25">
      <c r="CG19495" s="49"/>
    </row>
    <row r="19496" spans="85:85" hidden="1" x14ac:dyDescent="0.25">
      <c r="CG19496" s="49"/>
    </row>
    <row r="19497" spans="85:85" hidden="1" x14ac:dyDescent="0.25">
      <c r="CG19497" s="49"/>
    </row>
    <row r="19498" spans="85:85" hidden="1" x14ac:dyDescent="0.25">
      <c r="CG19498" s="49"/>
    </row>
    <row r="19499" spans="85:85" hidden="1" x14ac:dyDescent="0.25">
      <c r="CG19499" s="49"/>
    </row>
    <row r="19500" spans="85:85" hidden="1" x14ac:dyDescent="0.25">
      <c r="CG19500" s="49"/>
    </row>
    <row r="19501" spans="85:85" hidden="1" x14ac:dyDescent="0.25">
      <c r="CG19501" s="49"/>
    </row>
    <row r="19502" spans="85:85" hidden="1" x14ac:dyDescent="0.25">
      <c r="CG19502" s="49"/>
    </row>
    <row r="19503" spans="85:85" hidden="1" x14ac:dyDescent="0.25">
      <c r="CG19503" s="49"/>
    </row>
    <row r="19504" spans="85:85" hidden="1" x14ac:dyDescent="0.25">
      <c r="CG19504" s="49"/>
    </row>
    <row r="19505" spans="85:85" hidden="1" x14ac:dyDescent="0.25">
      <c r="CG19505" s="49"/>
    </row>
    <row r="19506" spans="85:85" hidden="1" x14ac:dyDescent="0.25">
      <c r="CG19506" s="49"/>
    </row>
    <row r="19507" spans="85:85" hidden="1" x14ac:dyDescent="0.25">
      <c r="CG19507" s="49"/>
    </row>
    <row r="19508" spans="85:85" hidden="1" x14ac:dyDescent="0.25">
      <c r="CG19508" s="49"/>
    </row>
    <row r="19509" spans="85:85" hidden="1" x14ac:dyDescent="0.25">
      <c r="CG19509" s="49"/>
    </row>
    <row r="19510" spans="85:85" hidden="1" x14ac:dyDescent="0.25">
      <c r="CG19510" s="49"/>
    </row>
    <row r="19511" spans="85:85" hidden="1" x14ac:dyDescent="0.25">
      <c r="CG19511" s="49"/>
    </row>
    <row r="19512" spans="85:85" hidden="1" x14ac:dyDescent="0.25">
      <c r="CG19512" s="49"/>
    </row>
    <row r="19513" spans="85:85" hidden="1" x14ac:dyDescent="0.25">
      <c r="CG19513" s="49"/>
    </row>
    <row r="19514" spans="85:85" hidden="1" x14ac:dyDescent="0.25">
      <c r="CG19514" s="49"/>
    </row>
    <row r="19515" spans="85:85" hidden="1" x14ac:dyDescent="0.25">
      <c r="CG19515" s="49"/>
    </row>
    <row r="19516" spans="85:85" hidden="1" x14ac:dyDescent="0.25">
      <c r="CG19516" s="49"/>
    </row>
    <row r="19517" spans="85:85" hidden="1" x14ac:dyDescent="0.25">
      <c r="CG19517" s="49"/>
    </row>
    <row r="19518" spans="85:85" hidden="1" x14ac:dyDescent="0.25">
      <c r="CG19518" s="49"/>
    </row>
    <row r="19519" spans="85:85" hidden="1" x14ac:dyDescent="0.25">
      <c r="CG19519" s="49"/>
    </row>
    <row r="19520" spans="85:85" hidden="1" x14ac:dyDescent="0.25">
      <c r="CG19520" s="49"/>
    </row>
    <row r="19521" spans="85:85" hidden="1" x14ac:dyDescent="0.25">
      <c r="CG19521" s="49"/>
    </row>
    <row r="19522" spans="85:85" hidden="1" x14ac:dyDescent="0.25">
      <c r="CG19522" s="49"/>
    </row>
    <row r="19523" spans="85:85" hidden="1" x14ac:dyDescent="0.25">
      <c r="CG19523" s="49"/>
    </row>
    <row r="19524" spans="85:85" hidden="1" x14ac:dyDescent="0.25">
      <c r="CG19524" s="49"/>
    </row>
    <row r="19525" spans="85:85" hidden="1" x14ac:dyDescent="0.25">
      <c r="CG19525" s="49"/>
    </row>
    <row r="19526" spans="85:85" hidden="1" x14ac:dyDescent="0.25">
      <c r="CG19526" s="49"/>
    </row>
    <row r="19527" spans="85:85" hidden="1" x14ac:dyDescent="0.25">
      <c r="CG19527" s="49"/>
    </row>
    <row r="19528" spans="85:85" hidden="1" x14ac:dyDescent="0.25">
      <c r="CG19528" s="49"/>
    </row>
    <row r="19529" spans="85:85" hidden="1" x14ac:dyDescent="0.25">
      <c r="CG19529" s="49"/>
    </row>
    <row r="19530" spans="85:85" hidden="1" x14ac:dyDescent="0.25">
      <c r="CG19530" s="49"/>
    </row>
    <row r="19531" spans="85:85" hidden="1" x14ac:dyDescent="0.25">
      <c r="CG19531" s="49"/>
    </row>
    <row r="19532" spans="85:85" hidden="1" x14ac:dyDescent="0.25">
      <c r="CG19532" s="49"/>
    </row>
    <row r="19533" spans="85:85" hidden="1" x14ac:dyDescent="0.25">
      <c r="CG19533" s="49"/>
    </row>
    <row r="19534" spans="85:85" hidden="1" x14ac:dyDescent="0.25">
      <c r="CG19534" s="49"/>
    </row>
    <row r="19535" spans="85:85" hidden="1" x14ac:dyDescent="0.25">
      <c r="CG19535" s="49"/>
    </row>
    <row r="19536" spans="85:85" hidden="1" x14ac:dyDescent="0.25">
      <c r="CG19536" s="49"/>
    </row>
    <row r="19537" spans="85:85" hidden="1" x14ac:dyDescent="0.25">
      <c r="CG19537" s="49"/>
    </row>
    <row r="19538" spans="85:85" hidden="1" x14ac:dyDescent="0.25">
      <c r="CG19538" s="49"/>
    </row>
    <row r="19539" spans="85:85" hidden="1" x14ac:dyDescent="0.25">
      <c r="CG19539" s="49"/>
    </row>
    <row r="19540" spans="85:85" hidden="1" x14ac:dyDescent="0.25">
      <c r="CG19540" s="49"/>
    </row>
    <row r="19541" spans="85:85" hidden="1" x14ac:dyDescent="0.25">
      <c r="CG19541" s="49"/>
    </row>
    <row r="19542" spans="85:85" hidden="1" x14ac:dyDescent="0.25">
      <c r="CG19542" s="49"/>
    </row>
    <row r="19543" spans="85:85" hidden="1" x14ac:dyDescent="0.25">
      <c r="CG19543" s="49"/>
    </row>
    <row r="19544" spans="85:85" hidden="1" x14ac:dyDescent="0.25">
      <c r="CG19544" s="49"/>
    </row>
    <row r="19545" spans="85:85" hidden="1" x14ac:dyDescent="0.25">
      <c r="CG19545" s="49"/>
    </row>
    <row r="19546" spans="85:85" hidden="1" x14ac:dyDescent="0.25">
      <c r="CG19546" s="49"/>
    </row>
    <row r="19547" spans="85:85" hidden="1" x14ac:dyDescent="0.25">
      <c r="CG19547" s="49"/>
    </row>
    <row r="19548" spans="85:85" hidden="1" x14ac:dyDescent="0.25">
      <c r="CG19548" s="49"/>
    </row>
    <row r="19549" spans="85:85" hidden="1" x14ac:dyDescent="0.25">
      <c r="CG19549" s="49"/>
    </row>
    <row r="19550" spans="85:85" hidden="1" x14ac:dyDescent="0.25">
      <c r="CG19550" s="49"/>
    </row>
    <row r="19551" spans="85:85" hidden="1" x14ac:dyDescent="0.25">
      <c r="CG19551" s="49"/>
    </row>
    <row r="19552" spans="85:85" hidden="1" x14ac:dyDescent="0.25">
      <c r="CG19552" s="49"/>
    </row>
    <row r="19553" spans="85:85" hidden="1" x14ac:dyDescent="0.25">
      <c r="CG19553" s="49"/>
    </row>
    <row r="19554" spans="85:85" hidden="1" x14ac:dyDescent="0.25">
      <c r="CG19554" s="49"/>
    </row>
    <row r="19555" spans="85:85" hidden="1" x14ac:dyDescent="0.25">
      <c r="CG19555" s="49"/>
    </row>
    <row r="19556" spans="85:85" hidden="1" x14ac:dyDescent="0.25">
      <c r="CG19556" s="49"/>
    </row>
    <row r="19557" spans="85:85" hidden="1" x14ac:dyDescent="0.25">
      <c r="CG19557" s="49"/>
    </row>
    <row r="19558" spans="85:85" hidden="1" x14ac:dyDescent="0.25">
      <c r="CG19558" s="49"/>
    </row>
    <row r="19559" spans="85:85" hidden="1" x14ac:dyDescent="0.25">
      <c r="CG19559" s="49"/>
    </row>
    <row r="19560" spans="85:85" hidden="1" x14ac:dyDescent="0.25">
      <c r="CG19560" s="49"/>
    </row>
    <row r="19561" spans="85:85" hidden="1" x14ac:dyDescent="0.25">
      <c r="CG19561" s="49"/>
    </row>
    <row r="19562" spans="85:85" hidden="1" x14ac:dyDescent="0.25">
      <c r="CG19562" s="49"/>
    </row>
    <row r="19563" spans="85:85" hidden="1" x14ac:dyDescent="0.25">
      <c r="CG19563" s="49"/>
    </row>
    <row r="19564" spans="85:85" hidden="1" x14ac:dyDescent="0.25">
      <c r="CG19564" s="49"/>
    </row>
    <row r="19565" spans="85:85" hidden="1" x14ac:dyDescent="0.25">
      <c r="CG19565" s="49"/>
    </row>
    <row r="19566" spans="85:85" hidden="1" x14ac:dyDescent="0.25">
      <c r="CG19566" s="49"/>
    </row>
    <row r="19567" spans="85:85" hidden="1" x14ac:dyDescent="0.25">
      <c r="CG19567" s="49"/>
    </row>
    <row r="19568" spans="85:85" hidden="1" x14ac:dyDescent="0.25">
      <c r="CG19568" s="49"/>
    </row>
    <row r="19569" spans="85:85" hidden="1" x14ac:dyDescent="0.25">
      <c r="CG19569" s="49"/>
    </row>
    <row r="19570" spans="85:85" hidden="1" x14ac:dyDescent="0.25">
      <c r="CG19570" s="49"/>
    </row>
    <row r="19571" spans="85:85" hidden="1" x14ac:dyDescent="0.25">
      <c r="CG19571" s="49"/>
    </row>
    <row r="19572" spans="85:85" hidden="1" x14ac:dyDescent="0.25">
      <c r="CG19572" s="49"/>
    </row>
    <row r="19573" spans="85:85" hidden="1" x14ac:dyDescent="0.25">
      <c r="CG19573" s="49"/>
    </row>
    <row r="19574" spans="85:85" hidden="1" x14ac:dyDescent="0.25">
      <c r="CG19574" s="49"/>
    </row>
    <row r="19575" spans="85:85" hidden="1" x14ac:dyDescent="0.25">
      <c r="CG19575" s="49"/>
    </row>
    <row r="19576" spans="85:85" hidden="1" x14ac:dyDescent="0.25">
      <c r="CG19576" s="49"/>
    </row>
    <row r="19577" spans="85:85" hidden="1" x14ac:dyDescent="0.25">
      <c r="CG19577" s="49"/>
    </row>
    <row r="19578" spans="85:85" hidden="1" x14ac:dyDescent="0.25">
      <c r="CG19578" s="49"/>
    </row>
    <row r="19579" spans="85:85" hidden="1" x14ac:dyDescent="0.25">
      <c r="CG19579" s="49"/>
    </row>
    <row r="19580" spans="85:85" hidden="1" x14ac:dyDescent="0.25">
      <c r="CG19580" s="49"/>
    </row>
    <row r="19581" spans="85:85" hidden="1" x14ac:dyDescent="0.25">
      <c r="CG19581" s="49"/>
    </row>
    <row r="19582" spans="85:85" hidden="1" x14ac:dyDescent="0.25">
      <c r="CG19582" s="49"/>
    </row>
    <row r="19583" spans="85:85" hidden="1" x14ac:dyDescent="0.25">
      <c r="CG19583" s="49"/>
    </row>
    <row r="19584" spans="85:85" hidden="1" x14ac:dyDescent="0.25">
      <c r="CG19584" s="49"/>
    </row>
    <row r="19585" spans="85:85" hidden="1" x14ac:dyDescent="0.25">
      <c r="CG19585" s="49"/>
    </row>
    <row r="19586" spans="85:85" hidden="1" x14ac:dyDescent="0.25">
      <c r="CG19586" s="49"/>
    </row>
    <row r="19587" spans="85:85" hidden="1" x14ac:dyDescent="0.25">
      <c r="CG19587" s="49"/>
    </row>
    <row r="19588" spans="85:85" hidden="1" x14ac:dyDescent="0.25">
      <c r="CG19588" s="49"/>
    </row>
    <row r="19589" spans="85:85" hidden="1" x14ac:dyDescent="0.25">
      <c r="CG19589" s="49"/>
    </row>
    <row r="19590" spans="85:85" hidden="1" x14ac:dyDescent="0.25">
      <c r="CG19590" s="49"/>
    </row>
    <row r="19591" spans="85:85" hidden="1" x14ac:dyDescent="0.25">
      <c r="CG19591" s="49"/>
    </row>
    <row r="19592" spans="85:85" hidden="1" x14ac:dyDescent="0.25">
      <c r="CG19592" s="49"/>
    </row>
    <row r="19593" spans="85:85" hidden="1" x14ac:dyDescent="0.25">
      <c r="CG19593" s="49"/>
    </row>
    <row r="19594" spans="85:85" hidden="1" x14ac:dyDescent="0.25">
      <c r="CG19594" s="49"/>
    </row>
    <row r="19595" spans="85:85" hidden="1" x14ac:dyDescent="0.25">
      <c r="CG19595" s="49"/>
    </row>
    <row r="19596" spans="85:85" hidden="1" x14ac:dyDescent="0.25">
      <c r="CG19596" s="49"/>
    </row>
    <row r="19597" spans="85:85" hidden="1" x14ac:dyDescent="0.25">
      <c r="CG19597" s="49"/>
    </row>
    <row r="19598" spans="85:85" hidden="1" x14ac:dyDescent="0.25">
      <c r="CG19598" s="49"/>
    </row>
    <row r="19599" spans="85:85" hidden="1" x14ac:dyDescent="0.25">
      <c r="CG19599" s="49"/>
    </row>
    <row r="19600" spans="85:85" hidden="1" x14ac:dyDescent="0.25">
      <c r="CG19600" s="49"/>
    </row>
    <row r="19601" spans="85:85" hidden="1" x14ac:dyDescent="0.25">
      <c r="CG19601" s="49"/>
    </row>
    <row r="19602" spans="85:85" hidden="1" x14ac:dyDescent="0.25">
      <c r="CG19602" s="49"/>
    </row>
    <row r="19603" spans="85:85" hidden="1" x14ac:dyDescent="0.25">
      <c r="CG19603" s="49"/>
    </row>
    <row r="19604" spans="85:85" hidden="1" x14ac:dyDescent="0.25">
      <c r="CG19604" s="49"/>
    </row>
    <row r="19605" spans="85:85" hidden="1" x14ac:dyDescent="0.25">
      <c r="CG19605" s="49"/>
    </row>
    <row r="19606" spans="85:85" hidden="1" x14ac:dyDescent="0.25">
      <c r="CG19606" s="49"/>
    </row>
    <row r="19607" spans="85:85" hidden="1" x14ac:dyDescent="0.25">
      <c r="CG19607" s="49"/>
    </row>
    <row r="19608" spans="85:85" hidden="1" x14ac:dyDescent="0.25">
      <c r="CG19608" s="49"/>
    </row>
    <row r="19609" spans="85:85" hidden="1" x14ac:dyDescent="0.25">
      <c r="CG19609" s="49"/>
    </row>
    <row r="19610" spans="85:85" hidden="1" x14ac:dyDescent="0.25">
      <c r="CG19610" s="49"/>
    </row>
    <row r="19611" spans="85:85" hidden="1" x14ac:dyDescent="0.25">
      <c r="CG19611" s="49"/>
    </row>
    <row r="19612" spans="85:85" hidden="1" x14ac:dyDescent="0.25">
      <c r="CG19612" s="49"/>
    </row>
    <row r="19613" spans="85:85" hidden="1" x14ac:dyDescent="0.25">
      <c r="CG19613" s="49"/>
    </row>
    <row r="19614" spans="85:85" hidden="1" x14ac:dyDescent="0.25">
      <c r="CG19614" s="49"/>
    </row>
    <row r="19615" spans="85:85" hidden="1" x14ac:dyDescent="0.25">
      <c r="CG19615" s="49"/>
    </row>
    <row r="19616" spans="85:85" hidden="1" x14ac:dyDescent="0.25">
      <c r="CG19616" s="49"/>
    </row>
    <row r="19617" spans="85:85" hidden="1" x14ac:dyDescent="0.25">
      <c r="CG19617" s="49"/>
    </row>
    <row r="19618" spans="85:85" hidden="1" x14ac:dyDescent="0.25">
      <c r="CG19618" s="49"/>
    </row>
    <row r="19619" spans="85:85" hidden="1" x14ac:dyDescent="0.25">
      <c r="CG19619" s="49"/>
    </row>
    <row r="19620" spans="85:85" hidden="1" x14ac:dyDescent="0.25">
      <c r="CG19620" s="49"/>
    </row>
    <row r="19621" spans="85:85" hidden="1" x14ac:dyDescent="0.25">
      <c r="CG19621" s="49"/>
    </row>
    <row r="19622" spans="85:85" hidden="1" x14ac:dyDescent="0.25">
      <c r="CG19622" s="49"/>
    </row>
    <row r="19623" spans="85:85" hidden="1" x14ac:dyDescent="0.25">
      <c r="CG19623" s="49"/>
    </row>
    <row r="19624" spans="85:85" hidden="1" x14ac:dyDescent="0.25">
      <c r="CG19624" s="49"/>
    </row>
    <row r="19625" spans="85:85" hidden="1" x14ac:dyDescent="0.25">
      <c r="CG19625" s="49"/>
    </row>
    <row r="19626" spans="85:85" hidden="1" x14ac:dyDescent="0.25">
      <c r="CG19626" s="49"/>
    </row>
    <row r="19627" spans="85:85" hidden="1" x14ac:dyDescent="0.25">
      <c r="CG19627" s="49"/>
    </row>
    <row r="19628" spans="85:85" hidden="1" x14ac:dyDescent="0.25">
      <c r="CG19628" s="49"/>
    </row>
    <row r="19629" spans="85:85" hidden="1" x14ac:dyDescent="0.25">
      <c r="CG19629" s="49"/>
    </row>
    <row r="19630" spans="85:85" hidden="1" x14ac:dyDescent="0.25">
      <c r="CG19630" s="49"/>
    </row>
    <row r="19631" spans="85:85" hidden="1" x14ac:dyDescent="0.25">
      <c r="CG19631" s="49"/>
    </row>
    <row r="19632" spans="85:85" hidden="1" x14ac:dyDescent="0.25">
      <c r="CG19632" s="49"/>
    </row>
    <row r="19633" spans="85:85" hidden="1" x14ac:dyDescent="0.25">
      <c r="CG19633" s="49"/>
    </row>
    <row r="19634" spans="85:85" hidden="1" x14ac:dyDescent="0.25">
      <c r="CG19634" s="49"/>
    </row>
    <row r="19635" spans="85:85" hidden="1" x14ac:dyDescent="0.25">
      <c r="CG19635" s="49"/>
    </row>
    <row r="19636" spans="85:85" hidden="1" x14ac:dyDescent="0.25">
      <c r="CG19636" s="49"/>
    </row>
    <row r="19637" spans="85:85" hidden="1" x14ac:dyDescent="0.25">
      <c r="CG19637" s="49"/>
    </row>
    <row r="19638" spans="85:85" hidden="1" x14ac:dyDescent="0.25">
      <c r="CG19638" s="49"/>
    </row>
    <row r="19639" spans="85:85" hidden="1" x14ac:dyDescent="0.25">
      <c r="CG19639" s="49"/>
    </row>
    <row r="19640" spans="85:85" hidden="1" x14ac:dyDescent="0.25">
      <c r="CG19640" s="49"/>
    </row>
    <row r="19641" spans="85:85" hidden="1" x14ac:dyDescent="0.25">
      <c r="CG19641" s="49"/>
    </row>
    <row r="19642" spans="85:85" hidden="1" x14ac:dyDescent="0.25">
      <c r="CG19642" s="49"/>
    </row>
    <row r="19643" spans="85:85" hidden="1" x14ac:dyDescent="0.25">
      <c r="CG19643" s="49"/>
    </row>
    <row r="19644" spans="85:85" hidden="1" x14ac:dyDescent="0.25">
      <c r="CG19644" s="49"/>
    </row>
    <row r="19645" spans="85:85" hidden="1" x14ac:dyDescent="0.25">
      <c r="CG19645" s="49"/>
    </row>
    <row r="19646" spans="85:85" hidden="1" x14ac:dyDescent="0.25">
      <c r="CG19646" s="49"/>
    </row>
    <row r="19647" spans="85:85" hidden="1" x14ac:dyDescent="0.25">
      <c r="CG19647" s="49"/>
    </row>
    <row r="19648" spans="85:85" hidden="1" x14ac:dyDescent="0.25">
      <c r="CG19648" s="49"/>
    </row>
    <row r="19649" spans="85:85" hidden="1" x14ac:dyDescent="0.25">
      <c r="CG19649" s="49"/>
    </row>
    <row r="19650" spans="85:85" hidden="1" x14ac:dyDescent="0.25">
      <c r="CG19650" s="49"/>
    </row>
    <row r="19651" spans="85:85" hidden="1" x14ac:dyDescent="0.25">
      <c r="CG19651" s="49"/>
    </row>
    <row r="19652" spans="85:85" hidden="1" x14ac:dyDescent="0.25">
      <c r="CG19652" s="49"/>
    </row>
    <row r="19653" spans="85:85" hidden="1" x14ac:dyDescent="0.25">
      <c r="CG19653" s="49"/>
    </row>
    <row r="19654" spans="85:85" hidden="1" x14ac:dyDescent="0.25">
      <c r="CG19654" s="49"/>
    </row>
    <row r="19655" spans="85:85" hidden="1" x14ac:dyDescent="0.25">
      <c r="CG19655" s="49"/>
    </row>
    <row r="19656" spans="85:85" hidden="1" x14ac:dyDescent="0.25">
      <c r="CG19656" s="49"/>
    </row>
    <row r="19657" spans="85:85" hidden="1" x14ac:dyDescent="0.25">
      <c r="CG19657" s="49"/>
    </row>
    <row r="19658" spans="85:85" hidden="1" x14ac:dyDescent="0.25">
      <c r="CG19658" s="49"/>
    </row>
    <row r="19659" spans="85:85" hidden="1" x14ac:dyDescent="0.25">
      <c r="CG19659" s="49"/>
    </row>
    <row r="19660" spans="85:85" hidden="1" x14ac:dyDescent="0.25">
      <c r="CG19660" s="49"/>
    </row>
    <row r="19661" spans="85:85" hidden="1" x14ac:dyDescent="0.25">
      <c r="CG19661" s="49"/>
    </row>
    <row r="19662" spans="85:85" hidden="1" x14ac:dyDescent="0.25">
      <c r="CG19662" s="49"/>
    </row>
    <row r="19663" spans="85:85" hidden="1" x14ac:dyDescent="0.25">
      <c r="CG19663" s="49"/>
    </row>
    <row r="19664" spans="85:85" hidden="1" x14ac:dyDescent="0.25">
      <c r="CG19664" s="49"/>
    </row>
    <row r="19665" spans="85:85" hidden="1" x14ac:dyDescent="0.25">
      <c r="CG19665" s="49"/>
    </row>
    <row r="19666" spans="85:85" hidden="1" x14ac:dyDescent="0.25">
      <c r="CG19666" s="49"/>
    </row>
    <row r="19667" spans="85:85" hidden="1" x14ac:dyDescent="0.25">
      <c r="CG19667" s="49"/>
    </row>
    <row r="19668" spans="85:85" hidden="1" x14ac:dyDescent="0.25">
      <c r="CG19668" s="49"/>
    </row>
    <row r="19669" spans="85:85" hidden="1" x14ac:dyDescent="0.25">
      <c r="CG19669" s="49"/>
    </row>
    <row r="19670" spans="85:85" hidden="1" x14ac:dyDescent="0.25">
      <c r="CG19670" s="49"/>
    </row>
    <row r="19671" spans="85:85" hidden="1" x14ac:dyDescent="0.25">
      <c r="CG19671" s="49"/>
    </row>
    <row r="19672" spans="85:85" hidden="1" x14ac:dyDescent="0.25">
      <c r="CG19672" s="49"/>
    </row>
    <row r="19673" spans="85:85" hidden="1" x14ac:dyDescent="0.25">
      <c r="CG19673" s="49"/>
    </row>
    <row r="19674" spans="85:85" hidden="1" x14ac:dyDescent="0.25">
      <c r="CG19674" s="49"/>
    </row>
    <row r="19675" spans="85:85" hidden="1" x14ac:dyDescent="0.25">
      <c r="CG19675" s="49"/>
    </row>
    <row r="19676" spans="85:85" hidden="1" x14ac:dyDescent="0.25">
      <c r="CG19676" s="49"/>
    </row>
    <row r="19677" spans="85:85" hidden="1" x14ac:dyDescent="0.25">
      <c r="CG19677" s="49"/>
    </row>
    <row r="19678" spans="85:85" hidden="1" x14ac:dyDescent="0.25">
      <c r="CG19678" s="49"/>
    </row>
    <row r="19679" spans="85:85" hidden="1" x14ac:dyDescent="0.25">
      <c r="CG19679" s="49"/>
    </row>
    <row r="19680" spans="85:85" hidden="1" x14ac:dyDescent="0.25">
      <c r="CG19680" s="49"/>
    </row>
    <row r="19681" spans="85:85" hidden="1" x14ac:dyDescent="0.25">
      <c r="CG19681" s="49"/>
    </row>
    <row r="19682" spans="85:85" hidden="1" x14ac:dyDescent="0.25">
      <c r="CG19682" s="49"/>
    </row>
    <row r="19683" spans="85:85" hidden="1" x14ac:dyDescent="0.25">
      <c r="CG19683" s="49"/>
    </row>
    <row r="19684" spans="85:85" hidden="1" x14ac:dyDescent="0.25">
      <c r="CG19684" s="49"/>
    </row>
    <row r="19685" spans="85:85" hidden="1" x14ac:dyDescent="0.25">
      <c r="CG19685" s="49"/>
    </row>
    <row r="19686" spans="85:85" hidden="1" x14ac:dyDescent="0.25">
      <c r="CG19686" s="49"/>
    </row>
    <row r="19687" spans="85:85" hidden="1" x14ac:dyDescent="0.25">
      <c r="CG19687" s="49"/>
    </row>
    <row r="19688" spans="85:85" hidden="1" x14ac:dyDescent="0.25">
      <c r="CG19688" s="49"/>
    </row>
    <row r="19689" spans="85:85" hidden="1" x14ac:dyDescent="0.25">
      <c r="CG19689" s="49"/>
    </row>
    <row r="19690" spans="85:85" hidden="1" x14ac:dyDescent="0.25">
      <c r="CG19690" s="49"/>
    </row>
    <row r="19691" spans="85:85" hidden="1" x14ac:dyDescent="0.25">
      <c r="CG19691" s="49"/>
    </row>
    <row r="19692" spans="85:85" hidden="1" x14ac:dyDescent="0.25">
      <c r="CG19692" s="49"/>
    </row>
    <row r="19693" spans="85:85" hidden="1" x14ac:dyDescent="0.25">
      <c r="CG19693" s="49"/>
    </row>
    <row r="19694" spans="85:85" hidden="1" x14ac:dyDescent="0.25">
      <c r="CG19694" s="49"/>
    </row>
    <row r="19695" spans="85:85" hidden="1" x14ac:dyDescent="0.25">
      <c r="CG19695" s="49"/>
    </row>
    <row r="19696" spans="85:85" hidden="1" x14ac:dyDescent="0.25">
      <c r="CG19696" s="49"/>
    </row>
    <row r="19697" spans="85:85" hidden="1" x14ac:dyDescent="0.25">
      <c r="CG19697" s="49"/>
    </row>
    <row r="19698" spans="85:85" hidden="1" x14ac:dyDescent="0.25">
      <c r="CG19698" s="49"/>
    </row>
    <row r="19699" spans="85:85" hidden="1" x14ac:dyDescent="0.25">
      <c r="CG19699" s="49"/>
    </row>
    <row r="19700" spans="85:85" hidden="1" x14ac:dyDescent="0.25">
      <c r="CG19700" s="49"/>
    </row>
    <row r="19701" spans="85:85" hidden="1" x14ac:dyDescent="0.25">
      <c r="CG19701" s="49"/>
    </row>
    <row r="19702" spans="85:85" hidden="1" x14ac:dyDescent="0.25">
      <c r="CG19702" s="49"/>
    </row>
    <row r="19703" spans="85:85" hidden="1" x14ac:dyDescent="0.25">
      <c r="CG19703" s="49"/>
    </row>
    <row r="19704" spans="85:85" hidden="1" x14ac:dyDescent="0.25">
      <c r="CG19704" s="49"/>
    </row>
    <row r="19705" spans="85:85" hidden="1" x14ac:dyDescent="0.25">
      <c r="CG19705" s="49"/>
    </row>
    <row r="19706" spans="85:85" hidden="1" x14ac:dyDescent="0.25">
      <c r="CG19706" s="49"/>
    </row>
    <row r="19707" spans="85:85" hidden="1" x14ac:dyDescent="0.25">
      <c r="CG19707" s="49"/>
    </row>
    <row r="19708" spans="85:85" hidden="1" x14ac:dyDescent="0.25">
      <c r="CG19708" s="49"/>
    </row>
    <row r="19709" spans="85:85" hidden="1" x14ac:dyDescent="0.25">
      <c r="CG19709" s="49"/>
    </row>
    <row r="19710" spans="85:85" hidden="1" x14ac:dyDescent="0.25">
      <c r="CG19710" s="49"/>
    </row>
    <row r="19711" spans="85:85" hidden="1" x14ac:dyDescent="0.25">
      <c r="CG19711" s="49"/>
    </row>
    <row r="19712" spans="85:85" hidden="1" x14ac:dyDescent="0.25">
      <c r="CG19712" s="49"/>
    </row>
    <row r="19713" spans="85:85" hidden="1" x14ac:dyDescent="0.25">
      <c r="CG19713" s="49"/>
    </row>
    <row r="19714" spans="85:85" hidden="1" x14ac:dyDescent="0.25">
      <c r="CG19714" s="49"/>
    </row>
    <row r="19715" spans="85:85" hidden="1" x14ac:dyDescent="0.25">
      <c r="CG19715" s="49"/>
    </row>
    <row r="19716" spans="85:85" hidden="1" x14ac:dyDescent="0.25">
      <c r="CG19716" s="49"/>
    </row>
    <row r="19717" spans="85:85" hidden="1" x14ac:dyDescent="0.25">
      <c r="CG19717" s="49"/>
    </row>
    <row r="19718" spans="85:85" hidden="1" x14ac:dyDescent="0.25">
      <c r="CG19718" s="49"/>
    </row>
    <row r="19719" spans="85:85" hidden="1" x14ac:dyDescent="0.25">
      <c r="CG19719" s="49"/>
    </row>
    <row r="19720" spans="85:85" hidden="1" x14ac:dyDescent="0.25">
      <c r="CG19720" s="49"/>
    </row>
    <row r="19721" spans="85:85" hidden="1" x14ac:dyDescent="0.25">
      <c r="CG19721" s="49"/>
    </row>
    <row r="19722" spans="85:85" hidden="1" x14ac:dyDescent="0.25">
      <c r="CG19722" s="49"/>
    </row>
    <row r="19723" spans="85:85" hidden="1" x14ac:dyDescent="0.25">
      <c r="CG19723" s="49"/>
    </row>
    <row r="19724" spans="85:85" hidden="1" x14ac:dyDescent="0.25">
      <c r="CG19724" s="49"/>
    </row>
    <row r="19725" spans="85:85" hidden="1" x14ac:dyDescent="0.25">
      <c r="CG19725" s="49"/>
    </row>
    <row r="19726" spans="85:85" hidden="1" x14ac:dyDescent="0.25">
      <c r="CG19726" s="49"/>
    </row>
    <row r="19727" spans="85:85" hidden="1" x14ac:dyDescent="0.25">
      <c r="CG19727" s="49"/>
    </row>
    <row r="19728" spans="85:85" hidden="1" x14ac:dyDescent="0.25">
      <c r="CG19728" s="49"/>
    </row>
    <row r="19729" spans="85:85" hidden="1" x14ac:dyDescent="0.25">
      <c r="CG19729" s="49"/>
    </row>
    <row r="19730" spans="85:85" hidden="1" x14ac:dyDescent="0.25">
      <c r="CG19730" s="49"/>
    </row>
    <row r="19731" spans="85:85" hidden="1" x14ac:dyDescent="0.25">
      <c r="CG19731" s="49"/>
    </row>
    <row r="19732" spans="85:85" hidden="1" x14ac:dyDescent="0.25">
      <c r="CG19732" s="49"/>
    </row>
    <row r="19733" spans="85:85" hidden="1" x14ac:dyDescent="0.25">
      <c r="CG19733" s="49"/>
    </row>
    <row r="19734" spans="85:85" hidden="1" x14ac:dyDescent="0.25">
      <c r="CG19734" s="49"/>
    </row>
    <row r="19735" spans="85:85" hidden="1" x14ac:dyDescent="0.25">
      <c r="CG19735" s="49"/>
    </row>
    <row r="19736" spans="85:85" hidden="1" x14ac:dyDescent="0.25">
      <c r="CG19736" s="49"/>
    </row>
    <row r="19737" spans="85:85" hidden="1" x14ac:dyDescent="0.25">
      <c r="CG19737" s="49"/>
    </row>
    <row r="19738" spans="85:85" hidden="1" x14ac:dyDescent="0.25">
      <c r="CG19738" s="49"/>
    </row>
    <row r="19739" spans="85:85" hidden="1" x14ac:dyDescent="0.25">
      <c r="CG19739" s="49"/>
    </row>
    <row r="19740" spans="85:85" hidden="1" x14ac:dyDescent="0.25">
      <c r="CG19740" s="49"/>
    </row>
    <row r="19741" spans="85:85" hidden="1" x14ac:dyDescent="0.25">
      <c r="CG19741" s="49"/>
    </row>
    <row r="19742" spans="85:85" hidden="1" x14ac:dyDescent="0.25">
      <c r="CG19742" s="49"/>
    </row>
    <row r="19743" spans="85:85" hidden="1" x14ac:dyDescent="0.25">
      <c r="CG19743" s="49"/>
    </row>
    <row r="19744" spans="85:85" hidden="1" x14ac:dyDescent="0.25">
      <c r="CG19744" s="49"/>
    </row>
    <row r="19745" spans="85:85" hidden="1" x14ac:dyDescent="0.25">
      <c r="CG19745" s="49"/>
    </row>
    <row r="19746" spans="85:85" hidden="1" x14ac:dyDescent="0.25">
      <c r="CG19746" s="49"/>
    </row>
    <row r="19747" spans="85:85" hidden="1" x14ac:dyDescent="0.25">
      <c r="CG19747" s="49"/>
    </row>
    <row r="19748" spans="85:85" hidden="1" x14ac:dyDescent="0.25">
      <c r="CG19748" s="49"/>
    </row>
    <row r="19749" spans="85:85" hidden="1" x14ac:dyDescent="0.25">
      <c r="CG19749" s="49"/>
    </row>
    <row r="19750" spans="85:85" hidden="1" x14ac:dyDescent="0.25">
      <c r="CG19750" s="49"/>
    </row>
    <row r="19751" spans="85:85" hidden="1" x14ac:dyDescent="0.25">
      <c r="CG19751" s="49"/>
    </row>
    <row r="19752" spans="85:85" hidden="1" x14ac:dyDescent="0.25">
      <c r="CG19752" s="49"/>
    </row>
    <row r="19753" spans="85:85" hidden="1" x14ac:dyDescent="0.25">
      <c r="CG19753" s="49"/>
    </row>
    <row r="19754" spans="85:85" hidden="1" x14ac:dyDescent="0.25">
      <c r="CG19754" s="49"/>
    </row>
    <row r="19755" spans="85:85" hidden="1" x14ac:dyDescent="0.25">
      <c r="CG19755" s="49"/>
    </row>
    <row r="19756" spans="85:85" hidden="1" x14ac:dyDescent="0.25">
      <c r="CG19756" s="49"/>
    </row>
    <row r="19757" spans="85:85" hidden="1" x14ac:dyDescent="0.25">
      <c r="CG19757" s="49"/>
    </row>
    <row r="19758" spans="85:85" hidden="1" x14ac:dyDescent="0.25">
      <c r="CG19758" s="49"/>
    </row>
    <row r="19759" spans="85:85" hidden="1" x14ac:dyDescent="0.25">
      <c r="CG19759" s="49"/>
    </row>
    <row r="19760" spans="85:85" hidden="1" x14ac:dyDescent="0.25">
      <c r="CG19760" s="49"/>
    </row>
    <row r="19761" spans="85:85" hidden="1" x14ac:dyDescent="0.25">
      <c r="CG19761" s="49"/>
    </row>
    <row r="19762" spans="85:85" hidden="1" x14ac:dyDescent="0.25">
      <c r="CG19762" s="49"/>
    </row>
    <row r="19763" spans="85:85" hidden="1" x14ac:dyDescent="0.25">
      <c r="CG19763" s="49"/>
    </row>
    <row r="19764" spans="85:85" hidden="1" x14ac:dyDescent="0.25">
      <c r="CG19764" s="49"/>
    </row>
    <row r="19765" spans="85:85" hidden="1" x14ac:dyDescent="0.25">
      <c r="CG19765" s="49"/>
    </row>
    <row r="19766" spans="85:85" hidden="1" x14ac:dyDescent="0.25">
      <c r="CG19766" s="49"/>
    </row>
    <row r="19767" spans="85:85" hidden="1" x14ac:dyDescent="0.25">
      <c r="CG19767" s="49"/>
    </row>
    <row r="19768" spans="85:85" hidden="1" x14ac:dyDescent="0.25">
      <c r="CG19768" s="49"/>
    </row>
    <row r="19769" spans="85:85" hidden="1" x14ac:dyDescent="0.25">
      <c r="CG19769" s="49"/>
    </row>
    <row r="19770" spans="85:85" hidden="1" x14ac:dyDescent="0.25">
      <c r="CG19770" s="49"/>
    </row>
    <row r="19771" spans="85:85" hidden="1" x14ac:dyDescent="0.25">
      <c r="CG19771" s="49"/>
    </row>
    <row r="19772" spans="85:85" hidden="1" x14ac:dyDescent="0.25">
      <c r="CG19772" s="49"/>
    </row>
    <row r="19773" spans="85:85" hidden="1" x14ac:dyDescent="0.25">
      <c r="CG19773" s="49"/>
    </row>
    <row r="19774" spans="85:85" hidden="1" x14ac:dyDescent="0.25">
      <c r="CG19774" s="49"/>
    </row>
    <row r="19775" spans="85:85" hidden="1" x14ac:dyDescent="0.25">
      <c r="CG19775" s="49"/>
    </row>
    <row r="19776" spans="85:85" hidden="1" x14ac:dyDescent="0.25">
      <c r="CG19776" s="49"/>
    </row>
    <row r="19777" spans="85:85" hidden="1" x14ac:dyDescent="0.25">
      <c r="CG19777" s="49"/>
    </row>
    <row r="19778" spans="85:85" hidden="1" x14ac:dyDescent="0.25">
      <c r="CG19778" s="49"/>
    </row>
    <row r="19779" spans="85:85" hidden="1" x14ac:dyDescent="0.25">
      <c r="CG19779" s="49"/>
    </row>
    <row r="19780" spans="85:85" hidden="1" x14ac:dyDescent="0.25">
      <c r="CG19780" s="49"/>
    </row>
    <row r="19781" spans="85:85" hidden="1" x14ac:dyDescent="0.25">
      <c r="CG19781" s="49"/>
    </row>
    <row r="19782" spans="85:85" hidden="1" x14ac:dyDescent="0.25">
      <c r="CG19782" s="49"/>
    </row>
    <row r="19783" spans="85:85" hidden="1" x14ac:dyDescent="0.25">
      <c r="CG19783" s="49"/>
    </row>
    <row r="19784" spans="85:85" hidden="1" x14ac:dyDescent="0.25">
      <c r="CG19784" s="49"/>
    </row>
    <row r="19785" spans="85:85" hidden="1" x14ac:dyDescent="0.25">
      <c r="CG19785" s="49"/>
    </row>
    <row r="19786" spans="85:85" hidden="1" x14ac:dyDescent="0.25">
      <c r="CG19786" s="49"/>
    </row>
    <row r="19787" spans="85:85" hidden="1" x14ac:dyDescent="0.25">
      <c r="CG19787" s="49"/>
    </row>
    <row r="19788" spans="85:85" hidden="1" x14ac:dyDescent="0.25">
      <c r="CG19788" s="49"/>
    </row>
    <row r="19789" spans="85:85" hidden="1" x14ac:dyDescent="0.25">
      <c r="CG19789" s="49"/>
    </row>
    <row r="19790" spans="85:85" hidden="1" x14ac:dyDescent="0.25">
      <c r="CG19790" s="49"/>
    </row>
    <row r="19791" spans="85:85" hidden="1" x14ac:dyDescent="0.25">
      <c r="CG19791" s="49"/>
    </row>
    <row r="19792" spans="85:85" hidden="1" x14ac:dyDescent="0.25">
      <c r="CG19792" s="49"/>
    </row>
    <row r="19793" spans="85:85" hidden="1" x14ac:dyDescent="0.25">
      <c r="CG19793" s="49"/>
    </row>
    <row r="19794" spans="85:85" hidden="1" x14ac:dyDescent="0.25">
      <c r="CG19794" s="49"/>
    </row>
    <row r="19795" spans="85:85" hidden="1" x14ac:dyDescent="0.25">
      <c r="CG19795" s="49"/>
    </row>
    <row r="19796" spans="85:85" hidden="1" x14ac:dyDescent="0.25">
      <c r="CG19796" s="49"/>
    </row>
    <row r="19797" spans="85:85" hidden="1" x14ac:dyDescent="0.25">
      <c r="CG19797" s="49"/>
    </row>
    <row r="19798" spans="85:85" hidden="1" x14ac:dyDescent="0.25">
      <c r="CG19798" s="49"/>
    </row>
    <row r="19799" spans="85:85" hidden="1" x14ac:dyDescent="0.25">
      <c r="CG19799" s="49"/>
    </row>
    <row r="19800" spans="85:85" hidden="1" x14ac:dyDescent="0.25">
      <c r="CG19800" s="49"/>
    </row>
    <row r="19801" spans="85:85" hidden="1" x14ac:dyDescent="0.25">
      <c r="CG19801" s="49"/>
    </row>
    <row r="19802" spans="85:85" hidden="1" x14ac:dyDescent="0.25">
      <c r="CG19802" s="49"/>
    </row>
    <row r="19803" spans="85:85" hidden="1" x14ac:dyDescent="0.25">
      <c r="CG19803" s="49"/>
    </row>
    <row r="19804" spans="85:85" hidden="1" x14ac:dyDescent="0.25">
      <c r="CG19804" s="49"/>
    </row>
    <row r="19805" spans="85:85" hidden="1" x14ac:dyDescent="0.25">
      <c r="CG19805" s="49"/>
    </row>
    <row r="19806" spans="85:85" hidden="1" x14ac:dyDescent="0.25">
      <c r="CG19806" s="49"/>
    </row>
    <row r="19807" spans="85:85" hidden="1" x14ac:dyDescent="0.25">
      <c r="CG19807" s="49"/>
    </row>
    <row r="19808" spans="85:85" hidden="1" x14ac:dyDescent="0.25">
      <c r="CG19808" s="49"/>
    </row>
    <row r="19809" spans="85:85" hidden="1" x14ac:dyDescent="0.25">
      <c r="CG19809" s="49"/>
    </row>
    <row r="19810" spans="85:85" hidden="1" x14ac:dyDescent="0.25">
      <c r="CG19810" s="49"/>
    </row>
    <row r="19811" spans="85:85" hidden="1" x14ac:dyDescent="0.25">
      <c r="CG19811" s="49"/>
    </row>
    <row r="19812" spans="85:85" hidden="1" x14ac:dyDescent="0.25">
      <c r="CG19812" s="49"/>
    </row>
    <row r="19813" spans="85:85" hidden="1" x14ac:dyDescent="0.25">
      <c r="CG19813" s="49"/>
    </row>
    <row r="19814" spans="85:85" hidden="1" x14ac:dyDescent="0.25">
      <c r="CG19814" s="49"/>
    </row>
    <row r="19815" spans="85:85" hidden="1" x14ac:dyDescent="0.25">
      <c r="CG19815" s="49"/>
    </row>
    <row r="19816" spans="85:85" hidden="1" x14ac:dyDescent="0.25">
      <c r="CG19816" s="49"/>
    </row>
    <row r="19817" spans="85:85" hidden="1" x14ac:dyDescent="0.25">
      <c r="CG19817" s="49"/>
    </row>
    <row r="19818" spans="85:85" hidden="1" x14ac:dyDescent="0.25">
      <c r="CG19818" s="49"/>
    </row>
    <row r="19819" spans="85:85" hidden="1" x14ac:dyDescent="0.25">
      <c r="CG19819" s="49"/>
    </row>
    <row r="19820" spans="85:85" hidden="1" x14ac:dyDescent="0.25">
      <c r="CG19820" s="49"/>
    </row>
    <row r="19821" spans="85:85" hidden="1" x14ac:dyDescent="0.25">
      <c r="CG19821" s="49"/>
    </row>
    <row r="19822" spans="85:85" hidden="1" x14ac:dyDescent="0.25">
      <c r="CG19822" s="49"/>
    </row>
    <row r="19823" spans="85:85" hidden="1" x14ac:dyDescent="0.25">
      <c r="CG19823" s="49"/>
    </row>
    <row r="19824" spans="85:85" hidden="1" x14ac:dyDescent="0.25">
      <c r="CG19824" s="49"/>
    </row>
    <row r="19825" spans="85:85" hidden="1" x14ac:dyDescent="0.25">
      <c r="CG19825" s="49"/>
    </row>
    <row r="19826" spans="85:85" hidden="1" x14ac:dyDescent="0.25">
      <c r="CG19826" s="49"/>
    </row>
    <row r="19827" spans="85:85" hidden="1" x14ac:dyDescent="0.25">
      <c r="CG19827" s="49"/>
    </row>
    <row r="19828" spans="85:85" hidden="1" x14ac:dyDescent="0.25">
      <c r="CG19828" s="49"/>
    </row>
    <row r="19829" spans="85:85" hidden="1" x14ac:dyDescent="0.25">
      <c r="CG19829" s="49"/>
    </row>
    <row r="19830" spans="85:85" hidden="1" x14ac:dyDescent="0.25">
      <c r="CG19830" s="49"/>
    </row>
    <row r="19831" spans="85:85" hidden="1" x14ac:dyDescent="0.25">
      <c r="CG19831" s="49"/>
    </row>
    <row r="19832" spans="85:85" hidden="1" x14ac:dyDescent="0.25">
      <c r="CG19832" s="49"/>
    </row>
    <row r="19833" spans="85:85" hidden="1" x14ac:dyDescent="0.25">
      <c r="CG19833" s="49"/>
    </row>
    <row r="19834" spans="85:85" hidden="1" x14ac:dyDescent="0.25">
      <c r="CG19834" s="49"/>
    </row>
    <row r="19835" spans="85:85" hidden="1" x14ac:dyDescent="0.25">
      <c r="CG19835" s="49"/>
    </row>
    <row r="19836" spans="85:85" hidden="1" x14ac:dyDescent="0.25">
      <c r="CG19836" s="49"/>
    </row>
    <row r="19837" spans="85:85" hidden="1" x14ac:dyDescent="0.25">
      <c r="CG19837" s="49"/>
    </row>
    <row r="19838" spans="85:85" hidden="1" x14ac:dyDescent="0.25">
      <c r="CG19838" s="49"/>
    </row>
    <row r="19839" spans="85:85" hidden="1" x14ac:dyDescent="0.25">
      <c r="CG19839" s="49"/>
    </row>
    <row r="19840" spans="85:85" hidden="1" x14ac:dyDescent="0.25">
      <c r="CG19840" s="49"/>
    </row>
    <row r="19841" spans="85:85" hidden="1" x14ac:dyDescent="0.25">
      <c r="CG19841" s="49"/>
    </row>
    <row r="19842" spans="85:85" hidden="1" x14ac:dyDescent="0.25">
      <c r="CG19842" s="49"/>
    </row>
    <row r="19843" spans="85:85" hidden="1" x14ac:dyDescent="0.25">
      <c r="CG19843" s="49"/>
    </row>
    <row r="19844" spans="85:85" hidden="1" x14ac:dyDescent="0.25">
      <c r="CG19844" s="49"/>
    </row>
    <row r="19845" spans="85:85" hidden="1" x14ac:dyDescent="0.25">
      <c r="CG19845" s="49"/>
    </row>
    <row r="19846" spans="85:85" hidden="1" x14ac:dyDescent="0.25">
      <c r="CG19846" s="49"/>
    </row>
    <row r="19847" spans="85:85" hidden="1" x14ac:dyDescent="0.25">
      <c r="CG19847" s="49"/>
    </row>
    <row r="19848" spans="85:85" hidden="1" x14ac:dyDescent="0.25">
      <c r="CG19848" s="49"/>
    </row>
    <row r="19849" spans="85:85" hidden="1" x14ac:dyDescent="0.25">
      <c r="CG19849" s="49"/>
    </row>
    <row r="19850" spans="85:85" hidden="1" x14ac:dyDescent="0.25">
      <c r="CG19850" s="49"/>
    </row>
    <row r="19851" spans="85:85" hidden="1" x14ac:dyDescent="0.25">
      <c r="CG19851" s="49"/>
    </row>
    <row r="19852" spans="85:85" hidden="1" x14ac:dyDescent="0.25">
      <c r="CG19852" s="49"/>
    </row>
    <row r="19853" spans="85:85" hidden="1" x14ac:dyDescent="0.25">
      <c r="CG19853" s="49"/>
    </row>
    <row r="19854" spans="85:85" hidden="1" x14ac:dyDescent="0.25">
      <c r="CG19854" s="49"/>
    </row>
    <row r="19855" spans="85:85" hidden="1" x14ac:dyDescent="0.25">
      <c r="CG19855" s="49"/>
    </row>
    <row r="19856" spans="85:85" hidden="1" x14ac:dyDescent="0.25">
      <c r="CG19856" s="49"/>
    </row>
    <row r="19857" spans="85:85" hidden="1" x14ac:dyDescent="0.25">
      <c r="CG19857" s="49"/>
    </row>
    <row r="19858" spans="85:85" hidden="1" x14ac:dyDescent="0.25">
      <c r="CG19858" s="49"/>
    </row>
    <row r="19859" spans="85:85" hidden="1" x14ac:dyDescent="0.25">
      <c r="CG19859" s="49"/>
    </row>
    <row r="19860" spans="85:85" hidden="1" x14ac:dyDescent="0.25">
      <c r="CG19860" s="49"/>
    </row>
    <row r="19861" spans="85:85" hidden="1" x14ac:dyDescent="0.25">
      <c r="CG19861" s="49"/>
    </row>
    <row r="19862" spans="85:85" hidden="1" x14ac:dyDescent="0.25">
      <c r="CG19862" s="49"/>
    </row>
    <row r="19863" spans="85:85" hidden="1" x14ac:dyDescent="0.25">
      <c r="CG19863" s="49"/>
    </row>
    <row r="19864" spans="85:85" hidden="1" x14ac:dyDescent="0.25">
      <c r="CG19864" s="49"/>
    </row>
    <row r="19865" spans="85:85" hidden="1" x14ac:dyDescent="0.25">
      <c r="CG19865" s="49"/>
    </row>
    <row r="19866" spans="85:85" hidden="1" x14ac:dyDescent="0.25">
      <c r="CG19866" s="49"/>
    </row>
    <row r="19867" spans="85:85" hidden="1" x14ac:dyDescent="0.25">
      <c r="CG19867" s="49"/>
    </row>
    <row r="19868" spans="85:85" hidden="1" x14ac:dyDescent="0.25">
      <c r="CG19868" s="49"/>
    </row>
    <row r="19869" spans="85:85" hidden="1" x14ac:dyDescent="0.25">
      <c r="CG19869" s="49"/>
    </row>
    <row r="19870" spans="85:85" hidden="1" x14ac:dyDescent="0.25">
      <c r="CG19870" s="49"/>
    </row>
    <row r="19871" spans="85:85" hidden="1" x14ac:dyDescent="0.25">
      <c r="CG19871" s="49"/>
    </row>
    <row r="19872" spans="85:85" hidden="1" x14ac:dyDescent="0.25">
      <c r="CG19872" s="49"/>
    </row>
    <row r="19873" spans="85:85" hidden="1" x14ac:dyDescent="0.25">
      <c r="CG19873" s="49"/>
    </row>
    <row r="19874" spans="85:85" hidden="1" x14ac:dyDescent="0.25">
      <c r="CG19874" s="49"/>
    </row>
    <row r="19875" spans="85:85" hidden="1" x14ac:dyDescent="0.25">
      <c r="CG19875" s="49"/>
    </row>
    <row r="19876" spans="85:85" hidden="1" x14ac:dyDescent="0.25">
      <c r="CG19876" s="49"/>
    </row>
    <row r="19877" spans="85:85" hidden="1" x14ac:dyDescent="0.25">
      <c r="CG19877" s="49"/>
    </row>
    <row r="19878" spans="85:85" hidden="1" x14ac:dyDescent="0.25">
      <c r="CG19878" s="49"/>
    </row>
    <row r="19879" spans="85:85" hidden="1" x14ac:dyDescent="0.25">
      <c r="CG19879" s="49"/>
    </row>
    <row r="19880" spans="85:85" hidden="1" x14ac:dyDescent="0.25">
      <c r="CG19880" s="49"/>
    </row>
    <row r="19881" spans="85:85" hidden="1" x14ac:dyDescent="0.25">
      <c r="CG19881" s="49"/>
    </row>
    <row r="19882" spans="85:85" hidden="1" x14ac:dyDescent="0.25">
      <c r="CG19882" s="49"/>
    </row>
    <row r="19883" spans="85:85" hidden="1" x14ac:dyDescent="0.25">
      <c r="CG19883" s="49"/>
    </row>
    <row r="19884" spans="85:85" hidden="1" x14ac:dyDescent="0.25">
      <c r="CG19884" s="49"/>
    </row>
    <row r="19885" spans="85:85" hidden="1" x14ac:dyDescent="0.25">
      <c r="CG19885" s="49"/>
    </row>
    <row r="19886" spans="85:85" hidden="1" x14ac:dyDescent="0.25">
      <c r="CG19886" s="49"/>
    </row>
    <row r="19887" spans="85:85" hidden="1" x14ac:dyDescent="0.25">
      <c r="CG19887" s="49"/>
    </row>
    <row r="19888" spans="85:85" hidden="1" x14ac:dyDescent="0.25">
      <c r="CG19888" s="49"/>
    </row>
    <row r="19889" spans="85:85" hidden="1" x14ac:dyDescent="0.25">
      <c r="CG19889" s="49"/>
    </row>
    <row r="19890" spans="85:85" hidden="1" x14ac:dyDescent="0.25">
      <c r="CG19890" s="49"/>
    </row>
    <row r="19891" spans="85:85" hidden="1" x14ac:dyDescent="0.25">
      <c r="CG19891" s="49"/>
    </row>
    <row r="19892" spans="85:85" hidden="1" x14ac:dyDescent="0.25">
      <c r="CG19892" s="49"/>
    </row>
    <row r="19893" spans="85:85" hidden="1" x14ac:dyDescent="0.25">
      <c r="CG19893" s="49"/>
    </row>
    <row r="19894" spans="85:85" hidden="1" x14ac:dyDescent="0.25">
      <c r="CG19894" s="49"/>
    </row>
    <row r="19895" spans="85:85" hidden="1" x14ac:dyDescent="0.25">
      <c r="CG19895" s="49"/>
    </row>
    <row r="19896" spans="85:85" hidden="1" x14ac:dyDescent="0.25">
      <c r="CG19896" s="49"/>
    </row>
    <row r="19897" spans="85:85" hidden="1" x14ac:dyDescent="0.25">
      <c r="CG19897" s="49"/>
    </row>
    <row r="19898" spans="85:85" hidden="1" x14ac:dyDescent="0.25">
      <c r="CG19898" s="49"/>
    </row>
    <row r="19899" spans="85:85" hidden="1" x14ac:dyDescent="0.25">
      <c r="CG19899" s="49"/>
    </row>
    <row r="19900" spans="85:85" hidden="1" x14ac:dyDescent="0.25">
      <c r="CG19900" s="49"/>
    </row>
    <row r="19901" spans="85:85" hidden="1" x14ac:dyDescent="0.25">
      <c r="CG19901" s="49"/>
    </row>
    <row r="19902" spans="85:85" hidden="1" x14ac:dyDescent="0.25">
      <c r="CG19902" s="49"/>
    </row>
    <row r="19903" spans="85:85" hidden="1" x14ac:dyDescent="0.25">
      <c r="CG19903" s="49"/>
    </row>
    <row r="19904" spans="85:85" hidden="1" x14ac:dyDescent="0.25">
      <c r="CG19904" s="49"/>
    </row>
    <row r="19905" spans="85:85" hidden="1" x14ac:dyDescent="0.25">
      <c r="CG19905" s="49"/>
    </row>
    <row r="19906" spans="85:85" hidden="1" x14ac:dyDescent="0.25">
      <c r="CG19906" s="49"/>
    </row>
    <row r="19907" spans="85:85" hidden="1" x14ac:dyDescent="0.25">
      <c r="CG19907" s="49"/>
    </row>
    <row r="19908" spans="85:85" hidden="1" x14ac:dyDescent="0.25">
      <c r="CG19908" s="49"/>
    </row>
    <row r="19909" spans="85:85" hidden="1" x14ac:dyDescent="0.25">
      <c r="CG19909" s="49"/>
    </row>
    <row r="19910" spans="85:85" hidden="1" x14ac:dyDescent="0.25">
      <c r="CG19910" s="49"/>
    </row>
    <row r="19911" spans="85:85" hidden="1" x14ac:dyDescent="0.25">
      <c r="CG19911" s="49"/>
    </row>
    <row r="19912" spans="85:85" hidden="1" x14ac:dyDescent="0.25">
      <c r="CG19912" s="49"/>
    </row>
    <row r="19913" spans="85:85" hidden="1" x14ac:dyDescent="0.25">
      <c r="CG19913" s="49"/>
    </row>
    <row r="19914" spans="85:85" hidden="1" x14ac:dyDescent="0.25">
      <c r="CG19914" s="49"/>
    </row>
    <row r="19915" spans="85:85" hidden="1" x14ac:dyDescent="0.25">
      <c r="CG19915" s="49"/>
    </row>
    <row r="19916" spans="85:85" hidden="1" x14ac:dyDescent="0.25">
      <c r="CG19916" s="49"/>
    </row>
    <row r="19917" spans="85:85" hidden="1" x14ac:dyDescent="0.25">
      <c r="CG19917" s="49"/>
    </row>
    <row r="19918" spans="85:85" hidden="1" x14ac:dyDescent="0.25">
      <c r="CG19918" s="49"/>
    </row>
    <row r="19919" spans="85:85" hidden="1" x14ac:dyDescent="0.25">
      <c r="CG19919" s="49"/>
    </row>
    <row r="19920" spans="85:85" hidden="1" x14ac:dyDescent="0.25">
      <c r="CG19920" s="49"/>
    </row>
    <row r="19921" spans="85:85" hidden="1" x14ac:dyDescent="0.25">
      <c r="CG19921" s="49"/>
    </row>
    <row r="19922" spans="85:85" hidden="1" x14ac:dyDescent="0.25">
      <c r="CG19922" s="49"/>
    </row>
    <row r="19923" spans="85:85" hidden="1" x14ac:dyDescent="0.25">
      <c r="CG19923" s="49"/>
    </row>
    <row r="19924" spans="85:85" hidden="1" x14ac:dyDescent="0.25">
      <c r="CG19924" s="49"/>
    </row>
    <row r="19925" spans="85:85" hidden="1" x14ac:dyDescent="0.25">
      <c r="CG19925" s="49"/>
    </row>
    <row r="19926" spans="85:85" hidden="1" x14ac:dyDescent="0.25">
      <c r="CG19926" s="49"/>
    </row>
    <row r="19927" spans="85:85" hidden="1" x14ac:dyDescent="0.25">
      <c r="CG19927" s="49"/>
    </row>
    <row r="19928" spans="85:85" hidden="1" x14ac:dyDescent="0.25">
      <c r="CG19928" s="49"/>
    </row>
    <row r="19929" spans="85:85" hidden="1" x14ac:dyDescent="0.25">
      <c r="CG19929" s="49"/>
    </row>
    <row r="19930" spans="85:85" hidden="1" x14ac:dyDescent="0.25">
      <c r="CG19930" s="49"/>
    </row>
    <row r="19931" spans="85:85" hidden="1" x14ac:dyDescent="0.25">
      <c r="CG19931" s="49"/>
    </row>
    <row r="19932" spans="85:85" hidden="1" x14ac:dyDescent="0.25">
      <c r="CG19932" s="49"/>
    </row>
    <row r="19933" spans="85:85" hidden="1" x14ac:dyDescent="0.25">
      <c r="CG19933" s="49"/>
    </row>
    <row r="19934" spans="85:85" hidden="1" x14ac:dyDescent="0.25">
      <c r="CG19934" s="49"/>
    </row>
    <row r="19935" spans="85:85" hidden="1" x14ac:dyDescent="0.25">
      <c r="CG19935" s="49"/>
    </row>
    <row r="19936" spans="85:85" hidden="1" x14ac:dyDescent="0.25">
      <c r="CG19936" s="49"/>
    </row>
    <row r="19937" spans="85:85" hidden="1" x14ac:dyDescent="0.25">
      <c r="CG19937" s="49"/>
    </row>
    <row r="19938" spans="85:85" hidden="1" x14ac:dyDescent="0.25">
      <c r="CG19938" s="49"/>
    </row>
    <row r="19939" spans="85:85" hidden="1" x14ac:dyDescent="0.25">
      <c r="CG19939" s="49"/>
    </row>
    <row r="19940" spans="85:85" hidden="1" x14ac:dyDescent="0.25">
      <c r="CG19940" s="49"/>
    </row>
    <row r="19941" spans="85:85" hidden="1" x14ac:dyDescent="0.25">
      <c r="CG19941" s="49"/>
    </row>
    <row r="19942" spans="85:85" hidden="1" x14ac:dyDescent="0.25">
      <c r="CG19942" s="49"/>
    </row>
    <row r="19943" spans="85:85" hidden="1" x14ac:dyDescent="0.25">
      <c r="CG19943" s="49"/>
    </row>
    <row r="19944" spans="85:85" hidden="1" x14ac:dyDescent="0.25">
      <c r="CG19944" s="49"/>
    </row>
    <row r="19945" spans="85:85" hidden="1" x14ac:dyDescent="0.25">
      <c r="CG19945" s="49"/>
    </row>
    <row r="19946" spans="85:85" hidden="1" x14ac:dyDescent="0.25">
      <c r="CG19946" s="49"/>
    </row>
    <row r="19947" spans="85:85" hidden="1" x14ac:dyDescent="0.25">
      <c r="CG19947" s="49"/>
    </row>
    <row r="19948" spans="85:85" hidden="1" x14ac:dyDescent="0.25">
      <c r="CG19948" s="49"/>
    </row>
    <row r="19949" spans="85:85" hidden="1" x14ac:dyDescent="0.25">
      <c r="CG19949" s="49"/>
    </row>
    <row r="19950" spans="85:85" hidden="1" x14ac:dyDescent="0.25">
      <c r="CG19950" s="49"/>
    </row>
    <row r="19951" spans="85:85" hidden="1" x14ac:dyDescent="0.25">
      <c r="CG19951" s="49"/>
    </row>
    <row r="19952" spans="85:85" hidden="1" x14ac:dyDescent="0.25">
      <c r="CG19952" s="49"/>
    </row>
    <row r="19953" spans="85:85" hidden="1" x14ac:dyDescent="0.25">
      <c r="CG19953" s="49"/>
    </row>
    <row r="19954" spans="85:85" hidden="1" x14ac:dyDescent="0.25">
      <c r="CG19954" s="49"/>
    </row>
    <row r="19955" spans="85:85" hidden="1" x14ac:dyDescent="0.25">
      <c r="CG19955" s="49"/>
    </row>
    <row r="19956" spans="85:85" hidden="1" x14ac:dyDescent="0.25">
      <c r="CG19956" s="49"/>
    </row>
    <row r="19957" spans="85:85" hidden="1" x14ac:dyDescent="0.25">
      <c r="CG19957" s="49"/>
    </row>
    <row r="19958" spans="85:85" hidden="1" x14ac:dyDescent="0.25">
      <c r="CG19958" s="49"/>
    </row>
    <row r="19959" spans="85:85" hidden="1" x14ac:dyDescent="0.25">
      <c r="CG19959" s="49"/>
    </row>
    <row r="19960" spans="85:85" hidden="1" x14ac:dyDescent="0.25">
      <c r="CG19960" s="49"/>
    </row>
    <row r="19961" spans="85:85" hidden="1" x14ac:dyDescent="0.25">
      <c r="CG19961" s="49"/>
    </row>
    <row r="19962" spans="85:85" hidden="1" x14ac:dyDescent="0.25">
      <c r="CG19962" s="49"/>
    </row>
    <row r="19963" spans="85:85" hidden="1" x14ac:dyDescent="0.25">
      <c r="CG19963" s="49"/>
    </row>
    <row r="19964" spans="85:85" hidden="1" x14ac:dyDescent="0.25">
      <c r="CG19964" s="49"/>
    </row>
    <row r="19965" spans="85:85" hidden="1" x14ac:dyDescent="0.25">
      <c r="CG19965" s="49"/>
    </row>
    <row r="19966" spans="85:85" hidden="1" x14ac:dyDescent="0.25">
      <c r="CG19966" s="49"/>
    </row>
    <row r="19967" spans="85:85" hidden="1" x14ac:dyDescent="0.25">
      <c r="CG19967" s="49"/>
    </row>
    <row r="19968" spans="85:85" hidden="1" x14ac:dyDescent="0.25">
      <c r="CG19968" s="49"/>
    </row>
    <row r="19969" spans="85:85" hidden="1" x14ac:dyDescent="0.25">
      <c r="CG19969" s="49"/>
    </row>
    <row r="19970" spans="85:85" hidden="1" x14ac:dyDescent="0.25">
      <c r="CG19970" s="49"/>
    </row>
    <row r="19971" spans="85:85" hidden="1" x14ac:dyDescent="0.25">
      <c r="CG19971" s="49"/>
    </row>
    <row r="19972" spans="85:85" hidden="1" x14ac:dyDescent="0.25">
      <c r="CG19972" s="49"/>
    </row>
    <row r="19973" spans="85:85" hidden="1" x14ac:dyDescent="0.25">
      <c r="CG19973" s="49"/>
    </row>
    <row r="19974" spans="85:85" hidden="1" x14ac:dyDescent="0.25">
      <c r="CG19974" s="49"/>
    </row>
    <row r="19975" spans="85:85" hidden="1" x14ac:dyDescent="0.25">
      <c r="CG19975" s="49"/>
    </row>
    <row r="19976" spans="85:85" hidden="1" x14ac:dyDescent="0.25">
      <c r="CG19976" s="49"/>
    </row>
    <row r="19977" spans="85:85" hidden="1" x14ac:dyDescent="0.25">
      <c r="CG19977" s="49"/>
    </row>
    <row r="19978" spans="85:85" hidden="1" x14ac:dyDescent="0.25">
      <c r="CG19978" s="49"/>
    </row>
    <row r="19979" spans="85:85" hidden="1" x14ac:dyDescent="0.25">
      <c r="CG19979" s="49"/>
    </row>
    <row r="19980" spans="85:85" hidden="1" x14ac:dyDescent="0.25">
      <c r="CG19980" s="49"/>
    </row>
    <row r="19981" spans="85:85" hidden="1" x14ac:dyDescent="0.25">
      <c r="CG19981" s="49"/>
    </row>
    <row r="19982" spans="85:85" hidden="1" x14ac:dyDescent="0.25">
      <c r="CG19982" s="49"/>
    </row>
    <row r="19983" spans="85:85" hidden="1" x14ac:dyDescent="0.25">
      <c r="CG19983" s="49"/>
    </row>
    <row r="19984" spans="85:85" hidden="1" x14ac:dyDescent="0.25">
      <c r="CG19984" s="49"/>
    </row>
    <row r="19985" spans="85:85" hidden="1" x14ac:dyDescent="0.25">
      <c r="CG19985" s="49"/>
    </row>
    <row r="19986" spans="85:85" hidden="1" x14ac:dyDescent="0.25">
      <c r="CG19986" s="49"/>
    </row>
    <row r="19987" spans="85:85" hidden="1" x14ac:dyDescent="0.25">
      <c r="CG19987" s="49"/>
    </row>
    <row r="19988" spans="85:85" hidden="1" x14ac:dyDescent="0.25">
      <c r="CG19988" s="49"/>
    </row>
    <row r="19989" spans="85:85" hidden="1" x14ac:dyDescent="0.25">
      <c r="CG19989" s="49"/>
    </row>
    <row r="19990" spans="85:85" hidden="1" x14ac:dyDescent="0.25">
      <c r="CG19990" s="49"/>
    </row>
    <row r="19991" spans="85:85" hidden="1" x14ac:dyDescent="0.25">
      <c r="CG19991" s="49"/>
    </row>
    <row r="19992" spans="85:85" hidden="1" x14ac:dyDescent="0.25">
      <c r="CG19992" s="49"/>
    </row>
    <row r="19993" spans="85:85" hidden="1" x14ac:dyDescent="0.25">
      <c r="CG19993" s="49"/>
    </row>
    <row r="19994" spans="85:85" hidden="1" x14ac:dyDescent="0.25">
      <c r="CG19994" s="49"/>
    </row>
    <row r="19995" spans="85:85" hidden="1" x14ac:dyDescent="0.25">
      <c r="CG19995" s="49"/>
    </row>
    <row r="19996" spans="85:85" hidden="1" x14ac:dyDescent="0.25">
      <c r="CG19996" s="49"/>
    </row>
    <row r="19997" spans="85:85" hidden="1" x14ac:dyDescent="0.25">
      <c r="CG19997" s="49"/>
    </row>
    <row r="19998" spans="85:85" hidden="1" x14ac:dyDescent="0.25">
      <c r="CG19998" s="49"/>
    </row>
    <row r="19999" spans="85:85" hidden="1" x14ac:dyDescent="0.25">
      <c r="CG19999" s="49"/>
    </row>
    <row r="20000" spans="85:85" hidden="1" x14ac:dyDescent="0.25">
      <c r="CG20000" s="49"/>
    </row>
    <row r="20001" spans="85:85" hidden="1" x14ac:dyDescent="0.25">
      <c r="CG20001" s="49"/>
    </row>
    <row r="20002" spans="85:85" hidden="1" x14ac:dyDescent="0.25">
      <c r="CG20002" s="49"/>
    </row>
    <row r="20003" spans="85:85" hidden="1" x14ac:dyDescent="0.25">
      <c r="CG20003" s="49"/>
    </row>
    <row r="20004" spans="85:85" hidden="1" x14ac:dyDescent="0.25">
      <c r="CG20004" s="49"/>
    </row>
    <row r="20005" spans="85:85" hidden="1" x14ac:dyDescent="0.25">
      <c r="CG20005" s="49"/>
    </row>
    <row r="20006" spans="85:85" hidden="1" x14ac:dyDescent="0.25">
      <c r="CG20006" s="49"/>
    </row>
    <row r="20007" spans="85:85" hidden="1" x14ac:dyDescent="0.25">
      <c r="CG20007" s="49"/>
    </row>
    <row r="20008" spans="85:85" hidden="1" x14ac:dyDescent="0.25">
      <c r="CG20008" s="49"/>
    </row>
    <row r="20009" spans="85:85" hidden="1" x14ac:dyDescent="0.25">
      <c r="CG20009" s="49"/>
    </row>
    <row r="20010" spans="85:85" hidden="1" x14ac:dyDescent="0.25">
      <c r="CG20010" s="49"/>
    </row>
    <row r="20011" spans="85:85" hidden="1" x14ac:dyDescent="0.25">
      <c r="CG20011" s="49"/>
    </row>
    <row r="20012" spans="85:85" hidden="1" x14ac:dyDescent="0.25">
      <c r="CG20012" s="49"/>
    </row>
    <row r="20013" spans="85:85" hidden="1" x14ac:dyDescent="0.25">
      <c r="CG20013" s="49"/>
    </row>
    <row r="20014" spans="85:85" hidden="1" x14ac:dyDescent="0.25">
      <c r="CG20014" s="49"/>
    </row>
    <row r="20015" spans="85:85" hidden="1" x14ac:dyDescent="0.25">
      <c r="CG20015" s="49"/>
    </row>
    <row r="20016" spans="85:85" hidden="1" x14ac:dyDescent="0.25">
      <c r="CG20016" s="49"/>
    </row>
    <row r="20017" spans="85:85" hidden="1" x14ac:dyDescent="0.25">
      <c r="CG20017" s="49"/>
    </row>
    <row r="20018" spans="85:85" hidden="1" x14ac:dyDescent="0.25">
      <c r="CG20018" s="49"/>
    </row>
    <row r="20019" spans="85:85" hidden="1" x14ac:dyDescent="0.25">
      <c r="CG20019" s="49"/>
    </row>
    <row r="20020" spans="85:85" hidden="1" x14ac:dyDescent="0.25">
      <c r="CG20020" s="49"/>
    </row>
    <row r="20021" spans="85:85" hidden="1" x14ac:dyDescent="0.25">
      <c r="CG20021" s="49"/>
    </row>
    <row r="20022" spans="85:85" hidden="1" x14ac:dyDescent="0.25">
      <c r="CG20022" s="49"/>
    </row>
    <row r="20023" spans="85:85" hidden="1" x14ac:dyDescent="0.25">
      <c r="CG20023" s="49"/>
    </row>
    <row r="20024" spans="85:85" hidden="1" x14ac:dyDescent="0.25">
      <c r="CG20024" s="49"/>
    </row>
    <row r="20025" spans="85:85" hidden="1" x14ac:dyDescent="0.25">
      <c r="CG20025" s="49"/>
    </row>
    <row r="20026" spans="85:85" hidden="1" x14ac:dyDescent="0.25">
      <c r="CG20026" s="49"/>
    </row>
    <row r="20027" spans="85:85" hidden="1" x14ac:dyDescent="0.25">
      <c r="CG20027" s="49"/>
    </row>
    <row r="20028" spans="85:85" hidden="1" x14ac:dyDescent="0.25">
      <c r="CG20028" s="49"/>
    </row>
    <row r="20029" spans="85:85" hidden="1" x14ac:dyDescent="0.25">
      <c r="CG20029" s="49"/>
    </row>
    <row r="20030" spans="85:85" hidden="1" x14ac:dyDescent="0.25">
      <c r="CG20030" s="49"/>
    </row>
    <row r="20031" spans="85:85" hidden="1" x14ac:dyDescent="0.25">
      <c r="CG20031" s="49"/>
    </row>
    <row r="20032" spans="85:85" hidden="1" x14ac:dyDescent="0.25">
      <c r="CG20032" s="49"/>
    </row>
    <row r="20033" spans="85:85" hidden="1" x14ac:dyDescent="0.25">
      <c r="CG20033" s="49"/>
    </row>
    <row r="20034" spans="85:85" hidden="1" x14ac:dyDescent="0.25">
      <c r="CG20034" s="49"/>
    </row>
    <row r="20035" spans="85:85" hidden="1" x14ac:dyDescent="0.25">
      <c r="CG20035" s="49"/>
    </row>
    <row r="20036" spans="85:85" hidden="1" x14ac:dyDescent="0.25">
      <c r="CG20036" s="49"/>
    </row>
    <row r="20037" spans="85:85" hidden="1" x14ac:dyDescent="0.25">
      <c r="CG20037" s="49"/>
    </row>
    <row r="20038" spans="85:85" hidden="1" x14ac:dyDescent="0.25">
      <c r="CG20038" s="49"/>
    </row>
    <row r="20039" spans="85:85" hidden="1" x14ac:dyDescent="0.25">
      <c r="CG20039" s="49"/>
    </row>
    <row r="20040" spans="85:85" hidden="1" x14ac:dyDescent="0.25">
      <c r="CG20040" s="49"/>
    </row>
    <row r="20041" spans="85:85" hidden="1" x14ac:dyDescent="0.25">
      <c r="CG20041" s="49"/>
    </row>
    <row r="20042" spans="85:85" hidden="1" x14ac:dyDescent="0.25">
      <c r="CG20042" s="49"/>
    </row>
    <row r="20043" spans="85:85" hidden="1" x14ac:dyDescent="0.25">
      <c r="CG20043" s="49"/>
    </row>
    <row r="20044" spans="85:85" hidden="1" x14ac:dyDescent="0.25">
      <c r="CG20044" s="49"/>
    </row>
    <row r="20045" spans="85:85" hidden="1" x14ac:dyDescent="0.25">
      <c r="CG20045" s="49"/>
    </row>
    <row r="20046" spans="85:85" hidden="1" x14ac:dyDescent="0.25">
      <c r="CG20046" s="49"/>
    </row>
    <row r="20047" spans="85:85" hidden="1" x14ac:dyDescent="0.25">
      <c r="CG20047" s="49"/>
    </row>
    <row r="20048" spans="85:85" hidden="1" x14ac:dyDescent="0.25">
      <c r="CG20048" s="49"/>
    </row>
    <row r="20049" spans="85:85" hidden="1" x14ac:dyDescent="0.25">
      <c r="CG20049" s="49"/>
    </row>
    <row r="20050" spans="85:85" hidden="1" x14ac:dyDescent="0.25">
      <c r="CG20050" s="49"/>
    </row>
    <row r="20051" spans="85:85" hidden="1" x14ac:dyDescent="0.25">
      <c r="CG20051" s="49"/>
    </row>
    <row r="20052" spans="85:85" hidden="1" x14ac:dyDescent="0.25">
      <c r="CG20052" s="49"/>
    </row>
    <row r="20053" spans="85:85" hidden="1" x14ac:dyDescent="0.25">
      <c r="CG20053" s="49"/>
    </row>
    <row r="20054" spans="85:85" hidden="1" x14ac:dyDescent="0.25">
      <c r="CG20054" s="49"/>
    </row>
    <row r="20055" spans="85:85" hidden="1" x14ac:dyDescent="0.25">
      <c r="CG20055" s="49"/>
    </row>
    <row r="20056" spans="85:85" hidden="1" x14ac:dyDescent="0.25">
      <c r="CG20056" s="49"/>
    </row>
    <row r="20057" spans="85:85" hidden="1" x14ac:dyDescent="0.25">
      <c r="CG20057" s="49"/>
    </row>
    <row r="20058" spans="85:85" hidden="1" x14ac:dyDescent="0.25">
      <c r="CG20058" s="49"/>
    </row>
    <row r="20059" spans="85:85" hidden="1" x14ac:dyDescent="0.25">
      <c r="CG20059" s="49"/>
    </row>
    <row r="20060" spans="85:85" hidden="1" x14ac:dyDescent="0.25">
      <c r="CG20060" s="49"/>
    </row>
    <row r="20061" spans="85:85" hidden="1" x14ac:dyDescent="0.25">
      <c r="CG20061" s="49"/>
    </row>
    <row r="20062" spans="85:85" hidden="1" x14ac:dyDescent="0.25">
      <c r="CG20062" s="49"/>
    </row>
    <row r="20063" spans="85:85" hidden="1" x14ac:dyDescent="0.25">
      <c r="CG20063" s="49"/>
    </row>
    <row r="20064" spans="85:85" hidden="1" x14ac:dyDescent="0.25">
      <c r="CG20064" s="49"/>
    </row>
    <row r="20065" spans="85:85" hidden="1" x14ac:dyDescent="0.25">
      <c r="CG20065" s="49"/>
    </row>
    <row r="20066" spans="85:85" hidden="1" x14ac:dyDescent="0.25">
      <c r="CG20066" s="49"/>
    </row>
    <row r="20067" spans="85:85" hidden="1" x14ac:dyDescent="0.25">
      <c r="CG20067" s="49"/>
    </row>
    <row r="20068" spans="85:85" hidden="1" x14ac:dyDescent="0.25">
      <c r="CG20068" s="49"/>
    </row>
    <row r="20069" spans="85:85" hidden="1" x14ac:dyDescent="0.25">
      <c r="CG20069" s="49"/>
    </row>
    <row r="20070" spans="85:85" hidden="1" x14ac:dyDescent="0.25">
      <c r="CG20070" s="49"/>
    </row>
    <row r="20071" spans="85:85" hidden="1" x14ac:dyDescent="0.25">
      <c r="CG20071" s="49"/>
    </row>
    <row r="20072" spans="85:85" hidden="1" x14ac:dyDescent="0.25">
      <c r="CG20072" s="49"/>
    </row>
    <row r="20073" spans="85:85" hidden="1" x14ac:dyDescent="0.25">
      <c r="CG20073" s="49"/>
    </row>
    <row r="20074" spans="85:85" hidden="1" x14ac:dyDescent="0.25">
      <c r="CG20074" s="49"/>
    </row>
    <row r="20075" spans="85:85" hidden="1" x14ac:dyDescent="0.25">
      <c r="CG20075" s="49"/>
    </row>
    <row r="20076" spans="85:85" hidden="1" x14ac:dyDescent="0.25">
      <c r="CG20076" s="49"/>
    </row>
    <row r="20077" spans="85:85" hidden="1" x14ac:dyDescent="0.25">
      <c r="CG20077" s="49"/>
    </row>
    <row r="20078" spans="85:85" hidden="1" x14ac:dyDescent="0.25">
      <c r="CG20078" s="49"/>
    </row>
    <row r="20079" spans="85:85" hidden="1" x14ac:dyDescent="0.25">
      <c r="CG20079" s="49"/>
    </row>
    <row r="20080" spans="85:85" hidden="1" x14ac:dyDescent="0.25">
      <c r="CG20080" s="49"/>
    </row>
    <row r="20081" spans="85:85" hidden="1" x14ac:dyDescent="0.25">
      <c r="CG20081" s="49"/>
    </row>
    <row r="20082" spans="85:85" hidden="1" x14ac:dyDescent="0.25">
      <c r="CG20082" s="49"/>
    </row>
    <row r="20083" spans="85:85" hidden="1" x14ac:dyDescent="0.25">
      <c r="CG20083" s="49"/>
    </row>
    <row r="20084" spans="85:85" hidden="1" x14ac:dyDescent="0.25">
      <c r="CG20084" s="49"/>
    </row>
    <row r="20085" spans="85:85" hidden="1" x14ac:dyDescent="0.25">
      <c r="CG20085" s="49"/>
    </row>
    <row r="20086" spans="85:85" hidden="1" x14ac:dyDescent="0.25">
      <c r="CG20086" s="49"/>
    </row>
    <row r="20087" spans="85:85" hidden="1" x14ac:dyDescent="0.25">
      <c r="CG20087" s="49"/>
    </row>
    <row r="20088" spans="85:85" hidden="1" x14ac:dyDescent="0.25">
      <c r="CG20088" s="49"/>
    </row>
    <row r="20089" spans="85:85" hidden="1" x14ac:dyDescent="0.25">
      <c r="CG20089" s="49"/>
    </row>
    <row r="20090" spans="85:85" hidden="1" x14ac:dyDescent="0.25">
      <c r="CG20090" s="49"/>
    </row>
    <row r="20091" spans="85:85" hidden="1" x14ac:dyDescent="0.25">
      <c r="CG20091" s="49"/>
    </row>
    <row r="20092" spans="85:85" hidden="1" x14ac:dyDescent="0.25">
      <c r="CG20092" s="49"/>
    </row>
    <row r="20093" spans="85:85" hidden="1" x14ac:dyDescent="0.25">
      <c r="CG20093" s="49"/>
    </row>
    <row r="20094" spans="85:85" hidden="1" x14ac:dyDescent="0.25">
      <c r="CG20094" s="49"/>
    </row>
    <row r="20095" spans="85:85" hidden="1" x14ac:dyDescent="0.25">
      <c r="CG20095" s="49"/>
    </row>
    <row r="20096" spans="85:85" hidden="1" x14ac:dyDescent="0.25">
      <c r="CG20096" s="49"/>
    </row>
    <row r="20097" spans="85:85" hidden="1" x14ac:dyDescent="0.25">
      <c r="CG20097" s="49"/>
    </row>
    <row r="20098" spans="85:85" hidden="1" x14ac:dyDescent="0.25">
      <c r="CG20098" s="49"/>
    </row>
    <row r="20099" spans="85:85" hidden="1" x14ac:dyDescent="0.25">
      <c r="CG20099" s="49"/>
    </row>
    <row r="20100" spans="85:85" hidden="1" x14ac:dyDescent="0.25">
      <c r="CG20100" s="49"/>
    </row>
    <row r="20101" spans="85:85" hidden="1" x14ac:dyDescent="0.25">
      <c r="CG20101" s="49"/>
    </row>
    <row r="20102" spans="85:85" hidden="1" x14ac:dyDescent="0.25">
      <c r="CG20102" s="49"/>
    </row>
    <row r="20103" spans="85:85" hidden="1" x14ac:dyDescent="0.25">
      <c r="CG20103" s="49"/>
    </row>
    <row r="20104" spans="85:85" hidden="1" x14ac:dyDescent="0.25">
      <c r="CG20104" s="49"/>
    </row>
    <row r="20105" spans="85:85" hidden="1" x14ac:dyDescent="0.25">
      <c r="CG20105" s="49"/>
    </row>
    <row r="20106" spans="85:85" hidden="1" x14ac:dyDescent="0.25">
      <c r="CG20106" s="49"/>
    </row>
    <row r="20107" spans="85:85" hidden="1" x14ac:dyDescent="0.25">
      <c r="CG20107" s="49"/>
    </row>
    <row r="20108" spans="85:85" hidden="1" x14ac:dyDescent="0.25">
      <c r="CG20108" s="49"/>
    </row>
    <row r="20109" spans="85:85" hidden="1" x14ac:dyDescent="0.25">
      <c r="CG20109" s="49"/>
    </row>
    <row r="20110" spans="85:85" hidden="1" x14ac:dyDescent="0.25">
      <c r="CG20110" s="49"/>
    </row>
    <row r="20111" spans="85:85" hidden="1" x14ac:dyDescent="0.25">
      <c r="CG20111" s="49"/>
    </row>
    <row r="20112" spans="85:85" hidden="1" x14ac:dyDescent="0.25">
      <c r="CG20112" s="49"/>
    </row>
    <row r="20113" spans="85:85" hidden="1" x14ac:dyDescent="0.25">
      <c r="CG20113" s="49"/>
    </row>
    <row r="20114" spans="85:85" hidden="1" x14ac:dyDescent="0.25">
      <c r="CG20114" s="49"/>
    </row>
    <row r="20115" spans="85:85" hidden="1" x14ac:dyDescent="0.25">
      <c r="CG20115" s="49"/>
    </row>
    <row r="20116" spans="85:85" hidden="1" x14ac:dyDescent="0.25">
      <c r="CG20116" s="49"/>
    </row>
    <row r="20117" spans="85:85" hidden="1" x14ac:dyDescent="0.25">
      <c r="CG20117" s="49"/>
    </row>
    <row r="20118" spans="85:85" hidden="1" x14ac:dyDescent="0.25">
      <c r="CG20118" s="49"/>
    </row>
    <row r="20119" spans="85:85" hidden="1" x14ac:dyDescent="0.25">
      <c r="CG20119" s="49"/>
    </row>
    <row r="20120" spans="85:85" hidden="1" x14ac:dyDescent="0.25">
      <c r="CG20120" s="49"/>
    </row>
    <row r="20121" spans="85:85" hidden="1" x14ac:dyDescent="0.25">
      <c r="CG20121" s="49"/>
    </row>
    <row r="20122" spans="85:85" hidden="1" x14ac:dyDescent="0.25">
      <c r="CG20122" s="49"/>
    </row>
    <row r="20123" spans="85:85" hidden="1" x14ac:dyDescent="0.25">
      <c r="CG20123" s="49"/>
    </row>
    <row r="20124" spans="85:85" hidden="1" x14ac:dyDescent="0.25">
      <c r="CG20124" s="49"/>
    </row>
    <row r="20125" spans="85:85" hidden="1" x14ac:dyDescent="0.25">
      <c r="CG20125" s="49"/>
    </row>
    <row r="20126" spans="85:85" hidden="1" x14ac:dyDescent="0.25">
      <c r="CG20126" s="49"/>
    </row>
    <row r="20127" spans="85:85" hidden="1" x14ac:dyDescent="0.25">
      <c r="CG20127" s="49"/>
    </row>
    <row r="20128" spans="85:85" hidden="1" x14ac:dyDescent="0.25">
      <c r="CG20128" s="49"/>
    </row>
    <row r="20129" spans="85:85" hidden="1" x14ac:dyDescent="0.25">
      <c r="CG20129" s="49"/>
    </row>
    <row r="20130" spans="85:85" hidden="1" x14ac:dyDescent="0.25">
      <c r="CG20130" s="49"/>
    </row>
    <row r="20131" spans="85:85" hidden="1" x14ac:dyDescent="0.25">
      <c r="CG20131" s="49"/>
    </row>
    <row r="20132" spans="85:85" hidden="1" x14ac:dyDescent="0.25">
      <c r="CG20132" s="49"/>
    </row>
    <row r="20133" spans="85:85" hidden="1" x14ac:dyDescent="0.25">
      <c r="CG20133" s="49"/>
    </row>
    <row r="20134" spans="85:85" hidden="1" x14ac:dyDescent="0.25">
      <c r="CG20134" s="49"/>
    </row>
    <row r="20135" spans="85:85" hidden="1" x14ac:dyDescent="0.25">
      <c r="CG20135" s="49"/>
    </row>
    <row r="20136" spans="85:85" hidden="1" x14ac:dyDescent="0.25">
      <c r="CG20136" s="49"/>
    </row>
    <row r="20137" spans="85:85" hidden="1" x14ac:dyDescent="0.25">
      <c r="CG20137" s="49"/>
    </row>
    <row r="20138" spans="85:85" hidden="1" x14ac:dyDescent="0.25">
      <c r="CG20138" s="49"/>
    </row>
    <row r="20139" spans="85:85" hidden="1" x14ac:dyDescent="0.25">
      <c r="CG20139" s="49"/>
    </row>
    <row r="20140" spans="85:85" hidden="1" x14ac:dyDescent="0.25">
      <c r="CG20140" s="49"/>
    </row>
    <row r="20141" spans="85:85" hidden="1" x14ac:dyDescent="0.25">
      <c r="CG20141" s="49"/>
    </row>
    <row r="20142" spans="85:85" hidden="1" x14ac:dyDescent="0.25">
      <c r="CG20142" s="49"/>
    </row>
    <row r="20143" spans="85:85" hidden="1" x14ac:dyDescent="0.25">
      <c r="CG20143" s="49"/>
    </row>
    <row r="20144" spans="85:85" hidden="1" x14ac:dyDescent="0.25">
      <c r="CG20144" s="49"/>
    </row>
    <row r="20145" spans="85:85" hidden="1" x14ac:dyDescent="0.25">
      <c r="CG20145" s="49"/>
    </row>
    <row r="20146" spans="85:85" hidden="1" x14ac:dyDescent="0.25">
      <c r="CG20146" s="49"/>
    </row>
    <row r="20147" spans="85:85" hidden="1" x14ac:dyDescent="0.25">
      <c r="CG20147" s="49"/>
    </row>
    <row r="20148" spans="85:85" hidden="1" x14ac:dyDescent="0.25">
      <c r="CG20148" s="49"/>
    </row>
    <row r="20149" spans="85:85" hidden="1" x14ac:dyDescent="0.25">
      <c r="CG20149" s="49"/>
    </row>
    <row r="20150" spans="85:85" hidden="1" x14ac:dyDescent="0.25">
      <c r="CG20150" s="49"/>
    </row>
    <row r="20151" spans="85:85" hidden="1" x14ac:dyDescent="0.25">
      <c r="CG20151" s="49"/>
    </row>
    <row r="20152" spans="85:85" hidden="1" x14ac:dyDescent="0.25">
      <c r="CG20152" s="49"/>
    </row>
    <row r="20153" spans="85:85" hidden="1" x14ac:dyDescent="0.25">
      <c r="CG20153" s="49"/>
    </row>
    <row r="20154" spans="85:85" hidden="1" x14ac:dyDescent="0.25">
      <c r="CG20154" s="49"/>
    </row>
    <row r="20155" spans="85:85" hidden="1" x14ac:dyDescent="0.25">
      <c r="CG20155" s="49"/>
    </row>
    <row r="20156" spans="85:85" hidden="1" x14ac:dyDescent="0.25">
      <c r="CG20156" s="49"/>
    </row>
    <row r="20157" spans="85:85" hidden="1" x14ac:dyDescent="0.25">
      <c r="CG20157" s="49"/>
    </row>
    <row r="20158" spans="85:85" hidden="1" x14ac:dyDescent="0.25">
      <c r="CG20158" s="49"/>
    </row>
    <row r="20159" spans="85:85" hidden="1" x14ac:dyDescent="0.25">
      <c r="CG20159" s="49"/>
    </row>
    <row r="20160" spans="85:85" hidden="1" x14ac:dyDescent="0.25">
      <c r="CG20160" s="49"/>
    </row>
    <row r="20161" spans="85:85" hidden="1" x14ac:dyDescent="0.25">
      <c r="CG20161" s="49"/>
    </row>
    <row r="20162" spans="85:85" hidden="1" x14ac:dyDescent="0.25">
      <c r="CG20162" s="49"/>
    </row>
    <row r="20163" spans="85:85" hidden="1" x14ac:dyDescent="0.25">
      <c r="CG20163" s="49"/>
    </row>
    <row r="20164" spans="85:85" hidden="1" x14ac:dyDescent="0.25">
      <c r="CG20164" s="49"/>
    </row>
    <row r="20165" spans="85:85" hidden="1" x14ac:dyDescent="0.25">
      <c r="CG20165" s="49"/>
    </row>
    <row r="20166" spans="85:85" hidden="1" x14ac:dyDescent="0.25">
      <c r="CG20166" s="49"/>
    </row>
    <row r="20167" spans="85:85" hidden="1" x14ac:dyDescent="0.25">
      <c r="CG20167" s="49"/>
    </row>
    <row r="20168" spans="85:85" hidden="1" x14ac:dyDescent="0.25">
      <c r="CG20168" s="49"/>
    </row>
    <row r="20169" spans="85:85" hidden="1" x14ac:dyDescent="0.25">
      <c r="CG20169" s="49"/>
    </row>
    <row r="20170" spans="85:85" hidden="1" x14ac:dyDescent="0.25">
      <c r="CG20170" s="49"/>
    </row>
    <row r="20171" spans="85:85" hidden="1" x14ac:dyDescent="0.25">
      <c r="CG20171" s="49"/>
    </row>
    <row r="20172" spans="85:85" hidden="1" x14ac:dyDescent="0.25">
      <c r="CG20172" s="49"/>
    </row>
    <row r="20173" spans="85:85" hidden="1" x14ac:dyDescent="0.25">
      <c r="CG20173" s="49"/>
    </row>
    <row r="20174" spans="85:85" hidden="1" x14ac:dyDescent="0.25">
      <c r="CG20174" s="49"/>
    </row>
    <row r="20175" spans="85:85" hidden="1" x14ac:dyDescent="0.25">
      <c r="CG20175" s="49"/>
    </row>
    <row r="20176" spans="85:85" hidden="1" x14ac:dyDescent="0.25">
      <c r="CG20176" s="49"/>
    </row>
    <row r="20177" spans="85:85" hidden="1" x14ac:dyDescent="0.25">
      <c r="CG20177" s="49"/>
    </row>
    <row r="20178" spans="85:85" hidden="1" x14ac:dyDescent="0.25">
      <c r="CG20178" s="49"/>
    </row>
    <row r="20179" spans="85:85" hidden="1" x14ac:dyDescent="0.25">
      <c r="CG20179" s="49"/>
    </row>
    <row r="20180" spans="85:85" hidden="1" x14ac:dyDescent="0.25">
      <c r="CG20180" s="49"/>
    </row>
    <row r="20181" spans="85:85" hidden="1" x14ac:dyDescent="0.25">
      <c r="CG20181" s="49"/>
    </row>
    <row r="20182" spans="85:85" hidden="1" x14ac:dyDescent="0.25">
      <c r="CG20182" s="49"/>
    </row>
    <row r="20183" spans="85:85" hidden="1" x14ac:dyDescent="0.25">
      <c r="CG20183" s="49"/>
    </row>
    <row r="20184" spans="85:85" hidden="1" x14ac:dyDescent="0.25">
      <c r="CG20184" s="49"/>
    </row>
    <row r="20185" spans="85:85" hidden="1" x14ac:dyDescent="0.25">
      <c r="CG20185" s="49"/>
    </row>
    <row r="20186" spans="85:85" hidden="1" x14ac:dyDescent="0.25">
      <c r="CG20186" s="49"/>
    </row>
    <row r="20187" spans="85:85" hidden="1" x14ac:dyDescent="0.25">
      <c r="CG20187" s="49"/>
    </row>
    <row r="20188" spans="85:85" hidden="1" x14ac:dyDescent="0.25">
      <c r="CG20188" s="49"/>
    </row>
    <row r="20189" spans="85:85" hidden="1" x14ac:dyDescent="0.25">
      <c r="CG20189" s="49"/>
    </row>
    <row r="20190" spans="85:85" hidden="1" x14ac:dyDescent="0.25">
      <c r="CG20190" s="49"/>
    </row>
    <row r="20191" spans="85:85" hidden="1" x14ac:dyDescent="0.25">
      <c r="CG20191" s="49"/>
    </row>
    <row r="20192" spans="85:85" hidden="1" x14ac:dyDescent="0.25">
      <c r="CG20192" s="49"/>
    </row>
    <row r="20193" spans="85:85" hidden="1" x14ac:dyDescent="0.25">
      <c r="CG20193" s="49"/>
    </row>
    <row r="20194" spans="85:85" hidden="1" x14ac:dyDescent="0.25">
      <c r="CG20194" s="49"/>
    </row>
    <row r="20195" spans="85:85" hidden="1" x14ac:dyDescent="0.25">
      <c r="CG20195" s="49"/>
    </row>
    <row r="20196" spans="85:85" hidden="1" x14ac:dyDescent="0.25">
      <c r="CG20196" s="49"/>
    </row>
    <row r="20197" spans="85:85" hidden="1" x14ac:dyDescent="0.25">
      <c r="CG20197" s="49"/>
    </row>
    <row r="20198" spans="85:85" hidden="1" x14ac:dyDescent="0.25">
      <c r="CG20198" s="49"/>
    </row>
    <row r="20199" spans="85:85" hidden="1" x14ac:dyDescent="0.25">
      <c r="CG20199" s="49"/>
    </row>
    <row r="20200" spans="85:85" hidden="1" x14ac:dyDescent="0.25">
      <c r="CG20200" s="49"/>
    </row>
    <row r="20201" spans="85:85" hidden="1" x14ac:dyDescent="0.25">
      <c r="CG20201" s="49"/>
    </row>
    <row r="20202" spans="85:85" hidden="1" x14ac:dyDescent="0.25">
      <c r="CG20202" s="49"/>
    </row>
    <row r="20203" spans="85:85" hidden="1" x14ac:dyDescent="0.25">
      <c r="CG20203" s="49"/>
    </row>
    <row r="20204" spans="85:85" hidden="1" x14ac:dyDescent="0.25">
      <c r="CG20204" s="49"/>
    </row>
    <row r="20205" spans="85:85" hidden="1" x14ac:dyDescent="0.25">
      <c r="CG20205" s="49"/>
    </row>
    <row r="20206" spans="85:85" hidden="1" x14ac:dyDescent="0.25">
      <c r="CG20206" s="49"/>
    </row>
    <row r="20207" spans="85:85" hidden="1" x14ac:dyDescent="0.25">
      <c r="CG20207" s="49"/>
    </row>
    <row r="20208" spans="85:85" hidden="1" x14ac:dyDescent="0.25">
      <c r="CG20208" s="49"/>
    </row>
    <row r="20209" spans="85:85" hidden="1" x14ac:dyDescent="0.25">
      <c r="CG20209" s="49"/>
    </row>
    <row r="20210" spans="85:85" hidden="1" x14ac:dyDescent="0.25">
      <c r="CG20210" s="49"/>
    </row>
    <row r="20211" spans="85:85" hidden="1" x14ac:dyDescent="0.25">
      <c r="CG20211" s="49"/>
    </row>
    <row r="20212" spans="85:85" hidden="1" x14ac:dyDescent="0.25">
      <c r="CG20212" s="49"/>
    </row>
    <row r="20213" spans="85:85" hidden="1" x14ac:dyDescent="0.25">
      <c r="CG20213" s="49"/>
    </row>
    <row r="20214" spans="85:85" hidden="1" x14ac:dyDescent="0.25">
      <c r="CG20214" s="49"/>
    </row>
    <row r="20215" spans="85:85" hidden="1" x14ac:dyDescent="0.25">
      <c r="CG20215" s="49"/>
    </row>
    <row r="20216" spans="85:85" hidden="1" x14ac:dyDescent="0.25">
      <c r="CG20216" s="49"/>
    </row>
    <row r="20217" spans="85:85" hidden="1" x14ac:dyDescent="0.25">
      <c r="CG20217" s="49"/>
    </row>
    <row r="20218" spans="85:85" hidden="1" x14ac:dyDescent="0.25">
      <c r="CG20218" s="49"/>
    </row>
    <row r="20219" spans="85:85" hidden="1" x14ac:dyDescent="0.25">
      <c r="CG20219" s="49"/>
    </row>
    <row r="20220" spans="85:85" hidden="1" x14ac:dyDescent="0.25">
      <c r="CG20220" s="49"/>
    </row>
    <row r="20221" spans="85:85" hidden="1" x14ac:dyDescent="0.25">
      <c r="CG20221" s="49"/>
    </row>
    <row r="20222" spans="85:85" hidden="1" x14ac:dyDescent="0.25">
      <c r="CG20222" s="49"/>
    </row>
    <row r="20223" spans="85:85" hidden="1" x14ac:dyDescent="0.25">
      <c r="CG20223" s="49"/>
    </row>
    <row r="20224" spans="85:85" hidden="1" x14ac:dyDescent="0.25">
      <c r="CG20224" s="49"/>
    </row>
    <row r="20225" spans="85:85" hidden="1" x14ac:dyDescent="0.25">
      <c r="CG20225" s="49"/>
    </row>
    <row r="20226" spans="85:85" hidden="1" x14ac:dyDescent="0.25">
      <c r="CG20226" s="49"/>
    </row>
    <row r="20227" spans="85:85" hidden="1" x14ac:dyDescent="0.25">
      <c r="CG20227" s="49"/>
    </row>
    <row r="20228" spans="85:85" hidden="1" x14ac:dyDescent="0.25">
      <c r="CG20228" s="49"/>
    </row>
    <row r="20229" spans="85:85" hidden="1" x14ac:dyDescent="0.25">
      <c r="CG20229" s="49"/>
    </row>
    <row r="20230" spans="85:85" hidden="1" x14ac:dyDescent="0.25">
      <c r="CG20230" s="49"/>
    </row>
    <row r="20231" spans="85:85" hidden="1" x14ac:dyDescent="0.25">
      <c r="CG20231" s="49"/>
    </row>
    <row r="20232" spans="85:85" hidden="1" x14ac:dyDescent="0.25">
      <c r="CG20232" s="49"/>
    </row>
    <row r="20233" spans="85:85" hidden="1" x14ac:dyDescent="0.25">
      <c r="CG20233" s="49"/>
    </row>
    <row r="20234" spans="85:85" hidden="1" x14ac:dyDescent="0.25">
      <c r="CG20234" s="49"/>
    </row>
    <row r="20235" spans="85:85" hidden="1" x14ac:dyDescent="0.25">
      <c r="CG20235" s="49"/>
    </row>
    <row r="20236" spans="85:85" hidden="1" x14ac:dyDescent="0.25">
      <c r="CG20236" s="49"/>
    </row>
    <row r="20237" spans="85:85" hidden="1" x14ac:dyDescent="0.25">
      <c r="CG20237" s="49"/>
    </row>
    <row r="20238" spans="85:85" hidden="1" x14ac:dyDescent="0.25">
      <c r="CG20238" s="49"/>
    </row>
    <row r="20239" spans="85:85" hidden="1" x14ac:dyDescent="0.25">
      <c r="CG20239" s="49"/>
    </row>
    <row r="20240" spans="85:85" hidden="1" x14ac:dyDescent="0.25">
      <c r="CG20240" s="49"/>
    </row>
    <row r="20241" spans="85:85" hidden="1" x14ac:dyDescent="0.25">
      <c r="CG20241" s="49"/>
    </row>
    <row r="20242" spans="85:85" hidden="1" x14ac:dyDescent="0.25">
      <c r="CG20242" s="49"/>
    </row>
    <row r="20243" spans="85:85" hidden="1" x14ac:dyDescent="0.25">
      <c r="CG20243" s="49"/>
    </row>
    <row r="20244" spans="85:85" hidden="1" x14ac:dyDescent="0.25">
      <c r="CG20244" s="49"/>
    </row>
    <row r="20245" spans="85:85" hidden="1" x14ac:dyDescent="0.25">
      <c r="CG20245" s="49"/>
    </row>
    <row r="20246" spans="85:85" hidden="1" x14ac:dyDescent="0.25">
      <c r="CG20246" s="49"/>
    </row>
    <row r="20247" spans="85:85" hidden="1" x14ac:dyDescent="0.25">
      <c r="CG20247" s="49"/>
    </row>
    <row r="20248" spans="85:85" hidden="1" x14ac:dyDescent="0.25">
      <c r="CG20248" s="49"/>
    </row>
    <row r="20249" spans="85:85" hidden="1" x14ac:dyDescent="0.25">
      <c r="CG20249" s="49"/>
    </row>
    <row r="20250" spans="85:85" hidden="1" x14ac:dyDescent="0.25">
      <c r="CG20250" s="49"/>
    </row>
    <row r="20251" spans="85:85" hidden="1" x14ac:dyDescent="0.25">
      <c r="CG20251" s="49"/>
    </row>
    <row r="20252" spans="85:85" hidden="1" x14ac:dyDescent="0.25">
      <c r="CG20252" s="49"/>
    </row>
    <row r="20253" spans="85:85" hidden="1" x14ac:dyDescent="0.25">
      <c r="CG20253" s="49"/>
    </row>
    <row r="20254" spans="85:85" hidden="1" x14ac:dyDescent="0.25">
      <c r="CG20254" s="49"/>
    </row>
    <row r="20255" spans="85:85" hidden="1" x14ac:dyDescent="0.25">
      <c r="CG20255" s="49"/>
    </row>
    <row r="20256" spans="85:85" hidden="1" x14ac:dyDescent="0.25">
      <c r="CG20256" s="49"/>
    </row>
    <row r="20257" spans="85:85" hidden="1" x14ac:dyDescent="0.25">
      <c r="CG20257" s="49"/>
    </row>
    <row r="20258" spans="85:85" hidden="1" x14ac:dyDescent="0.25">
      <c r="CG20258" s="49"/>
    </row>
    <row r="20259" spans="85:85" hidden="1" x14ac:dyDescent="0.25">
      <c r="CG20259" s="49"/>
    </row>
    <row r="20260" spans="85:85" hidden="1" x14ac:dyDescent="0.25">
      <c r="CG20260" s="49"/>
    </row>
    <row r="20261" spans="85:85" hidden="1" x14ac:dyDescent="0.25">
      <c r="CG20261" s="49"/>
    </row>
    <row r="20262" spans="85:85" hidden="1" x14ac:dyDescent="0.25">
      <c r="CG20262" s="49"/>
    </row>
    <row r="20263" spans="85:85" hidden="1" x14ac:dyDescent="0.25">
      <c r="CG20263" s="49"/>
    </row>
    <row r="20264" spans="85:85" hidden="1" x14ac:dyDescent="0.25">
      <c r="CG20264" s="49"/>
    </row>
    <row r="20265" spans="85:85" hidden="1" x14ac:dyDescent="0.25">
      <c r="CG20265" s="49"/>
    </row>
    <row r="20266" spans="85:85" hidden="1" x14ac:dyDescent="0.25">
      <c r="CG20266" s="49"/>
    </row>
    <row r="20267" spans="85:85" hidden="1" x14ac:dyDescent="0.25">
      <c r="CG20267" s="49"/>
    </row>
    <row r="20268" spans="85:85" hidden="1" x14ac:dyDescent="0.25">
      <c r="CG20268" s="49"/>
    </row>
    <row r="20269" spans="85:85" hidden="1" x14ac:dyDescent="0.25">
      <c r="CG20269" s="49"/>
    </row>
    <row r="20270" spans="85:85" hidden="1" x14ac:dyDescent="0.25">
      <c r="CG20270" s="49"/>
    </row>
    <row r="20271" spans="85:85" hidden="1" x14ac:dyDescent="0.25">
      <c r="CG20271" s="49"/>
    </row>
    <row r="20272" spans="85:85" hidden="1" x14ac:dyDescent="0.25">
      <c r="CG20272" s="49"/>
    </row>
    <row r="20273" spans="85:85" hidden="1" x14ac:dyDescent="0.25">
      <c r="CG20273" s="49"/>
    </row>
    <row r="20274" spans="85:85" hidden="1" x14ac:dyDescent="0.25">
      <c r="CG20274" s="49"/>
    </row>
    <row r="20275" spans="85:85" hidden="1" x14ac:dyDescent="0.25">
      <c r="CG20275" s="49"/>
    </row>
    <row r="20276" spans="85:85" hidden="1" x14ac:dyDescent="0.25">
      <c r="CG20276" s="49"/>
    </row>
    <row r="20277" spans="85:85" hidden="1" x14ac:dyDescent="0.25">
      <c r="CG20277" s="49"/>
    </row>
    <row r="20278" spans="85:85" hidden="1" x14ac:dyDescent="0.25">
      <c r="CG20278" s="49"/>
    </row>
    <row r="20279" spans="85:85" hidden="1" x14ac:dyDescent="0.25">
      <c r="CG20279" s="49"/>
    </row>
    <row r="20280" spans="85:85" hidden="1" x14ac:dyDescent="0.25">
      <c r="CG20280" s="49"/>
    </row>
    <row r="20281" spans="85:85" hidden="1" x14ac:dyDescent="0.25">
      <c r="CG20281" s="49"/>
    </row>
    <row r="20282" spans="85:85" hidden="1" x14ac:dyDescent="0.25">
      <c r="CG20282" s="49"/>
    </row>
    <row r="20283" spans="85:85" hidden="1" x14ac:dyDescent="0.25">
      <c r="CG20283" s="49"/>
    </row>
    <row r="20284" spans="85:85" hidden="1" x14ac:dyDescent="0.25">
      <c r="CG20284" s="49"/>
    </row>
    <row r="20285" spans="85:85" hidden="1" x14ac:dyDescent="0.25">
      <c r="CG20285" s="49"/>
    </row>
    <row r="20286" spans="85:85" hidden="1" x14ac:dyDescent="0.25">
      <c r="CG20286" s="49"/>
    </row>
    <row r="20287" spans="85:85" hidden="1" x14ac:dyDescent="0.25">
      <c r="CG20287" s="49"/>
    </row>
    <row r="20288" spans="85:85" hidden="1" x14ac:dyDescent="0.25">
      <c r="CG20288" s="49"/>
    </row>
    <row r="20289" spans="85:85" hidden="1" x14ac:dyDescent="0.25">
      <c r="CG20289" s="49"/>
    </row>
    <row r="20290" spans="85:85" hidden="1" x14ac:dyDescent="0.25">
      <c r="CG20290" s="49"/>
    </row>
    <row r="20291" spans="85:85" hidden="1" x14ac:dyDescent="0.25">
      <c r="CG20291" s="49"/>
    </row>
    <row r="20292" spans="85:85" hidden="1" x14ac:dyDescent="0.25">
      <c r="CG20292" s="49"/>
    </row>
    <row r="20293" spans="85:85" hidden="1" x14ac:dyDescent="0.25">
      <c r="CG20293" s="49"/>
    </row>
    <row r="20294" spans="85:85" hidden="1" x14ac:dyDescent="0.25">
      <c r="CG20294" s="49"/>
    </row>
    <row r="20295" spans="85:85" hidden="1" x14ac:dyDescent="0.25">
      <c r="CG20295" s="49"/>
    </row>
    <row r="20296" spans="85:85" hidden="1" x14ac:dyDescent="0.25">
      <c r="CG20296" s="49"/>
    </row>
    <row r="20297" spans="85:85" hidden="1" x14ac:dyDescent="0.25">
      <c r="CG20297" s="49"/>
    </row>
    <row r="20298" spans="85:85" hidden="1" x14ac:dyDescent="0.25">
      <c r="CG20298" s="49"/>
    </row>
    <row r="20299" spans="85:85" hidden="1" x14ac:dyDescent="0.25">
      <c r="CG20299" s="49"/>
    </row>
    <row r="20300" spans="85:85" hidden="1" x14ac:dyDescent="0.25">
      <c r="CG20300" s="49"/>
    </row>
    <row r="20301" spans="85:85" hidden="1" x14ac:dyDescent="0.25">
      <c r="CG20301" s="49"/>
    </row>
    <row r="20302" spans="85:85" hidden="1" x14ac:dyDescent="0.25">
      <c r="CG20302" s="49"/>
    </row>
    <row r="20303" spans="85:85" hidden="1" x14ac:dyDescent="0.25">
      <c r="CG20303" s="49"/>
    </row>
    <row r="20304" spans="85:85" hidden="1" x14ac:dyDescent="0.25">
      <c r="CG20304" s="49"/>
    </row>
    <row r="20305" spans="85:85" hidden="1" x14ac:dyDescent="0.25">
      <c r="CG20305" s="49"/>
    </row>
    <row r="20306" spans="85:85" hidden="1" x14ac:dyDescent="0.25">
      <c r="CG20306" s="49"/>
    </row>
    <row r="20307" spans="85:85" hidden="1" x14ac:dyDescent="0.25">
      <c r="CG20307" s="49"/>
    </row>
    <row r="20308" spans="85:85" hidden="1" x14ac:dyDescent="0.25">
      <c r="CG20308" s="49"/>
    </row>
    <row r="20309" spans="85:85" hidden="1" x14ac:dyDescent="0.25">
      <c r="CG20309" s="49"/>
    </row>
    <row r="20310" spans="85:85" hidden="1" x14ac:dyDescent="0.25">
      <c r="CG20310" s="49"/>
    </row>
    <row r="20311" spans="85:85" hidden="1" x14ac:dyDescent="0.25">
      <c r="CG20311" s="49"/>
    </row>
    <row r="20312" spans="85:85" hidden="1" x14ac:dyDescent="0.25">
      <c r="CG20312" s="49"/>
    </row>
    <row r="20313" spans="85:85" hidden="1" x14ac:dyDescent="0.25">
      <c r="CG20313" s="49"/>
    </row>
    <row r="20314" spans="85:85" hidden="1" x14ac:dyDescent="0.25">
      <c r="CG20314" s="49"/>
    </row>
    <row r="20315" spans="85:85" hidden="1" x14ac:dyDescent="0.25">
      <c r="CG20315" s="49"/>
    </row>
    <row r="20316" spans="85:85" hidden="1" x14ac:dyDescent="0.25">
      <c r="CG20316" s="49"/>
    </row>
    <row r="20317" spans="85:85" hidden="1" x14ac:dyDescent="0.25">
      <c r="CG20317" s="49"/>
    </row>
    <row r="20318" spans="85:85" hidden="1" x14ac:dyDescent="0.25">
      <c r="CG20318" s="49"/>
    </row>
    <row r="20319" spans="85:85" hidden="1" x14ac:dyDescent="0.25">
      <c r="CG20319" s="49"/>
    </row>
    <row r="20320" spans="85:85" hidden="1" x14ac:dyDescent="0.25">
      <c r="CG20320" s="49"/>
    </row>
    <row r="20321" spans="85:85" hidden="1" x14ac:dyDescent="0.25">
      <c r="CG20321" s="49"/>
    </row>
    <row r="20322" spans="85:85" hidden="1" x14ac:dyDescent="0.25">
      <c r="CG20322" s="49"/>
    </row>
    <row r="20323" spans="85:85" hidden="1" x14ac:dyDescent="0.25">
      <c r="CG20323" s="49"/>
    </row>
    <row r="20324" spans="85:85" hidden="1" x14ac:dyDescent="0.25">
      <c r="CG20324" s="49"/>
    </row>
    <row r="20325" spans="85:85" hidden="1" x14ac:dyDescent="0.25">
      <c r="CG20325" s="49"/>
    </row>
    <row r="20326" spans="85:85" hidden="1" x14ac:dyDescent="0.25">
      <c r="CG20326" s="49"/>
    </row>
    <row r="20327" spans="85:85" hidden="1" x14ac:dyDescent="0.25">
      <c r="CG20327" s="49"/>
    </row>
    <row r="20328" spans="85:85" hidden="1" x14ac:dyDescent="0.25">
      <c r="CG20328" s="49"/>
    </row>
    <row r="20329" spans="85:85" hidden="1" x14ac:dyDescent="0.25">
      <c r="CG20329" s="49"/>
    </row>
    <row r="20330" spans="85:85" hidden="1" x14ac:dyDescent="0.25">
      <c r="CG20330" s="49"/>
    </row>
    <row r="20331" spans="85:85" hidden="1" x14ac:dyDescent="0.25">
      <c r="CG20331" s="49"/>
    </row>
    <row r="20332" spans="85:85" hidden="1" x14ac:dyDescent="0.25">
      <c r="CG20332" s="49"/>
    </row>
    <row r="20333" spans="85:85" hidden="1" x14ac:dyDescent="0.25">
      <c r="CG20333" s="49"/>
    </row>
    <row r="20334" spans="85:85" hidden="1" x14ac:dyDescent="0.25">
      <c r="CG20334" s="49"/>
    </row>
    <row r="20335" spans="85:85" hidden="1" x14ac:dyDescent="0.25">
      <c r="CG20335" s="49"/>
    </row>
    <row r="20336" spans="85:85" hidden="1" x14ac:dyDescent="0.25">
      <c r="CG20336" s="49"/>
    </row>
    <row r="20337" spans="85:85" hidden="1" x14ac:dyDescent="0.25">
      <c r="CG20337" s="49"/>
    </row>
    <row r="20338" spans="85:85" hidden="1" x14ac:dyDescent="0.25">
      <c r="CG20338" s="49"/>
    </row>
    <row r="20339" spans="85:85" hidden="1" x14ac:dyDescent="0.25">
      <c r="CG20339" s="49"/>
    </row>
    <row r="20340" spans="85:85" hidden="1" x14ac:dyDescent="0.25">
      <c r="CG20340" s="49"/>
    </row>
    <row r="20341" spans="85:85" hidden="1" x14ac:dyDescent="0.25">
      <c r="CG20341" s="49"/>
    </row>
    <row r="20342" spans="85:85" hidden="1" x14ac:dyDescent="0.25">
      <c r="CG20342" s="49"/>
    </row>
    <row r="20343" spans="85:85" hidden="1" x14ac:dyDescent="0.25">
      <c r="CG20343" s="49"/>
    </row>
    <row r="20344" spans="85:85" hidden="1" x14ac:dyDescent="0.25">
      <c r="CG20344" s="49"/>
    </row>
    <row r="20345" spans="85:85" hidden="1" x14ac:dyDescent="0.25">
      <c r="CG20345" s="49"/>
    </row>
    <row r="20346" spans="85:85" hidden="1" x14ac:dyDescent="0.25">
      <c r="CG20346" s="49"/>
    </row>
    <row r="20347" spans="85:85" hidden="1" x14ac:dyDescent="0.25">
      <c r="CG20347" s="49"/>
    </row>
    <row r="20348" spans="85:85" hidden="1" x14ac:dyDescent="0.25">
      <c r="CG20348" s="49"/>
    </row>
    <row r="20349" spans="85:85" hidden="1" x14ac:dyDescent="0.25">
      <c r="CG20349" s="49"/>
    </row>
    <row r="20350" spans="85:85" hidden="1" x14ac:dyDescent="0.25">
      <c r="CG20350" s="49"/>
    </row>
    <row r="20351" spans="85:85" hidden="1" x14ac:dyDescent="0.25">
      <c r="CG20351" s="49"/>
    </row>
    <row r="20352" spans="85:85" hidden="1" x14ac:dyDescent="0.25">
      <c r="CG20352" s="49"/>
    </row>
    <row r="20353" spans="85:85" hidden="1" x14ac:dyDescent="0.25">
      <c r="CG20353" s="49"/>
    </row>
    <row r="20354" spans="85:85" hidden="1" x14ac:dyDescent="0.25">
      <c r="CG20354" s="49"/>
    </row>
    <row r="20355" spans="85:85" hidden="1" x14ac:dyDescent="0.25">
      <c r="CG20355" s="49"/>
    </row>
    <row r="20356" spans="85:85" hidden="1" x14ac:dyDescent="0.25">
      <c r="CG20356" s="49"/>
    </row>
    <row r="20357" spans="85:85" hidden="1" x14ac:dyDescent="0.25">
      <c r="CG20357" s="49"/>
    </row>
    <row r="20358" spans="85:85" hidden="1" x14ac:dyDescent="0.25">
      <c r="CG20358" s="49"/>
    </row>
    <row r="20359" spans="85:85" hidden="1" x14ac:dyDescent="0.25">
      <c r="CG20359" s="49"/>
    </row>
    <row r="20360" spans="85:85" hidden="1" x14ac:dyDescent="0.25">
      <c r="CG20360" s="49"/>
    </row>
    <row r="20361" spans="85:85" hidden="1" x14ac:dyDescent="0.25">
      <c r="CG20361" s="49"/>
    </row>
    <row r="20362" spans="85:85" hidden="1" x14ac:dyDescent="0.25">
      <c r="CG20362" s="49"/>
    </row>
    <row r="20363" spans="85:85" hidden="1" x14ac:dyDescent="0.25">
      <c r="CG20363" s="49"/>
    </row>
    <row r="20364" spans="85:85" hidden="1" x14ac:dyDescent="0.25">
      <c r="CG20364" s="49"/>
    </row>
    <row r="20365" spans="85:85" hidden="1" x14ac:dyDescent="0.25">
      <c r="CG20365" s="49"/>
    </row>
    <row r="20366" spans="85:85" hidden="1" x14ac:dyDescent="0.25">
      <c r="CG20366" s="49"/>
    </row>
    <row r="20367" spans="85:85" hidden="1" x14ac:dyDescent="0.25">
      <c r="CG20367" s="49"/>
    </row>
    <row r="20368" spans="85:85" hidden="1" x14ac:dyDescent="0.25">
      <c r="CG20368" s="49"/>
    </row>
    <row r="20369" spans="85:85" hidden="1" x14ac:dyDescent="0.25">
      <c r="CG20369" s="49"/>
    </row>
    <row r="20370" spans="85:85" hidden="1" x14ac:dyDescent="0.25">
      <c r="CG20370" s="49"/>
    </row>
    <row r="20371" spans="85:85" hidden="1" x14ac:dyDescent="0.25">
      <c r="CG20371" s="49"/>
    </row>
    <row r="20372" spans="85:85" hidden="1" x14ac:dyDescent="0.25">
      <c r="CG20372" s="49"/>
    </row>
    <row r="20373" spans="85:85" hidden="1" x14ac:dyDescent="0.25">
      <c r="CG20373" s="49"/>
    </row>
    <row r="20374" spans="85:85" hidden="1" x14ac:dyDescent="0.25">
      <c r="CG20374" s="49"/>
    </row>
    <row r="20375" spans="85:85" hidden="1" x14ac:dyDescent="0.25">
      <c r="CG20375" s="49"/>
    </row>
    <row r="20376" spans="85:85" hidden="1" x14ac:dyDescent="0.25">
      <c r="CG20376" s="49"/>
    </row>
    <row r="20377" spans="85:85" hidden="1" x14ac:dyDescent="0.25">
      <c r="CG20377" s="49"/>
    </row>
    <row r="20378" spans="85:85" hidden="1" x14ac:dyDescent="0.25">
      <c r="CG20378" s="49"/>
    </row>
    <row r="20379" spans="85:85" hidden="1" x14ac:dyDescent="0.25">
      <c r="CG20379" s="49"/>
    </row>
    <row r="20380" spans="85:85" hidden="1" x14ac:dyDescent="0.25">
      <c r="CG20380" s="49"/>
    </row>
    <row r="20381" spans="85:85" hidden="1" x14ac:dyDescent="0.25">
      <c r="CG20381" s="49"/>
    </row>
    <row r="20382" spans="85:85" hidden="1" x14ac:dyDescent="0.25">
      <c r="CG20382" s="49"/>
    </row>
    <row r="20383" spans="85:85" hidden="1" x14ac:dyDescent="0.25">
      <c r="CG20383" s="49"/>
    </row>
    <row r="20384" spans="85:85" hidden="1" x14ac:dyDescent="0.25">
      <c r="CG20384" s="49"/>
    </row>
    <row r="20385" spans="85:85" hidden="1" x14ac:dyDescent="0.25">
      <c r="CG20385" s="49"/>
    </row>
    <row r="20386" spans="85:85" hidden="1" x14ac:dyDescent="0.25">
      <c r="CG20386" s="49"/>
    </row>
    <row r="20387" spans="85:85" hidden="1" x14ac:dyDescent="0.25">
      <c r="CG20387" s="49"/>
    </row>
    <row r="20388" spans="85:85" hidden="1" x14ac:dyDescent="0.25">
      <c r="CG20388" s="49"/>
    </row>
    <row r="20389" spans="85:85" hidden="1" x14ac:dyDescent="0.25">
      <c r="CG20389" s="49"/>
    </row>
    <row r="20390" spans="85:85" hidden="1" x14ac:dyDescent="0.25">
      <c r="CG20390" s="49"/>
    </row>
    <row r="20391" spans="85:85" hidden="1" x14ac:dyDescent="0.25">
      <c r="CG20391" s="49"/>
    </row>
    <row r="20392" spans="85:85" hidden="1" x14ac:dyDescent="0.25">
      <c r="CG20392" s="49"/>
    </row>
    <row r="20393" spans="85:85" hidden="1" x14ac:dyDescent="0.25">
      <c r="CG20393" s="49"/>
    </row>
    <row r="20394" spans="85:85" hidden="1" x14ac:dyDescent="0.25">
      <c r="CG20394" s="49"/>
    </row>
    <row r="20395" spans="85:85" hidden="1" x14ac:dyDescent="0.25">
      <c r="CG20395" s="49"/>
    </row>
    <row r="20396" spans="85:85" hidden="1" x14ac:dyDescent="0.25">
      <c r="CG20396" s="49"/>
    </row>
    <row r="20397" spans="85:85" hidden="1" x14ac:dyDescent="0.25">
      <c r="CG20397" s="49"/>
    </row>
    <row r="20398" spans="85:85" hidden="1" x14ac:dyDescent="0.25">
      <c r="CG20398" s="49"/>
    </row>
    <row r="20399" spans="85:85" hidden="1" x14ac:dyDescent="0.25">
      <c r="CG20399" s="49"/>
    </row>
    <row r="20400" spans="85:85" hidden="1" x14ac:dyDescent="0.25">
      <c r="CG20400" s="49"/>
    </row>
    <row r="20401" spans="85:85" hidden="1" x14ac:dyDescent="0.25">
      <c r="CG20401" s="49"/>
    </row>
    <row r="20402" spans="85:85" hidden="1" x14ac:dyDescent="0.25">
      <c r="CG20402" s="49"/>
    </row>
    <row r="20403" spans="85:85" hidden="1" x14ac:dyDescent="0.25">
      <c r="CG20403" s="49"/>
    </row>
    <row r="20404" spans="85:85" hidden="1" x14ac:dyDescent="0.25">
      <c r="CG20404" s="49"/>
    </row>
    <row r="20405" spans="85:85" hidden="1" x14ac:dyDescent="0.25">
      <c r="CG20405" s="49"/>
    </row>
    <row r="20406" spans="85:85" hidden="1" x14ac:dyDescent="0.25">
      <c r="CG20406" s="49"/>
    </row>
    <row r="20407" spans="85:85" hidden="1" x14ac:dyDescent="0.25">
      <c r="CG20407" s="49"/>
    </row>
    <row r="20408" spans="85:85" hidden="1" x14ac:dyDescent="0.25">
      <c r="CG20408" s="49"/>
    </row>
    <row r="20409" spans="85:85" hidden="1" x14ac:dyDescent="0.25">
      <c r="CG20409" s="49"/>
    </row>
    <row r="20410" spans="85:85" hidden="1" x14ac:dyDescent="0.25">
      <c r="CG20410" s="49"/>
    </row>
    <row r="20411" spans="85:85" hidden="1" x14ac:dyDescent="0.25">
      <c r="CG20411" s="49"/>
    </row>
    <row r="20412" spans="85:85" hidden="1" x14ac:dyDescent="0.25">
      <c r="CG20412" s="49"/>
    </row>
    <row r="20413" spans="85:85" hidden="1" x14ac:dyDescent="0.25">
      <c r="CG20413" s="49"/>
    </row>
    <row r="20414" spans="85:85" hidden="1" x14ac:dyDescent="0.25">
      <c r="CG20414" s="49"/>
    </row>
    <row r="20415" spans="85:85" hidden="1" x14ac:dyDescent="0.25">
      <c r="CG20415" s="49"/>
    </row>
    <row r="20416" spans="85:85" hidden="1" x14ac:dyDescent="0.25">
      <c r="CG20416" s="49"/>
    </row>
    <row r="20417" spans="85:85" hidden="1" x14ac:dyDescent="0.25">
      <c r="CG20417" s="49"/>
    </row>
    <row r="20418" spans="85:85" hidden="1" x14ac:dyDescent="0.25">
      <c r="CG20418" s="49"/>
    </row>
    <row r="20419" spans="85:85" hidden="1" x14ac:dyDescent="0.25">
      <c r="CG20419" s="49"/>
    </row>
    <row r="20420" spans="85:85" hidden="1" x14ac:dyDescent="0.25">
      <c r="CG20420" s="49"/>
    </row>
    <row r="20421" spans="85:85" hidden="1" x14ac:dyDescent="0.25">
      <c r="CG20421" s="49"/>
    </row>
    <row r="20422" spans="85:85" hidden="1" x14ac:dyDescent="0.25">
      <c r="CG20422" s="49"/>
    </row>
    <row r="20423" spans="85:85" hidden="1" x14ac:dyDescent="0.25">
      <c r="CG20423" s="49"/>
    </row>
    <row r="20424" spans="85:85" hidden="1" x14ac:dyDescent="0.25">
      <c r="CG20424" s="49"/>
    </row>
    <row r="20425" spans="85:85" hidden="1" x14ac:dyDescent="0.25">
      <c r="CG20425" s="49"/>
    </row>
    <row r="20426" spans="85:85" hidden="1" x14ac:dyDescent="0.25">
      <c r="CG20426" s="49"/>
    </row>
    <row r="20427" spans="85:85" hidden="1" x14ac:dyDescent="0.25">
      <c r="CG20427" s="49"/>
    </row>
    <row r="20428" spans="85:85" hidden="1" x14ac:dyDescent="0.25">
      <c r="CG20428" s="49"/>
    </row>
    <row r="20429" spans="85:85" hidden="1" x14ac:dyDescent="0.25">
      <c r="CG20429" s="49"/>
    </row>
    <row r="20430" spans="85:85" hidden="1" x14ac:dyDescent="0.25">
      <c r="CG20430" s="49"/>
    </row>
    <row r="20431" spans="85:85" hidden="1" x14ac:dyDescent="0.25">
      <c r="CG20431" s="49"/>
    </row>
    <row r="20432" spans="85:85" hidden="1" x14ac:dyDescent="0.25">
      <c r="CG20432" s="49"/>
    </row>
    <row r="20433" spans="85:85" hidden="1" x14ac:dyDescent="0.25">
      <c r="CG20433" s="49"/>
    </row>
    <row r="20434" spans="85:85" hidden="1" x14ac:dyDescent="0.25">
      <c r="CG20434" s="49"/>
    </row>
    <row r="20435" spans="85:85" hidden="1" x14ac:dyDescent="0.25">
      <c r="CG20435" s="49"/>
    </row>
    <row r="20436" spans="85:85" hidden="1" x14ac:dyDescent="0.25">
      <c r="CG20436" s="49"/>
    </row>
    <row r="20437" spans="85:85" hidden="1" x14ac:dyDescent="0.25">
      <c r="CG20437" s="49"/>
    </row>
    <row r="20438" spans="85:85" hidden="1" x14ac:dyDescent="0.25">
      <c r="CG20438" s="49"/>
    </row>
    <row r="20439" spans="85:85" hidden="1" x14ac:dyDescent="0.25">
      <c r="CG20439" s="49"/>
    </row>
    <row r="20440" spans="85:85" hidden="1" x14ac:dyDescent="0.25">
      <c r="CG20440" s="49"/>
    </row>
    <row r="20441" spans="85:85" hidden="1" x14ac:dyDescent="0.25">
      <c r="CG20441" s="49"/>
    </row>
    <row r="20442" spans="85:85" hidden="1" x14ac:dyDescent="0.25">
      <c r="CG20442" s="49"/>
    </row>
    <row r="20443" spans="85:85" hidden="1" x14ac:dyDescent="0.25">
      <c r="CG20443" s="49"/>
    </row>
    <row r="20444" spans="85:85" hidden="1" x14ac:dyDescent="0.25">
      <c r="CG20444" s="49"/>
    </row>
    <row r="20445" spans="85:85" hidden="1" x14ac:dyDescent="0.25">
      <c r="CG20445" s="49"/>
    </row>
    <row r="20446" spans="85:85" hidden="1" x14ac:dyDescent="0.25">
      <c r="CG20446" s="49"/>
    </row>
    <row r="20447" spans="85:85" hidden="1" x14ac:dyDescent="0.25">
      <c r="CG20447" s="49"/>
    </row>
    <row r="20448" spans="85:85" hidden="1" x14ac:dyDescent="0.25">
      <c r="CG20448" s="49"/>
    </row>
    <row r="20449" spans="85:85" hidden="1" x14ac:dyDescent="0.25">
      <c r="CG20449" s="49"/>
    </row>
    <row r="20450" spans="85:85" hidden="1" x14ac:dyDescent="0.25">
      <c r="CG20450" s="49"/>
    </row>
    <row r="20451" spans="85:85" hidden="1" x14ac:dyDescent="0.25">
      <c r="CG20451" s="49"/>
    </row>
    <row r="20452" spans="85:85" hidden="1" x14ac:dyDescent="0.25">
      <c r="CG20452" s="49"/>
    </row>
    <row r="20453" spans="85:85" hidden="1" x14ac:dyDescent="0.25">
      <c r="CG20453" s="49"/>
    </row>
    <row r="20454" spans="85:85" hidden="1" x14ac:dyDescent="0.25">
      <c r="CG20454" s="49"/>
    </row>
    <row r="20455" spans="85:85" hidden="1" x14ac:dyDescent="0.25">
      <c r="CG20455" s="49"/>
    </row>
    <row r="20456" spans="85:85" hidden="1" x14ac:dyDescent="0.25">
      <c r="CG20456" s="49"/>
    </row>
    <row r="20457" spans="85:85" hidden="1" x14ac:dyDescent="0.25">
      <c r="CG20457" s="49"/>
    </row>
    <row r="20458" spans="85:85" hidden="1" x14ac:dyDescent="0.25">
      <c r="CG20458" s="49"/>
    </row>
    <row r="20459" spans="85:85" hidden="1" x14ac:dyDescent="0.25">
      <c r="CG20459" s="49"/>
    </row>
    <row r="20460" spans="85:85" hidden="1" x14ac:dyDescent="0.25">
      <c r="CG20460" s="49"/>
    </row>
    <row r="20461" spans="85:85" hidden="1" x14ac:dyDescent="0.25">
      <c r="CG20461" s="49"/>
    </row>
    <row r="20462" spans="85:85" hidden="1" x14ac:dyDescent="0.25">
      <c r="CG20462" s="49"/>
    </row>
    <row r="20463" spans="85:85" hidden="1" x14ac:dyDescent="0.25">
      <c r="CG20463" s="49"/>
    </row>
    <row r="20464" spans="85:85" hidden="1" x14ac:dyDescent="0.25">
      <c r="CG20464" s="49"/>
    </row>
    <row r="20465" spans="85:85" hidden="1" x14ac:dyDescent="0.25">
      <c r="CG20465" s="49"/>
    </row>
    <row r="20466" spans="85:85" hidden="1" x14ac:dyDescent="0.25">
      <c r="CG20466" s="49"/>
    </row>
    <row r="20467" spans="85:85" hidden="1" x14ac:dyDescent="0.25">
      <c r="CG20467" s="49"/>
    </row>
    <row r="20468" spans="85:85" hidden="1" x14ac:dyDescent="0.25">
      <c r="CG20468" s="49"/>
    </row>
    <row r="20469" spans="85:85" hidden="1" x14ac:dyDescent="0.25">
      <c r="CG20469" s="49"/>
    </row>
    <row r="20470" spans="85:85" hidden="1" x14ac:dyDescent="0.25">
      <c r="CG20470" s="49"/>
    </row>
    <row r="20471" spans="85:85" hidden="1" x14ac:dyDescent="0.25">
      <c r="CG20471" s="49"/>
    </row>
    <row r="20472" spans="85:85" hidden="1" x14ac:dyDescent="0.25">
      <c r="CG20472" s="49"/>
    </row>
    <row r="20473" spans="85:85" hidden="1" x14ac:dyDescent="0.25">
      <c r="CG20473" s="49"/>
    </row>
    <row r="20474" spans="85:85" hidden="1" x14ac:dyDescent="0.25">
      <c r="CG20474" s="49"/>
    </row>
    <row r="20475" spans="85:85" hidden="1" x14ac:dyDescent="0.25">
      <c r="CG20475" s="49"/>
    </row>
    <row r="20476" spans="85:85" hidden="1" x14ac:dyDescent="0.25">
      <c r="CG20476" s="49"/>
    </row>
    <row r="20477" spans="85:85" hidden="1" x14ac:dyDescent="0.25">
      <c r="CG20477" s="49"/>
    </row>
    <row r="20478" spans="85:85" hidden="1" x14ac:dyDescent="0.25">
      <c r="CG20478" s="49"/>
    </row>
    <row r="20479" spans="85:85" hidden="1" x14ac:dyDescent="0.25">
      <c r="CG20479" s="49"/>
    </row>
    <row r="20480" spans="85:85" hidden="1" x14ac:dyDescent="0.25">
      <c r="CG20480" s="49"/>
    </row>
    <row r="20481" spans="85:85" hidden="1" x14ac:dyDescent="0.25">
      <c r="CG20481" s="49"/>
    </row>
    <row r="20482" spans="85:85" hidden="1" x14ac:dyDescent="0.25">
      <c r="CG20482" s="49"/>
    </row>
    <row r="20483" spans="85:85" hidden="1" x14ac:dyDescent="0.25">
      <c r="CG20483" s="49"/>
    </row>
    <row r="20484" spans="85:85" hidden="1" x14ac:dyDescent="0.25">
      <c r="CG20484" s="49"/>
    </row>
    <row r="20485" spans="85:85" hidden="1" x14ac:dyDescent="0.25">
      <c r="CG20485" s="49"/>
    </row>
    <row r="20486" spans="85:85" hidden="1" x14ac:dyDescent="0.25">
      <c r="CG20486" s="49"/>
    </row>
    <row r="20487" spans="85:85" hidden="1" x14ac:dyDescent="0.25">
      <c r="CG20487" s="49"/>
    </row>
    <row r="20488" spans="85:85" hidden="1" x14ac:dyDescent="0.25">
      <c r="CG20488" s="49"/>
    </row>
    <row r="20489" spans="85:85" hidden="1" x14ac:dyDescent="0.25">
      <c r="CG20489" s="49"/>
    </row>
    <row r="20490" spans="85:85" hidden="1" x14ac:dyDescent="0.25">
      <c r="CG20490" s="49"/>
    </row>
    <row r="20491" spans="85:85" hidden="1" x14ac:dyDescent="0.25">
      <c r="CG20491" s="49"/>
    </row>
    <row r="20492" spans="85:85" hidden="1" x14ac:dyDescent="0.25">
      <c r="CG20492" s="49"/>
    </row>
    <row r="20493" spans="85:85" hidden="1" x14ac:dyDescent="0.25">
      <c r="CG20493" s="49"/>
    </row>
    <row r="20494" spans="85:85" hidden="1" x14ac:dyDescent="0.25">
      <c r="CG20494" s="49"/>
    </row>
    <row r="20495" spans="85:85" hidden="1" x14ac:dyDescent="0.25">
      <c r="CG20495" s="49"/>
    </row>
    <row r="20496" spans="85:85" hidden="1" x14ac:dyDescent="0.25">
      <c r="CG20496" s="49"/>
    </row>
    <row r="20497" spans="85:85" hidden="1" x14ac:dyDescent="0.25">
      <c r="CG20497" s="49"/>
    </row>
    <row r="20498" spans="85:85" hidden="1" x14ac:dyDescent="0.25">
      <c r="CG20498" s="49"/>
    </row>
    <row r="20499" spans="85:85" hidden="1" x14ac:dyDescent="0.25">
      <c r="CG20499" s="49"/>
    </row>
    <row r="20500" spans="85:85" hidden="1" x14ac:dyDescent="0.25">
      <c r="CG20500" s="49"/>
    </row>
    <row r="20501" spans="85:85" hidden="1" x14ac:dyDescent="0.25">
      <c r="CG20501" s="49"/>
    </row>
    <row r="20502" spans="85:85" hidden="1" x14ac:dyDescent="0.25">
      <c r="CG20502" s="49"/>
    </row>
    <row r="20503" spans="85:85" hidden="1" x14ac:dyDescent="0.25">
      <c r="CG20503" s="49"/>
    </row>
    <row r="20504" spans="85:85" hidden="1" x14ac:dyDescent="0.25">
      <c r="CG20504" s="49"/>
    </row>
    <row r="20505" spans="85:85" hidden="1" x14ac:dyDescent="0.25">
      <c r="CG20505" s="49"/>
    </row>
    <row r="20506" spans="85:85" hidden="1" x14ac:dyDescent="0.25">
      <c r="CG20506" s="49"/>
    </row>
    <row r="20507" spans="85:85" hidden="1" x14ac:dyDescent="0.25">
      <c r="CG20507" s="49"/>
    </row>
    <row r="20508" spans="85:85" hidden="1" x14ac:dyDescent="0.25">
      <c r="CG20508" s="49"/>
    </row>
    <row r="20509" spans="85:85" hidden="1" x14ac:dyDescent="0.25">
      <c r="CG20509" s="49"/>
    </row>
    <row r="20510" spans="85:85" hidden="1" x14ac:dyDescent="0.25">
      <c r="CG20510" s="49"/>
    </row>
    <row r="20511" spans="85:85" hidden="1" x14ac:dyDescent="0.25">
      <c r="CG20511" s="49"/>
    </row>
    <row r="20512" spans="85:85" hidden="1" x14ac:dyDescent="0.25">
      <c r="CG20512" s="49"/>
    </row>
    <row r="20513" spans="85:85" hidden="1" x14ac:dyDescent="0.25">
      <c r="CG20513" s="49"/>
    </row>
    <row r="20514" spans="85:85" hidden="1" x14ac:dyDescent="0.25">
      <c r="CG20514" s="49"/>
    </row>
    <row r="20515" spans="85:85" hidden="1" x14ac:dyDescent="0.25">
      <c r="CG20515" s="49"/>
    </row>
    <row r="20516" spans="85:85" hidden="1" x14ac:dyDescent="0.25">
      <c r="CG20516" s="49"/>
    </row>
    <row r="20517" spans="85:85" hidden="1" x14ac:dyDescent="0.25">
      <c r="CG20517" s="49"/>
    </row>
    <row r="20518" spans="85:85" hidden="1" x14ac:dyDescent="0.25">
      <c r="CG20518" s="49"/>
    </row>
    <row r="20519" spans="85:85" hidden="1" x14ac:dyDescent="0.25">
      <c r="CG20519" s="49"/>
    </row>
    <row r="20520" spans="85:85" hidden="1" x14ac:dyDescent="0.25">
      <c r="CG20520" s="49"/>
    </row>
    <row r="20521" spans="85:85" hidden="1" x14ac:dyDescent="0.25">
      <c r="CG20521" s="49"/>
    </row>
    <row r="20522" spans="85:85" hidden="1" x14ac:dyDescent="0.25">
      <c r="CG20522" s="49"/>
    </row>
    <row r="20523" spans="85:85" hidden="1" x14ac:dyDescent="0.25">
      <c r="CG20523" s="49"/>
    </row>
    <row r="20524" spans="85:85" hidden="1" x14ac:dyDescent="0.25">
      <c r="CG20524" s="49"/>
    </row>
    <row r="20525" spans="85:85" hidden="1" x14ac:dyDescent="0.25">
      <c r="CG20525" s="49"/>
    </row>
    <row r="20526" spans="85:85" hidden="1" x14ac:dyDescent="0.25">
      <c r="CG20526" s="49"/>
    </row>
    <row r="20527" spans="85:85" hidden="1" x14ac:dyDescent="0.25">
      <c r="CG20527" s="49"/>
    </row>
    <row r="20528" spans="85:85" hidden="1" x14ac:dyDescent="0.25">
      <c r="CG20528" s="49"/>
    </row>
    <row r="20529" spans="85:85" hidden="1" x14ac:dyDescent="0.25">
      <c r="CG20529" s="49"/>
    </row>
    <row r="20530" spans="85:85" hidden="1" x14ac:dyDescent="0.25">
      <c r="CG20530" s="49"/>
    </row>
    <row r="20531" spans="85:85" hidden="1" x14ac:dyDescent="0.25">
      <c r="CG20531" s="49"/>
    </row>
    <row r="20532" spans="85:85" hidden="1" x14ac:dyDescent="0.25">
      <c r="CG20532" s="49"/>
    </row>
    <row r="20533" spans="85:85" hidden="1" x14ac:dyDescent="0.25">
      <c r="CG20533" s="49"/>
    </row>
    <row r="20534" spans="85:85" hidden="1" x14ac:dyDescent="0.25">
      <c r="CG20534" s="49"/>
    </row>
    <row r="20535" spans="85:85" hidden="1" x14ac:dyDescent="0.25">
      <c r="CG20535" s="49"/>
    </row>
    <row r="20536" spans="85:85" hidden="1" x14ac:dyDescent="0.25">
      <c r="CG20536" s="49"/>
    </row>
    <row r="20537" spans="85:85" hidden="1" x14ac:dyDescent="0.25">
      <c r="CG20537" s="49"/>
    </row>
    <row r="20538" spans="85:85" hidden="1" x14ac:dyDescent="0.25">
      <c r="CG20538" s="49"/>
    </row>
    <row r="20539" spans="85:85" hidden="1" x14ac:dyDescent="0.25">
      <c r="CG20539" s="49"/>
    </row>
    <row r="20540" spans="85:85" hidden="1" x14ac:dyDescent="0.25">
      <c r="CG20540" s="49"/>
    </row>
    <row r="20541" spans="85:85" hidden="1" x14ac:dyDescent="0.25">
      <c r="CG20541" s="49"/>
    </row>
    <row r="20542" spans="85:85" hidden="1" x14ac:dyDescent="0.25">
      <c r="CG20542" s="49"/>
    </row>
    <row r="20543" spans="85:85" hidden="1" x14ac:dyDescent="0.25">
      <c r="CG20543" s="49"/>
    </row>
    <row r="20544" spans="85:85" hidden="1" x14ac:dyDescent="0.25">
      <c r="CG20544" s="49"/>
    </row>
    <row r="20545" spans="85:85" hidden="1" x14ac:dyDescent="0.25">
      <c r="CG20545" s="49"/>
    </row>
    <row r="20546" spans="85:85" hidden="1" x14ac:dyDescent="0.25">
      <c r="CG20546" s="49"/>
    </row>
    <row r="20547" spans="85:85" hidden="1" x14ac:dyDescent="0.25">
      <c r="CG20547" s="49"/>
    </row>
    <row r="20548" spans="85:85" hidden="1" x14ac:dyDescent="0.25">
      <c r="CG20548" s="49"/>
    </row>
    <row r="20549" spans="85:85" hidden="1" x14ac:dyDescent="0.25">
      <c r="CG20549" s="49"/>
    </row>
    <row r="20550" spans="85:85" hidden="1" x14ac:dyDescent="0.25">
      <c r="CG20550" s="49"/>
    </row>
    <row r="20551" spans="85:85" hidden="1" x14ac:dyDescent="0.25">
      <c r="CG20551" s="49"/>
    </row>
    <row r="20552" spans="85:85" hidden="1" x14ac:dyDescent="0.25">
      <c r="CG20552" s="49"/>
    </row>
    <row r="20553" spans="85:85" hidden="1" x14ac:dyDescent="0.25">
      <c r="CG20553" s="49"/>
    </row>
    <row r="20554" spans="85:85" hidden="1" x14ac:dyDescent="0.25">
      <c r="CG20554" s="49"/>
    </row>
    <row r="20555" spans="85:85" hidden="1" x14ac:dyDescent="0.25">
      <c r="CG20555" s="49"/>
    </row>
    <row r="20556" spans="85:85" hidden="1" x14ac:dyDescent="0.25">
      <c r="CG20556" s="49"/>
    </row>
    <row r="20557" spans="85:85" hidden="1" x14ac:dyDescent="0.25">
      <c r="CG20557" s="49"/>
    </row>
    <row r="20558" spans="85:85" hidden="1" x14ac:dyDescent="0.25">
      <c r="CG20558" s="49"/>
    </row>
    <row r="20559" spans="85:85" hidden="1" x14ac:dyDescent="0.25">
      <c r="CG20559" s="49"/>
    </row>
    <row r="20560" spans="85:85" hidden="1" x14ac:dyDescent="0.25">
      <c r="CG20560" s="49"/>
    </row>
    <row r="20561" spans="85:85" hidden="1" x14ac:dyDescent="0.25">
      <c r="CG20561" s="49"/>
    </row>
    <row r="20562" spans="85:85" hidden="1" x14ac:dyDescent="0.25">
      <c r="CG20562" s="49"/>
    </row>
    <row r="20563" spans="85:85" hidden="1" x14ac:dyDescent="0.25">
      <c r="CG20563" s="49"/>
    </row>
    <row r="20564" spans="85:85" hidden="1" x14ac:dyDescent="0.25">
      <c r="CG20564" s="49"/>
    </row>
    <row r="20565" spans="85:85" hidden="1" x14ac:dyDescent="0.25">
      <c r="CG20565" s="49"/>
    </row>
    <row r="20566" spans="85:85" hidden="1" x14ac:dyDescent="0.25">
      <c r="CG20566" s="49"/>
    </row>
    <row r="20567" spans="85:85" hidden="1" x14ac:dyDescent="0.25">
      <c r="CG20567" s="49"/>
    </row>
    <row r="20568" spans="85:85" hidden="1" x14ac:dyDescent="0.25">
      <c r="CG20568" s="49"/>
    </row>
    <row r="20569" spans="85:85" hidden="1" x14ac:dyDescent="0.25">
      <c r="CG20569" s="49"/>
    </row>
    <row r="20570" spans="85:85" hidden="1" x14ac:dyDescent="0.25">
      <c r="CG20570" s="49"/>
    </row>
    <row r="20571" spans="85:85" hidden="1" x14ac:dyDescent="0.25">
      <c r="CG20571" s="49"/>
    </row>
    <row r="20572" spans="85:85" hidden="1" x14ac:dyDescent="0.25">
      <c r="CG20572" s="49"/>
    </row>
    <row r="20573" spans="85:85" hidden="1" x14ac:dyDescent="0.25">
      <c r="CG20573" s="49"/>
    </row>
    <row r="20574" spans="85:85" hidden="1" x14ac:dyDescent="0.25">
      <c r="CG20574" s="49"/>
    </row>
    <row r="20575" spans="85:85" hidden="1" x14ac:dyDescent="0.25">
      <c r="CG20575" s="49"/>
    </row>
    <row r="20576" spans="85:85" hidden="1" x14ac:dyDescent="0.25">
      <c r="CG20576" s="49"/>
    </row>
    <row r="20577" spans="85:85" hidden="1" x14ac:dyDescent="0.25">
      <c r="CG20577" s="49"/>
    </row>
    <row r="20578" spans="85:85" hidden="1" x14ac:dyDescent="0.25">
      <c r="CG20578" s="49"/>
    </row>
    <row r="20579" spans="85:85" hidden="1" x14ac:dyDescent="0.25">
      <c r="CG20579" s="49"/>
    </row>
    <row r="20580" spans="85:85" hidden="1" x14ac:dyDescent="0.25">
      <c r="CG20580" s="49"/>
    </row>
    <row r="20581" spans="85:85" hidden="1" x14ac:dyDescent="0.25">
      <c r="CG20581" s="49"/>
    </row>
    <row r="20582" spans="85:85" hidden="1" x14ac:dyDescent="0.25">
      <c r="CG20582" s="49"/>
    </row>
    <row r="20583" spans="85:85" hidden="1" x14ac:dyDescent="0.25">
      <c r="CG20583" s="49"/>
    </row>
    <row r="20584" spans="85:85" hidden="1" x14ac:dyDescent="0.25">
      <c r="CG20584" s="49"/>
    </row>
    <row r="20585" spans="85:85" hidden="1" x14ac:dyDescent="0.25">
      <c r="CG20585" s="49"/>
    </row>
    <row r="20586" spans="85:85" hidden="1" x14ac:dyDescent="0.25">
      <c r="CG20586" s="49"/>
    </row>
    <row r="20587" spans="85:85" hidden="1" x14ac:dyDescent="0.25">
      <c r="CG20587" s="49"/>
    </row>
    <row r="20588" spans="85:85" hidden="1" x14ac:dyDescent="0.25">
      <c r="CG20588" s="49"/>
    </row>
    <row r="20589" spans="85:85" hidden="1" x14ac:dyDescent="0.25">
      <c r="CG20589" s="49"/>
    </row>
    <row r="20590" spans="85:85" hidden="1" x14ac:dyDescent="0.25">
      <c r="CG20590" s="49"/>
    </row>
    <row r="20591" spans="85:85" hidden="1" x14ac:dyDescent="0.25">
      <c r="CG20591" s="49"/>
    </row>
    <row r="20592" spans="85:85" hidden="1" x14ac:dyDescent="0.25">
      <c r="CG20592" s="49"/>
    </row>
    <row r="20593" spans="85:85" hidden="1" x14ac:dyDescent="0.25">
      <c r="CG20593" s="49"/>
    </row>
    <row r="20594" spans="85:85" hidden="1" x14ac:dyDescent="0.25">
      <c r="CG20594" s="49"/>
    </row>
    <row r="20595" spans="85:85" hidden="1" x14ac:dyDescent="0.25">
      <c r="CG20595" s="49"/>
    </row>
    <row r="20596" spans="85:85" hidden="1" x14ac:dyDescent="0.25">
      <c r="CG20596" s="49"/>
    </row>
    <row r="20597" spans="85:85" hidden="1" x14ac:dyDescent="0.25">
      <c r="CG20597" s="49"/>
    </row>
    <row r="20598" spans="85:85" hidden="1" x14ac:dyDescent="0.25">
      <c r="CG20598" s="49"/>
    </row>
    <row r="20599" spans="85:85" hidden="1" x14ac:dyDescent="0.25">
      <c r="CG20599" s="49"/>
    </row>
    <row r="20600" spans="85:85" hidden="1" x14ac:dyDescent="0.25">
      <c r="CG20600" s="49"/>
    </row>
    <row r="20601" spans="85:85" hidden="1" x14ac:dyDescent="0.25">
      <c r="CG20601" s="49"/>
    </row>
    <row r="20602" spans="85:85" hidden="1" x14ac:dyDescent="0.25">
      <c r="CG20602" s="49"/>
    </row>
    <row r="20603" spans="85:85" hidden="1" x14ac:dyDescent="0.25">
      <c r="CG20603" s="49"/>
    </row>
    <row r="20604" spans="85:85" hidden="1" x14ac:dyDescent="0.25">
      <c r="CG20604" s="49"/>
    </row>
    <row r="20605" spans="85:85" hidden="1" x14ac:dyDescent="0.25">
      <c r="CG20605" s="49"/>
    </row>
    <row r="20606" spans="85:85" hidden="1" x14ac:dyDescent="0.25">
      <c r="CG20606" s="49"/>
    </row>
    <row r="20607" spans="85:85" hidden="1" x14ac:dyDescent="0.25">
      <c r="CG20607" s="49"/>
    </row>
    <row r="20608" spans="85:85" hidden="1" x14ac:dyDescent="0.25">
      <c r="CG20608" s="49"/>
    </row>
    <row r="20609" spans="85:85" hidden="1" x14ac:dyDescent="0.25">
      <c r="CG20609" s="49"/>
    </row>
    <row r="20610" spans="85:85" hidden="1" x14ac:dyDescent="0.25">
      <c r="CG20610" s="49"/>
    </row>
    <row r="20611" spans="85:85" hidden="1" x14ac:dyDescent="0.25">
      <c r="CG20611" s="49"/>
    </row>
    <row r="20612" spans="85:85" hidden="1" x14ac:dyDescent="0.25">
      <c r="CG20612" s="49"/>
    </row>
    <row r="20613" spans="85:85" hidden="1" x14ac:dyDescent="0.25">
      <c r="CG20613" s="49"/>
    </row>
    <row r="20614" spans="85:85" hidden="1" x14ac:dyDescent="0.25">
      <c r="CG20614" s="49"/>
    </row>
    <row r="20615" spans="85:85" hidden="1" x14ac:dyDescent="0.25">
      <c r="CG20615" s="49"/>
    </row>
    <row r="20616" spans="85:85" hidden="1" x14ac:dyDescent="0.25">
      <c r="CG20616" s="49"/>
    </row>
    <row r="20617" spans="85:85" hidden="1" x14ac:dyDescent="0.25">
      <c r="CG20617" s="49"/>
    </row>
    <row r="20618" spans="85:85" hidden="1" x14ac:dyDescent="0.25">
      <c r="CG20618" s="49"/>
    </row>
    <row r="20619" spans="85:85" hidden="1" x14ac:dyDescent="0.25">
      <c r="CG20619" s="49"/>
    </row>
    <row r="20620" spans="85:85" hidden="1" x14ac:dyDescent="0.25">
      <c r="CG20620" s="49"/>
    </row>
    <row r="20621" spans="85:85" hidden="1" x14ac:dyDescent="0.25">
      <c r="CG20621" s="49"/>
    </row>
    <row r="20622" spans="85:85" hidden="1" x14ac:dyDescent="0.25">
      <c r="CG20622" s="49"/>
    </row>
    <row r="20623" spans="85:85" hidden="1" x14ac:dyDescent="0.25">
      <c r="CG20623" s="49"/>
    </row>
    <row r="20624" spans="85:85" hidden="1" x14ac:dyDescent="0.25">
      <c r="CG20624" s="49"/>
    </row>
    <row r="20625" spans="85:85" hidden="1" x14ac:dyDescent="0.25">
      <c r="CG20625" s="49"/>
    </row>
    <row r="20626" spans="85:85" hidden="1" x14ac:dyDescent="0.25">
      <c r="CG20626" s="49"/>
    </row>
    <row r="20627" spans="85:85" hidden="1" x14ac:dyDescent="0.25">
      <c r="CG20627" s="49"/>
    </row>
    <row r="20628" spans="85:85" hidden="1" x14ac:dyDescent="0.25">
      <c r="CG20628" s="49"/>
    </row>
    <row r="20629" spans="85:85" hidden="1" x14ac:dyDescent="0.25">
      <c r="CG20629" s="49"/>
    </row>
    <row r="20630" spans="85:85" hidden="1" x14ac:dyDescent="0.25">
      <c r="CG20630" s="49"/>
    </row>
    <row r="20631" spans="85:85" hidden="1" x14ac:dyDescent="0.25">
      <c r="CG20631" s="49"/>
    </row>
    <row r="20632" spans="85:85" hidden="1" x14ac:dyDescent="0.25">
      <c r="CG20632" s="49"/>
    </row>
    <row r="20633" spans="85:85" hidden="1" x14ac:dyDescent="0.25">
      <c r="CG20633" s="49"/>
    </row>
    <row r="20634" spans="85:85" hidden="1" x14ac:dyDescent="0.25">
      <c r="CG20634" s="49"/>
    </row>
    <row r="20635" spans="85:85" hidden="1" x14ac:dyDescent="0.25">
      <c r="CG20635" s="49"/>
    </row>
    <row r="20636" spans="85:85" hidden="1" x14ac:dyDescent="0.25">
      <c r="CG20636" s="49"/>
    </row>
    <row r="20637" spans="85:85" hidden="1" x14ac:dyDescent="0.25">
      <c r="CG20637" s="49"/>
    </row>
    <row r="20638" spans="85:85" hidden="1" x14ac:dyDescent="0.25">
      <c r="CG20638" s="49"/>
    </row>
    <row r="20639" spans="85:85" hidden="1" x14ac:dyDescent="0.25">
      <c r="CG20639" s="49"/>
    </row>
    <row r="20640" spans="85:85" hidden="1" x14ac:dyDescent="0.25">
      <c r="CG20640" s="49"/>
    </row>
    <row r="20641" spans="85:85" hidden="1" x14ac:dyDescent="0.25">
      <c r="CG20641" s="49"/>
    </row>
    <row r="20642" spans="85:85" hidden="1" x14ac:dyDescent="0.25">
      <c r="CG20642" s="49"/>
    </row>
    <row r="20643" spans="85:85" hidden="1" x14ac:dyDescent="0.25">
      <c r="CG20643" s="49"/>
    </row>
    <row r="20644" spans="85:85" hidden="1" x14ac:dyDescent="0.25">
      <c r="CG20644" s="49"/>
    </row>
    <row r="20645" spans="85:85" hidden="1" x14ac:dyDescent="0.25">
      <c r="CG20645" s="49"/>
    </row>
    <row r="20646" spans="85:85" hidden="1" x14ac:dyDescent="0.25">
      <c r="CG20646" s="49"/>
    </row>
    <row r="20647" spans="85:85" hidden="1" x14ac:dyDescent="0.25">
      <c r="CG20647" s="49"/>
    </row>
    <row r="20648" spans="85:85" hidden="1" x14ac:dyDescent="0.25">
      <c r="CG20648" s="49"/>
    </row>
    <row r="20649" spans="85:85" hidden="1" x14ac:dyDescent="0.25">
      <c r="CG20649" s="49"/>
    </row>
    <row r="20650" spans="85:85" hidden="1" x14ac:dyDescent="0.25">
      <c r="CG20650" s="49"/>
    </row>
    <row r="20651" spans="85:85" hidden="1" x14ac:dyDescent="0.25">
      <c r="CG20651" s="49"/>
    </row>
    <row r="20652" spans="85:85" hidden="1" x14ac:dyDescent="0.25">
      <c r="CG20652" s="49"/>
    </row>
    <row r="20653" spans="85:85" hidden="1" x14ac:dyDescent="0.25">
      <c r="CG20653" s="49"/>
    </row>
    <row r="20654" spans="85:85" hidden="1" x14ac:dyDescent="0.25">
      <c r="CG20654" s="49"/>
    </row>
    <row r="20655" spans="85:85" hidden="1" x14ac:dyDescent="0.25">
      <c r="CG20655" s="49"/>
    </row>
    <row r="20656" spans="85:85" hidden="1" x14ac:dyDescent="0.25">
      <c r="CG20656" s="49"/>
    </row>
    <row r="20657" spans="85:85" hidden="1" x14ac:dyDescent="0.25">
      <c r="CG20657" s="49"/>
    </row>
    <row r="20658" spans="85:85" hidden="1" x14ac:dyDescent="0.25">
      <c r="CG20658" s="49"/>
    </row>
    <row r="20659" spans="85:85" hidden="1" x14ac:dyDescent="0.25">
      <c r="CG20659" s="49"/>
    </row>
    <row r="20660" spans="85:85" hidden="1" x14ac:dyDescent="0.25">
      <c r="CG20660" s="49"/>
    </row>
    <row r="20661" spans="85:85" hidden="1" x14ac:dyDescent="0.25">
      <c r="CG20661" s="49"/>
    </row>
    <row r="20662" spans="85:85" hidden="1" x14ac:dyDescent="0.25">
      <c r="CG20662" s="49"/>
    </row>
    <row r="20663" spans="85:85" hidden="1" x14ac:dyDescent="0.25">
      <c r="CG20663" s="49"/>
    </row>
    <row r="20664" spans="85:85" hidden="1" x14ac:dyDescent="0.25">
      <c r="CG20664" s="49"/>
    </row>
    <row r="20665" spans="85:85" hidden="1" x14ac:dyDescent="0.25">
      <c r="CG20665" s="49"/>
    </row>
    <row r="20666" spans="85:85" hidden="1" x14ac:dyDescent="0.25">
      <c r="CG20666" s="49"/>
    </row>
    <row r="20667" spans="85:85" hidden="1" x14ac:dyDescent="0.25">
      <c r="CG20667" s="49"/>
    </row>
    <row r="20668" spans="85:85" hidden="1" x14ac:dyDescent="0.25">
      <c r="CG20668" s="49"/>
    </row>
    <row r="20669" spans="85:85" hidden="1" x14ac:dyDescent="0.25">
      <c r="CG20669" s="49"/>
    </row>
    <row r="20670" spans="85:85" hidden="1" x14ac:dyDescent="0.25">
      <c r="CG20670" s="49"/>
    </row>
    <row r="20671" spans="85:85" hidden="1" x14ac:dyDescent="0.25">
      <c r="CG20671" s="49"/>
    </row>
    <row r="20672" spans="85:85" hidden="1" x14ac:dyDescent="0.25">
      <c r="CG20672" s="49"/>
    </row>
    <row r="20673" spans="85:85" hidden="1" x14ac:dyDescent="0.25">
      <c r="CG20673" s="49"/>
    </row>
    <row r="20674" spans="85:85" hidden="1" x14ac:dyDescent="0.25">
      <c r="CG20674" s="49"/>
    </row>
    <row r="20675" spans="85:85" hidden="1" x14ac:dyDescent="0.25">
      <c r="CG20675" s="49"/>
    </row>
    <row r="20676" spans="85:85" hidden="1" x14ac:dyDescent="0.25">
      <c r="CG20676" s="49"/>
    </row>
    <row r="20677" spans="85:85" hidden="1" x14ac:dyDescent="0.25">
      <c r="CG20677" s="49"/>
    </row>
    <row r="20678" spans="85:85" hidden="1" x14ac:dyDescent="0.25">
      <c r="CG20678" s="49"/>
    </row>
    <row r="20679" spans="85:85" hidden="1" x14ac:dyDescent="0.25">
      <c r="CG20679" s="49"/>
    </row>
    <row r="20680" spans="85:85" hidden="1" x14ac:dyDescent="0.25">
      <c r="CG20680" s="49"/>
    </row>
    <row r="20681" spans="85:85" hidden="1" x14ac:dyDescent="0.25">
      <c r="CG20681" s="49"/>
    </row>
    <row r="20682" spans="85:85" hidden="1" x14ac:dyDescent="0.25">
      <c r="CG20682" s="49"/>
    </row>
    <row r="20683" spans="85:85" hidden="1" x14ac:dyDescent="0.25">
      <c r="CG20683" s="49"/>
    </row>
    <row r="20684" spans="85:85" hidden="1" x14ac:dyDescent="0.25">
      <c r="CG20684" s="49"/>
    </row>
    <row r="20685" spans="85:85" hidden="1" x14ac:dyDescent="0.25">
      <c r="CG20685" s="49"/>
    </row>
    <row r="20686" spans="85:85" hidden="1" x14ac:dyDescent="0.25">
      <c r="CG20686" s="49"/>
    </row>
    <row r="20687" spans="85:85" hidden="1" x14ac:dyDescent="0.25">
      <c r="CG20687" s="49"/>
    </row>
    <row r="20688" spans="85:85" hidden="1" x14ac:dyDescent="0.25">
      <c r="CG20688" s="49"/>
    </row>
    <row r="20689" spans="85:85" hidden="1" x14ac:dyDescent="0.25">
      <c r="CG20689" s="49"/>
    </row>
    <row r="20690" spans="85:85" hidden="1" x14ac:dyDescent="0.25">
      <c r="CG20690" s="49"/>
    </row>
    <row r="20691" spans="85:85" hidden="1" x14ac:dyDescent="0.25">
      <c r="CG20691" s="49"/>
    </row>
    <row r="20692" spans="85:85" hidden="1" x14ac:dyDescent="0.25">
      <c r="CG20692" s="49"/>
    </row>
    <row r="20693" spans="85:85" hidden="1" x14ac:dyDescent="0.25">
      <c r="CG20693" s="49"/>
    </row>
    <row r="20694" spans="85:85" hidden="1" x14ac:dyDescent="0.25">
      <c r="CG20694" s="49"/>
    </row>
    <row r="20695" spans="85:85" hidden="1" x14ac:dyDescent="0.25">
      <c r="CG20695" s="49"/>
    </row>
    <row r="20696" spans="85:85" hidden="1" x14ac:dyDescent="0.25">
      <c r="CG20696" s="49"/>
    </row>
    <row r="20697" spans="85:85" hidden="1" x14ac:dyDescent="0.25">
      <c r="CG20697" s="49"/>
    </row>
    <row r="20698" spans="85:85" hidden="1" x14ac:dyDescent="0.25">
      <c r="CG20698" s="49"/>
    </row>
    <row r="20699" spans="85:85" hidden="1" x14ac:dyDescent="0.25">
      <c r="CG20699" s="49"/>
    </row>
    <row r="20700" spans="85:85" hidden="1" x14ac:dyDescent="0.25">
      <c r="CG20700" s="49"/>
    </row>
    <row r="20701" spans="85:85" hidden="1" x14ac:dyDescent="0.25">
      <c r="CG20701" s="49"/>
    </row>
    <row r="20702" spans="85:85" hidden="1" x14ac:dyDescent="0.25">
      <c r="CG20702" s="49"/>
    </row>
    <row r="20703" spans="85:85" hidden="1" x14ac:dyDescent="0.25">
      <c r="CG20703" s="49"/>
    </row>
    <row r="20704" spans="85:85" hidden="1" x14ac:dyDescent="0.25">
      <c r="CG20704" s="49"/>
    </row>
    <row r="20705" spans="85:85" hidden="1" x14ac:dyDescent="0.25">
      <c r="CG20705" s="49"/>
    </row>
    <row r="20706" spans="85:85" hidden="1" x14ac:dyDescent="0.25">
      <c r="CG20706" s="49"/>
    </row>
    <row r="20707" spans="85:85" hidden="1" x14ac:dyDescent="0.25">
      <c r="CG20707" s="49"/>
    </row>
    <row r="20708" spans="85:85" hidden="1" x14ac:dyDescent="0.25">
      <c r="CG20708" s="49"/>
    </row>
    <row r="20709" spans="85:85" hidden="1" x14ac:dyDescent="0.25">
      <c r="CG20709" s="49"/>
    </row>
    <row r="20710" spans="85:85" hidden="1" x14ac:dyDescent="0.25">
      <c r="CG20710" s="49"/>
    </row>
    <row r="20711" spans="85:85" hidden="1" x14ac:dyDescent="0.25">
      <c r="CG20711" s="49"/>
    </row>
    <row r="20712" spans="85:85" hidden="1" x14ac:dyDescent="0.25">
      <c r="CG20712" s="49"/>
    </row>
    <row r="20713" spans="85:85" hidden="1" x14ac:dyDescent="0.25">
      <c r="CG20713" s="49"/>
    </row>
    <row r="20714" spans="85:85" hidden="1" x14ac:dyDescent="0.25">
      <c r="CG20714" s="49"/>
    </row>
    <row r="20715" spans="85:85" hidden="1" x14ac:dyDescent="0.25">
      <c r="CG20715" s="49"/>
    </row>
    <row r="20716" spans="85:85" hidden="1" x14ac:dyDescent="0.25">
      <c r="CG20716" s="49"/>
    </row>
    <row r="20717" spans="85:85" hidden="1" x14ac:dyDescent="0.25">
      <c r="CG20717" s="49"/>
    </row>
    <row r="20718" spans="85:85" hidden="1" x14ac:dyDescent="0.25">
      <c r="CG20718" s="49"/>
    </row>
    <row r="20719" spans="85:85" hidden="1" x14ac:dyDescent="0.25">
      <c r="CG20719" s="49"/>
    </row>
    <row r="20720" spans="85:85" hidden="1" x14ac:dyDescent="0.25">
      <c r="CG20720" s="49"/>
    </row>
    <row r="20721" spans="85:85" hidden="1" x14ac:dyDescent="0.25">
      <c r="CG20721" s="49"/>
    </row>
    <row r="20722" spans="85:85" hidden="1" x14ac:dyDescent="0.25">
      <c r="CG20722" s="49"/>
    </row>
    <row r="20723" spans="85:85" hidden="1" x14ac:dyDescent="0.25">
      <c r="CG20723" s="49"/>
    </row>
    <row r="20724" spans="85:85" hidden="1" x14ac:dyDescent="0.25">
      <c r="CG20724" s="49"/>
    </row>
    <row r="20725" spans="85:85" hidden="1" x14ac:dyDescent="0.25">
      <c r="CG20725" s="49"/>
    </row>
    <row r="20726" spans="85:85" hidden="1" x14ac:dyDescent="0.25">
      <c r="CG20726" s="49"/>
    </row>
    <row r="20727" spans="85:85" hidden="1" x14ac:dyDescent="0.25">
      <c r="CG20727" s="49"/>
    </row>
    <row r="20728" spans="85:85" hidden="1" x14ac:dyDescent="0.25">
      <c r="CG20728" s="49"/>
    </row>
    <row r="20729" spans="85:85" hidden="1" x14ac:dyDescent="0.25">
      <c r="CG20729" s="49"/>
    </row>
    <row r="20730" spans="85:85" hidden="1" x14ac:dyDescent="0.25">
      <c r="CG20730" s="49"/>
    </row>
    <row r="20731" spans="85:85" hidden="1" x14ac:dyDescent="0.25">
      <c r="CG20731" s="49"/>
    </row>
    <row r="20732" spans="85:85" hidden="1" x14ac:dyDescent="0.25">
      <c r="CG20732" s="49"/>
    </row>
    <row r="20733" spans="85:85" hidden="1" x14ac:dyDescent="0.25">
      <c r="CG20733" s="49"/>
    </row>
    <row r="20734" spans="85:85" hidden="1" x14ac:dyDescent="0.25">
      <c r="CG20734" s="49"/>
    </row>
    <row r="20735" spans="85:85" hidden="1" x14ac:dyDescent="0.25">
      <c r="CG20735" s="49"/>
    </row>
    <row r="20736" spans="85:85" hidden="1" x14ac:dyDescent="0.25">
      <c r="CG20736" s="49"/>
    </row>
    <row r="20737" spans="85:85" hidden="1" x14ac:dyDescent="0.25">
      <c r="CG20737" s="49"/>
    </row>
    <row r="20738" spans="85:85" hidden="1" x14ac:dyDescent="0.25">
      <c r="CG20738" s="49"/>
    </row>
    <row r="20739" spans="85:85" hidden="1" x14ac:dyDescent="0.25">
      <c r="CG20739" s="49"/>
    </row>
    <row r="20740" spans="85:85" hidden="1" x14ac:dyDescent="0.25">
      <c r="CG20740" s="49"/>
    </row>
    <row r="20741" spans="85:85" hidden="1" x14ac:dyDescent="0.25">
      <c r="CG20741" s="49"/>
    </row>
    <row r="20742" spans="85:85" hidden="1" x14ac:dyDescent="0.25">
      <c r="CG20742" s="49"/>
    </row>
    <row r="20743" spans="85:85" hidden="1" x14ac:dyDescent="0.25">
      <c r="CG20743" s="49"/>
    </row>
    <row r="20744" spans="85:85" hidden="1" x14ac:dyDescent="0.25">
      <c r="CG20744" s="49"/>
    </row>
    <row r="20745" spans="85:85" hidden="1" x14ac:dyDescent="0.25">
      <c r="CG20745" s="49"/>
    </row>
    <row r="20746" spans="85:85" hidden="1" x14ac:dyDescent="0.25">
      <c r="CG20746" s="49"/>
    </row>
    <row r="20747" spans="85:85" hidden="1" x14ac:dyDescent="0.25">
      <c r="CG20747" s="49"/>
    </row>
    <row r="20748" spans="85:85" hidden="1" x14ac:dyDescent="0.25">
      <c r="CG20748" s="49"/>
    </row>
    <row r="20749" spans="85:85" hidden="1" x14ac:dyDescent="0.25">
      <c r="CG20749" s="49"/>
    </row>
    <row r="20750" spans="85:85" hidden="1" x14ac:dyDescent="0.25">
      <c r="CG20750" s="49"/>
    </row>
    <row r="20751" spans="85:85" hidden="1" x14ac:dyDescent="0.25">
      <c r="CG20751" s="49"/>
    </row>
    <row r="20752" spans="85:85" hidden="1" x14ac:dyDescent="0.25">
      <c r="CG20752" s="49"/>
    </row>
    <row r="20753" spans="85:85" hidden="1" x14ac:dyDescent="0.25">
      <c r="CG20753" s="49"/>
    </row>
    <row r="20754" spans="85:85" hidden="1" x14ac:dyDescent="0.25">
      <c r="CG20754" s="49"/>
    </row>
    <row r="20755" spans="85:85" hidden="1" x14ac:dyDescent="0.25">
      <c r="CG20755" s="49"/>
    </row>
    <row r="20756" spans="85:85" hidden="1" x14ac:dyDescent="0.25">
      <c r="CG20756" s="49"/>
    </row>
    <row r="20757" spans="85:85" hidden="1" x14ac:dyDescent="0.25">
      <c r="CG20757" s="49"/>
    </row>
    <row r="20758" spans="85:85" hidden="1" x14ac:dyDescent="0.25">
      <c r="CG20758" s="49"/>
    </row>
    <row r="20759" spans="85:85" hidden="1" x14ac:dyDescent="0.25">
      <c r="CG20759" s="49"/>
    </row>
    <row r="20760" spans="85:85" hidden="1" x14ac:dyDescent="0.25">
      <c r="CG20760" s="49"/>
    </row>
    <row r="20761" spans="85:85" hidden="1" x14ac:dyDescent="0.25">
      <c r="CG20761" s="49"/>
    </row>
    <row r="20762" spans="85:85" hidden="1" x14ac:dyDescent="0.25">
      <c r="CG20762" s="49"/>
    </row>
    <row r="20763" spans="85:85" hidden="1" x14ac:dyDescent="0.25">
      <c r="CG20763" s="49"/>
    </row>
    <row r="20764" spans="85:85" hidden="1" x14ac:dyDescent="0.25">
      <c r="CG20764" s="49"/>
    </row>
    <row r="20765" spans="85:85" hidden="1" x14ac:dyDescent="0.25">
      <c r="CG20765" s="49"/>
    </row>
    <row r="20766" spans="85:85" hidden="1" x14ac:dyDescent="0.25">
      <c r="CG20766" s="49"/>
    </row>
    <row r="20767" spans="85:85" hidden="1" x14ac:dyDescent="0.25">
      <c r="CG20767" s="49"/>
    </row>
    <row r="20768" spans="85:85" hidden="1" x14ac:dyDescent="0.25">
      <c r="CG20768" s="49"/>
    </row>
    <row r="20769" spans="85:85" hidden="1" x14ac:dyDescent="0.25">
      <c r="CG20769" s="49"/>
    </row>
    <row r="20770" spans="85:85" hidden="1" x14ac:dyDescent="0.25">
      <c r="CG20770" s="49"/>
    </row>
    <row r="20771" spans="85:85" hidden="1" x14ac:dyDescent="0.25">
      <c r="CG20771" s="49"/>
    </row>
    <row r="20772" spans="85:85" hidden="1" x14ac:dyDescent="0.25">
      <c r="CG20772" s="49"/>
    </row>
    <row r="20773" spans="85:85" hidden="1" x14ac:dyDescent="0.25">
      <c r="CG20773" s="49"/>
    </row>
    <row r="20774" spans="85:85" hidden="1" x14ac:dyDescent="0.25">
      <c r="CG20774" s="49"/>
    </row>
    <row r="20775" spans="85:85" hidden="1" x14ac:dyDescent="0.25">
      <c r="CG20775" s="49"/>
    </row>
    <row r="20776" spans="85:85" hidden="1" x14ac:dyDescent="0.25">
      <c r="CG20776" s="49"/>
    </row>
    <row r="20777" spans="85:85" hidden="1" x14ac:dyDescent="0.25">
      <c r="CG20777" s="49"/>
    </row>
    <row r="20778" spans="85:85" hidden="1" x14ac:dyDescent="0.25">
      <c r="CG20778" s="49"/>
    </row>
    <row r="20779" spans="85:85" hidden="1" x14ac:dyDescent="0.25">
      <c r="CG20779" s="49"/>
    </row>
    <row r="20780" spans="85:85" hidden="1" x14ac:dyDescent="0.25">
      <c r="CG20780" s="49"/>
    </row>
    <row r="20781" spans="85:85" hidden="1" x14ac:dyDescent="0.25">
      <c r="CG20781" s="49"/>
    </row>
    <row r="20782" spans="85:85" hidden="1" x14ac:dyDescent="0.25">
      <c r="CG20782" s="49"/>
    </row>
    <row r="20783" spans="85:85" hidden="1" x14ac:dyDescent="0.25">
      <c r="CG20783" s="49"/>
    </row>
    <row r="20784" spans="85:85" hidden="1" x14ac:dyDescent="0.25">
      <c r="CG20784" s="49"/>
    </row>
    <row r="20785" spans="85:85" hidden="1" x14ac:dyDescent="0.25">
      <c r="CG20785" s="49"/>
    </row>
    <row r="20786" spans="85:85" hidden="1" x14ac:dyDescent="0.25">
      <c r="CG20786" s="49"/>
    </row>
    <row r="20787" spans="85:85" hidden="1" x14ac:dyDescent="0.25">
      <c r="CG20787" s="49"/>
    </row>
    <row r="20788" spans="85:85" hidden="1" x14ac:dyDescent="0.25">
      <c r="CG20788" s="49"/>
    </row>
    <row r="20789" spans="85:85" hidden="1" x14ac:dyDescent="0.25">
      <c r="CG20789" s="49"/>
    </row>
    <row r="20790" spans="85:85" hidden="1" x14ac:dyDescent="0.25">
      <c r="CG20790" s="49"/>
    </row>
    <row r="20791" spans="85:85" hidden="1" x14ac:dyDescent="0.25">
      <c r="CG20791" s="49"/>
    </row>
    <row r="20792" spans="85:85" hidden="1" x14ac:dyDescent="0.25">
      <c r="CG20792" s="49"/>
    </row>
    <row r="20793" spans="85:85" hidden="1" x14ac:dyDescent="0.25">
      <c r="CG20793" s="49"/>
    </row>
    <row r="20794" spans="85:85" hidden="1" x14ac:dyDescent="0.25">
      <c r="CG20794" s="49"/>
    </row>
    <row r="20795" spans="85:85" hidden="1" x14ac:dyDescent="0.25">
      <c r="CG20795" s="49"/>
    </row>
    <row r="20796" spans="85:85" hidden="1" x14ac:dyDescent="0.25">
      <c r="CG20796" s="49"/>
    </row>
    <row r="20797" spans="85:85" hidden="1" x14ac:dyDescent="0.25">
      <c r="CG20797" s="49"/>
    </row>
    <row r="20798" spans="85:85" hidden="1" x14ac:dyDescent="0.25">
      <c r="CG20798" s="49"/>
    </row>
    <row r="20799" spans="85:85" hidden="1" x14ac:dyDescent="0.25">
      <c r="CG20799" s="49"/>
    </row>
    <row r="20800" spans="85:85" hidden="1" x14ac:dyDescent="0.25">
      <c r="CG20800" s="49"/>
    </row>
    <row r="20801" spans="85:85" hidden="1" x14ac:dyDescent="0.25">
      <c r="CG20801" s="49"/>
    </row>
    <row r="20802" spans="85:85" hidden="1" x14ac:dyDescent="0.25">
      <c r="CG20802" s="49"/>
    </row>
    <row r="20803" spans="85:85" hidden="1" x14ac:dyDescent="0.25">
      <c r="CG20803" s="49"/>
    </row>
    <row r="20804" spans="85:85" hidden="1" x14ac:dyDescent="0.25">
      <c r="CG20804" s="49"/>
    </row>
    <row r="20805" spans="85:85" hidden="1" x14ac:dyDescent="0.25">
      <c r="CG20805" s="49"/>
    </row>
    <row r="20806" spans="85:85" hidden="1" x14ac:dyDescent="0.25">
      <c r="CG20806" s="49"/>
    </row>
    <row r="20807" spans="85:85" hidden="1" x14ac:dyDescent="0.25">
      <c r="CG20807" s="49"/>
    </row>
    <row r="20808" spans="85:85" hidden="1" x14ac:dyDescent="0.25">
      <c r="CG20808" s="49"/>
    </row>
    <row r="20809" spans="85:85" hidden="1" x14ac:dyDescent="0.25">
      <c r="CG20809" s="49"/>
    </row>
    <row r="20810" spans="85:85" hidden="1" x14ac:dyDescent="0.25">
      <c r="CG20810" s="49"/>
    </row>
    <row r="20811" spans="85:85" hidden="1" x14ac:dyDescent="0.25">
      <c r="CG20811" s="49"/>
    </row>
    <row r="20812" spans="85:85" hidden="1" x14ac:dyDescent="0.25">
      <c r="CG20812" s="49"/>
    </row>
    <row r="20813" spans="85:85" hidden="1" x14ac:dyDescent="0.25">
      <c r="CG20813" s="49"/>
    </row>
    <row r="20814" spans="85:85" hidden="1" x14ac:dyDescent="0.25">
      <c r="CG20814" s="49"/>
    </row>
    <row r="20815" spans="85:85" hidden="1" x14ac:dyDescent="0.25">
      <c r="CG20815" s="49"/>
    </row>
    <row r="20816" spans="85:85" hidden="1" x14ac:dyDescent="0.25">
      <c r="CG20816" s="49"/>
    </row>
    <row r="20817" spans="85:85" hidden="1" x14ac:dyDescent="0.25">
      <c r="CG20817" s="49"/>
    </row>
    <row r="20818" spans="85:85" hidden="1" x14ac:dyDescent="0.25">
      <c r="CG20818" s="49"/>
    </row>
    <row r="20819" spans="85:85" hidden="1" x14ac:dyDescent="0.25">
      <c r="CG20819" s="49"/>
    </row>
    <row r="20820" spans="85:85" hidden="1" x14ac:dyDescent="0.25">
      <c r="CG20820" s="49"/>
    </row>
    <row r="20821" spans="85:85" hidden="1" x14ac:dyDescent="0.25">
      <c r="CG20821" s="49"/>
    </row>
    <row r="20822" spans="85:85" hidden="1" x14ac:dyDescent="0.25">
      <c r="CG20822" s="49"/>
    </row>
    <row r="20823" spans="85:85" hidden="1" x14ac:dyDescent="0.25">
      <c r="CG20823" s="49"/>
    </row>
    <row r="20824" spans="85:85" hidden="1" x14ac:dyDescent="0.25">
      <c r="CG20824" s="49"/>
    </row>
    <row r="20825" spans="85:85" hidden="1" x14ac:dyDescent="0.25">
      <c r="CG20825" s="49"/>
    </row>
    <row r="20826" spans="85:85" hidden="1" x14ac:dyDescent="0.25">
      <c r="CG20826" s="49"/>
    </row>
    <row r="20827" spans="85:85" hidden="1" x14ac:dyDescent="0.25">
      <c r="CG20827" s="49"/>
    </row>
    <row r="20828" spans="85:85" hidden="1" x14ac:dyDescent="0.25">
      <c r="CG20828" s="49"/>
    </row>
    <row r="20829" spans="85:85" hidden="1" x14ac:dyDescent="0.25">
      <c r="CG20829" s="49"/>
    </row>
    <row r="20830" spans="85:85" hidden="1" x14ac:dyDescent="0.25">
      <c r="CG20830" s="49"/>
    </row>
    <row r="20831" spans="85:85" hidden="1" x14ac:dyDescent="0.25">
      <c r="CG20831" s="49"/>
    </row>
    <row r="20832" spans="85:85" hidden="1" x14ac:dyDescent="0.25">
      <c r="CG20832" s="49"/>
    </row>
    <row r="20833" spans="85:85" hidden="1" x14ac:dyDescent="0.25">
      <c r="CG20833" s="49"/>
    </row>
    <row r="20834" spans="85:85" hidden="1" x14ac:dyDescent="0.25">
      <c r="CG20834" s="49"/>
    </row>
    <row r="20835" spans="85:85" hidden="1" x14ac:dyDescent="0.25">
      <c r="CG20835" s="49"/>
    </row>
    <row r="20836" spans="85:85" hidden="1" x14ac:dyDescent="0.25">
      <c r="CG20836" s="49"/>
    </row>
    <row r="20837" spans="85:85" hidden="1" x14ac:dyDescent="0.25">
      <c r="CG20837" s="49"/>
    </row>
    <row r="20838" spans="85:85" hidden="1" x14ac:dyDescent="0.25">
      <c r="CG20838" s="49"/>
    </row>
    <row r="20839" spans="85:85" hidden="1" x14ac:dyDescent="0.25">
      <c r="CG20839" s="49"/>
    </row>
    <row r="20840" spans="85:85" hidden="1" x14ac:dyDescent="0.25">
      <c r="CG20840" s="49"/>
    </row>
    <row r="20841" spans="85:85" hidden="1" x14ac:dyDescent="0.25">
      <c r="CG20841" s="49"/>
    </row>
    <row r="20842" spans="85:85" hidden="1" x14ac:dyDescent="0.25">
      <c r="CG20842" s="49"/>
    </row>
    <row r="20843" spans="85:85" hidden="1" x14ac:dyDescent="0.25">
      <c r="CG20843" s="49"/>
    </row>
    <row r="20844" spans="85:85" hidden="1" x14ac:dyDescent="0.25">
      <c r="CG20844" s="49"/>
    </row>
    <row r="20845" spans="85:85" hidden="1" x14ac:dyDescent="0.25">
      <c r="CG20845" s="49"/>
    </row>
    <row r="20846" spans="85:85" hidden="1" x14ac:dyDescent="0.25">
      <c r="CG20846" s="49"/>
    </row>
    <row r="20847" spans="85:85" hidden="1" x14ac:dyDescent="0.25">
      <c r="CG20847" s="49"/>
    </row>
    <row r="20848" spans="85:85" hidden="1" x14ac:dyDescent="0.25">
      <c r="CG20848" s="49"/>
    </row>
    <row r="20849" spans="85:85" hidden="1" x14ac:dyDescent="0.25">
      <c r="CG20849" s="49"/>
    </row>
    <row r="20850" spans="85:85" hidden="1" x14ac:dyDescent="0.25">
      <c r="CG20850" s="49"/>
    </row>
    <row r="20851" spans="85:85" hidden="1" x14ac:dyDescent="0.25">
      <c r="CG20851" s="49"/>
    </row>
    <row r="20852" spans="85:85" hidden="1" x14ac:dyDescent="0.25">
      <c r="CG20852" s="49"/>
    </row>
    <row r="20853" spans="85:85" hidden="1" x14ac:dyDescent="0.25">
      <c r="CG20853" s="49"/>
    </row>
    <row r="20854" spans="85:85" hidden="1" x14ac:dyDescent="0.25">
      <c r="CG20854" s="49"/>
    </row>
    <row r="20855" spans="85:85" hidden="1" x14ac:dyDescent="0.25">
      <c r="CG20855" s="49"/>
    </row>
    <row r="20856" spans="85:85" hidden="1" x14ac:dyDescent="0.25">
      <c r="CG20856" s="49"/>
    </row>
    <row r="20857" spans="85:85" hidden="1" x14ac:dyDescent="0.25">
      <c r="CG20857" s="49"/>
    </row>
    <row r="20858" spans="85:85" hidden="1" x14ac:dyDescent="0.25">
      <c r="CG20858" s="49"/>
    </row>
    <row r="20859" spans="85:85" hidden="1" x14ac:dyDescent="0.25">
      <c r="CG20859" s="49"/>
    </row>
    <row r="20860" spans="85:85" hidden="1" x14ac:dyDescent="0.25">
      <c r="CG20860" s="49"/>
    </row>
    <row r="20861" spans="85:85" hidden="1" x14ac:dyDescent="0.25">
      <c r="CG20861" s="49"/>
    </row>
    <row r="20862" spans="85:85" hidden="1" x14ac:dyDescent="0.25">
      <c r="CG20862" s="49"/>
    </row>
    <row r="20863" spans="85:85" hidden="1" x14ac:dyDescent="0.25">
      <c r="CG20863" s="49"/>
    </row>
    <row r="20864" spans="85:85" hidden="1" x14ac:dyDescent="0.25">
      <c r="CG20864" s="49"/>
    </row>
    <row r="20865" spans="85:85" hidden="1" x14ac:dyDescent="0.25">
      <c r="CG20865" s="49"/>
    </row>
    <row r="20866" spans="85:85" hidden="1" x14ac:dyDescent="0.25">
      <c r="CG20866" s="49"/>
    </row>
    <row r="20867" spans="85:85" hidden="1" x14ac:dyDescent="0.25">
      <c r="CG20867" s="49"/>
    </row>
    <row r="20868" spans="85:85" hidden="1" x14ac:dyDescent="0.25">
      <c r="CG20868" s="49"/>
    </row>
    <row r="20869" spans="85:85" hidden="1" x14ac:dyDescent="0.25">
      <c r="CG20869" s="49"/>
    </row>
    <row r="20870" spans="85:85" hidden="1" x14ac:dyDescent="0.25">
      <c r="CG20870" s="49"/>
    </row>
    <row r="20871" spans="85:85" hidden="1" x14ac:dyDescent="0.25">
      <c r="CG20871" s="49"/>
    </row>
    <row r="20872" spans="85:85" hidden="1" x14ac:dyDescent="0.25">
      <c r="CG20872" s="49"/>
    </row>
    <row r="20873" spans="85:85" hidden="1" x14ac:dyDescent="0.25">
      <c r="CG20873" s="49"/>
    </row>
    <row r="20874" spans="85:85" hidden="1" x14ac:dyDescent="0.25">
      <c r="CG20874" s="49"/>
    </row>
    <row r="20875" spans="85:85" hidden="1" x14ac:dyDescent="0.25">
      <c r="CG20875" s="49"/>
    </row>
    <row r="20876" spans="85:85" hidden="1" x14ac:dyDescent="0.25">
      <c r="CG20876" s="49"/>
    </row>
    <row r="20877" spans="85:85" hidden="1" x14ac:dyDescent="0.25">
      <c r="CG20877" s="49"/>
    </row>
    <row r="20878" spans="85:85" hidden="1" x14ac:dyDescent="0.25">
      <c r="CG20878" s="49"/>
    </row>
    <row r="20879" spans="85:85" hidden="1" x14ac:dyDescent="0.25">
      <c r="CG20879" s="49"/>
    </row>
    <row r="20880" spans="85:85" hidden="1" x14ac:dyDescent="0.25">
      <c r="CG20880" s="49"/>
    </row>
    <row r="20881" spans="85:85" hidden="1" x14ac:dyDescent="0.25">
      <c r="CG20881" s="49"/>
    </row>
    <row r="20882" spans="85:85" hidden="1" x14ac:dyDescent="0.25">
      <c r="CG20882" s="49"/>
    </row>
    <row r="20883" spans="85:85" hidden="1" x14ac:dyDescent="0.25">
      <c r="CG20883" s="49"/>
    </row>
    <row r="20884" spans="85:85" hidden="1" x14ac:dyDescent="0.25">
      <c r="CG20884" s="49"/>
    </row>
    <row r="20885" spans="85:85" hidden="1" x14ac:dyDescent="0.25">
      <c r="CG20885" s="49"/>
    </row>
    <row r="20886" spans="85:85" hidden="1" x14ac:dyDescent="0.25">
      <c r="CG20886" s="49"/>
    </row>
    <row r="20887" spans="85:85" hidden="1" x14ac:dyDescent="0.25">
      <c r="CG20887" s="49"/>
    </row>
    <row r="20888" spans="85:85" hidden="1" x14ac:dyDescent="0.25">
      <c r="CG20888" s="49"/>
    </row>
    <row r="20889" spans="85:85" hidden="1" x14ac:dyDescent="0.25">
      <c r="CG20889" s="49"/>
    </row>
    <row r="20890" spans="85:85" hidden="1" x14ac:dyDescent="0.25">
      <c r="CG20890" s="49"/>
    </row>
    <row r="20891" spans="85:85" hidden="1" x14ac:dyDescent="0.25">
      <c r="CG20891" s="49"/>
    </row>
    <row r="20892" spans="85:85" hidden="1" x14ac:dyDescent="0.25">
      <c r="CG20892" s="49"/>
    </row>
    <row r="20893" spans="85:85" hidden="1" x14ac:dyDescent="0.25">
      <c r="CG20893" s="49"/>
    </row>
    <row r="20894" spans="85:85" hidden="1" x14ac:dyDescent="0.25">
      <c r="CG20894" s="49"/>
    </row>
    <row r="20895" spans="85:85" hidden="1" x14ac:dyDescent="0.25">
      <c r="CG20895" s="49"/>
    </row>
    <row r="20896" spans="85:85" hidden="1" x14ac:dyDescent="0.25">
      <c r="CG20896" s="49"/>
    </row>
    <row r="20897" spans="85:85" hidden="1" x14ac:dyDescent="0.25">
      <c r="CG20897" s="49"/>
    </row>
    <row r="20898" spans="85:85" hidden="1" x14ac:dyDescent="0.25">
      <c r="CG20898" s="49"/>
    </row>
    <row r="20899" spans="85:85" hidden="1" x14ac:dyDescent="0.25">
      <c r="CG20899" s="49"/>
    </row>
    <row r="20900" spans="85:85" hidden="1" x14ac:dyDescent="0.25">
      <c r="CG20900" s="49"/>
    </row>
    <row r="20901" spans="85:85" hidden="1" x14ac:dyDescent="0.25">
      <c r="CG20901" s="49"/>
    </row>
    <row r="20902" spans="85:85" hidden="1" x14ac:dyDescent="0.25">
      <c r="CG20902" s="49"/>
    </row>
    <row r="20903" spans="85:85" hidden="1" x14ac:dyDescent="0.25">
      <c r="CG20903" s="49"/>
    </row>
    <row r="20904" spans="85:85" hidden="1" x14ac:dyDescent="0.25">
      <c r="CG20904" s="49"/>
    </row>
    <row r="20905" spans="85:85" hidden="1" x14ac:dyDescent="0.25">
      <c r="CG20905" s="49"/>
    </row>
    <row r="20906" spans="85:85" hidden="1" x14ac:dyDescent="0.25">
      <c r="CG20906" s="49"/>
    </row>
    <row r="20907" spans="85:85" hidden="1" x14ac:dyDescent="0.25">
      <c r="CG20907" s="49"/>
    </row>
    <row r="20908" spans="85:85" hidden="1" x14ac:dyDescent="0.25">
      <c r="CG20908" s="49"/>
    </row>
    <row r="20909" spans="85:85" hidden="1" x14ac:dyDescent="0.25">
      <c r="CG20909" s="49"/>
    </row>
    <row r="20910" spans="85:85" hidden="1" x14ac:dyDescent="0.25">
      <c r="CG20910" s="49"/>
    </row>
    <row r="20911" spans="85:85" hidden="1" x14ac:dyDescent="0.25">
      <c r="CG20911" s="49"/>
    </row>
    <row r="20912" spans="85:85" hidden="1" x14ac:dyDescent="0.25">
      <c r="CG20912" s="49"/>
    </row>
    <row r="20913" spans="85:85" hidden="1" x14ac:dyDescent="0.25">
      <c r="CG20913" s="49"/>
    </row>
    <row r="20914" spans="85:85" hidden="1" x14ac:dyDescent="0.25">
      <c r="CG20914" s="49"/>
    </row>
    <row r="20915" spans="85:85" hidden="1" x14ac:dyDescent="0.25">
      <c r="CG20915" s="49"/>
    </row>
    <row r="20916" spans="85:85" hidden="1" x14ac:dyDescent="0.25">
      <c r="CG20916" s="49"/>
    </row>
    <row r="20917" spans="85:85" hidden="1" x14ac:dyDescent="0.25">
      <c r="CG20917" s="49"/>
    </row>
    <row r="20918" spans="85:85" hidden="1" x14ac:dyDescent="0.25">
      <c r="CG20918" s="49"/>
    </row>
    <row r="20919" spans="85:85" hidden="1" x14ac:dyDescent="0.25">
      <c r="CG20919" s="49"/>
    </row>
    <row r="20920" spans="85:85" hidden="1" x14ac:dyDescent="0.25">
      <c r="CG20920" s="49"/>
    </row>
    <row r="20921" spans="85:85" hidden="1" x14ac:dyDescent="0.25">
      <c r="CG20921" s="49"/>
    </row>
    <row r="20922" spans="85:85" hidden="1" x14ac:dyDescent="0.25">
      <c r="CG20922" s="49"/>
    </row>
    <row r="20923" spans="85:85" hidden="1" x14ac:dyDescent="0.25">
      <c r="CG20923" s="49"/>
    </row>
    <row r="20924" spans="85:85" hidden="1" x14ac:dyDescent="0.25">
      <c r="CG20924" s="49"/>
    </row>
    <row r="20925" spans="85:85" hidden="1" x14ac:dyDescent="0.25">
      <c r="CG20925" s="49"/>
    </row>
    <row r="20926" spans="85:85" hidden="1" x14ac:dyDescent="0.25">
      <c r="CG20926" s="49"/>
    </row>
    <row r="20927" spans="85:85" hidden="1" x14ac:dyDescent="0.25">
      <c r="CG20927" s="49"/>
    </row>
    <row r="20928" spans="85:85" hidden="1" x14ac:dyDescent="0.25">
      <c r="CG20928" s="49"/>
    </row>
    <row r="20929" spans="85:85" hidden="1" x14ac:dyDescent="0.25">
      <c r="CG20929" s="49"/>
    </row>
    <row r="20930" spans="85:85" hidden="1" x14ac:dyDescent="0.25">
      <c r="CG20930" s="49"/>
    </row>
    <row r="20931" spans="85:85" hidden="1" x14ac:dyDescent="0.25">
      <c r="CG20931" s="49"/>
    </row>
    <row r="20932" spans="85:85" hidden="1" x14ac:dyDescent="0.25">
      <c r="CG20932" s="49"/>
    </row>
    <row r="20933" spans="85:85" hidden="1" x14ac:dyDescent="0.25">
      <c r="CG20933" s="49"/>
    </row>
    <row r="20934" spans="85:85" hidden="1" x14ac:dyDescent="0.25">
      <c r="CG20934" s="49"/>
    </row>
    <row r="20935" spans="85:85" hidden="1" x14ac:dyDescent="0.25">
      <c r="CG20935" s="49"/>
    </row>
    <row r="20936" spans="85:85" hidden="1" x14ac:dyDescent="0.25">
      <c r="CG20936" s="49"/>
    </row>
    <row r="20937" spans="85:85" hidden="1" x14ac:dyDescent="0.25">
      <c r="CG20937" s="49"/>
    </row>
    <row r="20938" spans="85:85" hidden="1" x14ac:dyDescent="0.25">
      <c r="CG20938" s="49"/>
    </row>
    <row r="20939" spans="85:85" hidden="1" x14ac:dyDescent="0.25">
      <c r="CG20939" s="49"/>
    </row>
    <row r="20940" spans="85:85" hidden="1" x14ac:dyDescent="0.25">
      <c r="CG20940" s="49"/>
    </row>
    <row r="20941" spans="85:85" hidden="1" x14ac:dyDescent="0.25">
      <c r="CG20941" s="49"/>
    </row>
    <row r="20942" spans="85:85" hidden="1" x14ac:dyDescent="0.25">
      <c r="CG20942" s="49"/>
    </row>
    <row r="20943" spans="85:85" hidden="1" x14ac:dyDescent="0.25">
      <c r="CG20943" s="49"/>
    </row>
    <row r="20944" spans="85:85" hidden="1" x14ac:dyDescent="0.25">
      <c r="CG20944" s="49"/>
    </row>
    <row r="20945" spans="85:85" hidden="1" x14ac:dyDescent="0.25">
      <c r="CG20945" s="49"/>
    </row>
    <row r="20946" spans="85:85" hidden="1" x14ac:dyDescent="0.25">
      <c r="CG20946" s="49"/>
    </row>
    <row r="20947" spans="85:85" hidden="1" x14ac:dyDescent="0.25">
      <c r="CG20947" s="49"/>
    </row>
    <row r="20948" spans="85:85" hidden="1" x14ac:dyDescent="0.25">
      <c r="CG20948" s="49"/>
    </row>
    <row r="20949" spans="85:85" hidden="1" x14ac:dyDescent="0.25">
      <c r="CG20949" s="49"/>
    </row>
    <row r="20950" spans="85:85" hidden="1" x14ac:dyDescent="0.25">
      <c r="CG20950" s="49"/>
    </row>
    <row r="20951" spans="85:85" hidden="1" x14ac:dyDescent="0.25">
      <c r="CG20951" s="49"/>
    </row>
    <row r="20952" spans="85:85" hidden="1" x14ac:dyDescent="0.25">
      <c r="CG20952" s="49"/>
    </row>
    <row r="20953" spans="85:85" hidden="1" x14ac:dyDescent="0.25">
      <c r="CG20953" s="49"/>
    </row>
    <row r="20954" spans="85:85" hidden="1" x14ac:dyDescent="0.25">
      <c r="CG20954" s="49"/>
    </row>
    <row r="20955" spans="85:85" hidden="1" x14ac:dyDescent="0.25">
      <c r="CG20955" s="49"/>
    </row>
    <row r="20956" spans="85:85" hidden="1" x14ac:dyDescent="0.25">
      <c r="CG20956" s="49"/>
    </row>
    <row r="20957" spans="85:85" hidden="1" x14ac:dyDescent="0.25">
      <c r="CG20957" s="49"/>
    </row>
    <row r="20958" spans="85:85" hidden="1" x14ac:dyDescent="0.25">
      <c r="CG20958" s="49"/>
    </row>
    <row r="20959" spans="85:85" hidden="1" x14ac:dyDescent="0.25">
      <c r="CG20959" s="49"/>
    </row>
    <row r="20960" spans="85:85" hidden="1" x14ac:dyDescent="0.25">
      <c r="CG20960" s="49"/>
    </row>
    <row r="20961" spans="85:85" hidden="1" x14ac:dyDescent="0.25">
      <c r="CG20961" s="49"/>
    </row>
    <row r="20962" spans="85:85" hidden="1" x14ac:dyDescent="0.25">
      <c r="CG20962" s="49"/>
    </row>
    <row r="20963" spans="85:85" hidden="1" x14ac:dyDescent="0.25">
      <c r="CG20963" s="49"/>
    </row>
    <row r="20964" spans="85:85" hidden="1" x14ac:dyDescent="0.25">
      <c r="CG20964" s="49"/>
    </row>
    <row r="20965" spans="85:85" hidden="1" x14ac:dyDescent="0.25">
      <c r="CG20965" s="49"/>
    </row>
    <row r="20966" spans="85:85" hidden="1" x14ac:dyDescent="0.25">
      <c r="CG20966" s="49"/>
    </row>
    <row r="20967" spans="85:85" hidden="1" x14ac:dyDescent="0.25">
      <c r="CG20967" s="49"/>
    </row>
    <row r="20968" spans="85:85" hidden="1" x14ac:dyDescent="0.25">
      <c r="CG20968" s="49"/>
    </row>
    <row r="20969" spans="85:85" hidden="1" x14ac:dyDescent="0.25">
      <c r="CG20969" s="49"/>
    </row>
    <row r="20970" spans="85:85" hidden="1" x14ac:dyDescent="0.25">
      <c r="CG20970" s="49"/>
    </row>
    <row r="20971" spans="85:85" hidden="1" x14ac:dyDescent="0.25">
      <c r="CG20971" s="49"/>
    </row>
    <row r="20972" spans="85:85" hidden="1" x14ac:dyDescent="0.25">
      <c r="CG20972" s="49"/>
    </row>
    <row r="20973" spans="85:85" hidden="1" x14ac:dyDescent="0.25">
      <c r="CG20973" s="49"/>
    </row>
    <row r="20974" spans="85:85" hidden="1" x14ac:dyDescent="0.25">
      <c r="CG20974" s="49"/>
    </row>
    <row r="20975" spans="85:85" hidden="1" x14ac:dyDescent="0.25">
      <c r="CG20975" s="49"/>
    </row>
    <row r="20976" spans="85:85" hidden="1" x14ac:dyDescent="0.25">
      <c r="CG20976" s="49"/>
    </row>
    <row r="20977" spans="85:85" hidden="1" x14ac:dyDescent="0.25">
      <c r="CG20977" s="49"/>
    </row>
    <row r="20978" spans="85:85" hidden="1" x14ac:dyDescent="0.25">
      <c r="CG20978" s="49"/>
    </row>
    <row r="20979" spans="85:85" hidden="1" x14ac:dyDescent="0.25">
      <c r="CG20979" s="49"/>
    </row>
    <row r="20980" spans="85:85" hidden="1" x14ac:dyDescent="0.25">
      <c r="CG20980" s="49"/>
    </row>
    <row r="20981" spans="85:85" hidden="1" x14ac:dyDescent="0.25">
      <c r="CG20981" s="49"/>
    </row>
    <row r="20982" spans="85:85" hidden="1" x14ac:dyDescent="0.25">
      <c r="CG20982" s="49"/>
    </row>
    <row r="20983" spans="85:85" hidden="1" x14ac:dyDescent="0.25">
      <c r="CG20983" s="49"/>
    </row>
    <row r="20984" spans="85:85" hidden="1" x14ac:dyDescent="0.25">
      <c r="CG20984" s="49"/>
    </row>
    <row r="20985" spans="85:85" hidden="1" x14ac:dyDescent="0.25">
      <c r="CG20985" s="49"/>
    </row>
    <row r="20986" spans="85:85" hidden="1" x14ac:dyDescent="0.25">
      <c r="CG20986" s="49"/>
    </row>
    <row r="20987" spans="85:85" hidden="1" x14ac:dyDescent="0.25">
      <c r="CG20987" s="49"/>
    </row>
    <row r="20988" spans="85:85" hidden="1" x14ac:dyDescent="0.25">
      <c r="CG20988" s="49"/>
    </row>
    <row r="20989" spans="85:85" hidden="1" x14ac:dyDescent="0.25">
      <c r="CG20989" s="49"/>
    </row>
    <row r="20990" spans="85:85" hidden="1" x14ac:dyDescent="0.25">
      <c r="CG20990" s="49"/>
    </row>
    <row r="20991" spans="85:85" hidden="1" x14ac:dyDescent="0.25">
      <c r="CG20991" s="49"/>
    </row>
    <row r="20992" spans="85:85" hidden="1" x14ac:dyDescent="0.25">
      <c r="CG20992" s="49"/>
    </row>
    <row r="20993" spans="85:85" hidden="1" x14ac:dyDescent="0.25">
      <c r="CG20993" s="49"/>
    </row>
    <row r="20994" spans="85:85" hidden="1" x14ac:dyDescent="0.25">
      <c r="CG20994" s="49"/>
    </row>
    <row r="20995" spans="85:85" hidden="1" x14ac:dyDescent="0.25">
      <c r="CG20995" s="49"/>
    </row>
    <row r="20996" spans="85:85" hidden="1" x14ac:dyDescent="0.25">
      <c r="CG20996" s="49"/>
    </row>
    <row r="20997" spans="85:85" hidden="1" x14ac:dyDescent="0.25">
      <c r="CG20997" s="49"/>
    </row>
    <row r="20998" spans="85:85" hidden="1" x14ac:dyDescent="0.25">
      <c r="CG20998" s="49"/>
    </row>
    <row r="20999" spans="85:85" hidden="1" x14ac:dyDescent="0.25">
      <c r="CG20999" s="49"/>
    </row>
    <row r="21000" spans="85:85" hidden="1" x14ac:dyDescent="0.25">
      <c r="CG21000" s="49"/>
    </row>
    <row r="21001" spans="85:85" hidden="1" x14ac:dyDescent="0.25">
      <c r="CG21001" s="49"/>
    </row>
    <row r="21002" spans="85:85" hidden="1" x14ac:dyDescent="0.25">
      <c r="CG21002" s="49"/>
    </row>
    <row r="21003" spans="85:85" hidden="1" x14ac:dyDescent="0.25">
      <c r="CG21003" s="49"/>
    </row>
    <row r="21004" spans="85:85" hidden="1" x14ac:dyDescent="0.25">
      <c r="CG21004" s="49"/>
    </row>
    <row r="21005" spans="85:85" hidden="1" x14ac:dyDescent="0.25">
      <c r="CG21005" s="49"/>
    </row>
    <row r="21006" spans="85:85" hidden="1" x14ac:dyDescent="0.25">
      <c r="CG21006" s="49"/>
    </row>
    <row r="21007" spans="85:85" hidden="1" x14ac:dyDescent="0.25">
      <c r="CG21007" s="49"/>
    </row>
    <row r="21008" spans="85:85" hidden="1" x14ac:dyDescent="0.25">
      <c r="CG21008" s="49"/>
    </row>
    <row r="21009" spans="85:85" hidden="1" x14ac:dyDescent="0.25">
      <c r="CG21009" s="49"/>
    </row>
    <row r="21010" spans="85:85" hidden="1" x14ac:dyDescent="0.25">
      <c r="CG21010" s="49"/>
    </row>
    <row r="21011" spans="85:85" hidden="1" x14ac:dyDescent="0.25">
      <c r="CG21011" s="49"/>
    </row>
    <row r="21012" spans="85:85" hidden="1" x14ac:dyDescent="0.25">
      <c r="CG21012" s="49"/>
    </row>
    <row r="21013" spans="85:85" hidden="1" x14ac:dyDescent="0.25">
      <c r="CG21013" s="49"/>
    </row>
    <row r="21014" spans="85:85" hidden="1" x14ac:dyDescent="0.25">
      <c r="CG21014" s="49"/>
    </row>
    <row r="21015" spans="85:85" hidden="1" x14ac:dyDescent="0.25">
      <c r="CG21015" s="49"/>
    </row>
    <row r="21016" spans="85:85" hidden="1" x14ac:dyDescent="0.25">
      <c r="CG21016" s="49"/>
    </row>
    <row r="21017" spans="85:85" hidden="1" x14ac:dyDescent="0.25">
      <c r="CG21017" s="49"/>
    </row>
    <row r="21018" spans="85:85" hidden="1" x14ac:dyDescent="0.25">
      <c r="CG21018" s="49"/>
    </row>
    <row r="21019" spans="85:85" hidden="1" x14ac:dyDescent="0.25">
      <c r="CG21019" s="49"/>
    </row>
    <row r="21020" spans="85:85" hidden="1" x14ac:dyDescent="0.25">
      <c r="CG21020" s="49"/>
    </row>
    <row r="21021" spans="85:85" hidden="1" x14ac:dyDescent="0.25">
      <c r="CG21021" s="49"/>
    </row>
    <row r="21022" spans="85:85" hidden="1" x14ac:dyDescent="0.25">
      <c r="CG21022" s="49"/>
    </row>
    <row r="21023" spans="85:85" hidden="1" x14ac:dyDescent="0.25">
      <c r="CG21023" s="49"/>
    </row>
    <row r="21024" spans="85:85" hidden="1" x14ac:dyDescent="0.25">
      <c r="CG21024" s="49"/>
    </row>
    <row r="21025" spans="85:85" hidden="1" x14ac:dyDescent="0.25">
      <c r="CG21025" s="49"/>
    </row>
    <row r="21026" spans="85:85" hidden="1" x14ac:dyDescent="0.25">
      <c r="CG21026" s="49"/>
    </row>
    <row r="21027" spans="85:85" hidden="1" x14ac:dyDescent="0.25">
      <c r="CG21027" s="49"/>
    </row>
    <row r="21028" spans="85:85" hidden="1" x14ac:dyDescent="0.25">
      <c r="CG21028" s="49"/>
    </row>
    <row r="21029" spans="85:85" hidden="1" x14ac:dyDescent="0.25">
      <c r="CG21029" s="49"/>
    </row>
    <row r="21030" spans="85:85" hidden="1" x14ac:dyDescent="0.25">
      <c r="CG21030" s="49"/>
    </row>
    <row r="21031" spans="85:85" hidden="1" x14ac:dyDescent="0.25">
      <c r="CG21031" s="49"/>
    </row>
    <row r="21032" spans="85:85" hidden="1" x14ac:dyDescent="0.25">
      <c r="CG21032" s="49"/>
    </row>
    <row r="21033" spans="85:85" hidden="1" x14ac:dyDescent="0.25">
      <c r="CG21033" s="49"/>
    </row>
    <row r="21034" spans="85:85" hidden="1" x14ac:dyDescent="0.25">
      <c r="CG21034" s="49"/>
    </row>
    <row r="21035" spans="85:85" hidden="1" x14ac:dyDescent="0.25">
      <c r="CG21035" s="49"/>
    </row>
    <row r="21036" spans="85:85" hidden="1" x14ac:dyDescent="0.25">
      <c r="CG21036" s="49"/>
    </row>
    <row r="21037" spans="85:85" hidden="1" x14ac:dyDescent="0.25">
      <c r="CG21037" s="49"/>
    </row>
    <row r="21038" spans="85:85" hidden="1" x14ac:dyDescent="0.25">
      <c r="CG21038" s="49"/>
    </row>
    <row r="21039" spans="85:85" hidden="1" x14ac:dyDescent="0.25">
      <c r="CG21039" s="49"/>
    </row>
    <row r="21040" spans="85:85" hidden="1" x14ac:dyDescent="0.25">
      <c r="CG21040" s="49"/>
    </row>
    <row r="21041" spans="85:85" hidden="1" x14ac:dyDescent="0.25">
      <c r="CG21041" s="49"/>
    </row>
    <row r="21042" spans="85:85" hidden="1" x14ac:dyDescent="0.25">
      <c r="CG21042" s="49"/>
    </row>
    <row r="21043" spans="85:85" hidden="1" x14ac:dyDescent="0.25">
      <c r="CG21043" s="49"/>
    </row>
    <row r="21044" spans="85:85" hidden="1" x14ac:dyDescent="0.25">
      <c r="CG21044" s="49"/>
    </row>
    <row r="21045" spans="85:85" hidden="1" x14ac:dyDescent="0.25">
      <c r="CG21045" s="49"/>
    </row>
    <row r="21046" spans="85:85" hidden="1" x14ac:dyDescent="0.25">
      <c r="CG21046" s="49"/>
    </row>
    <row r="21047" spans="85:85" hidden="1" x14ac:dyDescent="0.25">
      <c r="CG21047" s="49"/>
    </row>
    <row r="21048" spans="85:85" hidden="1" x14ac:dyDescent="0.25">
      <c r="CG21048" s="49"/>
    </row>
    <row r="21049" spans="85:85" hidden="1" x14ac:dyDescent="0.25">
      <c r="CG21049" s="49"/>
    </row>
    <row r="21050" spans="85:85" hidden="1" x14ac:dyDescent="0.25">
      <c r="CG21050" s="49"/>
    </row>
    <row r="21051" spans="85:85" hidden="1" x14ac:dyDescent="0.25">
      <c r="CG21051" s="49"/>
    </row>
    <row r="21052" spans="85:85" hidden="1" x14ac:dyDescent="0.25">
      <c r="CG21052" s="49"/>
    </row>
    <row r="21053" spans="85:85" hidden="1" x14ac:dyDescent="0.25">
      <c r="CG21053" s="49"/>
    </row>
    <row r="21054" spans="85:85" hidden="1" x14ac:dyDescent="0.25">
      <c r="CG21054" s="49"/>
    </row>
    <row r="21055" spans="85:85" hidden="1" x14ac:dyDescent="0.25">
      <c r="CG21055" s="49"/>
    </row>
    <row r="21056" spans="85:85" hidden="1" x14ac:dyDescent="0.25">
      <c r="CG21056" s="49"/>
    </row>
    <row r="21057" spans="85:85" hidden="1" x14ac:dyDescent="0.25">
      <c r="CG21057" s="49"/>
    </row>
    <row r="21058" spans="85:85" hidden="1" x14ac:dyDescent="0.25">
      <c r="CG21058" s="49"/>
    </row>
    <row r="21059" spans="85:85" hidden="1" x14ac:dyDescent="0.25">
      <c r="CG21059" s="49"/>
    </row>
    <row r="21060" spans="85:85" hidden="1" x14ac:dyDescent="0.25">
      <c r="CG21060" s="49"/>
    </row>
    <row r="21061" spans="85:85" hidden="1" x14ac:dyDescent="0.25">
      <c r="CG21061" s="49"/>
    </row>
    <row r="21062" spans="85:85" hidden="1" x14ac:dyDescent="0.25">
      <c r="CG21062" s="49"/>
    </row>
    <row r="21063" spans="85:85" hidden="1" x14ac:dyDescent="0.25">
      <c r="CG21063" s="49"/>
    </row>
    <row r="21064" spans="85:85" hidden="1" x14ac:dyDescent="0.25">
      <c r="CG21064" s="49"/>
    </row>
    <row r="21065" spans="85:85" hidden="1" x14ac:dyDescent="0.25">
      <c r="CG21065" s="49"/>
    </row>
    <row r="21066" spans="85:85" hidden="1" x14ac:dyDescent="0.25">
      <c r="CG21066" s="49"/>
    </row>
    <row r="21067" spans="85:85" hidden="1" x14ac:dyDescent="0.25">
      <c r="CG21067" s="49"/>
    </row>
    <row r="21068" spans="85:85" hidden="1" x14ac:dyDescent="0.25">
      <c r="CG21068" s="49"/>
    </row>
    <row r="21069" spans="85:85" hidden="1" x14ac:dyDescent="0.25">
      <c r="CG21069" s="49"/>
    </row>
    <row r="21070" spans="85:85" hidden="1" x14ac:dyDescent="0.25">
      <c r="CG21070" s="49"/>
    </row>
    <row r="21071" spans="85:85" hidden="1" x14ac:dyDescent="0.25">
      <c r="CG21071" s="49"/>
    </row>
    <row r="21072" spans="85:85" hidden="1" x14ac:dyDescent="0.25">
      <c r="CG21072" s="49"/>
    </row>
    <row r="21073" spans="85:85" hidden="1" x14ac:dyDescent="0.25">
      <c r="CG21073" s="49"/>
    </row>
    <row r="21074" spans="85:85" hidden="1" x14ac:dyDescent="0.25">
      <c r="CG21074" s="49"/>
    </row>
    <row r="21075" spans="85:85" hidden="1" x14ac:dyDescent="0.25">
      <c r="CG21075" s="49"/>
    </row>
    <row r="21076" spans="85:85" hidden="1" x14ac:dyDescent="0.25">
      <c r="CG21076" s="49"/>
    </row>
    <row r="21077" spans="85:85" hidden="1" x14ac:dyDescent="0.25">
      <c r="CG21077" s="49"/>
    </row>
    <row r="21078" spans="85:85" hidden="1" x14ac:dyDescent="0.25">
      <c r="CG21078" s="49"/>
    </row>
    <row r="21079" spans="85:85" hidden="1" x14ac:dyDescent="0.25">
      <c r="CG21079" s="49"/>
    </row>
    <row r="21080" spans="85:85" hidden="1" x14ac:dyDescent="0.25">
      <c r="CG21080" s="49"/>
    </row>
    <row r="21081" spans="85:85" hidden="1" x14ac:dyDescent="0.25">
      <c r="CG21081" s="49"/>
    </row>
    <row r="21082" spans="85:85" hidden="1" x14ac:dyDescent="0.25">
      <c r="CG21082" s="49"/>
    </row>
    <row r="21083" spans="85:85" hidden="1" x14ac:dyDescent="0.25">
      <c r="CG21083" s="49"/>
    </row>
    <row r="21084" spans="85:85" hidden="1" x14ac:dyDescent="0.25">
      <c r="CG21084" s="49"/>
    </row>
    <row r="21085" spans="85:85" hidden="1" x14ac:dyDescent="0.25">
      <c r="CG21085" s="49"/>
    </row>
    <row r="21086" spans="85:85" hidden="1" x14ac:dyDescent="0.25">
      <c r="CG21086" s="49"/>
    </row>
    <row r="21087" spans="85:85" hidden="1" x14ac:dyDescent="0.25">
      <c r="CG21087" s="49"/>
    </row>
    <row r="21088" spans="85:85" hidden="1" x14ac:dyDescent="0.25">
      <c r="CG21088" s="49"/>
    </row>
    <row r="21089" spans="85:85" hidden="1" x14ac:dyDescent="0.25">
      <c r="CG21089" s="49"/>
    </row>
    <row r="21090" spans="85:85" hidden="1" x14ac:dyDescent="0.25">
      <c r="CG21090" s="49"/>
    </row>
    <row r="21091" spans="85:85" hidden="1" x14ac:dyDescent="0.25">
      <c r="CG21091" s="49"/>
    </row>
    <row r="21092" spans="85:85" hidden="1" x14ac:dyDescent="0.25">
      <c r="CG21092" s="49"/>
    </row>
    <row r="21093" spans="85:85" hidden="1" x14ac:dyDescent="0.25">
      <c r="CG21093" s="49"/>
    </row>
    <row r="21094" spans="85:85" hidden="1" x14ac:dyDescent="0.25">
      <c r="CG21094" s="49"/>
    </row>
    <row r="21095" spans="85:85" hidden="1" x14ac:dyDescent="0.25">
      <c r="CG21095" s="49"/>
    </row>
    <row r="21096" spans="85:85" hidden="1" x14ac:dyDescent="0.25">
      <c r="CG21096" s="49"/>
    </row>
    <row r="21097" spans="85:85" hidden="1" x14ac:dyDescent="0.25">
      <c r="CG21097" s="49"/>
    </row>
    <row r="21098" spans="85:85" hidden="1" x14ac:dyDescent="0.25">
      <c r="CG21098" s="49"/>
    </row>
    <row r="21099" spans="85:85" hidden="1" x14ac:dyDescent="0.25">
      <c r="CG21099" s="49"/>
    </row>
    <row r="21100" spans="85:85" hidden="1" x14ac:dyDescent="0.25">
      <c r="CG21100" s="49"/>
    </row>
    <row r="21101" spans="85:85" hidden="1" x14ac:dyDescent="0.25">
      <c r="CG21101" s="49"/>
    </row>
    <row r="21102" spans="85:85" hidden="1" x14ac:dyDescent="0.25">
      <c r="CG21102" s="49"/>
    </row>
    <row r="21103" spans="85:85" hidden="1" x14ac:dyDescent="0.25">
      <c r="CG21103" s="49"/>
    </row>
    <row r="21104" spans="85:85" hidden="1" x14ac:dyDescent="0.25">
      <c r="CG21104" s="49"/>
    </row>
    <row r="21105" spans="85:85" hidden="1" x14ac:dyDescent="0.25">
      <c r="CG21105" s="49"/>
    </row>
    <row r="21106" spans="85:85" hidden="1" x14ac:dyDescent="0.25">
      <c r="CG21106" s="49"/>
    </row>
    <row r="21107" spans="85:85" hidden="1" x14ac:dyDescent="0.25">
      <c r="CG21107" s="49"/>
    </row>
    <row r="21108" spans="85:85" hidden="1" x14ac:dyDescent="0.25">
      <c r="CG21108" s="49"/>
    </row>
    <row r="21109" spans="85:85" hidden="1" x14ac:dyDescent="0.25">
      <c r="CG21109" s="49"/>
    </row>
    <row r="21110" spans="85:85" hidden="1" x14ac:dyDescent="0.25">
      <c r="CG21110" s="49"/>
    </row>
    <row r="21111" spans="85:85" hidden="1" x14ac:dyDescent="0.25">
      <c r="CG21111" s="49"/>
    </row>
    <row r="21112" spans="85:85" hidden="1" x14ac:dyDescent="0.25">
      <c r="CG21112" s="49"/>
    </row>
    <row r="21113" spans="85:85" hidden="1" x14ac:dyDescent="0.25">
      <c r="CG21113" s="49"/>
    </row>
    <row r="21114" spans="85:85" hidden="1" x14ac:dyDescent="0.25">
      <c r="CG21114" s="49"/>
    </row>
    <row r="21115" spans="85:85" hidden="1" x14ac:dyDescent="0.25">
      <c r="CG21115" s="49"/>
    </row>
    <row r="21116" spans="85:85" hidden="1" x14ac:dyDescent="0.25">
      <c r="CG21116" s="49"/>
    </row>
    <row r="21117" spans="85:85" hidden="1" x14ac:dyDescent="0.25">
      <c r="CG21117" s="49"/>
    </row>
    <row r="21118" spans="85:85" hidden="1" x14ac:dyDescent="0.25">
      <c r="CG21118" s="49"/>
    </row>
    <row r="21119" spans="85:85" hidden="1" x14ac:dyDescent="0.25">
      <c r="CG21119" s="49"/>
    </row>
    <row r="21120" spans="85:85" hidden="1" x14ac:dyDescent="0.25">
      <c r="CG21120" s="49"/>
    </row>
    <row r="21121" spans="85:85" hidden="1" x14ac:dyDescent="0.25">
      <c r="CG21121" s="49"/>
    </row>
    <row r="21122" spans="85:85" hidden="1" x14ac:dyDescent="0.25">
      <c r="CG21122" s="49"/>
    </row>
    <row r="21123" spans="85:85" hidden="1" x14ac:dyDescent="0.25">
      <c r="CG21123" s="49"/>
    </row>
    <row r="21124" spans="85:85" hidden="1" x14ac:dyDescent="0.25">
      <c r="CG21124" s="49"/>
    </row>
    <row r="21125" spans="85:85" hidden="1" x14ac:dyDescent="0.25">
      <c r="CG21125" s="49"/>
    </row>
    <row r="21126" spans="85:85" hidden="1" x14ac:dyDescent="0.25">
      <c r="CG21126" s="49"/>
    </row>
    <row r="21127" spans="85:85" hidden="1" x14ac:dyDescent="0.25">
      <c r="CG21127" s="49"/>
    </row>
    <row r="21128" spans="85:85" hidden="1" x14ac:dyDescent="0.25">
      <c r="CG21128" s="49"/>
    </row>
    <row r="21129" spans="85:85" hidden="1" x14ac:dyDescent="0.25">
      <c r="CG21129" s="49"/>
    </row>
    <row r="21130" spans="85:85" hidden="1" x14ac:dyDescent="0.25">
      <c r="CG21130" s="49"/>
    </row>
    <row r="21131" spans="85:85" hidden="1" x14ac:dyDescent="0.25">
      <c r="CG21131" s="49"/>
    </row>
    <row r="21132" spans="85:85" hidden="1" x14ac:dyDescent="0.25">
      <c r="CG21132" s="49"/>
    </row>
    <row r="21133" spans="85:85" hidden="1" x14ac:dyDescent="0.25">
      <c r="CG21133" s="49"/>
    </row>
    <row r="21134" spans="85:85" hidden="1" x14ac:dyDescent="0.25">
      <c r="CG21134" s="49"/>
    </row>
    <row r="21135" spans="85:85" hidden="1" x14ac:dyDescent="0.25">
      <c r="CG21135" s="49"/>
    </row>
    <row r="21136" spans="85:85" hidden="1" x14ac:dyDescent="0.25">
      <c r="CG21136" s="49"/>
    </row>
    <row r="21137" spans="85:85" hidden="1" x14ac:dyDescent="0.25">
      <c r="CG21137" s="49"/>
    </row>
    <row r="21138" spans="85:85" hidden="1" x14ac:dyDescent="0.25">
      <c r="CG21138" s="49"/>
    </row>
    <row r="21139" spans="85:85" hidden="1" x14ac:dyDescent="0.25">
      <c r="CG21139" s="49"/>
    </row>
    <row r="21140" spans="85:85" hidden="1" x14ac:dyDescent="0.25">
      <c r="CG21140" s="49"/>
    </row>
    <row r="21141" spans="85:85" hidden="1" x14ac:dyDescent="0.25">
      <c r="CG21141" s="49"/>
    </row>
    <row r="21142" spans="85:85" hidden="1" x14ac:dyDescent="0.25">
      <c r="CG21142" s="49"/>
    </row>
    <row r="21143" spans="85:85" hidden="1" x14ac:dyDescent="0.25">
      <c r="CG21143" s="49"/>
    </row>
    <row r="21144" spans="85:85" hidden="1" x14ac:dyDescent="0.25">
      <c r="CG21144" s="49"/>
    </row>
    <row r="21145" spans="85:85" hidden="1" x14ac:dyDescent="0.25">
      <c r="CG21145" s="49"/>
    </row>
    <row r="21146" spans="85:85" hidden="1" x14ac:dyDescent="0.25">
      <c r="CG21146" s="49"/>
    </row>
    <row r="21147" spans="85:85" hidden="1" x14ac:dyDescent="0.25">
      <c r="CG21147" s="49"/>
    </row>
    <row r="21148" spans="85:85" hidden="1" x14ac:dyDescent="0.25">
      <c r="CG21148" s="49"/>
    </row>
    <row r="21149" spans="85:85" hidden="1" x14ac:dyDescent="0.25">
      <c r="CG21149" s="49"/>
    </row>
    <row r="21150" spans="85:85" hidden="1" x14ac:dyDescent="0.25">
      <c r="CG21150" s="49"/>
    </row>
    <row r="21151" spans="85:85" hidden="1" x14ac:dyDescent="0.25">
      <c r="CG21151" s="49"/>
    </row>
    <row r="21152" spans="85:85" hidden="1" x14ac:dyDescent="0.25">
      <c r="CG21152" s="49"/>
    </row>
    <row r="21153" spans="85:85" hidden="1" x14ac:dyDescent="0.25">
      <c r="CG21153" s="49"/>
    </row>
    <row r="21154" spans="85:85" hidden="1" x14ac:dyDescent="0.25">
      <c r="CG21154" s="49"/>
    </row>
    <row r="21155" spans="85:85" hidden="1" x14ac:dyDescent="0.25">
      <c r="CG21155" s="49"/>
    </row>
    <row r="21156" spans="85:85" hidden="1" x14ac:dyDescent="0.25">
      <c r="CG21156" s="49"/>
    </row>
    <row r="21157" spans="85:85" hidden="1" x14ac:dyDescent="0.25">
      <c r="CG21157" s="49"/>
    </row>
    <row r="21158" spans="85:85" hidden="1" x14ac:dyDescent="0.25">
      <c r="CG21158" s="49"/>
    </row>
    <row r="21159" spans="85:85" hidden="1" x14ac:dyDescent="0.25">
      <c r="CG21159" s="49"/>
    </row>
    <row r="21160" spans="85:85" hidden="1" x14ac:dyDescent="0.25">
      <c r="CG21160" s="49"/>
    </row>
    <row r="21161" spans="85:85" hidden="1" x14ac:dyDescent="0.25">
      <c r="CG21161" s="49"/>
    </row>
    <row r="21162" spans="85:85" hidden="1" x14ac:dyDescent="0.25">
      <c r="CG21162" s="49"/>
    </row>
    <row r="21163" spans="85:85" hidden="1" x14ac:dyDescent="0.25">
      <c r="CG21163" s="49"/>
    </row>
    <row r="21164" spans="85:85" hidden="1" x14ac:dyDescent="0.25">
      <c r="CG21164" s="49"/>
    </row>
    <row r="21165" spans="85:85" hidden="1" x14ac:dyDescent="0.25">
      <c r="CG21165" s="49"/>
    </row>
    <row r="21166" spans="85:85" hidden="1" x14ac:dyDescent="0.25">
      <c r="CG21166" s="49"/>
    </row>
    <row r="21167" spans="85:85" hidden="1" x14ac:dyDescent="0.25">
      <c r="CG21167" s="49"/>
    </row>
    <row r="21168" spans="85:85" hidden="1" x14ac:dyDescent="0.25">
      <c r="CG21168" s="49"/>
    </row>
    <row r="21169" spans="85:85" hidden="1" x14ac:dyDescent="0.25">
      <c r="CG21169" s="49"/>
    </row>
    <row r="21170" spans="85:85" hidden="1" x14ac:dyDescent="0.25">
      <c r="CG21170" s="49"/>
    </row>
    <row r="21171" spans="85:85" hidden="1" x14ac:dyDescent="0.25">
      <c r="CG21171" s="49"/>
    </row>
    <row r="21172" spans="85:85" hidden="1" x14ac:dyDescent="0.25">
      <c r="CG21172" s="49"/>
    </row>
    <row r="21173" spans="85:85" hidden="1" x14ac:dyDescent="0.25">
      <c r="CG21173" s="49"/>
    </row>
    <row r="21174" spans="85:85" hidden="1" x14ac:dyDescent="0.25">
      <c r="CG21174" s="49"/>
    </row>
    <row r="21175" spans="85:85" hidden="1" x14ac:dyDescent="0.25">
      <c r="CG21175" s="49"/>
    </row>
    <row r="21176" spans="85:85" hidden="1" x14ac:dyDescent="0.25">
      <c r="CG21176" s="49"/>
    </row>
    <row r="21177" spans="85:85" hidden="1" x14ac:dyDescent="0.25">
      <c r="CG21177" s="49"/>
    </row>
    <row r="21178" spans="85:85" hidden="1" x14ac:dyDescent="0.25">
      <c r="CG21178" s="49"/>
    </row>
    <row r="21179" spans="85:85" hidden="1" x14ac:dyDescent="0.25">
      <c r="CG21179" s="49"/>
    </row>
    <row r="21180" spans="85:85" hidden="1" x14ac:dyDescent="0.25">
      <c r="CG21180" s="49"/>
    </row>
    <row r="21181" spans="85:85" hidden="1" x14ac:dyDescent="0.25">
      <c r="CG21181" s="49"/>
    </row>
    <row r="21182" spans="85:85" hidden="1" x14ac:dyDescent="0.25">
      <c r="CG21182" s="49"/>
    </row>
    <row r="21183" spans="85:85" hidden="1" x14ac:dyDescent="0.25">
      <c r="CG21183" s="49"/>
    </row>
    <row r="21184" spans="85:85" hidden="1" x14ac:dyDescent="0.25">
      <c r="CG21184" s="49"/>
    </row>
    <row r="21185" spans="85:85" hidden="1" x14ac:dyDescent="0.25">
      <c r="CG21185" s="49"/>
    </row>
    <row r="21186" spans="85:85" hidden="1" x14ac:dyDescent="0.25">
      <c r="CG21186" s="49"/>
    </row>
    <row r="21187" spans="85:85" hidden="1" x14ac:dyDescent="0.25">
      <c r="CG21187" s="49"/>
    </row>
    <row r="21188" spans="85:85" hidden="1" x14ac:dyDescent="0.25">
      <c r="CG21188" s="49"/>
    </row>
    <row r="21189" spans="85:85" hidden="1" x14ac:dyDescent="0.25">
      <c r="CG21189" s="49"/>
    </row>
    <row r="21190" spans="85:85" hidden="1" x14ac:dyDescent="0.25">
      <c r="CG21190" s="49"/>
    </row>
    <row r="21191" spans="85:85" hidden="1" x14ac:dyDescent="0.25">
      <c r="CG21191" s="49"/>
    </row>
    <row r="21192" spans="85:85" hidden="1" x14ac:dyDescent="0.25">
      <c r="CG21192" s="49"/>
    </row>
    <row r="21193" spans="85:85" hidden="1" x14ac:dyDescent="0.25">
      <c r="CG21193" s="49"/>
    </row>
    <row r="21194" spans="85:85" hidden="1" x14ac:dyDescent="0.25">
      <c r="CG21194" s="49"/>
    </row>
    <row r="21195" spans="85:85" hidden="1" x14ac:dyDescent="0.25">
      <c r="CG21195" s="49"/>
    </row>
    <row r="21196" spans="85:85" hidden="1" x14ac:dyDescent="0.25">
      <c r="CG21196" s="49"/>
    </row>
    <row r="21197" spans="85:85" hidden="1" x14ac:dyDescent="0.25">
      <c r="CG21197" s="49"/>
    </row>
    <row r="21198" spans="85:85" hidden="1" x14ac:dyDescent="0.25">
      <c r="CG21198" s="49"/>
    </row>
    <row r="21199" spans="85:85" hidden="1" x14ac:dyDescent="0.25">
      <c r="CG21199" s="49"/>
    </row>
    <row r="21200" spans="85:85" hidden="1" x14ac:dyDescent="0.25">
      <c r="CG21200" s="49"/>
    </row>
    <row r="21201" spans="85:85" hidden="1" x14ac:dyDescent="0.25">
      <c r="CG21201" s="49"/>
    </row>
    <row r="21202" spans="85:85" hidden="1" x14ac:dyDescent="0.25">
      <c r="CG21202" s="49"/>
    </row>
    <row r="21203" spans="85:85" hidden="1" x14ac:dyDescent="0.25">
      <c r="CG21203" s="49"/>
    </row>
    <row r="21204" spans="85:85" hidden="1" x14ac:dyDescent="0.25">
      <c r="CG21204" s="49"/>
    </row>
    <row r="21205" spans="85:85" hidden="1" x14ac:dyDescent="0.25">
      <c r="CG21205" s="49"/>
    </row>
    <row r="21206" spans="85:85" hidden="1" x14ac:dyDescent="0.25">
      <c r="CG21206" s="49"/>
    </row>
    <row r="21207" spans="85:85" hidden="1" x14ac:dyDescent="0.25">
      <c r="CG21207" s="49"/>
    </row>
    <row r="21208" spans="85:85" hidden="1" x14ac:dyDescent="0.25">
      <c r="CG21208" s="49"/>
    </row>
    <row r="21209" spans="85:85" hidden="1" x14ac:dyDescent="0.25">
      <c r="CG21209" s="49"/>
    </row>
    <row r="21210" spans="85:85" hidden="1" x14ac:dyDescent="0.25">
      <c r="CG21210" s="49"/>
    </row>
    <row r="21211" spans="85:85" hidden="1" x14ac:dyDescent="0.25">
      <c r="CG21211" s="49"/>
    </row>
    <row r="21212" spans="85:85" hidden="1" x14ac:dyDescent="0.25">
      <c r="CG21212" s="49"/>
    </row>
    <row r="21213" spans="85:85" hidden="1" x14ac:dyDescent="0.25">
      <c r="CG21213" s="49"/>
    </row>
    <row r="21214" spans="85:85" hidden="1" x14ac:dyDescent="0.25">
      <c r="CG21214" s="49"/>
    </row>
    <row r="21215" spans="85:85" hidden="1" x14ac:dyDescent="0.25">
      <c r="CG21215" s="49"/>
    </row>
    <row r="21216" spans="85:85" hidden="1" x14ac:dyDescent="0.25">
      <c r="CG21216" s="49"/>
    </row>
    <row r="21217" spans="85:85" hidden="1" x14ac:dyDescent="0.25">
      <c r="CG21217" s="49"/>
    </row>
    <row r="21218" spans="85:85" hidden="1" x14ac:dyDescent="0.25">
      <c r="CG21218" s="49"/>
    </row>
    <row r="21219" spans="85:85" hidden="1" x14ac:dyDescent="0.25">
      <c r="CG21219" s="49"/>
    </row>
    <row r="21220" spans="85:85" hidden="1" x14ac:dyDescent="0.25">
      <c r="CG21220" s="49"/>
    </row>
    <row r="21221" spans="85:85" hidden="1" x14ac:dyDescent="0.25">
      <c r="CG21221" s="49"/>
    </row>
    <row r="21222" spans="85:85" hidden="1" x14ac:dyDescent="0.25">
      <c r="CG21222" s="49"/>
    </row>
    <row r="21223" spans="85:85" hidden="1" x14ac:dyDescent="0.25">
      <c r="CG21223" s="49"/>
    </row>
    <row r="21224" spans="85:85" hidden="1" x14ac:dyDescent="0.25">
      <c r="CG21224" s="49"/>
    </row>
    <row r="21225" spans="85:85" hidden="1" x14ac:dyDescent="0.25">
      <c r="CG21225" s="49"/>
    </row>
    <row r="21226" spans="85:85" hidden="1" x14ac:dyDescent="0.25">
      <c r="CG21226" s="49"/>
    </row>
    <row r="21227" spans="85:85" hidden="1" x14ac:dyDescent="0.25">
      <c r="CG21227" s="49"/>
    </row>
    <row r="21228" spans="85:85" hidden="1" x14ac:dyDescent="0.25">
      <c r="CG21228" s="49"/>
    </row>
    <row r="21229" spans="85:85" hidden="1" x14ac:dyDescent="0.25">
      <c r="CG21229" s="49"/>
    </row>
    <row r="21230" spans="85:85" hidden="1" x14ac:dyDescent="0.25">
      <c r="CG21230" s="49"/>
    </row>
    <row r="21231" spans="85:85" hidden="1" x14ac:dyDescent="0.25">
      <c r="CG21231" s="49"/>
    </row>
    <row r="21232" spans="85:85" hidden="1" x14ac:dyDescent="0.25">
      <c r="CG21232" s="49"/>
    </row>
    <row r="21233" spans="85:85" hidden="1" x14ac:dyDescent="0.25">
      <c r="CG21233" s="49"/>
    </row>
    <row r="21234" spans="85:85" hidden="1" x14ac:dyDescent="0.25">
      <c r="CG21234" s="49"/>
    </row>
    <row r="21235" spans="85:85" hidden="1" x14ac:dyDescent="0.25">
      <c r="CG21235" s="49"/>
    </row>
    <row r="21236" spans="85:85" hidden="1" x14ac:dyDescent="0.25">
      <c r="CG21236" s="49"/>
    </row>
    <row r="21237" spans="85:85" hidden="1" x14ac:dyDescent="0.25">
      <c r="CG21237" s="49"/>
    </row>
    <row r="21238" spans="85:85" hidden="1" x14ac:dyDescent="0.25">
      <c r="CG21238" s="49"/>
    </row>
    <row r="21239" spans="85:85" hidden="1" x14ac:dyDescent="0.25">
      <c r="CG21239" s="49"/>
    </row>
    <row r="21240" spans="85:85" hidden="1" x14ac:dyDescent="0.25">
      <c r="CG21240" s="49"/>
    </row>
    <row r="21241" spans="85:85" hidden="1" x14ac:dyDescent="0.25">
      <c r="CG21241" s="49"/>
    </row>
    <row r="21242" spans="85:85" hidden="1" x14ac:dyDescent="0.25">
      <c r="CG21242" s="49"/>
    </row>
    <row r="21243" spans="85:85" hidden="1" x14ac:dyDescent="0.25">
      <c r="CG21243" s="49"/>
    </row>
    <row r="21244" spans="85:85" hidden="1" x14ac:dyDescent="0.25">
      <c r="CG21244" s="49"/>
    </row>
    <row r="21245" spans="85:85" hidden="1" x14ac:dyDescent="0.25">
      <c r="CG21245" s="49"/>
    </row>
    <row r="21246" spans="85:85" hidden="1" x14ac:dyDescent="0.25">
      <c r="CG21246" s="49"/>
    </row>
    <row r="21247" spans="85:85" hidden="1" x14ac:dyDescent="0.25">
      <c r="CG21247" s="49"/>
    </row>
    <row r="21248" spans="85:85" hidden="1" x14ac:dyDescent="0.25">
      <c r="CG21248" s="49"/>
    </row>
    <row r="21249" spans="85:85" hidden="1" x14ac:dyDescent="0.25">
      <c r="CG21249" s="49"/>
    </row>
    <row r="21250" spans="85:85" hidden="1" x14ac:dyDescent="0.25">
      <c r="CG21250" s="49"/>
    </row>
    <row r="21251" spans="85:85" hidden="1" x14ac:dyDescent="0.25">
      <c r="CG21251" s="49"/>
    </row>
    <row r="21252" spans="85:85" hidden="1" x14ac:dyDescent="0.25">
      <c r="CG21252" s="49"/>
    </row>
    <row r="21253" spans="85:85" hidden="1" x14ac:dyDescent="0.25">
      <c r="CG21253" s="49"/>
    </row>
    <row r="21254" spans="85:85" hidden="1" x14ac:dyDescent="0.25">
      <c r="CG21254" s="49"/>
    </row>
    <row r="21255" spans="85:85" hidden="1" x14ac:dyDescent="0.25">
      <c r="CG21255" s="49"/>
    </row>
    <row r="21256" spans="85:85" hidden="1" x14ac:dyDescent="0.25">
      <c r="CG21256" s="49"/>
    </row>
    <row r="21257" spans="85:85" hidden="1" x14ac:dyDescent="0.25">
      <c r="CG21257" s="49"/>
    </row>
    <row r="21258" spans="85:85" hidden="1" x14ac:dyDescent="0.25">
      <c r="CG21258" s="49"/>
    </row>
    <row r="21259" spans="85:85" hidden="1" x14ac:dyDescent="0.25">
      <c r="CG21259" s="49"/>
    </row>
    <row r="21260" spans="85:85" hidden="1" x14ac:dyDescent="0.25">
      <c r="CG21260" s="49"/>
    </row>
    <row r="21261" spans="85:85" hidden="1" x14ac:dyDescent="0.25">
      <c r="CG21261" s="49"/>
    </row>
    <row r="21262" spans="85:85" hidden="1" x14ac:dyDescent="0.25">
      <c r="CG21262" s="49"/>
    </row>
    <row r="21263" spans="85:85" hidden="1" x14ac:dyDescent="0.25">
      <c r="CG21263" s="49"/>
    </row>
    <row r="21264" spans="85:85" hidden="1" x14ac:dyDescent="0.25">
      <c r="CG21264" s="49"/>
    </row>
    <row r="21265" spans="85:85" hidden="1" x14ac:dyDescent="0.25">
      <c r="CG21265" s="49"/>
    </row>
    <row r="21266" spans="85:85" hidden="1" x14ac:dyDescent="0.25">
      <c r="CG21266" s="49"/>
    </row>
    <row r="21267" spans="85:85" hidden="1" x14ac:dyDescent="0.25">
      <c r="CG21267" s="49"/>
    </row>
    <row r="21268" spans="85:85" hidden="1" x14ac:dyDescent="0.25">
      <c r="CG21268" s="49"/>
    </row>
    <row r="21269" spans="85:85" hidden="1" x14ac:dyDescent="0.25">
      <c r="CG21269" s="49"/>
    </row>
    <row r="21270" spans="85:85" hidden="1" x14ac:dyDescent="0.25">
      <c r="CG21270" s="49"/>
    </row>
    <row r="21271" spans="85:85" hidden="1" x14ac:dyDescent="0.25">
      <c r="CG21271" s="49"/>
    </row>
    <row r="21272" spans="85:85" hidden="1" x14ac:dyDescent="0.25">
      <c r="CG21272" s="49"/>
    </row>
    <row r="21273" spans="85:85" hidden="1" x14ac:dyDescent="0.25">
      <c r="CG21273" s="49"/>
    </row>
    <row r="21274" spans="85:85" hidden="1" x14ac:dyDescent="0.25">
      <c r="CG21274" s="49"/>
    </row>
    <row r="21275" spans="85:85" hidden="1" x14ac:dyDescent="0.25">
      <c r="CG21275" s="49"/>
    </row>
    <row r="21276" spans="85:85" hidden="1" x14ac:dyDescent="0.25">
      <c r="CG21276" s="49"/>
    </row>
    <row r="21277" spans="85:85" hidden="1" x14ac:dyDescent="0.25">
      <c r="CG21277" s="49"/>
    </row>
    <row r="21278" spans="85:85" hidden="1" x14ac:dyDescent="0.25">
      <c r="CG21278" s="49"/>
    </row>
    <row r="21279" spans="85:85" hidden="1" x14ac:dyDescent="0.25">
      <c r="CG21279" s="49"/>
    </row>
    <row r="21280" spans="85:85" hidden="1" x14ac:dyDescent="0.25">
      <c r="CG21280" s="49"/>
    </row>
    <row r="21281" spans="85:85" hidden="1" x14ac:dyDescent="0.25">
      <c r="CG21281" s="49"/>
    </row>
    <row r="21282" spans="85:85" hidden="1" x14ac:dyDescent="0.25">
      <c r="CG21282" s="49"/>
    </row>
    <row r="21283" spans="85:85" hidden="1" x14ac:dyDescent="0.25">
      <c r="CG21283" s="49"/>
    </row>
    <row r="21284" spans="85:85" hidden="1" x14ac:dyDescent="0.25">
      <c r="CG21284" s="49"/>
    </row>
    <row r="21285" spans="85:85" hidden="1" x14ac:dyDescent="0.25">
      <c r="CG21285" s="49"/>
    </row>
    <row r="21286" spans="85:85" hidden="1" x14ac:dyDescent="0.25">
      <c r="CG21286" s="49"/>
    </row>
    <row r="21287" spans="85:85" hidden="1" x14ac:dyDescent="0.25">
      <c r="CG21287" s="49"/>
    </row>
    <row r="21288" spans="85:85" hidden="1" x14ac:dyDescent="0.25">
      <c r="CG21288" s="49"/>
    </row>
    <row r="21289" spans="85:85" hidden="1" x14ac:dyDescent="0.25">
      <c r="CG21289" s="49"/>
    </row>
    <row r="21290" spans="85:85" hidden="1" x14ac:dyDescent="0.25">
      <c r="CG21290" s="49"/>
    </row>
    <row r="21291" spans="85:85" hidden="1" x14ac:dyDescent="0.25">
      <c r="CG21291" s="49"/>
    </row>
    <row r="21292" spans="85:85" hidden="1" x14ac:dyDescent="0.25">
      <c r="CG21292" s="49"/>
    </row>
    <row r="21293" spans="85:85" hidden="1" x14ac:dyDescent="0.25">
      <c r="CG21293" s="49"/>
    </row>
    <row r="21294" spans="85:85" hidden="1" x14ac:dyDescent="0.25">
      <c r="CG21294" s="49"/>
    </row>
    <row r="21295" spans="85:85" hidden="1" x14ac:dyDescent="0.25">
      <c r="CG21295" s="49"/>
    </row>
    <row r="21296" spans="85:85" hidden="1" x14ac:dyDescent="0.25">
      <c r="CG21296" s="49"/>
    </row>
    <row r="21297" spans="85:85" hidden="1" x14ac:dyDescent="0.25">
      <c r="CG21297" s="49"/>
    </row>
    <row r="21298" spans="85:85" hidden="1" x14ac:dyDescent="0.25">
      <c r="CG21298" s="49"/>
    </row>
    <row r="21299" spans="85:85" hidden="1" x14ac:dyDescent="0.25">
      <c r="CG21299" s="49"/>
    </row>
    <row r="21300" spans="85:85" hidden="1" x14ac:dyDescent="0.25">
      <c r="CG21300" s="49"/>
    </row>
    <row r="21301" spans="85:85" hidden="1" x14ac:dyDescent="0.25">
      <c r="CG21301" s="49"/>
    </row>
    <row r="21302" spans="85:85" hidden="1" x14ac:dyDescent="0.25">
      <c r="CG21302" s="49"/>
    </row>
    <row r="21303" spans="85:85" hidden="1" x14ac:dyDescent="0.25">
      <c r="CG21303" s="49"/>
    </row>
    <row r="21304" spans="85:85" hidden="1" x14ac:dyDescent="0.25">
      <c r="CG21304" s="49"/>
    </row>
    <row r="21305" spans="85:85" hidden="1" x14ac:dyDescent="0.25">
      <c r="CG21305" s="49"/>
    </row>
    <row r="21306" spans="85:85" hidden="1" x14ac:dyDescent="0.25">
      <c r="CG21306" s="49"/>
    </row>
    <row r="21307" spans="85:85" hidden="1" x14ac:dyDescent="0.25">
      <c r="CG21307" s="49"/>
    </row>
    <row r="21308" spans="85:85" hidden="1" x14ac:dyDescent="0.25">
      <c r="CG21308" s="49"/>
    </row>
    <row r="21309" spans="85:85" hidden="1" x14ac:dyDescent="0.25">
      <c r="CG21309" s="49"/>
    </row>
    <row r="21310" spans="85:85" hidden="1" x14ac:dyDescent="0.25">
      <c r="CG21310" s="49"/>
    </row>
    <row r="21311" spans="85:85" hidden="1" x14ac:dyDescent="0.25">
      <c r="CG21311" s="49"/>
    </row>
    <row r="21312" spans="85:85" hidden="1" x14ac:dyDescent="0.25">
      <c r="CG21312" s="49"/>
    </row>
    <row r="21313" spans="85:85" hidden="1" x14ac:dyDescent="0.25">
      <c r="CG21313" s="49"/>
    </row>
    <row r="21314" spans="85:85" hidden="1" x14ac:dyDescent="0.25">
      <c r="CG21314" s="49"/>
    </row>
    <row r="21315" spans="85:85" hidden="1" x14ac:dyDescent="0.25">
      <c r="CG21315" s="49"/>
    </row>
    <row r="21316" spans="85:85" hidden="1" x14ac:dyDescent="0.25">
      <c r="CG21316" s="49"/>
    </row>
    <row r="21317" spans="85:85" hidden="1" x14ac:dyDescent="0.25">
      <c r="CG21317" s="49"/>
    </row>
    <row r="21318" spans="85:85" hidden="1" x14ac:dyDescent="0.25">
      <c r="CG21318" s="49"/>
    </row>
    <row r="21319" spans="85:85" hidden="1" x14ac:dyDescent="0.25">
      <c r="CG21319" s="49"/>
    </row>
    <row r="21320" spans="85:85" hidden="1" x14ac:dyDescent="0.25">
      <c r="CG21320" s="49"/>
    </row>
    <row r="21321" spans="85:85" hidden="1" x14ac:dyDescent="0.25">
      <c r="CG21321" s="49"/>
    </row>
    <row r="21322" spans="85:85" hidden="1" x14ac:dyDescent="0.25">
      <c r="CG21322" s="49"/>
    </row>
    <row r="21323" spans="85:85" hidden="1" x14ac:dyDescent="0.25">
      <c r="CG21323" s="49"/>
    </row>
    <row r="21324" spans="85:85" hidden="1" x14ac:dyDescent="0.25">
      <c r="CG21324" s="49"/>
    </row>
    <row r="21325" spans="85:85" hidden="1" x14ac:dyDescent="0.25">
      <c r="CG21325" s="49"/>
    </row>
    <row r="21326" spans="85:85" hidden="1" x14ac:dyDescent="0.25">
      <c r="CG21326" s="49"/>
    </row>
    <row r="21327" spans="85:85" hidden="1" x14ac:dyDescent="0.25">
      <c r="CG21327" s="49"/>
    </row>
    <row r="21328" spans="85:85" hidden="1" x14ac:dyDescent="0.25">
      <c r="CG21328" s="49"/>
    </row>
    <row r="21329" spans="85:85" hidden="1" x14ac:dyDescent="0.25">
      <c r="CG21329" s="49"/>
    </row>
    <row r="21330" spans="85:85" hidden="1" x14ac:dyDescent="0.25">
      <c r="CG21330" s="49"/>
    </row>
    <row r="21331" spans="85:85" hidden="1" x14ac:dyDescent="0.25">
      <c r="CG21331" s="49"/>
    </row>
    <row r="21332" spans="85:85" hidden="1" x14ac:dyDescent="0.25">
      <c r="CG21332" s="49"/>
    </row>
    <row r="21333" spans="85:85" hidden="1" x14ac:dyDescent="0.25">
      <c r="CG21333" s="49"/>
    </row>
    <row r="21334" spans="85:85" hidden="1" x14ac:dyDescent="0.25">
      <c r="CG21334" s="49"/>
    </row>
    <row r="21335" spans="85:85" hidden="1" x14ac:dyDescent="0.25">
      <c r="CG21335" s="49"/>
    </row>
    <row r="21336" spans="85:85" hidden="1" x14ac:dyDescent="0.25">
      <c r="CG21336" s="49"/>
    </row>
    <row r="21337" spans="85:85" hidden="1" x14ac:dyDescent="0.25">
      <c r="CG21337" s="49"/>
    </row>
    <row r="21338" spans="85:85" hidden="1" x14ac:dyDescent="0.25">
      <c r="CG21338" s="49"/>
    </row>
    <row r="21339" spans="85:85" hidden="1" x14ac:dyDescent="0.25">
      <c r="CG21339" s="49"/>
    </row>
    <row r="21340" spans="85:85" hidden="1" x14ac:dyDescent="0.25">
      <c r="CG21340" s="49"/>
    </row>
    <row r="21341" spans="85:85" hidden="1" x14ac:dyDescent="0.25">
      <c r="CG21341" s="49"/>
    </row>
    <row r="21342" spans="85:85" hidden="1" x14ac:dyDescent="0.25">
      <c r="CG21342" s="49"/>
    </row>
    <row r="21343" spans="85:85" hidden="1" x14ac:dyDescent="0.25">
      <c r="CG21343" s="49"/>
    </row>
    <row r="21344" spans="85:85" hidden="1" x14ac:dyDescent="0.25">
      <c r="CG21344" s="49"/>
    </row>
    <row r="21345" spans="85:85" hidden="1" x14ac:dyDescent="0.25">
      <c r="CG21345" s="49"/>
    </row>
    <row r="21346" spans="85:85" hidden="1" x14ac:dyDescent="0.25">
      <c r="CG21346" s="49"/>
    </row>
    <row r="21347" spans="85:85" hidden="1" x14ac:dyDescent="0.25">
      <c r="CG21347" s="49"/>
    </row>
    <row r="21348" spans="85:85" hidden="1" x14ac:dyDescent="0.25">
      <c r="CG21348" s="49"/>
    </row>
    <row r="21349" spans="85:85" hidden="1" x14ac:dyDescent="0.25">
      <c r="CG21349" s="49"/>
    </row>
    <row r="21350" spans="85:85" hidden="1" x14ac:dyDescent="0.25">
      <c r="CG21350" s="49"/>
    </row>
    <row r="21351" spans="85:85" hidden="1" x14ac:dyDescent="0.25">
      <c r="CG21351" s="49"/>
    </row>
    <row r="21352" spans="85:85" hidden="1" x14ac:dyDescent="0.25">
      <c r="CG21352" s="49"/>
    </row>
    <row r="21353" spans="85:85" hidden="1" x14ac:dyDescent="0.25">
      <c r="CG21353" s="49"/>
    </row>
    <row r="21354" spans="85:85" hidden="1" x14ac:dyDescent="0.25">
      <c r="CG21354" s="49"/>
    </row>
    <row r="21355" spans="85:85" hidden="1" x14ac:dyDescent="0.25">
      <c r="CG21355" s="49"/>
    </row>
    <row r="21356" spans="85:85" hidden="1" x14ac:dyDescent="0.25">
      <c r="CG21356" s="49"/>
    </row>
    <row r="21357" spans="85:85" hidden="1" x14ac:dyDescent="0.25">
      <c r="CG21357" s="49"/>
    </row>
    <row r="21358" spans="85:85" hidden="1" x14ac:dyDescent="0.25">
      <c r="CG21358" s="49"/>
    </row>
    <row r="21359" spans="85:85" hidden="1" x14ac:dyDescent="0.25">
      <c r="CG21359" s="49"/>
    </row>
    <row r="21360" spans="85:85" hidden="1" x14ac:dyDescent="0.25">
      <c r="CG21360" s="49"/>
    </row>
    <row r="21361" spans="85:85" hidden="1" x14ac:dyDescent="0.25">
      <c r="CG21361" s="49"/>
    </row>
    <row r="21362" spans="85:85" hidden="1" x14ac:dyDescent="0.25">
      <c r="CG21362" s="49"/>
    </row>
    <row r="21363" spans="85:85" hidden="1" x14ac:dyDescent="0.25">
      <c r="CG21363" s="49"/>
    </row>
    <row r="21364" spans="85:85" hidden="1" x14ac:dyDescent="0.25">
      <c r="CG21364" s="49"/>
    </row>
    <row r="21365" spans="85:85" hidden="1" x14ac:dyDescent="0.25">
      <c r="CG21365" s="49"/>
    </row>
    <row r="21366" spans="85:85" hidden="1" x14ac:dyDescent="0.25">
      <c r="CG21366" s="49"/>
    </row>
    <row r="21367" spans="85:85" hidden="1" x14ac:dyDescent="0.25">
      <c r="CG21367" s="49"/>
    </row>
    <row r="21368" spans="85:85" hidden="1" x14ac:dyDescent="0.25">
      <c r="CG21368" s="49"/>
    </row>
    <row r="21369" spans="85:85" hidden="1" x14ac:dyDescent="0.25">
      <c r="CG21369" s="49"/>
    </row>
    <row r="21370" spans="85:85" hidden="1" x14ac:dyDescent="0.25">
      <c r="CG21370" s="49"/>
    </row>
    <row r="21371" spans="85:85" hidden="1" x14ac:dyDescent="0.25">
      <c r="CG21371" s="49"/>
    </row>
    <row r="21372" spans="85:85" hidden="1" x14ac:dyDescent="0.25">
      <c r="CG21372" s="49"/>
    </row>
    <row r="21373" spans="85:85" hidden="1" x14ac:dyDescent="0.25">
      <c r="CG21373" s="49"/>
    </row>
    <row r="21374" spans="85:85" hidden="1" x14ac:dyDescent="0.25">
      <c r="CG21374" s="49"/>
    </row>
    <row r="21375" spans="85:85" hidden="1" x14ac:dyDescent="0.25">
      <c r="CG21375" s="49"/>
    </row>
    <row r="21376" spans="85:85" hidden="1" x14ac:dyDescent="0.25">
      <c r="CG21376" s="49"/>
    </row>
    <row r="21377" spans="85:85" hidden="1" x14ac:dyDescent="0.25">
      <c r="CG21377" s="49"/>
    </row>
    <row r="21378" spans="85:85" hidden="1" x14ac:dyDescent="0.25">
      <c r="CG21378" s="49"/>
    </row>
    <row r="21379" spans="85:85" hidden="1" x14ac:dyDescent="0.25">
      <c r="CG21379" s="49"/>
    </row>
    <row r="21380" spans="85:85" hidden="1" x14ac:dyDescent="0.25">
      <c r="CG21380" s="49"/>
    </row>
    <row r="21381" spans="85:85" hidden="1" x14ac:dyDescent="0.25">
      <c r="CG21381" s="49"/>
    </row>
    <row r="21382" spans="85:85" hidden="1" x14ac:dyDescent="0.25">
      <c r="CG21382" s="49"/>
    </row>
    <row r="21383" spans="85:85" hidden="1" x14ac:dyDescent="0.25">
      <c r="CG21383" s="49"/>
    </row>
    <row r="21384" spans="85:85" hidden="1" x14ac:dyDescent="0.25">
      <c r="CG21384" s="49"/>
    </row>
    <row r="21385" spans="85:85" hidden="1" x14ac:dyDescent="0.25">
      <c r="CG21385" s="49"/>
    </row>
    <row r="21386" spans="85:85" hidden="1" x14ac:dyDescent="0.25">
      <c r="CG21386" s="49"/>
    </row>
    <row r="21387" spans="85:85" hidden="1" x14ac:dyDescent="0.25">
      <c r="CG21387" s="49"/>
    </row>
    <row r="21388" spans="85:85" hidden="1" x14ac:dyDescent="0.25">
      <c r="CG21388" s="49"/>
    </row>
    <row r="21389" spans="85:85" hidden="1" x14ac:dyDescent="0.25">
      <c r="CG21389" s="49"/>
    </row>
    <row r="21390" spans="85:85" hidden="1" x14ac:dyDescent="0.25">
      <c r="CG21390" s="49"/>
    </row>
    <row r="21391" spans="85:85" hidden="1" x14ac:dyDescent="0.25">
      <c r="CG21391" s="49"/>
    </row>
    <row r="21392" spans="85:85" hidden="1" x14ac:dyDescent="0.25">
      <c r="CG21392" s="49"/>
    </row>
    <row r="21393" spans="85:85" hidden="1" x14ac:dyDescent="0.25">
      <c r="CG21393" s="49"/>
    </row>
    <row r="21394" spans="85:85" hidden="1" x14ac:dyDescent="0.25">
      <c r="CG21394" s="49"/>
    </row>
    <row r="21395" spans="85:85" hidden="1" x14ac:dyDescent="0.25">
      <c r="CG21395" s="49"/>
    </row>
    <row r="21396" spans="85:85" hidden="1" x14ac:dyDescent="0.25">
      <c r="CG21396" s="49"/>
    </row>
    <row r="21397" spans="85:85" hidden="1" x14ac:dyDescent="0.25">
      <c r="CG21397" s="49"/>
    </row>
    <row r="21398" spans="85:85" hidden="1" x14ac:dyDescent="0.25">
      <c r="CG21398" s="49"/>
    </row>
    <row r="21399" spans="85:85" hidden="1" x14ac:dyDescent="0.25">
      <c r="CG21399" s="49"/>
    </row>
    <row r="21400" spans="85:85" hidden="1" x14ac:dyDescent="0.25">
      <c r="CG21400" s="49"/>
    </row>
    <row r="21401" spans="85:85" hidden="1" x14ac:dyDescent="0.25">
      <c r="CG21401" s="49"/>
    </row>
    <row r="21402" spans="85:85" hidden="1" x14ac:dyDescent="0.25">
      <c r="CG21402" s="49"/>
    </row>
    <row r="21403" spans="85:85" hidden="1" x14ac:dyDescent="0.25">
      <c r="CG21403" s="49"/>
    </row>
    <row r="21404" spans="85:85" hidden="1" x14ac:dyDescent="0.25">
      <c r="CG21404" s="49"/>
    </row>
    <row r="21405" spans="85:85" hidden="1" x14ac:dyDescent="0.25">
      <c r="CG21405" s="49"/>
    </row>
    <row r="21406" spans="85:85" hidden="1" x14ac:dyDescent="0.25">
      <c r="CG21406" s="49"/>
    </row>
    <row r="21407" spans="85:85" hidden="1" x14ac:dyDescent="0.25">
      <c r="CG21407" s="49"/>
    </row>
    <row r="21408" spans="85:85" hidden="1" x14ac:dyDescent="0.25">
      <c r="CG21408" s="49"/>
    </row>
    <row r="21409" spans="85:85" hidden="1" x14ac:dyDescent="0.25">
      <c r="CG21409" s="49"/>
    </row>
    <row r="21410" spans="85:85" hidden="1" x14ac:dyDescent="0.25">
      <c r="CG21410" s="49"/>
    </row>
    <row r="21411" spans="85:85" hidden="1" x14ac:dyDescent="0.25">
      <c r="CG21411" s="49"/>
    </row>
    <row r="21412" spans="85:85" hidden="1" x14ac:dyDescent="0.25">
      <c r="CG21412" s="49"/>
    </row>
    <row r="21413" spans="85:85" hidden="1" x14ac:dyDescent="0.25">
      <c r="CG21413" s="49"/>
    </row>
    <row r="21414" spans="85:85" hidden="1" x14ac:dyDescent="0.25">
      <c r="CG21414" s="49"/>
    </row>
    <row r="21415" spans="85:85" hidden="1" x14ac:dyDescent="0.25">
      <c r="CG21415" s="49"/>
    </row>
    <row r="21416" spans="85:85" hidden="1" x14ac:dyDescent="0.25">
      <c r="CG21416" s="49"/>
    </row>
    <row r="21417" spans="85:85" hidden="1" x14ac:dyDescent="0.25">
      <c r="CG21417" s="49"/>
    </row>
    <row r="21418" spans="85:85" hidden="1" x14ac:dyDescent="0.25">
      <c r="CG21418" s="49"/>
    </row>
    <row r="21419" spans="85:85" hidden="1" x14ac:dyDescent="0.25">
      <c r="CG21419" s="49"/>
    </row>
    <row r="21420" spans="85:85" hidden="1" x14ac:dyDescent="0.25">
      <c r="CG21420" s="49"/>
    </row>
    <row r="21421" spans="85:85" hidden="1" x14ac:dyDescent="0.25">
      <c r="CG21421" s="49"/>
    </row>
    <row r="21422" spans="85:85" hidden="1" x14ac:dyDescent="0.25">
      <c r="CG21422" s="49"/>
    </row>
    <row r="21423" spans="85:85" hidden="1" x14ac:dyDescent="0.25">
      <c r="CG21423" s="49"/>
    </row>
    <row r="21424" spans="85:85" hidden="1" x14ac:dyDescent="0.25">
      <c r="CG21424" s="49"/>
    </row>
    <row r="21425" spans="85:85" hidden="1" x14ac:dyDescent="0.25">
      <c r="CG21425" s="49"/>
    </row>
    <row r="21426" spans="85:85" hidden="1" x14ac:dyDescent="0.25">
      <c r="CG21426" s="49"/>
    </row>
    <row r="21427" spans="85:85" hidden="1" x14ac:dyDescent="0.25">
      <c r="CG21427" s="49"/>
    </row>
    <row r="21428" spans="85:85" hidden="1" x14ac:dyDescent="0.25">
      <c r="CG21428" s="49"/>
    </row>
    <row r="21429" spans="85:85" hidden="1" x14ac:dyDescent="0.25">
      <c r="CG21429" s="49"/>
    </row>
    <row r="21430" spans="85:85" hidden="1" x14ac:dyDescent="0.25">
      <c r="CG21430" s="49"/>
    </row>
    <row r="21431" spans="85:85" hidden="1" x14ac:dyDescent="0.25">
      <c r="CG21431" s="49"/>
    </row>
    <row r="21432" spans="85:85" hidden="1" x14ac:dyDescent="0.25">
      <c r="CG21432" s="49"/>
    </row>
    <row r="21433" spans="85:85" hidden="1" x14ac:dyDescent="0.25">
      <c r="CG21433" s="49"/>
    </row>
    <row r="21434" spans="85:85" hidden="1" x14ac:dyDescent="0.25">
      <c r="CG21434" s="49"/>
    </row>
    <row r="21435" spans="85:85" hidden="1" x14ac:dyDescent="0.25">
      <c r="CG21435" s="49"/>
    </row>
    <row r="21436" spans="85:85" hidden="1" x14ac:dyDescent="0.25">
      <c r="CG21436" s="49"/>
    </row>
    <row r="21437" spans="85:85" hidden="1" x14ac:dyDescent="0.25">
      <c r="CG21437" s="49"/>
    </row>
    <row r="21438" spans="85:85" hidden="1" x14ac:dyDescent="0.25">
      <c r="CG21438" s="49"/>
    </row>
    <row r="21439" spans="85:85" hidden="1" x14ac:dyDescent="0.25">
      <c r="CG21439" s="49"/>
    </row>
    <row r="21440" spans="85:85" hidden="1" x14ac:dyDescent="0.25">
      <c r="CG21440" s="49"/>
    </row>
    <row r="21441" spans="85:85" hidden="1" x14ac:dyDescent="0.25">
      <c r="CG21441" s="49"/>
    </row>
    <row r="21442" spans="85:85" hidden="1" x14ac:dyDescent="0.25">
      <c r="CG21442" s="49"/>
    </row>
    <row r="21443" spans="85:85" hidden="1" x14ac:dyDescent="0.25">
      <c r="CG21443" s="49"/>
    </row>
    <row r="21444" spans="85:85" hidden="1" x14ac:dyDescent="0.25">
      <c r="CG21444" s="49"/>
    </row>
    <row r="21445" spans="85:85" hidden="1" x14ac:dyDescent="0.25">
      <c r="CG21445" s="49"/>
    </row>
    <row r="21446" spans="85:85" hidden="1" x14ac:dyDescent="0.25">
      <c r="CG21446" s="49"/>
    </row>
    <row r="21447" spans="85:85" hidden="1" x14ac:dyDescent="0.25">
      <c r="CG21447" s="49"/>
    </row>
    <row r="21448" spans="85:85" hidden="1" x14ac:dyDescent="0.25">
      <c r="CG21448" s="49"/>
    </row>
    <row r="21449" spans="85:85" hidden="1" x14ac:dyDescent="0.25">
      <c r="CG21449" s="49"/>
    </row>
    <row r="21450" spans="85:85" hidden="1" x14ac:dyDescent="0.25">
      <c r="CG21450" s="49"/>
    </row>
    <row r="21451" spans="85:85" hidden="1" x14ac:dyDescent="0.25">
      <c r="CG21451" s="49"/>
    </row>
    <row r="21452" spans="85:85" hidden="1" x14ac:dyDescent="0.25">
      <c r="CG21452" s="49"/>
    </row>
    <row r="21453" spans="85:85" hidden="1" x14ac:dyDescent="0.25">
      <c r="CG21453" s="49"/>
    </row>
    <row r="21454" spans="85:85" hidden="1" x14ac:dyDescent="0.25">
      <c r="CG21454" s="49"/>
    </row>
    <row r="21455" spans="85:85" hidden="1" x14ac:dyDescent="0.25">
      <c r="CG21455" s="49"/>
    </row>
    <row r="21456" spans="85:85" hidden="1" x14ac:dyDescent="0.25">
      <c r="CG21456" s="49"/>
    </row>
    <row r="21457" spans="85:85" hidden="1" x14ac:dyDescent="0.25">
      <c r="CG21457" s="49"/>
    </row>
    <row r="21458" spans="85:85" hidden="1" x14ac:dyDescent="0.25">
      <c r="CG21458" s="49"/>
    </row>
    <row r="21459" spans="85:85" hidden="1" x14ac:dyDescent="0.25">
      <c r="CG21459" s="49"/>
    </row>
    <row r="21460" spans="85:85" hidden="1" x14ac:dyDescent="0.25">
      <c r="CG21460" s="49"/>
    </row>
    <row r="21461" spans="85:85" hidden="1" x14ac:dyDescent="0.25">
      <c r="CG21461" s="49"/>
    </row>
    <row r="21462" spans="85:85" hidden="1" x14ac:dyDescent="0.25">
      <c r="CG21462" s="49"/>
    </row>
    <row r="21463" spans="85:85" hidden="1" x14ac:dyDescent="0.25">
      <c r="CG21463" s="49"/>
    </row>
    <row r="21464" spans="85:85" hidden="1" x14ac:dyDescent="0.25">
      <c r="CG21464" s="49"/>
    </row>
    <row r="21465" spans="85:85" hidden="1" x14ac:dyDescent="0.25">
      <c r="CG21465" s="49"/>
    </row>
    <row r="21466" spans="85:85" hidden="1" x14ac:dyDescent="0.25">
      <c r="CG21466" s="49"/>
    </row>
    <row r="21467" spans="85:85" hidden="1" x14ac:dyDescent="0.25">
      <c r="CG21467" s="49"/>
    </row>
    <row r="21468" spans="85:85" hidden="1" x14ac:dyDescent="0.25">
      <c r="CG21468" s="49"/>
    </row>
    <row r="21469" spans="85:85" hidden="1" x14ac:dyDescent="0.25">
      <c r="CG21469" s="49"/>
    </row>
    <row r="21470" spans="85:85" hidden="1" x14ac:dyDescent="0.25">
      <c r="CG21470" s="49"/>
    </row>
    <row r="21471" spans="85:85" hidden="1" x14ac:dyDescent="0.25">
      <c r="CG21471" s="49"/>
    </row>
    <row r="21472" spans="85:85" hidden="1" x14ac:dyDescent="0.25">
      <c r="CG21472" s="49"/>
    </row>
    <row r="21473" spans="85:85" hidden="1" x14ac:dyDescent="0.25">
      <c r="CG21473" s="49"/>
    </row>
    <row r="21474" spans="85:85" hidden="1" x14ac:dyDescent="0.25">
      <c r="CG21474" s="49"/>
    </row>
    <row r="21475" spans="85:85" hidden="1" x14ac:dyDescent="0.25">
      <c r="CG21475" s="49"/>
    </row>
    <row r="21476" spans="85:85" hidden="1" x14ac:dyDescent="0.25">
      <c r="CG21476" s="49"/>
    </row>
    <row r="21477" spans="85:85" hidden="1" x14ac:dyDescent="0.25">
      <c r="CG21477" s="49"/>
    </row>
    <row r="21478" spans="85:85" hidden="1" x14ac:dyDescent="0.25">
      <c r="CG21478" s="49"/>
    </row>
    <row r="21479" spans="85:85" hidden="1" x14ac:dyDescent="0.25">
      <c r="CG21479" s="49"/>
    </row>
    <row r="21480" spans="85:85" hidden="1" x14ac:dyDescent="0.25">
      <c r="CG21480" s="49"/>
    </row>
    <row r="21481" spans="85:85" hidden="1" x14ac:dyDescent="0.25">
      <c r="CG21481" s="49"/>
    </row>
    <row r="21482" spans="85:85" hidden="1" x14ac:dyDescent="0.25">
      <c r="CG21482" s="49"/>
    </row>
    <row r="21483" spans="85:85" hidden="1" x14ac:dyDescent="0.25">
      <c r="CG21483" s="49"/>
    </row>
    <row r="21484" spans="85:85" hidden="1" x14ac:dyDescent="0.25">
      <c r="CG21484" s="49"/>
    </row>
    <row r="21485" spans="85:85" hidden="1" x14ac:dyDescent="0.25">
      <c r="CG21485" s="49"/>
    </row>
    <row r="21486" spans="85:85" hidden="1" x14ac:dyDescent="0.25">
      <c r="CG21486" s="49"/>
    </row>
    <row r="21487" spans="85:85" hidden="1" x14ac:dyDescent="0.25">
      <c r="CG21487" s="49"/>
    </row>
    <row r="21488" spans="85:85" hidden="1" x14ac:dyDescent="0.25">
      <c r="CG21488" s="49"/>
    </row>
    <row r="21489" spans="85:85" hidden="1" x14ac:dyDescent="0.25">
      <c r="CG21489" s="49"/>
    </row>
    <row r="21490" spans="85:85" hidden="1" x14ac:dyDescent="0.25">
      <c r="CG21490" s="49"/>
    </row>
    <row r="21491" spans="85:85" hidden="1" x14ac:dyDescent="0.25">
      <c r="CG21491" s="49"/>
    </row>
    <row r="21492" spans="85:85" hidden="1" x14ac:dyDescent="0.25">
      <c r="CG21492" s="49"/>
    </row>
    <row r="21493" spans="85:85" hidden="1" x14ac:dyDescent="0.25">
      <c r="CG21493" s="49"/>
    </row>
    <row r="21494" spans="85:85" hidden="1" x14ac:dyDescent="0.25">
      <c r="CG21494" s="49"/>
    </row>
    <row r="21495" spans="85:85" hidden="1" x14ac:dyDescent="0.25">
      <c r="CG21495" s="49"/>
    </row>
    <row r="21496" spans="85:85" hidden="1" x14ac:dyDescent="0.25">
      <c r="CG21496" s="49"/>
    </row>
    <row r="21497" spans="85:85" hidden="1" x14ac:dyDescent="0.25">
      <c r="CG21497" s="49"/>
    </row>
    <row r="21498" spans="85:85" hidden="1" x14ac:dyDescent="0.25">
      <c r="CG21498" s="49"/>
    </row>
    <row r="21499" spans="85:85" hidden="1" x14ac:dyDescent="0.25">
      <c r="CG21499" s="49"/>
    </row>
    <row r="21500" spans="85:85" hidden="1" x14ac:dyDescent="0.25">
      <c r="CG21500" s="49"/>
    </row>
    <row r="21501" spans="85:85" hidden="1" x14ac:dyDescent="0.25">
      <c r="CG21501" s="49"/>
    </row>
    <row r="21502" spans="85:85" hidden="1" x14ac:dyDescent="0.25">
      <c r="CG21502" s="49"/>
    </row>
    <row r="21503" spans="85:85" hidden="1" x14ac:dyDescent="0.25">
      <c r="CG21503" s="49"/>
    </row>
    <row r="21504" spans="85:85" hidden="1" x14ac:dyDescent="0.25">
      <c r="CG21504" s="49"/>
    </row>
    <row r="21505" spans="85:85" hidden="1" x14ac:dyDescent="0.25">
      <c r="CG21505" s="49"/>
    </row>
    <row r="21506" spans="85:85" hidden="1" x14ac:dyDescent="0.25">
      <c r="CG21506" s="49"/>
    </row>
    <row r="21507" spans="85:85" hidden="1" x14ac:dyDescent="0.25">
      <c r="CG21507" s="49"/>
    </row>
    <row r="21508" spans="85:85" hidden="1" x14ac:dyDescent="0.25">
      <c r="CG21508" s="49"/>
    </row>
    <row r="21509" spans="85:85" hidden="1" x14ac:dyDescent="0.25">
      <c r="CG21509" s="49"/>
    </row>
    <row r="21510" spans="85:85" hidden="1" x14ac:dyDescent="0.25">
      <c r="CG21510" s="49"/>
    </row>
    <row r="21511" spans="85:85" hidden="1" x14ac:dyDescent="0.25">
      <c r="CG21511" s="49"/>
    </row>
    <row r="21512" spans="85:85" hidden="1" x14ac:dyDescent="0.25">
      <c r="CG21512" s="49"/>
    </row>
    <row r="21513" spans="85:85" hidden="1" x14ac:dyDescent="0.25">
      <c r="CG21513" s="49"/>
    </row>
    <row r="21514" spans="85:85" hidden="1" x14ac:dyDescent="0.25">
      <c r="CG21514" s="49"/>
    </row>
    <row r="21515" spans="85:85" hidden="1" x14ac:dyDescent="0.25">
      <c r="CG21515" s="49"/>
    </row>
    <row r="21516" spans="85:85" hidden="1" x14ac:dyDescent="0.25">
      <c r="CG21516" s="49"/>
    </row>
    <row r="21517" spans="85:85" hidden="1" x14ac:dyDescent="0.25">
      <c r="CG21517" s="49"/>
    </row>
    <row r="21518" spans="85:85" hidden="1" x14ac:dyDescent="0.25">
      <c r="CG21518" s="49"/>
    </row>
    <row r="21519" spans="85:85" hidden="1" x14ac:dyDescent="0.25">
      <c r="CG21519" s="49"/>
    </row>
    <row r="21520" spans="85:85" hidden="1" x14ac:dyDescent="0.25">
      <c r="CG21520" s="49"/>
    </row>
    <row r="21521" spans="85:85" hidden="1" x14ac:dyDescent="0.25">
      <c r="CG21521" s="49"/>
    </row>
    <row r="21522" spans="85:85" hidden="1" x14ac:dyDescent="0.25">
      <c r="CG21522" s="49"/>
    </row>
    <row r="21523" spans="85:85" hidden="1" x14ac:dyDescent="0.25">
      <c r="CG21523" s="49"/>
    </row>
    <row r="21524" spans="85:85" hidden="1" x14ac:dyDescent="0.25">
      <c r="CG21524" s="49"/>
    </row>
    <row r="21525" spans="85:85" hidden="1" x14ac:dyDescent="0.25">
      <c r="CG21525" s="49"/>
    </row>
    <row r="21526" spans="85:85" hidden="1" x14ac:dyDescent="0.25">
      <c r="CG21526" s="49"/>
    </row>
    <row r="21527" spans="85:85" hidden="1" x14ac:dyDescent="0.25">
      <c r="CG21527" s="49"/>
    </row>
    <row r="21528" spans="85:85" hidden="1" x14ac:dyDescent="0.25">
      <c r="CG21528" s="49"/>
    </row>
    <row r="21529" spans="85:85" hidden="1" x14ac:dyDescent="0.25">
      <c r="CG21529" s="49"/>
    </row>
    <row r="21530" spans="85:85" hidden="1" x14ac:dyDescent="0.25">
      <c r="CG21530" s="49"/>
    </row>
    <row r="21531" spans="85:85" hidden="1" x14ac:dyDescent="0.25">
      <c r="CG21531" s="49"/>
    </row>
    <row r="21532" spans="85:85" hidden="1" x14ac:dyDescent="0.25">
      <c r="CG21532" s="49"/>
    </row>
    <row r="21533" spans="85:85" hidden="1" x14ac:dyDescent="0.25">
      <c r="CG21533" s="49"/>
    </row>
    <row r="21534" spans="85:85" hidden="1" x14ac:dyDescent="0.25">
      <c r="CG21534" s="49"/>
    </row>
    <row r="21535" spans="85:85" hidden="1" x14ac:dyDescent="0.25">
      <c r="CG21535" s="49"/>
    </row>
    <row r="21536" spans="85:85" hidden="1" x14ac:dyDescent="0.25">
      <c r="CG21536" s="49"/>
    </row>
    <row r="21537" spans="85:85" hidden="1" x14ac:dyDescent="0.25">
      <c r="CG21537" s="49"/>
    </row>
    <row r="21538" spans="85:85" hidden="1" x14ac:dyDescent="0.25">
      <c r="CG21538" s="49"/>
    </row>
    <row r="21539" spans="85:85" hidden="1" x14ac:dyDescent="0.25">
      <c r="CG21539" s="49"/>
    </row>
    <row r="21540" spans="85:85" hidden="1" x14ac:dyDescent="0.25">
      <c r="CG21540" s="49"/>
    </row>
    <row r="21541" spans="85:85" hidden="1" x14ac:dyDescent="0.25">
      <c r="CG21541" s="49"/>
    </row>
    <row r="21542" spans="85:85" hidden="1" x14ac:dyDescent="0.25">
      <c r="CG21542" s="49"/>
    </row>
    <row r="21543" spans="85:85" hidden="1" x14ac:dyDescent="0.25">
      <c r="CG21543" s="49"/>
    </row>
    <row r="21544" spans="85:85" hidden="1" x14ac:dyDescent="0.25">
      <c r="CG21544" s="49"/>
    </row>
    <row r="21545" spans="85:85" hidden="1" x14ac:dyDescent="0.25">
      <c r="CG21545" s="49"/>
    </row>
    <row r="21546" spans="85:85" hidden="1" x14ac:dyDescent="0.25">
      <c r="CG21546" s="49"/>
    </row>
    <row r="21547" spans="85:85" hidden="1" x14ac:dyDescent="0.25">
      <c r="CG21547" s="49"/>
    </row>
    <row r="21548" spans="85:85" hidden="1" x14ac:dyDescent="0.25">
      <c r="CG21548" s="49"/>
    </row>
    <row r="21549" spans="85:85" hidden="1" x14ac:dyDescent="0.25">
      <c r="CG21549" s="49"/>
    </row>
    <row r="21550" spans="85:85" hidden="1" x14ac:dyDescent="0.25">
      <c r="CG21550" s="49"/>
    </row>
    <row r="21551" spans="85:85" hidden="1" x14ac:dyDescent="0.25">
      <c r="CG21551" s="49"/>
    </row>
    <row r="21552" spans="85:85" hidden="1" x14ac:dyDescent="0.25">
      <c r="CG21552" s="49"/>
    </row>
    <row r="21553" spans="85:85" hidden="1" x14ac:dyDescent="0.25">
      <c r="CG21553" s="49"/>
    </row>
    <row r="21554" spans="85:85" hidden="1" x14ac:dyDescent="0.25">
      <c r="CG21554" s="49"/>
    </row>
    <row r="21555" spans="85:85" hidden="1" x14ac:dyDescent="0.25">
      <c r="CG21555" s="49"/>
    </row>
    <row r="21556" spans="85:85" hidden="1" x14ac:dyDescent="0.25">
      <c r="CG21556" s="49"/>
    </row>
    <row r="21557" spans="85:85" hidden="1" x14ac:dyDescent="0.25">
      <c r="CG21557" s="49"/>
    </row>
    <row r="21558" spans="85:85" hidden="1" x14ac:dyDescent="0.25">
      <c r="CG21558" s="49"/>
    </row>
    <row r="21559" spans="85:85" hidden="1" x14ac:dyDescent="0.25">
      <c r="CG21559" s="49"/>
    </row>
    <row r="21560" spans="85:85" hidden="1" x14ac:dyDescent="0.25">
      <c r="CG21560" s="49"/>
    </row>
    <row r="21561" spans="85:85" hidden="1" x14ac:dyDescent="0.25">
      <c r="CG21561" s="49"/>
    </row>
    <row r="21562" spans="85:85" hidden="1" x14ac:dyDescent="0.25">
      <c r="CG21562" s="49"/>
    </row>
    <row r="21563" spans="85:85" hidden="1" x14ac:dyDescent="0.25">
      <c r="CG21563" s="49"/>
    </row>
    <row r="21564" spans="85:85" hidden="1" x14ac:dyDescent="0.25">
      <c r="CG21564" s="49"/>
    </row>
    <row r="21565" spans="85:85" hidden="1" x14ac:dyDescent="0.25">
      <c r="CG21565" s="49"/>
    </row>
    <row r="21566" spans="85:85" hidden="1" x14ac:dyDescent="0.25">
      <c r="CG21566" s="49"/>
    </row>
    <row r="21567" spans="85:85" hidden="1" x14ac:dyDescent="0.25">
      <c r="CG21567" s="49"/>
    </row>
    <row r="21568" spans="85:85" hidden="1" x14ac:dyDescent="0.25">
      <c r="CG21568" s="49"/>
    </row>
    <row r="21569" spans="85:85" hidden="1" x14ac:dyDescent="0.25">
      <c r="CG21569" s="49"/>
    </row>
    <row r="21570" spans="85:85" hidden="1" x14ac:dyDescent="0.25">
      <c r="CG21570" s="49"/>
    </row>
    <row r="21571" spans="85:85" hidden="1" x14ac:dyDescent="0.25">
      <c r="CG21571" s="49"/>
    </row>
    <row r="21572" spans="85:85" hidden="1" x14ac:dyDescent="0.25">
      <c r="CG21572" s="49"/>
    </row>
    <row r="21573" spans="85:85" hidden="1" x14ac:dyDescent="0.25">
      <c r="CG21573" s="49"/>
    </row>
    <row r="21574" spans="85:85" hidden="1" x14ac:dyDescent="0.25">
      <c r="CG21574" s="49"/>
    </row>
    <row r="21575" spans="85:85" hidden="1" x14ac:dyDescent="0.25">
      <c r="CG21575" s="49"/>
    </row>
    <row r="21576" spans="85:85" hidden="1" x14ac:dyDescent="0.25">
      <c r="CG21576" s="49"/>
    </row>
    <row r="21577" spans="85:85" hidden="1" x14ac:dyDescent="0.25">
      <c r="CG21577" s="49"/>
    </row>
    <row r="21578" spans="85:85" hidden="1" x14ac:dyDescent="0.25">
      <c r="CG21578" s="49"/>
    </row>
    <row r="21579" spans="85:85" hidden="1" x14ac:dyDescent="0.25">
      <c r="CG21579" s="49"/>
    </row>
    <row r="21580" spans="85:85" hidden="1" x14ac:dyDescent="0.25">
      <c r="CG21580" s="49"/>
    </row>
    <row r="21581" spans="85:85" hidden="1" x14ac:dyDescent="0.25">
      <c r="CG21581" s="49"/>
    </row>
    <row r="21582" spans="85:85" hidden="1" x14ac:dyDescent="0.25">
      <c r="CG21582" s="49"/>
    </row>
    <row r="21583" spans="85:85" hidden="1" x14ac:dyDescent="0.25">
      <c r="CG21583" s="49"/>
    </row>
    <row r="21584" spans="85:85" hidden="1" x14ac:dyDescent="0.25">
      <c r="CG21584" s="49"/>
    </row>
    <row r="21585" spans="85:85" hidden="1" x14ac:dyDescent="0.25">
      <c r="CG21585" s="49"/>
    </row>
    <row r="21586" spans="85:85" hidden="1" x14ac:dyDescent="0.25">
      <c r="CG21586" s="49"/>
    </row>
    <row r="21587" spans="85:85" hidden="1" x14ac:dyDescent="0.25">
      <c r="CG21587" s="49"/>
    </row>
    <row r="21588" spans="85:85" hidden="1" x14ac:dyDescent="0.25">
      <c r="CG21588" s="49"/>
    </row>
    <row r="21589" spans="85:85" hidden="1" x14ac:dyDescent="0.25">
      <c r="CG21589" s="49"/>
    </row>
    <row r="21590" spans="85:85" hidden="1" x14ac:dyDescent="0.25">
      <c r="CG21590" s="49"/>
    </row>
    <row r="21591" spans="85:85" hidden="1" x14ac:dyDescent="0.25">
      <c r="CG21591" s="49"/>
    </row>
    <row r="21592" spans="85:85" hidden="1" x14ac:dyDescent="0.25">
      <c r="CG21592" s="49"/>
    </row>
    <row r="21593" spans="85:85" hidden="1" x14ac:dyDescent="0.25">
      <c r="CG21593" s="49"/>
    </row>
    <row r="21594" spans="85:85" hidden="1" x14ac:dyDescent="0.25">
      <c r="CG21594" s="49"/>
    </row>
    <row r="21595" spans="85:85" hidden="1" x14ac:dyDescent="0.25">
      <c r="CG21595" s="49"/>
    </row>
    <row r="21596" spans="85:85" hidden="1" x14ac:dyDescent="0.25">
      <c r="CG21596" s="49"/>
    </row>
    <row r="21597" spans="85:85" hidden="1" x14ac:dyDescent="0.25">
      <c r="CG21597" s="49"/>
    </row>
    <row r="21598" spans="85:85" hidden="1" x14ac:dyDescent="0.25">
      <c r="CG21598" s="49"/>
    </row>
    <row r="21599" spans="85:85" hidden="1" x14ac:dyDescent="0.25">
      <c r="CG21599" s="49"/>
    </row>
    <row r="21600" spans="85:85" hidden="1" x14ac:dyDescent="0.25">
      <c r="CG21600" s="49"/>
    </row>
    <row r="21601" spans="85:85" hidden="1" x14ac:dyDescent="0.25">
      <c r="CG21601" s="49"/>
    </row>
    <row r="21602" spans="85:85" hidden="1" x14ac:dyDescent="0.25">
      <c r="CG21602" s="49"/>
    </row>
    <row r="21603" spans="85:85" hidden="1" x14ac:dyDescent="0.25">
      <c r="CG21603" s="49"/>
    </row>
    <row r="21604" spans="85:85" hidden="1" x14ac:dyDescent="0.25">
      <c r="CG21604" s="49"/>
    </row>
    <row r="21605" spans="85:85" hidden="1" x14ac:dyDescent="0.25">
      <c r="CG21605" s="49"/>
    </row>
    <row r="21606" spans="85:85" hidden="1" x14ac:dyDescent="0.25">
      <c r="CG21606" s="49"/>
    </row>
    <row r="21607" spans="85:85" hidden="1" x14ac:dyDescent="0.25">
      <c r="CG21607" s="49"/>
    </row>
    <row r="21608" spans="85:85" hidden="1" x14ac:dyDescent="0.25">
      <c r="CG21608" s="49"/>
    </row>
    <row r="21609" spans="85:85" hidden="1" x14ac:dyDescent="0.25">
      <c r="CG21609" s="49"/>
    </row>
    <row r="21610" spans="85:85" hidden="1" x14ac:dyDescent="0.25">
      <c r="CG21610" s="49"/>
    </row>
    <row r="21611" spans="85:85" hidden="1" x14ac:dyDescent="0.25">
      <c r="CG21611" s="49"/>
    </row>
    <row r="21612" spans="85:85" hidden="1" x14ac:dyDescent="0.25">
      <c r="CG21612" s="49"/>
    </row>
    <row r="21613" spans="85:85" hidden="1" x14ac:dyDescent="0.25">
      <c r="CG21613" s="49"/>
    </row>
    <row r="21614" spans="85:85" hidden="1" x14ac:dyDescent="0.25">
      <c r="CG21614" s="49"/>
    </row>
    <row r="21615" spans="85:85" hidden="1" x14ac:dyDescent="0.25">
      <c r="CG21615" s="49"/>
    </row>
    <row r="21616" spans="85:85" hidden="1" x14ac:dyDescent="0.25">
      <c r="CG21616" s="49"/>
    </row>
    <row r="21617" spans="85:85" hidden="1" x14ac:dyDescent="0.25">
      <c r="CG21617" s="49"/>
    </row>
    <row r="21618" spans="85:85" hidden="1" x14ac:dyDescent="0.25">
      <c r="CG21618" s="49"/>
    </row>
    <row r="21619" spans="85:85" hidden="1" x14ac:dyDescent="0.25">
      <c r="CG21619" s="49"/>
    </row>
    <row r="21620" spans="85:85" hidden="1" x14ac:dyDescent="0.25">
      <c r="CG21620" s="49"/>
    </row>
    <row r="21621" spans="85:85" hidden="1" x14ac:dyDescent="0.25">
      <c r="CG21621" s="49"/>
    </row>
    <row r="21622" spans="85:85" hidden="1" x14ac:dyDescent="0.25">
      <c r="CG21622" s="49"/>
    </row>
    <row r="21623" spans="85:85" hidden="1" x14ac:dyDescent="0.25">
      <c r="CG21623" s="49"/>
    </row>
    <row r="21624" spans="85:85" hidden="1" x14ac:dyDescent="0.25">
      <c r="CG21624" s="49"/>
    </row>
    <row r="21625" spans="85:85" hidden="1" x14ac:dyDescent="0.25">
      <c r="CG21625" s="49"/>
    </row>
    <row r="21626" spans="85:85" hidden="1" x14ac:dyDescent="0.25">
      <c r="CG21626" s="49"/>
    </row>
    <row r="21627" spans="85:85" hidden="1" x14ac:dyDescent="0.25">
      <c r="CG21627" s="49"/>
    </row>
    <row r="21628" spans="85:85" hidden="1" x14ac:dyDescent="0.25">
      <c r="CG21628" s="49"/>
    </row>
    <row r="21629" spans="85:85" hidden="1" x14ac:dyDescent="0.25">
      <c r="CG21629" s="49"/>
    </row>
    <row r="21630" spans="85:85" hidden="1" x14ac:dyDescent="0.25">
      <c r="CG21630" s="49"/>
    </row>
    <row r="21631" spans="85:85" hidden="1" x14ac:dyDescent="0.25">
      <c r="CG21631" s="49"/>
    </row>
    <row r="21632" spans="85:85" hidden="1" x14ac:dyDescent="0.25">
      <c r="CG21632" s="49"/>
    </row>
    <row r="21633" spans="85:85" hidden="1" x14ac:dyDescent="0.25">
      <c r="CG21633" s="49"/>
    </row>
    <row r="21634" spans="85:85" hidden="1" x14ac:dyDescent="0.25">
      <c r="CG21634" s="49"/>
    </row>
    <row r="21635" spans="85:85" hidden="1" x14ac:dyDescent="0.25">
      <c r="CG21635" s="49"/>
    </row>
    <row r="21636" spans="85:85" hidden="1" x14ac:dyDescent="0.25">
      <c r="CG21636" s="49"/>
    </row>
    <row r="21637" spans="85:85" hidden="1" x14ac:dyDescent="0.25">
      <c r="CG21637" s="49"/>
    </row>
    <row r="21638" spans="85:85" hidden="1" x14ac:dyDescent="0.25">
      <c r="CG21638" s="49"/>
    </row>
    <row r="21639" spans="85:85" hidden="1" x14ac:dyDescent="0.25">
      <c r="CG21639" s="49"/>
    </row>
    <row r="21640" spans="85:85" hidden="1" x14ac:dyDescent="0.25">
      <c r="CG21640" s="49"/>
    </row>
    <row r="21641" spans="85:85" hidden="1" x14ac:dyDescent="0.25">
      <c r="CG21641" s="49"/>
    </row>
    <row r="21642" spans="85:85" hidden="1" x14ac:dyDescent="0.25">
      <c r="CG21642" s="49"/>
    </row>
    <row r="21643" spans="85:85" hidden="1" x14ac:dyDescent="0.25">
      <c r="CG21643" s="49"/>
    </row>
    <row r="21644" spans="85:85" hidden="1" x14ac:dyDescent="0.25">
      <c r="CG21644" s="49"/>
    </row>
    <row r="21645" spans="85:85" hidden="1" x14ac:dyDescent="0.25">
      <c r="CG21645" s="49"/>
    </row>
    <row r="21646" spans="85:85" hidden="1" x14ac:dyDescent="0.25">
      <c r="CG21646" s="49"/>
    </row>
    <row r="21647" spans="85:85" hidden="1" x14ac:dyDescent="0.25">
      <c r="CG21647" s="49"/>
    </row>
    <row r="21648" spans="85:85" hidden="1" x14ac:dyDescent="0.25">
      <c r="CG21648" s="49"/>
    </row>
    <row r="21649" spans="85:85" hidden="1" x14ac:dyDescent="0.25">
      <c r="CG21649" s="49"/>
    </row>
    <row r="21650" spans="85:85" hidden="1" x14ac:dyDescent="0.25">
      <c r="CG21650" s="49"/>
    </row>
    <row r="21651" spans="85:85" hidden="1" x14ac:dyDescent="0.25">
      <c r="CG21651" s="49"/>
    </row>
    <row r="21652" spans="85:85" hidden="1" x14ac:dyDescent="0.25">
      <c r="CG21652" s="49"/>
    </row>
    <row r="21653" spans="85:85" hidden="1" x14ac:dyDescent="0.25">
      <c r="CG21653" s="49"/>
    </row>
    <row r="21654" spans="85:85" hidden="1" x14ac:dyDescent="0.25">
      <c r="CG21654" s="49"/>
    </row>
    <row r="21655" spans="85:85" hidden="1" x14ac:dyDescent="0.25">
      <c r="CG21655" s="49"/>
    </row>
    <row r="21656" spans="85:85" hidden="1" x14ac:dyDescent="0.25">
      <c r="CG21656" s="49"/>
    </row>
    <row r="21657" spans="85:85" hidden="1" x14ac:dyDescent="0.25">
      <c r="CG21657" s="49"/>
    </row>
    <row r="21658" spans="85:85" hidden="1" x14ac:dyDescent="0.25">
      <c r="CG21658" s="49"/>
    </row>
    <row r="21659" spans="85:85" hidden="1" x14ac:dyDescent="0.25">
      <c r="CG21659" s="49"/>
    </row>
    <row r="21660" spans="85:85" hidden="1" x14ac:dyDescent="0.25">
      <c r="CG21660" s="49"/>
    </row>
    <row r="21661" spans="85:85" hidden="1" x14ac:dyDescent="0.25">
      <c r="CG21661" s="49"/>
    </row>
    <row r="21662" spans="85:85" hidden="1" x14ac:dyDescent="0.25">
      <c r="CG21662" s="49"/>
    </row>
    <row r="21663" spans="85:85" hidden="1" x14ac:dyDescent="0.25">
      <c r="CG21663" s="49"/>
    </row>
    <row r="21664" spans="85:85" hidden="1" x14ac:dyDescent="0.25">
      <c r="CG21664" s="49"/>
    </row>
    <row r="21665" spans="85:85" hidden="1" x14ac:dyDescent="0.25">
      <c r="CG21665" s="49"/>
    </row>
    <row r="21666" spans="85:85" hidden="1" x14ac:dyDescent="0.25">
      <c r="CG21666" s="49"/>
    </row>
    <row r="21667" spans="85:85" hidden="1" x14ac:dyDescent="0.25">
      <c r="CG21667" s="49"/>
    </row>
    <row r="21668" spans="85:85" hidden="1" x14ac:dyDescent="0.25">
      <c r="CG21668" s="49"/>
    </row>
    <row r="21669" spans="85:85" hidden="1" x14ac:dyDescent="0.25">
      <c r="CG21669" s="49"/>
    </row>
    <row r="21670" spans="85:85" hidden="1" x14ac:dyDescent="0.25">
      <c r="CG21670" s="49"/>
    </row>
    <row r="21671" spans="85:85" hidden="1" x14ac:dyDescent="0.25">
      <c r="CG21671" s="49"/>
    </row>
    <row r="21672" spans="85:85" hidden="1" x14ac:dyDescent="0.25">
      <c r="CG21672" s="49"/>
    </row>
    <row r="21673" spans="85:85" hidden="1" x14ac:dyDescent="0.25">
      <c r="CG21673" s="49"/>
    </row>
    <row r="21674" spans="85:85" hidden="1" x14ac:dyDescent="0.25">
      <c r="CG21674" s="49"/>
    </row>
    <row r="21675" spans="85:85" hidden="1" x14ac:dyDescent="0.25">
      <c r="CG21675" s="49"/>
    </row>
    <row r="21676" spans="85:85" hidden="1" x14ac:dyDescent="0.25">
      <c r="CG21676" s="49"/>
    </row>
    <row r="21677" spans="85:85" hidden="1" x14ac:dyDescent="0.25">
      <c r="CG21677" s="49"/>
    </row>
    <row r="21678" spans="85:85" hidden="1" x14ac:dyDescent="0.25">
      <c r="CG21678" s="49"/>
    </row>
    <row r="21679" spans="85:85" hidden="1" x14ac:dyDescent="0.25">
      <c r="CG21679" s="49"/>
    </row>
    <row r="21680" spans="85:85" hidden="1" x14ac:dyDescent="0.25">
      <c r="CG21680" s="49"/>
    </row>
    <row r="21681" spans="85:85" hidden="1" x14ac:dyDescent="0.25">
      <c r="CG21681" s="49"/>
    </row>
    <row r="21682" spans="85:85" hidden="1" x14ac:dyDescent="0.25">
      <c r="CG21682" s="49"/>
    </row>
    <row r="21683" spans="85:85" hidden="1" x14ac:dyDescent="0.25">
      <c r="CG21683" s="49"/>
    </row>
    <row r="21684" spans="85:85" hidden="1" x14ac:dyDescent="0.25">
      <c r="CG21684" s="49"/>
    </row>
    <row r="21685" spans="85:85" hidden="1" x14ac:dyDescent="0.25">
      <c r="CG21685" s="49"/>
    </row>
    <row r="21686" spans="85:85" hidden="1" x14ac:dyDescent="0.25">
      <c r="CG21686" s="49"/>
    </row>
    <row r="21687" spans="85:85" hidden="1" x14ac:dyDescent="0.25">
      <c r="CG21687" s="49"/>
    </row>
    <row r="21688" spans="85:85" hidden="1" x14ac:dyDescent="0.25">
      <c r="CG21688" s="49"/>
    </row>
    <row r="21689" spans="85:85" hidden="1" x14ac:dyDescent="0.25">
      <c r="CG21689" s="49"/>
    </row>
    <row r="21690" spans="85:85" hidden="1" x14ac:dyDescent="0.25">
      <c r="CG21690" s="49"/>
    </row>
    <row r="21691" spans="85:85" hidden="1" x14ac:dyDescent="0.25">
      <c r="CG21691" s="49"/>
    </row>
    <row r="21692" spans="85:85" hidden="1" x14ac:dyDescent="0.25">
      <c r="CG21692" s="49"/>
    </row>
    <row r="21693" spans="85:85" hidden="1" x14ac:dyDescent="0.25">
      <c r="CG21693" s="49"/>
    </row>
    <row r="21694" spans="85:85" hidden="1" x14ac:dyDescent="0.25">
      <c r="CG21694" s="49"/>
    </row>
    <row r="21695" spans="85:85" hidden="1" x14ac:dyDescent="0.25">
      <c r="CG21695" s="49"/>
    </row>
    <row r="21696" spans="85:85" hidden="1" x14ac:dyDescent="0.25">
      <c r="CG21696" s="49"/>
    </row>
    <row r="21697" spans="85:85" hidden="1" x14ac:dyDescent="0.25">
      <c r="CG21697" s="49"/>
    </row>
    <row r="21698" spans="85:85" hidden="1" x14ac:dyDescent="0.25">
      <c r="CG21698" s="49"/>
    </row>
    <row r="21699" spans="85:85" hidden="1" x14ac:dyDescent="0.25">
      <c r="CG21699" s="49"/>
    </row>
    <row r="21700" spans="85:85" hidden="1" x14ac:dyDescent="0.25">
      <c r="CG21700" s="49"/>
    </row>
    <row r="21701" spans="85:85" hidden="1" x14ac:dyDescent="0.25">
      <c r="CG21701" s="49"/>
    </row>
    <row r="21702" spans="85:85" hidden="1" x14ac:dyDescent="0.25">
      <c r="CG21702" s="49"/>
    </row>
    <row r="21703" spans="85:85" hidden="1" x14ac:dyDescent="0.25">
      <c r="CG21703" s="49"/>
    </row>
    <row r="21704" spans="85:85" hidden="1" x14ac:dyDescent="0.25">
      <c r="CG21704" s="49"/>
    </row>
    <row r="21705" spans="85:85" hidden="1" x14ac:dyDescent="0.25">
      <c r="CG21705" s="49"/>
    </row>
    <row r="21706" spans="85:85" hidden="1" x14ac:dyDescent="0.25">
      <c r="CG21706" s="49"/>
    </row>
    <row r="21707" spans="85:85" hidden="1" x14ac:dyDescent="0.25">
      <c r="CG21707" s="49"/>
    </row>
    <row r="21708" spans="85:85" hidden="1" x14ac:dyDescent="0.25">
      <c r="CG21708" s="49"/>
    </row>
    <row r="21709" spans="85:85" hidden="1" x14ac:dyDescent="0.25">
      <c r="CG21709" s="49"/>
    </row>
    <row r="21710" spans="85:85" hidden="1" x14ac:dyDescent="0.25">
      <c r="CG21710" s="49"/>
    </row>
    <row r="21711" spans="85:85" hidden="1" x14ac:dyDescent="0.25">
      <c r="CG21711" s="49"/>
    </row>
    <row r="21712" spans="85:85" hidden="1" x14ac:dyDescent="0.25">
      <c r="CG21712" s="49"/>
    </row>
    <row r="21713" spans="85:85" hidden="1" x14ac:dyDescent="0.25">
      <c r="CG21713" s="49"/>
    </row>
    <row r="21714" spans="85:85" hidden="1" x14ac:dyDescent="0.25">
      <c r="CG21714" s="49"/>
    </row>
    <row r="21715" spans="85:85" hidden="1" x14ac:dyDescent="0.25">
      <c r="CG21715" s="49"/>
    </row>
    <row r="21716" spans="85:85" hidden="1" x14ac:dyDescent="0.25">
      <c r="CG21716" s="49"/>
    </row>
    <row r="21717" spans="85:85" hidden="1" x14ac:dyDescent="0.25">
      <c r="CG21717" s="49"/>
    </row>
    <row r="21718" spans="85:85" hidden="1" x14ac:dyDescent="0.25">
      <c r="CG21718" s="49"/>
    </row>
    <row r="21719" spans="85:85" hidden="1" x14ac:dyDescent="0.25">
      <c r="CG21719" s="49"/>
    </row>
    <row r="21720" spans="85:85" hidden="1" x14ac:dyDescent="0.25">
      <c r="CG21720" s="49"/>
    </row>
    <row r="21721" spans="85:85" hidden="1" x14ac:dyDescent="0.25">
      <c r="CG21721" s="49"/>
    </row>
    <row r="21722" spans="85:85" hidden="1" x14ac:dyDescent="0.25">
      <c r="CG21722" s="49"/>
    </row>
    <row r="21723" spans="85:85" hidden="1" x14ac:dyDescent="0.25">
      <c r="CG21723" s="49"/>
    </row>
    <row r="21724" spans="85:85" hidden="1" x14ac:dyDescent="0.25">
      <c r="CG21724" s="49"/>
    </row>
    <row r="21725" spans="85:85" hidden="1" x14ac:dyDescent="0.25">
      <c r="CG21725" s="49"/>
    </row>
    <row r="21726" spans="85:85" hidden="1" x14ac:dyDescent="0.25">
      <c r="CG21726" s="49"/>
    </row>
    <row r="21727" spans="85:85" hidden="1" x14ac:dyDescent="0.25">
      <c r="CG21727" s="49"/>
    </row>
    <row r="21728" spans="85:85" hidden="1" x14ac:dyDescent="0.25">
      <c r="CG21728" s="49"/>
    </row>
    <row r="21729" spans="85:85" hidden="1" x14ac:dyDescent="0.25">
      <c r="CG21729" s="49"/>
    </row>
    <row r="21730" spans="85:85" hidden="1" x14ac:dyDescent="0.25">
      <c r="CG21730" s="49"/>
    </row>
    <row r="21731" spans="85:85" hidden="1" x14ac:dyDescent="0.25">
      <c r="CG21731" s="49"/>
    </row>
    <row r="21732" spans="85:85" hidden="1" x14ac:dyDescent="0.25">
      <c r="CG21732" s="49"/>
    </row>
    <row r="21733" spans="85:85" hidden="1" x14ac:dyDescent="0.25">
      <c r="CG21733" s="49"/>
    </row>
    <row r="21734" spans="85:85" hidden="1" x14ac:dyDescent="0.25">
      <c r="CG21734" s="49"/>
    </row>
    <row r="21735" spans="85:85" hidden="1" x14ac:dyDescent="0.25">
      <c r="CG21735" s="49"/>
    </row>
    <row r="21736" spans="85:85" hidden="1" x14ac:dyDescent="0.25">
      <c r="CG21736" s="49"/>
    </row>
    <row r="21737" spans="85:85" hidden="1" x14ac:dyDescent="0.25">
      <c r="CG21737" s="49"/>
    </row>
    <row r="21738" spans="85:85" hidden="1" x14ac:dyDescent="0.25">
      <c r="CG21738" s="49"/>
    </row>
    <row r="21739" spans="85:85" hidden="1" x14ac:dyDescent="0.25">
      <c r="CG21739" s="49"/>
    </row>
    <row r="21740" spans="85:85" hidden="1" x14ac:dyDescent="0.25">
      <c r="CG21740" s="49"/>
    </row>
    <row r="21741" spans="85:85" hidden="1" x14ac:dyDescent="0.25">
      <c r="CG21741" s="49"/>
    </row>
    <row r="21742" spans="85:85" hidden="1" x14ac:dyDescent="0.25">
      <c r="CG21742" s="49"/>
    </row>
    <row r="21743" spans="85:85" hidden="1" x14ac:dyDescent="0.25">
      <c r="CG21743" s="49"/>
    </row>
    <row r="21744" spans="85:85" hidden="1" x14ac:dyDescent="0.25">
      <c r="CG21744" s="49"/>
    </row>
    <row r="21745" spans="85:85" hidden="1" x14ac:dyDescent="0.25">
      <c r="CG21745" s="49"/>
    </row>
    <row r="21746" spans="85:85" hidden="1" x14ac:dyDescent="0.25">
      <c r="CG21746" s="49"/>
    </row>
    <row r="21747" spans="85:85" hidden="1" x14ac:dyDescent="0.25">
      <c r="CG21747" s="49"/>
    </row>
    <row r="21748" spans="85:85" hidden="1" x14ac:dyDescent="0.25">
      <c r="CG21748" s="49"/>
    </row>
    <row r="21749" spans="85:85" hidden="1" x14ac:dyDescent="0.25">
      <c r="CG21749" s="49"/>
    </row>
    <row r="21750" spans="85:85" hidden="1" x14ac:dyDescent="0.25">
      <c r="CG21750" s="49"/>
    </row>
    <row r="21751" spans="85:85" hidden="1" x14ac:dyDescent="0.25">
      <c r="CG21751" s="49"/>
    </row>
    <row r="21752" spans="85:85" hidden="1" x14ac:dyDescent="0.25">
      <c r="CG21752" s="49"/>
    </row>
    <row r="21753" spans="85:85" hidden="1" x14ac:dyDescent="0.25">
      <c r="CG21753" s="49"/>
    </row>
    <row r="21754" spans="85:85" hidden="1" x14ac:dyDescent="0.25">
      <c r="CG21754" s="49"/>
    </row>
    <row r="21755" spans="85:85" hidden="1" x14ac:dyDescent="0.25">
      <c r="CG21755" s="49"/>
    </row>
    <row r="21756" spans="85:85" hidden="1" x14ac:dyDescent="0.25">
      <c r="CG21756" s="49"/>
    </row>
    <row r="21757" spans="85:85" hidden="1" x14ac:dyDescent="0.25">
      <c r="CG21757" s="49"/>
    </row>
    <row r="21758" spans="85:85" hidden="1" x14ac:dyDescent="0.25">
      <c r="CG21758" s="49"/>
    </row>
    <row r="21759" spans="85:85" hidden="1" x14ac:dyDescent="0.25">
      <c r="CG21759" s="49"/>
    </row>
    <row r="21760" spans="85:85" hidden="1" x14ac:dyDescent="0.25">
      <c r="CG21760" s="49"/>
    </row>
    <row r="21761" spans="85:85" hidden="1" x14ac:dyDescent="0.25">
      <c r="CG21761" s="49"/>
    </row>
    <row r="21762" spans="85:85" hidden="1" x14ac:dyDescent="0.25">
      <c r="CG21762" s="49"/>
    </row>
    <row r="21763" spans="85:85" hidden="1" x14ac:dyDescent="0.25">
      <c r="CG21763" s="49"/>
    </row>
    <row r="21764" spans="85:85" hidden="1" x14ac:dyDescent="0.25">
      <c r="CG21764" s="49"/>
    </row>
    <row r="21765" spans="85:85" hidden="1" x14ac:dyDescent="0.25">
      <c r="CG21765" s="49"/>
    </row>
    <row r="21766" spans="85:85" hidden="1" x14ac:dyDescent="0.25">
      <c r="CG21766" s="49"/>
    </row>
    <row r="21767" spans="85:85" hidden="1" x14ac:dyDescent="0.25">
      <c r="CG21767" s="49"/>
    </row>
    <row r="21768" spans="85:85" hidden="1" x14ac:dyDescent="0.25">
      <c r="CG21768" s="49"/>
    </row>
    <row r="21769" spans="85:85" hidden="1" x14ac:dyDescent="0.25">
      <c r="CG21769" s="49"/>
    </row>
    <row r="21770" spans="85:85" hidden="1" x14ac:dyDescent="0.25">
      <c r="CG21770" s="49"/>
    </row>
    <row r="21771" spans="85:85" hidden="1" x14ac:dyDescent="0.25">
      <c r="CG21771" s="49"/>
    </row>
    <row r="21772" spans="85:85" hidden="1" x14ac:dyDescent="0.25">
      <c r="CG21772" s="49"/>
    </row>
    <row r="21773" spans="85:85" hidden="1" x14ac:dyDescent="0.25">
      <c r="CG21773" s="49"/>
    </row>
    <row r="21774" spans="85:85" hidden="1" x14ac:dyDescent="0.25">
      <c r="CG21774" s="49"/>
    </row>
    <row r="21775" spans="85:85" hidden="1" x14ac:dyDescent="0.25">
      <c r="CG21775" s="49"/>
    </row>
    <row r="21776" spans="85:85" hidden="1" x14ac:dyDescent="0.25">
      <c r="CG21776" s="49"/>
    </row>
    <row r="21777" spans="85:85" hidden="1" x14ac:dyDescent="0.25">
      <c r="CG21777" s="49"/>
    </row>
    <row r="21778" spans="85:85" hidden="1" x14ac:dyDescent="0.25">
      <c r="CG21778" s="49"/>
    </row>
    <row r="21779" spans="85:85" hidden="1" x14ac:dyDescent="0.25">
      <c r="CG21779" s="49"/>
    </row>
    <row r="21780" spans="85:85" hidden="1" x14ac:dyDescent="0.25">
      <c r="CG21780" s="49"/>
    </row>
    <row r="21781" spans="85:85" hidden="1" x14ac:dyDescent="0.25">
      <c r="CG21781" s="49"/>
    </row>
    <row r="21782" spans="85:85" hidden="1" x14ac:dyDescent="0.25">
      <c r="CG21782" s="49"/>
    </row>
    <row r="21783" spans="85:85" hidden="1" x14ac:dyDescent="0.25">
      <c r="CG21783" s="49"/>
    </row>
    <row r="21784" spans="85:85" hidden="1" x14ac:dyDescent="0.25">
      <c r="CG21784" s="49"/>
    </row>
    <row r="21785" spans="85:85" hidden="1" x14ac:dyDescent="0.25">
      <c r="CG21785" s="49"/>
    </row>
    <row r="21786" spans="85:85" hidden="1" x14ac:dyDescent="0.25">
      <c r="CG21786" s="49"/>
    </row>
    <row r="21787" spans="85:85" hidden="1" x14ac:dyDescent="0.25">
      <c r="CG21787" s="49"/>
    </row>
    <row r="21788" spans="85:85" hidden="1" x14ac:dyDescent="0.25">
      <c r="CG21788" s="49"/>
    </row>
    <row r="21789" spans="85:85" hidden="1" x14ac:dyDescent="0.25">
      <c r="CG21789" s="49"/>
    </row>
    <row r="21790" spans="85:85" hidden="1" x14ac:dyDescent="0.25">
      <c r="CG21790" s="49"/>
    </row>
    <row r="21791" spans="85:85" hidden="1" x14ac:dyDescent="0.25">
      <c r="CG21791" s="49"/>
    </row>
    <row r="21792" spans="85:85" hidden="1" x14ac:dyDescent="0.25">
      <c r="CG21792" s="49"/>
    </row>
    <row r="21793" spans="85:85" hidden="1" x14ac:dyDescent="0.25">
      <c r="CG21793" s="49"/>
    </row>
    <row r="21794" spans="85:85" hidden="1" x14ac:dyDescent="0.25">
      <c r="CG21794" s="49"/>
    </row>
    <row r="21795" spans="85:85" hidden="1" x14ac:dyDescent="0.25">
      <c r="CG21795" s="49"/>
    </row>
    <row r="21796" spans="85:85" hidden="1" x14ac:dyDescent="0.25">
      <c r="CG21796" s="49"/>
    </row>
    <row r="21797" spans="85:85" hidden="1" x14ac:dyDescent="0.25">
      <c r="CG21797" s="49"/>
    </row>
    <row r="21798" spans="85:85" hidden="1" x14ac:dyDescent="0.25">
      <c r="CG21798" s="49"/>
    </row>
    <row r="21799" spans="85:85" hidden="1" x14ac:dyDescent="0.25">
      <c r="CG21799" s="49"/>
    </row>
    <row r="21800" spans="85:85" hidden="1" x14ac:dyDescent="0.25">
      <c r="CG21800" s="49"/>
    </row>
    <row r="21801" spans="85:85" hidden="1" x14ac:dyDescent="0.25">
      <c r="CG21801" s="49"/>
    </row>
    <row r="21802" spans="85:85" hidden="1" x14ac:dyDescent="0.25">
      <c r="CG21802" s="49"/>
    </row>
    <row r="21803" spans="85:85" hidden="1" x14ac:dyDescent="0.25">
      <c r="CG21803" s="49"/>
    </row>
    <row r="21804" spans="85:85" hidden="1" x14ac:dyDescent="0.25">
      <c r="CG21804" s="49"/>
    </row>
    <row r="21805" spans="85:85" hidden="1" x14ac:dyDescent="0.25">
      <c r="CG21805" s="49"/>
    </row>
    <row r="21806" spans="85:85" hidden="1" x14ac:dyDescent="0.25">
      <c r="CG21806" s="49"/>
    </row>
    <row r="21807" spans="85:85" hidden="1" x14ac:dyDescent="0.25">
      <c r="CG21807" s="49"/>
    </row>
    <row r="21808" spans="85:85" hidden="1" x14ac:dyDescent="0.25">
      <c r="CG21808" s="49"/>
    </row>
    <row r="21809" spans="85:85" hidden="1" x14ac:dyDescent="0.25">
      <c r="CG21809" s="49"/>
    </row>
    <row r="21810" spans="85:85" hidden="1" x14ac:dyDescent="0.25">
      <c r="CG21810" s="49"/>
    </row>
    <row r="21811" spans="85:85" hidden="1" x14ac:dyDescent="0.25">
      <c r="CG21811" s="49"/>
    </row>
    <row r="21812" spans="85:85" hidden="1" x14ac:dyDescent="0.25">
      <c r="CG21812" s="49"/>
    </row>
    <row r="21813" spans="85:85" hidden="1" x14ac:dyDescent="0.25">
      <c r="CG21813" s="49"/>
    </row>
    <row r="21814" spans="85:85" hidden="1" x14ac:dyDescent="0.25">
      <c r="CG21814" s="49"/>
    </row>
    <row r="21815" spans="85:85" hidden="1" x14ac:dyDescent="0.25">
      <c r="CG21815" s="49"/>
    </row>
    <row r="21816" spans="85:85" hidden="1" x14ac:dyDescent="0.25">
      <c r="CG21816" s="49"/>
    </row>
    <row r="21817" spans="85:85" hidden="1" x14ac:dyDescent="0.25">
      <c r="CG21817" s="49"/>
    </row>
    <row r="21818" spans="85:85" hidden="1" x14ac:dyDescent="0.25">
      <c r="CG21818" s="49"/>
    </row>
    <row r="21819" spans="85:85" hidden="1" x14ac:dyDescent="0.25">
      <c r="CG21819" s="49"/>
    </row>
    <row r="21820" spans="85:85" hidden="1" x14ac:dyDescent="0.25">
      <c r="CG21820" s="49"/>
    </row>
    <row r="21821" spans="85:85" hidden="1" x14ac:dyDescent="0.25">
      <c r="CG21821" s="49"/>
    </row>
    <row r="21822" spans="85:85" hidden="1" x14ac:dyDescent="0.25">
      <c r="CG21822" s="49"/>
    </row>
    <row r="21823" spans="85:85" hidden="1" x14ac:dyDescent="0.25">
      <c r="CG21823" s="49"/>
    </row>
    <row r="21824" spans="85:85" hidden="1" x14ac:dyDescent="0.25">
      <c r="CG21824" s="49"/>
    </row>
    <row r="21825" spans="85:85" hidden="1" x14ac:dyDescent="0.25">
      <c r="CG21825" s="49"/>
    </row>
    <row r="21826" spans="85:85" hidden="1" x14ac:dyDescent="0.25">
      <c r="CG21826" s="49"/>
    </row>
    <row r="21827" spans="85:85" hidden="1" x14ac:dyDescent="0.25">
      <c r="CG21827" s="49"/>
    </row>
    <row r="21828" spans="85:85" hidden="1" x14ac:dyDescent="0.25">
      <c r="CG21828" s="49"/>
    </row>
    <row r="21829" spans="85:85" hidden="1" x14ac:dyDescent="0.25">
      <c r="CG21829" s="49"/>
    </row>
    <row r="21830" spans="85:85" hidden="1" x14ac:dyDescent="0.25">
      <c r="CG21830" s="49"/>
    </row>
    <row r="21831" spans="85:85" hidden="1" x14ac:dyDescent="0.25">
      <c r="CG21831" s="49"/>
    </row>
    <row r="21832" spans="85:85" hidden="1" x14ac:dyDescent="0.25">
      <c r="CG21832" s="49"/>
    </row>
    <row r="21833" spans="85:85" hidden="1" x14ac:dyDescent="0.25">
      <c r="CG21833" s="49"/>
    </row>
    <row r="21834" spans="85:85" hidden="1" x14ac:dyDescent="0.25">
      <c r="CG21834" s="49"/>
    </row>
    <row r="21835" spans="85:85" hidden="1" x14ac:dyDescent="0.25">
      <c r="CG21835" s="49"/>
    </row>
    <row r="21836" spans="85:85" hidden="1" x14ac:dyDescent="0.25">
      <c r="CG21836" s="49"/>
    </row>
    <row r="21837" spans="85:85" hidden="1" x14ac:dyDescent="0.25">
      <c r="CG21837" s="49"/>
    </row>
    <row r="21838" spans="85:85" hidden="1" x14ac:dyDescent="0.25">
      <c r="CG21838" s="49"/>
    </row>
    <row r="21839" spans="85:85" hidden="1" x14ac:dyDescent="0.25">
      <c r="CG21839" s="49"/>
    </row>
    <row r="21840" spans="85:85" hidden="1" x14ac:dyDescent="0.25">
      <c r="CG21840" s="49"/>
    </row>
    <row r="21841" spans="85:85" hidden="1" x14ac:dyDescent="0.25">
      <c r="CG21841" s="49"/>
    </row>
    <row r="21842" spans="85:85" hidden="1" x14ac:dyDescent="0.25">
      <c r="CG21842" s="49"/>
    </row>
    <row r="21843" spans="85:85" hidden="1" x14ac:dyDescent="0.25">
      <c r="CG21843" s="49"/>
    </row>
    <row r="21844" spans="85:85" hidden="1" x14ac:dyDescent="0.25">
      <c r="CG21844" s="49"/>
    </row>
    <row r="21845" spans="85:85" hidden="1" x14ac:dyDescent="0.25">
      <c r="CG21845" s="49"/>
    </row>
    <row r="21846" spans="85:85" hidden="1" x14ac:dyDescent="0.25">
      <c r="CG21846" s="49"/>
    </row>
    <row r="21847" spans="85:85" hidden="1" x14ac:dyDescent="0.25">
      <c r="CG21847" s="49"/>
    </row>
    <row r="21848" spans="85:85" hidden="1" x14ac:dyDescent="0.25">
      <c r="CG21848" s="49"/>
    </row>
    <row r="21849" spans="85:85" hidden="1" x14ac:dyDescent="0.25">
      <c r="CG21849" s="49"/>
    </row>
    <row r="21850" spans="85:85" hidden="1" x14ac:dyDescent="0.25">
      <c r="CG21850" s="49"/>
    </row>
    <row r="21851" spans="85:85" hidden="1" x14ac:dyDescent="0.25">
      <c r="CG21851" s="49"/>
    </row>
    <row r="21852" spans="85:85" hidden="1" x14ac:dyDescent="0.25">
      <c r="CG21852" s="49"/>
    </row>
    <row r="21853" spans="85:85" hidden="1" x14ac:dyDescent="0.25">
      <c r="CG21853" s="49"/>
    </row>
    <row r="21854" spans="85:85" hidden="1" x14ac:dyDescent="0.25">
      <c r="CG21854" s="49"/>
    </row>
    <row r="21855" spans="85:85" hidden="1" x14ac:dyDescent="0.25">
      <c r="CG21855" s="49"/>
    </row>
    <row r="21856" spans="85:85" hidden="1" x14ac:dyDescent="0.25">
      <c r="CG21856" s="49"/>
    </row>
    <row r="21857" spans="85:85" hidden="1" x14ac:dyDescent="0.25">
      <c r="CG21857" s="49"/>
    </row>
    <row r="21858" spans="85:85" hidden="1" x14ac:dyDescent="0.25">
      <c r="CG21858" s="49"/>
    </row>
    <row r="21859" spans="85:85" hidden="1" x14ac:dyDescent="0.25">
      <c r="CG21859" s="49"/>
    </row>
    <row r="21860" spans="85:85" hidden="1" x14ac:dyDescent="0.25">
      <c r="CG21860" s="49"/>
    </row>
    <row r="21861" spans="85:85" hidden="1" x14ac:dyDescent="0.25">
      <c r="CG21861" s="49"/>
    </row>
    <row r="21862" spans="85:85" hidden="1" x14ac:dyDescent="0.25">
      <c r="CG21862" s="49"/>
    </row>
    <row r="21863" spans="85:85" hidden="1" x14ac:dyDescent="0.25">
      <c r="CG21863" s="49"/>
    </row>
    <row r="21864" spans="85:85" hidden="1" x14ac:dyDescent="0.25">
      <c r="CG21864" s="49"/>
    </row>
    <row r="21865" spans="85:85" hidden="1" x14ac:dyDescent="0.25">
      <c r="CG21865" s="49"/>
    </row>
    <row r="21866" spans="85:85" hidden="1" x14ac:dyDescent="0.25">
      <c r="CG21866" s="49"/>
    </row>
    <row r="21867" spans="85:85" hidden="1" x14ac:dyDescent="0.25">
      <c r="CG21867" s="49"/>
    </row>
    <row r="21868" spans="85:85" hidden="1" x14ac:dyDescent="0.25">
      <c r="CG21868" s="49"/>
    </row>
    <row r="21869" spans="85:85" hidden="1" x14ac:dyDescent="0.25">
      <c r="CG21869" s="49"/>
    </row>
    <row r="21870" spans="85:85" hidden="1" x14ac:dyDescent="0.25">
      <c r="CG21870" s="49"/>
    </row>
    <row r="21871" spans="85:85" hidden="1" x14ac:dyDescent="0.25">
      <c r="CG21871" s="49"/>
    </row>
    <row r="21872" spans="85:85" hidden="1" x14ac:dyDescent="0.25">
      <c r="CG21872" s="49"/>
    </row>
    <row r="21873" spans="85:85" hidden="1" x14ac:dyDescent="0.25">
      <c r="CG21873" s="49"/>
    </row>
    <row r="21874" spans="85:85" hidden="1" x14ac:dyDescent="0.25">
      <c r="CG21874" s="49"/>
    </row>
    <row r="21875" spans="85:85" hidden="1" x14ac:dyDescent="0.25">
      <c r="CG21875" s="49"/>
    </row>
    <row r="21876" spans="85:85" hidden="1" x14ac:dyDescent="0.25">
      <c r="CG21876" s="49"/>
    </row>
    <row r="21877" spans="85:85" hidden="1" x14ac:dyDescent="0.25">
      <c r="CG21877" s="49"/>
    </row>
    <row r="21878" spans="85:85" hidden="1" x14ac:dyDescent="0.25">
      <c r="CG21878" s="49"/>
    </row>
    <row r="21879" spans="85:85" hidden="1" x14ac:dyDescent="0.25">
      <c r="CG21879" s="49"/>
    </row>
    <row r="21880" spans="85:85" hidden="1" x14ac:dyDescent="0.25">
      <c r="CG21880" s="49"/>
    </row>
    <row r="21881" spans="85:85" hidden="1" x14ac:dyDescent="0.25">
      <c r="CG21881" s="49"/>
    </row>
    <row r="21882" spans="85:85" hidden="1" x14ac:dyDescent="0.25">
      <c r="CG21882" s="49"/>
    </row>
    <row r="21883" spans="85:85" hidden="1" x14ac:dyDescent="0.25">
      <c r="CG21883" s="49"/>
    </row>
    <row r="21884" spans="85:85" hidden="1" x14ac:dyDescent="0.25">
      <c r="CG21884" s="49"/>
    </row>
    <row r="21885" spans="85:85" hidden="1" x14ac:dyDescent="0.25">
      <c r="CG21885" s="49"/>
    </row>
    <row r="21886" spans="85:85" hidden="1" x14ac:dyDescent="0.25">
      <c r="CG21886" s="49"/>
    </row>
    <row r="21887" spans="85:85" hidden="1" x14ac:dyDescent="0.25">
      <c r="CG21887" s="49"/>
    </row>
    <row r="21888" spans="85:85" hidden="1" x14ac:dyDescent="0.25">
      <c r="CG21888" s="49"/>
    </row>
    <row r="21889" spans="85:85" hidden="1" x14ac:dyDescent="0.25">
      <c r="CG21889" s="49"/>
    </row>
    <row r="21890" spans="85:85" hidden="1" x14ac:dyDescent="0.25">
      <c r="CG21890" s="49"/>
    </row>
    <row r="21891" spans="85:85" hidden="1" x14ac:dyDescent="0.25">
      <c r="CG21891" s="49"/>
    </row>
    <row r="21892" spans="85:85" hidden="1" x14ac:dyDescent="0.25">
      <c r="CG21892" s="49"/>
    </row>
    <row r="21893" spans="85:85" hidden="1" x14ac:dyDescent="0.25">
      <c r="CG21893" s="49"/>
    </row>
    <row r="21894" spans="85:85" hidden="1" x14ac:dyDescent="0.25">
      <c r="CG21894" s="49"/>
    </row>
    <row r="21895" spans="85:85" hidden="1" x14ac:dyDescent="0.25">
      <c r="CG21895" s="49"/>
    </row>
    <row r="21896" spans="85:85" hidden="1" x14ac:dyDescent="0.25">
      <c r="CG21896" s="49"/>
    </row>
    <row r="21897" spans="85:85" hidden="1" x14ac:dyDescent="0.25">
      <c r="CG21897" s="49"/>
    </row>
    <row r="21898" spans="85:85" hidden="1" x14ac:dyDescent="0.25">
      <c r="CG21898" s="49"/>
    </row>
    <row r="21899" spans="85:85" hidden="1" x14ac:dyDescent="0.25">
      <c r="CG21899" s="49"/>
    </row>
    <row r="21900" spans="85:85" hidden="1" x14ac:dyDescent="0.25">
      <c r="CG21900" s="49"/>
    </row>
    <row r="21901" spans="85:85" hidden="1" x14ac:dyDescent="0.25">
      <c r="CG21901" s="49"/>
    </row>
    <row r="21902" spans="85:85" hidden="1" x14ac:dyDescent="0.25">
      <c r="CG21902" s="49"/>
    </row>
    <row r="21903" spans="85:85" hidden="1" x14ac:dyDescent="0.25">
      <c r="CG21903" s="49"/>
    </row>
    <row r="21904" spans="85:85" hidden="1" x14ac:dyDescent="0.25">
      <c r="CG21904" s="49"/>
    </row>
    <row r="21905" spans="85:85" hidden="1" x14ac:dyDescent="0.25">
      <c r="CG21905" s="49"/>
    </row>
    <row r="21906" spans="85:85" hidden="1" x14ac:dyDescent="0.25">
      <c r="CG21906" s="49"/>
    </row>
    <row r="21907" spans="85:85" hidden="1" x14ac:dyDescent="0.25">
      <c r="CG21907" s="49"/>
    </row>
    <row r="21908" spans="85:85" hidden="1" x14ac:dyDescent="0.25">
      <c r="CG21908" s="49"/>
    </row>
    <row r="21909" spans="85:85" hidden="1" x14ac:dyDescent="0.25">
      <c r="CG21909" s="49"/>
    </row>
    <row r="21910" spans="85:85" hidden="1" x14ac:dyDescent="0.25">
      <c r="CG21910" s="49"/>
    </row>
    <row r="21911" spans="85:85" hidden="1" x14ac:dyDescent="0.25">
      <c r="CG21911" s="49"/>
    </row>
    <row r="21912" spans="85:85" hidden="1" x14ac:dyDescent="0.25">
      <c r="CG21912" s="49"/>
    </row>
    <row r="21913" spans="85:85" hidden="1" x14ac:dyDescent="0.25">
      <c r="CG21913" s="49"/>
    </row>
    <row r="21914" spans="85:85" hidden="1" x14ac:dyDescent="0.25">
      <c r="CG21914" s="49"/>
    </row>
    <row r="21915" spans="85:85" hidden="1" x14ac:dyDescent="0.25">
      <c r="CG21915" s="49"/>
    </row>
    <row r="21916" spans="85:85" hidden="1" x14ac:dyDescent="0.25">
      <c r="CG21916" s="49"/>
    </row>
    <row r="21917" spans="85:85" hidden="1" x14ac:dyDescent="0.25">
      <c r="CG21917" s="49"/>
    </row>
    <row r="21918" spans="85:85" hidden="1" x14ac:dyDescent="0.25">
      <c r="CG21918" s="49"/>
    </row>
    <row r="21919" spans="85:85" hidden="1" x14ac:dyDescent="0.25">
      <c r="CG21919" s="49"/>
    </row>
    <row r="21920" spans="85:85" hidden="1" x14ac:dyDescent="0.25">
      <c r="CG21920" s="49"/>
    </row>
    <row r="21921" spans="85:85" hidden="1" x14ac:dyDescent="0.25">
      <c r="CG21921" s="49"/>
    </row>
    <row r="21922" spans="85:85" hidden="1" x14ac:dyDescent="0.25">
      <c r="CG21922" s="49"/>
    </row>
    <row r="21923" spans="85:85" hidden="1" x14ac:dyDescent="0.25">
      <c r="CG21923" s="49"/>
    </row>
    <row r="21924" spans="85:85" hidden="1" x14ac:dyDescent="0.25">
      <c r="CG21924" s="49"/>
    </row>
    <row r="21925" spans="85:85" hidden="1" x14ac:dyDescent="0.25">
      <c r="CG21925" s="49"/>
    </row>
    <row r="21926" spans="85:85" hidden="1" x14ac:dyDescent="0.25">
      <c r="CG21926" s="49"/>
    </row>
    <row r="21927" spans="85:85" hidden="1" x14ac:dyDescent="0.25">
      <c r="CG21927" s="49"/>
    </row>
    <row r="21928" spans="85:85" hidden="1" x14ac:dyDescent="0.25">
      <c r="CG21928" s="49"/>
    </row>
    <row r="21929" spans="85:85" hidden="1" x14ac:dyDescent="0.25">
      <c r="CG21929" s="49"/>
    </row>
    <row r="21930" spans="85:85" hidden="1" x14ac:dyDescent="0.25">
      <c r="CG21930" s="49"/>
    </row>
    <row r="21931" spans="85:85" hidden="1" x14ac:dyDescent="0.25">
      <c r="CG21931" s="49"/>
    </row>
    <row r="21932" spans="85:85" hidden="1" x14ac:dyDescent="0.25">
      <c r="CG21932" s="49"/>
    </row>
    <row r="21933" spans="85:85" hidden="1" x14ac:dyDescent="0.25">
      <c r="CG21933" s="49"/>
    </row>
    <row r="21934" spans="85:85" hidden="1" x14ac:dyDescent="0.25">
      <c r="CG21934" s="49"/>
    </row>
    <row r="21935" spans="85:85" hidden="1" x14ac:dyDescent="0.25">
      <c r="CG21935" s="49"/>
    </row>
    <row r="21936" spans="85:85" hidden="1" x14ac:dyDescent="0.25">
      <c r="CG21936" s="49"/>
    </row>
    <row r="21937" spans="85:85" hidden="1" x14ac:dyDescent="0.25">
      <c r="CG21937" s="49"/>
    </row>
    <row r="21938" spans="85:85" hidden="1" x14ac:dyDescent="0.25">
      <c r="CG21938" s="49"/>
    </row>
    <row r="21939" spans="85:85" hidden="1" x14ac:dyDescent="0.25">
      <c r="CG21939" s="49"/>
    </row>
    <row r="21940" spans="85:85" hidden="1" x14ac:dyDescent="0.25">
      <c r="CG21940" s="49"/>
    </row>
    <row r="21941" spans="85:85" hidden="1" x14ac:dyDescent="0.25">
      <c r="CG21941" s="49"/>
    </row>
    <row r="21942" spans="85:85" hidden="1" x14ac:dyDescent="0.25">
      <c r="CG21942" s="49"/>
    </row>
    <row r="21943" spans="85:85" hidden="1" x14ac:dyDescent="0.25">
      <c r="CG21943" s="49"/>
    </row>
    <row r="21944" spans="85:85" hidden="1" x14ac:dyDescent="0.25">
      <c r="CG21944" s="49"/>
    </row>
    <row r="21945" spans="85:85" hidden="1" x14ac:dyDescent="0.25">
      <c r="CG21945" s="49"/>
    </row>
    <row r="21946" spans="85:85" hidden="1" x14ac:dyDescent="0.25">
      <c r="CG21946" s="49"/>
    </row>
    <row r="21947" spans="85:85" hidden="1" x14ac:dyDescent="0.25">
      <c r="CG21947" s="49"/>
    </row>
    <row r="21948" spans="85:85" hidden="1" x14ac:dyDescent="0.25">
      <c r="CG21948" s="49"/>
    </row>
    <row r="21949" spans="85:85" hidden="1" x14ac:dyDescent="0.25">
      <c r="CG21949" s="49"/>
    </row>
    <row r="21950" spans="85:85" hidden="1" x14ac:dyDescent="0.25">
      <c r="CG21950" s="49"/>
    </row>
    <row r="21951" spans="85:85" hidden="1" x14ac:dyDescent="0.25">
      <c r="CG21951" s="49"/>
    </row>
    <row r="21952" spans="85:85" hidden="1" x14ac:dyDescent="0.25">
      <c r="CG21952" s="49"/>
    </row>
    <row r="21953" spans="85:85" hidden="1" x14ac:dyDescent="0.25">
      <c r="CG21953" s="49"/>
    </row>
    <row r="21954" spans="85:85" hidden="1" x14ac:dyDescent="0.25">
      <c r="CG21954" s="49"/>
    </row>
    <row r="21955" spans="85:85" hidden="1" x14ac:dyDescent="0.25">
      <c r="CG21955" s="49"/>
    </row>
    <row r="21956" spans="85:85" hidden="1" x14ac:dyDescent="0.25">
      <c r="CG21956" s="49"/>
    </row>
    <row r="21957" spans="85:85" hidden="1" x14ac:dyDescent="0.25">
      <c r="CG21957" s="49"/>
    </row>
    <row r="21958" spans="85:85" hidden="1" x14ac:dyDescent="0.25">
      <c r="CG21958" s="49"/>
    </row>
    <row r="21959" spans="85:85" hidden="1" x14ac:dyDescent="0.25">
      <c r="CG21959" s="49"/>
    </row>
    <row r="21960" spans="85:85" hidden="1" x14ac:dyDescent="0.25">
      <c r="CG21960" s="49"/>
    </row>
    <row r="21961" spans="85:85" hidden="1" x14ac:dyDescent="0.25">
      <c r="CG21961" s="49"/>
    </row>
    <row r="21962" spans="85:85" hidden="1" x14ac:dyDescent="0.25">
      <c r="CG21962" s="49"/>
    </row>
    <row r="21963" spans="85:85" hidden="1" x14ac:dyDescent="0.25">
      <c r="CG21963" s="49"/>
    </row>
    <row r="21964" spans="85:85" hidden="1" x14ac:dyDescent="0.25">
      <c r="CG21964" s="49"/>
    </row>
    <row r="21965" spans="85:85" hidden="1" x14ac:dyDescent="0.25">
      <c r="CG21965" s="49"/>
    </row>
    <row r="21966" spans="85:85" hidden="1" x14ac:dyDescent="0.25">
      <c r="CG21966" s="49"/>
    </row>
    <row r="21967" spans="85:85" hidden="1" x14ac:dyDescent="0.25">
      <c r="CG21967" s="49"/>
    </row>
    <row r="21968" spans="85:85" hidden="1" x14ac:dyDescent="0.25">
      <c r="CG21968" s="49"/>
    </row>
    <row r="21969" spans="85:85" hidden="1" x14ac:dyDescent="0.25">
      <c r="CG21969" s="49"/>
    </row>
    <row r="21970" spans="85:85" hidden="1" x14ac:dyDescent="0.25">
      <c r="CG21970" s="49"/>
    </row>
    <row r="21971" spans="85:85" hidden="1" x14ac:dyDescent="0.25">
      <c r="CG21971" s="49"/>
    </row>
    <row r="21972" spans="85:85" hidden="1" x14ac:dyDescent="0.25">
      <c r="CG21972" s="49"/>
    </row>
    <row r="21973" spans="85:85" hidden="1" x14ac:dyDescent="0.25">
      <c r="CG21973" s="49"/>
    </row>
    <row r="21974" spans="85:85" hidden="1" x14ac:dyDescent="0.25">
      <c r="CG21974" s="49"/>
    </row>
    <row r="21975" spans="85:85" hidden="1" x14ac:dyDescent="0.25">
      <c r="CG21975" s="49"/>
    </row>
    <row r="21976" spans="85:85" hidden="1" x14ac:dyDescent="0.25">
      <c r="CG21976" s="49"/>
    </row>
    <row r="21977" spans="85:85" hidden="1" x14ac:dyDescent="0.25">
      <c r="CG21977" s="49"/>
    </row>
    <row r="21978" spans="85:85" hidden="1" x14ac:dyDescent="0.25">
      <c r="CG21978" s="49"/>
    </row>
    <row r="21979" spans="85:85" hidden="1" x14ac:dyDescent="0.25">
      <c r="CG21979" s="49"/>
    </row>
    <row r="21980" spans="85:85" hidden="1" x14ac:dyDescent="0.25">
      <c r="CG21980" s="49"/>
    </row>
    <row r="21981" spans="85:85" hidden="1" x14ac:dyDescent="0.25">
      <c r="CG21981" s="49"/>
    </row>
    <row r="21982" spans="85:85" hidden="1" x14ac:dyDescent="0.25">
      <c r="CG21982" s="49"/>
    </row>
    <row r="21983" spans="85:85" hidden="1" x14ac:dyDescent="0.25">
      <c r="CG21983" s="49"/>
    </row>
    <row r="21984" spans="85:85" hidden="1" x14ac:dyDescent="0.25">
      <c r="CG21984" s="49"/>
    </row>
    <row r="21985" spans="85:85" hidden="1" x14ac:dyDescent="0.25">
      <c r="CG21985" s="49"/>
    </row>
    <row r="21986" spans="85:85" hidden="1" x14ac:dyDescent="0.25">
      <c r="CG21986" s="49"/>
    </row>
    <row r="21987" spans="85:85" hidden="1" x14ac:dyDescent="0.25">
      <c r="CG21987" s="49"/>
    </row>
    <row r="21988" spans="85:85" hidden="1" x14ac:dyDescent="0.25">
      <c r="CG21988" s="49"/>
    </row>
    <row r="21989" spans="85:85" hidden="1" x14ac:dyDescent="0.25">
      <c r="CG21989" s="49"/>
    </row>
    <row r="21990" spans="85:85" hidden="1" x14ac:dyDescent="0.25">
      <c r="CG21990" s="49"/>
    </row>
    <row r="21991" spans="85:85" hidden="1" x14ac:dyDescent="0.25">
      <c r="CG21991" s="49"/>
    </row>
    <row r="21992" spans="85:85" hidden="1" x14ac:dyDescent="0.25">
      <c r="CG21992" s="49"/>
    </row>
    <row r="21993" spans="85:85" hidden="1" x14ac:dyDescent="0.25">
      <c r="CG21993" s="49"/>
    </row>
    <row r="21994" spans="85:85" hidden="1" x14ac:dyDescent="0.25">
      <c r="CG21994" s="49"/>
    </row>
    <row r="21995" spans="85:85" hidden="1" x14ac:dyDescent="0.25">
      <c r="CG21995" s="49"/>
    </row>
    <row r="21996" spans="85:85" hidden="1" x14ac:dyDescent="0.25">
      <c r="CG21996" s="49"/>
    </row>
    <row r="21997" spans="85:85" hidden="1" x14ac:dyDescent="0.25">
      <c r="CG21997" s="49"/>
    </row>
    <row r="21998" spans="85:85" hidden="1" x14ac:dyDescent="0.25">
      <c r="CG21998" s="49"/>
    </row>
    <row r="21999" spans="85:85" hidden="1" x14ac:dyDescent="0.25">
      <c r="CG21999" s="49"/>
    </row>
    <row r="22000" spans="85:85" hidden="1" x14ac:dyDescent="0.25">
      <c r="CG22000" s="49"/>
    </row>
    <row r="22001" spans="85:85" hidden="1" x14ac:dyDescent="0.25">
      <c r="CG22001" s="49"/>
    </row>
    <row r="22002" spans="85:85" hidden="1" x14ac:dyDescent="0.25">
      <c r="CG22002" s="49"/>
    </row>
    <row r="22003" spans="85:85" hidden="1" x14ac:dyDescent="0.25">
      <c r="CG22003" s="49"/>
    </row>
    <row r="22004" spans="85:85" hidden="1" x14ac:dyDescent="0.25">
      <c r="CG22004" s="49"/>
    </row>
    <row r="22005" spans="85:85" hidden="1" x14ac:dyDescent="0.25">
      <c r="CG22005" s="49"/>
    </row>
    <row r="22006" spans="85:85" hidden="1" x14ac:dyDescent="0.25">
      <c r="CG22006" s="49"/>
    </row>
    <row r="22007" spans="85:85" hidden="1" x14ac:dyDescent="0.25">
      <c r="CG22007" s="49"/>
    </row>
    <row r="22008" spans="85:85" hidden="1" x14ac:dyDescent="0.25">
      <c r="CG22008" s="49"/>
    </row>
    <row r="22009" spans="85:85" hidden="1" x14ac:dyDescent="0.25">
      <c r="CG22009" s="49"/>
    </row>
    <row r="22010" spans="85:85" hidden="1" x14ac:dyDescent="0.25">
      <c r="CG22010" s="49"/>
    </row>
    <row r="22011" spans="85:85" hidden="1" x14ac:dyDescent="0.25">
      <c r="CG22011" s="49"/>
    </row>
    <row r="22012" spans="85:85" hidden="1" x14ac:dyDescent="0.25">
      <c r="CG22012" s="49"/>
    </row>
    <row r="22013" spans="85:85" hidden="1" x14ac:dyDescent="0.25">
      <c r="CG22013" s="49"/>
    </row>
    <row r="22014" spans="85:85" hidden="1" x14ac:dyDescent="0.25">
      <c r="CG22014" s="49"/>
    </row>
    <row r="22015" spans="85:85" hidden="1" x14ac:dyDescent="0.25">
      <c r="CG22015" s="49"/>
    </row>
    <row r="22016" spans="85:85" hidden="1" x14ac:dyDescent="0.25">
      <c r="CG22016" s="49"/>
    </row>
    <row r="22017" spans="85:85" hidden="1" x14ac:dyDescent="0.25">
      <c r="CG22017" s="49"/>
    </row>
    <row r="22018" spans="85:85" hidden="1" x14ac:dyDescent="0.25">
      <c r="CG22018" s="49"/>
    </row>
    <row r="22019" spans="85:85" hidden="1" x14ac:dyDescent="0.25">
      <c r="CG22019" s="49"/>
    </row>
    <row r="22020" spans="85:85" hidden="1" x14ac:dyDescent="0.25">
      <c r="CG22020" s="49"/>
    </row>
    <row r="22021" spans="85:85" hidden="1" x14ac:dyDescent="0.25">
      <c r="CG22021" s="49"/>
    </row>
    <row r="22022" spans="85:85" hidden="1" x14ac:dyDescent="0.25">
      <c r="CG22022" s="49"/>
    </row>
    <row r="22023" spans="85:85" hidden="1" x14ac:dyDescent="0.25">
      <c r="CG22023" s="49"/>
    </row>
    <row r="22024" spans="85:85" hidden="1" x14ac:dyDescent="0.25">
      <c r="CG22024" s="49"/>
    </row>
    <row r="22025" spans="85:85" hidden="1" x14ac:dyDescent="0.25">
      <c r="CG22025" s="49"/>
    </row>
    <row r="22026" spans="85:85" hidden="1" x14ac:dyDescent="0.25">
      <c r="CG22026" s="49"/>
    </row>
    <row r="22027" spans="85:85" hidden="1" x14ac:dyDescent="0.25">
      <c r="CG22027" s="49"/>
    </row>
    <row r="22028" spans="85:85" hidden="1" x14ac:dyDescent="0.25">
      <c r="CG22028" s="49"/>
    </row>
    <row r="22029" spans="85:85" hidden="1" x14ac:dyDescent="0.25">
      <c r="CG22029" s="49"/>
    </row>
    <row r="22030" spans="85:85" hidden="1" x14ac:dyDescent="0.25">
      <c r="CG22030" s="49"/>
    </row>
    <row r="22031" spans="85:85" hidden="1" x14ac:dyDescent="0.25">
      <c r="CG22031" s="49"/>
    </row>
    <row r="22032" spans="85:85" hidden="1" x14ac:dyDescent="0.25">
      <c r="CG22032" s="49"/>
    </row>
    <row r="22033" spans="85:85" hidden="1" x14ac:dyDescent="0.25">
      <c r="CG22033" s="49"/>
    </row>
    <row r="22034" spans="85:85" hidden="1" x14ac:dyDescent="0.25">
      <c r="CG22034" s="49"/>
    </row>
    <row r="22035" spans="85:85" hidden="1" x14ac:dyDescent="0.25">
      <c r="CG22035" s="49"/>
    </row>
    <row r="22036" spans="85:85" hidden="1" x14ac:dyDescent="0.25">
      <c r="CG22036" s="49"/>
    </row>
    <row r="22037" spans="85:85" hidden="1" x14ac:dyDescent="0.25">
      <c r="CG22037" s="49"/>
    </row>
    <row r="22038" spans="85:85" hidden="1" x14ac:dyDescent="0.25">
      <c r="CG22038" s="49"/>
    </row>
    <row r="22039" spans="85:85" hidden="1" x14ac:dyDescent="0.25">
      <c r="CG22039" s="49"/>
    </row>
    <row r="22040" spans="85:85" hidden="1" x14ac:dyDescent="0.25">
      <c r="CG22040" s="49"/>
    </row>
    <row r="22041" spans="85:85" hidden="1" x14ac:dyDescent="0.25">
      <c r="CG22041" s="49"/>
    </row>
    <row r="22042" spans="85:85" hidden="1" x14ac:dyDescent="0.25">
      <c r="CG22042" s="49"/>
    </row>
    <row r="22043" spans="85:85" hidden="1" x14ac:dyDescent="0.25">
      <c r="CG22043" s="49"/>
    </row>
    <row r="22044" spans="85:85" hidden="1" x14ac:dyDescent="0.25">
      <c r="CG22044" s="49"/>
    </row>
    <row r="22045" spans="85:85" hidden="1" x14ac:dyDescent="0.25">
      <c r="CG22045" s="49"/>
    </row>
    <row r="22046" spans="85:85" hidden="1" x14ac:dyDescent="0.25">
      <c r="CG22046" s="49"/>
    </row>
    <row r="22047" spans="85:85" hidden="1" x14ac:dyDescent="0.25">
      <c r="CG22047" s="49"/>
    </row>
    <row r="22048" spans="85:85" hidden="1" x14ac:dyDescent="0.25">
      <c r="CG22048" s="49"/>
    </row>
    <row r="22049" spans="85:85" hidden="1" x14ac:dyDescent="0.25">
      <c r="CG22049" s="49"/>
    </row>
    <row r="22050" spans="85:85" hidden="1" x14ac:dyDescent="0.25">
      <c r="CG22050" s="49"/>
    </row>
    <row r="22051" spans="85:85" hidden="1" x14ac:dyDescent="0.25">
      <c r="CG22051" s="49"/>
    </row>
    <row r="22052" spans="85:85" hidden="1" x14ac:dyDescent="0.25">
      <c r="CG22052" s="49"/>
    </row>
    <row r="22053" spans="85:85" hidden="1" x14ac:dyDescent="0.25">
      <c r="CG22053" s="49"/>
    </row>
    <row r="22054" spans="85:85" hidden="1" x14ac:dyDescent="0.25">
      <c r="CG22054" s="49"/>
    </row>
    <row r="22055" spans="85:85" hidden="1" x14ac:dyDescent="0.25">
      <c r="CG22055" s="49"/>
    </row>
    <row r="22056" spans="85:85" hidden="1" x14ac:dyDescent="0.25">
      <c r="CG22056" s="49"/>
    </row>
    <row r="22057" spans="85:85" hidden="1" x14ac:dyDescent="0.25">
      <c r="CG22057" s="49"/>
    </row>
    <row r="22058" spans="85:85" hidden="1" x14ac:dyDescent="0.25">
      <c r="CG22058" s="49"/>
    </row>
    <row r="22059" spans="85:85" hidden="1" x14ac:dyDescent="0.25">
      <c r="CG22059" s="49"/>
    </row>
    <row r="22060" spans="85:85" hidden="1" x14ac:dyDescent="0.25">
      <c r="CG22060" s="49"/>
    </row>
    <row r="22061" spans="85:85" hidden="1" x14ac:dyDescent="0.25">
      <c r="CG22061" s="49"/>
    </row>
    <row r="22062" spans="85:85" hidden="1" x14ac:dyDescent="0.25">
      <c r="CG22062" s="49"/>
    </row>
    <row r="22063" spans="85:85" hidden="1" x14ac:dyDescent="0.25">
      <c r="CG22063" s="49"/>
    </row>
    <row r="22064" spans="85:85" hidden="1" x14ac:dyDescent="0.25">
      <c r="CG22064" s="49"/>
    </row>
    <row r="22065" spans="85:85" hidden="1" x14ac:dyDescent="0.25">
      <c r="CG22065" s="49"/>
    </row>
    <row r="22066" spans="85:85" hidden="1" x14ac:dyDescent="0.25">
      <c r="CG22066" s="49"/>
    </row>
    <row r="22067" spans="85:85" hidden="1" x14ac:dyDescent="0.25">
      <c r="CG22067" s="49"/>
    </row>
    <row r="22068" spans="85:85" hidden="1" x14ac:dyDescent="0.25">
      <c r="CG22068" s="49"/>
    </row>
    <row r="22069" spans="85:85" hidden="1" x14ac:dyDescent="0.25">
      <c r="CG22069" s="49"/>
    </row>
    <row r="22070" spans="85:85" hidden="1" x14ac:dyDescent="0.25">
      <c r="CG22070" s="49"/>
    </row>
    <row r="22071" spans="85:85" hidden="1" x14ac:dyDescent="0.25">
      <c r="CG22071" s="49"/>
    </row>
    <row r="22072" spans="85:85" hidden="1" x14ac:dyDescent="0.25">
      <c r="CG22072" s="49"/>
    </row>
    <row r="22073" spans="85:85" hidden="1" x14ac:dyDescent="0.25">
      <c r="CG22073" s="49"/>
    </row>
    <row r="22074" spans="85:85" hidden="1" x14ac:dyDescent="0.25">
      <c r="CG22074" s="49"/>
    </row>
    <row r="22075" spans="85:85" hidden="1" x14ac:dyDescent="0.25">
      <c r="CG22075" s="49"/>
    </row>
    <row r="22076" spans="85:85" hidden="1" x14ac:dyDescent="0.25">
      <c r="CG22076" s="49"/>
    </row>
    <row r="22077" spans="85:85" hidden="1" x14ac:dyDescent="0.25">
      <c r="CG22077" s="49"/>
    </row>
    <row r="22078" spans="85:85" hidden="1" x14ac:dyDescent="0.25">
      <c r="CG22078" s="49"/>
    </row>
    <row r="22079" spans="85:85" hidden="1" x14ac:dyDescent="0.25">
      <c r="CG22079" s="49"/>
    </row>
    <row r="22080" spans="85:85" hidden="1" x14ac:dyDescent="0.25">
      <c r="CG22080" s="49"/>
    </row>
    <row r="22081" spans="85:85" hidden="1" x14ac:dyDescent="0.25">
      <c r="CG22081" s="49"/>
    </row>
    <row r="22082" spans="85:85" hidden="1" x14ac:dyDescent="0.25">
      <c r="CG22082" s="49"/>
    </row>
    <row r="22083" spans="85:85" hidden="1" x14ac:dyDescent="0.25">
      <c r="CG22083" s="49"/>
    </row>
    <row r="22084" spans="85:85" hidden="1" x14ac:dyDescent="0.25">
      <c r="CG22084" s="49"/>
    </row>
    <row r="22085" spans="85:85" hidden="1" x14ac:dyDescent="0.25">
      <c r="CG22085" s="49"/>
    </row>
    <row r="22086" spans="85:85" hidden="1" x14ac:dyDescent="0.25">
      <c r="CG22086" s="49"/>
    </row>
    <row r="22087" spans="85:85" hidden="1" x14ac:dyDescent="0.25">
      <c r="CG22087" s="49"/>
    </row>
    <row r="22088" spans="85:85" hidden="1" x14ac:dyDescent="0.25">
      <c r="CG22088" s="49"/>
    </row>
    <row r="22089" spans="85:85" hidden="1" x14ac:dyDescent="0.25">
      <c r="CG22089" s="49"/>
    </row>
    <row r="22090" spans="85:85" hidden="1" x14ac:dyDescent="0.25">
      <c r="CG22090" s="49"/>
    </row>
    <row r="22091" spans="85:85" hidden="1" x14ac:dyDescent="0.25">
      <c r="CG22091" s="49"/>
    </row>
    <row r="22092" spans="85:85" hidden="1" x14ac:dyDescent="0.25">
      <c r="CG22092" s="49"/>
    </row>
    <row r="22093" spans="85:85" hidden="1" x14ac:dyDescent="0.25">
      <c r="CG22093" s="49"/>
    </row>
    <row r="22094" spans="85:85" hidden="1" x14ac:dyDescent="0.25">
      <c r="CG22094" s="49"/>
    </row>
    <row r="22095" spans="85:85" hidden="1" x14ac:dyDescent="0.25">
      <c r="CG22095" s="49"/>
    </row>
    <row r="22096" spans="85:85" hidden="1" x14ac:dyDescent="0.25">
      <c r="CG22096" s="49"/>
    </row>
    <row r="22097" spans="85:85" hidden="1" x14ac:dyDescent="0.25">
      <c r="CG22097" s="49"/>
    </row>
    <row r="22098" spans="85:85" hidden="1" x14ac:dyDescent="0.25">
      <c r="CG22098" s="49"/>
    </row>
    <row r="22099" spans="85:85" hidden="1" x14ac:dyDescent="0.25">
      <c r="CG22099" s="49"/>
    </row>
    <row r="22100" spans="85:85" hidden="1" x14ac:dyDescent="0.25">
      <c r="CG22100" s="49"/>
    </row>
    <row r="22101" spans="85:85" hidden="1" x14ac:dyDescent="0.25">
      <c r="CG22101" s="49"/>
    </row>
    <row r="22102" spans="85:85" hidden="1" x14ac:dyDescent="0.25">
      <c r="CG22102" s="49"/>
    </row>
    <row r="22103" spans="85:85" hidden="1" x14ac:dyDescent="0.25">
      <c r="CG22103" s="49"/>
    </row>
    <row r="22104" spans="85:85" hidden="1" x14ac:dyDescent="0.25">
      <c r="CG22104" s="49"/>
    </row>
    <row r="22105" spans="85:85" hidden="1" x14ac:dyDescent="0.25">
      <c r="CG22105" s="49"/>
    </row>
    <row r="22106" spans="85:85" hidden="1" x14ac:dyDescent="0.25">
      <c r="CG22106" s="49"/>
    </row>
    <row r="22107" spans="85:85" hidden="1" x14ac:dyDescent="0.25">
      <c r="CG22107" s="49"/>
    </row>
    <row r="22108" spans="85:85" hidden="1" x14ac:dyDescent="0.25">
      <c r="CG22108" s="49"/>
    </row>
    <row r="22109" spans="85:85" hidden="1" x14ac:dyDescent="0.25">
      <c r="CG22109" s="49"/>
    </row>
    <row r="22110" spans="85:85" hidden="1" x14ac:dyDescent="0.25">
      <c r="CG22110" s="49"/>
    </row>
    <row r="22111" spans="85:85" hidden="1" x14ac:dyDescent="0.25">
      <c r="CG22111" s="49"/>
    </row>
    <row r="22112" spans="85:85" hidden="1" x14ac:dyDescent="0.25">
      <c r="CG22112" s="49"/>
    </row>
    <row r="22113" spans="85:85" hidden="1" x14ac:dyDescent="0.25">
      <c r="CG22113" s="49"/>
    </row>
    <row r="22114" spans="85:85" hidden="1" x14ac:dyDescent="0.25">
      <c r="CG22114" s="49"/>
    </row>
    <row r="22115" spans="85:85" hidden="1" x14ac:dyDescent="0.25">
      <c r="CG22115" s="49"/>
    </row>
    <row r="22116" spans="85:85" hidden="1" x14ac:dyDescent="0.25">
      <c r="CG22116" s="49"/>
    </row>
    <row r="22117" spans="85:85" hidden="1" x14ac:dyDescent="0.25">
      <c r="CG22117" s="49"/>
    </row>
    <row r="22118" spans="85:85" hidden="1" x14ac:dyDescent="0.25">
      <c r="CG22118" s="49"/>
    </row>
    <row r="22119" spans="85:85" hidden="1" x14ac:dyDescent="0.25">
      <c r="CG22119" s="49"/>
    </row>
    <row r="22120" spans="85:85" hidden="1" x14ac:dyDescent="0.25">
      <c r="CG22120" s="49"/>
    </row>
    <row r="22121" spans="85:85" hidden="1" x14ac:dyDescent="0.25">
      <c r="CG22121" s="49"/>
    </row>
    <row r="22122" spans="85:85" hidden="1" x14ac:dyDescent="0.25">
      <c r="CG22122" s="49"/>
    </row>
    <row r="22123" spans="85:85" hidden="1" x14ac:dyDescent="0.25">
      <c r="CG22123" s="49"/>
    </row>
    <row r="22124" spans="85:85" hidden="1" x14ac:dyDescent="0.25">
      <c r="CG22124" s="49"/>
    </row>
    <row r="22125" spans="85:85" hidden="1" x14ac:dyDescent="0.25">
      <c r="CG22125" s="49"/>
    </row>
    <row r="22126" spans="85:85" hidden="1" x14ac:dyDescent="0.25">
      <c r="CG22126" s="49"/>
    </row>
    <row r="22127" spans="85:85" hidden="1" x14ac:dyDescent="0.25">
      <c r="CG22127" s="49"/>
    </row>
    <row r="22128" spans="85:85" hidden="1" x14ac:dyDescent="0.25">
      <c r="CG22128" s="49"/>
    </row>
    <row r="22129" spans="85:85" hidden="1" x14ac:dyDescent="0.25">
      <c r="CG22129" s="49"/>
    </row>
    <row r="22130" spans="85:85" hidden="1" x14ac:dyDescent="0.25">
      <c r="CG22130" s="49"/>
    </row>
    <row r="22131" spans="85:85" hidden="1" x14ac:dyDescent="0.25">
      <c r="CG22131" s="49"/>
    </row>
    <row r="22132" spans="85:85" hidden="1" x14ac:dyDescent="0.25">
      <c r="CG22132" s="49"/>
    </row>
    <row r="22133" spans="85:85" hidden="1" x14ac:dyDescent="0.25">
      <c r="CG22133" s="49"/>
    </row>
    <row r="22134" spans="85:85" hidden="1" x14ac:dyDescent="0.25">
      <c r="CG22134" s="49"/>
    </row>
    <row r="22135" spans="85:85" hidden="1" x14ac:dyDescent="0.25">
      <c r="CG22135" s="49"/>
    </row>
    <row r="22136" spans="85:85" hidden="1" x14ac:dyDescent="0.25">
      <c r="CG22136" s="49"/>
    </row>
    <row r="22137" spans="85:85" hidden="1" x14ac:dyDescent="0.25">
      <c r="CG22137" s="49"/>
    </row>
    <row r="22138" spans="85:85" hidden="1" x14ac:dyDescent="0.25">
      <c r="CG22138" s="49"/>
    </row>
    <row r="22139" spans="85:85" hidden="1" x14ac:dyDescent="0.25">
      <c r="CG22139" s="49"/>
    </row>
    <row r="22140" spans="85:85" hidden="1" x14ac:dyDescent="0.25">
      <c r="CG22140" s="49"/>
    </row>
    <row r="22141" spans="85:85" hidden="1" x14ac:dyDescent="0.25">
      <c r="CG22141" s="49"/>
    </row>
    <row r="22142" spans="85:85" hidden="1" x14ac:dyDescent="0.25">
      <c r="CG22142" s="49"/>
    </row>
    <row r="22143" spans="85:85" hidden="1" x14ac:dyDescent="0.25">
      <c r="CG22143" s="49"/>
    </row>
    <row r="22144" spans="85:85" hidden="1" x14ac:dyDescent="0.25">
      <c r="CG22144" s="49"/>
    </row>
    <row r="22145" spans="85:85" hidden="1" x14ac:dyDescent="0.25">
      <c r="CG22145" s="49"/>
    </row>
    <row r="22146" spans="85:85" hidden="1" x14ac:dyDescent="0.25">
      <c r="CG22146" s="49"/>
    </row>
    <row r="22147" spans="85:85" hidden="1" x14ac:dyDescent="0.25">
      <c r="CG22147" s="49"/>
    </row>
    <row r="22148" spans="85:85" hidden="1" x14ac:dyDescent="0.25">
      <c r="CG22148" s="49"/>
    </row>
    <row r="22149" spans="85:85" hidden="1" x14ac:dyDescent="0.25">
      <c r="CG22149" s="49"/>
    </row>
    <row r="22150" spans="85:85" hidden="1" x14ac:dyDescent="0.25">
      <c r="CG22150" s="49"/>
    </row>
    <row r="22151" spans="85:85" hidden="1" x14ac:dyDescent="0.25">
      <c r="CG22151" s="49"/>
    </row>
    <row r="22152" spans="85:85" hidden="1" x14ac:dyDescent="0.25">
      <c r="CG22152" s="49"/>
    </row>
    <row r="22153" spans="85:85" hidden="1" x14ac:dyDescent="0.25">
      <c r="CG22153" s="49"/>
    </row>
    <row r="22154" spans="85:85" hidden="1" x14ac:dyDescent="0.25">
      <c r="CG22154" s="49"/>
    </row>
    <row r="22155" spans="85:85" hidden="1" x14ac:dyDescent="0.25">
      <c r="CG22155" s="49"/>
    </row>
    <row r="22156" spans="85:85" hidden="1" x14ac:dyDescent="0.25">
      <c r="CG22156" s="49"/>
    </row>
    <row r="22157" spans="85:85" hidden="1" x14ac:dyDescent="0.25">
      <c r="CG22157" s="49"/>
    </row>
    <row r="22158" spans="85:85" hidden="1" x14ac:dyDescent="0.25">
      <c r="CG22158" s="49"/>
    </row>
    <row r="22159" spans="85:85" hidden="1" x14ac:dyDescent="0.25">
      <c r="CG22159" s="49"/>
    </row>
    <row r="22160" spans="85:85" hidden="1" x14ac:dyDescent="0.25">
      <c r="CG22160" s="49"/>
    </row>
    <row r="22161" spans="85:85" hidden="1" x14ac:dyDescent="0.25">
      <c r="CG22161" s="49"/>
    </row>
    <row r="22162" spans="85:85" hidden="1" x14ac:dyDescent="0.25">
      <c r="CG22162" s="49"/>
    </row>
    <row r="22163" spans="85:85" hidden="1" x14ac:dyDescent="0.25">
      <c r="CG22163" s="49"/>
    </row>
    <row r="22164" spans="85:85" hidden="1" x14ac:dyDescent="0.25">
      <c r="CG22164" s="49"/>
    </row>
    <row r="22165" spans="85:85" hidden="1" x14ac:dyDescent="0.25">
      <c r="CG22165" s="49"/>
    </row>
    <row r="22166" spans="85:85" hidden="1" x14ac:dyDescent="0.25">
      <c r="CG22166" s="49"/>
    </row>
    <row r="22167" spans="85:85" hidden="1" x14ac:dyDescent="0.25">
      <c r="CG22167" s="49"/>
    </row>
    <row r="22168" spans="85:85" hidden="1" x14ac:dyDescent="0.25">
      <c r="CG22168" s="49"/>
    </row>
    <row r="22169" spans="85:85" hidden="1" x14ac:dyDescent="0.25">
      <c r="CG22169" s="49"/>
    </row>
    <row r="22170" spans="85:85" hidden="1" x14ac:dyDescent="0.25">
      <c r="CG22170" s="49"/>
    </row>
    <row r="22171" spans="85:85" hidden="1" x14ac:dyDescent="0.25">
      <c r="CG22171" s="49"/>
    </row>
    <row r="22172" spans="85:85" hidden="1" x14ac:dyDescent="0.25">
      <c r="CG22172" s="49"/>
    </row>
    <row r="22173" spans="85:85" hidden="1" x14ac:dyDescent="0.25">
      <c r="CG22173" s="49"/>
    </row>
    <row r="22174" spans="85:85" hidden="1" x14ac:dyDescent="0.25">
      <c r="CG22174" s="49"/>
    </row>
    <row r="22175" spans="85:85" hidden="1" x14ac:dyDescent="0.25">
      <c r="CG22175" s="49"/>
    </row>
    <row r="22176" spans="85:85" hidden="1" x14ac:dyDescent="0.25">
      <c r="CG22176" s="49"/>
    </row>
    <row r="22177" spans="85:85" hidden="1" x14ac:dyDescent="0.25">
      <c r="CG22177" s="49"/>
    </row>
    <row r="22178" spans="85:85" hidden="1" x14ac:dyDescent="0.25">
      <c r="CG22178" s="49"/>
    </row>
    <row r="22179" spans="85:85" hidden="1" x14ac:dyDescent="0.25">
      <c r="CG22179" s="49"/>
    </row>
    <row r="22180" spans="85:85" hidden="1" x14ac:dyDescent="0.25">
      <c r="CG22180" s="49"/>
    </row>
    <row r="22181" spans="85:85" hidden="1" x14ac:dyDescent="0.25">
      <c r="CG22181" s="49"/>
    </row>
    <row r="22182" spans="85:85" hidden="1" x14ac:dyDescent="0.25">
      <c r="CG22182" s="49"/>
    </row>
    <row r="22183" spans="85:85" hidden="1" x14ac:dyDescent="0.25">
      <c r="CG22183" s="49"/>
    </row>
    <row r="22184" spans="85:85" hidden="1" x14ac:dyDescent="0.25">
      <c r="CG22184" s="49"/>
    </row>
    <row r="22185" spans="85:85" hidden="1" x14ac:dyDescent="0.25">
      <c r="CG22185" s="49"/>
    </row>
    <row r="22186" spans="85:85" hidden="1" x14ac:dyDescent="0.25">
      <c r="CG22186" s="49"/>
    </row>
    <row r="22187" spans="85:85" hidden="1" x14ac:dyDescent="0.25">
      <c r="CG22187" s="49"/>
    </row>
    <row r="22188" spans="85:85" hidden="1" x14ac:dyDescent="0.25">
      <c r="CG22188" s="49"/>
    </row>
    <row r="22189" spans="85:85" hidden="1" x14ac:dyDescent="0.25">
      <c r="CG22189" s="49"/>
    </row>
    <row r="22190" spans="85:85" hidden="1" x14ac:dyDescent="0.25">
      <c r="CG22190" s="49"/>
    </row>
    <row r="22191" spans="85:85" hidden="1" x14ac:dyDescent="0.25">
      <c r="CG22191" s="49"/>
    </row>
    <row r="22192" spans="85:85" hidden="1" x14ac:dyDescent="0.25">
      <c r="CG22192" s="49"/>
    </row>
    <row r="22193" spans="85:85" hidden="1" x14ac:dyDescent="0.25">
      <c r="CG22193" s="49"/>
    </row>
    <row r="22194" spans="85:85" hidden="1" x14ac:dyDescent="0.25">
      <c r="CG22194" s="49"/>
    </row>
    <row r="22195" spans="85:85" hidden="1" x14ac:dyDescent="0.25">
      <c r="CG22195" s="49"/>
    </row>
    <row r="22196" spans="85:85" hidden="1" x14ac:dyDescent="0.25">
      <c r="CG22196" s="49"/>
    </row>
    <row r="22197" spans="85:85" hidden="1" x14ac:dyDescent="0.25">
      <c r="CG22197" s="49"/>
    </row>
    <row r="22198" spans="85:85" hidden="1" x14ac:dyDescent="0.25">
      <c r="CG22198" s="49"/>
    </row>
    <row r="22199" spans="85:85" hidden="1" x14ac:dyDescent="0.25">
      <c r="CG22199" s="49"/>
    </row>
    <row r="22200" spans="85:85" hidden="1" x14ac:dyDescent="0.25">
      <c r="CG22200" s="49"/>
    </row>
    <row r="22201" spans="85:85" hidden="1" x14ac:dyDescent="0.25">
      <c r="CG22201" s="49"/>
    </row>
    <row r="22202" spans="85:85" hidden="1" x14ac:dyDescent="0.25">
      <c r="CG22202" s="49"/>
    </row>
    <row r="22203" spans="85:85" hidden="1" x14ac:dyDescent="0.25">
      <c r="CG22203" s="49"/>
    </row>
    <row r="22204" spans="85:85" hidden="1" x14ac:dyDescent="0.25">
      <c r="CG22204" s="49"/>
    </row>
    <row r="22205" spans="85:85" hidden="1" x14ac:dyDescent="0.25">
      <c r="CG22205" s="49"/>
    </row>
    <row r="22206" spans="85:85" hidden="1" x14ac:dyDescent="0.25">
      <c r="CG22206" s="49"/>
    </row>
    <row r="22207" spans="85:85" hidden="1" x14ac:dyDescent="0.25">
      <c r="CG22207" s="49"/>
    </row>
    <row r="22208" spans="85:85" hidden="1" x14ac:dyDescent="0.25">
      <c r="CG22208" s="49"/>
    </row>
    <row r="22209" spans="85:85" hidden="1" x14ac:dyDescent="0.25">
      <c r="CG22209" s="49"/>
    </row>
    <row r="22210" spans="85:85" hidden="1" x14ac:dyDescent="0.25">
      <c r="CG22210" s="49"/>
    </row>
    <row r="22211" spans="85:85" hidden="1" x14ac:dyDescent="0.25">
      <c r="CG22211" s="49"/>
    </row>
    <row r="22212" spans="85:85" hidden="1" x14ac:dyDescent="0.25">
      <c r="CG22212" s="49"/>
    </row>
    <row r="22213" spans="85:85" hidden="1" x14ac:dyDescent="0.25">
      <c r="CG22213" s="49"/>
    </row>
    <row r="22214" spans="85:85" hidden="1" x14ac:dyDescent="0.25">
      <c r="CG22214" s="49"/>
    </row>
    <row r="22215" spans="85:85" hidden="1" x14ac:dyDescent="0.25">
      <c r="CG22215" s="49"/>
    </row>
    <row r="22216" spans="85:85" hidden="1" x14ac:dyDescent="0.25">
      <c r="CG22216" s="49"/>
    </row>
    <row r="22217" spans="85:85" hidden="1" x14ac:dyDescent="0.25">
      <c r="CG22217" s="49"/>
    </row>
    <row r="22218" spans="85:85" hidden="1" x14ac:dyDescent="0.25">
      <c r="CG22218" s="49"/>
    </row>
    <row r="22219" spans="85:85" hidden="1" x14ac:dyDescent="0.25">
      <c r="CG22219" s="49"/>
    </row>
    <row r="22220" spans="85:85" hidden="1" x14ac:dyDescent="0.25">
      <c r="CG22220" s="49"/>
    </row>
    <row r="22221" spans="85:85" hidden="1" x14ac:dyDescent="0.25">
      <c r="CG22221" s="49"/>
    </row>
    <row r="22222" spans="85:85" hidden="1" x14ac:dyDescent="0.25">
      <c r="CG22222" s="49"/>
    </row>
    <row r="22223" spans="85:85" hidden="1" x14ac:dyDescent="0.25">
      <c r="CG22223" s="49"/>
    </row>
    <row r="22224" spans="85:85" hidden="1" x14ac:dyDescent="0.25">
      <c r="CG22224" s="49"/>
    </row>
    <row r="22225" spans="85:85" hidden="1" x14ac:dyDescent="0.25">
      <c r="CG22225" s="49"/>
    </row>
    <row r="22226" spans="85:85" hidden="1" x14ac:dyDescent="0.25">
      <c r="CG22226" s="49"/>
    </row>
    <row r="22227" spans="85:85" hidden="1" x14ac:dyDescent="0.25">
      <c r="CG22227" s="49"/>
    </row>
    <row r="22228" spans="85:85" hidden="1" x14ac:dyDescent="0.25">
      <c r="CG22228" s="49"/>
    </row>
    <row r="22229" spans="85:85" hidden="1" x14ac:dyDescent="0.25">
      <c r="CG22229" s="49"/>
    </row>
    <row r="22230" spans="85:85" hidden="1" x14ac:dyDescent="0.25">
      <c r="CG22230" s="49"/>
    </row>
    <row r="22231" spans="85:85" hidden="1" x14ac:dyDescent="0.25">
      <c r="CG22231" s="49"/>
    </row>
    <row r="22232" spans="85:85" hidden="1" x14ac:dyDescent="0.25">
      <c r="CG22232" s="49"/>
    </row>
    <row r="22233" spans="85:85" hidden="1" x14ac:dyDescent="0.25">
      <c r="CG22233" s="49"/>
    </row>
    <row r="22234" spans="85:85" hidden="1" x14ac:dyDescent="0.25">
      <c r="CG22234" s="49"/>
    </row>
    <row r="22235" spans="85:85" hidden="1" x14ac:dyDescent="0.25">
      <c r="CG22235" s="49"/>
    </row>
    <row r="22236" spans="85:85" hidden="1" x14ac:dyDescent="0.25">
      <c r="CG22236" s="49"/>
    </row>
    <row r="22237" spans="85:85" hidden="1" x14ac:dyDescent="0.25">
      <c r="CG22237" s="49"/>
    </row>
    <row r="22238" spans="85:85" hidden="1" x14ac:dyDescent="0.25">
      <c r="CG22238" s="49"/>
    </row>
    <row r="22239" spans="85:85" hidden="1" x14ac:dyDescent="0.25">
      <c r="CG22239" s="49"/>
    </row>
    <row r="22240" spans="85:85" hidden="1" x14ac:dyDescent="0.25">
      <c r="CG22240" s="49"/>
    </row>
    <row r="22241" spans="85:85" hidden="1" x14ac:dyDescent="0.25">
      <c r="CG22241" s="49"/>
    </row>
    <row r="22242" spans="85:85" hidden="1" x14ac:dyDescent="0.25">
      <c r="CG22242" s="49"/>
    </row>
    <row r="22243" spans="85:85" hidden="1" x14ac:dyDescent="0.25">
      <c r="CG22243" s="49"/>
    </row>
    <row r="22244" spans="85:85" hidden="1" x14ac:dyDescent="0.25">
      <c r="CG22244" s="49"/>
    </row>
    <row r="22245" spans="85:85" hidden="1" x14ac:dyDescent="0.25">
      <c r="CG22245" s="49"/>
    </row>
    <row r="22246" spans="85:85" hidden="1" x14ac:dyDescent="0.25">
      <c r="CG22246" s="49"/>
    </row>
    <row r="22247" spans="85:85" hidden="1" x14ac:dyDescent="0.25">
      <c r="CG22247" s="49"/>
    </row>
    <row r="22248" spans="85:85" hidden="1" x14ac:dyDescent="0.25">
      <c r="CG22248" s="49"/>
    </row>
    <row r="22249" spans="85:85" hidden="1" x14ac:dyDescent="0.25">
      <c r="CG22249" s="49"/>
    </row>
    <row r="22250" spans="85:85" hidden="1" x14ac:dyDescent="0.25">
      <c r="CG22250" s="49"/>
    </row>
    <row r="22251" spans="85:85" hidden="1" x14ac:dyDescent="0.25">
      <c r="CG22251" s="49"/>
    </row>
    <row r="22252" spans="85:85" hidden="1" x14ac:dyDescent="0.25">
      <c r="CG22252" s="49"/>
    </row>
    <row r="22253" spans="85:85" hidden="1" x14ac:dyDescent="0.25">
      <c r="CG22253" s="49"/>
    </row>
    <row r="22254" spans="85:85" hidden="1" x14ac:dyDescent="0.25">
      <c r="CG22254" s="49"/>
    </row>
    <row r="22255" spans="85:85" hidden="1" x14ac:dyDescent="0.25">
      <c r="CG22255" s="49"/>
    </row>
    <row r="22256" spans="85:85" hidden="1" x14ac:dyDescent="0.25">
      <c r="CG22256" s="49"/>
    </row>
    <row r="22257" spans="85:85" hidden="1" x14ac:dyDescent="0.25">
      <c r="CG22257" s="49"/>
    </row>
    <row r="22258" spans="85:85" hidden="1" x14ac:dyDescent="0.25">
      <c r="CG22258" s="49"/>
    </row>
    <row r="22259" spans="85:85" hidden="1" x14ac:dyDescent="0.25">
      <c r="CG22259" s="49"/>
    </row>
    <row r="22260" spans="85:85" hidden="1" x14ac:dyDescent="0.25">
      <c r="CG22260" s="49"/>
    </row>
    <row r="22261" spans="85:85" hidden="1" x14ac:dyDescent="0.25">
      <c r="CG22261" s="49"/>
    </row>
    <row r="22262" spans="85:85" hidden="1" x14ac:dyDescent="0.25">
      <c r="CG22262" s="49"/>
    </row>
    <row r="22263" spans="85:85" hidden="1" x14ac:dyDescent="0.25">
      <c r="CG22263" s="49"/>
    </row>
    <row r="22264" spans="85:85" hidden="1" x14ac:dyDescent="0.25">
      <c r="CG22264" s="49"/>
    </row>
    <row r="22265" spans="85:85" hidden="1" x14ac:dyDescent="0.25">
      <c r="CG22265" s="49"/>
    </row>
    <row r="22266" spans="85:85" hidden="1" x14ac:dyDescent="0.25">
      <c r="CG22266" s="49"/>
    </row>
    <row r="22267" spans="85:85" hidden="1" x14ac:dyDescent="0.25">
      <c r="CG22267" s="49"/>
    </row>
    <row r="22268" spans="85:85" hidden="1" x14ac:dyDescent="0.25">
      <c r="CG22268" s="49"/>
    </row>
    <row r="22269" spans="85:85" hidden="1" x14ac:dyDescent="0.25">
      <c r="CG22269" s="49"/>
    </row>
    <row r="22270" spans="85:85" hidden="1" x14ac:dyDescent="0.25">
      <c r="CG22270" s="49"/>
    </row>
    <row r="22271" spans="85:85" hidden="1" x14ac:dyDescent="0.25">
      <c r="CG22271" s="49"/>
    </row>
    <row r="22272" spans="85:85" hidden="1" x14ac:dyDescent="0.25">
      <c r="CG22272" s="49"/>
    </row>
    <row r="22273" spans="85:85" hidden="1" x14ac:dyDescent="0.25">
      <c r="CG22273" s="49"/>
    </row>
    <row r="22274" spans="85:85" hidden="1" x14ac:dyDescent="0.25">
      <c r="CG22274" s="49"/>
    </row>
    <row r="22275" spans="85:85" hidden="1" x14ac:dyDescent="0.25">
      <c r="CG22275" s="49"/>
    </row>
    <row r="22276" spans="85:85" hidden="1" x14ac:dyDescent="0.25">
      <c r="CG22276" s="49"/>
    </row>
    <row r="22277" spans="85:85" hidden="1" x14ac:dyDescent="0.25">
      <c r="CG22277" s="49"/>
    </row>
    <row r="22278" spans="85:85" hidden="1" x14ac:dyDescent="0.25">
      <c r="CG22278" s="49"/>
    </row>
    <row r="22279" spans="85:85" hidden="1" x14ac:dyDescent="0.25">
      <c r="CG22279" s="49"/>
    </row>
    <row r="22280" spans="85:85" hidden="1" x14ac:dyDescent="0.25">
      <c r="CG22280" s="49"/>
    </row>
    <row r="22281" spans="85:85" hidden="1" x14ac:dyDescent="0.25">
      <c r="CG22281" s="49"/>
    </row>
    <row r="22282" spans="85:85" hidden="1" x14ac:dyDescent="0.25">
      <c r="CG22282" s="49"/>
    </row>
    <row r="22283" spans="85:85" hidden="1" x14ac:dyDescent="0.25">
      <c r="CG22283" s="49"/>
    </row>
    <row r="22284" spans="85:85" hidden="1" x14ac:dyDescent="0.25">
      <c r="CG22284" s="49"/>
    </row>
    <row r="22285" spans="85:85" hidden="1" x14ac:dyDescent="0.25">
      <c r="CG22285" s="49"/>
    </row>
    <row r="22286" spans="85:85" hidden="1" x14ac:dyDescent="0.25">
      <c r="CG22286" s="49"/>
    </row>
    <row r="22287" spans="85:85" hidden="1" x14ac:dyDescent="0.25">
      <c r="CG22287" s="49"/>
    </row>
    <row r="22288" spans="85:85" hidden="1" x14ac:dyDescent="0.25">
      <c r="CG22288" s="49"/>
    </row>
    <row r="22289" spans="85:85" hidden="1" x14ac:dyDescent="0.25">
      <c r="CG22289" s="49"/>
    </row>
    <row r="22290" spans="85:85" hidden="1" x14ac:dyDescent="0.25">
      <c r="CG22290" s="49"/>
    </row>
    <row r="22291" spans="85:85" hidden="1" x14ac:dyDescent="0.25">
      <c r="CG22291" s="49"/>
    </row>
    <row r="22292" spans="85:85" hidden="1" x14ac:dyDescent="0.25">
      <c r="CG22292" s="49"/>
    </row>
    <row r="22293" spans="85:85" hidden="1" x14ac:dyDescent="0.25">
      <c r="CG22293" s="49"/>
    </row>
    <row r="22294" spans="85:85" hidden="1" x14ac:dyDescent="0.25">
      <c r="CG22294" s="49"/>
    </row>
    <row r="22295" spans="85:85" hidden="1" x14ac:dyDescent="0.25">
      <c r="CG22295" s="49"/>
    </row>
    <row r="22296" spans="85:85" hidden="1" x14ac:dyDescent="0.25">
      <c r="CG22296" s="49"/>
    </row>
    <row r="22297" spans="85:85" hidden="1" x14ac:dyDescent="0.25">
      <c r="CG22297" s="49"/>
    </row>
    <row r="22298" spans="85:85" hidden="1" x14ac:dyDescent="0.25">
      <c r="CG22298" s="49"/>
    </row>
    <row r="22299" spans="85:85" hidden="1" x14ac:dyDescent="0.25">
      <c r="CG22299" s="49"/>
    </row>
    <row r="22300" spans="85:85" hidden="1" x14ac:dyDescent="0.25">
      <c r="CG22300" s="49"/>
    </row>
    <row r="22301" spans="85:85" hidden="1" x14ac:dyDescent="0.25">
      <c r="CG22301" s="49"/>
    </row>
    <row r="22302" spans="85:85" hidden="1" x14ac:dyDescent="0.25">
      <c r="CG22302" s="49"/>
    </row>
    <row r="22303" spans="85:85" hidden="1" x14ac:dyDescent="0.25">
      <c r="CG22303" s="49"/>
    </row>
    <row r="22304" spans="85:85" hidden="1" x14ac:dyDescent="0.25">
      <c r="CG22304" s="49"/>
    </row>
    <row r="22305" spans="85:85" hidden="1" x14ac:dyDescent="0.25">
      <c r="CG22305" s="49"/>
    </row>
    <row r="22306" spans="85:85" hidden="1" x14ac:dyDescent="0.25">
      <c r="CG22306" s="49"/>
    </row>
    <row r="22307" spans="85:85" hidden="1" x14ac:dyDescent="0.25">
      <c r="CG22307" s="49"/>
    </row>
    <row r="22308" spans="85:85" hidden="1" x14ac:dyDescent="0.25">
      <c r="CG22308" s="49"/>
    </row>
    <row r="22309" spans="85:85" hidden="1" x14ac:dyDescent="0.25">
      <c r="CG22309" s="49"/>
    </row>
    <row r="22310" spans="85:85" hidden="1" x14ac:dyDescent="0.25">
      <c r="CG22310" s="49"/>
    </row>
    <row r="22311" spans="85:85" hidden="1" x14ac:dyDescent="0.25">
      <c r="CG22311" s="49"/>
    </row>
    <row r="22312" spans="85:85" hidden="1" x14ac:dyDescent="0.25">
      <c r="CG22312" s="49"/>
    </row>
    <row r="22313" spans="85:85" hidden="1" x14ac:dyDescent="0.25">
      <c r="CG22313" s="49"/>
    </row>
    <row r="22314" spans="85:85" hidden="1" x14ac:dyDescent="0.25">
      <c r="CG22314" s="49"/>
    </row>
    <row r="22315" spans="85:85" hidden="1" x14ac:dyDescent="0.25">
      <c r="CG22315" s="49"/>
    </row>
    <row r="22316" spans="85:85" hidden="1" x14ac:dyDescent="0.25">
      <c r="CG22316" s="49"/>
    </row>
    <row r="22317" spans="85:85" hidden="1" x14ac:dyDescent="0.25">
      <c r="CG22317" s="49"/>
    </row>
    <row r="22318" spans="85:85" hidden="1" x14ac:dyDescent="0.25">
      <c r="CG22318" s="49"/>
    </row>
    <row r="22319" spans="85:85" hidden="1" x14ac:dyDescent="0.25">
      <c r="CG22319" s="49"/>
    </row>
    <row r="22320" spans="85:85" hidden="1" x14ac:dyDescent="0.25">
      <c r="CG22320" s="49"/>
    </row>
    <row r="22321" spans="85:85" hidden="1" x14ac:dyDescent="0.25">
      <c r="CG22321" s="49"/>
    </row>
    <row r="22322" spans="85:85" hidden="1" x14ac:dyDescent="0.25">
      <c r="CG22322" s="49"/>
    </row>
    <row r="22323" spans="85:85" hidden="1" x14ac:dyDescent="0.25">
      <c r="CG22323" s="49"/>
    </row>
    <row r="22324" spans="85:85" hidden="1" x14ac:dyDescent="0.25">
      <c r="CG22324" s="49"/>
    </row>
    <row r="22325" spans="85:85" hidden="1" x14ac:dyDescent="0.25">
      <c r="CG22325" s="49"/>
    </row>
    <row r="22326" spans="85:85" hidden="1" x14ac:dyDescent="0.25">
      <c r="CG22326" s="49"/>
    </row>
    <row r="22327" spans="85:85" hidden="1" x14ac:dyDescent="0.25">
      <c r="CG22327" s="49"/>
    </row>
    <row r="22328" spans="85:85" hidden="1" x14ac:dyDescent="0.25">
      <c r="CG22328" s="49"/>
    </row>
    <row r="22329" spans="85:85" hidden="1" x14ac:dyDescent="0.25">
      <c r="CG22329" s="49"/>
    </row>
    <row r="22330" spans="85:85" hidden="1" x14ac:dyDescent="0.25">
      <c r="CG22330" s="49"/>
    </row>
    <row r="22331" spans="85:85" hidden="1" x14ac:dyDescent="0.25">
      <c r="CG22331" s="49"/>
    </row>
    <row r="22332" spans="85:85" hidden="1" x14ac:dyDescent="0.25">
      <c r="CG22332" s="49"/>
    </row>
    <row r="22333" spans="85:85" hidden="1" x14ac:dyDescent="0.25">
      <c r="CG22333" s="49"/>
    </row>
    <row r="22334" spans="85:85" hidden="1" x14ac:dyDescent="0.25">
      <c r="CG22334" s="49"/>
    </row>
    <row r="22335" spans="85:85" hidden="1" x14ac:dyDescent="0.25">
      <c r="CG22335" s="49"/>
    </row>
    <row r="22336" spans="85:85" hidden="1" x14ac:dyDescent="0.25">
      <c r="CG22336" s="49"/>
    </row>
    <row r="22337" spans="85:85" hidden="1" x14ac:dyDescent="0.25">
      <c r="CG22337" s="49"/>
    </row>
    <row r="22338" spans="85:85" hidden="1" x14ac:dyDescent="0.25">
      <c r="CG22338" s="49"/>
    </row>
    <row r="22339" spans="85:85" hidden="1" x14ac:dyDescent="0.25">
      <c r="CG22339" s="49"/>
    </row>
    <row r="22340" spans="85:85" hidden="1" x14ac:dyDescent="0.25">
      <c r="CG22340" s="49"/>
    </row>
    <row r="22341" spans="85:85" hidden="1" x14ac:dyDescent="0.25">
      <c r="CG22341" s="49"/>
    </row>
    <row r="22342" spans="85:85" hidden="1" x14ac:dyDescent="0.25">
      <c r="CG22342" s="49"/>
    </row>
    <row r="22343" spans="85:85" hidden="1" x14ac:dyDescent="0.25">
      <c r="CG22343" s="49"/>
    </row>
    <row r="22344" spans="85:85" hidden="1" x14ac:dyDescent="0.25">
      <c r="CG22344" s="49"/>
    </row>
    <row r="22345" spans="85:85" hidden="1" x14ac:dyDescent="0.25">
      <c r="CG22345" s="49"/>
    </row>
    <row r="22346" spans="85:85" hidden="1" x14ac:dyDescent="0.25">
      <c r="CG22346" s="49"/>
    </row>
    <row r="22347" spans="85:85" hidden="1" x14ac:dyDescent="0.25">
      <c r="CG22347" s="49"/>
    </row>
    <row r="22348" spans="85:85" hidden="1" x14ac:dyDescent="0.25">
      <c r="CG22348" s="49"/>
    </row>
    <row r="22349" spans="85:85" hidden="1" x14ac:dyDescent="0.25">
      <c r="CG22349" s="49"/>
    </row>
    <row r="22350" spans="85:85" hidden="1" x14ac:dyDescent="0.25">
      <c r="CG22350" s="49"/>
    </row>
    <row r="22351" spans="85:85" hidden="1" x14ac:dyDescent="0.25">
      <c r="CG22351" s="49"/>
    </row>
    <row r="22352" spans="85:85" hidden="1" x14ac:dyDescent="0.25">
      <c r="CG22352" s="49"/>
    </row>
    <row r="22353" spans="85:85" hidden="1" x14ac:dyDescent="0.25">
      <c r="CG22353" s="49"/>
    </row>
    <row r="22354" spans="85:85" hidden="1" x14ac:dyDescent="0.25">
      <c r="CG22354" s="49"/>
    </row>
    <row r="22355" spans="85:85" hidden="1" x14ac:dyDescent="0.25">
      <c r="CG22355" s="49"/>
    </row>
    <row r="22356" spans="85:85" hidden="1" x14ac:dyDescent="0.25">
      <c r="CG22356" s="49"/>
    </row>
    <row r="22357" spans="85:85" hidden="1" x14ac:dyDescent="0.25">
      <c r="CG22357" s="49"/>
    </row>
    <row r="22358" spans="85:85" hidden="1" x14ac:dyDescent="0.25">
      <c r="CG22358" s="49"/>
    </row>
    <row r="22359" spans="85:85" hidden="1" x14ac:dyDescent="0.25">
      <c r="CG22359" s="49"/>
    </row>
    <row r="22360" spans="85:85" hidden="1" x14ac:dyDescent="0.25">
      <c r="CG22360" s="49"/>
    </row>
    <row r="22361" spans="85:85" hidden="1" x14ac:dyDescent="0.25">
      <c r="CG22361" s="49"/>
    </row>
    <row r="22362" spans="85:85" hidden="1" x14ac:dyDescent="0.25">
      <c r="CG22362" s="49"/>
    </row>
    <row r="22363" spans="85:85" hidden="1" x14ac:dyDescent="0.25">
      <c r="CG22363" s="49"/>
    </row>
    <row r="22364" spans="85:85" hidden="1" x14ac:dyDescent="0.25">
      <c r="CG22364" s="49"/>
    </row>
    <row r="22365" spans="85:85" hidden="1" x14ac:dyDescent="0.25">
      <c r="CG22365" s="49"/>
    </row>
    <row r="22366" spans="85:85" hidden="1" x14ac:dyDescent="0.25">
      <c r="CG22366" s="49"/>
    </row>
    <row r="22367" spans="85:85" hidden="1" x14ac:dyDescent="0.25">
      <c r="CG22367" s="49"/>
    </row>
    <row r="22368" spans="85:85" hidden="1" x14ac:dyDescent="0.25">
      <c r="CG22368" s="49"/>
    </row>
    <row r="22369" spans="85:85" hidden="1" x14ac:dyDescent="0.25">
      <c r="CG22369" s="49"/>
    </row>
    <row r="22370" spans="85:85" hidden="1" x14ac:dyDescent="0.25">
      <c r="CG22370" s="49"/>
    </row>
    <row r="22371" spans="85:85" hidden="1" x14ac:dyDescent="0.25">
      <c r="CG22371" s="49"/>
    </row>
    <row r="22372" spans="85:85" hidden="1" x14ac:dyDescent="0.25">
      <c r="CG22372" s="49"/>
    </row>
    <row r="22373" spans="85:85" hidden="1" x14ac:dyDescent="0.25">
      <c r="CG22373" s="49"/>
    </row>
    <row r="22374" spans="85:85" hidden="1" x14ac:dyDescent="0.25">
      <c r="CG22374" s="49"/>
    </row>
    <row r="22375" spans="85:85" hidden="1" x14ac:dyDescent="0.25">
      <c r="CG22375" s="49"/>
    </row>
    <row r="22376" spans="85:85" hidden="1" x14ac:dyDescent="0.25">
      <c r="CG22376" s="49"/>
    </row>
    <row r="22377" spans="85:85" hidden="1" x14ac:dyDescent="0.25">
      <c r="CG22377" s="49"/>
    </row>
    <row r="22378" spans="85:85" hidden="1" x14ac:dyDescent="0.25">
      <c r="CG22378" s="49"/>
    </row>
    <row r="22379" spans="85:85" hidden="1" x14ac:dyDescent="0.25">
      <c r="CG22379" s="49"/>
    </row>
    <row r="22380" spans="85:85" hidden="1" x14ac:dyDescent="0.25">
      <c r="CG22380" s="49"/>
    </row>
    <row r="22381" spans="85:85" hidden="1" x14ac:dyDescent="0.25">
      <c r="CG22381" s="49"/>
    </row>
    <row r="22382" spans="85:85" hidden="1" x14ac:dyDescent="0.25">
      <c r="CG22382" s="49"/>
    </row>
    <row r="22383" spans="85:85" hidden="1" x14ac:dyDescent="0.25">
      <c r="CG22383" s="49"/>
    </row>
    <row r="22384" spans="85:85" hidden="1" x14ac:dyDescent="0.25">
      <c r="CG22384" s="49"/>
    </row>
    <row r="22385" spans="85:85" hidden="1" x14ac:dyDescent="0.25">
      <c r="CG22385" s="49"/>
    </row>
    <row r="22386" spans="85:85" hidden="1" x14ac:dyDescent="0.25">
      <c r="CG22386" s="49"/>
    </row>
    <row r="22387" spans="85:85" hidden="1" x14ac:dyDescent="0.25">
      <c r="CG22387" s="49"/>
    </row>
    <row r="22388" spans="85:85" hidden="1" x14ac:dyDescent="0.25">
      <c r="CG22388" s="49"/>
    </row>
    <row r="22389" spans="85:85" hidden="1" x14ac:dyDescent="0.25">
      <c r="CG22389" s="49"/>
    </row>
    <row r="22390" spans="85:85" hidden="1" x14ac:dyDescent="0.25">
      <c r="CG22390" s="49"/>
    </row>
    <row r="22391" spans="85:85" hidden="1" x14ac:dyDescent="0.25">
      <c r="CG22391" s="49"/>
    </row>
    <row r="22392" spans="85:85" hidden="1" x14ac:dyDescent="0.25">
      <c r="CG22392" s="49"/>
    </row>
    <row r="22393" spans="85:85" hidden="1" x14ac:dyDescent="0.25">
      <c r="CG22393" s="49"/>
    </row>
    <row r="22394" spans="85:85" hidden="1" x14ac:dyDescent="0.25">
      <c r="CG22394" s="49"/>
    </row>
    <row r="22395" spans="85:85" hidden="1" x14ac:dyDescent="0.25">
      <c r="CG22395" s="49"/>
    </row>
    <row r="22396" spans="85:85" hidden="1" x14ac:dyDescent="0.25">
      <c r="CG22396" s="49"/>
    </row>
    <row r="22397" spans="85:85" hidden="1" x14ac:dyDescent="0.25">
      <c r="CG22397" s="49"/>
    </row>
    <row r="22398" spans="85:85" hidden="1" x14ac:dyDescent="0.25">
      <c r="CG22398" s="49"/>
    </row>
    <row r="22399" spans="85:85" hidden="1" x14ac:dyDescent="0.25">
      <c r="CG22399" s="49"/>
    </row>
    <row r="22400" spans="85:85" hidden="1" x14ac:dyDescent="0.25">
      <c r="CG22400" s="49"/>
    </row>
    <row r="22401" spans="85:85" hidden="1" x14ac:dyDescent="0.25">
      <c r="CG22401" s="49"/>
    </row>
    <row r="22402" spans="85:85" hidden="1" x14ac:dyDescent="0.25">
      <c r="CG22402" s="49"/>
    </row>
    <row r="22403" spans="85:85" hidden="1" x14ac:dyDescent="0.25">
      <c r="CG22403" s="49"/>
    </row>
    <row r="22404" spans="85:85" hidden="1" x14ac:dyDescent="0.25">
      <c r="CG22404" s="49"/>
    </row>
    <row r="22405" spans="85:85" hidden="1" x14ac:dyDescent="0.25">
      <c r="CG22405" s="49"/>
    </row>
    <row r="22406" spans="85:85" hidden="1" x14ac:dyDescent="0.25">
      <c r="CG22406" s="49"/>
    </row>
    <row r="22407" spans="85:85" hidden="1" x14ac:dyDescent="0.25">
      <c r="CG22407" s="49"/>
    </row>
    <row r="22408" spans="85:85" hidden="1" x14ac:dyDescent="0.25">
      <c r="CG22408" s="49"/>
    </row>
    <row r="22409" spans="85:85" hidden="1" x14ac:dyDescent="0.25">
      <c r="CG22409" s="49"/>
    </row>
    <row r="22410" spans="85:85" hidden="1" x14ac:dyDescent="0.25">
      <c r="CG22410" s="49"/>
    </row>
    <row r="22411" spans="85:85" hidden="1" x14ac:dyDescent="0.25">
      <c r="CG22411" s="49"/>
    </row>
    <row r="22412" spans="85:85" hidden="1" x14ac:dyDescent="0.25">
      <c r="CG22412" s="49"/>
    </row>
    <row r="22413" spans="85:85" hidden="1" x14ac:dyDescent="0.25">
      <c r="CG22413" s="49"/>
    </row>
    <row r="22414" spans="85:85" hidden="1" x14ac:dyDescent="0.25">
      <c r="CG22414" s="49"/>
    </row>
    <row r="22415" spans="85:85" hidden="1" x14ac:dyDescent="0.25">
      <c r="CG22415" s="49"/>
    </row>
    <row r="22416" spans="85:85" hidden="1" x14ac:dyDescent="0.25">
      <c r="CG22416" s="49"/>
    </row>
    <row r="22417" spans="85:85" hidden="1" x14ac:dyDescent="0.25">
      <c r="CG22417" s="49"/>
    </row>
    <row r="22418" spans="85:85" hidden="1" x14ac:dyDescent="0.25">
      <c r="CG22418" s="49"/>
    </row>
    <row r="22419" spans="85:85" hidden="1" x14ac:dyDescent="0.25">
      <c r="CG22419" s="49"/>
    </row>
    <row r="22420" spans="85:85" hidden="1" x14ac:dyDescent="0.25">
      <c r="CG22420" s="49"/>
    </row>
    <row r="22421" spans="85:85" hidden="1" x14ac:dyDescent="0.25">
      <c r="CG22421" s="49"/>
    </row>
    <row r="22422" spans="85:85" hidden="1" x14ac:dyDescent="0.25">
      <c r="CG22422" s="49"/>
    </row>
    <row r="22423" spans="85:85" hidden="1" x14ac:dyDescent="0.25">
      <c r="CG22423" s="49"/>
    </row>
    <row r="22424" spans="85:85" hidden="1" x14ac:dyDescent="0.25">
      <c r="CG22424" s="49"/>
    </row>
    <row r="22425" spans="85:85" hidden="1" x14ac:dyDescent="0.25">
      <c r="CG22425" s="49"/>
    </row>
    <row r="22426" spans="85:85" hidden="1" x14ac:dyDescent="0.25">
      <c r="CG22426" s="49"/>
    </row>
    <row r="22427" spans="85:85" hidden="1" x14ac:dyDescent="0.25">
      <c r="CG22427" s="49"/>
    </row>
    <row r="22428" spans="85:85" hidden="1" x14ac:dyDescent="0.25">
      <c r="CG22428" s="49"/>
    </row>
    <row r="22429" spans="85:85" hidden="1" x14ac:dyDescent="0.25">
      <c r="CG22429" s="49"/>
    </row>
    <row r="22430" spans="85:85" hidden="1" x14ac:dyDescent="0.25">
      <c r="CG22430" s="49"/>
    </row>
    <row r="22431" spans="85:85" hidden="1" x14ac:dyDescent="0.25">
      <c r="CG22431" s="49"/>
    </row>
    <row r="22432" spans="85:85" hidden="1" x14ac:dyDescent="0.25">
      <c r="CG22432" s="49"/>
    </row>
    <row r="22433" spans="85:85" hidden="1" x14ac:dyDescent="0.25">
      <c r="CG22433" s="49"/>
    </row>
    <row r="22434" spans="85:85" hidden="1" x14ac:dyDescent="0.25">
      <c r="CG22434" s="49"/>
    </row>
    <row r="22435" spans="85:85" hidden="1" x14ac:dyDescent="0.25">
      <c r="CG22435" s="49"/>
    </row>
    <row r="22436" spans="85:85" hidden="1" x14ac:dyDescent="0.25">
      <c r="CG22436" s="49"/>
    </row>
    <row r="22437" spans="85:85" hidden="1" x14ac:dyDescent="0.25">
      <c r="CG22437" s="49"/>
    </row>
    <row r="22438" spans="85:85" hidden="1" x14ac:dyDescent="0.25">
      <c r="CG22438" s="49"/>
    </row>
    <row r="22439" spans="85:85" hidden="1" x14ac:dyDescent="0.25">
      <c r="CG22439" s="49"/>
    </row>
    <row r="22440" spans="85:85" hidden="1" x14ac:dyDescent="0.25">
      <c r="CG22440" s="49"/>
    </row>
    <row r="22441" spans="85:85" hidden="1" x14ac:dyDescent="0.25">
      <c r="CG22441" s="49"/>
    </row>
    <row r="22442" spans="85:85" hidden="1" x14ac:dyDescent="0.25">
      <c r="CG22442" s="49"/>
    </row>
    <row r="22443" spans="85:85" hidden="1" x14ac:dyDescent="0.25">
      <c r="CG22443" s="49"/>
    </row>
    <row r="22444" spans="85:85" hidden="1" x14ac:dyDescent="0.25">
      <c r="CG22444" s="49"/>
    </row>
    <row r="22445" spans="85:85" hidden="1" x14ac:dyDescent="0.25">
      <c r="CG22445" s="49"/>
    </row>
    <row r="22446" spans="85:85" hidden="1" x14ac:dyDescent="0.25">
      <c r="CG22446" s="49"/>
    </row>
    <row r="22447" spans="85:85" hidden="1" x14ac:dyDescent="0.25">
      <c r="CG22447" s="49"/>
    </row>
    <row r="22448" spans="85:85" hidden="1" x14ac:dyDescent="0.25">
      <c r="CG22448" s="49"/>
    </row>
    <row r="22449" spans="85:85" hidden="1" x14ac:dyDescent="0.25">
      <c r="CG22449" s="49"/>
    </row>
    <row r="22450" spans="85:85" hidden="1" x14ac:dyDescent="0.25">
      <c r="CG22450" s="49"/>
    </row>
    <row r="22451" spans="85:85" hidden="1" x14ac:dyDescent="0.25">
      <c r="CG22451" s="49"/>
    </row>
    <row r="22452" spans="85:85" hidden="1" x14ac:dyDescent="0.25">
      <c r="CG22452" s="49"/>
    </row>
    <row r="22453" spans="85:85" hidden="1" x14ac:dyDescent="0.25">
      <c r="CG22453" s="49"/>
    </row>
    <row r="22454" spans="85:85" hidden="1" x14ac:dyDescent="0.25">
      <c r="CG22454" s="49"/>
    </row>
    <row r="22455" spans="85:85" hidden="1" x14ac:dyDescent="0.25">
      <c r="CG22455" s="49"/>
    </row>
    <row r="22456" spans="85:85" hidden="1" x14ac:dyDescent="0.25">
      <c r="CG22456" s="49"/>
    </row>
    <row r="22457" spans="85:85" hidden="1" x14ac:dyDescent="0.25">
      <c r="CG22457" s="49"/>
    </row>
    <row r="22458" spans="85:85" hidden="1" x14ac:dyDescent="0.25">
      <c r="CG22458" s="49"/>
    </row>
    <row r="22459" spans="85:85" hidden="1" x14ac:dyDescent="0.25">
      <c r="CG22459" s="49"/>
    </row>
    <row r="22460" spans="85:85" hidden="1" x14ac:dyDescent="0.25">
      <c r="CG22460" s="49"/>
    </row>
    <row r="22461" spans="85:85" hidden="1" x14ac:dyDescent="0.25">
      <c r="CG22461" s="49"/>
    </row>
    <row r="22462" spans="85:85" hidden="1" x14ac:dyDescent="0.25">
      <c r="CG22462" s="49"/>
    </row>
    <row r="22463" spans="85:85" hidden="1" x14ac:dyDescent="0.25">
      <c r="CG22463" s="49"/>
    </row>
    <row r="22464" spans="85:85" hidden="1" x14ac:dyDescent="0.25">
      <c r="CG22464" s="49"/>
    </row>
    <row r="22465" spans="85:85" hidden="1" x14ac:dyDescent="0.25">
      <c r="CG22465" s="49"/>
    </row>
    <row r="22466" spans="85:85" hidden="1" x14ac:dyDescent="0.25">
      <c r="CG22466" s="49"/>
    </row>
    <row r="22467" spans="85:85" hidden="1" x14ac:dyDescent="0.25">
      <c r="CG22467" s="49"/>
    </row>
    <row r="22468" spans="85:85" hidden="1" x14ac:dyDescent="0.25">
      <c r="CG22468" s="49"/>
    </row>
    <row r="22469" spans="85:85" hidden="1" x14ac:dyDescent="0.25">
      <c r="CG22469" s="49"/>
    </row>
    <row r="22470" spans="85:85" hidden="1" x14ac:dyDescent="0.25">
      <c r="CG22470" s="49"/>
    </row>
    <row r="22471" spans="85:85" hidden="1" x14ac:dyDescent="0.25">
      <c r="CG22471" s="49"/>
    </row>
    <row r="22472" spans="85:85" hidden="1" x14ac:dyDescent="0.25">
      <c r="CG22472" s="49"/>
    </row>
    <row r="22473" spans="85:85" hidden="1" x14ac:dyDescent="0.25">
      <c r="CG22473" s="49"/>
    </row>
    <row r="22474" spans="85:85" hidden="1" x14ac:dyDescent="0.25">
      <c r="CG22474" s="49"/>
    </row>
    <row r="22475" spans="85:85" hidden="1" x14ac:dyDescent="0.25">
      <c r="CG22475" s="49"/>
    </row>
    <row r="22476" spans="85:85" hidden="1" x14ac:dyDescent="0.25">
      <c r="CG22476" s="49"/>
    </row>
    <row r="22477" spans="85:85" hidden="1" x14ac:dyDescent="0.25">
      <c r="CG22477" s="49"/>
    </row>
    <row r="22478" spans="85:85" hidden="1" x14ac:dyDescent="0.25">
      <c r="CG22478" s="49"/>
    </row>
    <row r="22479" spans="85:85" hidden="1" x14ac:dyDescent="0.25">
      <c r="CG22479" s="49"/>
    </row>
    <row r="22480" spans="85:85" hidden="1" x14ac:dyDescent="0.25">
      <c r="CG22480" s="49"/>
    </row>
    <row r="22481" spans="85:85" hidden="1" x14ac:dyDescent="0.25">
      <c r="CG22481" s="49"/>
    </row>
    <row r="22482" spans="85:85" hidden="1" x14ac:dyDescent="0.25">
      <c r="CG22482" s="49"/>
    </row>
    <row r="22483" spans="85:85" hidden="1" x14ac:dyDescent="0.25">
      <c r="CG22483" s="49"/>
    </row>
    <row r="22484" spans="85:85" hidden="1" x14ac:dyDescent="0.25">
      <c r="CG22484" s="49"/>
    </row>
    <row r="22485" spans="85:85" hidden="1" x14ac:dyDescent="0.25">
      <c r="CG22485" s="49"/>
    </row>
    <row r="22486" spans="85:85" hidden="1" x14ac:dyDescent="0.25">
      <c r="CG22486" s="49"/>
    </row>
    <row r="22487" spans="85:85" hidden="1" x14ac:dyDescent="0.25">
      <c r="CG22487" s="49"/>
    </row>
    <row r="22488" spans="85:85" hidden="1" x14ac:dyDescent="0.25">
      <c r="CG22488" s="49"/>
    </row>
    <row r="22489" spans="85:85" hidden="1" x14ac:dyDescent="0.25">
      <c r="CG22489" s="49"/>
    </row>
    <row r="22490" spans="85:85" hidden="1" x14ac:dyDescent="0.25">
      <c r="CG22490" s="49"/>
    </row>
    <row r="22491" spans="85:85" hidden="1" x14ac:dyDescent="0.25">
      <c r="CG22491" s="49"/>
    </row>
    <row r="22492" spans="85:85" hidden="1" x14ac:dyDescent="0.25">
      <c r="CG22492" s="49"/>
    </row>
    <row r="22493" spans="85:85" hidden="1" x14ac:dyDescent="0.25">
      <c r="CG22493" s="49"/>
    </row>
    <row r="22494" spans="85:85" hidden="1" x14ac:dyDescent="0.25">
      <c r="CG22494" s="49"/>
    </row>
    <row r="22495" spans="85:85" hidden="1" x14ac:dyDescent="0.25">
      <c r="CG22495" s="49"/>
    </row>
    <row r="22496" spans="85:85" hidden="1" x14ac:dyDescent="0.25">
      <c r="CG22496" s="49"/>
    </row>
    <row r="22497" spans="85:85" hidden="1" x14ac:dyDescent="0.25">
      <c r="CG22497" s="49"/>
    </row>
    <row r="22498" spans="85:85" hidden="1" x14ac:dyDescent="0.25">
      <c r="CG22498" s="49"/>
    </row>
    <row r="22499" spans="85:85" hidden="1" x14ac:dyDescent="0.25">
      <c r="CG22499" s="49"/>
    </row>
    <row r="22500" spans="85:85" hidden="1" x14ac:dyDescent="0.25">
      <c r="CG22500" s="49"/>
    </row>
    <row r="22501" spans="85:85" hidden="1" x14ac:dyDescent="0.25">
      <c r="CG22501" s="49"/>
    </row>
    <row r="22502" spans="85:85" hidden="1" x14ac:dyDescent="0.25">
      <c r="CG22502" s="49"/>
    </row>
    <row r="22503" spans="85:85" hidden="1" x14ac:dyDescent="0.25">
      <c r="CG22503" s="49"/>
    </row>
    <row r="22504" spans="85:85" hidden="1" x14ac:dyDescent="0.25">
      <c r="CG22504" s="49"/>
    </row>
    <row r="22505" spans="85:85" hidden="1" x14ac:dyDescent="0.25">
      <c r="CG22505" s="49"/>
    </row>
    <row r="22506" spans="85:85" hidden="1" x14ac:dyDescent="0.25">
      <c r="CG22506" s="49"/>
    </row>
    <row r="22507" spans="85:85" hidden="1" x14ac:dyDescent="0.25">
      <c r="CG22507" s="49"/>
    </row>
    <row r="22508" spans="85:85" hidden="1" x14ac:dyDescent="0.25">
      <c r="CG22508" s="49"/>
    </row>
    <row r="22509" spans="85:85" hidden="1" x14ac:dyDescent="0.25">
      <c r="CG22509" s="49"/>
    </row>
    <row r="22510" spans="85:85" hidden="1" x14ac:dyDescent="0.25">
      <c r="CG22510" s="49"/>
    </row>
    <row r="22511" spans="85:85" hidden="1" x14ac:dyDescent="0.25">
      <c r="CG22511" s="49"/>
    </row>
    <row r="22512" spans="85:85" hidden="1" x14ac:dyDescent="0.25">
      <c r="CG22512" s="49"/>
    </row>
    <row r="22513" spans="85:85" hidden="1" x14ac:dyDescent="0.25">
      <c r="CG22513" s="49"/>
    </row>
    <row r="22514" spans="85:85" hidden="1" x14ac:dyDescent="0.25">
      <c r="CG22514" s="49"/>
    </row>
    <row r="22515" spans="85:85" hidden="1" x14ac:dyDescent="0.25">
      <c r="CG22515" s="49"/>
    </row>
    <row r="22516" spans="85:85" hidden="1" x14ac:dyDescent="0.25">
      <c r="CG22516" s="49"/>
    </row>
    <row r="22517" spans="85:85" hidden="1" x14ac:dyDescent="0.25">
      <c r="CG22517" s="49"/>
    </row>
    <row r="22518" spans="85:85" hidden="1" x14ac:dyDescent="0.25">
      <c r="CG22518" s="49"/>
    </row>
    <row r="22519" spans="85:85" hidden="1" x14ac:dyDescent="0.25">
      <c r="CG22519" s="49"/>
    </row>
    <row r="22520" spans="85:85" hidden="1" x14ac:dyDescent="0.25">
      <c r="CG22520" s="49"/>
    </row>
    <row r="22521" spans="85:85" hidden="1" x14ac:dyDescent="0.25">
      <c r="CG22521" s="49"/>
    </row>
    <row r="22522" spans="85:85" hidden="1" x14ac:dyDescent="0.25">
      <c r="CG22522" s="49"/>
    </row>
    <row r="22523" spans="85:85" hidden="1" x14ac:dyDescent="0.25">
      <c r="CG22523" s="49"/>
    </row>
    <row r="22524" spans="85:85" hidden="1" x14ac:dyDescent="0.25">
      <c r="CG22524" s="49"/>
    </row>
    <row r="22525" spans="85:85" hidden="1" x14ac:dyDescent="0.25">
      <c r="CG22525" s="49"/>
    </row>
    <row r="22526" spans="85:85" hidden="1" x14ac:dyDescent="0.25">
      <c r="CG22526" s="49"/>
    </row>
    <row r="22527" spans="85:85" hidden="1" x14ac:dyDescent="0.25">
      <c r="CG22527" s="49"/>
    </row>
    <row r="22528" spans="85:85" hidden="1" x14ac:dyDescent="0.25">
      <c r="CG22528" s="49"/>
    </row>
    <row r="22529" spans="85:85" hidden="1" x14ac:dyDescent="0.25">
      <c r="CG22529" s="49"/>
    </row>
    <row r="22530" spans="85:85" hidden="1" x14ac:dyDescent="0.25">
      <c r="CG22530" s="49"/>
    </row>
    <row r="22531" spans="85:85" hidden="1" x14ac:dyDescent="0.25">
      <c r="CG22531" s="49"/>
    </row>
    <row r="22532" spans="85:85" hidden="1" x14ac:dyDescent="0.25">
      <c r="CG22532" s="49"/>
    </row>
    <row r="22533" spans="85:85" hidden="1" x14ac:dyDescent="0.25">
      <c r="CG22533" s="49"/>
    </row>
    <row r="22534" spans="85:85" hidden="1" x14ac:dyDescent="0.25">
      <c r="CG22534" s="49"/>
    </row>
    <row r="22535" spans="85:85" hidden="1" x14ac:dyDescent="0.25">
      <c r="CG22535" s="49"/>
    </row>
    <row r="22536" spans="85:85" hidden="1" x14ac:dyDescent="0.25">
      <c r="CG22536" s="49"/>
    </row>
    <row r="22537" spans="85:85" hidden="1" x14ac:dyDescent="0.25">
      <c r="CG22537" s="49"/>
    </row>
    <row r="22538" spans="85:85" hidden="1" x14ac:dyDescent="0.25">
      <c r="CG22538" s="49"/>
    </row>
    <row r="22539" spans="85:85" hidden="1" x14ac:dyDescent="0.25">
      <c r="CG22539" s="49"/>
    </row>
    <row r="22540" spans="85:85" hidden="1" x14ac:dyDescent="0.25">
      <c r="CG22540" s="49"/>
    </row>
    <row r="22541" spans="85:85" hidden="1" x14ac:dyDescent="0.25">
      <c r="CG22541" s="49"/>
    </row>
    <row r="22542" spans="85:85" hidden="1" x14ac:dyDescent="0.25">
      <c r="CG22542" s="49"/>
    </row>
    <row r="22543" spans="85:85" hidden="1" x14ac:dyDescent="0.25">
      <c r="CG22543" s="49"/>
    </row>
    <row r="22544" spans="85:85" hidden="1" x14ac:dyDescent="0.25">
      <c r="CG22544" s="49"/>
    </row>
    <row r="22545" spans="85:85" hidden="1" x14ac:dyDescent="0.25">
      <c r="CG22545" s="49"/>
    </row>
    <row r="22546" spans="85:85" hidden="1" x14ac:dyDescent="0.25">
      <c r="CG22546" s="49"/>
    </row>
    <row r="22547" spans="85:85" hidden="1" x14ac:dyDescent="0.25">
      <c r="CG22547" s="49"/>
    </row>
    <row r="22548" spans="85:85" hidden="1" x14ac:dyDescent="0.25">
      <c r="CG22548" s="49"/>
    </row>
    <row r="22549" spans="85:85" hidden="1" x14ac:dyDescent="0.25">
      <c r="CG22549" s="49"/>
    </row>
    <row r="22550" spans="85:85" hidden="1" x14ac:dyDescent="0.25">
      <c r="CG22550" s="49"/>
    </row>
    <row r="22551" spans="85:85" hidden="1" x14ac:dyDescent="0.25">
      <c r="CG22551" s="49"/>
    </row>
    <row r="22552" spans="85:85" hidden="1" x14ac:dyDescent="0.25">
      <c r="CG22552" s="49"/>
    </row>
    <row r="22553" spans="85:85" hidden="1" x14ac:dyDescent="0.25">
      <c r="CG22553" s="49"/>
    </row>
    <row r="22554" spans="85:85" hidden="1" x14ac:dyDescent="0.25">
      <c r="CG22554" s="49"/>
    </row>
    <row r="22555" spans="85:85" hidden="1" x14ac:dyDescent="0.25">
      <c r="CG22555" s="49"/>
    </row>
    <row r="22556" spans="85:85" hidden="1" x14ac:dyDescent="0.25">
      <c r="CG22556" s="49"/>
    </row>
    <row r="22557" spans="85:85" hidden="1" x14ac:dyDescent="0.25">
      <c r="CG22557" s="49"/>
    </row>
    <row r="22558" spans="85:85" hidden="1" x14ac:dyDescent="0.25">
      <c r="CG22558" s="49"/>
    </row>
    <row r="22559" spans="85:85" hidden="1" x14ac:dyDescent="0.25">
      <c r="CG22559" s="49"/>
    </row>
    <row r="22560" spans="85:85" hidden="1" x14ac:dyDescent="0.25">
      <c r="CG22560" s="49"/>
    </row>
    <row r="22561" spans="85:85" hidden="1" x14ac:dyDescent="0.25">
      <c r="CG22561" s="49"/>
    </row>
    <row r="22562" spans="85:85" hidden="1" x14ac:dyDescent="0.25">
      <c r="CG22562" s="49"/>
    </row>
    <row r="22563" spans="85:85" hidden="1" x14ac:dyDescent="0.25">
      <c r="CG22563" s="49"/>
    </row>
    <row r="22564" spans="85:85" hidden="1" x14ac:dyDescent="0.25">
      <c r="CG22564" s="49"/>
    </row>
    <row r="22565" spans="85:85" hidden="1" x14ac:dyDescent="0.25">
      <c r="CG22565" s="49"/>
    </row>
    <row r="22566" spans="85:85" hidden="1" x14ac:dyDescent="0.25">
      <c r="CG22566" s="49"/>
    </row>
    <row r="22567" spans="85:85" hidden="1" x14ac:dyDescent="0.25">
      <c r="CG22567" s="49"/>
    </row>
    <row r="22568" spans="85:85" hidden="1" x14ac:dyDescent="0.25">
      <c r="CG22568" s="49"/>
    </row>
    <row r="22569" spans="85:85" hidden="1" x14ac:dyDescent="0.25">
      <c r="CG22569" s="49"/>
    </row>
    <row r="22570" spans="85:85" hidden="1" x14ac:dyDescent="0.25">
      <c r="CG22570" s="49"/>
    </row>
    <row r="22571" spans="85:85" hidden="1" x14ac:dyDescent="0.25">
      <c r="CG22571" s="49"/>
    </row>
    <row r="22572" spans="85:85" hidden="1" x14ac:dyDescent="0.25">
      <c r="CG22572" s="49"/>
    </row>
    <row r="22573" spans="85:85" hidden="1" x14ac:dyDescent="0.25">
      <c r="CG22573" s="49"/>
    </row>
    <row r="22574" spans="85:85" hidden="1" x14ac:dyDescent="0.25">
      <c r="CG22574" s="49"/>
    </row>
    <row r="22575" spans="85:85" hidden="1" x14ac:dyDescent="0.25">
      <c r="CG22575" s="49"/>
    </row>
    <row r="22576" spans="85:85" hidden="1" x14ac:dyDescent="0.25">
      <c r="CG22576" s="49"/>
    </row>
    <row r="22577" spans="85:85" hidden="1" x14ac:dyDescent="0.25">
      <c r="CG22577" s="49"/>
    </row>
    <row r="22578" spans="85:85" hidden="1" x14ac:dyDescent="0.25">
      <c r="CG22578" s="49"/>
    </row>
    <row r="22579" spans="85:85" hidden="1" x14ac:dyDescent="0.25">
      <c r="CG22579" s="49"/>
    </row>
    <row r="22580" spans="85:85" hidden="1" x14ac:dyDescent="0.25">
      <c r="CG22580" s="49"/>
    </row>
    <row r="22581" spans="85:85" hidden="1" x14ac:dyDescent="0.25">
      <c r="CG22581" s="49"/>
    </row>
    <row r="22582" spans="85:85" hidden="1" x14ac:dyDescent="0.25">
      <c r="CG22582" s="49"/>
    </row>
    <row r="22583" spans="85:85" hidden="1" x14ac:dyDescent="0.25">
      <c r="CG22583" s="49"/>
    </row>
    <row r="22584" spans="85:85" hidden="1" x14ac:dyDescent="0.25">
      <c r="CG22584" s="49"/>
    </row>
    <row r="22585" spans="85:85" hidden="1" x14ac:dyDescent="0.25">
      <c r="CG22585" s="49"/>
    </row>
    <row r="22586" spans="85:85" hidden="1" x14ac:dyDescent="0.25">
      <c r="CG22586" s="49"/>
    </row>
    <row r="22587" spans="85:85" hidden="1" x14ac:dyDescent="0.25">
      <c r="CG22587" s="49"/>
    </row>
    <row r="22588" spans="85:85" hidden="1" x14ac:dyDescent="0.25">
      <c r="CG22588" s="49"/>
    </row>
    <row r="22589" spans="85:85" hidden="1" x14ac:dyDescent="0.25">
      <c r="CG22589" s="49"/>
    </row>
    <row r="22590" spans="85:85" hidden="1" x14ac:dyDescent="0.25">
      <c r="CG22590" s="49"/>
    </row>
    <row r="22591" spans="85:85" hidden="1" x14ac:dyDescent="0.25">
      <c r="CG22591" s="49"/>
    </row>
    <row r="22592" spans="85:85" hidden="1" x14ac:dyDescent="0.25">
      <c r="CG22592" s="49"/>
    </row>
    <row r="22593" spans="85:85" hidden="1" x14ac:dyDescent="0.25">
      <c r="CG22593" s="49"/>
    </row>
    <row r="22594" spans="85:85" hidden="1" x14ac:dyDescent="0.25">
      <c r="CG22594" s="49"/>
    </row>
    <row r="22595" spans="85:85" hidden="1" x14ac:dyDescent="0.25">
      <c r="CG22595" s="49"/>
    </row>
    <row r="22596" spans="85:85" hidden="1" x14ac:dyDescent="0.25">
      <c r="CG22596" s="49"/>
    </row>
    <row r="22597" spans="85:85" hidden="1" x14ac:dyDescent="0.25">
      <c r="CG22597" s="49"/>
    </row>
    <row r="22598" spans="85:85" hidden="1" x14ac:dyDescent="0.25">
      <c r="CG22598" s="49"/>
    </row>
    <row r="22599" spans="85:85" hidden="1" x14ac:dyDescent="0.25">
      <c r="CG22599" s="49"/>
    </row>
    <row r="22600" spans="85:85" hidden="1" x14ac:dyDescent="0.25">
      <c r="CG22600" s="49"/>
    </row>
    <row r="22601" spans="85:85" hidden="1" x14ac:dyDescent="0.25">
      <c r="CG22601" s="49"/>
    </row>
    <row r="22602" spans="85:85" hidden="1" x14ac:dyDescent="0.25">
      <c r="CG22602" s="49"/>
    </row>
    <row r="22603" spans="85:85" hidden="1" x14ac:dyDescent="0.25">
      <c r="CG22603" s="49"/>
    </row>
    <row r="22604" spans="85:85" hidden="1" x14ac:dyDescent="0.25">
      <c r="CG22604" s="49"/>
    </row>
    <row r="22605" spans="85:85" hidden="1" x14ac:dyDescent="0.25">
      <c r="CG22605" s="49"/>
    </row>
    <row r="22606" spans="85:85" hidden="1" x14ac:dyDescent="0.25">
      <c r="CG22606" s="49"/>
    </row>
    <row r="22607" spans="85:85" hidden="1" x14ac:dyDescent="0.25">
      <c r="CG22607" s="49"/>
    </row>
    <row r="22608" spans="85:85" hidden="1" x14ac:dyDescent="0.25">
      <c r="CG22608" s="49"/>
    </row>
    <row r="22609" spans="85:85" hidden="1" x14ac:dyDescent="0.25">
      <c r="CG22609" s="49"/>
    </row>
    <row r="22610" spans="85:85" hidden="1" x14ac:dyDescent="0.25">
      <c r="CG22610" s="49"/>
    </row>
    <row r="22611" spans="85:85" hidden="1" x14ac:dyDescent="0.25">
      <c r="CG22611" s="49"/>
    </row>
    <row r="22612" spans="85:85" hidden="1" x14ac:dyDescent="0.25">
      <c r="CG22612" s="49"/>
    </row>
    <row r="22613" spans="85:85" hidden="1" x14ac:dyDescent="0.25">
      <c r="CG22613" s="49"/>
    </row>
    <row r="22614" spans="85:85" hidden="1" x14ac:dyDescent="0.25">
      <c r="CG22614" s="49"/>
    </row>
    <row r="22615" spans="85:85" hidden="1" x14ac:dyDescent="0.25">
      <c r="CG22615" s="49"/>
    </row>
    <row r="22616" spans="85:85" hidden="1" x14ac:dyDescent="0.25">
      <c r="CG22616" s="49"/>
    </row>
    <row r="22617" spans="85:85" hidden="1" x14ac:dyDescent="0.25">
      <c r="CG22617" s="49"/>
    </row>
    <row r="22618" spans="85:85" hidden="1" x14ac:dyDescent="0.25">
      <c r="CG22618" s="49"/>
    </row>
    <row r="22619" spans="85:85" hidden="1" x14ac:dyDescent="0.25">
      <c r="CG22619" s="49"/>
    </row>
    <row r="22620" spans="85:85" hidden="1" x14ac:dyDescent="0.25">
      <c r="CG22620" s="49"/>
    </row>
    <row r="22621" spans="85:85" hidden="1" x14ac:dyDescent="0.25">
      <c r="CG22621" s="49"/>
    </row>
    <row r="22622" spans="85:85" hidden="1" x14ac:dyDescent="0.25">
      <c r="CG22622" s="49"/>
    </row>
    <row r="22623" spans="85:85" hidden="1" x14ac:dyDescent="0.25">
      <c r="CG22623" s="49"/>
    </row>
    <row r="22624" spans="85:85" hidden="1" x14ac:dyDescent="0.25">
      <c r="CG22624" s="49"/>
    </row>
    <row r="22625" spans="85:85" hidden="1" x14ac:dyDescent="0.25">
      <c r="CG22625" s="49"/>
    </row>
    <row r="22626" spans="85:85" hidden="1" x14ac:dyDescent="0.25">
      <c r="CG22626" s="49"/>
    </row>
    <row r="22627" spans="85:85" hidden="1" x14ac:dyDescent="0.25">
      <c r="CG22627" s="49"/>
    </row>
    <row r="22628" spans="85:85" hidden="1" x14ac:dyDescent="0.25">
      <c r="CG22628" s="49"/>
    </row>
    <row r="22629" spans="85:85" hidden="1" x14ac:dyDescent="0.25">
      <c r="CG22629" s="49"/>
    </row>
    <row r="22630" spans="85:85" hidden="1" x14ac:dyDescent="0.25">
      <c r="CG22630" s="49"/>
    </row>
    <row r="22631" spans="85:85" hidden="1" x14ac:dyDescent="0.25">
      <c r="CG22631" s="49"/>
    </row>
    <row r="22632" spans="85:85" hidden="1" x14ac:dyDescent="0.25">
      <c r="CG22632" s="49"/>
    </row>
    <row r="22633" spans="85:85" hidden="1" x14ac:dyDescent="0.25">
      <c r="CG22633" s="49"/>
    </row>
    <row r="22634" spans="85:85" hidden="1" x14ac:dyDescent="0.25">
      <c r="CG22634" s="49"/>
    </row>
    <row r="22635" spans="85:85" hidden="1" x14ac:dyDescent="0.25">
      <c r="CG22635" s="49"/>
    </row>
    <row r="22636" spans="85:85" hidden="1" x14ac:dyDescent="0.25">
      <c r="CG22636" s="49"/>
    </row>
    <row r="22637" spans="85:85" hidden="1" x14ac:dyDescent="0.25">
      <c r="CG22637" s="49"/>
    </row>
    <row r="22638" spans="85:85" hidden="1" x14ac:dyDescent="0.25">
      <c r="CG22638" s="49"/>
    </row>
    <row r="22639" spans="85:85" hidden="1" x14ac:dyDescent="0.25">
      <c r="CG22639" s="49"/>
    </row>
    <row r="22640" spans="85:85" hidden="1" x14ac:dyDescent="0.25">
      <c r="CG22640" s="49"/>
    </row>
    <row r="22641" spans="85:85" hidden="1" x14ac:dyDescent="0.25">
      <c r="CG22641" s="49"/>
    </row>
    <row r="22642" spans="85:85" hidden="1" x14ac:dyDescent="0.25">
      <c r="CG22642" s="49"/>
    </row>
    <row r="22643" spans="85:85" hidden="1" x14ac:dyDescent="0.25">
      <c r="CG22643" s="49"/>
    </row>
    <row r="22644" spans="85:85" hidden="1" x14ac:dyDescent="0.25">
      <c r="CG22644" s="49"/>
    </row>
    <row r="22645" spans="85:85" hidden="1" x14ac:dyDescent="0.25">
      <c r="CG22645" s="49"/>
    </row>
    <row r="22646" spans="85:85" hidden="1" x14ac:dyDescent="0.25">
      <c r="CG22646" s="49"/>
    </row>
    <row r="22647" spans="85:85" hidden="1" x14ac:dyDescent="0.25">
      <c r="CG22647" s="49"/>
    </row>
    <row r="22648" spans="85:85" hidden="1" x14ac:dyDescent="0.25">
      <c r="CG22648" s="49"/>
    </row>
    <row r="22649" spans="85:85" hidden="1" x14ac:dyDescent="0.25">
      <c r="CG22649" s="49"/>
    </row>
    <row r="22650" spans="85:85" hidden="1" x14ac:dyDescent="0.25">
      <c r="CG22650" s="49"/>
    </row>
    <row r="22651" spans="85:85" hidden="1" x14ac:dyDescent="0.25">
      <c r="CG22651" s="49"/>
    </row>
    <row r="22652" spans="85:85" hidden="1" x14ac:dyDescent="0.25">
      <c r="CG22652" s="49"/>
    </row>
    <row r="22653" spans="85:85" hidden="1" x14ac:dyDescent="0.25">
      <c r="CG22653" s="49"/>
    </row>
    <row r="22654" spans="85:85" hidden="1" x14ac:dyDescent="0.25">
      <c r="CG22654" s="49"/>
    </row>
    <row r="22655" spans="85:85" hidden="1" x14ac:dyDescent="0.25">
      <c r="CG22655" s="49"/>
    </row>
    <row r="22656" spans="85:85" hidden="1" x14ac:dyDescent="0.25">
      <c r="CG22656" s="49"/>
    </row>
    <row r="22657" spans="85:85" hidden="1" x14ac:dyDescent="0.25">
      <c r="CG22657" s="49"/>
    </row>
    <row r="22658" spans="85:85" hidden="1" x14ac:dyDescent="0.25">
      <c r="CG22658" s="49"/>
    </row>
    <row r="22659" spans="85:85" hidden="1" x14ac:dyDescent="0.25">
      <c r="CG22659" s="49"/>
    </row>
    <row r="22660" spans="85:85" hidden="1" x14ac:dyDescent="0.25">
      <c r="CG22660" s="49"/>
    </row>
    <row r="22661" spans="85:85" hidden="1" x14ac:dyDescent="0.25">
      <c r="CG22661" s="49"/>
    </row>
    <row r="22662" spans="85:85" hidden="1" x14ac:dyDescent="0.25">
      <c r="CG22662" s="49"/>
    </row>
    <row r="22663" spans="85:85" hidden="1" x14ac:dyDescent="0.25">
      <c r="CG22663" s="49"/>
    </row>
    <row r="22664" spans="85:85" hidden="1" x14ac:dyDescent="0.25">
      <c r="CG22664" s="49"/>
    </row>
    <row r="22665" spans="85:85" hidden="1" x14ac:dyDescent="0.25">
      <c r="CG22665" s="49"/>
    </row>
    <row r="22666" spans="85:85" hidden="1" x14ac:dyDescent="0.25">
      <c r="CG22666" s="49"/>
    </row>
    <row r="22667" spans="85:85" hidden="1" x14ac:dyDescent="0.25">
      <c r="CG22667" s="49"/>
    </row>
    <row r="22668" spans="85:85" hidden="1" x14ac:dyDescent="0.25">
      <c r="CG22668" s="49"/>
    </row>
    <row r="22669" spans="85:85" hidden="1" x14ac:dyDescent="0.25">
      <c r="CG22669" s="49"/>
    </row>
    <row r="22670" spans="85:85" hidden="1" x14ac:dyDescent="0.25">
      <c r="CG22670" s="49"/>
    </row>
    <row r="22671" spans="85:85" hidden="1" x14ac:dyDescent="0.25">
      <c r="CG22671" s="49"/>
    </row>
    <row r="22672" spans="85:85" hidden="1" x14ac:dyDescent="0.25">
      <c r="CG22672" s="49"/>
    </row>
    <row r="22673" spans="85:85" hidden="1" x14ac:dyDescent="0.25">
      <c r="CG22673" s="49"/>
    </row>
    <row r="22674" spans="85:85" hidden="1" x14ac:dyDescent="0.25">
      <c r="CG22674" s="49"/>
    </row>
    <row r="22675" spans="85:85" hidden="1" x14ac:dyDescent="0.25">
      <c r="CG22675" s="49"/>
    </row>
    <row r="22676" spans="85:85" hidden="1" x14ac:dyDescent="0.25">
      <c r="CG22676" s="49"/>
    </row>
    <row r="22677" spans="85:85" hidden="1" x14ac:dyDescent="0.25">
      <c r="CG22677" s="49"/>
    </row>
    <row r="22678" spans="85:85" hidden="1" x14ac:dyDescent="0.25">
      <c r="CG22678" s="49"/>
    </row>
    <row r="22679" spans="85:85" hidden="1" x14ac:dyDescent="0.25">
      <c r="CG22679" s="49"/>
    </row>
    <row r="22680" spans="85:85" hidden="1" x14ac:dyDescent="0.25">
      <c r="CG22680" s="49"/>
    </row>
    <row r="22681" spans="85:85" hidden="1" x14ac:dyDescent="0.25">
      <c r="CG22681" s="49"/>
    </row>
    <row r="22682" spans="85:85" hidden="1" x14ac:dyDescent="0.25">
      <c r="CG22682" s="49"/>
    </row>
    <row r="22683" spans="85:85" hidden="1" x14ac:dyDescent="0.25">
      <c r="CG22683" s="49"/>
    </row>
    <row r="22684" spans="85:85" hidden="1" x14ac:dyDescent="0.25">
      <c r="CG22684" s="49"/>
    </row>
    <row r="22685" spans="85:85" hidden="1" x14ac:dyDescent="0.25">
      <c r="CG22685" s="49"/>
    </row>
    <row r="22686" spans="85:85" hidden="1" x14ac:dyDescent="0.25">
      <c r="CG22686" s="49"/>
    </row>
    <row r="22687" spans="85:85" hidden="1" x14ac:dyDescent="0.25">
      <c r="CG22687" s="49"/>
    </row>
    <row r="22688" spans="85:85" hidden="1" x14ac:dyDescent="0.25">
      <c r="CG22688" s="49"/>
    </row>
    <row r="22689" spans="85:85" hidden="1" x14ac:dyDescent="0.25">
      <c r="CG22689" s="49"/>
    </row>
    <row r="22690" spans="85:85" hidden="1" x14ac:dyDescent="0.25">
      <c r="CG22690" s="49"/>
    </row>
    <row r="22691" spans="85:85" hidden="1" x14ac:dyDescent="0.25">
      <c r="CG22691" s="49"/>
    </row>
    <row r="22692" spans="85:85" hidden="1" x14ac:dyDescent="0.25">
      <c r="CG22692" s="49"/>
    </row>
    <row r="22693" spans="85:85" hidden="1" x14ac:dyDescent="0.25">
      <c r="CG22693" s="49"/>
    </row>
    <row r="22694" spans="85:85" hidden="1" x14ac:dyDescent="0.25">
      <c r="CG22694" s="49"/>
    </row>
    <row r="22695" spans="85:85" hidden="1" x14ac:dyDescent="0.25">
      <c r="CG22695" s="49"/>
    </row>
    <row r="22696" spans="85:85" hidden="1" x14ac:dyDescent="0.25">
      <c r="CG22696" s="49"/>
    </row>
    <row r="22697" spans="85:85" hidden="1" x14ac:dyDescent="0.25">
      <c r="CG22697" s="49"/>
    </row>
    <row r="22698" spans="85:85" hidden="1" x14ac:dyDescent="0.25">
      <c r="CG22698" s="49"/>
    </row>
    <row r="22699" spans="85:85" hidden="1" x14ac:dyDescent="0.25">
      <c r="CG22699" s="49"/>
    </row>
    <row r="22700" spans="85:85" hidden="1" x14ac:dyDescent="0.25">
      <c r="CG22700" s="49"/>
    </row>
    <row r="22701" spans="85:85" hidden="1" x14ac:dyDescent="0.25">
      <c r="CG22701" s="49"/>
    </row>
    <row r="22702" spans="85:85" hidden="1" x14ac:dyDescent="0.25">
      <c r="CG22702" s="49"/>
    </row>
    <row r="22703" spans="85:85" hidden="1" x14ac:dyDescent="0.25">
      <c r="CG22703" s="49"/>
    </row>
    <row r="22704" spans="85:85" hidden="1" x14ac:dyDescent="0.25">
      <c r="CG22704" s="49"/>
    </row>
    <row r="22705" spans="85:85" hidden="1" x14ac:dyDescent="0.25">
      <c r="CG22705" s="49"/>
    </row>
    <row r="22706" spans="85:85" hidden="1" x14ac:dyDescent="0.25">
      <c r="CG22706" s="49"/>
    </row>
    <row r="22707" spans="85:85" hidden="1" x14ac:dyDescent="0.25">
      <c r="CG22707" s="49"/>
    </row>
    <row r="22708" spans="85:85" hidden="1" x14ac:dyDescent="0.25">
      <c r="CG22708" s="49"/>
    </row>
    <row r="22709" spans="85:85" hidden="1" x14ac:dyDescent="0.25">
      <c r="CG22709" s="49"/>
    </row>
    <row r="22710" spans="85:85" hidden="1" x14ac:dyDescent="0.25">
      <c r="CG22710" s="49"/>
    </row>
    <row r="22711" spans="85:85" hidden="1" x14ac:dyDescent="0.25">
      <c r="CG22711" s="49"/>
    </row>
    <row r="22712" spans="85:85" hidden="1" x14ac:dyDescent="0.25">
      <c r="CG22712" s="49"/>
    </row>
    <row r="22713" spans="85:85" hidden="1" x14ac:dyDescent="0.25">
      <c r="CG22713" s="49"/>
    </row>
    <row r="22714" spans="85:85" hidden="1" x14ac:dyDescent="0.25">
      <c r="CG22714" s="49"/>
    </row>
    <row r="22715" spans="85:85" hidden="1" x14ac:dyDescent="0.25">
      <c r="CG22715" s="49"/>
    </row>
    <row r="22716" spans="85:85" hidden="1" x14ac:dyDescent="0.25">
      <c r="CG22716" s="49"/>
    </row>
    <row r="22717" spans="85:85" hidden="1" x14ac:dyDescent="0.25">
      <c r="CG22717" s="49"/>
    </row>
    <row r="22718" spans="85:85" hidden="1" x14ac:dyDescent="0.25">
      <c r="CG22718" s="49"/>
    </row>
    <row r="22719" spans="85:85" hidden="1" x14ac:dyDescent="0.25">
      <c r="CG22719" s="49"/>
    </row>
    <row r="22720" spans="85:85" hidden="1" x14ac:dyDescent="0.25">
      <c r="CG22720" s="49"/>
    </row>
    <row r="22721" spans="85:85" hidden="1" x14ac:dyDescent="0.25">
      <c r="CG22721" s="49"/>
    </row>
    <row r="22722" spans="85:85" hidden="1" x14ac:dyDescent="0.25">
      <c r="CG22722" s="49"/>
    </row>
    <row r="22723" spans="85:85" hidden="1" x14ac:dyDescent="0.25">
      <c r="CG22723" s="49"/>
    </row>
    <row r="22724" spans="85:85" hidden="1" x14ac:dyDescent="0.25">
      <c r="CG22724" s="49"/>
    </row>
    <row r="22725" spans="85:85" hidden="1" x14ac:dyDescent="0.25">
      <c r="CG22725" s="49"/>
    </row>
    <row r="22726" spans="85:85" hidden="1" x14ac:dyDescent="0.25">
      <c r="CG22726" s="49"/>
    </row>
    <row r="22727" spans="85:85" hidden="1" x14ac:dyDescent="0.25">
      <c r="CG22727" s="49"/>
    </row>
    <row r="22728" spans="85:85" hidden="1" x14ac:dyDescent="0.25">
      <c r="CG22728" s="49"/>
    </row>
    <row r="22729" spans="85:85" hidden="1" x14ac:dyDescent="0.25">
      <c r="CG22729" s="49"/>
    </row>
    <row r="22730" spans="85:85" hidden="1" x14ac:dyDescent="0.25">
      <c r="CG22730" s="49"/>
    </row>
    <row r="22731" spans="85:85" hidden="1" x14ac:dyDescent="0.25">
      <c r="CG22731" s="49"/>
    </row>
    <row r="22732" spans="85:85" hidden="1" x14ac:dyDescent="0.25">
      <c r="CG22732" s="49"/>
    </row>
    <row r="22733" spans="85:85" hidden="1" x14ac:dyDescent="0.25">
      <c r="CG22733" s="49"/>
    </row>
    <row r="22734" spans="85:85" hidden="1" x14ac:dyDescent="0.25">
      <c r="CG22734" s="49"/>
    </row>
    <row r="22735" spans="85:85" hidden="1" x14ac:dyDescent="0.25">
      <c r="CG22735" s="49"/>
    </row>
    <row r="22736" spans="85:85" hidden="1" x14ac:dyDescent="0.25">
      <c r="CG22736" s="49"/>
    </row>
    <row r="22737" spans="85:85" hidden="1" x14ac:dyDescent="0.25">
      <c r="CG22737" s="49"/>
    </row>
    <row r="22738" spans="85:85" hidden="1" x14ac:dyDescent="0.25">
      <c r="CG22738" s="49"/>
    </row>
    <row r="22739" spans="85:85" hidden="1" x14ac:dyDescent="0.25">
      <c r="CG22739" s="49"/>
    </row>
    <row r="22740" spans="85:85" hidden="1" x14ac:dyDescent="0.25">
      <c r="CG22740" s="49"/>
    </row>
    <row r="22741" spans="85:85" hidden="1" x14ac:dyDescent="0.25">
      <c r="CG22741" s="49"/>
    </row>
    <row r="22742" spans="85:85" hidden="1" x14ac:dyDescent="0.25">
      <c r="CG22742" s="49"/>
    </row>
    <row r="22743" spans="85:85" hidden="1" x14ac:dyDescent="0.25">
      <c r="CG22743" s="49"/>
    </row>
    <row r="22744" spans="85:85" hidden="1" x14ac:dyDescent="0.25">
      <c r="CG22744" s="49"/>
    </row>
    <row r="22745" spans="85:85" hidden="1" x14ac:dyDescent="0.25">
      <c r="CG22745" s="49"/>
    </row>
    <row r="22746" spans="85:85" hidden="1" x14ac:dyDescent="0.25">
      <c r="CG22746" s="49"/>
    </row>
    <row r="22747" spans="85:85" hidden="1" x14ac:dyDescent="0.25">
      <c r="CG22747" s="49"/>
    </row>
    <row r="22748" spans="85:85" hidden="1" x14ac:dyDescent="0.25">
      <c r="CG22748" s="49"/>
    </row>
    <row r="22749" spans="85:85" hidden="1" x14ac:dyDescent="0.25">
      <c r="CG22749" s="49"/>
    </row>
    <row r="22750" spans="85:85" hidden="1" x14ac:dyDescent="0.25">
      <c r="CG22750" s="49"/>
    </row>
    <row r="22751" spans="85:85" hidden="1" x14ac:dyDescent="0.25">
      <c r="CG22751" s="49"/>
    </row>
    <row r="22752" spans="85:85" hidden="1" x14ac:dyDescent="0.25">
      <c r="CG22752" s="49"/>
    </row>
    <row r="22753" spans="85:85" hidden="1" x14ac:dyDescent="0.25">
      <c r="CG22753" s="49"/>
    </row>
    <row r="22754" spans="85:85" hidden="1" x14ac:dyDescent="0.25">
      <c r="CG22754" s="49"/>
    </row>
    <row r="22755" spans="85:85" hidden="1" x14ac:dyDescent="0.25">
      <c r="CG22755" s="49"/>
    </row>
    <row r="22756" spans="85:85" hidden="1" x14ac:dyDescent="0.25">
      <c r="CG22756" s="49"/>
    </row>
    <row r="22757" spans="85:85" hidden="1" x14ac:dyDescent="0.25">
      <c r="CG22757" s="49"/>
    </row>
    <row r="22758" spans="85:85" hidden="1" x14ac:dyDescent="0.25">
      <c r="CG22758" s="49"/>
    </row>
    <row r="22759" spans="85:85" hidden="1" x14ac:dyDescent="0.25">
      <c r="CG22759" s="49"/>
    </row>
    <row r="22760" spans="85:85" hidden="1" x14ac:dyDescent="0.25">
      <c r="CG22760" s="49"/>
    </row>
    <row r="22761" spans="85:85" hidden="1" x14ac:dyDescent="0.25">
      <c r="CG22761" s="49"/>
    </row>
    <row r="22762" spans="85:85" hidden="1" x14ac:dyDescent="0.25">
      <c r="CG22762" s="49"/>
    </row>
    <row r="22763" spans="85:85" hidden="1" x14ac:dyDescent="0.25">
      <c r="CG22763" s="49"/>
    </row>
    <row r="22764" spans="85:85" hidden="1" x14ac:dyDescent="0.25">
      <c r="CG22764" s="49"/>
    </row>
    <row r="22765" spans="85:85" hidden="1" x14ac:dyDescent="0.25">
      <c r="CG22765" s="49"/>
    </row>
    <row r="22766" spans="85:85" hidden="1" x14ac:dyDescent="0.25">
      <c r="CG22766" s="49"/>
    </row>
    <row r="22767" spans="85:85" hidden="1" x14ac:dyDescent="0.25">
      <c r="CG22767" s="49"/>
    </row>
    <row r="22768" spans="85:85" hidden="1" x14ac:dyDescent="0.25">
      <c r="CG22768" s="49"/>
    </row>
    <row r="22769" spans="85:85" hidden="1" x14ac:dyDescent="0.25">
      <c r="CG22769" s="49"/>
    </row>
    <row r="22770" spans="85:85" hidden="1" x14ac:dyDescent="0.25">
      <c r="CG22770" s="49"/>
    </row>
    <row r="22771" spans="85:85" hidden="1" x14ac:dyDescent="0.25">
      <c r="CG22771" s="49"/>
    </row>
    <row r="22772" spans="85:85" hidden="1" x14ac:dyDescent="0.25">
      <c r="CG22772" s="49"/>
    </row>
    <row r="22773" spans="85:85" hidden="1" x14ac:dyDescent="0.25">
      <c r="CG22773" s="49"/>
    </row>
    <row r="22774" spans="85:85" hidden="1" x14ac:dyDescent="0.25">
      <c r="CG22774" s="49"/>
    </row>
    <row r="22775" spans="85:85" hidden="1" x14ac:dyDescent="0.25">
      <c r="CG22775" s="49"/>
    </row>
    <row r="22776" spans="85:85" hidden="1" x14ac:dyDescent="0.25">
      <c r="CG22776" s="49"/>
    </row>
    <row r="22777" spans="85:85" hidden="1" x14ac:dyDescent="0.25">
      <c r="CG22777" s="49"/>
    </row>
    <row r="22778" spans="85:85" hidden="1" x14ac:dyDescent="0.25">
      <c r="CG22778" s="49"/>
    </row>
    <row r="22779" spans="85:85" hidden="1" x14ac:dyDescent="0.25">
      <c r="CG22779" s="49"/>
    </row>
    <row r="22780" spans="85:85" hidden="1" x14ac:dyDescent="0.25">
      <c r="CG22780" s="49"/>
    </row>
    <row r="22781" spans="85:85" hidden="1" x14ac:dyDescent="0.25">
      <c r="CG22781" s="49"/>
    </row>
    <row r="22782" spans="85:85" hidden="1" x14ac:dyDescent="0.25">
      <c r="CG22782" s="49"/>
    </row>
    <row r="22783" spans="85:85" hidden="1" x14ac:dyDescent="0.25">
      <c r="CG22783" s="49"/>
    </row>
    <row r="22784" spans="85:85" hidden="1" x14ac:dyDescent="0.25">
      <c r="CG22784" s="49"/>
    </row>
    <row r="22785" spans="85:85" hidden="1" x14ac:dyDescent="0.25">
      <c r="CG22785" s="49"/>
    </row>
    <row r="22786" spans="85:85" hidden="1" x14ac:dyDescent="0.25">
      <c r="CG22786" s="49"/>
    </row>
    <row r="22787" spans="85:85" hidden="1" x14ac:dyDescent="0.25">
      <c r="CG22787" s="49"/>
    </row>
    <row r="22788" spans="85:85" hidden="1" x14ac:dyDescent="0.25">
      <c r="CG22788" s="49"/>
    </row>
    <row r="22789" spans="85:85" hidden="1" x14ac:dyDescent="0.25">
      <c r="CG22789" s="49"/>
    </row>
    <row r="22790" spans="85:85" hidden="1" x14ac:dyDescent="0.25">
      <c r="CG22790" s="49"/>
    </row>
    <row r="22791" spans="85:85" hidden="1" x14ac:dyDescent="0.25">
      <c r="CG22791" s="49"/>
    </row>
    <row r="22792" spans="85:85" hidden="1" x14ac:dyDescent="0.25">
      <c r="CG22792" s="49"/>
    </row>
    <row r="22793" spans="85:85" hidden="1" x14ac:dyDescent="0.25">
      <c r="CG22793" s="49"/>
    </row>
    <row r="22794" spans="85:85" hidden="1" x14ac:dyDescent="0.25">
      <c r="CG22794" s="49"/>
    </row>
    <row r="22795" spans="85:85" hidden="1" x14ac:dyDescent="0.25">
      <c r="CG22795" s="49"/>
    </row>
    <row r="22796" spans="85:85" hidden="1" x14ac:dyDescent="0.25">
      <c r="CG22796" s="49"/>
    </row>
    <row r="22797" spans="85:85" hidden="1" x14ac:dyDescent="0.25">
      <c r="CG22797" s="49"/>
    </row>
    <row r="22798" spans="85:85" hidden="1" x14ac:dyDescent="0.25">
      <c r="CG22798" s="49"/>
    </row>
    <row r="22799" spans="85:85" hidden="1" x14ac:dyDescent="0.25">
      <c r="CG22799" s="49"/>
    </row>
    <row r="22800" spans="85:85" hidden="1" x14ac:dyDescent="0.25">
      <c r="CG22800" s="49"/>
    </row>
    <row r="22801" spans="85:85" hidden="1" x14ac:dyDescent="0.25">
      <c r="CG22801" s="49"/>
    </row>
    <row r="22802" spans="85:85" hidden="1" x14ac:dyDescent="0.25">
      <c r="CG22802" s="49"/>
    </row>
    <row r="22803" spans="85:85" hidden="1" x14ac:dyDescent="0.25">
      <c r="CG22803" s="49"/>
    </row>
    <row r="22804" spans="85:85" hidden="1" x14ac:dyDescent="0.25">
      <c r="CG22804" s="49"/>
    </row>
    <row r="22805" spans="85:85" hidden="1" x14ac:dyDescent="0.25">
      <c r="CG22805" s="49"/>
    </row>
    <row r="22806" spans="85:85" hidden="1" x14ac:dyDescent="0.25">
      <c r="CG22806" s="49"/>
    </row>
    <row r="22807" spans="85:85" hidden="1" x14ac:dyDescent="0.25">
      <c r="CG22807" s="49"/>
    </row>
    <row r="22808" spans="85:85" hidden="1" x14ac:dyDescent="0.25">
      <c r="CG22808" s="49"/>
    </row>
    <row r="22809" spans="85:85" hidden="1" x14ac:dyDescent="0.25">
      <c r="CG22809" s="49"/>
    </row>
    <row r="22810" spans="85:85" hidden="1" x14ac:dyDescent="0.25">
      <c r="CG22810" s="49"/>
    </row>
    <row r="22811" spans="85:85" hidden="1" x14ac:dyDescent="0.25">
      <c r="CG22811" s="49"/>
    </row>
    <row r="22812" spans="85:85" hidden="1" x14ac:dyDescent="0.25">
      <c r="CG22812" s="49"/>
    </row>
    <row r="22813" spans="85:85" hidden="1" x14ac:dyDescent="0.25">
      <c r="CG22813" s="49"/>
    </row>
    <row r="22814" spans="85:85" hidden="1" x14ac:dyDescent="0.25">
      <c r="CG22814" s="49"/>
    </row>
    <row r="22815" spans="85:85" hidden="1" x14ac:dyDescent="0.25">
      <c r="CG22815" s="49"/>
    </row>
    <row r="22816" spans="85:85" hidden="1" x14ac:dyDescent="0.25">
      <c r="CG22816" s="49"/>
    </row>
    <row r="22817" spans="85:85" hidden="1" x14ac:dyDescent="0.25">
      <c r="CG22817" s="49"/>
    </row>
    <row r="22818" spans="85:85" hidden="1" x14ac:dyDescent="0.25">
      <c r="CG22818" s="49"/>
    </row>
    <row r="22819" spans="85:85" hidden="1" x14ac:dyDescent="0.25">
      <c r="CG22819" s="49"/>
    </row>
    <row r="22820" spans="85:85" hidden="1" x14ac:dyDescent="0.25">
      <c r="CG22820" s="49"/>
    </row>
    <row r="22821" spans="85:85" hidden="1" x14ac:dyDescent="0.25">
      <c r="CG22821" s="49"/>
    </row>
    <row r="22822" spans="85:85" hidden="1" x14ac:dyDescent="0.25">
      <c r="CG22822" s="49"/>
    </row>
    <row r="22823" spans="85:85" hidden="1" x14ac:dyDescent="0.25">
      <c r="CG22823" s="49"/>
    </row>
    <row r="22824" spans="85:85" hidden="1" x14ac:dyDescent="0.25">
      <c r="CG22824" s="49"/>
    </row>
    <row r="22825" spans="85:85" hidden="1" x14ac:dyDescent="0.25">
      <c r="CG22825" s="49"/>
    </row>
    <row r="22826" spans="85:85" hidden="1" x14ac:dyDescent="0.25">
      <c r="CG22826" s="49"/>
    </row>
    <row r="22827" spans="85:85" hidden="1" x14ac:dyDescent="0.25">
      <c r="CG22827" s="49"/>
    </row>
    <row r="22828" spans="85:85" hidden="1" x14ac:dyDescent="0.25">
      <c r="CG22828" s="49"/>
    </row>
    <row r="22829" spans="85:85" hidden="1" x14ac:dyDescent="0.25">
      <c r="CG22829" s="49"/>
    </row>
    <row r="22830" spans="85:85" hidden="1" x14ac:dyDescent="0.25">
      <c r="CG22830" s="49"/>
    </row>
    <row r="22831" spans="85:85" hidden="1" x14ac:dyDescent="0.25">
      <c r="CG22831" s="49"/>
    </row>
    <row r="22832" spans="85:85" hidden="1" x14ac:dyDescent="0.25">
      <c r="CG22832" s="49"/>
    </row>
    <row r="22833" spans="85:85" hidden="1" x14ac:dyDescent="0.25">
      <c r="CG22833" s="49"/>
    </row>
    <row r="22834" spans="85:85" hidden="1" x14ac:dyDescent="0.25">
      <c r="CG22834" s="49"/>
    </row>
    <row r="22835" spans="85:85" hidden="1" x14ac:dyDescent="0.25">
      <c r="CG22835" s="49"/>
    </row>
    <row r="22836" spans="85:85" hidden="1" x14ac:dyDescent="0.25">
      <c r="CG22836" s="49"/>
    </row>
    <row r="22837" spans="85:85" hidden="1" x14ac:dyDescent="0.25">
      <c r="CG22837" s="49"/>
    </row>
    <row r="22838" spans="85:85" hidden="1" x14ac:dyDescent="0.25">
      <c r="CG22838" s="49"/>
    </row>
    <row r="22839" spans="85:85" hidden="1" x14ac:dyDescent="0.25">
      <c r="CG22839" s="49"/>
    </row>
    <row r="22840" spans="85:85" hidden="1" x14ac:dyDescent="0.25">
      <c r="CG22840" s="49"/>
    </row>
    <row r="22841" spans="85:85" hidden="1" x14ac:dyDescent="0.25">
      <c r="CG22841" s="49"/>
    </row>
    <row r="22842" spans="85:85" hidden="1" x14ac:dyDescent="0.25">
      <c r="CG22842" s="49"/>
    </row>
    <row r="22843" spans="85:85" hidden="1" x14ac:dyDescent="0.25">
      <c r="CG22843" s="49"/>
    </row>
    <row r="22844" spans="85:85" hidden="1" x14ac:dyDescent="0.25">
      <c r="CG22844" s="49"/>
    </row>
    <row r="22845" spans="85:85" hidden="1" x14ac:dyDescent="0.25">
      <c r="CG22845" s="49"/>
    </row>
    <row r="22846" spans="85:85" hidden="1" x14ac:dyDescent="0.25">
      <c r="CG22846" s="49"/>
    </row>
    <row r="22847" spans="85:85" hidden="1" x14ac:dyDescent="0.25">
      <c r="CG22847" s="49"/>
    </row>
    <row r="22848" spans="85:85" hidden="1" x14ac:dyDescent="0.25">
      <c r="CG22848" s="49"/>
    </row>
    <row r="22849" spans="85:85" hidden="1" x14ac:dyDescent="0.25">
      <c r="CG22849" s="49"/>
    </row>
    <row r="22850" spans="85:85" hidden="1" x14ac:dyDescent="0.25">
      <c r="CG22850" s="49"/>
    </row>
    <row r="22851" spans="85:85" hidden="1" x14ac:dyDescent="0.25">
      <c r="CG22851" s="49"/>
    </row>
    <row r="22852" spans="85:85" hidden="1" x14ac:dyDescent="0.25">
      <c r="CG22852" s="49"/>
    </row>
    <row r="22853" spans="85:85" hidden="1" x14ac:dyDescent="0.25">
      <c r="CG22853" s="49"/>
    </row>
    <row r="22854" spans="85:85" hidden="1" x14ac:dyDescent="0.25">
      <c r="CG22854" s="49"/>
    </row>
    <row r="22855" spans="85:85" hidden="1" x14ac:dyDescent="0.25">
      <c r="CG22855" s="49"/>
    </row>
    <row r="22856" spans="85:85" hidden="1" x14ac:dyDescent="0.25">
      <c r="CG22856" s="49"/>
    </row>
    <row r="22857" spans="85:85" hidden="1" x14ac:dyDescent="0.25">
      <c r="CG22857" s="49"/>
    </row>
    <row r="22858" spans="85:85" hidden="1" x14ac:dyDescent="0.25">
      <c r="CG22858" s="49"/>
    </row>
    <row r="22859" spans="85:85" hidden="1" x14ac:dyDescent="0.25">
      <c r="CG22859" s="49"/>
    </row>
    <row r="22860" spans="85:85" hidden="1" x14ac:dyDescent="0.25">
      <c r="CG22860" s="49"/>
    </row>
    <row r="22861" spans="85:85" hidden="1" x14ac:dyDescent="0.25">
      <c r="CG22861" s="49"/>
    </row>
    <row r="22862" spans="85:85" hidden="1" x14ac:dyDescent="0.25">
      <c r="CG22862" s="49"/>
    </row>
    <row r="22863" spans="85:85" hidden="1" x14ac:dyDescent="0.25">
      <c r="CG22863" s="49"/>
    </row>
    <row r="22864" spans="85:85" hidden="1" x14ac:dyDescent="0.25">
      <c r="CG22864" s="49"/>
    </row>
    <row r="22865" spans="85:85" hidden="1" x14ac:dyDescent="0.25">
      <c r="CG22865" s="49"/>
    </row>
    <row r="22866" spans="85:85" hidden="1" x14ac:dyDescent="0.25">
      <c r="CG22866" s="49"/>
    </row>
    <row r="22867" spans="85:85" hidden="1" x14ac:dyDescent="0.25">
      <c r="CG22867" s="49"/>
    </row>
    <row r="22868" spans="85:85" hidden="1" x14ac:dyDescent="0.25">
      <c r="CG22868" s="49"/>
    </row>
    <row r="22869" spans="85:85" hidden="1" x14ac:dyDescent="0.25">
      <c r="CG22869" s="49"/>
    </row>
    <row r="22870" spans="85:85" hidden="1" x14ac:dyDescent="0.25">
      <c r="CG22870" s="49"/>
    </row>
    <row r="22871" spans="85:85" hidden="1" x14ac:dyDescent="0.25">
      <c r="CG22871" s="49"/>
    </row>
    <row r="22872" spans="85:85" hidden="1" x14ac:dyDescent="0.25">
      <c r="CG22872" s="49"/>
    </row>
    <row r="22873" spans="85:85" hidden="1" x14ac:dyDescent="0.25">
      <c r="CG22873" s="49"/>
    </row>
    <row r="22874" spans="85:85" hidden="1" x14ac:dyDescent="0.25">
      <c r="CG22874" s="49"/>
    </row>
    <row r="22875" spans="85:85" hidden="1" x14ac:dyDescent="0.25">
      <c r="CG22875" s="49"/>
    </row>
    <row r="22876" spans="85:85" hidden="1" x14ac:dyDescent="0.25">
      <c r="CG22876" s="49"/>
    </row>
    <row r="22877" spans="85:85" hidden="1" x14ac:dyDescent="0.25">
      <c r="CG22877" s="49"/>
    </row>
    <row r="22878" spans="85:85" hidden="1" x14ac:dyDescent="0.25">
      <c r="CG22878" s="49"/>
    </row>
    <row r="22879" spans="85:85" hidden="1" x14ac:dyDescent="0.25">
      <c r="CG22879" s="49"/>
    </row>
    <row r="22880" spans="85:85" hidden="1" x14ac:dyDescent="0.25">
      <c r="CG22880" s="49"/>
    </row>
    <row r="22881" spans="85:85" hidden="1" x14ac:dyDescent="0.25">
      <c r="CG22881" s="49"/>
    </row>
    <row r="22882" spans="85:85" hidden="1" x14ac:dyDescent="0.25">
      <c r="CG22882" s="49"/>
    </row>
    <row r="22883" spans="85:85" hidden="1" x14ac:dyDescent="0.25">
      <c r="CG22883" s="49"/>
    </row>
    <row r="22884" spans="85:85" hidden="1" x14ac:dyDescent="0.25">
      <c r="CG22884" s="49"/>
    </row>
    <row r="22885" spans="85:85" hidden="1" x14ac:dyDescent="0.25">
      <c r="CG22885" s="49"/>
    </row>
    <row r="22886" spans="85:85" hidden="1" x14ac:dyDescent="0.25">
      <c r="CG22886" s="49"/>
    </row>
    <row r="22887" spans="85:85" hidden="1" x14ac:dyDescent="0.25">
      <c r="CG22887" s="49"/>
    </row>
    <row r="22888" spans="85:85" hidden="1" x14ac:dyDescent="0.25">
      <c r="CG22888" s="49"/>
    </row>
    <row r="22889" spans="85:85" hidden="1" x14ac:dyDescent="0.25">
      <c r="CG22889" s="49"/>
    </row>
    <row r="22890" spans="85:85" hidden="1" x14ac:dyDescent="0.25">
      <c r="CG22890" s="49"/>
    </row>
    <row r="22891" spans="85:85" hidden="1" x14ac:dyDescent="0.25">
      <c r="CG22891" s="49"/>
    </row>
    <row r="22892" spans="85:85" hidden="1" x14ac:dyDescent="0.25">
      <c r="CG22892" s="49"/>
    </row>
    <row r="22893" spans="85:85" hidden="1" x14ac:dyDescent="0.25">
      <c r="CG22893" s="49"/>
    </row>
    <row r="22894" spans="85:85" hidden="1" x14ac:dyDescent="0.25">
      <c r="CG22894" s="49"/>
    </row>
    <row r="22895" spans="85:85" hidden="1" x14ac:dyDescent="0.25">
      <c r="CG22895" s="49"/>
    </row>
    <row r="22896" spans="85:85" hidden="1" x14ac:dyDescent="0.25">
      <c r="CG22896" s="49"/>
    </row>
    <row r="22897" spans="85:85" hidden="1" x14ac:dyDescent="0.25">
      <c r="CG22897" s="49"/>
    </row>
    <row r="22898" spans="85:85" hidden="1" x14ac:dyDescent="0.25">
      <c r="CG22898" s="49"/>
    </row>
    <row r="22899" spans="85:85" hidden="1" x14ac:dyDescent="0.25">
      <c r="CG22899" s="49"/>
    </row>
    <row r="22900" spans="85:85" hidden="1" x14ac:dyDescent="0.25">
      <c r="CG22900" s="49"/>
    </row>
    <row r="22901" spans="85:85" hidden="1" x14ac:dyDescent="0.25">
      <c r="CG22901" s="49"/>
    </row>
    <row r="22902" spans="85:85" hidden="1" x14ac:dyDescent="0.25">
      <c r="CG22902" s="49"/>
    </row>
    <row r="22903" spans="85:85" hidden="1" x14ac:dyDescent="0.25">
      <c r="CG22903" s="49"/>
    </row>
    <row r="22904" spans="85:85" hidden="1" x14ac:dyDescent="0.25">
      <c r="CG22904" s="49"/>
    </row>
    <row r="22905" spans="85:85" hidden="1" x14ac:dyDescent="0.25">
      <c r="CG22905" s="49"/>
    </row>
    <row r="22906" spans="85:85" hidden="1" x14ac:dyDescent="0.25">
      <c r="CG22906" s="49"/>
    </row>
    <row r="22907" spans="85:85" hidden="1" x14ac:dyDescent="0.25">
      <c r="CG22907" s="49"/>
    </row>
    <row r="22908" spans="85:85" hidden="1" x14ac:dyDescent="0.25">
      <c r="CG22908" s="49"/>
    </row>
    <row r="22909" spans="85:85" hidden="1" x14ac:dyDescent="0.25">
      <c r="CG22909" s="49"/>
    </row>
    <row r="22910" spans="85:85" hidden="1" x14ac:dyDescent="0.25">
      <c r="CG22910" s="49"/>
    </row>
    <row r="22911" spans="85:85" hidden="1" x14ac:dyDescent="0.25">
      <c r="CG22911" s="49"/>
    </row>
    <row r="22912" spans="85:85" hidden="1" x14ac:dyDescent="0.25">
      <c r="CG22912" s="49"/>
    </row>
    <row r="22913" spans="85:85" hidden="1" x14ac:dyDescent="0.25">
      <c r="CG22913" s="49"/>
    </row>
    <row r="22914" spans="85:85" hidden="1" x14ac:dyDescent="0.25">
      <c r="CG22914" s="49"/>
    </row>
    <row r="22915" spans="85:85" hidden="1" x14ac:dyDescent="0.25">
      <c r="CG22915" s="49"/>
    </row>
    <row r="22916" spans="85:85" hidden="1" x14ac:dyDescent="0.25">
      <c r="CG22916" s="49"/>
    </row>
    <row r="22917" spans="85:85" hidden="1" x14ac:dyDescent="0.25">
      <c r="CG22917" s="49"/>
    </row>
    <row r="22918" spans="85:85" hidden="1" x14ac:dyDescent="0.25">
      <c r="CG22918" s="49"/>
    </row>
    <row r="22919" spans="85:85" hidden="1" x14ac:dyDescent="0.25">
      <c r="CG22919" s="49"/>
    </row>
    <row r="22920" spans="85:85" hidden="1" x14ac:dyDescent="0.25">
      <c r="CG22920" s="49"/>
    </row>
    <row r="22921" spans="85:85" hidden="1" x14ac:dyDescent="0.25">
      <c r="CG22921" s="49"/>
    </row>
    <row r="22922" spans="85:85" hidden="1" x14ac:dyDescent="0.25">
      <c r="CG22922" s="49"/>
    </row>
    <row r="22923" spans="85:85" hidden="1" x14ac:dyDescent="0.25">
      <c r="CG22923" s="49"/>
    </row>
    <row r="22924" spans="85:85" hidden="1" x14ac:dyDescent="0.25">
      <c r="CG22924" s="49"/>
    </row>
    <row r="22925" spans="85:85" hidden="1" x14ac:dyDescent="0.25">
      <c r="CG22925" s="49"/>
    </row>
    <row r="22926" spans="85:85" hidden="1" x14ac:dyDescent="0.25">
      <c r="CG22926" s="49"/>
    </row>
    <row r="22927" spans="85:85" hidden="1" x14ac:dyDescent="0.25">
      <c r="CG22927" s="49"/>
    </row>
    <row r="22928" spans="85:85" hidden="1" x14ac:dyDescent="0.25">
      <c r="CG22928" s="49"/>
    </row>
    <row r="22929" spans="85:85" hidden="1" x14ac:dyDescent="0.25">
      <c r="CG22929" s="49"/>
    </row>
    <row r="22930" spans="85:85" hidden="1" x14ac:dyDescent="0.25">
      <c r="CG22930" s="49"/>
    </row>
    <row r="22931" spans="85:85" hidden="1" x14ac:dyDescent="0.25">
      <c r="CG22931" s="49"/>
    </row>
    <row r="22932" spans="85:85" hidden="1" x14ac:dyDescent="0.25">
      <c r="CG22932" s="49"/>
    </row>
    <row r="22933" spans="85:85" hidden="1" x14ac:dyDescent="0.25">
      <c r="CG22933" s="49"/>
    </row>
    <row r="22934" spans="85:85" hidden="1" x14ac:dyDescent="0.25">
      <c r="CG22934" s="49"/>
    </row>
    <row r="22935" spans="85:85" hidden="1" x14ac:dyDescent="0.25">
      <c r="CG22935" s="49"/>
    </row>
    <row r="22936" spans="85:85" hidden="1" x14ac:dyDescent="0.25">
      <c r="CG22936" s="49"/>
    </row>
    <row r="22937" spans="85:85" hidden="1" x14ac:dyDescent="0.25">
      <c r="CG22937" s="49"/>
    </row>
    <row r="22938" spans="85:85" hidden="1" x14ac:dyDescent="0.25">
      <c r="CG22938" s="49"/>
    </row>
    <row r="22939" spans="85:85" hidden="1" x14ac:dyDescent="0.25">
      <c r="CG22939" s="49"/>
    </row>
    <row r="22940" spans="85:85" hidden="1" x14ac:dyDescent="0.25">
      <c r="CG22940" s="49"/>
    </row>
    <row r="22941" spans="85:85" hidden="1" x14ac:dyDescent="0.25">
      <c r="CG22941" s="49"/>
    </row>
    <row r="22942" spans="85:85" hidden="1" x14ac:dyDescent="0.25">
      <c r="CG22942" s="49"/>
    </row>
    <row r="22943" spans="85:85" hidden="1" x14ac:dyDescent="0.25">
      <c r="CG22943" s="49"/>
    </row>
    <row r="22944" spans="85:85" hidden="1" x14ac:dyDescent="0.25">
      <c r="CG22944" s="49"/>
    </row>
    <row r="22945" spans="85:85" hidden="1" x14ac:dyDescent="0.25">
      <c r="CG22945" s="49"/>
    </row>
    <row r="22946" spans="85:85" hidden="1" x14ac:dyDescent="0.25">
      <c r="CG22946" s="49"/>
    </row>
    <row r="22947" spans="85:85" hidden="1" x14ac:dyDescent="0.25">
      <c r="CG22947" s="49"/>
    </row>
    <row r="22948" spans="85:85" hidden="1" x14ac:dyDescent="0.25">
      <c r="CG22948" s="49"/>
    </row>
    <row r="22949" spans="85:85" hidden="1" x14ac:dyDescent="0.25">
      <c r="CG22949" s="49"/>
    </row>
    <row r="22950" spans="85:85" hidden="1" x14ac:dyDescent="0.25">
      <c r="CG22950" s="49"/>
    </row>
    <row r="22951" spans="85:85" hidden="1" x14ac:dyDescent="0.25">
      <c r="CG22951" s="49"/>
    </row>
    <row r="22952" spans="85:85" hidden="1" x14ac:dyDescent="0.25">
      <c r="CG22952" s="49"/>
    </row>
    <row r="22953" spans="85:85" hidden="1" x14ac:dyDescent="0.25">
      <c r="CG22953" s="49"/>
    </row>
    <row r="22954" spans="85:85" hidden="1" x14ac:dyDescent="0.25">
      <c r="CG22954" s="49"/>
    </row>
    <row r="22955" spans="85:85" hidden="1" x14ac:dyDescent="0.25">
      <c r="CG22955" s="49"/>
    </row>
    <row r="22956" spans="85:85" hidden="1" x14ac:dyDescent="0.25">
      <c r="CG22956" s="49"/>
    </row>
    <row r="22957" spans="85:85" hidden="1" x14ac:dyDescent="0.25">
      <c r="CG22957" s="49"/>
    </row>
    <row r="22958" spans="85:85" hidden="1" x14ac:dyDescent="0.25">
      <c r="CG22958" s="49"/>
    </row>
    <row r="22959" spans="85:85" hidden="1" x14ac:dyDescent="0.25">
      <c r="CG22959" s="49"/>
    </row>
    <row r="22960" spans="85:85" hidden="1" x14ac:dyDescent="0.25">
      <c r="CG22960" s="49"/>
    </row>
    <row r="22961" spans="85:85" hidden="1" x14ac:dyDescent="0.25">
      <c r="CG22961" s="49"/>
    </row>
    <row r="22962" spans="85:85" hidden="1" x14ac:dyDescent="0.25">
      <c r="CG22962" s="49"/>
    </row>
    <row r="22963" spans="85:85" hidden="1" x14ac:dyDescent="0.25">
      <c r="CG22963" s="49"/>
    </row>
    <row r="22964" spans="85:85" hidden="1" x14ac:dyDescent="0.25">
      <c r="CG22964" s="49"/>
    </row>
    <row r="22965" spans="85:85" hidden="1" x14ac:dyDescent="0.25">
      <c r="CG22965" s="49"/>
    </row>
    <row r="22966" spans="85:85" hidden="1" x14ac:dyDescent="0.25">
      <c r="CG22966" s="49"/>
    </row>
    <row r="22967" spans="85:85" hidden="1" x14ac:dyDescent="0.25">
      <c r="CG22967" s="49"/>
    </row>
    <row r="22968" spans="85:85" hidden="1" x14ac:dyDescent="0.25">
      <c r="CG22968" s="49"/>
    </row>
    <row r="22969" spans="85:85" hidden="1" x14ac:dyDescent="0.25">
      <c r="CG22969" s="49"/>
    </row>
    <row r="22970" spans="85:85" hidden="1" x14ac:dyDescent="0.25">
      <c r="CG22970" s="49"/>
    </row>
    <row r="22971" spans="85:85" hidden="1" x14ac:dyDescent="0.25">
      <c r="CG22971" s="49"/>
    </row>
    <row r="22972" spans="85:85" hidden="1" x14ac:dyDescent="0.25">
      <c r="CG22972" s="49"/>
    </row>
    <row r="22973" spans="85:85" hidden="1" x14ac:dyDescent="0.25">
      <c r="CG22973" s="49"/>
    </row>
    <row r="22974" spans="85:85" hidden="1" x14ac:dyDescent="0.25">
      <c r="CG22974" s="49"/>
    </row>
    <row r="22975" spans="85:85" hidden="1" x14ac:dyDescent="0.25">
      <c r="CG22975" s="49"/>
    </row>
    <row r="22976" spans="85:85" hidden="1" x14ac:dyDescent="0.25">
      <c r="CG22976" s="49"/>
    </row>
    <row r="22977" spans="85:85" hidden="1" x14ac:dyDescent="0.25">
      <c r="CG22977" s="49"/>
    </row>
    <row r="22978" spans="85:85" hidden="1" x14ac:dyDescent="0.25">
      <c r="CG22978" s="49"/>
    </row>
    <row r="22979" spans="85:85" hidden="1" x14ac:dyDescent="0.25">
      <c r="CG22979" s="49"/>
    </row>
    <row r="22980" spans="85:85" hidden="1" x14ac:dyDescent="0.25">
      <c r="CG22980" s="49"/>
    </row>
    <row r="22981" spans="85:85" hidden="1" x14ac:dyDescent="0.25">
      <c r="CG22981" s="49"/>
    </row>
    <row r="22982" spans="85:85" hidden="1" x14ac:dyDescent="0.25">
      <c r="CG22982" s="49"/>
    </row>
    <row r="22983" spans="85:85" hidden="1" x14ac:dyDescent="0.25">
      <c r="CG22983" s="49"/>
    </row>
    <row r="22984" spans="85:85" hidden="1" x14ac:dyDescent="0.25">
      <c r="CG22984" s="49"/>
    </row>
    <row r="22985" spans="85:85" hidden="1" x14ac:dyDescent="0.25">
      <c r="CG22985" s="49"/>
    </row>
    <row r="22986" spans="85:85" hidden="1" x14ac:dyDescent="0.25">
      <c r="CG22986" s="49"/>
    </row>
    <row r="22987" spans="85:85" hidden="1" x14ac:dyDescent="0.25">
      <c r="CG22987" s="49"/>
    </row>
    <row r="22988" spans="85:85" hidden="1" x14ac:dyDescent="0.25">
      <c r="CG22988" s="49"/>
    </row>
    <row r="22989" spans="85:85" hidden="1" x14ac:dyDescent="0.25">
      <c r="CG22989" s="49"/>
    </row>
    <row r="22990" spans="85:85" hidden="1" x14ac:dyDescent="0.25">
      <c r="CG22990" s="49"/>
    </row>
    <row r="22991" spans="85:85" hidden="1" x14ac:dyDescent="0.25">
      <c r="CG22991" s="49"/>
    </row>
    <row r="22992" spans="85:85" hidden="1" x14ac:dyDescent="0.25">
      <c r="CG22992" s="49"/>
    </row>
    <row r="22993" spans="85:85" hidden="1" x14ac:dyDescent="0.25">
      <c r="CG22993" s="49"/>
    </row>
    <row r="22994" spans="85:85" hidden="1" x14ac:dyDescent="0.25">
      <c r="CG22994" s="49"/>
    </row>
    <row r="22995" spans="85:85" hidden="1" x14ac:dyDescent="0.25">
      <c r="CG22995" s="49"/>
    </row>
    <row r="22996" spans="85:85" hidden="1" x14ac:dyDescent="0.25">
      <c r="CG22996" s="49"/>
    </row>
    <row r="22997" spans="85:85" hidden="1" x14ac:dyDescent="0.25">
      <c r="CG22997" s="49"/>
    </row>
    <row r="22998" spans="85:85" hidden="1" x14ac:dyDescent="0.25">
      <c r="CG22998" s="49"/>
    </row>
    <row r="22999" spans="85:85" hidden="1" x14ac:dyDescent="0.25">
      <c r="CG22999" s="49"/>
    </row>
    <row r="23000" spans="85:85" hidden="1" x14ac:dyDescent="0.25">
      <c r="CG23000" s="49"/>
    </row>
    <row r="23001" spans="85:85" hidden="1" x14ac:dyDescent="0.25">
      <c r="CG23001" s="49"/>
    </row>
    <row r="23002" spans="85:85" hidden="1" x14ac:dyDescent="0.25">
      <c r="CG23002" s="49"/>
    </row>
    <row r="23003" spans="85:85" hidden="1" x14ac:dyDescent="0.25">
      <c r="CG23003" s="49"/>
    </row>
    <row r="23004" spans="85:85" hidden="1" x14ac:dyDescent="0.25">
      <c r="CG23004" s="49"/>
    </row>
    <row r="23005" spans="85:85" hidden="1" x14ac:dyDescent="0.25">
      <c r="CG23005" s="49"/>
    </row>
    <row r="23006" spans="85:85" hidden="1" x14ac:dyDescent="0.25">
      <c r="CG23006" s="49"/>
    </row>
    <row r="23007" spans="85:85" hidden="1" x14ac:dyDescent="0.25">
      <c r="CG23007" s="49"/>
    </row>
    <row r="23008" spans="85:85" hidden="1" x14ac:dyDescent="0.25">
      <c r="CG23008" s="49"/>
    </row>
    <row r="23009" spans="85:85" hidden="1" x14ac:dyDescent="0.25">
      <c r="CG23009" s="49"/>
    </row>
    <row r="23010" spans="85:85" hidden="1" x14ac:dyDescent="0.25">
      <c r="CG23010" s="49"/>
    </row>
    <row r="23011" spans="85:85" hidden="1" x14ac:dyDescent="0.25">
      <c r="CG23011" s="49"/>
    </row>
    <row r="23012" spans="85:85" hidden="1" x14ac:dyDescent="0.25">
      <c r="CG23012" s="49"/>
    </row>
    <row r="23013" spans="85:85" hidden="1" x14ac:dyDescent="0.25">
      <c r="CG23013" s="49"/>
    </row>
    <row r="23014" spans="85:85" hidden="1" x14ac:dyDescent="0.25">
      <c r="CG23014" s="49"/>
    </row>
    <row r="23015" spans="85:85" hidden="1" x14ac:dyDescent="0.25">
      <c r="CG23015" s="49"/>
    </row>
    <row r="23016" spans="85:85" hidden="1" x14ac:dyDescent="0.25">
      <c r="CG23016" s="49"/>
    </row>
    <row r="23017" spans="85:85" hidden="1" x14ac:dyDescent="0.25">
      <c r="CG23017" s="49"/>
    </row>
    <row r="23018" spans="85:85" hidden="1" x14ac:dyDescent="0.25">
      <c r="CG23018" s="49"/>
    </row>
    <row r="23019" spans="85:85" hidden="1" x14ac:dyDescent="0.25">
      <c r="CG23019" s="49"/>
    </row>
    <row r="23020" spans="85:85" hidden="1" x14ac:dyDescent="0.25">
      <c r="CG23020" s="49"/>
    </row>
    <row r="23021" spans="85:85" hidden="1" x14ac:dyDescent="0.25">
      <c r="CG23021" s="49"/>
    </row>
    <row r="23022" spans="85:85" hidden="1" x14ac:dyDescent="0.25">
      <c r="CG23022" s="49"/>
    </row>
    <row r="23023" spans="85:85" hidden="1" x14ac:dyDescent="0.25">
      <c r="CG23023" s="49"/>
    </row>
    <row r="23024" spans="85:85" hidden="1" x14ac:dyDescent="0.25">
      <c r="CG23024" s="49"/>
    </row>
    <row r="23025" spans="85:85" hidden="1" x14ac:dyDescent="0.25">
      <c r="CG23025" s="49"/>
    </row>
    <row r="23026" spans="85:85" hidden="1" x14ac:dyDescent="0.25">
      <c r="CG23026" s="49"/>
    </row>
    <row r="23027" spans="85:85" hidden="1" x14ac:dyDescent="0.25">
      <c r="CG23027" s="49"/>
    </row>
    <row r="23028" spans="85:85" hidden="1" x14ac:dyDescent="0.25">
      <c r="CG23028" s="49"/>
    </row>
    <row r="23029" spans="85:85" hidden="1" x14ac:dyDescent="0.25">
      <c r="CG23029" s="49"/>
    </row>
    <row r="23030" spans="85:85" hidden="1" x14ac:dyDescent="0.25">
      <c r="CG23030" s="49"/>
    </row>
    <row r="23031" spans="85:85" hidden="1" x14ac:dyDescent="0.25">
      <c r="CG23031" s="49"/>
    </row>
    <row r="23032" spans="85:85" hidden="1" x14ac:dyDescent="0.25">
      <c r="CG23032" s="49"/>
    </row>
    <row r="23033" spans="85:85" hidden="1" x14ac:dyDescent="0.25">
      <c r="CG23033" s="49"/>
    </row>
    <row r="23034" spans="85:85" hidden="1" x14ac:dyDescent="0.25">
      <c r="CG23034" s="49"/>
    </row>
    <row r="23035" spans="85:85" hidden="1" x14ac:dyDescent="0.25">
      <c r="CG23035" s="49"/>
    </row>
    <row r="23036" spans="85:85" hidden="1" x14ac:dyDescent="0.25">
      <c r="CG23036" s="49"/>
    </row>
    <row r="23037" spans="85:85" hidden="1" x14ac:dyDescent="0.25">
      <c r="CG23037" s="49"/>
    </row>
    <row r="23038" spans="85:85" hidden="1" x14ac:dyDescent="0.25">
      <c r="CG23038" s="49"/>
    </row>
    <row r="23039" spans="85:85" hidden="1" x14ac:dyDescent="0.25">
      <c r="CG23039" s="49"/>
    </row>
    <row r="23040" spans="85:85" hidden="1" x14ac:dyDescent="0.25">
      <c r="CG23040" s="49"/>
    </row>
    <row r="23041" spans="85:85" hidden="1" x14ac:dyDescent="0.25">
      <c r="CG23041" s="49"/>
    </row>
    <row r="23042" spans="85:85" hidden="1" x14ac:dyDescent="0.25">
      <c r="CG23042" s="49"/>
    </row>
    <row r="23043" spans="85:85" hidden="1" x14ac:dyDescent="0.25">
      <c r="CG23043" s="49"/>
    </row>
    <row r="23044" spans="85:85" hidden="1" x14ac:dyDescent="0.25">
      <c r="CG23044" s="49"/>
    </row>
    <row r="23045" spans="85:85" hidden="1" x14ac:dyDescent="0.25">
      <c r="CG23045" s="49"/>
    </row>
    <row r="23046" spans="85:85" hidden="1" x14ac:dyDescent="0.25">
      <c r="CG23046" s="49"/>
    </row>
    <row r="23047" spans="85:85" hidden="1" x14ac:dyDescent="0.25">
      <c r="CG23047" s="49"/>
    </row>
    <row r="23048" spans="85:85" hidden="1" x14ac:dyDescent="0.25">
      <c r="CG23048" s="49"/>
    </row>
    <row r="23049" spans="85:85" hidden="1" x14ac:dyDescent="0.25">
      <c r="CG23049" s="49"/>
    </row>
    <row r="23050" spans="85:85" hidden="1" x14ac:dyDescent="0.25">
      <c r="CG23050" s="49"/>
    </row>
    <row r="23051" spans="85:85" hidden="1" x14ac:dyDescent="0.25">
      <c r="CG23051" s="49"/>
    </row>
    <row r="23052" spans="85:85" hidden="1" x14ac:dyDescent="0.25">
      <c r="CG23052" s="49"/>
    </row>
    <row r="23053" spans="85:85" hidden="1" x14ac:dyDescent="0.25">
      <c r="CG23053" s="49"/>
    </row>
    <row r="23054" spans="85:85" hidden="1" x14ac:dyDescent="0.25">
      <c r="CG23054" s="49"/>
    </row>
    <row r="23055" spans="85:85" hidden="1" x14ac:dyDescent="0.25">
      <c r="CG23055" s="49"/>
    </row>
    <row r="23056" spans="85:85" hidden="1" x14ac:dyDescent="0.25">
      <c r="CG23056" s="49"/>
    </row>
    <row r="23057" spans="85:85" hidden="1" x14ac:dyDescent="0.25">
      <c r="CG23057" s="49"/>
    </row>
    <row r="23058" spans="85:85" hidden="1" x14ac:dyDescent="0.25">
      <c r="CG23058" s="49"/>
    </row>
    <row r="23059" spans="85:85" hidden="1" x14ac:dyDescent="0.25">
      <c r="CG23059" s="49"/>
    </row>
    <row r="23060" spans="85:85" hidden="1" x14ac:dyDescent="0.25">
      <c r="CG23060" s="49"/>
    </row>
    <row r="23061" spans="85:85" hidden="1" x14ac:dyDescent="0.25">
      <c r="CG23061" s="49"/>
    </row>
    <row r="23062" spans="85:85" hidden="1" x14ac:dyDescent="0.25">
      <c r="CG23062" s="49"/>
    </row>
    <row r="23063" spans="85:85" hidden="1" x14ac:dyDescent="0.25">
      <c r="CG23063" s="49"/>
    </row>
    <row r="23064" spans="85:85" hidden="1" x14ac:dyDescent="0.25">
      <c r="CG23064" s="49"/>
    </row>
    <row r="23065" spans="85:85" hidden="1" x14ac:dyDescent="0.25">
      <c r="CG23065" s="49"/>
    </row>
    <row r="23066" spans="85:85" hidden="1" x14ac:dyDescent="0.25">
      <c r="CG23066" s="49"/>
    </row>
    <row r="23067" spans="85:85" hidden="1" x14ac:dyDescent="0.25">
      <c r="CG23067" s="49"/>
    </row>
    <row r="23068" spans="85:85" hidden="1" x14ac:dyDescent="0.25">
      <c r="CG23068" s="49"/>
    </row>
    <row r="23069" spans="85:85" hidden="1" x14ac:dyDescent="0.25">
      <c r="CG23069" s="49"/>
    </row>
    <row r="23070" spans="85:85" hidden="1" x14ac:dyDescent="0.25">
      <c r="CG23070" s="49"/>
    </row>
    <row r="23071" spans="85:85" hidden="1" x14ac:dyDescent="0.25">
      <c r="CG23071" s="49"/>
    </row>
    <row r="23072" spans="85:85" hidden="1" x14ac:dyDescent="0.25">
      <c r="CG23072" s="49"/>
    </row>
    <row r="23073" spans="85:85" hidden="1" x14ac:dyDescent="0.25">
      <c r="CG23073" s="49"/>
    </row>
    <row r="23074" spans="85:85" hidden="1" x14ac:dyDescent="0.25">
      <c r="CG23074" s="49"/>
    </row>
    <row r="23075" spans="85:85" hidden="1" x14ac:dyDescent="0.25">
      <c r="CG23075" s="49"/>
    </row>
    <row r="23076" spans="85:85" hidden="1" x14ac:dyDescent="0.25">
      <c r="CG23076" s="49"/>
    </row>
    <row r="23077" spans="85:85" hidden="1" x14ac:dyDescent="0.25">
      <c r="CG23077" s="49"/>
    </row>
    <row r="23078" spans="85:85" hidden="1" x14ac:dyDescent="0.25">
      <c r="CG23078" s="49"/>
    </row>
    <row r="23079" spans="85:85" hidden="1" x14ac:dyDescent="0.25">
      <c r="CG23079" s="49"/>
    </row>
    <row r="23080" spans="85:85" hidden="1" x14ac:dyDescent="0.25">
      <c r="CG23080" s="49"/>
    </row>
    <row r="23081" spans="85:85" hidden="1" x14ac:dyDescent="0.25">
      <c r="CG23081" s="49"/>
    </row>
    <row r="23082" spans="85:85" hidden="1" x14ac:dyDescent="0.25">
      <c r="CG23082" s="49"/>
    </row>
    <row r="23083" spans="85:85" hidden="1" x14ac:dyDescent="0.25">
      <c r="CG23083" s="49"/>
    </row>
    <row r="23084" spans="85:85" hidden="1" x14ac:dyDescent="0.25">
      <c r="CG23084" s="49"/>
    </row>
    <row r="23085" spans="85:85" hidden="1" x14ac:dyDescent="0.25">
      <c r="CG23085" s="49"/>
    </row>
    <row r="23086" spans="85:85" hidden="1" x14ac:dyDescent="0.25">
      <c r="CG23086" s="49"/>
    </row>
    <row r="23087" spans="85:85" hidden="1" x14ac:dyDescent="0.25">
      <c r="CG23087" s="49"/>
    </row>
    <row r="23088" spans="85:85" hidden="1" x14ac:dyDescent="0.25">
      <c r="CG23088" s="49"/>
    </row>
    <row r="23089" spans="85:85" hidden="1" x14ac:dyDescent="0.25">
      <c r="CG23089" s="49"/>
    </row>
    <row r="23090" spans="85:85" hidden="1" x14ac:dyDescent="0.25">
      <c r="CG23090" s="49"/>
    </row>
    <row r="23091" spans="85:85" hidden="1" x14ac:dyDescent="0.25">
      <c r="CG23091" s="49"/>
    </row>
    <row r="23092" spans="85:85" hidden="1" x14ac:dyDescent="0.25">
      <c r="CG23092" s="49"/>
    </row>
    <row r="23093" spans="85:85" hidden="1" x14ac:dyDescent="0.25">
      <c r="CG23093" s="49"/>
    </row>
    <row r="23094" spans="85:85" hidden="1" x14ac:dyDescent="0.25">
      <c r="CG23094" s="49"/>
    </row>
    <row r="23095" spans="85:85" hidden="1" x14ac:dyDescent="0.25">
      <c r="CG23095" s="49"/>
    </row>
    <row r="23096" spans="85:85" hidden="1" x14ac:dyDescent="0.25">
      <c r="CG23096" s="49"/>
    </row>
    <row r="23097" spans="85:85" hidden="1" x14ac:dyDescent="0.25">
      <c r="CG23097" s="49"/>
    </row>
    <row r="23098" spans="85:85" hidden="1" x14ac:dyDescent="0.25">
      <c r="CG23098" s="49"/>
    </row>
    <row r="23099" spans="85:85" hidden="1" x14ac:dyDescent="0.25">
      <c r="CG23099" s="49"/>
    </row>
    <row r="23100" spans="85:85" hidden="1" x14ac:dyDescent="0.25">
      <c r="CG23100" s="49"/>
    </row>
    <row r="23101" spans="85:85" hidden="1" x14ac:dyDescent="0.25">
      <c r="CG23101" s="49"/>
    </row>
    <row r="23102" spans="85:85" hidden="1" x14ac:dyDescent="0.25">
      <c r="CG23102" s="49"/>
    </row>
    <row r="23103" spans="85:85" hidden="1" x14ac:dyDescent="0.25">
      <c r="CG23103" s="49"/>
    </row>
    <row r="23104" spans="85:85" hidden="1" x14ac:dyDescent="0.25">
      <c r="CG23104" s="49"/>
    </row>
    <row r="23105" spans="85:85" hidden="1" x14ac:dyDescent="0.25">
      <c r="CG23105" s="49"/>
    </row>
    <row r="23106" spans="85:85" hidden="1" x14ac:dyDescent="0.25">
      <c r="CG23106" s="49"/>
    </row>
    <row r="23107" spans="85:85" hidden="1" x14ac:dyDescent="0.25">
      <c r="CG23107" s="49"/>
    </row>
    <row r="23108" spans="85:85" hidden="1" x14ac:dyDescent="0.25">
      <c r="CG23108" s="49"/>
    </row>
    <row r="23109" spans="85:85" hidden="1" x14ac:dyDescent="0.25">
      <c r="CG23109" s="49"/>
    </row>
    <row r="23110" spans="85:85" hidden="1" x14ac:dyDescent="0.25">
      <c r="CG23110" s="49"/>
    </row>
    <row r="23111" spans="85:85" hidden="1" x14ac:dyDescent="0.25">
      <c r="CG23111" s="49"/>
    </row>
    <row r="23112" spans="85:85" hidden="1" x14ac:dyDescent="0.25">
      <c r="CG23112" s="49"/>
    </row>
    <row r="23113" spans="85:85" hidden="1" x14ac:dyDescent="0.25">
      <c r="CG23113" s="49"/>
    </row>
    <row r="23114" spans="85:85" hidden="1" x14ac:dyDescent="0.25">
      <c r="CG23114" s="49"/>
    </row>
    <row r="23115" spans="85:85" hidden="1" x14ac:dyDescent="0.25">
      <c r="CG23115" s="49"/>
    </row>
    <row r="23116" spans="85:85" hidden="1" x14ac:dyDescent="0.25">
      <c r="CG23116" s="49"/>
    </row>
    <row r="23117" spans="85:85" hidden="1" x14ac:dyDescent="0.25">
      <c r="CG23117" s="49"/>
    </row>
    <row r="23118" spans="85:85" hidden="1" x14ac:dyDescent="0.25">
      <c r="CG23118" s="49"/>
    </row>
    <row r="23119" spans="85:85" hidden="1" x14ac:dyDescent="0.25">
      <c r="CG23119" s="49"/>
    </row>
    <row r="23120" spans="85:85" hidden="1" x14ac:dyDescent="0.25">
      <c r="CG23120" s="49"/>
    </row>
    <row r="23121" spans="85:85" hidden="1" x14ac:dyDescent="0.25">
      <c r="CG23121" s="49"/>
    </row>
    <row r="23122" spans="85:85" hidden="1" x14ac:dyDescent="0.25">
      <c r="CG23122" s="49"/>
    </row>
    <row r="23123" spans="85:85" hidden="1" x14ac:dyDescent="0.25">
      <c r="CG23123" s="49"/>
    </row>
    <row r="23124" spans="85:85" hidden="1" x14ac:dyDescent="0.25">
      <c r="CG23124" s="49"/>
    </row>
    <row r="23125" spans="85:85" hidden="1" x14ac:dyDescent="0.25">
      <c r="CG23125" s="49"/>
    </row>
    <row r="23126" spans="85:85" hidden="1" x14ac:dyDescent="0.25">
      <c r="CG23126" s="49"/>
    </row>
    <row r="23127" spans="85:85" hidden="1" x14ac:dyDescent="0.25">
      <c r="CG23127" s="49"/>
    </row>
    <row r="23128" spans="85:85" hidden="1" x14ac:dyDescent="0.25">
      <c r="CG23128" s="49"/>
    </row>
    <row r="23129" spans="85:85" hidden="1" x14ac:dyDescent="0.25">
      <c r="CG23129" s="49"/>
    </row>
    <row r="23130" spans="85:85" hidden="1" x14ac:dyDescent="0.25">
      <c r="CG23130" s="49"/>
    </row>
    <row r="23131" spans="85:85" hidden="1" x14ac:dyDescent="0.25">
      <c r="CG23131" s="49"/>
    </row>
    <row r="23132" spans="85:85" hidden="1" x14ac:dyDescent="0.25">
      <c r="CG23132" s="49"/>
    </row>
    <row r="23133" spans="85:85" hidden="1" x14ac:dyDescent="0.25">
      <c r="CG23133" s="49"/>
    </row>
    <row r="23134" spans="85:85" hidden="1" x14ac:dyDescent="0.25">
      <c r="CG23134" s="49"/>
    </row>
    <row r="23135" spans="85:85" hidden="1" x14ac:dyDescent="0.25">
      <c r="CG23135" s="49"/>
    </row>
    <row r="23136" spans="85:85" hidden="1" x14ac:dyDescent="0.25">
      <c r="CG23136" s="49"/>
    </row>
    <row r="23137" spans="85:85" hidden="1" x14ac:dyDescent="0.25">
      <c r="CG23137" s="49"/>
    </row>
    <row r="23138" spans="85:85" hidden="1" x14ac:dyDescent="0.25">
      <c r="CG23138" s="49"/>
    </row>
    <row r="23139" spans="85:85" hidden="1" x14ac:dyDescent="0.25">
      <c r="CG23139" s="49"/>
    </row>
    <row r="23140" spans="85:85" hidden="1" x14ac:dyDescent="0.25">
      <c r="CG23140" s="49"/>
    </row>
    <row r="23141" spans="85:85" hidden="1" x14ac:dyDescent="0.25">
      <c r="CG23141" s="49"/>
    </row>
    <row r="23142" spans="85:85" hidden="1" x14ac:dyDescent="0.25">
      <c r="CG23142" s="49"/>
    </row>
    <row r="23143" spans="85:85" hidden="1" x14ac:dyDescent="0.25">
      <c r="CG23143" s="49"/>
    </row>
    <row r="23144" spans="85:85" hidden="1" x14ac:dyDescent="0.25">
      <c r="CG23144" s="49"/>
    </row>
    <row r="23145" spans="85:85" hidden="1" x14ac:dyDescent="0.25">
      <c r="CG23145" s="49"/>
    </row>
    <row r="23146" spans="85:85" hidden="1" x14ac:dyDescent="0.25">
      <c r="CG23146" s="49"/>
    </row>
    <row r="23147" spans="85:85" hidden="1" x14ac:dyDescent="0.25">
      <c r="CG23147" s="49"/>
    </row>
    <row r="23148" spans="85:85" hidden="1" x14ac:dyDescent="0.25">
      <c r="CG23148" s="49"/>
    </row>
    <row r="23149" spans="85:85" hidden="1" x14ac:dyDescent="0.25">
      <c r="CG23149" s="49"/>
    </row>
    <row r="23150" spans="85:85" hidden="1" x14ac:dyDescent="0.25">
      <c r="CG23150" s="49"/>
    </row>
    <row r="23151" spans="85:85" hidden="1" x14ac:dyDescent="0.25">
      <c r="CG23151" s="49"/>
    </row>
    <row r="23152" spans="85:85" hidden="1" x14ac:dyDescent="0.25">
      <c r="CG23152" s="49"/>
    </row>
    <row r="23153" spans="85:85" hidden="1" x14ac:dyDescent="0.25">
      <c r="CG23153" s="49"/>
    </row>
    <row r="23154" spans="85:85" hidden="1" x14ac:dyDescent="0.25">
      <c r="CG23154" s="49"/>
    </row>
    <row r="23155" spans="85:85" hidden="1" x14ac:dyDescent="0.25">
      <c r="CG23155" s="49"/>
    </row>
    <row r="23156" spans="85:85" hidden="1" x14ac:dyDescent="0.25">
      <c r="CG23156" s="49"/>
    </row>
    <row r="23157" spans="85:85" hidden="1" x14ac:dyDescent="0.25">
      <c r="CG23157" s="49"/>
    </row>
    <row r="23158" spans="85:85" hidden="1" x14ac:dyDescent="0.25">
      <c r="CG23158" s="49"/>
    </row>
    <row r="23159" spans="85:85" hidden="1" x14ac:dyDescent="0.25">
      <c r="CG23159" s="49"/>
    </row>
    <row r="23160" spans="85:85" hidden="1" x14ac:dyDescent="0.25">
      <c r="CG23160" s="49"/>
    </row>
    <row r="23161" spans="85:85" hidden="1" x14ac:dyDescent="0.25">
      <c r="CG23161" s="49"/>
    </row>
    <row r="23162" spans="85:85" hidden="1" x14ac:dyDescent="0.25">
      <c r="CG23162" s="49"/>
    </row>
    <row r="23163" spans="85:85" hidden="1" x14ac:dyDescent="0.25">
      <c r="CG23163" s="49"/>
    </row>
    <row r="23164" spans="85:85" hidden="1" x14ac:dyDescent="0.25">
      <c r="CG23164" s="49"/>
    </row>
    <row r="23165" spans="85:85" hidden="1" x14ac:dyDescent="0.25">
      <c r="CG23165" s="49"/>
    </row>
    <row r="23166" spans="85:85" hidden="1" x14ac:dyDescent="0.25">
      <c r="CG23166" s="49"/>
    </row>
    <row r="23167" spans="85:85" hidden="1" x14ac:dyDescent="0.25">
      <c r="CG23167" s="49"/>
    </row>
    <row r="23168" spans="85:85" hidden="1" x14ac:dyDescent="0.25">
      <c r="CG23168" s="49"/>
    </row>
    <row r="23169" spans="85:85" hidden="1" x14ac:dyDescent="0.25">
      <c r="CG23169" s="49"/>
    </row>
    <row r="23170" spans="85:85" hidden="1" x14ac:dyDescent="0.25">
      <c r="CG23170" s="49"/>
    </row>
    <row r="23171" spans="85:85" hidden="1" x14ac:dyDescent="0.25">
      <c r="CG23171" s="49"/>
    </row>
    <row r="23172" spans="85:85" hidden="1" x14ac:dyDescent="0.25">
      <c r="CG23172" s="49"/>
    </row>
    <row r="23173" spans="85:85" hidden="1" x14ac:dyDescent="0.25">
      <c r="CG23173" s="49"/>
    </row>
    <row r="23174" spans="85:85" hidden="1" x14ac:dyDescent="0.25">
      <c r="CG23174" s="49"/>
    </row>
    <row r="23175" spans="85:85" hidden="1" x14ac:dyDescent="0.25">
      <c r="CG23175" s="49"/>
    </row>
    <row r="23176" spans="85:85" hidden="1" x14ac:dyDescent="0.25">
      <c r="CG23176" s="49"/>
    </row>
    <row r="23177" spans="85:85" hidden="1" x14ac:dyDescent="0.25">
      <c r="CG23177" s="49"/>
    </row>
    <row r="23178" spans="85:85" hidden="1" x14ac:dyDescent="0.25">
      <c r="CG23178" s="49"/>
    </row>
    <row r="23179" spans="85:85" hidden="1" x14ac:dyDescent="0.25">
      <c r="CG23179" s="49"/>
    </row>
    <row r="23180" spans="85:85" hidden="1" x14ac:dyDescent="0.25">
      <c r="CG23180" s="49"/>
    </row>
    <row r="23181" spans="85:85" hidden="1" x14ac:dyDescent="0.25">
      <c r="CG23181" s="49"/>
    </row>
    <row r="23182" spans="85:85" hidden="1" x14ac:dyDescent="0.25">
      <c r="CG23182" s="49"/>
    </row>
    <row r="23183" spans="85:85" hidden="1" x14ac:dyDescent="0.25">
      <c r="CG23183" s="49"/>
    </row>
    <row r="23184" spans="85:85" hidden="1" x14ac:dyDescent="0.25">
      <c r="CG23184" s="49"/>
    </row>
    <row r="23185" spans="85:85" hidden="1" x14ac:dyDescent="0.25">
      <c r="CG23185" s="49"/>
    </row>
    <row r="23186" spans="85:85" hidden="1" x14ac:dyDescent="0.25">
      <c r="CG23186" s="49"/>
    </row>
    <row r="23187" spans="85:85" hidden="1" x14ac:dyDescent="0.25">
      <c r="CG23187" s="49"/>
    </row>
    <row r="23188" spans="85:85" hidden="1" x14ac:dyDescent="0.25">
      <c r="CG23188" s="49"/>
    </row>
    <row r="23189" spans="85:85" hidden="1" x14ac:dyDescent="0.25">
      <c r="CG23189" s="49"/>
    </row>
    <row r="23190" spans="85:85" hidden="1" x14ac:dyDescent="0.25">
      <c r="CG23190" s="49"/>
    </row>
    <row r="23191" spans="85:85" hidden="1" x14ac:dyDescent="0.25">
      <c r="CG23191" s="49"/>
    </row>
    <row r="23192" spans="85:85" hidden="1" x14ac:dyDescent="0.25">
      <c r="CG23192" s="49"/>
    </row>
    <row r="23193" spans="85:85" hidden="1" x14ac:dyDescent="0.25">
      <c r="CG23193" s="49"/>
    </row>
    <row r="23194" spans="85:85" hidden="1" x14ac:dyDescent="0.25">
      <c r="CG23194" s="49"/>
    </row>
    <row r="23195" spans="85:85" hidden="1" x14ac:dyDescent="0.25">
      <c r="CG23195" s="49"/>
    </row>
    <row r="23196" spans="85:85" hidden="1" x14ac:dyDescent="0.25">
      <c r="CG23196" s="49"/>
    </row>
    <row r="23197" spans="85:85" hidden="1" x14ac:dyDescent="0.25">
      <c r="CG23197" s="49"/>
    </row>
    <row r="23198" spans="85:85" hidden="1" x14ac:dyDescent="0.25">
      <c r="CG23198" s="49"/>
    </row>
    <row r="23199" spans="85:85" hidden="1" x14ac:dyDescent="0.25">
      <c r="CG23199" s="49"/>
    </row>
    <row r="23200" spans="85:85" hidden="1" x14ac:dyDescent="0.25">
      <c r="CG23200" s="49"/>
    </row>
    <row r="23201" spans="85:85" hidden="1" x14ac:dyDescent="0.25">
      <c r="CG23201" s="49"/>
    </row>
    <row r="23202" spans="85:85" hidden="1" x14ac:dyDescent="0.25">
      <c r="CG23202" s="49"/>
    </row>
    <row r="23203" spans="85:85" hidden="1" x14ac:dyDescent="0.25">
      <c r="CG23203" s="49"/>
    </row>
    <row r="23204" spans="85:85" hidden="1" x14ac:dyDescent="0.25">
      <c r="CG23204" s="49"/>
    </row>
    <row r="23205" spans="85:85" hidden="1" x14ac:dyDescent="0.25">
      <c r="CG23205" s="49"/>
    </row>
    <row r="23206" spans="85:85" hidden="1" x14ac:dyDescent="0.25">
      <c r="CG23206" s="49"/>
    </row>
    <row r="23207" spans="85:85" hidden="1" x14ac:dyDescent="0.25">
      <c r="CG23207" s="49"/>
    </row>
    <row r="23208" spans="85:85" hidden="1" x14ac:dyDescent="0.25">
      <c r="CG23208" s="49"/>
    </row>
    <row r="23209" spans="85:85" hidden="1" x14ac:dyDescent="0.25">
      <c r="CG23209" s="49"/>
    </row>
    <row r="23210" spans="85:85" hidden="1" x14ac:dyDescent="0.25">
      <c r="CG23210" s="49"/>
    </row>
    <row r="23211" spans="85:85" hidden="1" x14ac:dyDescent="0.25">
      <c r="CG23211" s="49"/>
    </row>
    <row r="23212" spans="85:85" hidden="1" x14ac:dyDescent="0.25">
      <c r="CG23212" s="49"/>
    </row>
    <row r="23213" spans="85:85" hidden="1" x14ac:dyDescent="0.25">
      <c r="CG23213" s="49"/>
    </row>
    <row r="23214" spans="85:85" hidden="1" x14ac:dyDescent="0.25">
      <c r="CG23214" s="49"/>
    </row>
    <row r="23215" spans="85:85" hidden="1" x14ac:dyDescent="0.25">
      <c r="CG23215" s="49"/>
    </row>
    <row r="23216" spans="85:85" hidden="1" x14ac:dyDescent="0.25">
      <c r="CG23216" s="49"/>
    </row>
    <row r="23217" spans="85:85" hidden="1" x14ac:dyDescent="0.25">
      <c r="CG23217" s="49"/>
    </row>
    <row r="23218" spans="85:85" hidden="1" x14ac:dyDescent="0.25">
      <c r="CG23218" s="49"/>
    </row>
    <row r="23219" spans="85:85" hidden="1" x14ac:dyDescent="0.25">
      <c r="CG23219" s="49"/>
    </row>
    <row r="23220" spans="85:85" hidden="1" x14ac:dyDescent="0.25">
      <c r="CG23220" s="49"/>
    </row>
    <row r="23221" spans="85:85" hidden="1" x14ac:dyDescent="0.25">
      <c r="CG23221" s="49"/>
    </row>
    <row r="23222" spans="85:85" hidden="1" x14ac:dyDescent="0.25">
      <c r="CG23222" s="49"/>
    </row>
    <row r="23223" spans="85:85" hidden="1" x14ac:dyDescent="0.25">
      <c r="CG23223" s="49"/>
    </row>
    <row r="23224" spans="85:85" hidden="1" x14ac:dyDescent="0.25">
      <c r="CG23224" s="49"/>
    </row>
    <row r="23225" spans="85:85" hidden="1" x14ac:dyDescent="0.25">
      <c r="CG23225" s="49"/>
    </row>
    <row r="23226" spans="85:85" hidden="1" x14ac:dyDescent="0.25">
      <c r="CG23226" s="49"/>
    </row>
    <row r="23227" spans="85:85" hidden="1" x14ac:dyDescent="0.25">
      <c r="CG23227" s="49"/>
    </row>
    <row r="23228" spans="85:85" hidden="1" x14ac:dyDescent="0.25">
      <c r="CG23228" s="49"/>
    </row>
    <row r="23229" spans="85:85" hidden="1" x14ac:dyDescent="0.25">
      <c r="CG23229" s="49"/>
    </row>
    <row r="23230" spans="85:85" hidden="1" x14ac:dyDescent="0.25">
      <c r="CG23230" s="49"/>
    </row>
    <row r="23231" spans="85:85" hidden="1" x14ac:dyDescent="0.25">
      <c r="CG23231" s="49"/>
    </row>
    <row r="23232" spans="85:85" hidden="1" x14ac:dyDescent="0.25">
      <c r="CG23232" s="49"/>
    </row>
    <row r="23233" spans="85:85" hidden="1" x14ac:dyDescent="0.25">
      <c r="CG23233" s="49"/>
    </row>
    <row r="23234" spans="85:85" hidden="1" x14ac:dyDescent="0.25">
      <c r="CG23234" s="49"/>
    </row>
    <row r="23235" spans="85:85" hidden="1" x14ac:dyDescent="0.25">
      <c r="CG23235" s="49"/>
    </row>
    <row r="23236" spans="85:85" hidden="1" x14ac:dyDescent="0.25">
      <c r="CG23236" s="49"/>
    </row>
    <row r="23237" spans="85:85" hidden="1" x14ac:dyDescent="0.25">
      <c r="CG23237" s="49"/>
    </row>
    <row r="23238" spans="85:85" hidden="1" x14ac:dyDescent="0.25">
      <c r="CG23238" s="49"/>
    </row>
    <row r="23239" spans="85:85" hidden="1" x14ac:dyDescent="0.25">
      <c r="CG23239" s="49"/>
    </row>
    <row r="23240" spans="85:85" hidden="1" x14ac:dyDescent="0.25">
      <c r="CG23240" s="49"/>
    </row>
    <row r="23241" spans="85:85" hidden="1" x14ac:dyDescent="0.25">
      <c r="CG23241" s="49"/>
    </row>
    <row r="23242" spans="85:85" hidden="1" x14ac:dyDescent="0.25">
      <c r="CG23242" s="49"/>
    </row>
    <row r="23243" spans="85:85" hidden="1" x14ac:dyDescent="0.25">
      <c r="CG23243" s="49"/>
    </row>
    <row r="23244" spans="85:85" hidden="1" x14ac:dyDescent="0.25">
      <c r="CG23244" s="49"/>
    </row>
    <row r="23245" spans="85:85" hidden="1" x14ac:dyDescent="0.25">
      <c r="CG23245" s="49"/>
    </row>
    <row r="23246" spans="85:85" hidden="1" x14ac:dyDescent="0.25">
      <c r="CG23246" s="49"/>
    </row>
    <row r="23247" spans="85:85" hidden="1" x14ac:dyDescent="0.25">
      <c r="CG23247" s="49"/>
    </row>
    <row r="23248" spans="85:85" hidden="1" x14ac:dyDescent="0.25">
      <c r="CG23248" s="49"/>
    </row>
    <row r="23249" spans="85:85" hidden="1" x14ac:dyDescent="0.25">
      <c r="CG23249" s="49"/>
    </row>
    <row r="23250" spans="85:85" hidden="1" x14ac:dyDescent="0.25">
      <c r="CG23250" s="49"/>
    </row>
    <row r="23251" spans="85:85" hidden="1" x14ac:dyDescent="0.25">
      <c r="CG23251" s="49"/>
    </row>
    <row r="23252" spans="85:85" hidden="1" x14ac:dyDescent="0.25">
      <c r="CG23252" s="49"/>
    </row>
    <row r="23253" spans="85:85" hidden="1" x14ac:dyDescent="0.25">
      <c r="CG23253" s="49"/>
    </row>
    <row r="23254" spans="85:85" hidden="1" x14ac:dyDescent="0.25">
      <c r="CG23254" s="49"/>
    </row>
    <row r="23255" spans="85:85" hidden="1" x14ac:dyDescent="0.25">
      <c r="CG23255" s="49"/>
    </row>
    <row r="23256" spans="85:85" hidden="1" x14ac:dyDescent="0.25">
      <c r="CG23256" s="49"/>
    </row>
    <row r="23257" spans="85:85" hidden="1" x14ac:dyDescent="0.25">
      <c r="CG23257" s="49"/>
    </row>
    <row r="23258" spans="85:85" hidden="1" x14ac:dyDescent="0.25">
      <c r="CG23258" s="49"/>
    </row>
    <row r="23259" spans="85:85" hidden="1" x14ac:dyDescent="0.25">
      <c r="CG23259" s="49"/>
    </row>
    <row r="23260" spans="85:85" hidden="1" x14ac:dyDescent="0.25">
      <c r="CG23260" s="49"/>
    </row>
    <row r="23261" spans="85:85" hidden="1" x14ac:dyDescent="0.25">
      <c r="CG23261" s="49"/>
    </row>
    <row r="23262" spans="85:85" hidden="1" x14ac:dyDescent="0.25">
      <c r="CG23262" s="49"/>
    </row>
    <row r="23263" spans="85:85" hidden="1" x14ac:dyDescent="0.25">
      <c r="CG23263" s="49"/>
    </row>
    <row r="23264" spans="85:85" hidden="1" x14ac:dyDescent="0.25">
      <c r="CG23264" s="49"/>
    </row>
    <row r="23265" spans="85:85" hidden="1" x14ac:dyDescent="0.25">
      <c r="CG23265" s="49"/>
    </row>
    <row r="23266" spans="85:85" hidden="1" x14ac:dyDescent="0.25">
      <c r="CG23266" s="49"/>
    </row>
    <row r="23267" spans="85:85" hidden="1" x14ac:dyDescent="0.25">
      <c r="CG23267" s="49"/>
    </row>
    <row r="23268" spans="85:85" hidden="1" x14ac:dyDescent="0.25">
      <c r="CG23268" s="49"/>
    </row>
    <row r="23269" spans="85:85" hidden="1" x14ac:dyDescent="0.25">
      <c r="CG23269" s="49"/>
    </row>
    <row r="23270" spans="85:85" hidden="1" x14ac:dyDescent="0.25">
      <c r="CG23270" s="49"/>
    </row>
    <row r="23271" spans="85:85" hidden="1" x14ac:dyDescent="0.25">
      <c r="CG23271" s="49"/>
    </row>
    <row r="23272" spans="85:85" hidden="1" x14ac:dyDescent="0.25">
      <c r="CG23272" s="49"/>
    </row>
    <row r="23273" spans="85:85" hidden="1" x14ac:dyDescent="0.25">
      <c r="CG23273" s="49"/>
    </row>
    <row r="23274" spans="85:85" hidden="1" x14ac:dyDescent="0.25">
      <c r="CG23274" s="49"/>
    </row>
    <row r="23275" spans="85:85" hidden="1" x14ac:dyDescent="0.25">
      <c r="CG23275" s="49"/>
    </row>
    <row r="23276" spans="85:85" hidden="1" x14ac:dyDescent="0.25">
      <c r="CG23276" s="49"/>
    </row>
    <row r="23277" spans="85:85" hidden="1" x14ac:dyDescent="0.25">
      <c r="CG23277" s="49"/>
    </row>
    <row r="23278" spans="85:85" hidden="1" x14ac:dyDescent="0.25">
      <c r="CG23278" s="49"/>
    </row>
    <row r="23279" spans="85:85" hidden="1" x14ac:dyDescent="0.25">
      <c r="CG23279" s="49"/>
    </row>
    <row r="23280" spans="85:85" hidden="1" x14ac:dyDescent="0.25">
      <c r="CG23280" s="49"/>
    </row>
    <row r="23281" spans="85:85" hidden="1" x14ac:dyDescent="0.25">
      <c r="CG23281" s="49"/>
    </row>
    <row r="23282" spans="85:85" hidden="1" x14ac:dyDescent="0.25">
      <c r="CG23282" s="49"/>
    </row>
    <row r="23283" spans="85:85" hidden="1" x14ac:dyDescent="0.25">
      <c r="CG23283" s="49"/>
    </row>
    <row r="23284" spans="85:85" hidden="1" x14ac:dyDescent="0.25">
      <c r="CG23284" s="49"/>
    </row>
    <row r="23285" spans="85:85" hidden="1" x14ac:dyDescent="0.25">
      <c r="CG23285" s="49"/>
    </row>
    <row r="23286" spans="85:85" hidden="1" x14ac:dyDescent="0.25">
      <c r="CG23286" s="49"/>
    </row>
    <row r="23287" spans="85:85" hidden="1" x14ac:dyDescent="0.25">
      <c r="CG23287" s="49"/>
    </row>
    <row r="23288" spans="85:85" hidden="1" x14ac:dyDescent="0.25">
      <c r="CG23288" s="49"/>
    </row>
    <row r="23289" spans="85:85" hidden="1" x14ac:dyDescent="0.25">
      <c r="CG23289" s="49"/>
    </row>
    <row r="23290" spans="85:85" hidden="1" x14ac:dyDescent="0.25">
      <c r="CG23290" s="49"/>
    </row>
    <row r="23291" spans="85:85" hidden="1" x14ac:dyDescent="0.25">
      <c r="CG23291" s="49"/>
    </row>
    <row r="23292" spans="85:85" hidden="1" x14ac:dyDescent="0.25">
      <c r="CG23292" s="49"/>
    </row>
    <row r="23293" spans="85:85" hidden="1" x14ac:dyDescent="0.25">
      <c r="CG23293" s="49"/>
    </row>
    <row r="23294" spans="85:85" hidden="1" x14ac:dyDescent="0.25">
      <c r="CG23294" s="49"/>
    </row>
    <row r="23295" spans="85:85" hidden="1" x14ac:dyDescent="0.25">
      <c r="CG23295" s="49"/>
    </row>
    <row r="23296" spans="85:85" hidden="1" x14ac:dyDescent="0.25">
      <c r="CG23296" s="49"/>
    </row>
    <row r="23297" spans="85:85" hidden="1" x14ac:dyDescent="0.25">
      <c r="CG23297" s="49"/>
    </row>
    <row r="23298" spans="85:85" hidden="1" x14ac:dyDescent="0.25">
      <c r="CG23298" s="49"/>
    </row>
    <row r="23299" spans="85:85" hidden="1" x14ac:dyDescent="0.25">
      <c r="CG23299" s="49"/>
    </row>
    <row r="23300" spans="85:85" hidden="1" x14ac:dyDescent="0.25">
      <c r="CG23300" s="49"/>
    </row>
    <row r="23301" spans="85:85" hidden="1" x14ac:dyDescent="0.25">
      <c r="CG23301" s="49"/>
    </row>
    <row r="23302" spans="85:85" hidden="1" x14ac:dyDescent="0.25">
      <c r="CG23302" s="49"/>
    </row>
    <row r="23303" spans="85:85" hidden="1" x14ac:dyDescent="0.25">
      <c r="CG23303" s="49"/>
    </row>
    <row r="23304" spans="85:85" hidden="1" x14ac:dyDescent="0.25">
      <c r="CG23304" s="49"/>
    </row>
    <row r="23305" spans="85:85" hidden="1" x14ac:dyDescent="0.25">
      <c r="CG23305" s="49"/>
    </row>
    <row r="23306" spans="85:85" hidden="1" x14ac:dyDescent="0.25">
      <c r="CG23306" s="49"/>
    </row>
    <row r="23307" spans="85:85" hidden="1" x14ac:dyDescent="0.25">
      <c r="CG23307" s="49"/>
    </row>
    <row r="23308" spans="85:85" hidden="1" x14ac:dyDescent="0.25">
      <c r="CG23308" s="49"/>
    </row>
    <row r="23309" spans="85:85" hidden="1" x14ac:dyDescent="0.25">
      <c r="CG23309" s="49"/>
    </row>
    <row r="23310" spans="85:85" hidden="1" x14ac:dyDescent="0.25">
      <c r="CG23310" s="49"/>
    </row>
    <row r="23311" spans="85:85" hidden="1" x14ac:dyDescent="0.25">
      <c r="CG23311" s="49"/>
    </row>
    <row r="23312" spans="85:85" hidden="1" x14ac:dyDescent="0.25">
      <c r="CG23312" s="49"/>
    </row>
    <row r="23313" spans="85:85" hidden="1" x14ac:dyDescent="0.25">
      <c r="CG23313" s="49"/>
    </row>
    <row r="23314" spans="85:85" hidden="1" x14ac:dyDescent="0.25">
      <c r="CG23314" s="49"/>
    </row>
    <row r="23315" spans="85:85" hidden="1" x14ac:dyDescent="0.25">
      <c r="CG23315" s="49"/>
    </row>
    <row r="23316" spans="85:85" hidden="1" x14ac:dyDescent="0.25">
      <c r="CG23316" s="49"/>
    </row>
    <row r="23317" spans="85:85" hidden="1" x14ac:dyDescent="0.25">
      <c r="CG23317" s="49"/>
    </row>
    <row r="23318" spans="85:85" hidden="1" x14ac:dyDescent="0.25">
      <c r="CG23318" s="49"/>
    </row>
    <row r="23319" spans="85:85" hidden="1" x14ac:dyDescent="0.25">
      <c r="CG23319" s="49"/>
    </row>
    <row r="23320" spans="85:85" hidden="1" x14ac:dyDescent="0.25">
      <c r="CG23320" s="49"/>
    </row>
    <row r="23321" spans="85:85" hidden="1" x14ac:dyDescent="0.25">
      <c r="CG23321" s="49"/>
    </row>
    <row r="23322" spans="85:85" hidden="1" x14ac:dyDescent="0.25">
      <c r="CG23322" s="49"/>
    </row>
    <row r="23323" spans="85:85" hidden="1" x14ac:dyDescent="0.25">
      <c r="CG23323" s="49"/>
    </row>
    <row r="23324" spans="85:85" hidden="1" x14ac:dyDescent="0.25">
      <c r="CG23324" s="49"/>
    </row>
    <row r="23325" spans="85:85" hidden="1" x14ac:dyDescent="0.25">
      <c r="CG23325" s="49"/>
    </row>
    <row r="23326" spans="85:85" hidden="1" x14ac:dyDescent="0.25">
      <c r="CG23326" s="49"/>
    </row>
    <row r="23327" spans="85:85" hidden="1" x14ac:dyDescent="0.25">
      <c r="CG23327" s="49"/>
    </row>
    <row r="23328" spans="85:85" hidden="1" x14ac:dyDescent="0.25">
      <c r="CG23328" s="49"/>
    </row>
    <row r="23329" spans="85:85" hidden="1" x14ac:dyDescent="0.25">
      <c r="CG23329" s="49"/>
    </row>
    <row r="23330" spans="85:85" hidden="1" x14ac:dyDescent="0.25">
      <c r="CG23330" s="49"/>
    </row>
    <row r="23331" spans="85:85" hidden="1" x14ac:dyDescent="0.25">
      <c r="CG23331" s="49"/>
    </row>
    <row r="23332" spans="85:85" hidden="1" x14ac:dyDescent="0.25">
      <c r="CG23332" s="49"/>
    </row>
    <row r="23333" spans="85:85" hidden="1" x14ac:dyDescent="0.25">
      <c r="CG23333" s="49"/>
    </row>
    <row r="23334" spans="85:85" hidden="1" x14ac:dyDescent="0.25">
      <c r="CG23334" s="49"/>
    </row>
    <row r="23335" spans="85:85" hidden="1" x14ac:dyDescent="0.25">
      <c r="CG23335" s="49"/>
    </row>
    <row r="23336" spans="85:85" hidden="1" x14ac:dyDescent="0.25">
      <c r="CG23336" s="49"/>
    </row>
    <row r="23337" spans="85:85" hidden="1" x14ac:dyDescent="0.25">
      <c r="CG23337" s="49"/>
    </row>
    <row r="23338" spans="85:85" hidden="1" x14ac:dyDescent="0.25">
      <c r="CG23338" s="49"/>
    </row>
    <row r="23339" spans="85:85" hidden="1" x14ac:dyDescent="0.25">
      <c r="CG23339" s="49"/>
    </row>
    <row r="23340" spans="85:85" hidden="1" x14ac:dyDescent="0.25">
      <c r="CG23340" s="49"/>
    </row>
    <row r="23341" spans="85:85" hidden="1" x14ac:dyDescent="0.25">
      <c r="CG23341" s="49"/>
    </row>
    <row r="23342" spans="85:85" hidden="1" x14ac:dyDescent="0.25">
      <c r="CG23342" s="49"/>
    </row>
    <row r="23343" spans="85:85" hidden="1" x14ac:dyDescent="0.25">
      <c r="CG23343" s="49"/>
    </row>
    <row r="23344" spans="85:85" hidden="1" x14ac:dyDescent="0.25">
      <c r="CG23344" s="49"/>
    </row>
    <row r="23345" spans="85:85" hidden="1" x14ac:dyDescent="0.25">
      <c r="CG23345" s="49"/>
    </row>
    <row r="23346" spans="85:85" hidden="1" x14ac:dyDescent="0.25">
      <c r="CG23346" s="49"/>
    </row>
    <row r="23347" spans="85:85" hidden="1" x14ac:dyDescent="0.25">
      <c r="CG23347" s="49"/>
    </row>
    <row r="23348" spans="85:85" hidden="1" x14ac:dyDescent="0.25">
      <c r="CG23348" s="49"/>
    </row>
    <row r="23349" spans="85:85" hidden="1" x14ac:dyDescent="0.25">
      <c r="CG23349" s="49"/>
    </row>
    <row r="23350" spans="85:85" hidden="1" x14ac:dyDescent="0.25">
      <c r="CG23350" s="49"/>
    </row>
    <row r="23351" spans="85:85" hidden="1" x14ac:dyDescent="0.25">
      <c r="CG23351" s="49"/>
    </row>
    <row r="23352" spans="85:85" hidden="1" x14ac:dyDescent="0.25">
      <c r="CG23352" s="49"/>
    </row>
    <row r="23353" spans="85:85" hidden="1" x14ac:dyDescent="0.25">
      <c r="CG23353" s="49"/>
    </row>
    <row r="23354" spans="85:85" hidden="1" x14ac:dyDescent="0.25">
      <c r="CG23354" s="49"/>
    </row>
    <row r="23355" spans="85:85" hidden="1" x14ac:dyDescent="0.25">
      <c r="CG23355" s="49"/>
    </row>
    <row r="23356" spans="85:85" hidden="1" x14ac:dyDescent="0.25">
      <c r="CG23356" s="49"/>
    </row>
    <row r="23357" spans="85:85" hidden="1" x14ac:dyDescent="0.25">
      <c r="CG23357" s="49"/>
    </row>
    <row r="23358" spans="85:85" hidden="1" x14ac:dyDescent="0.25">
      <c r="CG23358" s="49"/>
    </row>
    <row r="23359" spans="85:85" hidden="1" x14ac:dyDescent="0.25">
      <c r="CG23359" s="49"/>
    </row>
    <row r="23360" spans="85:85" hidden="1" x14ac:dyDescent="0.25">
      <c r="CG23360" s="49"/>
    </row>
    <row r="23361" spans="85:85" hidden="1" x14ac:dyDescent="0.25">
      <c r="CG23361" s="49"/>
    </row>
    <row r="23362" spans="85:85" hidden="1" x14ac:dyDescent="0.25">
      <c r="CG23362" s="49"/>
    </row>
    <row r="23363" spans="85:85" hidden="1" x14ac:dyDescent="0.25">
      <c r="CG23363" s="49"/>
    </row>
    <row r="23364" spans="85:85" hidden="1" x14ac:dyDescent="0.25">
      <c r="CG23364" s="49"/>
    </row>
    <row r="23365" spans="85:85" hidden="1" x14ac:dyDescent="0.25">
      <c r="CG23365" s="49"/>
    </row>
    <row r="23366" spans="85:85" hidden="1" x14ac:dyDescent="0.25">
      <c r="CG23366" s="49"/>
    </row>
    <row r="23367" spans="85:85" hidden="1" x14ac:dyDescent="0.25">
      <c r="CG23367" s="49"/>
    </row>
    <row r="23368" spans="85:85" hidden="1" x14ac:dyDescent="0.25">
      <c r="CG23368" s="49"/>
    </row>
    <row r="23369" spans="85:85" hidden="1" x14ac:dyDescent="0.25">
      <c r="CG23369" s="49"/>
    </row>
    <row r="23370" spans="85:85" hidden="1" x14ac:dyDescent="0.25">
      <c r="CG23370" s="49"/>
    </row>
    <row r="23371" spans="85:85" hidden="1" x14ac:dyDescent="0.25">
      <c r="CG23371" s="49"/>
    </row>
    <row r="23372" spans="85:85" hidden="1" x14ac:dyDescent="0.25">
      <c r="CG23372" s="49"/>
    </row>
    <row r="23373" spans="85:85" hidden="1" x14ac:dyDescent="0.25">
      <c r="CG23373" s="49"/>
    </row>
    <row r="23374" spans="85:85" hidden="1" x14ac:dyDescent="0.25">
      <c r="CG23374" s="49"/>
    </row>
    <row r="23375" spans="85:85" hidden="1" x14ac:dyDescent="0.25">
      <c r="CG23375" s="49"/>
    </row>
    <row r="23376" spans="85:85" hidden="1" x14ac:dyDescent="0.25">
      <c r="CG23376" s="49"/>
    </row>
    <row r="23377" spans="85:85" hidden="1" x14ac:dyDescent="0.25">
      <c r="CG23377" s="49"/>
    </row>
    <row r="23378" spans="85:85" hidden="1" x14ac:dyDescent="0.25">
      <c r="CG23378" s="49"/>
    </row>
    <row r="23379" spans="85:85" hidden="1" x14ac:dyDescent="0.25">
      <c r="CG23379" s="49"/>
    </row>
    <row r="23380" spans="85:85" hidden="1" x14ac:dyDescent="0.25">
      <c r="CG23380" s="49"/>
    </row>
    <row r="23381" spans="85:85" hidden="1" x14ac:dyDescent="0.25">
      <c r="CG23381" s="49"/>
    </row>
    <row r="23382" spans="85:85" hidden="1" x14ac:dyDescent="0.25">
      <c r="CG23382" s="49"/>
    </row>
    <row r="23383" spans="85:85" hidden="1" x14ac:dyDescent="0.25">
      <c r="CG23383" s="49"/>
    </row>
    <row r="23384" spans="85:85" hidden="1" x14ac:dyDescent="0.25">
      <c r="CG23384" s="49"/>
    </row>
    <row r="23385" spans="85:85" hidden="1" x14ac:dyDescent="0.25">
      <c r="CG23385" s="49"/>
    </row>
    <row r="23386" spans="85:85" hidden="1" x14ac:dyDescent="0.25">
      <c r="CG23386" s="49"/>
    </row>
    <row r="23387" spans="85:85" hidden="1" x14ac:dyDescent="0.25">
      <c r="CG23387" s="49"/>
    </row>
    <row r="23388" spans="85:85" hidden="1" x14ac:dyDescent="0.25">
      <c r="CG23388" s="49"/>
    </row>
    <row r="23389" spans="85:85" hidden="1" x14ac:dyDescent="0.25">
      <c r="CG23389" s="49"/>
    </row>
    <row r="23390" spans="85:85" hidden="1" x14ac:dyDescent="0.25">
      <c r="CG23390" s="49"/>
    </row>
    <row r="23391" spans="85:85" hidden="1" x14ac:dyDescent="0.25">
      <c r="CG23391" s="49"/>
    </row>
    <row r="23392" spans="85:85" hidden="1" x14ac:dyDescent="0.25">
      <c r="CG23392" s="49"/>
    </row>
    <row r="23393" spans="85:85" hidden="1" x14ac:dyDescent="0.25">
      <c r="CG23393" s="49"/>
    </row>
    <row r="23394" spans="85:85" hidden="1" x14ac:dyDescent="0.25">
      <c r="CG23394" s="49"/>
    </row>
    <row r="23395" spans="85:85" hidden="1" x14ac:dyDescent="0.25">
      <c r="CG23395" s="49"/>
    </row>
    <row r="23396" spans="85:85" hidden="1" x14ac:dyDescent="0.25">
      <c r="CG23396" s="49"/>
    </row>
    <row r="23397" spans="85:85" hidden="1" x14ac:dyDescent="0.25">
      <c r="CG23397" s="49"/>
    </row>
    <row r="23398" spans="85:85" hidden="1" x14ac:dyDescent="0.25">
      <c r="CG23398" s="49"/>
    </row>
    <row r="23399" spans="85:85" hidden="1" x14ac:dyDescent="0.25">
      <c r="CG23399" s="49"/>
    </row>
    <row r="23400" spans="85:85" hidden="1" x14ac:dyDescent="0.25">
      <c r="CG23400" s="49"/>
    </row>
    <row r="23401" spans="85:85" hidden="1" x14ac:dyDescent="0.25">
      <c r="CG23401" s="49"/>
    </row>
    <row r="23402" spans="85:85" hidden="1" x14ac:dyDescent="0.25">
      <c r="CG23402" s="49"/>
    </row>
    <row r="23403" spans="85:85" hidden="1" x14ac:dyDescent="0.25">
      <c r="CG23403" s="49"/>
    </row>
    <row r="23404" spans="85:85" hidden="1" x14ac:dyDescent="0.25">
      <c r="CG23404" s="49"/>
    </row>
    <row r="23405" spans="85:85" hidden="1" x14ac:dyDescent="0.25">
      <c r="CG23405" s="49"/>
    </row>
    <row r="23406" spans="85:85" hidden="1" x14ac:dyDescent="0.25">
      <c r="CG23406" s="49"/>
    </row>
    <row r="23407" spans="85:85" hidden="1" x14ac:dyDescent="0.25">
      <c r="CG23407" s="49"/>
    </row>
    <row r="23408" spans="85:85" hidden="1" x14ac:dyDescent="0.25">
      <c r="CG23408" s="49"/>
    </row>
    <row r="23409" spans="85:85" hidden="1" x14ac:dyDescent="0.25">
      <c r="CG23409" s="49"/>
    </row>
    <row r="23410" spans="85:85" hidden="1" x14ac:dyDescent="0.25">
      <c r="CG23410" s="49"/>
    </row>
    <row r="23411" spans="85:85" hidden="1" x14ac:dyDescent="0.25">
      <c r="CG23411" s="49"/>
    </row>
    <row r="23412" spans="85:85" hidden="1" x14ac:dyDescent="0.25">
      <c r="CG23412" s="49"/>
    </row>
    <row r="23413" spans="85:85" hidden="1" x14ac:dyDescent="0.25">
      <c r="CG23413" s="49"/>
    </row>
    <row r="23414" spans="85:85" hidden="1" x14ac:dyDescent="0.25">
      <c r="CG23414" s="49"/>
    </row>
    <row r="23415" spans="85:85" hidden="1" x14ac:dyDescent="0.25">
      <c r="CG23415" s="49"/>
    </row>
    <row r="23416" spans="85:85" hidden="1" x14ac:dyDescent="0.25">
      <c r="CG23416" s="49"/>
    </row>
    <row r="23417" spans="85:85" hidden="1" x14ac:dyDescent="0.25">
      <c r="CG23417" s="49"/>
    </row>
    <row r="23418" spans="85:85" hidden="1" x14ac:dyDescent="0.25">
      <c r="CG23418" s="49"/>
    </row>
    <row r="23419" spans="85:85" hidden="1" x14ac:dyDescent="0.25">
      <c r="CG23419" s="49"/>
    </row>
    <row r="23420" spans="85:85" hidden="1" x14ac:dyDescent="0.25">
      <c r="CG23420" s="49"/>
    </row>
    <row r="23421" spans="85:85" hidden="1" x14ac:dyDescent="0.25">
      <c r="CG23421" s="49"/>
    </row>
    <row r="23422" spans="85:85" hidden="1" x14ac:dyDescent="0.25">
      <c r="CG23422" s="49"/>
    </row>
    <row r="23423" spans="85:85" hidden="1" x14ac:dyDescent="0.25">
      <c r="CG23423" s="49"/>
    </row>
    <row r="23424" spans="85:85" hidden="1" x14ac:dyDescent="0.25">
      <c r="CG23424" s="49"/>
    </row>
    <row r="23425" spans="85:85" hidden="1" x14ac:dyDescent="0.25">
      <c r="CG23425" s="49"/>
    </row>
    <row r="23426" spans="85:85" hidden="1" x14ac:dyDescent="0.25">
      <c r="CG23426" s="49"/>
    </row>
    <row r="23427" spans="85:85" hidden="1" x14ac:dyDescent="0.25">
      <c r="CG23427" s="49"/>
    </row>
    <row r="23428" spans="85:85" hidden="1" x14ac:dyDescent="0.25">
      <c r="CG23428" s="49"/>
    </row>
    <row r="23429" spans="85:85" hidden="1" x14ac:dyDescent="0.25">
      <c r="CG23429" s="49"/>
    </row>
    <row r="23430" spans="85:85" hidden="1" x14ac:dyDescent="0.25">
      <c r="CG23430" s="49"/>
    </row>
    <row r="23431" spans="85:85" hidden="1" x14ac:dyDescent="0.25">
      <c r="CG23431" s="49"/>
    </row>
    <row r="23432" spans="85:85" hidden="1" x14ac:dyDescent="0.25">
      <c r="CG23432" s="49"/>
    </row>
    <row r="23433" spans="85:85" hidden="1" x14ac:dyDescent="0.25">
      <c r="CG23433" s="49"/>
    </row>
    <row r="23434" spans="85:85" hidden="1" x14ac:dyDescent="0.25">
      <c r="CG23434" s="49"/>
    </row>
    <row r="23435" spans="85:85" hidden="1" x14ac:dyDescent="0.25">
      <c r="CG23435" s="49"/>
    </row>
    <row r="23436" spans="85:85" hidden="1" x14ac:dyDescent="0.25">
      <c r="CG23436" s="49"/>
    </row>
    <row r="23437" spans="85:85" hidden="1" x14ac:dyDescent="0.25">
      <c r="CG23437" s="49"/>
    </row>
    <row r="23438" spans="85:85" hidden="1" x14ac:dyDescent="0.25">
      <c r="CG23438" s="49"/>
    </row>
    <row r="23439" spans="85:85" hidden="1" x14ac:dyDescent="0.25">
      <c r="CG23439" s="49"/>
    </row>
    <row r="23440" spans="85:85" hidden="1" x14ac:dyDescent="0.25">
      <c r="CG23440" s="49"/>
    </row>
    <row r="23441" spans="85:85" hidden="1" x14ac:dyDescent="0.25">
      <c r="CG23441" s="49"/>
    </row>
    <row r="23442" spans="85:85" hidden="1" x14ac:dyDescent="0.25">
      <c r="CG23442" s="49"/>
    </row>
    <row r="23443" spans="85:85" hidden="1" x14ac:dyDescent="0.25">
      <c r="CG23443" s="49"/>
    </row>
    <row r="23444" spans="85:85" hidden="1" x14ac:dyDescent="0.25">
      <c r="CG23444" s="49"/>
    </row>
    <row r="23445" spans="85:85" hidden="1" x14ac:dyDescent="0.25">
      <c r="CG23445" s="49"/>
    </row>
    <row r="23446" spans="85:85" hidden="1" x14ac:dyDescent="0.25">
      <c r="CG23446" s="49"/>
    </row>
    <row r="23447" spans="85:85" hidden="1" x14ac:dyDescent="0.25">
      <c r="CG23447" s="49"/>
    </row>
    <row r="23448" spans="85:85" hidden="1" x14ac:dyDescent="0.25">
      <c r="CG23448" s="49"/>
    </row>
    <row r="23449" spans="85:85" hidden="1" x14ac:dyDescent="0.25">
      <c r="CG23449" s="49"/>
    </row>
    <row r="23450" spans="85:85" hidden="1" x14ac:dyDescent="0.25">
      <c r="CG23450" s="49"/>
    </row>
    <row r="23451" spans="85:85" hidden="1" x14ac:dyDescent="0.25">
      <c r="CG23451" s="49"/>
    </row>
    <row r="23452" spans="85:85" hidden="1" x14ac:dyDescent="0.25">
      <c r="CG23452" s="49"/>
    </row>
    <row r="23453" spans="85:85" hidden="1" x14ac:dyDescent="0.25">
      <c r="CG23453" s="49"/>
    </row>
    <row r="23454" spans="85:85" hidden="1" x14ac:dyDescent="0.25">
      <c r="CG23454" s="49"/>
    </row>
    <row r="23455" spans="85:85" hidden="1" x14ac:dyDescent="0.25">
      <c r="CG23455" s="49"/>
    </row>
    <row r="23456" spans="85:85" hidden="1" x14ac:dyDescent="0.25">
      <c r="CG23456" s="49"/>
    </row>
    <row r="23457" spans="85:85" hidden="1" x14ac:dyDescent="0.25">
      <c r="CG23457" s="49"/>
    </row>
    <row r="23458" spans="85:85" hidden="1" x14ac:dyDescent="0.25">
      <c r="CG23458" s="49"/>
    </row>
    <row r="23459" spans="85:85" hidden="1" x14ac:dyDescent="0.25">
      <c r="CG23459" s="49"/>
    </row>
    <row r="23460" spans="85:85" hidden="1" x14ac:dyDescent="0.25">
      <c r="CG23460" s="49"/>
    </row>
    <row r="23461" spans="85:85" hidden="1" x14ac:dyDescent="0.25">
      <c r="CG23461" s="49"/>
    </row>
    <row r="23462" spans="85:85" hidden="1" x14ac:dyDescent="0.25">
      <c r="CG23462" s="49"/>
    </row>
    <row r="23463" spans="85:85" hidden="1" x14ac:dyDescent="0.25">
      <c r="CG23463" s="49"/>
    </row>
    <row r="23464" spans="85:85" hidden="1" x14ac:dyDescent="0.25">
      <c r="CG23464" s="49"/>
    </row>
    <row r="23465" spans="85:85" hidden="1" x14ac:dyDescent="0.25">
      <c r="CG23465" s="49"/>
    </row>
    <row r="23466" spans="85:85" hidden="1" x14ac:dyDescent="0.25">
      <c r="CG23466" s="49"/>
    </row>
    <row r="23467" spans="85:85" hidden="1" x14ac:dyDescent="0.25">
      <c r="CG23467" s="49"/>
    </row>
    <row r="23468" spans="85:85" hidden="1" x14ac:dyDescent="0.25">
      <c r="CG23468" s="49"/>
    </row>
    <row r="23469" spans="85:85" hidden="1" x14ac:dyDescent="0.25">
      <c r="CG23469" s="49"/>
    </row>
    <row r="23470" spans="85:85" hidden="1" x14ac:dyDescent="0.25">
      <c r="CG23470" s="49"/>
    </row>
    <row r="23471" spans="85:85" hidden="1" x14ac:dyDescent="0.25">
      <c r="CG23471" s="49"/>
    </row>
    <row r="23472" spans="85:85" hidden="1" x14ac:dyDescent="0.25">
      <c r="CG23472" s="49"/>
    </row>
    <row r="23473" spans="85:85" hidden="1" x14ac:dyDescent="0.25">
      <c r="CG23473" s="49"/>
    </row>
    <row r="23474" spans="85:85" hidden="1" x14ac:dyDescent="0.25">
      <c r="CG23474" s="49"/>
    </row>
    <row r="23475" spans="85:85" hidden="1" x14ac:dyDescent="0.25">
      <c r="CG23475" s="49"/>
    </row>
    <row r="23476" spans="85:85" hidden="1" x14ac:dyDescent="0.25">
      <c r="CG23476" s="49"/>
    </row>
    <row r="23477" spans="85:85" hidden="1" x14ac:dyDescent="0.25">
      <c r="CG23477" s="49"/>
    </row>
    <row r="23478" spans="85:85" hidden="1" x14ac:dyDescent="0.25">
      <c r="CG23478" s="49"/>
    </row>
    <row r="23479" spans="85:85" hidden="1" x14ac:dyDescent="0.25">
      <c r="CG23479" s="49"/>
    </row>
    <row r="23480" spans="85:85" hidden="1" x14ac:dyDescent="0.25">
      <c r="CG23480" s="49"/>
    </row>
    <row r="23481" spans="85:85" hidden="1" x14ac:dyDescent="0.25">
      <c r="CG23481" s="49"/>
    </row>
    <row r="23482" spans="85:85" hidden="1" x14ac:dyDescent="0.25">
      <c r="CG23482" s="49"/>
    </row>
    <row r="23483" spans="85:85" hidden="1" x14ac:dyDescent="0.25">
      <c r="CG23483" s="49"/>
    </row>
    <row r="23484" spans="85:85" hidden="1" x14ac:dyDescent="0.25">
      <c r="CG23484" s="49"/>
    </row>
    <row r="23485" spans="85:85" hidden="1" x14ac:dyDescent="0.25">
      <c r="CG23485" s="49"/>
    </row>
    <row r="23486" spans="85:85" hidden="1" x14ac:dyDescent="0.25">
      <c r="CG23486" s="49"/>
    </row>
    <row r="23487" spans="85:85" hidden="1" x14ac:dyDescent="0.25">
      <c r="CG23487" s="49"/>
    </row>
    <row r="23488" spans="85:85" hidden="1" x14ac:dyDescent="0.25">
      <c r="CG23488" s="49"/>
    </row>
    <row r="23489" spans="85:85" hidden="1" x14ac:dyDescent="0.25">
      <c r="CG23489" s="49"/>
    </row>
    <row r="23490" spans="85:85" hidden="1" x14ac:dyDescent="0.25">
      <c r="CG23490" s="49"/>
    </row>
    <row r="23491" spans="85:85" hidden="1" x14ac:dyDescent="0.25">
      <c r="CG23491" s="49"/>
    </row>
    <row r="23492" spans="85:85" hidden="1" x14ac:dyDescent="0.25">
      <c r="CG23492" s="49"/>
    </row>
    <row r="23493" spans="85:85" hidden="1" x14ac:dyDescent="0.25">
      <c r="CG23493" s="49"/>
    </row>
    <row r="23494" spans="85:85" hidden="1" x14ac:dyDescent="0.25">
      <c r="CG23494" s="49"/>
    </row>
    <row r="23495" spans="85:85" hidden="1" x14ac:dyDescent="0.25">
      <c r="CG23495" s="49"/>
    </row>
    <row r="23496" spans="85:85" hidden="1" x14ac:dyDescent="0.25">
      <c r="CG23496" s="49"/>
    </row>
    <row r="23497" spans="85:85" hidden="1" x14ac:dyDescent="0.25">
      <c r="CG23497" s="49"/>
    </row>
    <row r="23498" spans="85:85" hidden="1" x14ac:dyDescent="0.25">
      <c r="CG23498" s="49"/>
    </row>
    <row r="23499" spans="85:85" hidden="1" x14ac:dyDescent="0.25">
      <c r="CG23499" s="49"/>
    </row>
    <row r="23500" spans="85:85" hidden="1" x14ac:dyDescent="0.25">
      <c r="CG23500" s="49"/>
    </row>
    <row r="23501" spans="85:85" hidden="1" x14ac:dyDescent="0.25">
      <c r="CG23501" s="49"/>
    </row>
    <row r="23502" spans="85:85" hidden="1" x14ac:dyDescent="0.25">
      <c r="CG23502" s="49"/>
    </row>
    <row r="23503" spans="85:85" hidden="1" x14ac:dyDescent="0.25">
      <c r="CG23503" s="49"/>
    </row>
    <row r="23504" spans="85:85" hidden="1" x14ac:dyDescent="0.25">
      <c r="CG23504" s="49"/>
    </row>
    <row r="23505" spans="85:85" hidden="1" x14ac:dyDescent="0.25">
      <c r="CG23505" s="49"/>
    </row>
    <row r="23506" spans="85:85" hidden="1" x14ac:dyDescent="0.25">
      <c r="CG23506" s="49"/>
    </row>
    <row r="23507" spans="85:85" hidden="1" x14ac:dyDescent="0.25">
      <c r="CG23507" s="49"/>
    </row>
    <row r="23508" spans="85:85" hidden="1" x14ac:dyDescent="0.25">
      <c r="CG23508" s="49"/>
    </row>
    <row r="23509" spans="85:85" hidden="1" x14ac:dyDescent="0.25">
      <c r="CG23509" s="49"/>
    </row>
    <row r="23510" spans="85:85" hidden="1" x14ac:dyDescent="0.25">
      <c r="CG23510" s="49"/>
    </row>
    <row r="23511" spans="85:85" hidden="1" x14ac:dyDescent="0.25">
      <c r="CG23511" s="49"/>
    </row>
    <row r="23512" spans="85:85" hidden="1" x14ac:dyDescent="0.25">
      <c r="CG23512" s="49"/>
    </row>
    <row r="23513" spans="85:85" hidden="1" x14ac:dyDescent="0.25">
      <c r="CG23513" s="49"/>
    </row>
    <row r="23514" spans="85:85" hidden="1" x14ac:dyDescent="0.25">
      <c r="CG23514" s="49"/>
    </row>
    <row r="23515" spans="85:85" hidden="1" x14ac:dyDescent="0.25">
      <c r="CG23515" s="49"/>
    </row>
    <row r="23516" spans="85:85" hidden="1" x14ac:dyDescent="0.25">
      <c r="CG23516" s="49"/>
    </row>
    <row r="23517" spans="85:85" hidden="1" x14ac:dyDescent="0.25">
      <c r="CG23517" s="49"/>
    </row>
    <row r="23518" spans="85:85" hidden="1" x14ac:dyDescent="0.25">
      <c r="CG23518" s="49"/>
    </row>
    <row r="23519" spans="85:85" hidden="1" x14ac:dyDescent="0.25">
      <c r="CG23519" s="49"/>
    </row>
    <row r="23520" spans="85:85" hidden="1" x14ac:dyDescent="0.25">
      <c r="CG23520" s="49"/>
    </row>
    <row r="23521" spans="85:85" hidden="1" x14ac:dyDescent="0.25">
      <c r="CG23521" s="49"/>
    </row>
    <row r="23522" spans="85:85" hidden="1" x14ac:dyDescent="0.25">
      <c r="CG23522" s="49"/>
    </row>
    <row r="23523" spans="85:85" hidden="1" x14ac:dyDescent="0.25">
      <c r="CG23523" s="49"/>
    </row>
    <row r="23524" spans="85:85" hidden="1" x14ac:dyDescent="0.25">
      <c r="CG23524" s="49"/>
    </row>
    <row r="23525" spans="85:85" hidden="1" x14ac:dyDescent="0.25">
      <c r="CG23525" s="49"/>
    </row>
    <row r="23526" spans="85:85" hidden="1" x14ac:dyDescent="0.25">
      <c r="CG23526" s="49"/>
    </row>
    <row r="23527" spans="85:85" hidden="1" x14ac:dyDescent="0.25">
      <c r="CG23527" s="49"/>
    </row>
    <row r="23528" spans="85:85" hidden="1" x14ac:dyDescent="0.25">
      <c r="CG23528" s="49"/>
    </row>
    <row r="23529" spans="85:85" hidden="1" x14ac:dyDescent="0.25">
      <c r="CG23529" s="49"/>
    </row>
    <row r="23530" spans="85:85" hidden="1" x14ac:dyDescent="0.25">
      <c r="CG23530" s="49"/>
    </row>
    <row r="23531" spans="85:85" hidden="1" x14ac:dyDescent="0.25">
      <c r="CG23531" s="49"/>
    </row>
    <row r="23532" spans="85:85" hidden="1" x14ac:dyDescent="0.25">
      <c r="CG23532" s="49"/>
    </row>
    <row r="23533" spans="85:85" hidden="1" x14ac:dyDescent="0.25">
      <c r="CG23533" s="49"/>
    </row>
    <row r="23534" spans="85:85" hidden="1" x14ac:dyDescent="0.25">
      <c r="CG23534" s="49"/>
    </row>
    <row r="23535" spans="85:85" hidden="1" x14ac:dyDescent="0.25">
      <c r="CG23535" s="49"/>
    </row>
    <row r="23536" spans="85:85" hidden="1" x14ac:dyDescent="0.25">
      <c r="CG23536" s="49"/>
    </row>
    <row r="23537" spans="85:85" hidden="1" x14ac:dyDescent="0.25">
      <c r="CG23537" s="49"/>
    </row>
    <row r="23538" spans="85:85" hidden="1" x14ac:dyDescent="0.25">
      <c r="CG23538" s="49"/>
    </row>
    <row r="23539" spans="85:85" hidden="1" x14ac:dyDescent="0.25">
      <c r="CG23539" s="49"/>
    </row>
    <row r="23540" spans="85:85" hidden="1" x14ac:dyDescent="0.25">
      <c r="CG23540" s="49"/>
    </row>
    <row r="23541" spans="85:85" hidden="1" x14ac:dyDescent="0.25">
      <c r="CG23541" s="49"/>
    </row>
    <row r="23542" spans="85:85" hidden="1" x14ac:dyDescent="0.25">
      <c r="CG23542" s="49"/>
    </row>
    <row r="23543" spans="85:85" hidden="1" x14ac:dyDescent="0.25">
      <c r="CG23543" s="49"/>
    </row>
    <row r="23544" spans="85:85" hidden="1" x14ac:dyDescent="0.25">
      <c r="CG23544" s="49"/>
    </row>
    <row r="23545" spans="85:85" hidden="1" x14ac:dyDescent="0.25">
      <c r="CG23545" s="49"/>
    </row>
    <row r="23546" spans="85:85" hidden="1" x14ac:dyDescent="0.25">
      <c r="CG23546" s="49"/>
    </row>
    <row r="23547" spans="85:85" hidden="1" x14ac:dyDescent="0.25">
      <c r="CG23547" s="49"/>
    </row>
    <row r="23548" spans="85:85" hidden="1" x14ac:dyDescent="0.25">
      <c r="CG23548" s="49"/>
    </row>
    <row r="23549" spans="85:85" hidden="1" x14ac:dyDescent="0.25">
      <c r="CG23549" s="49"/>
    </row>
    <row r="23550" spans="85:85" hidden="1" x14ac:dyDescent="0.25">
      <c r="CG23550" s="49"/>
    </row>
    <row r="23551" spans="85:85" hidden="1" x14ac:dyDescent="0.25">
      <c r="CG23551" s="49"/>
    </row>
    <row r="23552" spans="85:85" hidden="1" x14ac:dyDescent="0.25">
      <c r="CG23552" s="49"/>
    </row>
    <row r="23553" spans="85:85" hidden="1" x14ac:dyDescent="0.25">
      <c r="CG23553" s="49"/>
    </row>
    <row r="23554" spans="85:85" hidden="1" x14ac:dyDescent="0.25">
      <c r="CG23554" s="49"/>
    </row>
    <row r="23555" spans="85:85" hidden="1" x14ac:dyDescent="0.25">
      <c r="CG23555" s="49"/>
    </row>
    <row r="23556" spans="85:85" hidden="1" x14ac:dyDescent="0.25">
      <c r="CG23556" s="49"/>
    </row>
    <row r="23557" spans="85:85" hidden="1" x14ac:dyDescent="0.25">
      <c r="CG23557" s="49"/>
    </row>
    <row r="23558" spans="85:85" hidden="1" x14ac:dyDescent="0.25">
      <c r="CG23558" s="49"/>
    </row>
    <row r="23559" spans="85:85" hidden="1" x14ac:dyDescent="0.25">
      <c r="CG23559" s="49"/>
    </row>
    <row r="23560" spans="85:85" hidden="1" x14ac:dyDescent="0.25">
      <c r="CG23560" s="49"/>
    </row>
    <row r="23561" spans="85:85" hidden="1" x14ac:dyDescent="0.25">
      <c r="CG23561" s="49"/>
    </row>
    <row r="23562" spans="85:85" hidden="1" x14ac:dyDescent="0.25">
      <c r="CG23562" s="49"/>
    </row>
    <row r="23563" spans="85:85" hidden="1" x14ac:dyDescent="0.25">
      <c r="CG23563" s="49"/>
    </row>
    <row r="23564" spans="85:85" hidden="1" x14ac:dyDescent="0.25">
      <c r="CG23564" s="49"/>
    </row>
    <row r="23565" spans="85:85" hidden="1" x14ac:dyDescent="0.25">
      <c r="CG23565" s="49"/>
    </row>
    <row r="23566" spans="85:85" hidden="1" x14ac:dyDescent="0.25">
      <c r="CG23566" s="49"/>
    </row>
    <row r="23567" spans="85:85" hidden="1" x14ac:dyDescent="0.25">
      <c r="CG23567" s="49"/>
    </row>
    <row r="23568" spans="85:85" hidden="1" x14ac:dyDescent="0.25">
      <c r="CG23568" s="49"/>
    </row>
    <row r="23569" spans="85:85" hidden="1" x14ac:dyDescent="0.25">
      <c r="CG23569" s="49"/>
    </row>
    <row r="23570" spans="85:85" hidden="1" x14ac:dyDescent="0.25">
      <c r="CG23570" s="49"/>
    </row>
    <row r="23571" spans="85:85" hidden="1" x14ac:dyDescent="0.25">
      <c r="CG23571" s="49"/>
    </row>
    <row r="23572" spans="85:85" hidden="1" x14ac:dyDescent="0.25">
      <c r="CG23572" s="49"/>
    </row>
    <row r="23573" spans="85:85" hidden="1" x14ac:dyDescent="0.25">
      <c r="CG23573" s="49"/>
    </row>
    <row r="23574" spans="85:85" hidden="1" x14ac:dyDescent="0.25">
      <c r="CG23574" s="49"/>
    </row>
    <row r="23575" spans="85:85" hidden="1" x14ac:dyDescent="0.25">
      <c r="CG23575" s="49"/>
    </row>
    <row r="23576" spans="85:85" hidden="1" x14ac:dyDescent="0.25">
      <c r="CG23576" s="49"/>
    </row>
    <row r="23577" spans="85:85" hidden="1" x14ac:dyDescent="0.25">
      <c r="CG23577" s="49"/>
    </row>
    <row r="23578" spans="85:85" hidden="1" x14ac:dyDescent="0.25">
      <c r="CG23578" s="49"/>
    </row>
    <row r="23579" spans="85:85" hidden="1" x14ac:dyDescent="0.25">
      <c r="CG23579" s="49"/>
    </row>
    <row r="23580" spans="85:85" hidden="1" x14ac:dyDescent="0.25">
      <c r="CG23580" s="49"/>
    </row>
    <row r="23581" spans="85:85" hidden="1" x14ac:dyDescent="0.25">
      <c r="CG23581" s="49"/>
    </row>
    <row r="23582" spans="85:85" hidden="1" x14ac:dyDescent="0.25">
      <c r="CG23582" s="49"/>
    </row>
    <row r="23583" spans="85:85" hidden="1" x14ac:dyDescent="0.25">
      <c r="CG23583" s="49"/>
    </row>
    <row r="23584" spans="85:85" hidden="1" x14ac:dyDescent="0.25">
      <c r="CG23584" s="49"/>
    </row>
    <row r="23585" spans="85:85" hidden="1" x14ac:dyDescent="0.25">
      <c r="CG23585" s="49"/>
    </row>
    <row r="23586" spans="85:85" hidden="1" x14ac:dyDescent="0.25">
      <c r="CG23586" s="49"/>
    </row>
    <row r="23587" spans="85:85" hidden="1" x14ac:dyDescent="0.25">
      <c r="CG23587" s="49"/>
    </row>
    <row r="23588" spans="85:85" hidden="1" x14ac:dyDescent="0.25">
      <c r="CG23588" s="49"/>
    </row>
    <row r="23589" spans="85:85" hidden="1" x14ac:dyDescent="0.25">
      <c r="CG23589" s="49"/>
    </row>
    <row r="23590" spans="85:85" hidden="1" x14ac:dyDescent="0.25">
      <c r="CG23590" s="49"/>
    </row>
    <row r="23591" spans="85:85" hidden="1" x14ac:dyDescent="0.25">
      <c r="CG23591" s="49"/>
    </row>
    <row r="23592" spans="85:85" hidden="1" x14ac:dyDescent="0.25">
      <c r="CG23592" s="49"/>
    </row>
    <row r="23593" spans="85:85" hidden="1" x14ac:dyDescent="0.25">
      <c r="CG23593" s="49"/>
    </row>
    <row r="23594" spans="85:85" hidden="1" x14ac:dyDescent="0.25">
      <c r="CG23594" s="49"/>
    </row>
    <row r="23595" spans="85:85" hidden="1" x14ac:dyDescent="0.25">
      <c r="CG23595" s="49"/>
    </row>
    <row r="23596" spans="85:85" hidden="1" x14ac:dyDescent="0.25">
      <c r="CG23596" s="49"/>
    </row>
    <row r="23597" spans="85:85" hidden="1" x14ac:dyDescent="0.25">
      <c r="CG23597" s="49"/>
    </row>
    <row r="23598" spans="85:85" hidden="1" x14ac:dyDescent="0.25">
      <c r="CG23598" s="49"/>
    </row>
    <row r="23599" spans="85:85" hidden="1" x14ac:dyDescent="0.25">
      <c r="CG23599" s="49"/>
    </row>
    <row r="23600" spans="85:85" hidden="1" x14ac:dyDescent="0.25">
      <c r="CG23600" s="49"/>
    </row>
    <row r="23601" spans="85:85" hidden="1" x14ac:dyDescent="0.25">
      <c r="CG23601" s="49"/>
    </row>
    <row r="23602" spans="85:85" hidden="1" x14ac:dyDescent="0.25">
      <c r="CG23602" s="49"/>
    </row>
    <row r="23603" spans="85:85" hidden="1" x14ac:dyDescent="0.25">
      <c r="CG23603" s="49"/>
    </row>
    <row r="23604" spans="85:85" hidden="1" x14ac:dyDescent="0.25">
      <c r="CG23604" s="49"/>
    </row>
    <row r="23605" spans="85:85" hidden="1" x14ac:dyDescent="0.25">
      <c r="CG23605" s="49"/>
    </row>
    <row r="23606" spans="85:85" hidden="1" x14ac:dyDescent="0.25">
      <c r="CG23606" s="49"/>
    </row>
    <row r="23607" spans="85:85" hidden="1" x14ac:dyDescent="0.25">
      <c r="CG23607" s="49"/>
    </row>
    <row r="23608" spans="85:85" hidden="1" x14ac:dyDescent="0.25">
      <c r="CG23608" s="49"/>
    </row>
    <row r="23609" spans="85:85" hidden="1" x14ac:dyDescent="0.25">
      <c r="CG23609" s="49"/>
    </row>
    <row r="23610" spans="85:85" hidden="1" x14ac:dyDescent="0.25">
      <c r="CG23610" s="49"/>
    </row>
    <row r="23611" spans="85:85" hidden="1" x14ac:dyDescent="0.25">
      <c r="CG23611" s="49"/>
    </row>
    <row r="23612" spans="85:85" hidden="1" x14ac:dyDescent="0.25">
      <c r="CG23612" s="49"/>
    </row>
    <row r="23613" spans="85:85" hidden="1" x14ac:dyDescent="0.25">
      <c r="CG23613" s="49"/>
    </row>
    <row r="23614" spans="85:85" hidden="1" x14ac:dyDescent="0.25">
      <c r="CG23614" s="49"/>
    </row>
    <row r="23615" spans="85:85" hidden="1" x14ac:dyDescent="0.25">
      <c r="CG23615" s="49"/>
    </row>
    <row r="23616" spans="85:85" hidden="1" x14ac:dyDescent="0.25">
      <c r="CG23616" s="49"/>
    </row>
    <row r="23617" spans="85:85" hidden="1" x14ac:dyDescent="0.25">
      <c r="CG23617" s="49"/>
    </row>
    <row r="23618" spans="85:85" hidden="1" x14ac:dyDescent="0.25">
      <c r="CG23618" s="49"/>
    </row>
    <row r="23619" spans="85:85" hidden="1" x14ac:dyDescent="0.25">
      <c r="CG23619" s="49"/>
    </row>
    <row r="23620" spans="85:85" hidden="1" x14ac:dyDescent="0.25">
      <c r="CG23620" s="49"/>
    </row>
    <row r="23621" spans="85:85" hidden="1" x14ac:dyDescent="0.25">
      <c r="CG23621" s="49"/>
    </row>
    <row r="23622" spans="85:85" hidden="1" x14ac:dyDescent="0.25">
      <c r="CG23622" s="49"/>
    </row>
    <row r="23623" spans="85:85" hidden="1" x14ac:dyDescent="0.25">
      <c r="CG23623" s="49"/>
    </row>
    <row r="23624" spans="85:85" hidden="1" x14ac:dyDescent="0.25">
      <c r="CG23624" s="49"/>
    </row>
    <row r="23625" spans="85:85" hidden="1" x14ac:dyDescent="0.25">
      <c r="CG23625" s="49"/>
    </row>
    <row r="23626" spans="85:85" hidden="1" x14ac:dyDescent="0.25">
      <c r="CG23626" s="49"/>
    </row>
    <row r="23627" spans="85:85" hidden="1" x14ac:dyDescent="0.25">
      <c r="CG23627" s="49"/>
    </row>
    <row r="23628" spans="85:85" hidden="1" x14ac:dyDescent="0.25">
      <c r="CG23628" s="49"/>
    </row>
    <row r="23629" spans="85:85" hidden="1" x14ac:dyDescent="0.25">
      <c r="CG23629" s="49"/>
    </row>
    <row r="23630" spans="85:85" hidden="1" x14ac:dyDescent="0.25">
      <c r="CG23630" s="49"/>
    </row>
    <row r="23631" spans="85:85" hidden="1" x14ac:dyDescent="0.25">
      <c r="CG23631" s="49"/>
    </row>
    <row r="23632" spans="85:85" hidden="1" x14ac:dyDescent="0.25">
      <c r="CG23632" s="49"/>
    </row>
    <row r="23633" spans="85:85" hidden="1" x14ac:dyDescent="0.25">
      <c r="CG23633" s="49"/>
    </row>
    <row r="23634" spans="85:85" hidden="1" x14ac:dyDescent="0.25">
      <c r="CG23634" s="49"/>
    </row>
    <row r="23635" spans="85:85" hidden="1" x14ac:dyDescent="0.25">
      <c r="CG23635" s="49"/>
    </row>
    <row r="23636" spans="85:85" hidden="1" x14ac:dyDescent="0.25">
      <c r="CG23636" s="49"/>
    </row>
    <row r="23637" spans="85:85" hidden="1" x14ac:dyDescent="0.25">
      <c r="CG23637" s="49"/>
    </row>
    <row r="23638" spans="85:85" hidden="1" x14ac:dyDescent="0.25">
      <c r="CG23638" s="49"/>
    </row>
    <row r="23639" spans="85:85" hidden="1" x14ac:dyDescent="0.25">
      <c r="CG23639" s="49"/>
    </row>
    <row r="23640" spans="85:85" hidden="1" x14ac:dyDescent="0.25">
      <c r="CG23640" s="49"/>
    </row>
    <row r="23641" spans="85:85" hidden="1" x14ac:dyDescent="0.25">
      <c r="CG23641" s="49"/>
    </row>
    <row r="23642" spans="85:85" hidden="1" x14ac:dyDescent="0.25">
      <c r="CG23642" s="49"/>
    </row>
    <row r="23643" spans="85:85" hidden="1" x14ac:dyDescent="0.25">
      <c r="CG23643" s="49"/>
    </row>
    <row r="23644" spans="85:85" hidden="1" x14ac:dyDescent="0.25">
      <c r="CG23644" s="49"/>
    </row>
    <row r="23645" spans="85:85" hidden="1" x14ac:dyDescent="0.25">
      <c r="CG23645" s="49"/>
    </row>
    <row r="23646" spans="85:85" hidden="1" x14ac:dyDescent="0.25">
      <c r="CG23646" s="49"/>
    </row>
    <row r="23647" spans="85:85" hidden="1" x14ac:dyDescent="0.25">
      <c r="CG23647" s="49"/>
    </row>
    <row r="23648" spans="85:85" hidden="1" x14ac:dyDescent="0.25">
      <c r="CG23648" s="49"/>
    </row>
    <row r="23649" spans="85:85" hidden="1" x14ac:dyDescent="0.25">
      <c r="CG23649" s="49"/>
    </row>
    <row r="23650" spans="85:85" hidden="1" x14ac:dyDescent="0.25">
      <c r="CG23650" s="49"/>
    </row>
    <row r="23651" spans="85:85" hidden="1" x14ac:dyDescent="0.25">
      <c r="CG23651" s="49"/>
    </row>
    <row r="23652" spans="85:85" hidden="1" x14ac:dyDescent="0.25">
      <c r="CG23652" s="49"/>
    </row>
    <row r="23653" spans="85:85" hidden="1" x14ac:dyDescent="0.25">
      <c r="CG23653" s="49"/>
    </row>
    <row r="23654" spans="85:85" hidden="1" x14ac:dyDescent="0.25">
      <c r="CG23654" s="49"/>
    </row>
    <row r="23655" spans="85:85" hidden="1" x14ac:dyDescent="0.25">
      <c r="CG23655" s="49"/>
    </row>
    <row r="23656" spans="85:85" hidden="1" x14ac:dyDescent="0.25">
      <c r="CG23656" s="49"/>
    </row>
    <row r="23657" spans="85:85" hidden="1" x14ac:dyDescent="0.25">
      <c r="CG23657" s="49"/>
    </row>
    <row r="23658" spans="85:85" hidden="1" x14ac:dyDescent="0.25">
      <c r="CG23658" s="49"/>
    </row>
    <row r="23659" spans="85:85" hidden="1" x14ac:dyDescent="0.25">
      <c r="CG23659" s="49"/>
    </row>
    <row r="23660" spans="85:85" hidden="1" x14ac:dyDescent="0.25">
      <c r="CG23660" s="49"/>
    </row>
    <row r="23661" spans="85:85" hidden="1" x14ac:dyDescent="0.25">
      <c r="CG23661" s="49"/>
    </row>
    <row r="23662" spans="85:85" hidden="1" x14ac:dyDescent="0.25">
      <c r="CG23662" s="49"/>
    </row>
    <row r="23663" spans="85:85" hidden="1" x14ac:dyDescent="0.25">
      <c r="CG23663" s="49"/>
    </row>
    <row r="23664" spans="85:85" hidden="1" x14ac:dyDescent="0.25">
      <c r="CG23664" s="49"/>
    </row>
    <row r="23665" spans="85:85" hidden="1" x14ac:dyDescent="0.25">
      <c r="CG23665" s="49"/>
    </row>
    <row r="23666" spans="85:85" hidden="1" x14ac:dyDescent="0.25">
      <c r="CG23666" s="49"/>
    </row>
    <row r="23667" spans="85:85" hidden="1" x14ac:dyDescent="0.25">
      <c r="CG23667" s="49"/>
    </row>
    <row r="23668" spans="85:85" hidden="1" x14ac:dyDescent="0.25">
      <c r="CG23668" s="49"/>
    </row>
    <row r="23669" spans="85:85" hidden="1" x14ac:dyDescent="0.25">
      <c r="CG23669" s="49"/>
    </row>
    <row r="23670" spans="85:85" hidden="1" x14ac:dyDescent="0.25">
      <c r="CG23670" s="49"/>
    </row>
    <row r="23671" spans="85:85" hidden="1" x14ac:dyDescent="0.25">
      <c r="CG23671" s="49"/>
    </row>
    <row r="23672" spans="85:85" hidden="1" x14ac:dyDescent="0.25">
      <c r="CG23672" s="49"/>
    </row>
    <row r="23673" spans="85:85" hidden="1" x14ac:dyDescent="0.25">
      <c r="CG23673" s="49"/>
    </row>
    <row r="23674" spans="85:85" hidden="1" x14ac:dyDescent="0.25">
      <c r="CG23674" s="49"/>
    </row>
    <row r="23675" spans="85:85" hidden="1" x14ac:dyDescent="0.25">
      <c r="CG23675" s="49"/>
    </row>
    <row r="23676" spans="85:85" hidden="1" x14ac:dyDescent="0.25">
      <c r="CG23676" s="49"/>
    </row>
    <row r="23677" spans="85:85" hidden="1" x14ac:dyDescent="0.25">
      <c r="CG23677" s="49"/>
    </row>
    <row r="23678" spans="85:85" hidden="1" x14ac:dyDescent="0.25">
      <c r="CG23678" s="49"/>
    </row>
    <row r="23679" spans="85:85" hidden="1" x14ac:dyDescent="0.25">
      <c r="CG23679" s="49"/>
    </row>
    <row r="23680" spans="85:85" hidden="1" x14ac:dyDescent="0.25">
      <c r="CG23680" s="49"/>
    </row>
    <row r="23681" spans="85:85" hidden="1" x14ac:dyDescent="0.25">
      <c r="CG23681" s="49"/>
    </row>
    <row r="23682" spans="85:85" hidden="1" x14ac:dyDescent="0.25">
      <c r="CG23682" s="49"/>
    </row>
    <row r="23683" spans="85:85" hidden="1" x14ac:dyDescent="0.25">
      <c r="CG23683" s="49"/>
    </row>
    <row r="23684" spans="85:85" hidden="1" x14ac:dyDescent="0.25">
      <c r="CG23684" s="49"/>
    </row>
    <row r="23685" spans="85:85" hidden="1" x14ac:dyDescent="0.25">
      <c r="CG23685" s="49"/>
    </row>
    <row r="23686" spans="85:85" hidden="1" x14ac:dyDescent="0.25">
      <c r="CG23686" s="49"/>
    </row>
    <row r="23687" spans="85:85" hidden="1" x14ac:dyDescent="0.25">
      <c r="CG23687" s="49"/>
    </row>
    <row r="23688" spans="85:85" hidden="1" x14ac:dyDescent="0.25">
      <c r="CG23688" s="49"/>
    </row>
    <row r="23689" spans="85:85" hidden="1" x14ac:dyDescent="0.25">
      <c r="CG23689" s="49"/>
    </row>
    <row r="23690" spans="85:85" hidden="1" x14ac:dyDescent="0.25">
      <c r="CG23690" s="49"/>
    </row>
    <row r="23691" spans="85:85" hidden="1" x14ac:dyDescent="0.25">
      <c r="CG23691" s="49"/>
    </row>
    <row r="23692" spans="85:85" hidden="1" x14ac:dyDescent="0.25">
      <c r="CG23692" s="49"/>
    </row>
    <row r="23693" spans="85:85" hidden="1" x14ac:dyDescent="0.25">
      <c r="CG23693" s="49"/>
    </row>
    <row r="23694" spans="85:85" hidden="1" x14ac:dyDescent="0.25">
      <c r="CG23694" s="49"/>
    </row>
    <row r="23695" spans="85:85" hidden="1" x14ac:dyDescent="0.25">
      <c r="CG23695" s="49"/>
    </row>
    <row r="23696" spans="85:85" hidden="1" x14ac:dyDescent="0.25">
      <c r="CG23696" s="49"/>
    </row>
    <row r="23697" spans="85:85" hidden="1" x14ac:dyDescent="0.25">
      <c r="CG23697" s="49"/>
    </row>
    <row r="23698" spans="85:85" hidden="1" x14ac:dyDescent="0.25">
      <c r="CG23698" s="49"/>
    </row>
    <row r="23699" spans="85:85" hidden="1" x14ac:dyDescent="0.25">
      <c r="CG23699" s="49"/>
    </row>
    <row r="23700" spans="85:85" hidden="1" x14ac:dyDescent="0.25">
      <c r="CG23700" s="49"/>
    </row>
    <row r="23701" spans="85:85" hidden="1" x14ac:dyDescent="0.25">
      <c r="CG23701" s="49"/>
    </row>
    <row r="23702" spans="85:85" hidden="1" x14ac:dyDescent="0.25">
      <c r="CG23702" s="49"/>
    </row>
    <row r="23703" spans="85:85" hidden="1" x14ac:dyDescent="0.25">
      <c r="CG23703" s="49"/>
    </row>
    <row r="23704" spans="85:85" hidden="1" x14ac:dyDescent="0.25">
      <c r="CG23704" s="49"/>
    </row>
    <row r="23705" spans="85:85" hidden="1" x14ac:dyDescent="0.25">
      <c r="CG23705" s="49"/>
    </row>
    <row r="23706" spans="85:85" hidden="1" x14ac:dyDescent="0.25">
      <c r="CG23706" s="49"/>
    </row>
    <row r="23707" spans="85:85" hidden="1" x14ac:dyDescent="0.25">
      <c r="CG23707" s="49"/>
    </row>
    <row r="23708" spans="85:85" hidden="1" x14ac:dyDescent="0.25">
      <c r="CG23708" s="49"/>
    </row>
    <row r="23709" spans="85:85" hidden="1" x14ac:dyDescent="0.25">
      <c r="CG23709" s="49"/>
    </row>
    <row r="23710" spans="85:85" hidden="1" x14ac:dyDescent="0.25">
      <c r="CG23710" s="49"/>
    </row>
    <row r="23711" spans="85:85" hidden="1" x14ac:dyDescent="0.25">
      <c r="CG23711" s="49"/>
    </row>
    <row r="23712" spans="85:85" hidden="1" x14ac:dyDescent="0.25">
      <c r="CG23712" s="49"/>
    </row>
    <row r="23713" spans="85:85" hidden="1" x14ac:dyDescent="0.25">
      <c r="CG23713" s="49"/>
    </row>
    <row r="23714" spans="85:85" hidden="1" x14ac:dyDescent="0.25">
      <c r="CG23714" s="49"/>
    </row>
    <row r="23715" spans="85:85" hidden="1" x14ac:dyDescent="0.25">
      <c r="CG23715" s="49"/>
    </row>
    <row r="23716" spans="85:85" hidden="1" x14ac:dyDescent="0.25">
      <c r="CG23716" s="49"/>
    </row>
    <row r="23717" spans="85:85" hidden="1" x14ac:dyDescent="0.25">
      <c r="CG23717" s="49"/>
    </row>
    <row r="23718" spans="85:85" hidden="1" x14ac:dyDescent="0.25">
      <c r="CG23718" s="49"/>
    </row>
    <row r="23719" spans="85:85" hidden="1" x14ac:dyDescent="0.25">
      <c r="CG23719" s="49"/>
    </row>
    <row r="23720" spans="85:85" hidden="1" x14ac:dyDescent="0.25">
      <c r="CG23720" s="49"/>
    </row>
    <row r="23721" spans="85:85" hidden="1" x14ac:dyDescent="0.25">
      <c r="CG23721" s="49"/>
    </row>
    <row r="23722" spans="85:85" hidden="1" x14ac:dyDescent="0.25">
      <c r="CG23722" s="49"/>
    </row>
    <row r="23723" spans="85:85" hidden="1" x14ac:dyDescent="0.25">
      <c r="CG23723" s="49"/>
    </row>
    <row r="23724" spans="85:85" hidden="1" x14ac:dyDescent="0.25">
      <c r="CG23724" s="49"/>
    </row>
    <row r="23725" spans="85:85" hidden="1" x14ac:dyDescent="0.25">
      <c r="CG23725" s="49"/>
    </row>
    <row r="23726" spans="85:85" hidden="1" x14ac:dyDescent="0.25">
      <c r="CG23726" s="49"/>
    </row>
    <row r="23727" spans="85:85" hidden="1" x14ac:dyDescent="0.25">
      <c r="CG23727" s="49"/>
    </row>
    <row r="23728" spans="85:85" hidden="1" x14ac:dyDescent="0.25">
      <c r="CG23728" s="49"/>
    </row>
    <row r="23729" spans="85:85" hidden="1" x14ac:dyDescent="0.25">
      <c r="CG23729" s="49"/>
    </row>
    <row r="23730" spans="85:85" hidden="1" x14ac:dyDescent="0.25">
      <c r="CG23730" s="49"/>
    </row>
    <row r="23731" spans="85:85" hidden="1" x14ac:dyDescent="0.25">
      <c r="CG23731" s="49"/>
    </row>
    <row r="23732" spans="85:85" hidden="1" x14ac:dyDescent="0.25">
      <c r="CG23732" s="49"/>
    </row>
    <row r="23733" spans="85:85" hidden="1" x14ac:dyDescent="0.25">
      <c r="CG23733" s="49"/>
    </row>
    <row r="23734" spans="85:85" hidden="1" x14ac:dyDescent="0.25">
      <c r="CG23734" s="49"/>
    </row>
    <row r="23735" spans="85:85" hidden="1" x14ac:dyDescent="0.25">
      <c r="CG23735" s="49"/>
    </row>
    <row r="23736" spans="85:85" hidden="1" x14ac:dyDescent="0.25">
      <c r="CG23736" s="49"/>
    </row>
    <row r="23737" spans="85:85" hidden="1" x14ac:dyDescent="0.25">
      <c r="CG23737" s="49"/>
    </row>
    <row r="23738" spans="85:85" hidden="1" x14ac:dyDescent="0.25">
      <c r="CG23738" s="49"/>
    </row>
    <row r="23739" spans="85:85" hidden="1" x14ac:dyDescent="0.25">
      <c r="CG23739" s="49"/>
    </row>
    <row r="23740" spans="85:85" hidden="1" x14ac:dyDescent="0.25">
      <c r="CG23740" s="49"/>
    </row>
    <row r="23741" spans="85:85" hidden="1" x14ac:dyDescent="0.25">
      <c r="CG23741" s="49"/>
    </row>
    <row r="23742" spans="85:85" hidden="1" x14ac:dyDescent="0.25">
      <c r="CG23742" s="49"/>
    </row>
    <row r="23743" spans="85:85" hidden="1" x14ac:dyDescent="0.25">
      <c r="CG23743" s="49"/>
    </row>
    <row r="23744" spans="85:85" hidden="1" x14ac:dyDescent="0.25">
      <c r="CG23744" s="49"/>
    </row>
    <row r="23745" spans="85:85" hidden="1" x14ac:dyDescent="0.25">
      <c r="CG23745" s="49"/>
    </row>
    <row r="23746" spans="85:85" hidden="1" x14ac:dyDescent="0.25">
      <c r="CG23746" s="49"/>
    </row>
    <row r="23747" spans="85:85" hidden="1" x14ac:dyDescent="0.25">
      <c r="CG23747" s="49"/>
    </row>
    <row r="23748" spans="85:85" hidden="1" x14ac:dyDescent="0.25">
      <c r="CG23748" s="49"/>
    </row>
    <row r="23749" spans="85:85" hidden="1" x14ac:dyDescent="0.25">
      <c r="CG23749" s="49"/>
    </row>
    <row r="23750" spans="85:85" hidden="1" x14ac:dyDescent="0.25">
      <c r="CG23750" s="49"/>
    </row>
    <row r="23751" spans="85:85" hidden="1" x14ac:dyDescent="0.25">
      <c r="CG23751" s="49"/>
    </row>
    <row r="23752" spans="85:85" hidden="1" x14ac:dyDescent="0.25">
      <c r="CG23752" s="49"/>
    </row>
    <row r="23753" spans="85:85" hidden="1" x14ac:dyDescent="0.25">
      <c r="CG23753" s="49"/>
    </row>
    <row r="23754" spans="85:85" hidden="1" x14ac:dyDescent="0.25">
      <c r="CG23754" s="49"/>
    </row>
    <row r="23755" spans="85:85" hidden="1" x14ac:dyDescent="0.25">
      <c r="CG23755" s="49"/>
    </row>
    <row r="23756" spans="85:85" hidden="1" x14ac:dyDescent="0.25">
      <c r="CG23756" s="49"/>
    </row>
    <row r="23757" spans="85:85" hidden="1" x14ac:dyDescent="0.25">
      <c r="CG23757" s="49"/>
    </row>
    <row r="23758" spans="85:85" hidden="1" x14ac:dyDescent="0.25">
      <c r="CG23758" s="49"/>
    </row>
    <row r="23759" spans="85:85" hidden="1" x14ac:dyDescent="0.25">
      <c r="CG23759" s="49"/>
    </row>
    <row r="23760" spans="85:85" hidden="1" x14ac:dyDescent="0.25">
      <c r="CG23760" s="49"/>
    </row>
    <row r="23761" spans="85:85" hidden="1" x14ac:dyDescent="0.25">
      <c r="CG23761" s="49"/>
    </row>
    <row r="23762" spans="85:85" hidden="1" x14ac:dyDescent="0.25">
      <c r="CG23762" s="49"/>
    </row>
    <row r="23763" spans="85:85" hidden="1" x14ac:dyDescent="0.25">
      <c r="CG23763" s="49"/>
    </row>
    <row r="23764" spans="85:85" hidden="1" x14ac:dyDescent="0.25">
      <c r="CG23764" s="49"/>
    </row>
    <row r="23765" spans="85:85" hidden="1" x14ac:dyDescent="0.25">
      <c r="CG23765" s="49"/>
    </row>
    <row r="23766" spans="85:85" hidden="1" x14ac:dyDescent="0.25">
      <c r="CG23766" s="49"/>
    </row>
    <row r="23767" spans="85:85" hidden="1" x14ac:dyDescent="0.25">
      <c r="CG23767" s="49"/>
    </row>
    <row r="23768" spans="85:85" hidden="1" x14ac:dyDescent="0.25">
      <c r="CG23768" s="49"/>
    </row>
    <row r="23769" spans="85:85" hidden="1" x14ac:dyDescent="0.25">
      <c r="CG23769" s="49"/>
    </row>
    <row r="23770" spans="85:85" hidden="1" x14ac:dyDescent="0.25">
      <c r="CG23770" s="49"/>
    </row>
    <row r="23771" spans="85:85" hidden="1" x14ac:dyDescent="0.25">
      <c r="CG23771" s="49"/>
    </row>
    <row r="23772" spans="85:85" hidden="1" x14ac:dyDescent="0.25">
      <c r="CG23772" s="49"/>
    </row>
    <row r="23773" spans="85:85" hidden="1" x14ac:dyDescent="0.25">
      <c r="CG23773" s="49"/>
    </row>
    <row r="23774" spans="85:85" hidden="1" x14ac:dyDescent="0.25">
      <c r="CG23774" s="49"/>
    </row>
    <row r="23775" spans="85:85" hidden="1" x14ac:dyDescent="0.25">
      <c r="CG23775" s="49"/>
    </row>
    <row r="23776" spans="85:85" hidden="1" x14ac:dyDescent="0.25">
      <c r="CG23776" s="49"/>
    </row>
    <row r="23777" spans="85:85" hidden="1" x14ac:dyDescent="0.25">
      <c r="CG23777" s="49"/>
    </row>
    <row r="23778" spans="85:85" hidden="1" x14ac:dyDescent="0.25">
      <c r="CG23778" s="49"/>
    </row>
    <row r="23779" spans="85:85" hidden="1" x14ac:dyDescent="0.25">
      <c r="CG23779" s="49"/>
    </row>
    <row r="23780" spans="85:85" hidden="1" x14ac:dyDescent="0.25">
      <c r="CG23780" s="49"/>
    </row>
    <row r="23781" spans="85:85" hidden="1" x14ac:dyDescent="0.25">
      <c r="CG23781" s="49"/>
    </row>
    <row r="23782" spans="85:85" hidden="1" x14ac:dyDescent="0.25">
      <c r="CG23782" s="49"/>
    </row>
    <row r="23783" spans="85:85" hidden="1" x14ac:dyDescent="0.25">
      <c r="CG23783" s="49"/>
    </row>
    <row r="23784" spans="85:85" hidden="1" x14ac:dyDescent="0.25">
      <c r="CG23784" s="49"/>
    </row>
    <row r="23785" spans="85:85" hidden="1" x14ac:dyDescent="0.25">
      <c r="CG23785" s="49"/>
    </row>
    <row r="23786" spans="85:85" hidden="1" x14ac:dyDescent="0.25">
      <c r="CG23786" s="49"/>
    </row>
    <row r="23787" spans="85:85" hidden="1" x14ac:dyDescent="0.25">
      <c r="CG23787" s="49"/>
    </row>
    <row r="23788" spans="85:85" hidden="1" x14ac:dyDescent="0.25">
      <c r="CG23788" s="49"/>
    </row>
    <row r="23789" spans="85:85" hidden="1" x14ac:dyDescent="0.25">
      <c r="CG23789" s="49"/>
    </row>
    <row r="23790" spans="85:85" hidden="1" x14ac:dyDescent="0.25">
      <c r="CG23790" s="49"/>
    </row>
    <row r="23791" spans="85:85" hidden="1" x14ac:dyDescent="0.25">
      <c r="CG23791" s="49"/>
    </row>
    <row r="23792" spans="85:85" hidden="1" x14ac:dyDescent="0.25">
      <c r="CG23792" s="49"/>
    </row>
    <row r="23793" spans="85:85" hidden="1" x14ac:dyDescent="0.25">
      <c r="CG23793" s="49"/>
    </row>
    <row r="23794" spans="85:85" hidden="1" x14ac:dyDescent="0.25">
      <c r="CG23794" s="49"/>
    </row>
    <row r="23795" spans="85:85" hidden="1" x14ac:dyDescent="0.25">
      <c r="CG23795" s="49"/>
    </row>
    <row r="23796" spans="85:85" hidden="1" x14ac:dyDescent="0.25">
      <c r="CG23796" s="49"/>
    </row>
    <row r="23797" spans="85:85" hidden="1" x14ac:dyDescent="0.25">
      <c r="CG23797" s="49"/>
    </row>
    <row r="23798" spans="85:85" hidden="1" x14ac:dyDescent="0.25">
      <c r="CG23798" s="49"/>
    </row>
    <row r="23799" spans="85:85" hidden="1" x14ac:dyDescent="0.25">
      <c r="CG23799" s="49"/>
    </row>
    <row r="23800" spans="85:85" hidden="1" x14ac:dyDescent="0.25">
      <c r="CG23800" s="49"/>
    </row>
    <row r="23801" spans="85:85" hidden="1" x14ac:dyDescent="0.25">
      <c r="CG23801" s="49"/>
    </row>
    <row r="23802" spans="85:85" hidden="1" x14ac:dyDescent="0.25">
      <c r="CG23802" s="49"/>
    </row>
    <row r="23803" spans="85:85" hidden="1" x14ac:dyDescent="0.25">
      <c r="CG23803" s="49"/>
    </row>
    <row r="23804" spans="85:85" hidden="1" x14ac:dyDescent="0.25">
      <c r="CG23804" s="49"/>
    </row>
    <row r="23805" spans="85:85" hidden="1" x14ac:dyDescent="0.25">
      <c r="CG23805" s="49"/>
    </row>
    <row r="23806" spans="85:85" hidden="1" x14ac:dyDescent="0.25">
      <c r="CG23806" s="49"/>
    </row>
    <row r="23807" spans="85:85" hidden="1" x14ac:dyDescent="0.25">
      <c r="CG23807" s="49"/>
    </row>
    <row r="23808" spans="85:85" hidden="1" x14ac:dyDescent="0.25">
      <c r="CG23808" s="49"/>
    </row>
    <row r="23809" spans="85:85" hidden="1" x14ac:dyDescent="0.25">
      <c r="CG23809" s="49"/>
    </row>
    <row r="23810" spans="85:85" hidden="1" x14ac:dyDescent="0.25">
      <c r="CG23810" s="49"/>
    </row>
    <row r="23811" spans="85:85" hidden="1" x14ac:dyDescent="0.25">
      <c r="CG23811" s="49"/>
    </row>
    <row r="23812" spans="85:85" hidden="1" x14ac:dyDescent="0.25">
      <c r="CG23812" s="49"/>
    </row>
    <row r="23813" spans="85:85" hidden="1" x14ac:dyDescent="0.25">
      <c r="CG23813" s="49"/>
    </row>
    <row r="23814" spans="85:85" hidden="1" x14ac:dyDescent="0.25">
      <c r="CG23814" s="49"/>
    </row>
    <row r="23815" spans="85:85" hidden="1" x14ac:dyDescent="0.25">
      <c r="CG23815" s="49"/>
    </row>
    <row r="23816" spans="85:85" hidden="1" x14ac:dyDescent="0.25">
      <c r="CG23816" s="49"/>
    </row>
    <row r="23817" spans="85:85" hidden="1" x14ac:dyDescent="0.25">
      <c r="CG23817" s="49"/>
    </row>
    <row r="23818" spans="85:85" hidden="1" x14ac:dyDescent="0.25">
      <c r="CG23818" s="49"/>
    </row>
    <row r="23819" spans="85:85" hidden="1" x14ac:dyDescent="0.25">
      <c r="CG23819" s="49"/>
    </row>
    <row r="23820" spans="85:85" hidden="1" x14ac:dyDescent="0.25">
      <c r="CG23820" s="49"/>
    </row>
    <row r="23821" spans="85:85" hidden="1" x14ac:dyDescent="0.25">
      <c r="CG23821" s="49"/>
    </row>
    <row r="23822" spans="85:85" hidden="1" x14ac:dyDescent="0.25">
      <c r="CG23822" s="49"/>
    </row>
    <row r="23823" spans="85:85" hidden="1" x14ac:dyDescent="0.25">
      <c r="CG23823" s="49"/>
    </row>
    <row r="23824" spans="85:85" hidden="1" x14ac:dyDescent="0.25">
      <c r="CG23824" s="49"/>
    </row>
    <row r="23825" spans="85:85" hidden="1" x14ac:dyDescent="0.25">
      <c r="CG23825" s="49"/>
    </row>
    <row r="23826" spans="85:85" hidden="1" x14ac:dyDescent="0.25">
      <c r="CG23826" s="49"/>
    </row>
    <row r="23827" spans="85:85" hidden="1" x14ac:dyDescent="0.25">
      <c r="CG23827" s="49"/>
    </row>
    <row r="23828" spans="85:85" hidden="1" x14ac:dyDescent="0.25">
      <c r="CG23828" s="49"/>
    </row>
    <row r="23829" spans="85:85" hidden="1" x14ac:dyDescent="0.25">
      <c r="CG23829" s="49"/>
    </row>
    <row r="23830" spans="85:85" hidden="1" x14ac:dyDescent="0.25">
      <c r="CG23830" s="49"/>
    </row>
    <row r="23831" spans="85:85" hidden="1" x14ac:dyDescent="0.25">
      <c r="CG23831" s="49"/>
    </row>
    <row r="23832" spans="85:85" hidden="1" x14ac:dyDescent="0.25">
      <c r="CG23832" s="49"/>
    </row>
    <row r="23833" spans="85:85" hidden="1" x14ac:dyDescent="0.25">
      <c r="CG23833" s="49"/>
    </row>
    <row r="23834" spans="85:85" hidden="1" x14ac:dyDescent="0.25">
      <c r="CG23834" s="49"/>
    </row>
    <row r="23835" spans="85:85" hidden="1" x14ac:dyDescent="0.25">
      <c r="CG23835" s="49"/>
    </row>
    <row r="23836" spans="85:85" hidden="1" x14ac:dyDescent="0.25">
      <c r="CG23836" s="49"/>
    </row>
    <row r="23837" spans="85:85" hidden="1" x14ac:dyDescent="0.25">
      <c r="CG23837" s="49"/>
    </row>
    <row r="23838" spans="85:85" hidden="1" x14ac:dyDescent="0.25">
      <c r="CG23838" s="49"/>
    </row>
    <row r="23839" spans="85:85" hidden="1" x14ac:dyDescent="0.25">
      <c r="CG23839" s="49"/>
    </row>
    <row r="23840" spans="85:85" hidden="1" x14ac:dyDescent="0.25">
      <c r="CG23840" s="49"/>
    </row>
    <row r="23841" spans="85:85" hidden="1" x14ac:dyDescent="0.25">
      <c r="CG23841" s="49"/>
    </row>
    <row r="23842" spans="85:85" hidden="1" x14ac:dyDescent="0.25">
      <c r="CG23842" s="49"/>
    </row>
    <row r="23843" spans="85:85" hidden="1" x14ac:dyDescent="0.25">
      <c r="CG23843" s="49"/>
    </row>
    <row r="23844" spans="85:85" hidden="1" x14ac:dyDescent="0.25">
      <c r="CG23844" s="49"/>
    </row>
    <row r="23845" spans="85:85" hidden="1" x14ac:dyDescent="0.25">
      <c r="CG23845" s="49"/>
    </row>
    <row r="23846" spans="85:85" hidden="1" x14ac:dyDescent="0.25">
      <c r="CG23846" s="49"/>
    </row>
    <row r="23847" spans="85:85" hidden="1" x14ac:dyDescent="0.25">
      <c r="CG23847" s="49"/>
    </row>
    <row r="23848" spans="85:85" hidden="1" x14ac:dyDescent="0.25">
      <c r="CG23848" s="49"/>
    </row>
    <row r="23849" spans="85:85" hidden="1" x14ac:dyDescent="0.25">
      <c r="CG23849" s="49"/>
    </row>
    <row r="23850" spans="85:85" hidden="1" x14ac:dyDescent="0.25">
      <c r="CG23850" s="49"/>
    </row>
    <row r="23851" spans="85:85" hidden="1" x14ac:dyDescent="0.25">
      <c r="CG23851" s="49"/>
    </row>
    <row r="23852" spans="85:85" hidden="1" x14ac:dyDescent="0.25">
      <c r="CG23852" s="49"/>
    </row>
    <row r="23853" spans="85:85" hidden="1" x14ac:dyDescent="0.25">
      <c r="CG23853" s="49"/>
    </row>
    <row r="23854" spans="85:85" hidden="1" x14ac:dyDescent="0.25">
      <c r="CG23854" s="49"/>
    </row>
    <row r="23855" spans="85:85" hidden="1" x14ac:dyDescent="0.25">
      <c r="CG23855" s="49"/>
    </row>
    <row r="23856" spans="85:85" hidden="1" x14ac:dyDescent="0.25">
      <c r="CG23856" s="49"/>
    </row>
    <row r="23857" spans="85:85" hidden="1" x14ac:dyDescent="0.25">
      <c r="CG23857" s="49"/>
    </row>
    <row r="23858" spans="85:85" hidden="1" x14ac:dyDescent="0.25">
      <c r="CG23858" s="49"/>
    </row>
    <row r="23859" spans="85:85" hidden="1" x14ac:dyDescent="0.25">
      <c r="CG23859" s="49"/>
    </row>
    <row r="23860" spans="85:85" hidden="1" x14ac:dyDescent="0.25">
      <c r="CG23860" s="49"/>
    </row>
    <row r="23861" spans="85:85" hidden="1" x14ac:dyDescent="0.25">
      <c r="CG23861" s="49"/>
    </row>
    <row r="23862" spans="85:85" hidden="1" x14ac:dyDescent="0.25">
      <c r="CG23862" s="49"/>
    </row>
    <row r="23863" spans="85:85" hidden="1" x14ac:dyDescent="0.25">
      <c r="CG23863" s="49"/>
    </row>
    <row r="23864" spans="85:85" hidden="1" x14ac:dyDescent="0.25">
      <c r="CG23864" s="49"/>
    </row>
    <row r="23865" spans="85:85" hidden="1" x14ac:dyDescent="0.25">
      <c r="CG23865" s="49"/>
    </row>
    <row r="23866" spans="85:85" hidden="1" x14ac:dyDescent="0.25">
      <c r="CG23866" s="49"/>
    </row>
    <row r="23867" spans="85:85" hidden="1" x14ac:dyDescent="0.25">
      <c r="CG23867" s="49"/>
    </row>
    <row r="23868" spans="85:85" hidden="1" x14ac:dyDescent="0.25">
      <c r="CG23868" s="49"/>
    </row>
    <row r="23869" spans="85:85" hidden="1" x14ac:dyDescent="0.25">
      <c r="CG23869" s="49"/>
    </row>
    <row r="23870" spans="85:85" hidden="1" x14ac:dyDescent="0.25">
      <c r="CG23870" s="49"/>
    </row>
    <row r="23871" spans="85:85" hidden="1" x14ac:dyDescent="0.25">
      <c r="CG23871" s="49"/>
    </row>
    <row r="23872" spans="85:85" hidden="1" x14ac:dyDescent="0.25">
      <c r="CG23872" s="49"/>
    </row>
    <row r="23873" spans="85:85" hidden="1" x14ac:dyDescent="0.25">
      <c r="CG23873" s="49"/>
    </row>
    <row r="23874" spans="85:85" hidden="1" x14ac:dyDescent="0.25">
      <c r="CG23874" s="49"/>
    </row>
    <row r="23875" spans="85:85" hidden="1" x14ac:dyDescent="0.25">
      <c r="CG23875" s="49"/>
    </row>
    <row r="23876" spans="85:85" hidden="1" x14ac:dyDescent="0.25">
      <c r="CG23876" s="49"/>
    </row>
    <row r="23877" spans="85:85" hidden="1" x14ac:dyDescent="0.25">
      <c r="CG23877" s="49"/>
    </row>
    <row r="23878" spans="85:85" hidden="1" x14ac:dyDescent="0.25">
      <c r="CG23878" s="49"/>
    </row>
    <row r="23879" spans="85:85" hidden="1" x14ac:dyDescent="0.25">
      <c r="CG23879" s="49"/>
    </row>
    <row r="23880" spans="85:85" hidden="1" x14ac:dyDescent="0.25">
      <c r="CG23880" s="49"/>
    </row>
    <row r="23881" spans="85:85" hidden="1" x14ac:dyDescent="0.25">
      <c r="CG23881" s="49"/>
    </row>
    <row r="23882" spans="85:85" hidden="1" x14ac:dyDescent="0.25">
      <c r="CG23882" s="49"/>
    </row>
    <row r="23883" spans="85:85" hidden="1" x14ac:dyDescent="0.25">
      <c r="CG23883" s="49"/>
    </row>
    <row r="23884" spans="85:85" hidden="1" x14ac:dyDescent="0.25">
      <c r="CG23884" s="49"/>
    </row>
    <row r="23885" spans="85:85" hidden="1" x14ac:dyDescent="0.25">
      <c r="CG23885" s="49"/>
    </row>
    <row r="23886" spans="85:85" hidden="1" x14ac:dyDescent="0.25">
      <c r="CG23886" s="49"/>
    </row>
    <row r="23887" spans="85:85" hidden="1" x14ac:dyDescent="0.25">
      <c r="CG23887" s="49"/>
    </row>
    <row r="23888" spans="85:85" hidden="1" x14ac:dyDescent="0.25">
      <c r="CG23888" s="49"/>
    </row>
    <row r="23889" spans="85:85" hidden="1" x14ac:dyDescent="0.25">
      <c r="CG23889" s="49"/>
    </row>
    <row r="23890" spans="85:85" hidden="1" x14ac:dyDescent="0.25">
      <c r="CG23890" s="49"/>
    </row>
    <row r="23891" spans="85:85" hidden="1" x14ac:dyDescent="0.25">
      <c r="CG23891" s="49"/>
    </row>
    <row r="23892" spans="85:85" hidden="1" x14ac:dyDescent="0.25">
      <c r="CG23892" s="49"/>
    </row>
    <row r="23893" spans="85:85" hidden="1" x14ac:dyDescent="0.25">
      <c r="CG23893" s="49"/>
    </row>
    <row r="23894" spans="85:85" hidden="1" x14ac:dyDescent="0.25">
      <c r="CG23894" s="49"/>
    </row>
    <row r="23895" spans="85:85" hidden="1" x14ac:dyDescent="0.25">
      <c r="CG23895" s="49"/>
    </row>
    <row r="23896" spans="85:85" hidden="1" x14ac:dyDescent="0.25">
      <c r="CG23896" s="49"/>
    </row>
    <row r="23897" spans="85:85" hidden="1" x14ac:dyDescent="0.25">
      <c r="CG23897" s="49"/>
    </row>
    <row r="23898" spans="85:85" hidden="1" x14ac:dyDescent="0.25">
      <c r="CG23898" s="49"/>
    </row>
    <row r="23899" spans="85:85" hidden="1" x14ac:dyDescent="0.25">
      <c r="CG23899" s="49"/>
    </row>
    <row r="23900" spans="85:85" hidden="1" x14ac:dyDescent="0.25">
      <c r="CG23900" s="49"/>
    </row>
    <row r="23901" spans="85:85" hidden="1" x14ac:dyDescent="0.25">
      <c r="CG23901" s="49"/>
    </row>
    <row r="23902" spans="85:85" hidden="1" x14ac:dyDescent="0.25">
      <c r="CG23902" s="49"/>
    </row>
    <row r="23903" spans="85:85" hidden="1" x14ac:dyDescent="0.25">
      <c r="CG23903" s="49"/>
    </row>
    <row r="23904" spans="85:85" hidden="1" x14ac:dyDescent="0.25">
      <c r="CG23904" s="49"/>
    </row>
    <row r="23905" spans="85:85" hidden="1" x14ac:dyDescent="0.25">
      <c r="CG23905" s="49"/>
    </row>
    <row r="23906" spans="85:85" hidden="1" x14ac:dyDescent="0.25">
      <c r="CG23906" s="49"/>
    </row>
    <row r="23907" spans="85:85" hidden="1" x14ac:dyDescent="0.25">
      <c r="CG23907" s="49"/>
    </row>
    <row r="23908" spans="85:85" hidden="1" x14ac:dyDescent="0.25">
      <c r="CG23908" s="49"/>
    </row>
    <row r="23909" spans="85:85" hidden="1" x14ac:dyDescent="0.25">
      <c r="CG23909" s="49"/>
    </row>
    <row r="23910" spans="85:85" hidden="1" x14ac:dyDescent="0.25">
      <c r="CG23910" s="49"/>
    </row>
    <row r="23911" spans="85:85" hidden="1" x14ac:dyDescent="0.25">
      <c r="CG23911" s="49"/>
    </row>
    <row r="23912" spans="85:85" hidden="1" x14ac:dyDescent="0.25">
      <c r="CG23912" s="49"/>
    </row>
    <row r="23913" spans="85:85" hidden="1" x14ac:dyDescent="0.25">
      <c r="CG23913" s="49"/>
    </row>
    <row r="23914" spans="85:85" hidden="1" x14ac:dyDescent="0.25">
      <c r="CG23914" s="49"/>
    </row>
    <row r="23915" spans="85:85" hidden="1" x14ac:dyDescent="0.25">
      <c r="CG23915" s="49"/>
    </row>
    <row r="23916" spans="85:85" hidden="1" x14ac:dyDescent="0.25">
      <c r="CG23916" s="49"/>
    </row>
    <row r="23917" spans="85:85" hidden="1" x14ac:dyDescent="0.25">
      <c r="CG23917" s="49"/>
    </row>
    <row r="23918" spans="85:85" hidden="1" x14ac:dyDescent="0.25">
      <c r="CG23918" s="49"/>
    </row>
    <row r="23919" spans="85:85" hidden="1" x14ac:dyDescent="0.25">
      <c r="CG23919" s="49"/>
    </row>
    <row r="23920" spans="85:85" hidden="1" x14ac:dyDescent="0.25">
      <c r="CG23920" s="49"/>
    </row>
    <row r="23921" spans="85:85" hidden="1" x14ac:dyDescent="0.25">
      <c r="CG23921" s="49"/>
    </row>
    <row r="23922" spans="85:85" hidden="1" x14ac:dyDescent="0.25">
      <c r="CG23922" s="49"/>
    </row>
    <row r="23923" spans="85:85" hidden="1" x14ac:dyDescent="0.25">
      <c r="CG23923" s="49"/>
    </row>
    <row r="23924" spans="85:85" hidden="1" x14ac:dyDescent="0.25">
      <c r="CG23924" s="49"/>
    </row>
    <row r="23925" spans="85:85" hidden="1" x14ac:dyDescent="0.25">
      <c r="CG23925" s="49"/>
    </row>
    <row r="23926" spans="85:85" hidden="1" x14ac:dyDescent="0.25">
      <c r="CG23926" s="49"/>
    </row>
    <row r="23927" spans="85:85" hidden="1" x14ac:dyDescent="0.25">
      <c r="CG23927" s="49"/>
    </row>
    <row r="23928" spans="85:85" hidden="1" x14ac:dyDescent="0.25">
      <c r="CG23928" s="49"/>
    </row>
    <row r="23929" spans="85:85" hidden="1" x14ac:dyDescent="0.25">
      <c r="CG23929" s="49"/>
    </row>
    <row r="23930" spans="85:85" hidden="1" x14ac:dyDescent="0.25">
      <c r="CG23930" s="49"/>
    </row>
    <row r="23931" spans="85:85" hidden="1" x14ac:dyDescent="0.25">
      <c r="CG23931" s="49"/>
    </row>
    <row r="23932" spans="85:85" hidden="1" x14ac:dyDescent="0.25">
      <c r="CG23932" s="49"/>
    </row>
    <row r="23933" spans="85:85" hidden="1" x14ac:dyDescent="0.25">
      <c r="CG23933" s="49"/>
    </row>
    <row r="23934" spans="85:85" hidden="1" x14ac:dyDescent="0.25">
      <c r="CG23934" s="49"/>
    </row>
    <row r="23935" spans="85:85" hidden="1" x14ac:dyDescent="0.25">
      <c r="CG23935" s="49"/>
    </row>
    <row r="23936" spans="85:85" hidden="1" x14ac:dyDescent="0.25">
      <c r="CG23936" s="49"/>
    </row>
    <row r="23937" spans="85:85" hidden="1" x14ac:dyDescent="0.25">
      <c r="CG23937" s="49"/>
    </row>
    <row r="23938" spans="85:85" hidden="1" x14ac:dyDescent="0.25">
      <c r="CG23938" s="49"/>
    </row>
    <row r="23939" spans="85:85" hidden="1" x14ac:dyDescent="0.25">
      <c r="CG23939" s="49"/>
    </row>
    <row r="23940" spans="85:85" hidden="1" x14ac:dyDescent="0.25">
      <c r="CG23940" s="49"/>
    </row>
    <row r="23941" spans="85:85" hidden="1" x14ac:dyDescent="0.25">
      <c r="CG23941" s="49"/>
    </row>
    <row r="23942" spans="85:85" hidden="1" x14ac:dyDescent="0.25">
      <c r="CG23942" s="49"/>
    </row>
    <row r="23943" spans="85:85" hidden="1" x14ac:dyDescent="0.25">
      <c r="CG23943" s="49"/>
    </row>
    <row r="23944" spans="85:85" hidden="1" x14ac:dyDescent="0.25">
      <c r="CG23944" s="49"/>
    </row>
    <row r="23945" spans="85:85" hidden="1" x14ac:dyDescent="0.25">
      <c r="CG23945" s="49"/>
    </row>
    <row r="23946" spans="85:85" hidden="1" x14ac:dyDescent="0.25">
      <c r="CG23946" s="49"/>
    </row>
    <row r="23947" spans="85:85" hidden="1" x14ac:dyDescent="0.25">
      <c r="CG23947" s="49"/>
    </row>
    <row r="23948" spans="85:85" hidden="1" x14ac:dyDescent="0.25">
      <c r="CG23948" s="49"/>
    </row>
    <row r="23949" spans="85:85" hidden="1" x14ac:dyDescent="0.25">
      <c r="CG23949" s="49"/>
    </row>
    <row r="23950" spans="85:85" hidden="1" x14ac:dyDescent="0.25">
      <c r="CG23950" s="49"/>
    </row>
    <row r="23951" spans="85:85" hidden="1" x14ac:dyDescent="0.25">
      <c r="CG23951" s="49"/>
    </row>
    <row r="23952" spans="85:85" hidden="1" x14ac:dyDescent="0.25">
      <c r="CG23952" s="49"/>
    </row>
    <row r="23953" spans="85:85" hidden="1" x14ac:dyDescent="0.25">
      <c r="CG23953" s="49"/>
    </row>
    <row r="23954" spans="85:85" hidden="1" x14ac:dyDescent="0.25">
      <c r="CG23954" s="49"/>
    </row>
    <row r="23955" spans="85:85" hidden="1" x14ac:dyDescent="0.25">
      <c r="CG23955" s="49"/>
    </row>
    <row r="23956" spans="85:85" hidden="1" x14ac:dyDescent="0.25">
      <c r="CG23956" s="49"/>
    </row>
    <row r="23957" spans="85:85" hidden="1" x14ac:dyDescent="0.25">
      <c r="CG23957" s="49"/>
    </row>
    <row r="23958" spans="85:85" hidden="1" x14ac:dyDescent="0.25">
      <c r="CG23958" s="49"/>
    </row>
    <row r="23959" spans="85:85" hidden="1" x14ac:dyDescent="0.25">
      <c r="CG23959" s="49"/>
    </row>
    <row r="23960" spans="85:85" hidden="1" x14ac:dyDescent="0.25">
      <c r="CG23960" s="49"/>
    </row>
    <row r="23961" spans="85:85" hidden="1" x14ac:dyDescent="0.25">
      <c r="CG23961" s="49"/>
    </row>
    <row r="23962" spans="85:85" hidden="1" x14ac:dyDescent="0.25">
      <c r="CG23962" s="49"/>
    </row>
    <row r="23963" spans="85:85" hidden="1" x14ac:dyDescent="0.25">
      <c r="CG23963" s="49"/>
    </row>
    <row r="23964" spans="85:85" hidden="1" x14ac:dyDescent="0.25">
      <c r="CG23964" s="49"/>
    </row>
    <row r="23965" spans="85:85" hidden="1" x14ac:dyDescent="0.25">
      <c r="CG23965" s="49"/>
    </row>
    <row r="23966" spans="85:85" hidden="1" x14ac:dyDescent="0.25">
      <c r="CG23966" s="49"/>
    </row>
    <row r="23967" spans="85:85" hidden="1" x14ac:dyDescent="0.25">
      <c r="CG23967" s="49"/>
    </row>
    <row r="23968" spans="85:85" hidden="1" x14ac:dyDescent="0.25">
      <c r="CG23968" s="49"/>
    </row>
    <row r="23969" spans="85:85" hidden="1" x14ac:dyDescent="0.25">
      <c r="CG23969" s="49"/>
    </row>
    <row r="23970" spans="85:85" hidden="1" x14ac:dyDescent="0.25">
      <c r="CG23970" s="49"/>
    </row>
    <row r="23971" spans="85:85" hidden="1" x14ac:dyDescent="0.25">
      <c r="CG23971" s="49"/>
    </row>
    <row r="23972" spans="85:85" hidden="1" x14ac:dyDescent="0.25">
      <c r="CG23972" s="49"/>
    </row>
    <row r="23973" spans="85:85" hidden="1" x14ac:dyDescent="0.25">
      <c r="CG23973" s="49"/>
    </row>
    <row r="23974" spans="85:85" hidden="1" x14ac:dyDescent="0.25">
      <c r="CG23974" s="49"/>
    </row>
    <row r="23975" spans="85:85" hidden="1" x14ac:dyDescent="0.25">
      <c r="CG23975" s="49"/>
    </row>
    <row r="23976" spans="85:85" hidden="1" x14ac:dyDescent="0.25">
      <c r="CG23976" s="49"/>
    </row>
    <row r="23977" spans="85:85" hidden="1" x14ac:dyDescent="0.25">
      <c r="CG23977" s="49"/>
    </row>
    <row r="23978" spans="85:85" hidden="1" x14ac:dyDescent="0.25">
      <c r="CG23978" s="49"/>
    </row>
    <row r="23979" spans="85:85" hidden="1" x14ac:dyDescent="0.25">
      <c r="CG23979" s="49"/>
    </row>
    <row r="23980" spans="85:85" hidden="1" x14ac:dyDescent="0.25">
      <c r="CG23980" s="49"/>
    </row>
    <row r="23981" spans="85:85" hidden="1" x14ac:dyDescent="0.25">
      <c r="CG23981" s="49"/>
    </row>
    <row r="23982" spans="85:85" hidden="1" x14ac:dyDescent="0.25">
      <c r="CG23982" s="49"/>
    </row>
    <row r="23983" spans="85:85" hidden="1" x14ac:dyDescent="0.25">
      <c r="CG23983" s="49"/>
    </row>
    <row r="23984" spans="85:85" hidden="1" x14ac:dyDescent="0.25">
      <c r="CG23984" s="49"/>
    </row>
    <row r="23985" spans="85:85" hidden="1" x14ac:dyDescent="0.25">
      <c r="CG23985" s="49"/>
    </row>
    <row r="23986" spans="85:85" hidden="1" x14ac:dyDescent="0.25">
      <c r="CG23986" s="49"/>
    </row>
    <row r="23987" spans="85:85" hidden="1" x14ac:dyDescent="0.25">
      <c r="CG23987" s="49"/>
    </row>
    <row r="23988" spans="85:85" hidden="1" x14ac:dyDescent="0.25">
      <c r="CG23988" s="49"/>
    </row>
    <row r="23989" spans="85:85" hidden="1" x14ac:dyDescent="0.25">
      <c r="CG23989" s="49"/>
    </row>
    <row r="23990" spans="85:85" hidden="1" x14ac:dyDescent="0.25">
      <c r="CG23990" s="49"/>
    </row>
    <row r="23991" spans="85:85" hidden="1" x14ac:dyDescent="0.25">
      <c r="CG23991" s="49"/>
    </row>
    <row r="23992" spans="85:85" hidden="1" x14ac:dyDescent="0.25">
      <c r="CG23992" s="49"/>
    </row>
    <row r="23993" spans="85:85" hidden="1" x14ac:dyDescent="0.25">
      <c r="CG23993" s="49"/>
    </row>
    <row r="23994" spans="85:85" hidden="1" x14ac:dyDescent="0.25">
      <c r="CG23994" s="49"/>
    </row>
    <row r="23995" spans="85:85" hidden="1" x14ac:dyDescent="0.25">
      <c r="CG23995" s="49"/>
    </row>
    <row r="23996" spans="85:85" hidden="1" x14ac:dyDescent="0.25">
      <c r="CG23996" s="49"/>
    </row>
    <row r="23997" spans="85:85" hidden="1" x14ac:dyDescent="0.25">
      <c r="CG23997" s="49"/>
    </row>
    <row r="23998" spans="85:85" hidden="1" x14ac:dyDescent="0.25">
      <c r="CG23998" s="49"/>
    </row>
    <row r="23999" spans="85:85" hidden="1" x14ac:dyDescent="0.25">
      <c r="CG23999" s="49"/>
    </row>
    <row r="24000" spans="85:85" hidden="1" x14ac:dyDescent="0.25">
      <c r="CG24000" s="49"/>
    </row>
    <row r="24001" spans="85:85" hidden="1" x14ac:dyDescent="0.25">
      <c r="CG24001" s="49"/>
    </row>
    <row r="24002" spans="85:85" hidden="1" x14ac:dyDescent="0.25">
      <c r="CG24002" s="49"/>
    </row>
    <row r="24003" spans="85:85" hidden="1" x14ac:dyDescent="0.25">
      <c r="CG24003" s="49"/>
    </row>
    <row r="24004" spans="85:85" hidden="1" x14ac:dyDescent="0.25">
      <c r="CG24004" s="49"/>
    </row>
    <row r="24005" spans="85:85" hidden="1" x14ac:dyDescent="0.25">
      <c r="CG24005" s="49"/>
    </row>
    <row r="24006" spans="85:85" hidden="1" x14ac:dyDescent="0.25">
      <c r="CG24006" s="49"/>
    </row>
    <row r="24007" spans="85:85" hidden="1" x14ac:dyDescent="0.25">
      <c r="CG24007" s="49"/>
    </row>
    <row r="24008" spans="85:85" hidden="1" x14ac:dyDescent="0.25">
      <c r="CG24008" s="49"/>
    </row>
    <row r="24009" spans="85:85" hidden="1" x14ac:dyDescent="0.25">
      <c r="CG24009" s="49"/>
    </row>
    <row r="24010" spans="85:85" hidden="1" x14ac:dyDescent="0.25">
      <c r="CG24010" s="49"/>
    </row>
    <row r="24011" spans="85:85" hidden="1" x14ac:dyDescent="0.25">
      <c r="CG24011" s="49"/>
    </row>
    <row r="24012" spans="85:85" hidden="1" x14ac:dyDescent="0.25">
      <c r="CG24012" s="49"/>
    </row>
    <row r="24013" spans="85:85" hidden="1" x14ac:dyDescent="0.25">
      <c r="CG24013" s="49"/>
    </row>
    <row r="24014" spans="85:85" hidden="1" x14ac:dyDescent="0.25">
      <c r="CG24014" s="49"/>
    </row>
    <row r="24015" spans="85:85" hidden="1" x14ac:dyDescent="0.25">
      <c r="CG24015" s="49"/>
    </row>
    <row r="24016" spans="85:85" hidden="1" x14ac:dyDescent="0.25">
      <c r="CG24016" s="49"/>
    </row>
    <row r="24017" spans="85:85" hidden="1" x14ac:dyDescent="0.25">
      <c r="CG24017" s="49"/>
    </row>
    <row r="24018" spans="85:85" hidden="1" x14ac:dyDescent="0.25">
      <c r="CG24018" s="49"/>
    </row>
    <row r="24019" spans="85:85" hidden="1" x14ac:dyDescent="0.25">
      <c r="CG24019" s="49"/>
    </row>
    <row r="24020" spans="85:85" hidden="1" x14ac:dyDescent="0.25">
      <c r="CG24020" s="49"/>
    </row>
    <row r="24021" spans="85:85" hidden="1" x14ac:dyDescent="0.25">
      <c r="CG24021" s="49"/>
    </row>
    <row r="24022" spans="85:85" hidden="1" x14ac:dyDescent="0.25">
      <c r="CG24022" s="49"/>
    </row>
    <row r="24023" spans="85:85" hidden="1" x14ac:dyDescent="0.25">
      <c r="CG24023" s="49"/>
    </row>
    <row r="24024" spans="85:85" hidden="1" x14ac:dyDescent="0.25">
      <c r="CG24024" s="49"/>
    </row>
    <row r="24025" spans="85:85" hidden="1" x14ac:dyDescent="0.25">
      <c r="CG24025" s="49"/>
    </row>
    <row r="24026" spans="85:85" hidden="1" x14ac:dyDescent="0.25">
      <c r="CG24026" s="49"/>
    </row>
    <row r="24027" spans="85:85" hidden="1" x14ac:dyDescent="0.25">
      <c r="CG24027" s="49"/>
    </row>
    <row r="24028" spans="85:85" hidden="1" x14ac:dyDescent="0.25">
      <c r="CG24028" s="49"/>
    </row>
    <row r="24029" spans="85:85" hidden="1" x14ac:dyDescent="0.25">
      <c r="CG24029" s="49"/>
    </row>
    <row r="24030" spans="85:85" hidden="1" x14ac:dyDescent="0.25">
      <c r="CG24030" s="49"/>
    </row>
    <row r="24031" spans="85:85" hidden="1" x14ac:dyDescent="0.25">
      <c r="CG24031" s="49"/>
    </row>
    <row r="24032" spans="85:85" hidden="1" x14ac:dyDescent="0.25">
      <c r="CG24032" s="49"/>
    </row>
    <row r="24033" spans="85:85" hidden="1" x14ac:dyDescent="0.25">
      <c r="CG24033" s="49"/>
    </row>
    <row r="24034" spans="85:85" hidden="1" x14ac:dyDescent="0.25">
      <c r="CG24034" s="49"/>
    </row>
    <row r="24035" spans="85:85" hidden="1" x14ac:dyDescent="0.25">
      <c r="CG24035" s="49"/>
    </row>
    <row r="24036" spans="85:85" hidden="1" x14ac:dyDescent="0.25">
      <c r="CG24036" s="49"/>
    </row>
    <row r="24037" spans="85:85" hidden="1" x14ac:dyDescent="0.25">
      <c r="CG24037" s="49"/>
    </row>
    <row r="24038" spans="85:85" hidden="1" x14ac:dyDescent="0.25">
      <c r="CG24038" s="49"/>
    </row>
    <row r="24039" spans="85:85" hidden="1" x14ac:dyDescent="0.25">
      <c r="CG24039" s="49"/>
    </row>
    <row r="24040" spans="85:85" hidden="1" x14ac:dyDescent="0.25">
      <c r="CG24040" s="49"/>
    </row>
    <row r="24041" spans="85:85" hidden="1" x14ac:dyDescent="0.25">
      <c r="CG24041" s="49"/>
    </row>
    <row r="24042" spans="85:85" hidden="1" x14ac:dyDescent="0.25">
      <c r="CG24042" s="49"/>
    </row>
    <row r="24043" spans="85:85" hidden="1" x14ac:dyDescent="0.25">
      <c r="CG24043" s="49"/>
    </row>
    <row r="24044" spans="85:85" hidden="1" x14ac:dyDescent="0.25">
      <c r="CG24044" s="49"/>
    </row>
    <row r="24045" spans="85:85" hidden="1" x14ac:dyDescent="0.25">
      <c r="CG24045" s="49"/>
    </row>
    <row r="24046" spans="85:85" hidden="1" x14ac:dyDescent="0.25">
      <c r="CG24046" s="49"/>
    </row>
    <row r="24047" spans="85:85" hidden="1" x14ac:dyDescent="0.25">
      <c r="CG24047" s="49"/>
    </row>
    <row r="24048" spans="85:85" hidden="1" x14ac:dyDescent="0.25">
      <c r="CG24048" s="49"/>
    </row>
    <row r="24049" spans="85:85" hidden="1" x14ac:dyDescent="0.25">
      <c r="CG24049" s="49"/>
    </row>
    <row r="24050" spans="85:85" hidden="1" x14ac:dyDescent="0.25">
      <c r="CG24050" s="49"/>
    </row>
    <row r="24051" spans="85:85" hidden="1" x14ac:dyDescent="0.25">
      <c r="CG24051" s="49"/>
    </row>
    <row r="24052" spans="85:85" hidden="1" x14ac:dyDescent="0.25">
      <c r="CG24052" s="49"/>
    </row>
    <row r="24053" spans="85:85" hidden="1" x14ac:dyDescent="0.25">
      <c r="CG24053" s="49"/>
    </row>
    <row r="24054" spans="85:85" hidden="1" x14ac:dyDescent="0.25">
      <c r="CG24054" s="49"/>
    </row>
    <row r="24055" spans="85:85" hidden="1" x14ac:dyDescent="0.25">
      <c r="CG24055" s="49"/>
    </row>
    <row r="24056" spans="85:85" hidden="1" x14ac:dyDescent="0.25">
      <c r="CG24056" s="49"/>
    </row>
    <row r="24057" spans="85:85" hidden="1" x14ac:dyDescent="0.25">
      <c r="CG24057" s="49"/>
    </row>
    <row r="24058" spans="85:85" hidden="1" x14ac:dyDescent="0.25">
      <c r="CG24058" s="49"/>
    </row>
    <row r="24059" spans="85:85" hidden="1" x14ac:dyDescent="0.25">
      <c r="CG24059" s="49"/>
    </row>
    <row r="24060" spans="85:85" hidden="1" x14ac:dyDescent="0.25">
      <c r="CG24060" s="49"/>
    </row>
    <row r="24061" spans="85:85" hidden="1" x14ac:dyDescent="0.25">
      <c r="CG24061" s="49"/>
    </row>
    <row r="24062" spans="85:85" hidden="1" x14ac:dyDescent="0.25">
      <c r="CG24062" s="49"/>
    </row>
    <row r="24063" spans="85:85" hidden="1" x14ac:dyDescent="0.25">
      <c r="CG24063" s="49"/>
    </row>
    <row r="24064" spans="85:85" hidden="1" x14ac:dyDescent="0.25">
      <c r="CG24064" s="49"/>
    </row>
    <row r="24065" spans="85:85" hidden="1" x14ac:dyDescent="0.25">
      <c r="CG24065" s="49"/>
    </row>
    <row r="24066" spans="85:85" hidden="1" x14ac:dyDescent="0.25">
      <c r="CG24066" s="49"/>
    </row>
    <row r="24067" spans="85:85" hidden="1" x14ac:dyDescent="0.25">
      <c r="CG24067" s="49"/>
    </row>
    <row r="24068" spans="85:85" hidden="1" x14ac:dyDescent="0.25">
      <c r="CG24068" s="49"/>
    </row>
    <row r="24069" spans="85:85" hidden="1" x14ac:dyDescent="0.25">
      <c r="CG24069" s="49"/>
    </row>
    <row r="24070" spans="85:85" hidden="1" x14ac:dyDescent="0.25">
      <c r="CG24070" s="49"/>
    </row>
    <row r="24071" spans="85:85" hidden="1" x14ac:dyDescent="0.25">
      <c r="CG24071" s="49"/>
    </row>
    <row r="24072" spans="85:85" hidden="1" x14ac:dyDescent="0.25">
      <c r="CG24072" s="49"/>
    </row>
    <row r="24073" spans="85:85" hidden="1" x14ac:dyDescent="0.25">
      <c r="CG24073" s="49"/>
    </row>
    <row r="24074" spans="85:85" hidden="1" x14ac:dyDescent="0.25">
      <c r="CG24074" s="49"/>
    </row>
    <row r="24075" spans="85:85" hidden="1" x14ac:dyDescent="0.25">
      <c r="CG24075" s="49"/>
    </row>
    <row r="24076" spans="85:85" hidden="1" x14ac:dyDescent="0.25">
      <c r="CG24076" s="49"/>
    </row>
    <row r="24077" spans="85:85" hidden="1" x14ac:dyDescent="0.25">
      <c r="CG24077" s="49"/>
    </row>
    <row r="24078" spans="85:85" hidden="1" x14ac:dyDescent="0.25">
      <c r="CG24078" s="49"/>
    </row>
    <row r="24079" spans="85:85" hidden="1" x14ac:dyDescent="0.25">
      <c r="CG24079" s="49"/>
    </row>
    <row r="24080" spans="85:85" hidden="1" x14ac:dyDescent="0.25">
      <c r="CG24080" s="49"/>
    </row>
    <row r="24081" spans="85:85" hidden="1" x14ac:dyDescent="0.25">
      <c r="CG24081" s="49"/>
    </row>
    <row r="24082" spans="85:85" hidden="1" x14ac:dyDescent="0.25">
      <c r="CG24082" s="49"/>
    </row>
    <row r="24083" spans="85:85" hidden="1" x14ac:dyDescent="0.25">
      <c r="CG24083" s="49"/>
    </row>
    <row r="24084" spans="85:85" hidden="1" x14ac:dyDescent="0.25">
      <c r="CG24084" s="49"/>
    </row>
    <row r="24085" spans="85:85" hidden="1" x14ac:dyDescent="0.25">
      <c r="CG24085" s="49"/>
    </row>
    <row r="24086" spans="85:85" hidden="1" x14ac:dyDescent="0.25">
      <c r="CG24086" s="49"/>
    </row>
    <row r="24087" spans="85:85" hidden="1" x14ac:dyDescent="0.25">
      <c r="CG24087" s="49"/>
    </row>
    <row r="24088" spans="85:85" hidden="1" x14ac:dyDescent="0.25">
      <c r="CG24088" s="49"/>
    </row>
    <row r="24089" spans="85:85" hidden="1" x14ac:dyDescent="0.25">
      <c r="CG24089" s="49"/>
    </row>
    <row r="24090" spans="85:85" hidden="1" x14ac:dyDescent="0.25">
      <c r="CG24090" s="49"/>
    </row>
    <row r="24091" spans="85:85" hidden="1" x14ac:dyDescent="0.25">
      <c r="CG24091" s="49"/>
    </row>
    <row r="24092" spans="85:85" hidden="1" x14ac:dyDescent="0.25">
      <c r="CG24092" s="49"/>
    </row>
    <row r="24093" spans="85:85" hidden="1" x14ac:dyDescent="0.25">
      <c r="CG24093" s="49"/>
    </row>
    <row r="24094" spans="85:85" hidden="1" x14ac:dyDescent="0.25">
      <c r="CG24094" s="49"/>
    </row>
    <row r="24095" spans="85:85" hidden="1" x14ac:dyDescent="0.25">
      <c r="CG24095" s="49"/>
    </row>
    <row r="24096" spans="85:85" hidden="1" x14ac:dyDescent="0.25">
      <c r="CG24096" s="49"/>
    </row>
    <row r="24097" spans="85:85" hidden="1" x14ac:dyDescent="0.25">
      <c r="CG24097" s="49"/>
    </row>
    <row r="24098" spans="85:85" hidden="1" x14ac:dyDescent="0.25">
      <c r="CG24098" s="49"/>
    </row>
    <row r="24099" spans="85:85" hidden="1" x14ac:dyDescent="0.25">
      <c r="CG24099" s="49"/>
    </row>
    <row r="24100" spans="85:85" hidden="1" x14ac:dyDescent="0.25">
      <c r="CG24100" s="49"/>
    </row>
    <row r="24101" spans="85:85" hidden="1" x14ac:dyDescent="0.25">
      <c r="CG24101" s="49"/>
    </row>
    <row r="24102" spans="85:85" hidden="1" x14ac:dyDescent="0.25">
      <c r="CG24102" s="49"/>
    </row>
    <row r="24103" spans="85:85" hidden="1" x14ac:dyDescent="0.25">
      <c r="CG24103" s="49"/>
    </row>
    <row r="24104" spans="85:85" hidden="1" x14ac:dyDescent="0.25">
      <c r="CG24104" s="49"/>
    </row>
    <row r="24105" spans="85:85" hidden="1" x14ac:dyDescent="0.25">
      <c r="CG24105" s="49"/>
    </row>
    <row r="24106" spans="85:85" hidden="1" x14ac:dyDescent="0.25">
      <c r="CG24106" s="49"/>
    </row>
    <row r="24107" spans="85:85" hidden="1" x14ac:dyDescent="0.25">
      <c r="CG24107" s="49"/>
    </row>
    <row r="24108" spans="85:85" hidden="1" x14ac:dyDescent="0.25">
      <c r="CG24108" s="49"/>
    </row>
    <row r="24109" spans="85:85" hidden="1" x14ac:dyDescent="0.25">
      <c r="CG24109" s="49"/>
    </row>
    <row r="24110" spans="85:85" hidden="1" x14ac:dyDescent="0.25">
      <c r="CG24110" s="49"/>
    </row>
    <row r="24111" spans="85:85" hidden="1" x14ac:dyDescent="0.25">
      <c r="CG24111" s="49"/>
    </row>
    <row r="24112" spans="85:85" hidden="1" x14ac:dyDescent="0.25">
      <c r="CG24112" s="49"/>
    </row>
    <row r="24113" spans="85:85" hidden="1" x14ac:dyDescent="0.25">
      <c r="CG24113" s="49"/>
    </row>
    <row r="24114" spans="85:85" hidden="1" x14ac:dyDescent="0.25">
      <c r="CG24114" s="49"/>
    </row>
    <row r="24115" spans="85:85" hidden="1" x14ac:dyDescent="0.25">
      <c r="CG24115" s="49"/>
    </row>
    <row r="24116" spans="85:85" hidden="1" x14ac:dyDescent="0.25">
      <c r="CG24116" s="49"/>
    </row>
    <row r="24117" spans="85:85" hidden="1" x14ac:dyDescent="0.25">
      <c r="CG24117" s="49"/>
    </row>
    <row r="24118" spans="85:85" hidden="1" x14ac:dyDescent="0.25">
      <c r="CG24118" s="49"/>
    </row>
    <row r="24119" spans="85:85" hidden="1" x14ac:dyDescent="0.25">
      <c r="CG24119" s="49"/>
    </row>
    <row r="24120" spans="85:85" hidden="1" x14ac:dyDescent="0.25">
      <c r="CG24120" s="49"/>
    </row>
    <row r="24121" spans="85:85" hidden="1" x14ac:dyDescent="0.25">
      <c r="CG24121" s="49"/>
    </row>
    <row r="24122" spans="85:85" hidden="1" x14ac:dyDescent="0.25">
      <c r="CG24122" s="49"/>
    </row>
    <row r="24123" spans="85:85" hidden="1" x14ac:dyDescent="0.25">
      <c r="CG24123" s="49"/>
    </row>
    <row r="24124" spans="85:85" hidden="1" x14ac:dyDescent="0.25">
      <c r="CG24124" s="49"/>
    </row>
    <row r="24125" spans="85:85" hidden="1" x14ac:dyDescent="0.25">
      <c r="CG24125" s="49"/>
    </row>
    <row r="24126" spans="85:85" hidden="1" x14ac:dyDescent="0.25">
      <c r="CG24126" s="49"/>
    </row>
    <row r="24127" spans="85:85" hidden="1" x14ac:dyDescent="0.25">
      <c r="CG24127" s="49"/>
    </row>
    <row r="24128" spans="85:85" hidden="1" x14ac:dyDescent="0.25">
      <c r="CG24128" s="49"/>
    </row>
    <row r="24129" spans="85:85" hidden="1" x14ac:dyDescent="0.25">
      <c r="CG24129" s="49"/>
    </row>
    <row r="24130" spans="85:85" hidden="1" x14ac:dyDescent="0.25">
      <c r="CG24130" s="49"/>
    </row>
    <row r="24131" spans="85:85" hidden="1" x14ac:dyDescent="0.25">
      <c r="CG24131" s="49"/>
    </row>
    <row r="24132" spans="85:85" hidden="1" x14ac:dyDescent="0.25">
      <c r="CG24132" s="49"/>
    </row>
    <row r="24133" spans="85:85" hidden="1" x14ac:dyDescent="0.25">
      <c r="CG24133" s="49"/>
    </row>
    <row r="24134" spans="85:85" hidden="1" x14ac:dyDescent="0.25">
      <c r="CG24134" s="49"/>
    </row>
    <row r="24135" spans="85:85" hidden="1" x14ac:dyDescent="0.25">
      <c r="CG24135" s="49"/>
    </row>
    <row r="24136" spans="85:85" hidden="1" x14ac:dyDescent="0.25">
      <c r="CG24136" s="49"/>
    </row>
    <row r="24137" spans="85:85" hidden="1" x14ac:dyDescent="0.25">
      <c r="CG24137" s="49"/>
    </row>
    <row r="24138" spans="85:85" hidden="1" x14ac:dyDescent="0.25">
      <c r="CG24138" s="49"/>
    </row>
    <row r="24139" spans="85:85" hidden="1" x14ac:dyDescent="0.25">
      <c r="CG24139" s="49"/>
    </row>
    <row r="24140" spans="85:85" hidden="1" x14ac:dyDescent="0.25">
      <c r="CG24140" s="49"/>
    </row>
    <row r="24141" spans="85:85" hidden="1" x14ac:dyDescent="0.25">
      <c r="CG24141" s="49"/>
    </row>
    <row r="24142" spans="85:85" hidden="1" x14ac:dyDescent="0.25">
      <c r="CG24142" s="49"/>
    </row>
    <row r="24143" spans="85:85" hidden="1" x14ac:dyDescent="0.25">
      <c r="CG24143" s="49"/>
    </row>
    <row r="24144" spans="85:85" hidden="1" x14ac:dyDescent="0.25">
      <c r="CG24144" s="49"/>
    </row>
    <row r="24145" spans="85:85" hidden="1" x14ac:dyDescent="0.25">
      <c r="CG24145" s="49"/>
    </row>
    <row r="24146" spans="85:85" hidden="1" x14ac:dyDescent="0.25">
      <c r="CG24146" s="49"/>
    </row>
    <row r="24147" spans="85:85" hidden="1" x14ac:dyDescent="0.25">
      <c r="CG24147" s="49"/>
    </row>
    <row r="24148" spans="85:85" hidden="1" x14ac:dyDescent="0.25">
      <c r="CG24148" s="49"/>
    </row>
    <row r="24149" spans="85:85" hidden="1" x14ac:dyDescent="0.25">
      <c r="CG24149" s="49"/>
    </row>
    <row r="24150" spans="85:85" hidden="1" x14ac:dyDescent="0.25">
      <c r="CG24150" s="49"/>
    </row>
    <row r="24151" spans="85:85" hidden="1" x14ac:dyDescent="0.25">
      <c r="CG24151" s="49"/>
    </row>
    <row r="24152" spans="85:85" hidden="1" x14ac:dyDescent="0.25">
      <c r="CG24152" s="49"/>
    </row>
    <row r="24153" spans="85:85" hidden="1" x14ac:dyDescent="0.25">
      <c r="CG24153" s="49"/>
    </row>
    <row r="24154" spans="85:85" hidden="1" x14ac:dyDescent="0.25">
      <c r="CG24154" s="49"/>
    </row>
    <row r="24155" spans="85:85" hidden="1" x14ac:dyDescent="0.25">
      <c r="CG24155" s="49"/>
    </row>
    <row r="24156" spans="85:85" hidden="1" x14ac:dyDescent="0.25">
      <c r="CG24156" s="49"/>
    </row>
    <row r="24157" spans="85:85" hidden="1" x14ac:dyDescent="0.25">
      <c r="CG24157" s="49"/>
    </row>
    <row r="24158" spans="85:85" hidden="1" x14ac:dyDescent="0.25">
      <c r="CG24158" s="49"/>
    </row>
    <row r="24159" spans="85:85" hidden="1" x14ac:dyDescent="0.25">
      <c r="CG24159" s="49"/>
    </row>
    <row r="24160" spans="85:85" hidden="1" x14ac:dyDescent="0.25">
      <c r="CG24160" s="49"/>
    </row>
    <row r="24161" spans="85:85" hidden="1" x14ac:dyDescent="0.25">
      <c r="CG24161" s="49"/>
    </row>
    <row r="24162" spans="85:85" hidden="1" x14ac:dyDescent="0.25">
      <c r="CG24162" s="49"/>
    </row>
    <row r="24163" spans="85:85" hidden="1" x14ac:dyDescent="0.25">
      <c r="CG24163" s="49"/>
    </row>
    <row r="24164" spans="85:85" hidden="1" x14ac:dyDescent="0.25">
      <c r="CG24164" s="49"/>
    </row>
    <row r="24165" spans="85:85" hidden="1" x14ac:dyDescent="0.25">
      <c r="CG24165" s="49"/>
    </row>
    <row r="24166" spans="85:85" hidden="1" x14ac:dyDescent="0.25">
      <c r="CG24166" s="49"/>
    </row>
    <row r="24167" spans="85:85" hidden="1" x14ac:dyDescent="0.25">
      <c r="CG24167" s="49"/>
    </row>
    <row r="24168" spans="85:85" hidden="1" x14ac:dyDescent="0.25">
      <c r="CG24168" s="49"/>
    </row>
    <row r="24169" spans="85:85" hidden="1" x14ac:dyDescent="0.25">
      <c r="CG24169" s="49"/>
    </row>
    <row r="24170" spans="85:85" hidden="1" x14ac:dyDescent="0.25">
      <c r="CG24170" s="49"/>
    </row>
    <row r="24171" spans="85:85" hidden="1" x14ac:dyDescent="0.25">
      <c r="CG24171" s="49"/>
    </row>
    <row r="24172" spans="85:85" hidden="1" x14ac:dyDescent="0.25">
      <c r="CG24172" s="49"/>
    </row>
    <row r="24173" spans="85:85" hidden="1" x14ac:dyDescent="0.25">
      <c r="CG24173" s="49"/>
    </row>
    <row r="24174" spans="85:85" hidden="1" x14ac:dyDescent="0.25">
      <c r="CG24174" s="49"/>
    </row>
    <row r="24175" spans="85:85" hidden="1" x14ac:dyDescent="0.25">
      <c r="CG24175" s="49"/>
    </row>
    <row r="24176" spans="85:85" hidden="1" x14ac:dyDescent="0.25">
      <c r="CG24176" s="49"/>
    </row>
    <row r="24177" spans="85:85" hidden="1" x14ac:dyDescent="0.25">
      <c r="CG24177" s="49"/>
    </row>
    <row r="24178" spans="85:85" hidden="1" x14ac:dyDescent="0.25">
      <c r="CG24178" s="49"/>
    </row>
    <row r="24179" spans="85:85" hidden="1" x14ac:dyDescent="0.25">
      <c r="CG24179" s="49"/>
    </row>
    <row r="24180" spans="85:85" hidden="1" x14ac:dyDescent="0.25">
      <c r="CG24180" s="49"/>
    </row>
    <row r="24181" spans="85:85" hidden="1" x14ac:dyDescent="0.25">
      <c r="CG24181" s="49"/>
    </row>
    <row r="24182" spans="85:85" hidden="1" x14ac:dyDescent="0.25">
      <c r="CG24182" s="49"/>
    </row>
    <row r="24183" spans="85:85" hidden="1" x14ac:dyDescent="0.25">
      <c r="CG24183" s="49"/>
    </row>
    <row r="24184" spans="85:85" hidden="1" x14ac:dyDescent="0.25">
      <c r="CG24184" s="49"/>
    </row>
    <row r="24185" spans="85:85" hidden="1" x14ac:dyDescent="0.25">
      <c r="CG24185" s="49"/>
    </row>
    <row r="24186" spans="85:85" hidden="1" x14ac:dyDescent="0.25">
      <c r="CG24186" s="49"/>
    </row>
    <row r="24187" spans="85:85" hidden="1" x14ac:dyDescent="0.25">
      <c r="CG24187" s="49"/>
    </row>
    <row r="24188" spans="85:85" hidden="1" x14ac:dyDescent="0.25">
      <c r="CG24188" s="49"/>
    </row>
    <row r="24189" spans="85:85" hidden="1" x14ac:dyDescent="0.25">
      <c r="CG24189" s="49"/>
    </row>
    <row r="24190" spans="85:85" hidden="1" x14ac:dyDescent="0.25">
      <c r="CG24190" s="49"/>
    </row>
    <row r="24191" spans="85:85" hidden="1" x14ac:dyDescent="0.25">
      <c r="CG24191" s="49"/>
    </row>
    <row r="24192" spans="85:85" hidden="1" x14ac:dyDescent="0.25">
      <c r="CG24192" s="49"/>
    </row>
    <row r="24193" spans="85:85" hidden="1" x14ac:dyDescent="0.25">
      <c r="CG24193" s="49"/>
    </row>
    <row r="24194" spans="85:85" hidden="1" x14ac:dyDescent="0.25">
      <c r="CG24194" s="49"/>
    </row>
    <row r="24195" spans="85:85" hidden="1" x14ac:dyDescent="0.25">
      <c r="CG24195" s="49"/>
    </row>
    <row r="24196" spans="85:85" hidden="1" x14ac:dyDescent="0.25">
      <c r="CG24196" s="49"/>
    </row>
    <row r="24197" spans="85:85" hidden="1" x14ac:dyDescent="0.25">
      <c r="CG24197" s="49"/>
    </row>
    <row r="24198" spans="85:85" hidden="1" x14ac:dyDescent="0.25">
      <c r="CG24198" s="49"/>
    </row>
    <row r="24199" spans="85:85" hidden="1" x14ac:dyDescent="0.25">
      <c r="CG24199" s="49"/>
    </row>
    <row r="24200" spans="85:85" hidden="1" x14ac:dyDescent="0.25">
      <c r="CG24200" s="49"/>
    </row>
    <row r="24201" spans="85:85" hidden="1" x14ac:dyDescent="0.25">
      <c r="CG24201" s="49"/>
    </row>
    <row r="24202" spans="85:85" hidden="1" x14ac:dyDescent="0.25">
      <c r="CG24202" s="49"/>
    </row>
    <row r="24203" spans="85:85" hidden="1" x14ac:dyDescent="0.25">
      <c r="CG24203" s="49"/>
    </row>
    <row r="24204" spans="85:85" hidden="1" x14ac:dyDescent="0.25">
      <c r="CG24204" s="49"/>
    </row>
    <row r="24205" spans="85:85" hidden="1" x14ac:dyDescent="0.25">
      <c r="CG24205" s="49"/>
    </row>
    <row r="24206" spans="85:85" hidden="1" x14ac:dyDescent="0.25">
      <c r="CG24206" s="49"/>
    </row>
    <row r="24207" spans="85:85" hidden="1" x14ac:dyDescent="0.25">
      <c r="CG24207" s="49"/>
    </row>
    <row r="24208" spans="85:85" hidden="1" x14ac:dyDescent="0.25">
      <c r="CG24208" s="49"/>
    </row>
    <row r="24209" spans="85:85" hidden="1" x14ac:dyDescent="0.25">
      <c r="CG24209" s="49"/>
    </row>
    <row r="24210" spans="85:85" hidden="1" x14ac:dyDescent="0.25">
      <c r="CG24210" s="49"/>
    </row>
    <row r="24211" spans="85:85" hidden="1" x14ac:dyDescent="0.25">
      <c r="CG24211" s="49"/>
    </row>
    <row r="24212" spans="85:85" hidden="1" x14ac:dyDescent="0.25">
      <c r="CG24212" s="49"/>
    </row>
    <row r="24213" spans="85:85" hidden="1" x14ac:dyDescent="0.25">
      <c r="CG24213" s="49"/>
    </row>
    <row r="24214" spans="85:85" hidden="1" x14ac:dyDescent="0.25">
      <c r="CG24214" s="49"/>
    </row>
    <row r="24215" spans="85:85" hidden="1" x14ac:dyDescent="0.25">
      <c r="CG24215" s="49"/>
    </row>
    <row r="24216" spans="85:85" hidden="1" x14ac:dyDescent="0.25">
      <c r="CG24216" s="49"/>
    </row>
    <row r="24217" spans="85:85" hidden="1" x14ac:dyDescent="0.25">
      <c r="CG24217" s="49"/>
    </row>
    <row r="24218" spans="85:85" hidden="1" x14ac:dyDescent="0.25">
      <c r="CG24218" s="49"/>
    </row>
    <row r="24219" spans="85:85" hidden="1" x14ac:dyDescent="0.25">
      <c r="CG24219" s="49"/>
    </row>
    <row r="24220" spans="85:85" hidden="1" x14ac:dyDescent="0.25">
      <c r="CG24220" s="49"/>
    </row>
    <row r="24221" spans="85:85" hidden="1" x14ac:dyDescent="0.25">
      <c r="CG24221" s="49"/>
    </row>
    <row r="24222" spans="85:85" hidden="1" x14ac:dyDescent="0.25">
      <c r="CG24222" s="49"/>
    </row>
    <row r="24223" spans="85:85" hidden="1" x14ac:dyDescent="0.25">
      <c r="CG24223" s="49"/>
    </row>
    <row r="24224" spans="85:85" hidden="1" x14ac:dyDescent="0.25">
      <c r="CG24224" s="49"/>
    </row>
    <row r="24225" spans="85:85" hidden="1" x14ac:dyDescent="0.25">
      <c r="CG24225" s="49"/>
    </row>
    <row r="24226" spans="85:85" hidden="1" x14ac:dyDescent="0.25">
      <c r="CG24226" s="49"/>
    </row>
    <row r="24227" spans="85:85" hidden="1" x14ac:dyDescent="0.25">
      <c r="CG24227" s="49"/>
    </row>
    <row r="24228" spans="85:85" hidden="1" x14ac:dyDescent="0.25">
      <c r="CG24228" s="49"/>
    </row>
    <row r="24229" spans="85:85" hidden="1" x14ac:dyDescent="0.25">
      <c r="CG24229" s="49"/>
    </row>
    <row r="24230" spans="85:85" hidden="1" x14ac:dyDescent="0.25">
      <c r="CG24230" s="49"/>
    </row>
    <row r="24231" spans="85:85" hidden="1" x14ac:dyDescent="0.25">
      <c r="CG24231" s="49"/>
    </row>
    <row r="24232" spans="85:85" hidden="1" x14ac:dyDescent="0.25">
      <c r="CG24232" s="49"/>
    </row>
    <row r="24233" spans="85:85" hidden="1" x14ac:dyDescent="0.25">
      <c r="CG24233" s="49"/>
    </row>
    <row r="24234" spans="85:85" hidden="1" x14ac:dyDescent="0.25">
      <c r="CG24234" s="49"/>
    </row>
    <row r="24235" spans="85:85" hidden="1" x14ac:dyDescent="0.25">
      <c r="CG24235" s="49"/>
    </row>
    <row r="24236" spans="85:85" hidden="1" x14ac:dyDescent="0.25">
      <c r="CG24236" s="49"/>
    </row>
    <row r="24237" spans="85:85" hidden="1" x14ac:dyDescent="0.25">
      <c r="CG24237" s="49"/>
    </row>
    <row r="24238" spans="85:85" hidden="1" x14ac:dyDescent="0.25">
      <c r="CG24238" s="49"/>
    </row>
    <row r="24239" spans="85:85" hidden="1" x14ac:dyDescent="0.25">
      <c r="CG24239" s="49"/>
    </row>
    <row r="24240" spans="85:85" hidden="1" x14ac:dyDescent="0.25">
      <c r="CG24240" s="49"/>
    </row>
    <row r="24241" spans="85:85" hidden="1" x14ac:dyDescent="0.25">
      <c r="CG24241" s="49"/>
    </row>
    <row r="24242" spans="85:85" hidden="1" x14ac:dyDescent="0.25">
      <c r="CG24242" s="49"/>
    </row>
    <row r="24243" spans="85:85" hidden="1" x14ac:dyDescent="0.25">
      <c r="CG24243" s="49"/>
    </row>
    <row r="24244" spans="85:85" hidden="1" x14ac:dyDescent="0.25">
      <c r="CG24244" s="49"/>
    </row>
    <row r="24245" spans="85:85" hidden="1" x14ac:dyDescent="0.25">
      <c r="CG24245" s="49"/>
    </row>
    <row r="24246" spans="85:85" hidden="1" x14ac:dyDescent="0.25">
      <c r="CG24246" s="49"/>
    </row>
    <row r="24247" spans="85:85" hidden="1" x14ac:dyDescent="0.25">
      <c r="CG24247" s="49"/>
    </row>
    <row r="24248" spans="85:85" hidden="1" x14ac:dyDescent="0.25">
      <c r="CG24248" s="49"/>
    </row>
    <row r="24249" spans="85:85" hidden="1" x14ac:dyDescent="0.25">
      <c r="CG24249" s="49"/>
    </row>
    <row r="24250" spans="85:85" hidden="1" x14ac:dyDescent="0.25">
      <c r="CG24250" s="49"/>
    </row>
    <row r="24251" spans="85:85" hidden="1" x14ac:dyDescent="0.25">
      <c r="CG24251" s="49"/>
    </row>
    <row r="24252" spans="85:85" hidden="1" x14ac:dyDescent="0.25">
      <c r="CG24252" s="49"/>
    </row>
    <row r="24253" spans="85:85" hidden="1" x14ac:dyDescent="0.25">
      <c r="CG24253" s="49"/>
    </row>
    <row r="24254" spans="85:85" hidden="1" x14ac:dyDescent="0.25">
      <c r="CG24254" s="49"/>
    </row>
    <row r="24255" spans="85:85" hidden="1" x14ac:dyDescent="0.25">
      <c r="CG24255" s="49"/>
    </row>
    <row r="24256" spans="85:85" hidden="1" x14ac:dyDescent="0.25">
      <c r="CG24256" s="49"/>
    </row>
    <row r="24257" spans="85:85" hidden="1" x14ac:dyDescent="0.25">
      <c r="CG24257" s="49"/>
    </row>
    <row r="24258" spans="85:85" hidden="1" x14ac:dyDescent="0.25">
      <c r="CG24258" s="49"/>
    </row>
    <row r="24259" spans="85:85" hidden="1" x14ac:dyDescent="0.25">
      <c r="CG24259" s="49"/>
    </row>
    <row r="24260" spans="85:85" hidden="1" x14ac:dyDescent="0.25">
      <c r="CG24260" s="49"/>
    </row>
    <row r="24261" spans="85:85" hidden="1" x14ac:dyDescent="0.25">
      <c r="CG24261" s="49"/>
    </row>
    <row r="24262" spans="85:85" hidden="1" x14ac:dyDescent="0.25">
      <c r="CG24262" s="49"/>
    </row>
    <row r="24263" spans="85:85" hidden="1" x14ac:dyDescent="0.25">
      <c r="CG24263" s="49"/>
    </row>
    <row r="24264" spans="85:85" hidden="1" x14ac:dyDescent="0.25">
      <c r="CG24264" s="49"/>
    </row>
    <row r="24265" spans="85:85" hidden="1" x14ac:dyDescent="0.25">
      <c r="CG24265" s="49"/>
    </row>
    <row r="24266" spans="85:85" hidden="1" x14ac:dyDescent="0.25">
      <c r="CG24266" s="49"/>
    </row>
    <row r="24267" spans="85:85" hidden="1" x14ac:dyDescent="0.25">
      <c r="CG24267" s="49"/>
    </row>
    <row r="24268" spans="85:85" hidden="1" x14ac:dyDescent="0.25">
      <c r="CG24268" s="49"/>
    </row>
    <row r="24269" spans="85:85" hidden="1" x14ac:dyDescent="0.25">
      <c r="CG24269" s="49"/>
    </row>
    <row r="24270" spans="85:85" hidden="1" x14ac:dyDescent="0.25">
      <c r="CG24270" s="49"/>
    </row>
    <row r="24271" spans="85:85" hidden="1" x14ac:dyDescent="0.25">
      <c r="CG24271" s="49"/>
    </row>
    <row r="24272" spans="85:85" hidden="1" x14ac:dyDescent="0.25">
      <c r="CG24272" s="49"/>
    </row>
    <row r="24273" spans="85:85" hidden="1" x14ac:dyDescent="0.25">
      <c r="CG24273" s="49"/>
    </row>
    <row r="24274" spans="85:85" hidden="1" x14ac:dyDescent="0.25">
      <c r="CG24274" s="49"/>
    </row>
    <row r="24275" spans="85:85" hidden="1" x14ac:dyDescent="0.25">
      <c r="CG24275" s="49"/>
    </row>
    <row r="24276" spans="85:85" hidden="1" x14ac:dyDescent="0.25">
      <c r="CG24276" s="49"/>
    </row>
    <row r="24277" spans="85:85" hidden="1" x14ac:dyDescent="0.25">
      <c r="CG24277" s="49"/>
    </row>
    <row r="24278" spans="85:85" hidden="1" x14ac:dyDescent="0.25">
      <c r="CG24278" s="49"/>
    </row>
    <row r="24279" spans="85:85" hidden="1" x14ac:dyDescent="0.25">
      <c r="CG24279" s="49"/>
    </row>
    <row r="24280" spans="85:85" hidden="1" x14ac:dyDescent="0.25">
      <c r="CG24280" s="49"/>
    </row>
    <row r="24281" spans="85:85" hidden="1" x14ac:dyDescent="0.25">
      <c r="CG24281" s="49"/>
    </row>
    <row r="24282" spans="85:85" hidden="1" x14ac:dyDescent="0.25">
      <c r="CG24282" s="49"/>
    </row>
    <row r="24283" spans="85:85" hidden="1" x14ac:dyDescent="0.25">
      <c r="CG24283" s="49"/>
    </row>
    <row r="24284" spans="85:85" hidden="1" x14ac:dyDescent="0.25">
      <c r="CG24284" s="49"/>
    </row>
    <row r="24285" spans="85:85" hidden="1" x14ac:dyDescent="0.25">
      <c r="CG24285" s="49"/>
    </row>
    <row r="24286" spans="85:85" hidden="1" x14ac:dyDescent="0.25">
      <c r="CG24286" s="49"/>
    </row>
    <row r="24287" spans="85:85" hidden="1" x14ac:dyDescent="0.25">
      <c r="CG24287" s="49"/>
    </row>
    <row r="24288" spans="85:85" hidden="1" x14ac:dyDescent="0.25">
      <c r="CG24288" s="49"/>
    </row>
    <row r="24289" spans="85:85" hidden="1" x14ac:dyDescent="0.25">
      <c r="CG24289" s="49"/>
    </row>
    <row r="24290" spans="85:85" hidden="1" x14ac:dyDescent="0.25">
      <c r="CG24290" s="49"/>
    </row>
    <row r="24291" spans="85:85" hidden="1" x14ac:dyDescent="0.25">
      <c r="CG24291" s="49"/>
    </row>
    <row r="24292" spans="85:85" hidden="1" x14ac:dyDescent="0.25">
      <c r="CG24292" s="49"/>
    </row>
    <row r="24293" spans="85:85" hidden="1" x14ac:dyDescent="0.25">
      <c r="CG24293" s="49"/>
    </row>
    <row r="24294" spans="85:85" hidden="1" x14ac:dyDescent="0.25">
      <c r="CG24294" s="49"/>
    </row>
    <row r="24295" spans="85:85" hidden="1" x14ac:dyDescent="0.25">
      <c r="CG24295" s="49"/>
    </row>
    <row r="24296" spans="85:85" hidden="1" x14ac:dyDescent="0.25">
      <c r="CG24296" s="49"/>
    </row>
    <row r="24297" spans="85:85" hidden="1" x14ac:dyDescent="0.25">
      <c r="CG24297" s="49"/>
    </row>
    <row r="24298" spans="85:85" hidden="1" x14ac:dyDescent="0.25">
      <c r="CG24298" s="49"/>
    </row>
    <row r="24299" spans="85:85" hidden="1" x14ac:dyDescent="0.25">
      <c r="CG24299" s="49"/>
    </row>
    <row r="24300" spans="85:85" hidden="1" x14ac:dyDescent="0.25">
      <c r="CG24300" s="49"/>
    </row>
    <row r="24301" spans="85:85" hidden="1" x14ac:dyDescent="0.25">
      <c r="CG24301" s="49"/>
    </row>
    <row r="24302" spans="85:85" hidden="1" x14ac:dyDescent="0.25">
      <c r="CG24302" s="49"/>
    </row>
    <row r="24303" spans="85:85" hidden="1" x14ac:dyDescent="0.25">
      <c r="CG24303" s="49"/>
    </row>
    <row r="24304" spans="85:85" hidden="1" x14ac:dyDescent="0.25">
      <c r="CG24304" s="49"/>
    </row>
    <row r="24305" spans="85:85" hidden="1" x14ac:dyDescent="0.25">
      <c r="CG24305" s="49"/>
    </row>
    <row r="24306" spans="85:85" hidden="1" x14ac:dyDescent="0.25">
      <c r="CG24306" s="49"/>
    </row>
    <row r="24307" spans="85:85" hidden="1" x14ac:dyDescent="0.25">
      <c r="CG24307" s="49"/>
    </row>
    <row r="24308" spans="85:85" hidden="1" x14ac:dyDescent="0.25">
      <c r="CG24308" s="49"/>
    </row>
    <row r="24309" spans="85:85" hidden="1" x14ac:dyDescent="0.25">
      <c r="CG24309" s="49"/>
    </row>
    <row r="24310" spans="85:85" hidden="1" x14ac:dyDescent="0.25">
      <c r="CG24310" s="49"/>
    </row>
    <row r="24311" spans="85:85" hidden="1" x14ac:dyDescent="0.25">
      <c r="CG24311" s="49"/>
    </row>
    <row r="24312" spans="85:85" hidden="1" x14ac:dyDescent="0.25">
      <c r="CG24312" s="49"/>
    </row>
    <row r="24313" spans="85:85" hidden="1" x14ac:dyDescent="0.25">
      <c r="CG24313" s="49"/>
    </row>
    <row r="24314" spans="85:85" hidden="1" x14ac:dyDescent="0.25">
      <c r="CG24314" s="49"/>
    </row>
    <row r="24315" spans="85:85" hidden="1" x14ac:dyDescent="0.25">
      <c r="CG24315" s="49"/>
    </row>
    <row r="24316" spans="85:85" hidden="1" x14ac:dyDescent="0.25">
      <c r="CG24316" s="49"/>
    </row>
    <row r="24317" spans="85:85" hidden="1" x14ac:dyDescent="0.25">
      <c r="CG24317" s="49"/>
    </row>
    <row r="24318" spans="85:85" hidden="1" x14ac:dyDescent="0.25">
      <c r="CG24318" s="49"/>
    </row>
    <row r="24319" spans="85:85" hidden="1" x14ac:dyDescent="0.25">
      <c r="CG24319" s="49"/>
    </row>
    <row r="24320" spans="85:85" hidden="1" x14ac:dyDescent="0.25">
      <c r="CG24320" s="49"/>
    </row>
    <row r="24321" spans="85:85" hidden="1" x14ac:dyDescent="0.25">
      <c r="CG24321" s="49"/>
    </row>
    <row r="24322" spans="85:85" hidden="1" x14ac:dyDescent="0.25">
      <c r="CG24322" s="49"/>
    </row>
    <row r="24323" spans="85:85" hidden="1" x14ac:dyDescent="0.25">
      <c r="CG24323" s="49"/>
    </row>
    <row r="24324" spans="85:85" hidden="1" x14ac:dyDescent="0.25">
      <c r="CG24324" s="49"/>
    </row>
    <row r="24325" spans="85:85" hidden="1" x14ac:dyDescent="0.25">
      <c r="CG24325" s="49"/>
    </row>
    <row r="24326" spans="85:85" hidden="1" x14ac:dyDescent="0.25">
      <c r="CG24326" s="49"/>
    </row>
    <row r="24327" spans="85:85" hidden="1" x14ac:dyDescent="0.25">
      <c r="CG24327" s="49"/>
    </row>
    <row r="24328" spans="85:85" hidden="1" x14ac:dyDescent="0.25">
      <c r="CG24328" s="49"/>
    </row>
    <row r="24329" spans="85:85" hidden="1" x14ac:dyDescent="0.25">
      <c r="CG24329" s="49"/>
    </row>
    <row r="24330" spans="85:85" hidden="1" x14ac:dyDescent="0.25">
      <c r="CG24330" s="49"/>
    </row>
    <row r="24331" spans="85:85" hidden="1" x14ac:dyDescent="0.25">
      <c r="CG24331" s="49"/>
    </row>
    <row r="24332" spans="85:85" hidden="1" x14ac:dyDescent="0.25">
      <c r="CG24332" s="49"/>
    </row>
    <row r="24333" spans="85:85" hidden="1" x14ac:dyDescent="0.25">
      <c r="CG24333" s="49"/>
    </row>
    <row r="24334" spans="85:85" hidden="1" x14ac:dyDescent="0.25">
      <c r="CG24334" s="49"/>
    </row>
    <row r="24335" spans="85:85" hidden="1" x14ac:dyDescent="0.25">
      <c r="CG24335" s="49"/>
    </row>
    <row r="24336" spans="85:85" hidden="1" x14ac:dyDescent="0.25">
      <c r="CG24336" s="49"/>
    </row>
    <row r="24337" spans="85:85" hidden="1" x14ac:dyDescent="0.25">
      <c r="CG24337" s="49"/>
    </row>
    <row r="24338" spans="85:85" hidden="1" x14ac:dyDescent="0.25">
      <c r="CG24338" s="49"/>
    </row>
    <row r="24339" spans="85:85" hidden="1" x14ac:dyDescent="0.25">
      <c r="CG24339" s="49"/>
    </row>
    <row r="24340" spans="85:85" hidden="1" x14ac:dyDescent="0.25">
      <c r="CG24340" s="49"/>
    </row>
    <row r="24341" spans="85:85" hidden="1" x14ac:dyDescent="0.25">
      <c r="CG24341" s="49"/>
    </row>
    <row r="24342" spans="85:85" hidden="1" x14ac:dyDescent="0.25">
      <c r="CG24342" s="49"/>
    </row>
    <row r="24343" spans="85:85" hidden="1" x14ac:dyDescent="0.25">
      <c r="CG24343" s="49"/>
    </row>
    <row r="24344" spans="85:85" hidden="1" x14ac:dyDescent="0.25">
      <c r="CG24344" s="49"/>
    </row>
    <row r="24345" spans="85:85" hidden="1" x14ac:dyDescent="0.25">
      <c r="CG24345" s="49"/>
    </row>
    <row r="24346" spans="85:85" hidden="1" x14ac:dyDescent="0.25">
      <c r="CG24346" s="49"/>
    </row>
    <row r="24347" spans="85:85" hidden="1" x14ac:dyDescent="0.25">
      <c r="CG24347" s="49"/>
    </row>
    <row r="24348" spans="85:85" hidden="1" x14ac:dyDescent="0.25">
      <c r="CG24348" s="49"/>
    </row>
    <row r="24349" spans="85:85" hidden="1" x14ac:dyDescent="0.25">
      <c r="CG24349" s="49"/>
    </row>
    <row r="24350" spans="85:85" hidden="1" x14ac:dyDescent="0.25">
      <c r="CG24350" s="49"/>
    </row>
    <row r="24351" spans="85:85" hidden="1" x14ac:dyDescent="0.25">
      <c r="CG24351" s="49"/>
    </row>
    <row r="24352" spans="85:85" hidden="1" x14ac:dyDescent="0.25">
      <c r="CG24352" s="49"/>
    </row>
    <row r="24353" spans="85:85" hidden="1" x14ac:dyDescent="0.25">
      <c r="CG24353" s="49"/>
    </row>
    <row r="24354" spans="85:85" hidden="1" x14ac:dyDescent="0.25">
      <c r="CG24354" s="49"/>
    </row>
    <row r="24355" spans="85:85" hidden="1" x14ac:dyDescent="0.25">
      <c r="CG24355" s="49"/>
    </row>
    <row r="24356" spans="85:85" hidden="1" x14ac:dyDescent="0.25">
      <c r="CG24356" s="49"/>
    </row>
    <row r="24357" spans="85:85" hidden="1" x14ac:dyDescent="0.25">
      <c r="CG24357" s="49"/>
    </row>
    <row r="24358" spans="85:85" hidden="1" x14ac:dyDescent="0.25">
      <c r="CG24358" s="49"/>
    </row>
    <row r="24359" spans="85:85" hidden="1" x14ac:dyDescent="0.25">
      <c r="CG24359" s="49"/>
    </row>
    <row r="24360" spans="85:85" hidden="1" x14ac:dyDescent="0.25">
      <c r="CG24360" s="49"/>
    </row>
    <row r="24361" spans="85:85" hidden="1" x14ac:dyDescent="0.25">
      <c r="CG24361" s="49"/>
    </row>
    <row r="24362" spans="85:85" hidden="1" x14ac:dyDescent="0.25">
      <c r="CG24362" s="49"/>
    </row>
    <row r="24363" spans="85:85" hidden="1" x14ac:dyDescent="0.25">
      <c r="CG24363" s="49"/>
    </row>
    <row r="24364" spans="85:85" hidden="1" x14ac:dyDescent="0.25">
      <c r="CG24364" s="49"/>
    </row>
    <row r="24365" spans="85:85" hidden="1" x14ac:dyDescent="0.25">
      <c r="CG24365" s="49"/>
    </row>
    <row r="24366" spans="85:85" hidden="1" x14ac:dyDescent="0.25">
      <c r="CG24366" s="49"/>
    </row>
    <row r="24367" spans="85:85" hidden="1" x14ac:dyDescent="0.25">
      <c r="CG24367" s="49"/>
    </row>
    <row r="24368" spans="85:85" hidden="1" x14ac:dyDescent="0.25">
      <c r="CG24368" s="49"/>
    </row>
    <row r="24369" spans="85:85" hidden="1" x14ac:dyDescent="0.25">
      <c r="CG24369" s="49"/>
    </row>
    <row r="24370" spans="85:85" hidden="1" x14ac:dyDescent="0.25">
      <c r="CG24370" s="49"/>
    </row>
    <row r="24371" spans="85:85" hidden="1" x14ac:dyDescent="0.25">
      <c r="CG24371" s="49"/>
    </row>
    <row r="24372" spans="85:85" hidden="1" x14ac:dyDescent="0.25">
      <c r="CG24372" s="49"/>
    </row>
    <row r="24373" spans="85:85" hidden="1" x14ac:dyDescent="0.25">
      <c r="CG24373" s="49"/>
    </row>
    <row r="24374" spans="85:85" hidden="1" x14ac:dyDescent="0.25">
      <c r="CG24374" s="49"/>
    </row>
    <row r="24375" spans="85:85" hidden="1" x14ac:dyDescent="0.25">
      <c r="CG24375" s="49"/>
    </row>
    <row r="24376" spans="85:85" hidden="1" x14ac:dyDescent="0.25">
      <c r="CG24376" s="49"/>
    </row>
    <row r="24377" spans="85:85" hidden="1" x14ac:dyDescent="0.25">
      <c r="CG24377" s="49"/>
    </row>
    <row r="24378" spans="85:85" hidden="1" x14ac:dyDescent="0.25">
      <c r="CG24378" s="49"/>
    </row>
    <row r="24379" spans="85:85" hidden="1" x14ac:dyDescent="0.25">
      <c r="CG24379" s="49"/>
    </row>
    <row r="24380" spans="85:85" hidden="1" x14ac:dyDescent="0.25">
      <c r="CG24380" s="49"/>
    </row>
    <row r="24381" spans="85:85" hidden="1" x14ac:dyDescent="0.25">
      <c r="CG24381" s="49"/>
    </row>
    <row r="24382" spans="85:85" hidden="1" x14ac:dyDescent="0.25">
      <c r="CG24382" s="49"/>
    </row>
    <row r="24383" spans="85:85" hidden="1" x14ac:dyDescent="0.25">
      <c r="CG24383" s="49"/>
    </row>
    <row r="24384" spans="85:85" hidden="1" x14ac:dyDescent="0.25">
      <c r="CG24384" s="49"/>
    </row>
    <row r="24385" spans="85:85" hidden="1" x14ac:dyDescent="0.25">
      <c r="CG24385" s="49"/>
    </row>
    <row r="24386" spans="85:85" hidden="1" x14ac:dyDescent="0.25">
      <c r="CG24386" s="49"/>
    </row>
    <row r="24387" spans="85:85" hidden="1" x14ac:dyDescent="0.25">
      <c r="CG24387" s="49"/>
    </row>
    <row r="24388" spans="85:85" hidden="1" x14ac:dyDescent="0.25">
      <c r="CG24388" s="49"/>
    </row>
    <row r="24389" spans="85:85" hidden="1" x14ac:dyDescent="0.25">
      <c r="CG24389" s="49"/>
    </row>
    <row r="24390" spans="85:85" hidden="1" x14ac:dyDescent="0.25">
      <c r="CG24390" s="49"/>
    </row>
    <row r="24391" spans="85:85" hidden="1" x14ac:dyDescent="0.25">
      <c r="CG24391" s="49"/>
    </row>
    <row r="24392" spans="85:85" hidden="1" x14ac:dyDescent="0.25">
      <c r="CG24392" s="49"/>
    </row>
    <row r="24393" spans="85:85" hidden="1" x14ac:dyDescent="0.25">
      <c r="CG24393" s="49"/>
    </row>
    <row r="24394" spans="85:85" hidden="1" x14ac:dyDescent="0.25">
      <c r="CG24394" s="49"/>
    </row>
    <row r="24395" spans="85:85" hidden="1" x14ac:dyDescent="0.25">
      <c r="CG24395" s="49"/>
    </row>
    <row r="24396" spans="85:85" hidden="1" x14ac:dyDescent="0.25">
      <c r="CG24396" s="49"/>
    </row>
    <row r="24397" spans="85:85" hidden="1" x14ac:dyDescent="0.25">
      <c r="CG24397" s="49"/>
    </row>
    <row r="24398" spans="85:85" hidden="1" x14ac:dyDescent="0.25">
      <c r="CG24398" s="49"/>
    </row>
    <row r="24399" spans="85:85" hidden="1" x14ac:dyDescent="0.25">
      <c r="CG24399" s="49"/>
    </row>
    <row r="24400" spans="85:85" hidden="1" x14ac:dyDescent="0.25">
      <c r="CG24400" s="49"/>
    </row>
    <row r="24401" spans="85:85" hidden="1" x14ac:dyDescent="0.25">
      <c r="CG24401" s="49"/>
    </row>
    <row r="24402" spans="85:85" hidden="1" x14ac:dyDescent="0.25">
      <c r="CG24402" s="49"/>
    </row>
    <row r="24403" spans="85:85" hidden="1" x14ac:dyDescent="0.25">
      <c r="CG24403" s="49"/>
    </row>
    <row r="24404" spans="85:85" hidden="1" x14ac:dyDescent="0.25">
      <c r="CG24404" s="49"/>
    </row>
    <row r="24405" spans="85:85" hidden="1" x14ac:dyDescent="0.25">
      <c r="CG24405" s="49"/>
    </row>
    <row r="24406" spans="85:85" hidden="1" x14ac:dyDescent="0.25">
      <c r="CG24406" s="49"/>
    </row>
    <row r="24407" spans="85:85" hidden="1" x14ac:dyDescent="0.25">
      <c r="CG24407" s="49"/>
    </row>
    <row r="24408" spans="85:85" hidden="1" x14ac:dyDescent="0.25">
      <c r="CG24408" s="49"/>
    </row>
    <row r="24409" spans="85:85" hidden="1" x14ac:dyDescent="0.25">
      <c r="CG24409" s="49"/>
    </row>
    <row r="24410" spans="85:85" hidden="1" x14ac:dyDescent="0.25">
      <c r="CG24410" s="49"/>
    </row>
    <row r="24411" spans="85:85" hidden="1" x14ac:dyDescent="0.25">
      <c r="CG24411" s="49"/>
    </row>
    <row r="24412" spans="85:85" hidden="1" x14ac:dyDescent="0.25">
      <c r="CG24412" s="49"/>
    </row>
    <row r="24413" spans="85:85" hidden="1" x14ac:dyDescent="0.25">
      <c r="CG24413" s="49"/>
    </row>
    <row r="24414" spans="85:85" hidden="1" x14ac:dyDescent="0.25">
      <c r="CG24414" s="49"/>
    </row>
    <row r="24415" spans="85:85" hidden="1" x14ac:dyDescent="0.25">
      <c r="CG24415" s="49"/>
    </row>
    <row r="24416" spans="85:85" hidden="1" x14ac:dyDescent="0.25">
      <c r="CG24416" s="49"/>
    </row>
    <row r="24417" spans="85:85" hidden="1" x14ac:dyDescent="0.25">
      <c r="CG24417" s="49"/>
    </row>
    <row r="24418" spans="85:85" hidden="1" x14ac:dyDescent="0.25">
      <c r="CG24418" s="49"/>
    </row>
    <row r="24419" spans="85:85" hidden="1" x14ac:dyDescent="0.25">
      <c r="CG24419" s="49"/>
    </row>
    <row r="24420" spans="85:85" hidden="1" x14ac:dyDescent="0.25">
      <c r="CG24420" s="49"/>
    </row>
    <row r="24421" spans="85:85" hidden="1" x14ac:dyDescent="0.25">
      <c r="CG24421" s="49"/>
    </row>
    <row r="24422" spans="85:85" hidden="1" x14ac:dyDescent="0.25">
      <c r="CG24422" s="49"/>
    </row>
    <row r="24423" spans="85:85" hidden="1" x14ac:dyDescent="0.25">
      <c r="CG24423" s="49"/>
    </row>
    <row r="24424" spans="85:85" hidden="1" x14ac:dyDescent="0.25">
      <c r="CG24424" s="49"/>
    </row>
    <row r="24425" spans="85:85" hidden="1" x14ac:dyDescent="0.25">
      <c r="CG24425" s="49"/>
    </row>
    <row r="24426" spans="85:85" hidden="1" x14ac:dyDescent="0.25">
      <c r="CG24426" s="49"/>
    </row>
    <row r="24427" spans="85:85" hidden="1" x14ac:dyDescent="0.25">
      <c r="CG24427" s="49"/>
    </row>
    <row r="24428" spans="85:85" hidden="1" x14ac:dyDescent="0.25">
      <c r="CG24428" s="49"/>
    </row>
    <row r="24429" spans="85:85" hidden="1" x14ac:dyDescent="0.25">
      <c r="CG24429" s="49"/>
    </row>
    <row r="24430" spans="85:85" hidden="1" x14ac:dyDescent="0.25">
      <c r="CG24430" s="49"/>
    </row>
    <row r="24431" spans="85:85" hidden="1" x14ac:dyDescent="0.25">
      <c r="CG24431" s="49"/>
    </row>
    <row r="24432" spans="85:85" hidden="1" x14ac:dyDescent="0.25">
      <c r="CG24432" s="49"/>
    </row>
    <row r="24433" spans="85:85" hidden="1" x14ac:dyDescent="0.25">
      <c r="CG24433" s="49"/>
    </row>
    <row r="24434" spans="85:85" hidden="1" x14ac:dyDescent="0.25">
      <c r="CG24434" s="49"/>
    </row>
    <row r="24435" spans="85:85" hidden="1" x14ac:dyDescent="0.25">
      <c r="CG24435" s="49"/>
    </row>
    <row r="24436" spans="85:85" hidden="1" x14ac:dyDescent="0.25">
      <c r="CG24436" s="49"/>
    </row>
    <row r="24437" spans="85:85" hidden="1" x14ac:dyDescent="0.25">
      <c r="CG24437" s="49"/>
    </row>
    <row r="24438" spans="85:85" hidden="1" x14ac:dyDescent="0.25">
      <c r="CG24438" s="49"/>
    </row>
    <row r="24439" spans="85:85" hidden="1" x14ac:dyDescent="0.25">
      <c r="CG24439" s="49"/>
    </row>
    <row r="24440" spans="85:85" hidden="1" x14ac:dyDescent="0.25">
      <c r="CG24440" s="49"/>
    </row>
    <row r="24441" spans="85:85" hidden="1" x14ac:dyDescent="0.25">
      <c r="CG24441" s="49"/>
    </row>
    <row r="24442" spans="85:85" hidden="1" x14ac:dyDescent="0.25">
      <c r="CG24442" s="49"/>
    </row>
    <row r="24443" spans="85:85" hidden="1" x14ac:dyDescent="0.25">
      <c r="CG24443" s="49"/>
    </row>
    <row r="24444" spans="85:85" hidden="1" x14ac:dyDescent="0.25">
      <c r="CG24444" s="49"/>
    </row>
    <row r="24445" spans="85:85" hidden="1" x14ac:dyDescent="0.25">
      <c r="CG24445" s="49"/>
    </row>
    <row r="24446" spans="85:85" hidden="1" x14ac:dyDescent="0.25">
      <c r="CG24446" s="49"/>
    </row>
    <row r="24447" spans="85:85" hidden="1" x14ac:dyDescent="0.25">
      <c r="CG24447" s="49"/>
    </row>
    <row r="24448" spans="85:85" hidden="1" x14ac:dyDescent="0.25">
      <c r="CG24448" s="49"/>
    </row>
    <row r="24449" spans="85:85" hidden="1" x14ac:dyDescent="0.25">
      <c r="CG24449" s="49"/>
    </row>
    <row r="24450" spans="85:85" hidden="1" x14ac:dyDescent="0.25">
      <c r="CG24450" s="49"/>
    </row>
    <row r="24451" spans="85:85" hidden="1" x14ac:dyDescent="0.25">
      <c r="CG24451" s="49"/>
    </row>
    <row r="24452" spans="85:85" hidden="1" x14ac:dyDescent="0.25">
      <c r="CG24452" s="49"/>
    </row>
    <row r="24453" spans="85:85" hidden="1" x14ac:dyDescent="0.25">
      <c r="CG24453" s="49"/>
    </row>
    <row r="24454" spans="85:85" hidden="1" x14ac:dyDescent="0.25">
      <c r="CG24454" s="49"/>
    </row>
    <row r="24455" spans="85:85" hidden="1" x14ac:dyDescent="0.25">
      <c r="CG24455" s="49"/>
    </row>
    <row r="24456" spans="85:85" hidden="1" x14ac:dyDescent="0.25">
      <c r="CG24456" s="49"/>
    </row>
    <row r="24457" spans="85:85" hidden="1" x14ac:dyDescent="0.25">
      <c r="CG24457" s="49"/>
    </row>
    <row r="24458" spans="85:85" hidden="1" x14ac:dyDescent="0.25">
      <c r="CG24458" s="49"/>
    </row>
    <row r="24459" spans="85:85" hidden="1" x14ac:dyDescent="0.25">
      <c r="CG24459" s="49"/>
    </row>
    <row r="24460" spans="85:85" hidden="1" x14ac:dyDescent="0.25">
      <c r="CG24460" s="49"/>
    </row>
    <row r="24461" spans="85:85" hidden="1" x14ac:dyDescent="0.25">
      <c r="CG24461" s="49"/>
    </row>
    <row r="24462" spans="85:85" hidden="1" x14ac:dyDescent="0.25">
      <c r="CG24462" s="49"/>
    </row>
    <row r="24463" spans="85:85" hidden="1" x14ac:dyDescent="0.25">
      <c r="CG24463" s="49"/>
    </row>
    <row r="24464" spans="85:85" hidden="1" x14ac:dyDescent="0.25">
      <c r="CG24464" s="49"/>
    </row>
    <row r="24465" spans="85:85" hidden="1" x14ac:dyDescent="0.25">
      <c r="CG24465" s="49"/>
    </row>
    <row r="24466" spans="85:85" hidden="1" x14ac:dyDescent="0.25">
      <c r="CG24466" s="49"/>
    </row>
    <row r="24467" spans="85:85" hidden="1" x14ac:dyDescent="0.25">
      <c r="CG24467" s="49"/>
    </row>
    <row r="24468" spans="85:85" hidden="1" x14ac:dyDescent="0.25">
      <c r="CG24468" s="49"/>
    </row>
    <row r="24469" spans="85:85" hidden="1" x14ac:dyDescent="0.25">
      <c r="CG24469" s="49"/>
    </row>
    <row r="24470" spans="85:85" hidden="1" x14ac:dyDescent="0.25">
      <c r="CG24470" s="49"/>
    </row>
    <row r="24471" spans="85:85" hidden="1" x14ac:dyDescent="0.25">
      <c r="CG24471" s="49"/>
    </row>
    <row r="24472" spans="85:85" hidden="1" x14ac:dyDescent="0.25">
      <c r="CG24472" s="49"/>
    </row>
    <row r="24473" spans="85:85" hidden="1" x14ac:dyDescent="0.25">
      <c r="CG24473" s="49"/>
    </row>
    <row r="24474" spans="85:85" hidden="1" x14ac:dyDescent="0.25">
      <c r="CG24474" s="49"/>
    </row>
    <row r="24475" spans="85:85" hidden="1" x14ac:dyDescent="0.25">
      <c r="CG24475" s="49"/>
    </row>
    <row r="24476" spans="85:85" hidden="1" x14ac:dyDescent="0.25">
      <c r="CG24476" s="49"/>
    </row>
    <row r="24477" spans="85:85" hidden="1" x14ac:dyDescent="0.25">
      <c r="CG24477" s="49"/>
    </row>
    <row r="24478" spans="85:85" hidden="1" x14ac:dyDescent="0.25">
      <c r="CG24478" s="49"/>
    </row>
    <row r="24479" spans="85:85" hidden="1" x14ac:dyDescent="0.25">
      <c r="CG24479" s="49"/>
    </row>
    <row r="24480" spans="85:85" hidden="1" x14ac:dyDescent="0.25">
      <c r="CG24480" s="49"/>
    </row>
    <row r="24481" spans="85:85" hidden="1" x14ac:dyDescent="0.25">
      <c r="CG24481" s="49"/>
    </row>
    <row r="24482" spans="85:85" hidden="1" x14ac:dyDescent="0.25">
      <c r="CG24482" s="49"/>
    </row>
    <row r="24483" spans="85:85" hidden="1" x14ac:dyDescent="0.25">
      <c r="CG24483" s="49"/>
    </row>
    <row r="24484" spans="85:85" hidden="1" x14ac:dyDescent="0.25">
      <c r="CG24484" s="49"/>
    </row>
    <row r="24485" spans="85:85" hidden="1" x14ac:dyDescent="0.25">
      <c r="CG24485" s="49"/>
    </row>
    <row r="24486" spans="85:85" hidden="1" x14ac:dyDescent="0.25">
      <c r="CG24486" s="49"/>
    </row>
    <row r="24487" spans="85:85" hidden="1" x14ac:dyDescent="0.25">
      <c r="CG24487" s="49"/>
    </row>
    <row r="24488" spans="85:85" hidden="1" x14ac:dyDescent="0.25">
      <c r="CG24488" s="49"/>
    </row>
    <row r="24489" spans="85:85" hidden="1" x14ac:dyDescent="0.25">
      <c r="CG24489" s="49"/>
    </row>
    <row r="24490" spans="85:85" hidden="1" x14ac:dyDescent="0.25">
      <c r="CG24490" s="49"/>
    </row>
    <row r="24491" spans="85:85" hidden="1" x14ac:dyDescent="0.25">
      <c r="CG24491" s="49"/>
    </row>
    <row r="24492" spans="85:85" hidden="1" x14ac:dyDescent="0.25">
      <c r="CG24492" s="49"/>
    </row>
    <row r="24493" spans="85:85" hidden="1" x14ac:dyDescent="0.25">
      <c r="CG24493" s="49"/>
    </row>
    <row r="24494" spans="85:85" hidden="1" x14ac:dyDescent="0.25">
      <c r="CG24494" s="49"/>
    </row>
    <row r="24495" spans="85:85" hidden="1" x14ac:dyDescent="0.25">
      <c r="CG24495" s="49"/>
    </row>
    <row r="24496" spans="85:85" hidden="1" x14ac:dyDescent="0.25">
      <c r="CG24496" s="49"/>
    </row>
    <row r="24497" spans="85:85" hidden="1" x14ac:dyDescent="0.25">
      <c r="CG24497" s="49"/>
    </row>
    <row r="24498" spans="85:85" hidden="1" x14ac:dyDescent="0.25">
      <c r="CG24498" s="49"/>
    </row>
    <row r="24499" spans="85:85" hidden="1" x14ac:dyDescent="0.25">
      <c r="CG24499" s="49"/>
    </row>
    <row r="24500" spans="85:85" hidden="1" x14ac:dyDescent="0.25">
      <c r="CG24500" s="49"/>
    </row>
    <row r="24501" spans="85:85" hidden="1" x14ac:dyDescent="0.25">
      <c r="CG24501" s="49"/>
    </row>
    <row r="24502" spans="85:85" hidden="1" x14ac:dyDescent="0.25">
      <c r="CG24502" s="49"/>
    </row>
    <row r="24503" spans="85:85" hidden="1" x14ac:dyDescent="0.25">
      <c r="CG24503" s="49"/>
    </row>
    <row r="24504" spans="85:85" hidden="1" x14ac:dyDescent="0.25">
      <c r="CG24504" s="49"/>
    </row>
    <row r="24505" spans="85:85" hidden="1" x14ac:dyDescent="0.25">
      <c r="CG24505" s="49"/>
    </row>
    <row r="24506" spans="85:85" hidden="1" x14ac:dyDescent="0.25">
      <c r="CG24506" s="49"/>
    </row>
    <row r="24507" spans="85:85" hidden="1" x14ac:dyDescent="0.25">
      <c r="CG24507" s="49"/>
    </row>
    <row r="24508" spans="85:85" hidden="1" x14ac:dyDescent="0.25">
      <c r="CG24508" s="49"/>
    </row>
    <row r="24509" spans="85:85" hidden="1" x14ac:dyDescent="0.25">
      <c r="CG24509" s="49"/>
    </row>
    <row r="24510" spans="85:85" hidden="1" x14ac:dyDescent="0.25">
      <c r="CG24510" s="49"/>
    </row>
    <row r="24511" spans="85:85" hidden="1" x14ac:dyDescent="0.25">
      <c r="CG24511" s="49"/>
    </row>
    <row r="24512" spans="85:85" hidden="1" x14ac:dyDescent="0.25">
      <c r="CG24512" s="49"/>
    </row>
    <row r="24513" spans="85:85" hidden="1" x14ac:dyDescent="0.25">
      <c r="CG24513" s="49"/>
    </row>
    <row r="24514" spans="85:85" hidden="1" x14ac:dyDescent="0.25">
      <c r="CG24514" s="49"/>
    </row>
    <row r="24515" spans="85:85" hidden="1" x14ac:dyDescent="0.25">
      <c r="CG24515" s="49"/>
    </row>
    <row r="24516" spans="85:85" hidden="1" x14ac:dyDescent="0.25">
      <c r="CG24516" s="49"/>
    </row>
    <row r="24517" spans="85:85" hidden="1" x14ac:dyDescent="0.25">
      <c r="CG24517" s="49"/>
    </row>
    <row r="24518" spans="85:85" hidden="1" x14ac:dyDescent="0.25">
      <c r="CG24518" s="49"/>
    </row>
    <row r="24519" spans="85:85" hidden="1" x14ac:dyDescent="0.25">
      <c r="CG24519" s="49"/>
    </row>
    <row r="24520" spans="85:85" hidden="1" x14ac:dyDescent="0.25">
      <c r="CG24520" s="49"/>
    </row>
    <row r="24521" spans="85:85" hidden="1" x14ac:dyDescent="0.25">
      <c r="CG24521" s="49"/>
    </row>
    <row r="24522" spans="85:85" hidden="1" x14ac:dyDescent="0.25">
      <c r="CG24522" s="49"/>
    </row>
    <row r="24523" spans="85:85" hidden="1" x14ac:dyDescent="0.25">
      <c r="CG24523" s="49"/>
    </row>
    <row r="24524" spans="85:85" hidden="1" x14ac:dyDescent="0.25">
      <c r="CG24524" s="49"/>
    </row>
    <row r="24525" spans="85:85" hidden="1" x14ac:dyDescent="0.25">
      <c r="CG24525" s="49"/>
    </row>
    <row r="24526" spans="85:85" hidden="1" x14ac:dyDescent="0.25">
      <c r="CG24526" s="49"/>
    </row>
    <row r="24527" spans="85:85" hidden="1" x14ac:dyDescent="0.25">
      <c r="CG24527" s="49"/>
    </row>
    <row r="24528" spans="85:85" hidden="1" x14ac:dyDescent="0.25">
      <c r="CG24528" s="49"/>
    </row>
    <row r="24529" spans="85:85" hidden="1" x14ac:dyDescent="0.25">
      <c r="CG24529" s="49"/>
    </row>
    <row r="24530" spans="85:85" hidden="1" x14ac:dyDescent="0.25">
      <c r="CG24530" s="49"/>
    </row>
    <row r="24531" spans="85:85" hidden="1" x14ac:dyDescent="0.25">
      <c r="CG24531" s="49"/>
    </row>
    <row r="24532" spans="85:85" hidden="1" x14ac:dyDescent="0.25">
      <c r="CG24532" s="49"/>
    </row>
    <row r="24533" spans="85:85" hidden="1" x14ac:dyDescent="0.25">
      <c r="CG24533" s="49"/>
    </row>
    <row r="24534" spans="85:85" hidden="1" x14ac:dyDescent="0.25">
      <c r="CG24534" s="49"/>
    </row>
    <row r="24535" spans="85:85" hidden="1" x14ac:dyDescent="0.25">
      <c r="CG24535" s="49"/>
    </row>
    <row r="24536" spans="85:85" hidden="1" x14ac:dyDescent="0.25">
      <c r="CG24536" s="49"/>
    </row>
    <row r="24537" spans="85:85" hidden="1" x14ac:dyDescent="0.25">
      <c r="CG24537" s="49"/>
    </row>
    <row r="24538" spans="85:85" hidden="1" x14ac:dyDescent="0.25">
      <c r="CG24538" s="49"/>
    </row>
    <row r="24539" spans="85:85" hidden="1" x14ac:dyDescent="0.25">
      <c r="CG24539" s="49"/>
    </row>
    <row r="24540" spans="85:85" hidden="1" x14ac:dyDescent="0.25">
      <c r="CG24540" s="49"/>
    </row>
    <row r="24541" spans="85:85" hidden="1" x14ac:dyDescent="0.25">
      <c r="CG24541" s="49"/>
    </row>
    <row r="24542" spans="85:85" hidden="1" x14ac:dyDescent="0.25">
      <c r="CG24542" s="49"/>
    </row>
    <row r="24543" spans="85:85" hidden="1" x14ac:dyDescent="0.25">
      <c r="CG24543" s="49"/>
    </row>
    <row r="24544" spans="85:85" hidden="1" x14ac:dyDescent="0.25">
      <c r="CG24544" s="49"/>
    </row>
    <row r="24545" spans="85:85" hidden="1" x14ac:dyDescent="0.25">
      <c r="CG24545" s="49"/>
    </row>
    <row r="24546" spans="85:85" hidden="1" x14ac:dyDescent="0.25">
      <c r="CG24546" s="49"/>
    </row>
    <row r="24547" spans="85:85" hidden="1" x14ac:dyDescent="0.25">
      <c r="CG24547" s="49"/>
    </row>
    <row r="24548" spans="85:85" hidden="1" x14ac:dyDescent="0.25">
      <c r="CG24548" s="49"/>
    </row>
    <row r="24549" spans="85:85" hidden="1" x14ac:dyDescent="0.25">
      <c r="CG24549" s="49"/>
    </row>
    <row r="24550" spans="85:85" hidden="1" x14ac:dyDescent="0.25">
      <c r="CG24550" s="49"/>
    </row>
    <row r="24551" spans="85:85" hidden="1" x14ac:dyDescent="0.25">
      <c r="CG24551" s="49"/>
    </row>
    <row r="24552" spans="85:85" hidden="1" x14ac:dyDescent="0.25">
      <c r="CG24552" s="49"/>
    </row>
    <row r="24553" spans="85:85" hidden="1" x14ac:dyDescent="0.25">
      <c r="CG24553" s="49"/>
    </row>
    <row r="24554" spans="85:85" hidden="1" x14ac:dyDescent="0.25">
      <c r="CG24554" s="49"/>
    </row>
    <row r="24555" spans="85:85" hidden="1" x14ac:dyDescent="0.25">
      <c r="CG24555" s="49"/>
    </row>
    <row r="24556" spans="85:85" hidden="1" x14ac:dyDescent="0.25">
      <c r="CG24556" s="49"/>
    </row>
    <row r="24557" spans="85:85" hidden="1" x14ac:dyDescent="0.25">
      <c r="CG24557" s="49"/>
    </row>
    <row r="24558" spans="85:85" hidden="1" x14ac:dyDescent="0.25">
      <c r="CG24558" s="49"/>
    </row>
    <row r="24559" spans="85:85" hidden="1" x14ac:dyDescent="0.25">
      <c r="CG24559" s="49"/>
    </row>
    <row r="24560" spans="85:85" hidden="1" x14ac:dyDescent="0.25">
      <c r="CG24560" s="49"/>
    </row>
    <row r="24561" spans="85:85" hidden="1" x14ac:dyDescent="0.25">
      <c r="CG24561" s="49"/>
    </row>
    <row r="24562" spans="85:85" hidden="1" x14ac:dyDescent="0.25">
      <c r="CG24562" s="49"/>
    </row>
    <row r="24563" spans="85:85" hidden="1" x14ac:dyDescent="0.25">
      <c r="CG24563" s="49"/>
    </row>
    <row r="24564" spans="85:85" hidden="1" x14ac:dyDescent="0.25">
      <c r="CG24564" s="49"/>
    </row>
    <row r="24565" spans="85:85" hidden="1" x14ac:dyDescent="0.25">
      <c r="CG24565" s="49"/>
    </row>
    <row r="24566" spans="85:85" hidden="1" x14ac:dyDescent="0.25">
      <c r="CG24566" s="49"/>
    </row>
    <row r="24567" spans="85:85" hidden="1" x14ac:dyDescent="0.25">
      <c r="CG24567" s="49"/>
    </row>
    <row r="24568" spans="85:85" hidden="1" x14ac:dyDescent="0.25">
      <c r="CG24568" s="49"/>
    </row>
    <row r="24569" spans="85:85" hidden="1" x14ac:dyDescent="0.25">
      <c r="CG24569" s="49"/>
    </row>
    <row r="24570" spans="85:85" hidden="1" x14ac:dyDescent="0.25">
      <c r="CG24570" s="49"/>
    </row>
    <row r="24571" spans="85:85" hidden="1" x14ac:dyDescent="0.25">
      <c r="CG24571" s="49"/>
    </row>
    <row r="24572" spans="85:85" hidden="1" x14ac:dyDescent="0.25">
      <c r="CG24572" s="49"/>
    </row>
    <row r="24573" spans="85:85" hidden="1" x14ac:dyDescent="0.25">
      <c r="CG24573" s="49"/>
    </row>
    <row r="24574" spans="85:85" hidden="1" x14ac:dyDescent="0.25">
      <c r="CG24574" s="49"/>
    </row>
    <row r="24575" spans="85:85" hidden="1" x14ac:dyDescent="0.25">
      <c r="CG24575" s="49"/>
    </row>
    <row r="24576" spans="85:85" hidden="1" x14ac:dyDescent="0.25">
      <c r="CG24576" s="49"/>
    </row>
    <row r="24577" spans="85:85" hidden="1" x14ac:dyDescent="0.25">
      <c r="CG24577" s="49"/>
    </row>
    <row r="24578" spans="85:85" hidden="1" x14ac:dyDescent="0.25">
      <c r="CG24578" s="49"/>
    </row>
    <row r="24579" spans="85:85" hidden="1" x14ac:dyDescent="0.25">
      <c r="CG24579" s="49"/>
    </row>
    <row r="24580" spans="85:85" hidden="1" x14ac:dyDescent="0.25">
      <c r="CG24580" s="49"/>
    </row>
    <row r="24581" spans="85:85" hidden="1" x14ac:dyDescent="0.25">
      <c r="CG24581" s="49"/>
    </row>
    <row r="24582" spans="85:85" hidden="1" x14ac:dyDescent="0.25">
      <c r="CG24582" s="49"/>
    </row>
    <row r="24583" spans="85:85" hidden="1" x14ac:dyDescent="0.25">
      <c r="CG24583" s="49"/>
    </row>
    <row r="24584" spans="85:85" hidden="1" x14ac:dyDescent="0.25">
      <c r="CG24584" s="49"/>
    </row>
    <row r="24585" spans="85:85" hidden="1" x14ac:dyDescent="0.25">
      <c r="CG24585" s="49"/>
    </row>
    <row r="24586" spans="85:85" hidden="1" x14ac:dyDescent="0.25">
      <c r="CG24586" s="49"/>
    </row>
    <row r="24587" spans="85:85" hidden="1" x14ac:dyDescent="0.25">
      <c r="CG24587" s="49"/>
    </row>
    <row r="24588" spans="85:85" hidden="1" x14ac:dyDescent="0.25">
      <c r="CG24588" s="49"/>
    </row>
    <row r="24589" spans="85:85" hidden="1" x14ac:dyDescent="0.25">
      <c r="CG24589" s="49"/>
    </row>
    <row r="24590" spans="85:85" hidden="1" x14ac:dyDescent="0.25">
      <c r="CG24590" s="49"/>
    </row>
    <row r="24591" spans="85:85" hidden="1" x14ac:dyDescent="0.25">
      <c r="CG24591" s="49"/>
    </row>
    <row r="24592" spans="85:85" hidden="1" x14ac:dyDescent="0.25">
      <c r="CG24592" s="49"/>
    </row>
    <row r="24593" spans="85:85" hidden="1" x14ac:dyDescent="0.25">
      <c r="CG24593" s="49"/>
    </row>
    <row r="24594" spans="85:85" hidden="1" x14ac:dyDescent="0.25">
      <c r="CG24594" s="49"/>
    </row>
    <row r="24595" spans="85:85" hidden="1" x14ac:dyDescent="0.25">
      <c r="CG24595" s="49"/>
    </row>
    <row r="24596" spans="85:85" hidden="1" x14ac:dyDescent="0.25">
      <c r="CG24596" s="49"/>
    </row>
    <row r="24597" spans="85:85" hidden="1" x14ac:dyDescent="0.25">
      <c r="CG24597" s="49"/>
    </row>
    <row r="24598" spans="85:85" hidden="1" x14ac:dyDescent="0.25">
      <c r="CG24598" s="49"/>
    </row>
    <row r="24599" spans="85:85" hidden="1" x14ac:dyDescent="0.25">
      <c r="CG24599" s="49"/>
    </row>
    <row r="24600" spans="85:85" hidden="1" x14ac:dyDescent="0.25">
      <c r="CG24600" s="49"/>
    </row>
    <row r="24601" spans="85:85" hidden="1" x14ac:dyDescent="0.25">
      <c r="CG24601" s="49"/>
    </row>
    <row r="24602" spans="85:85" hidden="1" x14ac:dyDescent="0.25">
      <c r="CG24602" s="49"/>
    </row>
    <row r="24603" spans="85:85" hidden="1" x14ac:dyDescent="0.25">
      <c r="CG24603" s="49"/>
    </row>
    <row r="24604" spans="85:85" hidden="1" x14ac:dyDescent="0.25">
      <c r="CG24604" s="49"/>
    </row>
    <row r="24605" spans="85:85" hidden="1" x14ac:dyDescent="0.25">
      <c r="CG24605" s="49"/>
    </row>
    <row r="24606" spans="85:85" hidden="1" x14ac:dyDescent="0.25">
      <c r="CG24606" s="49"/>
    </row>
    <row r="24607" spans="85:85" hidden="1" x14ac:dyDescent="0.25">
      <c r="CG24607" s="49"/>
    </row>
    <row r="24608" spans="85:85" hidden="1" x14ac:dyDescent="0.25">
      <c r="CG24608" s="49"/>
    </row>
    <row r="24609" spans="85:85" hidden="1" x14ac:dyDescent="0.25">
      <c r="CG24609" s="49"/>
    </row>
    <row r="24610" spans="85:85" hidden="1" x14ac:dyDescent="0.25">
      <c r="CG24610" s="49"/>
    </row>
    <row r="24611" spans="85:85" hidden="1" x14ac:dyDescent="0.25">
      <c r="CG24611" s="49"/>
    </row>
    <row r="24612" spans="85:85" hidden="1" x14ac:dyDescent="0.25">
      <c r="CG24612" s="49"/>
    </row>
    <row r="24613" spans="85:85" hidden="1" x14ac:dyDescent="0.25">
      <c r="CG24613" s="49"/>
    </row>
    <row r="24614" spans="85:85" hidden="1" x14ac:dyDescent="0.25">
      <c r="CG24614" s="49"/>
    </row>
    <row r="24615" spans="85:85" hidden="1" x14ac:dyDescent="0.25">
      <c r="CG24615" s="49"/>
    </row>
    <row r="24616" spans="85:85" hidden="1" x14ac:dyDescent="0.25">
      <c r="CG24616" s="49"/>
    </row>
    <row r="24617" spans="85:85" hidden="1" x14ac:dyDescent="0.25">
      <c r="CG24617" s="49"/>
    </row>
    <row r="24618" spans="85:85" hidden="1" x14ac:dyDescent="0.25">
      <c r="CG24618" s="49"/>
    </row>
    <row r="24619" spans="85:85" hidden="1" x14ac:dyDescent="0.25">
      <c r="CG24619" s="49"/>
    </row>
    <row r="24620" spans="85:85" hidden="1" x14ac:dyDescent="0.25">
      <c r="CG24620" s="49"/>
    </row>
    <row r="24621" spans="85:85" hidden="1" x14ac:dyDescent="0.25">
      <c r="CG24621" s="49"/>
    </row>
    <row r="24622" spans="85:85" hidden="1" x14ac:dyDescent="0.25">
      <c r="CG24622" s="49"/>
    </row>
    <row r="24623" spans="85:85" hidden="1" x14ac:dyDescent="0.25">
      <c r="CG24623" s="49"/>
    </row>
    <row r="24624" spans="85:85" hidden="1" x14ac:dyDescent="0.25">
      <c r="CG24624" s="49"/>
    </row>
    <row r="24625" spans="85:85" hidden="1" x14ac:dyDescent="0.25">
      <c r="CG24625" s="49"/>
    </row>
    <row r="24626" spans="85:85" hidden="1" x14ac:dyDescent="0.25">
      <c r="CG24626" s="49"/>
    </row>
    <row r="24627" spans="85:85" hidden="1" x14ac:dyDescent="0.25">
      <c r="CG24627" s="49"/>
    </row>
    <row r="24628" spans="85:85" hidden="1" x14ac:dyDescent="0.25">
      <c r="CG24628" s="49"/>
    </row>
    <row r="24629" spans="85:85" hidden="1" x14ac:dyDescent="0.25">
      <c r="CG24629" s="49"/>
    </row>
    <row r="24630" spans="85:85" hidden="1" x14ac:dyDescent="0.25">
      <c r="CG24630" s="49"/>
    </row>
    <row r="24631" spans="85:85" hidden="1" x14ac:dyDescent="0.25">
      <c r="CG24631" s="49"/>
    </row>
    <row r="24632" spans="85:85" hidden="1" x14ac:dyDescent="0.25">
      <c r="CG24632" s="49"/>
    </row>
    <row r="24633" spans="85:85" hidden="1" x14ac:dyDescent="0.25">
      <c r="CG24633" s="49"/>
    </row>
    <row r="24634" spans="85:85" hidden="1" x14ac:dyDescent="0.25">
      <c r="CG24634" s="49"/>
    </row>
    <row r="24635" spans="85:85" hidden="1" x14ac:dyDescent="0.25">
      <c r="CG24635" s="49"/>
    </row>
    <row r="24636" spans="85:85" hidden="1" x14ac:dyDescent="0.25">
      <c r="CG24636" s="49"/>
    </row>
    <row r="24637" spans="85:85" hidden="1" x14ac:dyDescent="0.25">
      <c r="CG24637" s="49"/>
    </row>
    <row r="24638" spans="85:85" hidden="1" x14ac:dyDescent="0.25">
      <c r="CG24638" s="49"/>
    </row>
    <row r="24639" spans="85:85" hidden="1" x14ac:dyDescent="0.25">
      <c r="CG24639" s="49"/>
    </row>
    <row r="24640" spans="85:85" hidden="1" x14ac:dyDescent="0.25">
      <c r="CG24640" s="49"/>
    </row>
    <row r="24641" spans="85:85" hidden="1" x14ac:dyDescent="0.25">
      <c r="CG24641" s="49"/>
    </row>
    <row r="24642" spans="85:85" hidden="1" x14ac:dyDescent="0.25">
      <c r="CG24642" s="49"/>
    </row>
    <row r="24643" spans="85:85" hidden="1" x14ac:dyDescent="0.25">
      <c r="CG24643" s="49"/>
    </row>
    <row r="24644" spans="85:85" hidden="1" x14ac:dyDescent="0.25">
      <c r="CG24644" s="49"/>
    </row>
    <row r="24645" spans="85:85" hidden="1" x14ac:dyDescent="0.25">
      <c r="CG24645" s="49"/>
    </row>
    <row r="24646" spans="85:85" hidden="1" x14ac:dyDescent="0.25">
      <c r="CG24646" s="49"/>
    </row>
    <row r="24647" spans="85:85" hidden="1" x14ac:dyDescent="0.25">
      <c r="CG24647" s="49"/>
    </row>
    <row r="24648" spans="85:85" hidden="1" x14ac:dyDescent="0.25">
      <c r="CG24648" s="49"/>
    </row>
    <row r="24649" spans="85:85" hidden="1" x14ac:dyDescent="0.25">
      <c r="CG24649" s="49"/>
    </row>
    <row r="24650" spans="85:85" hidden="1" x14ac:dyDescent="0.25">
      <c r="CG24650" s="49"/>
    </row>
    <row r="24651" spans="85:85" hidden="1" x14ac:dyDescent="0.25">
      <c r="CG24651" s="49"/>
    </row>
    <row r="24652" spans="85:85" hidden="1" x14ac:dyDescent="0.25">
      <c r="CG24652" s="49"/>
    </row>
    <row r="24653" spans="85:85" hidden="1" x14ac:dyDescent="0.25">
      <c r="CG24653" s="49"/>
    </row>
    <row r="24654" spans="85:85" hidden="1" x14ac:dyDescent="0.25">
      <c r="CG24654" s="49"/>
    </row>
    <row r="24655" spans="85:85" hidden="1" x14ac:dyDescent="0.25">
      <c r="CG24655" s="49"/>
    </row>
    <row r="24656" spans="85:85" hidden="1" x14ac:dyDescent="0.25">
      <c r="CG24656" s="49"/>
    </row>
    <row r="24657" spans="85:85" hidden="1" x14ac:dyDescent="0.25">
      <c r="CG24657" s="49"/>
    </row>
    <row r="24658" spans="85:85" hidden="1" x14ac:dyDescent="0.25">
      <c r="CG24658" s="49"/>
    </row>
    <row r="24659" spans="85:85" hidden="1" x14ac:dyDescent="0.25">
      <c r="CG24659" s="49"/>
    </row>
    <row r="24660" spans="85:85" hidden="1" x14ac:dyDescent="0.25">
      <c r="CG24660" s="49"/>
    </row>
    <row r="24661" spans="85:85" hidden="1" x14ac:dyDescent="0.25">
      <c r="CG24661" s="49"/>
    </row>
    <row r="24662" spans="85:85" hidden="1" x14ac:dyDescent="0.25">
      <c r="CG24662" s="49"/>
    </row>
    <row r="24663" spans="85:85" hidden="1" x14ac:dyDescent="0.25">
      <c r="CG24663" s="49"/>
    </row>
    <row r="24664" spans="85:85" hidden="1" x14ac:dyDescent="0.25">
      <c r="CG24664" s="49"/>
    </row>
    <row r="24665" spans="85:85" hidden="1" x14ac:dyDescent="0.25">
      <c r="CG24665" s="49"/>
    </row>
    <row r="24666" spans="85:85" hidden="1" x14ac:dyDescent="0.25">
      <c r="CG24666" s="49"/>
    </row>
    <row r="24667" spans="85:85" hidden="1" x14ac:dyDescent="0.25">
      <c r="CG24667" s="49"/>
    </row>
    <row r="24668" spans="85:85" hidden="1" x14ac:dyDescent="0.25">
      <c r="CG24668" s="49"/>
    </row>
    <row r="24669" spans="85:85" hidden="1" x14ac:dyDescent="0.25">
      <c r="CG24669" s="49"/>
    </row>
    <row r="24670" spans="85:85" hidden="1" x14ac:dyDescent="0.25">
      <c r="CG24670" s="49"/>
    </row>
    <row r="24671" spans="85:85" hidden="1" x14ac:dyDescent="0.25">
      <c r="CG24671" s="49"/>
    </row>
    <row r="24672" spans="85:85" hidden="1" x14ac:dyDescent="0.25">
      <c r="CG24672" s="49"/>
    </row>
    <row r="24673" spans="85:85" hidden="1" x14ac:dyDescent="0.25">
      <c r="CG24673" s="49"/>
    </row>
    <row r="24674" spans="85:85" hidden="1" x14ac:dyDescent="0.25">
      <c r="CG24674" s="49"/>
    </row>
    <row r="24675" spans="85:85" hidden="1" x14ac:dyDescent="0.25">
      <c r="CG24675" s="49"/>
    </row>
    <row r="24676" spans="85:85" hidden="1" x14ac:dyDescent="0.25">
      <c r="CG24676" s="49"/>
    </row>
    <row r="24677" spans="85:85" hidden="1" x14ac:dyDescent="0.25">
      <c r="CG24677" s="49"/>
    </row>
    <row r="24678" spans="85:85" hidden="1" x14ac:dyDescent="0.25">
      <c r="CG24678" s="49"/>
    </row>
    <row r="24679" spans="85:85" hidden="1" x14ac:dyDescent="0.25">
      <c r="CG24679" s="49"/>
    </row>
    <row r="24680" spans="85:85" hidden="1" x14ac:dyDescent="0.25">
      <c r="CG24680" s="49"/>
    </row>
    <row r="24681" spans="85:85" hidden="1" x14ac:dyDescent="0.25">
      <c r="CG24681" s="49"/>
    </row>
    <row r="24682" spans="85:85" hidden="1" x14ac:dyDescent="0.25">
      <c r="CG24682" s="49"/>
    </row>
    <row r="24683" spans="85:85" hidden="1" x14ac:dyDescent="0.25">
      <c r="CG24683" s="49"/>
    </row>
    <row r="24684" spans="85:85" hidden="1" x14ac:dyDescent="0.25">
      <c r="CG24684" s="49"/>
    </row>
    <row r="24685" spans="85:85" hidden="1" x14ac:dyDescent="0.25">
      <c r="CG24685" s="49"/>
    </row>
    <row r="24686" spans="85:85" hidden="1" x14ac:dyDescent="0.25">
      <c r="CG24686" s="49"/>
    </row>
    <row r="24687" spans="85:85" hidden="1" x14ac:dyDescent="0.25">
      <c r="CG24687" s="49"/>
    </row>
    <row r="24688" spans="85:85" hidden="1" x14ac:dyDescent="0.25">
      <c r="CG24688" s="49"/>
    </row>
    <row r="24689" spans="85:85" hidden="1" x14ac:dyDescent="0.25">
      <c r="CG24689" s="49"/>
    </row>
    <row r="24690" spans="85:85" hidden="1" x14ac:dyDescent="0.25">
      <c r="CG24690" s="49"/>
    </row>
    <row r="24691" spans="85:85" hidden="1" x14ac:dyDescent="0.25">
      <c r="CG24691" s="49"/>
    </row>
    <row r="24692" spans="85:85" hidden="1" x14ac:dyDescent="0.25">
      <c r="CG24692" s="49"/>
    </row>
    <row r="24693" spans="85:85" hidden="1" x14ac:dyDescent="0.25">
      <c r="CG24693" s="49"/>
    </row>
    <row r="24694" spans="85:85" hidden="1" x14ac:dyDescent="0.25">
      <c r="CG24694" s="49"/>
    </row>
    <row r="24695" spans="85:85" hidden="1" x14ac:dyDescent="0.25">
      <c r="CG24695" s="49"/>
    </row>
    <row r="24696" spans="85:85" hidden="1" x14ac:dyDescent="0.25">
      <c r="CG24696" s="49"/>
    </row>
    <row r="24697" spans="85:85" hidden="1" x14ac:dyDescent="0.25">
      <c r="CG24697" s="49"/>
    </row>
    <row r="24698" spans="85:85" hidden="1" x14ac:dyDescent="0.25">
      <c r="CG24698" s="49"/>
    </row>
    <row r="24699" spans="85:85" hidden="1" x14ac:dyDescent="0.25">
      <c r="CG24699" s="49"/>
    </row>
    <row r="24700" spans="85:85" hidden="1" x14ac:dyDescent="0.25">
      <c r="CG24700" s="49"/>
    </row>
    <row r="24701" spans="85:85" hidden="1" x14ac:dyDescent="0.25">
      <c r="CG24701" s="49"/>
    </row>
    <row r="24702" spans="85:85" hidden="1" x14ac:dyDescent="0.25">
      <c r="CG24702" s="49"/>
    </row>
    <row r="24703" spans="85:85" hidden="1" x14ac:dyDescent="0.25">
      <c r="CG24703" s="49"/>
    </row>
    <row r="24704" spans="85:85" hidden="1" x14ac:dyDescent="0.25">
      <c r="CG24704" s="49"/>
    </row>
    <row r="24705" spans="85:85" hidden="1" x14ac:dyDescent="0.25">
      <c r="CG24705" s="49"/>
    </row>
    <row r="24706" spans="85:85" hidden="1" x14ac:dyDescent="0.25">
      <c r="CG24706" s="49"/>
    </row>
    <row r="24707" spans="85:85" hidden="1" x14ac:dyDescent="0.25">
      <c r="CG24707" s="49"/>
    </row>
    <row r="24708" spans="85:85" hidden="1" x14ac:dyDescent="0.25">
      <c r="CG24708" s="49"/>
    </row>
    <row r="24709" spans="85:85" hidden="1" x14ac:dyDescent="0.25">
      <c r="CG24709" s="49"/>
    </row>
    <row r="24710" spans="85:85" hidden="1" x14ac:dyDescent="0.25">
      <c r="CG24710" s="49"/>
    </row>
    <row r="24711" spans="85:85" hidden="1" x14ac:dyDescent="0.25">
      <c r="CG24711" s="49"/>
    </row>
    <row r="24712" spans="85:85" hidden="1" x14ac:dyDescent="0.25">
      <c r="CG24712" s="49"/>
    </row>
    <row r="24713" spans="85:85" hidden="1" x14ac:dyDescent="0.25">
      <c r="CG24713" s="49"/>
    </row>
    <row r="24714" spans="85:85" hidden="1" x14ac:dyDescent="0.25">
      <c r="CG24714" s="49"/>
    </row>
    <row r="24715" spans="85:85" hidden="1" x14ac:dyDescent="0.25">
      <c r="CG24715" s="49"/>
    </row>
    <row r="24716" spans="85:85" hidden="1" x14ac:dyDescent="0.25">
      <c r="CG24716" s="49"/>
    </row>
    <row r="24717" spans="85:85" hidden="1" x14ac:dyDescent="0.25">
      <c r="CG24717" s="49"/>
    </row>
    <row r="24718" spans="85:85" hidden="1" x14ac:dyDescent="0.25">
      <c r="CG24718" s="49"/>
    </row>
    <row r="24719" spans="85:85" hidden="1" x14ac:dyDescent="0.25">
      <c r="CG24719" s="49"/>
    </row>
    <row r="24720" spans="85:85" hidden="1" x14ac:dyDescent="0.25">
      <c r="CG24720" s="49"/>
    </row>
    <row r="24721" spans="85:85" hidden="1" x14ac:dyDescent="0.25">
      <c r="CG24721" s="49"/>
    </row>
    <row r="24722" spans="85:85" hidden="1" x14ac:dyDescent="0.25">
      <c r="CG24722" s="49"/>
    </row>
    <row r="24723" spans="85:85" hidden="1" x14ac:dyDescent="0.25">
      <c r="CG24723" s="49"/>
    </row>
    <row r="24724" spans="85:85" hidden="1" x14ac:dyDescent="0.25">
      <c r="CG24724" s="49"/>
    </row>
    <row r="24725" spans="85:85" hidden="1" x14ac:dyDescent="0.25">
      <c r="CG24725" s="49"/>
    </row>
    <row r="24726" spans="85:85" hidden="1" x14ac:dyDescent="0.25">
      <c r="CG24726" s="49"/>
    </row>
    <row r="24727" spans="85:85" hidden="1" x14ac:dyDescent="0.25">
      <c r="CG24727" s="49"/>
    </row>
    <row r="24728" spans="85:85" hidden="1" x14ac:dyDescent="0.25">
      <c r="CG24728" s="49"/>
    </row>
    <row r="24729" spans="85:85" hidden="1" x14ac:dyDescent="0.25">
      <c r="CG24729" s="49"/>
    </row>
    <row r="24730" spans="85:85" hidden="1" x14ac:dyDescent="0.25">
      <c r="CG24730" s="49"/>
    </row>
    <row r="24731" spans="85:85" hidden="1" x14ac:dyDescent="0.25">
      <c r="CG24731" s="49"/>
    </row>
    <row r="24732" spans="85:85" hidden="1" x14ac:dyDescent="0.25">
      <c r="CG24732" s="49"/>
    </row>
    <row r="24733" spans="85:85" hidden="1" x14ac:dyDescent="0.25">
      <c r="CG24733" s="49"/>
    </row>
    <row r="24734" spans="85:85" hidden="1" x14ac:dyDescent="0.25">
      <c r="CG24734" s="49"/>
    </row>
    <row r="24735" spans="85:85" hidden="1" x14ac:dyDescent="0.25">
      <c r="CG24735" s="49"/>
    </row>
    <row r="24736" spans="85:85" hidden="1" x14ac:dyDescent="0.25">
      <c r="CG24736" s="49"/>
    </row>
    <row r="24737" spans="85:85" hidden="1" x14ac:dyDescent="0.25">
      <c r="CG24737" s="49"/>
    </row>
    <row r="24738" spans="85:85" hidden="1" x14ac:dyDescent="0.25">
      <c r="CG24738" s="49"/>
    </row>
    <row r="24739" spans="85:85" hidden="1" x14ac:dyDescent="0.25">
      <c r="CG24739" s="49"/>
    </row>
    <row r="24740" spans="85:85" hidden="1" x14ac:dyDescent="0.25">
      <c r="CG24740" s="49"/>
    </row>
    <row r="24741" spans="85:85" hidden="1" x14ac:dyDescent="0.25">
      <c r="CG24741" s="49"/>
    </row>
    <row r="24742" spans="85:85" hidden="1" x14ac:dyDescent="0.25">
      <c r="CG24742" s="49"/>
    </row>
    <row r="24743" spans="85:85" hidden="1" x14ac:dyDescent="0.25">
      <c r="CG24743" s="49"/>
    </row>
    <row r="24744" spans="85:85" hidden="1" x14ac:dyDescent="0.25">
      <c r="CG24744" s="49"/>
    </row>
    <row r="24745" spans="85:85" hidden="1" x14ac:dyDescent="0.25">
      <c r="CG24745" s="49"/>
    </row>
    <row r="24746" spans="85:85" hidden="1" x14ac:dyDescent="0.25">
      <c r="CG24746" s="49"/>
    </row>
    <row r="24747" spans="85:85" hidden="1" x14ac:dyDescent="0.25">
      <c r="CG24747" s="49"/>
    </row>
    <row r="24748" spans="85:85" hidden="1" x14ac:dyDescent="0.25">
      <c r="CG24748" s="49"/>
    </row>
    <row r="24749" spans="85:85" hidden="1" x14ac:dyDescent="0.25">
      <c r="CG24749" s="49"/>
    </row>
    <row r="24750" spans="85:85" hidden="1" x14ac:dyDescent="0.25">
      <c r="CG24750" s="49"/>
    </row>
    <row r="24751" spans="85:85" hidden="1" x14ac:dyDescent="0.25">
      <c r="CG24751" s="49"/>
    </row>
    <row r="24752" spans="85:85" hidden="1" x14ac:dyDescent="0.25">
      <c r="CG24752" s="49"/>
    </row>
    <row r="24753" spans="85:85" hidden="1" x14ac:dyDescent="0.25">
      <c r="CG24753" s="49"/>
    </row>
    <row r="24754" spans="85:85" hidden="1" x14ac:dyDescent="0.25">
      <c r="CG24754" s="49"/>
    </row>
    <row r="24755" spans="85:85" hidden="1" x14ac:dyDescent="0.25">
      <c r="CG24755" s="49"/>
    </row>
    <row r="24756" spans="85:85" hidden="1" x14ac:dyDescent="0.25">
      <c r="CG24756" s="49"/>
    </row>
    <row r="24757" spans="85:85" hidden="1" x14ac:dyDescent="0.25">
      <c r="CG24757" s="49"/>
    </row>
    <row r="24758" spans="85:85" hidden="1" x14ac:dyDescent="0.25">
      <c r="CG24758" s="49"/>
    </row>
    <row r="24759" spans="85:85" hidden="1" x14ac:dyDescent="0.25">
      <c r="CG24759" s="49"/>
    </row>
    <row r="24760" spans="85:85" hidden="1" x14ac:dyDescent="0.25">
      <c r="CG24760" s="49"/>
    </row>
    <row r="24761" spans="85:85" hidden="1" x14ac:dyDescent="0.25">
      <c r="CG24761" s="49"/>
    </row>
    <row r="24762" spans="85:85" hidden="1" x14ac:dyDescent="0.25">
      <c r="CG24762" s="49"/>
    </row>
    <row r="24763" spans="85:85" hidden="1" x14ac:dyDescent="0.25">
      <c r="CG24763" s="49"/>
    </row>
    <row r="24764" spans="85:85" hidden="1" x14ac:dyDescent="0.25">
      <c r="CG24764" s="49"/>
    </row>
    <row r="24765" spans="85:85" hidden="1" x14ac:dyDescent="0.25">
      <c r="CG24765" s="49"/>
    </row>
    <row r="24766" spans="85:85" hidden="1" x14ac:dyDescent="0.25">
      <c r="CG24766" s="49"/>
    </row>
    <row r="24767" spans="85:85" hidden="1" x14ac:dyDescent="0.25">
      <c r="CG24767" s="49"/>
    </row>
    <row r="24768" spans="85:85" hidden="1" x14ac:dyDescent="0.25">
      <c r="CG24768" s="49"/>
    </row>
    <row r="24769" spans="85:85" hidden="1" x14ac:dyDescent="0.25">
      <c r="CG24769" s="49"/>
    </row>
    <row r="24770" spans="85:85" hidden="1" x14ac:dyDescent="0.25">
      <c r="CG24770" s="49"/>
    </row>
    <row r="24771" spans="85:85" hidden="1" x14ac:dyDescent="0.25">
      <c r="CG24771" s="49"/>
    </row>
    <row r="24772" spans="85:85" hidden="1" x14ac:dyDescent="0.25">
      <c r="CG24772" s="49"/>
    </row>
    <row r="24773" spans="85:85" hidden="1" x14ac:dyDescent="0.25">
      <c r="CG24773" s="49"/>
    </row>
    <row r="24774" spans="85:85" hidden="1" x14ac:dyDescent="0.25">
      <c r="CG24774" s="49"/>
    </row>
    <row r="24775" spans="85:85" hidden="1" x14ac:dyDescent="0.25">
      <c r="CG24775" s="49"/>
    </row>
    <row r="24776" spans="85:85" hidden="1" x14ac:dyDescent="0.25">
      <c r="CG24776" s="49"/>
    </row>
    <row r="24777" spans="85:85" hidden="1" x14ac:dyDescent="0.25">
      <c r="CG24777" s="49"/>
    </row>
    <row r="24778" spans="85:85" hidden="1" x14ac:dyDescent="0.25">
      <c r="CG24778" s="49"/>
    </row>
    <row r="24779" spans="85:85" hidden="1" x14ac:dyDescent="0.25">
      <c r="CG24779" s="49"/>
    </row>
    <row r="24780" spans="85:85" hidden="1" x14ac:dyDescent="0.25">
      <c r="CG24780" s="49"/>
    </row>
    <row r="24781" spans="85:85" hidden="1" x14ac:dyDescent="0.25">
      <c r="CG24781" s="49"/>
    </row>
    <row r="24782" spans="85:85" hidden="1" x14ac:dyDescent="0.25">
      <c r="CG24782" s="49"/>
    </row>
    <row r="24783" spans="85:85" hidden="1" x14ac:dyDescent="0.25">
      <c r="CG24783" s="49"/>
    </row>
    <row r="24784" spans="85:85" hidden="1" x14ac:dyDescent="0.25">
      <c r="CG24784" s="49"/>
    </row>
    <row r="24785" spans="85:85" hidden="1" x14ac:dyDescent="0.25">
      <c r="CG24785" s="49"/>
    </row>
    <row r="24786" spans="85:85" hidden="1" x14ac:dyDescent="0.25">
      <c r="CG24786" s="49"/>
    </row>
    <row r="24787" spans="85:85" hidden="1" x14ac:dyDescent="0.25">
      <c r="CG24787" s="49"/>
    </row>
    <row r="24788" spans="85:85" hidden="1" x14ac:dyDescent="0.25">
      <c r="CG24788" s="49"/>
    </row>
    <row r="24789" spans="85:85" hidden="1" x14ac:dyDescent="0.25">
      <c r="CG24789" s="49"/>
    </row>
    <row r="24790" spans="85:85" hidden="1" x14ac:dyDescent="0.25">
      <c r="CG24790" s="49"/>
    </row>
    <row r="24791" spans="85:85" hidden="1" x14ac:dyDescent="0.25">
      <c r="CG24791" s="49"/>
    </row>
    <row r="24792" spans="85:85" hidden="1" x14ac:dyDescent="0.25">
      <c r="CG24792" s="49"/>
    </row>
    <row r="24793" spans="85:85" hidden="1" x14ac:dyDescent="0.25">
      <c r="CG24793" s="49"/>
    </row>
    <row r="24794" spans="85:85" hidden="1" x14ac:dyDescent="0.25">
      <c r="CG24794" s="49"/>
    </row>
    <row r="24795" spans="85:85" hidden="1" x14ac:dyDescent="0.25">
      <c r="CG24795" s="49"/>
    </row>
    <row r="24796" spans="85:85" hidden="1" x14ac:dyDescent="0.25">
      <c r="CG24796" s="49"/>
    </row>
    <row r="24797" spans="85:85" hidden="1" x14ac:dyDescent="0.25">
      <c r="CG24797" s="49"/>
    </row>
    <row r="24798" spans="85:85" hidden="1" x14ac:dyDescent="0.25">
      <c r="CG24798" s="49"/>
    </row>
    <row r="24799" spans="85:85" hidden="1" x14ac:dyDescent="0.25">
      <c r="CG24799" s="49"/>
    </row>
    <row r="24800" spans="85:85" hidden="1" x14ac:dyDescent="0.25">
      <c r="CG24800" s="49"/>
    </row>
    <row r="24801" spans="85:85" hidden="1" x14ac:dyDescent="0.25">
      <c r="CG24801" s="49"/>
    </row>
    <row r="24802" spans="85:85" hidden="1" x14ac:dyDescent="0.25">
      <c r="CG24802" s="49"/>
    </row>
    <row r="24803" spans="85:85" hidden="1" x14ac:dyDescent="0.25">
      <c r="CG24803" s="49"/>
    </row>
    <row r="24804" spans="85:85" hidden="1" x14ac:dyDescent="0.25">
      <c r="CG24804" s="49"/>
    </row>
    <row r="24805" spans="85:85" hidden="1" x14ac:dyDescent="0.25">
      <c r="CG24805" s="49"/>
    </row>
    <row r="24806" spans="85:85" hidden="1" x14ac:dyDescent="0.25">
      <c r="CG24806" s="49"/>
    </row>
    <row r="24807" spans="85:85" hidden="1" x14ac:dyDescent="0.25">
      <c r="CG24807" s="49"/>
    </row>
    <row r="24808" spans="85:85" hidden="1" x14ac:dyDescent="0.25">
      <c r="CG24808" s="49"/>
    </row>
    <row r="24809" spans="85:85" hidden="1" x14ac:dyDescent="0.25">
      <c r="CG24809" s="49"/>
    </row>
    <row r="24810" spans="85:85" hidden="1" x14ac:dyDescent="0.25">
      <c r="CG24810" s="49"/>
    </row>
    <row r="24811" spans="85:85" hidden="1" x14ac:dyDescent="0.25">
      <c r="CG24811" s="49"/>
    </row>
    <row r="24812" spans="85:85" hidden="1" x14ac:dyDescent="0.25">
      <c r="CG24812" s="49"/>
    </row>
    <row r="24813" spans="85:85" hidden="1" x14ac:dyDescent="0.25">
      <c r="CG24813" s="49"/>
    </row>
    <row r="24814" spans="85:85" hidden="1" x14ac:dyDescent="0.25">
      <c r="CG24814" s="49"/>
    </row>
    <row r="24815" spans="85:85" hidden="1" x14ac:dyDescent="0.25">
      <c r="CG24815" s="49"/>
    </row>
    <row r="24816" spans="85:85" hidden="1" x14ac:dyDescent="0.25">
      <c r="CG24816" s="49"/>
    </row>
    <row r="24817" spans="85:85" hidden="1" x14ac:dyDescent="0.25">
      <c r="CG24817" s="49"/>
    </row>
    <row r="24818" spans="85:85" hidden="1" x14ac:dyDescent="0.25">
      <c r="CG24818" s="49"/>
    </row>
    <row r="24819" spans="85:85" hidden="1" x14ac:dyDescent="0.25">
      <c r="CG24819" s="49"/>
    </row>
    <row r="24820" spans="85:85" hidden="1" x14ac:dyDescent="0.25">
      <c r="CG24820" s="49"/>
    </row>
    <row r="24821" spans="85:85" hidden="1" x14ac:dyDescent="0.25">
      <c r="CG24821" s="49"/>
    </row>
    <row r="24822" spans="85:85" hidden="1" x14ac:dyDescent="0.25">
      <c r="CG24822" s="49"/>
    </row>
    <row r="24823" spans="85:85" hidden="1" x14ac:dyDescent="0.25">
      <c r="CG24823" s="49"/>
    </row>
    <row r="24824" spans="85:85" hidden="1" x14ac:dyDescent="0.25">
      <c r="CG24824" s="49"/>
    </row>
    <row r="24825" spans="85:85" hidden="1" x14ac:dyDescent="0.25">
      <c r="CG24825" s="49"/>
    </row>
    <row r="24826" spans="85:85" hidden="1" x14ac:dyDescent="0.25">
      <c r="CG24826" s="49"/>
    </row>
    <row r="24827" spans="85:85" hidden="1" x14ac:dyDescent="0.25">
      <c r="CG24827" s="49"/>
    </row>
    <row r="24828" spans="85:85" hidden="1" x14ac:dyDescent="0.25">
      <c r="CG24828" s="49"/>
    </row>
    <row r="24829" spans="85:85" hidden="1" x14ac:dyDescent="0.25">
      <c r="CG24829" s="49"/>
    </row>
    <row r="24830" spans="85:85" hidden="1" x14ac:dyDescent="0.25">
      <c r="CG24830" s="49"/>
    </row>
    <row r="24831" spans="85:85" hidden="1" x14ac:dyDescent="0.25">
      <c r="CG24831" s="49"/>
    </row>
    <row r="24832" spans="85:85" hidden="1" x14ac:dyDescent="0.25">
      <c r="CG24832" s="49"/>
    </row>
    <row r="24833" spans="85:85" hidden="1" x14ac:dyDescent="0.25">
      <c r="CG24833" s="49"/>
    </row>
    <row r="24834" spans="85:85" hidden="1" x14ac:dyDescent="0.25">
      <c r="CG24834" s="49"/>
    </row>
    <row r="24835" spans="85:85" hidden="1" x14ac:dyDescent="0.25">
      <c r="CG24835" s="49"/>
    </row>
    <row r="24836" spans="85:85" hidden="1" x14ac:dyDescent="0.25">
      <c r="CG24836" s="49"/>
    </row>
    <row r="24837" spans="85:85" hidden="1" x14ac:dyDescent="0.25">
      <c r="CG24837" s="49"/>
    </row>
    <row r="24838" spans="85:85" hidden="1" x14ac:dyDescent="0.25">
      <c r="CG24838" s="49"/>
    </row>
    <row r="24839" spans="85:85" hidden="1" x14ac:dyDescent="0.25">
      <c r="CG24839" s="49"/>
    </row>
    <row r="24840" spans="85:85" hidden="1" x14ac:dyDescent="0.25">
      <c r="CG24840" s="49"/>
    </row>
    <row r="24841" spans="85:85" hidden="1" x14ac:dyDescent="0.25">
      <c r="CG24841" s="49"/>
    </row>
    <row r="24842" spans="85:85" hidden="1" x14ac:dyDescent="0.25">
      <c r="CG24842" s="49"/>
    </row>
    <row r="24843" spans="85:85" hidden="1" x14ac:dyDescent="0.25">
      <c r="CG24843" s="49"/>
    </row>
    <row r="24844" spans="85:85" hidden="1" x14ac:dyDescent="0.25">
      <c r="CG24844" s="49"/>
    </row>
    <row r="24845" spans="85:85" hidden="1" x14ac:dyDescent="0.25">
      <c r="CG24845" s="49"/>
    </row>
    <row r="24846" spans="85:85" hidden="1" x14ac:dyDescent="0.25">
      <c r="CG24846" s="49"/>
    </row>
    <row r="24847" spans="85:85" hidden="1" x14ac:dyDescent="0.25">
      <c r="CG24847" s="49"/>
    </row>
    <row r="24848" spans="85:85" hidden="1" x14ac:dyDescent="0.25">
      <c r="CG24848" s="49"/>
    </row>
    <row r="24849" spans="85:85" hidden="1" x14ac:dyDescent="0.25">
      <c r="CG24849" s="49"/>
    </row>
    <row r="24850" spans="85:85" hidden="1" x14ac:dyDescent="0.25">
      <c r="CG24850" s="49"/>
    </row>
    <row r="24851" spans="85:85" hidden="1" x14ac:dyDescent="0.25">
      <c r="CG24851" s="49"/>
    </row>
    <row r="24852" spans="85:85" hidden="1" x14ac:dyDescent="0.25">
      <c r="CG24852" s="49"/>
    </row>
    <row r="24853" spans="85:85" hidden="1" x14ac:dyDescent="0.25">
      <c r="CG24853" s="49"/>
    </row>
    <row r="24854" spans="85:85" hidden="1" x14ac:dyDescent="0.25">
      <c r="CG24854" s="49"/>
    </row>
    <row r="24855" spans="85:85" hidden="1" x14ac:dyDescent="0.25">
      <c r="CG24855" s="49"/>
    </row>
    <row r="24856" spans="85:85" hidden="1" x14ac:dyDescent="0.25">
      <c r="CG24856" s="49"/>
    </row>
    <row r="24857" spans="85:85" hidden="1" x14ac:dyDescent="0.25">
      <c r="CG24857" s="49"/>
    </row>
    <row r="24858" spans="85:85" hidden="1" x14ac:dyDescent="0.25">
      <c r="CG24858" s="49"/>
    </row>
    <row r="24859" spans="85:85" hidden="1" x14ac:dyDescent="0.25">
      <c r="CG24859" s="49"/>
    </row>
    <row r="24860" spans="85:85" hidden="1" x14ac:dyDescent="0.25">
      <c r="CG24860" s="49"/>
    </row>
    <row r="24861" spans="85:85" hidden="1" x14ac:dyDescent="0.25">
      <c r="CG24861" s="49"/>
    </row>
    <row r="24862" spans="85:85" hidden="1" x14ac:dyDescent="0.25">
      <c r="CG24862" s="49"/>
    </row>
    <row r="24863" spans="85:85" hidden="1" x14ac:dyDescent="0.25">
      <c r="CG24863" s="49"/>
    </row>
    <row r="24864" spans="85:85" hidden="1" x14ac:dyDescent="0.25">
      <c r="CG24864" s="49"/>
    </row>
    <row r="24865" spans="85:85" hidden="1" x14ac:dyDescent="0.25">
      <c r="CG24865" s="49"/>
    </row>
    <row r="24866" spans="85:85" hidden="1" x14ac:dyDescent="0.25">
      <c r="CG24866" s="49"/>
    </row>
    <row r="24867" spans="85:85" hidden="1" x14ac:dyDescent="0.25">
      <c r="CG24867" s="49"/>
    </row>
    <row r="24868" spans="85:85" hidden="1" x14ac:dyDescent="0.25">
      <c r="CG24868" s="49"/>
    </row>
    <row r="24869" spans="85:85" hidden="1" x14ac:dyDescent="0.25">
      <c r="CG24869" s="49"/>
    </row>
    <row r="24870" spans="85:85" hidden="1" x14ac:dyDescent="0.25">
      <c r="CG24870" s="49"/>
    </row>
    <row r="24871" spans="85:85" hidden="1" x14ac:dyDescent="0.25">
      <c r="CG24871" s="49"/>
    </row>
    <row r="24872" spans="85:85" hidden="1" x14ac:dyDescent="0.25">
      <c r="CG24872" s="49"/>
    </row>
    <row r="24873" spans="85:85" hidden="1" x14ac:dyDescent="0.25">
      <c r="CG24873" s="49"/>
    </row>
    <row r="24874" spans="85:85" hidden="1" x14ac:dyDescent="0.25">
      <c r="CG24874" s="49"/>
    </row>
    <row r="24875" spans="85:85" hidden="1" x14ac:dyDescent="0.25">
      <c r="CG24875" s="49"/>
    </row>
    <row r="24876" spans="85:85" hidden="1" x14ac:dyDescent="0.25">
      <c r="CG24876" s="49"/>
    </row>
    <row r="24877" spans="85:85" hidden="1" x14ac:dyDescent="0.25">
      <c r="CG24877" s="49"/>
    </row>
    <row r="24878" spans="85:85" hidden="1" x14ac:dyDescent="0.25">
      <c r="CG24878" s="49"/>
    </row>
    <row r="24879" spans="85:85" hidden="1" x14ac:dyDescent="0.25">
      <c r="CG24879" s="49"/>
    </row>
    <row r="24880" spans="85:85" hidden="1" x14ac:dyDescent="0.25">
      <c r="CG24880" s="49"/>
    </row>
    <row r="24881" spans="85:85" hidden="1" x14ac:dyDescent="0.25">
      <c r="CG24881" s="49"/>
    </row>
    <row r="24882" spans="85:85" hidden="1" x14ac:dyDescent="0.25">
      <c r="CG24882" s="49"/>
    </row>
    <row r="24883" spans="85:85" hidden="1" x14ac:dyDescent="0.25">
      <c r="CG24883" s="49"/>
    </row>
    <row r="24884" spans="85:85" hidden="1" x14ac:dyDescent="0.25">
      <c r="CG24884" s="49"/>
    </row>
    <row r="24885" spans="85:85" hidden="1" x14ac:dyDescent="0.25">
      <c r="CG24885" s="49"/>
    </row>
    <row r="24886" spans="85:85" hidden="1" x14ac:dyDescent="0.25">
      <c r="CG24886" s="49"/>
    </row>
    <row r="24887" spans="85:85" hidden="1" x14ac:dyDescent="0.25">
      <c r="CG24887" s="49"/>
    </row>
    <row r="24888" spans="85:85" hidden="1" x14ac:dyDescent="0.25">
      <c r="CG24888" s="49"/>
    </row>
    <row r="24889" spans="85:85" hidden="1" x14ac:dyDescent="0.25">
      <c r="CG24889" s="49"/>
    </row>
    <row r="24890" spans="85:85" hidden="1" x14ac:dyDescent="0.25">
      <c r="CG24890" s="49"/>
    </row>
    <row r="24891" spans="85:85" hidden="1" x14ac:dyDescent="0.25">
      <c r="CG24891" s="49"/>
    </row>
    <row r="24892" spans="85:85" hidden="1" x14ac:dyDescent="0.25">
      <c r="CG24892" s="49"/>
    </row>
    <row r="24893" spans="85:85" hidden="1" x14ac:dyDescent="0.25">
      <c r="CG24893" s="49"/>
    </row>
    <row r="24894" spans="85:85" hidden="1" x14ac:dyDescent="0.25">
      <c r="CG24894" s="49"/>
    </row>
    <row r="24895" spans="85:85" hidden="1" x14ac:dyDescent="0.25">
      <c r="CG24895" s="49"/>
    </row>
    <row r="24896" spans="85:85" hidden="1" x14ac:dyDescent="0.25">
      <c r="CG24896" s="49"/>
    </row>
    <row r="24897" spans="85:85" hidden="1" x14ac:dyDescent="0.25">
      <c r="CG24897" s="49"/>
    </row>
    <row r="24898" spans="85:85" hidden="1" x14ac:dyDescent="0.25">
      <c r="CG24898" s="49"/>
    </row>
    <row r="24899" spans="85:85" hidden="1" x14ac:dyDescent="0.25">
      <c r="CG24899" s="49"/>
    </row>
    <row r="24900" spans="85:85" hidden="1" x14ac:dyDescent="0.25">
      <c r="CG24900" s="49"/>
    </row>
    <row r="24901" spans="85:85" hidden="1" x14ac:dyDescent="0.25">
      <c r="CG24901" s="49"/>
    </row>
    <row r="24902" spans="85:85" hidden="1" x14ac:dyDescent="0.25">
      <c r="CG24902" s="49"/>
    </row>
    <row r="24903" spans="85:85" hidden="1" x14ac:dyDescent="0.25">
      <c r="CG24903" s="49"/>
    </row>
    <row r="24904" spans="85:85" hidden="1" x14ac:dyDescent="0.25">
      <c r="CG24904" s="49"/>
    </row>
    <row r="24905" spans="85:85" hidden="1" x14ac:dyDescent="0.25">
      <c r="CG24905" s="49"/>
    </row>
    <row r="24906" spans="85:85" hidden="1" x14ac:dyDescent="0.25">
      <c r="CG24906" s="49"/>
    </row>
    <row r="24907" spans="85:85" hidden="1" x14ac:dyDescent="0.25">
      <c r="CG24907" s="49"/>
    </row>
    <row r="24908" spans="85:85" hidden="1" x14ac:dyDescent="0.25">
      <c r="CG24908" s="49"/>
    </row>
    <row r="24909" spans="85:85" hidden="1" x14ac:dyDescent="0.25">
      <c r="CG24909" s="49"/>
    </row>
    <row r="24910" spans="85:85" hidden="1" x14ac:dyDescent="0.25">
      <c r="CG24910" s="49"/>
    </row>
    <row r="24911" spans="85:85" hidden="1" x14ac:dyDescent="0.25">
      <c r="CG24911" s="49"/>
    </row>
    <row r="24912" spans="85:85" hidden="1" x14ac:dyDescent="0.25">
      <c r="CG24912" s="49"/>
    </row>
    <row r="24913" spans="85:85" hidden="1" x14ac:dyDescent="0.25">
      <c r="CG24913" s="49"/>
    </row>
    <row r="24914" spans="85:85" hidden="1" x14ac:dyDescent="0.25">
      <c r="CG24914" s="49"/>
    </row>
    <row r="24915" spans="85:85" hidden="1" x14ac:dyDescent="0.25">
      <c r="CG24915" s="49"/>
    </row>
    <row r="24916" spans="85:85" hidden="1" x14ac:dyDescent="0.25">
      <c r="CG24916" s="49"/>
    </row>
    <row r="24917" spans="85:85" hidden="1" x14ac:dyDescent="0.25">
      <c r="CG24917" s="49"/>
    </row>
    <row r="24918" spans="85:85" hidden="1" x14ac:dyDescent="0.25">
      <c r="CG24918" s="49"/>
    </row>
    <row r="24919" spans="85:85" hidden="1" x14ac:dyDescent="0.25">
      <c r="CG24919" s="49"/>
    </row>
    <row r="24920" spans="85:85" hidden="1" x14ac:dyDescent="0.25">
      <c r="CG24920" s="49"/>
    </row>
    <row r="24921" spans="85:85" hidden="1" x14ac:dyDescent="0.25">
      <c r="CG24921" s="49"/>
    </row>
    <row r="24922" spans="85:85" hidden="1" x14ac:dyDescent="0.25">
      <c r="CG24922" s="49"/>
    </row>
    <row r="24923" spans="85:85" hidden="1" x14ac:dyDescent="0.25">
      <c r="CG24923" s="49"/>
    </row>
    <row r="24924" spans="85:85" hidden="1" x14ac:dyDescent="0.25">
      <c r="CG24924" s="49"/>
    </row>
    <row r="24925" spans="85:85" hidden="1" x14ac:dyDescent="0.25">
      <c r="CG24925" s="49"/>
    </row>
    <row r="24926" spans="85:85" hidden="1" x14ac:dyDescent="0.25">
      <c r="CG24926" s="49"/>
    </row>
    <row r="24927" spans="85:85" hidden="1" x14ac:dyDescent="0.25">
      <c r="CG24927" s="49"/>
    </row>
    <row r="24928" spans="85:85" hidden="1" x14ac:dyDescent="0.25">
      <c r="CG24928" s="49"/>
    </row>
    <row r="24929" spans="85:85" hidden="1" x14ac:dyDescent="0.25">
      <c r="CG24929" s="49"/>
    </row>
    <row r="24930" spans="85:85" hidden="1" x14ac:dyDescent="0.25">
      <c r="CG24930" s="49"/>
    </row>
    <row r="24931" spans="85:85" hidden="1" x14ac:dyDescent="0.25">
      <c r="CG24931" s="49"/>
    </row>
    <row r="24932" spans="85:85" hidden="1" x14ac:dyDescent="0.25">
      <c r="CG24932" s="49"/>
    </row>
    <row r="24933" spans="85:85" hidden="1" x14ac:dyDescent="0.25">
      <c r="CG24933" s="49"/>
    </row>
    <row r="24934" spans="85:85" hidden="1" x14ac:dyDescent="0.25">
      <c r="CG24934" s="49"/>
    </row>
    <row r="24935" spans="85:85" hidden="1" x14ac:dyDescent="0.25">
      <c r="CG24935" s="49"/>
    </row>
    <row r="24936" spans="85:85" hidden="1" x14ac:dyDescent="0.25">
      <c r="CG24936" s="49"/>
    </row>
    <row r="24937" spans="85:85" hidden="1" x14ac:dyDescent="0.25">
      <c r="CG24937" s="49"/>
    </row>
    <row r="24938" spans="85:85" hidden="1" x14ac:dyDescent="0.25">
      <c r="CG24938" s="49"/>
    </row>
    <row r="24939" spans="85:85" hidden="1" x14ac:dyDescent="0.25">
      <c r="CG24939" s="49"/>
    </row>
    <row r="24940" spans="85:85" hidden="1" x14ac:dyDescent="0.25">
      <c r="CG24940" s="49"/>
    </row>
    <row r="24941" spans="85:85" hidden="1" x14ac:dyDescent="0.25">
      <c r="CG24941" s="49"/>
    </row>
    <row r="24942" spans="85:85" hidden="1" x14ac:dyDescent="0.25">
      <c r="CG24942" s="49"/>
    </row>
    <row r="24943" spans="85:85" hidden="1" x14ac:dyDescent="0.25">
      <c r="CG24943" s="49"/>
    </row>
    <row r="24944" spans="85:85" hidden="1" x14ac:dyDescent="0.25">
      <c r="CG24944" s="49"/>
    </row>
    <row r="24945" spans="85:85" hidden="1" x14ac:dyDescent="0.25">
      <c r="CG24945" s="49"/>
    </row>
    <row r="24946" spans="85:85" hidden="1" x14ac:dyDescent="0.25">
      <c r="CG24946" s="49"/>
    </row>
    <row r="24947" spans="85:85" hidden="1" x14ac:dyDescent="0.25">
      <c r="CG24947" s="49"/>
    </row>
    <row r="24948" spans="85:85" hidden="1" x14ac:dyDescent="0.25">
      <c r="CG24948" s="49"/>
    </row>
    <row r="24949" spans="85:85" hidden="1" x14ac:dyDescent="0.25">
      <c r="CG24949" s="49"/>
    </row>
    <row r="24950" spans="85:85" hidden="1" x14ac:dyDescent="0.25">
      <c r="CG24950" s="49"/>
    </row>
    <row r="24951" spans="85:85" hidden="1" x14ac:dyDescent="0.25">
      <c r="CG24951" s="49"/>
    </row>
    <row r="24952" spans="85:85" hidden="1" x14ac:dyDescent="0.25">
      <c r="CG24952" s="49"/>
    </row>
    <row r="24953" spans="85:85" hidden="1" x14ac:dyDescent="0.25">
      <c r="CG24953" s="49"/>
    </row>
    <row r="24954" spans="85:85" hidden="1" x14ac:dyDescent="0.25">
      <c r="CG24954" s="49"/>
    </row>
    <row r="24955" spans="85:85" hidden="1" x14ac:dyDescent="0.25">
      <c r="CG24955" s="49"/>
    </row>
    <row r="24956" spans="85:85" hidden="1" x14ac:dyDescent="0.25">
      <c r="CG24956" s="49"/>
    </row>
    <row r="24957" spans="85:85" hidden="1" x14ac:dyDescent="0.25">
      <c r="CG24957" s="49"/>
    </row>
    <row r="24958" spans="85:85" hidden="1" x14ac:dyDescent="0.25">
      <c r="CG24958" s="49"/>
    </row>
    <row r="24959" spans="85:85" hidden="1" x14ac:dyDescent="0.25">
      <c r="CG24959" s="49"/>
    </row>
    <row r="24960" spans="85:85" hidden="1" x14ac:dyDescent="0.25">
      <c r="CG24960" s="49"/>
    </row>
    <row r="24961" spans="85:85" hidden="1" x14ac:dyDescent="0.25">
      <c r="CG24961" s="49"/>
    </row>
    <row r="24962" spans="85:85" hidden="1" x14ac:dyDescent="0.25">
      <c r="CG24962" s="49"/>
    </row>
    <row r="24963" spans="85:85" hidden="1" x14ac:dyDescent="0.25">
      <c r="CG24963" s="49"/>
    </row>
    <row r="24964" spans="85:85" hidden="1" x14ac:dyDescent="0.25">
      <c r="CG24964" s="49"/>
    </row>
    <row r="24965" spans="85:85" hidden="1" x14ac:dyDescent="0.25">
      <c r="CG24965" s="49"/>
    </row>
    <row r="24966" spans="85:85" hidden="1" x14ac:dyDescent="0.25">
      <c r="CG24966" s="49"/>
    </row>
    <row r="24967" spans="85:85" hidden="1" x14ac:dyDescent="0.25">
      <c r="CG24967" s="49"/>
    </row>
    <row r="24968" spans="85:85" hidden="1" x14ac:dyDescent="0.25">
      <c r="CG24968" s="49"/>
    </row>
    <row r="24969" spans="85:85" hidden="1" x14ac:dyDescent="0.25">
      <c r="CG24969" s="49"/>
    </row>
    <row r="24970" spans="85:85" hidden="1" x14ac:dyDescent="0.25">
      <c r="CG24970" s="49"/>
    </row>
    <row r="24971" spans="85:85" hidden="1" x14ac:dyDescent="0.25">
      <c r="CG24971" s="49"/>
    </row>
    <row r="24972" spans="85:85" hidden="1" x14ac:dyDescent="0.25">
      <c r="CG24972" s="49"/>
    </row>
    <row r="24973" spans="85:85" hidden="1" x14ac:dyDescent="0.25">
      <c r="CG24973" s="49"/>
    </row>
    <row r="24974" spans="85:85" hidden="1" x14ac:dyDescent="0.25">
      <c r="CG24974" s="49"/>
    </row>
    <row r="24975" spans="85:85" hidden="1" x14ac:dyDescent="0.25">
      <c r="CG24975" s="49"/>
    </row>
    <row r="24976" spans="85:85" hidden="1" x14ac:dyDescent="0.25">
      <c r="CG24976" s="49"/>
    </row>
    <row r="24977" spans="85:85" hidden="1" x14ac:dyDescent="0.25">
      <c r="CG24977" s="49"/>
    </row>
    <row r="24978" spans="85:85" hidden="1" x14ac:dyDescent="0.25">
      <c r="CG24978" s="49"/>
    </row>
    <row r="24979" spans="85:85" hidden="1" x14ac:dyDescent="0.25">
      <c r="CG24979" s="49"/>
    </row>
    <row r="24980" spans="85:85" hidden="1" x14ac:dyDescent="0.25">
      <c r="CG24980" s="49"/>
    </row>
    <row r="24981" spans="85:85" hidden="1" x14ac:dyDescent="0.25">
      <c r="CG24981" s="49"/>
    </row>
    <row r="24982" spans="85:85" hidden="1" x14ac:dyDescent="0.25">
      <c r="CG24982" s="49"/>
    </row>
    <row r="24983" spans="85:85" hidden="1" x14ac:dyDescent="0.25">
      <c r="CG24983" s="49"/>
    </row>
    <row r="24984" spans="85:85" hidden="1" x14ac:dyDescent="0.25">
      <c r="CG24984" s="49"/>
    </row>
    <row r="24985" spans="85:85" hidden="1" x14ac:dyDescent="0.25">
      <c r="CG24985" s="49"/>
    </row>
    <row r="24986" spans="85:85" hidden="1" x14ac:dyDescent="0.25">
      <c r="CG24986" s="49"/>
    </row>
    <row r="24987" spans="85:85" hidden="1" x14ac:dyDescent="0.25">
      <c r="CG24987" s="49"/>
    </row>
    <row r="24988" spans="85:85" hidden="1" x14ac:dyDescent="0.25">
      <c r="CG24988" s="49"/>
    </row>
    <row r="24989" spans="85:85" hidden="1" x14ac:dyDescent="0.25">
      <c r="CG24989" s="49"/>
    </row>
    <row r="24990" spans="85:85" hidden="1" x14ac:dyDescent="0.25">
      <c r="CG24990" s="49"/>
    </row>
    <row r="24991" spans="85:85" hidden="1" x14ac:dyDescent="0.25">
      <c r="CG24991" s="49"/>
    </row>
    <row r="24992" spans="85:85" hidden="1" x14ac:dyDescent="0.25">
      <c r="CG24992" s="49"/>
    </row>
    <row r="24993" spans="85:85" hidden="1" x14ac:dyDescent="0.25">
      <c r="CG24993" s="49"/>
    </row>
    <row r="24994" spans="85:85" hidden="1" x14ac:dyDescent="0.25">
      <c r="CG24994" s="49"/>
    </row>
    <row r="24995" spans="85:85" hidden="1" x14ac:dyDescent="0.25">
      <c r="CG24995" s="49"/>
    </row>
    <row r="24996" spans="85:85" hidden="1" x14ac:dyDescent="0.25">
      <c r="CG24996" s="49"/>
    </row>
    <row r="24997" spans="85:85" hidden="1" x14ac:dyDescent="0.25">
      <c r="CG24997" s="49"/>
    </row>
    <row r="24998" spans="85:85" hidden="1" x14ac:dyDescent="0.25">
      <c r="CG24998" s="49"/>
    </row>
    <row r="24999" spans="85:85" hidden="1" x14ac:dyDescent="0.25">
      <c r="CG24999" s="49"/>
    </row>
    <row r="25000" spans="85:85" hidden="1" x14ac:dyDescent="0.25">
      <c r="CG25000" s="49"/>
    </row>
    <row r="25001" spans="85:85" hidden="1" x14ac:dyDescent="0.25">
      <c r="CG25001" s="49"/>
    </row>
    <row r="25002" spans="85:85" hidden="1" x14ac:dyDescent="0.25">
      <c r="CG25002" s="49"/>
    </row>
    <row r="25003" spans="85:85" hidden="1" x14ac:dyDescent="0.25">
      <c r="CG25003" s="49"/>
    </row>
    <row r="25004" spans="85:85" hidden="1" x14ac:dyDescent="0.25">
      <c r="CG25004" s="49"/>
    </row>
    <row r="25005" spans="85:85" hidden="1" x14ac:dyDescent="0.25">
      <c r="CG25005" s="49"/>
    </row>
    <row r="25006" spans="85:85" hidden="1" x14ac:dyDescent="0.25">
      <c r="CG25006" s="49"/>
    </row>
    <row r="25007" spans="85:85" hidden="1" x14ac:dyDescent="0.25">
      <c r="CG25007" s="49"/>
    </row>
    <row r="25008" spans="85:85" hidden="1" x14ac:dyDescent="0.25">
      <c r="CG25008" s="49"/>
    </row>
    <row r="25009" spans="85:85" hidden="1" x14ac:dyDescent="0.25">
      <c r="CG25009" s="49"/>
    </row>
    <row r="25010" spans="85:85" hidden="1" x14ac:dyDescent="0.25">
      <c r="CG25010" s="49"/>
    </row>
    <row r="25011" spans="85:85" hidden="1" x14ac:dyDescent="0.25">
      <c r="CG25011" s="49"/>
    </row>
    <row r="25012" spans="85:85" hidden="1" x14ac:dyDescent="0.25">
      <c r="CG25012" s="49"/>
    </row>
    <row r="25013" spans="85:85" hidden="1" x14ac:dyDescent="0.25">
      <c r="CG25013" s="49"/>
    </row>
    <row r="25014" spans="85:85" hidden="1" x14ac:dyDescent="0.25">
      <c r="CG25014" s="49"/>
    </row>
    <row r="25015" spans="85:85" hidden="1" x14ac:dyDescent="0.25">
      <c r="CG25015" s="49"/>
    </row>
    <row r="25016" spans="85:85" hidden="1" x14ac:dyDescent="0.25">
      <c r="CG25016" s="49"/>
    </row>
    <row r="25017" spans="85:85" hidden="1" x14ac:dyDescent="0.25">
      <c r="CG25017" s="49"/>
    </row>
    <row r="25018" spans="85:85" hidden="1" x14ac:dyDescent="0.25">
      <c r="CG25018" s="49"/>
    </row>
    <row r="25019" spans="85:85" hidden="1" x14ac:dyDescent="0.25">
      <c r="CG25019" s="49"/>
    </row>
    <row r="25020" spans="85:85" hidden="1" x14ac:dyDescent="0.25">
      <c r="CG25020" s="49"/>
    </row>
    <row r="25021" spans="85:85" hidden="1" x14ac:dyDescent="0.25">
      <c r="CG25021" s="49"/>
    </row>
    <row r="25022" spans="85:85" hidden="1" x14ac:dyDescent="0.25">
      <c r="CG25022" s="49"/>
    </row>
    <row r="25023" spans="85:85" hidden="1" x14ac:dyDescent="0.25">
      <c r="CG25023" s="49"/>
    </row>
    <row r="25024" spans="85:85" hidden="1" x14ac:dyDescent="0.25">
      <c r="CG25024" s="49"/>
    </row>
    <row r="25025" spans="85:85" hidden="1" x14ac:dyDescent="0.25">
      <c r="CG25025" s="49"/>
    </row>
    <row r="25026" spans="85:85" hidden="1" x14ac:dyDescent="0.25">
      <c r="CG25026" s="49"/>
    </row>
    <row r="25027" spans="85:85" hidden="1" x14ac:dyDescent="0.25">
      <c r="CG25027" s="49"/>
    </row>
    <row r="25028" spans="85:85" hidden="1" x14ac:dyDescent="0.25">
      <c r="CG25028" s="49"/>
    </row>
    <row r="25029" spans="85:85" hidden="1" x14ac:dyDescent="0.25">
      <c r="CG25029" s="49"/>
    </row>
    <row r="25030" spans="85:85" hidden="1" x14ac:dyDescent="0.25">
      <c r="CG25030" s="49"/>
    </row>
    <row r="25031" spans="85:85" hidden="1" x14ac:dyDescent="0.25">
      <c r="CG25031" s="49"/>
    </row>
    <row r="25032" spans="85:85" hidden="1" x14ac:dyDescent="0.25">
      <c r="CG25032" s="49"/>
    </row>
    <row r="25033" spans="85:85" hidden="1" x14ac:dyDescent="0.25">
      <c r="CG25033" s="49"/>
    </row>
    <row r="25034" spans="85:85" hidden="1" x14ac:dyDescent="0.25">
      <c r="CG25034" s="49"/>
    </row>
    <row r="25035" spans="85:85" hidden="1" x14ac:dyDescent="0.25">
      <c r="CG25035" s="49"/>
    </row>
    <row r="25036" spans="85:85" hidden="1" x14ac:dyDescent="0.25">
      <c r="CG25036" s="49"/>
    </row>
    <row r="25037" spans="85:85" hidden="1" x14ac:dyDescent="0.25">
      <c r="CG25037" s="49"/>
    </row>
    <row r="25038" spans="85:85" hidden="1" x14ac:dyDescent="0.25">
      <c r="CG25038" s="49"/>
    </row>
    <row r="25039" spans="85:85" hidden="1" x14ac:dyDescent="0.25">
      <c r="CG25039" s="49"/>
    </row>
    <row r="25040" spans="85:85" hidden="1" x14ac:dyDescent="0.25">
      <c r="CG25040" s="49"/>
    </row>
    <row r="25041" spans="85:85" hidden="1" x14ac:dyDescent="0.25">
      <c r="CG25041" s="49"/>
    </row>
    <row r="25042" spans="85:85" hidden="1" x14ac:dyDescent="0.25">
      <c r="CG25042" s="49"/>
    </row>
    <row r="25043" spans="85:85" hidden="1" x14ac:dyDescent="0.25">
      <c r="CG25043" s="49"/>
    </row>
    <row r="25044" spans="85:85" hidden="1" x14ac:dyDescent="0.25">
      <c r="CG25044" s="49"/>
    </row>
    <row r="25045" spans="85:85" hidden="1" x14ac:dyDescent="0.25">
      <c r="CG25045" s="49"/>
    </row>
    <row r="25046" spans="85:85" hidden="1" x14ac:dyDescent="0.25">
      <c r="CG25046" s="49"/>
    </row>
    <row r="25047" spans="85:85" hidden="1" x14ac:dyDescent="0.25">
      <c r="CG25047" s="49"/>
    </row>
    <row r="25048" spans="85:85" hidden="1" x14ac:dyDescent="0.25">
      <c r="CG25048" s="49"/>
    </row>
    <row r="25049" spans="85:85" hidden="1" x14ac:dyDescent="0.25">
      <c r="CG25049" s="49"/>
    </row>
    <row r="25050" spans="85:85" hidden="1" x14ac:dyDescent="0.25">
      <c r="CG25050" s="49"/>
    </row>
    <row r="25051" spans="85:85" hidden="1" x14ac:dyDescent="0.25">
      <c r="CG25051" s="49"/>
    </row>
    <row r="25052" spans="85:85" hidden="1" x14ac:dyDescent="0.25">
      <c r="CG25052" s="49"/>
    </row>
    <row r="25053" spans="85:85" hidden="1" x14ac:dyDescent="0.25">
      <c r="CG25053" s="49"/>
    </row>
    <row r="25054" spans="85:85" hidden="1" x14ac:dyDescent="0.25">
      <c r="CG25054" s="49"/>
    </row>
    <row r="25055" spans="85:85" hidden="1" x14ac:dyDescent="0.25">
      <c r="CG25055" s="49"/>
    </row>
    <row r="25056" spans="85:85" hidden="1" x14ac:dyDescent="0.25">
      <c r="CG25056" s="49"/>
    </row>
    <row r="25057" spans="85:85" hidden="1" x14ac:dyDescent="0.25">
      <c r="CG25057" s="49"/>
    </row>
    <row r="25058" spans="85:85" hidden="1" x14ac:dyDescent="0.25">
      <c r="CG25058" s="49"/>
    </row>
    <row r="25059" spans="85:85" hidden="1" x14ac:dyDescent="0.25">
      <c r="CG25059" s="49"/>
    </row>
    <row r="25060" spans="85:85" hidden="1" x14ac:dyDescent="0.25">
      <c r="CG25060" s="49"/>
    </row>
    <row r="25061" spans="85:85" hidden="1" x14ac:dyDescent="0.25">
      <c r="CG25061" s="49"/>
    </row>
    <row r="25062" spans="85:85" hidden="1" x14ac:dyDescent="0.25">
      <c r="CG25062" s="49"/>
    </row>
    <row r="25063" spans="85:85" hidden="1" x14ac:dyDescent="0.25">
      <c r="CG25063" s="49"/>
    </row>
    <row r="25064" spans="85:85" hidden="1" x14ac:dyDescent="0.25">
      <c r="CG25064" s="49"/>
    </row>
    <row r="25065" spans="85:85" hidden="1" x14ac:dyDescent="0.25">
      <c r="CG25065" s="49"/>
    </row>
    <row r="25066" spans="85:85" hidden="1" x14ac:dyDescent="0.25">
      <c r="CG25066" s="49"/>
    </row>
    <row r="25067" spans="85:85" hidden="1" x14ac:dyDescent="0.25">
      <c r="CG25067" s="49"/>
    </row>
    <row r="25068" spans="85:85" hidden="1" x14ac:dyDescent="0.25">
      <c r="CG25068" s="49"/>
    </row>
    <row r="25069" spans="85:85" hidden="1" x14ac:dyDescent="0.25">
      <c r="CG25069" s="49"/>
    </row>
    <row r="25070" spans="85:85" hidden="1" x14ac:dyDescent="0.25">
      <c r="CG25070" s="49"/>
    </row>
    <row r="25071" spans="85:85" hidden="1" x14ac:dyDescent="0.25">
      <c r="CG25071" s="49"/>
    </row>
    <row r="25072" spans="85:85" hidden="1" x14ac:dyDescent="0.25">
      <c r="CG25072" s="49"/>
    </row>
    <row r="25073" spans="85:85" hidden="1" x14ac:dyDescent="0.25">
      <c r="CG25073" s="49"/>
    </row>
    <row r="25074" spans="85:85" hidden="1" x14ac:dyDescent="0.25">
      <c r="CG25074" s="49"/>
    </row>
    <row r="25075" spans="85:85" hidden="1" x14ac:dyDescent="0.25">
      <c r="CG25075" s="49"/>
    </row>
    <row r="25076" spans="85:85" hidden="1" x14ac:dyDescent="0.25">
      <c r="CG25076" s="49"/>
    </row>
    <row r="25077" spans="85:85" hidden="1" x14ac:dyDescent="0.25">
      <c r="CG25077" s="49"/>
    </row>
    <row r="25078" spans="85:85" hidden="1" x14ac:dyDescent="0.25">
      <c r="CG25078" s="49"/>
    </row>
    <row r="25079" spans="85:85" hidden="1" x14ac:dyDescent="0.25">
      <c r="CG25079" s="49"/>
    </row>
    <row r="25080" spans="85:85" hidden="1" x14ac:dyDescent="0.25">
      <c r="CG25080" s="49"/>
    </row>
    <row r="25081" spans="85:85" hidden="1" x14ac:dyDescent="0.25">
      <c r="CG25081" s="49"/>
    </row>
    <row r="25082" spans="85:85" hidden="1" x14ac:dyDescent="0.25">
      <c r="CG25082" s="49"/>
    </row>
    <row r="25083" spans="85:85" hidden="1" x14ac:dyDescent="0.25">
      <c r="CG25083" s="49"/>
    </row>
    <row r="25084" spans="85:85" hidden="1" x14ac:dyDescent="0.25">
      <c r="CG25084" s="49"/>
    </row>
    <row r="25085" spans="85:85" hidden="1" x14ac:dyDescent="0.25">
      <c r="CG25085" s="49"/>
    </row>
    <row r="25086" spans="85:85" hidden="1" x14ac:dyDescent="0.25">
      <c r="CG25086" s="49"/>
    </row>
    <row r="25087" spans="85:85" hidden="1" x14ac:dyDescent="0.25">
      <c r="CG25087" s="49"/>
    </row>
    <row r="25088" spans="85:85" hidden="1" x14ac:dyDescent="0.25">
      <c r="CG25088" s="49"/>
    </row>
    <row r="25089" spans="85:85" hidden="1" x14ac:dyDescent="0.25">
      <c r="CG25089" s="49"/>
    </row>
    <row r="25090" spans="85:85" hidden="1" x14ac:dyDescent="0.25">
      <c r="CG25090" s="49"/>
    </row>
    <row r="25091" spans="85:85" hidden="1" x14ac:dyDescent="0.25">
      <c r="CG25091" s="49"/>
    </row>
    <row r="25092" spans="85:85" hidden="1" x14ac:dyDescent="0.25">
      <c r="CG25092" s="49"/>
    </row>
    <row r="25093" spans="85:85" hidden="1" x14ac:dyDescent="0.25">
      <c r="CG25093" s="49"/>
    </row>
    <row r="25094" spans="85:85" hidden="1" x14ac:dyDescent="0.25">
      <c r="CG25094" s="49"/>
    </row>
    <row r="25095" spans="85:85" hidden="1" x14ac:dyDescent="0.25">
      <c r="CG25095" s="49"/>
    </row>
    <row r="25096" spans="85:85" hidden="1" x14ac:dyDescent="0.25">
      <c r="CG25096" s="49"/>
    </row>
    <row r="25097" spans="85:85" hidden="1" x14ac:dyDescent="0.25">
      <c r="CG25097" s="49"/>
    </row>
    <row r="25098" spans="85:85" hidden="1" x14ac:dyDescent="0.25">
      <c r="CG25098" s="49"/>
    </row>
    <row r="25099" spans="85:85" hidden="1" x14ac:dyDescent="0.25">
      <c r="CG25099" s="49"/>
    </row>
    <row r="25100" spans="85:85" hidden="1" x14ac:dyDescent="0.25">
      <c r="CG25100" s="49"/>
    </row>
    <row r="25101" spans="85:85" hidden="1" x14ac:dyDescent="0.25">
      <c r="CG25101" s="49"/>
    </row>
    <row r="25102" spans="85:85" hidden="1" x14ac:dyDescent="0.25">
      <c r="CG25102" s="49"/>
    </row>
    <row r="25103" spans="85:85" hidden="1" x14ac:dyDescent="0.25">
      <c r="CG25103" s="49"/>
    </row>
    <row r="25104" spans="85:85" hidden="1" x14ac:dyDescent="0.25">
      <c r="CG25104" s="49"/>
    </row>
    <row r="25105" spans="85:85" hidden="1" x14ac:dyDescent="0.25">
      <c r="CG25105" s="49"/>
    </row>
    <row r="25106" spans="85:85" hidden="1" x14ac:dyDescent="0.25">
      <c r="CG25106" s="49"/>
    </row>
    <row r="25107" spans="85:85" hidden="1" x14ac:dyDescent="0.25">
      <c r="CG25107" s="49"/>
    </row>
    <row r="25108" spans="85:85" hidden="1" x14ac:dyDescent="0.25">
      <c r="CG25108" s="49"/>
    </row>
    <row r="25109" spans="85:85" hidden="1" x14ac:dyDescent="0.25">
      <c r="CG25109" s="49"/>
    </row>
    <row r="25110" spans="85:85" hidden="1" x14ac:dyDescent="0.25">
      <c r="CG25110" s="49"/>
    </row>
    <row r="25111" spans="85:85" hidden="1" x14ac:dyDescent="0.25">
      <c r="CG25111" s="49"/>
    </row>
    <row r="25112" spans="85:85" hidden="1" x14ac:dyDescent="0.25">
      <c r="CG25112" s="49"/>
    </row>
    <row r="25113" spans="85:85" hidden="1" x14ac:dyDescent="0.25">
      <c r="CG25113" s="49"/>
    </row>
    <row r="25114" spans="85:85" hidden="1" x14ac:dyDescent="0.25">
      <c r="CG25114" s="49"/>
    </row>
    <row r="25115" spans="85:85" hidden="1" x14ac:dyDescent="0.25">
      <c r="CG25115" s="49"/>
    </row>
    <row r="25116" spans="85:85" hidden="1" x14ac:dyDescent="0.25">
      <c r="CG25116" s="49"/>
    </row>
    <row r="25117" spans="85:85" hidden="1" x14ac:dyDescent="0.25">
      <c r="CG25117" s="49"/>
    </row>
    <row r="25118" spans="85:85" hidden="1" x14ac:dyDescent="0.25">
      <c r="CG25118" s="49"/>
    </row>
    <row r="25119" spans="85:85" hidden="1" x14ac:dyDescent="0.25">
      <c r="CG25119" s="49"/>
    </row>
    <row r="25120" spans="85:85" hidden="1" x14ac:dyDescent="0.25">
      <c r="CG25120" s="49"/>
    </row>
    <row r="25121" spans="85:85" hidden="1" x14ac:dyDescent="0.25">
      <c r="CG25121" s="49"/>
    </row>
    <row r="25122" spans="85:85" hidden="1" x14ac:dyDescent="0.25">
      <c r="CG25122" s="49"/>
    </row>
    <row r="25123" spans="85:85" hidden="1" x14ac:dyDescent="0.25">
      <c r="CG25123" s="49"/>
    </row>
    <row r="25124" spans="85:85" hidden="1" x14ac:dyDescent="0.25">
      <c r="CG25124" s="49"/>
    </row>
    <row r="25125" spans="85:85" hidden="1" x14ac:dyDescent="0.25">
      <c r="CG25125" s="49"/>
    </row>
    <row r="25126" spans="85:85" hidden="1" x14ac:dyDescent="0.25">
      <c r="CG25126" s="49"/>
    </row>
    <row r="25127" spans="85:85" hidden="1" x14ac:dyDescent="0.25">
      <c r="CG25127" s="49"/>
    </row>
    <row r="25128" spans="85:85" hidden="1" x14ac:dyDescent="0.25">
      <c r="CG25128" s="49"/>
    </row>
    <row r="25129" spans="85:85" hidden="1" x14ac:dyDescent="0.25">
      <c r="CG25129" s="49"/>
    </row>
    <row r="25130" spans="85:85" hidden="1" x14ac:dyDescent="0.25">
      <c r="CG25130" s="49"/>
    </row>
    <row r="25131" spans="85:85" hidden="1" x14ac:dyDescent="0.25">
      <c r="CG25131" s="49"/>
    </row>
    <row r="25132" spans="85:85" hidden="1" x14ac:dyDescent="0.25">
      <c r="CG25132" s="49"/>
    </row>
    <row r="25133" spans="85:85" hidden="1" x14ac:dyDescent="0.25">
      <c r="CG25133" s="49"/>
    </row>
    <row r="25134" spans="85:85" hidden="1" x14ac:dyDescent="0.25">
      <c r="CG25134" s="49"/>
    </row>
    <row r="25135" spans="85:85" hidden="1" x14ac:dyDescent="0.25">
      <c r="CG25135" s="49"/>
    </row>
    <row r="25136" spans="85:85" hidden="1" x14ac:dyDescent="0.25">
      <c r="CG25136" s="49"/>
    </row>
    <row r="25137" spans="85:85" hidden="1" x14ac:dyDescent="0.25">
      <c r="CG25137" s="49"/>
    </row>
    <row r="25138" spans="85:85" hidden="1" x14ac:dyDescent="0.25">
      <c r="CG25138" s="49"/>
    </row>
    <row r="25139" spans="85:85" hidden="1" x14ac:dyDescent="0.25">
      <c r="CG25139" s="49"/>
    </row>
    <row r="25140" spans="85:85" hidden="1" x14ac:dyDescent="0.25">
      <c r="CG25140" s="49"/>
    </row>
    <row r="25141" spans="85:85" hidden="1" x14ac:dyDescent="0.25">
      <c r="CG25141" s="49"/>
    </row>
    <row r="25142" spans="85:85" hidden="1" x14ac:dyDescent="0.25">
      <c r="CG25142" s="49"/>
    </row>
    <row r="25143" spans="85:85" hidden="1" x14ac:dyDescent="0.25">
      <c r="CG25143" s="49"/>
    </row>
    <row r="25144" spans="85:85" hidden="1" x14ac:dyDescent="0.25">
      <c r="CG25144" s="49"/>
    </row>
    <row r="25145" spans="85:85" hidden="1" x14ac:dyDescent="0.25">
      <c r="CG25145" s="49"/>
    </row>
    <row r="25146" spans="85:85" hidden="1" x14ac:dyDescent="0.25">
      <c r="CG25146" s="49"/>
    </row>
    <row r="25147" spans="85:85" hidden="1" x14ac:dyDescent="0.25">
      <c r="CG25147" s="49"/>
    </row>
    <row r="25148" spans="85:85" hidden="1" x14ac:dyDescent="0.25">
      <c r="CG25148" s="49"/>
    </row>
    <row r="25149" spans="85:85" hidden="1" x14ac:dyDescent="0.25">
      <c r="CG25149" s="49"/>
    </row>
    <row r="25150" spans="85:85" hidden="1" x14ac:dyDescent="0.25">
      <c r="CG25150" s="49"/>
    </row>
    <row r="25151" spans="85:85" hidden="1" x14ac:dyDescent="0.25">
      <c r="CG25151" s="49"/>
    </row>
    <row r="25152" spans="85:85" hidden="1" x14ac:dyDescent="0.25">
      <c r="CG25152" s="49"/>
    </row>
    <row r="25153" spans="85:85" hidden="1" x14ac:dyDescent="0.25">
      <c r="CG25153" s="49"/>
    </row>
    <row r="25154" spans="85:85" hidden="1" x14ac:dyDescent="0.25">
      <c r="CG25154" s="49"/>
    </row>
    <row r="25155" spans="85:85" hidden="1" x14ac:dyDescent="0.25">
      <c r="CG25155" s="49"/>
    </row>
    <row r="25156" spans="85:85" hidden="1" x14ac:dyDescent="0.25">
      <c r="CG25156" s="49"/>
    </row>
    <row r="25157" spans="85:85" hidden="1" x14ac:dyDescent="0.25">
      <c r="CG25157" s="49"/>
    </row>
    <row r="25158" spans="85:85" hidden="1" x14ac:dyDescent="0.25">
      <c r="CG25158" s="49"/>
    </row>
    <row r="25159" spans="85:85" hidden="1" x14ac:dyDescent="0.25">
      <c r="CG25159" s="49"/>
    </row>
    <row r="25160" spans="85:85" hidden="1" x14ac:dyDescent="0.25">
      <c r="CG25160" s="49"/>
    </row>
    <row r="25161" spans="85:85" hidden="1" x14ac:dyDescent="0.25">
      <c r="CG25161" s="49"/>
    </row>
    <row r="25162" spans="85:85" hidden="1" x14ac:dyDescent="0.25">
      <c r="CG25162" s="49"/>
    </row>
    <row r="25163" spans="85:85" hidden="1" x14ac:dyDescent="0.25">
      <c r="CG25163" s="49"/>
    </row>
    <row r="25164" spans="85:85" hidden="1" x14ac:dyDescent="0.25">
      <c r="CG25164" s="49"/>
    </row>
    <row r="25165" spans="85:85" hidden="1" x14ac:dyDescent="0.25">
      <c r="CG25165" s="49"/>
    </row>
    <row r="25166" spans="85:85" hidden="1" x14ac:dyDescent="0.25">
      <c r="CG25166" s="49"/>
    </row>
    <row r="25167" spans="85:85" hidden="1" x14ac:dyDescent="0.25">
      <c r="CG25167" s="49"/>
    </row>
    <row r="25168" spans="85:85" hidden="1" x14ac:dyDescent="0.25">
      <c r="CG25168" s="49"/>
    </row>
    <row r="25169" spans="85:85" hidden="1" x14ac:dyDescent="0.25">
      <c r="CG25169" s="49"/>
    </row>
    <row r="25170" spans="85:85" hidden="1" x14ac:dyDescent="0.25">
      <c r="CG25170" s="49"/>
    </row>
    <row r="25171" spans="85:85" hidden="1" x14ac:dyDescent="0.25">
      <c r="CG25171" s="49"/>
    </row>
    <row r="25172" spans="85:85" hidden="1" x14ac:dyDescent="0.25">
      <c r="CG25172" s="49"/>
    </row>
    <row r="25173" spans="85:85" hidden="1" x14ac:dyDescent="0.25">
      <c r="CG25173" s="49"/>
    </row>
    <row r="25174" spans="85:85" hidden="1" x14ac:dyDescent="0.25">
      <c r="CG25174" s="49"/>
    </row>
    <row r="25175" spans="85:85" hidden="1" x14ac:dyDescent="0.25">
      <c r="CG25175" s="49"/>
    </row>
    <row r="25176" spans="85:85" hidden="1" x14ac:dyDescent="0.25">
      <c r="CG25176" s="49"/>
    </row>
    <row r="25177" spans="85:85" hidden="1" x14ac:dyDescent="0.25">
      <c r="CG25177" s="49"/>
    </row>
    <row r="25178" spans="85:85" hidden="1" x14ac:dyDescent="0.25">
      <c r="CG25178" s="49"/>
    </row>
    <row r="25179" spans="85:85" hidden="1" x14ac:dyDescent="0.25">
      <c r="CG25179" s="49"/>
    </row>
    <row r="25180" spans="85:85" hidden="1" x14ac:dyDescent="0.25">
      <c r="CG25180" s="49"/>
    </row>
    <row r="25181" spans="85:85" hidden="1" x14ac:dyDescent="0.25">
      <c r="CG25181" s="49"/>
    </row>
    <row r="25182" spans="85:85" hidden="1" x14ac:dyDescent="0.25">
      <c r="CG25182" s="49"/>
    </row>
    <row r="25183" spans="85:85" hidden="1" x14ac:dyDescent="0.25">
      <c r="CG25183" s="49"/>
    </row>
    <row r="25184" spans="85:85" hidden="1" x14ac:dyDescent="0.25">
      <c r="CG25184" s="49"/>
    </row>
    <row r="25185" spans="85:85" hidden="1" x14ac:dyDescent="0.25">
      <c r="CG25185" s="49"/>
    </row>
    <row r="25186" spans="85:85" hidden="1" x14ac:dyDescent="0.25">
      <c r="CG25186" s="49"/>
    </row>
    <row r="25187" spans="85:85" hidden="1" x14ac:dyDescent="0.25">
      <c r="CG25187" s="49"/>
    </row>
    <row r="25188" spans="85:85" hidden="1" x14ac:dyDescent="0.25">
      <c r="CG25188" s="49"/>
    </row>
    <row r="25189" spans="85:85" hidden="1" x14ac:dyDescent="0.25">
      <c r="CG25189" s="49"/>
    </row>
    <row r="25190" spans="85:85" hidden="1" x14ac:dyDescent="0.25">
      <c r="CG25190" s="49"/>
    </row>
    <row r="25191" spans="85:85" hidden="1" x14ac:dyDescent="0.25">
      <c r="CG25191" s="49"/>
    </row>
    <row r="25192" spans="85:85" hidden="1" x14ac:dyDescent="0.25">
      <c r="CG25192" s="49"/>
    </row>
    <row r="25193" spans="85:85" hidden="1" x14ac:dyDescent="0.25">
      <c r="CG25193" s="49"/>
    </row>
    <row r="25194" spans="85:85" hidden="1" x14ac:dyDescent="0.25">
      <c r="CG25194" s="49"/>
    </row>
    <row r="25195" spans="85:85" hidden="1" x14ac:dyDescent="0.25">
      <c r="CG25195" s="49"/>
    </row>
    <row r="25196" spans="85:85" hidden="1" x14ac:dyDescent="0.25">
      <c r="CG25196" s="49"/>
    </row>
    <row r="25197" spans="85:85" hidden="1" x14ac:dyDescent="0.25">
      <c r="CG25197" s="49"/>
    </row>
    <row r="25198" spans="85:85" hidden="1" x14ac:dyDescent="0.25">
      <c r="CG25198" s="49"/>
    </row>
    <row r="25199" spans="85:85" hidden="1" x14ac:dyDescent="0.25">
      <c r="CG25199" s="49"/>
    </row>
    <row r="25200" spans="85:85" hidden="1" x14ac:dyDescent="0.25">
      <c r="CG25200" s="49"/>
    </row>
    <row r="25201" spans="85:85" hidden="1" x14ac:dyDescent="0.25">
      <c r="CG25201" s="49"/>
    </row>
    <row r="25202" spans="85:85" hidden="1" x14ac:dyDescent="0.25">
      <c r="CG25202" s="49"/>
    </row>
    <row r="25203" spans="85:85" hidden="1" x14ac:dyDescent="0.25">
      <c r="CG25203" s="49"/>
    </row>
    <row r="25204" spans="85:85" hidden="1" x14ac:dyDescent="0.25">
      <c r="CG25204" s="49"/>
    </row>
    <row r="25205" spans="85:85" hidden="1" x14ac:dyDescent="0.25">
      <c r="CG25205" s="49"/>
    </row>
    <row r="25206" spans="85:85" hidden="1" x14ac:dyDescent="0.25">
      <c r="CG25206" s="49"/>
    </row>
    <row r="25207" spans="85:85" hidden="1" x14ac:dyDescent="0.25">
      <c r="CG25207" s="49"/>
    </row>
    <row r="25208" spans="85:85" hidden="1" x14ac:dyDescent="0.25">
      <c r="CG25208" s="49"/>
    </row>
    <row r="25209" spans="85:85" hidden="1" x14ac:dyDescent="0.25">
      <c r="CG25209" s="49"/>
    </row>
    <row r="25210" spans="85:85" hidden="1" x14ac:dyDescent="0.25">
      <c r="CG25210" s="49"/>
    </row>
    <row r="25211" spans="85:85" hidden="1" x14ac:dyDescent="0.25">
      <c r="CG25211" s="49"/>
    </row>
    <row r="25212" spans="85:85" hidden="1" x14ac:dyDescent="0.25">
      <c r="CG25212" s="49"/>
    </row>
    <row r="25213" spans="85:85" hidden="1" x14ac:dyDescent="0.25">
      <c r="CG25213" s="49"/>
    </row>
    <row r="25214" spans="85:85" hidden="1" x14ac:dyDescent="0.25">
      <c r="CG25214" s="49"/>
    </row>
    <row r="25215" spans="85:85" hidden="1" x14ac:dyDescent="0.25">
      <c r="CG25215" s="49"/>
    </row>
    <row r="25216" spans="85:85" hidden="1" x14ac:dyDescent="0.25">
      <c r="CG25216" s="49"/>
    </row>
    <row r="25217" spans="85:85" hidden="1" x14ac:dyDescent="0.25">
      <c r="CG25217" s="49"/>
    </row>
    <row r="25218" spans="85:85" hidden="1" x14ac:dyDescent="0.25">
      <c r="CG25218" s="49"/>
    </row>
    <row r="25219" spans="85:85" hidden="1" x14ac:dyDescent="0.25">
      <c r="CG25219" s="49"/>
    </row>
    <row r="25220" spans="85:85" hidden="1" x14ac:dyDescent="0.25">
      <c r="CG25220" s="49"/>
    </row>
    <row r="25221" spans="85:85" hidden="1" x14ac:dyDescent="0.25">
      <c r="CG25221" s="49"/>
    </row>
    <row r="25222" spans="85:85" hidden="1" x14ac:dyDescent="0.25">
      <c r="CG25222" s="49"/>
    </row>
    <row r="25223" spans="85:85" hidden="1" x14ac:dyDescent="0.25">
      <c r="CG25223" s="49"/>
    </row>
    <row r="25224" spans="85:85" hidden="1" x14ac:dyDescent="0.25">
      <c r="CG25224" s="49"/>
    </row>
    <row r="25225" spans="85:85" hidden="1" x14ac:dyDescent="0.25">
      <c r="CG25225" s="49"/>
    </row>
    <row r="25226" spans="85:85" hidden="1" x14ac:dyDescent="0.25">
      <c r="CG25226" s="49"/>
    </row>
    <row r="25227" spans="85:85" hidden="1" x14ac:dyDescent="0.25">
      <c r="CG25227" s="49"/>
    </row>
    <row r="25228" spans="85:85" hidden="1" x14ac:dyDescent="0.25">
      <c r="CG25228" s="49"/>
    </row>
    <row r="25229" spans="85:85" hidden="1" x14ac:dyDescent="0.25">
      <c r="CG25229" s="49"/>
    </row>
    <row r="25230" spans="85:85" hidden="1" x14ac:dyDescent="0.25">
      <c r="CG25230" s="49"/>
    </row>
    <row r="25231" spans="85:85" hidden="1" x14ac:dyDescent="0.25">
      <c r="CG25231" s="49"/>
    </row>
    <row r="25232" spans="85:85" hidden="1" x14ac:dyDescent="0.25">
      <c r="CG25232" s="49"/>
    </row>
    <row r="25233" spans="85:85" hidden="1" x14ac:dyDescent="0.25">
      <c r="CG25233" s="49"/>
    </row>
    <row r="25234" spans="85:85" hidden="1" x14ac:dyDescent="0.25">
      <c r="CG25234" s="49"/>
    </row>
    <row r="25235" spans="85:85" hidden="1" x14ac:dyDescent="0.25">
      <c r="CG25235" s="49"/>
    </row>
    <row r="25236" spans="85:85" hidden="1" x14ac:dyDescent="0.25">
      <c r="CG25236" s="49"/>
    </row>
    <row r="25237" spans="85:85" hidden="1" x14ac:dyDescent="0.25">
      <c r="CG25237" s="49"/>
    </row>
    <row r="25238" spans="85:85" hidden="1" x14ac:dyDescent="0.25">
      <c r="CG25238" s="49"/>
    </row>
    <row r="25239" spans="85:85" hidden="1" x14ac:dyDescent="0.25">
      <c r="CG25239" s="49"/>
    </row>
    <row r="25240" spans="85:85" hidden="1" x14ac:dyDescent="0.25">
      <c r="CG25240" s="49"/>
    </row>
    <row r="25241" spans="85:85" hidden="1" x14ac:dyDescent="0.25">
      <c r="CG25241" s="49"/>
    </row>
    <row r="25242" spans="85:85" hidden="1" x14ac:dyDescent="0.25">
      <c r="CG25242" s="49"/>
    </row>
    <row r="25243" spans="85:85" hidden="1" x14ac:dyDescent="0.25">
      <c r="CG25243" s="49"/>
    </row>
    <row r="25244" spans="85:85" hidden="1" x14ac:dyDescent="0.25">
      <c r="CG25244" s="49"/>
    </row>
    <row r="25245" spans="85:85" hidden="1" x14ac:dyDescent="0.25">
      <c r="CG25245" s="49"/>
    </row>
    <row r="25246" spans="85:85" hidden="1" x14ac:dyDescent="0.25">
      <c r="CG25246" s="49"/>
    </row>
    <row r="25247" spans="85:85" hidden="1" x14ac:dyDescent="0.25">
      <c r="CG25247" s="49"/>
    </row>
    <row r="25248" spans="85:85" hidden="1" x14ac:dyDescent="0.25">
      <c r="CG25248" s="49"/>
    </row>
    <row r="25249" spans="85:85" hidden="1" x14ac:dyDescent="0.25">
      <c r="CG25249" s="49"/>
    </row>
    <row r="25250" spans="85:85" hidden="1" x14ac:dyDescent="0.25">
      <c r="CG25250" s="49"/>
    </row>
    <row r="25251" spans="85:85" hidden="1" x14ac:dyDescent="0.25">
      <c r="CG25251" s="49"/>
    </row>
    <row r="25252" spans="85:85" hidden="1" x14ac:dyDescent="0.25">
      <c r="CG25252" s="49"/>
    </row>
    <row r="25253" spans="85:85" hidden="1" x14ac:dyDescent="0.25">
      <c r="CG25253" s="49"/>
    </row>
    <row r="25254" spans="85:85" hidden="1" x14ac:dyDescent="0.25">
      <c r="CG25254" s="49"/>
    </row>
    <row r="25255" spans="85:85" hidden="1" x14ac:dyDescent="0.25">
      <c r="CG25255" s="49"/>
    </row>
    <row r="25256" spans="85:85" hidden="1" x14ac:dyDescent="0.25">
      <c r="CG25256" s="49"/>
    </row>
    <row r="25257" spans="85:85" hidden="1" x14ac:dyDescent="0.25">
      <c r="CG25257" s="49"/>
    </row>
    <row r="25258" spans="85:85" hidden="1" x14ac:dyDescent="0.25">
      <c r="CG25258" s="49"/>
    </row>
    <row r="25259" spans="85:85" hidden="1" x14ac:dyDescent="0.25">
      <c r="CG25259" s="49"/>
    </row>
    <row r="25260" spans="85:85" hidden="1" x14ac:dyDescent="0.25">
      <c r="CG25260" s="49"/>
    </row>
    <row r="25261" spans="85:85" hidden="1" x14ac:dyDescent="0.25">
      <c r="CG25261" s="49"/>
    </row>
    <row r="25262" spans="85:85" hidden="1" x14ac:dyDescent="0.25">
      <c r="CG25262" s="49"/>
    </row>
    <row r="25263" spans="85:85" hidden="1" x14ac:dyDescent="0.25">
      <c r="CG25263" s="49"/>
    </row>
    <row r="25264" spans="85:85" hidden="1" x14ac:dyDescent="0.25">
      <c r="CG25264" s="49"/>
    </row>
    <row r="25265" spans="85:85" hidden="1" x14ac:dyDescent="0.25">
      <c r="CG25265" s="49"/>
    </row>
    <row r="25266" spans="85:85" hidden="1" x14ac:dyDescent="0.25">
      <c r="CG25266" s="49"/>
    </row>
    <row r="25267" spans="85:85" hidden="1" x14ac:dyDescent="0.25">
      <c r="CG25267" s="49"/>
    </row>
    <row r="25268" spans="85:85" hidden="1" x14ac:dyDescent="0.25">
      <c r="CG25268" s="49"/>
    </row>
    <row r="25269" spans="85:85" hidden="1" x14ac:dyDescent="0.25">
      <c r="CG25269" s="49"/>
    </row>
    <row r="25270" spans="85:85" hidden="1" x14ac:dyDescent="0.25">
      <c r="CG25270" s="49"/>
    </row>
    <row r="25271" spans="85:85" hidden="1" x14ac:dyDescent="0.25">
      <c r="CG25271" s="49"/>
    </row>
    <row r="25272" spans="85:85" hidden="1" x14ac:dyDescent="0.25">
      <c r="CG25272" s="49"/>
    </row>
    <row r="25273" spans="85:85" hidden="1" x14ac:dyDescent="0.25">
      <c r="CG25273" s="49"/>
    </row>
    <row r="25274" spans="85:85" hidden="1" x14ac:dyDescent="0.25">
      <c r="CG25274" s="49"/>
    </row>
    <row r="25275" spans="85:85" hidden="1" x14ac:dyDescent="0.25">
      <c r="CG25275" s="49"/>
    </row>
    <row r="25276" spans="85:85" hidden="1" x14ac:dyDescent="0.25">
      <c r="CG25276" s="49"/>
    </row>
    <row r="25277" spans="85:85" hidden="1" x14ac:dyDescent="0.25">
      <c r="CG25277" s="49"/>
    </row>
    <row r="25278" spans="85:85" hidden="1" x14ac:dyDescent="0.25">
      <c r="CG25278" s="49"/>
    </row>
    <row r="25279" spans="85:85" hidden="1" x14ac:dyDescent="0.25">
      <c r="CG25279" s="49"/>
    </row>
    <row r="25280" spans="85:85" hidden="1" x14ac:dyDescent="0.25">
      <c r="CG25280" s="49"/>
    </row>
    <row r="25281" spans="85:85" hidden="1" x14ac:dyDescent="0.25">
      <c r="CG25281" s="49"/>
    </row>
    <row r="25282" spans="85:85" hidden="1" x14ac:dyDescent="0.25">
      <c r="CG25282" s="49"/>
    </row>
    <row r="25283" spans="85:85" hidden="1" x14ac:dyDescent="0.25">
      <c r="CG25283" s="49"/>
    </row>
    <row r="25284" spans="85:85" hidden="1" x14ac:dyDescent="0.25">
      <c r="CG25284" s="49"/>
    </row>
    <row r="25285" spans="85:85" hidden="1" x14ac:dyDescent="0.25">
      <c r="CG25285" s="49"/>
    </row>
    <row r="25286" spans="85:85" hidden="1" x14ac:dyDescent="0.25">
      <c r="CG25286" s="49"/>
    </row>
    <row r="25287" spans="85:85" hidden="1" x14ac:dyDescent="0.25">
      <c r="CG25287" s="49"/>
    </row>
    <row r="25288" spans="85:85" hidden="1" x14ac:dyDescent="0.25">
      <c r="CG25288" s="49"/>
    </row>
    <row r="25289" spans="85:85" hidden="1" x14ac:dyDescent="0.25">
      <c r="CG25289" s="49"/>
    </row>
    <row r="25290" spans="85:85" hidden="1" x14ac:dyDescent="0.25">
      <c r="CG25290" s="49"/>
    </row>
    <row r="25291" spans="85:85" hidden="1" x14ac:dyDescent="0.25">
      <c r="CG25291" s="49"/>
    </row>
    <row r="25292" spans="85:85" hidden="1" x14ac:dyDescent="0.25">
      <c r="CG25292" s="49"/>
    </row>
    <row r="25293" spans="85:85" hidden="1" x14ac:dyDescent="0.25">
      <c r="CG25293" s="49"/>
    </row>
    <row r="25294" spans="85:85" hidden="1" x14ac:dyDescent="0.25">
      <c r="CG25294" s="49"/>
    </row>
    <row r="25295" spans="85:85" hidden="1" x14ac:dyDescent="0.25">
      <c r="CG25295" s="49"/>
    </row>
    <row r="25296" spans="85:85" hidden="1" x14ac:dyDescent="0.25">
      <c r="CG25296" s="49"/>
    </row>
    <row r="25297" spans="85:85" hidden="1" x14ac:dyDescent="0.25">
      <c r="CG25297" s="49"/>
    </row>
    <row r="25298" spans="85:85" hidden="1" x14ac:dyDescent="0.25">
      <c r="CG25298" s="49"/>
    </row>
    <row r="25299" spans="85:85" hidden="1" x14ac:dyDescent="0.25">
      <c r="CG25299" s="49"/>
    </row>
    <row r="25300" spans="85:85" hidden="1" x14ac:dyDescent="0.25">
      <c r="CG25300" s="49"/>
    </row>
    <row r="25301" spans="85:85" hidden="1" x14ac:dyDescent="0.25">
      <c r="CG25301" s="49"/>
    </row>
    <row r="25302" spans="85:85" hidden="1" x14ac:dyDescent="0.25">
      <c r="CG25302" s="49"/>
    </row>
    <row r="25303" spans="85:85" hidden="1" x14ac:dyDescent="0.25">
      <c r="CG25303" s="49"/>
    </row>
    <row r="25304" spans="85:85" hidden="1" x14ac:dyDescent="0.25">
      <c r="CG25304" s="49"/>
    </row>
    <row r="25305" spans="85:85" hidden="1" x14ac:dyDescent="0.25">
      <c r="CG25305" s="49"/>
    </row>
    <row r="25306" spans="85:85" hidden="1" x14ac:dyDescent="0.25">
      <c r="CG25306" s="49"/>
    </row>
    <row r="25307" spans="85:85" hidden="1" x14ac:dyDescent="0.25">
      <c r="CG25307" s="49"/>
    </row>
    <row r="25308" spans="85:85" hidden="1" x14ac:dyDescent="0.25">
      <c r="CG25308" s="49"/>
    </row>
    <row r="25309" spans="85:85" hidden="1" x14ac:dyDescent="0.25">
      <c r="CG25309" s="49"/>
    </row>
    <row r="25310" spans="85:85" hidden="1" x14ac:dyDescent="0.25">
      <c r="CG25310" s="49"/>
    </row>
    <row r="25311" spans="85:85" hidden="1" x14ac:dyDescent="0.25">
      <c r="CG25311" s="49"/>
    </row>
    <row r="25312" spans="85:85" hidden="1" x14ac:dyDescent="0.25">
      <c r="CG25312" s="49"/>
    </row>
    <row r="25313" spans="85:85" hidden="1" x14ac:dyDescent="0.25">
      <c r="CG25313" s="49"/>
    </row>
    <row r="25314" spans="85:85" hidden="1" x14ac:dyDescent="0.25">
      <c r="CG25314" s="49"/>
    </row>
    <row r="25315" spans="85:85" hidden="1" x14ac:dyDescent="0.25">
      <c r="CG25315" s="49"/>
    </row>
    <row r="25316" spans="85:85" hidden="1" x14ac:dyDescent="0.25">
      <c r="CG25316" s="49"/>
    </row>
    <row r="25317" spans="85:85" hidden="1" x14ac:dyDescent="0.25">
      <c r="CG25317" s="49"/>
    </row>
    <row r="25318" spans="85:85" hidden="1" x14ac:dyDescent="0.25">
      <c r="CG25318" s="49"/>
    </row>
    <row r="25319" spans="85:85" hidden="1" x14ac:dyDescent="0.25">
      <c r="CG25319" s="49"/>
    </row>
    <row r="25320" spans="85:85" hidden="1" x14ac:dyDescent="0.25">
      <c r="CG25320" s="49"/>
    </row>
    <row r="25321" spans="85:85" hidden="1" x14ac:dyDescent="0.25">
      <c r="CG25321" s="49"/>
    </row>
    <row r="25322" spans="85:85" hidden="1" x14ac:dyDescent="0.25">
      <c r="CG25322" s="49"/>
    </row>
    <row r="25323" spans="85:85" hidden="1" x14ac:dyDescent="0.25">
      <c r="CG25323" s="49"/>
    </row>
    <row r="25324" spans="85:85" hidden="1" x14ac:dyDescent="0.25">
      <c r="CG25324" s="49"/>
    </row>
    <row r="25325" spans="85:85" hidden="1" x14ac:dyDescent="0.25">
      <c r="CG25325" s="49"/>
    </row>
    <row r="25326" spans="85:85" hidden="1" x14ac:dyDescent="0.25">
      <c r="CG25326" s="49"/>
    </row>
    <row r="25327" spans="85:85" hidden="1" x14ac:dyDescent="0.25">
      <c r="CG25327" s="49"/>
    </row>
    <row r="25328" spans="85:85" hidden="1" x14ac:dyDescent="0.25">
      <c r="CG25328" s="49"/>
    </row>
    <row r="25329" spans="85:85" hidden="1" x14ac:dyDescent="0.25">
      <c r="CG25329" s="49"/>
    </row>
    <row r="25330" spans="85:85" hidden="1" x14ac:dyDescent="0.25">
      <c r="CG25330" s="49"/>
    </row>
    <row r="25331" spans="85:85" hidden="1" x14ac:dyDescent="0.25">
      <c r="CG25331" s="49"/>
    </row>
    <row r="25332" spans="85:85" hidden="1" x14ac:dyDescent="0.25">
      <c r="CG25332" s="49"/>
    </row>
    <row r="25333" spans="85:85" hidden="1" x14ac:dyDescent="0.25">
      <c r="CG25333" s="49"/>
    </row>
    <row r="25334" spans="85:85" hidden="1" x14ac:dyDescent="0.25">
      <c r="CG25334" s="49"/>
    </row>
    <row r="25335" spans="85:85" hidden="1" x14ac:dyDescent="0.25">
      <c r="CG25335" s="49"/>
    </row>
    <row r="25336" spans="85:85" hidden="1" x14ac:dyDescent="0.25">
      <c r="CG25336" s="49"/>
    </row>
    <row r="25337" spans="85:85" hidden="1" x14ac:dyDescent="0.25">
      <c r="CG25337" s="49"/>
    </row>
    <row r="25338" spans="85:85" hidden="1" x14ac:dyDescent="0.25">
      <c r="CG25338" s="49"/>
    </row>
    <row r="25339" spans="85:85" hidden="1" x14ac:dyDescent="0.25">
      <c r="CG25339" s="49"/>
    </row>
    <row r="25340" spans="85:85" hidden="1" x14ac:dyDescent="0.25">
      <c r="CG25340" s="49"/>
    </row>
    <row r="25341" spans="85:85" hidden="1" x14ac:dyDescent="0.25">
      <c r="CG25341" s="49"/>
    </row>
    <row r="25342" spans="85:85" hidden="1" x14ac:dyDescent="0.25">
      <c r="CG25342" s="49"/>
    </row>
    <row r="25343" spans="85:85" hidden="1" x14ac:dyDescent="0.25">
      <c r="CG25343" s="49"/>
    </row>
    <row r="25344" spans="85:85" hidden="1" x14ac:dyDescent="0.25">
      <c r="CG25344" s="49"/>
    </row>
    <row r="25345" spans="85:85" hidden="1" x14ac:dyDescent="0.25">
      <c r="CG25345" s="49"/>
    </row>
    <row r="25346" spans="85:85" hidden="1" x14ac:dyDescent="0.25">
      <c r="CG25346" s="49"/>
    </row>
    <row r="25347" spans="85:85" hidden="1" x14ac:dyDescent="0.25">
      <c r="CG25347" s="49"/>
    </row>
    <row r="25348" spans="85:85" hidden="1" x14ac:dyDescent="0.25">
      <c r="CG25348" s="49"/>
    </row>
    <row r="25349" spans="85:85" hidden="1" x14ac:dyDescent="0.25">
      <c r="CG25349" s="49"/>
    </row>
    <row r="25350" spans="85:85" hidden="1" x14ac:dyDescent="0.25">
      <c r="CG25350" s="49"/>
    </row>
    <row r="25351" spans="85:85" hidden="1" x14ac:dyDescent="0.25">
      <c r="CG25351" s="49"/>
    </row>
    <row r="25352" spans="85:85" hidden="1" x14ac:dyDescent="0.25">
      <c r="CG25352" s="49"/>
    </row>
    <row r="25353" spans="85:85" hidden="1" x14ac:dyDescent="0.25">
      <c r="CG25353" s="49"/>
    </row>
    <row r="25354" spans="85:85" hidden="1" x14ac:dyDescent="0.25">
      <c r="CG25354" s="49"/>
    </row>
    <row r="25355" spans="85:85" hidden="1" x14ac:dyDescent="0.25">
      <c r="CG25355" s="49"/>
    </row>
    <row r="25356" spans="85:85" hidden="1" x14ac:dyDescent="0.25">
      <c r="CG25356" s="49"/>
    </row>
    <row r="25357" spans="85:85" hidden="1" x14ac:dyDescent="0.25">
      <c r="CG25357" s="49"/>
    </row>
    <row r="25358" spans="85:85" hidden="1" x14ac:dyDescent="0.25">
      <c r="CG25358" s="49"/>
    </row>
    <row r="25359" spans="85:85" hidden="1" x14ac:dyDescent="0.25">
      <c r="CG25359" s="49"/>
    </row>
    <row r="25360" spans="85:85" hidden="1" x14ac:dyDescent="0.25">
      <c r="CG25360" s="49"/>
    </row>
    <row r="25361" spans="85:85" hidden="1" x14ac:dyDescent="0.25">
      <c r="CG25361" s="49"/>
    </row>
    <row r="25362" spans="85:85" hidden="1" x14ac:dyDescent="0.25">
      <c r="CG25362" s="49"/>
    </row>
    <row r="25363" spans="85:85" hidden="1" x14ac:dyDescent="0.25">
      <c r="CG25363" s="49"/>
    </row>
    <row r="25364" spans="85:85" hidden="1" x14ac:dyDescent="0.25">
      <c r="CG25364" s="49"/>
    </row>
    <row r="25365" spans="85:85" hidden="1" x14ac:dyDescent="0.25">
      <c r="CG25365" s="49"/>
    </row>
    <row r="25366" spans="85:85" hidden="1" x14ac:dyDescent="0.25">
      <c r="CG25366" s="49"/>
    </row>
    <row r="25367" spans="85:85" hidden="1" x14ac:dyDescent="0.25">
      <c r="CG25367" s="49"/>
    </row>
    <row r="25368" spans="85:85" hidden="1" x14ac:dyDescent="0.25">
      <c r="CG25368" s="49"/>
    </row>
    <row r="25369" spans="85:85" hidden="1" x14ac:dyDescent="0.25">
      <c r="CG25369" s="49"/>
    </row>
    <row r="25370" spans="85:85" hidden="1" x14ac:dyDescent="0.25">
      <c r="CG25370" s="49"/>
    </row>
    <row r="25371" spans="85:85" hidden="1" x14ac:dyDescent="0.25">
      <c r="CG25371" s="49"/>
    </row>
    <row r="25372" spans="85:85" hidden="1" x14ac:dyDescent="0.25">
      <c r="CG25372" s="49"/>
    </row>
    <row r="25373" spans="85:85" hidden="1" x14ac:dyDescent="0.25">
      <c r="CG25373" s="49"/>
    </row>
    <row r="25374" spans="85:85" hidden="1" x14ac:dyDescent="0.25">
      <c r="CG25374" s="49"/>
    </row>
    <row r="25375" spans="85:85" hidden="1" x14ac:dyDescent="0.25">
      <c r="CG25375" s="49"/>
    </row>
    <row r="25376" spans="85:85" hidden="1" x14ac:dyDescent="0.25">
      <c r="CG25376" s="49"/>
    </row>
    <row r="25377" spans="85:85" hidden="1" x14ac:dyDescent="0.25">
      <c r="CG25377" s="49"/>
    </row>
    <row r="25378" spans="85:85" hidden="1" x14ac:dyDescent="0.25">
      <c r="CG25378" s="49"/>
    </row>
    <row r="25379" spans="85:85" hidden="1" x14ac:dyDescent="0.25">
      <c r="CG25379" s="49"/>
    </row>
    <row r="25380" spans="85:85" hidden="1" x14ac:dyDescent="0.25">
      <c r="CG25380" s="49"/>
    </row>
    <row r="25381" spans="85:85" hidden="1" x14ac:dyDescent="0.25">
      <c r="CG25381" s="49"/>
    </row>
    <row r="25382" spans="85:85" hidden="1" x14ac:dyDescent="0.25">
      <c r="CG25382" s="49"/>
    </row>
    <row r="25383" spans="85:85" hidden="1" x14ac:dyDescent="0.25">
      <c r="CG25383" s="49"/>
    </row>
    <row r="25384" spans="85:85" hidden="1" x14ac:dyDescent="0.25">
      <c r="CG25384" s="49"/>
    </row>
    <row r="25385" spans="85:85" hidden="1" x14ac:dyDescent="0.25">
      <c r="CG25385" s="49"/>
    </row>
    <row r="25386" spans="85:85" hidden="1" x14ac:dyDescent="0.25">
      <c r="CG25386" s="49"/>
    </row>
    <row r="25387" spans="85:85" hidden="1" x14ac:dyDescent="0.25">
      <c r="CG25387" s="49"/>
    </row>
    <row r="25388" spans="85:85" hidden="1" x14ac:dyDescent="0.25">
      <c r="CG25388" s="49"/>
    </row>
    <row r="25389" spans="85:85" hidden="1" x14ac:dyDescent="0.25">
      <c r="CG25389" s="49"/>
    </row>
    <row r="25390" spans="85:85" hidden="1" x14ac:dyDescent="0.25">
      <c r="CG25390" s="49"/>
    </row>
    <row r="25391" spans="85:85" hidden="1" x14ac:dyDescent="0.25">
      <c r="CG25391" s="49"/>
    </row>
    <row r="25392" spans="85:85" hidden="1" x14ac:dyDescent="0.25">
      <c r="CG25392" s="49"/>
    </row>
    <row r="25393" spans="85:85" hidden="1" x14ac:dyDescent="0.25">
      <c r="CG25393" s="49"/>
    </row>
    <row r="25394" spans="85:85" hidden="1" x14ac:dyDescent="0.25">
      <c r="CG25394" s="49"/>
    </row>
    <row r="25395" spans="85:85" hidden="1" x14ac:dyDescent="0.25">
      <c r="CG25395" s="49"/>
    </row>
    <row r="25396" spans="85:85" hidden="1" x14ac:dyDescent="0.25">
      <c r="CG25396" s="49"/>
    </row>
    <row r="25397" spans="85:85" hidden="1" x14ac:dyDescent="0.25">
      <c r="CG25397" s="49"/>
    </row>
    <row r="25398" spans="85:85" hidden="1" x14ac:dyDescent="0.25">
      <c r="CG25398" s="49"/>
    </row>
    <row r="25399" spans="85:85" hidden="1" x14ac:dyDescent="0.25">
      <c r="CG25399" s="49"/>
    </row>
    <row r="25400" spans="85:85" hidden="1" x14ac:dyDescent="0.25">
      <c r="CG25400" s="49"/>
    </row>
    <row r="25401" spans="85:85" hidden="1" x14ac:dyDescent="0.25">
      <c r="CG25401" s="49"/>
    </row>
    <row r="25402" spans="85:85" hidden="1" x14ac:dyDescent="0.25">
      <c r="CG25402" s="49"/>
    </row>
    <row r="25403" spans="85:85" hidden="1" x14ac:dyDescent="0.25">
      <c r="CG25403" s="49"/>
    </row>
    <row r="25404" spans="85:85" hidden="1" x14ac:dyDescent="0.25">
      <c r="CG25404" s="49"/>
    </row>
    <row r="25405" spans="85:85" hidden="1" x14ac:dyDescent="0.25">
      <c r="CG25405" s="49"/>
    </row>
    <row r="25406" spans="85:85" hidden="1" x14ac:dyDescent="0.25">
      <c r="CG25406" s="49"/>
    </row>
    <row r="25407" spans="85:85" hidden="1" x14ac:dyDescent="0.25">
      <c r="CG25407" s="49"/>
    </row>
    <row r="25408" spans="85:85" hidden="1" x14ac:dyDescent="0.25">
      <c r="CG25408" s="49"/>
    </row>
    <row r="25409" spans="85:85" hidden="1" x14ac:dyDescent="0.25">
      <c r="CG25409" s="49"/>
    </row>
    <row r="25410" spans="85:85" hidden="1" x14ac:dyDescent="0.25">
      <c r="CG25410" s="49"/>
    </row>
    <row r="25411" spans="85:85" hidden="1" x14ac:dyDescent="0.25">
      <c r="CG25411" s="49"/>
    </row>
    <row r="25412" spans="85:85" hidden="1" x14ac:dyDescent="0.25">
      <c r="CG25412" s="49"/>
    </row>
    <row r="25413" spans="85:85" hidden="1" x14ac:dyDescent="0.25">
      <c r="CG25413" s="49"/>
    </row>
    <row r="25414" spans="85:85" hidden="1" x14ac:dyDescent="0.25">
      <c r="CG25414" s="49"/>
    </row>
    <row r="25415" spans="85:85" hidden="1" x14ac:dyDescent="0.25">
      <c r="CG25415" s="49"/>
    </row>
    <row r="25416" spans="85:85" hidden="1" x14ac:dyDescent="0.25">
      <c r="CG25416" s="49"/>
    </row>
    <row r="25417" spans="85:85" hidden="1" x14ac:dyDescent="0.25">
      <c r="CG25417" s="49"/>
    </row>
    <row r="25418" spans="85:85" hidden="1" x14ac:dyDescent="0.25">
      <c r="CG25418" s="49"/>
    </row>
    <row r="25419" spans="85:85" hidden="1" x14ac:dyDescent="0.25">
      <c r="CG25419" s="49"/>
    </row>
    <row r="25420" spans="85:85" hidden="1" x14ac:dyDescent="0.25">
      <c r="CG25420" s="49"/>
    </row>
    <row r="25421" spans="85:85" hidden="1" x14ac:dyDescent="0.25">
      <c r="CG25421" s="49"/>
    </row>
    <row r="25422" spans="85:85" hidden="1" x14ac:dyDescent="0.25">
      <c r="CG25422" s="49"/>
    </row>
    <row r="25423" spans="85:85" hidden="1" x14ac:dyDescent="0.25">
      <c r="CG25423" s="49"/>
    </row>
    <row r="25424" spans="85:85" hidden="1" x14ac:dyDescent="0.25">
      <c r="CG25424" s="49"/>
    </row>
    <row r="25425" spans="85:85" hidden="1" x14ac:dyDescent="0.25">
      <c r="CG25425" s="49"/>
    </row>
    <row r="25426" spans="85:85" hidden="1" x14ac:dyDescent="0.25">
      <c r="CG25426" s="49"/>
    </row>
    <row r="25427" spans="85:85" hidden="1" x14ac:dyDescent="0.25">
      <c r="CG25427" s="49"/>
    </row>
    <row r="25428" spans="85:85" hidden="1" x14ac:dyDescent="0.25">
      <c r="CG25428" s="49"/>
    </row>
    <row r="25429" spans="85:85" hidden="1" x14ac:dyDescent="0.25">
      <c r="CG25429" s="49"/>
    </row>
    <row r="25430" spans="85:85" hidden="1" x14ac:dyDescent="0.25">
      <c r="CG25430" s="49"/>
    </row>
    <row r="25431" spans="85:85" hidden="1" x14ac:dyDescent="0.25">
      <c r="CG25431" s="49"/>
    </row>
    <row r="25432" spans="85:85" hidden="1" x14ac:dyDescent="0.25">
      <c r="CG25432" s="49"/>
    </row>
    <row r="25433" spans="85:85" hidden="1" x14ac:dyDescent="0.25">
      <c r="CG25433" s="49"/>
    </row>
    <row r="25434" spans="85:85" hidden="1" x14ac:dyDescent="0.25">
      <c r="CG25434" s="49"/>
    </row>
    <row r="25435" spans="85:85" hidden="1" x14ac:dyDescent="0.25">
      <c r="CG25435" s="49"/>
    </row>
    <row r="25436" spans="85:85" hidden="1" x14ac:dyDescent="0.25">
      <c r="CG25436" s="49"/>
    </row>
    <row r="25437" spans="85:85" hidden="1" x14ac:dyDescent="0.25">
      <c r="CG25437" s="49"/>
    </row>
    <row r="25438" spans="85:85" hidden="1" x14ac:dyDescent="0.25">
      <c r="CG25438" s="49"/>
    </row>
    <row r="25439" spans="85:85" hidden="1" x14ac:dyDescent="0.25">
      <c r="CG25439" s="49"/>
    </row>
    <row r="25440" spans="85:85" hidden="1" x14ac:dyDescent="0.25">
      <c r="CG25440" s="49"/>
    </row>
    <row r="25441" spans="85:85" hidden="1" x14ac:dyDescent="0.25">
      <c r="CG25441" s="49"/>
    </row>
    <row r="25442" spans="85:85" hidden="1" x14ac:dyDescent="0.25">
      <c r="CG25442" s="49"/>
    </row>
    <row r="25443" spans="85:85" hidden="1" x14ac:dyDescent="0.25">
      <c r="CG25443" s="49"/>
    </row>
    <row r="25444" spans="85:85" hidden="1" x14ac:dyDescent="0.25">
      <c r="CG25444" s="49"/>
    </row>
    <row r="25445" spans="85:85" hidden="1" x14ac:dyDescent="0.25">
      <c r="CG25445" s="49"/>
    </row>
    <row r="25446" spans="85:85" hidden="1" x14ac:dyDescent="0.25">
      <c r="CG25446" s="49"/>
    </row>
    <row r="25447" spans="85:85" hidden="1" x14ac:dyDescent="0.25">
      <c r="CG25447" s="49"/>
    </row>
    <row r="25448" spans="85:85" hidden="1" x14ac:dyDescent="0.25">
      <c r="CG25448" s="49"/>
    </row>
    <row r="25449" spans="85:85" hidden="1" x14ac:dyDescent="0.25">
      <c r="CG25449" s="49"/>
    </row>
    <row r="25450" spans="85:85" hidden="1" x14ac:dyDescent="0.25">
      <c r="CG25450" s="49"/>
    </row>
    <row r="25451" spans="85:85" hidden="1" x14ac:dyDescent="0.25">
      <c r="CG25451" s="49"/>
    </row>
    <row r="25452" spans="85:85" hidden="1" x14ac:dyDescent="0.25">
      <c r="CG25452" s="49"/>
    </row>
    <row r="25453" spans="85:85" hidden="1" x14ac:dyDescent="0.25">
      <c r="CG25453" s="49"/>
    </row>
    <row r="25454" spans="85:85" hidden="1" x14ac:dyDescent="0.25">
      <c r="CG25454" s="49"/>
    </row>
    <row r="25455" spans="85:85" hidden="1" x14ac:dyDescent="0.25">
      <c r="CG25455" s="49"/>
    </row>
    <row r="25456" spans="85:85" hidden="1" x14ac:dyDescent="0.25">
      <c r="CG25456" s="49"/>
    </row>
    <row r="25457" spans="85:85" hidden="1" x14ac:dyDescent="0.25">
      <c r="CG25457" s="49"/>
    </row>
    <row r="25458" spans="85:85" hidden="1" x14ac:dyDescent="0.25">
      <c r="CG25458" s="49"/>
    </row>
    <row r="25459" spans="85:85" hidden="1" x14ac:dyDescent="0.25">
      <c r="CG25459" s="49"/>
    </row>
    <row r="25460" spans="85:85" hidden="1" x14ac:dyDescent="0.25">
      <c r="CG25460" s="49"/>
    </row>
    <row r="25461" spans="85:85" hidden="1" x14ac:dyDescent="0.25">
      <c r="CG25461" s="49"/>
    </row>
    <row r="25462" spans="85:85" hidden="1" x14ac:dyDescent="0.25">
      <c r="CG25462" s="49"/>
    </row>
    <row r="25463" spans="85:85" hidden="1" x14ac:dyDescent="0.25">
      <c r="CG25463" s="49"/>
    </row>
    <row r="25464" spans="85:85" hidden="1" x14ac:dyDescent="0.25">
      <c r="CG25464" s="49"/>
    </row>
    <row r="25465" spans="85:85" hidden="1" x14ac:dyDescent="0.25">
      <c r="CG25465" s="49"/>
    </row>
    <row r="25466" spans="85:85" hidden="1" x14ac:dyDescent="0.25">
      <c r="CG25466" s="49"/>
    </row>
    <row r="25467" spans="85:85" hidden="1" x14ac:dyDescent="0.25">
      <c r="CG25467" s="49"/>
    </row>
    <row r="25468" spans="85:85" hidden="1" x14ac:dyDescent="0.25">
      <c r="CG25468" s="49"/>
    </row>
    <row r="25469" spans="85:85" hidden="1" x14ac:dyDescent="0.25">
      <c r="CG25469" s="49"/>
    </row>
    <row r="25470" spans="85:85" hidden="1" x14ac:dyDescent="0.25">
      <c r="CG25470" s="49"/>
    </row>
    <row r="25471" spans="85:85" hidden="1" x14ac:dyDescent="0.25">
      <c r="CG25471" s="49"/>
    </row>
    <row r="25472" spans="85:85" hidden="1" x14ac:dyDescent="0.25">
      <c r="CG25472" s="49"/>
    </row>
    <row r="25473" spans="85:85" hidden="1" x14ac:dyDescent="0.25">
      <c r="CG25473" s="49"/>
    </row>
    <row r="25474" spans="85:85" hidden="1" x14ac:dyDescent="0.25">
      <c r="CG25474" s="49"/>
    </row>
    <row r="25475" spans="85:85" hidden="1" x14ac:dyDescent="0.25">
      <c r="CG25475" s="49"/>
    </row>
    <row r="25476" spans="85:85" hidden="1" x14ac:dyDescent="0.25">
      <c r="CG25476" s="49"/>
    </row>
    <row r="25477" spans="85:85" hidden="1" x14ac:dyDescent="0.25">
      <c r="CG25477" s="49"/>
    </row>
    <row r="25478" spans="85:85" hidden="1" x14ac:dyDescent="0.25">
      <c r="CG25478" s="49"/>
    </row>
    <row r="25479" spans="85:85" hidden="1" x14ac:dyDescent="0.25">
      <c r="CG25479" s="49"/>
    </row>
    <row r="25480" spans="85:85" hidden="1" x14ac:dyDescent="0.25">
      <c r="CG25480" s="49"/>
    </row>
    <row r="25481" spans="85:85" hidden="1" x14ac:dyDescent="0.25">
      <c r="CG25481" s="49"/>
    </row>
    <row r="25482" spans="85:85" hidden="1" x14ac:dyDescent="0.25">
      <c r="CG25482" s="49"/>
    </row>
    <row r="25483" spans="85:85" hidden="1" x14ac:dyDescent="0.25">
      <c r="CG25483" s="49"/>
    </row>
    <row r="25484" spans="85:85" hidden="1" x14ac:dyDescent="0.25">
      <c r="CG25484" s="49"/>
    </row>
    <row r="25485" spans="85:85" hidden="1" x14ac:dyDescent="0.25">
      <c r="CG25485" s="49"/>
    </row>
    <row r="25486" spans="85:85" hidden="1" x14ac:dyDescent="0.25">
      <c r="CG25486" s="49"/>
    </row>
    <row r="25487" spans="85:85" hidden="1" x14ac:dyDescent="0.25">
      <c r="CG25487" s="49"/>
    </row>
    <row r="25488" spans="85:85" hidden="1" x14ac:dyDescent="0.25">
      <c r="CG25488" s="49"/>
    </row>
    <row r="25489" spans="85:85" hidden="1" x14ac:dyDescent="0.25">
      <c r="CG25489" s="49"/>
    </row>
    <row r="25490" spans="85:85" hidden="1" x14ac:dyDescent="0.25">
      <c r="CG25490" s="49"/>
    </row>
    <row r="25491" spans="85:85" hidden="1" x14ac:dyDescent="0.25">
      <c r="CG25491" s="49"/>
    </row>
    <row r="25492" spans="85:85" hidden="1" x14ac:dyDescent="0.25">
      <c r="CG25492" s="49"/>
    </row>
    <row r="25493" spans="85:85" hidden="1" x14ac:dyDescent="0.25">
      <c r="CG25493" s="49"/>
    </row>
    <row r="25494" spans="85:85" hidden="1" x14ac:dyDescent="0.25">
      <c r="CG25494" s="49"/>
    </row>
    <row r="25495" spans="85:85" hidden="1" x14ac:dyDescent="0.25">
      <c r="CG25495" s="49"/>
    </row>
    <row r="25496" spans="85:85" hidden="1" x14ac:dyDescent="0.25">
      <c r="CG25496" s="49"/>
    </row>
    <row r="25497" spans="85:85" hidden="1" x14ac:dyDescent="0.25">
      <c r="CG25497" s="49"/>
    </row>
    <row r="25498" spans="85:85" hidden="1" x14ac:dyDescent="0.25">
      <c r="CG25498" s="49"/>
    </row>
    <row r="25499" spans="85:85" hidden="1" x14ac:dyDescent="0.25">
      <c r="CG25499" s="49"/>
    </row>
    <row r="25500" spans="85:85" hidden="1" x14ac:dyDescent="0.25">
      <c r="CG25500" s="49"/>
    </row>
    <row r="25501" spans="85:85" hidden="1" x14ac:dyDescent="0.25">
      <c r="CG25501" s="49"/>
    </row>
    <row r="25502" spans="85:85" hidden="1" x14ac:dyDescent="0.25">
      <c r="CG25502" s="49"/>
    </row>
    <row r="25503" spans="85:85" hidden="1" x14ac:dyDescent="0.25">
      <c r="CG25503" s="49"/>
    </row>
    <row r="25504" spans="85:85" hidden="1" x14ac:dyDescent="0.25">
      <c r="CG25504" s="49"/>
    </row>
    <row r="25505" spans="85:85" hidden="1" x14ac:dyDescent="0.25">
      <c r="CG25505" s="49"/>
    </row>
    <row r="25506" spans="85:85" hidden="1" x14ac:dyDescent="0.25">
      <c r="CG25506" s="49"/>
    </row>
    <row r="25507" spans="85:85" hidden="1" x14ac:dyDescent="0.25">
      <c r="CG25507" s="49"/>
    </row>
    <row r="25508" spans="85:85" hidden="1" x14ac:dyDescent="0.25">
      <c r="CG25508" s="49"/>
    </row>
    <row r="25509" spans="85:85" hidden="1" x14ac:dyDescent="0.25">
      <c r="CG25509" s="49"/>
    </row>
    <row r="25510" spans="85:85" hidden="1" x14ac:dyDescent="0.25">
      <c r="CG25510" s="49"/>
    </row>
    <row r="25511" spans="85:85" hidden="1" x14ac:dyDescent="0.25">
      <c r="CG25511" s="49"/>
    </row>
    <row r="25512" spans="85:85" hidden="1" x14ac:dyDescent="0.25">
      <c r="CG25512" s="49"/>
    </row>
    <row r="25513" spans="85:85" hidden="1" x14ac:dyDescent="0.25">
      <c r="CG25513" s="49"/>
    </row>
    <row r="25514" spans="85:85" hidden="1" x14ac:dyDescent="0.25">
      <c r="CG25514" s="49"/>
    </row>
    <row r="25515" spans="85:85" hidden="1" x14ac:dyDescent="0.25">
      <c r="CG25515" s="49"/>
    </row>
    <row r="25516" spans="85:85" hidden="1" x14ac:dyDescent="0.25">
      <c r="CG25516" s="49"/>
    </row>
    <row r="25517" spans="85:85" hidden="1" x14ac:dyDescent="0.25">
      <c r="CG25517" s="49"/>
    </row>
    <row r="25518" spans="85:85" hidden="1" x14ac:dyDescent="0.25">
      <c r="CG25518" s="49"/>
    </row>
    <row r="25519" spans="85:85" hidden="1" x14ac:dyDescent="0.25">
      <c r="CG25519" s="49"/>
    </row>
    <row r="25520" spans="85:85" hidden="1" x14ac:dyDescent="0.25">
      <c r="CG25520" s="49"/>
    </row>
    <row r="25521" spans="85:85" hidden="1" x14ac:dyDescent="0.25">
      <c r="CG25521" s="49"/>
    </row>
    <row r="25522" spans="85:85" hidden="1" x14ac:dyDescent="0.25">
      <c r="CG25522" s="49"/>
    </row>
    <row r="25523" spans="85:85" hidden="1" x14ac:dyDescent="0.25">
      <c r="CG25523" s="49"/>
    </row>
    <row r="25524" spans="85:85" hidden="1" x14ac:dyDescent="0.25">
      <c r="CG25524" s="49"/>
    </row>
    <row r="25525" spans="85:85" hidden="1" x14ac:dyDescent="0.25">
      <c r="CG25525" s="49"/>
    </row>
    <row r="25526" spans="85:85" hidden="1" x14ac:dyDescent="0.25">
      <c r="CG25526" s="49"/>
    </row>
    <row r="25527" spans="85:85" hidden="1" x14ac:dyDescent="0.25">
      <c r="CG25527" s="49"/>
    </row>
    <row r="25528" spans="85:85" hidden="1" x14ac:dyDescent="0.25">
      <c r="CG25528" s="49"/>
    </row>
    <row r="25529" spans="85:85" hidden="1" x14ac:dyDescent="0.25">
      <c r="CG25529" s="49"/>
    </row>
    <row r="25530" spans="85:85" hidden="1" x14ac:dyDescent="0.25">
      <c r="CG25530" s="49"/>
    </row>
    <row r="25531" spans="85:85" hidden="1" x14ac:dyDescent="0.25">
      <c r="CG25531" s="49"/>
    </row>
    <row r="25532" spans="85:85" hidden="1" x14ac:dyDescent="0.25">
      <c r="CG25532" s="49"/>
    </row>
    <row r="25533" spans="85:85" hidden="1" x14ac:dyDescent="0.25">
      <c r="CG25533" s="49"/>
    </row>
    <row r="25534" spans="85:85" hidden="1" x14ac:dyDescent="0.25">
      <c r="CG25534" s="49"/>
    </row>
    <row r="25535" spans="85:85" hidden="1" x14ac:dyDescent="0.25">
      <c r="CG25535" s="49"/>
    </row>
    <row r="25536" spans="85:85" hidden="1" x14ac:dyDescent="0.25">
      <c r="CG25536" s="49"/>
    </row>
    <row r="25537" spans="85:85" hidden="1" x14ac:dyDescent="0.25">
      <c r="CG25537" s="49"/>
    </row>
    <row r="25538" spans="85:85" hidden="1" x14ac:dyDescent="0.25">
      <c r="CG25538" s="49"/>
    </row>
    <row r="25539" spans="85:85" hidden="1" x14ac:dyDescent="0.25">
      <c r="CG25539" s="49"/>
    </row>
    <row r="25540" spans="85:85" hidden="1" x14ac:dyDescent="0.25">
      <c r="CG25540" s="49"/>
    </row>
    <row r="25541" spans="85:85" hidden="1" x14ac:dyDescent="0.25">
      <c r="CG25541" s="49"/>
    </row>
    <row r="25542" spans="85:85" hidden="1" x14ac:dyDescent="0.25">
      <c r="CG25542" s="49"/>
    </row>
    <row r="25543" spans="85:85" hidden="1" x14ac:dyDescent="0.25">
      <c r="CG25543" s="49"/>
    </row>
    <row r="25544" spans="85:85" hidden="1" x14ac:dyDescent="0.25">
      <c r="CG25544" s="49"/>
    </row>
    <row r="25545" spans="85:85" hidden="1" x14ac:dyDescent="0.25">
      <c r="CG25545" s="49"/>
    </row>
    <row r="25546" spans="85:85" hidden="1" x14ac:dyDescent="0.25">
      <c r="CG25546" s="49"/>
    </row>
    <row r="25547" spans="85:85" hidden="1" x14ac:dyDescent="0.25">
      <c r="CG25547" s="49"/>
    </row>
    <row r="25548" spans="85:85" hidden="1" x14ac:dyDescent="0.25">
      <c r="CG25548" s="49"/>
    </row>
    <row r="25549" spans="85:85" hidden="1" x14ac:dyDescent="0.25">
      <c r="CG25549" s="49"/>
    </row>
    <row r="25550" spans="85:85" hidden="1" x14ac:dyDescent="0.25">
      <c r="CG25550" s="49"/>
    </row>
    <row r="25551" spans="85:85" hidden="1" x14ac:dyDescent="0.25">
      <c r="CG25551" s="49"/>
    </row>
    <row r="25552" spans="85:85" hidden="1" x14ac:dyDescent="0.25">
      <c r="CG25552" s="49"/>
    </row>
    <row r="25553" spans="85:85" hidden="1" x14ac:dyDescent="0.25">
      <c r="CG25553" s="49"/>
    </row>
    <row r="25554" spans="85:85" hidden="1" x14ac:dyDescent="0.25">
      <c r="CG25554" s="49"/>
    </row>
    <row r="25555" spans="85:85" hidden="1" x14ac:dyDescent="0.25">
      <c r="CG25555" s="49"/>
    </row>
    <row r="25556" spans="85:85" hidden="1" x14ac:dyDescent="0.25">
      <c r="CG25556" s="49"/>
    </row>
    <row r="25557" spans="85:85" hidden="1" x14ac:dyDescent="0.25">
      <c r="CG25557" s="49"/>
    </row>
    <row r="25558" spans="85:85" hidden="1" x14ac:dyDescent="0.25">
      <c r="CG25558" s="49"/>
    </row>
    <row r="25559" spans="85:85" hidden="1" x14ac:dyDescent="0.25">
      <c r="CG25559" s="49"/>
    </row>
    <row r="25560" spans="85:85" hidden="1" x14ac:dyDescent="0.25">
      <c r="CG25560" s="49"/>
    </row>
    <row r="25561" spans="85:85" hidden="1" x14ac:dyDescent="0.25">
      <c r="CG25561" s="49"/>
    </row>
    <row r="25562" spans="85:85" hidden="1" x14ac:dyDescent="0.25">
      <c r="CG25562" s="49"/>
    </row>
    <row r="25563" spans="85:85" hidden="1" x14ac:dyDescent="0.25">
      <c r="CG25563" s="49"/>
    </row>
    <row r="25564" spans="85:85" hidden="1" x14ac:dyDescent="0.25">
      <c r="CG25564" s="49"/>
    </row>
    <row r="25565" spans="85:85" hidden="1" x14ac:dyDescent="0.25">
      <c r="CG25565" s="49"/>
    </row>
    <row r="25566" spans="85:85" hidden="1" x14ac:dyDescent="0.25">
      <c r="CG25566" s="49"/>
    </row>
    <row r="25567" spans="85:85" hidden="1" x14ac:dyDescent="0.25">
      <c r="CG25567" s="49"/>
    </row>
    <row r="25568" spans="85:85" hidden="1" x14ac:dyDescent="0.25">
      <c r="CG25568" s="49"/>
    </row>
    <row r="25569" spans="85:85" hidden="1" x14ac:dyDescent="0.25">
      <c r="CG25569" s="49"/>
    </row>
    <row r="25570" spans="85:85" hidden="1" x14ac:dyDescent="0.25">
      <c r="CG25570" s="49"/>
    </row>
    <row r="25571" spans="85:85" hidden="1" x14ac:dyDescent="0.25">
      <c r="CG25571" s="49"/>
    </row>
    <row r="25572" spans="85:85" hidden="1" x14ac:dyDescent="0.25">
      <c r="CG25572" s="49"/>
    </row>
    <row r="25573" spans="85:85" hidden="1" x14ac:dyDescent="0.25">
      <c r="CG25573" s="49"/>
    </row>
    <row r="25574" spans="85:85" hidden="1" x14ac:dyDescent="0.25">
      <c r="CG25574" s="49"/>
    </row>
    <row r="25575" spans="85:85" hidden="1" x14ac:dyDescent="0.25">
      <c r="CG25575" s="49"/>
    </row>
    <row r="25576" spans="85:85" hidden="1" x14ac:dyDescent="0.25">
      <c r="CG25576" s="49"/>
    </row>
    <row r="25577" spans="85:85" hidden="1" x14ac:dyDescent="0.25">
      <c r="CG25577" s="49"/>
    </row>
    <row r="25578" spans="85:85" hidden="1" x14ac:dyDescent="0.25">
      <c r="CG25578" s="49"/>
    </row>
    <row r="25579" spans="85:85" hidden="1" x14ac:dyDescent="0.25">
      <c r="CG25579" s="49"/>
    </row>
    <row r="25580" spans="85:85" hidden="1" x14ac:dyDescent="0.25">
      <c r="CG25580" s="49"/>
    </row>
    <row r="25581" spans="85:85" hidden="1" x14ac:dyDescent="0.25">
      <c r="CG25581" s="49"/>
    </row>
    <row r="25582" spans="85:85" hidden="1" x14ac:dyDescent="0.25">
      <c r="CG25582" s="49"/>
    </row>
    <row r="25583" spans="85:85" hidden="1" x14ac:dyDescent="0.25">
      <c r="CG25583" s="49"/>
    </row>
    <row r="25584" spans="85:85" hidden="1" x14ac:dyDescent="0.25">
      <c r="CG25584" s="49"/>
    </row>
    <row r="25585" spans="85:85" hidden="1" x14ac:dyDescent="0.25">
      <c r="CG25585" s="49"/>
    </row>
    <row r="25586" spans="85:85" hidden="1" x14ac:dyDescent="0.25">
      <c r="CG25586" s="49"/>
    </row>
    <row r="25587" spans="85:85" hidden="1" x14ac:dyDescent="0.25">
      <c r="CG25587" s="49"/>
    </row>
    <row r="25588" spans="85:85" hidden="1" x14ac:dyDescent="0.25">
      <c r="CG25588" s="49"/>
    </row>
    <row r="25589" spans="85:85" hidden="1" x14ac:dyDescent="0.25">
      <c r="CG25589" s="49"/>
    </row>
    <row r="25590" spans="85:85" hidden="1" x14ac:dyDescent="0.25">
      <c r="CG25590" s="49"/>
    </row>
    <row r="25591" spans="85:85" hidden="1" x14ac:dyDescent="0.25">
      <c r="CG25591" s="49"/>
    </row>
    <row r="25592" spans="85:85" hidden="1" x14ac:dyDescent="0.25">
      <c r="CG25592" s="49"/>
    </row>
    <row r="25593" spans="85:85" hidden="1" x14ac:dyDescent="0.25">
      <c r="CG25593" s="49"/>
    </row>
    <row r="25594" spans="85:85" hidden="1" x14ac:dyDescent="0.25">
      <c r="CG25594" s="49"/>
    </row>
    <row r="25595" spans="85:85" hidden="1" x14ac:dyDescent="0.25">
      <c r="CG25595" s="49"/>
    </row>
    <row r="25596" spans="85:85" hidden="1" x14ac:dyDescent="0.25">
      <c r="CG25596" s="49"/>
    </row>
    <row r="25597" spans="85:85" hidden="1" x14ac:dyDescent="0.25">
      <c r="CG25597" s="49"/>
    </row>
    <row r="25598" spans="85:85" hidden="1" x14ac:dyDescent="0.25">
      <c r="CG25598" s="49"/>
    </row>
    <row r="25599" spans="85:85" hidden="1" x14ac:dyDescent="0.25">
      <c r="CG25599" s="49"/>
    </row>
    <row r="25600" spans="85:85" hidden="1" x14ac:dyDescent="0.25">
      <c r="CG25600" s="49"/>
    </row>
    <row r="25601" spans="85:85" hidden="1" x14ac:dyDescent="0.25">
      <c r="CG25601" s="49"/>
    </row>
    <row r="25602" spans="85:85" hidden="1" x14ac:dyDescent="0.25">
      <c r="CG25602" s="49"/>
    </row>
    <row r="25603" spans="85:85" hidden="1" x14ac:dyDescent="0.25">
      <c r="CG25603" s="49"/>
    </row>
    <row r="25604" spans="85:85" hidden="1" x14ac:dyDescent="0.25">
      <c r="CG25604" s="49"/>
    </row>
    <row r="25605" spans="85:85" hidden="1" x14ac:dyDescent="0.25">
      <c r="CG25605" s="49"/>
    </row>
    <row r="25606" spans="85:85" hidden="1" x14ac:dyDescent="0.25">
      <c r="CG25606" s="49"/>
    </row>
    <row r="25607" spans="85:85" hidden="1" x14ac:dyDescent="0.25">
      <c r="CG25607" s="49"/>
    </row>
    <row r="25608" spans="85:85" hidden="1" x14ac:dyDescent="0.25">
      <c r="CG25608" s="49"/>
    </row>
    <row r="25609" spans="85:85" hidden="1" x14ac:dyDescent="0.25">
      <c r="CG25609" s="49"/>
    </row>
    <row r="25610" spans="85:85" hidden="1" x14ac:dyDescent="0.25">
      <c r="CG25610" s="49"/>
    </row>
    <row r="25611" spans="85:85" hidden="1" x14ac:dyDescent="0.25">
      <c r="CG25611" s="49"/>
    </row>
    <row r="25612" spans="85:85" hidden="1" x14ac:dyDescent="0.25">
      <c r="CG25612" s="49"/>
    </row>
    <row r="25613" spans="85:85" hidden="1" x14ac:dyDescent="0.25">
      <c r="CG25613" s="49"/>
    </row>
    <row r="25614" spans="85:85" hidden="1" x14ac:dyDescent="0.25">
      <c r="CG25614" s="49"/>
    </row>
    <row r="25615" spans="85:85" hidden="1" x14ac:dyDescent="0.25">
      <c r="CG25615" s="49"/>
    </row>
    <row r="25616" spans="85:85" hidden="1" x14ac:dyDescent="0.25">
      <c r="CG25616" s="49"/>
    </row>
    <row r="25617" spans="85:85" hidden="1" x14ac:dyDescent="0.25">
      <c r="CG25617" s="49"/>
    </row>
    <row r="25618" spans="85:85" hidden="1" x14ac:dyDescent="0.25">
      <c r="CG25618" s="49"/>
    </row>
    <row r="25619" spans="85:85" hidden="1" x14ac:dyDescent="0.25">
      <c r="CG25619" s="49"/>
    </row>
    <row r="25620" spans="85:85" hidden="1" x14ac:dyDescent="0.25">
      <c r="CG25620" s="49"/>
    </row>
    <row r="25621" spans="85:85" hidden="1" x14ac:dyDescent="0.25">
      <c r="CG25621" s="49"/>
    </row>
    <row r="25622" spans="85:85" hidden="1" x14ac:dyDescent="0.25">
      <c r="CG25622" s="49"/>
    </row>
    <row r="25623" spans="85:85" hidden="1" x14ac:dyDescent="0.25">
      <c r="CG25623" s="49"/>
    </row>
    <row r="25624" spans="85:85" hidden="1" x14ac:dyDescent="0.25">
      <c r="CG25624" s="49"/>
    </row>
    <row r="25625" spans="85:85" hidden="1" x14ac:dyDescent="0.25">
      <c r="CG25625" s="49"/>
    </row>
    <row r="25626" spans="85:85" hidden="1" x14ac:dyDescent="0.25">
      <c r="CG25626" s="49"/>
    </row>
    <row r="25627" spans="85:85" hidden="1" x14ac:dyDescent="0.25">
      <c r="CG25627" s="49"/>
    </row>
    <row r="25628" spans="85:85" hidden="1" x14ac:dyDescent="0.25">
      <c r="CG25628" s="49"/>
    </row>
    <row r="25629" spans="85:85" hidden="1" x14ac:dyDescent="0.25">
      <c r="CG25629" s="49"/>
    </row>
    <row r="25630" spans="85:85" hidden="1" x14ac:dyDescent="0.25">
      <c r="CG25630" s="49"/>
    </row>
    <row r="25631" spans="85:85" hidden="1" x14ac:dyDescent="0.25">
      <c r="CG25631" s="49"/>
    </row>
    <row r="25632" spans="85:85" hidden="1" x14ac:dyDescent="0.25">
      <c r="CG25632" s="49"/>
    </row>
    <row r="25633" spans="85:85" hidden="1" x14ac:dyDescent="0.25">
      <c r="CG25633" s="49"/>
    </row>
    <row r="25634" spans="85:85" hidden="1" x14ac:dyDescent="0.25">
      <c r="CG25634" s="49"/>
    </row>
    <row r="25635" spans="85:85" hidden="1" x14ac:dyDescent="0.25">
      <c r="CG25635" s="49"/>
    </row>
    <row r="25636" spans="85:85" hidden="1" x14ac:dyDescent="0.25">
      <c r="CG25636" s="49"/>
    </row>
    <row r="25637" spans="85:85" hidden="1" x14ac:dyDescent="0.25">
      <c r="CG25637" s="49"/>
    </row>
    <row r="25638" spans="85:85" hidden="1" x14ac:dyDescent="0.25">
      <c r="CG25638" s="49"/>
    </row>
    <row r="25639" spans="85:85" hidden="1" x14ac:dyDescent="0.25">
      <c r="CG25639" s="49"/>
    </row>
    <row r="25640" spans="85:85" hidden="1" x14ac:dyDescent="0.25">
      <c r="CG25640" s="49"/>
    </row>
    <row r="25641" spans="85:85" hidden="1" x14ac:dyDescent="0.25">
      <c r="CG25641" s="49"/>
    </row>
    <row r="25642" spans="85:85" hidden="1" x14ac:dyDescent="0.25">
      <c r="CG25642" s="49"/>
    </row>
    <row r="25643" spans="85:85" hidden="1" x14ac:dyDescent="0.25">
      <c r="CG25643" s="49"/>
    </row>
    <row r="25644" spans="85:85" hidden="1" x14ac:dyDescent="0.25">
      <c r="CG25644" s="49"/>
    </row>
    <row r="25645" spans="85:85" hidden="1" x14ac:dyDescent="0.25">
      <c r="CG25645" s="49"/>
    </row>
    <row r="25646" spans="85:85" hidden="1" x14ac:dyDescent="0.25">
      <c r="CG25646" s="49"/>
    </row>
    <row r="25647" spans="85:85" hidden="1" x14ac:dyDescent="0.25">
      <c r="CG25647" s="49"/>
    </row>
    <row r="25648" spans="85:85" hidden="1" x14ac:dyDescent="0.25">
      <c r="CG25648" s="49"/>
    </row>
    <row r="25649" spans="85:85" hidden="1" x14ac:dyDescent="0.25">
      <c r="CG25649" s="49"/>
    </row>
    <row r="25650" spans="85:85" hidden="1" x14ac:dyDescent="0.25">
      <c r="CG25650" s="49"/>
    </row>
    <row r="25651" spans="85:85" hidden="1" x14ac:dyDescent="0.25">
      <c r="CG25651" s="49"/>
    </row>
    <row r="25652" spans="85:85" hidden="1" x14ac:dyDescent="0.25">
      <c r="CG25652" s="49"/>
    </row>
    <row r="25653" spans="85:85" hidden="1" x14ac:dyDescent="0.25">
      <c r="CG25653" s="49"/>
    </row>
    <row r="25654" spans="85:85" hidden="1" x14ac:dyDescent="0.25">
      <c r="CG25654" s="49"/>
    </row>
    <row r="25655" spans="85:85" hidden="1" x14ac:dyDescent="0.25">
      <c r="CG25655" s="49"/>
    </row>
    <row r="25656" spans="85:85" hidden="1" x14ac:dyDescent="0.25">
      <c r="CG25656" s="49"/>
    </row>
    <row r="25657" spans="85:85" hidden="1" x14ac:dyDescent="0.25">
      <c r="CG25657" s="49"/>
    </row>
    <row r="25658" spans="85:85" hidden="1" x14ac:dyDescent="0.25">
      <c r="CG25658" s="49"/>
    </row>
    <row r="25659" spans="85:85" hidden="1" x14ac:dyDescent="0.25">
      <c r="CG25659" s="49"/>
    </row>
    <row r="25660" spans="85:85" hidden="1" x14ac:dyDescent="0.25">
      <c r="CG25660" s="49"/>
    </row>
    <row r="25661" spans="85:85" hidden="1" x14ac:dyDescent="0.25">
      <c r="CG25661" s="49"/>
    </row>
    <row r="25662" spans="85:85" hidden="1" x14ac:dyDescent="0.25">
      <c r="CG25662" s="49"/>
    </row>
    <row r="25663" spans="85:85" hidden="1" x14ac:dyDescent="0.25">
      <c r="CG25663" s="49"/>
    </row>
    <row r="25664" spans="85:85" hidden="1" x14ac:dyDescent="0.25">
      <c r="CG25664" s="49"/>
    </row>
    <row r="25665" spans="85:85" hidden="1" x14ac:dyDescent="0.25">
      <c r="CG25665" s="49"/>
    </row>
    <row r="25666" spans="85:85" hidden="1" x14ac:dyDescent="0.25">
      <c r="CG25666" s="49"/>
    </row>
    <row r="25667" spans="85:85" hidden="1" x14ac:dyDescent="0.25">
      <c r="CG25667" s="49"/>
    </row>
    <row r="25668" spans="85:85" hidden="1" x14ac:dyDescent="0.25">
      <c r="CG25668" s="49"/>
    </row>
    <row r="25669" spans="85:85" hidden="1" x14ac:dyDescent="0.25">
      <c r="CG25669" s="49"/>
    </row>
    <row r="25670" spans="85:85" hidden="1" x14ac:dyDescent="0.25">
      <c r="CG25670" s="49"/>
    </row>
    <row r="25671" spans="85:85" hidden="1" x14ac:dyDescent="0.25">
      <c r="CG25671" s="49"/>
    </row>
    <row r="25672" spans="85:85" hidden="1" x14ac:dyDescent="0.25">
      <c r="CG25672" s="49"/>
    </row>
    <row r="25673" spans="85:85" hidden="1" x14ac:dyDescent="0.25">
      <c r="CG25673" s="49"/>
    </row>
    <row r="25674" spans="85:85" hidden="1" x14ac:dyDescent="0.25">
      <c r="CG25674" s="49"/>
    </row>
    <row r="25675" spans="85:85" hidden="1" x14ac:dyDescent="0.25">
      <c r="CG25675" s="49"/>
    </row>
    <row r="25676" spans="85:85" hidden="1" x14ac:dyDescent="0.25">
      <c r="CG25676" s="49"/>
    </row>
    <row r="25677" spans="85:85" hidden="1" x14ac:dyDescent="0.25">
      <c r="CG25677" s="49"/>
    </row>
    <row r="25678" spans="85:85" hidden="1" x14ac:dyDescent="0.25">
      <c r="CG25678" s="49"/>
    </row>
    <row r="25679" spans="85:85" hidden="1" x14ac:dyDescent="0.25">
      <c r="CG25679" s="49"/>
    </row>
    <row r="25680" spans="85:85" hidden="1" x14ac:dyDescent="0.25">
      <c r="CG25680" s="49"/>
    </row>
    <row r="25681" spans="85:85" hidden="1" x14ac:dyDescent="0.25">
      <c r="CG25681" s="49"/>
    </row>
    <row r="25682" spans="85:85" hidden="1" x14ac:dyDescent="0.25">
      <c r="CG25682" s="49"/>
    </row>
    <row r="25683" spans="85:85" hidden="1" x14ac:dyDescent="0.25">
      <c r="CG25683" s="49"/>
    </row>
    <row r="25684" spans="85:85" hidden="1" x14ac:dyDescent="0.25">
      <c r="CG25684" s="49"/>
    </row>
    <row r="25685" spans="85:85" hidden="1" x14ac:dyDescent="0.25">
      <c r="CG25685" s="49"/>
    </row>
    <row r="25686" spans="85:85" hidden="1" x14ac:dyDescent="0.25">
      <c r="CG25686" s="49"/>
    </row>
    <row r="25687" spans="85:85" hidden="1" x14ac:dyDescent="0.25">
      <c r="CG25687" s="49"/>
    </row>
    <row r="25688" spans="85:85" hidden="1" x14ac:dyDescent="0.25">
      <c r="CG25688" s="49"/>
    </row>
    <row r="25689" spans="85:85" hidden="1" x14ac:dyDescent="0.25">
      <c r="CG25689" s="49"/>
    </row>
    <row r="25690" spans="85:85" hidden="1" x14ac:dyDescent="0.25">
      <c r="CG25690" s="49"/>
    </row>
    <row r="25691" spans="85:85" hidden="1" x14ac:dyDescent="0.25">
      <c r="CG25691" s="49"/>
    </row>
    <row r="25692" spans="85:85" hidden="1" x14ac:dyDescent="0.25">
      <c r="CG25692" s="49"/>
    </row>
    <row r="25693" spans="85:85" hidden="1" x14ac:dyDescent="0.25">
      <c r="CG25693" s="49"/>
    </row>
    <row r="25694" spans="85:85" hidden="1" x14ac:dyDescent="0.25">
      <c r="CG25694" s="49"/>
    </row>
    <row r="25695" spans="85:85" hidden="1" x14ac:dyDescent="0.25">
      <c r="CG25695" s="49"/>
    </row>
    <row r="25696" spans="85:85" hidden="1" x14ac:dyDescent="0.25">
      <c r="CG25696" s="49"/>
    </row>
    <row r="25697" spans="85:85" hidden="1" x14ac:dyDescent="0.25">
      <c r="CG25697" s="49"/>
    </row>
    <row r="25698" spans="85:85" hidden="1" x14ac:dyDescent="0.25">
      <c r="CG25698" s="49"/>
    </row>
    <row r="25699" spans="85:85" hidden="1" x14ac:dyDescent="0.25">
      <c r="CG25699" s="49"/>
    </row>
    <row r="25700" spans="85:85" hidden="1" x14ac:dyDescent="0.25">
      <c r="CG25700" s="49"/>
    </row>
    <row r="25701" spans="85:85" hidden="1" x14ac:dyDescent="0.25">
      <c r="CG25701" s="49"/>
    </row>
    <row r="25702" spans="85:85" hidden="1" x14ac:dyDescent="0.25">
      <c r="CG25702" s="49"/>
    </row>
    <row r="25703" spans="85:85" hidden="1" x14ac:dyDescent="0.25">
      <c r="CG25703" s="49"/>
    </row>
    <row r="25704" spans="85:85" hidden="1" x14ac:dyDescent="0.25">
      <c r="CG25704" s="49"/>
    </row>
    <row r="25705" spans="85:85" hidden="1" x14ac:dyDescent="0.25">
      <c r="CG25705" s="49"/>
    </row>
    <row r="25706" spans="85:85" hidden="1" x14ac:dyDescent="0.25">
      <c r="CG25706" s="49"/>
    </row>
    <row r="25707" spans="85:85" hidden="1" x14ac:dyDescent="0.25">
      <c r="CG25707" s="49"/>
    </row>
    <row r="25708" spans="85:85" hidden="1" x14ac:dyDescent="0.25">
      <c r="CG25708" s="49"/>
    </row>
    <row r="25709" spans="85:85" hidden="1" x14ac:dyDescent="0.25">
      <c r="CG25709" s="49"/>
    </row>
    <row r="25710" spans="85:85" hidden="1" x14ac:dyDescent="0.25">
      <c r="CG25710" s="49"/>
    </row>
    <row r="25711" spans="85:85" hidden="1" x14ac:dyDescent="0.25">
      <c r="CG25711" s="49"/>
    </row>
    <row r="25712" spans="85:85" hidden="1" x14ac:dyDescent="0.25">
      <c r="CG25712" s="49"/>
    </row>
    <row r="25713" spans="85:85" hidden="1" x14ac:dyDescent="0.25">
      <c r="CG25713" s="49"/>
    </row>
    <row r="25714" spans="85:85" hidden="1" x14ac:dyDescent="0.25">
      <c r="CG25714" s="49"/>
    </row>
    <row r="25715" spans="85:85" hidden="1" x14ac:dyDescent="0.25">
      <c r="CG25715" s="49"/>
    </row>
    <row r="25716" spans="85:85" hidden="1" x14ac:dyDescent="0.25">
      <c r="CG25716" s="49"/>
    </row>
    <row r="25717" spans="85:85" hidden="1" x14ac:dyDescent="0.25">
      <c r="CG25717" s="49"/>
    </row>
    <row r="25718" spans="85:85" hidden="1" x14ac:dyDescent="0.25">
      <c r="CG25718" s="49"/>
    </row>
    <row r="25719" spans="85:85" hidden="1" x14ac:dyDescent="0.25">
      <c r="CG25719" s="49"/>
    </row>
    <row r="25720" spans="85:85" hidden="1" x14ac:dyDescent="0.25">
      <c r="CG25720" s="49"/>
    </row>
    <row r="25721" spans="85:85" hidden="1" x14ac:dyDescent="0.25">
      <c r="CG25721" s="49"/>
    </row>
    <row r="25722" spans="85:85" hidden="1" x14ac:dyDescent="0.25">
      <c r="CG25722" s="49"/>
    </row>
    <row r="25723" spans="85:85" hidden="1" x14ac:dyDescent="0.25">
      <c r="CG25723" s="49"/>
    </row>
    <row r="25724" spans="85:85" hidden="1" x14ac:dyDescent="0.25">
      <c r="CG25724" s="49"/>
    </row>
    <row r="25725" spans="85:85" hidden="1" x14ac:dyDescent="0.25">
      <c r="CG25725" s="49"/>
    </row>
    <row r="25726" spans="85:85" hidden="1" x14ac:dyDescent="0.25">
      <c r="CG25726" s="49"/>
    </row>
    <row r="25727" spans="85:85" hidden="1" x14ac:dyDescent="0.25">
      <c r="CG25727" s="49"/>
    </row>
    <row r="25728" spans="85:85" hidden="1" x14ac:dyDescent="0.25">
      <c r="CG25728" s="49"/>
    </row>
    <row r="25729" spans="85:85" hidden="1" x14ac:dyDescent="0.25">
      <c r="CG25729" s="49"/>
    </row>
    <row r="25730" spans="85:85" hidden="1" x14ac:dyDescent="0.25">
      <c r="CG25730" s="49"/>
    </row>
    <row r="25731" spans="85:85" hidden="1" x14ac:dyDescent="0.25">
      <c r="CG25731" s="49"/>
    </row>
    <row r="25732" spans="85:85" hidden="1" x14ac:dyDescent="0.25">
      <c r="CG25732" s="49"/>
    </row>
    <row r="25733" spans="85:85" hidden="1" x14ac:dyDescent="0.25">
      <c r="CG25733" s="49"/>
    </row>
    <row r="25734" spans="85:85" hidden="1" x14ac:dyDescent="0.25">
      <c r="CG25734" s="49"/>
    </row>
    <row r="25735" spans="85:85" hidden="1" x14ac:dyDescent="0.25">
      <c r="CG25735" s="49"/>
    </row>
    <row r="25736" spans="85:85" hidden="1" x14ac:dyDescent="0.25">
      <c r="CG25736" s="49"/>
    </row>
    <row r="25737" spans="85:85" hidden="1" x14ac:dyDescent="0.25">
      <c r="CG25737" s="49"/>
    </row>
    <row r="25738" spans="85:85" hidden="1" x14ac:dyDescent="0.25">
      <c r="CG25738" s="49"/>
    </row>
    <row r="25739" spans="85:85" hidden="1" x14ac:dyDescent="0.25">
      <c r="CG25739" s="49"/>
    </row>
    <row r="25740" spans="85:85" hidden="1" x14ac:dyDescent="0.25">
      <c r="CG25740" s="49"/>
    </row>
    <row r="25741" spans="85:85" hidden="1" x14ac:dyDescent="0.25">
      <c r="CG25741" s="49"/>
    </row>
    <row r="25742" spans="85:85" hidden="1" x14ac:dyDescent="0.25">
      <c r="CG25742" s="49"/>
    </row>
    <row r="25743" spans="85:85" hidden="1" x14ac:dyDescent="0.25">
      <c r="CG25743" s="49"/>
    </row>
    <row r="25744" spans="85:85" hidden="1" x14ac:dyDescent="0.25">
      <c r="CG25744" s="49"/>
    </row>
    <row r="25745" spans="85:85" hidden="1" x14ac:dyDescent="0.25">
      <c r="CG25745" s="49"/>
    </row>
    <row r="25746" spans="85:85" hidden="1" x14ac:dyDescent="0.25">
      <c r="CG25746" s="49"/>
    </row>
    <row r="25747" spans="85:85" hidden="1" x14ac:dyDescent="0.25">
      <c r="CG25747" s="49"/>
    </row>
    <row r="25748" spans="85:85" hidden="1" x14ac:dyDescent="0.25">
      <c r="CG25748" s="49"/>
    </row>
    <row r="25749" spans="85:85" hidden="1" x14ac:dyDescent="0.25">
      <c r="CG25749" s="49"/>
    </row>
    <row r="25750" spans="85:85" hidden="1" x14ac:dyDescent="0.25">
      <c r="CG25750" s="49"/>
    </row>
    <row r="25751" spans="85:85" hidden="1" x14ac:dyDescent="0.25">
      <c r="CG25751" s="49"/>
    </row>
    <row r="25752" spans="85:85" hidden="1" x14ac:dyDescent="0.25">
      <c r="CG25752" s="49"/>
    </row>
    <row r="25753" spans="85:85" hidden="1" x14ac:dyDescent="0.25">
      <c r="CG25753" s="49"/>
    </row>
    <row r="25754" spans="85:85" hidden="1" x14ac:dyDescent="0.25">
      <c r="CG25754" s="49"/>
    </row>
    <row r="25755" spans="85:85" hidden="1" x14ac:dyDescent="0.25">
      <c r="CG25755" s="49"/>
    </row>
    <row r="25756" spans="85:85" hidden="1" x14ac:dyDescent="0.25">
      <c r="CG25756" s="49"/>
    </row>
    <row r="25757" spans="85:85" hidden="1" x14ac:dyDescent="0.25">
      <c r="CG25757" s="49"/>
    </row>
    <row r="25758" spans="85:85" hidden="1" x14ac:dyDescent="0.25">
      <c r="CG25758" s="49"/>
    </row>
    <row r="25759" spans="85:85" hidden="1" x14ac:dyDescent="0.25">
      <c r="CG25759" s="49"/>
    </row>
    <row r="25760" spans="85:85" hidden="1" x14ac:dyDescent="0.25">
      <c r="CG25760" s="49"/>
    </row>
    <row r="25761" spans="85:85" hidden="1" x14ac:dyDescent="0.25">
      <c r="CG25761" s="49"/>
    </row>
    <row r="25762" spans="85:85" hidden="1" x14ac:dyDescent="0.25">
      <c r="CG25762" s="49"/>
    </row>
    <row r="25763" spans="85:85" hidden="1" x14ac:dyDescent="0.25">
      <c r="CG25763" s="49"/>
    </row>
    <row r="25764" spans="85:85" hidden="1" x14ac:dyDescent="0.25">
      <c r="CG25764" s="49"/>
    </row>
    <row r="25765" spans="85:85" hidden="1" x14ac:dyDescent="0.25">
      <c r="CG25765" s="49"/>
    </row>
    <row r="25766" spans="85:85" hidden="1" x14ac:dyDescent="0.25">
      <c r="CG25766" s="49"/>
    </row>
    <row r="25767" spans="85:85" hidden="1" x14ac:dyDescent="0.25">
      <c r="CG25767" s="49"/>
    </row>
    <row r="25768" spans="85:85" hidden="1" x14ac:dyDescent="0.25">
      <c r="CG25768" s="49"/>
    </row>
    <row r="25769" spans="85:85" hidden="1" x14ac:dyDescent="0.25">
      <c r="CG25769" s="49"/>
    </row>
    <row r="25770" spans="85:85" hidden="1" x14ac:dyDescent="0.25">
      <c r="CG25770" s="49"/>
    </row>
    <row r="25771" spans="85:85" hidden="1" x14ac:dyDescent="0.25">
      <c r="CG25771" s="49"/>
    </row>
    <row r="25772" spans="85:85" hidden="1" x14ac:dyDescent="0.25">
      <c r="CG25772" s="49"/>
    </row>
    <row r="25773" spans="85:85" hidden="1" x14ac:dyDescent="0.25">
      <c r="CG25773" s="49"/>
    </row>
    <row r="25774" spans="85:85" hidden="1" x14ac:dyDescent="0.25">
      <c r="CG25774" s="49"/>
    </row>
    <row r="25775" spans="85:85" hidden="1" x14ac:dyDescent="0.25">
      <c r="CG25775" s="49"/>
    </row>
    <row r="25776" spans="85:85" hidden="1" x14ac:dyDescent="0.25">
      <c r="CG25776" s="49"/>
    </row>
    <row r="25777" spans="85:85" hidden="1" x14ac:dyDescent="0.25">
      <c r="CG25777" s="49"/>
    </row>
    <row r="25778" spans="85:85" hidden="1" x14ac:dyDescent="0.25">
      <c r="CG25778" s="49"/>
    </row>
    <row r="25779" spans="85:85" hidden="1" x14ac:dyDescent="0.25">
      <c r="CG25779" s="49"/>
    </row>
    <row r="25780" spans="85:85" hidden="1" x14ac:dyDescent="0.25">
      <c r="CG25780" s="49"/>
    </row>
    <row r="25781" spans="85:85" hidden="1" x14ac:dyDescent="0.25">
      <c r="CG25781" s="49"/>
    </row>
    <row r="25782" spans="85:85" hidden="1" x14ac:dyDescent="0.25">
      <c r="CG25782" s="49"/>
    </row>
    <row r="25783" spans="85:85" hidden="1" x14ac:dyDescent="0.25">
      <c r="CG25783" s="49"/>
    </row>
    <row r="25784" spans="85:85" hidden="1" x14ac:dyDescent="0.25">
      <c r="CG25784" s="49"/>
    </row>
    <row r="25785" spans="85:85" hidden="1" x14ac:dyDescent="0.25">
      <c r="CG25785" s="49"/>
    </row>
    <row r="25786" spans="85:85" hidden="1" x14ac:dyDescent="0.25">
      <c r="CG25786" s="49"/>
    </row>
    <row r="25787" spans="85:85" hidden="1" x14ac:dyDescent="0.25">
      <c r="CG25787" s="49"/>
    </row>
    <row r="25788" spans="85:85" hidden="1" x14ac:dyDescent="0.25">
      <c r="CG25788" s="49"/>
    </row>
    <row r="25789" spans="85:85" hidden="1" x14ac:dyDescent="0.25">
      <c r="CG25789" s="49"/>
    </row>
    <row r="25790" spans="85:85" hidden="1" x14ac:dyDescent="0.25">
      <c r="CG25790" s="49"/>
    </row>
    <row r="25791" spans="85:85" hidden="1" x14ac:dyDescent="0.25">
      <c r="CG25791" s="49"/>
    </row>
    <row r="25792" spans="85:85" hidden="1" x14ac:dyDescent="0.25">
      <c r="CG25792" s="49"/>
    </row>
    <row r="25793" spans="85:85" hidden="1" x14ac:dyDescent="0.25">
      <c r="CG25793" s="49"/>
    </row>
    <row r="25794" spans="85:85" hidden="1" x14ac:dyDescent="0.25">
      <c r="CG25794" s="49"/>
    </row>
    <row r="25795" spans="85:85" hidden="1" x14ac:dyDescent="0.25">
      <c r="CG25795" s="49"/>
    </row>
    <row r="25796" spans="85:85" hidden="1" x14ac:dyDescent="0.25">
      <c r="CG25796" s="49"/>
    </row>
    <row r="25797" spans="85:85" hidden="1" x14ac:dyDescent="0.25">
      <c r="CG25797" s="49"/>
    </row>
    <row r="25798" spans="85:85" hidden="1" x14ac:dyDescent="0.25">
      <c r="CG25798" s="49"/>
    </row>
    <row r="25799" spans="85:85" hidden="1" x14ac:dyDescent="0.25">
      <c r="CG25799" s="49"/>
    </row>
    <row r="25800" spans="85:85" hidden="1" x14ac:dyDescent="0.25">
      <c r="CG25800" s="49"/>
    </row>
    <row r="25801" spans="85:85" hidden="1" x14ac:dyDescent="0.25">
      <c r="CG25801" s="49"/>
    </row>
    <row r="25802" spans="85:85" hidden="1" x14ac:dyDescent="0.25">
      <c r="CG25802" s="49"/>
    </row>
    <row r="25803" spans="85:85" hidden="1" x14ac:dyDescent="0.25">
      <c r="CG25803" s="49"/>
    </row>
    <row r="25804" spans="85:85" hidden="1" x14ac:dyDescent="0.25">
      <c r="CG25804" s="49"/>
    </row>
    <row r="25805" spans="85:85" hidden="1" x14ac:dyDescent="0.25">
      <c r="CG25805" s="49"/>
    </row>
    <row r="25806" spans="85:85" hidden="1" x14ac:dyDescent="0.25">
      <c r="CG25806" s="49"/>
    </row>
    <row r="25807" spans="85:85" hidden="1" x14ac:dyDescent="0.25">
      <c r="CG25807" s="49"/>
    </row>
    <row r="25808" spans="85:85" hidden="1" x14ac:dyDescent="0.25">
      <c r="CG25808" s="49"/>
    </row>
    <row r="25809" spans="85:85" hidden="1" x14ac:dyDescent="0.25">
      <c r="CG25809" s="49"/>
    </row>
    <row r="25810" spans="85:85" hidden="1" x14ac:dyDescent="0.25">
      <c r="CG25810" s="49"/>
    </row>
    <row r="25811" spans="85:85" hidden="1" x14ac:dyDescent="0.25">
      <c r="CG25811" s="49"/>
    </row>
    <row r="25812" spans="85:85" hidden="1" x14ac:dyDescent="0.25">
      <c r="CG25812" s="49"/>
    </row>
    <row r="25813" spans="85:85" hidden="1" x14ac:dyDescent="0.25">
      <c r="CG25813" s="49"/>
    </row>
    <row r="25814" spans="85:85" hidden="1" x14ac:dyDescent="0.25">
      <c r="CG25814" s="49"/>
    </row>
    <row r="25815" spans="85:85" hidden="1" x14ac:dyDescent="0.25">
      <c r="CG25815" s="49"/>
    </row>
    <row r="25816" spans="85:85" hidden="1" x14ac:dyDescent="0.25">
      <c r="CG25816" s="49"/>
    </row>
    <row r="25817" spans="85:85" hidden="1" x14ac:dyDescent="0.25">
      <c r="CG25817" s="49"/>
    </row>
    <row r="25818" spans="85:85" hidden="1" x14ac:dyDescent="0.25">
      <c r="CG25818" s="49"/>
    </row>
    <row r="25819" spans="85:85" hidden="1" x14ac:dyDescent="0.25">
      <c r="CG25819" s="49"/>
    </row>
    <row r="25820" spans="85:85" hidden="1" x14ac:dyDescent="0.25">
      <c r="CG25820" s="49"/>
    </row>
    <row r="25821" spans="85:85" hidden="1" x14ac:dyDescent="0.25">
      <c r="CG25821" s="49"/>
    </row>
    <row r="25822" spans="85:85" hidden="1" x14ac:dyDescent="0.25">
      <c r="CG25822" s="49"/>
    </row>
    <row r="25823" spans="85:85" hidden="1" x14ac:dyDescent="0.25">
      <c r="CG25823" s="49"/>
    </row>
    <row r="25824" spans="85:85" hidden="1" x14ac:dyDescent="0.25">
      <c r="CG25824" s="49"/>
    </row>
    <row r="25825" spans="85:85" hidden="1" x14ac:dyDescent="0.25">
      <c r="CG25825" s="49"/>
    </row>
    <row r="25826" spans="85:85" hidden="1" x14ac:dyDescent="0.25">
      <c r="CG25826" s="49"/>
    </row>
    <row r="25827" spans="85:85" hidden="1" x14ac:dyDescent="0.25">
      <c r="CG25827" s="49"/>
    </row>
    <row r="25828" spans="85:85" hidden="1" x14ac:dyDescent="0.25">
      <c r="CG25828" s="49"/>
    </row>
    <row r="25829" spans="85:85" hidden="1" x14ac:dyDescent="0.25">
      <c r="CG25829" s="49"/>
    </row>
    <row r="25830" spans="85:85" hidden="1" x14ac:dyDescent="0.25">
      <c r="CG25830" s="49"/>
    </row>
    <row r="25831" spans="85:85" hidden="1" x14ac:dyDescent="0.25">
      <c r="CG25831" s="49"/>
    </row>
    <row r="25832" spans="85:85" hidden="1" x14ac:dyDescent="0.25">
      <c r="CG25832" s="49"/>
    </row>
    <row r="25833" spans="85:85" hidden="1" x14ac:dyDescent="0.25">
      <c r="CG25833" s="49"/>
    </row>
    <row r="25834" spans="85:85" hidden="1" x14ac:dyDescent="0.25">
      <c r="CG25834" s="49"/>
    </row>
    <row r="25835" spans="85:85" hidden="1" x14ac:dyDescent="0.25">
      <c r="CG25835" s="49"/>
    </row>
    <row r="25836" spans="85:85" hidden="1" x14ac:dyDescent="0.25">
      <c r="CG25836" s="49"/>
    </row>
    <row r="25837" spans="85:85" hidden="1" x14ac:dyDescent="0.25">
      <c r="CG25837" s="49"/>
    </row>
    <row r="25838" spans="85:85" hidden="1" x14ac:dyDescent="0.25">
      <c r="CG25838" s="49"/>
    </row>
    <row r="25839" spans="85:85" hidden="1" x14ac:dyDescent="0.25">
      <c r="CG25839" s="49"/>
    </row>
    <row r="25840" spans="85:85" hidden="1" x14ac:dyDescent="0.25">
      <c r="CG25840" s="49"/>
    </row>
    <row r="25841" spans="85:85" hidden="1" x14ac:dyDescent="0.25">
      <c r="CG25841" s="49"/>
    </row>
    <row r="25842" spans="85:85" hidden="1" x14ac:dyDescent="0.25">
      <c r="CG25842" s="49"/>
    </row>
    <row r="25843" spans="85:85" hidden="1" x14ac:dyDescent="0.25">
      <c r="CG25843" s="49"/>
    </row>
    <row r="25844" spans="85:85" hidden="1" x14ac:dyDescent="0.25">
      <c r="CG25844" s="49"/>
    </row>
    <row r="25845" spans="85:85" hidden="1" x14ac:dyDescent="0.25">
      <c r="CG25845" s="49"/>
    </row>
    <row r="25846" spans="85:85" hidden="1" x14ac:dyDescent="0.25">
      <c r="CG25846" s="49"/>
    </row>
    <row r="25847" spans="85:85" hidden="1" x14ac:dyDescent="0.25">
      <c r="CG25847" s="49"/>
    </row>
    <row r="25848" spans="85:85" hidden="1" x14ac:dyDescent="0.25">
      <c r="CG25848" s="49"/>
    </row>
    <row r="25849" spans="85:85" hidden="1" x14ac:dyDescent="0.25">
      <c r="CG25849" s="49"/>
    </row>
    <row r="25850" spans="85:85" hidden="1" x14ac:dyDescent="0.25">
      <c r="CG25850" s="49"/>
    </row>
    <row r="25851" spans="85:85" hidden="1" x14ac:dyDescent="0.25">
      <c r="CG25851" s="49"/>
    </row>
    <row r="25852" spans="85:85" hidden="1" x14ac:dyDescent="0.25">
      <c r="CG25852" s="49"/>
    </row>
    <row r="25853" spans="85:85" hidden="1" x14ac:dyDescent="0.25">
      <c r="CG25853" s="49"/>
    </row>
    <row r="25854" spans="85:85" hidden="1" x14ac:dyDescent="0.25">
      <c r="CG25854" s="49"/>
    </row>
    <row r="25855" spans="85:85" hidden="1" x14ac:dyDescent="0.25">
      <c r="CG25855" s="49"/>
    </row>
    <row r="25856" spans="85:85" hidden="1" x14ac:dyDescent="0.25">
      <c r="CG25856" s="49"/>
    </row>
    <row r="25857" spans="85:85" hidden="1" x14ac:dyDescent="0.25">
      <c r="CG25857" s="49"/>
    </row>
    <row r="25858" spans="85:85" hidden="1" x14ac:dyDescent="0.25">
      <c r="CG25858" s="49"/>
    </row>
    <row r="25859" spans="85:85" hidden="1" x14ac:dyDescent="0.25">
      <c r="CG25859" s="49"/>
    </row>
    <row r="25860" spans="85:85" hidden="1" x14ac:dyDescent="0.25">
      <c r="CG25860" s="49"/>
    </row>
    <row r="25861" spans="85:85" hidden="1" x14ac:dyDescent="0.25">
      <c r="CG25861" s="49"/>
    </row>
    <row r="25862" spans="85:85" hidden="1" x14ac:dyDescent="0.25">
      <c r="CG25862" s="49"/>
    </row>
    <row r="25863" spans="85:85" hidden="1" x14ac:dyDescent="0.25">
      <c r="CG25863" s="49"/>
    </row>
    <row r="25864" spans="85:85" hidden="1" x14ac:dyDescent="0.25">
      <c r="CG25864" s="49"/>
    </row>
    <row r="25865" spans="85:85" hidden="1" x14ac:dyDescent="0.25">
      <c r="CG25865" s="49"/>
    </row>
    <row r="25866" spans="85:85" hidden="1" x14ac:dyDescent="0.25">
      <c r="CG25866" s="49"/>
    </row>
    <row r="25867" spans="85:85" hidden="1" x14ac:dyDescent="0.25">
      <c r="CG25867" s="49"/>
    </row>
    <row r="25868" spans="85:85" hidden="1" x14ac:dyDescent="0.25">
      <c r="CG25868" s="49"/>
    </row>
    <row r="25869" spans="85:85" hidden="1" x14ac:dyDescent="0.25">
      <c r="CG25869" s="49"/>
    </row>
    <row r="25870" spans="85:85" hidden="1" x14ac:dyDescent="0.25">
      <c r="CG25870" s="49"/>
    </row>
    <row r="25871" spans="85:85" hidden="1" x14ac:dyDescent="0.25">
      <c r="CG25871" s="49"/>
    </row>
    <row r="25872" spans="85:85" hidden="1" x14ac:dyDescent="0.25">
      <c r="CG25872" s="49"/>
    </row>
    <row r="25873" spans="85:85" hidden="1" x14ac:dyDescent="0.25">
      <c r="CG25873" s="49"/>
    </row>
    <row r="25874" spans="85:85" hidden="1" x14ac:dyDescent="0.25">
      <c r="CG25874" s="49"/>
    </row>
    <row r="25875" spans="85:85" hidden="1" x14ac:dyDescent="0.25">
      <c r="CG25875" s="49"/>
    </row>
    <row r="25876" spans="85:85" hidden="1" x14ac:dyDescent="0.25">
      <c r="CG25876" s="49"/>
    </row>
    <row r="25877" spans="85:85" hidden="1" x14ac:dyDescent="0.25">
      <c r="CG25877" s="49"/>
    </row>
    <row r="25878" spans="85:85" hidden="1" x14ac:dyDescent="0.25">
      <c r="CG25878" s="49"/>
    </row>
    <row r="25879" spans="85:85" hidden="1" x14ac:dyDescent="0.25">
      <c r="CG25879" s="49"/>
    </row>
    <row r="25880" spans="85:85" hidden="1" x14ac:dyDescent="0.25">
      <c r="CG25880" s="49"/>
    </row>
    <row r="25881" spans="85:85" hidden="1" x14ac:dyDescent="0.25">
      <c r="CG25881" s="49"/>
    </row>
    <row r="25882" spans="85:85" hidden="1" x14ac:dyDescent="0.25">
      <c r="CG25882" s="49"/>
    </row>
    <row r="25883" spans="85:85" hidden="1" x14ac:dyDescent="0.25">
      <c r="CG25883" s="49"/>
    </row>
    <row r="25884" spans="85:85" hidden="1" x14ac:dyDescent="0.25">
      <c r="CG25884" s="49"/>
    </row>
    <row r="25885" spans="85:85" hidden="1" x14ac:dyDescent="0.25">
      <c r="CG25885" s="49"/>
    </row>
    <row r="25886" spans="85:85" hidden="1" x14ac:dyDescent="0.25">
      <c r="CG25886" s="49"/>
    </row>
    <row r="25887" spans="85:85" hidden="1" x14ac:dyDescent="0.25">
      <c r="CG25887" s="49"/>
    </row>
    <row r="25888" spans="85:85" hidden="1" x14ac:dyDescent="0.25">
      <c r="CG25888" s="49"/>
    </row>
    <row r="25889" spans="85:85" hidden="1" x14ac:dyDescent="0.25">
      <c r="CG25889" s="49"/>
    </row>
    <row r="25890" spans="85:85" hidden="1" x14ac:dyDescent="0.25">
      <c r="CG25890" s="49"/>
    </row>
    <row r="25891" spans="85:85" hidden="1" x14ac:dyDescent="0.25">
      <c r="CG25891" s="49"/>
    </row>
    <row r="25892" spans="85:85" hidden="1" x14ac:dyDescent="0.25">
      <c r="CG25892" s="49"/>
    </row>
    <row r="25893" spans="85:85" hidden="1" x14ac:dyDescent="0.25">
      <c r="CG25893" s="49"/>
    </row>
    <row r="25894" spans="85:85" hidden="1" x14ac:dyDescent="0.25">
      <c r="CG25894" s="49"/>
    </row>
    <row r="25895" spans="85:85" hidden="1" x14ac:dyDescent="0.25">
      <c r="CG25895" s="49"/>
    </row>
    <row r="25896" spans="85:85" hidden="1" x14ac:dyDescent="0.25">
      <c r="CG25896" s="49"/>
    </row>
    <row r="25897" spans="85:85" hidden="1" x14ac:dyDescent="0.25">
      <c r="CG25897" s="49"/>
    </row>
    <row r="25898" spans="85:85" hidden="1" x14ac:dyDescent="0.25">
      <c r="CG25898" s="49"/>
    </row>
    <row r="25899" spans="85:85" hidden="1" x14ac:dyDescent="0.25">
      <c r="CG25899" s="49"/>
    </row>
    <row r="25900" spans="85:85" hidden="1" x14ac:dyDescent="0.25">
      <c r="CG25900" s="49"/>
    </row>
    <row r="25901" spans="85:85" hidden="1" x14ac:dyDescent="0.25">
      <c r="CG25901" s="49"/>
    </row>
    <row r="25902" spans="85:85" hidden="1" x14ac:dyDescent="0.25">
      <c r="CG25902" s="49"/>
    </row>
    <row r="25903" spans="85:85" hidden="1" x14ac:dyDescent="0.25">
      <c r="CG25903" s="49"/>
    </row>
    <row r="25904" spans="85:85" hidden="1" x14ac:dyDescent="0.25">
      <c r="CG25904" s="49"/>
    </row>
    <row r="25905" spans="85:85" hidden="1" x14ac:dyDescent="0.25">
      <c r="CG25905" s="49"/>
    </row>
    <row r="25906" spans="85:85" hidden="1" x14ac:dyDescent="0.25">
      <c r="CG25906" s="49"/>
    </row>
    <row r="25907" spans="85:85" hidden="1" x14ac:dyDescent="0.25">
      <c r="CG25907" s="49"/>
    </row>
    <row r="25908" spans="85:85" hidden="1" x14ac:dyDescent="0.25">
      <c r="CG25908" s="49"/>
    </row>
    <row r="25909" spans="85:85" hidden="1" x14ac:dyDescent="0.25">
      <c r="CG25909" s="49"/>
    </row>
    <row r="25910" spans="85:85" hidden="1" x14ac:dyDescent="0.25">
      <c r="CG25910" s="49"/>
    </row>
    <row r="25911" spans="85:85" hidden="1" x14ac:dyDescent="0.25">
      <c r="CG25911" s="49"/>
    </row>
    <row r="25912" spans="85:85" hidden="1" x14ac:dyDescent="0.25">
      <c r="CG25912" s="49"/>
    </row>
    <row r="25913" spans="85:85" hidden="1" x14ac:dyDescent="0.25">
      <c r="CG25913" s="49"/>
    </row>
    <row r="25914" spans="85:85" hidden="1" x14ac:dyDescent="0.25">
      <c r="CG25914" s="49"/>
    </row>
    <row r="25915" spans="85:85" hidden="1" x14ac:dyDescent="0.25">
      <c r="CG25915" s="49"/>
    </row>
    <row r="25916" spans="85:85" hidden="1" x14ac:dyDescent="0.25">
      <c r="CG25916" s="49"/>
    </row>
    <row r="25917" spans="85:85" hidden="1" x14ac:dyDescent="0.25">
      <c r="CG25917" s="49"/>
    </row>
    <row r="25918" spans="85:85" hidden="1" x14ac:dyDescent="0.25">
      <c r="CG25918" s="49"/>
    </row>
    <row r="25919" spans="85:85" hidden="1" x14ac:dyDescent="0.25">
      <c r="CG25919" s="49"/>
    </row>
    <row r="25920" spans="85:85" hidden="1" x14ac:dyDescent="0.25">
      <c r="CG25920" s="49"/>
    </row>
    <row r="25921" spans="85:85" hidden="1" x14ac:dyDescent="0.25">
      <c r="CG25921" s="49"/>
    </row>
    <row r="25922" spans="85:85" hidden="1" x14ac:dyDescent="0.25">
      <c r="CG25922" s="49"/>
    </row>
    <row r="25923" spans="85:85" hidden="1" x14ac:dyDescent="0.25">
      <c r="CG25923" s="49"/>
    </row>
    <row r="25924" spans="85:85" hidden="1" x14ac:dyDescent="0.25">
      <c r="CG25924" s="49"/>
    </row>
    <row r="25925" spans="85:85" hidden="1" x14ac:dyDescent="0.25">
      <c r="CG25925" s="49"/>
    </row>
    <row r="25926" spans="85:85" hidden="1" x14ac:dyDescent="0.25">
      <c r="CG25926" s="49"/>
    </row>
    <row r="25927" spans="85:85" hidden="1" x14ac:dyDescent="0.25">
      <c r="CG25927" s="49"/>
    </row>
    <row r="25928" spans="85:85" hidden="1" x14ac:dyDescent="0.25">
      <c r="CG25928" s="49"/>
    </row>
    <row r="25929" spans="85:85" hidden="1" x14ac:dyDescent="0.25">
      <c r="CG25929" s="49"/>
    </row>
    <row r="25930" spans="85:85" hidden="1" x14ac:dyDescent="0.25">
      <c r="CG25930" s="49"/>
    </row>
    <row r="25931" spans="85:85" hidden="1" x14ac:dyDescent="0.25">
      <c r="CG25931" s="49"/>
    </row>
    <row r="25932" spans="85:85" hidden="1" x14ac:dyDescent="0.25">
      <c r="CG25932" s="49"/>
    </row>
    <row r="25933" spans="85:85" hidden="1" x14ac:dyDescent="0.25">
      <c r="CG25933" s="49"/>
    </row>
    <row r="25934" spans="85:85" hidden="1" x14ac:dyDescent="0.25">
      <c r="CG25934" s="49"/>
    </row>
    <row r="25935" spans="85:85" hidden="1" x14ac:dyDescent="0.25">
      <c r="CG25935" s="49"/>
    </row>
    <row r="25936" spans="85:85" hidden="1" x14ac:dyDescent="0.25">
      <c r="CG25936" s="49"/>
    </row>
    <row r="25937" spans="85:85" hidden="1" x14ac:dyDescent="0.25">
      <c r="CG25937" s="49"/>
    </row>
    <row r="25938" spans="85:85" hidden="1" x14ac:dyDescent="0.25">
      <c r="CG25938" s="49"/>
    </row>
    <row r="25939" spans="85:85" hidden="1" x14ac:dyDescent="0.25">
      <c r="CG25939" s="49"/>
    </row>
    <row r="25940" spans="85:85" hidden="1" x14ac:dyDescent="0.25">
      <c r="CG25940" s="49"/>
    </row>
    <row r="25941" spans="85:85" hidden="1" x14ac:dyDescent="0.25">
      <c r="CG25941" s="49"/>
    </row>
    <row r="25942" spans="85:85" hidden="1" x14ac:dyDescent="0.25">
      <c r="CG25942" s="49"/>
    </row>
    <row r="25943" spans="85:85" hidden="1" x14ac:dyDescent="0.25">
      <c r="CG25943" s="49"/>
    </row>
    <row r="25944" spans="85:85" hidden="1" x14ac:dyDescent="0.25">
      <c r="CG25944" s="49"/>
    </row>
    <row r="25945" spans="85:85" hidden="1" x14ac:dyDescent="0.25">
      <c r="CG25945" s="49"/>
    </row>
    <row r="25946" spans="85:85" hidden="1" x14ac:dyDescent="0.25">
      <c r="CG25946" s="49"/>
    </row>
    <row r="25947" spans="85:85" hidden="1" x14ac:dyDescent="0.25">
      <c r="CG25947" s="49"/>
    </row>
    <row r="25948" spans="85:85" hidden="1" x14ac:dyDescent="0.25">
      <c r="CG25948" s="49"/>
    </row>
    <row r="25949" spans="85:85" hidden="1" x14ac:dyDescent="0.25">
      <c r="CG25949" s="49"/>
    </row>
    <row r="25950" spans="85:85" hidden="1" x14ac:dyDescent="0.25">
      <c r="CG25950" s="49"/>
    </row>
    <row r="25951" spans="85:85" hidden="1" x14ac:dyDescent="0.25">
      <c r="CG25951" s="49"/>
    </row>
    <row r="25952" spans="85:85" hidden="1" x14ac:dyDescent="0.25">
      <c r="CG25952" s="49"/>
    </row>
    <row r="25953" spans="85:85" hidden="1" x14ac:dyDescent="0.25">
      <c r="CG25953" s="49"/>
    </row>
    <row r="25954" spans="85:85" hidden="1" x14ac:dyDescent="0.25">
      <c r="CG25954" s="49"/>
    </row>
    <row r="25955" spans="85:85" hidden="1" x14ac:dyDescent="0.25">
      <c r="CG25955" s="49"/>
    </row>
    <row r="25956" spans="85:85" hidden="1" x14ac:dyDescent="0.25">
      <c r="CG25956" s="49"/>
    </row>
    <row r="25957" spans="85:85" hidden="1" x14ac:dyDescent="0.25">
      <c r="CG25957" s="49"/>
    </row>
    <row r="25958" spans="85:85" hidden="1" x14ac:dyDescent="0.25">
      <c r="CG25958" s="49"/>
    </row>
    <row r="25959" spans="85:85" hidden="1" x14ac:dyDescent="0.25">
      <c r="CG25959" s="49"/>
    </row>
    <row r="25960" spans="85:85" hidden="1" x14ac:dyDescent="0.25">
      <c r="CG25960" s="49"/>
    </row>
    <row r="25961" spans="85:85" hidden="1" x14ac:dyDescent="0.25">
      <c r="CG25961" s="49"/>
    </row>
    <row r="25962" spans="85:85" hidden="1" x14ac:dyDescent="0.25">
      <c r="CG25962" s="49"/>
    </row>
    <row r="25963" spans="85:85" hidden="1" x14ac:dyDescent="0.25">
      <c r="CG25963" s="49"/>
    </row>
    <row r="25964" spans="85:85" hidden="1" x14ac:dyDescent="0.25">
      <c r="CG25964" s="49"/>
    </row>
    <row r="25965" spans="85:85" hidden="1" x14ac:dyDescent="0.25">
      <c r="CG25965" s="49"/>
    </row>
    <row r="25966" spans="85:85" hidden="1" x14ac:dyDescent="0.25">
      <c r="CG25966" s="49"/>
    </row>
    <row r="25967" spans="85:85" hidden="1" x14ac:dyDescent="0.25">
      <c r="CG25967" s="49"/>
    </row>
    <row r="25968" spans="85:85" hidden="1" x14ac:dyDescent="0.25">
      <c r="CG25968" s="49"/>
    </row>
    <row r="25969" spans="85:85" hidden="1" x14ac:dyDescent="0.25">
      <c r="CG25969" s="49"/>
    </row>
    <row r="25970" spans="85:85" hidden="1" x14ac:dyDescent="0.25">
      <c r="CG25970" s="49"/>
    </row>
    <row r="25971" spans="85:85" hidden="1" x14ac:dyDescent="0.25">
      <c r="CG25971" s="49"/>
    </row>
    <row r="25972" spans="85:85" hidden="1" x14ac:dyDescent="0.25">
      <c r="CG25972" s="49"/>
    </row>
    <row r="25973" spans="85:85" hidden="1" x14ac:dyDescent="0.25">
      <c r="CG25973" s="49"/>
    </row>
    <row r="25974" spans="85:85" hidden="1" x14ac:dyDescent="0.25">
      <c r="CG25974" s="49"/>
    </row>
    <row r="25975" spans="85:85" hidden="1" x14ac:dyDescent="0.25">
      <c r="CG25975" s="49"/>
    </row>
    <row r="25976" spans="85:85" hidden="1" x14ac:dyDescent="0.25">
      <c r="CG25976" s="49"/>
    </row>
    <row r="25977" spans="85:85" hidden="1" x14ac:dyDescent="0.25">
      <c r="CG25977" s="49"/>
    </row>
    <row r="25978" spans="85:85" hidden="1" x14ac:dyDescent="0.25">
      <c r="CG25978" s="49"/>
    </row>
    <row r="25979" spans="85:85" hidden="1" x14ac:dyDescent="0.25">
      <c r="CG25979" s="49"/>
    </row>
    <row r="25980" spans="85:85" hidden="1" x14ac:dyDescent="0.25">
      <c r="CG25980" s="49"/>
    </row>
    <row r="25981" spans="85:85" hidden="1" x14ac:dyDescent="0.25">
      <c r="CG25981" s="49"/>
    </row>
    <row r="25982" spans="85:85" hidden="1" x14ac:dyDescent="0.25">
      <c r="CG25982" s="49"/>
    </row>
    <row r="25983" spans="85:85" hidden="1" x14ac:dyDescent="0.25">
      <c r="CG25983" s="49"/>
    </row>
    <row r="25984" spans="85:85" hidden="1" x14ac:dyDescent="0.25">
      <c r="CG25984" s="49"/>
    </row>
    <row r="25985" spans="85:85" hidden="1" x14ac:dyDescent="0.25">
      <c r="CG25985" s="49"/>
    </row>
    <row r="25986" spans="85:85" hidden="1" x14ac:dyDescent="0.25">
      <c r="CG25986" s="49"/>
    </row>
    <row r="25987" spans="85:85" hidden="1" x14ac:dyDescent="0.25">
      <c r="CG25987" s="49"/>
    </row>
    <row r="25988" spans="85:85" hidden="1" x14ac:dyDescent="0.25">
      <c r="CG25988" s="49"/>
    </row>
    <row r="25989" spans="85:85" hidden="1" x14ac:dyDescent="0.25">
      <c r="CG25989" s="49"/>
    </row>
    <row r="25990" spans="85:85" hidden="1" x14ac:dyDescent="0.25">
      <c r="CG25990" s="49"/>
    </row>
    <row r="25991" spans="85:85" hidden="1" x14ac:dyDescent="0.25">
      <c r="CG25991" s="49"/>
    </row>
    <row r="25992" spans="85:85" hidden="1" x14ac:dyDescent="0.25">
      <c r="CG25992" s="49"/>
    </row>
    <row r="25993" spans="85:85" hidden="1" x14ac:dyDescent="0.25">
      <c r="CG25993" s="49"/>
    </row>
    <row r="25994" spans="85:85" hidden="1" x14ac:dyDescent="0.25">
      <c r="CG25994" s="49"/>
    </row>
    <row r="25995" spans="85:85" hidden="1" x14ac:dyDescent="0.25">
      <c r="CG25995" s="49"/>
    </row>
    <row r="25996" spans="85:85" hidden="1" x14ac:dyDescent="0.25">
      <c r="CG25996" s="49"/>
    </row>
    <row r="25997" spans="85:85" hidden="1" x14ac:dyDescent="0.25">
      <c r="CG25997" s="49"/>
    </row>
    <row r="25998" spans="85:85" hidden="1" x14ac:dyDescent="0.25">
      <c r="CG25998" s="49"/>
    </row>
    <row r="25999" spans="85:85" hidden="1" x14ac:dyDescent="0.25">
      <c r="CG25999" s="49"/>
    </row>
    <row r="26000" spans="85:85" hidden="1" x14ac:dyDescent="0.25">
      <c r="CG26000" s="49"/>
    </row>
    <row r="26001" spans="85:85" hidden="1" x14ac:dyDescent="0.25">
      <c r="CG26001" s="49"/>
    </row>
    <row r="26002" spans="85:85" hidden="1" x14ac:dyDescent="0.25">
      <c r="CG26002" s="49"/>
    </row>
    <row r="26003" spans="85:85" hidden="1" x14ac:dyDescent="0.25">
      <c r="CG26003" s="49"/>
    </row>
    <row r="26004" spans="85:85" hidden="1" x14ac:dyDescent="0.25">
      <c r="CG26004" s="49"/>
    </row>
    <row r="26005" spans="85:85" hidden="1" x14ac:dyDescent="0.25">
      <c r="CG26005" s="49"/>
    </row>
    <row r="26006" spans="85:85" hidden="1" x14ac:dyDescent="0.25">
      <c r="CG26006" s="49"/>
    </row>
    <row r="26007" spans="85:85" hidden="1" x14ac:dyDescent="0.25">
      <c r="CG26007" s="49"/>
    </row>
    <row r="26008" spans="85:85" hidden="1" x14ac:dyDescent="0.25">
      <c r="CG26008" s="49"/>
    </row>
    <row r="26009" spans="85:85" hidden="1" x14ac:dyDescent="0.25">
      <c r="CG26009" s="49"/>
    </row>
    <row r="26010" spans="85:85" hidden="1" x14ac:dyDescent="0.25">
      <c r="CG26010" s="49"/>
    </row>
    <row r="26011" spans="85:85" hidden="1" x14ac:dyDescent="0.25">
      <c r="CG26011" s="49"/>
    </row>
    <row r="26012" spans="85:85" hidden="1" x14ac:dyDescent="0.25">
      <c r="CG26012" s="49"/>
    </row>
    <row r="26013" spans="85:85" hidden="1" x14ac:dyDescent="0.25">
      <c r="CG26013" s="49"/>
    </row>
    <row r="26014" spans="85:85" hidden="1" x14ac:dyDescent="0.25">
      <c r="CG26014" s="49"/>
    </row>
    <row r="26015" spans="85:85" hidden="1" x14ac:dyDescent="0.25">
      <c r="CG26015" s="49"/>
    </row>
    <row r="26016" spans="85:85" hidden="1" x14ac:dyDescent="0.25">
      <c r="CG26016" s="49"/>
    </row>
    <row r="26017" spans="85:85" hidden="1" x14ac:dyDescent="0.25">
      <c r="CG26017" s="49"/>
    </row>
    <row r="26018" spans="85:85" hidden="1" x14ac:dyDescent="0.25">
      <c r="CG26018" s="49"/>
    </row>
    <row r="26019" spans="85:85" hidden="1" x14ac:dyDescent="0.25">
      <c r="CG26019" s="49"/>
    </row>
    <row r="26020" spans="85:85" hidden="1" x14ac:dyDescent="0.25">
      <c r="CG26020" s="49"/>
    </row>
    <row r="26021" spans="85:85" hidden="1" x14ac:dyDescent="0.25">
      <c r="CG26021" s="49"/>
    </row>
    <row r="26022" spans="85:85" hidden="1" x14ac:dyDescent="0.25">
      <c r="CG26022" s="49"/>
    </row>
    <row r="26023" spans="85:85" hidden="1" x14ac:dyDescent="0.25">
      <c r="CG26023" s="49"/>
    </row>
    <row r="26024" spans="85:85" hidden="1" x14ac:dyDescent="0.25">
      <c r="CG26024" s="49"/>
    </row>
    <row r="26025" spans="85:85" hidden="1" x14ac:dyDescent="0.25">
      <c r="CG26025" s="49"/>
    </row>
    <row r="26026" spans="85:85" hidden="1" x14ac:dyDescent="0.25">
      <c r="CG26026" s="49"/>
    </row>
    <row r="26027" spans="85:85" hidden="1" x14ac:dyDescent="0.25">
      <c r="CG26027" s="49"/>
    </row>
    <row r="26028" spans="85:85" hidden="1" x14ac:dyDescent="0.25">
      <c r="CG26028" s="49"/>
    </row>
    <row r="26029" spans="85:85" hidden="1" x14ac:dyDescent="0.25">
      <c r="CG26029" s="49"/>
    </row>
    <row r="26030" spans="85:85" hidden="1" x14ac:dyDescent="0.25">
      <c r="CG26030" s="49"/>
    </row>
    <row r="26031" spans="85:85" hidden="1" x14ac:dyDescent="0.25">
      <c r="CG26031" s="49"/>
    </row>
    <row r="26032" spans="85:85" hidden="1" x14ac:dyDescent="0.25">
      <c r="CG26032" s="49"/>
    </row>
    <row r="26033" spans="85:85" hidden="1" x14ac:dyDescent="0.25">
      <c r="CG26033" s="49"/>
    </row>
    <row r="26034" spans="85:85" hidden="1" x14ac:dyDescent="0.25">
      <c r="CG26034" s="49"/>
    </row>
    <row r="26035" spans="85:85" hidden="1" x14ac:dyDescent="0.25">
      <c r="CG26035" s="49"/>
    </row>
    <row r="26036" spans="85:85" hidden="1" x14ac:dyDescent="0.25">
      <c r="CG26036" s="49"/>
    </row>
    <row r="26037" spans="85:85" hidden="1" x14ac:dyDescent="0.25">
      <c r="CG26037" s="49"/>
    </row>
    <row r="26038" spans="85:85" hidden="1" x14ac:dyDescent="0.25">
      <c r="CG26038" s="49"/>
    </row>
    <row r="26039" spans="85:85" hidden="1" x14ac:dyDescent="0.25">
      <c r="CG26039" s="49"/>
    </row>
    <row r="26040" spans="85:85" hidden="1" x14ac:dyDescent="0.25">
      <c r="CG26040" s="49"/>
    </row>
    <row r="26041" spans="85:85" hidden="1" x14ac:dyDescent="0.25">
      <c r="CG26041" s="49"/>
    </row>
    <row r="26042" spans="85:85" hidden="1" x14ac:dyDescent="0.25">
      <c r="CG26042" s="49"/>
    </row>
    <row r="26043" spans="85:85" hidden="1" x14ac:dyDescent="0.25">
      <c r="CG26043" s="49"/>
    </row>
    <row r="26044" spans="85:85" hidden="1" x14ac:dyDescent="0.25">
      <c r="CG26044" s="49"/>
    </row>
    <row r="26045" spans="85:85" hidden="1" x14ac:dyDescent="0.25">
      <c r="CG26045" s="49"/>
    </row>
    <row r="26046" spans="85:85" hidden="1" x14ac:dyDescent="0.25">
      <c r="CG26046" s="49"/>
    </row>
    <row r="26047" spans="85:85" hidden="1" x14ac:dyDescent="0.25">
      <c r="CG26047" s="49"/>
    </row>
    <row r="26048" spans="85:85" hidden="1" x14ac:dyDescent="0.25">
      <c r="CG26048" s="49"/>
    </row>
    <row r="26049" spans="85:85" hidden="1" x14ac:dyDescent="0.25">
      <c r="CG26049" s="49"/>
    </row>
    <row r="26050" spans="85:85" hidden="1" x14ac:dyDescent="0.25">
      <c r="CG26050" s="49"/>
    </row>
    <row r="26051" spans="85:85" hidden="1" x14ac:dyDescent="0.25">
      <c r="CG26051" s="49"/>
    </row>
    <row r="26052" spans="85:85" hidden="1" x14ac:dyDescent="0.25">
      <c r="CG26052" s="49"/>
    </row>
    <row r="26053" spans="85:85" hidden="1" x14ac:dyDescent="0.25">
      <c r="CG26053" s="49"/>
    </row>
    <row r="26054" spans="85:85" hidden="1" x14ac:dyDescent="0.25">
      <c r="CG26054" s="49"/>
    </row>
    <row r="26055" spans="85:85" hidden="1" x14ac:dyDescent="0.25">
      <c r="CG26055" s="49"/>
    </row>
    <row r="26056" spans="85:85" hidden="1" x14ac:dyDescent="0.25">
      <c r="CG26056" s="49"/>
    </row>
    <row r="26057" spans="85:85" hidden="1" x14ac:dyDescent="0.25">
      <c r="CG26057" s="49"/>
    </row>
    <row r="26058" spans="85:85" hidden="1" x14ac:dyDescent="0.25">
      <c r="CG26058" s="49"/>
    </row>
    <row r="26059" spans="85:85" hidden="1" x14ac:dyDescent="0.25">
      <c r="CG26059" s="49"/>
    </row>
    <row r="26060" spans="85:85" hidden="1" x14ac:dyDescent="0.25">
      <c r="CG26060" s="49"/>
    </row>
    <row r="26061" spans="85:85" hidden="1" x14ac:dyDescent="0.25">
      <c r="CG26061" s="49"/>
    </row>
    <row r="26062" spans="85:85" hidden="1" x14ac:dyDescent="0.25">
      <c r="CG26062" s="49"/>
    </row>
    <row r="26063" spans="85:85" hidden="1" x14ac:dyDescent="0.25">
      <c r="CG26063" s="49"/>
    </row>
    <row r="26064" spans="85:85" hidden="1" x14ac:dyDescent="0.25">
      <c r="CG26064" s="49"/>
    </row>
    <row r="26065" spans="85:85" hidden="1" x14ac:dyDescent="0.25">
      <c r="CG26065" s="49"/>
    </row>
    <row r="26066" spans="85:85" hidden="1" x14ac:dyDescent="0.25">
      <c r="CG26066" s="49"/>
    </row>
    <row r="26067" spans="85:85" hidden="1" x14ac:dyDescent="0.25">
      <c r="CG26067" s="49"/>
    </row>
    <row r="26068" spans="85:85" hidden="1" x14ac:dyDescent="0.25">
      <c r="CG26068" s="49"/>
    </row>
    <row r="26069" spans="85:85" hidden="1" x14ac:dyDescent="0.25">
      <c r="CG26069" s="49"/>
    </row>
    <row r="26070" spans="85:85" hidden="1" x14ac:dyDescent="0.25">
      <c r="CG26070" s="49"/>
    </row>
    <row r="26071" spans="85:85" hidden="1" x14ac:dyDescent="0.25">
      <c r="CG26071" s="49"/>
    </row>
    <row r="26072" spans="85:85" hidden="1" x14ac:dyDescent="0.25">
      <c r="CG26072" s="49"/>
    </row>
    <row r="26073" spans="85:85" hidden="1" x14ac:dyDescent="0.25">
      <c r="CG26073" s="49"/>
    </row>
    <row r="26074" spans="85:85" hidden="1" x14ac:dyDescent="0.25">
      <c r="CG26074" s="49"/>
    </row>
    <row r="26075" spans="85:85" hidden="1" x14ac:dyDescent="0.25">
      <c r="CG26075" s="49"/>
    </row>
    <row r="26076" spans="85:85" hidden="1" x14ac:dyDescent="0.25">
      <c r="CG26076" s="49"/>
    </row>
    <row r="26077" spans="85:85" hidden="1" x14ac:dyDescent="0.25">
      <c r="CG26077" s="49"/>
    </row>
    <row r="26078" spans="85:85" hidden="1" x14ac:dyDescent="0.25">
      <c r="CG26078" s="49"/>
    </row>
    <row r="26079" spans="85:85" hidden="1" x14ac:dyDescent="0.25">
      <c r="CG26079" s="49"/>
    </row>
    <row r="26080" spans="85:85" hidden="1" x14ac:dyDescent="0.25">
      <c r="CG26080" s="49"/>
    </row>
    <row r="26081" spans="85:85" hidden="1" x14ac:dyDescent="0.25">
      <c r="CG26081" s="49"/>
    </row>
    <row r="26082" spans="85:85" hidden="1" x14ac:dyDescent="0.25">
      <c r="CG26082" s="49"/>
    </row>
    <row r="26083" spans="85:85" hidden="1" x14ac:dyDescent="0.25">
      <c r="CG26083" s="49"/>
    </row>
    <row r="26084" spans="85:85" hidden="1" x14ac:dyDescent="0.25">
      <c r="CG26084" s="49"/>
    </row>
    <row r="26085" spans="85:85" hidden="1" x14ac:dyDescent="0.25">
      <c r="CG26085" s="49"/>
    </row>
    <row r="26086" spans="85:85" hidden="1" x14ac:dyDescent="0.25">
      <c r="CG26086" s="49"/>
    </row>
    <row r="26087" spans="85:85" hidden="1" x14ac:dyDescent="0.25">
      <c r="CG26087" s="49"/>
    </row>
    <row r="26088" spans="85:85" hidden="1" x14ac:dyDescent="0.25">
      <c r="CG26088" s="49"/>
    </row>
    <row r="26089" spans="85:85" hidden="1" x14ac:dyDescent="0.25">
      <c r="CG26089" s="49"/>
    </row>
    <row r="26090" spans="85:85" hidden="1" x14ac:dyDescent="0.25">
      <c r="CG26090" s="49"/>
    </row>
    <row r="26091" spans="85:85" hidden="1" x14ac:dyDescent="0.25">
      <c r="CG26091" s="49"/>
    </row>
    <row r="26092" spans="85:85" hidden="1" x14ac:dyDescent="0.25">
      <c r="CG26092" s="49"/>
    </row>
    <row r="26093" spans="85:85" hidden="1" x14ac:dyDescent="0.25">
      <c r="CG26093" s="49"/>
    </row>
    <row r="26094" spans="85:85" hidden="1" x14ac:dyDescent="0.25">
      <c r="CG26094" s="49"/>
    </row>
    <row r="26095" spans="85:85" hidden="1" x14ac:dyDescent="0.25">
      <c r="CG26095" s="49"/>
    </row>
    <row r="26096" spans="85:85" hidden="1" x14ac:dyDescent="0.25">
      <c r="CG26096" s="49"/>
    </row>
    <row r="26097" spans="85:85" hidden="1" x14ac:dyDescent="0.25">
      <c r="CG26097" s="49"/>
    </row>
    <row r="26098" spans="85:85" hidden="1" x14ac:dyDescent="0.25">
      <c r="CG26098" s="49"/>
    </row>
    <row r="26099" spans="85:85" hidden="1" x14ac:dyDescent="0.25">
      <c r="CG26099" s="49"/>
    </row>
    <row r="26100" spans="85:85" hidden="1" x14ac:dyDescent="0.25">
      <c r="CG26100" s="49"/>
    </row>
    <row r="26101" spans="85:85" hidden="1" x14ac:dyDescent="0.25">
      <c r="CG26101" s="49"/>
    </row>
    <row r="26102" spans="85:85" hidden="1" x14ac:dyDescent="0.25">
      <c r="CG26102" s="49"/>
    </row>
    <row r="26103" spans="85:85" hidden="1" x14ac:dyDescent="0.25">
      <c r="CG26103" s="49"/>
    </row>
    <row r="26104" spans="85:85" hidden="1" x14ac:dyDescent="0.25">
      <c r="CG26104" s="49"/>
    </row>
    <row r="26105" spans="85:85" hidden="1" x14ac:dyDescent="0.25">
      <c r="CG26105" s="49"/>
    </row>
    <row r="26106" spans="85:85" hidden="1" x14ac:dyDescent="0.25">
      <c r="CG26106" s="49"/>
    </row>
    <row r="26107" spans="85:85" hidden="1" x14ac:dyDescent="0.25">
      <c r="CG26107" s="49"/>
    </row>
    <row r="26108" spans="85:85" hidden="1" x14ac:dyDescent="0.25">
      <c r="CG26108" s="49"/>
    </row>
    <row r="26109" spans="85:85" hidden="1" x14ac:dyDescent="0.25">
      <c r="CG26109" s="49"/>
    </row>
    <row r="26110" spans="85:85" hidden="1" x14ac:dyDescent="0.25">
      <c r="CG26110" s="49"/>
    </row>
    <row r="26111" spans="85:85" hidden="1" x14ac:dyDescent="0.25">
      <c r="CG26111" s="49"/>
    </row>
    <row r="26112" spans="85:85" hidden="1" x14ac:dyDescent="0.25">
      <c r="CG26112" s="49"/>
    </row>
    <row r="26113" spans="85:85" hidden="1" x14ac:dyDescent="0.25">
      <c r="CG26113" s="49"/>
    </row>
    <row r="26114" spans="85:85" hidden="1" x14ac:dyDescent="0.25">
      <c r="CG26114" s="49"/>
    </row>
    <row r="26115" spans="85:85" hidden="1" x14ac:dyDescent="0.25">
      <c r="CG26115" s="49"/>
    </row>
    <row r="26116" spans="85:85" hidden="1" x14ac:dyDescent="0.25">
      <c r="CG26116" s="49"/>
    </row>
    <row r="26117" spans="85:85" hidden="1" x14ac:dyDescent="0.25">
      <c r="CG26117" s="49"/>
    </row>
    <row r="26118" spans="85:85" hidden="1" x14ac:dyDescent="0.25">
      <c r="CG26118" s="49"/>
    </row>
    <row r="26119" spans="85:85" hidden="1" x14ac:dyDescent="0.25">
      <c r="CG26119" s="49"/>
    </row>
    <row r="26120" spans="85:85" hidden="1" x14ac:dyDescent="0.25">
      <c r="CG26120" s="49"/>
    </row>
    <row r="26121" spans="85:85" hidden="1" x14ac:dyDescent="0.25">
      <c r="CG26121" s="49"/>
    </row>
    <row r="26122" spans="85:85" hidden="1" x14ac:dyDescent="0.25">
      <c r="CG26122" s="49"/>
    </row>
    <row r="26123" spans="85:85" hidden="1" x14ac:dyDescent="0.25">
      <c r="CG26123" s="49"/>
    </row>
    <row r="26124" spans="85:85" hidden="1" x14ac:dyDescent="0.25">
      <c r="CG26124" s="49"/>
    </row>
    <row r="26125" spans="85:85" hidden="1" x14ac:dyDescent="0.25">
      <c r="CG26125" s="49"/>
    </row>
    <row r="26126" spans="85:85" hidden="1" x14ac:dyDescent="0.25">
      <c r="CG26126" s="49"/>
    </row>
    <row r="26127" spans="85:85" hidden="1" x14ac:dyDescent="0.25">
      <c r="CG26127" s="49"/>
    </row>
    <row r="26128" spans="85:85" hidden="1" x14ac:dyDescent="0.25">
      <c r="CG26128" s="49"/>
    </row>
    <row r="26129" spans="85:85" hidden="1" x14ac:dyDescent="0.25">
      <c r="CG26129" s="49"/>
    </row>
    <row r="26130" spans="85:85" hidden="1" x14ac:dyDescent="0.25">
      <c r="CG26130" s="49"/>
    </row>
    <row r="26131" spans="85:85" hidden="1" x14ac:dyDescent="0.25">
      <c r="CG26131" s="49"/>
    </row>
    <row r="26132" spans="85:85" hidden="1" x14ac:dyDescent="0.25">
      <c r="CG26132" s="49"/>
    </row>
    <row r="26133" spans="85:85" hidden="1" x14ac:dyDescent="0.25">
      <c r="CG26133" s="49"/>
    </row>
    <row r="26134" spans="85:85" hidden="1" x14ac:dyDescent="0.25">
      <c r="CG26134" s="49"/>
    </row>
    <row r="26135" spans="85:85" hidden="1" x14ac:dyDescent="0.25">
      <c r="CG26135" s="49"/>
    </row>
    <row r="26136" spans="85:85" hidden="1" x14ac:dyDescent="0.25">
      <c r="CG26136" s="49"/>
    </row>
    <row r="26137" spans="85:85" hidden="1" x14ac:dyDescent="0.25">
      <c r="CG26137" s="49"/>
    </row>
    <row r="26138" spans="85:85" hidden="1" x14ac:dyDescent="0.25">
      <c r="CG26138" s="49"/>
    </row>
    <row r="26139" spans="85:85" hidden="1" x14ac:dyDescent="0.25">
      <c r="CG26139" s="49"/>
    </row>
    <row r="26140" spans="85:85" hidden="1" x14ac:dyDescent="0.25">
      <c r="CG26140" s="49"/>
    </row>
    <row r="26141" spans="85:85" hidden="1" x14ac:dyDescent="0.25">
      <c r="CG26141" s="49"/>
    </row>
    <row r="26142" spans="85:85" hidden="1" x14ac:dyDescent="0.25">
      <c r="CG26142" s="49"/>
    </row>
    <row r="26143" spans="85:85" hidden="1" x14ac:dyDescent="0.25">
      <c r="CG26143" s="49"/>
    </row>
    <row r="26144" spans="85:85" hidden="1" x14ac:dyDescent="0.25">
      <c r="CG26144" s="49"/>
    </row>
    <row r="26145" spans="85:85" hidden="1" x14ac:dyDescent="0.25">
      <c r="CG26145" s="49"/>
    </row>
    <row r="26146" spans="85:85" hidden="1" x14ac:dyDescent="0.25">
      <c r="CG26146" s="49"/>
    </row>
    <row r="26147" spans="85:85" hidden="1" x14ac:dyDescent="0.25">
      <c r="CG26147" s="49"/>
    </row>
    <row r="26148" spans="85:85" hidden="1" x14ac:dyDescent="0.25">
      <c r="CG26148" s="49"/>
    </row>
    <row r="26149" spans="85:85" hidden="1" x14ac:dyDescent="0.25">
      <c r="CG26149" s="49"/>
    </row>
    <row r="26150" spans="85:85" hidden="1" x14ac:dyDescent="0.25">
      <c r="CG26150" s="49"/>
    </row>
    <row r="26151" spans="85:85" hidden="1" x14ac:dyDescent="0.25">
      <c r="CG26151" s="49"/>
    </row>
    <row r="26152" spans="85:85" hidden="1" x14ac:dyDescent="0.25">
      <c r="CG26152" s="49"/>
    </row>
    <row r="26153" spans="85:85" hidden="1" x14ac:dyDescent="0.25">
      <c r="CG26153" s="49"/>
    </row>
    <row r="26154" spans="85:85" hidden="1" x14ac:dyDescent="0.25">
      <c r="CG26154" s="49"/>
    </row>
    <row r="26155" spans="85:85" hidden="1" x14ac:dyDescent="0.25">
      <c r="CG26155" s="49"/>
    </row>
    <row r="26156" spans="85:85" hidden="1" x14ac:dyDescent="0.25">
      <c r="CG26156" s="49"/>
    </row>
    <row r="26157" spans="85:85" hidden="1" x14ac:dyDescent="0.25">
      <c r="CG26157" s="49"/>
    </row>
    <row r="26158" spans="85:85" hidden="1" x14ac:dyDescent="0.25">
      <c r="CG26158" s="49"/>
    </row>
    <row r="26159" spans="85:85" hidden="1" x14ac:dyDescent="0.25">
      <c r="CG26159" s="49"/>
    </row>
    <row r="26160" spans="85:85" hidden="1" x14ac:dyDescent="0.25">
      <c r="CG26160" s="49"/>
    </row>
    <row r="26161" spans="85:85" hidden="1" x14ac:dyDescent="0.25">
      <c r="CG26161" s="49"/>
    </row>
    <row r="26162" spans="85:85" hidden="1" x14ac:dyDescent="0.25">
      <c r="CG26162" s="49"/>
    </row>
    <row r="26163" spans="85:85" hidden="1" x14ac:dyDescent="0.25">
      <c r="CG26163" s="49"/>
    </row>
    <row r="26164" spans="85:85" hidden="1" x14ac:dyDescent="0.25">
      <c r="CG26164" s="49"/>
    </row>
    <row r="26165" spans="85:85" hidden="1" x14ac:dyDescent="0.25">
      <c r="CG26165" s="49"/>
    </row>
    <row r="26166" spans="85:85" hidden="1" x14ac:dyDescent="0.25">
      <c r="CG26166" s="49"/>
    </row>
    <row r="26167" spans="85:85" hidden="1" x14ac:dyDescent="0.25">
      <c r="CG26167" s="49"/>
    </row>
    <row r="26168" spans="85:85" hidden="1" x14ac:dyDescent="0.25">
      <c r="CG26168" s="49"/>
    </row>
    <row r="26169" spans="85:85" hidden="1" x14ac:dyDescent="0.25">
      <c r="CG26169" s="49"/>
    </row>
    <row r="26170" spans="85:85" hidden="1" x14ac:dyDescent="0.25">
      <c r="CG26170" s="49"/>
    </row>
    <row r="26171" spans="85:85" hidden="1" x14ac:dyDescent="0.25">
      <c r="CG26171" s="49"/>
    </row>
    <row r="26172" spans="85:85" hidden="1" x14ac:dyDescent="0.25">
      <c r="CG26172" s="49"/>
    </row>
    <row r="26173" spans="85:85" hidden="1" x14ac:dyDescent="0.25">
      <c r="CG26173" s="49"/>
    </row>
    <row r="26174" spans="85:85" hidden="1" x14ac:dyDescent="0.25">
      <c r="CG26174" s="49"/>
    </row>
    <row r="26175" spans="85:85" hidden="1" x14ac:dyDescent="0.25">
      <c r="CG26175" s="49"/>
    </row>
    <row r="26176" spans="85:85" hidden="1" x14ac:dyDescent="0.25">
      <c r="CG26176" s="49"/>
    </row>
    <row r="26177" spans="85:85" hidden="1" x14ac:dyDescent="0.25">
      <c r="CG26177" s="49"/>
    </row>
    <row r="26178" spans="85:85" hidden="1" x14ac:dyDescent="0.25">
      <c r="CG26178" s="49"/>
    </row>
    <row r="26179" spans="85:85" hidden="1" x14ac:dyDescent="0.25">
      <c r="CG26179" s="49"/>
    </row>
    <row r="26180" spans="85:85" hidden="1" x14ac:dyDescent="0.25">
      <c r="CG26180" s="49"/>
    </row>
    <row r="26181" spans="85:85" hidden="1" x14ac:dyDescent="0.25">
      <c r="CG26181" s="49"/>
    </row>
    <row r="26182" spans="85:85" hidden="1" x14ac:dyDescent="0.25">
      <c r="CG26182" s="49"/>
    </row>
    <row r="26183" spans="85:85" hidden="1" x14ac:dyDescent="0.25">
      <c r="CG26183" s="49"/>
    </row>
    <row r="26184" spans="85:85" hidden="1" x14ac:dyDescent="0.25">
      <c r="CG26184" s="49"/>
    </row>
    <row r="26185" spans="85:85" hidden="1" x14ac:dyDescent="0.25">
      <c r="CG26185" s="49"/>
    </row>
    <row r="26186" spans="85:85" hidden="1" x14ac:dyDescent="0.25">
      <c r="CG26186" s="49"/>
    </row>
    <row r="26187" spans="85:85" hidden="1" x14ac:dyDescent="0.25">
      <c r="CG26187" s="49"/>
    </row>
    <row r="26188" spans="85:85" hidden="1" x14ac:dyDescent="0.25">
      <c r="CG26188" s="49"/>
    </row>
    <row r="26189" spans="85:85" hidden="1" x14ac:dyDescent="0.25">
      <c r="CG26189" s="49"/>
    </row>
    <row r="26190" spans="85:85" hidden="1" x14ac:dyDescent="0.25">
      <c r="CG26190" s="49"/>
    </row>
    <row r="26191" spans="85:85" hidden="1" x14ac:dyDescent="0.25">
      <c r="CG26191" s="49"/>
    </row>
    <row r="26192" spans="85:85" hidden="1" x14ac:dyDescent="0.25">
      <c r="CG26192" s="49"/>
    </row>
    <row r="26193" spans="85:85" hidden="1" x14ac:dyDescent="0.25">
      <c r="CG26193" s="49"/>
    </row>
    <row r="26194" spans="85:85" hidden="1" x14ac:dyDescent="0.25">
      <c r="CG26194" s="49"/>
    </row>
    <row r="26195" spans="85:85" hidden="1" x14ac:dyDescent="0.25">
      <c r="CG26195" s="49"/>
    </row>
    <row r="26196" spans="85:85" hidden="1" x14ac:dyDescent="0.25">
      <c r="CG26196" s="49"/>
    </row>
    <row r="26197" spans="85:85" hidden="1" x14ac:dyDescent="0.25">
      <c r="CG26197" s="49"/>
    </row>
    <row r="26198" spans="85:85" hidden="1" x14ac:dyDescent="0.25">
      <c r="CG26198" s="49"/>
    </row>
    <row r="26199" spans="85:85" hidden="1" x14ac:dyDescent="0.25">
      <c r="CG26199" s="49"/>
    </row>
    <row r="26200" spans="85:85" hidden="1" x14ac:dyDescent="0.25">
      <c r="CG26200" s="49"/>
    </row>
    <row r="26201" spans="85:85" hidden="1" x14ac:dyDescent="0.25">
      <c r="CG26201" s="49"/>
    </row>
    <row r="26202" spans="85:85" hidden="1" x14ac:dyDescent="0.25">
      <c r="CG26202" s="49"/>
    </row>
    <row r="26203" spans="85:85" hidden="1" x14ac:dyDescent="0.25">
      <c r="CG26203" s="49"/>
    </row>
    <row r="26204" spans="85:85" hidden="1" x14ac:dyDescent="0.25">
      <c r="CG26204" s="49"/>
    </row>
    <row r="26205" spans="85:85" hidden="1" x14ac:dyDescent="0.25">
      <c r="CG26205" s="49"/>
    </row>
    <row r="26206" spans="85:85" hidden="1" x14ac:dyDescent="0.25">
      <c r="CG26206" s="49"/>
    </row>
    <row r="26207" spans="85:85" hidden="1" x14ac:dyDescent="0.25">
      <c r="CG26207" s="49"/>
    </row>
    <row r="26208" spans="85:85" hidden="1" x14ac:dyDescent="0.25">
      <c r="CG26208" s="49"/>
    </row>
    <row r="26209" spans="85:85" hidden="1" x14ac:dyDescent="0.25">
      <c r="CG26209" s="49"/>
    </row>
    <row r="26210" spans="85:85" hidden="1" x14ac:dyDescent="0.25">
      <c r="CG26210" s="49"/>
    </row>
    <row r="26211" spans="85:85" hidden="1" x14ac:dyDescent="0.25">
      <c r="CG26211" s="49"/>
    </row>
    <row r="26212" spans="85:85" hidden="1" x14ac:dyDescent="0.25">
      <c r="CG26212" s="49"/>
    </row>
    <row r="26213" spans="85:85" hidden="1" x14ac:dyDescent="0.25">
      <c r="CG26213" s="49"/>
    </row>
    <row r="26214" spans="85:85" hidden="1" x14ac:dyDescent="0.25">
      <c r="CG26214" s="49"/>
    </row>
    <row r="26215" spans="85:85" hidden="1" x14ac:dyDescent="0.25">
      <c r="CG26215" s="49"/>
    </row>
    <row r="26216" spans="85:85" hidden="1" x14ac:dyDescent="0.25">
      <c r="CG26216" s="49"/>
    </row>
    <row r="26217" spans="85:85" hidden="1" x14ac:dyDescent="0.25">
      <c r="CG26217" s="49"/>
    </row>
    <row r="26218" spans="85:85" hidden="1" x14ac:dyDescent="0.25">
      <c r="CG26218" s="49"/>
    </row>
    <row r="26219" spans="85:85" hidden="1" x14ac:dyDescent="0.25">
      <c r="CG26219" s="49"/>
    </row>
    <row r="26220" spans="85:85" hidden="1" x14ac:dyDescent="0.25">
      <c r="CG26220" s="49"/>
    </row>
    <row r="26221" spans="85:85" hidden="1" x14ac:dyDescent="0.25">
      <c r="CG26221" s="49"/>
    </row>
    <row r="26222" spans="85:85" hidden="1" x14ac:dyDescent="0.25">
      <c r="CG26222" s="49"/>
    </row>
    <row r="26223" spans="85:85" hidden="1" x14ac:dyDescent="0.25">
      <c r="CG26223" s="49"/>
    </row>
    <row r="26224" spans="85:85" hidden="1" x14ac:dyDescent="0.25">
      <c r="CG26224" s="49"/>
    </row>
    <row r="26225" spans="85:85" hidden="1" x14ac:dyDescent="0.25">
      <c r="CG26225" s="49"/>
    </row>
    <row r="26226" spans="85:85" hidden="1" x14ac:dyDescent="0.25">
      <c r="CG26226" s="49"/>
    </row>
    <row r="26227" spans="85:85" hidden="1" x14ac:dyDescent="0.25">
      <c r="CG26227" s="49"/>
    </row>
    <row r="26228" spans="85:85" hidden="1" x14ac:dyDescent="0.25">
      <c r="CG26228" s="49"/>
    </row>
    <row r="26229" spans="85:85" hidden="1" x14ac:dyDescent="0.25">
      <c r="CG26229" s="49"/>
    </row>
    <row r="26230" spans="85:85" hidden="1" x14ac:dyDescent="0.25">
      <c r="CG26230" s="49"/>
    </row>
    <row r="26231" spans="85:85" hidden="1" x14ac:dyDescent="0.25">
      <c r="CG26231" s="49"/>
    </row>
    <row r="26232" spans="85:85" hidden="1" x14ac:dyDescent="0.25">
      <c r="CG26232" s="49"/>
    </row>
    <row r="26233" spans="85:85" hidden="1" x14ac:dyDescent="0.25">
      <c r="CG26233" s="49"/>
    </row>
    <row r="26234" spans="85:85" hidden="1" x14ac:dyDescent="0.25">
      <c r="CG26234" s="49"/>
    </row>
    <row r="26235" spans="85:85" hidden="1" x14ac:dyDescent="0.25">
      <c r="CG26235" s="49"/>
    </row>
    <row r="26236" spans="85:85" hidden="1" x14ac:dyDescent="0.25">
      <c r="CG26236" s="49"/>
    </row>
    <row r="26237" spans="85:85" hidden="1" x14ac:dyDescent="0.25">
      <c r="CG26237" s="49"/>
    </row>
    <row r="26238" spans="85:85" hidden="1" x14ac:dyDescent="0.25">
      <c r="CG26238" s="49"/>
    </row>
    <row r="26239" spans="85:85" hidden="1" x14ac:dyDescent="0.25">
      <c r="CG26239" s="49"/>
    </row>
    <row r="26240" spans="85:85" hidden="1" x14ac:dyDescent="0.25">
      <c r="CG26240" s="49"/>
    </row>
    <row r="26241" spans="85:85" hidden="1" x14ac:dyDescent="0.25">
      <c r="CG26241" s="49"/>
    </row>
    <row r="26242" spans="85:85" hidden="1" x14ac:dyDescent="0.25">
      <c r="CG26242" s="49"/>
    </row>
    <row r="26243" spans="85:85" hidden="1" x14ac:dyDescent="0.25">
      <c r="CG26243" s="49"/>
    </row>
    <row r="26244" spans="85:85" hidden="1" x14ac:dyDescent="0.25">
      <c r="CG26244" s="49"/>
    </row>
    <row r="26245" spans="85:85" hidden="1" x14ac:dyDescent="0.25">
      <c r="CG26245" s="49"/>
    </row>
    <row r="26246" spans="85:85" hidden="1" x14ac:dyDescent="0.25">
      <c r="CG26246" s="49"/>
    </row>
    <row r="26247" spans="85:85" hidden="1" x14ac:dyDescent="0.25">
      <c r="CG26247" s="49"/>
    </row>
    <row r="26248" spans="85:85" hidden="1" x14ac:dyDescent="0.25">
      <c r="CG26248" s="49"/>
    </row>
    <row r="26249" spans="85:85" hidden="1" x14ac:dyDescent="0.25">
      <c r="CG26249" s="49"/>
    </row>
    <row r="26250" spans="85:85" hidden="1" x14ac:dyDescent="0.25">
      <c r="CG26250" s="49"/>
    </row>
    <row r="26251" spans="85:85" hidden="1" x14ac:dyDescent="0.25">
      <c r="CG26251" s="49"/>
    </row>
    <row r="26252" spans="85:85" hidden="1" x14ac:dyDescent="0.25">
      <c r="CG26252" s="49"/>
    </row>
    <row r="26253" spans="85:85" hidden="1" x14ac:dyDescent="0.25">
      <c r="CG26253" s="49"/>
    </row>
    <row r="26254" spans="85:85" hidden="1" x14ac:dyDescent="0.25">
      <c r="CG26254" s="49"/>
    </row>
    <row r="26255" spans="85:85" hidden="1" x14ac:dyDescent="0.25">
      <c r="CG26255" s="49"/>
    </row>
    <row r="26256" spans="85:85" hidden="1" x14ac:dyDescent="0.25">
      <c r="CG26256" s="49"/>
    </row>
    <row r="26257" spans="85:85" hidden="1" x14ac:dyDescent="0.25">
      <c r="CG26257" s="49"/>
    </row>
    <row r="26258" spans="85:85" hidden="1" x14ac:dyDescent="0.25">
      <c r="CG26258" s="49"/>
    </row>
    <row r="26259" spans="85:85" hidden="1" x14ac:dyDescent="0.25">
      <c r="CG26259" s="49"/>
    </row>
    <row r="26260" spans="85:85" hidden="1" x14ac:dyDescent="0.25">
      <c r="CG26260" s="49"/>
    </row>
    <row r="26261" spans="85:85" hidden="1" x14ac:dyDescent="0.25">
      <c r="CG26261" s="49"/>
    </row>
    <row r="26262" spans="85:85" hidden="1" x14ac:dyDescent="0.25">
      <c r="CG26262" s="49"/>
    </row>
    <row r="26263" spans="85:85" hidden="1" x14ac:dyDescent="0.25">
      <c r="CG26263" s="49"/>
    </row>
    <row r="26264" spans="85:85" hidden="1" x14ac:dyDescent="0.25">
      <c r="CG26264" s="49"/>
    </row>
    <row r="26265" spans="85:85" hidden="1" x14ac:dyDescent="0.25">
      <c r="CG26265" s="49"/>
    </row>
    <row r="26266" spans="85:85" hidden="1" x14ac:dyDescent="0.25">
      <c r="CG26266" s="49"/>
    </row>
    <row r="26267" spans="85:85" hidden="1" x14ac:dyDescent="0.25">
      <c r="CG26267" s="49"/>
    </row>
    <row r="26268" spans="85:85" hidden="1" x14ac:dyDescent="0.25">
      <c r="CG26268" s="49"/>
    </row>
    <row r="26269" spans="85:85" hidden="1" x14ac:dyDescent="0.25">
      <c r="CG26269" s="49"/>
    </row>
    <row r="26270" spans="85:85" hidden="1" x14ac:dyDescent="0.25">
      <c r="CG26270" s="49"/>
    </row>
    <row r="26271" spans="85:85" hidden="1" x14ac:dyDescent="0.25">
      <c r="CG26271" s="49"/>
    </row>
    <row r="26272" spans="85:85" hidden="1" x14ac:dyDescent="0.25">
      <c r="CG26272" s="49"/>
    </row>
    <row r="26273" spans="85:85" hidden="1" x14ac:dyDescent="0.25">
      <c r="CG26273" s="49"/>
    </row>
    <row r="26274" spans="85:85" hidden="1" x14ac:dyDescent="0.25">
      <c r="CG26274" s="49"/>
    </row>
    <row r="26275" spans="85:85" hidden="1" x14ac:dyDescent="0.25">
      <c r="CG26275" s="49"/>
    </row>
    <row r="26276" spans="85:85" hidden="1" x14ac:dyDescent="0.25">
      <c r="CG26276" s="49"/>
    </row>
    <row r="26277" spans="85:85" hidden="1" x14ac:dyDescent="0.25">
      <c r="CG26277" s="49"/>
    </row>
    <row r="26278" spans="85:85" hidden="1" x14ac:dyDescent="0.25">
      <c r="CG26278" s="49"/>
    </row>
    <row r="26279" spans="85:85" hidden="1" x14ac:dyDescent="0.25">
      <c r="CG26279" s="49"/>
    </row>
    <row r="26280" spans="85:85" hidden="1" x14ac:dyDescent="0.25">
      <c r="CG26280" s="49"/>
    </row>
    <row r="26281" spans="85:85" hidden="1" x14ac:dyDescent="0.25">
      <c r="CG26281" s="49"/>
    </row>
    <row r="26282" spans="85:85" hidden="1" x14ac:dyDescent="0.25">
      <c r="CG26282" s="49"/>
    </row>
    <row r="26283" spans="85:85" hidden="1" x14ac:dyDescent="0.25">
      <c r="CG26283" s="49"/>
    </row>
    <row r="26284" spans="85:85" hidden="1" x14ac:dyDescent="0.25">
      <c r="CG26284" s="49"/>
    </row>
    <row r="26285" spans="85:85" hidden="1" x14ac:dyDescent="0.25">
      <c r="CG26285" s="49"/>
    </row>
    <row r="26286" spans="85:85" hidden="1" x14ac:dyDescent="0.25">
      <c r="CG26286" s="49"/>
    </row>
    <row r="26287" spans="85:85" hidden="1" x14ac:dyDescent="0.25">
      <c r="CG26287" s="49"/>
    </row>
    <row r="26288" spans="85:85" hidden="1" x14ac:dyDescent="0.25">
      <c r="CG26288" s="49"/>
    </row>
    <row r="26289" spans="85:85" hidden="1" x14ac:dyDescent="0.25">
      <c r="CG26289" s="49"/>
    </row>
    <row r="26290" spans="85:85" hidden="1" x14ac:dyDescent="0.25">
      <c r="CG26290" s="49"/>
    </row>
    <row r="26291" spans="85:85" hidden="1" x14ac:dyDescent="0.25">
      <c r="CG26291" s="49"/>
    </row>
    <row r="26292" spans="85:85" hidden="1" x14ac:dyDescent="0.25">
      <c r="CG26292" s="49"/>
    </row>
    <row r="26293" spans="85:85" hidden="1" x14ac:dyDescent="0.25">
      <c r="CG26293" s="49"/>
    </row>
    <row r="26294" spans="85:85" hidden="1" x14ac:dyDescent="0.25">
      <c r="CG26294" s="49"/>
    </row>
    <row r="26295" spans="85:85" hidden="1" x14ac:dyDescent="0.25">
      <c r="CG26295" s="49"/>
    </row>
    <row r="26296" spans="85:85" hidden="1" x14ac:dyDescent="0.25">
      <c r="CG26296" s="49"/>
    </row>
    <row r="26297" spans="85:85" hidden="1" x14ac:dyDescent="0.25">
      <c r="CG26297" s="49"/>
    </row>
    <row r="26298" spans="85:85" hidden="1" x14ac:dyDescent="0.25">
      <c r="CG26298" s="49"/>
    </row>
    <row r="26299" spans="85:85" hidden="1" x14ac:dyDescent="0.25">
      <c r="CG26299" s="49"/>
    </row>
    <row r="26300" spans="85:85" hidden="1" x14ac:dyDescent="0.25">
      <c r="CG26300" s="49"/>
    </row>
    <row r="26301" spans="85:85" hidden="1" x14ac:dyDescent="0.25">
      <c r="CG26301" s="49"/>
    </row>
    <row r="26302" spans="85:85" hidden="1" x14ac:dyDescent="0.25">
      <c r="CG26302" s="49"/>
    </row>
    <row r="26303" spans="85:85" hidden="1" x14ac:dyDescent="0.25">
      <c r="CG26303" s="49"/>
    </row>
    <row r="26304" spans="85:85" hidden="1" x14ac:dyDescent="0.25">
      <c r="CG26304" s="49"/>
    </row>
    <row r="26305" spans="85:85" hidden="1" x14ac:dyDescent="0.25">
      <c r="CG26305" s="49"/>
    </row>
    <row r="26306" spans="85:85" hidden="1" x14ac:dyDescent="0.25">
      <c r="CG26306" s="49"/>
    </row>
    <row r="26307" spans="85:85" hidden="1" x14ac:dyDescent="0.25">
      <c r="CG26307" s="49"/>
    </row>
    <row r="26308" spans="85:85" hidden="1" x14ac:dyDescent="0.25">
      <c r="CG26308" s="49"/>
    </row>
    <row r="26309" spans="85:85" hidden="1" x14ac:dyDescent="0.25">
      <c r="CG26309" s="49"/>
    </row>
    <row r="26310" spans="85:85" hidden="1" x14ac:dyDescent="0.25">
      <c r="CG26310" s="49"/>
    </row>
    <row r="26311" spans="85:85" hidden="1" x14ac:dyDescent="0.25">
      <c r="CG26311" s="49"/>
    </row>
    <row r="26312" spans="85:85" hidden="1" x14ac:dyDescent="0.25">
      <c r="CG26312" s="49"/>
    </row>
    <row r="26313" spans="85:85" hidden="1" x14ac:dyDescent="0.25">
      <c r="CG26313" s="49"/>
    </row>
    <row r="26314" spans="85:85" hidden="1" x14ac:dyDescent="0.25">
      <c r="CG26314" s="49"/>
    </row>
    <row r="26315" spans="85:85" hidden="1" x14ac:dyDescent="0.25">
      <c r="CG26315" s="49"/>
    </row>
    <row r="26316" spans="85:85" hidden="1" x14ac:dyDescent="0.25">
      <c r="CG26316" s="49"/>
    </row>
    <row r="26317" spans="85:85" hidden="1" x14ac:dyDescent="0.25">
      <c r="CG26317" s="49"/>
    </row>
    <row r="26318" spans="85:85" hidden="1" x14ac:dyDescent="0.25">
      <c r="CG26318" s="49"/>
    </row>
    <row r="26319" spans="85:85" hidden="1" x14ac:dyDescent="0.25">
      <c r="CG26319" s="49"/>
    </row>
    <row r="26320" spans="85:85" hidden="1" x14ac:dyDescent="0.25">
      <c r="CG26320" s="49"/>
    </row>
    <row r="26321" spans="85:85" hidden="1" x14ac:dyDescent="0.25">
      <c r="CG26321" s="49"/>
    </row>
    <row r="26322" spans="85:85" hidden="1" x14ac:dyDescent="0.25">
      <c r="CG26322" s="49"/>
    </row>
    <row r="26323" spans="85:85" hidden="1" x14ac:dyDescent="0.25">
      <c r="CG26323" s="49"/>
    </row>
    <row r="26324" spans="85:85" hidden="1" x14ac:dyDescent="0.25">
      <c r="CG26324" s="49"/>
    </row>
    <row r="26325" spans="85:85" hidden="1" x14ac:dyDescent="0.25">
      <c r="CG26325" s="49"/>
    </row>
    <row r="26326" spans="85:85" hidden="1" x14ac:dyDescent="0.25">
      <c r="CG26326" s="49"/>
    </row>
    <row r="26327" spans="85:85" hidden="1" x14ac:dyDescent="0.25">
      <c r="CG26327" s="49"/>
    </row>
    <row r="26328" spans="85:85" hidden="1" x14ac:dyDescent="0.25">
      <c r="CG26328" s="49"/>
    </row>
    <row r="26329" spans="85:85" hidden="1" x14ac:dyDescent="0.25">
      <c r="CG26329" s="49"/>
    </row>
    <row r="26330" spans="85:85" hidden="1" x14ac:dyDescent="0.25">
      <c r="CG26330" s="49"/>
    </row>
    <row r="26331" spans="85:85" hidden="1" x14ac:dyDescent="0.25">
      <c r="CG26331" s="49"/>
    </row>
    <row r="26332" spans="85:85" hidden="1" x14ac:dyDescent="0.25">
      <c r="CG26332" s="49"/>
    </row>
    <row r="26333" spans="85:85" hidden="1" x14ac:dyDescent="0.25">
      <c r="CG26333" s="49"/>
    </row>
    <row r="26334" spans="85:85" hidden="1" x14ac:dyDescent="0.25">
      <c r="CG26334" s="49"/>
    </row>
    <row r="26335" spans="85:85" hidden="1" x14ac:dyDescent="0.25">
      <c r="CG26335" s="49"/>
    </row>
    <row r="26336" spans="85:85" hidden="1" x14ac:dyDescent="0.25">
      <c r="CG26336" s="49"/>
    </row>
    <row r="26337" spans="85:85" hidden="1" x14ac:dyDescent="0.25">
      <c r="CG26337" s="49"/>
    </row>
    <row r="26338" spans="85:85" hidden="1" x14ac:dyDescent="0.25">
      <c r="CG26338" s="49"/>
    </row>
    <row r="26339" spans="85:85" hidden="1" x14ac:dyDescent="0.25">
      <c r="CG26339" s="49"/>
    </row>
    <row r="26340" spans="85:85" hidden="1" x14ac:dyDescent="0.25">
      <c r="CG26340" s="49"/>
    </row>
    <row r="26341" spans="85:85" hidden="1" x14ac:dyDescent="0.25">
      <c r="CG26341" s="49"/>
    </row>
    <row r="26342" spans="85:85" hidden="1" x14ac:dyDescent="0.25">
      <c r="CG26342" s="49"/>
    </row>
    <row r="26343" spans="85:85" hidden="1" x14ac:dyDescent="0.25">
      <c r="CG26343" s="49"/>
    </row>
    <row r="26344" spans="85:85" hidden="1" x14ac:dyDescent="0.25">
      <c r="CG26344" s="49"/>
    </row>
    <row r="26345" spans="85:85" hidden="1" x14ac:dyDescent="0.25">
      <c r="CG26345" s="49"/>
    </row>
    <row r="26346" spans="85:85" hidden="1" x14ac:dyDescent="0.25">
      <c r="CG26346" s="49"/>
    </row>
    <row r="26347" spans="85:85" hidden="1" x14ac:dyDescent="0.25">
      <c r="CG26347" s="49"/>
    </row>
    <row r="26348" spans="85:85" hidden="1" x14ac:dyDescent="0.25">
      <c r="CG26348" s="49"/>
    </row>
    <row r="26349" spans="85:85" hidden="1" x14ac:dyDescent="0.25">
      <c r="CG26349" s="49"/>
    </row>
    <row r="26350" spans="85:85" hidden="1" x14ac:dyDescent="0.25">
      <c r="CG26350" s="49"/>
    </row>
    <row r="26351" spans="85:85" hidden="1" x14ac:dyDescent="0.25">
      <c r="CG26351" s="49"/>
    </row>
    <row r="26352" spans="85:85" hidden="1" x14ac:dyDescent="0.25">
      <c r="CG26352" s="49"/>
    </row>
    <row r="26353" spans="85:85" hidden="1" x14ac:dyDescent="0.25">
      <c r="CG26353" s="49"/>
    </row>
    <row r="26354" spans="85:85" hidden="1" x14ac:dyDescent="0.25">
      <c r="CG26354" s="49"/>
    </row>
    <row r="26355" spans="85:85" hidden="1" x14ac:dyDescent="0.25">
      <c r="CG26355" s="49"/>
    </row>
    <row r="26356" spans="85:85" hidden="1" x14ac:dyDescent="0.25">
      <c r="CG26356" s="49"/>
    </row>
    <row r="26357" spans="85:85" hidden="1" x14ac:dyDescent="0.25">
      <c r="CG26357" s="49"/>
    </row>
    <row r="26358" spans="85:85" hidden="1" x14ac:dyDescent="0.25">
      <c r="CG26358" s="49"/>
    </row>
    <row r="26359" spans="85:85" hidden="1" x14ac:dyDescent="0.25">
      <c r="CG26359" s="49"/>
    </row>
    <row r="26360" spans="85:85" hidden="1" x14ac:dyDescent="0.25">
      <c r="CG26360" s="49"/>
    </row>
    <row r="26361" spans="85:85" hidden="1" x14ac:dyDescent="0.25">
      <c r="CG26361" s="49"/>
    </row>
    <row r="26362" spans="85:85" hidden="1" x14ac:dyDescent="0.25">
      <c r="CG26362" s="49"/>
    </row>
    <row r="26363" spans="85:85" hidden="1" x14ac:dyDescent="0.25">
      <c r="CG26363" s="49"/>
    </row>
    <row r="26364" spans="85:85" hidden="1" x14ac:dyDescent="0.25">
      <c r="CG26364" s="49"/>
    </row>
    <row r="26365" spans="85:85" hidden="1" x14ac:dyDescent="0.25">
      <c r="CG26365" s="49"/>
    </row>
    <row r="26366" spans="85:85" hidden="1" x14ac:dyDescent="0.25">
      <c r="CG26366" s="49"/>
    </row>
    <row r="26367" spans="85:85" hidden="1" x14ac:dyDescent="0.25">
      <c r="CG26367" s="49"/>
    </row>
    <row r="26368" spans="85:85" hidden="1" x14ac:dyDescent="0.25">
      <c r="CG26368" s="49"/>
    </row>
    <row r="26369" spans="85:85" hidden="1" x14ac:dyDescent="0.25">
      <c r="CG26369" s="49"/>
    </row>
    <row r="26370" spans="85:85" hidden="1" x14ac:dyDescent="0.25">
      <c r="CG26370" s="49"/>
    </row>
    <row r="26371" spans="85:85" hidden="1" x14ac:dyDescent="0.25">
      <c r="CG26371" s="49"/>
    </row>
    <row r="26372" spans="85:85" hidden="1" x14ac:dyDescent="0.25">
      <c r="CG26372" s="49"/>
    </row>
    <row r="26373" spans="85:85" hidden="1" x14ac:dyDescent="0.25">
      <c r="CG26373" s="49"/>
    </row>
    <row r="26374" spans="85:85" hidden="1" x14ac:dyDescent="0.25">
      <c r="CG26374" s="49"/>
    </row>
    <row r="26375" spans="85:85" hidden="1" x14ac:dyDescent="0.25">
      <c r="CG26375" s="49"/>
    </row>
    <row r="26376" spans="85:85" hidden="1" x14ac:dyDescent="0.25">
      <c r="CG26376" s="49"/>
    </row>
    <row r="26377" spans="85:85" hidden="1" x14ac:dyDescent="0.25">
      <c r="CG26377" s="49"/>
    </row>
    <row r="26378" spans="85:85" hidden="1" x14ac:dyDescent="0.25">
      <c r="CG26378" s="49"/>
    </row>
    <row r="26379" spans="85:85" hidden="1" x14ac:dyDescent="0.25">
      <c r="CG26379" s="49"/>
    </row>
    <row r="26380" spans="85:85" hidden="1" x14ac:dyDescent="0.25">
      <c r="CG26380" s="49"/>
    </row>
    <row r="26381" spans="85:85" hidden="1" x14ac:dyDescent="0.25">
      <c r="CG26381" s="49"/>
    </row>
    <row r="26382" spans="85:85" hidden="1" x14ac:dyDescent="0.25">
      <c r="CG26382" s="49"/>
    </row>
    <row r="26383" spans="85:85" hidden="1" x14ac:dyDescent="0.25">
      <c r="CG26383" s="49"/>
    </row>
    <row r="26384" spans="85:85" hidden="1" x14ac:dyDescent="0.25">
      <c r="CG26384" s="49"/>
    </row>
    <row r="26385" spans="85:85" hidden="1" x14ac:dyDescent="0.25">
      <c r="CG26385" s="49"/>
    </row>
    <row r="26386" spans="85:85" hidden="1" x14ac:dyDescent="0.25">
      <c r="CG26386" s="49"/>
    </row>
    <row r="26387" spans="85:85" hidden="1" x14ac:dyDescent="0.25">
      <c r="CG26387" s="49"/>
    </row>
    <row r="26388" spans="85:85" hidden="1" x14ac:dyDescent="0.25">
      <c r="CG26388" s="49"/>
    </row>
    <row r="26389" spans="85:85" hidden="1" x14ac:dyDescent="0.25">
      <c r="CG26389" s="49"/>
    </row>
    <row r="26390" spans="85:85" hidden="1" x14ac:dyDescent="0.25">
      <c r="CG26390" s="49"/>
    </row>
    <row r="26391" spans="85:85" hidden="1" x14ac:dyDescent="0.25">
      <c r="CG26391" s="49"/>
    </row>
    <row r="26392" spans="85:85" hidden="1" x14ac:dyDescent="0.25">
      <c r="CG26392" s="49"/>
    </row>
    <row r="26393" spans="85:85" hidden="1" x14ac:dyDescent="0.25">
      <c r="CG26393" s="49"/>
    </row>
    <row r="26394" spans="85:85" hidden="1" x14ac:dyDescent="0.25">
      <c r="CG26394" s="49"/>
    </row>
    <row r="26395" spans="85:85" hidden="1" x14ac:dyDescent="0.25">
      <c r="CG26395" s="49"/>
    </row>
    <row r="26396" spans="85:85" hidden="1" x14ac:dyDescent="0.25">
      <c r="CG26396" s="49"/>
    </row>
    <row r="26397" spans="85:85" hidden="1" x14ac:dyDescent="0.25">
      <c r="CG26397" s="49"/>
    </row>
    <row r="26398" spans="85:85" hidden="1" x14ac:dyDescent="0.25">
      <c r="CG26398" s="49"/>
    </row>
    <row r="26399" spans="85:85" hidden="1" x14ac:dyDescent="0.25">
      <c r="CG26399" s="49"/>
    </row>
    <row r="26400" spans="85:85" hidden="1" x14ac:dyDescent="0.25">
      <c r="CG26400" s="49"/>
    </row>
    <row r="26401" spans="85:85" hidden="1" x14ac:dyDescent="0.25">
      <c r="CG26401" s="49"/>
    </row>
    <row r="26402" spans="85:85" hidden="1" x14ac:dyDescent="0.25">
      <c r="CG26402" s="49"/>
    </row>
    <row r="26403" spans="85:85" hidden="1" x14ac:dyDescent="0.25">
      <c r="CG26403" s="49"/>
    </row>
    <row r="26404" spans="85:85" hidden="1" x14ac:dyDescent="0.25">
      <c r="CG26404" s="49"/>
    </row>
    <row r="26405" spans="85:85" hidden="1" x14ac:dyDescent="0.25">
      <c r="CG26405" s="49"/>
    </row>
    <row r="26406" spans="85:85" hidden="1" x14ac:dyDescent="0.25">
      <c r="CG26406" s="49"/>
    </row>
    <row r="26407" spans="85:85" hidden="1" x14ac:dyDescent="0.25">
      <c r="CG26407" s="49"/>
    </row>
    <row r="26408" spans="85:85" hidden="1" x14ac:dyDescent="0.25">
      <c r="CG26408" s="49"/>
    </row>
    <row r="26409" spans="85:85" hidden="1" x14ac:dyDescent="0.25">
      <c r="CG26409" s="49"/>
    </row>
    <row r="26410" spans="85:85" hidden="1" x14ac:dyDescent="0.25">
      <c r="CG26410" s="49"/>
    </row>
    <row r="26411" spans="85:85" hidden="1" x14ac:dyDescent="0.25">
      <c r="CG26411" s="49"/>
    </row>
    <row r="26412" spans="85:85" hidden="1" x14ac:dyDescent="0.25">
      <c r="CG26412" s="49"/>
    </row>
    <row r="26413" spans="85:85" hidden="1" x14ac:dyDescent="0.25">
      <c r="CG26413" s="49"/>
    </row>
    <row r="26414" spans="85:85" hidden="1" x14ac:dyDescent="0.25">
      <c r="CG26414" s="49"/>
    </row>
    <row r="26415" spans="85:85" hidden="1" x14ac:dyDescent="0.25">
      <c r="CG26415" s="49"/>
    </row>
    <row r="26416" spans="85:85" hidden="1" x14ac:dyDescent="0.25">
      <c r="CG26416" s="49"/>
    </row>
    <row r="26417" spans="85:85" hidden="1" x14ac:dyDescent="0.25">
      <c r="CG26417" s="49"/>
    </row>
    <row r="26418" spans="85:85" hidden="1" x14ac:dyDescent="0.25">
      <c r="CG26418" s="49"/>
    </row>
    <row r="26419" spans="85:85" hidden="1" x14ac:dyDescent="0.25">
      <c r="CG26419" s="49"/>
    </row>
    <row r="26420" spans="85:85" hidden="1" x14ac:dyDescent="0.25">
      <c r="CG26420" s="49"/>
    </row>
    <row r="26421" spans="85:85" hidden="1" x14ac:dyDescent="0.25">
      <c r="CG26421" s="49"/>
    </row>
    <row r="26422" spans="85:85" hidden="1" x14ac:dyDescent="0.25">
      <c r="CG26422" s="49"/>
    </row>
    <row r="26423" spans="85:85" hidden="1" x14ac:dyDescent="0.25">
      <c r="CG26423" s="49"/>
    </row>
    <row r="26424" spans="85:85" hidden="1" x14ac:dyDescent="0.25">
      <c r="CG26424" s="49"/>
    </row>
    <row r="26425" spans="85:85" hidden="1" x14ac:dyDescent="0.25">
      <c r="CG26425" s="49"/>
    </row>
    <row r="26426" spans="85:85" hidden="1" x14ac:dyDescent="0.25">
      <c r="CG26426" s="49"/>
    </row>
    <row r="26427" spans="85:85" hidden="1" x14ac:dyDescent="0.25">
      <c r="CG26427" s="49"/>
    </row>
    <row r="26428" spans="85:85" hidden="1" x14ac:dyDescent="0.25">
      <c r="CG26428" s="49"/>
    </row>
    <row r="26429" spans="85:85" hidden="1" x14ac:dyDescent="0.25">
      <c r="CG26429" s="49"/>
    </row>
    <row r="26430" spans="85:85" hidden="1" x14ac:dyDescent="0.25">
      <c r="CG26430" s="49"/>
    </row>
    <row r="26431" spans="85:85" hidden="1" x14ac:dyDescent="0.25">
      <c r="CG26431" s="49"/>
    </row>
    <row r="26432" spans="85:85" hidden="1" x14ac:dyDescent="0.25">
      <c r="CG26432" s="49"/>
    </row>
    <row r="26433" spans="85:85" hidden="1" x14ac:dyDescent="0.25">
      <c r="CG26433" s="49"/>
    </row>
    <row r="26434" spans="85:85" hidden="1" x14ac:dyDescent="0.25">
      <c r="CG26434" s="49"/>
    </row>
    <row r="26435" spans="85:85" hidden="1" x14ac:dyDescent="0.25">
      <c r="CG26435" s="49"/>
    </row>
    <row r="26436" spans="85:85" hidden="1" x14ac:dyDescent="0.25">
      <c r="CG26436" s="49"/>
    </row>
    <row r="26437" spans="85:85" hidden="1" x14ac:dyDescent="0.25">
      <c r="CG26437" s="49"/>
    </row>
    <row r="26438" spans="85:85" hidden="1" x14ac:dyDescent="0.25">
      <c r="CG26438" s="49"/>
    </row>
    <row r="26439" spans="85:85" hidden="1" x14ac:dyDescent="0.25">
      <c r="CG26439" s="49"/>
    </row>
    <row r="26440" spans="85:85" hidden="1" x14ac:dyDescent="0.25">
      <c r="CG26440" s="49"/>
    </row>
    <row r="26441" spans="85:85" hidden="1" x14ac:dyDescent="0.25">
      <c r="CG26441" s="49"/>
    </row>
    <row r="26442" spans="85:85" hidden="1" x14ac:dyDescent="0.25">
      <c r="CG26442" s="49"/>
    </row>
    <row r="26443" spans="85:85" hidden="1" x14ac:dyDescent="0.25">
      <c r="CG26443" s="49"/>
    </row>
    <row r="26444" spans="85:85" hidden="1" x14ac:dyDescent="0.25">
      <c r="CG26444" s="49"/>
    </row>
    <row r="26445" spans="85:85" hidden="1" x14ac:dyDescent="0.25">
      <c r="CG26445" s="49"/>
    </row>
    <row r="26446" spans="85:85" hidden="1" x14ac:dyDescent="0.25">
      <c r="CG26446" s="49"/>
    </row>
    <row r="26447" spans="85:85" hidden="1" x14ac:dyDescent="0.25">
      <c r="CG26447" s="49"/>
    </row>
    <row r="26448" spans="85:85" hidden="1" x14ac:dyDescent="0.25">
      <c r="CG26448" s="49"/>
    </row>
    <row r="26449" spans="85:85" hidden="1" x14ac:dyDescent="0.25">
      <c r="CG26449" s="49"/>
    </row>
    <row r="26450" spans="85:85" hidden="1" x14ac:dyDescent="0.25">
      <c r="CG26450" s="49"/>
    </row>
    <row r="26451" spans="85:85" hidden="1" x14ac:dyDescent="0.25">
      <c r="CG26451" s="49"/>
    </row>
    <row r="26452" spans="85:85" hidden="1" x14ac:dyDescent="0.25">
      <c r="CG26452" s="49"/>
    </row>
    <row r="26453" spans="85:85" hidden="1" x14ac:dyDescent="0.25">
      <c r="CG26453" s="49"/>
    </row>
    <row r="26454" spans="85:85" hidden="1" x14ac:dyDescent="0.25">
      <c r="CG26454" s="49"/>
    </row>
    <row r="26455" spans="85:85" hidden="1" x14ac:dyDescent="0.25">
      <c r="CG26455" s="49"/>
    </row>
    <row r="26456" spans="85:85" hidden="1" x14ac:dyDescent="0.25">
      <c r="CG26456" s="49"/>
    </row>
    <row r="26457" spans="85:85" hidden="1" x14ac:dyDescent="0.25">
      <c r="CG26457" s="49"/>
    </row>
    <row r="26458" spans="85:85" hidden="1" x14ac:dyDescent="0.25">
      <c r="CG26458" s="49"/>
    </row>
    <row r="26459" spans="85:85" hidden="1" x14ac:dyDescent="0.25">
      <c r="CG26459" s="49"/>
    </row>
    <row r="26460" spans="85:85" hidden="1" x14ac:dyDescent="0.25">
      <c r="CG26460" s="49"/>
    </row>
    <row r="26461" spans="85:85" hidden="1" x14ac:dyDescent="0.25">
      <c r="CG26461" s="49"/>
    </row>
    <row r="26462" spans="85:85" hidden="1" x14ac:dyDescent="0.25">
      <c r="CG26462" s="49"/>
    </row>
    <row r="26463" spans="85:85" hidden="1" x14ac:dyDescent="0.25">
      <c r="CG26463" s="49"/>
    </row>
    <row r="26464" spans="85:85" hidden="1" x14ac:dyDescent="0.25">
      <c r="CG26464" s="49"/>
    </row>
    <row r="26465" spans="85:85" hidden="1" x14ac:dyDescent="0.25">
      <c r="CG26465" s="49"/>
    </row>
    <row r="26466" spans="85:85" hidden="1" x14ac:dyDescent="0.25">
      <c r="CG26466" s="49"/>
    </row>
    <row r="26467" spans="85:85" hidden="1" x14ac:dyDescent="0.25">
      <c r="CG26467" s="49"/>
    </row>
    <row r="26468" spans="85:85" hidden="1" x14ac:dyDescent="0.25">
      <c r="CG26468" s="49"/>
    </row>
    <row r="26469" spans="85:85" hidden="1" x14ac:dyDescent="0.25">
      <c r="CG26469" s="49"/>
    </row>
    <row r="26470" spans="85:85" hidden="1" x14ac:dyDescent="0.25">
      <c r="CG26470" s="49"/>
    </row>
    <row r="26471" spans="85:85" hidden="1" x14ac:dyDescent="0.25">
      <c r="CG26471" s="49"/>
    </row>
    <row r="26472" spans="85:85" hidden="1" x14ac:dyDescent="0.25">
      <c r="CG26472" s="49"/>
    </row>
    <row r="26473" spans="85:85" hidden="1" x14ac:dyDescent="0.25">
      <c r="CG26473" s="49"/>
    </row>
    <row r="26474" spans="85:85" hidden="1" x14ac:dyDescent="0.25">
      <c r="CG26474" s="49"/>
    </row>
    <row r="26475" spans="85:85" hidden="1" x14ac:dyDescent="0.25">
      <c r="CG26475" s="49"/>
    </row>
    <row r="26476" spans="85:85" hidden="1" x14ac:dyDescent="0.25">
      <c r="CG26476" s="49"/>
    </row>
    <row r="26477" spans="85:85" hidden="1" x14ac:dyDescent="0.25">
      <c r="CG26477" s="49"/>
    </row>
    <row r="26478" spans="85:85" hidden="1" x14ac:dyDescent="0.25">
      <c r="CG26478" s="49"/>
    </row>
    <row r="26479" spans="85:85" hidden="1" x14ac:dyDescent="0.25">
      <c r="CG26479" s="49"/>
    </row>
    <row r="26480" spans="85:85" hidden="1" x14ac:dyDescent="0.25">
      <c r="CG26480" s="49"/>
    </row>
    <row r="26481" spans="85:85" hidden="1" x14ac:dyDescent="0.25">
      <c r="CG26481" s="49"/>
    </row>
    <row r="26482" spans="85:85" hidden="1" x14ac:dyDescent="0.25">
      <c r="CG26482" s="49"/>
    </row>
    <row r="26483" spans="85:85" hidden="1" x14ac:dyDescent="0.25">
      <c r="CG26483" s="49"/>
    </row>
    <row r="26484" spans="85:85" hidden="1" x14ac:dyDescent="0.25">
      <c r="CG26484" s="49"/>
    </row>
    <row r="26485" spans="85:85" hidden="1" x14ac:dyDescent="0.25">
      <c r="CG26485" s="49"/>
    </row>
    <row r="26486" spans="85:85" hidden="1" x14ac:dyDescent="0.25">
      <c r="CG26486" s="49"/>
    </row>
    <row r="26487" spans="85:85" hidden="1" x14ac:dyDescent="0.25">
      <c r="CG26487" s="49"/>
    </row>
    <row r="26488" spans="85:85" hidden="1" x14ac:dyDescent="0.25">
      <c r="CG26488" s="49"/>
    </row>
    <row r="26489" spans="85:85" hidden="1" x14ac:dyDescent="0.25">
      <c r="CG26489" s="49"/>
    </row>
    <row r="26490" spans="85:85" hidden="1" x14ac:dyDescent="0.25">
      <c r="CG26490" s="49"/>
    </row>
    <row r="26491" spans="85:85" hidden="1" x14ac:dyDescent="0.25">
      <c r="CG26491" s="49"/>
    </row>
    <row r="26492" spans="85:85" hidden="1" x14ac:dyDescent="0.25">
      <c r="CG26492" s="49"/>
    </row>
    <row r="26493" spans="85:85" hidden="1" x14ac:dyDescent="0.25">
      <c r="CG26493" s="49"/>
    </row>
    <row r="26494" spans="85:85" hidden="1" x14ac:dyDescent="0.25">
      <c r="CG26494" s="49"/>
    </row>
    <row r="26495" spans="85:85" hidden="1" x14ac:dyDescent="0.25">
      <c r="CG26495" s="49"/>
    </row>
    <row r="26496" spans="85:85" hidden="1" x14ac:dyDescent="0.25">
      <c r="CG26496" s="49"/>
    </row>
    <row r="26497" spans="85:85" hidden="1" x14ac:dyDescent="0.25">
      <c r="CG26497" s="49"/>
    </row>
    <row r="26498" spans="85:85" hidden="1" x14ac:dyDescent="0.25">
      <c r="CG26498" s="49"/>
    </row>
    <row r="26499" spans="85:85" hidden="1" x14ac:dyDescent="0.25">
      <c r="CG26499" s="49"/>
    </row>
    <row r="26500" spans="85:85" hidden="1" x14ac:dyDescent="0.25">
      <c r="CG26500" s="49"/>
    </row>
    <row r="26501" spans="85:85" hidden="1" x14ac:dyDescent="0.25">
      <c r="CG26501" s="49"/>
    </row>
    <row r="26502" spans="85:85" hidden="1" x14ac:dyDescent="0.25">
      <c r="CG26502" s="49"/>
    </row>
    <row r="26503" spans="85:85" hidden="1" x14ac:dyDescent="0.25">
      <c r="CG26503" s="49"/>
    </row>
    <row r="26504" spans="85:85" hidden="1" x14ac:dyDescent="0.25">
      <c r="CG26504" s="49"/>
    </row>
    <row r="26505" spans="85:85" hidden="1" x14ac:dyDescent="0.25">
      <c r="CG26505" s="49"/>
    </row>
    <row r="26506" spans="85:85" hidden="1" x14ac:dyDescent="0.25">
      <c r="CG26506" s="49"/>
    </row>
    <row r="26507" spans="85:85" hidden="1" x14ac:dyDescent="0.25">
      <c r="CG26507" s="49"/>
    </row>
    <row r="26508" spans="85:85" hidden="1" x14ac:dyDescent="0.25">
      <c r="CG26508" s="49"/>
    </row>
    <row r="26509" spans="85:85" hidden="1" x14ac:dyDescent="0.25">
      <c r="CG26509" s="49"/>
    </row>
    <row r="26510" spans="85:85" hidden="1" x14ac:dyDescent="0.25">
      <c r="CG26510" s="49"/>
    </row>
    <row r="26511" spans="85:85" hidden="1" x14ac:dyDescent="0.25">
      <c r="CG26511" s="49"/>
    </row>
    <row r="26512" spans="85:85" hidden="1" x14ac:dyDescent="0.25">
      <c r="CG26512" s="49"/>
    </row>
    <row r="26513" spans="85:85" hidden="1" x14ac:dyDescent="0.25">
      <c r="CG26513" s="49"/>
    </row>
    <row r="26514" spans="85:85" hidden="1" x14ac:dyDescent="0.25">
      <c r="CG26514" s="49"/>
    </row>
    <row r="26515" spans="85:85" hidden="1" x14ac:dyDescent="0.25">
      <c r="CG26515" s="49"/>
    </row>
    <row r="26516" spans="85:85" hidden="1" x14ac:dyDescent="0.25">
      <c r="CG26516" s="49"/>
    </row>
    <row r="26517" spans="85:85" hidden="1" x14ac:dyDescent="0.25">
      <c r="CG26517" s="49"/>
    </row>
    <row r="26518" spans="85:85" hidden="1" x14ac:dyDescent="0.25">
      <c r="CG26518" s="49"/>
    </row>
    <row r="26519" spans="85:85" hidden="1" x14ac:dyDescent="0.25">
      <c r="CG26519" s="49"/>
    </row>
    <row r="26520" spans="85:85" hidden="1" x14ac:dyDescent="0.25">
      <c r="CG26520" s="49"/>
    </row>
    <row r="26521" spans="85:85" hidden="1" x14ac:dyDescent="0.25">
      <c r="CG26521" s="49"/>
    </row>
    <row r="26522" spans="85:85" hidden="1" x14ac:dyDescent="0.25">
      <c r="CG26522" s="49"/>
    </row>
    <row r="26523" spans="85:85" hidden="1" x14ac:dyDescent="0.25">
      <c r="CG26523" s="49"/>
    </row>
    <row r="26524" spans="85:85" hidden="1" x14ac:dyDescent="0.25">
      <c r="CG26524" s="49"/>
    </row>
    <row r="26525" spans="85:85" hidden="1" x14ac:dyDescent="0.25">
      <c r="CG26525" s="49"/>
    </row>
    <row r="26526" spans="85:85" hidden="1" x14ac:dyDescent="0.25">
      <c r="CG26526" s="49"/>
    </row>
    <row r="26527" spans="85:85" hidden="1" x14ac:dyDescent="0.25">
      <c r="CG26527" s="49"/>
    </row>
    <row r="26528" spans="85:85" hidden="1" x14ac:dyDescent="0.25">
      <c r="CG26528" s="49"/>
    </row>
    <row r="26529" spans="85:85" hidden="1" x14ac:dyDescent="0.25">
      <c r="CG26529" s="49"/>
    </row>
    <row r="26530" spans="85:85" hidden="1" x14ac:dyDescent="0.25">
      <c r="CG26530" s="49"/>
    </row>
    <row r="26531" spans="85:85" hidden="1" x14ac:dyDescent="0.25">
      <c r="CG26531" s="49"/>
    </row>
    <row r="26532" spans="85:85" hidden="1" x14ac:dyDescent="0.25">
      <c r="CG26532" s="49"/>
    </row>
    <row r="26533" spans="85:85" hidden="1" x14ac:dyDescent="0.25">
      <c r="CG26533" s="49"/>
    </row>
    <row r="26534" spans="85:85" hidden="1" x14ac:dyDescent="0.25">
      <c r="CG26534" s="49"/>
    </row>
    <row r="26535" spans="85:85" hidden="1" x14ac:dyDescent="0.25">
      <c r="CG26535" s="49"/>
    </row>
    <row r="26536" spans="85:85" hidden="1" x14ac:dyDescent="0.25">
      <c r="CG26536" s="49"/>
    </row>
    <row r="26537" spans="85:85" hidden="1" x14ac:dyDescent="0.25">
      <c r="CG26537" s="49"/>
    </row>
    <row r="26538" spans="85:85" hidden="1" x14ac:dyDescent="0.25">
      <c r="CG26538" s="49"/>
    </row>
    <row r="26539" spans="85:85" hidden="1" x14ac:dyDescent="0.25">
      <c r="CG26539" s="49"/>
    </row>
    <row r="26540" spans="85:85" hidden="1" x14ac:dyDescent="0.25">
      <c r="CG26540" s="49"/>
    </row>
    <row r="26541" spans="85:85" hidden="1" x14ac:dyDescent="0.25">
      <c r="CG26541" s="49"/>
    </row>
    <row r="26542" spans="85:85" hidden="1" x14ac:dyDescent="0.25">
      <c r="CG26542" s="49"/>
    </row>
    <row r="26543" spans="85:85" hidden="1" x14ac:dyDescent="0.25">
      <c r="CG26543" s="49"/>
    </row>
    <row r="26544" spans="85:85" hidden="1" x14ac:dyDescent="0.25">
      <c r="CG26544" s="49"/>
    </row>
    <row r="26545" spans="85:85" hidden="1" x14ac:dyDescent="0.25">
      <c r="CG26545" s="49"/>
    </row>
    <row r="26546" spans="85:85" hidden="1" x14ac:dyDescent="0.25">
      <c r="CG26546" s="49"/>
    </row>
    <row r="26547" spans="85:85" hidden="1" x14ac:dyDescent="0.25">
      <c r="CG26547" s="49"/>
    </row>
    <row r="26548" spans="85:85" hidden="1" x14ac:dyDescent="0.25">
      <c r="CG26548" s="49"/>
    </row>
    <row r="26549" spans="85:85" hidden="1" x14ac:dyDescent="0.25">
      <c r="CG26549" s="49"/>
    </row>
    <row r="26550" spans="85:85" hidden="1" x14ac:dyDescent="0.25">
      <c r="CG26550" s="49"/>
    </row>
    <row r="26551" spans="85:85" hidden="1" x14ac:dyDescent="0.25">
      <c r="CG26551" s="49"/>
    </row>
    <row r="26552" spans="85:85" hidden="1" x14ac:dyDescent="0.25">
      <c r="CG26552" s="49"/>
    </row>
    <row r="26553" spans="85:85" hidden="1" x14ac:dyDescent="0.25">
      <c r="CG26553" s="49"/>
    </row>
    <row r="26554" spans="85:85" hidden="1" x14ac:dyDescent="0.25">
      <c r="CG26554" s="49"/>
    </row>
    <row r="26555" spans="85:85" hidden="1" x14ac:dyDescent="0.25">
      <c r="CG26555" s="49"/>
    </row>
    <row r="26556" spans="85:85" hidden="1" x14ac:dyDescent="0.25">
      <c r="CG26556" s="49"/>
    </row>
    <row r="26557" spans="85:85" hidden="1" x14ac:dyDescent="0.25">
      <c r="CG26557" s="49"/>
    </row>
    <row r="26558" spans="85:85" hidden="1" x14ac:dyDescent="0.25">
      <c r="CG26558" s="49"/>
    </row>
    <row r="26559" spans="85:85" hidden="1" x14ac:dyDescent="0.25">
      <c r="CG26559" s="49"/>
    </row>
    <row r="26560" spans="85:85" hidden="1" x14ac:dyDescent="0.25">
      <c r="CG26560" s="49"/>
    </row>
    <row r="26561" spans="85:85" hidden="1" x14ac:dyDescent="0.25">
      <c r="CG26561" s="49"/>
    </row>
    <row r="26562" spans="85:85" hidden="1" x14ac:dyDescent="0.25">
      <c r="CG26562" s="49"/>
    </row>
    <row r="26563" spans="85:85" hidden="1" x14ac:dyDescent="0.25">
      <c r="CG26563" s="49"/>
    </row>
    <row r="26564" spans="85:85" hidden="1" x14ac:dyDescent="0.25">
      <c r="CG26564" s="49"/>
    </row>
    <row r="26565" spans="85:85" hidden="1" x14ac:dyDescent="0.25">
      <c r="CG26565" s="49"/>
    </row>
    <row r="26566" spans="85:85" hidden="1" x14ac:dyDescent="0.25">
      <c r="CG26566" s="49"/>
    </row>
    <row r="26567" spans="85:85" hidden="1" x14ac:dyDescent="0.25">
      <c r="CG26567" s="49"/>
    </row>
    <row r="26568" spans="85:85" hidden="1" x14ac:dyDescent="0.25">
      <c r="CG26568" s="49"/>
    </row>
    <row r="26569" spans="85:85" hidden="1" x14ac:dyDescent="0.25">
      <c r="CG26569" s="49"/>
    </row>
    <row r="26570" spans="85:85" hidden="1" x14ac:dyDescent="0.25">
      <c r="CG26570" s="49"/>
    </row>
    <row r="26571" spans="85:85" hidden="1" x14ac:dyDescent="0.25">
      <c r="CG26571" s="49"/>
    </row>
    <row r="26572" spans="85:85" hidden="1" x14ac:dyDescent="0.25">
      <c r="CG26572" s="49"/>
    </row>
    <row r="26573" spans="85:85" hidden="1" x14ac:dyDescent="0.25">
      <c r="CG26573" s="49"/>
    </row>
    <row r="26574" spans="85:85" hidden="1" x14ac:dyDescent="0.25">
      <c r="CG26574" s="49"/>
    </row>
    <row r="26575" spans="85:85" hidden="1" x14ac:dyDescent="0.25">
      <c r="CG26575" s="49"/>
    </row>
    <row r="26576" spans="85:85" hidden="1" x14ac:dyDescent="0.25">
      <c r="CG26576" s="49"/>
    </row>
    <row r="26577" spans="85:85" hidden="1" x14ac:dyDescent="0.25">
      <c r="CG26577" s="49"/>
    </row>
    <row r="26578" spans="85:85" hidden="1" x14ac:dyDescent="0.25">
      <c r="CG26578" s="49"/>
    </row>
    <row r="26579" spans="85:85" hidden="1" x14ac:dyDescent="0.25">
      <c r="CG26579" s="49"/>
    </row>
    <row r="26580" spans="85:85" hidden="1" x14ac:dyDescent="0.25">
      <c r="CG26580" s="49"/>
    </row>
    <row r="26581" spans="85:85" hidden="1" x14ac:dyDescent="0.25">
      <c r="CG26581" s="49"/>
    </row>
    <row r="26582" spans="85:85" hidden="1" x14ac:dyDescent="0.25">
      <c r="CG26582" s="49"/>
    </row>
    <row r="26583" spans="85:85" hidden="1" x14ac:dyDescent="0.25">
      <c r="CG26583" s="49"/>
    </row>
    <row r="26584" spans="85:85" hidden="1" x14ac:dyDescent="0.25">
      <c r="CG26584" s="49"/>
    </row>
    <row r="26585" spans="85:85" hidden="1" x14ac:dyDescent="0.25">
      <c r="CG26585" s="49"/>
    </row>
    <row r="26586" spans="85:85" hidden="1" x14ac:dyDescent="0.25">
      <c r="CG26586" s="49"/>
    </row>
    <row r="26587" spans="85:85" hidden="1" x14ac:dyDescent="0.25">
      <c r="CG26587" s="49"/>
    </row>
    <row r="26588" spans="85:85" hidden="1" x14ac:dyDescent="0.25">
      <c r="CG26588" s="49"/>
    </row>
    <row r="26589" spans="85:85" hidden="1" x14ac:dyDescent="0.25">
      <c r="CG26589" s="49"/>
    </row>
    <row r="26590" spans="85:85" hidden="1" x14ac:dyDescent="0.25">
      <c r="CG26590" s="49"/>
    </row>
    <row r="26591" spans="85:85" hidden="1" x14ac:dyDescent="0.25">
      <c r="CG26591" s="49"/>
    </row>
    <row r="26592" spans="85:85" hidden="1" x14ac:dyDescent="0.25">
      <c r="CG26592" s="49"/>
    </row>
    <row r="26593" spans="85:85" hidden="1" x14ac:dyDescent="0.25">
      <c r="CG26593" s="49"/>
    </row>
    <row r="26594" spans="85:85" hidden="1" x14ac:dyDescent="0.25">
      <c r="CG26594" s="49"/>
    </row>
    <row r="26595" spans="85:85" hidden="1" x14ac:dyDescent="0.25">
      <c r="CG26595" s="49"/>
    </row>
    <row r="26596" spans="85:85" hidden="1" x14ac:dyDescent="0.25">
      <c r="CG26596" s="49"/>
    </row>
    <row r="26597" spans="85:85" hidden="1" x14ac:dyDescent="0.25">
      <c r="CG26597" s="49"/>
    </row>
    <row r="26598" spans="85:85" hidden="1" x14ac:dyDescent="0.25">
      <c r="CG26598" s="49"/>
    </row>
    <row r="26599" spans="85:85" hidden="1" x14ac:dyDescent="0.25">
      <c r="CG26599" s="49"/>
    </row>
    <row r="26600" spans="85:85" hidden="1" x14ac:dyDescent="0.25">
      <c r="CG26600" s="49"/>
    </row>
    <row r="26601" spans="85:85" hidden="1" x14ac:dyDescent="0.25">
      <c r="CG26601" s="49"/>
    </row>
    <row r="26602" spans="85:85" hidden="1" x14ac:dyDescent="0.25">
      <c r="CG26602" s="49"/>
    </row>
    <row r="26603" spans="85:85" hidden="1" x14ac:dyDescent="0.25">
      <c r="CG26603" s="49"/>
    </row>
    <row r="26604" spans="85:85" hidden="1" x14ac:dyDescent="0.25">
      <c r="CG26604" s="49"/>
    </row>
    <row r="26605" spans="85:85" hidden="1" x14ac:dyDescent="0.25">
      <c r="CG26605" s="49"/>
    </row>
    <row r="26606" spans="85:85" hidden="1" x14ac:dyDescent="0.25">
      <c r="CG26606" s="49"/>
    </row>
    <row r="26607" spans="85:85" hidden="1" x14ac:dyDescent="0.25">
      <c r="CG26607" s="49"/>
    </row>
    <row r="26608" spans="85:85" hidden="1" x14ac:dyDescent="0.25">
      <c r="CG26608" s="49"/>
    </row>
    <row r="26609" spans="85:85" hidden="1" x14ac:dyDescent="0.25">
      <c r="CG26609" s="49"/>
    </row>
    <row r="26610" spans="85:85" hidden="1" x14ac:dyDescent="0.25">
      <c r="CG26610" s="49"/>
    </row>
    <row r="26611" spans="85:85" hidden="1" x14ac:dyDescent="0.25">
      <c r="CG26611" s="49"/>
    </row>
    <row r="26612" spans="85:85" hidden="1" x14ac:dyDescent="0.25">
      <c r="CG26612" s="49"/>
    </row>
    <row r="26613" spans="85:85" hidden="1" x14ac:dyDescent="0.25">
      <c r="CG26613" s="49"/>
    </row>
    <row r="26614" spans="85:85" hidden="1" x14ac:dyDescent="0.25">
      <c r="CG26614" s="49"/>
    </row>
    <row r="26615" spans="85:85" hidden="1" x14ac:dyDescent="0.25">
      <c r="CG26615" s="49"/>
    </row>
    <row r="26616" spans="85:85" hidden="1" x14ac:dyDescent="0.25">
      <c r="CG26616" s="49"/>
    </row>
    <row r="26617" spans="85:85" hidden="1" x14ac:dyDescent="0.25">
      <c r="CG26617" s="49"/>
    </row>
    <row r="26618" spans="85:85" hidden="1" x14ac:dyDescent="0.25">
      <c r="CG26618" s="49"/>
    </row>
    <row r="26619" spans="85:85" hidden="1" x14ac:dyDescent="0.25">
      <c r="CG26619" s="49"/>
    </row>
    <row r="26620" spans="85:85" hidden="1" x14ac:dyDescent="0.25">
      <c r="CG26620" s="49"/>
    </row>
    <row r="26621" spans="85:85" hidden="1" x14ac:dyDescent="0.25">
      <c r="CG26621" s="49"/>
    </row>
    <row r="26622" spans="85:85" hidden="1" x14ac:dyDescent="0.25">
      <c r="CG26622" s="49"/>
    </row>
    <row r="26623" spans="85:85" hidden="1" x14ac:dyDescent="0.25">
      <c r="CG26623" s="49"/>
    </row>
    <row r="26624" spans="85:85" hidden="1" x14ac:dyDescent="0.25">
      <c r="CG26624" s="49"/>
    </row>
    <row r="26625" spans="85:85" hidden="1" x14ac:dyDescent="0.25">
      <c r="CG26625" s="49"/>
    </row>
    <row r="26626" spans="85:85" hidden="1" x14ac:dyDescent="0.25">
      <c r="CG26626" s="49"/>
    </row>
    <row r="26627" spans="85:85" hidden="1" x14ac:dyDescent="0.25">
      <c r="CG26627" s="49"/>
    </row>
    <row r="26628" spans="85:85" hidden="1" x14ac:dyDescent="0.25">
      <c r="CG26628" s="49"/>
    </row>
    <row r="26629" spans="85:85" hidden="1" x14ac:dyDescent="0.25">
      <c r="CG26629" s="49"/>
    </row>
    <row r="26630" spans="85:85" hidden="1" x14ac:dyDescent="0.25">
      <c r="CG26630" s="49"/>
    </row>
    <row r="26631" spans="85:85" hidden="1" x14ac:dyDescent="0.25">
      <c r="CG26631" s="49"/>
    </row>
    <row r="26632" spans="85:85" hidden="1" x14ac:dyDescent="0.25">
      <c r="CG26632" s="49"/>
    </row>
    <row r="26633" spans="85:85" hidden="1" x14ac:dyDescent="0.25">
      <c r="CG26633" s="49"/>
    </row>
    <row r="26634" spans="85:85" hidden="1" x14ac:dyDescent="0.25">
      <c r="CG26634" s="49"/>
    </row>
    <row r="26635" spans="85:85" hidden="1" x14ac:dyDescent="0.25">
      <c r="CG26635" s="49"/>
    </row>
    <row r="26636" spans="85:85" hidden="1" x14ac:dyDescent="0.25">
      <c r="CG26636" s="49"/>
    </row>
    <row r="26637" spans="85:85" hidden="1" x14ac:dyDescent="0.25">
      <c r="CG26637" s="49"/>
    </row>
    <row r="26638" spans="85:85" hidden="1" x14ac:dyDescent="0.25">
      <c r="CG26638" s="49"/>
    </row>
    <row r="26639" spans="85:85" hidden="1" x14ac:dyDescent="0.25">
      <c r="CG26639" s="49"/>
    </row>
    <row r="26640" spans="85:85" hidden="1" x14ac:dyDescent="0.25">
      <c r="CG26640" s="49"/>
    </row>
    <row r="26641" spans="85:85" hidden="1" x14ac:dyDescent="0.25">
      <c r="CG26641" s="49"/>
    </row>
    <row r="26642" spans="85:85" hidden="1" x14ac:dyDescent="0.25">
      <c r="CG26642" s="49"/>
    </row>
    <row r="26643" spans="85:85" hidden="1" x14ac:dyDescent="0.25">
      <c r="CG26643" s="49"/>
    </row>
    <row r="26644" spans="85:85" hidden="1" x14ac:dyDescent="0.25">
      <c r="CG26644" s="49"/>
    </row>
    <row r="26645" spans="85:85" hidden="1" x14ac:dyDescent="0.25">
      <c r="CG26645" s="49"/>
    </row>
    <row r="26646" spans="85:85" hidden="1" x14ac:dyDescent="0.25">
      <c r="CG26646" s="49"/>
    </row>
    <row r="26647" spans="85:85" hidden="1" x14ac:dyDescent="0.25">
      <c r="CG26647" s="49"/>
    </row>
    <row r="26648" spans="85:85" hidden="1" x14ac:dyDescent="0.25">
      <c r="CG26648" s="49"/>
    </row>
    <row r="26649" spans="85:85" hidden="1" x14ac:dyDescent="0.25">
      <c r="CG26649" s="49"/>
    </row>
    <row r="26650" spans="85:85" hidden="1" x14ac:dyDescent="0.25">
      <c r="CG26650" s="49"/>
    </row>
    <row r="26651" spans="85:85" hidden="1" x14ac:dyDescent="0.25">
      <c r="CG26651" s="49"/>
    </row>
    <row r="26652" spans="85:85" hidden="1" x14ac:dyDescent="0.25">
      <c r="CG26652" s="49"/>
    </row>
    <row r="26653" spans="85:85" hidden="1" x14ac:dyDescent="0.25">
      <c r="CG26653" s="49"/>
    </row>
    <row r="26654" spans="85:85" hidden="1" x14ac:dyDescent="0.25">
      <c r="CG26654" s="49"/>
    </row>
    <row r="26655" spans="85:85" hidden="1" x14ac:dyDescent="0.25">
      <c r="CG26655" s="49"/>
    </row>
    <row r="26656" spans="85:85" hidden="1" x14ac:dyDescent="0.25">
      <c r="CG26656" s="49"/>
    </row>
    <row r="26657" spans="85:85" hidden="1" x14ac:dyDescent="0.25">
      <c r="CG26657" s="49"/>
    </row>
    <row r="26658" spans="85:85" hidden="1" x14ac:dyDescent="0.25">
      <c r="CG26658" s="49"/>
    </row>
    <row r="26659" spans="85:85" hidden="1" x14ac:dyDescent="0.25">
      <c r="CG26659" s="49"/>
    </row>
    <row r="26660" spans="85:85" hidden="1" x14ac:dyDescent="0.25">
      <c r="CG26660" s="49"/>
    </row>
    <row r="26661" spans="85:85" hidden="1" x14ac:dyDescent="0.25">
      <c r="CG26661" s="49"/>
    </row>
    <row r="26662" spans="85:85" hidden="1" x14ac:dyDescent="0.25">
      <c r="CG26662" s="49"/>
    </row>
    <row r="26663" spans="85:85" hidden="1" x14ac:dyDescent="0.25">
      <c r="CG26663" s="49"/>
    </row>
    <row r="26664" spans="85:85" hidden="1" x14ac:dyDescent="0.25">
      <c r="CG26664" s="49"/>
    </row>
    <row r="26665" spans="85:85" hidden="1" x14ac:dyDescent="0.25">
      <c r="CG26665" s="49"/>
    </row>
    <row r="26666" spans="85:85" hidden="1" x14ac:dyDescent="0.25">
      <c r="CG26666" s="49"/>
    </row>
    <row r="26667" spans="85:85" hidden="1" x14ac:dyDescent="0.25">
      <c r="CG26667" s="49"/>
    </row>
    <row r="26668" spans="85:85" hidden="1" x14ac:dyDescent="0.25">
      <c r="CG26668" s="49"/>
    </row>
    <row r="26669" spans="85:85" hidden="1" x14ac:dyDescent="0.25">
      <c r="CG26669" s="49"/>
    </row>
    <row r="26670" spans="85:85" hidden="1" x14ac:dyDescent="0.25">
      <c r="CG26670" s="49"/>
    </row>
    <row r="26671" spans="85:85" hidden="1" x14ac:dyDescent="0.25">
      <c r="CG26671" s="49"/>
    </row>
    <row r="26672" spans="85:85" hidden="1" x14ac:dyDescent="0.25">
      <c r="CG26672" s="49"/>
    </row>
    <row r="26673" spans="85:85" hidden="1" x14ac:dyDescent="0.25">
      <c r="CG26673" s="49"/>
    </row>
    <row r="26674" spans="85:85" hidden="1" x14ac:dyDescent="0.25">
      <c r="CG26674" s="49"/>
    </row>
    <row r="26675" spans="85:85" hidden="1" x14ac:dyDescent="0.25">
      <c r="CG26675" s="49"/>
    </row>
    <row r="26676" spans="85:85" hidden="1" x14ac:dyDescent="0.25">
      <c r="CG26676" s="49"/>
    </row>
    <row r="26677" spans="85:85" hidden="1" x14ac:dyDescent="0.25">
      <c r="CG26677" s="49"/>
    </row>
    <row r="26678" spans="85:85" hidden="1" x14ac:dyDescent="0.25">
      <c r="CG26678" s="49"/>
    </row>
    <row r="26679" spans="85:85" hidden="1" x14ac:dyDescent="0.25">
      <c r="CG26679" s="49"/>
    </row>
    <row r="26680" spans="85:85" hidden="1" x14ac:dyDescent="0.25">
      <c r="CG26680" s="49"/>
    </row>
    <row r="26681" spans="85:85" hidden="1" x14ac:dyDescent="0.25">
      <c r="CG26681" s="49"/>
    </row>
    <row r="26682" spans="85:85" hidden="1" x14ac:dyDescent="0.25">
      <c r="CG26682" s="49"/>
    </row>
    <row r="26683" spans="85:85" hidden="1" x14ac:dyDescent="0.25">
      <c r="CG26683" s="49"/>
    </row>
    <row r="26684" spans="85:85" hidden="1" x14ac:dyDescent="0.25">
      <c r="CG26684" s="49"/>
    </row>
    <row r="26685" spans="85:85" hidden="1" x14ac:dyDescent="0.25">
      <c r="CG26685" s="49"/>
    </row>
    <row r="26686" spans="85:85" hidden="1" x14ac:dyDescent="0.25">
      <c r="CG26686" s="49"/>
    </row>
    <row r="26687" spans="85:85" hidden="1" x14ac:dyDescent="0.25">
      <c r="CG26687" s="49"/>
    </row>
    <row r="26688" spans="85:85" hidden="1" x14ac:dyDescent="0.25">
      <c r="CG26688" s="49"/>
    </row>
    <row r="26689" spans="85:85" hidden="1" x14ac:dyDescent="0.25">
      <c r="CG26689" s="49"/>
    </row>
    <row r="26690" spans="85:85" hidden="1" x14ac:dyDescent="0.25">
      <c r="CG26690" s="49"/>
    </row>
    <row r="26691" spans="85:85" hidden="1" x14ac:dyDescent="0.25">
      <c r="CG26691" s="49"/>
    </row>
    <row r="26692" spans="85:85" hidden="1" x14ac:dyDescent="0.25">
      <c r="CG26692" s="49"/>
    </row>
    <row r="26693" spans="85:85" hidden="1" x14ac:dyDescent="0.25">
      <c r="CG26693" s="49"/>
    </row>
    <row r="26694" spans="85:85" hidden="1" x14ac:dyDescent="0.25">
      <c r="CG26694" s="49"/>
    </row>
    <row r="26695" spans="85:85" hidden="1" x14ac:dyDescent="0.25">
      <c r="CG26695" s="49"/>
    </row>
    <row r="26696" spans="85:85" hidden="1" x14ac:dyDescent="0.25">
      <c r="CG26696" s="49"/>
    </row>
    <row r="26697" spans="85:85" hidden="1" x14ac:dyDescent="0.25">
      <c r="CG26697" s="49"/>
    </row>
    <row r="26698" spans="85:85" hidden="1" x14ac:dyDescent="0.25">
      <c r="CG26698" s="49"/>
    </row>
    <row r="26699" spans="85:85" hidden="1" x14ac:dyDescent="0.25">
      <c r="CG26699" s="49"/>
    </row>
    <row r="26700" spans="85:85" hidden="1" x14ac:dyDescent="0.25">
      <c r="CG26700" s="49"/>
    </row>
    <row r="26701" spans="85:85" hidden="1" x14ac:dyDescent="0.25">
      <c r="CG26701" s="49"/>
    </row>
    <row r="26702" spans="85:85" hidden="1" x14ac:dyDescent="0.25">
      <c r="CG26702" s="49"/>
    </row>
    <row r="26703" spans="85:85" hidden="1" x14ac:dyDescent="0.25">
      <c r="CG26703" s="49"/>
    </row>
    <row r="26704" spans="85:85" hidden="1" x14ac:dyDescent="0.25">
      <c r="CG26704" s="49"/>
    </row>
    <row r="26705" spans="85:85" hidden="1" x14ac:dyDescent="0.25">
      <c r="CG26705" s="49"/>
    </row>
    <row r="26706" spans="85:85" hidden="1" x14ac:dyDescent="0.25">
      <c r="CG26706" s="49"/>
    </row>
    <row r="26707" spans="85:85" hidden="1" x14ac:dyDescent="0.25">
      <c r="CG26707" s="49"/>
    </row>
    <row r="26708" spans="85:85" hidden="1" x14ac:dyDescent="0.25">
      <c r="CG26708" s="49"/>
    </row>
    <row r="26709" spans="85:85" hidden="1" x14ac:dyDescent="0.25">
      <c r="CG26709" s="49"/>
    </row>
    <row r="26710" spans="85:85" hidden="1" x14ac:dyDescent="0.25">
      <c r="CG26710" s="49"/>
    </row>
    <row r="26711" spans="85:85" hidden="1" x14ac:dyDescent="0.25">
      <c r="CG26711" s="49"/>
    </row>
    <row r="26712" spans="85:85" hidden="1" x14ac:dyDescent="0.25">
      <c r="CG26712" s="49"/>
    </row>
    <row r="26713" spans="85:85" hidden="1" x14ac:dyDescent="0.25">
      <c r="CG26713" s="49"/>
    </row>
    <row r="26714" spans="85:85" hidden="1" x14ac:dyDescent="0.25">
      <c r="CG26714" s="49"/>
    </row>
    <row r="26715" spans="85:85" hidden="1" x14ac:dyDescent="0.25">
      <c r="CG26715" s="49"/>
    </row>
    <row r="26716" spans="85:85" hidden="1" x14ac:dyDescent="0.25">
      <c r="CG26716" s="49"/>
    </row>
    <row r="26717" spans="85:85" hidden="1" x14ac:dyDescent="0.25">
      <c r="CG26717" s="49"/>
    </row>
    <row r="26718" spans="85:85" hidden="1" x14ac:dyDescent="0.25">
      <c r="CG26718" s="49"/>
    </row>
    <row r="26719" spans="85:85" hidden="1" x14ac:dyDescent="0.25">
      <c r="CG26719" s="49"/>
    </row>
    <row r="26720" spans="85:85" hidden="1" x14ac:dyDescent="0.25">
      <c r="CG26720" s="49"/>
    </row>
    <row r="26721" spans="85:85" hidden="1" x14ac:dyDescent="0.25">
      <c r="CG26721" s="49"/>
    </row>
    <row r="26722" spans="85:85" hidden="1" x14ac:dyDescent="0.25">
      <c r="CG26722" s="49"/>
    </row>
    <row r="26723" spans="85:85" hidden="1" x14ac:dyDescent="0.25">
      <c r="CG26723" s="49"/>
    </row>
    <row r="26724" spans="85:85" hidden="1" x14ac:dyDescent="0.25">
      <c r="CG26724" s="49"/>
    </row>
    <row r="26725" spans="85:85" hidden="1" x14ac:dyDescent="0.25">
      <c r="CG26725" s="49"/>
    </row>
    <row r="26726" spans="85:85" hidden="1" x14ac:dyDescent="0.25">
      <c r="CG26726" s="49"/>
    </row>
    <row r="26727" spans="85:85" hidden="1" x14ac:dyDescent="0.25">
      <c r="CG26727" s="49"/>
    </row>
    <row r="26728" spans="85:85" hidden="1" x14ac:dyDescent="0.25">
      <c r="CG26728" s="49"/>
    </row>
    <row r="26729" spans="85:85" hidden="1" x14ac:dyDescent="0.25">
      <c r="CG26729" s="49"/>
    </row>
    <row r="26730" spans="85:85" hidden="1" x14ac:dyDescent="0.25">
      <c r="CG26730" s="49"/>
    </row>
    <row r="26731" spans="85:85" hidden="1" x14ac:dyDescent="0.25">
      <c r="CG26731" s="49"/>
    </row>
    <row r="26732" spans="85:85" hidden="1" x14ac:dyDescent="0.25">
      <c r="CG26732" s="49"/>
    </row>
    <row r="26733" spans="85:85" hidden="1" x14ac:dyDescent="0.25">
      <c r="CG26733" s="49"/>
    </row>
    <row r="26734" spans="85:85" hidden="1" x14ac:dyDescent="0.25">
      <c r="CG26734" s="49"/>
    </row>
    <row r="26735" spans="85:85" hidden="1" x14ac:dyDescent="0.25">
      <c r="CG26735" s="49"/>
    </row>
    <row r="26736" spans="85:85" hidden="1" x14ac:dyDescent="0.25">
      <c r="CG26736" s="49"/>
    </row>
    <row r="26737" spans="85:85" hidden="1" x14ac:dyDescent="0.25">
      <c r="CG26737" s="49"/>
    </row>
    <row r="26738" spans="85:85" hidden="1" x14ac:dyDescent="0.25">
      <c r="CG26738" s="49"/>
    </row>
    <row r="26739" spans="85:85" hidden="1" x14ac:dyDescent="0.25">
      <c r="CG26739" s="49"/>
    </row>
    <row r="26740" spans="85:85" hidden="1" x14ac:dyDescent="0.25">
      <c r="CG26740" s="49"/>
    </row>
    <row r="26741" spans="85:85" hidden="1" x14ac:dyDescent="0.25">
      <c r="CG26741" s="49"/>
    </row>
    <row r="26742" spans="85:85" hidden="1" x14ac:dyDescent="0.25">
      <c r="CG26742" s="49"/>
    </row>
    <row r="26743" spans="85:85" hidden="1" x14ac:dyDescent="0.25">
      <c r="CG26743" s="49"/>
    </row>
    <row r="26744" spans="85:85" hidden="1" x14ac:dyDescent="0.25">
      <c r="CG26744" s="49"/>
    </row>
    <row r="26745" spans="85:85" hidden="1" x14ac:dyDescent="0.25">
      <c r="CG26745" s="49"/>
    </row>
    <row r="26746" spans="85:85" hidden="1" x14ac:dyDescent="0.25">
      <c r="CG26746" s="49"/>
    </row>
    <row r="26747" spans="85:85" hidden="1" x14ac:dyDescent="0.25">
      <c r="CG26747" s="49"/>
    </row>
    <row r="26748" spans="85:85" hidden="1" x14ac:dyDescent="0.25">
      <c r="CG26748" s="49"/>
    </row>
    <row r="26749" spans="85:85" hidden="1" x14ac:dyDescent="0.25">
      <c r="CG26749" s="49"/>
    </row>
    <row r="26750" spans="85:85" hidden="1" x14ac:dyDescent="0.25">
      <c r="CG26750" s="49"/>
    </row>
    <row r="26751" spans="85:85" hidden="1" x14ac:dyDescent="0.25">
      <c r="CG26751" s="49"/>
    </row>
    <row r="26752" spans="85:85" hidden="1" x14ac:dyDescent="0.25">
      <c r="CG26752" s="49"/>
    </row>
    <row r="26753" spans="85:85" hidden="1" x14ac:dyDescent="0.25">
      <c r="CG26753" s="49"/>
    </row>
    <row r="26754" spans="85:85" hidden="1" x14ac:dyDescent="0.25">
      <c r="CG26754" s="49"/>
    </row>
    <row r="26755" spans="85:85" hidden="1" x14ac:dyDescent="0.25">
      <c r="CG26755" s="49"/>
    </row>
    <row r="26756" spans="85:85" hidden="1" x14ac:dyDescent="0.25">
      <c r="CG26756" s="49"/>
    </row>
    <row r="26757" spans="85:85" hidden="1" x14ac:dyDescent="0.25">
      <c r="CG26757" s="49"/>
    </row>
    <row r="26758" spans="85:85" hidden="1" x14ac:dyDescent="0.25">
      <c r="CG26758" s="49"/>
    </row>
    <row r="26759" spans="85:85" hidden="1" x14ac:dyDescent="0.25">
      <c r="CG26759" s="49"/>
    </row>
    <row r="26760" spans="85:85" hidden="1" x14ac:dyDescent="0.25">
      <c r="CG26760" s="49"/>
    </row>
    <row r="26761" spans="85:85" hidden="1" x14ac:dyDescent="0.25">
      <c r="CG26761" s="49"/>
    </row>
    <row r="26762" spans="85:85" hidden="1" x14ac:dyDescent="0.25">
      <c r="CG26762" s="49"/>
    </row>
    <row r="26763" spans="85:85" hidden="1" x14ac:dyDescent="0.25">
      <c r="CG26763" s="49"/>
    </row>
    <row r="26764" spans="85:85" hidden="1" x14ac:dyDescent="0.25">
      <c r="CG26764" s="49"/>
    </row>
    <row r="26765" spans="85:85" hidden="1" x14ac:dyDescent="0.25">
      <c r="CG26765" s="49"/>
    </row>
    <row r="26766" spans="85:85" hidden="1" x14ac:dyDescent="0.25">
      <c r="CG26766" s="49"/>
    </row>
    <row r="26767" spans="85:85" hidden="1" x14ac:dyDescent="0.25">
      <c r="CG26767" s="49"/>
    </row>
    <row r="26768" spans="85:85" hidden="1" x14ac:dyDescent="0.25">
      <c r="CG26768" s="49"/>
    </row>
    <row r="26769" spans="85:85" hidden="1" x14ac:dyDescent="0.25">
      <c r="CG26769" s="49"/>
    </row>
    <row r="26770" spans="85:85" hidden="1" x14ac:dyDescent="0.25">
      <c r="CG26770" s="49"/>
    </row>
    <row r="26771" spans="85:85" hidden="1" x14ac:dyDescent="0.25">
      <c r="CG26771" s="49"/>
    </row>
    <row r="26772" spans="85:85" hidden="1" x14ac:dyDescent="0.25">
      <c r="CG26772" s="49"/>
    </row>
    <row r="26773" spans="85:85" hidden="1" x14ac:dyDescent="0.25">
      <c r="CG26773" s="49"/>
    </row>
    <row r="26774" spans="85:85" hidden="1" x14ac:dyDescent="0.25">
      <c r="CG26774" s="49"/>
    </row>
    <row r="26775" spans="85:85" hidden="1" x14ac:dyDescent="0.25">
      <c r="CG26775" s="49"/>
    </row>
    <row r="26776" spans="85:85" hidden="1" x14ac:dyDescent="0.25">
      <c r="CG26776" s="49"/>
    </row>
    <row r="26777" spans="85:85" hidden="1" x14ac:dyDescent="0.25">
      <c r="CG26777" s="49"/>
    </row>
    <row r="26778" spans="85:85" hidden="1" x14ac:dyDescent="0.25">
      <c r="CG26778" s="49"/>
    </row>
    <row r="26779" spans="85:85" hidden="1" x14ac:dyDescent="0.25">
      <c r="CG26779" s="49"/>
    </row>
    <row r="26780" spans="85:85" hidden="1" x14ac:dyDescent="0.25">
      <c r="CG26780" s="49"/>
    </row>
    <row r="26781" spans="85:85" hidden="1" x14ac:dyDescent="0.25">
      <c r="CG26781" s="49"/>
    </row>
    <row r="26782" spans="85:85" hidden="1" x14ac:dyDescent="0.25">
      <c r="CG26782" s="49"/>
    </row>
    <row r="26783" spans="85:85" hidden="1" x14ac:dyDescent="0.25">
      <c r="CG26783" s="49"/>
    </row>
    <row r="26784" spans="85:85" hidden="1" x14ac:dyDescent="0.25">
      <c r="CG26784" s="49"/>
    </row>
    <row r="26785" spans="85:85" hidden="1" x14ac:dyDescent="0.25">
      <c r="CG26785" s="49"/>
    </row>
    <row r="26786" spans="85:85" hidden="1" x14ac:dyDescent="0.25">
      <c r="CG26786" s="49"/>
    </row>
    <row r="26787" spans="85:85" hidden="1" x14ac:dyDescent="0.25">
      <c r="CG26787" s="49"/>
    </row>
    <row r="26788" spans="85:85" hidden="1" x14ac:dyDescent="0.25">
      <c r="CG26788" s="49"/>
    </row>
    <row r="26789" spans="85:85" hidden="1" x14ac:dyDescent="0.25">
      <c r="CG26789" s="49"/>
    </row>
    <row r="26790" spans="85:85" hidden="1" x14ac:dyDescent="0.25">
      <c r="CG26790" s="49"/>
    </row>
    <row r="26791" spans="85:85" hidden="1" x14ac:dyDescent="0.25">
      <c r="CG26791" s="49"/>
    </row>
    <row r="26792" spans="85:85" hidden="1" x14ac:dyDescent="0.25">
      <c r="CG26792" s="49"/>
    </row>
    <row r="26793" spans="85:85" hidden="1" x14ac:dyDescent="0.25">
      <c r="CG26793" s="49"/>
    </row>
    <row r="26794" spans="85:85" hidden="1" x14ac:dyDescent="0.25">
      <c r="CG26794" s="49"/>
    </row>
    <row r="26795" spans="85:85" hidden="1" x14ac:dyDescent="0.25">
      <c r="CG26795" s="49"/>
    </row>
    <row r="26796" spans="85:85" hidden="1" x14ac:dyDescent="0.25">
      <c r="CG26796" s="49"/>
    </row>
    <row r="26797" spans="85:85" hidden="1" x14ac:dyDescent="0.25">
      <c r="CG26797" s="49"/>
    </row>
    <row r="26798" spans="85:85" hidden="1" x14ac:dyDescent="0.25">
      <c r="CG26798" s="49"/>
    </row>
    <row r="26799" spans="85:85" hidden="1" x14ac:dyDescent="0.25">
      <c r="CG26799" s="49"/>
    </row>
    <row r="26800" spans="85:85" hidden="1" x14ac:dyDescent="0.25">
      <c r="CG26800" s="49"/>
    </row>
    <row r="26801" spans="85:85" hidden="1" x14ac:dyDescent="0.25">
      <c r="CG26801" s="49"/>
    </row>
    <row r="26802" spans="85:85" hidden="1" x14ac:dyDescent="0.25">
      <c r="CG26802" s="49"/>
    </row>
    <row r="26803" spans="85:85" hidden="1" x14ac:dyDescent="0.25">
      <c r="CG26803" s="49"/>
    </row>
    <row r="26804" spans="85:85" hidden="1" x14ac:dyDescent="0.25">
      <c r="CG26804" s="49"/>
    </row>
    <row r="26805" spans="85:85" hidden="1" x14ac:dyDescent="0.25">
      <c r="CG26805" s="49"/>
    </row>
    <row r="26806" spans="85:85" hidden="1" x14ac:dyDescent="0.25">
      <c r="CG26806" s="49"/>
    </row>
    <row r="26807" spans="85:85" hidden="1" x14ac:dyDescent="0.25">
      <c r="CG26807" s="49"/>
    </row>
    <row r="26808" spans="85:85" hidden="1" x14ac:dyDescent="0.25">
      <c r="CG26808" s="49"/>
    </row>
    <row r="26809" spans="85:85" hidden="1" x14ac:dyDescent="0.25">
      <c r="CG26809" s="49"/>
    </row>
    <row r="26810" spans="85:85" hidden="1" x14ac:dyDescent="0.25">
      <c r="CG26810" s="49"/>
    </row>
    <row r="26811" spans="85:85" hidden="1" x14ac:dyDescent="0.25">
      <c r="CG26811" s="49"/>
    </row>
    <row r="26812" spans="85:85" hidden="1" x14ac:dyDescent="0.25">
      <c r="CG26812" s="49"/>
    </row>
    <row r="26813" spans="85:85" hidden="1" x14ac:dyDescent="0.25">
      <c r="CG26813" s="49"/>
    </row>
    <row r="26814" spans="85:85" hidden="1" x14ac:dyDescent="0.25">
      <c r="CG26814" s="49"/>
    </row>
    <row r="26815" spans="85:85" hidden="1" x14ac:dyDescent="0.25">
      <c r="CG26815" s="49"/>
    </row>
    <row r="26816" spans="85:85" hidden="1" x14ac:dyDescent="0.25">
      <c r="CG26816" s="49"/>
    </row>
    <row r="26817" spans="85:85" hidden="1" x14ac:dyDescent="0.25">
      <c r="CG26817" s="49"/>
    </row>
    <row r="26818" spans="85:85" hidden="1" x14ac:dyDescent="0.25">
      <c r="CG26818" s="49"/>
    </row>
    <row r="26819" spans="85:85" hidden="1" x14ac:dyDescent="0.25">
      <c r="CG26819" s="49"/>
    </row>
    <row r="26820" spans="85:85" hidden="1" x14ac:dyDescent="0.25">
      <c r="CG26820" s="49"/>
    </row>
    <row r="26821" spans="85:85" hidden="1" x14ac:dyDescent="0.25">
      <c r="CG26821" s="49"/>
    </row>
    <row r="26822" spans="85:85" hidden="1" x14ac:dyDescent="0.25">
      <c r="CG26822" s="49"/>
    </row>
    <row r="26823" spans="85:85" hidden="1" x14ac:dyDescent="0.25">
      <c r="CG26823" s="49"/>
    </row>
    <row r="26824" spans="85:85" hidden="1" x14ac:dyDescent="0.25">
      <c r="CG26824" s="49"/>
    </row>
    <row r="26825" spans="85:85" hidden="1" x14ac:dyDescent="0.25">
      <c r="CG26825" s="49"/>
    </row>
    <row r="26826" spans="85:85" hidden="1" x14ac:dyDescent="0.25">
      <c r="CG26826" s="49"/>
    </row>
    <row r="26827" spans="85:85" hidden="1" x14ac:dyDescent="0.25">
      <c r="CG26827" s="49"/>
    </row>
    <row r="26828" spans="85:85" hidden="1" x14ac:dyDescent="0.25">
      <c r="CG26828" s="49"/>
    </row>
    <row r="26829" spans="85:85" hidden="1" x14ac:dyDescent="0.25">
      <c r="CG26829" s="49"/>
    </row>
    <row r="26830" spans="85:85" hidden="1" x14ac:dyDescent="0.25">
      <c r="CG26830" s="49"/>
    </row>
    <row r="26831" spans="85:85" hidden="1" x14ac:dyDescent="0.25">
      <c r="CG26831" s="49"/>
    </row>
    <row r="26832" spans="85:85" hidden="1" x14ac:dyDescent="0.25">
      <c r="CG26832" s="49"/>
    </row>
    <row r="26833" spans="85:85" hidden="1" x14ac:dyDescent="0.25">
      <c r="CG26833" s="49"/>
    </row>
    <row r="26834" spans="85:85" hidden="1" x14ac:dyDescent="0.25">
      <c r="CG26834" s="49"/>
    </row>
    <row r="26835" spans="85:85" hidden="1" x14ac:dyDescent="0.25">
      <c r="CG26835" s="49"/>
    </row>
    <row r="26836" spans="85:85" hidden="1" x14ac:dyDescent="0.25">
      <c r="CG26836" s="49"/>
    </row>
    <row r="26837" spans="85:85" hidden="1" x14ac:dyDescent="0.25">
      <c r="CG26837" s="49"/>
    </row>
    <row r="26838" spans="85:85" hidden="1" x14ac:dyDescent="0.25">
      <c r="CG26838" s="49"/>
    </row>
    <row r="26839" spans="85:85" hidden="1" x14ac:dyDescent="0.25">
      <c r="CG26839" s="49"/>
    </row>
    <row r="26840" spans="85:85" hidden="1" x14ac:dyDescent="0.25">
      <c r="CG26840" s="49"/>
    </row>
    <row r="26841" spans="85:85" hidden="1" x14ac:dyDescent="0.25">
      <c r="CG26841" s="49"/>
    </row>
    <row r="26842" spans="85:85" hidden="1" x14ac:dyDescent="0.25">
      <c r="CG26842" s="49"/>
    </row>
    <row r="26843" spans="85:85" hidden="1" x14ac:dyDescent="0.25">
      <c r="CG26843" s="49"/>
    </row>
    <row r="26844" spans="85:85" hidden="1" x14ac:dyDescent="0.25">
      <c r="CG26844" s="49"/>
    </row>
    <row r="26845" spans="85:85" hidden="1" x14ac:dyDescent="0.25">
      <c r="CG26845" s="49"/>
    </row>
    <row r="26846" spans="85:85" hidden="1" x14ac:dyDescent="0.25">
      <c r="CG26846" s="49"/>
    </row>
    <row r="26847" spans="85:85" hidden="1" x14ac:dyDescent="0.25">
      <c r="CG26847" s="49"/>
    </row>
    <row r="26848" spans="85:85" hidden="1" x14ac:dyDescent="0.25">
      <c r="CG26848" s="49"/>
    </row>
    <row r="26849" spans="85:85" hidden="1" x14ac:dyDescent="0.25">
      <c r="CG26849" s="49"/>
    </row>
    <row r="26850" spans="85:85" hidden="1" x14ac:dyDescent="0.25">
      <c r="CG26850" s="49"/>
    </row>
    <row r="26851" spans="85:85" hidden="1" x14ac:dyDescent="0.25">
      <c r="CG26851" s="49"/>
    </row>
    <row r="26852" spans="85:85" hidden="1" x14ac:dyDescent="0.25">
      <c r="CG26852" s="49"/>
    </row>
    <row r="26853" spans="85:85" hidden="1" x14ac:dyDescent="0.25">
      <c r="CG26853" s="49"/>
    </row>
    <row r="26854" spans="85:85" hidden="1" x14ac:dyDescent="0.25">
      <c r="CG26854" s="49"/>
    </row>
    <row r="26855" spans="85:85" hidden="1" x14ac:dyDescent="0.25">
      <c r="CG26855" s="49"/>
    </row>
    <row r="26856" spans="85:85" hidden="1" x14ac:dyDescent="0.25">
      <c r="CG26856" s="49"/>
    </row>
    <row r="26857" spans="85:85" hidden="1" x14ac:dyDescent="0.25">
      <c r="CG26857" s="49"/>
    </row>
    <row r="26858" spans="85:85" hidden="1" x14ac:dyDescent="0.25">
      <c r="CG26858" s="49"/>
    </row>
    <row r="26859" spans="85:85" hidden="1" x14ac:dyDescent="0.25">
      <c r="CG26859" s="49"/>
    </row>
    <row r="26860" spans="85:85" hidden="1" x14ac:dyDescent="0.25">
      <c r="CG26860" s="49"/>
    </row>
    <row r="26861" spans="85:85" hidden="1" x14ac:dyDescent="0.25">
      <c r="CG26861" s="49"/>
    </row>
    <row r="26862" spans="85:85" hidden="1" x14ac:dyDescent="0.25">
      <c r="CG26862" s="49"/>
    </row>
    <row r="26863" spans="85:85" hidden="1" x14ac:dyDescent="0.25">
      <c r="CG26863" s="49"/>
    </row>
    <row r="26864" spans="85:85" hidden="1" x14ac:dyDescent="0.25">
      <c r="CG26864" s="49"/>
    </row>
    <row r="26865" spans="85:85" hidden="1" x14ac:dyDescent="0.25">
      <c r="CG26865" s="49"/>
    </row>
    <row r="26866" spans="85:85" hidden="1" x14ac:dyDescent="0.25">
      <c r="CG26866" s="49"/>
    </row>
    <row r="26867" spans="85:85" hidden="1" x14ac:dyDescent="0.25">
      <c r="CG26867" s="49"/>
    </row>
    <row r="26868" spans="85:85" hidden="1" x14ac:dyDescent="0.25">
      <c r="CG26868" s="49"/>
    </row>
    <row r="26869" spans="85:85" hidden="1" x14ac:dyDescent="0.25">
      <c r="CG26869" s="49"/>
    </row>
    <row r="26870" spans="85:85" hidden="1" x14ac:dyDescent="0.25">
      <c r="CG26870" s="49"/>
    </row>
    <row r="26871" spans="85:85" hidden="1" x14ac:dyDescent="0.25">
      <c r="CG26871" s="49"/>
    </row>
    <row r="26872" spans="85:85" hidden="1" x14ac:dyDescent="0.25">
      <c r="CG26872" s="49"/>
    </row>
    <row r="26873" spans="85:85" hidden="1" x14ac:dyDescent="0.25">
      <c r="CG26873" s="49"/>
    </row>
    <row r="26874" spans="85:85" hidden="1" x14ac:dyDescent="0.25">
      <c r="CG26874" s="49"/>
    </row>
    <row r="26875" spans="85:85" hidden="1" x14ac:dyDescent="0.25">
      <c r="CG26875" s="49"/>
    </row>
    <row r="26876" spans="85:85" hidden="1" x14ac:dyDescent="0.25">
      <c r="CG26876" s="49"/>
    </row>
    <row r="26877" spans="85:85" hidden="1" x14ac:dyDescent="0.25">
      <c r="CG26877" s="49"/>
    </row>
    <row r="26878" spans="85:85" hidden="1" x14ac:dyDescent="0.25">
      <c r="CG26878" s="49"/>
    </row>
    <row r="26879" spans="85:85" hidden="1" x14ac:dyDescent="0.25">
      <c r="CG26879" s="49"/>
    </row>
    <row r="26880" spans="85:85" hidden="1" x14ac:dyDescent="0.25">
      <c r="CG26880" s="49"/>
    </row>
    <row r="26881" spans="85:85" hidden="1" x14ac:dyDescent="0.25">
      <c r="CG26881" s="49"/>
    </row>
    <row r="26882" spans="85:85" hidden="1" x14ac:dyDescent="0.25">
      <c r="CG26882" s="49"/>
    </row>
    <row r="26883" spans="85:85" hidden="1" x14ac:dyDescent="0.25">
      <c r="CG26883" s="49"/>
    </row>
    <row r="26884" spans="85:85" hidden="1" x14ac:dyDescent="0.25">
      <c r="CG26884" s="49"/>
    </row>
    <row r="26885" spans="85:85" hidden="1" x14ac:dyDescent="0.25">
      <c r="CG26885" s="49"/>
    </row>
    <row r="26886" spans="85:85" hidden="1" x14ac:dyDescent="0.25">
      <c r="CG26886" s="49"/>
    </row>
    <row r="26887" spans="85:85" hidden="1" x14ac:dyDescent="0.25">
      <c r="CG26887" s="49"/>
    </row>
    <row r="26888" spans="85:85" hidden="1" x14ac:dyDescent="0.25">
      <c r="CG26888" s="49"/>
    </row>
    <row r="26889" spans="85:85" hidden="1" x14ac:dyDescent="0.25">
      <c r="CG26889" s="49"/>
    </row>
    <row r="26890" spans="85:85" hidden="1" x14ac:dyDescent="0.25">
      <c r="CG26890" s="49"/>
    </row>
    <row r="26891" spans="85:85" hidden="1" x14ac:dyDescent="0.25">
      <c r="CG26891" s="49"/>
    </row>
    <row r="26892" spans="85:85" hidden="1" x14ac:dyDescent="0.25">
      <c r="CG26892" s="49"/>
    </row>
    <row r="26893" spans="85:85" hidden="1" x14ac:dyDescent="0.25">
      <c r="CG26893" s="49"/>
    </row>
    <row r="26894" spans="85:85" hidden="1" x14ac:dyDescent="0.25">
      <c r="CG26894" s="49"/>
    </row>
    <row r="26895" spans="85:85" hidden="1" x14ac:dyDescent="0.25">
      <c r="CG26895" s="49"/>
    </row>
    <row r="26896" spans="85:85" hidden="1" x14ac:dyDescent="0.25">
      <c r="CG26896" s="49"/>
    </row>
    <row r="26897" spans="85:85" hidden="1" x14ac:dyDescent="0.25">
      <c r="CG26897" s="49"/>
    </row>
    <row r="26898" spans="85:85" hidden="1" x14ac:dyDescent="0.25">
      <c r="CG26898" s="49"/>
    </row>
    <row r="26899" spans="85:85" hidden="1" x14ac:dyDescent="0.25">
      <c r="CG26899" s="49"/>
    </row>
    <row r="26900" spans="85:85" hidden="1" x14ac:dyDescent="0.25">
      <c r="CG26900" s="49"/>
    </row>
    <row r="26901" spans="85:85" hidden="1" x14ac:dyDescent="0.25">
      <c r="CG26901" s="49"/>
    </row>
    <row r="26902" spans="85:85" hidden="1" x14ac:dyDescent="0.25">
      <c r="CG26902" s="49"/>
    </row>
    <row r="26903" spans="85:85" hidden="1" x14ac:dyDescent="0.25">
      <c r="CG26903" s="49"/>
    </row>
    <row r="26904" spans="85:85" hidden="1" x14ac:dyDescent="0.25">
      <c r="CG26904" s="49"/>
    </row>
    <row r="26905" spans="85:85" hidden="1" x14ac:dyDescent="0.25">
      <c r="CG26905" s="49"/>
    </row>
    <row r="26906" spans="85:85" hidden="1" x14ac:dyDescent="0.25">
      <c r="CG26906" s="49"/>
    </row>
    <row r="26907" spans="85:85" hidden="1" x14ac:dyDescent="0.25">
      <c r="CG26907" s="49"/>
    </row>
    <row r="26908" spans="85:85" hidden="1" x14ac:dyDescent="0.25">
      <c r="CG26908" s="49"/>
    </row>
    <row r="26909" spans="85:85" hidden="1" x14ac:dyDescent="0.25">
      <c r="CG26909" s="49"/>
    </row>
    <row r="26910" spans="85:85" hidden="1" x14ac:dyDescent="0.25">
      <c r="CG26910" s="49"/>
    </row>
    <row r="26911" spans="85:85" hidden="1" x14ac:dyDescent="0.25">
      <c r="CG26911" s="49"/>
    </row>
    <row r="26912" spans="85:85" hidden="1" x14ac:dyDescent="0.25">
      <c r="CG26912" s="49"/>
    </row>
    <row r="26913" spans="85:85" hidden="1" x14ac:dyDescent="0.25">
      <c r="CG26913" s="49"/>
    </row>
    <row r="26914" spans="85:85" hidden="1" x14ac:dyDescent="0.25">
      <c r="CG26914" s="49"/>
    </row>
    <row r="26915" spans="85:85" hidden="1" x14ac:dyDescent="0.25">
      <c r="CG26915" s="49"/>
    </row>
    <row r="26916" spans="85:85" hidden="1" x14ac:dyDescent="0.25">
      <c r="CG26916" s="49"/>
    </row>
    <row r="26917" spans="85:85" hidden="1" x14ac:dyDescent="0.25">
      <c r="CG26917" s="49"/>
    </row>
    <row r="26918" spans="85:85" hidden="1" x14ac:dyDescent="0.25">
      <c r="CG26918" s="49"/>
    </row>
    <row r="26919" spans="85:85" hidden="1" x14ac:dyDescent="0.25">
      <c r="CG26919" s="49"/>
    </row>
    <row r="26920" spans="85:85" hidden="1" x14ac:dyDescent="0.25">
      <c r="CG26920" s="49"/>
    </row>
    <row r="26921" spans="85:85" hidden="1" x14ac:dyDescent="0.25">
      <c r="CG26921" s="49"/>
    </row>
    <row r="26922" spans="85:85" hidden="1" x14ac:dyDescent="0.25">
      <c r="CG26922" s="49"/>
    </row>
    <row r="26923" spans="85:85" hidden="1" x14ac:dyDescent="0.25">
      <c r="CG26923" s="49"/>
    </row>
    <row r="26924" spans="85:85" hidden="1" x14ac:dyDescent="0.25">
      <c r="CG26924" s="49"/>
    </row>
    <row r="26925" spans="85:85" hidden="1" x14ac:dyDescent="0.25">
      <c r="CG26925" s="49"/>
    </row>
    <row r="26926" spans="85:85" hidden="1" x14ac:dyDescent="0.25">
      <c r="CG26926" s="49"/>
    </row>
    <row r="26927" spans="85:85" hidden="1" x14ac:dyDescent="0.25">
      <c r="CG26927" s="49"/>
    </row>
    <row r="26928" spans="85:85" hidden="1" x14ac:dyDescent="0.25">
      <c r="CG26928" s="49"/>
    </row>
    <row r="26929" spans="85:85" hidden="1" x14ac:dyDescent="0.25">
      <c r="CG26929" s="49"/>
    </row>
    <row r="26930" spans="85:85" hidden="1" x14ac:dyDescent="0.25">
      <c r="CG26930" s="49"/>
    </row>
    <row r="26931" spans="85:85" hidden="1" x14ac:dyDescent="0.25">
      <c r="CG26931" s="49"/>
    </row>
    <row r="26932" spans="85:85" hidden="1" x14ac:dyDescent="0.25">
      <c r="CG26932" s="49"/>
    </row>
    <row r="26933" spans="85:85" hidden="1" x14ac:dyDescent="0.25">
      <c r="CG26933" s="49"/>
    </row>
    <row r="26934" spans="85:85" hidden="1" x14ac:dyDescent="0.25">
      <c r="CG26934" s="49"/>
    </row>
    <row r="26935" spans="85:85" hidden="1" x14ac:dyDescent="0.25">
      <c r="CG26935" s="49"/>
    </row>
    <row r="26936" spans="85:85" hidden="1" x14ac:dyDescent="0.25">
      <c r="CG26936" s="49"/>
    </row>
    <row r="26937" spans="85:85" hidden="1" x14ac:dyDescent="0.25">
      <c r="CG26937" s="49"/>
    </row>
    <row r="26938" spans="85:85" hidden="1" x14ac:dyDescent="0.25">
      <c r="CG26938" s="49"/>
    </row>
    <row r="26939" spans="85:85" hidden="1" x14ac:dyDescent="0.25">
      <c r="CG26939" s="49"/>
    </row>
    <row r="26940" spans="85:85" hidden="1" x14ac:dyDescent="0.25">
      <c r="CG26940" s="49"/>
    </row>
    <row r="26941" spans="85:85" hidden="1" x14ac:dyDescent="0.25">
      <c r="CG26941" s="49"/>
    </row>
    <row r="26942" spans="85:85" hidden="1" x14ac:dyDescent="0.25">
      <c r="CG26942" s="49"/>
    </row>
    <row r="26943" spans="85:85" hidden="1" x14ac:dyDescent="0.25">
      <c r="CG26943" s="49"/>
    </row>
    <row r="26944" spans="85:85" hidden="1" x14ac:dyDescent="0.25">
      <c r="CG26944" s="49"/>
    </row>
    <row r="26945" spans="85:85" hidden="1" x14ac:dyDescent="0.25">
      <c r="CG26945" s="49"/>
    </row>
    <row r="26946" spans="85:85" hidden="1" x14ac:dyDescent="0.25">
      <c r="CG26946" s="49"/>
    </row>
    <row r="26947" spans="85:85" hidden="1" x14ac:dyDescent="0.25">
      <c r="CG26947" s="49"/>
    </row>
    <row r="26948" spans="85:85" hidden="1" x14ac:dyDescent="0.25">
      <c r="CG26948" s="49"/>
    </row>
    <row r="26949" spans="85:85" hidden="1" x14ac:dyDescent="0.25">
      <c r="CG26949" s="49"/>
    </row>
    <row r="26950" spans="85:85" hidden="1" x14ac:dyDescent="0.25">
      <c r="CG26950" s="49"/>
    </row>
    <row r="26951" spans="85:85" hidden="1" x14ac:dyDescent="0.25">
      <c r="CG26951" s="49"/>
    </row>
    <row r="26952" spans="85:85" hidden="1" x14ac:dyDescent="0.25">
      <c r="CG26952" s="49"/>
    </row>
    <row r="26953" spans="85:85" hidden="1" x14ac:dyDescent="0.25">
      <c r="CG26953" s="49"/>
    </row>
    <row r="26954" spans="85:85" hidden="1" x14ac:dyDescent="0.25">
      <c r="CG26954" s="49"/>
    </row>
    <row r="26955" spans="85:85" hidden="1" x14ac:dyDescent="0.25">
      <c r="CG26955" s="49"/>
    </row>
    <row r="26956" spans="85:85" hidden="1" x14ac:dyDescent="0.25">
      <c r="CG26956" s="49"/>
    </row>
    <row r="26957" spans="85:85" hidden="1" x14ac:dyDescent="0.25">
      <c r="CG26957" s="49"/>
    </row>
    <row r="26958" spans="85:85" hidden="1" x14ac:dyDescent="0.25">
      <c r="CG26958" s="49"/>
    </row>
    <row r="26959" spans="85:85" hidden="1" x14ac:dyDescent="0.25">
      <c r="CG26959" s="49"/>
    </row>
    <row r="26960" spans="85:85" hidden="1" x14ac:dyDescent="0.25">
      <c r="CG26960" s="49"/>
    </row>
    <row r="26961" spans="85:85" hidden="1" x14ac:dyDescent="0.25">
      <c r="CG26961" s="49"/>
    </row>
    <row r="26962" spans="85:85" hidden="1" x14ac:dyDescent="0.25">
      <c r="CG26962" s="49"/>
    </row>
    <row r="26963" spans="85:85" hidden="1" x14ac:dyDescent="0.25">
      <c r="CG26963" s="49"/>
    </row>
    <row r="26964" spans="85:85" hidden="1" x14ac:dyDescent="0.25">
      <c r="CG26964" s="49"/>
    </row>
    <row r="26965" spans="85:85" hidden="1" x14ac:dyDescent="0.25">
      <c r="CG26965" s="49"/>
    </row>
    <row r="26966" spans="85:85" hidden="1" x14ac:dyDescent="0.25">
      <c r="CG26966" s="49"/>
    </row>
    <row r="26967" spans="85:85" hidden="1" x14ac:dyDescent="0.25">
      <c r="CG26967" s="49"/>
    </row>
    <row r="26968" spans="85:85" hidden="1" x14ac:dyDescent="0.25">
      <c r="CG26968" s="49"/>
    </row>
    <row r="26969" spans="85:85" hidden="1" x14ac:dyDescent="0.25">
      <c r="CG26969" s="49"/>
    </row>
    <row r="26970" spans="85:85" hidden="1" x14ac:dyDescent="0.25">
      <c r="CG26970" s="49"/>
    </row>
    <row r="26971" spans="85:85" hidden="1" x14ac:dyDescent="0.25">
      <c r="CG26971" s="49"/>
    </row>
    <row r="26972" spans="85:85" hidden="1" x14ac:dyDescent="0.25">
      <c r="CG26972" s="49"/>
    </row>
    <row r="26973" spans="85:85" hidden="1" x14ac:dyDescent="0.25">
      <c r="CG26973" s="49"/>
    </row>
    <row r="26974" spans="85:85" hidden="1" x14ac:dyDescent="0.25">
      <c r="CG26974" s="49"/>
    </row>
    <row r="26975" spans="85:85" hidden="1" x14ac:dyDescent="0.25">
      <c r="CG26975" s="49"/>
    </row>
    <row r="26976" spans="85:85" hidden="1" x14ac:dyDescent="0.25">
      <c r="CG26976" s="49"/>
    </row>
    <row r="26977" spans="85:85" hidden="1" x14ac:dyDescent="0.25">
      <c r="CG26977" s="49"/>
    </row>
    <row r="26978" spans="85:85" hidden="1" x14ac:dyDescent="0.25">
      <c r="CG26978" s="49"/>
    </row>
    <row r="26979" spans="85:85" hidden="1" x14ac:dyDescent="0.25">
      <c r="CG26979" s="49"/>
    </row>
    <row r="26980" spans="85:85" hidden="1" x14ac:dyDescent="0.25">
      <c r="CG26980" s="49"/>
    </row>
    <row r="26981" spans="85:85" hidden="1" x14ac:dyDescent="0.25">
      <c r="CG26981" s="49"/>
    </row>
    <row r="26982" spans="85:85" hidden="1" x14ac:dyDescent="0.25">
      <c r="CG26982" s="49"/>
    </row>
    <row r="26983" spans="85:85" hidden="1" x14ac:dyDescent="0.25">
      <c r="CG26983" s="49"/>
    </row>
    <row r="26984" spans="85:85" hidden="1" x14ac:dyDescent="0.25">
      <c r="CG26984" s="49"/>
    </row>
    <row r="26985" spans="85:85" hidden="1" x14ac:dyDescent="0.25">
      <c r="CG26985" s="49"/>
    </row>
    <row r="26986" spans="85:85" hidden="1" x14ac:dyDescent="0.25">
      <c r="CG26986" s="49"/>
    </row>
    <row r="26987" spans="85:85" hidden="1" x14ac:dyDescent="0.25">
      <c r="CG26987" s="49"/>
    </row>
    <row r="26988" spans="85:85" hidden="1" x14ac:dyDescent="0.25">
      <c r="CG26988" s="49"/>
    </row>
    <row r="26989" spans="85:85" hidden="1" x14ac:dyDescent="0.25">
      <c r="CG26989" s="49"/>
    </row>
    <row r="26990" spans="85:85" hidden="1" x14ac:dyDescent="0.25">
      <c r="CG26990" s="49"/>
    </row>
    <row r="26991" spans="85:85" hidden="1" x14ac:dyDescent="0.25">
      <c r="CG26991" s="49"/>
    </row>
    <row r="26992" spans="85:85" hidden="1" x14ac:dyDescent="0.25">
      <c r="CG26992" s="49"/>
    </row>
    <row r="26993" spans="85:85" hidden="1" x14ac:dyDescent="0.25">
      <c r="CG26993" s="49"/>
    </row>
    <row r="26994" spans="85:85" hidden="1" x14ac:dyDescent="0.25">
      <c r="CG26994" s="49"/>
    </row>
    <row r="26995" spans="85:85" hidden="1" x14ac:dyDescent="0.25">
      <c r="CG26995" s="49"/>
    </row>
    <row r="26996" spans="85:85" hidden="1" x14ac:dyDescent="0.25">
      <c r="CG26996" s="49"/>
    </row>
    <row r="26997" spans="85:85" hidden="1" x14ac:dyDescent="0.25">
      <c r="CG26997" s="49"/>
    </row>
    <row r="26998" spans="85:85" hidden="1" x14ac:dyDescent="0.25">
      <c r="CG26998" s="49"/>
    </row>
    <row r="26999" spans="85:85" hidden="1" x14ac:dyDescent="0.25">
      <c r="CG26999" s="49"/>
    </row>
    <row r="27000" spans="85:85" hidden="1" x14ac:dyDescent="0.25">
      <c r="CG27000" s="49"/>
    </row>
    <row r="27001" spans="85:85" hidden="1" x14ac:dyDescent="0.25">
      <c r="CG27001" s="49"/>
    </row>
    <row r="27002" spans="85:85" hidden="1" x14ac:dyDescent="0.25">
      <c r="CG27002" s="49"/>
    </row>
    <row r="27003" spans="85:85" hidden="1" x14ac:dyDescent="0.25">
      <c r="CG27003" s="49"/>
    </row>
    <row r="27004" spans="85:85" hidden="1" x14ac:dyDescent="0.25">
      <c r="CG27004" s="49"/>
    </row>
    <row r="27005" spans="85:85" hidden="1" x14ac:dyDescent="0.25">
      <c r="CG27005" s="49"/>
    </row>
    <row r="27006" spans="85:85" hidden="1" x14ac:dyDescent="0.25">
      <c r="CG27006" s="49"/>
    </row>
    <row r="27007" spans="85:85" hidden="1" x14ac:dyDescent="0.25">
      <c r="CG27007" s="49"/>
    </row>
    <row r="27008" spans="85:85" hidden="1" x14ac:dyDescent="0.25">
      <c r="CG27008" s="49"/>
    </row>
    <row r="27009" spans="85:85" hidden="1" x14ac:dyDescent="0.25">
      <c r="CG27009" s="49"/>
    </row>
    <row r="27010" spans="85:85" hidden="1" x14ac:dyDescent="0.25">
      <c r="CG27010" s="49"/>
    </row>
    <row r="27011" spans="85:85" hidden="1" x14ac:dyDescent="0.25">
      <c r="CG27011" s="49"/>
    </row>
    <row r="27012" spans="85:85" hidden="1" x14ac:dyDescent="0.25">
      <c r="CG27012" s="49"/>
    </row>
    <row r="27013" spans="85:85" hidden="1" x14ac:dyDescent="0.25">
      <c r="CG27013" s="49"/>
    </row>
    <row r="27014" spans="85:85" hidden="1" x14ac:dyDescent="0.25">
      <c r="CG27014" s="49"/>
    </row>
    <row r="27015" spans="85:85" hidden="1" x14ac:dyDescent="0.25">
      <c r="CG27015" s="49"/>
    </row>
    <row r="27016" spans="85:85" hidden="1" x14ac:dyDescent="0.25">
      <c r="CG27016" s="49"/>
    </row>
    <row r="27017" spans="85:85" hidden="1" x14ac:dyDescent="0.25">
      <c r="CG27017" s="49"/>
    </row>
    <row r="27018" spans="85:85" hidden="1" x14ac:dyDescent="0.25">
      <c r="CG27018" s="49"/>
    </row>
    <row r="27019" spans="85:85" hidden="1" x14ac:dyDescent="0.25">
      <c r="CG27019" s="49"/>
    </row>
    <row r="27020" spans="85:85" hidden="1" x14ac:dyDescent="0.25">
      <c r="CG27020" s="49"/>
    </row>
    <row r="27021" spans="85:85" hidden="1" x14ac:dyDescent="0.25">
      <c r="CG27021" s="49"/>
    </row>
    <row r="27022" spans="85:85" hidden="1" x14ac:dyDescent="0.25">
      <c r="CG27022" s="49"/>
    </row>
    <row r="27023" spans="85:85" hidden="1" x14ac:dyDescent="0.25">
      <c r="CG27023" s="49"/>
    </row>
    <row r="27024" spans="85:85" hidden="1" x14ac:dyDescent="0.25">
      <c r="CG27024" s="49"/>
    </row>
    <row r="27025" spans="85:85" hidden="1" x14ac:dyDescent="0.25">
      <c r="CG27025" s="49"/>
    </row>
    <row r="27026" spans="85:85" hidden="1" x14ac:dyDescent="0.25">
      <c r="CG27026" s="49"/>
    </row>
    <row r="27027" spans="85:85" hidden="1" x14ac:dyDescent="0.25">
      <c r="CG27027" s="49"/>
    </row>
    <row r="27028" spans="85:85" hidden="1" x14ac:dyDescent="0.25">
      <c r="CG27028" s="49"/>
    </row>
    <row r="27029" spans="85:85" hidden="1" x14ac:dyDescent="0.25">
      <c r="CG27029" s="49"/>
    </row>
    <row r="27030" spans="85:85" hidden="1" x14ac:dyDescent="0.25">
      <c r="CG27030" s="49"/>
    </row>
    <row r="27031" spans="85:85" hidden="1" x14ac:dyDescent="0.25">
      <c r="CG27031" s="49"/>
    </row>
    <row r="27032" spans="85:85" hidden="1" x14ac:dyDescent="0.25">
      <c r="CG27032" s="49"/>
    </row>
    <row r="27033" spans="85:85" hidden="1" x14ac:dyDescent="0.25">
      <c r="CG27033" s="49"/>
    </row>
    <row r="27034" spans="85:85" hidden="1" x14ac:dyDescent="0.25">
      <c r="CG27034" s="49"/>
    </row>
    <row r="27035" spans="85:85" hidden="1" x14ac:dyDescent="0.25">
      <c r="CG27035" s="49"/>
    </row>
    <row r="27036" spans="85:85" hidden="1" x14ac:dyDescent="0.25">
      <c r="CG27036" s="49"/>
    </row>
    <row r="27037" spans="85:85" hidden="1" x14ac:dyDescent="0.25">
      <c r="CG27037" s="49"/>
    </row>
    <row r="27038" spans="85:85" hidden="1" x14ac:dyDescent="0.25">
      <c r="CG27038" s="49"/>
    </row>
    <row r="27039" spans="85:85" hidden="1" x14ac:dyDescent="0.25">
      <c r="CG27039" s="49"/>
    </row>
    <row r="27040" spans="85:85" hidden="1" x14ac:dyDescent="0.25">
      <c r="CG27040" s="49"/>
    </row>
    <row r="27041" spans="85:85" hidden="1" x14ac:dyDescent="0.25">
      <c r="CG27041" s="49"/>
    </row>
    <row r="27042" spans="85:85" hidden="1" x14ac:dyDescent="0.25">
      <c r="CG27042" s="49"/>
    </row>
    <row r="27043" spans="85:85" hidden="1" x14ac:dyDescent="0.25">
      <c r="CG27043" s="49"/>
    </row>
    <row r="27044" spans="85:85" hidden="1" x14ac:dyDescent="0.25">
      <c r="CG27044" s="49"/>
    </row>
    <row r="27045" spans="85:85" hidden="1" x14ac:dyDescent="0.25">
      <c r="CG27045" s="49"/>
    </row>
    <row r="27046" spans="85:85" hidden="1" x14ac:dyDescent="0.25">
      <c r="CG27046" s="49"/>
    </row>
    <row r="27047" spans="85:85" hidden="1" x14ac:dyDescent="0.25">
      <c r="CG27047" s="49"/>
    </row>
    <row r="27048" spans="85:85" hidden="1" x14ac:dyDescent="0.25">
      <c r="CG27048" s="49"/>
    </row>
    <row r="27049" spans="85:85" hidden="1" x14ac:dyDescent="0.25">
      <c r="CG27049" s="49"/>
    </row>
    <row r="27050" spans="85:85" hidden="1" x14ac:dyDescent="0.25">
      <c r="CG27050" s="49"/>
    </row>
    <row r="27051" spans="85:85" hidden="1" x14ac:dyDescent="0.25">
      <c r="CG27051" s="49"/>
    </row>
    <row r="27052" spans="85:85" hidden="1" x14ac:dyDescent="0.25">
      <c r="CG27052" s="49"/>
    </row>
    <row r="27053" spans="85:85" hidden="1" x14ac:dyDescent="0.25">
      <c r="CG27053" s="49"/>
    </row>
    <row r="27054" spans="85:85" hidden="1" x14ac:dyDescent="0.25">
      <c r="CG27054" s="49"/>
    </row>
    <row r="27055" spans="85:85" hidden="1" x14ac:dyDescent="0.25">
      <c r="CG27055" s="49"/>
    </row>
    <row r="27056" spans="85:85" hidden="1" x14ac:dyDescent="0.25">
      <c r="CG27056" s="49"/>
    </row>
    <row r="27057" spans="85:85" hidden="1" x14ac:dyDescent="0.25">
      <c r="CG27057" s="49"/>
    </row>
    <row r="27058" spans="85:85" hidden="1" x14ac:dyDescent="0.25">
      <c r="CG27058" s="49"/>
    </row>
    <row r="27059" spans="85:85" hidden="1" x14ac:dyDescent="0.25">
      <c r="CG27059" s="49"/>
    </row>
    <row r="27060" spans="85:85" hidden="1" x14ac:dyDescent="0.25">
      <c r="CG27060" s="49"/>
    </row>
    <row r="27061" spans="85:85" hidden="1" x14ac:dyDescent="0.25">
      <c r="CG27061" s="49"/>
    </row>
    <row r="27062" spans="85:85" hidden="1" x14ac:dyDescent="0.25">
      <c r="CG27062" s="49"/>
    </row>
    <row r="27063" spans="85:85" hidden="1" x14ac:dyDescent="0.25">
      <c r="CG27063" s="49"/>
    </row>
    <row r="27064" spans="85:85" hidden="1" x14ac:dyDescent="0.25">
      <c r="CG27064" s="49"/>
    </row>
    <row r="27065" spans="85:85" hidden="1" x14ac:dyDescent="0.25">
      <c r="CG27065" s="49"/>
    </row>
    <row r="27066" spans="85:85" hidden="1" x14ac:dyDescent="0.25">
      <c r="CG27066" s="49"/>
    </row>
    <row r="27067" spans="85:85" hidden="1" x14ac:dyDescent="0.25">
      <c r="CG27067" s="49"/>
    </row>
    <row r="27068" spans="85:85" hidden="1" x14ac:dyDescent="0.25">
      <c r="CG27068" s="49"/>
    </row>
    <row r="27069" spans="85:85" hidden="1" x14ac:dyDescent="0.25">
      <c r="CG27069" s="49"/>
    </row>
    <row r="27070" spans="85:85" hidden="1" x14ac:dyDescent="0.25">
      <c r="CG27070" s="49"/>
    </row>
    <row r="27071" spans="85:85" hidden="1" x14ac:dyDescent="0.25">
      <c r="CG27071" s="49"/>
    </row>
    <row r="27072" spans="85:85" hidden="1" x14ac:dyDescent="0.25">
      <c r="CG27072" s="49"/>
    </row>
    <row r="27073" spans="85:85" hidden="1" x14ac:dyDescent="0.25">
      <c r="CG27073" s="49"/>
    </row>
    <row r="27074" spans="85:85" hidden="1" x14ac:dyDescent="0.25">
      <c r="CG27074" s="49"/>
    </row>
    <row r="27075" spans="85:85" hidden="1" x14ac:dyDescent="0.25">
      <c r="CG27075" s="49"/>
    </row>
    <row r="27076" spans="85:85" hidden="1" x14ac:dyDescent="0.25">
      <c r="CG27076" s="49"/>
    </row>
    <row r="27077" spans="85:85" hidden="1" x14ac:dyDescent="0.25">
      <c r="CG27077" s="49"/>
    </row>
    <row r="27078" spans="85:85" hidden="1" x14ac:dyDescent="0.25">
      <c r="CG27078" s="49"/>
    </row>
    <row r="27079" spans="85:85" hidden="1" x14ac:dyDescent="0.25">
      <c r="CG27079" s="49"/>
    </row>
    <row r="27080" spans="85:85" hidden="1" x14ac:dyDescent="0.25">
      <c r="CG27080" s="49"/>
    </row>
    <row r="27081" spans="85:85" hidden="1" x14ac:dyDescent="0.25">
      <c r="CG27081" s="49"/>
    </row>
    <row r="27082" spans="85:85" hidden="1" x14ac:dyDescent="0.25">
      <c r="CG27082" s="49"/>
    </row>
    <row r="27083" spans="85:85" hidden="1" x14ac:dyDescent="0.25">
      <c r="CG27083" s="49"/>
    </row>
    <row r="27084" spans="85:85" hidden="1" x14ac:dyDescent="0.25">
      <c r="CG27084" s="49"/>
    </row>
    <row r="27085" spans="85:85" hidden="1" x14ac:dyDescent="0.25">
      <c r="CG27085" s="49"/>
    </row>
    <row r="27086" spans="85:85" hidden="1" x14ac:dyDescent="0.25">
      <c r="CG27086" s="49"/>
    </row>
    <row r="27087" spans="85:85" hidden="1" x14ac:dyDescent="0.25">
      <c r="CG27087" s="49"/>
    </row>
    <row r="27088" spans="85:85" hidden="1" x14ac:dyDescent="0.25">
      <c r="CG27088" s="49"/>
    </row>
    <row r="27089" spans="85:85" hidden="1" x14ac:dyDescent="0.25">
      <c r="CG27089" s="49"/>
    </row>
    <row r="27090" spans="85:85" hidden="1" x14ac:dyDescent="0.25">
      <c r="CG27090" s="49"/>
    </row>
    <row r="27091" spans="85:85" hidden="1" x14ac:dyDescent="0.25">
      <c r="CG27091" s="49"/>
    </row>
    <row r="27092" spans="85:85" hidden="1" x14ac:dyDescent="0.25">
      <c r="CG27092" s="49"/>
    </row>
    <row r="27093" spans="85:85" hidden="1" x14ac:dyDescent="0.25">
      <c r="CG27093" s="49"/>
    </row>
    <row r="27094" spans="85:85" hidden="1" x14ac:dyDescent="0.25">
      <c r="CG27094" s="49"/>
    </row>
    <row r="27095" spans="85:85" hidden="1" x14ac:dyDescent="0.25">
      <c r="CG27095" s="49"/>
    </row>
    <row r="27096" spans="85:85" hidden="1" x14ac:dyDescent="0.25">
      <c r="CG27096" s="49"/>
    </row>
    <row r="27097" spans="85:85" hidden="1" x14ac:dyDescent="0.25">
      <c r="CG27097" s="49"/>
    </row>
    <row r="27098" spans="85:85" hidden="1" x14ac:dyDescent="0.25">
      <c r="CG27098" s="49"/>
    </row>
    <row r="27099" spans="85:85" hidden="1" x14ac:dyDescent="0.25">
      <c r="CG27099" s="49"/>
    </row>
    <row r="27100" spans="85:85" hidden="1" x14ac:dyDescent="0.25">
      <c r="CG27100" s="49"/>
    </row>
    <row r="27101" spans="85:85" hidden="1" x14ac:dyDescent="0.25">
      <c r="CG27101" s="49"/>
    </row>
    <row r="27102" spans="85:85" hidden="1" x14ac:dyDescent="0.25">
      <c r="CG27102" s="49"/>
    </row>
    <row r="27103" spans="85:85" hidden="1" x14ac:dyDescent="0.25">
      <c r="CG27103" s="49"/>
    </row>
    <row r="27104" spans="85:85" hidden="1" x14ac:dyDescent="0.25">
      <c r="CG27104" s="49"/>
    </row>
    <row r="27105" spans="85:85" hidden="1" x14ac:dyDescent="0.25">
      <c r="CG27105" s="49"/>
    </row>
    <row r="27106" spans="85:85" hidden="1" x14ac:dyDescent="0.25">
      <c r="CG27106" s="49"/>
    </row>
    <row r="27107" spans="85:85" hidden="1" x14ac:dyDescent="0.25">
      <c r="CG27107" s="49"/>
    </row>
    <row r="27108" spans="85:85" hidden="1" x14ac:dyDescent="0.25">
      <c r="CG27108" s="49"/>
    </row>
    <row r="27109" spans="85:85" hidden="1" x14ac:dyDescent="0.25">
      <c r="CG27109" s="49"/>
    </row>
    <row r="27110" spans="85:85" hidden="1" x14ac:dyDescent="0.25">
      <c r="CG27110" s="49"/>
    </row>
    <row r="27111" spans="85:85" hidden="1" x14ac:dyDescent="0.25">
      <c r="CG27111" s="49"/>
    </row>
    <row r="27112" spans="85:85" hidden="1" x14ac:dyDescent="0.25">
      <c r="CG27112" s="49"/>
    </row>
    <row r="27113" spans="85:85" hidden="1" x14ac:dyDescent="0.25">
      <c r="CG27113" s="49"/>
    </row>
    <row r="27114" spans="85:85" hidden="1" x14ac:dyDescent="0.25">
      <c r="CG27114" s="49"/>
    </row>
    <row r="27115" spans="85:85" hidden="1" x14ac:dyDescent="0.25">
      <c r="CG27115" s="49"/>
    </row>
    <row r="27116" spans="85:85" hidden="1" x14ac:dyDescent="0.25">
      <c r="CG27116" s="49"/>
    </row>
    <row r="27117" spans="85:85" hidden="1" x14ac:dyDescent="0.25">
      <c r="CG27117" s="49"/>
    </row>
    <row r="27118" spans="85:85" hidden="1" x14ac:dyDescent="0.25">
      <c r="CG27118" s="49"/>
    </row>
    <row r="27119" spans="85:85" hidden="1" x14ac:dyDescent="0.25">
      <c r="CG27119" s="49"/>
    </row>
    <row r="27120" spans="85:85" hidden="1" x14ac:dyDescent="0.25">
      <c r="CG27120" s="49"/>
    </row>
    <row r="27121" spans="85:85" hidden="1" x14ac:dyDescent="0.25">
      <c r="CG27121" s="49"/>
    </row>
    <row r="27122" spans="85:85" hidden="1" x14ac:dyDescent="0.25">
      <c r="CG27122" s="49"/>
    </row>
    <row r="27123" spans="85:85" hidden="1" x14ac:dyDescent="0.25">
      <c r="CG27123" s="49"/>
    </row>
    <row r="27124" spans="85:85" hidden="1" x14ac:dyDescent="0.25">
      <c r="CG27124" s="49"/>
    </row>
    <row r="27125" spans="85:85" hidden="1" x14ac:dyDescent="0.25">
      <c r="CG27125" s="49"/>
    </row>
    <row r="27126" spans="85:85" hidden="1" x14ac:dyDescent="0.25">
      <c r="CG27126" s="49"/>
    </row>
    <row r="27127" spans="85:85" hidden="1" x14ac:dyDescent="0.25">
      <c r="CG27127" s="49"/>
    </row>
    <row r="27128" spans="85:85" hidden="1" x14ac:dyDescent="0.25">
      <c r="CG27128" s="49"/>
    </row>
    <row r="27129" spans="85:85" hidden="1" x14ac:dyDescent="0.25">
      <c r="CG27129" s="49"/>
    </row>
    <row r="27130" spans="85:85" hidden="1" x14ac:dyDescent="0.25">
      <c r="CG27130" s="49"/>
    </row>
    <row r="27131" spans="85:85" hidden="1" x14ac:dyDescent="0.25">
      <c r="CG27131" s="49"/>
    </row>
    <row r="27132" spans="85:85" hidden="1" x14ac:dyDescent="0.25">
      <c r="CG27132" s="49"/>
    </row>
    <row r="27133" spans="85:85" hidden="1" x14ac:dyDescent="0.25">
      <c r="CG27133" s="49"/>
    </row>
    <row r="27134" spans="85:85" hidden="1" x14ac:dyDescent="0.25">
      <c r="CG27134" s="49"/>
    </row>
    <row r="27135" spans="85:85" hidden="1" x14ac:dyDescent="0.25">
      <c r="CG27135" s="49"/>
    </row>
    <row r="27136" spans="85:85" hidden="1" x14ac:dyDescent="0.25">
      <c r="CG27136" s="49"/>
    </row>
    <row r="27137" spans="85:85" hidden="1" x14ac:dyDescent="0.25">
      <c r="CG27137" s="49"/>
    </row>
    <row r="27138" spans="85:85" hidden="1" x14ac:dyDescent="0.25">
      <c r="CG27138" s="49"/>
    </row>
    <row r="27139" spans="85:85" hidden="1" x14ac:dyDescent="0.25">
      <c r="CG27139" s="49"/>
    </row>
    <row r="27140" spans="85:85" hidden="1" x14ac:dyDescent="0.25">
      <c r="CG27140" s="49"/>
    </row>
    <row r="27141" spans="85:85" hidden="1" x14ac:dyDescent="0.25">
      <c r="CG27141" s="49"/>
    </row>
    <row r="27142" spans="85:85" hidden="1" x14ac:dyDescent="0.25">
      <c r="CG27142" s="49"/>
    </row>
    <row r="27143" spans="85:85" hidden="1" x14ac:dyDescent="0.25">
      <c r="CG27143" s="49"/>
    </row>
    <row r="27144" spans="85:85" hidden="1" x14ac:dyDescent="0.25">
      <c r="CG27144" s="49"/>
    </row>
    <row r="27145" spans="85:85" hidden="1" x14ac:dyDescent="0.25">
      <c r="CG27145" s="49"/>
    </row>
    <row r="27146" spans="85:85" hidden="1" x14ac:dyDescent="0.25">
      <c r="CG27146" s="49"/>
    </row>
    <row r="27147" spans="85:85" hidden="1" x14ac:dyDescent="0.25">
      <c r="CG27147" s="49"/>
    </row>
    <row r="27148" spans="85:85" hidden="1" x14ac:dyDescent="0.25">
      <c r="CG27148" s="49"/>
    </row>
    <row r="27149" spans="85:85" hidden="1" x14ac:dyDescent="0.25">
      <c r="CG27149" s="49"/>
    </row>
    <row r="27150" spans="85:85" hidden="1" x14ac:dyDescent="0.25">
      <c r="CG27150" s="49"/>
    </row>
    <row r="27151" spans="85:85" hidden="1" x14ac:dyDescent="0.25">
      <c r="CG27151" s="49"/>
    </row>
    <row r="27152" spans="85:85" hidden="1" x14ac:dyDescent="0.25">
      <c r="CG27152" s="49"/>
    </row>
    <row r="27153" spans="85:85" hidden="1" x14ac:dyDescent="0.25">
      <c r="CG27153" s="49"/>
    </row>
    <row r="27154" spans="85:85" hidden="1" x14ac:dyDescent="0.25">
      <c r="CG27154" s="49"/>
    </row>
    <row r="27155" spans="85:85" hidden="1" x14ac:dyDescent="0.25">
      <c r="CG27155" s="49"/>
    </row>
    <row r="27156" spans="85:85" hidden="1" x14ac:dyDescent="0.25">
      <c r="CG27156" s="49"/>
    </row>
    <row r="27157" spans="85:85" hidden="1" x14ac:dyDescent="0.25">
      <c r="CG27157" s="49"/>
    </row>
    <row r="27158" spans="85:85" hidden="1" x14ac:dyDescent="0.25">
      <c r="CG27158" s="49"/>
    </row>
    <row r="27159" spans="85:85" hidden="1" x14ac:dyDescent="0.25">
      <c r="CG27159" s="49"/>
    </row>
    <row r="27160" spans="85:85" hidden="1" x14ac:dyDescent="0.25">
      <c r="CG27160" s="49"/>
    </row>
    <row r="27161" spans="85:85" hidden="1" x14ac:dyDescent="0.25">
      <c r="CG27161" s="49"/>
    </row>
    <row r="27162" spans="85:85" hidden="1" x14ac:dyDescent="0.25">
      <c r="CG27162" s="49"/>
    </row>
    <row r="27163" spans="85:85" hidden="1" x14ac:dyDescent="0.25">
      <c r="CG27163" s="49"/>
    </row>
    <row r="27164" spans="85:85" hidden="1" x14ac:dyDescent="0.25">
      <c r="CG27164" s="49"/>
    </row>
    <row r="27165" spans="85:85" hidden="1" x14ac:dyDescent="0.25">
      <c r="CG27165" s="49"/>
    </row>
    <row r="27166" spans="85:85" hidden="1" x14ac:dyDescent="0.25">
      <c r="CG27166" s="49"/>
    </row>
    <row r="27167" spans="85:85" hidden="1" x14ac:dyDescent="0.25">
      <c r="CG27167" s="49"/>
    </row>
    <row r="27168" spans="85:85" hidden="1" x14ac:dyDescent="0.25">
      <c r="CG27168" s="49"/>
    </row>
    <row r="27169" spans="85:85" hidden="1" x14ac:dyDescent="0.25">
      <c r="CG27169" s="49"/>
    </row>
    <row r="27170" spans="85:85" hidden="1" x14ac:dyDescent="0.25">
      <c r="CG27170" s="49"/>
    </row>
    <row r="27171" spans="85:85" hidden="1" x14ac:dyDescent="0.25">
      <c r="CG27171" s="49"/>
    </row>
    <row r="27172" spans="85:85" hidden="1" x14ac:dyDescent="0.25">
      <c r="CG27172" s="49"/>
    </row>
    <row r="27173" spans="85:85" hidden="1" x14ac:dyDescent="0.25">
      <c r="CG27173" s="49"/>
    </row>
    <row r="27174" spans="85:85" hidden="1" x14ac:dyDescent="0.25">
      <c r="CG27174" s="49"/>
    </row>
    <row r="27175" spans="85:85" hidden="1" x14ac:dyDescent="0.25">
      <c r="CG27175" s="49"/>
    </row>
    <row r="27176" spans="85:85" hidden="1" x14ac:dyDescent="0.25">
      <c r="CG27176" s="49"/>
    </row>
    <row r="27177" spans="85:85" hidden="1" x14ac:dyDescent="0.25">
      <c r="CG27177" s="49"/>
    </row>
    <row r="27178" spans="85:85" hidden="1" x14ac:dyDescent="0.25">
      <c r="CG27178" s="49"/>
    </row>
    <row r="27179" spans="85:85" hidden="1" x14ac:dyDescent="0.25">
      <c r="CG27179" s="49"/>
    </row>
    <row r="27180" spans="85:85" hidden="1" x14ac:dyDescent="0.25">
      <c r="CG27180" s="49"/>
    </row>
    <row r="27181" spans="85:85" hidden="1" x14ac:dyDescent="0.25">
      <c r="CG27181" s="49"/>
    </row>
    <row r="27182" spans="85:85" hidden="1" x14ac:dyDescent="0.25">
      <c r="CG27182" s="49"/>
    </row>
    <row r="27183" spans="85:85" hidden="1" x14ac:dyDescent="0.25">
      <c r="CG27183" s="49"/>
    </row>
    <row r="27184" spans="85:85" hidden="1" x14ac:dyDescent="0.25">
      <c r="CG27184" s="49"/>
    </row>
    <row r="27185" spans="85:85" hidden="1" x14ac:dyDescent="0.25">
      <c r="CG27185" s="49"/>
    </row>
    <row r="27186" spans="85:85" hidden="1" x14ac:dyDescent="0.25">
      <c r="CG27186" s="49"/>
    </row>
    <row r="27187" spans="85:85" hidden="1" x14ac:dyDescent="0.25">
      <c r="CG27187" s="49"/>
    </row>
    <row r="27188" spans="85:85" hidden="1" x14ac:dyDescent="0.25">
      <c r="CG27188" s="49"/>
    </row>
    <row r="27189" spans="85:85" hidden="1" x14ac:dyDescent="0.25">
      <c r="CG27189" s="49"/>
    </row>
    <row r="27190" spans="85:85" hidden="1" x14ac:dyDescent="0.25">
      <c r="CG27190" s="49"/>
    </row>
    <row r="27191" spans="85:85" hidden="1" x14ac:dyDescent="0.25">
      <c r="CG27191" s="49"/>
    </row>
    <row r="27192" spans="85:85" hidden="1" x14ac:dyDescent="0.25">
      <c r="CG27192" s="49"/>
    </row>
    <row r="27193" spans="85:85" hidden="1" x14ac:dyDescent="0.25">
      <c r="CG27193" s="49"/>
    </row>
    <row r="27194" spans="85:85" hidden="1" x14ac:dyDescent="0.25">
      <c r="CG27194" s="49"/>
    </row>
    <row r="27195" spans="85:85" hidden="1" x14ac:dyDescent="0.25">
      <c r="CG27195" s="49"/>
    </row>
    <row r="27196" spans="85:85" hidden="1" x14ac:dyDescent="0.25">
      <c r="CG27196" s="49"/>
    </row>
    <row r="27197" spans="85:85" hidden="1" x14ac:dyDescent="0.25">
      <c r="CG27197" s="49"/>
    </row>
    <row r="27198" spans="85:85" hidden="1" x14ac:dyDescent="0.25">
      <c r="CG27198" s="49"/>
    </row>
    <row r="27199" spans="85:85" hidden="1" x14ac:dyDescent="0.25">
      <c r="CG27199" s="49"/>
    </row>
    <row r="27200" spans="85:85" hidden="1" x14ac:dyDescent="0.25">
      <c r="CG27200" s="49"/>
    </row>
    <row r="27201" spans="85:85" hidden="1" x14ac:dyDescent="0.25">
      <c r="CG27201" s="49"/>
    </row>
    <row r="27202" spans="85:85" hidden="1" x14ac:dyDescent="0.25">
      <c r="CG27202" s="49"/>
    </row>
    <row r="27203" spans="85:85" hidden="1" x14ac:dyDescent="0.25">
      <c r="CG27203" s="49"/>
    </row>
    <row r="27204" spans="85:85" hidden="1" x14ac:dyDescent="0.25">
      <c r="CG27204" s="49"/>
    </row>
    <row r="27205" spans="85:85" hidden="1" x14ac:dyDescent="0.25">
      <c r="CG27205" s="49"/>
    </row>
    <row r="27206" spans="85:85" hidden="1" x14ac:dyDescent="0.25">
      <c r="CG27206" s="49"/>
    </row>
    <row r="27207" spans="85:85" hidden="1" x14ac:dyDescent="0.25">
      <c r="CG27207" s="49"/>
    </row>
    <row r="27208" spans="85:85" hidden="1" x14ac:dyDescent="0.25">
      <c r="CG27208" s="49"/>
    </row>
    <row r="27209" spans="85:85" hidden="1" x14ac:dyDescent="0.25">
      <c r="CG27209" s="49"/>
    </row>
    <row r="27210" spans="85:85" hidden="1" x14ac:dyDescent="0.25">
      <c r="CG27210" s="49"/>
    </row>
    <row r="27211" spans="85:85" hidden="1" x14ac:dyDescent="0.25">
      <c r="CG27211" s="49"/>
    </row>
    <row r="27212" spans="85:85" hidden="1" x14ac:dyDescent="0.25">
      <c r="CG27212" s="49"/>
    </row>
    <row r="27213" spans="85:85" hidden="1" x14ac:dyDescent="0.25">
      <c r="CG27213" s="49"/>
    </row>
    <row r="27214" spans="85:85" hidden="1" x14ac:dyDescent="0.25">
      <c r="CG27214" s="49"/>
    </row>
    <row r="27215" spans="85:85" hidden="1" x14ac:dyDescent="0.25">
      <c r="CG27215" s="49"/>
    </row>
    <row r="27216" spans="85:85" hidden="1" x14ac:dyDescent="0.25">
      <c r="CG27216" s="49"/>
    </row>
    <row r="27217" spans="85:85" hidden="1" x14ac:dyDescent="0.25">
      <c r="CG27217" s="49"/>
    </row>
    <row r="27218" spans="85:85" hidden="1" x14ac:dyDescent="0.25">
      <c r="CG27218" s="49"/>
    </row>
    <row r="27219" spans="85:85" hidden="1" x14ac:dyDescent="0.25">
      <c r="CG27219" s="49"/>
    </row>
    <row r="27220" spans="85:85" hidden="1" x14ac:dyDescent="0.25">
      <c r="CG27220" s="49"/>
    </row>
    <row r="27221" spans="85:85" hidden="1" x14ac:dyDescent="0.25">
      <c r="CG27221" s="49"/>
    </row>
    <row r="27222" spans="85:85" hidden="1" x14ac:dyDescent="0.25">
      <c r="CG27222" s="49"/>
    </row>
    <row r="27223" spans="85:85" hidden="1" x14ac:dyDescent="0.25">
      <c r="CG27223" s="49"/>
    </row>
    <row r="27224" spans="85:85" hidden="1" x14ac:dyDescent="0.25">
      <c r="CG27224" s="49"/>
    </row>
    <row r="27225" spans="85:85" hidden="1" x14ac:dyDescent="0.25">
      <c r="CG27225" s="49"/>
    </row>
    <row r="27226" spans="85:85" hidden="1" x14ac:dyDescent="0.25">
      <c r="CG27226" s="49"/>
    </row>
    <row r="27227" spans="85:85" hidden="1" x14ac:dyDescent="0.25">
      <c r="CG27227" s="49"/>
    </row>
    <row r="27228" spans="85:85" hidden="1" x14ac:dyDescent="0.25">
      <c r="CG27228" s="49"/>
    </row>
    <row r="27229" spans="85:85" hidden="1" x14ac:dyDescent="0.25">
      <c r="CG27229" s="49"/>
    </row>
    <row r="27230" spans="85:85" hidden="1" x14ac:dyDescent="0.25">
      <c r="CG27230" s="49"/>
    </row>
    <row r="27231" spans="85:85" hidden="1" x14ac:dyDescent="0.25">
      <c r="CG27231" s="49"/>
    </row>
    <row r="27232" spans="85:85" hidden="1" x14ac:dyDescent="0.25">
      <c r="CG27232" s="49"/>
    </row>
    <row r="27233" spans="85:85" hidden="1" x14ac:dyDescent="0.25">
      <c r="CG27233" s="49"/>
    </row>
    <row r="27234" spans="85:85" hidden="1" x14ac:dyDescent="0.25">
      <c r="CG27234" s="49"/>
    </row>
    <row r="27235" spans="85:85" hidden="1" x14ac:dyDescent="0.25">
      <c r="CG27235" s="49"/>
    </row>
    <row r="27236" spans="85:85" hidden="1" x14ac:dyDescent="0.25">
      <c r="CG27236" s="49"/>
    </row>
    <row r="27237" spans="85:85" hidden="1" x14ac:dyDescent="0.25">
      <c r="CG27237" s="49"/>
    </row>
    <row r="27238" spans="85:85" hidden="1" x14ac:dyDescent="0.25">
      <c r="CG27238" s="49"/>
    </row>
    <row r="27239" spans="85:85" hidden="1" x14ac:dyDescent="0.25">
      <c r="CG27239" s="49"/>
    </row>
    <row r="27240" spans="85:85" hidden="1" x14ac:dyDescent="0.25">
      <c r="CG27240" s="49"/>
    </row>
    <row r="27241" spans="85:85" hidden="1" x14ac:dyDescent="0.25">
      <c r="CG27241" s="49"/>
    </row>
    <row r="27242" spans="85:85" hidden="1" x14ac:dyDescent="0.25">
      <c r="CG27242" s="49"/>
    </row>
    <row r="27243" spans="85:85" hidden="1" x14ac:dyDescent="0.25">
      <c r="CG27243" s="49"/>
    </row>
    <row r="27244" spans="85:85" hidden="1" x14ac:dyDescent="0.25">
      <c r="CG27244" s="49"/>
    </row>
    <row r="27245" spans="85:85" hidden="1" x14ac:dyDescent="0.25">
      <c r="CG27245" s="49"/>
    </row>
    <row r="27246" spans="85:85" hidden="1" x14ac:dyDescent="0.25">
      <c r="CG27246" s="49"/>
    </row>
    <row r="27247" spans="85:85" hidden="1" x14ac:dyDescent="0.25">
      <c r="CG27247" s="49"/>
    </row>
    <row r="27248" spans="85:85" hidden="1" x14ac:dyDescent="0.25">
      <c r="CG27248" s="49"/>
    </row>
    <row r="27249" spans="85:85" hidden="1" x14ac:dyDescent="0.25">
      <c r="CG27249" s="49"/>
    </row>
    <row r="27250" spans="85:85" hidden="1" x14ac:dyDescent="0.25">
      <c r="CG27250" s="49"/>
    </row>
    <row r="27251" spans="85:85" hidden="1" x14ac:dyDescent="0.25">
      <c r="CG27251" s="49"/>
    </row>
    <row r="27252" spans="85:85" hidden="1" x14ac:dyDescent="0.25">
      <c r="CG27252" s="49"/>
    </row>
    <row r="27253" spans="85:85" hidden="1" x14ac:dyDescent="0.25">
      <c r="CG27253" s="49"/>
    </row>
    <row r="27254" spans="85:85" hidden="1" x14ac:dyDescent="0.25">
      <c r="CG27254" s="49"/>
    </row>
    <row r="27255" spans="85:85" hidden="1" x14ac:dyDescent="0.25">
      <c r="CG27255" s="49"/>
    </row>
    <row r="27256" spans="85:85" hidden="1" x14ac:dyDescent="0.25">
      <c r="CG27256" s="49"/>
    </row>
    <row r="27257" spans="85:85" hidden="1" x14ac:dyDescent="0.25">
      <c r="CG27257" s="49"/>
    </row>
    <row r="27258" spans="85:85" hidden="1" x14ac:dyDescent="0.25">
      <c r="CG27258" s="49"/>
    </row>
    <row r="27259" spans="85:85" hidden="1" x14ac:dyDescent="0.25">
      <c r="CG27259" s="49"/>
    </row>
    <row r="27260" spans="85:85" hidden="1" x14ac:dyDescent="0.25">
      <c r="CG27260" s="49"/>
    </row>
    <row r="27261" spans="85:85" hidden="1" x14ac:dyDescent="0.25">
      <c r="CG27261" s="49"/>
    </row>
    <row r="27262" spans="85:85" hidden="1" x14ac:dyDescent="0.25">
      <c r="CG27262" s="49"/>
    </row>
    <row r="27263" spans="85:85" hidden="1" x14ac:dyDescent="0.25">
      <c r="CG27263" s="49"/>
    </row>
    <row r="27264" spans="85:85" hidden="1" x14ac:dyDescent="0.25">
      <c r="CG27264" s="49"/>
    </row>
    <row r="27265" spans="85:85" hidden="1" x14ac:dyDescent="0.25">
      <c r="CG27265" s="49"/>
    </row>
    <row r="27266" spans="85:85" hidden="1" x14ac:dyDescent="0.25">
      <c r="CG27266" s="49"/>
    </row>
    <row r="27267" spans="85:85" hidden="1" x14ac:dyDescent="0.25">
      <c r="CG27267" s="49"/>
    </row>
    <row r="27268" spans="85:85" hidden="1" x14ac:dyDescent="0.25">
      <c r="CG27268" s="49"/>
    </row>
    <row r="27269" spans="85:85" hidden="1" x14ac:dyDescent="0.25">
      <c r="CG27269" s="49"/>
    </row>
    <row r="27270" spans="85:85" hidden="1" x14ac:dyDescent="0.25">
      <c r="CG27270" s="49"/>
    </row>
    <row r="27271" spans="85:85" hidden="1" x14ac:dyDescent="0.25">
      <c r="CG27271" s="49"/>
    </row>
    <row r="27272" spans="85:85" hidden="1" x14ac:dyDescent="0.25">
      <c r="CG27272" s="49"/>
    </row>
    <row r="27273" spans="85:85" hidden="1" x14ac:dyDescent="0.25">
      <c r="CG27273" s="49"/>
    </row>
    <row r="27274" spans="85:85" hidden="1" x14ac:dyDescent="0.25">
      <c r="CG27274" s="49"/>
    </row>
    <row r="27275" spans="85:85" hidden="1" x14ac:dyDescent="0.25">
      <c r="CG27275" s="49"/>
    </row>
    <row r="27276" spans="85:85" hidden="1" x14ac:dyDescent="0.25">
      <c r="CG27276" s="49"/>
    </row>
    <row r="27277" spans="85:85" hidden="1" x14ac:dyDescent="0.25">
      <c r="CG27277" s="49"/>
    </row>
    <row r="27278" spans="85:85" hidden="1" x14ac:dyDescent="0.25">
      <c r="CG27278" s="49"/>
    </row>
    <row r="27279" spans="85:85" hidden="1" x14ac:dyDescent="0.25">
      <c r="CG27279" s="49"/>
    </row>
    <row r="27280" spans="85:85" hidden="1" x14ac:dyDescent="0.25">
      <c r="CG27280" s="49"/>
    </row>
    <row r="27281" spans="85:85" hidden="1" x14ac:dyDescent="0.25">
      <c r="CG27281" s="49"/>
    </row>
    <row r="27282" spans="85:85" hidden="1" x14ac:dyDescent="0.25">
      <c r="CG27282" s="49"/>
    </row>
    <row r="27283" spans="85:85" hidden="1" x14ac:dyDescent="0.25">
      <c r="CG27283" s="49"/>
    </row>
    <row r="27284" spans="85:85" hidden="1" x14ac:dyDescent="0.25">
      <c r="CG27284" s="49"/>
    </row>
    <row r="27285" spans="85:85" hidden="1" x14ac:dyDescent="0.25">
      <c r="CG27285" s="49"/>
    </row>
    <row r="27286" spans="85:85" hidden="1" x14ac:dyDescent="0.25">
      <c r="CG27286" s="49"/>
    </row>
    <row r="27287" spans="85:85" hidden="1" x14ac:dyDescent="0.25">
      <c r="CG27287" s="49"/>
    </row>
    <row r="27288" spans="85:85" hidden="1" x14ac:dyDescent="0.25">
      <c r="CG27288" s="49"/>
    </row>
    <row r="27289" spans="85:85" hidden="1" x14ac:dyDescent="0.25">
      <c r="CG27289" s="49"/>
    </row>
    <row r="27290" spans="85:85" hidden="1" x14ac:dyDescent="0.25">
      <c r="CG27290" s="49"/>
    </row>
    <row r="27291" spans="85:85" hidden="1" x14ac:dyDescent="0.25">
      <c r="CG27291" s="49"/>
    </row>
    <row r="27292" spans="85:85" hidden="1" x14ac:dyDescent="0.25">
      <c r="CG27292" s="49"/>
    </row>
    <row r="27293" spans="85:85" hidden="1" x14ac:dyDescent="0.25">
      <c r="CG27293" s="49"/>
    </row>
    <row r="27294" spans="85:85" hidden="1" x14ac:dyDescent="0.25">
      <c r="CG27294" s="49"/>
    </row>
    <row r="27295" spans="85:85" hidden="1" x14ac:dyDescent="0.25">
      <c r="CG27295" s="49"/>
    </row>
    <row r="27296" spans="85:85" hidden="1" x14ac:dyDescent="0.25">
      <c r="CG27296" s="49"/>
    </row>
    <row r="27297" spans="85:85" hidden="1" x14ac:dyDescent="0.25">
      <c r="CG27297" s="49"/>
    </row>
    <row r="27298" spans="85:85" hidden="1" x14ac:dyDescent="0.25">
      <c r="CG27298" s="49"/>
    </row>
    <row r="27299" spans="85:85" hidden="1" x14ac:dyDescent="0.25">
      <c r="CG27299" s="49"/>
    </row>
    <row r="27300" spans="85:85" hidden="1" x14ac:dyDescent="0.25">
      <c r="CG27300" s="49"/>
    </row>
    <row r="27301" spans="85:85" hidden="1" x14ac:dyDescent="0.25">
      <c r="CG27301" s="49"/>
    </row>
    <row r="27302" spans="85:85" hidden="1" x14ac:dyDescent="0.25">
      <c r="CG27302" s="49"/>
    </row>
    <row r="27303" spans="85:85" hidden="1" x14ac:dyDescent="0.25">
      <c r="CG27303" s="49"/>
    </row>
    <row r="27304" spans="85:85" hidden="1" x14ac:dyDescent="0.25">
      <c r="CG27304" s="49"/>
    </row>
    <row r="27305" spans="85:85" hidden="1" x14ac:dyDescent="0.25">
      <c r="CG27305" s="49"/>
    </row>
    <row r="27306" spans="85:85" hidden="1" x14ac:dyDescent="0.25">
      <c r="CG27306" s="49"/>
    </row>
    <row r="27307" spans="85:85" hidden="1" x14ac:dyDescent="0.25">
      <c r="CG27307" s="49"/>
    </row>
    <row r="27308" spans="85:85" hidden="1" x14ac:dyDescent="0.25">
      <c r="CG27308" s="49"/>
    </row>
    <row r="27309" spans="85:85" hidden="1" x14ac:dyDescent="0.25">
      <c r="CG27309" s="49"/>
    </row>
    <row r="27310" spans="85:85" hidden="1" x14ac:dyDescent="0.25">
      <c r="CG27310" s="49"/>
    </row>
    <row r="27311" spans="85:85" hidden="1" x14ac:dyDescent="0.25">
      <c r="CG27311" s="49"/>
    </row>
    <row r="27312" spans="85:85" hidden="1" x14ac:dyDescent="0.25">
      <c r="CG27312" s="49"/>
    </row>
    <row r="27313" spans="85:85" hidden="1" x14ac:dyDescent="0.25">
      <c r="CG27313" s="49"/>
    </row>
    <row r="27314" spans="85:85" hidden="1" x14ac:dyDescent="0.25">
      <c r="CG27314" s="49"/>
    </row>
    <row r="27315" spans="85:85" hidden="1" x14ac:dyDescent="0.25">
      <c r="CG27315" s="49"/>
    </row>
    <row r="27316" spans="85:85" hidden="1" x14ac:dyDescent="0.25">
      <c r="CG27316" s="49"/>
    </row>
    <row r="27317" spans="85:85" hidden="1" x14ac:dyDescent="0.25">
      <c r="CG27317" s="49"/>
    </row>
    <row r="27318" spans="85:85" hidden="1" x14ac:dyDescent="0.25">
      <c r="CG27318" s="49"/>
    </row>
    <row r="27319" spans="85:85" hidden="1" x14ac:dyDescent="0.25">
      <c r="CG27319" s="49"/>
    </row>
    <row r="27320" spans="85:85" hidden="1" x14ac:dyDescent="0.25">
      <c r="CG27320" s="49"/>
    </row>
    <row r="27321" spans="85:85" hidden="1" x14ac:dyDescent="0.25">
      <c r="CG27321" s="49"/>
    </row>
    <row r="27322" spans="85:85" hidden="1" x14ac:dyDescent="0.25">
      <c r="CG27322" s="49"/>
    </row>
    <row r="27323" spans="85:85" hidden="1" x14ac:dyDescent="0.25">
      <c r="CG27323" s="49"/>
    </row>
    <row r="27324" spans="85:85" hidden="1" x14ac:dyDescent="0.25">
      <c r="CG27324" s="49"/>
    </row>
    <row r="27325" spans="85:85" hidden="1" x14ac:dyDescent="0.25">
      <c r="CG27325" s="49"/>
    </row>
    <row r="27326" spans="85:85" hidden="1" x14ac:dyDescent="0.25">
      <c r="CG27326" s="49"/>
    </row>
    <row r="27327" spans="85:85" hidden="1" x14ac:dyDescent="0.25">
      <c r="CG27327" s="49"/>
    </row>
    <row r="27328" spans="85:85" hidden="1" x14ac:dyDescent="0.25">
      <c r="CG27328" s="49"/>
    </row>
    <row r="27329" spans="85:85" hidden="1" x14ac:dyDescent="0.25">
      <c r="CG27329" s="49"/>
    </row>
    <row r="27330" spans="85:85" hidden="1" x14ac:dyDescent="0.25">
      <c r="CG27330" s="49"/>
    </row>
    <row r="27331" spans="85:85" hidden="1" x14ac:dyDescent="0.25">
      <c r="CG27331" s="49"/>
    </row>
    <row r="27332" spans="85:85" hidden="1" x14ac:dyDescent="0.25">
      <c r="CG27332" s="49"/>
    </row>
    <row r="27333" spans="85:85" hidden="1" x14ac:dyDescent="0.25">
      <c r="CG27333" s="49"/>
    </row>
    <row r="27334" spans="85:85" hidden="1" x14ac:dyDescent="0.25">
      <c r="CG27334" s="49"/>
    </row>
    <row r="27335" spans="85:85" hidden="1" x14ac:dyDescent="0.25">
      <c r="CG27335" s="49"/>
    </row>
    <row r="27336" spans="85:85" hidden="1" x14ac:dyDescent="0.25">
      <c r="CG27336" s="49"/>
    </row>
    <row r="27337" spans="85:85" hidden="1" x14ac:dyDescent="0.25">
      <c r="CG27337" s="49"/>
    </row>
    <row r="27338" spans="85:85" hidden="1" x14ac:dyDescent="0.25">
      <c r="CG27338" s="49"/>
    </row>
    <row r="27339" spans="85:85" hidden="1" x14ac:dyDescent="0.25">
      <c r="CG27339" s="49"/>
    </row>
    <row r="27340" spans="85:85" hidden="1" x14ac:dyDescent="0.25">
      <c r="CG27340" s="49"/>
    </row>
    <row r="27341" spans="85:85" hidden="1" x14ac:dyDescent="0.25">
      <c r="CG27341" s="49"/>
    </row>
    <row r="27342" spans="85:85" hidden="1" x14ac:dyDescent="0.25">
      <c r="CG27342" s="49"/>
    </row>
    <row r="27343" spans="85:85" hidden="1" x14ac:dyDescent="0.25">
      <c r="CG27343" s="49"/>
    </row>
    <row r="27344" spans="85:85" hidden="1" x14ac:dyDescent="0.25">
      <c r="CG27344" s="49"/>
    </row>
    <row r="27345" spans="85:85" hidden="1" x14ac:dyDescent="0.25">
      <c r="CG27345" s="49"/>
    </row>
    <row r="27346" spans="85:85" hidden="1" x14ac:dyDescent="0.25">
      <c r="CG27346" s="49"/>
    </row>
    <row r="27347" spans="85:85" hidden="1" x14ac:dyDescent="0.25">
      <c r="CG27347" s="49"/>
    </row>
    <row r="27348" spans="85:85" hidden="1" x14ac:dyDescent="0.25">
      <c r="CG27348" s="49"/>
    </row>
    <row r="27349" spans="85:85" hidden="1" x14ac:dyDescent="0.25">
      <c r="CG27349" s="49"/>
    </row>
    <row r="27350" spans="85:85" hidden="1" x14ac:dyDescent="0.25">
      <c r="CG27350" s="49"/>
    </row>
    <row r="27351" spans="85:85" hidden="1" x14ac:dyDescent="0.25">
      <c r="CG27351" s="49"/>
    </row>
    <row r="27352" spans="85:85" hidden="1" x14ac:dyDescent="0.25">
      <c r="CG27352" s="49"/>
    </row>
    <row r="27353" spans="85:85" hidden="1" x14ac:dyDescent="0.25">
      <c r="CG27353" s="49"/>
    </row>
    <row r="27354" spans="85:85" hidden="1" x14ac:dyDescent="0.25">
      <c r="CG27354" s="49"/>
    </row>
    <row r="27355" spans="85:85" hidden="1" x14ac:dyDescent="0.25">
      <c r="CG27355" s="49"/>
    </row>
    <row r="27356" spans="85:85" hidden="1" x14ac:dyDescent="0.25">
      <c r="CG27356" s="49"/>
    </row>
    <row r="27357" spans="85:85" hidden="1" x14ac:dyDescent="0.25">
      <c r="CG27357" s="49"/>
    </row>
    <row r="27358" spans="85:85" hidden="1" x14ac:dyDescent="0.25">
      <c r="CG27358" s="49"/>
    </row>
    <row r="27359" spans="85:85" hidden="1" x14ac:dyDescent="0.25">
      <c r="CG27359" s="49"/>
    </row>
    <row r="27360" spans="85:85" hidden="1" x14ac:dyDescent="0.25">
      <c r="CG27360" s="49"/>
    </row>
    <row r="27361" spans="85:85" hidden="1" x14ac:dyDescent="0.25">
      <c r="CG27361" s="49"/>
    </row>
    <row r="27362" spans="85:85" hidden="1" x14ac:dyDescent="0.25">
      <c r="CG27362" s="49"/>
    </row>
    <row r="27363" spans="85:85" hidden="1" x14ac:dyDescent="0.25">
      <c r="CG27363" s="49"/>
    </row>
    <row r="27364" spans="85:85" hidden="1" x14ac:dyDescent="0.25">
      <c r="CG27364" s="49"/>
    </row>
    <row r="27365" spans="85:85" hidden="1" x14ac:dyDescent="0.25">
      <c r="CG27365" s="49"/>
    </row>
    <row r="27366" spans="85:85" hidden="1" x14ac:dyDescent="0.25">
      <c r="CG27366" s="49"/>
    </row>
    <row r="27367" spans="85:85" hidden="1" x14ac:dyDescent="0.25">
      <c r="CG27367" s="49"/>
    </row>
    <row r="27368" spans="85:85" hidden="1" x14ac:dyDescent="0.25">
      <c r="CG27368" s="49"/>
    </row>
    <row r="27369" spans="85:85" hidden="1" x14ac:dyDescent="0.25">
      <c r="CG27369" s="49"/>
    </row>
    <row r="27370" spans="85:85" hidden="1" x14ac:dyDescent="0.25">
      <c r="CG27370" s="49"/>
    </row>
    <row r="27371" spans="85:85" hidden="1" x14ac:dyDescent="0.25">
      <c r="CG27371" s="49"/>
    </row>
    <row r="27372" spans="85:85" hidden="1" x14ac:dyDescent="0.25">
      <c r="CG27372" s="49"/>
    </row>
    <row r="27373" spans="85:85" hidden="1" x14ac:dyDescent="0.25">
      <c r="CG27373" s="49"/>
    </row>
    <row r="27374" spans="85:85" hidden="1" x14ac:dyDescent="0.25">
      <c r="CG27374" s="49"/>
    </row>
    <row r="27375" spans="85:85" hidden="1" x14ac:dyDescent="0.25">
      <c r="CG27375" s="49"/>
    </row>
    <row r="27376" spans="85:85" hidden="1" x14ac:dyDescent="0.25">
      <c r="CG27376" s="49"/>
    </row>
    <row r="27377" spans="85:85" hidden="1" x14ac:dyDescent="0.25">
      <c r="CG27377" s="49"/>
    </row>
    <row r="27378" spans="85:85" hidden="1" x14ac:dyDescent="0.25">
      <c r="CG27378" s="49"/>
    </row>
    <row r="27379" spans="85:85" hidden="1" x14ac:dyDescent="0.25">
      <c r="CG27379" s="49"/>
    </row>
    <row r="27380" spans="85:85" hidden="1" x14ac:dyDescent="0.25">
      <c r="CG27380" s="49"/>
    </row>
    <row r="27381" spans="85:85" hidden="1" x14ac:dyDescent="0.25">
      <c r="CG27381" s="49"/>
    </row>
    <row r="27382" spans="85:85" hidden="1" x14ac:dyDescent="0.25">
      <c r="CG27382" s="49"/>
    </row>
    <row r="27383" spans="85:85" hidden="1" x14ac:dyDescent="0.25">
      <c r="CG27383" s="49"/>
    </row>
    <row r="27384" spans="85:85" hidden="1" x14ac:dyDescent="0.25">
      <c r="CG27384" s="49"/>
    </row>
    <row r="27385" spans="85:85" hidden="1" x14ac:dyDescent="0.25">
      <c r="CG27385" s="49"/>
    </row>
    <row r="27386" spans="85:85" hidden="1" x14ac:dyDescent="0.25">
      <c r="CG27386" s="49"/>
    </row>
    <row r="27387" spans="85:85" hidden="1" x14ac:dyDescent="0.25">
      <c r="CG27387" s="49"/>
    </row>
    <row r="27388" spans="85:85" hidden="1" x14ac:dyDescent="0.25">
      <c r="CG27388" s="49"/>
    </row>
    <row r="27389" spans="85:85" hidden="1" x14ac:dyDescent="0.25">
      <c r="CG27389" s="49"/>
    </row>
    <row r="27390" spans="85:85" hidden="1" x14ac:dyDescent="0.25">
      <c r="CG27390" s="49"/>
    </row>
    <row r="27391" spans="85:85" hidden="1" x14ac:dyDescent="0.25">
      <c r="CG27391" s="49"/>
    </row>
    <row r="27392" spans="85:85" hidden="1" x14ac:dyDescent="0.25">
      <c r="CG27392" s="49"/>
    </row>
    <row r="27393" spans="85:85" hidden="1" x14ac:dyDescent="0.25">
      <c r="CG27393" s="49"/>
    </row>
    <row r="27394" spans="85:85" hidden="1" x14ac:dyDescent="0.25">
      <c r="CG27394" s="49"/>
    </row>
    <row r="27395" spans="85:85" hidden="1" x14ac:dyDescent="0.25">
      <c r="CG27395" s="49"/>
    </row>
    <row r="27396" spans="85:85" hidden="1" x14ac:dyDescent="0.25">
      <c r="CG27396" s="49"/>
    </row>
    <row r="27397" spans="85:85" hidden="1" x14ac:dyDescent="0.25">
      <c r="CG27397" s="49"/>
    </row>
    <row r="27398" spans="85:85" hidden="1" x14ac:dyDescent="0.25">
      <c r="CG27398" s="49"/>
    </row>
    <row r="27399" spans="85:85" hidden="1" x14ac:dyDescent="0.25">
      <c r="CG27399" s="49"/>
    </row>
    <row r="27400" spans="85:85" hidden="1" x14ac:dyDescent="0.25">
      <c r="CG27400" s="49"/>
    </row>
    <row r="27401" spans="85:85" hidden="1" x14ac:dyDescent="0.25">
      <c r="CG27401" s="49"/>
    </row>
    <row r="27402" spans="85:85" hidden="1" x14ac:dyDescent="0.25">
      <c r="CG27402" s="49"/>
    </row>
    <row r="27403" spans="85:85" hidden="1" x14ac:dyDescent="0.25">
      <c r="CG27403" s="49"/>
    </row>
    <row r="27404" spans="85:85" hidden="1" x14ac:dyDescent="0.25">
      <c r="CG27404" s="49"/>
    </row>
    <row r="27405" spans="85:85" hidden="1" x14ac:dyDescent="0.25">
      <c r="CG27405" s="49"/>
    </row>
    <row r="27406" spans="85:85" hidden="1" x14ac:dyDescent="0.25">
      <c r="CG27406" s="49"/>
    </row>
    <row r="27407" spans="85:85" hidden="1" x14ac:dyDescent="0.25">
      <c r="CG27407" s="49"/>
    </row>
    <row r="27408" spans="85:85" hidden="1" x14ac:dyDescent="0.25">
      <c r="CG27408" s="49"/>
    </row>
    <row r="27409" spans="85:85" hidden="1" x14ac:dyDescent="0.25">
      <c r="CG27409" s="49"/>
    </row>
    <row r="27410" spans="85:85" hidden="1" x14ac:dyDescent="0.25">
      <c r="CG27410" s="49"/>
    </row>
    <row r="27411" spans="85:85" hidden="1" x14ac:dyDescent="0.25">
      <c r="CG27411" s="49"/>
    </row>
    <row r="27412" spans="85:85" hidden="1" x14ac:dyDescent="0.25">
      <c r="CG27412" s="49"/>
    </row>
    <row r="27413" spans="85:85" hidden="1" x14ac:dyDescent="0.25">
      <c r="CG27413" s="49"/>
    </row>
    <row r="27414" spans="85:85" hidden="1" x14ac:dyDescent="0.25">
      <c r="CG27414" s="49"/>
    </row>
    <row r="27415" spans="85:85" hidden="1" x14ac:dyDescent="0.25">
      <c r="CG27415" s="49"/>
    </row>
    <row r="27416" spans="85:85" hidden="1" x14ac:dyDescent="0.25">
      <c r="CG27416" s="49"/>
    </row>
    <row r="27417" spans="85:85" hidden="1" x14ac:dyDescent="0.25">
      <c r="CG27417" s="49"/>
    </row>
    <row r="27418" spans="85:85" hidden="1" x14ac:dyDescent="0.25">
      <c r="CG27418" s="49"/>
    </row>
    <row r="27419" spans="85:85" hidden="1" x14ac:dyDescent="0.25">
      <c r="CG27419" s="49"/>
    </row>
    <row r="27420" spans="85:85" hidden="1" x14ac:dyDescent="0.25">
      <c r="CG27420" s="49"/>
    </row>
    <row r="27421" spans="85:85" hidden="1" x14ac:dyDescent="0.25">
      <c r="CG27421" s="49"/>
    </row>
    <row r="27422" spans="85:85" hidden="1" x14ac:dyDescent="0.25">
      <c r="CG27422" s="49"/>
    </row>
    <row r="27423" spans="85:85" hidden="1" x14ac:dyDescent="0.25">
      <c r="CG27423" s="49"/>
    </row>
    <row r="27424" spans="85:85" hidden="1" x14ac:dyDescent="0.25">
      <c r="CG27424" s="49"/>
    </row>
    <row r="27425" spans="85:85" hidden="1" x14ac:dyDescent="0.25">
      <c r="CG27425" s="49"/>
    </row>
    <row r="27426" spans="85:85" hidden="1" x14ac:dyDescent="0.25">
      <c r="CG27426" s="49"/>
    </row>
    <row r="27427" spans="85:85" hidden="1" x14ac:dyDescent="0.25">
      <c r="CG27427" s="49"/>
    </row>
    <row r="27428" spans="85:85" hidden="1" x14ac:dyDescent="0.25">
      <c r="CG27428" s="49"/>
    </row>
    <row r="27429" spans="85:85" hidden="1" x14ac:dyDescent="0.25">
      <c r="CG27429" s="49"/>
    </row>
    <row r="27430" spans="85:85" hidden="1" x14ac:dyDescent="0.25">
      <c r="CG27430" s="49"/>
    </row>
    <row r="27431" spans="85:85" hidden="1" x14ac:dyDescent="0.25">
      <c r="CG27431" s="49"/>
    </row>
    <row r="27432" spans="85:85" hidden="1" x14ac:dyDescent="0.25">
      <c r="CG27432" s="49"/>
    </row>
    <row r="27433" spans="85:85" hidden="1" x14ac:dyDescent="0.25">
      <c r="CG27433" s="49"/>
    </row>
    <row r="27434" spans="85:85" hidden="1" x14ac:dyDescent="0.25">
      <c r="CG27434" s="49"/>
    </row>
    <row r="27435" spans="85:85" hidden="1" x14ac:dyDescent="0.25">
      <c r="CG27435" s="49"/>
    </row>
    <row r="27436" spans="85:85" hidden="1" x14ac:dyDescent="0.25">
      <c r="CG27436" s="49"/>
    </row>
    <row r="27437" spans="85:85" hidden="1" x14ac:dyDescent="0.25">
      <c r="CG27437" s="49"/>
    </row>
    <row r="27438" spans="85:85" hidden="1" x14ac:dyDescent="0.25">
      <c r="CG27438" s="49"/>
    </row>
    <row r="27439" spans="85:85" hidden="1" x14ac:dyDescent="0.25">
      <c r="CG27439" s="49"/>
    </row>
    <row r="27440" spans="85:85" hidden="1" x14ac:dyDescent="0.25">
      <c r="CG27440" s="49"/>
    </row>
    <row r="27441" spans="85:85" hidden="1" x14ac:dyDescent="0.25">
      <c r="CG27441" s="49"/>
    </row>
    <row r="27442" spans="85:85" hidden="1" x14ac:dyDescent="0.25">
      <c r="CG27442" s="49"/>
    </row>
    <row r="27443" spans="85:85" hidden="1" x14ac:dyDescent="0.25">
      <c r="CG27443" s="49"/>
    </row>
    <row r="27444" spans="85:85" hidden="1" x14ac:dyDescent="0.25">
      <c r="CG27444" s="49"/>
    </row>
    <row r="27445" spans="85:85" hidden="1" x14ac:dyDescent="0.25">
      <c r="CG27445" s="49"/>
    </row>
    <row r="27446" spans="85:85" hidden="1" x14ac:dyDescent="0.25">
      <c r="CG27446" s="49"/>
    </row>
    <row r="27447" spans="85:85" hidden="1" x14ac:dyDescent="0.25">
      <c r="CG27447" s="49"/>
    </row>
    <row r="27448" spans="85:85" hidden="1" x14ac:dyDescent="0.25">
      <c r="CG27448" s="49"/>
    </row>
    <row r="27449" spans="85:85" hidden="1" x14ac:dyDescent="0.25">
      <c r="CG27449" s="49"/>
    </row>
    <row r="27450" spans="85:85" hidden="1" x14ac:dyDescent="0.25">
      <c r="CG27450" s="49"/>
    </row>
    <row r="27451" spans="85:85" hidden="1" x14ac:dyDescent="0.25">
      <c r="CG27451" s="49"/>
    </row>
    <row r="27452" spans="85:85" hidden="1" x14ac:dyDescent="0.25">
      <c r="CG27452" s="49"/>
    </row>
    <row r="27453" spans="85:85" hidden="1" x14ac:dyDescent="0.25">
      <c r="CG27453" s="49"/>
    </row>
    <row r="27454" spans="85:85" hidden="1" x14ac:dyDescent="0.25">
      <c r="CG27454" s="49"/>
    </row>
    <row r="27455" spans="85:85" hidden="1" x14ac:dyDescent="0.25">
      <c r="CG27455" s="49"/>
    </row>
    <row r="27456" spans="85:85" hidden="1" x14ac:dyDescent="0.25">
      <c r="CG27456" s="49"/>
    </row>
    <row r="27457" spans="85:85" hidden="1" x14ac:dyDescent="0.25">
      <c r="CG27457" s="49"/>
    </row>
    <row r="27458" spans="85:85" hidden="1" x14ac:dyDescent="0.25">
      <c r="CG27458" s="49"/>
    </row>
    <row r="27459" spans="85:85" hidden="1" x14ac:dyDescent="0.25">
      <c r="CG27459" s="49"/>
    </row>
    <row r="27460" spans="85:85" hidden="1" x14ac:dyDescent="0.25">
      <c r="CG27460" s="49"/>
    </row>
    <row r="27461" spans="85:85" hidden="1" x14ac:dyDescent="0.25">
      <c r="CG27461" s="49"/>
    </row>
    <row r="27462" spans="85:85" hidden="1" x14ac:dyDescent="0.25">
      <c r="CG27462" s="49"/>
    </row>
    <row r="27463" spans="85:85" hidden="1" x14ac:dyDescent="0.25">
      <c r="CG27463" s="49"/>
    </row>
    <row r="27464" spans="85:85" hidden="1" x14ac:dyDescent="0.25">
      <c r="CG27464" s="49"/>
    </row>
    <row r="27465" spans="85:85" hidden="1" x14ac:dyDescent="0.25">
      <c r="CG27465" s="49"/>
    </row>
    <row r="27466" spans="85:85" hidden="1" x14ac:dyDescent="0.25">
      <c r="CG27466" s="49"/>
    </row>
    <row r="27467" spans="85:85" hidden="1" x14ac:dyDescent="0.25">
      <c r="CG27467" s="49"/>
    </row>
    <row r="27468" spans="85:85" hidden="1" x14ac:dyDescent="0.25">
      <c r="CG27468" s="49"/>
    </row>
    <row r="27469" spans="85:85" hidden="1" x14ac:dyDescent="0.25">
      <c r="CG27469" s="49"/>
    </row>
    <row r="27470" spans="85:85" hidden="1" x14ac:dyDescent="0.25">
      <c r="CG27470" s="49"/>
    </row>
    <row r="27471" spans="85:85" hidden="1" x14ac:dyDescent="0.25">
      <c r="CG27471" s="49"/>
    </row>
    <row r="27472" spans="85:85" hidden="1" x14ac:dyDescent="0.25">
      <c r="CG27472" s="49"/>
    </row>
    <row r="27473" spans="85:85" hidden="1" x14ac:dyDescent="0.25">
      <c r="CG27473" s="49"/>
    </row>
    <row r="27474" spans="85:85" hidden="1" x14ac:dyDescent="0.25">
      <c r="CG27474" s="49"/>
    </row>
    <row r="27475" spans="85:85" hidden="1" x14ac:dyDescent="0.25">
      <c r="CG27475" s="49"/>
    </row>
    <row r="27476" spans="85:85" hidden="1" x14ac:dyDescent="0.25">
      <c r="CG27476" s="49"/>
    </row>
    <row r="27477" spans="85:85" hidden="1" x14ac:dyDescent="0.25">
      <c r="CG27477" s="49"/>
    </row>
    <row r="27478" spans="85:85" hidden="1" x14ac:dyDescent="0.25">
      <c r="CG27478" s="49"/>
    </row>
    <row r="27479" spans="85:85" hidden="1" x14ac:dyDescent="0.25">
      <c r="CG27479" s="49"/>
    </row>
    <row r="27480" spans="85:85" hidden="1" x14ac:dyDescent="0.25">
      <c r="CG27480" s="49"/>
    </row>
    <row r="27481" spans="85:85" hidden="1" x14ac:dyDescent="0.25">
      <c r="CG27481" s="49"/>
    </row>
    <row r="27482" spans="85:85" hidden="1" x14ac:dyDescent="0.25">
      <c r="CG27482" s="49"/>
    </row>
    <row r="27483" spans="85:85" hidden="1" x14ac:dyDescent="0.25">
      <c r="CG27483" s="49"/>
    </row>
    <row r="27484" spans="85:85" hidden="1" x14ac:dyDescent="0.25">
      <c r="CG27484" s="49"/>
    </row>
    <row r="27485" spans="85:85" hidden="1" x14ac:dyDescent="0.25">
      <c r="CG27485" s="49"/>
    </row>
    <row r="27486" spans="85:85" hidden="1" x14ac:dyDescent="0.25">
      <c r="CG27486" s="49"/>
    </row>
    <row r="27487" spans="85:85" hidden="1" x14ac:dyDescent="0.25">
      <c r="CG27487" s="49"/>
    </row>
    <row r="27488" spans="85:85" hidden="1" x14ac:dyDescent="0.25">
      <c r="CG27488" s="49"/>
    </row>
    <row r="27489" spans="85:85" hidden="1" x14ac:dyDescent="0.25">
      <c r="CG27489" s="49"/>
    </row>
    <row r="27490" spans="85:85" hidden="1" x14ac:dyDescent="0.25">
      <c r="CG27490" s="49"/>
    </row>
    <row r="27491" spans="85:85" hidden="1" x14ac:dyDescent="0.25">
      <c r="CG27491" s="49"/>
    </row>
    <row r="27492" spans="85:85" hidden="1" x14ac:dyDescent="0.25">
      <c r="CG27492" s="49"/>
    </row>
    <row r="27493" spans="85:85" hidden="1" x14ac:dyDescent="0.25">
      <c r="CG27493" s="49"/>
    </row>
    <row r="27494" spans="85:85" hidden="1" x14ac:dyDescent="0.25">
      <c r="CG27494" s="49"/>
    </row>
    <row r="27495" spans="85:85" hidden="1" x14ac:dyDescent="0.25">
      <c r="CG27495" s="49"/>
    </row>
    <row r="27496" spans="85:85" hidden="1" x14ac:dyDescent="0.25">
      <c r="CG27496" s="49"/>
    </row>
    <row r="27497" spans="85:85" hidden="1" x14ac:dyDescent="0.25">
      <c r="CG27497" s="49"/>
    </row>
    <row r="27498" spans="85:85" hidden="1" x14ac:dyDescent="0.25">
      <c r="CG27498" s="49"/>
    </row>
    <row r="27499" spans="85:85" hidden="1" x14ac:dyDescent="0.25">
      <c r="CG27499" s="49"/>
    </row>
    <row r="27500" spans="85:85" hidden="1" x14ac:dyDescent="0.25">
      <c r="CG27500" s="49"/>
    </row>
    <row r="27501" spans="85:85" hidden="1" x14ac:dyDescent="0.25">
      <c r="CG27501" s="49"/>
    </row>
    <row r="27502" spans="85:85" hidden="1" x14ac:dyDescent="0.25">
      <c r="CG27502" s="49"/>
    </row>
    <row r="27503" spans="85:85" hidden="1" x14ac:dyDescent="0.25">
      <c r="CG27503" s="49"/>
    </row>
    <row r="27504" spans="85:85" hidden="1" x14ac:dyDescent="0.25">
      <c r="CG27504" s="49"/>
    </row>
    <row r="27505" spans="85:85" hidden="1" x14ac:dyDescent="0.25">
      <c r="CG27505" s="49"/>
    </row>
    <row r="27506" spans="85:85" hidden="1" x14ac:dyDescent="0.25">
      <c r="CG27506" s="49"/>
    </row>
    <row r="27507" spans="85:85" hidden="1" x14ac:dyDescent="0.25">
      <c r="CG27507" s="49"/>
    </row>
    <row r="27508" spans="85:85" hidden="1" x14ac:dyDescent="0.25">
      <c r="CG27508" s="49"/>
    </row>
    <row r="27509" spans="85:85" hidden="1" x14ac:dyDescent="0.25">
      <c r="CG27509" s="49"/>
    </row>
    <row r="27510" spans="85:85" hidden="1" x14ac:dyDescent="0.25">
      <c r="CG27510" s="49"/>
    </row>
    <row r="27511" spans="85:85" hidden="1" x14ac:dyDescent="0.25">
      <c r="CG27511" s="49"/>
    </row>
    <row r="27512" spans="85:85" hidden="1" x14ac:dyDescent="0.25">
      <c r="CG27512" s="49"/>
    </row>
    <row r="27513" spans="85:85" hidden="1" x14ac:dyDescent="0.25">
      <c r="CG27513" s="49"/>
    </row>
    <row r="27514" spans="85:85" hidden="1" x14ac:dyDescent="0.25">
      <c r="CG27514" s="49"/>
    </row>
    <row r="27515" spans="85:85" hidden="1" x14ac:dyDescent="0.25">
      <c r="CG27515" s="49"/>
    </row>
    <row r="27516" spans="85:85" hidden="1" x14ac:dyDescent="0.25">
      <c r="CG27516" s="49"/>
    </row>
    <row r="27517" spans="85:85" hidden="1" x14ac:dyDescent="0.25">
      <c r="CG27517" s="49"/>
    </row>
    <row r="27518" spans="85:85" hidden="1" x14ac:dyDescent="0.25">
      <c r="CG27518" s="49"/>
    </row>
    <row r="27519" spans="85:85" hidden="1" x14ac:dyDescent="0.25">
      <c r="CG27519" s="49"/>
    </row>
    <row r="27520" spans="85:85" hidden="1" x14ac:dyDescent="0.25">
      <c r="CG27520" s="49"/>
    </row>
    <row r="27521" spans="85:85" hidden="1" x14ac:dyDescent="0.25">
      <c r="CG27521" s="49"/>
    </row>
    <row r="27522" spans="85:85" hidden="1" x14ac:dyDescent="0.25">
      <c r="CG27522" s="49"/>
    </row>
    <row r="27523" spans="85:85" hidden="1" x14ac:dyDescent="0.25">
      <c r="CG27523" s="49"/>
    </row>
    <row r="27524" spans="85:85" hidden="1" x14ac:dyDescent="0.25">
      <c r="CG27524" s="49"/>
    </row>
    <row r="27525" spans="85:85" hidden="1" x14ac:dyDescent="0.25">
      <c r="CG27525" s="49"/>
    </row>
    <row r="27526" spans="85:85" hidden="1" x14ac:dyDescent="0.25">
      <c r="CG27526" s="49"/>
    </row>
    <row r="27527" spans="85:85" hidden="1" x14ac:dyDescent="0.25">
      <c r="CG27527" s="49"/>
    </row>
    <row r="27528" spans="85:85" hidden="1" x14ac:dyDescent="0.25">
      <c r="CG27528" s="49"/>
    </row>
    <row r="27529" spans="85:85" hidden="1" x14ac:dyDescent="0.25">
      <c r="CG27529" s="49"/>
    </row>
    <row r="27530" spans="85:85" hidden="1" x14ac:dyDescent="0.25">
      <c r="CG27530" s="49"/>
    </row>
    <row r="27531" spans="85:85" hidden="1" x14ac:dyDescent="0.25">
      <c r="CG27531" s="49"/>
    </row>
    <row r="27532" spans="85:85" hidden="1" x14ac:dyDescent="0.25">
      <c r="CG27532" s="49"/>
    </row>
    <row r="27533" spans="85:85" hidden="1" x14ac:dyDescent="0.25">
      <c r="CG27533" s="49"/>
    </row>
    <row r="27534" spans="85:85" hidden="1" x14ac:dyDescent="0.25">
      <c r="CG27534" s="49"/>
    </row>
    <row r="27535" spans="85:85" hidden="1" x14ac:dyDescent="0.25">
      <c r="CG27535" s="49"/>
    </row>
    <row r="27536" spans="85:85" hidden="1" x14ac:dyDescent="0.25">
      <c r="CG27536" s="49"/>
    </row>
    <row r="27537" spans="85:85" hidden="1" x14ac:dyDescent="0.25">
      <c r="CG27537" s="49"/>
    </row>
    <row r="27538" spans="85:85" hidden="1" x14ac:dyDescent="0.25">
      <c r="CG27538" s="49"/>
    </row>
    <row r="27539" spans="85:85" hidden="1" x14ac:dyDescent="0.25">
      <c r="CG27539" s="49"/>
    </row>
    <row r="27540" spans="85:85" hidden="1" x14ac:dyDescent="0.25">
      <c r="CG27540" s="49"/>
    </row>
    <row r="27541" spans="85:85" hidden="1" x14ac:dyDescent="0.25">
      <c r="CG27541" s="49"/>
    </row>
    <row r="27542" spans="85:85" hidden="1" x14ac:dyDescent="0.25">
      <c r="CG27542" s="49"/>
    </row>
    <row r="27543" spans="85:85" hidden="1" x14ac:dyDescent="0.25">
      <c r="CG27543" s="49"/>
    </row>
    <row r="27544" spans="85:85" hidden="1" x14ac:dyDescent="0.25">
      <c r="CG27544" s="49"/>
    </row>
    <row r="27545" spans="85:85" hidden="1" x14ac:dyDescent="0.25">
      <c r="CG27545" s="49"/>
    </row>
    <row r="27546" spans="85:85" hidden="1" x14ac:dyDescent="0.25">
      <c r="CG27546" s="49"/>
    </row>
    <row r="27547" spans="85:85" hidden="1" x14ac:dyDescent="0.25">
      <c r="CG27547" s="49"/>
    </row>
    <row r="27548" spans="85:85" hidden="1" x14ac:dyDescent="0.25">
      <c r="CG27548" s="49"/>
    </row>
    <row r="27549" spans="85:85" hidden="1" x14ac:dyDescent="0.25">
      <c r="CG27549" s="49"/>
    </row>
    <row r="27550" spans="85:85" hidden="1" x14ac:dyDescent="0.25">
      <c r="CG27550" s="49"/>
    </row>
    <row r="27551" spans="85:85" hidden="1" x14ac:dyDescent="0.25">
      <c r="CG27551" s="49"/>
    </row>
    <row r="27552" spans="85:85" hidden="1" x14ac:dyDescent="0.25">
      <c r="CG27552" s="49"/>
    </row>
    <row r="27553" spans="85:85" hidden="1" x14ac:dyDescent="0.25">
      <c r="CG27553" s="49"/>
    </row>
    <row r="27554" spans="85:85" hidden="1" x14ac:dyDescent="0.25">
      <c r="CG27554" s="49"/>
    </row>
    <row r="27555" spans="85:85" hidden="1" x14ac:dyDescent="0.25">
      <c r="CG27555" s="49"/>
    </row>
    <row r="27556" spans="85:85" hidden="1" x14ac:dyDescent="0.25">
      <c r="CG27556" s="49"/>
    </row>
    <row r="27557" spans="85:85" hidden="1" x14ac:dyDescent="0.25">
      <c r="CG27557" s="49"/>
    </row>
    <row r="27558" spans="85:85" hidden="1" x14ac:dyDescent="0.25">
      <c r="CG27558" s="49"/>
    </row>
    <row r="27559" spans="85:85" hidden="1" x14ac:dyDescent="0.25">
      <c r="CG27559" s="49"/>
    </row>
    <row r="27560" spans="85:85" hidden="1" x14ac:dyDescent="0.25">
      <c r="CG27560" s="49"/>
    </row>
    <row r="27561" spans="85:85" hidden="1" x14ac:dyDescent="0.25">
      <c r="CG27561" s="49"/>
    </row>
    <row r="27562" spans="85:85" hidden="1" x14ac:dyDescent="0.25">
      <c r="CG27562" s="49"/>
    </row>
    <row r="27563" spans="85:85" hidden="1" x14ac:dyDescent="0.25">
      <c r="CG27563" s="49"/>
    </row>
    <row r="27564" spans="85:85" hidden="1" x14ac:dyDescent="0.25">
      <c r="CG27564" s="49"/>
    </row>
    <row r="27565" spans="85:85" hidden="1" x14ac:dyDescent="0.25">
      <c r="CG27565" s="49"/>
    </row>
    <row r="27566" spans="85:85" hidden="1" x14ac:dyDescent="0.25">
      <c r="CG27566" s="49"/>
    </row>
    <row r="27567" spans="85:85" hidden="1" x14ac:dyDescent="0.25">
      <c r="CG27567" s="49"/>
    </row>
    <row r="27568" spans="85:85" hidden="1" x14ac:dyDescent="0.25">
      <c r="CG27568" s="49"/>
    </row>
    <row r="27569" spans="85:85" hidden="1" x14ac:dyDescent="0.25">
      <c r="CG27569" s="49"/>
    </row>
    <row r="27570" spans="85:85" hidden="1" x14ac:dyDescent="0.25">
      <c r="CG27570" s="49"/>
    </row>
    <row r="27571" spans="85:85" hidden="1" x14ac:dyDescent="0.25">
      <c r="CG27571" s="49"/>
    </row>
    <row r="27572" spans="85:85" hidden="1" x14ac:dyDescent="0.25">
      <c r="CG27572" s="49"/>
    </row>
    <row r="27573" spans="85:85" hidden="1" x14ac:dyDescent="0.25">
      <c r="CG27573" s="49"/>
    </row>
    <row r="27574" spans="85:85" hidden="1" x14ac:dyDescent="0.25">
      <c r="CG27574" s="49"/>
    </row>
    <row r="27575" spans="85:85" hidden="1" x14ac:dyDescent="0.25">
      <c r="CG27575" s="49"/>
    </row>
    <row r="27576" spans="85:85" hidden="1" x14ac:dyDescent="0.25">
      <c r="CG27576" s="49"/>
    </row>
    <row r="27577" spans="85:85" hidden="1" x14ac:dyDescent="0.25">
      <c r="CG27577" s="49"/>
    </row>
    <row r="27578" spans="85:85" hidden="1" x14ac:dyDescent="0.25">
      <c r="CG27578" s="49"/>
    </row>
    <row r="27579" spans="85:85" hidden="1" x14ac:dyDescent="0.25">
      <c r="CG27579" s="49"/>
    </row>
    <row r="27580" spans="85:85" hidden="1" x14ac:dyDescent="0.25">
      <c r="CG27580" s="49"/>
    </row>
    <row r="27581" spans="85:85" hidden="1" x14ac:dyDescent="0.25">
      <c r="CG27581" s="49"/>
    </row>
    <row r="27582" spans="85:85" hidden="1" x14ac:dyDescent="0.25">
      <c r="CG27582" s="49"/>
    </row>
    <row r="27583" spans="85:85" hidden="1" x14ac:dyDescent="0.25">
      <c r="CG27583" s="49"/>
    </row>
    <row r="27584" spans="85:85" hidden="1" x14ac:dyDescent="0.25">
      <c r="CG27584" s="49"/>
    </row>
    <row r="27585" spans="85:85" hidden="1" x14ac:dyDescent="0.25">
      <c r="CG27585" s="49"/>
    </row>
    <row r="27586" spans="85:85" hidden="1" x14ac:dyDescent="0.25">
      <c r="CG27586" s="49"/>
    </row>
    <row r="27587" spans="85:85" hidden="1" x14ac:dyDescent="0.25">
      <c r="CG27587" s="49"/>
    </row>
    <row r="27588" spans="85:85" hidden="1" x14ac:dyDescent="0.25">
      <c r="CG27588" s="49"/>
    </row>
    <row r="27589" spans="85:85" hidden="1" x14ac:dyDescent="0.25">
      <c r="CG27589" s="49"/>
    </row>
    <row r="27590" spans="85:85" hidden="1" x14ac:dyDescent="0.25">
      <c r="CG27590" s="49"/>
    </row>
    <row r="27591" spans="85:85" hidden="1" x14ac:dyDescent="0.25">
      <c r="CG27591" s="49"/>
    </row>
    <row r="27592" spans="85:85" hidden="1" x14ac:dyDescent="0.25">
      <c r="CG27592" s="49"/>
    </row>
    <row r="27593" spans="85:85" hidden="1" x14ac:dyDescent="0.25">
      <c r="CG27593" s="49"/>
    </row>
    <row r="27594" spans="85:85" hidden="1" x14ac:dyDescent="0.25">
      <c r="CG27594" s="49"/>
    </row>
    <row r="27595" spans="85:85" hidden="1" x14ac:dyDescent="0.25">
      <c r="CG27595" s="49"/>
    </row>
    <row r="27596" spans="85:85" hidden="1" x14ac:dyDescent="0.25">
      <c r="CG27596" s="49"/>
    </row>
    <row r="27597" spans="85:85" hidden="1" x14ac:dyDescent="0.25">
      <c r="CG27597" s="49"/>
    </row>
    <row r="27598" spans="85:85" hidden="1" x14ac:dyDescent="0.25">
      <c r="CG27598" s="49"/>
    </row>
    <row r="27599" spans="85:85" hidden="1" x14ac:dyDescent="0.25">
      <c r="CG27599" s="49"/>
    </row>
    <row r="27600" spans="85:85" hidden="1" x14ac:dyDescent="0.25">
      <c r="CG27600" s="49"/>
    </row>
    <row r="27601" spans="85:85" hidden="1" x14ac:dyDescent="0.25">
      <c r="CG27601" s="49"/>
    </row>
    <row r="27602" spans="85:85" hidden="1" x14ac:dyDescent="0.25">
      <c r="CG27602" s="49"/>
    </row>
    <row r="27603" spans="85:85" hidden="1" x14ac:dyDescent="0.25">
      <c r="CG27603" s="49"/>
    </row>
    <row r="27604" spans="85:85" hidden="1" x14ac:dyDescent="0.25">
      <c r="CG27604" s="49"/>
    </row>
    <row r="27605" spans="85:85" hidden="1" x14ac:dyDescent="0.25">
      <c r="CG27605" s="49"/>
    </row>
    <row r="27606" spans="85:85" hidden="1" x14ac:dyDescent="0.25">
      <c r="CG27606" s="49"/>
    </row>
    <row r="27607" spans="85:85" hidden="1" x14ac:dyDescent="0.25">
      <c r="CG27607" s="49"/>
    </row>
    <row r="27608" spans="85:85" hidden="1" x14ac:dyDescent="0.25">
      <c r="CG27608" s="49"/>
    </row>
    <row r="27609" spans="85:85" hidden="1" x14ac:dyDescent="0.25">
      <c r="CG27609" s="49"/>
    </row>
    <row r="27610" spans="85:85" hidden="1" x14ac:dyDescent="0.25">
      <c r="CG27610" s="49"/>
    </row>
    <row r="27611" spans="85:85" hidden="1" x14ac:dyDescent="0.25">
      <c r="CG27611" s="49"/>
    </row>
    <row r="27612" spans="85:85" hidden="1" x14ac:dyDescent="0.25">
      <c r="CG27612" s="49"/>
    </row>
    <row r="27613" spans="85:85" hidden="1" x14ac:dyDescent="0.25">
      <c r="CG27613" s="49"/>
    </row>
    <row r="27614" spans="85:85" hidden="1" x14ac:dyDescent="0.25">
      <c r="CG27614" s="49"/>
    </row>
    <row r="27615" spans="85:85" hidden="1" x14ac:dyDescent="0.25">
      <c r="CG27615" s="49"/>
    </row>
    <row r="27616" spans="85:85" hidden="1" x14ac:dyDescent="0.25">
      <c r="CG27616" s="49"/>
    </row>
    <row r="27617" spans="85:85" hidden="1" x14ac:dyDescent="0.25">
      <c r="CG27617" s="49"/>
    </row>
    <row r="27618" spans="85:85" hidden="1" x14ac:dyDescent="0.25">
      <c r="CG27618" s="49"/>
    </row>
    <row r="27619" spans="85:85" hidden="1" x14ac:dyDescent="0.25">
      <c r="CG27619" s="49"/>
    </row>
    <row r="27620" spans="85:85" hidden="1" x14ac:dyDescent="0.25">
      <c r="CG27620" s="49"/>
    </row>
    <row r="27621" spans="85:85" hidden="1" x14ac:dyDescent="0.25">
      <c r="CG27621" s="49"/>
    </row>
    <row r="27622" spans="85:85" hidden="1" x14ac:dyDescent="0.25">
      <c r="CG27622" s="49"/>
    </row>
    <row r="27623" spans="85:85" hidden="1" x14ac:dyDescent="0.25">
      <c r="CG27623" s="49"/>
    </row>
    <row r="27624" spans="85:85" hidden="1" x14ac:dyDescent="0.25">
      <c r="CG27624" s="49"/>
    </row>
    <row r="27625" spans="85:85" hidden="1" x14ac:dyDescent="0.25">
      <c r="CG27625" s="49"/>
    </row>
    <row r="27626" spans="85:85" hidden="1" x14ac:dyDescent="0.25">
      <c r="CG27626" s="49"/>
    </row>
    <row r="27627" spans="85:85" hidden="1" x14ac:dyDescent="0.25">
      <c r="CG27627" s="49"/>
    </row>
    <row r="27628" spans="85:85" hidden="1" x14ac:dyDescent="0.25">
      <c r="CG27628" s="49"/>
    </row>
    <row r="27629" spans="85:85" hidden="1" x14ac:dyDescent="0.25">
      <c r="CG27629" s="49"/>
    </row>
    <row r="27630" spans="85:85" hidden="1" x14ac:dyDescent="0.25">
      <c r="CG27630" s="49"/>
    </row>
    <row r="27631" spans="85:85" hidden="1" x14ac:dyDescent="0.25">
      <c r="CG27631" s="49"/>
    </row>
    <row r="27632" spans="85:85" hidden="1" x14ac:dyDescent="0.25">
      <c r="CG27632" s="49"/>
    </row>
    <row r="27633" spans="85:85" hidden="1" x14ac:dyDescent="0.25">
      <c r="CG27633" s="49"/>
    </row>
    <row r="27634" spans="85:85" hidden="1" x14ac:dyDescent="0.25">
      <c r="CG27634" s="49"/>
    </row>
    <row r="27635" spans="85:85" hidden="1" x14ac:dyDescent="0.25">
      <c r="CG27635" s="49"/>
    </row>
    <row r="27636" spans="85:85" hidden="1" x14ac:dyDescent="0.25">
      <c r="CG27636" s="49"/>
    </row>
    <row r="27637" spans="85:85" hidden="1" x14ac:dyDescent="0.25">
      <c r="CG27637" s="49"/>
    </row>
    <row r="27638" spans="85:85" hidden="1" x14ac:dyDescent="0.25">
      <c r="CG27638" s="49"/>
    </row>
    <row r="27639" spans="85:85" hidden="1" x14ac:dyDescent="0.25">
      <c r="CG27639" s="49"/>
    </row>
    <row r="27640" spans="85:85" hidden="1" x14ac:dyDescent="0.25">
      <c r="CG27640" s="49"/>
    </row>
    <row r="27641" spans="85:85" hidden="1" x14ac:dyDescent="0.25">
      <c r="CG27641" s="49"/>
    </row>
    <row r="27642" spans="85:85" hidden="1" x14ac:dyDescent="0.25">
      <c r="CG27642" s="49"/>
    </row>
    <row r="27643" spans="85:85" hidden="1" x14ac:dyDescent="0.25">
      <c r="CG27643" s="49"/>
    </row>
    <row r="27644" spans="85:85" hidden="1" x14ac:dyDescent="0.25">
      <c r="CG27644" s="49"/>
    </row>
    <row r="27645" spans="85:85" hidden="1" x14ac:dyDescent="0.25">
      <c r="CG27645" s="49"/>
    </row>
    <row r="27646" spans="85:85" hidden="1" x14ac:dyDescent="0.25">
      <c r="CG27646" s="49"/>
    </row>
    <row r="27647" spans="85:85" hidden="1" x14ac:dyDescent="0.25">
      <c r="CG27647" s="49"/>
    </row>
    <row r="27648" spans="85:85" hidden="1" x14ac:dyDescent="0.25">
      <c r="CG27648" s="49"/>
    </row>
    <row r="27649" spans="85:85" hidden="1" x14ac:dyDescent="0.25">
      <c r="CG27649" s="49"/>
    </row>
    <row r="27650" spans="85:85" hidden="1" x14ac:dyDescent="0.25">
      <c r="CG27650" s="49"/>
    </row>
    <row r="27651" spans="85:85" hidden="1" x14ac:dyDescent="0.25">
      <c r="CG27651" s="49"/>
    </row>
    <row r="27652" spans="85:85" hidden="1" x14ac:dyDescent="0.25">
      <c r="CG27652" s="49"/>
    </row>
    <row r="27653" spans="85:85" hidden="1" x14ac:dyDescent="0.25">
      <c r="CG27653" s="49"/>
    </row>
    <row r="27654" spans="85:85" hidden="1" x14ac:dyDescent="0.25">
      <c r="CG27654" s="49"/>
    </row>
    <row r="27655" spans="85:85" hidden="1" x14ac:dyDescent="0.25">
      <c r="CG27655" s="49"/>
    </row>
    <row r="27656" spans="85:85" hidden="1" x14ac:dyDescent="0.25">
      <c r="CG27656" s="49"/>
    </row>
    <row r="27657" spans="85:85" hidden="1" x14ac:dyDescent="0.25">
      <c r="CG27657" s="49"/>
    </row>
    <row r="27658" spans="85:85" hidden="1" x14ac:dyDescent="0.25">
      <c r="CG27658" s="49"/>
    </row>
    <row r="27659" spans="85:85" hidden="1" x14ac:dyDescent="0.25">
      <c r="CG27659" s="49"/>
    </row>
    <row r="27660" spans="85:85" hidden="1" x14ac:dyDescent="0.25">
      <c r="CG27660" s="49"/>
    </row>
    <row r="27661" spans="85:85" hidden="1" x14ac:dyDescent="0.25">
      <c r="CG27661" s="49"/>
    </row>
    <row r="27662" spans="85:85" hidden="1" x14ac:dyDescent="0.25">
      <c r="CG27662" s="49"/>
    </row>
    <row r="27663" spans="85:85" hidden="1" x14ac:dyDescent="0.25">
      <c r="CG27663" s="49"/>
    </row>
    <row r="27664" spans="85:85" hidden="1" x14ac:dyDescent="0.25">
      <c r="CG27664" s="49"/>
    </row>
    <row r="27665" spans="85:85" hidden="1" x14ac:dyDescent="0.25">
      <c r="CG27665" s="49"/>
    </row>
    <row r="27666" spans="85:85" hidden="1" x14ac:dyDescent="0.25">
      <c r="CG27666" s="49"/>
    </row>
    <row r="27667" spans="85:85" hidden="1" x14ac:dyDescent="0.25">
      <c r="CG27667" s="49"/>
    </row>
    <row r="27668" spans="85:85" hidden="1" x14ac:dyDescent="0.25">
      <c r="CG27668" s="49"/>
    </row>
    <row r="27669" spans="85:85" hidden="1" x14ac:dyDescent="0.25">
      <c r="CG27669" s="49"/>
    </row>
    <row r="27670" spans="85:85" hidden="1" x14ac:dyDescent="0.25">
      <c r="CG27670" s="49"/>
    </row>
    <row r="27671" spans="85:85" hidden="1" x14ac:dyDescent="0.25">
      <c r="CG27671" s="49"/>
    </row>
    <row r="27672" spans="85:85" hidden="1" x14ac:dyDescent="0.25">
      <c r="CG27672" s="49"/>
    </row>
    <row r="27673" spans="85:85" hidden="1" x14ac:dyDescent="0.25">
      <c r="CG27673" s="49"/>
    </row>
    <row r="27674" spans="85:85" hidden="1" x14ac:dyDescent="0.25">
      <c r="CG27674" s="49"/>
    </row>
    <row r="27675" spans="85:85" hidden="1" x14ac:dyDescent="0.25">
      <c r="CG27675" s="49"/>
    </row>
    <row r="27676" spans="85:85" hidden="1" x14ac:dyDescent="0.25">
      <c r="CG27676" s="49"/>
    </row>
    <row r="27677" spans="85:85" hidden="1" x14ac:dyDescent="0.25">
      <c r="CG27677" s="49"/>
    </row>
    <row r="27678" spans="85:85" hidden="1" x14ac:dyDescent="0.25">
      <c r="CG27678" s="49"/>
    </row>
    <row r="27679" spans="85:85" hidden="1" x14ac:dyDescent="0.25">
      <c r="CG27679" s="49"/>
    </row>
    <row r="27680" spans="85:85" hidden="1" x14ac:dyDescent="0.25">
      <c r="CG27680" s="49"/>
    </row>
    <row r="27681" spans="85:85" hidden="1" x14ac:dyDescent="0.25">
      <c r="CG27681" s="49"/>
    </row>
    <row r="27682" spans="85:85" hidden="1" x14ac:dyDescent="0.25">
      <c r="CG27682" s="49"/>
    </row>
    <row r="27683" spans="85:85" hidden="1" x14ac:dyDescent="0.25">
      <c r="CG27683" s="49"/>
    </row>
    <row r="27684" spans="85:85" hidden="1" x14ac:dyDescent="0.25">
      <c r="CG27684" s="49"/>
    </row>
    <row r="27685" spans="85:85" hidden="1" x14ac:dyDescent="0.25">
      <c r="CG27685" s="49"/>
    </row>
    <row r="27686" spans="85:85" hidden="1" x14ac:dyDescent="0.25">
      <c r="CG27686" s="49"/>
    </row>
    <row r="27687" spans="85:85" hidden="1" x14ac:dyDescent="0.25">
      <c r="CG27687" s="49"/>
    </row>
    <row r="27688" spans="85:85" hidden="1" x14ac:dyDescent="0.25">
      <c r="CG27688" s="49"/>
    </row>
    <row r="27689" spans="85:85" hidden="1" x14ac:dyDescent="0.25">
      <c r="CG27689" s="49"/>
    </row>
    <row r="27690" spans="85:85" hidden="1" x14ac:dyDescent="0.25">
      <c r="CG27690" s="49"/>
    </row>
    <row r="27691" spans="85:85" hidden="1" x14ac:dyDescent="0.25">
      <c r="CG27691" s="49"/>
    </row>
    <row r="27692" spans="85:85" hidden="1" x14ac:dyDescent="0.25">
      <c r="CG27692" s="49"/>
    </row>
    <row r="27693" spans="85:85" hidden="1" x14ac:dyDescent="0.25">
      <c r="CG27693" s="49"/>
    </row>
    <row r="27694" spans="85:85" hidden="1" x14ac:dyDescent="0.25">
      <c r="CG27694" s="49"/>
    </row>
    <row r="27695" spans="85:85" hidden="1" x14ac:dyDescent="0.25">
      <c r="CG27695" s="49"/>
    </row>
    <row r="27696" spans="85:85" hidden="1" x14ac:dyDescent="0.25">
      <c r="CG27696" s="49"/>
    </row>
    <row r="27697" spans="85:85" hidden="1" x14ac:dyDescent="0.25">
      <c r="CG27697" s="49"/>
    </row>
    <row r="27698" spans="85:85" hidden="1" x14ac:dyDescent="0.25">
      <c r="CG27698" s="49"/>
    </row>
    <row r="27699" spans="85:85" hidden="1" x14ac:dyDescent="0.25">
      <c r="CG27699" s="49"/>
    </row>
    <row r="27700" spans="85:85" hidden="1" x14ac:dyDescent="0.25">
      <c r="CG27700" s="49"/>
    </row>
    <row r="27701" spans="85:85" hidden="1" x14ac:dyDescent="0.25">
      <c r="CG27701" s="49"/>
    </row>
    <row r="27702" spans="85:85" hidden="1" x14ac:dyDescent="0.25">
      <c r="CG27702" s="49"/>
    </row>
    <row r="27703" spans="85:85" hidden="1" x14ac:dyDescent="0.25">
      <c r="CG27703" s="49"/>
    </row>
    <row r="27704" spans="85:85" hidden="1" x14ac:dyDescent="0.25">
      <c r="CG27704" s="49"/>
    </row>
    <row r="27705" spans="85:85" hidden="1" x14ac:dyDescent="0.25">
      <c r="CG27705" s="49"/>
    </row>
    <row r="27706" spans="85:85" hidden="1" x14ac:dyDescent="0.25">
      <c r="CG27706" s="49"/>
    </row>
    <row r="27707" spans="85:85" hidden="1" x14ac:dyDescent="0.25">
      <c r="CG27707" s="49"/>
    </row>
    <row r="27708" spans="85:85" hidden="1" x14ac:dyDescent="0.25">
      <c r="CG27708" s="49"/>
    </row>
    <row r="27709" spans="85:85" hidden="1" x14ac:dyDescent="0.25">
      <c r="CG27709" s="49"/>
    </row>
    <row r="27710" spans="85:85" hidden="1" x14ac:dyDescent="0.25">
      <c r="CG27710" s="49"/>
    </row>
    <row r="27711" spans="85:85" hidden="1" x14ac:dyDescent="0.25">
      <c r="CG27711" s="49"/>
    </row>
    <row r="27712" spans="85:85" hidden="1" x14ac:dyDescent="0.25">
      <c r="CG27712" s="49"/>
    </row>
    <row r="27713" spans="85:85" hidden="1" x14ac:dyDescent="0.25">
      <c r="CG27713" s="49"/>
    </row>
    <row r="27714" spans="85:85" hidden="1" x14ac:dyDescent="0.25">
      <c r="CG27714" s="49"/>
    </row>
    <row r="27715" spans="85:85" hidden="1" x14ac:dyDescent="0.25">
      <c r="CG27715" s="49"/>
    </row>
    <row r="27716" spans="85:85" hidden="1" x14ac:dyDescent="0.25">
      <c r="CG27716" s="49"/>
    </row>
    <row r="27717" spans="85:85" hidden="1" x14ac:dyDescent="0.25">
      <c r="CG27717" s="49"/>
    </row>
    <row r="27718" spans="85:85" hidden="1" x14ac:dyDescent="0.25">
      <c r="CG27718" s="49"/>
    </row>
    <row r="27719" spans="85:85" hidden="1" x14ac:dyDescent="0.25">
      <c r="CG27719" s="49"/>
    </row>
    <row r="27720" spans="85:85" hidden="1" x14ac:dyDescent="0.25">
      <c r="CG27720" s="49"/>
    </row>
    <row r="27721" spans="85:85" hidden="1" x14ac:dyDescent="0.25">
      <c r="CG27721" s="49"/>
    </row>
    <row r="27722" spans="85:85" hidden="1" x14ac:dyDescent="0.25">
      <c r="CG27722" s="49"/>
    </row>
    <row r="27723" spans="85:85" hidden="1" x14ac:dyDescent="0.25">
      <c r="CG27723" s="49"/>
    </row>
    <row r="27724" spans="85:85" hidden="1" x14ac:dyDescent="0.25">
      <c r="CG27724" s="49"/>
    </row>
    <row r="27725" spans="85:85" hidden="1" x14ac:dyDescent="0.25">
      <c r="CG27725" s="49"/>
    </row>
    <row r="27726" spans="85:85" hidden="1" x14ac:dyDescent="0.25">
      <c r="CG27726" s="49"/>
    </row>
    <row r="27727" spans="85:85" hidden="1" x14ac:dyDescent="0.25">
      <c r="CG27727" s="49"/>
    </row>
    <row r="27728" spans="85:85" hidden="1" x14ac:dyDescent="0.25">
      <c r="CG27728" s="49"/>
    </row>
    <row r="27729" spans="85:85" hidden="1" x14ac:dyDescent="0.25">
      <c r="CG27729" s="49"/>
    </row>
    <row r="27730" spans="85:85" hidden="1" x14ac:dyDescent="0.25">
      <c r="CG27730" s="49"/>
    </row>
    <row r="27731" spans="85:85" hidden="1" x14ac:dyDescent="0.25">
      <c r="CG27731" s="49"/>
    </row>
    <row r="27732" spans="85:85" hidden="1" x14ac:dyDescent="0.25">
      <c r="CG27732" s="49"/>
    </row>
    <row r="27733" spans="85:85" hidden="1" x14ac:dyDescent="0.25">
      <c r="CG27733" s="49"/>
    </row>
    <row r="27734" spans="85:85" hidden="1" x14ac:dyDescent="0.25">
      <c r="CG27734" s="49"/>
    </row>
    <row r="27735" spans="85:85" hidden="1" x14ac:dyDescent="0.25">
      <c r="CG27735" s="49"/>
    </row>
    <row r="27736" spans="85:85" hidden="1" x14ac:dyDescent="0.25">
      <c r="CG27736" s="49"/>
    </row>
    <row r="27737" spans="85:85" hidden="1" x14ac:dyDescent="0.25">
      <c r="CG27737" s="49"/>
    </row>
    <row r="27738" spans="85:85" hidden="1" x14ac:dyDescent="0.25">
      <c r="CG27738" s="49"/>
    </row>
    <row r="27739" spans="85:85" hidden="1" x14ac:dyDescent="0.25">
      <c r="CG27739" s="49"/>
    </row>
    <row r="27740" spans="85:85" hidden="1" x14ac:dyDescent="0.25">
      <c r="CG27740" s="49"/>
    </row>
    <row r="27741" spans="85:85" hidden="1" x14ac:dyDescent="0.25">
      <c r="CG27741" s="49"/>
    </row>
    <row r="27742" spans="85:85" hidden="1" x14ac:dyDescent="0.25">
      <c r="CG27742" s="49"/>
    </row>
    <row r="27743" spans="85:85" hidden="1" x14ac:dyDescent="0.25">
      <c r="CG27743" s="49"/>
    </row>
    <row r="27744" spans="85:85" hidden="1" x14ac:dyDescent="0.25">
      <c r="CG27744" s="49"/>
    </row>
    <row r="27745" spans="85:85" hidden="1" x14ac:dyDescent="0.25">
      <c r="CG27745" s="49"/>
    </row>
    <row r="27746" spans="85:85" hidden="1" x14ac:dyDescent="0.25">
      <c r="CG27746" s="49"/>
    </row>
    <row r="27747" spans="85:85" hidden="1" x14ac:dyDescent="0.25">
      <c r="CG27747" s="49"/>
    </row>
    <row r="27748" spans="85:85" hidden="1" x14ac:dyDescent="0.25">
      <c r="CG27748" s="49"/>
    </row>
    <row r="27749" spans="85:85" hidden="1" x14ac:dyDescent="0.25">
      <c r="CG27749" s="49"/>
    </row>
    <row r="27750" spans="85:85" hidden="1" x14ac:dyDescent="0.25">
      <c r="CG27750" s="49"/>
    </row>
    <row r="27751" spans="85:85" hidden="1" x14ac:dyDescent="0.25">
      <c r="CG27751" s="49"/>
    </row>
    <row r="27752" spans="85:85" hidden="1" x14ac:dyDescent="0.25">
      <c r="CG27752" s="49"/>
    </row>
    <row r="27753" spans="85:85" hidden="1" x14ac:dyDescent="0.25">
      <c r="CG27753" s="49"/>
    </row>
    <row r="27754" spans="85:85" hidden="1" x14ac:dyDescent="0.25">
      <c r="CG27754" s="49"/>
    </row>
    <row r="27755" spans="85:85" hidden="1" x14ac:dyDescent="0.25">
      <c r="CG27755" s="49"/>
    </row>
    <row r="27756" spans="85:85" hidden="1" x14ac:dyDescent="0.25">
      <c r="CG27756" s="49"/>
    </row>
    <row r="27757" spans="85:85" hidden="1" x14ac:dyDescent="0.25">
      <c r="CG27757" s="49"/>
    </row>
    <row r="27758" spans="85:85" hidden="1" x14ac:dyDescent="0.25">
      <c r="CG27758" s="49"/>
    </row>
    <row r="27759" spans="85:85" hidden="1" x14ac:dyDescent="0.25">
      <c r="CG27759" s="49"/>
    </row>
    <row r="27760" spans="85:85" hidden="1" x14ac:dyDescent="0.25">
      <c r="CG27760" s="49"/>
    </row>
    <row r="27761" spans="85:85" hidden="1" x14ac:dyDescent="0.25">
      <c r="CG27761" s="49"/>
    </row>
    <row r="27762" spans="85:85" hidden="1" x14ac:dyDescent="0.25">
      <c r="CG27762" s="49"/>
    </row>
    <row r="27763" spans="85:85" hidden="1" x14ac:dyDescent="0.25">
      <c r="CG27763" s="49"/>
    </row>
    <row r="27764" spans="85:85" hidden="1" x14ac:dyDescent="0.25">
      <c r="CG27764" s="49"/>
    </row>
    <row r="27765" spans="85:85" hidden="1" x14ac:dyDescent="0.25">
      <c r="CG27765" s="49"/>
    </row>
    <row r="27766" spans="85:85" hidden="1" x14ac:dyDescent="0.25">
      <c r="CG27766" s="49"/>
    </row>
    <row r="27767" spans="85:85" hidden="1" x14ac:dyDescent="0.25">
      <c r="CG27767" s="49"/>
    </row>
    <row r="27768" spans="85:85" hidden="1" x14ac:dyDescent="0.25">
      <c r="CG27768" s="49"/>
    </row>
    <row r="27769" spans="85:85" hidden="1" x14ac:dyDescent="0.25">
      <c r="CG27769" s="49"/>
    </row>
    <row r="27770" spans="85:85" hidden="1" x14ac:dyDescent="0.25">
      <c r="CG27770" s="49"/>
    </row>
    <row r="27771" spans="85:85" hidden="1" x14ac:dyDescent="0.25">
      <c r="CG27771" s="49"/>
    </row>
    <row r="27772" spans="85:85" hidden="1" x14ac:dyDescent="0.25">
      <c r="CG27772" s="49"/>
    </row>
    <row r="27773" spans="85:85" hidden="1" x14ac:dyDescent="0.25">
      <c r="CG27773" s="49"/>
    </row>
    <row r="27774" spans="85:85" hidden="1" x14ac:dyDescent="0.25">
      <c r="CG27774" s="49"/>
    </row>
    <row r="27775" spans="85:85" hidden="1" x14ac:dyDescent="0.25">
      <c r="CG27775" s="49"/>
    </row>
    <row r="27776" spans="85:85" hidden="1" x14ac:dyDescent="0.25">
      <c r="CG27776" s="49"/>
    </row>
    <row r="27777" spans="85:85" hidden="1" x14ac:dyDescent="0.25">
      <c r="CG27777" s="49"/>
    </row>
    <row r="27778" spans="85:85" hidden="1" x14ac:dyDescent="0.25">
      <c r="CG27778" s="49"/>
    </row>
    <row r="27779" spans="85:85" hidden="1" x14ac:dyDescent="0.25">
      <c r="CG27779" s="49"/>
    </row>
    <row r="27780" spans="85:85" hidden="1" x14ac:dyDescent="0.25">
      <c r="CG27780" s="49"/>
    </row>
    <row r="27781" spans="85:85" hidden="1" x14ac:dyDescent="0.25">
      <c r="CG27781" s="49"/>
    </row>
    <row r="27782" spans="85:85" hidden="1" x14ac:dyDescent="0.25">
      <c r="CG27782" s="49"/>
    </row>
    <row r="27783" spans="85:85" hidden="1" x14ac:dyDescent="0.25">
      <c r="CG27783" s="49"/>
    </row>
    <row r="27784" spans="85:85" hidden="1" x14ac:dyDescent="0.25">
      <c r="CG27784" s="49"/>
    </row>
    <row r="27785" spans="85:85" hidden="1" x14ac:dyDescent="0.25">
      <c r="CG27785" s="49"/>
    </row>
    <row r="27786" spans="85:85" hidden="1" x14ac:dyDescent="0.25">
      <c r="CG27786" s="49"/>
    </row>
    <row r="27787" spans="85:85" hidden="1" x14ac:dyDescent="0.25">
      <c r="CG27787" s="49"/>
    </row>
    <row r="27788" spans="85:85" hidden="1" x14ac:dyDescent="0.25">
      <c r="CG27788" s="49"/>
    </row>
    <row r="27789" spans="85:85" hidden="1" x14ac:dyDescent="0.25">
      <c r="CG27789" s="49"/>
    </row>
    <row r="27790" spans="85:85" hidden="1" x14ac:dyDescent="0.25">
      <c r="CG27790" s="49"/>
    </row>
    <row r="27791" spans="85:85" hidden="1" x14ac:dyDescent="0.25">
      <c r="CG27791" s="49"/>
    </row>
    <row r="27792" spans="85:85" hidden="1" x14ac:dyDescent="0.25">
      <c r="CG27792" s="49"/>
    </row>
    <row r="27793" spans="85:85" hidden="1" x14ac:dyDescent="0.25">
      <c r="CG27793" s="49"/>
    </row>
    <row r="27794" spans="85:85" hidden="1" x14ac:dyDescent="0.25">
      <c r="CG27794" s="49"/>
    </row>
    <row r="27795" spans="85:85" hidden="1" x14ac:dyDescent="0.25">
      <c r="CG27795" s="49"/>
    </row>
    <row r="27796" spans="85:85" hidden="1" x14ac:dyDescent="0.25">
      <c r="CG27796" s="49"/>
    </row>
    <row r="27797" spans="85:85" hidden="1" x14ac:dyDescent="0.25">
      <c r="CG27797" s="49"/>
    </row>
    <row r="27798" spans="85:85" hidden="1" x14ac:dyDescent="0.25">
      <c r="CG27798" s="49"/>
    </row>
    <row r="27799" spans="85:85" hidden="1" x14ac:dyDescent="0.25">
      <c r="CG27799" s="49"/>
    </row>
    <row r="27800" spans="85:85" hidden="1" x14ac:dyDescent="0.25">
      <c r="CG27800" s="49"/>
    </row>
    <row r="27801" spans="85:85" hidden="1" x14ac:dyDescent="0.25">
      <c r="CG27801" s="49"/>
    </row>
    <row r="27802" spans="85:85" hidden="1" x14ac:dyDescent="0.25">
      <c r="CG27802" s="49"/>
    </row>
    <row r="27803" spans="85:85" hidden="1" x14ac:dyDescent="0.25">
      <c r="CG27803" s="49"/>
    </row>
    <row r="27804" spans="85:85" hidden="1" x14ac:dyDescent="0.25">
      <c r="CG27804" s="49"/>
    </row>
    <row r="27805" spans="85:85" hidden="1" x14ac:dyDescent="0.25">
      <c r="CG27805" s="49"/>
    </row>
    <row r="27806" spans="85:85" hidden="1" x14ac:dyDescent="0.25">
      <c r="CG27806" s="49"/>
    </row>
    <row r="27807" spans="85:85" hidden="1" x14ac:dyDescent="0.25">
      <c r="CG27807" s="49"/>
    </row>
    <row r="27808" spans="85:85" hidden="1" x14ac:dyDescent="0.25">
      <c r="CG27808" s="49"/>
    </row>
    <row r="27809" spans="85:85" hidden="1" x14ac:dyDescent="0.25">
      <c r="CG27809" s="49"/>
    </row>
    <row r="27810" spans="85:85" hidden="1" x14ac:dyDescent="0.25">
      <c r="CG27810" s="49"/>
    </row>
    <row r="27811" spans="85:85" hidden="1" x14ac:dyDescent="0.25">
      <c r="CG27811" s="49"/>
    </row>
    <row r="27812" spans="85:85" hidden="1" x14ac:dyDescent="0.25">
      <c r="CG27812" s="49"/>
    </row>
    <row r="27813" spans="85:85" hidden="1" x14ac:dyDescent="0.25">
      <c r="CG27813" s="49"/>
    </row>
    <row r="27814" spans="85:85" hidden="1" x14ac:dyDescent="0.25">
      <c r="CG27814" s="49"/>
    </row>
    <row r="27815" spans="85:85" hidden="1" x14ac:dyDescent="0.25">
      <c r="CG27815" s="49"/>
    </row>
    <row r="27816" spans="85:85" hidden="1" x14ac:dyDescent="0.25">
      <c r="CG27816" s="49"/>
    </row>
    <row r="27817" spans="85:85" hidden="1" x14ac:dyDescent="0.25">
      <c r="CG27817" s="49"/>
    </row>
    <row r="27818" spans="85:85" hidden="1" x14ac:dyDescent="0.25">
      <c r="CG27818" s="49"/>
    </row>
    <row r="27819" spans="85:85" hidden="1" x14ac:dyDescent="0.25">
      <c r="CG27819" s="49"/>
    </row>
    <row r="27820" spans="85:85" hidden="1" x14ac:dyDescent="0.25">
      <c r="CG27820" s="49"/>
    </row>
    <row r="27821" spans="85:85" hidden="1" x14ac:dyDescent="0.25">
      <c r="CG27821" s="49"/>
    </row>
    <row r="27822" spans="85:85" hidden="1" x14ac:dyDescent="0.25">
      <c r="CG27822" s="49"/>
    </row>
    <row r="27823" spans="85:85" hidden="1" x14ac:dyDescent="0.25">
      <c r="CG27823" s="49"/>
    </row>
    <row r="27824" spans="85:85" hidden="1" x14ac:dyDescent="0.25">
      <c r="CG27824" s="49"/>
    </row>
    <row r="27825" spans="85:85" hidden="1" x14ac:dyDescent="0.25">
      <c r="CG27825" s="49"/>
    </row>
    <row r="27826" spans="85:85" hidden="1" x14ac:dyDescent="0.25">
      <c r="CG27826" s="49"/>
    </row>
    <row r="27827" spans="85:85" hidden="1" x14ac:dyDescent="0.25">
      <c r="CG27827" s="49"/>
    </row>
    <row r="27828" spans="85:85" hidden="1" x14ac:dyDescent="0.25">
      <c r="CG27828" s="49"/>
    </row>
    <row r="27829" spans="85:85" hidden="1" x14ac:dyDescent="0.25">
      <c r="CG27829" s="49"/>
    </row>
    <row r="27830" spans="85:85" hidden="1" x14ac:dyDescent="0.25">
      <c r="CG27830" s="49"/>
    </row>
    <row r="27831" spans="85:85" hidden="1" x14ac:dyDescent="0.25">
      <c r="CG27831" s="49"/>
    </row>
    <row r="27832" spans="85:85" hidden="1" x14ac:dyDescent="0.25">
      <c r="CG27832" s="49"/>
    </row>
    <row r="27833" spans="85:85" hidden="1" x14ac:dyDescent="0.25">
      <c r="CG27833" s="49"/>
    </row>
    <row r="27834" spans="85:85" hidden="1" x14ac:dyDescent="0.25">
      <c r="CG27834" s="49"/>
    </row>
    <row r="27835" spans="85:85" hidden="1" x14ac:dyDescent="0.25">
      <c r="CG27835" s="49"/>
    </row>
    <row r="27836" spans="85:85" hidden="1" x14ac:dyDescent="0.25">
      <c r="CG27836" s="49"/>
    </row>
    <row r="27837" spans="85:85" hidden="1" x14ac:dyDescent="0.25">
      <c r="CG27837" s="49"/>
    </row>
    <row r="27838" spans="85:85" hidden="1" x14ac:dyDescent="0.25">
      <c r="CG27838" s="49"/>
    </row>
    <row r="27839" spans="85:85" hidden="1" x14ac:dyDescent="0.25">
      <c r="CG27839" s="49"/>
    </row>
    <row r="27840" spans="85:85" hidden="1" x14ac:dyDescent="0.25">
      <c r="CG27840" s="49"/>
    </row>
    <row r="27841" spans="85:85" hidden="1" x14ac:dyDescent="0.25">
      <c r="CG27841" s="49"/>
    </row>
    <row r="27842" spans="85:85" hidden="1" x14ac:dyDescent="0.25">
      <c r="CG27842" s="49"/>
    </row>
    <row r="27843" spans="85:85" hidden="1" x14ac:dyDescent="0.25">
      <c r="CG27843" s="49"/>
    </row>
    <row r="27844" spans="85:85" hidden="1" x14ac:dyDescent="0.25">
      <c r="CG27844" s="49"/>
    </row>
    <row r="27845" spans="85:85" hidden="1" x14ac:dyDescent="0.25">
      <c r="CG27845" s="49"/>
    </row>
    <row r="27846" spans="85:85" hidden="1" x14ac:dyDescent="0.25">
      <c r="CG27846" s="49"/>
    </row>
    <row r="27847" spans="85:85" hidden="1" x14ac:dyDescent="0.25">
      <c r="CG27847" s="49"/>
    </row>
    <row r="27848" spans="85:85" hidden="1" x14ac:dyDescent="0.25">
      <c r="CG27848" s="49"/>
    </row>
    <row r="27849" spans="85:85" hidden="1" x14ac:dyDescent="0.25">
      <c r="CG27849" s="49"/>
    </row>
    <row r="27850" spans="85:85" hidden="1" x14ac:dyDescent="0.25">
      <c r="CG27850" s="49"/>
    </row>
    <row r="27851" spans="85:85" hidden="1" x14ac:dyDescent="0.25">
      <c r="CG27851" s="49"/>
    </row>
    <row r="27852" spans="85:85" hidden="1" x14ac:dyDescent="0.25">
      <c r="CG27852" s="49"/>
    </row>
    <row r="27853" spans="85:85" hidden="1" x14ac:dyDescent="0.25">
      <c r="CG27853" s="49"/>
    </row>
    <row r="27854" spans="85:85" hidden="1" x14ac:dyDescent="0.25">
      <c r="CG27854" s="49"/>
    </row>
    <row r="27855" spans="85:85" hidden="1" x14ac:dyDescent="0.25">
      <c r="CG27855" s="49"/>
    </row>
    <row r="27856" spans="85:85" hidden="1" x14ac:dyDescent="0.25">
      <c r="CG27856" s="49"/>
    </row>
    <row r="27857" spans="85:85" hidden="1" x14ac:dyDescent="0.25">
      <c r="CG27857" s="49"/>
    </row>
    <row r="27858" spans="85:85" hidden="1" x14ac:dyDescent="0.25">
      <c r="CG27858" s="49"/>
    </row>
    <row r="27859" spans="85:85" hidden="1" x14ac:dyDescent="0.25">
      <c r="CG27859" s="49"/>
    </row>
    <row r="27860" spans="85:85" hidden="1" x14ac:dyDescent="0.25">
      <c r="CG27860" s="49"/>
    </row>
    <row r="27861" spans="85:85" hidden="1" x14ac:dyDescent="0.25">
      <c r="CG27861" s="49"/>
    </row>
    <row r="27862" spans="85:85" hidden="1" x14ac:dyDescent="0.25">
      <c r="CG27862" s="49"/>
    </row>
    <row r="27863" spans="85:85" hidden="1" x14ac:dyDescent="0.25">
      <c r="CG27863" s="49"/>
    </row>
    <row r="27864" spans="85:85" hidden="1" x14ac:dyDescent="0.25">
      <c r="CG27864" s="49"/>
    </row>
    <row r="27865" spans="85:85" hidden="1" x14ac:dyDescent="0.25">
      <c r="CG27865" s="49"/>
    </row>
    <row r="27866" spans="85:85" hidden="1" x14ac:dyDescent="0.25">
      <c r="CG27866" s="49"/>
    </row>
    <row r="27867" spans="85:85" hidden="1" x14ac:dyDescent="0.25">
      <c r="CG27867" s="49"/>
    </row>
    <row r="27868" spans="85:85" hidden="1" x14ac:dyDescent="0.25">
      <c r="CG27868" s="49"/>
    </row>
    <row r="27869" spans="85:85" hidden="1" x14ac:dyDescent="0.25">
      <c r="CG27869" s="49"/>
    </row>
    <row r="27870" spans="85:85" hidden="1" x14ac:dyDescent="0.25">
      <c r="CG27870" s="49"/>
    </row>
    <row r="27871" spans="85:85" hidden="1" x14ac:dyDescent="0.25">
      <c r="CG27871" s="49"/>
    </row>
    <row r="27872" spans="85:85" hidden="1" x14ac:dyDescent="0.25">
      <c r="CG27872" s="49"/>
    </row>
    <row r="27873" spans="85:85" hidden="1" x14ac:dyDescent="0.25">
      <c r="CG27873" s="49"/>
    </row>
    <row r="27874" spans="85:85" hidden="1" x14ac:dyDescent="0.25">
      <c r="CG27874" s="49"/>
    </row>
    <row r="27875" spans="85:85" hidden="1" x14ac:dyDescent="0.25">
      <c r="CG27875" s="49"/>
    </row>
    <row r="27876" spans="85:85" hidden="1" x14ac:dyDescent="0.25">
      <c r="CG27876" s="49"/>
    </row>
    <row r="27877" spans="85:85" hidden="1" x14ac:dyDescent="0.25">
      <c r="CG27877" s="49"/>
    </row>
    <row r="27878" spans="85:85" hidden="1" x14ac:dyDescent="0.25">
      <c r="CG27878" s="49"/>
    </row>
    <row r="27879" spans="85:85" hidden="1" x14ac:dyDescent="0.25">
      <c r="CG27879" s="49"/>
    </row>
    <row r="27880" spans="85:85" hidden="1" x14ac:dyDescent="0.25">
      <c r="CG27880" s="49"/>
    </row>
    <row r="27881" spans="85:85" hidden="1" x14ac:dyDescent="0.25">
      <c r="CG27881" s="49"/>
    </row>
    <row r="27882" spans="85:85" hidden="1" x14ac:dyDescent="0.25">
      <c r="CG27882" s="49"/>
    </row>
    <row r="27883" spans="85:85" hidden="1" x14ac:dyDescent="0.25">
      <c r="CG27883" s="49"/>
    </row>
    <row r="27884" spans="85:85" hidden="1" x14ac:dyDescent="0.25">
      <c r="CG27884" s="49"/>
    </row>
    <row r="27885" spans="85:85" hidden="1" x14ac:dyDescent="0.25">
      <c r="CG27885" s="49"/>
    </row>
    <row r="27886" spans="85:85" hidden="1" x14ac:dyDescent="0.25">
      <c r="CG27886" s="49"/>
    </row>
    <row r="27887" spans="85:85" hidden="1" x14ac:dyDescent="0.25">
      <c r="CG27887" s="49"/>
    </row>
    <row r="27888" spans="85:85" hidden="1" x14ac:dyDescent="0.25">
      <c r="CG27888" s="49"/>
    </row>
    <row r="27889" spans="85:85" hidden="1" x14ac:dyDescent="0.25">
      <c r="CG27889" s="49"/>
    </row>
    <row r="27890" spans="85:85" hidden="1" x14ac:dyDescent="0.25">
      <c r="CG27890" s="49"/>
    </row>
    <row r="27891" spans="85:85" hidden="1" x14ac:dyDescent="0.25">
      <c r="CG27891" s="49"/>
    </row>
    <row r="27892" spans="85:85" hidden="1" x14ac:dyDescent="0.25">
      <c r="CG27892" s="49"/>
    </row>
    <row r="27893" spans="85:85" hidden="1" x14ac:dyDescent="0.25">
      <c r="CG27893" s="49"/>
    </row>
    <row r="27894" spans="85:85" hidden="1" x14ac:dyDescent="0.25">
      <c r="CG27894" s="49"/>
    </row>
    <row r="27895" spans="85:85" hidden="1" x14ac:dyDescent="0.25">
      <c r="CG27895" s="49"/>
    </row>
    <row r="27896" spans="85:85" hidden="1" x14ac:dyDescent="0.25">
      <c r="CG27896" s="49"/>
    </row>
    <row r="27897" spans="85:85" hidden="1" x14ac:dyDescent="0.25">
      <c r="CG27897" s="49"/>
    </row>
    <row r="27898" spans="85:85" hidden="1" x14ac:dyDescent="0.25">
      <c r="CG27898" s="49"/>
    </row>
    <row r="27899" spans="85:85" hidden="1" x14ac:dyDescent="0.25">
      <c r="CG27899" s="49"/>
    </row>
    <row r="27900" spans="85:85" hidden="1" x14ac:dyDescent="0.25">
      <c r="CG27900" s="49"/>
    </row>
    <row r="27901" spans="85:85" hidden="1" x14ac:dyDescent="0.25">
      <c r="CG27901" s="49"/>
    </row>
    <row r="27902" spans="85:85" hidden="1" x14ac:dyDescent="0.25">
      <c r="CG27902" s="49"/>
    </row>
    <row r="27903" spans="85:85" hidden="1" x14ac:dyDescent="0.25">
      <c r="CG27903" s="49"/>
    </row>
    <row r="27904" spans="85:85" hidden="1" x14ac:dyDescent="0.25">
      <c r="CG27904" s="49"/>
    </row>
    <row r="27905" spans="85:85" hidden="1" x14ac:dyDescent="0.25">
      <c r="CG27905" s="49"/>
    </row>
    <row r="27906" spans="85:85" hidden="1" x14ac:dyDescent="0.25">
      <c r="CG27906" s="49"/>
    </row>
    <row r="27907" spans="85:85" hidden="1" x14ac:dyDescent="0.25">
      <c r="CG27907" s="49"/>
    </row>
    <row r="27908" spans="85:85" hidden="1" x14ac:dyDescent="0.25">
      <c r="CG27908" s="49"/>
    </row>
    <row r="27909" spans="85:85" hidden="1" x14ac:dyDescent="0.25">
      <c r="CG27909" s="49"/>
    </row>
    <row r="27910" spans="85:85" hidden="1" x14ac:dyDescent="0.25">
      <c r="CG27910" s="49"/>
    </row>
    <row r="27911" spans="85:85" hidden="1" x14ac:dyDescent="0.25">
      <c r="CG27911" s="49"/>
    </row>
    <row r="27912" spans="85:85" hidden="1" x14ac:dyDescent="0.25">
      <c r="CG27912" s="49"/>
    </row>
    <row r="27913" spans="85:85" hidden="1" x14ac:dyDescent="0.25">
      <c r="CG27913" s="49"/>
    </row>
    <row r="27914" spans="85:85" hidden="1" x14ac:dyDescent="0.25">
      <c r="CG27914" s="49"/>
    </row>
    <row r="27915" spans="85:85" hidden="1" x14ac:dyDescent="0.25">
      <c r="CG27915" s="49"/>
    </row>
    <row r="27916" spans="85:85" hidden="1" x14ac:dyDescent="0.25">
      <c r="CG27916" s="49"/>
    </row>
    <row r="27917" spans="85:85" hidden="1" x14ac:dyDescent="0.25">
      <c r="CG27917" s="49"/>
    </row>
    <row r="27918" spans="85:85" hidden="1" x14ac:dyDescent="0.25">
      <c r="CG27918" s="49"/>
    </row>
    <row r="27919" spans="85:85" hidden="1" x14ac:dyDescent="0.25">
      <c r="CG27919" s="49"/>
    </row>
    <row r="27920" spans="85:85" hidden="1" x14ac:dyDescent="0.25">
      <c r="CG27920" s="49"/>
    </row>
    <row r="27921" spans="85:85" hidden="1" x14ac:dyDescent="0.25">
      <c r="CG27921" s="49"/>
    </row>
    <row r="27922" spans="85:85" hidden="1" x14ac:dyDescent="0.25">
      <c r="CG27922" s="49"/>
    </row>
    <row r="27923" spans="85:85" hidden="1" x14ac:dyDescent="0.25">
      <c r="CG27923" s="49"/>
    </row>
    <row r="27924" spans="85:85" hidden="1" x14ac:dyDescent="0.25">
      <c r="CG27924" s="49"/>
    </row>
    <row r="27925" spans="85:85" hidden="1" x14ac:dyDescent="0.25">
      <c r="CG27925" s="49"/>
    </row>
    <row r="27926" spans="85:85" hidden="1" x14ac:dyDescent="0.25">
      <c r="CG27926" s="49"/>
    </row>
    <row r="27927" spans="85:85" hidden="1" x14ac:dyDescent="0.25">
      <c r="CG27927" s="49"/>
    </row>
    <row r="27928" spans="85:85" hidden="1" x14ac:dyDescent="0.25">
      <c r="CG27928" s="49"/>
    </row>
    <row r="27929" spans="85:85" hidden="1" x14ac:dyDescent="0.25">
      <c r="CG27929" s="49"/>
    </row>
    <row r="27930" spans="85:85" hidden="1" x14ac:dyDescent="0.25">
      <c r="CG27930" s="49"/>
    </row>
    <row r="27931" spans="85:85" hidden="1" x14ac:dyDescent="0.25">
      <c r="CG27931" s="49"/>
    </row>
    <row r="27932" spans="85:85" hidden="1" x14ac:dyDescent="0.25">
      <c r="CG27932" s="49"/>
    </row>
    <row r="27933" spans="85:85" hidden="1" x14ac:dyDescent="0.25">
      <c r="CG27933" s="49"/>
    </row>
    <row r="27934" spans="85:85" hidden="1" x14ac:dyDescent="0.25">
      <c r="CG27934" s="49"/>
    </row>
    <row r="27935" spans="85:85" hidden="1" x14ac:dyDescent="0.25">
      <c r="CG27935" s="49"/>
    </row>
    <row r="27936" spans="85:85" hidden="1" x14ac:dyDescent="0.25">
      <c r="CG27936" s="49"/>
    </row>
    <row r="27937" spans="85:85" hidden="1" x14ac:dyDescent="0.25">
      <c r="CG27937" s="49"/>
    </row>
    <row r="27938" spans="85:85" hidden="1" x14ac:dyDescent="0.25">
      <c r="CG27938" s="49"/>
    </row>
    <row r="27939" spans="85:85" hidden="1" x14ac:dyDescent="0.25">
      <c r="CG27939" s="49"/>
    </row>
    <row r="27940" spans="85:85" hidden="1" x14ac:dyDescent="0.25">
      <c r="CG27940" s="49"/>
    </row>
    <row r="27941" spans="85:85" hidden="1" x14ac:dyDescent="0.25">
      <c r="CG27941" s="49"/>
    </row>
    <row r="27942" spans="85:85" hidden="1" x14ac:dyDescent="0.25">
      <c r="CG27942" s="49"/>
    </row>
    <row r="27943" spans="85:85" hidden="1" x14ac:dyDescent="0.25">
      <c r="CG27943" s="49"/>
    </row>
    <row r="27944" spans="85:85" hidden="1" x14ac:dyDescent="0.25">
      <c r="CG27944" s="49"/>
    </row>
    <row r="27945" spans="85:85" hidden="1" x14ac:dyDescent="0.25">
      <c r="CG27945" s="49"/>
    </row>
    <row r="27946" spans="85:85" hidden="1" x14ac:dyDescent="0.25">
      <c r="CG27946" s="49"/>
    </row>
    <row r="27947" spans="85:85" hidden="1" x14ac:dyDescent="0.25">
      <c r="CG27947" s="49"/>
    </row>
    <row r="27948" spans="85:85" hidden="1" x14ac:dyDescent="0.25">
      <c r="CG27948" s="49"/>
    </row>
    <row r="27949" spans="85:85" hidden="1" x14ac:dyDescent="0.25">
      <c r="CG27949" s="49"/>
    </row>
    <row r="27950" spans="85:85" hidden="1" x14ac:dyDescent="0.25">
      <c r="CG27950" s="49"/>
    </row>
    <row r="27951" spans="85:85" hidden="1" x14ac:dyDescent="0.25">
      <c r="CG27951" s="49"/>
    </row>
    <row r="27952" spans="85:85" hidden="1" x14ac:dyDescent="0.25">
      <c r="CG27952" s="49"/>
    </row>
    <row r="27953" spans="85:85" hidden="1" x14ac:dyDescent="0.25">
      <c r="CG27953" s="49"/>
    </row>
    <row r="27954" spans="85:85" hidden="1" x14ac:dyDescent="0.25">
      <c r="CG27954" s="49"/>
    </row>
    <row r="27955" spans="85:85" hidden="1" x14ac:dyDescent="0.25">
      <c r="CG27955" s="49"/>
    </row>
    <row r="27956" spans="85:85" hidden="1" x14ac:dyDescent="0.25">
      <c r="CG27956" s="49"/>
    </row>
    <row r="27957" spans="85:85" hidden="1" x14ac:dyDescent="0.25">
      <c r="CG27957" s="49"/>
    </row>
    <row r="27958" spans="85:85" hidden="1" x14ac:dyDescent="0.25">
      <c r="CG27958" s="49"/>
    </row>
    <row r="27959" spans="85:85" hidden="1" x14ac:dyDescent="0.25">
      <c r="CG27959" s="49"/>
    </row>
    <row r="27960" spans="85:85" hidden="1" x14ac:dyDescent="0.25">
      <c r="CG27960" s="49"/>
    </row>
    <row r="27961" spans="85:85" hidden="1" x14ac:dyDescent="0.25">
      <c r="CG27961" s="49"/>
    </row>
    <row r="27962" spans="85:85" hidden="1" x14ac:dyDescent="0.25">
      <c r="CG27962" s="49"/>
    </row>
    <row r="27963" spans="85:85" hidden="1" x14ac:dyDescent="0.25">
      <c r="CG27963" s="49"/>
    </row>
    <row r="27964" spans="85:85" hidden="1" x14ac:dyDescent="0.25">
      <c r="CG27964" s="49"/>
    </row>
    <row r="27965" spans="85:85" hidden="1" x14ac:dyDescent="0.25">
      <c r="CG27965" s="49"/>
    </row>
    <row r="27966" spans="85:85" hidden="1" x14ac:dyDescent="0.25">
      <c r="CG27966" s="49"/>
    </row>
    <row r="27967" spans="85:85" hidden="1" x14ac:dyDescent="0.25">
      <c r="CG27967" s="49"/>
    </row>
    <row r="27968" spans="85:85" hidden="1" x14ac:dyDescent="0.25">
      <c r="CG27968" s="49"/>
    </row>
    <row r="27969" spans="85:85" hidden="1" x14ac:dyDescent="0.25">
      <c r="CG27969" s="49"/>
    </row>
    <row r="27970" spans="85:85" hidden="1" x14ac:dyDescent="0.25">
      <c r="CG27970" s="49"/>
    </row>
    <row r="27971" spans="85:85" hidden="1" x14ac:dyDescent="0.25">
      <c r="CG27971" s="49"/>
    </row>
    <row r="27972" spans="85:85" hidden="1" x14ac:dyDescent="0.25">
      <c r="CG27972" s="49"/>
    </row>
    <row r="27973" spans="85:85" hidden="1" x14ac:dyDescent="0.25">
      <c r="CG27973" s="49"/>
    </row>
    <row r="27974" spans="85:85" hidden="1" x14ac:dyDescent="0.25">
      <c r="CG27974" s="49"/>
    </row>
    <row r="27975" spans="85:85" hidden="1" x14ac:dyDescent="0.25">
      <c r="CG27975" s="49"/>
    </row>
    <row r="27976" spans="85:85" hidden="1" x14ac:dyDescent="0.25">
      <c r="CG27976" s="49"/>
    </row>
    <row r="27977" spans="85:85" hidden="1" x14ac:dyDescent="0.25">
      <c r="CG27977" s="49"/>
    </row>
    <row r="27978" spans="85:85" hidden="1" x14ac:dyDescent="0.25">
      <c r="CG27978" s="49"/>
    </row>
    <row r="27979" spans="85:85" hidden="1" x14ac:dyDescent="0.25">
      <c r="CG27979" s="49"/>
    </row>
    <row r="27980" spans="85:85" hidden="1" x14ac:dyDescent="0.25">
      <c r="CG27980" s="49"/>
    </row>
    <row r="27981" spans="85:85" hidden="1" x14ac:dyDescent="0.25">
      <c r="CG27981" s="49"/>
    </row>
    <row r="27982" spans="85:85" hidden="1" x14ac:dyDescent="0.25">
      <c r="CG27982" s="49"/>
    </row>
    <row r="27983" spans="85:85" hidden="1" x14ac:dyDescent="0.25">
      <c r="CG27983" s="49"/>
    </row>
    <row r="27984" spans="85:85" hidden="1" x14ac:dyDescent="0.25">
      <c r="CG27984" s="49"/>
    </row>
    <row r="27985" spans="85:85" hidden="1" x14ac:dyDescent="0.25">
      <c r="CG27985" s="49"/>
    </row>
    <row r="27986" spans="85:85" hidden="1" x14ac:dyDescent="0.25">
      <c r="CG27986" s="49"/>
    </row>
    <row r="27987" spans="85:85" hidden="1" x14ac:dyDescent="0.25">
      <c r="CG27987" s="49"/>
    </row>
    <row r="27988" spans="85:85" hidden="1" x14ac:dyDescent="0.25">
      <c r="CG27988" s="49"/>
    </row>
    <row r="27989" spans="85:85" hidden="1" x14ac:dyDescent="0.25">
      <c r="CG27989" s="49"/>
    </row>
    <row r="27990" spans="85:85" hidden="1" x14ac:dyDescent="0.25">
      <c r="CG27990" s="49"/>
    </row>
    <row r="27991" spans="85:85" hidden="1" x14ac:dyDescent="0.25">
      <c r="CG27991" s="49"/>
    </row>
    <row r="27992" spans="85:85" hidden="1" x14ac:dyDescent="0.25">
      <c r="CG27992" s="49"/>
    </row>
    <row r="27993" spans="85:85" hidden="1" x14ac:dyDescent="0.25">
      <c r="CG27993" s="49"/>
    </row>
    <row r="27994" spans="85:85" hidden="1" x14ac:dyDescent="0.25">
      <c r="CG27994" s="49"/>
    </row>
    <row r="27995" spans="85:85" hidden="1" x14ac:dyDescent="0.25">
      <c r="CG27995" s="49"/>
    </row>
    <row r="27996" spans="85:85" hidden="1" x14ac:dyDescent="0.25">
      <c r="CG27996" s="49"/>
    </row>
    <row r="27997" spans="85:85" hidden="1" x14ac:dyDescent="0.25">
      <c r="CG27997" s="49"/>
    </row>
    <row r="27998" spans="85:85" hidden="1" x14ac:dyDescent="0.25">
      <c r="CG27998" s="49"/>
    </row>
    <row r="27999" spans="85:85" hidden="1" x14ac:dyDescent="0.25">
      <c r="CG27999" s="49"/>
    </row>
    <row r="28000" spans="85:85" hidden="1" x14ac:dyDescent="0.25">
      <c r="CG28000" s="49"/>
    </row>
    <row r="28001" spans="85:85" hidden="1" x14ac:dyDescent="0.25">
      <c r="CG28001" s="49"/>
    </row>
    <row r="28002" spans="85:85" hidden="1" x14ac:dyDescent="0.25">
      <c r="CG28002" s="49"/>
    </row>
    <row r="28003" spans="85:85" hidden="1" x14ac:dyDescent="0.25">
      <c r="CG28003" s="49"/>
    </row>
    <row r="28004" spans="85:85" hidden="1" x14ac:dyDescent="0.25">
      <c r="CG28004" s="49"/>
    </row>
    <row r="28005" spans="85:85" hidden="1" x14ac:dyDescent="0.25">
      <c r="CG28005" s="49"/>
    </row>
    <row r="28006" spans="85:85" hidden="1" x14ac:dyDescent="0.25">
      <c r="CG28006" s="49"/>
    </row>
    <row r="28007" spans="85:85" hidden="1" x14ac:dyDescent="0.25">
      <c r="CG28007" s="49"/>
    </row>
    <row r="28008" spans="85:85" hidden="1" x14ac:dyDescent="0.25">
      <c r="CG28008" s="49"/>
    </row>
    <row r="28009" spans="85:85" hidden="1" x14ac:dyDescent="0.25">
      <c r="CG28009" s="49"/>
    </row>
    <row r="28010" spans="85:85" hidden="1" x14ac:dyDescent="0.25">
      <c r="CG28010" s="49"/>
    </row>
    <row r="28011" spans="85:85" hidden="1" x14ac:dyDescent="0.25">
      <c r="CG28011" s="49"/>
    </row>
    <row r="28012" spans="85:85" hidden="1" x14ac:dyDescent="0.25">
      <c r="CG28012" s="49"/>
    </row>
    <row r="28013" spans="85:85" hidden="1" x14ac:dyDescent="0.25">
      <c r="CG28013" s="49"/>
    </row>
    <row r="28014" spans="85:85" hidden="1" x14ac:dyDescent="0.25">
      <c r="CG28014" s="49"/>
    </row>
    <row r="28015" spans="85:85" hidden="1" x14ac:dyDescent="0.25">
      <c r="CG28015" s="49"/>
    </row>
    <row r="28016" spans="85:85" hidden="1" x14ac:dyDescent="0.25">
      <c r="CG28016" s="49"/>
    </row>
    <row r="28017" spans="85:85" hidden="1" x14ac:dyDescent="0.25">
      <c r="CG28017" s="49"/>
    </row>
    <row r="28018" spans="85:85" hidden="1" x14ac:dyDescent="0.25">
      <c r="CG28018" s="49"/>
    </row>
    <row r="28019" spans="85:85" hidden="1" x14ac:dyDescent="0.25">
      <c r="CG28019" s="49"/>
    </row>
    <row r="28020" spans="85:85" hidden="1" x14ac:dyDescent="0.25">
      <c r="CG28020" s="49"/>
    </row>
    <row r="28021" spans="85:85" hidden="1" x14ac:dyDescent="0.25">
      <c r="CG28021" s="49"/>
    </row>
    <row r="28022" spans="85:85" hidden="1" x14ac:dyDescent="0.25">
      <c r="CG28022" s="49"/>
    </row>
    <row r="28023" spans="85:85" hidden="1" x14ac:dyDescent="0.25">
      <c r="CG28023" s="49"/>
    </row>
    <row r="28024" spans="85:85" hidden="1" x14ac:dyDescent="0.25">
      <c r="CG28024" s="49"/>
    </row>
    <row r="28025" spans="85:85" hidden="1" x14ac:dyDescent="0.25">
      <c r="CG28025" s="49"/>
    </row>
    <row r="28026" spans="85:85" hidden="1" x14ac:dyDescent="0.25">
      <c r="CG28026" s="49"/>
    </row>
    <row r="28027" spans="85:85" hidden="1" x14ac:dyDescent="0.25">
      <c r="CG28027" s="49"/>
    </row>
    <row r="28028" spans="85:85" hidden="1" x14ac:dyDescent="0.25">
      <c r="CG28028" s="49"/>
    </row>
    <row r="28029" spans="85:85" hidden="1" x14ac:dyDescent="0.25">
      <c r="CG28029" s="49"/>
    </row>
    <row r="28030" spans="85:85" hidden="1" x14ac:dyDescent="0.25">
      <c r="CG28030" s="49"/>
    </row>
    <row r="28031" spans="85:85" hidden="1" x14ac:dyDescent="0.25">
      <c r="CG28031" s="49"/>
    </row>
    <row r="28032" spans="85:85" hidden="1" x14ac:dyDescent="0.25">
      <c r="CG28032" s="49"/>
    </row>
    <row r="28033" spans="85:85" hidden="1" x14ac:dyDescent="0.25">
      <c r="CG28033" s="49"/>
    </row>
    <row r="28034" spans="85:85" hidden="1" x14ac:dyDescent="0.25">
      <c r="CG28034" s="49"/>
    </row>
    <row r="28035" spans="85:85" hidden="1" x14ac:dyDescent="0.25">
      <c r="CG28035" s="49"/>
    </row>
    <row r="28036" spans="85:85" hidden="1" x14ac:dyDescent="0.25">
      <c r="CG28036" s="49"/>
    </row>
    <row r="28037" spans="85:85" hidden="1" x14ac:dyDescent="0.25">
      <c r="CG28037" s="49"/>
    </row>
    <row r="28038" spans="85:85" hidden="1" x14ac:dyDescent="0.25">
      <c r="CG28038" s="49"/>
    </row>
    <row r="28039" spans="85:85" hidden="1" x14ac:dyDescent="0.25">
      <c r="CG28039" s="49"/>
    </row>
    <row r="28040" spans="85:85" hidden="1" x14ac:dyDescent="0.25">
      <c r="CG28040" s="49"/>
    </row>
    <row r="28041" spans="85:85" hidden="1" x14ac:dyDescent="0.25">
      <c r="CG28041" s="49"/>
    </row>
    <row r="28042" spans="85:85" hidden="1" x14ac:dyDescent="0.25">
      <c r="CG28042" s="49"/>
    </row>
    <row r="28043" spans="85:85" hidden="1" x14ac:dyDescent="0.25">
      <c r="CG28043" s="49"/>
    </row>
    <row r="28044" spans="85:85" hidden="1" x14ac:dyDescent="0.25">
      <c r="CG28044" s="49"/>
    </row>
    <row r="28045" spans="85:85" hidden="1" x14ac:dyDescent="0.25">
      <c r="CG28045" s="49"/>
    </row>
    <row r="28046" spans="85:85" hidden="1" x14ac:dyDescent="0.25">
      <c r="CG28046" s="49"/>
    </row>
    <row r="28047" spans="85:85" hidden="1" x14ac:dyDescent="0.25">
      <c r="CG28047" s="49"/>
    </row>
    <row r="28048" spans="85:85" hidden="1" x14ac:dyDescent="0.25">
      <c r="CG28048" s="49"/>
    </row>
    <row r="28049" spans="85:85" hidden="1" x14ac:dyDescent="0.25">
      <c r="CG28049" s="49"/>
    </row>
    <row r="28050" spans="85:85" hidden="1" x14ac:dyDescent="0.25">
      <c r="CG28050" s="49"/>
    </row>
    <row r="28051" spans="85:85" hidden="1" x14ac:dyDescent="0.25">
      <c r="CG28051" s="49"/>
    </row>
    <row r="28052" spans="85:85" hidden="1" x14ac:dyDescent="0.25">
      <c r="CG28052" s="49"/>
    </row>
    <row r="28053" spans="85:85" hidden="1" x14ac:dyDescent="0.25">
      <c r="CG28053" s="49"/>
    </row>
    <row r="28054" spans="85:85" hidden="1" x14ac:dyDescent="0.25">
      <c r="CG28054" s="49"/>
    </row>
    <row r="28055" spans="85:85" hidden="1" x14ac:dyDescent="0.25">
      <c r="CG28055" s="49"/>
    </row>
    <row r="28056" spans="85:85" hidden="1" x14ac:dyDescent="0.25">
      <c r="CG28056" s="49"/>
    </row>
    <row r="28057" spans="85:85" hidden="1" x14ac:dyDescent="0.25">
      <c r="CG28057" s="49"/>
    </row>
    <row r="28058" spans="85:85" hidden="1" x14ac:dyDescent="0.25">
      <c r="CG28058" s="49"/>
    </row>
    <row r="28059" spans="85:85" hidden="1" x14ac:dyDescent="0.25">
      <c r="CG28059" s="49"/>
    </row>
    <row r="28060" spans="85:85" hidden="1" x14ac:dyDescent="0.25">
      <c r="CG28060" s="49"/>
    </row>
    <row r="28061" spans="85:85" hidden="1" x14ac:dyDescent="0.25">
      <c r="CG28061" s="49"/>
    </row>
    <row r="28062" spans="85:85" hidden="1" x14ac:dyDescent="0.25">
      <c r="CG28062" s="49"/>
    </row>
    <row r="28063" spans="85:85" hidden="1" x14ac:dyDescent="0.25">
      <c r="CG28063" s="49"/>
    </row>
    <row r="28064" spans="85:85" hidden="1" x14ac:dyDescent="0.25">
      <c r="CG28064" s="49"/>
    </row>
    <row r="28065" spans="85:85" hidden="1" x14ac:dyDescent="0.25">
      <c r="CG28065" s="49"/>
    </row>
    <row r="28066" spans="85:85" hidden="1" x14ac:dyDescent="0.25">
      <c r="CG28066" s="49"/>
    </row>
    <row r="28067" spans="85:85" hidden="1" x14ac:dyDescent="0.25">
      <c r="CG28067" s="49"/>
    </row>
    <row r="28068" spans="85:85" hidden="1" x14ac:dyDescent="0.25">
      <c r="CG28068" s="49"/>
    </row>
    <row r="28069" spans="85:85" hidden="1" x14ac:dyDescent="0.25">
      <c r="CG28069" s="49"/>
    </row>
    <row r="28070" spans="85:85" hidden="1" x14ac:dyDescent="0.25">
      <c r="CG28070" s="49"/>
    </row>
    <row r="28071" spans="85:85" hidden="1" x14ac:dyDescent="0.25">
      <c r="CG28071" s="49"/>
    </row>
    <row r="28072" spans="85:85" hidden="1" x14ac:dyDescent="0.25">
      <c r="CG28072" s="49"/>
    </row>
    <row r="28073" spans="85:85" hidden="1" x14ac:dyDescent="0.25">
      <c r="CG28073" s="49"/>
    </row>
    <row r="28074" spans="85:85" hidden="1" x14ac:dyDescent="0.25">
      <c r="CG28074" s="49"/>
    </row>
    <row r="28075" spans="85:85" hidden="1" x14ac:dyDescent="0.25">
      <c r="CG28075" s="49"/>
    </row>
    <row r="28076" spans="85:85" hidden="1" x14ac:dyDescent="0.25">
      <c r="CG28076" s="49"/>
    </row>
    <row r="28077" spans="85:85" hidden="1" x14ac:dyDescent="0.25">
      <c r="CG28077" s="49"/>
    </row>
    <row r="28078" spans="85:85" hidden="1" x14ac:dyDescent="0.25">
      <c r="CG28078" s="49"/>
    </row>
    <row r="28079" spans="85:85" hidden="1" x14ac:dyDescent="0.25">
      <c r="CG28079" s="49"/>
    </row>
    <row r="28080" spans="85:85" hidden="1" x14ac:dyDescent="0.25">
      <c r="CG28080" s="49"/>
    </row>
    <row r="28081" spans="85:85" hidden="1" x14ac:dyDescent="0.25">
      <c r="CG28081" s="49"/>
    </row>
    <row r="28082" spans="85:85" hidden="1" x14ac:dyDescent="0.25">
      <c r="CG28082" s="49"/>
    </row>
    <row r="28083" spans="85:85" hidden="1" x14ac:dyDescent="0.25">
      <c r="CG28083" s="49"/>
    </row>
    <row r="28084" spans="85:85" hidden="1" x14ac:dyDescent="0.25">
      <c r="CG28084" s="49"/>
    </row>
    <row r="28085" spans="85:85" hidden="1" x14ac:dyDescent="0.25">
      <c r="CG28085" s="49"/>
    </row>
    <row r="28086" spans="85:85" hidden="1" x14ac:dyDescent="0.25">
      <c r="CG28086" s="49"/>
    </row>
    <row r="28087" spans="85:85" hidden="1" x14ac:dyDescent="0.25">
      <c r="CG28087" s="49"/>
    </row>
    <row r="28088" spans="85:85" hidden="1" x14ac:dyDescent="0.25">
      <c r="CG28088" s="49"/>
    </row>
    <row r="28089" spans="85:85" hidden="1" x14ac:dyDescent="0.25">
      <c r="CG28089" s="49"/>
    </row>
    <row r="28090" spans="85:85" hidden="1" x14ac:dyDescent="0.25">
      <c r="CG28090" s="49"/>
    </row>
    <row r="28091" spans="85:85" hidden="1" x14ac:dyDescent="0.25">
      <c r="CG28091" s="49"/>
    </row>
    <row r="28092" spans="85:85" hidden="1" x14ac:dyDescent="0.25">
      <c r="CG28092" s="49"/>
    </row>
    <row r="28093" spans="85:85" hidden="1" x14ac:dyDescent="0.25">
      <c r="CG28093" s="49"/>
    </row>
    <row r="28094" spans="85:85" hidden="1" x14ac:dyDescent="0.25">
      <c r="CG28094" s="49"/>
    </row>
    <row r="28095" spans="85:85" hidden="1" x14ac:dyDescent="0.25">
      <c r="CG28095" s="49"/>
    </row>
    <row r="28096" spans="85:85" hidden="1" x14ac:dyDescent="0.25">
      <c r="CG28096" s="49"/>
    </row>
    <row r="28097" spans="85:85" hidden="1" x14ac:dyDescent="0.25">
      <c r="CG28097" s="49"/>
    </row>
    <row r="28098" spans="85:85" hidden="1" x14ac:dyDescent="0.25">
      <c r="CG28098" s="49"/>
    </row>
    <row r="28099" spans="85:85" hidden="1" x14ac:dyDescent="0.25">
      <c r="CG28099" s="49"/>
    </row>
    <row r="28100" spans="85:85" hidden="1" x14ac:dyDescent="0.25">
      <c r="CG28100" s="49"/>
    </row>
    <row r="28101" spans="85:85" hidden="1" x14ac:dyDescent="0.25">
      <c r="CG28101" s="49"/>
    </row>
    <row r="28102" spans="85:85" hidden="1" x14ac:dyDescent="0.25">
      <c r="CG28102" s="49"/>
    </row>
    <row r="28103" spans="85:85" hidden="1" x14ac:dyDescent="0.25">
      <c r="CG28103" s="49"/>
    </row>
    <row r="28104" spans="85:85" hidden="1" x14ac:dyDescent="0.25">
      <c r="CG28104" s="49"/>
    </row>
    <row r="28105" spans="85:85" hidden="1" x14ac:dyDescent="0.25">
      <c r="CG28105" s="49"/>
    </row>
    <row r="28106" spans="85:85" hidden="1" x14ac:dyDescent="0.25">
      <c r="CG28106" s="49"/>
    </row>
    <row r="28107" spans="85:85" hidden="1" x14ac:dyDescent="0.25">
      <c r="CG28107" s="49"/>
    </row>
    <row r="28108" spans="85:85" hidden="1" x14ac:dyDescent="0.25">
      <c r="CG28108" s="49"/>
    </row>
    <row r="28109" spans="85:85" hidden="1" x14ac:dyDescent="0.25">
      <c r="CG28109" s="49"/>
    </row>
    <row r="28110" spans="85:85" hidden="1" x14ac:dyDescent="0.25">
      <c r="CG28110" s="49"/>
    </row>
    <row r="28111" spans="85:85" hidden="1" x14ac:dyDescent="0.25">
      <c r="CG28111" s="49"/>
    </row>
    <row r="28112" spans="85:85" hidden="1" x14ac:dyDescent="0.25">
      <c r="CG28112" s="49"/>
    </row>
    <row r="28113" spans="85:85" hidden="1" x14ac:dyDescent="0.25">
      <c r="CG28113" s="49"/>
    </row>
    <row r="28114" spans="85:85" hidden="1" x14ac:dyDescent="0.25">
      <c r="CG28114" s="49"/>
    </row>
    <row r="28115" spans="85:85" hidden="1" x14ac:dyDescent="0.25">
      <c r="CG28115" s="49"/>
    </row>
    <row r="28116" spans="85:85" hidden="1" x14ac:dyDescent="0.25">
      <c r="CG28116" s="49"/>
    </row>
    <row r="28117" spans="85:85" hidden="1" x14ac:dyDescent="0.25">
      <c r="CG28117" s="49"/>
    </row>
    <row r="28118" spans="85:85" hidden="1" x14ac:dyDescent="0.25">
      <c r="CG28118" s="49"/>
    </row>
    <row r="28119" spans="85:85" hidden="1" x14ac:dyDescent="0.25">
      <c r="CG28119" s="49"/>
    </row>
    <row r="28120" spans="85:85" hidden="1" x14ac:dyDescent="0.25">
      <c r="CG28120" s="49"/>
    </row>
    <row r="28121" spans="85:85" hidden="1" x14ac:dyDescent="0.25">
      <c r="CG28121" s="49"/>
    </row>
    <row r="28122" spans="85:85" hidden="1" x14ac:dyDescent="0.25">
      <c r="CG28122" s="49"/>
    </row>
    <row r="28123" spans="85:85" hidden="1" x14ac:dyDescent="0.25">
      <c r="CG28123" s="49"/>
    </row>
    <row r="28124" spans="85:85" hidden="1" x14ac:dyDescent="0.25">
      <c r="CG28124" s="49"/>
    </row>
    <row r="28125" spans="85:85" hidden="1" x14ac:dyDescent="0.25">
      <c r="CG28125" s="49"/>
    </row>
    <row r="28126" spans="85:85" hidden="1" x14ac:dyDescent="0.25">
      <c r="CG28126" s="49"/>
    </row>
    <row r="28127" spans="85:85" hidden="1" x14ac:dyDescent="0.25">
      <c r="CG28127" s="49"/>
    </row>
    <row r="28128" spans="85:85" hidden="1" x14ac:dyDescent="0.25">
      <c r="CG28128" s="49"/>
    </row>
    <row r="28129" spans="85:85" hidden="1" x14ac:dyDescent="0.25">
      <c r="CG28129" s="49"/>
    </row>
    <row r="28130" spans="85:85" hidden="1" x14ac:dyDescent="0.25">
      <c r="CG28130" s="49"/>
    </row>
    <row r="28131" spans="85:85" hidden="1" x14ac:dyDescent="0.25">
      <c r="CG28131" s="49"/>
    </row>
    <row r="28132" spans="85:85" hidden="1" x14ac:dyDescent="0.25">
      <c r="CG28132" s="49"/>
    </row>
    <row r="28133" spans="85:85" hidden="1" x14ac:dyDescent="0.25">
      <c r="CG28133" s="49"/>
    </row>
    <row r="28134" spans="85:85" hidden="1" x14ac:dyDescent="0.25">
      <c r="CG28134" s="49"/>
    </row>
    <row r="28135" spans="85:85" hidden="1" x14ac:dyDescent="0.25">
      <c r="CG28135" s="49"/>
    </row>
    <row r="28136" spans="85:85" hidden="1" x14ac:dyDescent="0.25">
      <c r="CG28136" s="49"/>
    </row>
    <row r="28137" spans="85:85" hidden="1" x14ac:dyDescent="0.25">
      <c r="CG28137" s="49"/>
    </row>
    <row r="28138" spans="85:85" hidden="1" x14ac:dyDescent="0.25">
      <c r="CG28138" s="49"/>
    </row>
    <row r="28139" spans="85:85" hidden="1" x14ac:dyDescent="0.25">
      <c r="CG28139" s="49"/>
    </row>
    <row r="28140" spans="85:85" hidden="1" x14ac:dyDescent="0.25">
      <c r="CG28140" s="49"/>
    </row>
    <row r="28141" spans="85:85" hidden="1" x14ac:dyDescent="0.25">
      <c r="CG28141" s="49"/>
    </row>
    <row r="28142" spans="85:85" hidden="1" x14ac:dyDescent="0.25">
      <c r="CG28142" s="49"/>
    </row>
    <row r="28143" spans="85:85" hidden="1" x14ac:dyDescent="0.25">
      <c r="CG28143" s="49"/>
    </row>
    <row r="28144" spans="85:85" hidden="1" x14ac:dyDescent="0.25">
      <c r="CG28144" s="49"/>
    </row>
    <row r="28145" spans="85:85" hidden="1" x14ac:dyDescent="0.25">
      <c r="CG28145" s="49"/>
    </row>
    <row r="28146" spans="85:85" hidden="1" x14ac:dyDescent="0.25">
      <c r="CG28146" s="49"/>
    </row>
    <row r="28147" spans="85:85" hidden="1" x14ac:dyDescent="0.25">
      <c r="CG28147" s="49"/>
    </row>
    <row r="28148" spans="85:85" hidden="1" x14ac:dyDescent="0.25">
      <c r="CG28148" s="49"/>
    </row>
    <row r="28149" spans="85:85" hidden="1" x14ac:dyDescent="0.25">
      <c r="CG28149" s="49"/>
    </row>
    <row r="28150" spans="85:85" hidden="1" x14ac:dyDescent="0.25">
      <c r="CG28150" s="49"/>
    </row>
    <row r="28151" spans="85:85" hidden="1" x14ac:dyDescent="0.25">
      <c r="CG28151" s="49"/>
    </row>
    <row r="28152" spans="85:85" hidden="1" x14ac:dyDescent="0.25">
      <c r="CG28152" s="49"/>
    </row>
    <row r="28153" spans="85:85" hidden="1" x14ac:dyDescent="0.25">
      <c r="CG28153" s="49"/>
    </row>
    <row r="28154" spans="85:85" hidden="1" x14ac:dyDescent="0.25">
      <c r="CG28154" s="49"/>
    </row>
    <row r="28155" spans="85:85" hidden="1" x14ac:dyDescent="0.25">
      <c r="CG28155" s="49"/>
    </row>
    <row r="28156" spans="85:85" hidden="1" x14ac:dyDescent="0.25">
      <c r="CG28156" s="49"/>
    </row>
    <row r="28157" spans="85:85" hidden="1" x14ac:dyDescent="0.25">
      <c r="CG28157" s="49"/>
    </row>
    <row r="28158" spans="85:85" hidden="1" x14ac:dyDescent="0.25">
      <c r="CG28158" s="49"/>
    </row>
    <row r="28159" spans="85:85" hidden="1" x14ac:dyDescent="0.25">
      <c r="CG28159" s="49"/>
    </row>
    <row r="28160" spans="85:85" hidden="1" x14ac:dyDescent="0.25">
      <c r="CG28160" s="49"/>
    </row>
    <row r="28161" spans="85:85" hidden="1" x14ac:dyDescent="0.25">
      <c r="CG28161" s="49"/>
    </row>
    <row r="28162" spans="85:85" hidden="1" x14ac:dyDescent="0.25">
      <c r="CG28162" s="49"/>
    </row>
    <row r="28163" spans="85:85" hidden="1" x14ac:dyDescent="0.25">
      <c r="CG28163" s="49"/>
    </row>
    <row r="28164" spans="85:85" hidden="1" x14ac:dyDescent="0.25">
      <c r="CG28164" s="49"/>
    </row>
    <row r="28165" spans="85:85" hidden="1" x14ac:dyDescent="0.25">
      <c r="CG28165" s="49"/>
    </row>
    <row r="28166" spans="85:85" hidden="1" x14ac:dyDescent="0.25">
      <c r="CG28166" s="49"/>
    </row>
    <row r="28167" spans="85:85" hidden="1" x14ac:dyDescent="0.25">
      <c r="CG28167" s="49"/>
    </row>
    <row r="28168" spans="85:85" hidden="1" x14ac:dyDescent="0.25">
      <c r="CG28168" s="49"/>
    </row>
    <row r="28169" spans="85:85" hidden="1" x14ac:dyDescent="0.25">
      <c r="CG28169" s="49"/>
    </row>
    <row r="28170" spans="85:85" hidden="1" x14ac:dyDescent="0.25">
      <c r="CG28170" s="49"/>
    </row>
    <row r="28171" spans="85:85" hidden="1" x14ac:dyDescent="0.25">
      <c r="CG28171" s="49"/>
    </row>
    <row r="28172" spans="85:85" hidden="1" x14ac:dyDescent="0.25">
      <c r="CG28172" s="49"/>
    </row>
    <row r="28173" spans="85:85" hidden="1" x14ac:dyDescent="0.25">
      <c r="CG28173" s="49"/>
    </row>
    <row r="28174" spans="85:85" hidden="1" x14ac:dyDescent="0.25">
      <c r="CG28174" s="49"/>
    </row>
    <row r="28175" spans="85:85" hidden="1" x14ac:dyDescent="0.25">
      <c r="CG28175" s="49"/>
    </row>
    <row r="28176" spans="85:85" hidden="1" x14ac:dyDescent="0.25">
      <c r="CG28176" s="49"/>
    </row>
    <row r="28177" spans="85:85" hidden="1" x14ac:dyDescent="0.25">
      <c r="CG28177" s="49"/>
    </row>
    <row r="28178" spans="85:85" hidden="1" x14ac:dyDescent="0.25">
      <c r="CG28178" s="49"/>
    </row>
    <row r="28179" spans="85:85" hidden="1" x14ac:dyDescent="0.25">
      <c r="CG28179" s="49"/>
    </row>
    <row r="28180" spans="85:85" hidden="1" x14ac:dyDescent="0.25">
      <c r="CG28180" s="49"/>
    </row>
    <row r="28181" spans="85:85" hidden="1" x14ac:dyDescent="0.25">
      <c r="CG28181" s="49"/>
    </row>
    <row r="28182" spans="85:85" hidden="1" x14ac:dyDescent="0.25">
      <c r="CG28182" s="49"/>
    </row>
    <row r="28183" spans="85:85" hidden="1" x14ac:dyDescent="0.25">
      <c r="CG28183" s="49"/>
    </row>
    <row r="28184" spans="85:85" hidden="1" x14ac:dyDescent="0.25">
      <c r="CG28184" s="49"/>
    </row>
    <row r="28185" spans="85:85" hidden="1" x14ac:dyDescent="0.25">
      <c r="CG28185" s="49"/>
    </row>
    <row r="28186" spans="85:85" hidden="1" x14ac:dyDescent="0.25">
      <c r="CG28186" s="49"/>
    </row>
    <row r="28187" spans="85:85" hidden="1" x14ac:dyDescent="0.25">
      <c r="CG28187" s="49"/>
    </row>
    <row r="28188" spans="85:85" hidden="1" x14ac:dyDescent="0.25">
      <c r="CG28188" s="49"/>
    </row>
    <row r="28189" spans="85:85" hidden="1" x14ac:dyDescent="0.25">
      <c r="CG28189" s="49"/>
    </row>
    <row r="28190" spans="85:85" hidden="1" x14ac:dyDescent="0.25">
      <c r="CG28190" s="49"/>
    </row>
    <row r="28191" spans="85:85" hidden="1" x14ac:dyDescent="0.25">
      <c r="CG28191" s="49"/>
    </row>
    <row r="28192" spans="85:85" hidden="1" x14ac:dyDescent="0.25">
      <c r="CG28192" s="49"/>
    </row>
    <row r="28193" spans="85:85" hidden="1" x14ac:dyDescent="0.25">
      <c r="CG28193" s="49"/>
    </row>
    <row r="28194" spans="85:85" hidden="1" x14ac:dyDescent="0.25">
      <c r="CG28194" s="49"/>
    </row>
    <row r="28195" spans="85:85" hidden="1" x14ac:dyDescent="0.25">
      <c r="CG28195" s="49"/>
    </row>
    <row r="28196" spans="85:85" hidden="1" x14ac:dyDescent="0.25">
      <c r="CG28196" s="49"/>
    </row>
    <row r="28197" spans="85:85" hidden="1" x14ac:dyDescent="0.25">
      <c r="CG28197" s="49"/>
    </row>
    <row r="28198" spans="85:85" hidden="1" x14ac:dyDescent="0.25">
      <c r="CG28198" s="49"/>
    </row>
    <row r="28199" spans="85:85" hidden="1" x14ac:dyDescent="0.25">
      <c r="CG28199" s="49"/>
    </row>
    <row r="28200" spans="85:85" hidden="1" x14ac:dyDescent="0.25">
      <c r="CG28200" s="49"/>
    </row>
    <row r="28201" spans="85:85" hidden="1" x14ac:dyDescent="0.25">
      <c r="CG28201" s="49"/>
    </row>
    <row r="28202" spans="85:85" hidden="1" x14ac:dyDescent="0.25">
      <c r="CG28202" s="49"/>
    </row>
    <row r="28203" spans="85:85" hidden="1" x14ac:dyDescent="0.25">
      <c r="CG28203" s="49"/>
    </row>
    <row r="28204" spans="85:85" hidden="1" x14ac:dyDescent="0.25">
      <c r="CG28204" s="49"/>
    </row>
    <row r="28205" spans="85:85" hidden="1" x14ac:dyDescent="0.25">
      <c r="CG28205" s="49"/>
    </row>
    <row r="28206" spans="85:85" hidden="1" x14ac:dyDescent="0.25">
      <c r="CG28206" s="49"/>
    </row>
    <row r="28207" spans="85:85" hidden="1" x14ac:dyDescent="0.25">
      <c r="CG28207" s="49"/>
    </row>
    <row r="28208" spans="85:85" hidden="1" x14ac:dyDescent="0.25">
      <c r="CG28208" s="49"/>
    </row>
    <row r="28209" spans="85:85" hidden="1" x14ac:dyDescent="0.25">
      <c r="CG28209" s="49"/>
    </row>
    <row r="28210" spans="85:85" hidden="1" x14ac:dyDescent="0.25">
      <c r="CG28210" s="49"/>
    </row>
    <row r="28211" spans="85:85" hidden="1" x14ac:dyDescent="0.25">
      <c r="CG28211" s="49"/>
    </row>
    <row r="28212" spans="85:85" hidden="1" x14ac:dyDescent="0.25">
      <c r="CG28212" s="49"/>
    </row>
    <row r="28213" spans="85:85" hidden="1" x14ac:dyDescent="0.25">
      <c r="CG28213" s="49"/>
    </row>
    <row r="28214" spans="85:85" hidden="1" x14ac:dyDescent="0.25">
      <c r="CG28214" s="49"/>
    </row>
    <row r="28215" spans="85:85" hidden="1" x14ac:dyDescent="0.25">
      <c r="CG28215" s="49"/>
    </row>
    <row r="28216" spans="85:85" hidden="1" x14ac:dyDescent="0.25">
      <c r="CG28216" s="49"/>
    </row>
    <row r="28217" spans="85:85" hidden="1" x14ac:dyDescent="0.25">
      <c r="CG28217" s="49"/>
    </row>
    <row r="28218" spans="85:85" hidden="1" x14ac:dyDescent="0.25">
      <c r="CG28218" s="49"/>
    </row>
    <row r="28219" spans="85:85" hidden="1" x14ac:dyDescent="0.25">
      <c r="CG28219" s="49"/>
    </row>
    <row r="28220" spans="85:85" hidden="1" x14ac:dyDescent="0.25">
      <c r="CG28220" s="49"/>
    </row>
    <row r="28221" spans="85:85" hidden="1" x14ac:dyDescent="0.25">
      <c r="CG28221" s="49"/>
    </row>
    <row r="28222" spans="85:85" hidden="1" x14ac:dyDescent="0.25">
      <c r="CG28222" s="49"/>
    </row>
    <row r="28223" spans="85:85" hidden="1" x14ac:dyDescent="0.25">
      <c r="CG28223" s="49"/>
    </row>
    <row r="28224" spans="85:85" hidden="1" x14ac:dyDescent="0.25">
      <c r="CG28224" s="49"/>
    </row>
    <row r="28225" spans="85:85" hidden="1" x14ac:dyDescent="0.25">
      <c r="CG28225" s="49"/>
    </row>
    <row r="28226" spans="85:85" hidden="1" x14ac:dyDescent="0.25">
      <c r="CG28226" s="49"/>
    </row>
    <row r="28227" spans="85:85" hidden="1" x14ac:dyDescent="0.25">
      <c r="CG28227" s="49"/>
    </row>
    <row r="28228" spans="85:85" hidden="1" x14ac:dyDescent="0.25">
      <c r="CG28228" s="49"/>
    </row>
    <row r="28229" spans="85:85" hidden="1" x14ac:dyDescent="0.25">
      <c r="CG28229" s="49"/>
    </row>
    <row r="28230" spans="85:85" hidden="1" x14ac:dyDescent="0.25">
      <c r="CG28230" s="49"/>
    </row>
    <row r="28231" spans="85:85" hidden="1" x14ac:dyDescent="0.25">
      <c r="CG28231" s="49"/>
    </row>
    <row r="28232" spans="85:85" hidden="1" x14ac:dyDescent="0.25">
      <c r="CG28232" s="49"/>
    </row>
    <row r="28233" spans="85:85" hidden="1" x14ac:dyDescent="0.25">
      <c r="CG28233" s="49"/>
    </row>
    <row r="28234" spans="85:85" hidden="1" x14ac:dyDescent="0.25">
      <c r="CG28234" s="49"/>
    </row>
    <row r="28235" spans="85:85" hidden="1" x14ac:dyDescent="0.25">
      <c r="CG28235" s="49"/>
    </row>
    <row r="28236" spans="85:85" hidden="1" x14ac:dyDescent="0.25">
      <c r="CG28236" s="49"/>
    </row>
    <row r="28237" spans="85:85" hidden="1" x14ac:dyDescent="0.25">
      <c r="CG28237" s="49"/>
    </row>
    <row r="28238" spans="85:85" hidden="1" x14ac:dyDescent="0.25">
      <c r="CG28238" s="49"/>
    </row>
    <row r="28239" spans="85:85" hidden="1" x14ac:dyDescent="0.25">
      <c r="CG28239" s="49"/>
    </row>
    <row r="28240" spans="85:85" hidden="1" x14ac:dyDescent="0.25">
      <c r="CG28240" s="49"/>
    </row>
    <row r="28241" spans="85:85" hidden="1" x14ac:dyDescent="0.25">
      <c r="CG28241" s="49"/>
    </row>
    <row r="28242" spans="85:85" hidden="1" x14ac:dyDescent="0.25">
      <c r="CG28242" s="49"/>
    </row>
    <row r="28243" spans="85:85" hidden="1" x14ac:dyDescent="0.25">
      <c r="CG28243" s="49"/>
    </row>
    <row r="28244" spans="85:85" hidden="1" x14ac:dyDescent="0.25">
      <c r="CG28244" s="49"/>
    </row>
    <row r="28245" spans="85:85" hidden="1" x14ac:dyDescent="0.25">
      <c r="CG28245" s="49"/>
    </row>
    <row r="28246" spans="85:85" hidden="1" x14ac:dyDescent="0.25">
      <c r="CG28246" s="49"/>
    </row>
    <row r="28247" spans="85:85" hidden="1" x14ac:dyDescent="0.25">
      <c r="CG28247" s="49"/>
    </row>
    <row r="28248" spans="85:85" hidden="1" x14ac:dyDescent="0.25">
      <c r="CG28248" s="49"/>
    </row>
    <row r="28249" spans="85:85" hidden="1" x14ac:dyDescent="0.25">
      <c r="CG28249" s="49"/>
    </row>
    <row r="28250" spans="85:85" hidden="1" x14ac:dyDescent="0.25">
      <c r="CG28250" s="49"/>
    </row>
    <row r="28251" spans="85:85" hidden="1" x14ac:dyDescent="0.25">
      <c r="CG28251" s="49"/>
    </row>
    <row r="28252" spans="85:85" hidden="1" x14ac:dyDescent="0.25">
      <c r="CG28252" s="49"/>
    </row>
    <row r="28253" spans="85:85" hidden="1" x14ac:dyDescent="0.25">
      <c r="CG28253" s="49"/>
    </row>
    <row r="28254" spans="85:85" hidden="1" x14ac:dyDescent="0.25">
      <c r="CG28254" s="49"/>
    </row>
    <row r="28255" spans="85:85" hidden="1" x14ac:dyDescent="0.25">
      <c r="CG28255" s="49"/>
    </row>
    <row r="28256" spans="85:85" hidden="1" x14ac:dyDescent="0.25">
      <c r="CG28256" s="49"/>
    </row>
    <row r="28257" spans="85:85" hidden="1" x14ac:dyDescent="0.25">
      <c r="CG28257" s="49"/>
    </row>
    <row r="28258" spans="85:85" hidden="1" x14ac:dyDescent="0.25">
      <c r="CG28258" s="49"/>
    </row>
    <row r="28259" spans="85:85" hidden="1" x14ac:dyDescent="0.25">
      <c r="CG28259" s="49"/>
    </row>
    <row r="28260" spans="85:85" hidden="1" x14ac:dyDescent="0.25">
      <c r="CG28260" s="49"/>
    </row>
    <row r="28261" spans="85:85" hidden="1" x14ac:dyDescent="0.25">
      <c r="CG28261" s="49"/>
    </row>
    <row r="28262" spans="85:85" hidden="1" x14ac:dyDescent="0.25">
      <c r="CG28262" s="49"/>
    </row>
    <row r="28263" spans="85:85" hidden="1" x14ac:dyDescent="0.25">
      <c r="CG28263" s="49"/>
    </row>
    <row r="28264" spans="85:85" hidden="1" x14ac:dyDescent="0.25">
      <c r="CG28264" s="49"/>
    </row>
    <row r="28265" spans="85:85" hidden="1" x14ac:dyDescent="0.25">
      <c r="CG28265" s="49"/>
    </row>
    <row r="28266" spans="85:85" hidden="1" x14ac:dyDescent="0.25">
      <c r="CG28266" s="49"/>
    </row>
    <row r="28267" spans="85:85" hidden="1" x14ac:dyDescent="0.25">
      <c r="CG28267" s="49"/>
    </row>
    <row r="28268" spans="85:85" hidden="1" x14ac:dyDescent="0.25">
      <c r="CG28268" s="49"/>
    </row>
    <row r="28269" spans="85:85" hidden="1" x14ac:dyDescent="0.25">
      <c r="CG28269" s="49"/>
    </row>
    <row r="28270" spans="85:85" hidden="1" x14ac:dyDescent="0.25">
      <c r="CG28270" s="49"/>
    </row>
    <row r="28271" spans="85:85" hidden="1" x14ac:dyDescent="0.25">
      <c r="CG28271" s="49"/>
    </row>
    <row r="28272" spans="85:85" hidden="1" x14ac:dyDescent="0.25">
      <c r="CG28272" s="49"/>
    </row>
    <row r="28273" spans="85:85" hidden="1" x14ac:dyDescent="0.25">
      <c r="CG28273" s="49"/>
    </row>
    <row r="28274" spans="85:85" hidden="1" x14ac:dyDescent="0.25">
      <c r="CG28274" s="49"/>
    </row>
    <row r="28275" spans="85:85" hidden="1" x14ac:dyDescent="0.25">
      <c r="CG28275" s="49"/>
    </row>
    <row r="28276" spans="85:85" hidden="1" x14ac:dyDescent="0.25">
      <c r="CG28276" s="49"/>
    </row>
    <row r="28277" spans="85:85" hidden="1" x14ac:dyDescent="0.25">
      <c r="CG28277" s="49"/>
    </row>
    <row r="28278" spans="85:85" hidden="1" x14ac:dyDescent="0.25">
      <c r="CG28278" s="49"/>
    </row>
    <row r="28279" spans="85:85" hidden="1" x14ac:dyDescent="0.25">
      <c r="CG28279" s="49"/>
    </row>
    <row r="28280" spans="85:85" hidden="1" x14ac:dyDescent="0.25">
      <c r="CG28280" s="49"/>
    </row>
    <row r="28281" spans="85:85" hidden="1" x14ac:dyDescent="0.25">
      <c r="CG28281" s="49"/>
    </row>
    <row r="28282" spans="85:85" hidden="1" x14ac:dyDescent="0.25">
      <c r="CG28282" s="49"/>
    </row>
    <row r="28283" spans="85:85" hidden="1" x14ac:dyDescent="0.25">
      <c r="CG28283" s="49"/>
    </row>
    <row r="28284" spans="85:85" hidden="1" x14ac:dyDescent="0.25">
      <c r="CG28284" s="49"/>
    </row>
    <row r="28285" spans="85:85" hidden="1" x14ac:dyDescent="0.25">
      <c r="CG28285" s="49"/>
    </row>
    <row r="28286" spans="85:85" hidden="1" x14ac:dyDescent="0.25">
      <c r="CG28286" s="49"/>
    </row>
    <row r="28287" spans="85:85" hidden="1" x14ac:dyDescent="0.25">
      <c r="CG28287" s="49"/>
    </row>
    <row r="28288" spans="85:85" hidden="1" x14ac:dyDescent="0.25">
      <c r="CG28288" s="49"/>
    </row>
    <row r="28289" spans="85:85" hidden="1" x14ac:dyDescent="0.25">
      <c r="CG28289" s="49"/>
    </row>
    <row r="28290" spans="85:85" hidden="1" x14ac:dyDescent="0.25">
      <c r="CG28290" s="49"/>
    </row>
    <row r="28291" spans="85:85" hidden="1" x14ac:dyDescent="0.25">
      <c r="CG28291" s="49"/>
    </row>
    <row r="28292" spans="85:85" hidden="1" x14ac:dyDescent="0.25">
      <c r="CG28292" s="49"/>
    </row>
    <row r="28293" spans="85:85" hidden="1" x14ac:dyDescent="0.25">
      <c r="CG28293" s="49"/>
    </row>
    <row r="28294" spans="85:85" hidden="1" x14ac:dyDescent="0.25">
      <c r="CG28294" s="49"/>
    </row>
    <row r="28295" spans="85:85" hidden="1" x14ac:dyDescent="0.25">
      <c r="CG28295" s="49"/>
    </row>
    <row r="28296" spans="85:85" hidden="1" x14ac:dyDescent="0.25">
      <c r="CG28296" s="49"/>
    </row>
    <row r="28297" spans="85:85" hidden="1" x14ac:dyDescent="0.25">
      <c r="CG28297" s="49"/>
    </row>
    <row r="28298" spans="85:85" hidden="1" x14ac:dyDescent="0.25">
      <c r="CG28298" s="49"/>
    </row>
    <row r="28299" spans="85:85" hidden="1" x14ac:dyDescent="0.25">
      <c r="CG28299" s="49"/>
    </row>
    <row r="28300" spans="85:85" hidden="1" x14ac:dyDescent="0.25">
      <c r="CG28300" s="49"/>
    </row>
    <row r="28301" spans="85:85" hidden="1" x14ac:dyDescent="0.25">
      <c r="CG28301" s="49"/>
    </row>
    <row r="28302" spans="85:85" hidden="1" x14ac:dyDescent="0.25">
      <c r="CG28302" s="49"/>
    </row>
    <row r="28303" spans="85:85" hidden="1" x14ac:dyDescent="0.25">
      <c r="CG28303" s="49"/>
    </row>
    <row r="28304" spans="85:85" hidden="1" x14ac:dyDescent="0.25">
      <c r="CG28304" s="49"/>
    </row>
    <row r="28305" spans="85:85" hidden="1" x14ac:dyDescent="0.25">
      <c r="CG28305" s="49"/>
    </row>
    <row r="28306" spans="85:85" hidden="1" x14ac:dyDescent="0.25">
      <c r="CG28306" s="49"/>
    </row>
    <row r="28307" spans="85:85" hidden="1" x14ac:dyDescent="0.25">
      <c r="CG28307" s="49"/>
    </row>
    <row r="28308" spans="85:85" hidden="1" x14ac:dyDescent="0.25">
      <c r="CG28308" s="49"/>
    </row>
    <row r="28309" spans="85:85" hidden="1" x14ac:dyDescent="0.25">
      <c r="CG28309" s="49"/>
    </row>
    <row r="28310" spans="85:85" hidden="1" x14ac:dyDescent="0.25">
      <c r="CG28310" s="49"/>
    </row>
    <row r="28311" spans="85:85" hidden="1" x14ac:dyDescent="0.25">
      <c r="CG28311" s="49"/>
    </row>
    <row r="28312" spans="85:85" hidden="1" x14ac:dyDescent="0.25">
      <c r="CG28312" s="49"/>
    </row>
    <row r="28313" spans="85:85" hidden="1" x14ac:dyDescent="0.25">
      <c r="CG28313" s="49"/>
    </row>
    <row r="28314" spans="85:85" hidden="1" x14ac:dyDescent="0.25">
      <c r="CG28314" s="49"/>
    </row>
    <row r="28315" spans="85:85" hidden="1" x14ac:dyDescent="0.25">
      <c r="CG28315" s="49"/>
    </row>
    <row r="28316" spans="85:85" hidden="1" x14ac:dyDescent="0.25">
      <c r="CG28316" s="49"/>
    </row>
    <row r="28317" spans="85:85" hidden="1" x14ac:dyDescent="0.25">
      <c r="CG28317" s="49"/>
    </row>
    <row r="28318" spans="85:85" hidden="1" x14ac:dyDescent="0.25">
      <c r="CG28318" s="49"/>
    </row>
    <row r="28319" spans="85:85" hidden="1" x14ac:dyDescent="0.25">
      <c r="CG28319" s="49"/>
    </row>
    <row r="28320" spans="85:85" hidden="1" x14ac:dyDescent="0.25">
      <c r="CG28320" s="49"/>
    </row>
    <row r="28321" spans="85:85" hidden="1" x14ac:dyDescent="0.25">
      <c r="CG28321" s="49"/>
    </row>
    <row r="28322" spans="85:85" hidden="1" x14ac:dyDescent="0.25">
      <c r="CG28322" s="49"/>
    </row>
    <row r="28323" spans="85:85" hidden="1" x14ac:dyDescent="0.25">
      <c r="CG28323" s="49"/>
    </row>
    <row r="28324" spans="85:85" hidden="1" x14ac:dyDescent="0.25">
      <c r="CG28324" s="49"/>
    </row>
    <row r="28325" spans="85:85" hidden="1" x14ac:dyDescent="0.25">
      <c r="CG28325" s="49"/>
    </row>
    <row r="28326" spans="85:85" hidden="1" x14ac:dyDescent="0.25">
      <c r="CG28326" s="49"/>
    </row>
    <row r="28327" spans="85:85" hidden="1" x14ac:dyDescent="0.25">
      <c r="CG28327" s="49"/>
    </row>
    <row r="28328" spans="85:85" hidden="1" x14ac:dyDescent="0.25">
      <c r="CG28328" s="49"/>
    </row>
    <row r="28329" spans="85:85" hidden="1" x14ac:dyDescent="0.25">
      <c r="CG28329" s="49"/>
    </row>
    <row r="28330" spans="85:85" hidden="1" x14ac:dyDescent="0.25">
      <c r="CG28330" s="49"/>
    </row>
    <row r="28331" spans="85:85" hidden="1" x14ac:dyDescent="0.25">
      <c r="CG28331" s="49"/>
    </row>
    <row r="28332" spans="85:85" hidden="1" x14ac:dyDescent="0.25">
      <c r="CG28332" s="49"/>
    </row>
    <row r="28333" spans="85:85" hidden="1" x14ac:dyDescent="0.25">
      <c r="CG28333" s="49"/>
    </row>
    <row r="28334" spans="85:85" hidden="1" x14ac:dyDescent="0.25">
      <c r="CG28334" s="49"/>
    </row>
    <row r="28335" spans="85:85" hidden="1" x14ac:dyDescent="0.25">
      <c r="CG28335" s="49"/>
    </row>
    <row r="28336" spans="85:85" hidden="1" x14ac:dyDescent="0.25">
      <c r="CG28336" s="49"/>
    </row>
    <row r="28337" spans="85:85" hidden="1" x14ac:dyDescent="0.25">
      <c r="CG28337" s="49"/>
    </row>
    <row r="28338" spans="85:85" hidden="1" x14ac:dyDescent="0.25">
      <c r="CG28338" s="49"/>
    </row>
    <row r="28339" spans="85:85" hidden="1" x14ac:dyDescent="0.25">
      <c r="CG28339" s="49"/>
    </row>
    <row r="28340" spans="85:85" hidden="1" x14ac:dyDescent="0.25">
      <c r="CG28340" s="49"/>
    </row>
    <row r="28341" spans="85:85" hidden="1" x14ac:dyDescent="0.25">
      <c r="CG28341" s="49"/>
    </row>
    <row r="28342" spans="85:85" hidden="1" x14ac:dyDescent="0.25">
      <c r="CG28342" s="49"/>
    </row>
    <row r="28343" spans="85:85" hidden="1" x14ac:dyDescent="0.25">
      <c r="CG28343" s="49"/>
    </row>
    <row r="28344" spans="85:85" hidden="1" x14ac:dyDescent="0.25">
      <c r="CG28344" s="49"/>
    </row>
    <row r="28345" spans="85:85" hidden="1" x14ac:dyDescent="0.25">
      <c r="CG28345" s="49"/>
    </row>
    <row r="28346" spans="85:85" hidden="1" x14ac:dyDescent="0.25">
      <c r="CG28346" s="49"/>
    </row>
    <row r="28347" spans="85:85" hidden="1" x14ac:dyDescent="0.25">
      <c r="CG28347" s="49"/>
    </row>
    <row r="28348" spans="85:85" hidden="1" x14ac:dyDescent="0.25">
      <c r="CG28348" s="49"/>
    </row>
    <row r="28349" spans="85:85" hidden="1" x14ac:dyDescent="0.25">
      <c r="CG28349" s="49"/>
    </row>
    <row r="28350" spans="85:85" hidden="1" x14ac:dyDescent="0.25">
      <c r="CG28350" s="49"/>
    </row>
    <row r="28351" spans="85:85" hidden="1" x14ac:dyDescent="0.25">
      <c r="CG28351" s="49"/>
    </row>
    <row r="28352" spans="85:85" hidden="1" x14ac:dyDescent="0.25">
      <c r="CG28352" s="49"/>
    </row>
    <row r="28353" spans="85:85" hidden="1" x14ac:dyDescent="0.25">
      <c r="CG28353" s="49"/>
    </row>
    <row r="28354" spans="85:85" hidden="1" x14ac:dyDescent="0.25">
      <c r="CG28354" s="49"/>
    </row>
    <row r="28355" spans="85:85" hidden="1" x14ac:dyDescent="0.25">
      <c r="CG28355" s="49"/>
    </row>
    <row r="28356" spans="85:85" hidden="1" x14ac:dyDescent="0.25">
      <c r="CG28356" s="49"/>
    </row>
    <row r="28357" spans="85:85" hidden="1" x14ac:dyDescent="0.25">
      <c r="CG28357" s="49"/>
    </row>
    <row r="28358" spans="85:85" hidden="1" x14ac:dyDescent="0.25">
      <c r="CG28358" s="49"/>
    </row>
    <row r="28359" spans="85:85" hidden="1" x14ac:dyDescent="0.25">
      <c r="CG28359" s="49"/>
    </row>
    <row r="28360" spans="85:85" hidden="1" x14ac:dyDescent="0.25">
      <c r="CG28360" s="49"/>
    </row>
    <row r="28361" spans="85:85" hidden="1" x14ac:dyDescent="0.25">
      <c r="CG28361" s="49"/>
    </row>
    <row r="28362" spans="85:85" hidden="1" x14ac:dyDescent="0.25">
      <c r="CG28362" s="49"/>
    </row>
    <row r="28363" spans="85:85" hidden="1" x14ac:dyDescent="0.25">
      <c r="CG28363" s="49"/>
    </row>
    <row r="28364" spans="85:85" hidden="1" x14ac:dyDescent="0.25">
      <c r="CG28364" s="49"/>
    </row>
    <row r="28365" spans="85:85" hidden="1" x14ac:dyDescent="0.25">
      <c r="CG28365" s="49"/>
    </row>
    <row r="28366" spans="85:85" hidden="1" x14ac:dyDescent="0.25">
      <c r="CG28366" s="49"/>
    </row>
    <row r="28367" spans="85:85" hidden="1" x14ac:dyDescent="0.25">
      <c r="CG28367" s="49"/>
    </row>
    <row r="28368" spans="85:85" hidden="1" x14ac:dyDescent="0.25">
      <c r="CG28368" s="49"/>
    </row>
    <row r="28369" spans="85:85" hidden="1" x14ac:dyDescent="0.25">
      <c r="CG28369" s="49"/>
    </row>
    <row r="28370" spans="85:85" hidden="1" x14ac:dyDescent="0.25">
      <c r="CG28370" s="49"/>
    </row>
    <row r="28371" spans="85:85" hidden="1" x14ac:dyDescent="0.25">
      <c r="CG28371" s="49"/>
    </row>
    <row r="28372" spans="85:85" hidden="1" x14ac:dyDescent="0.25">
      <c r="CG28372" s="49"/>
    </row>
    <row r="28373" spans="85:85" hidden="1" x14ac:dyDescent="0.25">
      <c r="CG28373" s="49"/>
    </row>
    <row r="28374" spans="85:85" hidden="1" x14ac:dyDescent="0.25">
      <c r="CG28374" s="49"/>
    </row>
    <row r="28375" spans="85:85" hidden="1" x14ac:dyDescent="0.25">
      <c r="CG28375" s="49"/>
    </row>
    <row r="28376" spans="85:85" hidden="1" x14ac:dyDescent="0.25">
      <c r="CG28376" s="49"/>
    </row>
    <row r="28377" spans="85:85" hidden="1" x14ac:dyDescent="0.25">
      <c r="CG28377" s="49"/>
    </row>
    <row r="28378" spans="85:85" hidden="1" x14ac:dyDescent="0.25">
      <c r="CG28378" s="49"/>
    </row>
    <row r="28379" spans="85:85" hidden="1" x14ac:dyDescent="0.25">
      <c r="CG28379" s="49"/>
    </row>
    <row r="28380" spans="85:85" hidden="1" x14ac:dyDescent="0.25">
      <c r="CG28380" s="49"/>
    </row>
    <row r="28381" spans="85:85" hidden="1" x14ac:dyDescent="0.25">
      <c r="CG28381" s="49"/>
    </row>
    <row r="28382" spans="85:85" hidden="1" x14ac:dyDescent="0.25">
      <c r="CG28382" s="49"/>
    </row>
    <row r="28383" spans="85:85" hidden="1" x14ac:dyDescent="0.25">
      <c r="CG28383" s="49"/>
    </row>
    <row r="28384" spans="85:85" hidden="1" x14ac:dyDescent="0.25">
      <c r="CG28384" s="49"/>
    </row>
    <row r="28385" spans="85:85" hidden="1" x14ac:dyDescent="0.25">
      <c r="CG28385" s="49"/>
    </row>
    <row r="28386" spans="85:85" hidden="1" x14ac:dyDescent="0.25">
      <c r="CG28386" s="49"/>
    </row>
    <row r="28387" spans="85:85" hidden="1" x14ac:dyDescent="0.25">
      <c r="CG28387" s="49"/>
    </row>
    <row r="28388" spans="85:85" hidden="1" x14ac:dyDescent="0.25">
      <c r="CG28388" s="49"/>
    </row>
    <row r="28389" spans="85:85" hidden="1" x14ac:dyDescent="0.25">
      <c r="CG28389" s="49"/>
    </row>
    <row r="28390" spans="85:85" hidden="1" x14ac:dyDescent="0.25">
      <c r="CG28390" s="49"/>
    </row>
    <row r="28391" spans="85:85" hidden="1" x14ac:dyDescent="0.25">
      <c r="CG28391" s="49"/>
    </row>
    <row r="28392" spans="85:85" hidden="1" x14ac:dyDescent="0.25">
      <c r="CG28392" s="49"/>
    </row>
    <row r="28393" spans="85:85" hidden="1" x14ac:dyDescent="0.25">
      <c r="CG28393" s="49"/>
    </row>
    <row r="28394" spans="85:85" hidden="1" x14ac:dyDescent="0.25">
      <c r="CG28394" s="49"/>
    </row>
    <row r="28395" spans="85:85" hidden="1" x14ac:dyDescent="0.25">
      <c r="CG28395" s="49"/>
    </row>
    <row r="28396" spans="85:85" hidden="1" x14ac:dyDescent="0.25">
      <c r="CG28396" s="49"/>
    </row>
    <row r="28397" spans="85:85" hidden="1" x14ac:dyDescent="0.25">
      <c r="CG28397" s="49"/>
    </row>
    <row r="28398" spans="85:85" hidden="1" x14ac:dyDescent="0.25">
      <c r="CG28398" s="49"/>
    </row>
    <row r="28399" spans="85:85" hidden="1" x14ac:dyDescent="0.25">
      <c r="CG28399" s="49"/>
    </row>
    <row r="28400" spans="85:85" hidden="1" x14ac:dyDescent="0.25">
      <c r="CG28400" s="49"/>
    </row>
    <row r="28401" spans="85:85" hidden="1" x14ac:dyDescent="0.25">
      <c r="CG28401" s="49"/>
    </row>
    <row r="28402" spans="85:85" hidden="1" x14ac:dyDescent="0.25">
      <c r="CG28402" s="49"/>
    </row>
    <row r="28403" spans="85:85" hidden="1" x14ac:dyDescent="0.25">
      <c r="CG28403" s="49"/>
    </row>
    <row r="28404" spans="85:85" hidden="1" x14ac:dyDescent="0.25">
      <c r="CG28404" s="49"/>
    </row>
    <row r="28405" spans="85:85" hidden="1" x14ac:dyDescent="0.25">
      <c r="CG28405" s="49"/>
    </row>
    <row r="28406" spans="85:85" hidden="1" x14ac:dyDescent="0.25">
      <c r="CG28406" s="49"/>
    </row>
    <row r="28407" spans="85:85" hidden="1" x14ac:dyDescent="0.25">
      <c r="CG28407" s="49"/>
    </row>
    <row r="28408" spans="85:85" hidden="1" x14ac:dyDescent="0.25">
      <c r="CG28408" s="49"/>
    </row>
    <row r="28409" spans="85:85" hidden="1" x14ac:dyDescent="0.25">
      <c r="CG28409" s="49"/>
    </row>
    <row r="28410" spans="85:85" hidden="1" x14ac:dyDescent="0.25">
      <c r="CG28410" s="49"/>
    </row>
    <row r="28411" spans="85:85" hidden="1" x14ac:dyDescent="0.25">
      <c r="CG28411" s="49"/>
    </row>
    <row r="28412" spans="85:85" hidden="1" x14ac:dyDescent="0.25">
      <c r="CG28412" s="49"/>
    </row>
    <row r="28413" spans="85:85" hidden="1" x14ac:dyDescent="0.25">
      <c r="CG28413" s="49"/>
    </row>
    <row r="28414" spans="85:85" hidden="1" x14ac:dyDescent="0.25">
      <c r="CG28414" s="49"/>
    </row>
    <row r="28415" spans="85:85" hidden="1" x14ac:dyDescent="0.25">
      <c r="CG28415" s="49"/>
    </row>
    <row r="28416" spans="85:85" hidden="1" x14ac:dyDescent="0.25">
      <c r="CG28416" s="49"/>
    </row>
    <row r="28417" spans="85:85" hidden="1" x14ac:dyDescent="0.25">
      <c r="CG28417" s="49"/>
    </row>
    <row r="28418" spans="85:85" hidden="1" x14ac:dyDescent="0.25">
      <c r="CG28418" s="49"/>
    </row>
    <row r="28419" spans="85:85" hidden="1" x14ac:dyDescent="0.25">
      <c r="CG28419" s="49"/>
    </row>
    <row r="28420" spans="85:85" hidden="1" x14ac:dyDescent="0.25">
      <c r="CG28420" s="49"/>
    </row>
    <row r="28421" spans="85:85" hidden="1" x14ac:dyDescent="0.25">
      <c r="CG28421" s="49"/>
    </row>
    <row r="28422" spans="85:85" hidden="1" x14ac:dyDescent="0.25">
      <c r="CG28422" s="49"/>
    </row>
    <row r="28423" spans="85:85" hidden="1" x14ac:dyDescent="0.25">
      <c r="CG28423" s="49"/>
    </row>
    <row r="28424" spans="85:85" hidden="1" x14ac:dyDescent="0.25">
      <c r="CG28424" s="49"/>
    </row>
    <row r="28425" spans="85:85" hidden="1" x14ac:dyDescent="0.25">
      <c r="CG28425" s="49"/>
    </row>
    <row r="28426" spans="85:85" hidden="1" x14ac:dyDescent="0.25">
      <c r="CG28426" s="49"/>
    </row>
    <row r="28427" spans="85:85" hidden="1" x14ac:dyDescent="0.25">
      <c r="CG28427" s="49"/>
    </row>
    <row r="28428" spans="85:85" hidden="1" x14ac:dyDescent="0.25">
      <c r="CG28428" s="49"/>
    </row>
    <row r="28429" spans="85:85" hidden="1" x14ac:dyDescent="0.25">
      <c r="CG28429" s="49"/>
    </row>
    <row r="28430" spans="85:85" hidden="1" x14ac:dyDescent="0.25">
      <c r="CG28430" s="49"/>
    </row>
    <row r="28431" spans="85:85" hidden="1" x14ac:dyDescent="0.25">
      <c r="CG28431" s="49"/>
    </row>
    <row r="28432" spans="85:85" hidden="1" x14ac:dyDescent="0.25">
      <c r="CG28432" s="49"/>
    </row>
    <row r="28433" spans="85:85" hidden="1" x14ac:dyDescent="0.25">
      <c r="CG28433" s="49"/>
    </row>
    <row r="28434" spans="85:85" hidden="1" x14ac:dyDescent="0.25">
      <c r="CG28434" s="49"/>
    </row>
    <row r="28435" spans="85:85" hidden="1" x14ac:dyDescent="0.25">
      <c r="CG28435" s="49"/>
    </row>
    <row r="28436" spans="85:85" hidden="1" x14ac:dyDescent="0.25">
      <c r="CG28436" s="49"/>
    </row>
    <row r="28437" spans="85:85" hidden="1" x14ac:dyDescent="0.25">
      <c r="CG28437" s="49"/>
    </row>
    <row r="28438" spans="85:85" hidden="1" x14ac:dyDescent="0.25">
      <c r="CG28438" s="49"/>
    </row>
    <row r="28439" spans="85:85" hidden="1" x14ac:dyDescent="0.25">
      <c r="CG28439" s="49"/>
    </row>
    <row r="28440" spans="85:85" hidden="1" x14ac:dyDescent="0.25">
      <c r="CG28440" s="49"/>
    </row>
    <row r="28441" spans="85:85" hidden="1" x14ac:dyDescent="0.25">
      <c r="CG28441" s="49"/>
    </row>
    <row r="28442" spans="85:85" hidden="1" x14ac:dyDescent="0.25">
      <c r="CG28442" s="49"/>
    </row>
    <row r="28443" spans="85:85" hidden="1" x14ac:dyDescent="0.25">
      <c r="CG28443" s="49"/>
    </row>
    <row r="28444" spans="85:85" hidden="1" x14ac:dyDescent="0.25">
      <c r="CG28444" s="49"/>
    </row>
    <row r="28445" spans="85:85" hidden="1" x14ac:dyDescent="0.25">
      <c r="CG28445" s="49"/>
    </row>
    <row r="28446" spans="85:85" hidden="1" x14ac:dyDescent="0.25">
      <c r="CG28446" s="49"/>
    </row>
    <row r="28447" spans="85:85" hidden="1" x14ac:dyDescent="0.25">
      <c r="CG28447" s="49"/>
    </row>
    <row r="28448" spans="85:85" hidden="1" x14ac:dyDescent="0.25">
      <c r="CG28448" s="49"/>
    </row>
    <row r="28449" spans="85:85" hidden="1" x14ac:dyDescent="0.25">
      <c r="CG28449" s="49"/>
    </row>
    <row r="28450" spans="85:85" hidden="1" x14ac:dyDescent="0.25">
      <c r="CG28450" s="49"/>
    </row>
    <row r="28451" spans="85:85" hidden="1" x14ac:dyDescent="0.25">
      <c r="CG28451" s="49"/>
    </row>
    <row r="28452" spans="85:85" hidden="1" x14ac:dyDescent="0.25">
      <c r="CG28452" s="49"/>
    </row>
    <row r="28453" spans="85:85" hidden="1" x14ac:dyDescent="0.25">
      <c r="CG28453" s="49"/>
    </row>
    <row r="28454" spans="85:85" hidden="1" x14ac:dyDescent="0.25">
      <c r="CG28454" s="49"/>
    </row>
    <row r="28455" spans="85:85" hidden="1" x14ac:dyDescent="0.25">
      <c r="CG28455" s="49"/>
    </row>
    <row r="28456" spans="85:85" hidden="1" x14ac:dyDescent="0.25">
      <c r="CG28456" s="49"/>
    </row>
    <row r="28457" spans="85:85" hidden="1" x14ac:dyDescent="0.25">
      <c r="CG28457" s="49"/>
    </row>
    <row r="28458" spans="85:85" hidden="1" x14ac:dyDescent="0.25">
      <c r="CG28458" s="49"/>
    </row>
    <row r="28459" spans="85:85" hidden="1" x14ac:dyDescent="0.25">
      <c r="CG28459" s="49"/>
    </row>
    <row r="28460" spans="85:85" hidden="1" x14ac:dyDescent="0.25">
      <c r="CG28460" s="49"/>
    </row>
    <row r="28461" spans="85:85" hidden="1" x14ac:dyDescent="0.25">
      <c r="CG28461" s="49"/>
    </row>
    <row r="28462" spans="85:85" hidden="1" x14ac:dyDescent="0.25">
      <c r="CG28462" s="49"/>
    </row>
    <row r="28463" spans="85:85" hidden="1" x14ac:dyDescent="0.25">
      <c r="CG28463" s="49"/>
    </row>
    <row r="28464" spans="85:85" hidden="1" x14ac:dyDescent="0.25">
      <c r="CG28464" s="49"/>
    </row>
    <row r="28465" spans="85:85" hidden="1" x14ac:dyDescent="0.25">
      <c r="CG28465" s="49"/>
    </row>
    <row r="28466" spans="85:85" hidden="1" x14ac:dyDescent="0.25">
      <c r="CG28466" s="49"/>
    </row>
    <row r="28467" spans="85:85" hidden="1" x14ac:dyDescent="0.25">
      <c r="CG28467" s="49"/>
    </row>
    <row r="28468" spans="85:85" hidden="1" x14ac:dyDescent="0.25">
      <c r="CG28468" s="49"/>
    </row>
    <row r="28469" spans="85:85" hidden="1" x14ac:dyDescent="0.25">
      <c r="CG28469" s="49"/>
    </row>
    <row r="28470" spans="85:85" hidden="1" x14ac:dyDescent="0.25">
      <c r="CG28470" s="49"/>
    </row>
    <row r="28471" spans="85:85" hidden="1" x14ac:dyDescent="0.25">
      <c r="CG28471" s="49"/>
    </row>
    <row r="28472" spans="85:85" hidden="1" x14ac:dyDescent="0.25">
      <c r="CG28472" s="49"/>
    </row>
    <row r="28473" spans="85:85" hidden="1" x14ac:dyDescent="0.25">
      <c r="CG28473" s="49"/>
    </row>
    <row r="28474" spans="85:85" hidden="1" x14ac:dyDescent="0.25">
      <c r="CG28474" s="49"/>
    </row>
    <row r="28475" spans="85:85" hidden="1" x14ac:dyDescent="0.25">
      <c r="CG28475" s="49"/>
    </row>
    <row r="28476" spans="85:85" hidden="1" x14ac:dyDescent="0.25">
      <c r="CG28476" s="49"/>
    </row>
    <row r="28477" spans="85:85" hidden="1" x14ac:dyDescent="0.25">
      <c r="CG28477" s="49"/>
    </row>
    <row r="28478" spans="85:85" hidden="1" x14ac:dyDescent="0.25">
      <c r="CG28478" s="49"/>
    </row>
    <row r="28479" spans="85:85" hidden="1" x14ac:dyDescent="0.25">
      <c r="CG28479" s="49"/>
    </row>
    <row r="28480" spans="85:85" hidden="1" x14ac:dyDescent="0.25">
      <c r="CG28480" s="49"/>
    </row>
    <row r="28481" spans="85:85" hidden="1" x14ac:dyDescent="0.25">
      <c r="CG28481" s="49"/>
    </row>
    <row r="28482" spans="85:85" hidden="1" x14ac:dyDescent="0.25">
      <c r="CG28482" s="49"/>
    </row>
    <row r="28483" spans="85:85" hidden="1" x14ac:dyDescent="0.25">
      <c r="CG28483" s="49"/>
    </row>
    <row r="28484" spans="85:85" hidden="1" x14ac:dyDescent="0.25">
      <c r="CG28484" s="49"/>
    </row>
    <row r="28485" spans="85:85" hidden="1" x14ac:dyDescent="0.25">
      <c r="CG28485" s="49"/>
    </row>
    <row r="28486" spans="85:85" hidden="1" x14ac:dyDescent="0.25">
      <c r="CG28486" s="49"/>
    </row>
    <row r="28487" spans="85:85" hidden="1" x14ac:dyDescent="0.25">
      <c r="CG28487" s="49"/>
    </row>
    <row r="28488" spans="85:85" hidden="1" x14ac:dyDescent="0.25">
      <c r="CG28488" s="49"/>
    </row>
    <row r="28489" spans="85:85" hidden="1" x14ac:dyDescent="0.25">
      <c r="CG28489" s="49"/>
    </row>
    <row r="28490" spans="85:85" hidden="1" x14ac:dyDescent="0.25">
      <c r="CG28490" s="49"/>
    </row>
    <row r="28491" spans="85:85" hidden="1" x14ac:dyDescent="0.25">
      <c r="CG28491" s="49"/>
    </row>
    <row r="28492" spans="85:85" hidden="1" x14ac:dyDescent="0.25">
      <c r="CG28492" s="49"/>
    </row>
    <row r="28493" spans="85:85" hidden="1" x14ac:dyDescent="0.25">
      <c r="CG28493" s="49"/>
    </row>
    <row r="28494" spans="85:85" hidden="1" x14ac:dyDescent="0.25">
      <c r="CG28494" s="49"/>
    </row>
    <row r="28495" spans="85:85" hidden="1" x14ac:dyDescent="0.25">
      <c r="CG28495" s="49"/>
    </row>
    <row r="28496" spans="85:85" hidden="1" x14ac:dyDescent="0.25">
      <c r="CG28496" s="49"/>
    </row>
    <row r="28497" spans="85:85" hidden="1" x14ac:dyDescent="0.25">
      <c r="CG28497" s="49"/>
    </row>
    <row r="28498" spans="85:85" hidden="1" x14ac:dyDescent="0.25">
      <c r="CG28498" s="49"/>
    </row>
    <row r="28499" spans="85:85" hidden="1" x14ac:dyDescent="0.25">
      <c r="CG28499" s="49"/>
    </row>
    <row r="28500" spans="85:85" hidden="1" x14ac:dyDescent="0.25">
      <c r="CG28500" s="49"/>
    </row>
    <row r="28501" spans="85:85" hidden="1" x14ac:dyDescent="0.25">
      <c r="CG28501" s="49"/>
    </row>
    <row r="28502" spans="85:85" hidden="1" x14ac:dyDescent="0.25">
      <c r="CG28502" s="49"/>
    </row>
    <row r="28503" spans="85:85" hidden="1" x14ac:dyDescent="0.25">
      <c r="CG28503" s="49"/>
    </row>
    <row r="28504" spans="85:85" hidden="1" x14ac:dyDescent="0.25">
      <c r="CG28504" s="49"/>
    </row>
    <row r="28505" spans="85:85" hidden="1" x14ac:dyDescent="0.25">
      <c r="CG28505" s="49"/>
    </row>
    <row r="28506" spans="85:85" hidden="1" x14ac:dyDescent="0.25">
      <c r="CG28506" s="49"/>
    </row>
    <row r="28507" spans="85:85" hidden="1" x14ac:dyDescent="0.25">
      <c r="CG28507" s="49"/>
    </row>
    <row r="28508" spans="85:85" hidden="1" x14ac:dyDescent="0.25">
      <c r="CG28508" s="49"/>
    </row>
    <row r="28509" spans="85:85" hidden="1" x14ac:dyDescent="0.25">
      <c r="CG28509" s="49"/>
    </row>
    <row r="28510" spans="85:85" hidden="1" x14ac:dyDescent="0.25">
      <c r="CG28510" s="49"/>
    </row>
    <row r="28511" spans="85:85" hidden="1" x14ac:dyDescent="0.25">
      <c r="CG28511" s="49"/>
    </row>
    <row r="28512" spans="85:85" hidden="1" x14ac:dyDescent="0.25">
      <c r="CG28512" s="49"/>
    </row>
    <row r="28513" spans="85:85" hidden="1" x14ac:dyDescent="0.25">
      <c r="CG28513" s="49"/>
    </row>
    <row r="28514" spans="85:85" hidden="1" x14ac:dyDescent="0.25">
      <c r="CG28514" s="49"/>
    </row>
    <row r="28515" spans="85:85" hidden="1" x14ac:dyDescent="0.25">
      <c r="CG28515" s="49"/>
    </row>
    <row r="28516" spans="85:85" hidden="1" x14ac:dyDescent="0.25">
      <c r="CG28516" s="49"/>
    </row>
    <row r="28517" spans="85:85" hidden="1" x14ac:dyDescent="0.25">
      <c r="CG28517" s="49"/>
    </row>
    <row r="28518" spans="85:85" hidden="1" x14ac:dyDescent="0.25">
      <c r="CG28518" s="49"/>
    </row>
    <row r="28519" spans="85:85" hidden="1" x14ac:dyDescent="0.25">
      <c r="CG28519" s="49"/>
    </row>
    <row r="28520" spans="85:85" hidden="1" x14ac:dyDescent="0.25">
      <c r="CG28520" s="49"/>
    </row>
    <row r="28521" spans="85:85" hidden="1" x14ac:dyDescent="0.25">
      <c r="CG28521" s="49"/>
    </row>
    <row r="28522" spans="85:85" hidden="1" x14ac:dyDescent="0.25">
      <c r="CG28522" s="49"/>
    </row>
    <row r="28523" spans="85:85" hidden="1" x14ac:dyDescent="0.25">
      <c r="CG28523" s="49"/>
    </row>
    <row r="28524" spans="85:85" hidden="1" x14ac:dyDescent="0.25">
      <c r="CG28524" s="49"/>
    </row>
    <row r="28525" spans="85:85" hidden="1" x14ac:dyDescent="0.25">
      <c r="CG28525" s="49"/>
    </row>
    <row r="28526" spans="85:85" hidden="1" x14ac:dyDescent="0.25">
      <c r="CG28526" s="49"/>
    </row>
    <row r="28527" spans="85:85" hidden="1" x14ac:dyDescent="0.25">
      <c r="CG28527" s="49"/>
    </row>
    <row r="28528" spans="85:85" hidden="1" x14ac:dyDescent="0.25">
      <c r="CG28528" s="49"/>
    </row>
    <row r="28529" spans="85:85" hidden="1" x14ac:dyDescent="0.25">
      <c r="CG28529" s="49"/>
    </row>
    <row r="28530" spans="85:85" hidden="1" x14ac:dyDescent="0.25">
      <c r="CG28530" s="49"/>
    </row>
    <row r="28531" spans="85:85" hidden="1" x14ac:dyDescent="0.25">
      <c r="CG28531" s="49"/>
    </row>
    <row r="28532" spans="85:85" hidden="1" x14ac:dyDescent="0.25">
      <c r="CG28532" s="49"/>
    </row>
    <row r="28533" spans="85:85" hidden="1" x14ac:dyDescent="0.25">
      <c r="CG28533" s="49"/>
    </row>
    <row r="28534" spans="85:85" hidden="1" x14ac:dyDescent="0.25">
      <c r="CG28534" s="49"/>
    </row>
    <row r="28535" spans="85:85" hidden="1" x14ac:dyDescent="0.25">
      <c r="CG28535" s="49"/>
    </row>
    <row r="28536" spans="85:85" hidden="1" x14ac:dyDescent="0.25">
      <c r="CG28536" s="49"/>
    </row>
    <row r="28537" spans="85:85" hidden="1" x14ac:dyDescent="0.25">
      <c r="CG28537" s="49"/>
    </row>
    <row r="28538" spans="85:85" hidden="1" x14ac:dyDescent="0.25">
      <c r="CG28538" s="49"/>
    </row>
    <row r="28539" spans="85:85" hidden="1" x14ac:dyDescent="0.25">
      <c r="CG28539" s="49"/>
    </row>
    <row r="28540" spans="85:85" hidden="1" x14ac:dyDescent="0.25">
      <c r="CG28540" s="49"/>
    </row>
    <row r="28541" spans="85:85" hidden="1" x14ac:dyDescent="0.25">
      <c r="CG28541" s="49"/>
    </row>
    <row r="28542" spans="85:85" hidden="1" x14ac:dyDescent="0.25">
      <c r="CG28542" s="49"/>
    </row>
    <row r="28543" spans="85:85" hidden="1" x14ac:dyDescent="0.25">
      <c r="CG28543" s="49"/>
    </row>
    <row r="28544" spans="85:85" hidden="1" x14ac:dyDescent="0.25">
      <c r="CG28544" s="49"/>
    </row>
    <row r="28545" spans="85:85" hidden="1" x14ac:dyDescent="0.25">
      <c r="CG28545" s="49"/>
    </row>
    <row r="28546" spans="85:85" hidden="1" x14ac:dyDescent="0.25">
      <c r="CG28546" s="49"/>
    </row>
    <row r="28547" spans="85:85" hidden="1" x14ac:dyDescent="0.25">
      <c r="CG28547" s="49"/>
    </row>
    <row r="28548" spans="85:85" hidden="1" x14ac:dyDescent="0.25">
      <c r="CG28548" s="49"/>
    </row>
    <row r="28549" spans="85:85" hidden="1" x14ac:dyDescent="0.25">
      <c r="CG28549" s="49"/>
    </row>
    <row r="28550" spans="85:85" hidden="1" x14ac:dyDescent="0.25">
      <c r="CG28550" s="49"/>
    </row>
    <row r="28551" spans="85:85" hidden="1" x14ac:dyDescent="0.25">
      <c r="CG28551" s="49"/>
    </row>
    <row r="28552" spans="85:85" hidden="1" x14ac:dyDescent="0.25">
      <c r="CG28552" s="49"/>
    </row>
    <row r="28553" spans="85:85" hidden="1" x14ac:dyDescent="0.25">
      <c r="CG28553" s="49"/>
    </row>
    <row r="28554" spans="85:85" hidden="1" x14ac:dyDescent="0.25">
      <c r="CG28554" s="49"/>
    </row>
    <row r="28555" spans="85:85" hidden="1" x14ac:dyDescent="0.25">
      <c r="CG28555" s="49"/>
    </row>
    <row r="28556" spans="85:85" hidden="1" x14ac:dyDescent="0.25">
      <c r="CG28556" s="49"/>
    </row>
    <row r="28557" spans="85:85" hidden="1" x14ac:dyDescent="0.25">
      <c r="CG28557" s="49"/>
    </row>
    <row r="28558" spans="85:85" hidden="1" x14ac:dyDescent="0.25">
      <c r="CG28558" s="49"/>
    </row>
    <row r="28559" spans="85:85" hidden="1" x14ac:dyDescent="0.25">
      <c r="CG28559" s="49"/>
    </row>
    <row r="28560" spans="85:85" hidden="1" x14ac:dyDescent="0.25">
      <c r="CG28560" s="49"/>
    </row>
    <row r="28561" spans="85:85" hidden="1" x14ac:dyDescent="0.25">
      <c r="CG28561" s="49"/>
    </row>
    <row r="28562" spans="85:85" hidden="1" x14ac:dyDescent="0.25">
      <c r="CG28562" s="49"/>
    </row>
    <row r="28563" spans="85:85" hidden="1" x14ac:dyDescent="0.25">
      <c r="CG28563" s="49"/>
    </row>
    <row r="28564" spans="85:85" hidden="1" x14ac:dyDescent="0.25">
      <c r="CG28564" s="49"/>
    </row>
    <row r="28565" spans="85:85" hidden="1" x14ac:dyDescent="0.25">
      <c r="CG28565" s="49"/>
    </row>
    <row r="28566" spans="85:85" hidden="1" x14ac:dyDescent="0.25">
      <c r="CG28566" s="49"/>
    </row>
    <row r="28567" spans="85:85" hidden="1" x14ac:dyDescent="0.25">
      <c r="CG28567" s="49"/>
    </row>
    <row r="28568" spans="85:85" hidden="1" x14ac:dyDescent="0.25">
      <c r="CG28568" s="49"/>
    </row>
    <row r="28569" spans="85:85" hidden="1" x14ac:dyDescent="0.25">
      <c r="CG28569" s="49"/>
    </row>
    <row r="28570" spans="85:85" hidden="1" x14ac:dyDescent="0.25">
      <c r="CG28570" s="49"/>
    </row>
    <row r="28571" spans="85:85" hidden="1" x14ac:dyDescent="0.25">
      <c r="CG28571" s="49"/>
    </row>
    <row r="28572" spans="85:85" hidden="1" x14ac:dyDescent="0.25">
      <c r="CG28572" s="49"/>
    </row>
    <row r="28573" spans="85:85" hidden="1" x14ac:dyDescent="0.25">
      <c r="CG28573" s="49"/>
    </row>
    <row r="28574" spans="85:85" hidden="1" x14ac:dyDescent="0.25">
      <c r="CG28574" s="49"/>
    </row>
    <row r="28575" spans="85:85" hidden="1" x14ac:dyDescent="0.25">
      <c r="CG28575" s="49"/>
    </row>
    <row r="28576" spans="85:85" hidden="1" x14ac:dyDescent="0.25">
      <c r="CG28576" s="49"/>
    </row>
    <row r="28577" spans="85:85" hidden="1" x14ac:dyDescent="0.25">
      <c r="CG28577" s="49"/>
    </row>
    <row r="28578" spans="85:85" hidden="1" x14ac:dyDescent="0.25">
      <c r="CG28578" s="49"/>
    </row>
    <row r="28579" spans="85:85" hidden="1" x14ac:dyDescent="0.25">
      <c r="CG28579" s="49"/>
    </row>
    <row r="28580" spans="85:85" hidden="1" x14ac:dyDescent="0.25">
      <c r="CG28580" s="49"/>
    </row>
    <row r="28581" spans="85:85" hidden="1" x14ac:dyDescent="0.25">
      <c r="CG28581" s="49"/>
    </row>
    <row r="28582" spans="85:85" hidden="1" x14ac:dyDescent="0.25">
      <c r="CG28582" s="49"/>
    </row>
    <row r="28583" spans="85:85" hidden="1" x14ac:dyDescent="0.25">
      <c r="CG28583" s="49"/>
    </row>
    <row r="28584" spans="85:85" hidden="1" x14ac:dyDescent="0.25">
      <c r="CG28584" s="49"/>
    </row>
    <row r="28585" spans="85:85" hidden="1" x14ac:dyDescent="0.25">
      <c r="CG28585" s="49"/>
    </row>
    <row r="28586" spans="85:85" hidden="1" x14ac:dyDescent="0.25">
      <c r="CG28586" s="49"/>
    </row>
    <row r="28587" spans="85:85" hidden="1" x14ac:dyDescent="0.25">
      <c r="CG28587" s="49"/>
    </row>
    <row r="28588" spans="85:85" hidden="1" x14ac:dyDescent="0.25">
      <c r="CG28588" s="49"/>
    </row>
    <row r="28589" spans="85:85" hidden="1" x14ac:dyDescent="0.25">
      <c r="CG28589" s="49"/>
    </row>
    <row r="28590" spans="85:85" hidden="1" x14ac:dyDescent="0.25">
      <c r="CG28590" s="49"/>
    </row>
    <row r="28591" spans="85:85" hidden="1" x14ac:dyDescent="0.25">
      <c r="CG28591" s="49"/>
    </row>
    <row r="28592" spans="85:85" hidden="1" x14ac:dyDescent="0.25">
      <c r="CG28592" s="49"/>
    </row>
    <row r="28593" spans="85:85" hidden="1" x14ac:dyDescent="0.25">
      <c r="CG28593" s="49"/>
    </row>
    <row r="28594" spans="85:85" hidden="1" x14ac:dyDescent="0.25">
      <c r="CG28594" s="49"/>
    </row>
    <row r="28595" spans="85:85" hidden="1" x14ac:dyDescent="0.25">
      <c r="CG28595" s="49"/>
    </row>
    <row r="28596" spans="85:85" hidden="1" x14ac:dyDescent="0.25">
      <c r="CG28596" s="49"/>
    </row>
    <row r="28597" spans="85:85" hidden="1" x14ac:dyDescent="0.25">
      <c r="CG28597" s="49"/>
    </row>
    <row r="28598" spans="85:85" hidden="1" x14ac:dyDescent="0.25">
      <c r="CG28598" s="49"/>
    </row>
    <row r="28599" spans="85:85" hidden="1" x14ac:dyDescent="0.25">
      <c r="CG28599" s="49"/>
    </row>
    <row r="28600" spans="85:85" hidden="1" x14ac:dyDescent="0.25">
      <c r="CG28600" s="49"/>
    </row>
    <row r="28601" spans="85:85" hidden="1" x14ac:dyDescent="0.25">
      <c r="CG28601" s="49"/>
    </row>
    <row r="28602" spans="85:85" hidden="1" x14ac:dyDescent="0.25">
      <c r="CG28602" s="49"/>
    </row>
    <row r="28603" spans="85:85" hidden="1" x14ac:dyDescent="0.25">
      <c r="CG28603" s="49"/>
    </row>
    <row r="28604" spans="85:85" hidden="1" x14ac:dyDescent="0.25">
      <c r="CG28604" s="49"/>
    </row>
    <row r="28605" spans="85:85" hidden="1" x14ac:dyDescent="0.25">
      <c r="CG28605" s="49"/>
    </row>
    <row r="28606" spans="85:85" hidden="1" x14ac:dyDescent="0.25">
      <c r="CG28606" s="49"/>
    </row>
    <row r="28607" spans="85:85" hidden="1" x14ac:dyDescent="0.25">
      <c r="CG28607" s="49"/>
    </row>
    <row r="28608" spans="85:85" hidden="1" x14ac:dyDescent="0.25">
      <c r="CG28608" s="49"/>
    </row>
    <row r="28609" spans="85:85" hidden="1" x14ac:dyDescent="0.25">
      <c r="CG28609" s="49"/>
    </row>
    <row r="28610" spans="85:85" hidden="1" x14ac:dyDescent="0.25">
      <c r="CG28610" s="49"/>
    </row>
    <row r="28611" spans="85:85" hidden="1" x14ac:dyDescent="0.25">
      <c r="CG28611" s="49"/>
    </row>
    <row r="28612" spans="85:85" hidden="1" x14ac:dyDescent="0.25">
      <c r="CG28612" s="49"/>
    </row>
    <row r="28613" spans="85:85" hidden="1" x14ac:dyDescent="0.25">
      <c r="CG28613" s="49"/>
    </row>
    <row r="28614" spans="85:85" hidden="1" x14ac:dyDescent="0.25">
      <c r="CG28614" s="49"/>
    </row>
    <row r="28615" spans="85:85" hidden="1" x14ac:dyDescent="0.25">
      <c r="CG28615" s="49"/>
    </row>
    <row r="28616" spans="85:85" hidden="1" x14ac:dyDescent="0.25">
      <c r="CG28616" s="49"/>
    </row>
    <row r="28617" spans="85:85" hidden="1" x14ac:dyDescent="0.25">
      <c r="CG28617" s="49"/>
    </row>
    <row r="28618" spans="85:85" hidden="1" x14ac:dyDescent="0.25">
      <c r="CG28618" s="49"/>
    </row>
    <row r="28619" spans="85:85" hidden="1" x14ac:dyDescent="0.25">
      <c r="CG28619" s="49"/>
    </row>
    <row r="28620" spans="85:85" hidden="1" x14ac:dyDescent="0.25">
      <c r="CG28620" s="49"/>
    </row>
    <row r="28621" spans="85:85" hidden="1" x14ac:dyDescent="0.25">
      <c r="CG28621" s="49"/>
    </row>
    <row r="28622" spans="85:85" hidden="1" x14ac:dyDescent="0.25">
      <c r="CG28622" s="49"/>
    </row>
    <row r="28623" spans="85:85" hidden="1" x14ac:dyDescent="0.25">
      <c r="CG28623" s="49"/>
    </row>
    <row r="28624" spans="85:85" hidden="1" x14ac:dyDescent="0.25">
      <c r="CG28624" s="49"/>
    </row>
    <row r="28625" spans="85:85" hidden="1" x14ac:dyDescent="0.25">
      <c r="CG28625" s="49"/>
    </row>
    <row r="28626" spans="85:85" hidden="1" x14ac:dyDescent="0.25">
      <c r="CG28626" s="49"/>
    </row>
    <row r="28627" spans="85:85" hidden="1" x14ac:dyDescent="0.25">
      <c r="CG28627" s="49"/>
    </row>
    <row r="28628" spans="85:85" hidden="1" x14ac:dyDescent="0.25">
      <c r="CG28628" s="49"/>
    </row>
    <row r="28629" spans="85:85" hidden="1" x14ac:dyDescent="0.25">
      <c r="CG28629" s="49"/>
    </row>
    <row r="28630" spans="85:85" hidden="1" x14ac:dyDescent="0.25">
      <c r="CG28630" s="49"/>
    </row>
    <row r="28631" spans="85:85" hidden="1" x14ac:dyDescent="0.25">
      <c r="CG28631" s="49"/>
    </row>
    <row r="28632" spans="85:85" hidden="1" x14ac:dyDescent="0.25">
      <c r="CG28632" s="49"/>
    </row>
    <row r="28633" spans="85:85" hidden="1" x14ac:dyDescent="0.25">
      <c r="CG28633" s="49"/>
    </row>
    <row r="28634" spans="85:85" hidden="1" x14ac:dyDescent="0.25">
      <c r="CG28634" s="49"/>
    </row>
    <row r="28635" spans="85:85" hidden="1" x14ac:dyDescent="0.25">
      <c r="CG28635" s="49"/>
    </row>
    <row r="28636" spans="85:85" hidden="1" x14ac:dyDescent="0.25">
      <c r="CG28636" s="49"/>
    </row>
    <row r="28637" spans="85:85" hidden="1" x14ac:dyDescent="0.25">
      <c r="CG28637" s="49"/>
    </row>
    <row r="28638" spans="85:85" hidden="1" x14ac:dyDescent="0.25">
      <c r="CG28638" s="49"/>
    </row>
    <row r="28639" spans="85:85" hidden="1" x14ac:dyDescent="0.25">
      <c r="CG28639" s="49"/>
    </row>
    <row r="28640" spans="85:85" hidden="1" x14ac:dyDescent="0.25">
      <c r="CG28640" s="49"/>
    </row>
    <row r="28641" spans="85:85" hidden="1" x14ac:dyDescent="0.25">
      <c r="CG28641" s="49"/>
    </row>
    <row r="28642" spans="85:85" hidden="1" x14ac:dyDescent="0.25">
      <c r="CG28642" s="49"/>
    </row>
    <row r="28643" spans="85:85" hidden="1" x14ac:dyDescent="0.25">
      <c r="CG28643" s="49"/>
    </row>
    <row r="28644" spans="85:85" hidden="1" x14ac:dyDescent="0.25">
      <c r="CG28644" s="49"/>
    </row>
    <row r="28645" spans="85:85" hidden="1" x14ac:dyDescent="0.25">
      <c r="CG28645" s="49"/>
    </row>
    <row r="28646" spans="85:85" hidden="1" x14ac:dyDescent="0.25">
      <c r="CG28646" s="49"/>
    </row>
    <row r="28647" spans="85:85" hidden="1" x14ac:dyDescent="0.25">
      <c r="CG28647" s="49"/>
    </row>
    <row r="28648" spans="85:85" hidden="1" x14ac:dyDescent="0.25">
      <c r="CG28648" s="49"/>
    </row>
    <row r="28649" spans="85:85" hidden="1" x14ac:dyDescent="0.25">
      <c r="CG28649" s="49"/>
    </row>
    <row r="28650" spans="85:85" hidden="1" x14ac:dyDescent="0.25">
      <c r="CG28650" s="49"/>
    </row>
    <row r="28651" spans="85:85" hidden="1" x14ac:dyDescent="0.25">
      <c r="CG28651" s="49"/>
    </row>
    <row r="28652" spans="85:85" hidden="1" x14ac:dyDescent="0.25">
      <c r="CG28652" s="49"/>
    </row>
    <row r="28653" spans="85:85" hidden="1" x14ac:dyDescent="0.25">
      <c r="CG28653" s="49"/>
    </row>
    <row r="28654" spans="85:85" hidden="1" x14ac:dyDescent="0.25">
      <c r="CG28654" s="49"/>
    </row>
    <row r="28655" spans="85:85" hidden="1" x14ac:dyDescent="0.25">
      <c r="CG28655" s="49"/>
    </row>
    <row r="28656" spans="85:85" hidden="1" x14ac:dyDescent="0.25">
      <c r="CG28656" s="49"/>
    </row>
    <row r="28657" spans="85:85" hidden="1" x14ac:dyDescent="0.25">
      <c r="CG28657" s="49"/>
    </row>
    <row r="28658" spans="85:85" hidden="1" x14ac:dyDescent="0.25">
      <c r="CG28658" s="49"/>
    </row>
    <row r="28659" spans="85:85" hidden="1" x14ac:dyDescent="0.25">
      <c r="CG28659" s="49"/>
    </row>
    <row r="28660" spans="85:85" hidden="1" x14ac:dyDescent="0.25">
      <c r="CG28660" s="49"/>
    </row>
    <row r="28661" spans="85:85" hidden="1" x14ac:dyDescent="0.25">
      <c r="CG28661" s="49"/>
    </row>
    <row r="28662" spans="85:85" hidden="1" x14ac:dyDescent="0.25">
      <c r="CG28662" s="49"/>
    </row>
    <row r="28663" spans="85:85" hidden="1" x14ac:dyDescent="0.25">
      <c r="CG28663" s="49"/>
    </row>
    <row r="28664" spans="85:85" hidden="1" x14ac:dyDescent="0.25">
      <c r="CG28664" s="49"/>
    </row>
    <row r="28665" spans="85:85" hidden="1" x14ac:dyDescent="0.25">
      <c r="CG28665" s="49"/>
    </row>
    <row r="28666" spans="85:85" hidden="1" x14ac:dyDescent="0.25">
      <c r="CG28666" s="49"/>
    </row>
    <row r="28667" spans="85:85" hidden="1" x14ac:dyDescent="0.25">
      <c r="CG28667" s="49"/>
    </row>
    <row r="28668" spans="85:85" hidden="1" x14ac:dyDescent="0.25">
      <c r="CG28668" s="49"/>
    </row>
    <row r="28669" spans="85:85" hidden="1" x14ac:dyDescent="0.25">
      <c r="CG28669" s="49"/>
    </row>
    <row r="28670" spans="85:85" hidden="1" x14ac:dyDescent="0.25">
      <c r="CG28670" s="49"/>
    </row>
    <row r="28671" spans="85:85" hidden="1" x14ac:dyDescent="0.25">
      <c r="CG28671" s="49"/>
    </row>
    <row r="28672" spans="85:85" hidden="1" x14ac:dyDescent="0.25">
      <c r="CG28672" s="49"/>
    </row>
    <row r="28673" spans="85:85" hidden="1" x14ac:dyDescent="0.25">
      <c r="CG28673" s="49"/>
    </row>
    <row r="28674" spans="85:85" hidden="1" x14ac:dyDescent="0.25">
      <c r="CG28674" s="49"/>
    </row>
    <row r="28675" spans="85:85" hidden="1" x14ac:dyDescent="0.25">
      <c r="CG28675" s="49"/>
    </row>
    <row r="28676" spans="85:85" hidden="1" x14ac:dyDescent="0.25">
      <c r="CG28676" s="49"/>
    </row>
    <row r="28677" spans="85:85" hidden="1" x14ac:dyDescent="0.25">
      <c r="CG28677" s="49"/>
    </row>
    <row r="28678" spans="85:85" hidden="1" x14ac:dyDescent="0.25">
      <c r="CG28678" s="49"/>
    </row>
    <row r="28679" spans="85:85" hidden="1" x14ac:dyDescent="0.25">
      <c r="CG28679" s="49"/>
    </row>
    <row r="28680" spans="85:85" hidden="1" x14ac:dyDescent="0.25">
      <c r="CG28680" s="49"/>
    </row>
    <row r="28681" spans="85:85" hidden="1" x14ac:dyDescent="0.25">
      <c r="CG28681" s="49"/>
    </row>
    <row r="28682" spans="85:85" hidden="1" x14ac:dyDescent="0.25">
      <c r="CG28682" s="49"/>
    </row>
    <row r="28683" spans="85:85" hidden="1" x14ac:dyDescent="0.25">
      <c r="CG28683" s="49"/>
    </row>
    <row r="28684" spans="85:85" hidden="1" x14ac:dyDescent="0.25">
      <c r="CG28684" s="49"/>
    </row>
    <row r="28685" spans="85:85" hidden="1" x14ac:dyDescent="0.25">
      <c r="CG28685" s="49"/>
    </row>
    <row r="28686" spans="85:85" hidden="1" x14ac:dyDescent="0.25">
      <c r="CG28686" s="49"/>
    </row>
    <row r="28687" spans="85:85" hidden="1" x14ac:dyDescent="0.25">
      <c r="CG28687" s="49"/>
    </row>
    <row r="28688" spans="85:85" hidden="1" x14ac:dyDescent="0.25">
      <c r="CG28688" s="49"/>
    </row>
    <row r="28689" spans="85:85" hidden="1" x14ac:dyDescent="0.25">
      <c r="CG28689" s="49"/>
    </row>
    <row r="28690" spans="85:85" hidden="1" x14ac:dyDescent="0.25">
      <c r="CG28690" s="49"/>
    </row>
    <row r="28691" spans="85:85" hidden="1" x14ac:dyDescent="0.25">
      <c r="CG28691" s="49"/>
    </row>
    <row r="28692" spans="85:85" hidden="1" x14ac:dyDescent="0.25">
      <c r="CG28692" s="49"/>
    </row>
    <row r="28693" spans="85:85" hidden="1" x14ac:dyDescent="0.25">
      <c r="CG28693" s="49"/>
    </row>
    <row r="28694" spans="85:85" hidden="1" x14ac:dyDescent="0.25">
      <c r="CG28694" s="49"/>
    </row>
    <row r="28695" spans="85:85" hidden="1" x14ac:dyDescent="0.25">
      <c r="CG28695" s="49"/>
    </row>
    <row r="28696" spans="85:85" hidden="1" x14ac:dyDescent="0.25">
      <c r="CG28696" s="49"/>
    </row>
    <row r="28697" spans="85:85" hidden="1" x14ac:dyDescent="0.25">
      <c r="CG28697" s="49"/>
    </row>
    <row r="28698" spans="85:85" hidden="1" x14ac:dyDescent="0.25">
      <c r="CG28698" s="49"/>
    </row>
    <row r="28699" spans="85:85" hidden="1" x14ac:dyDescent="0.25">
      <c r="CG28699" s="49"/>
    </row>
    <row r="28700" spans="85:85" hidden="1" x14ac:dyDescent="0.25">
      <c r="CG28700" s="49"/>
    </row>
    <row r="28701" spans="85:85" hidden="1" x14ac:dyDescent="0.25">
      <c r="CG28701" s="49"/>
    </row>
    <row r="28702" spans="85:85" hidden="1" x14ac:dyDescent="0.25">
      <c r="CG28702" s="49"/>
    </row>
    <row r="28703" spans="85:85" hidden="1" x14ac:dyDescent="0.25">
      <c r="CG28703" s="49"/>
    </row>
    <row r="28704" spans="85:85" hidden="1" x14ac:dyDescent="0.25">
      <c r="CG28704" s="49"/>
    </row>
    <row r="28705" spans="85:85" hidden="1" x14ac:dyDescent="0.25">
      <c r="CG28705" s="49"/>
    </row>
    <row r="28706" spans="85:85" hidden="1" x14ac:dyDescent="0.25">
      <c r="CG28706" s="49"/>
    </row>
    <row r="28707" spans="85:85" hidden="1" x14ac:dyDescent="0.25">
      <c r="CG28707" s="49"/>
    </row>
    <row r="28708" spans="85:85" hidden="1" x14ac:dyDescent="0.25">
      <c r="CG28708" s="49"/>
    </row>
    <row r="28709" spans="85:85" hidden="1" x14ac:dyDescent="0.25">
      <c r="CG28709" s="49"/>
    </row>
    <row r="28710" spans="85:85" hidden="1" x14ac:dyDescent="0.25">
      <c r="CG28710" s="49"/>
    </row>
    <row r="28711" spans="85:85" hidden="1" x14ac:dyDescent="0.25">
      <c r="CG28711" s="49"/>
    </row>
    <row r="28712" spans="85:85" hidden="1" x14ac:dyDescent="0.25">
      <c r="CG28712" s="49"/>
    </row>
    <row r="28713" spans="85:85" hidden="1" x14ac:dyDescent="0.25">
      <c r="CG28713" s="49"/>
    </row>
    <row r="28714" spans="85:85" hidden="1" x14ac:dyDescent="0.25">
      <c r="CG28714" s="49"/>
    </row>
    <row r="28715" spans="85:85" hidden="1" x14ac:dyDescent="0.25">
      <c r="CG28715" s="49"/>
    </row>
    <row r="28716" spans="85:85" hidden="1" x14ac:dyDescent="0.25">
      <c r="CG28716" s="49"/>
    </row>
    <row r="28717" spans="85:85" hidden="1" x14ac:dyDescent="0.25">
      <c r="CG28717" s="49"/>
    </row>
    <row r="28718" spans="85:85" hidden="1" x14ac:dyDescent="0.25">
      <c r="CG28718" s="49"/>
    </row>
    <row r="28719" spans="85:85" hidden="1" x14ac:dyDescent="0.25">
      <c r="CG28719" s="49"/>
    </row>
    <row r="28720" spans="85:85" hidden="1" x14ac:dyDescent="0.25">
      <c r="CG28720" s="49"/>
    </row>
    <row r="28721" spans="85:85" hidden="1" x14ac:dyDescent="0.25">
      <c r="CG28721" s="49"/>
    </row>
    <row r="28722" spans="85:85" hidden="1" x14ac:dyDescent="0.25">
      <c r="CG28722" s="49"/>
    </row>
    <row r="28723" spans="85:85" hidden="1" x14ac:dyDescent="0.25">
      <c r="CG28723" s="49"/>
    </row>
    <row r="28724" spans="85:85" hidden="1" x14ac:dyDescent="0.25">
      <c r="CG28724" s="49"/>
    </row>
    <row r="28725" spans="85:85" hidden="1" x14ac:dyDescent="0.25">
      <c r="CG28725" s="49"/>
    </row>
    <row r="28726" spans="85:85" hidden="1" x14ac:dyDescent="0.25">
      <c r="CG28726" s="49"/>
    </row>
    <row r="28727" spans="85:85" hidden="1" x14ac:dyDescent="0.25">
      <c r="CG28727" s="49"/>
    </row>
    <row r="28728" spans="85:85" hidden="1" x14ac:dyDescent="0.25">
      <c r="CG28728" s="49"/>
    </row>
    <row r="28729" spans="85:85" hidden="1" x14ac:dyDescent="0.25">
      <c r="CG28729" s="49"/>
    </row>
    <row r="28730" spans="85:85" hidden="1" x14ac:dyDescent="0.25">
      <c r="CG28730" s="49"/>
    </row>
    <row r="28731" spans="85:85" hidden="1" x14ac:dyDescent="0.25">
      <c r="CG28731" s="49"/>
    </row>
    <row r="28732" spans="85:85" hidden="1" x14ac:dyDescent="0.25">
      <c r="CG28732" s="49"/>
    </row>
    <row r="28733" spans="85:85" hidden="1" x14ac:dyDescent="0.25">
      <c r="CG28733" s="49"/>
    </row>
    <row r="28734" spans="85:85" hidden="1" x14ac:dyDescent="0.25">
      <c r="CG28734" s="49"/>
    </row>
    <row r="28735" spans="85:85" hidden="1" x14ac:dyDescent="0.25">
      <c r="CG28735" s="49"/>
    </row>
    <row r="28736" spans="85:85" hidden="1" x14ac:dyDescent="0.25">
      <c r="CG28736" s="49"/>
    </row>
    <row r="28737" spans="85:85" hidden="1" x14ac:dyDescent="0.25">
      <c r="CG28737" s="49"/>
    </row>
    <row r="28738" spans="85:85" hidden="1" x14ac:dyDescent="0.25">
      <c r="CG28738" s="49"/>
    </row>
    <row r="28739" spans="85:85" hidden="1" x14ac:dyDescent="0.25">
      <c r="CG28739" s="49"/>
    </row>
    <row r="28740" spans="85:85" hidden="1" x14ac:dyDescent="0.25">
      <c r="CG28740" s="49"/>
    </row>
    <row r="28741" spans="85:85" hidden="1" x14ac:dyDescent="0.25">
      <c r="CG28741" s="49"/>
    </row>
    <row r="28742" spans="85:85" hidden="1" x14ac:dyDescent="0.25">
      <c r="CG28742" s="49"/>
    </row>
    <row r="28743" spans="85:85" hidden="1" x14ac:dyDescent="0.25">
      <c r="CG28743" s="49"/>
    </row>
    <row r="28744" spans="85:85" hidden="1" x14ac:dyDescent="0.25">
      <c r="CG28744" s="49"/>
    </row>
    <row r="28745" spans="85:85" hidden="1" x14ac:dyDescent="0.25">
      <c r="CG28745" s="49"/>
    </row>
    <row r="28746" spans="85:85" hidden="1" x14ac:dyDescent="0.25">
      <c r="CG28746" s="49"/>
    </row>
    <row r="28747" spans="85:85" hidden="1" x14ac:dyDescent="0.25">
      <c r="CG28747" s="49"/>
    </row>
    <row r="28748" spans="85:85" hidden="1" x14ac:dyDescent="0.25">
      <c r="CG28748" s="49"/>
    </row>
    <row r="28749" spans="85:85" hidden="1" x14ac:dyDescent="0.25">
      <c r="CG28749" s="49"/>
    </row>
    <row r="28750" spans="85:85" hidden="1" x14ac:dyDescent="0.25">
      <c r="CG28750" s="49"/>
    </row>
    <row r="28751" spans="85:85" hidden="1" x14ac:dyDescent="0.25">
      <c r="CG28751" s="49"/>
    </row>
    <row r="28752" spans="85:85" hidden="1" x14ac:dyDescent="0.25">
      <c r="CG28752" s="49"/>
    </row>
    <row r="28753" spans="85:85" hidden="1" x14ac:dyDescent="0.25">
      <c r="CG28753" s="49"/>
    </row>
    <row r="28754" spans="85:85" hidden="1" x14ac:dyDescent="0.25">
      <c r="CG28754" s="49"/>
    </row>
    <row r="28755" spans="85:85" hidden="1" x14ac:dyDescent="0.25">
      <c r="CG28755" s="49"/>
    </row>
    <row r="28756" spans="85:85" hidden="1" x14ac:dyDescent="0.25">
      <c r="CG28756" s="49"/>
    </row>
    <row r="28757" spans="85:85" hidden="1" x14ac:dyDescent="0.25">
      <c r="CG28757" s="49"/>
    </row>
    <row r="28758" spans="85:85" hidden="1" x14ac:dyDescent="0.25">
      <c r="CG28758" s="49"/>
    </row>
    <row r="28759" spans="85:85" hidden="1" x14ac:dyDescent="0.25">
      <c r="CG28759" s="49"/>
    </row>
    <row r="28760" spans="85:85" hidden="1" x14ac:dyDescent="0.25">
      <c r="CG28760" s="49"/>
    </row>
    <row r="28761" spans="85:85" hidden="1" x14ac:dyDescent="0.25">
      <c r="CG28761" s="49"/>
    </row>
    <row r="28762" spans="85:85" hidden="1" x14ac:dyDescent="0.25">
      <c r="CG28762" s="49"/>
    </row>
    <row r="28763" spans="85:85" hidden="1" x14ac:dyDescent="0.25">
      <c r="CG28763" s="49"/>
    </row>
    <row r="28764" spans="85:85" hidden="1" x14ac:dyDescent="0.25">
      <c r="CG28764" s="49"/>
    </row>
    <row r="28765" spans="85:85" hidden="1" x14ac:dyDescent="0.25">
      <c r="CG28765" s="49"/>
    </row>
    <row r="28766" spans="85:85" hidden="1" x14ac:dyDescent="0.25">
      <c r="CG28766" s="49"/>
    </row>
    <row r="28767" spans="85:85" hidden="1" x14ac:dyDescent="0.25">
      <c r="CG28767" s="49"/>
    </row>
    <row r="28768" spans="85:85" hidden="1" x14ac:dyDescent="0.25">
      <c r="CG28768" s="49"/>
    </row>
    <row r="28769" spans="85:85" hidden="1" x14ac:dyDescent="0.25">
      <c r="CG28769" s="49"/>
    </row>
    <row r="28770" spans="85:85" hidden="1" x14ac:dyDescent="0.25">
      <c r="CG28770" s="49"/>
    </row>
    <row r="28771" spans="85:85" hidden="1" x14ac:dyDescent="0.25">
      <c r="CG28771" s="49"/>
    </row>
    <row r="28772" spans="85:85" hidden="1" x14ac:dyDescent="0.25">
      <c r="CG28772" s="49"/>
    </row>
    <row r="28773" spans="85:85" hidden="1" x14ac:dyDescent="0.25">
      <c r="CG28773" s="49"/>
    </row>
    <row r="28774" spans="85:85" hidden="1" x14ac:dyDescent="0.25">
      <c r="CG28774" s="49"/>
    </row>
    <row r="28775" spans="85:85" hidden="1" x14ac:dyDescent="0.25">
      <c r="CG28775" s="49"/>
    </row>
    <row r="28776" spans="85:85" hidden="1" x14ac:dyDescent="0.25">
      <c r="CG28776" s="49"/>
    </row>
    <row r="28777" spans="85:85" hidden="1" x14ac:dyDescent="0.25">
      <c r="CG28777" s="49"/>
    </row>
    <row r="28778" spans="85:85" hidden="1" x14ac:dyDescent="0.25">
      <c r="CG28778" s="49"/>
    </row>
    <row r="28779" spans="85:85" hidden="1" x14ac:dyDescent="0.25">
      <c r="CG28779" s="49"/>
    </row>
    <row r="28780" spans="85:85" hidden="1" x14ac:dyDescent="0.25">
      <c r="CG28780" s="49"/>
    </row>
    <row r="28781" spans="85:85" hidden="1" x14ac:dyDescent="0.25">
      <c r="CG28781" s="49"/>
    </row>
    <row r="28782" spans="85:85" hidden="1" x14ac:dyDescent="0.25">
      <c r="CG28782" s="49"/>
    </row>
    <row r="28783" spans="85:85" hidden="1" x14ac:dyDescent="0.25">
      <c r="CG28783" s="49"/>
    </row>
    <row r="28784" spans="85:85" hidden="1" x14ac:dyDescent="0.25">
      <c r="CG28784" s="49"/>
    </row>
    <row r="28785" spans="85:85" hidden="1" x14ac:dyDescent="0.25">
      <c r="CG28785" s="49"/>
    </row>
    <row r="28786" spans="85:85" hidden="1" x14ac:dyDescent="0.25">
      <c r="CG28786" s="49"/>
    </row>
    <row r="28787" spans="85:85" hidden="1" x14ac:dyDescent="0.25">
      <c r="CG28787" s="49"/>
    </row>
    <row r="28788" spans="85:85" hidden="1" x14ac:dyDescent="0.25">
      <c r="CG28788" s="49"/>
    </row>
    <row r="28789" spans="85:85" hidden="1" x14ac:dyDescent="0.25">
      <c r="CG28789" s="49"/>
    </row>
    <row r="28790" spans="85:85" hidden="1" x14ac:dyDescent="0.25">
      <c r="CG28790" s="49"/>
    </row>
    <row r="28791" spans="85:85" hidden="1" x14ac:dyDescent="0.25">
      <c r="CG28791" s="49"/>
    </row>
    <row r="28792" spans="85:85" hidden="1" x14ac:dyDescent="0.25">
      <c r="CG28792" s="49"/>
    </row>
    <row r="28793" spans="85:85" hidden="1" x14ac:dyDescent="0.25">
      <c r="CG28793" s="49"/>
    </row>
    <row r="28794" spans="85:85" hidden="1" x14ac:dyDescent="0.25">
      <c r="CG28794" s="49"/>
    </row>
    <row r="28795" spans="85:85" hidden="1" x14ac:dyDescent="0.25">
      <c r="CG28795" s="49"/>
    </row>
    <row r="28796" spans="85:85" hidden="1" x14ac:dyDescent="0.25">
      <c r="CG28796" s="49"/>
    </row>
    <row r="28797" spans="85:85" hidden="1" x14ac:dyDescent="0.25">
      <c r="CG28797" s="49"/>
    </row>
    <row r="28798" spans="85:85" hidden="1" x14ac:dyDescent="0.25">
      <c r="CG28798" s="49"/>
    </row>
    <row r="28799" spans="85:85" hidden="1" x14ac:dyDescent="0.25">
      <c r="CG28799" s="49"/>
    </row>
    <row r="28800" spans="85:85" hidden="1" x14ac:dyDescent="0.25">
      <c r="CG28800" s="49"/>
    </row>
    <row r="28801" spans="85:85" hidden="1" x14ac:dyDescent="0.25">
      <c r="CG28801" s="49"/>
    </row>
    <row r="28802" spans="85:85" hidden="1" x14ac:dyDescent="0.25">
      <c r="CG28802" s="49"/>
    </row>
    <row r="28803" spans="85:85" hidden="1" x14ac:dyDescent="0.25">
      <c r="CG28803" s="49"/>
    </row>
    <row r="28804" spans="85:85" hidden="1" x14ac:dyDescent="0.25">
      <c r="CG28804" s="49"/>
    </row>
    <row r="28805" spans="85:85" hidden="1" x14ac:dyDescent="0.25">
      <c r="CG28805" s="49"/>
    </row>
    <row r="28806" spans="85:85" hidden="1" x14ac:dyDescent="0.25">
      <c r="CG28806" s="49"/>
    </row>
    <row r="28807" spans="85:85" hidden="1" x14ac:dyDescent="0.25">
      <c r="CG28807" s="49"/>
    </row>
    <row r="28808" spans="85:85" hidden="1" x14ac:dyDescent="0.25">
      <c r="CG28808" s="49"/>
    </row>
    <row r="28809" spans="85:85" hidden="1" x14ac:dyDescent="0.25">
      <c r="CG28809" s="49"/>
    </row>
    <row r="28810" spans="85:85" hidden="1" x14ac:dyDescent="0.25">
      <c r="CG28810" s="49"/>
    </row>
    <row r="28811" spans="85:85" hidden="1" x14ac:dyDescent="0.25">
      <c r="CG28811" s="49"/>
    </row>
    <row r="28812" spans="85:85" hidden="1" x14ac:dyDescent="0.25">
      <c r="CG28812" s="49"/>
    </row>
    <row r="28813" spans="85:85" hidden="1" x14ac:dyDescent="0.25">
      <c r="CG28813" s="49"/>
    </row>
    <row r="28814" spans="85:85" hidden="1" x14ac:dyDescent="0.25">
      <c r="CG28814" s="49"/>
    </row>
    <row r="28815" spans="85:85" hidden="1" x14ac:dyDescent="0.25">
      <c r="CG28815" s="49"/>
    </row>
    <row r="28816" spans="85:85" hidden="1" x14ac:dyDescent="0.25">
      <c r="CG28816" s="49"/>
    </row>
    <row r="28817" spans="85:85" hidden="1" x14ac:dyDescent="0.25">
      <c r="CG28817" s="49"/>
    </row>
    <row r="28818" spans="85:85" hidden="1" x14ac:dyDescent="0.25">
      <c r="CG28818" s="49"/>
    </row>
    <row r="28819" spans="85:85" hidden="1" x14ac:dyDescent="0.25">
      <c r="CG28819" s="49"/>
    </row>
    <row r="28820" spans="85:85" hidden="1" x14ac:dyDescent="0.25">
      <c r="CG28820" s="49"/>
    </row>
    <row r="28821" spans="85:85" hidden="1" x14ac:dyDescent="0.25">
      <c r="CG28821" s="49"/>
    </row>
    <row r="28822" spans="85:85" hidden="1" x14ac:dyDescent="0.25">
      <c r="CG28822" s="49"/>
    </row>
    <row r="28823" spans="85:85" hidden="1" x14ac:dyDescent="0.25">
      <c r="CG28823" s="49"/>
    </row>
    <row r="28824" spans="85:85" hidden="1" x14ac:dyDescent="0.25">
      <c r="CG28824" s="49"/>
    </row>
    <row r="28825" spans="85:85" hidden="1" x14ac:dyDescent="0.25">
      <c r="CG28825" s="49"/>
    </row>
    <row r="28826" spans="85:85" hidden="1" x14ac:dyDescent="0.25">
      <c r="CG28826" s="49"/>
    </row>
    <row r="28827" spans="85:85" hidden="1" x14ac:dyDescent="0.25">
      <c r="CG28827" s="49"/>
    </row>
    <row r="28828" spans="85:85" hidden="1" x14ac:dyDescent="0.25">
      <c r="CG28828" s="49"/>
    </row>
    <row r="28829" spans="85:85" hidden="1" x14ac:dyDescent="0.25">
      <c r="CG28829" s="49"/>
    </row>
    <row r="28830" spans="85:85" hidden="1" x14ac:dyDescent="0.25">
      <c r="CG28830" s="49"/>
    </row>
    <row r="28831" spans="85:85" hidden="1" x14ac:dyDescent="0.25">
      <c r="CG28831" s="49"/>
    </row>
    <row r="28832" spans="85:85" hidden="1" x14ac:dyDescent="0.25">
      <c r="CG28832" s="49"/>
    </row>
    <row r="28833" spans="85:85" hidden="1" x14ac:dyDescent="0.25">
      <c r="CG28833" s="49"/>
    </row>
    <row r="28834" spans="85:85" hidden="1" x14ac:dyDescent="0.25">
      <c r="CG28834" s="49"/>
    </row>
    <row r="28835" spans="85:85" hidden="1" x14ac:dyDescent="0.25">
      <c r="CG28835" s="49"/>
    </row>
    <row r="28836" spans="85:85" hidden="1" x14ac:dyDescent="0.25">
      <c r="CG28836" s="49"/>
    </row>
    <row r="28837" spans="85:85" hidden="1" x14ac:dyDescent="0.25">
      <c r="CG28837" s="49"/>
    </row>
    <row r="28838" spans="85:85" hidden="1" x14ac:dyDescent="0.25">
      <c r="CG28838" s="49"/>
    </row>
    <row r="28839" spans="85:85" hidden="1" x14ac:dyDescent="0.25">
      <c r="CG28839" s="49"/>
    </row>
    <row r="28840" spans="85:85" hidden="1" x14ac:dyDescent="0.25">
      <c r="CG28840" s="49"/>
    </row>
    <row r="28841" spans="85:85" hidden="1" x14ac:dyDescent="0.25">
      <c r="CG28841" s="49"/>
    </row>
    <row r="28842" spans="85:85" hidden="1" x14ac:dyDescent="0.25">
      <c r="CG28842" s="49"/>
    </row>
    <row r="28843" spans="85:85" hidden="1" x14ac:dyDescent="0.25">
      <c r="CG28843" s="49"/>
    </row>
    <row r="28844" spans="85:85" hidden="1" x14ac:dyDescent="0.25">
      <c r="CG28844" s="49"/>
    </row>
    <row r="28845" spans="85:85" hidden="1" x14ac:dyDescent="0.25">
      <c r="CG28845" s="49"/>
    </row>
    <row r="28846" spans="85:85" hidden="1" x14ac:dyDescent="0.25">
      <c r="CG28846" s="49"/>
    </row>
    <row r="28847" spans="85:85" hidden="1" x14ac:dyDescent="0.25">
      <c r="CG28847" s="49"/>
    </row>
    <row r="28848" spans="85:85" hidden="1" x14ac:dyDescent="0.25">
      <c r="CG28848" s="49"/>
    </row>
    <row r="28849" spans="85:85" hidden="1" x14ac:dyDescent="0.25">
      <c r="CG28849" s="49"/>
    </row>
    <row r="28850" spans="85:85" hidden="1" x14ac:dyDescent="0.25">
      <c r="CG28850" s="49"/>
    </row>
    <row r="28851" spans="85:85" hidden="1" x14ac:dyDescent="0.25">
      <c r="CG28851" s="49"/>
    </row>
    <row r="28852" spans="85:85" hidden="1" x14ac:dyDescent="0.25">
      <c r="CG28852" s="49"/>
    </row>
    <row r="28853" spans="85:85" hidden="1" x14ac:dyDescent="0.25">
      <c r="CG28853" s="49"/>
    </row>
    <row r="28854" spans="85:85" hidden="1" x14ac:dyDescent="0.25">
      <c r="CG28854" s="49"/>
    </row>
    <row r="28855" spans="85:85" hidden="1" x14ac:dyDescent="0.25">
      <c r="CG28855" s="49"/>
    </row>
    <row r="28856" spans="85:85" hidden="1" x14ac:dyDescent="0.25">
      <c r="CG28856" s="49"/>
    </row>
    <row r="28857" spans="85:85" hidden="1" x14ac:dyDescent="0.25">
      <c r="CG28857" s="49"/>
    </row>
    <row r="28858" spans="85:85" hidden="1" x14ac:dyDescent="0.25">
      <c r="CG28858" s="49"/>
    </row>
    <row r="28859" spans="85:85" hidden="1" x14ac:dyDescent="0.25">
      <c r="CG28859" s="49"/>
    </row>
    <row r="28860" spans="85:85" hidden="1" x14ac:dyDescent="0.25">
      <c r="CG28860" s="49"/>
    </row>
    <row r="28861" spans="85:85" hidden="1" x14ac:dyDescent="0.25">
      <c r="CG28861" s="49"/>
    </row>
    <row r="28862" spans="85:85" hidden="1" x14ac:dyDescent="0.25">
      <c r="CG28862" s="49"/>
    </row>
    <row r="28863" spans="85:85" hidden="1" x14ac:dyDescent="0.25">
      <c r="CG28863" s="49"/>
    </row>
    <row r="28864" spans="85:85" hidden="1" x14ac:dyDescent="0.25">
      <c r="CG28864" s="49"/>
    </row>
    <row r="28865" spans="85:85" hidden="1" x14ac:dyDescent="0.25">
      <c r="CG28865" s="49"/>
    </row>
    <row r="28866" spans="85:85" hidden="1" x14ac:dyDescent="0.25">
      <c r="CG28866" s="49"/>
    </row>
    <row r="28867" spans="85:85" hidden="1" x14ac:dyDescent="0.25">
      <c r="CG28867" s="49"/>
    </row>
    <row r="28868" spans="85:85" hidden="1" x14ac:dyDescent="0.25">
      <c r="CG28868" s="49"/>
    </row>
    <row r="28869" spans="85:85" hidden="1" x14ac:dyDescent="0.25">
      <c r="CG28869" s="49"/>
    </row>
    <row r="28870" spans="85:85" hidden="1" x14ac:dyDescent="0.25">
      <c r="CG28870" s="49"/>
    </row>
    <row r="28871" spans="85:85" hidden="1" x14ac:dyDescent="0.25">
      <c r="CG28871" s="49"/>
    </row>
    <row r="28872" spans="85:85" hidden="1" x14ac:dyDescent="0.25">
      <c r="CG28872" s="49"/>
    </row>
    <row r="28873" spans="85:85" hidden="1" x14ac:dyDescent="0.25">
      <c r="CG28873" s="49"/>
    </row>
    <row r="28874" spans="85:85" hidden="1" x14ac:dyDescent="0.25">
      <c r="CG28874" s="49"/>
    </row>
    <row r="28875" spans="85:85" hidden="1" x14ac:dyDescent="0.25">
      <c r="CG28875" s="49"/>
    </row>
    <row r="28876" spans="85:85" hidden="1" x14ac:dyDescent="0.25">
      <c r="CG28876" s="49"/>
    </row>
    <row r="28877" spans="85:85" hidden="1" x14ac:dyDescent="0.25">
      <c r="CG28877" s="49"/>
    </row>
    <row r="28878" spans="85:85" hidden="1" x14ac:dyDescent="0.25">
      <c r="CG28878" s="49"/>
    </row>
    <row r="28879" spans="85:85" hidden="1" x14ac:dyDescent="0.25">
      <c r="CG28879" s="49"/>
    </row>
    <row r="28880" spans="85:85" hidden="1" x14ac:dyDescent="0.25">
      <c r="CG28880" s="49"/>
    </row>
    <row r="28881" spans="85:85" hidden="1" x14ac:dyDescent="0.25">
      <c r="CG28881" s="49"/>
    </row>
    <row r="28882" spans="85:85" hidden="1" x14ac:dyDescent="0.25">
      <c r="CG28882" s="49"/>
    </row>
    <row r="28883" spans="85:85" hidden="1" x14ac:dyDescent="0.25">
      <c r="CG28883" s="49"/>
    </row>
    <row r="28884" spans="85:85" hidden="1" x14ac:dyDescent="0.25">
      <c r="CG28884" s="49"/>
    </row>
    <row r="28885" spans="85:85" hidden="1" x14ac:dyDescent="0.25">
      <c r="CG28885" s="49"/>
    </row>
    <row r="28886" spans="85:85" hidden="1" x14ac:dyDescent="0.25">
      <c r="CG28886" s="49"/>
    </row>
    <row r="28887" spans="85:85" hidden="1" x14ac:dyDescent="0.25">
      <c r="CG28887" s="49"/>
    </row>
    <row r="28888" spans="85:85" hidden="1" x14ac:dyDescent="0.25">
      <c r="CG28888" s="49"/>
    </row>
    <row r="28889" spans="85:85" hidden="1" x14ac:dyDescent="0.25">
      <c r="CG28889" s="49"/>
    </row>
    <row r="28890" spans="85:85" hidden="1" x14ac:dyDescent="0.25">
      <c r="CG28890" s="49"/>
    </row>
    <row r="28891" spans="85:85" hidden="1" x14ac:dyDescent="0.25">
      <c r="CG28891" s="49"/>
    </row>
    <row r="28892" spans="85:85" hidden="1" x14ac:dyDescent="0.25">
      <c r="CG28892" s="49"/>
    </row>
    <row r="28893" spans="85:85" hidden="1" x14ac:dyDescent="0.25">
      <c r="CG28893" s="49"/>
    </row>
    <row r="28894" spans="85:85" hidden="1" x14ac:dyDescent="0.25">
      <c r="CG28894" s="49"/>
    </row>
    <row r="28895" spans="85:85" hidden="1" x14ac:dyDescent="0.25">
      <c r="CG28895" s="49"/>
    </row>
    <row r="28896" spans="85:85" hidden="1" x14ac:dyDescent="0.25">
      <c r="CG28896" s="49"/>
    </row>
    <row r="28897" spans="85:85" hidden="1" x14ac:dyDescent="0.25">
      <c r="CG28897" s="49"/>
    </row>
    <row r="28898" spans="85:85" hidden="1" x14ac:dyDescent="0.25">
      <c r="CG28898" s="49"/>
    </row>
    <row r="28899" spans="85:85" hidden="1" x14ac:dyDescent="0.25">
      <c r="CG28899" s="49"/>
    </row>
    <row r="28900" spans="85:85" hidden="1" x14ac:dyDescent="0.25">
      <c r="CG28900" s="49"/>
    </row>
    <row r="28901" spans="85:85" hidden="1" x14ac:dyDescent="0.25">
      <c r="CG28901" s="49"/>
    </row>
    <row r="28902" spans="85:85" hidden="1" x14ac:dyDescent="0.25">
      <c r="CG28902" s="49"/>
    </row>
    <row r="28903" spans="85:85" hidden="1" x14ac:dyDescent="0.25">
      <c r="CG28903" s="49"/>
    </row>
    <row r="28904" spans="85:85" hidden="1" x14ac:dyDescent="0.25">
      <c r="CG28904" s="49"/>
    </row>
    <row r="28905" spans="85:85" hidden="1" x14ac:dyDescent="0.25">
      <c r="CG28905" s="49"/>
    </row>
    <row r="28906" spans="85:85" hidden="1" x14ac:dyDescent="0.25">
      <c r="CG28906" s="49"/>
    </row>
    <row r="28907" spans="85:85" hidden="1" x14ac:dyDescent="0.25">
      <c r="CG28907" s="49"/>
    </row>
    <row r="28908" spans="85:85" hidden="1" x14ac:dyDescent="0.25">
      <c r="CG28908" s="49"/>
    </row>
    <row r="28909" spans="85:85" hidden="1" x14ac:dyDescent="0.25">
      <c r="CG28909" s="49"/>
    </row>
    <row r="28910" spans="85:85" hidden="1" x14ac:dyDescent="0.25">
      <c r="CG28910" s="49"/>
    </row>
    <row r="28911" spans="85:85" hidden="1" x14ac:dyDescent="0.25">
      <c r="CG28911" s="49"/>
    </row>
    <row r="28912" spans="85:85" hidden="1" x14ac:dyDescent="0.25">
      <c r="CG28912" s="49"/>
    </row>
    <row r="28913" spans="85:85" hidden="1" x14ac:dyDescent="0.25">
      <c r="CG28913" s="49"/>
    </row>
    <row r="28914" spans="85:85" hidden="1" x14ac:dyDescent="0.25">
      <c r="CG28914" s="49"/>
    </row>
    <row r="28915" spans="85:85" hidden="1" x14ac:dyDescent="0.25">
      <c r="CG28915" s="49"/>
    </row>
    <row r="28916" spans="85:85" hidden="1" x14ac:dyDescent="0.25">
      <c r="CG28916" s="49"/>
    </row>
    <row r="28917" spans="85:85" hidden="1" x14ac:dyDescent="0.25">
      <c r="CG28917" s="49"/>
    </row>
    <row r="28918" spans="85:85" hidden="1" x14ac:dyDescent="0.25">
      <c r="CG28918" s="49"/>
    </row>
    <row r="28919" spans="85:85" hidden="1" x14ac:dyDescent="0.25">
      <c r="CG28919" s="49"/>
    </row>
    <row r="28920" spans="85:85" hidden="1" x14ac:dyDescent="0.25">
      <c r="CG28920" s="49"/>
    </row>
    <row r="28921" spans="85:85" hidden="1" x14ac:dyDescent="0.25">
      <c r="CG28921" s="49"/>
    </row>
    <row r="28922" spans="85:85" hidden="1" x14ac:dyDescent="0.25">
      <c r="CG28922" s="49"/>
    </row>
    <row r="28923" spans="85:85" hidden="1" x14ac:dyDescent="0.25">
      <c r="CG28923" s="49"/>
    </row>
    <row r="28924" spans="85:85" hidden="1" x14ac:dyDescent="0.25">
      <c r="CG28924" s="49"/>
    </row>
    <row r="28925" spans="85:85" hidden="1" x14ac:dyDescent="0.25">
      <c r="CG28925" s="49"/>
    </row>
    <row r="28926" spans="85:85" hidden="1" x14ac:dyDescent="0.25">
      <c r="CG28926" s="49"/>
    </row>
    <row r="28927" spans="85:85" hidden="1" x14ac:dyDescent="0.25">
      <c r="CG28927" s="49"/>
    </row>
    <row r="28928" spans="85:85" hidden="1" x14ac:dyDescent="0.25">
      <c r="CG28928" s="49"/>
    </row>
    <row r="28929" spans="85:85" hidden="1" x14ac:dyDescent="0.25">
      <c r="CG28929" s="49"/>
    </row>
    <row r="28930" spans="85:85" hidden="1" x14ac:dyDescent="0.25">
      <c r="CG28930" s="49"/>
    </row>
    <row r="28931" spans="85:85" hidden="1" x14ac:dyDescent="0.25">
      <c r="CG28931" s="49"/>
    </row>
    <row r="28932" spans="85:85" hidden="1" x14ac:dyDescent="0.25">
      <c r="CG28932" s="49"/>
    </row>
    <row r="28933" spans="85:85" hidden="1" x14ac:dyDescent="0.25">
      <c r="CG28933" s="49"/>
    </row>
    <row r="28934" spans="85:85" hidden="1" x14ac:dyDescent="0.25">
      <c r="CG28934" s="49"/>
    </row>
    <row r="28935" spans="85:85" hidden="1" x14ac:dyDescent="0.25">
      <c r="CG28935" s="49"/>
    </row>
    <row r="28936" spans="85:85" hidden="1" x14ac:dyDescent="0.25">
      <c r="CG28936" s="49"/>
    </row>
    <row r="28937" spans="85:85" hidden="1" x14ac:dyDescent="0.25">
      <c r="CG28937" s="49"/>
    </row>
    <row r="28938" spans="85:85" hidden="1" x14ac:dyDescent="0.25">
      <c r="CG28938" s="49"/>
    </row>
    <row r="28939" spans="85:85" hidden="1" x14ac:dyDescent="0.25">
      <c r="CG28939" s="49"/>
    </row>
    <row r="28940" spans="85:85" hidden="1" x14ac:dyDescent="0.25">
      <c r="CG28940" s="49"/>
    </row>
    <row r="28941" spans="85:85" hidden="1" x14ac:dyDescent="0.25">
      <c r="CG28941" s="49"/>
    </row>
    <row r="28942" spans="85:85" hidden="1" x14ac:dyDescent="0.25">
      <c r="CG28942" s="49"/>
    </row>
    <row r="28943" spans="85:85" hidden="1" x14ac:dyDescent="0.25">
      <c r="CG28943" s="49"/>
    </row>
    <row r="28944" spans="85:85" hidden="1" x14ac:dyDescent="0.25">
      <c r="CG28944" s="49"/>
    </row>
    <row r="28945" spans="85:85" hidden="1" x14ac:dyDescent="0.25">
      <c r="CG28945" s="49"/>
    </row>
    <row r="28946" spans="85:85" hidden="1" x14ac:dyDescent="0.25">
      <c r="CG28946" s="49"/>
    </row>
    <row r="28947" spans="85:85" hidden="1" x14ac:dyDescent="0.25">
      <c r="CG28947" s="49"/>
    </row>
    <row r="28948" spans="85:85" hidden="1" x14ac:dyDescent="0.25">
      <c r="CG28948" s="49"/>
    </row>
    <row r="28949" spans="85:85" hidden="1" x14ac:dyDescent="0.25">
      <c r="CG28949" s="49"/>
    </row>
    <row r="28950" spans="85:85" hidden="1" x14ac:dyDescent="0.25">
      <c r="CG28950" s="49"/>
    </row>
    <row r="28951" spans="85:85" hidden="1" x14ac:dyDescent="0.25">
      <c r="CG28951" s="49"/>
    </row>
    <row r="28952" spans="85:85" hidden="1" x14ac:dyDescent="0.25">
      <c r="CG28952" s="49"/>
    </row>
    <row r="28953" spans="85:85" hidden="1" x14ac:dyDescent="0.25">
      <c r="CG28953" s="49"/>
    </row>
    <row r="28954" spans="85:85" hidden="1" x14ac:dyDescent="0.25">
      <c r="CG28954" s="49"/>
    </row>
    <row r="28955" spans="85:85" hidden="1" x14ac:dyDescent="0.25">
      <c r="CG28955" s="49"/>
    </row>
    <row r="28956" spans="85:85" hidden="1" x14ac:dyDescent="0.25">
      <c r="CG28956" s="49"/>
    </row>
    <row r="28957" spans="85:85" hidden="1" x14ac:dyDescent="0.25">
      <c r="CG28957" s="49"/>
    </row>
    <row r="28958" spans="85:85" hidden="1" x14ac:dyDescent="0.25">
      <c r="CG28958" s="49"/>
    </row>
    <row r="28959" spans="85:85" hidden="1" x14ac:dyDescent="0.25">
      <c r="CG28959" s="49"/>
    </row>
    <row r="28960" spans="85:85" hidden="1" x14ac:dyDescent="0.25">
      <c r="CG28960" s="49"/>
    </row>
    <row r="28961" spans="85:85" hidden="1" x14ac:dyDescent="0.25">
      <c r="CG28961" s="49"/>
    </row>
    <row r="28962" spans="85:85" hidden="1" x14ac:dyDescent="0.25">
      <c r="CG28962" s="49"/>
    </row>
    <row r="28963" spans="85:85" hidden="1" x14ac:dyDescent="0.25">
      <c r="CG28963" s="49"/>
    </row>
    <row r="28964" spans="85:85" hidden="1" x14ac:dyDescent="0.25">
      <c r="CG28964" s="49"/>
    </row>
    <row r="28965" spans="85:85" hidden="1" x14ac:dyDescent="0.25">
      <c r="CG28965" s="49"/>
    </row>
    <row r="28966" spans="85:85" hidden="1" x14ac:dyDescent="0.25">
      <c r="CG28966" s="49"/>
    </row>
    <row r="28967" spans="85:85" hidden="1" x14ac:dyDescent="0.25">
      <c r="CG28967" s="49"/>
    </row>
    <row r="28968" spans="85:85" hidden="1" x14ac:dyDescent="0.25">
      <c r="CG28968" s="49"/>
    </row>
    <row r="28969" spans="85:85" hidden="1" x14ac:dyDescent="0.25">
      <c r="CG28969" s="49"/>
    </row>
    <row r="28970" spans="85:85" hidden="1" x14ac:dyDescent="0.25">
      <c r="CG28970" s="49"/>
    </row>
    <row r="28971" spans="85:85" hidden="1" x14ac:dyDescent="0.25">
      <c r="CG28971" s="49"/>
    </row>
    <row r="28972" spans="85:85" hidden="1" x14ac:dyDescent="0.25">
      <c r="CG28972" s="49"/>
    </row>
    <row r="28973" spans="85:85" hidden="1" x14ac:dyDescent="0.25">
      <c r="CG28973" s="49"/>
    </row>
    <row r="28974" spans="85:85" hidden="1" x14ac:dyDescent="0.25">
      <c r="CG28974" s="49"/>
    </row>
    <row r="28975" spans="85:85" hidden="1" x14ac:dyDescent="0.25">
      <c r="CG28975" s="49"/>
    </row>
    <row r="28976" spans="85:85" hidden="1" x14ac:dyDescent="0.25">
      <c r="CG28976" s="49"/>
    </row>
    <row r="28977" spans="85:85" hidden="1" x14ac:dyDescent="0.25">
      <c r="CG28977" s="49"/>
    </row>
    <row r="28978" spans="85:85" hidden="1" x14ac:dyDescent="0.25">
      <c r="CG28978" s="49"/>
    </row>
    <row r="28979" spans="85:85" hidden="1" x14ac:dyDescent="0.25">
      <c r="CG28979" s="49"/>
    </row>
    <row r="28980" spans="85:85" hidden="1" x14ac:dyDescent="0.25">
      <c r="CG28980" s="49"/>
    </row>
    <row r="28981" spans="85:85" hidden="1" x14ac:dyDescent="0.25">
      <c r="CG28981" s="49"/>
    </row>
    <row r="28982" spans="85:85" hidden="1" x14ac:dyDescent="0.25">
      <c r="CG28982" s="49"/>
    </row>
    <row r="28983" spans="85:85" hidden="1" x14ac:dyDescent="0.25">
      <c r="CG28983" s="49"/>
    </row>
    <row r="28984" spans="85:85" hidden="1" x14ac:dyDescent="0.25">
      <c r="CG28984" s="49"/>
    </row>
    <row r="28985" spans="85:85" hidden="1" x14ac:dyDescent="0.25">
      <c r="CG28985" s="49"/>
    </row>
    <row r="28986" spans="85:85" hidden="1" x14ac:dyDescent="0.25">
      <c r="CG28986" s="49"/>
    </row>
    <row r="28987" spans="85:85" hidden="1" x14ac:dyDescent="0.25">
      <c r="CG28987" s="49"/>
    </row>
    <row r="28988" spans="85:85" hidden="1" x14ac:dyDescent="0.25">
      <c r="CG28988" s="49"/>
    </row>
    <row r="28989" spans="85:85" hidden="1" x14ac:dyDescent="0.25">
      <c r="CG28989" s="49"/>
    </row>
    <row r="28990" spans="85:85" hidden="1" x14ac:dyDescent="0.25">
      <c r="CG28990" s="49"/>
    </row>
    <row r="28991" spans="85:85" hidden="1" x14ac:dyDescent="0.25">
      <c r="CG28991" s="49"/>
    </row>
    <row r="28992" spans="85:85" hidden="1" x14ac:dyDescent="0.25">
      <c r="CG28992" s="49"/>
    </row>
    <row r="28993" spans="85:85" hidden="1" x14ac:dyDescent="0.25">
      <c r="CG28993" s="49"/>
    </row>
    <row r="28994" spans="85:85" hidden="1" x14ac:dyDescent="0.25">
      <c r="CG28994" s="49"/>
    </row>
    <row r="28995" spans="85:85" hidden="1" x14ac:dyDescent="0.25">
      <c r="CG28995" s="49"/>
    </row>
    <row r="28996" spans="85:85" hidden="1" x14ac:dyDescent="0.25">
      <c r="CG28996" s="49"/>
    </row>
    <row r="28997" spans="85:85" hidden="1" x14ac:dyDescent="0.25">
      <c r="CG28997" s="49"/>
    </row>
    <row r="28998" spans="85:85" hidden="1" x14ac:dyDescent="0.25">
      <c r="CG28998" s="49"/>
    </row>
    <row r="28999" spans="85:85" hidden="1" x14ac:dyDescent="0.25">
      <c r="CG28999" s="49"/>
    </row>
    <row r="29000" spans="85:85" hidden="1" x14ac:dyDescent="0.25">
      <c r="CG29000" s="49"/>
    </row>
    <row r="29001" spans="85:85" hidden="1" x14ac:dyDescent="0.25">
      <c r="CG29001" s="49"/>
    </row>
    <row r="29002" spans="85:85" hidden="1" x14ac:dyDescent="0.25">
      <c r="CG29002" s="49"/>
    </row>
    <row r="29003" spans="85:85" hidden="1" x14ac:dyDescent="0.25">
      <c r="CG29003" s="49"/>
    </row>
    <row r="29004" spans="85:85" hidden="1" x14ac:dyDescent="0.25">
      <c r="CG29004" s="49"/>
    </row>
    <row r="29005" spans="85:85" hidden="1" x14ac:dyDescent="0.25">
      <c r="CG29005" s="49"/>
    </row>
    <row r="29006" spans="85:85" hidden="1" x14ac:dyDescent="0.25">
      <c r="CG29006" s="49"/>
    </row>
    <row r="29007" spans="85:85" hidden="1" x14ac:dyDescent="0.25">
      <c r="CG29007" s="49"/>
    </row>
    <row r="29008" spans="85:85" hidden="1" x14ac:dyDescent="0.25">
      <c r="CG29008" s="49"/>
    </row>
    <row r="29009" spans="85:85" hidden="1" x14ac:dyDescent="0.25">
      <c r="CG29009" s="49"/>
    </row>
    <row r="29010" spans="85:85" hidden="1" x14ac:dyDescent="0.25">
      <c r="CG29010" s="49"/>
    </row>
    <row r="29011" spans="85:85" hidden="1" x14ac:dyDescent="0.25">
      <c r="CG29011" s="49"/>
    </row>
    <row r="29012" spans="85:85" hidden="1" x14ac:dyDescent="0.25">
      <c r="CG29012" s="49"/>
    </row>
    <row r="29013" spans="85:85" hidden="1" x14ac:dyDescent="0.25">
      <c r="CG29013" s="49"/>
    </row>
    <row r="29014" spans="85:85" hidden="1" x14ac:dyDescent="0.25">
      <c r="CG29014" s="49"/>
    </row>
    <row r="29015" spans="85:85" hidden="1" x14ac:dyDescent="0.25">
      <c r="CG29015" s="49"/>
    </row>
    <row r="29016" spans="85:85" hidden="1" x14ac:dyDescent="0.25">
      <c r="CG29016" s="49"/>
    </row>
    <row r="29017" spans="85:85" hidden="1" x14ac:dyDescent="0.25">
      <c r="CG29017" s="49"/>
    </row>
    <row r="29018" spans="85:85" hidden="1" x14ac:dyDescent="0.25">
      <c r="CG29018" s="49"/>
    </row>
    <row r="29019" spans="85:85" hidden="1" x14ac:dyDescent="0.25">
      <c r="CG29019" s="49"/>
    </row>
    <row r="29020" spans="85:85" hidden="1" x14ac:dyDescent="0.25">
      <c r="CG29020" s="49"/>
    </row>
    <row r="29021" spans="85:85" hidden="1" x14ac:dyDescent="0.25">
      <c r="CG29021" s="49"/>
    </row>
    <row r="29022" spans="85:85" hidden="1" x14ac:dyDescent="0.25">
      <c r="CG29022" s="49"/>
    </row>
    <row r="29023" spans="85:85" hidden="1" x14ac:dyDescent="0.25">
      <c r="CG29023" s="49"/>
    </row>
    <row r="29024" spans="85:85" hidden="1" x14ac:dyDescent="0.25">
      <c r="CG29024" s="49"/>
    </row>
    <row r="29025" spans="85:85" hidden="1" x14ac:dyDescent="0.25">
      <c r="CG29025" s="49"/>
    </row>
    <row r="29026" spans="85:85" hidden="1" x14ac:dyDescent="0.25">
      <c r="CG29026" s="49"/>
    </row>
    <row r="29027" spans="85:85" hidden="1" x14ac:dyDescent="0.25">
      <c r="CG29027" s="49"/>
    </row>
    <row r="29028" spans="85:85" hidden="1" x14ac:dyDescent="0.25">
      <c r="CG29028" s="49"/>
    </row>
    <row r="29029" spans="85:85" hidden="1" x14ac:dyDescent="0.25">
      <c r="CG29029" s="49"/>
    </row>
    <row r="29030" spans="85:85" hidden="1" x14ac:dyDescent="0.25">
      <c r="CG29030" s="49"/>
    </row>
    <row r="29031" spans="85:85" hidden="1" x14ac:dyDescent="0.25">
      <c r="CG29031" s="49"/>
    </row>
    <row r="29032" spans="85:85" hidden="1" x14ac:dyDescent="0.25">
      <c r="CG29032" s="49"/>
    </row>
    <row r="29033" spans="85:85" hidden="1" x14ac:dyDescent="0.25">
      <c r="CG29033" s="49"/>
    </row>
    <row r="29034" spans="85:85" hidden="1" x14ac:dyDescent="0.25">
      <c r="CG29034" s="49"/>
    </row>
    <row r="29035" spans="85:85" hidden="1" x14ac:dyDescent="0.25">
      <c r="CG29035" s="49"/>
    </row>
    <row r="29036" spans="85:85" hidden="1" x14ac:dyDescent="0.25">
      <c r="CG29036" s="49"/>
    </row>
    <row r="29037" spans="85:85" hidden="1" x14ac:dyDescent="0.25">
      <c r="CG29037" s="49"/>
    </row>
    <row r="29038" spans="85:85" hidden="1" x14ac:dyDescent="0.25">
      <c r="CG29038" s="49"/>
    </row>
    <row r="29039" spans="85:85" hidden="1" x14ac:dyDescent="0.25">
      <c r="CG29039" s="49"/>
    </row>
    <row r="29040" spans="85:85" hidden="1" x14ac:dyDescent="0.25">
      <c r="CG29040" s="49"/>
    </row>
    <row r="29041" spans="85:85" hidden="1" x14ac:dyDescent="0.25">
      <c r="CG29041" s="49"/>
    </row>
    <row r="29042" spans="85:85" hidden="1" x14ac:dyDescent="0.25">
      <c r="CG29042" s="49"/>
    </row>
    <row r="29043" spans="85:85" hidden="1" x14ac:dyDescent="0.25">
      <c r="CG29043" s="49"/>
    </row>
    <row r="29044" spans="85:85" hidden="1" x14ac:dyDescent="0.25">
      <c r="CG29044" s="49"/>
    </row>
    <row r="29045" spans="85:85" hidden="1" x14ac:dyDescent="0.25">
      <c r="CG29045" s="49"/>
    </row>
    <row r="29046" spans="85:85" hidden="1" x14ac:dyDescent="0.25">
      <c r="CG29046" s="49"/>
    </row>
    <row r="29047" spans="85:85" hidden="1" x14ac:dyDescent="0.25">
      <c r="CG29047" s="49"/>
    </row>
    <row r="29048" spans="85:85" hidden="1" x14ac:dyDescent="0.25">
      <c r="CG29048" s="49"/>
    </row>
    <row r="29049" spans="85:85" hidden="1" x14ac:dyDescent="0.25">
      <c r="CG29049" s="49"/>
    </row>
    <row r="29050" spans="85:85" hidden="1" x14ac:dyDescent="0.25">
      <c r="CG29050" s="49"/>
    </row>
    <row r="29051" spans="85:85" hidden="1" x14ac:dyDescent="0.25">
      <c r="CG29051" s="49"/>
    </row>
    <row r="29052" spans="85:85" hidden="1" x14ac:dyDescent="0.25">
      <c r="CG29052" s="49"/>
    </row>
    <row r="29053" spans="85:85" hidden="1" x14ac:dyDescent="0.25">
      <c r="CG29053" s="49"/>
    </row>
    <row r="29054" spans="85:85" hidden="1" x14ac:dyDescent="0.25">
      <c r="CG29054" s="49"/>
    </row>
    <row r="29055" spans="85:85" hidden="1" x14ac:dyDescent="0.25">
      <c r="CG29055" s="49"/>
    </row>
    <row r="29056" spans="85:85" hidden="1" x14ac:dyDescent="0.25">
      <c r="CG29056" s="49"/>
    </row>
    <row r="29057" spans="85:85" hidden="1" x14ac:dyDescent="0.25">
      <c r="CG29057" s="49"/>
    </row>
    <row r="29058" spans="85:85" hidden="1" x14ac:dyDescent="0.25">
      <c r="CG29058" s="49"/>
    </row>
    <row r="29059" spans="85:85" hidden="1" x14ac:dyDescent="0.25">
      <c r="CG29059" s="49"/>
    </row>
    <row r="29060" spans="85:85" hidden="1" x14ac:dyDescent="0.25">
      <c r="CG29060" s="49"/>
    </row>
    <row r="29061" spans="85:85" hidden="1" x14ac:dyDescent="0.25">
      <c r="CG29061" s="49"/>
    </row>
    <row r="29062" spans="85:85" hidden="1" x14ac:dyDescent="0.25">
      <c r="CG29062" s="49"/>
    </row>
    <row r="29063" spans="85:85" hidden="1" x14ac:dyDescent="0.25">
      <c r="CG29063" s="49"/>
    </row>
    <row r="29064" spans="85:85" hidden="1" x14ac:dyDescent="0.25">
      <c r="CG29064" s="49"/>
    </row>
    <row r="29065" spans="85:85" hidden="1" x14ac:dyDescent="0.25">
      <c r="CG29065" s="49"/>
    </row>
    <row r="29066" spans="85:85" hidden="1" x14ac:dyDescent="0.25">
      <c r="CG29066" s="49"/>
    </row>
    <row r="29067" spans="85:85" hidden="1" x14ac:dyDescent="0.25">
      <c r="CG29067" s="49"/>
    </row>
    <row r="29068" spans="85:85" hidden="1" x14ac:dyDescent="0.25">
      <c r="CG29068" s="49"/>
    </row>
    <row r="29069" spans="85:85" hidden="1" x14ac:dyDescent="0.25">
      <c r="CG29069" s="49"/>
    </row>
    <row r="29070" spans="85:85" hidden="1" x14ac:dyDescent="0.25">
      <c r="CG29070" s="49"/>
    </row>
    <row r="29071" spans="85:85" hidden="1" x14ac:dyDescent="0.25">
      <c r="CG29071" s="49"/>
    </row>
    <row r="29072" spans="85:85" hidden="1" x14ac:dyDescent="0.25">
      <c r="CG29072" s="49"/>
    </row>
    <row r="29073" spans="85:85" hidden="1" x14ac:dyDescent="0.25">
      <c r="CG29073" s="49"/>
    </row>
    <row r="29074" spans="85:85" hidden="1" x14ac:dyDescent="0.25">
      <c r="CG29074" s="49"/>
    </row>
    <row r="29075" spans="85:85" hidden="1" x14ac:dyDescent="0.25">
      <c r="CG29075" s="49"/>
    </row>
    <row r="29076" spans="85:85" hidden="1" x14ac:dyDescent="0.25">
      <c r="CG29076" s="49"/>
    </row>
    <row r="29077" spans="85:85" hidden="1" x14ac:dyDescent="0.25">
      <c r="CG29077" s="49"/>
    </row>
    <row r="29078" spans="85:85" hidden="1" x14ac:dyDescent="0.25">
      <c r="CG29078" s="49"/>
    </row>
    <row r="29079" spans="85:85" hidden="1" x14ac:dyDescent="0.25">
      <c r="CG29079" s="49"/>
    </row>
    <row r="29080" spans="85:85" hidden="1" x14ac:dyDescent="0.25">
      <c r="CG29080" s="49"/>
    </row>
    <row r="29081" spans="85:85" hidden="1" x14ac:dyDescent="0.25">
      <c r="CG29081" s="49"/>
    </row>
    <row r="29082" spans="85:85" hidden="1" x14ac:dyDescent="0.25">
      <c r="CG29082" s="49"/>
    </row>
    <row r="29083" spans="85:85" hidden="1" x14ac:dyDescent="0.25">
      <c r="CG29083" s="49"/>
    </row>
    <row r="29084" spans="85:85" hidden="1" x14ac:dyDescent="0.25">
      <c r="CG29084" s="49"/>
    </row>
    <row r="29085" spans="85:85" hidden="1" x14ac:dyDescent="0.25">
      <c r="CG29085" s="49"/>
    </row>
    <row r="29086" spans="85:85" hidden="1" x14ac:dyDescent="0.25">
      <c r="CG29086" s="49"/>
    </row>
    <row r="29087" spans="85:85" hidden="1" x14ac:dyDescent="0.25">
      <c r="CG29087" s="49"/>
    </row>
    <row r="29088" spans="85:85" hidden="1" x14ac:dyDescent="0.25">
      <c r="CG29088" s="49"/>
    </row>
    <row r="29089" spans="85:85" hidden="1" x14ac:dyDescent="0.25">
      <c r="CG29089" s="49"/>
    </row>
    <row r="29090" spans="85:85" hidden="1" x14ac:dyDescent="0.25">
      <c r="CG29090" s="49"/>
    </row>
    <row r="29091" spans="85:85" hidden="1" x14ac:dyDescent="0.25">
      <c r="CG29091" s="49"/>
    </row>
    <row r="29092" spans="85:85" hidden="1" x14ac:dyDescent="0.25">
      <c r="CG29092" s="49"/>
    </row>
    <row r="29093" spans="85:85" hidden="1" x14ac:dyDescent="0.25">
      <c r="CG29093" s="49"/>
    </row>
    <row r="29094" spans="85:85" hidden="1" x14ac:dyDescent="0.25">
      <c r="CG29094" s="49"/>
    </row>
    <row r="29095" spans="85:85" hidden="1" x14ac:dyDescent="0.25">
      <c r="CG29095" s="49"/>
    </row>
    <row r="29096" spans="85:85" hidden="1" x14ac:dyDescent="0.25">
      <c r="CG29096" s="49"/>
    </row>
    <row r="29097" spans="85:85" hidden="1" x14ac:dyDescent="0.25">
      <c r="CG29097" s="49"/>
    </row>
    <row r="29098" spans="85:85" hidden="1" x14ac:dyDescent="0.25">
      <c r="CG29098" s="49"/>
    </row>
    <row r="29099" spans="85:85" hidden="1" x14ac:dyDescent="0.25">
      <c r="CG29099" s="49"/>
    </row>
    <row r="29100" spans="85:85" hidden="1" x14ac:dyDescent="0.25">
      <c r="CG29100" s="49"/>
    </row>
    <row r="29101" spans="85:85" hidden="1" x14ac:dyDescent="0.25">
      <c r="CG29101" s="49"/>
    </row>
    <row r="29102" spans="85:85" hidden="1" x14ac:dyDescent="0.25">
      <c r="CG29102" s="49"/>
    </row>
    <row r="29103" spans="85:85" hidden="1" x14ac:dyDescent="0.25">
      <c r="CG29103" s="49"/>
    </row>
    <row r="29104" spans="85:85" hidden="1" x14ac:dyDescent="0.25">
      <c r="CG29104" s="49"/>
    </row>
    <row r="29105" spans="85:85" hidden="1" x14ac:dyDescent="0.25">
      <c r="CG29105" s="49"/>
    </row>
    <row r="29106" spans="85:85" hidden="1" x14ac:dyDescent="0.25">
      <c r="CG29106" s="49"/>
    </row>
    <row r="29107" spans="85:85" hidden="1" x14ac:dyDescent="0.25">
      <c r="CG29107" s="49"/>
    </row>
    <row r="29108" spans="85:85" hidden="1" x14ac:dyDescent="0.25">
      <c r="CG29108" s="49"/>
    </row>
    <row r="29109" spans="85:85" hidden="1" x14ac:dyDescent="0.25">
      <c r="CG29109" s="49"/>
    </row>
    <row r="29110" spans="85:85" hidden="1" x14ac:dyDescent="0.25">
      <c r="CG29110" s="49"/>
    </row>
    <row r="29111" spans="85:85" hidden="1" x14ac:dyDescent="0.25">
      <c r="CG29111" s="49"/>
    </row>
    <row r="29112" spans="85:85" hidden="1" x14ac:dyDescent="0.25">
      <c r="CG29112" s="49"/>
    </row>
    <row r="29113" spans="85:85" hidden="1" x14ac:dyDescent="0.25">
      <c r="CG29113" s="49"/>
    </row>
    <row r="29114" spans="85:85" hidden="1" x14ac:dyDescent="0.25">
      <c r="CG29114" s="49"/>
    </row>
    <row r="29115" spans="85:85" hidden="1" x14ac:dyDescent="0.25">
      <c r="CG29115" s="49"/>
    </row>
    <row r="29116" spans="85:85" hidden="1" x14ac:dyDescent="0.25">
      <c r="CG29116" s="49"/>
    </row>
    <row r="29117" spans="85:85" hidden="1" x14ac:dyDescent="0.25">
      <c r="CG29117" s="49"/>
    </row>
    <row r="29118" spans="85:85" hidden="1" x14ac:dyDescent="0.25">
      <c r="CG29118" s="49"/>
    </row>
    <row r="29119" spans="85:85" hidden="1" x14ac:dyDescent="0.25">
      <c r="CG29119" s="49"/>
    </row>
    <row r="29120" spans="85:85" hidden="1" x14ac:dyDescent="0.25">
      <c r="CG29120" s="49"/>
    </row>
    <row r="29121" spans="85:85" hidden="1" x14ac:dyDescent="0.25">
      <c r="CG29121" s="49"/>
    </row>
    <row r="29122" spans="85:85" hidden="1" x14ac:dyDescent="0.25">
      <c r="CG29122" s="49"/>
    </row>
    <row r="29123" spans="85:85" hidden="1" x14ac:dyDescent="0.25">
      <c r="CG29123" s="49"/>
    </row>
    <row r="29124" spans="85:85" hidden="1" x14ac:dyDescent="0.25">
      <c r="CG29124" s="49"/>
    </row>
    <row r="29125" spans="85:85" hidden="1" x14ac:dyDescent="0.25">
      <c r="CG29125" s="49"/>
    </row>
    <row r="29126" spans="85:85" hidden="1" x14ac:dyDescent="0.25">
      <c r="CG29126" s="49"/>
    </row>
    <row r="29127" spans="85:85" hidden="1" x14ac:dyDescent="0.25">
      <c r="CG29127" s="49"/>
    </row>
    <row r="29128" spans="85:85" hidden="1" x14ac:dyDescent="0.25">
      <c r="CG29128" s="49"/>
    </row>
    <row r="29129" spans="85:85" hidden="1" x14ac:dyDescent="0.25">
      <c r="CG29129" s="49"/>
    </row>
    <row r="29130" spans="85:85" hidden="1" x14ac:dyDescent="0.25">
      <c r="CG29130" s="49"/>
    </row>
    <row r="29131" spans="85:85" hidden="1" x14ac:dyDescent="0.25">
      <c r="CG29131" s="49"/>
    </row>
    <row r="29132" spans="85:85" hidden="1" x14ac:dyDescent="0.25">
      <c r="CG29132" s="49"/>
    </row>
    <row r="29133" spans="85:85" hidden="1" x14ac:dyDescent="0.25">
      <c r="CG29133" s="49"/>
    </row>
    <row r="29134" spans="85:85" hidden="1" x14ac:dyDescent="0.25">
      <c r="CG29134" s="49"/>
    </row>
    <row r="29135" spans="85:85" hidden="1" x14ac:dyDescent="0.25">
      <c r="CG29135" s="49"/>
    </row>
    <row r="29136" spans="85:85" hidden="1" x14ac:dyDescent="0.25">
      <c r="CG29136" s="49"/>
    </row>
    <row r="29137" spans="85:85" hidden="1" x14ac:dyDescent="0.25">
      <c r="CG29137" s="49"/>
    </row>
    <row r="29138" spans="85:85" hidden="1" x14ac:dyDescent="0.25">
      <c r="CG29138" s="49"/>
    </row>
    <row r="29139" spans="85:85" hidden="1" x14ac:dyDescent="0.25">
      <c r="CG29139" s="49"/>
    </row>
    <row r="29140" spans="85:85" hidden="1" x14ac:dyDescent="0.25">
      <c r="CG29140" s="49"/>
    </row>
    <row r="29141" spans="85:85" hidden="1" x14ac:dyDescent="0.25">
      <c r="CG29141" s="49"/>
    </row>
    <row r="29142" spans="85:85" hidden="1" x14ac:dyDescent="0.25">
      <c r="CG29142" s="49"/>
    </row>
    <row r="29143" spans="85:85" hidden="1" x14ac:dyDescent="0.25">
      <c r="CG29143" s="49"/>
    </row>
    <row r="29144" spans="85:85" hidden="1" x14ac:dyDescent="0.25">
      <c r="CG29144" s="49"/>
    </row>
    <row r="29145" spans="85:85" hidden="1" x14ac:dyDescent="0.25">
      <c r="CG29145" s="49"/>
    </row>
    <row r="29146" spans="85:85" hidden="1" x14ac:dyDescent="0.25">
      <c r="CG29146" s="49"/>
    </row>
    <row r="29147" spans="85:85" hidden="1" x14ac:dyDescent="0.25">
      <c r="CG29147" s="49"/>
    </row>
    <row r="29148" spans="85:85" hidden="1" x14ac:dyDescent="0.25">
      <c r="CG29148" s="49"/>
    </row>
    <row r="29149" spans="85:85" hidden="1" x14ac:dyDescent="0.25">
      <c r="CG29149" s="49"/>
    </row>
    <row r="29150" spans="85:85" hidden="1" x14ac:dyDescent="0.25">
      <c r="CG29150" s="49"/>
    </row>
    <row r="29151" spans="85:85" hidden="1" x14ac:dyDescent="0.25">
      <c r="CG29151" s="49"/>
    </row>
    <row r="29152" spans="85:85" hidden="1" x14ac:dyDescent="0.25">
      <c r="CG29152" s="49"/>
    </row>
    <row r="29153" spans="85:85" hidden="1" x14ac:dyDescent="0.25">
      <c r="CG29153" s="49"/>
    </row>
    <row r="29154" spans="85:85" hidden="1" x14ac:dyDescent="0.25">
      <c r="CG29154" s="49"/>
    </row>
    <row r="29155" spans="85:85" hidden="1" x14ac:dyDescent="0.25">
      <c r="CG29155" s="49"/>
    </row>
    <row r="29156" spans="85:85" hidden="1" x14ac:dyDescent="0.25">
      <c r="CG29156" s="49"/>
    </row>
    <row r="29157" spans="85:85" hidden="1" x14ac:dyDescent="0.25">
      <c r="CG29157" s="49"/>
    </row>
    <row r="29158" spans="85:85" hidden="1" x14ac:dyDescent="0.25">
      <c r="CG29158" s="49"/>
    </row>
    <row r="29159" spans="85:85" hidden="1" x14ac:dyDescent="0.25">
      <c r="CG29159" s="49"/>
    </row>
    <row r="29160" spans="85:85" hidden="1" x14ac:dyDescent="0.25">
      <c r="CG29160" s="49"/>
    </row>
    <row r="29161" spans="85:85" hidden="1" x14ac:dyDescent="0.25">
      <c r="CG29161" s="49"/>
    </row>
    <row r="29162" spans="85:85" hidden="1" x14ac:dyDescent="0.25">
      <c r="CG29162" s="49"/>
    </row>
    <row r="29163" spans="85:85" hidden="1" x14ac:dyDescent="0.25">
      <c r="CG29163" s="49"/>
    </row>
    <row r="29164" spans="85:85" hidden="1" x14ac:dyDescent="0.25">
      <c r="CG29164" s="49"/>
    </row>
    <row r="29165" spans="85:85" hidden="1" x14ac:dyDescent="0.25">
      <c r="CG29165" s="49"/>
    </row>
    <row r="29166" spans="85:85" hidden="1" x14ac:dyDescent="0.25">
      <c r="CG29166" s="49"/>
    </row>
    <row r="29167" spans="85:85" hidden="1" x14ac:dyDescent="0.25">
      <c r="CG29167" s="49"/>
    </row>
    <row r="29168" spans="85:85" hidden="1" x14ac:dyDescent="0.25">
      <c r="CG29168" s="49"/>
    </row>
    <row r="29169" spans="85:85" hidden="1" x14ac:dyDescent="0.25">
      <c r="CG29169" s="49"/>
    </row>
    <row r="29170" spans="85:85" hidden="1" x14ac:dyDescent="0.25">
      <c r="CG29170" s="49"/>
    </row>
    <row r="29171" spans="85:85" hidden="1" x14ac:dyDescent="0.25">
      <c r="CG29171" s="49"/>
    </row>
    <row r="29172" spans="85:85" hidden="1" x14ac:dyDescent="0.25">
      <c r="CG29172" s="49"/>
    </row>
    <row r="29173" spans="85:85" hidden="1" x14ac:dyDescent="0.25">
      <c r="CG29173" s="49"/>
    </row>
    <row r="29174" spans="85:85" hidden="1" x14ac:dyDescent="0.25">
      <c r="CG29174" s="49"/>
    </row>
    <row r="29175" spans="85:85" hidden="1" x14ac:dyDescent="0.25">
      <c r="CG29175" s="49"/>
    </row>
    <row r="29176" spans="85:85" hidden="1" x14ac:dyDescent="0.25">
      <c r="CG29176" s="49"/>
    </row>
    <row r="29177" spans="85:85" hidden="1" x14ac:dyDescent="0.25">
      <c r="CG29177" s="49"/>
    </row>
    <row r="29178" spans="85:85" hidden="1" x14ac:dyDescent="0.25">
      <c r="CG29178" s="49"/>
    </row>
    <row r="29179" spans="85:85" hidden="1" x14ac:dyDescent="0.25">
      <c r="CG29179" s="49"/>
    </row>
    <row r="29180" spans="85:85" hidden="1" x14ac:dyDescent="0.25">
      <c r="CG29180" s="49"/>
    </row>
    <row r="29181" spans="85:85" hidden="1" x14ac:dyDescent="0.25">
      <c r="CG29181" s="49"/>
    </row>
    <row r="29182" spans="85:85" hidden="1" x14ac:dyDescent="0.25">
      <c r="CG29182" s="49"/>
    </row>
    <row r="29183" spans="85:85" hidden="1" x14ac:dyDescent="0.25">
      <c r="CG29183" s="49"/>
    </row>
    <row r="29184" spans="85:85" hidden="1" x14ac:dyDescent="0.25">
      <c r="CG29184" s="49"/>
    </row>
    <row r="29185" spans="85:85" hidden="1" x14ac:dyDescent="0.25">
      <c r="CG29185" s="49"/>
    </row>
    <row r="29186" spans="85:85" hidden="1" x14ac:dyDescent="0.25">
      <c r="CG29186" s="49"/>
    </row>
    <row r="29187" spans="85:85" hidden="1" x14ac:dyDescent="0.25">
      <c r="CG29187" s="49"/>
    </row>
    <row r="29188" spans="85:85" hidden="1" x14ac:dyDescent="0.25">
      <c r="CG29188" s="49"/>
    </row>
    <row r="29189" spans="85:85" hidden="1" x14ac:dyDescent="0.25">
      <c r="CG29189" s="49"/>
    </row>
    <row r="29190" spans="85:85" hidden="1" x14ac:dyDescent="0.25">
      <c r="CG29190" s="49"/>
    </row>
    <row r="29191" spans="85:85" hidden="1" x14ac:dyDescent="0.25">
      <c r="CG29191" s="49"/>
    </row>
    <row r="29192" spans="85:85" hidden="1" x14ac:dyDescent="0.25">
      <c r="CG29192" s="49"/>
    </row>
    <row r="29193" spans="85:85" hidden="1" x14ac:dyDescent="0.25">
      <c r="CG29193" s="49"/>
    </row>
    <row r="29194" spans="85:85" hidden="1" x14ac:dyDescent="0.25">
      <c r="CG29194" s="49"/>
    </row>
    <row r="29195" spans="85:85" hidden="1" x14ac:dyDescent="0.25">
      <c r="CG29195" s="49"/>
    </row>
    <row r="29196" spans="85:85" hidden="1" x14ac:dyDescent="0.25">
      <c r="CG29196" s="49"/>
    </row>
    <row r="29197" spans="85:85" hidden="1" x14ac:dyDescent="0.25">
      <c r="CG29197" s="49"/>
    </row>
    <row r="29198" spans="85:85" hidden="1" x14ac:dyDescent="0.25">
      <c r="CG29198" s="49"/>
    </row>
    <row r="29199" spans="85:85" hidden="1" x14ac:dyDescent="0.25">
      <c r="CG29199" s="49"/>
    </row>
    <row r="29200" spans="85:85" hidden="1" x14ac:dyDescent="0.25">
      <c r="CG29200" s="49"/>
    </row>
    <row r="29201" spans="85:85" hidden="1" x14ac:dyDescent="0.25">
      <c r="CG29201" s="49"/>
    </row>
    <row r="29202" spans="85:85" hidden="1" x14ac:dyDescent="0.25">
      <c r="CG29202" s="49"/>
    </row>
    <row r="29203" spans="85:85" hidden="1" x14ac:dyDescent="0.25">
      <c r="CG29203" s="49"/>
    </row>
    <row r="29204" spans="85:85" hidden="1" x14ac:dyDescent="0.25">
      <c r="CG29204" s="49"/>
    </row>
    <row r="29205" spans="85:85" hidden="1" x14ac:dyDescent="0.25">
      <c r="CG29205" s="49"/>
    </row>
    <row r="29206" spans="85:85" hidden="1" x14ac:dyDescent="0.25">
      <c r="CG29206" s="49"/>
    </row>
    <row r="29207" spans="85:85" hidden="1" x14ac:dyDescent="0.25">
      <c r="CG29207" s="49"/>
    </row>
    <row r="29208" spans="85:85" hidden="1" x14ac:dyDescent="0.25">
      <c r="CG29208" s="49"/>
    </row>
    <row r="29209" spans="85:85" hidden="1" x14ac:dyDescent="0.25">
      <c r="CG29209" s="49"/>
    </row>
    <row r="29210" spans="85:85" hidden="1" x14ac:dyDescent="0.25">
      <c r="CG29210" s="49"/>
    </row>
    <row r="29211" spans="85:85" hidden="1" x14ac:dyDescent="0.25">
      <c r="CG29211" s="49"/>
    </row>
    <row r="29212" spans="85:85" hidden="1" x14ac:dyDescent="0.25">
      <c r="CG29212" s="49"/>
    </row>
    <row r="29213" spans="85:85" hidden="1" x14ac:dyDescent="0.25">
      <c r="CG29213" s="49"/>
    </row>
    <row r="29214" spans="85:85" hidden="1" x14ac:dyDescent="0.25">
      <c r="CG29214" s="49"/>
    </row>
    <row r="29215" spans="85:85" hidden="1" x14ac:dyDescent="0.25">
      <c r="CG29215" s="49"/>
    </row>
    <row r="29216" spans="85:85" hidden="1" x14ac:dyDescent="0.25">
      <c r="CG29216" s="49"/>
    </row>
    <row r="29217" spans="85:85" hidden="1" x14ac:dyDescent="0.25">
      <c r="CG29217" s="49"/>
    </row>
    <row r="29218" spans="85:85" hidden="1" x14ac:dyDescent="0.25">
      <c r="CG29218" s="49"/>
    </row>
    <row r="29219" spans="85:85" hidden="1" x14ac:dyDescent="0.25">
      <c r="CG29219" s="49"/>
    </row>
    <row r="29220" spans="85:85" hidden="1" x14ac:dyDescent="0.25">
      <c r="CG29220" s="49"/>
    </row>
    <row r="29221" spans="85:85" hidden="1" x14ac:dyDescent="0.25">
      <c r="CG29221" s="49"/>
    </row>
    <row r="29222" spans="85:85" hidden="1" x14ac:dyDescent="0.25">
      <c r="CG29222" s="49"/>
    </row>
    <row r="29223" spans="85:85" hidden="1" x14ac:dyDescent="0.25">
      <c r="CG29223" s="49"/>
    </row>
    <row r="29224" spans="85:85" hidden="1" x14ac:dyDescent="0.25">
      <c r="CG29224" s="49"/>
    </row>
    <row r="29225" spans="85:85" hidden="1" x14ac:dyDescent="0.25">
      <c r="CG29225" s="49"/>
    </row>
    <row r="29226" spans="85:85" hidden="1" x14ac:dyDescent="0.25">
      <c r="CG29226" s="49"/>
    </row>
    <row r="29227" spans="85:85" hidden="1" x14ac:dyDescent="0.25">
      <c r="CG29227" s="49"/>
    </row>
    <row r="29228" spans="85:85" hidden="1" x14ac:dyDescent="0.25">
      <c r="CG29228" s="49"/>
    </row>
    <row r="29229" spans="85:85" hidden="1" x14ac:dyDescent="0.25">
      <c r="CG29229" s="49"/>
    </row>
    <row r="29230" spans="85:85" hidden="1" x14ac:dyDescent="0.25">
      <c r="CG29230" s="49"/>
    </row>
    <row r="29231" spans="85:85" hidden="1" x14ac:dyDescent="0.25">
      <c r="CG29231" s="49"/>
    </row>
    <row r="29232" spans="85:85" hidden="1" x14ac:dyDescent="0.25">
      <c r="CG29232" s="49"/>
    </row>
    <row r="29233" spans="85:85" hidden="1" x14ac:dyDescent="0.25">
      <c r="CG29233" s="49"/>
    </row>
    <row r="29234" spans="85:85" hidden="1" x14ac:dyDescent="0.25">
      <c r="CG29234" s="49"/>
    </row>
    <row r="29235" spans="85:85" hidden="1" x14ac:dyDescent="0.25">
      <c r="CG29235" s="49"/>
    </row>
    <row r="29236" spans="85:85" hidden="1" x14ac:dyDescent="0.25">
      <c r="CG29236" s="49"/>
    </row>
    <row r="29237" spans="85:85" hidden="1" x14ac:dyDescent="0.25">
      <c r="CG29237" s="49"/>
    </row>
    <row r="29238" spans="85:85" hidden="1" x14ac:dyDescent="0.25">
      <c r="CG29238" s="49"/>
    </row>
    <row r="29239" spans="85:85" hidden="1" x14ac:dyDescent="0.25">
      <c r="CG29239" s="49"/>
    </row>
    <row r="29240" spans="85:85" hidden="1" x14ac:dyDescent="0.25">
      <c r="CG29240" s="49"/>
    </row>
    <row r="29241" spans="85:85" hidden="1" x14ac:dyDescent="0.25">
      <c r="CG29241" s="49"/>
    </row>
    <row r="29242" spans="85:85" hidden="1" x14ac:dyDescent="0.25">
      <c r="CG29242" s="49"/>
    </row>
    <row r="29243" spans="85:85" hidden="1" x14ac:dyDescent="0.25">
      <c r="CG29243" s="49"/>
    </row>
    <row r="29244" spans="85:85" hidden="1" x14ac:dyDescent="0.25">
      <c r="CG29244" s="49"/>
    </row>
    <row r="29245" spans="85:85" hidden="1" x14ac:dyDescent="0.25">
      <c r="CG29245" s="49"/>
    </row>
    <row r="29246" spans="85:85" hidden="1" x14ac:dyDescent="0.25">
      <c r="CG29246" s="49"/>
    </row>
    <row r="29247" spans="85:85" hidden="1" x14ac:dyDescent="0.25">
      <c r="CG29247" s="49"/>
    </row>
    <row r="29248" spans="85:85" hidden="1" x14ac:dyDescent="0.25">
      <c r="CG29248" s="49"/>
    </row>
    <row r="29249" spans="85:85" hidden="1" x14ac:dyDescent="0.25">
      <c r="CG29249" s="49"/>
    </row>
    <row r="29250" spans="85:85" hidden="1" x14ac:dyDescent="0.25">
      <c r="CG29250" s="49"/>
    </row>
    <row r="29251" spans="85:85" hidden="1" x14ac:dyDescent="0.25">
      <c r="CG29251" s="49"/>
    </row>
    <row r="29252" spans="85:85" hidden="1" x14ac:dyDescent="0.25">
      <c r="CG29252" s="49"/>
    </row>
    <row r="29253" spans="85:85" hidden="1" x14ac:dyDescent="0.25">
      <c r="CG29253" s="49"/>
    </row>
    <row r="29254" spans="85:85" hidden="1" x14ac:dyDescent="0.25">
      <c r="CG29254" s="49"/>
    </row>
    <row r="29255" spans="85:85" hidden="1" x14ac:dyDescent="0.25">
      <c r="CG29255" s="49"/>
    </row>
    <row r="29256" spans="85:85" hidden="1" x14ac:dyDescent="0.25">
      <c r="CG29256" s="49"/>
    </row>
    <row r="29257" spans="85:85" hidden="1" x14ac:dyDescent="0.25">
      <c r="CG29257" s="49"/>
    </row>
    <row r="29258" spans="85:85" hidden="1" x14ac:dyDescent="0.25">
      <c r="CG29258" s="49"/>
    </row>
    <row r="29259" spans="85:85" hidden="1" x14ac:dyDescent="0.25">
      <c r="CG29259" s="49"/>
    </row>
    <row r="29260" spans="85:85" hidden="1" x14ac:dyDescent="0.25">
      <c r="CG29260" s="49"/>
    </row>
    <row r="29261" spans="85:85" hidden="1" x14ac:dyDescent="0.25">
      <c r="CG29261" s="49"/>
    </row>
    <row r="29262" spans="85:85" hidden="1" x14ac:dyDescent="0.25">
      <c r="CG29262" s="49"/>
    </row>
    <row r="29263" spans="85:85" hidden="1" x14ac:dyDescent="0.25">
      <c r="CG29263" s="49"/>
    </row>
    <row r="29264" spans="85:85" hidden="1" x14ac:dyDescent="0.25">
      <c r="CG29264" s="49"/>
    </row>
    <row r="29265" spans="85:85" hidden="1" x14ac:dyDescent="0.25">
      <c r="CG29265" s="49"/>
    </row>
    <row r="29266" spans="85:85" hidden="1" x14ac:dyDescent="0.25">
      <c r="CG29266" s="49"/>
    </row>
    <row r="29267" spans="85:85" hidden="1" x14ac:dyDescent="0.25">
      <c r="CG29267" s="49"/>
    </row>
    <row r="29268" spans="85:85" hidden="1" x14ac:dyDescent="0.25">
      <c r="CG29268" s="49"/>
    </row>
    <row r="29269" spans="85:85" hidden="1" x14ac:dyDescent="0.25">
      <c r="CG29269" s="49"/>
    </row>
    <row r="29270" spans="85:85" hidden="1" x14ac:dyDescent="0.25">
      <c r="CG29270" s="49"/>
    </row>
    <row r="29271" spans="85:85" hidden="1" x14ac:dyDescent="0.25">
      <c r="CG29271" s="49"/>
    </row>
    <row r="29272" spans="85:85" hidden="1" x14ac:dyDescent="0.25">
      <c r="CG29272" s="49"/>
    </row>
    <row r="29273" spans="85:85" hidden="1" x14ac:dyDescent="0.25">
      <c r="CG29273" s="49"/>
    </row>
    <row r="29274" spans="85:85" hidden="1" x14ac:dyDescent="0.25">
      <c r="CG29274" s="49"/>
    </row>
    <row r="29275" spans="85:85" hidden="1" x14ac:dyDescent="0.25">
      <c r="CG29275" s="49"/>
    </row>
    <row r="29276" spans="85:85" hidden="1" x14ac:dyDescent="0.25">
      <c r="CG29276" s="49"/>
    </row>
    <row r="29277" spans="85:85" hidden="1" x14ac:dyDescent="0.25">
      <c r="CG29277" s="49"/>
    </row>
    <row r="29278" spans="85:85" hidden="1" x14ac:dyDescent="0.25">
      <c r="CG29278" s="49"/>
    </row>
    <row r="29279" spans="85:85" hidden="1" x14ac:dyDescent="0.25">
      <c r="CG29279" s="49"/>
    </row>
    <row r="29280" spans="85:85" hidden="1" x14ac:dyDescent="0.25">
      <c r="CG29280" s="49"/>
    </row>
    <row r="29281" spans="85:85" hidden="1" x14ac:dyDescent="0.25">
      <c r="CG29281" s="49"/>
    </row>
    <row r="29282" spans="85:85" hidden="1" x14ac:dyDescent="0.25">
      <c r="CG29282" s="49"/>
    </row>
    <row r="29283" spans="85:85" hidden="1" x14ac:dyDescent="0.25">
      <c r="CG29283" s="49"/>
    </row>
    <row r="29284" spans="85:85" hidden="1" x14ac:dyDescent="0.25">
      <c r="CG29284" s="49"/>
    </row>
    <row r="29285" spans="85:85" hidden="1" x14ac:dyDescent="0.25">
      <c r="CG29285" s="49"/>
    </row>
    <row r="29286" spans="85:85" hidden="1" x14ac:dyDescent="0.25">
      <c r="CG29286" s="49"/>
    </row>
    <row r="29287" spans="85:85" hidden="1" x14ac:dyDescent="0.25">
      <c r="CG29287" s="49"/>
    </row>
    <row r="29288" spans="85:85" hidden="1" x14ac:dyDescent="0.25">
      <c r="CG29288" s="49"/>
    </row>
    <row r="29289" spans="85:85" hidden="1" x14ac:dyDescent="0.25">
      <c r="CG29289" s="49"/>
    </row>
    <row r="29290" spans="85:85" hidden="1" x14ac:dyDescent="0.25">
      <c r="CG29290" s="49"/>
    </row>
    <row r="29291" spans="85:85" hidden="1" x14ac:dyDescent="0.25">
      <c r="CG29291" s="49"/>
    </row>
    <row r="29292" spans="85:85" hidden="1" x14ac:dyDescent="0.25">
      <c r="CG29292" s="49"/>
    </row>
    <row r="29293" spans="85:85" hidden="1" x14ac:dyDescent="0.25">
      <c r="CG29293" s="49"/>
    </row>
    <row r="29294" spans="85:85" hidden="1" x14ac:dyDescent="0.25">
      <c r="CG29294" s="49"/>
    </row>
    <row r="29295" spans="85:85" hidden="1" x14ac:dyDescent="0.25">
      <c r="CG29295" s="49"/>
    </row>
    <row r="29296" spans="85:85" hidden="1" x14ac:dyDescent="0.25">
      <c r="CG29296" s="49"/>
    </row>
    <row r="29297" spans="85:85" hidden="1" x14ac:dyDescent="0.25">
      <c r="CG29297" s="49"/>
    </row>
    <row r="29298" spans="85:85" hidden="1" x14ac:dyDescent="0.25">
      <c r="CG29298" s="49"/>
    </row>
    <row r="29299" spans="85:85" hidden="1" x14ac:dyDescent="0.25">
      <c r="CG29299" s="49"/>
    </row>
    <row r="29300" spans="85:85" hidden="1" x14ac:dyDescent="0.25">
      <c r="CG29300" s="49"/>
    </row>
    <row r="29301" spans="85:85" hidden="1" x14ac:dyDescent="0.25">
      <c r="CG29301" s="49"/>
    </row>
    <row r="29302" spans="85:85" hidden="1" x14ac:dyDescent="0.25">
      <c r="CG29302" s="49"/>
    </row>
    <row r="29303" spans="85:85" hidden="1" x14ac:dyDescent="0.25">
      <c r="CG29303" s="49"/>
    </row>
    <row r="29304" spans="85:85" hidden="1" x14ac:dyDescent="0.25">
      <c r="CG29304" s="49"/>
    </row>
    <row r="29305" spans="85:85" hidden="1" x14ac:dyDescent="0.25">
      <c r="CG29305" s="49"/>
    </row>
    <row r="29306" spans="85:85" hidden="1" x14ac:dyDescent="0.25">
      <c r="CG29306" s="49"/>
    </row>
    <row r="29307" spans="85:85" hidden="1" x14ac:dyDescent="0.25">
      <c r="CG29307" s="49"/>
    </row>
    <row r="29308" spans="85:85" hidden="1" x14ac:dyDescent="0.25">
      <c r="CG29308" s="49"/>
    </row>
    <row r="29309" spans="85:85" hidden="1" x14ac:dyDescent="0.25">
      <c r="CG29309" s="49"/>
    </row>
    <row r="29310" spans="85:85" hidden="1" x14ac:dyDescent="0.25">
      <c r="CG29310" s="49"/>
    </row>
    <row r="29311" spans="85:85" hidden="1" x14ac:dyDescent="0.25">
      <c r="CG29311" s="49"/>
    </row>
    <row r="29312" spans="85:85" hidden="1" x14ac:dyDescent="0.25">
      <c r="CG29312" s="49"/>
    </row>
    <row r="29313" spans="85:85" hidden="1" x14ac:dyDescent="0.25">
      <c r="CG29313" s="49"/>
    </row>
    <row r="29314" spans="85:85" hidden="1" x14ac:dyDescent="0.25">
      <c r="CG29314" s="49"/>
    </row>
    <row r="29315" spans="85:85" hidden="1" x14ac:dyDescent="0.25">
      <c r="CG29315" s="49"/>
    </row>
    <row r="29316" spans="85:85" hidden="1" x14ac:dyDescent="0.25">
      <c r="CG29316" s="49"/>
    </row>
    <row r="29317" spans="85:85" hidden="1" x14ac:dyDescent="0.25">
      <c r="CG29317" s="49"/>
    </row>
    <row r="29318" spans="85:85" hidden="1" x14ac:dyDescent="0.25">
      <c r="CG29318" s="49"/>
    </row>
    <row r="29319" spans="85:85" hidden="1" x14ac:dyDescent="0.25">
      <c r="CG29319" s="49"/>
    </row>
    <row r="29320" spans="85:85" hidden="1" x14ac:dyDescent="0.25">
      <c r="CG29320" s="49"/>
    </row>
    <row r="29321" spans="85:85" hidden="1" x14ac:dyDescent="0.25">
      <c r="CG29321" s="49"/>
    </row>
    <row r="29322" spans="85:85" hidden="1" x14ac:dyDescent="0.25">
      <c r="CG29322" s="49"/>
    </row>
    <row r="29323" spans="85:85" hidden="1" x14ac:dyDescent="0.25">
      <c r="CG29323" s="49"/>
    </row>
    <row r="29324" spans="85:85" hidden="1" x14ac:dyDescent="0.25">
      <c r="CG29324" s="49"/>
    </row>
    <row r="29325" spans="85:85" hidden="1" x14ac:dyDescent="0.25">
      <c r="CG29325" s="49"/>
    </row>
    <row r="29326" spans="85:85" hidden="1" x14ac:dyDescent="0.25">
      <c r="CG29326" s="49"/>
    </row>
    <row r="29327" spans="85:85" hidden="1" x14ac:dyDescent="0.25">
      <c r="CG29327" s="49"/>
    </row>
    <row r="29328" spans="85:85" hidden="1" x14ac:dyDescent="0.25">
      <c r="CG29328" s="49"/>
    </row>
    <row r="29329" spans="85:85" hidden="1" x14ac:dyDescent="0.25">
      <c r="CG29329" s="49"/>
    </row>
    <row r="29330" spans="85:85" hidden="1" x14ac:dyDescent="0.25">
      <c r="CG29330" s="49"/>
    </row>
    <row r="29331" spans="85:85" hidden="1" x14ac:dyDescent="0.25">
      <c r="CG29331" s="49"/>
    </row>
    <row r="29332" spans="85:85" hidden="1" x14ac:dyDescent="0.25">
      <c r="CG29332" s="49"/>
    </row>
    <row r="29333" spans="85:85" hidden="1" x14ac:dyDescent="0.25">
      <c r="CG29333" s="49"/>
    </row>
    <row r="29334" spans="85:85" hidden="1" x14ac:dyDescent="0.25">
      <c r="CG29334" s="49"/>
    </row>
    <row r="29335" spans="85:85" hidden="1" x14ac:dyDescent="0.25">
      <c r="CG29335" s="49"/>
    </row>
    <row r="29336" spans="85:85" hidden="1" x14ac:dyDescent="0.25">
      <c r="CG29336" s="49"/>
    </row>
    <row r="29337" spans="85:85" hidden="1" x14ac:dyDescent="0.25">
      <c r="CG29337" s="49"/>
    </row>
    <row r="29338" spans="85:85" hidden="1" x14ac:dyDescent="0.25">
      <c r="CG29338" s="49"/>
    </row>
    <row r="29339" spans="85:85" hidden="1" x14ac:dyDescent="0.25">
      <c r="CG29339" s="49"/>
    </row>
    <row r="29340" spans="85:85" hidden="1" x14ac:dyDescent="0.25">
      <c r="CG29340" s="49"/>
    </row>
    <row r="29341" spans="85:85" hidden="1" x14ac:dyDescent="0.25">
      <c r="CG29341" s="49"/>
    </row>
    <row r="29342" spans="85:85" hidden="1" x14ac:dyDescent="0.25">
      <c r="CG29342" s="49"/>
    </row>
    <row r="29343" spans="85:85" hidden="1" x14ac:dyDescent="0.25">
      <c r="CG29343" s="49"/>
    </row>
    <row r="29344" spans="85:85" hidden="1" x14ac:dyDescent="0.25">
      <c r="CG29344" s="49"/>
    </row>
    <row r="29345" spans="85:85" hidden="1" x14ac:dyDescent="0.25">
      <c r="CG29345" s="49"/>
    </row>
    <row r="29346" spans="85:85" hidden="1" x14ac:dyDescent="0.25">
      <c r="CG29346" s="49"/>
    </row>
    <row r="29347" spans="85:85" hidden="1" x14ac:dyDescent="0.25">
      <c r="CG29347" s="49"/>
    </row>
    <row r="29348" spans="85:85" hidden="1" x14ac:dyDescent="0.25">
      <c r="CG29348" s="49"/>
    </row>
    <row r="29349" spans="85:85" hidden="1" x14ac:dyDescent="0.25">
      <c r="CG29349" s="49"/>
    </row>
    <row r="29350" spans="85:85" hidden="1" x14ac:dyDescent="0.25">
      <c r="CG29350" s="49"/>
    </row>
    <row r="29351" spans="85:85" hidden="1" x14ac:dyDescent="0.25">
      <c r="CG29351" s="49"/>
    </row>
    <row r="29352" spans="85:85" hidden="1" x14ac:dyDescent="0.25">
      <c r="CG29352" s="49"/>
    </row>
    <row r="29353" spans="85:85" hidden="1" x14ac:dyDescent="0.25">
      <c r="CG29353" s="49"/>
    </row>
    <row r="29354" spans="85:85" hidden="1" x14ac:dyDescent="0.25">
      <c r="CG29354" s="49"/>
    </row>
    <row r="29355" spans="85:85" hidden="1" x14ac:dyDescent="0.25">
      <c r="CG29355" s="49"/>
    </row>
    <row r="29356" spans="85:85" hidden="1" x14ac:dyDescent="0.25">
      <c r="CG29356" s="49"/>
    </row>
    <row r="29357" spans="85:85" hidden="1" x14ac:dyDescent="0.25">
      <c r="CG29357" s="49"/>
    </row>
    <row r="29358" spans="85:85" hidden="1" x14ac:dyDescent="0.25">
      <c r="CG29358" s="49"/>
    </row>
    <row r="29359" spans="85:85" hidden="1" x14ac:dyDescent="0.25">
      <c r="CG29359" s="49"/>
    </row>
    <row r="29360" spans="85:85" hidden="1" x14ac:dyDescent="0.25">
      <c r="CG29360" s="49"/>
    </row>
    <row r="29361" spans="85:85" hidden="1" x14ac:dyDescent="0.25">
      <c r="CG29361" s="49"/>
    </row>
    <row r="29362" spans="85:85" hidden="1" x14ac:dyDescent="0.25">
      <c r="CG29362" s="49"/>
    </row>
    <row r="29363" spans="85:85" hidden="1" x14ac:dyDescent="0.25">
      <c r="CG29363" s="49"/>
    </row>
    <row r="29364" spans="85:85" hidden="1" x14ac:dyDescent="0.25">
      <c r="CG29364" s="49"/>
    </row>
    <row r="29365" spans="85:85" hidden="1" x14ac:dyDescent="0.25">
      <c r="CG29365" s="49"/>
    </row>
    <row r="29366" spans="85:85" hidden="1" x14ac:dyDescent="0.25">
      <c r="CG29366" s="49"/>
    </row>
    <row r="29367" spans="85:85" hidden="1" x14ac:dyDescent="0.25">
      <c r="CG29367" s="49"/>
    </row>
    <row r="29368" spans="85:85" hidden="1" x14ac:dyDescent="0.25">
      <c r="CG29368" s="49"/>
    </row>
    <row r="29369" spans="85:85" hidden="1" x14ac:dyDescent="0.25">
      <c r="CG29369" s="49"/>
    </row>
    <row r="29370" spans="85:85" hidden="1" x14ac:dyDescent="0.25">
      <c r="CG29370" s="49"/>
    </row>
    <row r="29371" spans="85:85" hidden="1" x14ac:dyDescent="0.25">
      <c r="CG29371" s="49"/>
    </row>
    <row r="29372" spans="85:85" hidden="1" x14ac:dyDescent="0.25">
      <c r="CG29372" s="49"/>
    </row>
    <row r="29373" spans="85:85" hidden="1" x14ac:dyDescent="0.25">
      <c r="CG29373" s="49"/>
    </row>
    <row r="29374" spans="85:85" hidden="1" x14ac:dyDescent="0.25">
      <c r="CG29374" s="49"/>
    </row>
    <row r="29375" spans="85:85" hidden="1" x14ac:dyDescent="0.25">
      <c r="CG29375" s="49"/>
    </row>
    <row r="29376" spans="85:85" hidden="1" x14ac:dyDescent="0.25">
      <c r="CG29376" s="49"/>
    </row>
    <row r="29377" spans="85:85" hidden="1" x14ac:dyDescent="0.25">
      <c r="CG29377" s="49"/>
    </row>
    <row r="29378" spans="85:85" hidden="1" x14ac:dyDescent="0.25">
      <c r="CG29378" s="49"/>
    </row>
    <row r="29379" spans="85:85" hidden="1" x14ac:dyDescent="0.25">
      <c r="CG29379" s="49"/>
    </row>
    <row r="29380" spans="85:85" hidden="1" x14ac:dyDescent="0.25">
      <c r="CG29380" s="49"/>
    </row>
    <row r="29381" spans="85:85" hidden="1" x14ac:dyDescent="0.25">
      <c r="CG29381" s="49"/>
    </row>
    <row r="29382" spans="85:85" hidden="1" x14ac:dyDescent="0.25">
      <c r="CG29382" s="49"/>
    </row>
    <row r="29383" spans="85:85" hidden="1" x14ac:dyDescent="0.25">
      <c r="CG29383" s="49"/>
    </row>
    <row r="29384" spans="85:85" hidden="1" x14ac:dyDescent="0.25">
      <c r="CG29384" s="49"/>
    </row>
    <row r="29385" spans="85:85" hidden="1" x14ac:dyDescent="0.25">
      <c r="CG29385" s="49"/>
    </row>
    <row r="29386" spans="85:85" hidden="1" x14ac:dyDescent="0.25">
      <c r="CG29386" s="49"/>
    </row>
    <row r="29387" spans="85:85" hidden="1" x14ac:dyDescent="0.25">
      <c r="CG29387" s="49"/>
    </row>
    <row r="29388" spans="85:85" hidden="1" x14ac:dyDescent="0.25">
      <c r="CG29388" s="49"/>
    </row>
    <row r="29389" spans="85:85" hidden="1" x14ac:dyDescent="0.25">
      <c r="CG29389" s="49"/>
    </row>
    <row r="29390" spans="85:85" hidden="1" x14ac:dyDescent="0.25">
      <c r="CG29390" s="49"/>
    </row>
    <row r="29391" spans="85:85" hidden="1" x14ac:dyDescent="0.25">
      <c r="CG29391" s="49"/>
    </row>
    <row r="29392" spans="85:85" hidden="1" x14ac:dyDescent="0.25">
      <c r="CG29392" s="49"/>
    </row>
    <row r="29393" spans="85:85" hidden="1" x14ac:dyDescent="0.25">
      <c r="CG29393" s="49"/>
    </row>
    <row r="29394" spans="85:85" hidden="1" x14ac:dyDescent="0.25">
      <c r="CG29394" s="49"/>
    </row>
    <row r="29395" spans="85:85" hidden="1" x14ac:dyDescent="0.25">
      <c r="CG29395" s="49"/>
    </row>
    <row r="29396" spans="85:85" hidden="1" x14ac:dyDescent="0.25">
      <c r="CG29396" s="49"/>
    </row>
    <row r="29397" spans="85:85" hidden="1" x14ac:dyDescent="0.25">
      <c r="CG29397" s="49"/>
    </row>
    <row r="29398" spans="85:85" hidden="1" x14ac:dyDescent="0.25">
      <c r="CG29398" s="49"/>
    </row>
    <row r="29399" spans="85:85" hidden="1" x14ac:dyDescent="0.25">
      <c r="CG29399" s="49"/>
    </row>
    <row r="29400" spans="85:85" hidden="1" x14ac:dyDescent="0.25">
      <c r="CG29400" s="49"/>
    </row>
    <row r="29401" spans="85:85" hidden="1" x14ac:dyDescent="0.25">
      <c r="CG29401" s="49"/>
    </row>
    <row r="29402" spans="85:85" hidden="1" x14ac:dyDescent="0.25">
      <c r="CG29402" s="49"/>
    </row>
    <row r="29403" spans="85:85" hidden="1" x14ac:dyDescent="0.25">
      <c r="CG29403" s="49"/>
    </row>
    <row r="29404" spans="85:85" hidden="1" x14ac:dyDescent="0.25">
      <c r="CG29404" s="49"/>
    </row>
    <row r="29405" spans="85:85" hidden="1" x14ac:dyDescent="0.25">
      <c r="CG29405" s="49"/>
    </row>
    <row r="29406" spans="85:85" hidden="1" x14ac:dyDescent="0.25">
      <c r="CG29406" s="49"/>
    </row>
    <row r="29407" spans="85:85" hidden="1" x14ac:dyDescent="0.25">
      <c r="CG29407" s="49"/>
    </row>
    <row r="29408" spans="85:85" hidden="1" x14ac:dyDescent="0.25">
      <c r="CG29408" s="49"/>
    </row>
    <row r="29409" spans="85:85" hidden="1" x14ac:dyDescent="0.25">
      <c r="CG29409" s="49"/>
    </row>
    <row r="29410" spans="85:85" hidden="1" x14ac:dyDescent="0.25">
      <c r="CG29410" s="49"/>
    </row>
    <row r="29411" spans="85:85" hidden="1" x14ac:dyDescent="0.25">
      <c r="CG29411" s="49"/>
    </row>
    <row r="29412" spans="85:85" hidden="1" x14ac:dyDescent="0.25">
      <c r="CG29412" s="49"/>
    </row>
    <row r="29413" spans="85:85" hidden="1" x14ac:dyDescent="0.25">
      <c r="CG29413" s="49"/>
    </row>
    <row r="29414" spans="85:85" hidden="1" x14ac:dyDescent="0.25">
      <c r="CG29414" s="49"/>
    </row>
    <row r="29415" spans="85:85" hidden="1" x14ac:dyDescent="0.25">
      <c r="CG29415" s="49"/>
    </row>
    <row r="29416" spans="85:85" hidden="1" x14ac:dyDescent="0.25">
      <c r="CG29416" s="49"/>
    </row>
    <row r="29417" spans="85:85" hidden="1" x14ac:dyDescent="0.25">
      <c r="CG29417" s="49"/>
    </row>
    <row r="29418" spans="85:85" hidden="1" x14ac:dyDescent="0.25">
      <c r="CG29418" s="49"/>
    </row>
    <row r="29419" spans="85:85" hidden="1" x14ac:dyDescent="0.25">
      <c r="CG29419" s="49"/>
    </row>
    <row r="29420" spans="85:85" hidden="1" x14ac:dyDescent="0.25">
      <c r="CG29420" s="49"/>
    </row>
    <row r="29421" spans="85:85" hidden="1" x14ac:dyDescent="0.25">
      <c r="CG29421" s="49"/>
    </row>
    <row r="29422" spans="85:85" hidden="1" x14ac:dyDescent="0.25">
      <c r="CG29422" s="49"/>
    </row>
    <row r="29423" spans="85:85" hidden="1" x14ac:dyDescent="0.25">
      <c r="CG29423" s="49"/>
    </row>
    <row r="29424" spans="85:85" hidden="1" x14ac:dyDescent="0.25">
      <c r="CG29424" s="49"/>
    </row>
    <row r="29425" spans="85:85" hidden="1" x14ac:dyDescent="0.25">
      <c r="CG29425" s="49"/>
    </row>
    <row r="29426" spans="85:85" hidden="1" x14ac:dyDescent="0.25">
      <c r="CG29426" s="49"/>
    </row>
    <row r="29427" spans="85:85" hidden="1" x14ac:dyDescent="0.25">
      <c r="CG29427" s="49"/>
    </row>
    <row r="29428" spans="85:85" hidden="1" x14ac:dyDescent="0.25">
      <c r="CG29428" s="49"/>
    </row>
    <row r="29429" spans="85:85" hidden="1" x14ac:dyDescent="0.25">
      <c r="CG29429" s="49"/>
    </row>
    <row r="29430" spans="85:85" hidden="1" x14ac:dyDescent="0.25">
      <c r="CG29430" s="49"/>
    </row>
    <row r="29431" spans="85:85" hidden="1" x14ac:dyDescent="0.25">
      <c r="CG29431" s="49"/>
    </row>
    <row r="29432" spans="85:85" hidden="1" x14ac:dyDescent="0.25">
      <c r="CG29432" s="49"/>
    </row>
    <row r="29433" spans="85:85" hidden="1" x14ac:dyDescent="0.25">
      <c r="CG29433" s="49"/>
    </row>
    <row r="29434" spans="85:85" hidden="1" x14ac:dyDescent="0.25">
      <c r="CG29434" s="49"/>
    </row>
    <row r="29435" spans="85:85" hidden="1" x14ac:dyDescent="0.25">
      <c r="CG29435" s="49"/>
    </row>
    <row r="29436" spans="85:85" hidden="1" x14ac:dyDescent="0.25">
      <c r="CG29436" s="49"/>
    </row>
    <row r="29437" spans="85:85" hidden="1" x14ac:dyDescent="0.25">
      <c r="CG29437" s="49"/>
    </row>
    <row r="29438" spans="85:85" hidden="1" x14ac:dyDescent="0.25">
      <c r="CG29438" s="49"/>
    </row>
    <row r="29439" spans="85:85" hidden="1" x14ac:dyDescent="0.25">
      <c r="CG29439" s="49"/>
    </row>
    <row r="29440" spans="85:85" hidden="1" x14ac:dyDescent="0.25">
      <c r="CG29440" s="49"/>
    </row>
    <row r="29441" spans="85:85" hidden="1" x14ac:dyDescent="0.25">
      <c r="CG29441" s="49"/>
    </row>
    <row r="29442" spans="85:85" hidden="1" x14ac:dyDescent="0.25">
      <c r="CG29442" s="49"/>
    </row>
    <row r="29443" spans="85:85" hidden="1" x14ac:dyDescent="0.25">
      <c r="CG29443" s="49"/>
    </row>
    <row r="29444" spans="85:85" hidden="1" x14ac:dyDescent="0.25">
      <c r="CG29444" s="49"/>
    </row>
    <row r="29445" spans="85:85" hidden="1" x14ac:dyDescent="0.25">
      <c r="CG29445" s="49"/>
    </row>
    <row r="29446" spans="85:85" hidden="1" x14ac:dyDescent="0.25">
      <c r="CG29446" s="49"/>
    </row>
    <row r="29447" spans="85:85" hidden="1" x14ac:dyDescent="0.25">
      <c r="CG29447" s="49"/>
    </row>
    <row r="29448" spans="85:85" hidden="1" x14ac:dyDescent="0.25">
      <c r="CG29448" s="49"/>
    </row>
    <row r="29449" spans="85:85" hidden="1" x14ac:dyDescent="0.25">
      <c r="CG29449" s="49"/>
    </row>
    <row r="29450" spans="85:85" hidden="1" x14ac:dyDescent="0.25">
      <c r="CG29450" s="49"/>
    </row>
    <row r="29451" spans="85:85" hidden="1" x14ac:dyDescent="0.25">
      <c r="CG29451" s="49"/>
    </row>
    <row r="29452" spans="85:85" hidden="1" x14ac:dyDescent="0.25">
      <c r="CG29452" s="49"/>
    </row>
    <row r="29453" spans="85:85" hidden="1" x14ac:dyDescent="0.25">
      <c r="CG29453" s="49"/>
    </row>
    <row r="29454" spans="85:85" hidden="1" x14ac:dyDescent="0.25">
      <c r="CG29454" s="49"/>
    </row>
    <row r="29455" spans="85:85" hidden="1" x14ac:dyDescent="0.25">
      <c r="CG29455" s="49"/>
    </row>
    <row r="29456" spans="85:85" hidden="1" x14ac:dyDescent="0.25">
      <c r="CG29456" s="49"/>
    </row>
    <row r="29457" spans="85:85" hidden="1" x14ac:dyDescent="0.25">
      <c r="CG29457" s="49"/>
    </row>
    <row r="29458" spans="85:85" hidden="1" x14ac:dyDescent="0.25">
      <c r="CG29458" s="49"/>
    </row>
    <row r="29459" spans="85:85" hidden="1" x14ac:dyDescent="0.25">
      <c r="CG29459" s="49"/>
    </row>
    <row r="29460" spans="85:85" hidden="1" x14ac:dyDescent="0.25">
      <c r="CG29460" s="49"/>
    </row>
    <row r="29461" spans="85:85" hidden="1" x14ac:dyDescent="0.25">
      <c r="CG29461" s="49"/>
    </row>
    <row r="29462" spans="85:85" hidden="1" x14ac:dyDescent="0.25">
      <c r="CG29462" s="49"/>
    </row>
    <row r="29463" spans="85:85" hidden="1" x14ac:dyDescent="0.25">
      <c r="CG29463" s="49"/>
    </row>
    <row r="29464" spans="85:85" hidden="1" x14ac:dyDescent="0.25">
      <c r="CG29464" s="49"/>
    </row>
    <row r="29465" spans="85:85" hidden="1" x14ac:dyDescent="0.25">
      <c r="CG29465" s="49"/>
    </row>
    <row r="29466" spans="85:85" hidden="1" x14ac:dyDescent="0.25">
      <c r="CG29466" s="49"/>
    </row>
    <row r="29467" spans="85:85" hidden="1" x14ac:dyDescent="0.25">
      <c r="CG29467" s="49"/>
    </row>
    <row r="29468" spans="85:85" hidden="1" x14ac:dyDescent="0.25">
      <c r="CG29468" s="49"/>
    </row>
    <row r="29469" spans="85:85" hidden="1" x14ac:dyDescent="0.25">
      <c r="CG29469" s="49"/>
    </row>
    <row r="29470" spans="85:85" hidden="1" x14ac:dyDescent="0.25">
      <c r="CG29470" s="49"/>
    </row>
    <row r="29471" spans="85:85" hidden="1" x14ac:dyDescent="0.25">
      <c r="CG29471" s="49"/>
    </row>
    <row r="29472" spans="85:85" hidden="1" x14ac:dyDescent="0.25">
      <c r="CG29472" s="49"/>
    </row>
    <row r="29473" spans="85:85" hidden="1" x14ac:dyDescent="0.25">
      <c r="CG29473" s="49"/>
    </row>
    <row r="29474" spans="85:85" hidden="1" x14ac:dyDescent="0.25">
      <c r="CG29474" s="49"/>
    </row>
    <row r="29475" spans="85:85" hidden="1" x14ac:dyDescent="0.25">
      <c r="CG29475" s="49"/>
    </row>
    <row r="29476" spans="85:85" hidden="1" x14ac:dyDescent="0.25">
      <c r="CG29476" s="49"/>
    </row>
    <row r="29477" spans="85:85" hidden="1" x14ac:dyDescent="0.25">
      <c r="CG29477" s="49"/>
    </row>
    <row r="29478" spans="85:85" hidden="1" x14ac:dyDescent="0.25">
      <c r="CG29478" s="49"/>
    </row>
    <row r="29479" spans="85:85" hidden="1" x14ac:dyDescent="0.25">
      <c r="CG29479" s="49"/>
    </row>
    <row r="29480" spans="85:85" hidden="1" x14ac:dyDescent="0.25">
      <c r="CG29480" s="49"/>
    </row>
    <row r="29481" spans="85:85" hidden="1" x14ac:dyDescent="0.25">
      <c r="CG29481" s="49"/>
    </row>
    <row r="29482" spans="85:85" hidden="1" x14ac:dyDescent="0.25">
      <c r="CG29482" s="49"/>
    </row>
    <row r="29483" spans="85:85" hidden="1" x14ac:dyDescent="0.25">
      <c r="CG29483" s="49"/>
    </row>
    <row r="29484" spans="85:85" hidden="1" x14ac:dyDescent="0.25">
      <c r="CG29484" s="49"/>
    </row>
    <row r="29485" spans="85:85" hidden="1" x14ac:dyDescent="0.25">
      <c r="CG29485" s="49"/>
    </row>
    <row r="29486" spans="85:85" hidden="1" x14ac:dyDescent="0.25">
      <c r="CG29486" s="49"/>
    </row>
    <row r="29487" spans="85:85" hidden="1" x14ac:dyDescent="0.25">
      <c r="CG29487" s="49"/>
    </row>
    <row r="29488" spans="85:85" hidden="1" x14ac:dyDescent="0.25">
      <c r="CG29488" s="49"/>
    </row>
    <row r="29489" spans="85:85" hidden="1" x14ac:dyDescent="0.25">
      <c r="CG29489" s="49"/>
    </row>
    <row r="29490" spans="85:85" hidden="1" x14ac:dyDescent="0.25">
      <c r="CG29490" s="49"/>
    </row>
    <row r="29491" spans="85:85" hidden="1" x14ac:dyDescent="0.25">
      <c r="CG29491" s="49"/>
    </row>
    <row r="29492" spans="85:85" hidden="1" x14ac:dyDescent="0.25">
      <c r="CG29492" s="49"/>
    </row>
    <row r="29493" spans="85:85" hidden="1" x14ac:dyDescent="0.25">
      <c r="CG29493" s="49"/>
    </row>
    <row r="29494" spans="85:85" hidden="1" x14ac:dyDescent="0.25">
      <c r="CG29494" s="49"/>
    </row>
    <row r="29495" spans="85:85" hidden="1" x14ac:dyDescent="0.25">
      <c r="CG29495" s="49"/>
    </row>
    <row r="29496" spans="85:85" hidden="1" x14ac:dyDescent="0.25">
      <c r="CG29496" s="49"/>
    </row>
    <row r="29497" spans="85:85" hidden="1" x14ac:dyDescent="0.25">
      <c r="CG29497" s="49"/>
    </row>
    <row r="29498" spans="85:85" hidden="1" x14ac:dyDescent="0.25">
      <c r="CG29498" s="49"/>
    </row>
    <row r="29499" spans="85:85" hidden="1" x14ac:dyDescent="0.25">
      <c r="CG29499" s="49"/>
    </row>
    <row r="29500" spans="85:85" hidden="1" x14ac:dyDescent="0.25">
      <c r="CG29500" s="49"/>
    </row>
    <row r="29501" spans="85:85" hidden="1" x14ac:dyDescent="0.25">
      <c r="CG29501" s="49"/>
    </row>
    <row r="29502" spans="85:85" hidden="1" x14ac:dyDescent="0.25">
      <c r="CG29502" s="49"/>
    </row>
    <row r="29503" spans="85:85" hidden="1" x14ac:dyDescent="0.25">
      <c r="CG29503" s="49"/>
    </row>
    <row r="29504" spans="85:85" hidden="1" x14ac:dyDescent="0.25">
      <c r="CG29504" s="49"/>
    </row>
    <row r="29505" spans="85:85" hidden="1" x14ac:dyDescent="0.25">
      <c r="CG29505" s="49"/>
    </row>
    <row r="29506" spans="85:85" hidden="1" x14ac:dyDescent="0.25">
      <c r="CG29506" s="49"/>
    </row>
    <row r="29507" spans="85:85" hidden="1" x14ac:dyDescent="0.25">
      <c r="CG29507" s="49"/>
    </row>
    <row r="29508" spans="85:85" hidden="1" x14ac:dyDescent="0.25">
      <c r="CG29508" s="49"/>
    </row>
    <row r="29509" spans="85:85" hidden="1" x14ac:dyDescent="0.25">
      <c r="CG29509" s="49"/>
    </row>
    <row r="29510" spans="85:85" hidden="1" x14ac:dyDescent="0.25">
      <c r="CG29510" s="49"/>
    </row>
    <row r="29511" spans="85:85" hidden="1" x14ac:dyDescent="0.25">
      <c r="CG29511" s="49"/>
    </row>
    <row r="29512" spans="85:85" hidden="1" x14ac:dyDescent="0.25">
      <c r="CG29512" s="49"/>
    </row>
    <row r="29513" spans="85:85" hidden="1" x14ac:dyDescent="0.25">
      <c r="CG29513" s="49"/>
    </row>
    <row r="29514" spans="85:85" hidden="1" x14ac:dyDescent="0.25">
      <c r="CG29514" s="49"/>
    </row>
    <row r="29515" spans="85:85" hidden="1" x14ac:dyDescent="0.25">
      <c r="CG29515" s="49"/>
    </row>
    <row r="29516" spans="85:85" hidden="1" x14ac:dyDescent="0.25">
      <c r="CG29516" s="49"/>
    </row>
    <row r="29517" spans="85:85" hidden="1" x14ac:dyDescent="0.25">
      <c r="CG29517" s="49"/>
    </row>
    <row r="29518" spans="85:85" hidden="1" x14ac:dyDescent="0.25">
      <c r="CG29518" s="49"/>
    </row>
    <row r="29519" spans="85:85" hidden="1" x14ac:dyDescent="0.25">
      <c r="CG29519" s="49"/>
    </row>
    <row r="29520" spans="85:85" hidden="1" x14ac:dyDescent="0.25">
      <c r="CG29520" s="49"/>
    </row>
    <row r="29521" spans="85:85" hidden="1" x14ac:dyDescent="0.25">
      <c r="CG29521" s="49"/>
    </row>
    <row r="29522" spans="85:85" hidden="1" x14ac:dyDescent="0.25">
      <c r="CG29522" s="49"/>
    </row>
    <row r="29523" spans="85:85" hidden="1" x14ac:dyDescent="0.25">
      <c r="CG29523" s="49"/>
    </row>
    <row r="29524" spans="85:85" hidden="1" x14ac:dyDescent="0.25">
      <c r="CG29524" s="49"/>
    </row>
    <row r="29525" spans="85:85" hidden="1" x14ac:dyDescent="0.25">
      <c r="CG29525" s="49"/>
    </row>
    <row r="29526" spans="85:85" hidden="1" x14ac:dyDescent="0.25">
      <c r="CG29526" s="49"/>
    </row>
    <row r="29527" spans="85:85" hidden="1" x14ac:dyDescent="0.25">
      <c r="CG29527" s="49"/>
    </row>
    <row r="29528" spans="85:85" hidden="1" x14ac:dyDescent="0.25">
      <c r="CG29528" s="49"/>
    </row>
    <row r="29529" spans="85:85" hidden="1" x14ac:dyDescent="0.25">
      <c r="CG29529" s="49"/>
    </row>
    <row r="29530" spans="85:85" hidden="1" x14ac:dyDescent="0.25">
      <c r="CG29530" s="49"/>
    </row>
    <row r="29531" spans="85:85" hidden="1" x14ac:dyDescent="0.25">
      <c r="CG29531" s="49"/>
    </row>
    <row r="29532" spans="85:85" hidden="1" x14ac:dyDescent="0.25">
      <c r="CG29532" s="49"/>
    </row>
    <row r="29533" spans="85:85" hidden="1" x14ac:dyDescent="0.25">
      <c r="CG29533" s="49"/>
    </row>
    <row r="29534" spans="85:85" hidden="1" x14ac:dyDescent="0.25">
      <c r="CG29534" s="49"/>
    </row>
    <row r="29535" spans="85:85" hidden="1" x14ac:dyDescent="0.25">
      <c r="CG29535" s="49"/>
    </row>
    <row r="29536" spans="85:85" hidden="1" x14ac:dyDescent="0.25">
      <c r="CG29536" s="49"/>
    </row>
    <row r="29537" spans="85:85" hidden="1" x14ac:dyDescent="0.25">
      <c r="CG29537" s="49"/>
    </row>
    <row r="29538" spans="85:85" hidden="1" x14ac:dyDescent="0.25">
      <c r="CG29538" s="49"/>
    </row>
    <row r="29539" spans="85:85" hidden="1" x14ac:dyDescent="0.25">
      <c r="CG29539" s="49"/>
    </row>
    <row r="29540" spans="85:85" hidden="1" x14ac:dyDescent="0.25">
      <c r="CG29540" s="49"/>
    </row>
    <row r="29541" spans="85:85" hidden="1" x14ac:dyDescent="0.25">
      <c r="CG29541" s="49"/>
    </row>
    <row r="29542" spans="85:85" hidden="1" x14ac:dyDescent="0.25">
      <c r="CG29542" s="49"/>
    </row>
    <row r="29543" spans="85:85" hidden="1" x14ac:dyDescent="0.25">
      <c r="CG29543" s="49"/>
    </row>
    <row r="29544" spans="85:85" hidden="1" x14ac:dyDescent="0.25">
      <c r="CG29544" s="49"/>
    </row>
    <row r="29545" spans="85:85" hidden="1" x14ac:dyDescent="0.25">
      <c r="CG29545" s="49"/>
    </row>
    <row r="29546" spans="85:85" hidden="1" x14ac:dyDescent="0.25">
      <c r="CG29546" s="49"/>
    </row>
    <row r="29547" spans="85:85" hidden="1" x14ac:dyDescent="0.25">
      <c r="CG29547" s="49"/>
    </row>
    <row r="29548" spans="85:85" hidden="1" x14ac:dyDescent="0.25">
      <c r="CG29548" s="49"/>
    </row>
    <row r="29549" spans="85:85" hidden="1" x14ac:dyDescent="0.25">
      <c r="CG29549" s="49"/>
    </row>
    <row r="29550" spans="85:85" hidden="1" x14ac:dyDescent="0.25">
      <c r="CG29550" s="49"/>
    </row>
    <row r="29551" spans="85:85" hidden="1" x14ac:dyDescent="0.25">
      <c r="CG29551" s="49"/>
    </row>
    <row r="29552" spans="85:85" hidden="1" x14ac:dyDescent="0.25">
      <c r="CG29552" s="49"/>
    </row>
    <row r="29553" spans="85:85" hidden="1" x14ac:dyDescent="0.25">
      <c r="CG29553" s="49"/>
    </row>
    <row r="29554" spans="85:85" hidden="1" x14ac:dyDescent="0.25">
      <c r="CG29554" s="49"/>
    </row>
    <row r="29555" spans="85:85" hidden="1" x14ac:dyDescent="0.25">
      <c r="CG29555" s="49"/>
    </row>
    <row r="29556" spans="85:85" hidden="1" x14ac:dyDescent="0.25">
      <c r="CG29556" s="49"/>
    </row>
    <row r="29557" spans="85:85" hidden="1" x14ac:dyDescent="0.25">
      <c r="CG29557" s="49"/>
    </row>
    <row r="29558" spans="85:85" hidden="1" x14ac:dyDescent="0.25">
      <c r="CG29558" s="49"/>
    </row>
    <row r="29559" spans="85:85" hidden="1" x14ac:dyDescent="0.25">
      <c r="CG29559" s="49"/>
    </row>
    <row r="29560" spans="85:85" hidden="1" x14ac:dyDescent="0.25">
      <c r="CG29560" s="49"/>
    </row>
    <row r="29561" spans="85:85" hidden="1" x14ac:dyDescent="0.25">
      <c r="CG29561" s="49"/>
    </row>
    <row r="29562" spans="85:85" hidden="1" x14ac:dyDescent="0.25">
      <c r="CG29562" s="49"/>
    </row>
    <row r="29563" spans="85:85" hidden="1" x14ac:dyDescent="0.25">
      <c r="CG29563" s="49"/>
    </row>
    <row r="29564" spans="85:85" hidden="1" x14ac:dyDescent="0.25">
      <c r="CG29564" s="49"/>
    </row>
    <row r="29565" spans="85:85" hidden="1" x14ac:dyDescent="0.25">
      <c r="CG29565" s="49"/>
    </row>
    <row r="29566" spans="85:85" hidden="1" x14ac:dyDescent="0.25">
      <c r="CG29566" s="49"/>
    </row>
    <row r="29567" spans="85:85" hidden="1" x14ac:dyDescent="0.25">
      <c r="CG29567" s="49"/>
    </row>
    <row r="29568" spans="85:85" hidden="1" x14ac:dyDescent="0.25">
      <c r="CG29568" s="49"/>
    </row>
    <row r="29569" spans="85:85" hidden="1" x14ac:dyDescent="0.25">
      <c r="CG29569" s="49"/>
    </row>
    <row r="29570" spans="85:85" hidden="1" x14ac:dyDescent="0.25">
      <c r="CG29570" s="49"/>
    </row>
    <row r="29571" spans="85:85" hidden="1" x14ac:dyDescent="0.25">
      <c r="CG29571" s="49"/>
    </row>
    <row r="29572" spans="85:85" hidden="1" x14ac:dyDescent="0.25">
      <c r="CG29572" s="49"/>
    </row>
    <row r="29573" spans="85:85" hidden="1" x14ac:dyDescent="0.25">
      <c r="CG29573" s="49"/>
    </row>
    <row r="29574" spans="85:85" hidden="1" x14ac:dyDescent="0.25">
      <c r="CG29574" s="49"/>
    </row>
    <row r="29575" spans="85:85" hidden="1" x14ac:dyDescent="0.25">
      <c r="CG29575" s="49"/>
    </row>
    <row r="29576" spans="85:85" hidden="1" x14ac:dyDescent="0.25">
      <c r="CG29576" s="49"/>
    </row>
    <row r="29577" spans="85:85" hidden="1" x14ac:dyDescent="0.25">
      <c r="CG29577" s="49"/>
    </row>
    <row r="29578" spans="85:85" hidden="1" x14ac:dyDescent="0.25">
      <c r="CG29578" s="49"/>
    </row>
    <row r="29579" spans="85:85" hidden="1" x14ac:dyDescent="0.25">
      <c r="CG29579" s="49"/>
    </row>
    <row r="29580" spans="85:85" hidden="1" x14ac:dyDescent="0.25">
      <c r="CG29580" s="49"/>
    </row>
    <row r="29581" spans="85:85" hidden="1" x14ac:dyDescent="0.25">
      <c r="CG29581" s="49"/>
    </row>
    <row r="29582" spans="85:85" hidden="1" x14ac:dyDescent="0.25">
      <c r="CG29582" s="49"/>
    </row>
    <row r="29583" spans="85:85" hidden="1" x14ac:dyDescent="0.25">
      <c r="CG29583" s="49"/>
    </row>
    <row r="29584" spans="85:85" hidden="1" x14ac:dyDescent="0.25">
      <c r="CG29584" s="49"/>
    </row>
    <row r="29585" spans="85:85" hidden="1" x14ac:dyDescent="0.25">
      <c r="CG29585" s="49"/>
    </row>
    <row r="29586" spans="85:85" hidden="1" x14ac:dyDescent="0.25">
      <c r="CG29586" s="49"/>
    </row>
    <row r="29587" spans="85:85" hidden="1" x14ac:dyDescent="0.25">
      <c r="CG29587" s="49"/>
    </row>
    <row r="29588" spans="85:85" hidden="1" x14ac:dyDescent="0.25">
      <c r="CG29588" s="49"/>
    </row>
    <row r="29589" spans="85:85" hidden="1" x14ac:dyDescent="0.25">
      <c r="CG29589" s="49"/>
    </row>
    <row r="29590" spans="85:85" hidden="1" x14ac:dyDescent="0.25">
      <c r="CG29590" s="49"/>
    </row>
    <row r="29591" spans="85:85" hidden="1" x14ac:dyDescent="0.25">
      <c r="CG29591" s="49"/>
    </row>
    <row r="29592" spans="85:85" hidden="1" x14ac:dyDescent="0.25">
      <c r="CG29592" s="49"/>
    </row>
    <row r="29593" spans="85:85" hidden="1" x14ac:dyDescent="0.25">
      <c r="CG29593" s="49"/>
    </row>
    <row r="29594" spans="85:85" hidden="1" x14ac:dyDescent="0.25">
      <c r="CG29594" s="49"/>
    </row>
    <row r="29595" spans="85:85" hidden="1" x14ac:dyDescent="0.25">
      <c r="CG29595" s="49"/>
    </row>
    <row r="29596" spans="85:85" hidden="1" x14ac:dyDescent="0.25">
      <c r="CG29596" s="49"/>
    </row>
    <row r="29597" spans="85:85" hidden="1" x14ac:dyDescent="0.25">
      <c r="CG29597" s="49"/>
    </row>
    <row r="29598" spans="85:85" hidden="1" x14ac:dyDescent="0.25">
      <c r="CG29598" s="49"/>
    </row>
    <row r="29599" spans="85:85" hidden="1" x14ac:dyDescent="0.25">
      <c r="CG29599" s="49"/>
    </row>
    <row r="29600" spans="85:85" hidden="1" x14ac:dyDescent="0.25">
      <c r="CG29600" s="49"/>
    </row>
    <row r="29601" spans="85:85" hidden="1" x14ac:dyDescent="0.25">
      <c r="CG29601" s="49"/>
    </row>
    <row r="29602" spans="85:85" hidden="1" x14ac:dyDescent="0.25">
      <c r="CG29602" s="49"/>
    </row>
    <row r="29603" spans="85:85" hidden="1" x14ac:dyDescent="0.25">
      <c r="CG29603" s="49"/>
    </row>
    <row r="29604" spans="85:85" hidden="1" x14ac:dyDescent="0.25">
      <c r="CG29604" s="49"/>
    </row>
    <row r="29605" spans="85:85" hidden="1" x14ac:dyDescent="0.25">
      <c r="CG29605" s="49"/>
    </row>
    <row r="29606" spans="85:85" hidden="1" x14ac:dyDescent="0.25">
      <c r="CG29606" s="49"/>
    </row>
    <row r="29607" spans="85:85" hidden="1" x14ac:dyDescent="0.25">
      <c r="CG29607" s="49"/>
    </row>
    <row r="29608" spans="85:85" hidden="1" x14ac:dyDescent="0.25">
      <c r="CG29608" s="49"/>
    </row>
    <row r="29609" spans="85:85" hidden="1" x14ac:dyDescent="0.25">
      <c r="CG29609" s="49"/>
    </row>
    <row r="29610" spans="85:85" hidden="1" x14ac:dyDescent="0.25">
      <c r="CG29610" s="49"/>
    </row>
    <row r="29611" spans="85:85" hidden="1" x14ac:dyDescent="0.25">
      <c r="CG29611" s="49"/>
    </row>
    <row r="29612" spans="85:85" hidden="1" x14ac:dyDescent="0.25">
      <c r="CG29612" s="49"/>
    </row>
    <row r="29613" spans="85:85" hidden="1" x14ac:dyDescent="0.25">
      <c r="CG29613" s="49"/>
    </row>
    <row r="29614" spans="85:85" hidden="1" x14ac:dyDescent="0.25">
      <c r="CG29614" s="49"/>
    </row>
    <row r="29615" spans="85:85" hidden="1" x14ac:dyDescent="0.25">
      <c r="CG29615" s="49"/>
    </row>
    <row r="29616" spans="85:85" hidden="1" x14ac:dyDescent="0.25">
      <c r="CG29616" s="49"/>
    </row>
    <row r="29617" spans="85:85" hidden="1" x14ac:dyDescent="0.25">
      <c r="CG29617" s="49"/>
    </row>
    <row r="29618" spans="85:85" hidden="1" x14ac:dyDescent="0.25">
      <c r="CG29618" s="49"/>
    </row>
    <row r="29619" spans="85:85" hidden="1" x14ac:dyDescent="0.25">
      <c r="CG29619" s="49"/>
    </row>
    <row r="29620" spans="85:85" hidden="1" x14ac:dyDescent="0.25">
      <c r="CG29620" s="49"/>
    </row>
    <row r="29621" spans="85:85" hidden="1" x14ac:dyDescent="0.25">
      <c r="CG29621" s="49"/>
    </row>
    <row r="29622" spans="85:85" hidden="1" x14ac:dyDescent="0.25">
      <c r="CG29622" s="49"/>
    </row>
    <row r="29623" spans="85:85" hidden="1" x14ac:dyDescent="0.25">
      <c r="CG29623" s="49"/>
    </row>
    <row r="29624" spans="85:85" hidden="1" x14ac:dyDescent="0.25">
      <c r="CG29624" s="49"/>
    </row>
    <row r="29625" spans="85:85" hidden="1" x14ac:dyDescent="0.25">
      <c r="CG29625" s="49"/>
    </row>
    <row r="29626" spans="85:85" hidden="1" x14ac:dyDescent="0.25">
      <c r="CG29626" s="49"/>
    </row>
    <row r="29627" spans="85:85" hidden="1" x14ac:dyDescent="0.25">
      <c r="CG29627" s="49"/>
    </row>
    <row r="29628" spans="85:85" hidden="1" x14ac:dyDescent="0.25">
      <c r="CG29628" s="49"/>
    </row>
    <row r="29629" spans="85:85" hidden="1" x14ac:dyDescent="0.25">
      <c r="CG29629" s="49"/>
    </row>
    <row r="29630" spans="85:85" hidden="1" x14ac:dyDescent="0.25">
      <c r="CG29630" s="49"/>
    </row>
    <row r="29631" spans="85:85" hidden="1" x14ac:dyDescent="0.25">
      <c r="CG29631" s="49"/>
    </row>
    <row r="29632" spans="85:85" hidden="1" x14ac:dyDescent="0.25">
      <c r="CG29632" s="49"/>
    </row>
    <row r="29633" spans="85:85" hidden="1" x14ac:dyDescent="0.25">
      <c r="CG29633" s="49"/>
    </row>
    <row r="29634" spans="85:85" hidden="1" x14ac:dyDescent="0.25">
      <c r="CG29634" s="49"/>
    </row>
    <row r="29635" spans="85:85" hidden="1" x14ac:dyDescent="0.25">
      <c r="CG29635" s="49"/>
    </row>
    <row r="29636" spans="85:85" hidden="1" x14ac:dyDescent="0.25">
      <c r="CG29636" s="49"/>
    </row>
    <row r="29637" spans="85:85" hidden="1" x14ac:dyDescent="0.25">
      <c r="CG29637" s="49"/>
    </row>
    <row r="29638" spans="85:85" hidden="1" x14ac:dyDescent="0.25">
      <c r="CG29638" s="49"/>
    </row>
    <row r="29639" spans="85:85" hidden="1" x14ac:dyDescent="0.25">
      <c r="CG29639" s="49"/>
    </row>
    <row r="29640" spans="85:85" hidden="1" x14ac:dyDescent="0.25">
      <c r="CG29640" s="49"/>
    </row>
    <row r="29641" spans="85:85" hidden="1" x14ac:dyDescent="0.25">
      <c r="CG29641" s="49"/>
    </row>
    <row r="29642" spans="85:85" hidden="1" x14ac:dyDescent="0.25">
      <c r="CG29642" s="49"/>
    </row>
    <row r="29643" spans="85:85" hidden="1" x14ac:dyDescent="0.25">
      <c r="CG29643" s="49"/>
    </row>
    <row r="29644" spans="85:85" hidden="1" x14ac:dyDescent="0.25">
      <c r="CG29644" s="49"/>
    </row>
    <row r="29645" spans="85:85" hidden="1" x14ac:dyDescent="0.25">
      <c r="CG29645" s="49"/>
    </row>
    <row r="29646" spans="85:85" hidden="1" x14ac:dyDescent="0.25">
      <c r="CG29646" s="49"/>
    </row>
    <row r="29647" spans="85:85" hidden="1" x14ac:dyDescent="0.25">
      <c r="CG29647" s="49"/>
    </row>
    <row r="29648" spans="85:85" hidden="1" x14ac:dyDescent="0.25">
      <c r="CG29648" s="49"/>
    </row>
    <row r="29649" spans="85:85" hidden="1" x14ac:dyDescent="0.25">
      <c r="CG29649" s="49"/>
    </row>
    <row r="29650" spans="85:85" hidden="1" x14ac:dyDescent="0.25">
      <c r="CG29650" s="49"/>
    </row>
    <row r="29651" spans="85:85" hidden="1" x14ac:dyDescent="0.25">
      <c r="CG29651" s="49"/>
    </row>
    <row r="29652" spans="85:85" hidden="1" x14ac:dyDescent="0.25">
      <c r="CG29652" s="49"/>
    </row>
    <row r="29653" spans="85:85" hidden="1" x14ac:dyDescent="0.25">
      <c r="CG29653" s="49"/>
    </row>
    <row r="29654" spans="85:85" hidden="1" x14ac:dyDescent="0.25">
      <c r="CG29654" s="49"/>
    </row>
    <row r="29655" spans="85:85" hidden="1" x14ac:dyDescent="0.25">
      <c r="CG29655" s="49"/>
    </row>
    <row r="29656" spans="85:85" hidden="1" x14ac:dyDescent="0.25">
      <c r="CG29656" s="49"/>
    </row>
    <row r="29657" spans="85:85" hidden="1" x14ac:dyDescent="0.25">
      <c r="CG29657" s="49"/>
    </row>
    <row r="29658" spans="85:85" hidden="1" x14ac:dyDescent="0.25">
      <c r="CG29658" s="49"/>
    </row>
    <row r="29659" spans="85:85" hidden="1" x14ac:dyDescent="0.25">
      <c r="CG29659" s="49"/>
    </row>
    <row r="29660" spans="85:85" hidden="1" x14ac:dyDescent="0.25">
      <c r="CG29660" s="49"/>
    </row>
    <row r="29661" spans="85:85" hidden="1" x14ac:dyDescent="0.25">
      <c r="CG29661" s="49"/>
    </row>
    <row r="29662" spans="85:85" hidden="1" x14ac:dyDescent="0.25">
      <c r="CG29662" s="49"/>
    </row>
    <row r="29663" spans="85:85" hidden="1" x14ac:dyDescent="0.25">
      <c r="CG29663" s="49"/>
    </row>
    <row r="29664" spans="85:85" hidden="1" x14ac:dyDescent="0.25">
      <c r="CG29664" s="49"/>
    </row>
    <row r="29665" spans="85:85" hidden="1" x14ac:dyDescent="0.25">
      <c r="CG29665" s="49"/>
    </row>
    <row r="29666" spans="85:85" hidden="1" x14ac:dyDescent="0.25">
      <c r="CG29666" s="49"/>
    </row>
    <row r="29667" spans="85:85" hidden="1" x14ac:dyDescent="0.25">
      <c r="CG29667" s="49"/>
    </row>
    <row r="29668" spans="85:85" hidden="1" x14ac:dyDescent="0.25">
      <c r="CG29668" s="49"/>
    </row>
    <row r="29669" spans="85:85" hidden="1" x14ac:dyDescent="0.25">
      <c r="CG29669" s="49"/>
    </row>
    <row r="29670" spans="85:85" hidden="1" x14ac:dyDescent="0.25">
      <c r="CG29670" s="49"/>
    </row>
    <row r="29671" spans="85:85" hidden="1" x14ac:dyDescent="0.25">
      <c r="CG29671" s="49"/>
    </row>
    <row r="29672" spans="85:85" hidden="1" x14ac:dyDescent="0.25">
      <c r="CG29672" s="49"/>
    </row>
    <row r="29673" spans="85:85" hidden="1" x14ac:dyDescent="0.25">
      <c r="CG29673" s="49"/>
    </row>
    <row r="29674" spans="85:85" hidden="1" x14ac:dyDescent="0.25">
      <c r="CG29674" s="49"/>
    </row>
    <row r="29675" spans="85:85" hidden="1" x14ac:dyDescent="0.25">
      <c r="CG29675" s="49"/>
    </row>
    <row r="29676" spans="85:85" hidden="1" x14ac:dyDescent="0.25">
      <c r="CG29676" s="49"/>
    </row>
    <row r="29677" spans="85:85" hidden="1" x14ac:dyDescent="0.25">
      <c r="CG29677" s="49"/>
    </row>
    <row r="29678" spans="85:85" hidden="1" x14ac:dyDescent="0.25">
      <c r="CG29678" s="49"/>
    </row>
    <row r="29679" spans="85:85" hidden="1" x14ac:dyDescent="0.25">
      <c r="CG29679" s="49"/>
    </row>
    <row r="29680" spans="85:85" hidden="1" x14ac:dyDescent="0.25">
      <c r="CG29680" s="49"/>
    </row>
    <row r="29681" spans="85:85" hidden="1" x14ac:dyDescent="0.25">
      <c r="CG29681" s="49"/>
    </row>
    <row r="29682" spans="85:85" hidden="1" x14ac:dyDescent="0.25">
      <c r="CG29682" s="49"/>
    </row>
    <row r="29683" spans="85:85" hidden="1" x14ac:dyDescent="0.25">
      <c r="CG29683" s="49"/>
    </row>
    <row r="29684" spans="85:85" hidden="1" x14ac:dyDescent="0.25">
      <c r="CG29684" s="49"/>
    </row>
    <row r="29685" spans="85:85" hidden="1" x14ac:dyDescent="0.25">
      <c r="CG29685" s="49"/>
    </row>
    <row r="29686" spans="85:85" hidden="1" x14ac:dyDescent="0.25">
      <c r="CG29686" s="49"/>
    </row>
    <row r="29687" spans="85:85" hidden="1" x14ac:dyDescent="0.25">
      <c r="CG29687" s="49"/>
    </row>
    <row r="29688" spans="85:85" hidden="1" x14ac:dyDescent="0.25">
      <c r="CG29688" s="49"/>
    </row>
    <row r="29689" spans="85:85" hidden="1" x14ac:dyDescent="0.25">
      <c r="CG29689" s="49"/>
    </row>
    <row r="29690" spans="85:85" hidden="1" x14ac:dyDescent="0.25">
      <c r="CG29690" s="49"/>
    </row>
    <row r="29691" spans="85:85" hidden="1" x14ac:dyDescent="0.25">
      <c r="CG29691" s="49"/>
    </row>
    <row r="29692" spans="85:85" hidden="1" x14ac:dyDescent="0.25">
      <c r="CG29692" s="49"/>
    </row>
    <row r="29693" spans="85:85" hidden="1" x14ac:dyDescent="0.25">
      <c r="CG29693" s="49"/>
    </row>
    <row r="29694" spans="85:85" hidden="1" x14ac:dyDescent="0.25">
      <c r="CG29694" s="49"/>
    </row>
    <row r="29695" spans="85:85" hidden="1" x14ac:dyDescent="0.25">
      <c r="CG29695" s="49"/>
    </row>
    <row r="29696" spans="85:85" hidden="1" x14ac:dyDescent="0.25">
      <c r="CG29696" s="49"/>
    </row>
    <row r="29697" spans="85:85" hidden="1" x14ac:dyDescent="0.25">
      <c r="CG29697" s="49"/>
    </row>
    <row r="29698" spans="85:85" hidden="1" x14ac:dyDescent="0.25">
      <c r="CG29698" s="49"/>
    </row>
    <row r="29699" spans="85:85" hidden="1" x14ac:dyDescent="0.25">
      <c r="CG29699" s="49"/>
    </row>
    <row r="29700" spans="85:85" hidden="1" x14ac:dyDescent="0.25">
      <c r="CG29700" s="49"/>
    </row>
    <row r="29701" spans="85:85" hidden="1" x14ac:dyDescent="0.25">
      <c r="CG29701" s="49"/>
    </row>
    <row r="29702" spans="85:85" hidden="1" x14ac:dyDescent="0.25">
      <c r="CG29702" s="49"/>
    </row>
    <row r="29703" spans="85:85" hidden="1" x14ac:dyDescent="0.25">
      <c r="CG29703" s="49"/>
    </row>
    <row r="29704" spans="85:85" hidden="1" x14ac:dyDescent="0.25">
      <c r="CG29704" s="49"/>
    </row>
    <row r="29705" spans="85:85" hidden="1" x14ac:dyDescent="0.25">
      <c r="CG29705" s="49"/>
    </row>
    <row r="29706" spans="85:85" hidden="1" x14ac:dyDescent="0.25">
      <c r="CG29706" s="49"/>
    </row>
    <row r="29707" spans="85:85" hidden="1" x14ac:dyDescent="0.25">
      <c r="CG29707" s="49"/>
    </row>
    <row r="29708" spans="85:85" hidden="1" x14ac:dyDescent="0.25">
      <c r="CG29708" s="49"/>
    </row>
    <row r="29709" spans="85:85" hidden="1" x14ac:dyDescent="0.25">
      <c r="CG29709" s="49"/>
    </row>
    <row r="29710" spans="85:85" hidden="1" x14ac:dyDescent="0.25">
      <c r="CG29710" s="49"/>
    </row>
    <row r="29711" spans="85:85" hidden="1" x14ac:dyDescent="0.25">
      <c r="CG29711" s="49"/>
    </row>
    <row r="29712" spans="85:85" hidden="1" x14ac:dyDescent="0.25">
      <c r="CG29712" s="49"/>
    </row>
    <row r="29713" spans="85:85" hidden="1" x14ac:dyDescent="0.25">
      <c r="CG29713" s="49"/>
    </row>
    <row r="29714" spans="85:85" hidden="1" x14ac:dyDescent="0.25">
      <c r="CG29714" s="49"/>
    </row>
    <row r="29715" spans="85:85" hidden="1" x14ac:dyDescent="0.25">
      <c r="CG29715" s="49"/>
    </row>
    <row r="29716" spans="85:85" hidden="1" x14ac:dyDescent="0.25">
      <c r="CG29716" s="49"/>
    </row>
    <row r="29717" spans="85:85" hidden="1" x14ac:dyDescent="0.25">
      <c r="CG29717" s="49"/>
    </row>
    <row r="29718" spans="85:85" hidden="1" x14ac:dyDescent="0.25">
      <c r="CG29718" s="49"/>
    </row>
    <row r="29719" spans="85:85" hidden="1" x14ac:dyDescent="0.25">
      <c r="CG29719" s="49"/>
    </row>
    <row r="29720" spans="85:85" hidden="1" x14ac:dyDescent="0.25">
      <c r="CG29720" s="49"/>
    </row>
    <row r="29721" spans="85:85" hidden="1" x14ac:dyDescent="0.25">
      <c r="CG29721" s="49"/>
    </row>
    <row r="29722" spans="85:85" hidden="1" x14ac:dyDescent="0.25">
      <c r="CG29722" s="49"/>
    </row>
    <row r="29723" spans="85:85" hidden="1" x14ac:dyDescent="0.25">
      <c r="CG29723" s="49"/>
    </row>
    <row r="29724" spans="85:85" hidden="1" x14ac:dyDescent="0.25">
      <c r="CG29724" s="49"/>
    </row>
    <row r="29725" spans="85:85" hidden="1" x14ac:dyDescent="0.25">
      <c r="CG29725" s="49"/>
    </row>
    <row r="29726" spans="85:85" hidden="1" x14ac:dyDescent="0.25">
      <c r="CG29726" s="49"/>
    </row>
    <row r="29727" spans="85:85" hidden="1" x14ac:dyDescent="0.25">
      <c r="CG29727" s="49"/>
    </row>
    <row r="29728" spans="85:85" hidden="1" x14ac:dyDescent="0.25">
      <c r="CG29728" s="49"/>
    </row>
    <row r="29729" spans="85:85" hidden="1" x14ac:dyDescent="0.25">
      <c r="CG29729" s="49"/>
    </row>
    <row r="29730" spans="85:85" hidden="1" x14ac:dyDescent="0.25">
      <c r="CG29730" s="49"/>
    </row>
    <row r="29731" spans="85:85" hidden="1" x14ac:dyDescent="0.25">
      <c r="CG29731" s="49"/>
    </row>
    <row r="29732" spans="85:85" hidden="1" x14ac:dyDescent="0.25">
      <c r="CG29732" s="49"/>
    </row>
    <row r="29733" spans="85:85" hidden="1" x14ac:dyDescent="0.25">
      <c r="CG29733" s="49"/>
    </row>
    <row r="29734" spans="85:85" hidden="1" x14ac:dyDescent="0.25">
      <c r="CG29734" s="49"/>
    </row>
    <row r="29735" spans="85:85" hidden="1" x14ac:dyDescent="0.25">
      <c r="CG29735" s="49"/>
    </row>
    <row r="29736" spans="85:85" hidden="1" x14ac:dyDescent="0.25">
      <c r="CG29736" s="49"/>
    </row>
    <row r="29737" spans="85:85" hidden="1" x14ac:dyDescent="0.25">
      <c r="CG29737" s="49"/>
    </row>
    <row r="29738" spans="85:85" hidden="1" x14ac:dyDescent="0.25">
      <c r="CG29738" s="49"/>
    </row>
    <row r="29739" spans="85:85" hidden="1" x14ac:dyDescent="0.25">
      <c r="CG29739" s="49"/>
    </row>
    <row r="29740" spans="85:85" hidden="1" x14ac:dyDescent="0.25">
      <c r="CG29740" s="49"/>
    </row>
    <row r="29741" spans="85:85" hidden="1" x14ac:dyDescent="0.25">
      <c r="CG29741" s="49"/>
    </row>
    <row r="29742" spans="85:85" hidden="1" x14ac:dyDescent="0.25">
      <c r="CG29742" s="49"/>
    </row>
    <row r="29743" spans="85:85" hidden="1" x14ac:dyDescent="0.25">
      <c r="CG29743" s="49"/>
    </row>
    <row r="29744" spans="85:85" hidden="1" x14ac:dyDescent="0.25">
      <c r="CG29744" s="49"/>
    </row>
    <row r="29745" spans="85:85" hidden="1" x14ac:dyDescent="0.25">
      <c r="CG29745" s="49"/>
    </row>
    <row r="29746" spans="85:85" hidden="1" x14ac:dyDescent="0.25">
      <c r="CG29746" s="49"/>
    </row>
    <row r="29747" spans="85:85" hidden="1" x14ac:dyDescent="0.25">
      <c r="CG29747" s="49"/>
    </row>
    <row r="29748" spans="85:85" hidden="1" x14ac:dyDescent="0.25">
      <c r="CG29748" s="49"/>
    </row>
    <row r="29749" spans="85:85" hidden="1" x14ac:dyDescent="0.25">
      <c r="CG29749" s="49"/>
    </row>
    <row r="29750" spans="85:85" hidden="1" x14ac:dyDescent="0.25">
      <c r="CG29750" s="49"/>
    </row>
    <row r="29751" spans="85:85" hidden="1" x14ac:dyDescent="0.25">
      <c r="CG29751" s="49"/>
    </row>
    <row r="29752" spans="85:85" hidden="1" x14ac:dyDescent="0.25">
      <c r="CG29752" s="49"/>
    </row>
    <row r="29753" spans="85:85" hidden="1" x14ac:dyDescent="0.25">
      <c r="CG29753" s="49"/>
    </row>
    <row r="29754" spans="85:85" hidden="1" x14ac:dyDescent="0.25">
      <c r="CG29754" s="49"/>
    </row>
    <row r="29755" spans="85:85" hidden="1" x14ac:dyDescent="0.25">
      <c r="CG29755" s="49"/>
    </row>
    <row r="29756" spans="85:85" hidden="1" x14ac:dyDescent="0.25">
      <c r="CG29756" s="49"/>
    </row>
    <row r="29757" spans="85:85" hidden="1" x14ac:dyDescent="0.25">
      <c r="CG29757" s="49"/>
    </row>
    <row r="29758" spans="85:85" hidden="1" x14ac:dyDescent="0.25">
      <c r="CG29758" s="49"/>
    </row>
    <row r="29759" spans="85:85" hidden="1" x14ac:dyDescent="0.25">
      <c r="CG29759" s="49"/>
    </row>
    <row r="29760" spans="85:85" hidden="1" x14ac:dyDescent="0.25">
      <c r="CG29760" s="49"/>
    </row>
    <row r="29761" spans="85:85" hidden="1" x14ac:dyDescent="0.25">
      <c r="CG29761" s="49"/>
    </row>
    <row r="29762" spans="85:85" hidden="1" x14ac:dyDescent="0.25">
      <c r="CG29762" s="49"/>
    </row>
    <row r="29763" spans="85:85" hidden="1" x14ac:dyDescent="0.25">
      <c r="CG29763" s="49"/>
    </row>
    <row r="29764" spans="85:85" hidden="1" x14ac:dyDescent="0.25">
      <c r="CG29764" s="49"/>
    </row>
    <row r="29765" spans="85:85" hidden="1" x14ac:dyDescent="0.25">
      <c r="CG29765" s="49"/>
    </row>
    <row r="29766" spans="85:85" hidden="1" x14ac:dyDescent="0.25">
      <c r="CG29766" s="49"/>
    </row>
    <row r="29767" spans="85:85" hidden="1" x14ac:dyDescent="0.25">
      <c r="CG29767" s="49"/>
    </row>
    <row r="29768" spans="85:85" hidden="1" x14ac:dyDescent="0.25">
      <c r="CG29768" s="49"/>
    </row>
    <row r="29769" spans="85:85" hidden="1" x14ac:dyDescent="0.25">
      <c r="CG29769" s="49"/>
    </row>
    <row r="29770" spans="85:85" hidden="1" x14ac:dyDescent="0.25">
      <c r="CG29770" s="49"/>
    </row>
    <row r="29771" spans="85:85" hidden="1" x14ac:dyDescent="0.25">
      <c r="CG29771" s="49"/>
    </row>
    <row r="29772" spans="85:85" hidden="1" x14ac:dyDescent="0.25">
      <c r="CG29772" s="49"/>
    </row>
    <row r="29773" spans="85:85" hidden="1" x14ac:dyDescent="0.25">
      <c r="CG29773" s="49"/>
    </row>
    <row r="29774" spans="85:85" hidden="1" x14ac:dyDescent="0.25">
      <c r="CG29774" s="49"/>
    </row>
    <row r="29775" spans="85:85" hidden="1" x14ac:dyDescent="0.25">
      <c r="CG29775" s="49"/>
    </row>
    <row r="29776" spans="85:85" hidden="1" x14ac:dyDescent="0.25">
      <c r="CG29776" s="49"/>
    </row>
    <row r="29777" spans="85:85" hidden="1" x14ac:dyDescent="0.25">
      <c r="CG29777" s="49"/>
    </row>
    <row r="29778" spans="85:85" hidden="1" x14ac:dyDescent="0.25">
      <c r="CG29778" s="49"/>
    </row>
    <row r="29779" spans="85:85" hidden="1" x14ac:dyDescent="0.25">
      <c r="CG29779" s="49"/>
    </row>
    <row r="29780" spans="85:85" hidden="1" x14ac:dyDescent="0.25">
      <c r="CG29780" s="49"/>
    </row>
    <row r="29781" spans="85:85" hidden="1" x14ac:dyDescent="0.25">
      <c r="CG29781" s="49"/>
    </row>
    <row r="29782" spans="85:85" hidden="1" x14ac:dyDescent="0.25">
      <c r="CG29782" s="49"/>
    </row>
    <row r="29783" spans="85:85" hidden="1" x14ac:dyDescent="0.25">
      <c r="CG29783" s="49"/>
    </row>
    <row r="29784" spans="85:85" hidden="1" x14ac:dyDescent="0.25">
      <c r="CG29784" s="49"/>
    </row>
    <row r="29785" spans="85:85" hidden="1" x14ac:dyDescent="0.25">
      <c r="CG29785" s="49"/>
    </row>
    <row r="29786" spans="85:85" hidden="1" x14ac:dyDescent="0.25">
      <c r="CG29786" s="49"/>
    </row>
    <row r="29787" spans="85:85" hidden="1" x14ac:dyDescent="0.25">
      <c r="CG29787" s="49"/>
    </row>
    <row r="29788" spans="85:85" hidden="1" x14ac:dyDescent="0.25">
      <c r="CG29788" s="49"/>
    </row>
    <row r="29789" spans="85:85" hidden="1" x14ac:dyDescent="0.25">
      <c r="CG29789" s="49"/>
    </row>
    <row r="29790" spans="85:85" hidden="1" x14ac:dyDescent="0.25">
      <c r="CG29790" s="49"/>
    </row>
    <row r="29791" spans="85:85" hidden="1" x14ac:dyDescent="0.25">
      <c r="CG29791" s="49"/>
    </row>
    <row r="29792" spans="85:85" hidden="1" x14ac:dyDescent="0.25">
      <c r="CG29792" s="49"/>
    </row>
    <row r="29793" spans="85:85" hidden="1" x14ac:dyDescent="0.25">
      <c r="CG29793" s="49"/>
    </row>
    <row r="29794" spans="85:85" hidden="1" x14ac:dyDescent="0.25">
      <c r="CG29794" s="49"/>
    </row>
    <row r="29795" spans="85:85" hidden="1" x14ac:dyDescent="0.25">
      <c r="CG29795" s="49"/>
    </row>
    <row r="29796" spans="85:85" hidden="1" x14ac:dyDescent="0.25">
      <c r="CG29796" s="49"/>
    </row>
    <row r="29797" spans="85:85" hidden="1" x14ac:dyDescent="0.25">
      <c r="CG29797" s="49"/>
    </row>
    <row r="29798" spans="85:85" hidden="1" x14ac:dyDescent="0.25">
      <c r="CG29798" s="49"/>
    </row>
    <row r="29799" spans="85:85" hidden="1" x14ac:dyDescent="0.25">
      <c r="CG29799" s="49"/>
    </row>
    <row r="29800" spans="85:85" hidden="1" x14ac:dyDescent="0.25">
      <c r="CG29800" s="49"/>
    </row>
    <row r="29801" spans="85:85" hidden="1" x14ac:dyDescent="0.25">
      <c r="CG29801" s="49"/>
    </row>
    <row r="29802" spans="85:85" hidden="1" x14ac:dyDescent="0.25">
      <c r="CG29802" s="49"/>
    </row>
    <row r="29803" spans="85:85" hidden="1" x14ac:dyDescent="0.25">
      <c r="CG29803" s="49"/>
    </row>
    <row r="29804" spans="85:85" hidden="1" x14ac:dyDescent="0.25">
      <c r="CG29804" s="49"/>
    </row>
    <row r="29805" spans="85:85" hidden="1" x14ac:dyDescent="0.25">
      <c r="CG29805" s="49"/>
    </row>
    <row r="29806" spans="85:85" hidden="1" x14ac:dyDescent="0.25">
      <c r="CG29806" s="49"/>
    </row>
    <row r="29807" spans="85:85" hidden="1" x14ac:dyDescent="0.25">
      <c r="CG29807" s="49"/>
    </row>
    <row r="29808" spans="85:85" hidden="1" x14ac:dyDescent="0.25">
      <c r="CG29808" s="49"/>
    </row>
    <row r="29809" spans="85:85" hidden="1" x14ac:dyDescent="0.25">
      <c r="CG29809" s="49"/>
    </row>
    <row r="29810" spans="85:85" hidden="1" x14ac:dyDescent="0.25">
      <c r="CG29810" s="49"/>
    </row>
    <row r="29811" spans="85:85" hidden="1" x14ac:dyDescent="0.25">
      <c r="CG29811" s="49"/>
    </row>
    <row r="29812" spans="85:85" hidden="1" x14ac:dyDescent="0.25">
      <c r="CG29812" s="49"/>
    </row>
    <row r="29813" spans="85:85" hidden="1" x14ac:dyDescent="0.25">
      <c r="CG29813" s="49"/>
    </row>
    <row r="29814" spans="85:85" hidden="1" x14ac:dyDescent="0.25">
      <c r="CG29814" s="49"/>
    </row>
    <row r="29815" spans="85:85" hidden="1" x14ac:dyDescent="0.25">
      <c r="CG29815" s="49"/>
    </row>
    <row r="29816" spans="85:85" hidden="1" x14ac:dyDescent="0.25">
      <c r="CG29816" s="49"/>
    </row>
    <row r="29817" spans="85:85" hidden="1" x14ac:dyDescent="0.25">
      <c r="CG29817" s="49"/>
    </row>
    <row r="29818" spans="85:85" hidden="1" x14ac:dyDescent="0.25">
      <c r="CG29818" s="49"/>
    </row>
    <row r="29819" spans="85:85" hidden="1" x14ac:dyDescent="0.25">
      <c r="CG29819" s="49"/>
    </row>
    <row r="29820" spans="85:85" hidden="1" x14ac:dyDescent="0.25">
      <c r="CG29820" s="49"/>
    </row>
    <row r="29821" spans="85:85" hidden="1" x14ac:dyDescent="0.25">
      <c r="CG29821" s="49"/>
    </row>
    <row r="29822" spans="85:85" hidden="1" x14ac:dyDescent="0.25">
      <c r="CG29822" s="49"/>
    </row>
    <row r="29823" spans="85:85" hidden="1" x14ac:dyDescent="0.25">
      <c r="CG29823" s="49"/>
    </row>
    <row r="29824" spans="85:85" hidden="1" x14ac:dyDescent="0.25">
      <c r="CG29824" s="49"/>
    </row>
    <row r="29825" spans="85:85" hidden="1" x14ac:dyDescent="0.25">
      <c r="CG29825" s="49"/>
    </row>
    <row r="29826" spans="85:85" hidden="1" x14ac:dyDescent="0.25">
      <c r="CG29826" s="49"/>
    </row>
    <row r="29827" spans="85:85" hidden="1" x14ac:dyDescent="0.25">
      <c r="CG29827" s="49"/>
    </row>
    <row r="29828" spans="85:85" hidden="1" x14ac:dyDescent="0.25">
      <c r="CG29828" s="49"/>
    </row>
    <row r="29829" spans="85:85" hidden="1" x14ac:dyDescent="0.25">
      <c r="CG29829" s="49"/>
    </row>
    <row r="29830" spans="85:85" hidden="1" x14ac:dyDescent="0.25">
      <c r="CG29830" s="49"/>
    </row>
    <row r="29831" spans="85:85" hidden="1" x14ac:dyDescent="0.25">
      <c r="CG29831" s="49"/>
    </row>
    <row r="29832" spans="85:85" hidden="1" x14ac:dyDescent="0.25">
      <c r="CG29832" s="49"/>
    </row>
    <row r="29833" spans="85:85" hidden="1" x14ac:dyDescent="0.25">
      <c r="CG29833" s="49"/>
    </row>
    <row r="29834" spans="85:85" hidden="1" x14ac:dyDescent="0.25">
      <c r="CG29834" s="49"/>
    </row>
    <row r="29835" spans="85:85" hidden="1" x14ac:dyDescent="0.25">
      <c r="CG29835" s="49"/>
    </row>
    <row r="29836" spans="85:85" hidden="1" x14ac:dyDescent="0.25">
      <c r="CG29836" s="49"/>
    </row>
    <row r="29837" spans="85:85" hidden="1" x14ac:dyDescent="0.25">
      <c r="CG29837" s="49"/>
    </row>
    <row r="29838" spans="85:85" hidden="1" x14ac:dyDescent="0.25">
      <c r="CG29838" s="49"/>
    </row>
    <row r="29839" spans="85:85" hidden="1" x14ac:dyDescent="0.25">
      <c r="CG29839" s="49"/>
    </row>
    <row r="29840" spans="85:85" hidden="1" x14ac:dyDescent="0.25">
      <c r="CG29840" s="49"/>
    </row>
    <row r="29841" spans="85:85" hidden="1" x14ac:dyDescent="0.25">
      <c r="CG29841" s="49"/>
    </row>
    <row r="29842" spans="85:85" hidden="1" x14ac:dyDescent="0.25">
      <c r="CG29842" s="49"/>
    </row>
    <row r="29843" spans="85:85" hidden="1" x14ac:dyDescent="0.25">
      <c r="CG29843" s="49"/>
    </row>
    <row r="29844" spans="85:85" hidden="1" x14ac:dyDescent="0.25">
      <c r="CG29844" s="49"/>
    </row>
    <row r="29845" spans="85:85" hidden="1" x14ac:dyDescent="0.25">
      <c r="CG29845" s="49"/>
    </row>
    <row r="29846" spans="85:85" hidden="1" x14ac:dyDescent="0.25">
      <c r="CG29846" s="49"/>
    </row>
    <row r="29847" spans="85:85" hidden="1" x14ac:dyDescent="0.25">
      <c r="CG29847" s="49"/>
    </row>
    <row r="29848" spans="85:85" hidden="1" x14ac:dyDescent="0.25">
      <c r="CG29848" s="49"/>
    </row>
    <row r="29849" spans="85:85" hidden="1" x14ac:dyDescent="0.25">
      <c r="CG29849" s="49"/>
    </row>
    <row r="29850" spans="85:85" hidden="1" x14ac:dyDescent="0.25">
      <c r="CG29850" s="49"/>
    </row>
    <row r="29851" spans="85:85" hidden="1" x14ac:dyDescent="0.25">
      <c r="CG29851" s="49"/>
    </row>
    <row r="29852" spans="85:85" hidden="1" x14ac:dyDescent="0.25">
      <c r="CG29852" s="49"/>
    </row>
    <row r="29853" spans="85:85" hidden="1" x14ac:dyDescent="0.25">
      <c r="CG29853" s="49"/>
    </row>
    <row r="29854" spans="85:85" hidden="1" x14ac:dyDescent="0.25">
      <c r="CG29854" s="49"/>
    </row>
    <row r="29855" spans="85:85" hidden="1" x14ac:dyDescent="0.25">
      <c r="CG29855" s="49"/>
    </row>
    <row r="29856" spans="85:85" hidden="1" x14ac:dyDescent="0.25">
      <c r="CG29856" s="49"/>
    </row>
    <row r="29857" spans="85:85" hidden="1" x14ac:dyDescent="0.25">
      <c r="CG29857" s="49"/>
    </row>
    <row r="29858" spans="85:85" hidden="1" x14ac:dyDescent="0.25">
      <c r="CG29858" s="49"/>
    </row>
    <row r="29859" spans="85:85" hidden="1" x14ac:dyDescent="0.25">
      <c r="CG29859" s="49"/>
    </row>
    <row r="29860" spans="85:85" hidden="1" x14ac:dyDescent="0.25">
      <c r="CG29860" s="49"/>
    </row>
    <row r="29861" spans="85:85" hidden="1" x14ac:dyDescent="0.25">
      <c r="CG29861" s="49"/>
    </row>
    <row r="29862" spans="85:85" hidden="1" x14ac:dyDescent="0.25">
      <c r="CG29862" s="49"/>
    </row>
    <row r="29863" spans="85:85" hidden="1" x14ac:dyDescent="0.25">
      <c r="CG29863" s="49"/>
    </row>
    <row r="29864" spans="85:85" hidden="1" x14ac:dyDescent="0.25">
      <c r="CG29864" s="49"/>
    </row>
    <row r="29865" spans="85:85" hidden="1" x14ac:dyDescent="0.25">
      <c r="CG29865" s="49"/>
    </row>
    <row r="29866" spans="85:85" hidden="1" x14ac:dyDescent="0.25">
      <c r="CG29866" s="49"/>
    </row>
    <row r="29867" spans="85:85" hidden="1" x14ac:dyDescent="0.25">
      <c r="CG29867" s="49"/>
    </row>
    <row r="29868" spans="85:85" hidden="1" x14ac:dyDescent="0.25">
      <c r="CG29868" s="49"/>
    </row>
    <row r="29869" spans="85:85" hidden="1" x14ac:dyDescent="0.25">
      <c r="CG29869" s="49"/>
    </row>
    <row r="29870" spans="85:85" hidden="1" x14ac:dyDescent="0.25">
      <c r="CG29870" s="49"/>
    </row>
    <row r="29871" spans="85:85" hidden="1" x14ac:dyDescent="0.25">
      <c r="CG29871" s="49"/>
    </row>
    <row r="29872" spans="85:85" hidden="1" x14ac:dyDescent="0.25">
      <c r="CG29872" s="49"/>
    </row>
    <row r="29873" spans="85:85" hidden="1" x14ac:dyDescent="0.25">
      <c r="CG29873" s="49"/>
    </row>
    <row r="29874" spans="85:85" hidden="1" x14ac:dyDescent="0.25">
      <c r="CG29874" s="49"/>
    </row>
    <row r="29875" spans="85:85" hidden="1" x14ac:dyDescent="0.25">
      <c r="CG29875" s="49"/>
    </row>
    <row r="29876" spans="85:85" hidden="1" x14ac:dyDescent="0.25">
      <c r="CG29876" s="49"/>
    </row>
    <row r="29877" spans="85:85" hidden="1" x14ac:dyDescent="0.25">
      <c r="CG29877" s="49"/>
    </row>
    <row r="29878" spans="85:85" hidden="1" x14ac:dyDescent="0.25">
      <c r="CG29878" s="49"/>
    </row>
    <row r="29879" spans="85:85" hidden="1" x14ac:dyDescent="0.25">
      <c r="CG29879" s="49"/>
    </row>
    <row r="29880" spans="85:85" hidden="1" x14ac:dyDescent="0.25">
      <c r="CG29880" s="49"/>
    </row>
    <row r="29881" spans="85:85" hidden="1" x14ac:dyDescent="0.25">
      <c r="CG29881" s="49"/>
    </row>
    <row r="29882" spans="85:85" hidden="1" x14ac:dyDescent="0.25">
      <c r="CG29882" s="49"/>
    </row>
    <row r="29883" spans="85:85" hidden="1" x14ac:dyDescent="0.25">
      <c r="CG29883" s="49"/>
    </row>
    <row r="29884" spans="85:85" hidden="1" x14ac:dyDescent="0.25">
      <c r="CG29884" s="49"/>
    </row>
    <row r="29885" spans="85:85" hidden="1" x14ac:dyDescent="0.25">
      <c r="CG29885" s="49"/>
    </row>
    <row r="29886" spans="85:85" hidden="1" x14ac:dyDescent="0.25">
      <c r="CG29886" s="49"/>
    </row>
    <row r="29887" spans="85:85" hidden="1" x14ac:dyDescent="0.25">
      <c r="CG29887" s="49"/>
    </row>
    <row r="29888" spans="85:85" hidden="1" x14ac:dyDescent="0.25">
      <c r="CG29888" s="49"/>
    </row>
    <row r="29889" spans="85:85" hidden="1" x14ac:dyDescent="0.25">
      <c r="CG29889" s="49"/>
    </row>
    <row r="29890" spans="85:85" hidden="1" x14ac:dyDescent="0.25">
      <c r="CG29890" s="49"/>
    </row>
    <row r="29891" spans="85:85" hidden="1" x14ac:dyDescent="0.25">
      <c r="CG29891" s="49"/>
    </row>
    <row r="29892" spans="85:85" hidden="1" x14ac:dyDescent="0.25">
      <c r="CG29892" s="49"/>
    </row>
    <row r="29893" spans="85:85" hidden="1" x14ac:dyDescent="0.25">
      <c r="CG29893" s="49"/>
    </row>
    <row r="29894" spans="85:85" hidden="1" x14ac:dyDescent="0.25">
      <c r="CG29894" s="49"/>
    </row>
    <row r="29895" spans="85:85" hidden="1" x14ac:dyDescent="0.25">
      <c r="CG29895" s="49"/>
    </row>
    <row r="29896" spans="85:85" hidden="1" x14ac:dyDescent="0.25">
      <c r="CG29896" s="49"/>
    </row>
    <row r="29897" spans="85:85" hidden="1" x14ac:dyDescent="0.25">
      <c r="CG29897" s="49"/>
    </row>
    <row r="29898" spans="85:85" hidden="1" x14ac:dyDescent="0.25">
      <c r="CG29898" s="49"/>
    </row>
    <row r="29899" spans="85:85" hidden="1" x14ac:dyDescent="0.25">
      <c r="CG29899" s="49"/>
    </row>
    <row r="29900" spans="85:85" hidden="1" x14ac:dyDescent="0.25">
      <c r="CG29900" s="49"/>
    </row>
    <row r="29901" spans="85:85" hidden="1" x14ac:dyDescent="0.25">
      <c r="CG29901" s="49"/>
    </row>
    <row r="29902" spans="85:85" hidden="1" x14ac:dyDescent="0.25">
      <c r="CG29902" s="49"/>
    </row>
    <row r="29903" spans="85:85" hidden="1" x14ac:dyDescent="0.25">
      <c r="CG29903" s="49"/>
    </row>
    <row r="29904" spans="85:85" hidden="1" x14ac:dyDescent="0.25">
      <c r="CG29904" s="49"/>
    </row>
    <row r="29905" spans="85:85" hidden="1" x14ac:dyDescent="0.25">
      <c r="CG29905" s="49"/>
    </row>
    <row r="29906" spans="85:85" hidden="1" x14ac:dyDescent="0.25">
      <c r="CG29906" s="49"/>
    </row>
    <row r="29907" spans="85:85" hidden="1" x14ac:dyDescent="0.25">
      <c r="CG29907" s="49"/>
    </row>
    <row r="29908" spans="85:85" hidden="1" x14ac:dyDescent="0.25">
      <c r="CG29908" s="49"/>
    </row>
    <row r="29909" spans="85:85" hidden="1" x14ac:dyDescent="0.25">
      <c r="CG29909" s="49"/>
    </row>
    <row r="29910" spans="85:85" hidden="1" x14ac:dyDescent="0.25">
      <c r="CG29910" s="49"/>
    </row>
    <row r="29911" spans="85:85" hidden="1" x14ac:dyDescent="0.25">
      <c r="CG29911" s="49"/>
    </row>
    <row r="29912" spans="85:85" hidden="1" x14ac:dyDescent="0.25">
      <c r="CG29912" s="49"/>
    </row>
    <row r="29913" spans="85:85" hidden="1" x14ac:dyDescent="0.25">
      <c r="CG29913" s="49"/>
    </row>
    <row r="29914" spans="85:85" hidden="1" x14ac:dyDescent="0.25">
      <c r="CG29914" s="49"/>
    </row>
    <row r="29915" spans="85:85" hidden="1" x14ac:dyDescent="0.25">
      <c r="CG29915" s="49"/>
    </row>
    <row r="29916" spans="85:85" hidden="1" x14ac:dyDescent="0.25">
      <c r="CG29916" s="49"/>
    </row>
    <row r="29917" spans="85:85" hidden="1" x14ac:dyDescent="0.25">
      <c r="CG29917" s="49"/>
    </row>
    <row r="29918" spans="85:85" hidden="1" x14ac:dyDescent="0.25">
      <c r="CG29918" s="49"/>
    </row>
    <row r="29919" spans="85:85" hidden="1" x14ac:dyDescent="0.25">
      <c r="CG29919" s="49"/>
    </row>
    <row r="29920" spans="85:85" hidden="1" x14ac:dyDescent="0.25">
      <c r="CG29920" s="49"/>
    </row>
    <row r="29921" spans="85:85" hidden="1" x14ac:dyDescent="0.25">
      <c r="CG29921" s="49"/>
    </row>
    <row r="29922" spans="85:85" hidden="1" x14ac:dyDescent="0.25">
      <c r="CG29922" s="49"/>
    </row>
    <row r="29923" spans="85:85" hidden="1" x14ac:dyDescent="0.25">
      <c r="CG29923" s="49"/>
    </row>
    <row r="29924" spans="85:85" hidden="1" x14ac:dyDescent="0.25">
      <c r="CG29924" s="49"/>
    </row>
    <row r="29925" spans="85:85" hidden="1" x14ac:dyDescent="0.25">
      <c r="CG29925" s="49"/>
    </row>
    <row r="29926" spans="85:85" hidden="1" x14ac:dyDescent="0.25">
      <c r="CG29926" s="49"/>
    </row>
    <row r="29927" spans="85:85" hidden="1" x14ac:dyDescent="0.25">
      <c r="CG29927" s="49"/>
    </row>
    <row r="29928" spans="85:85" hidden="1" x14ac:dyDescent="0.25">
      <c r="CG29928" s="49"/>
    </row>
    <row r="29929" spans="85:85" hidden="1" x14ac:dyDescent="0.25">
      <c r="CG29929" s="49"/>
    </row>
    <row r="29930" spans="85:85" hidden="1" x14ac:dyDescent="0.25">
      <c r="CG29930" s="49"/>
    </row>
    <row r="29931" spans="85:85" hidden="1" x14ac:dyDescent="0.25">
      <c r="CG29931" s="49"/>
    </row>
    <row r="29932" spans="85:85" hidden="1" x14ac:dyDescent="0.25">
      <c r="CG29932" s="49"/>
    </row>
    <row r="29933" spans="85:85" hidden="1" x14ac:dyDescent="0.25">
      <c r="CG29933" s="49"/>
    </row>
    <row r="29934" spans="85:85" hidden="1" x14ac:dyDescent="0.25">
      <c r="CG29934" s="49"/>
    </row>
    <row r="29935" spans="85:85" hidden="1" x14ac:dyDescent="0.25">
      <c r="CG29935" s="49"/>
    </row>
    <row r="29936" spans="85:85" hidden="1" x14ac:dyDescent="0.25">
      <c r="CG29936" s="49"/>
    </row>
    <row r="29937" spans="85:85" hidden="1" x14ac:dyDescent="0.25">
      <c r="CG29937" s="49"/>
    </row>
    <row r="29938" spans="85:85" hidden="1" x14ac:dyDescent="0.25">
      <c r="CG29938" s="49"/>
    </row>
    <row r="29939" spans="85:85" hidden="1" x14ac:dyDescent="0.25">
      <c r="CG29939" s="49"/>
    </row>
    <row r="29940" spans="85:85" hidden="1" x14ac:dyDescent="0.25">
      <c r="CG29940" s="49"/>
    </row>
    <row r="29941" spans="85:85" hidden="1" x14ac:dyDescent="0.25">
      <c r="CG29941" s="49"/>
    </row>
    <row r="29942" spans="85:85" hidden="1" x14ac:dyDescent="0.25">
      <c r="CG29942" s="49"/>
    </row>
    <row r="29943" spans="85:85" hidden="1" x14ac:dyDescent="0.25">
      <c r="CG29943" s="49"/>
    </row>
    <row r="29944" spans="85:85" hidden="1" x14ac:dyDescent="0.25">
      <c r="CG29944" s="49"/>
    </row>
    <row r="29945" spans="85:85" hidden="1" x14ac:dyDescent="0.25">
      <c r="CG29945" s="49"/>
    </row>
    <row r="29946" spans="85:85" hidden="1" x14ac:dyDescent="0.25">
      <c r="CG29946" s="49"/>
    </row>
    <row r="29947" spans="85:85" hidden="1" x14ac:dyDescent="0.25">
      <c r="CG29947" s="49"/>
    </row>
    <row r="29948" spans="85:85" hidden="1" x14ac:dyDescent="0.25">
      <c r="CG29948" s="49"/>
    </row>
    <row r="29949" spans="85:85" hidden="1" x14ac:dyDescent="0.25">
      <c r="CG29949" s="49"/>
    </row>
    <row r="29950" spans="85:85" hidden="1" x14ac:dyDescent="0.25">
      <c r="CG29950" s="49"/>
    </row>
    <row r="29951" spans="85:85" hidden="1" x14ac:dyDescent="0.25">
      <c r="CG29951" s="49"/>
    </row>
    <row r="29952" spans="85:85" hidden="1" x14ac:dyDescent="0.25">
      <c r="CG29952" s="49"/>
    </row>
    <row r="29953" spans="85:85" hidden="1" x14ac:dyDescent="0.25">
      <c r="CG29953" s="49"/>
    </row>
    <row r="29954" spans="85:85" hidden="1" x14ac:dyDescent="0.25">
      <c r="CG29954" s="49"/>
    </row>
    <row r="29955" spans="85:85" hidden="1" x14ac:dyDescent="0.25">
      <c r="CG29955" s="49"/>
    </row>
    <row r="29956" spans="85:85" hidden="1" x14ac:dyDescent="0.25">
      <c r="CG29956" s="49"/>
    </row>
    <row r="29957" spans="85:85" hidden="1" x14ac:dyDescent="0.25">
      <c r="CG29957" s="49"/>
    </row>
    <row r="29958" spans="85:85" hidden="1" x14ac:dyDescent="0.25">
      <c r="CG29958" s="49"/>
    </row>
    <row r="29959" spans="85:85" hidden="1" x14ac:dyDescent="0.25">
      <c r="CG29959" s="49"/>
    </row>
    <row r="29960" spans="85:85" hidden="1" x14ac:dyDescent="0.25">
      <c r="CG29960" s="49"/>
    </row>
    <row r="29961" spans="85:85" hidden="1" x14ac:dyDescent="0.25">
      <c r="CG29961" s="49"/>
    </row>
    <row r="29962" spans="85:85" hidden="1" x14ac:dyDescent="0.25">
      <c r="CG29962" s="49"/>
    </row>
    <row r="29963" spans="85:85" hidden="1" x14ac:dyDescent="0.25">
      <c r="CG29963" s="49"/>
    </row>
    <row r="29964" spans="85:85" hidden="1" x14ac:dyDescent="0.25">
      <c r="CG29964" s="49"/>
    </row>
    <row r="29965" spans="85:85" hidden="1" x14ac:dyDescent="0.25">
      <c r="CG29965" s="49"/>
    </row>
    <row r="29966" spans="85:85" hidden="1" x14ac:dyDescent="0.25">
      <c r="CG29966" s="49"/>
    </row>
    <row r="29967" spans="85:85" hidden="1" x14ac:dyDescent="0.25">
      <c r="CG29967" s="49"/>
    </row>
    <row r="29968" spans="85:85" hidden="1" x14ac:dyDescent="0.25">
      <c r="CG29968" s="49"/>
    </row>
    <row r="29969" spans="85:85" hidden="1" x14ac:dyDescent="0.25">
      <c r="CG29969" s="49"/>
    </row>
    <row r="29970" spans="85:85" hidden="1" x14ac:dyDescent="0.25">
      <c r="CG29970" s="49"/>
    </row>
    <row r="29971" spans="85:85" hidden="1" x14ac:dyDescent="0.25">
      <c r="CG29971" s="49"/>
    </row>
    <row r="29972" spans="85:85" hidden="1" x14ac:dyDescent="0.25">
      <c r="CG29972" s="49"/>
    </row>
    <row r="29973" spans="85:85" hidden="1" x14ac:dyDescent="0.25">
      <c r="CG29973" s="49"/>
    </row>
    <row r="29974" spans="85:85" hidden="1" x14ac:dyDescent="0.25">
      <c r="CG29974" s="49"/>
    </row>
    <row r="29975" spans="85:85" hidden="1" x14ac:dyDescent="0.25">
      <c r="CG29975" s="49"/>
    </row>
    <row r="29976" spans="85:85" hidden="1" x14ac:dyDescent="0.25">
      <c r="CG29976" s="49"/>
    </row>
    <row r="29977" spans="85:85" hidden="1" x14ac:dyDescent="0.25">
      <c r="CG29977" s="49"/>
    </row>
    <row r="29978" spans="85:85" hidden="1" x14ac:dyDescent="0.25">
      <c r="CG29978" s="49"/>
    </row>
    <row r="29979" spans="85:85" hidden="1" x14ac:dyDescent="0.25">
      <c r="CG29979" s="49"/>
    </row>
    <row r="29980" spans="85:85" hidden="1" x14ac:dyDescent="0.25">
      <c r="CG29980" s="49"/>
    </row>
    <row r="29981" spans="85:85" hidden="1" x14ac:dyDescent="0.25">
      <c r="CG29981" s="49"/>
    </row>
    <row r="29982" spans="85:85" hidden="1" x14ac:dyDescent="0.25">
      <c r="CG29982" s="49"/>
    </row>
    <row r="29983" spans="85:85" hidden="1" x14ac:dyDescent="0.25">
      <c r="CG29983" s="49"/>
    </row>
    <row r="29984" spans="85:85" hidden="1" x14ac:dyDescent="0.25">
      <c r="CG29984" s="49"/>
    </row>
    <row r="29985" spans="85:85" hidden="1" x14ac:dyDescent="0.25">
      <c r="CG29985" s="49"/>
    </row>
    <row r="29986" spans="85:85" hidden="1" x14ac:dyDescent="0.25">
      <c r="CG29986" s="49"/>
    </row>
    <row r="29987" spans="85:85" hidden="1" x14ac:dyDescent="0.25">
      <c r="CG29987" s="49"/>
    </row>
    <row r="29988" spans="85:85" hidden="1" x14ac:dyDescent="0.25">
      <c r="CG29988" s="49"/>
    </row>
    <row r="29989" spans="85:85" hidden="1" x14ac:dyDescent="0.25">
      <c r="CG29989" s="49"/>
    </row>
    <row r="29990" spans="85:85" hidden="1" x14ac:dyDescent="0.25">
      <c r="CG29990" s="49"/>
    </row>
    <row r="29991" spans="85:85" hidden="1" x14ac:dyDescent="0.25">
      <c r="CG29991" s="49"/>
    </row>
    <row r="29992" spans="85:85" hidden="1" x14ac:dyDescent="0.25">
      <c r="CG29992" s="49"/>
    </row>
    <row r="29993" spans="85:85" hidden="1" x14ac:dyDescent="0.25">
      <c r="CG29993" s="49"/>
    </row>
    <row r="29994" spans="85:85" hidden="1" x14ac:dyDescent="0.25">
      <c r="CG29994" s="49"/>
    </row>
    <row r="29995" spans="85:85" hidden="1" x14ac:dyDescent="0.25">
      <c r="CG29995" s="49"/>
    </row>
    <row r="29996" spans="85:85" hidden="1" x14ac:dyDescent="0.25">
      <c r="CG29996" s="49"/>
    </row>
    <row r="29997" spans="85:85" hidden="1" x14ac:dyDescent="0.25">
      <c r="CG29997" s="49"/>
    </row>
    <row r="29998" spans="85:85" hidden="1" x14ac:dyDescent="0.25">
      <c r="CG29998" s="49"/>
    </row>
    <row r="29999" spans="85:85" hidden="1" x14ac:dyDescent="0.25">
      <c r="CG29999" s="49"/>
    </row>
    <row r="30000" spans="85:85" hidden="1" x14ac:dyDescent="0.25">
      <c r="CG30000" s="49"/>
    </row>
    <row r="30001" spans="85:85" hidden="1" x14ac:dyDescent="0.25">
      <c r="CG30001" s="49"/>
    </row>
    <row r="30002" spans="85:85" hidden="1" x14ac:dyDescent="0.25">
      <c r="CG30002" s="49"/>
    </row>
    <row r="30003" spans="85:85" hidden="1" x14ac:dyDescent="0.25">
      <c r="CG30003" s="49"/>
    </row>
    <row r="30004" spans="85:85" hidden="1" x14ac:dyDescent="0.25">
      <c r="CG30004" s="49"/>
    </row>
    <row r="30005" spans="85:85" hidden="1" x14ac:dyDescent="0.25">
      <c r="CG30005" s="49"/>
    </row>
    <row r="30006" spans="85:85" hidden="1" x14ac:dyDescent="0.25">
      <c r="CG30006" s="49"/>
    </row>
    <row r="30007" spans="85:85" hidden="1" x14ac:dyDescent="0.25">
      <c r="CG30007" s="49"/>
    </row>
    <row r="30008" spans="85:85" hidden="1" x14ac:dyDescent="0.25">
      <c r="CG30008" s="49"/>
    </row>
    <row r="30009" spans="85:85" hidden="1" x14ac:dyDescent="0.25">
      <c r="CG30009" s="49"/>
    </row>
    <row r="30010" spans="85:85" hidden="1" x14ac:dyDescent="0.25">
      <c r="CG30010" s="49"/>
    </row>
    <row r="30011" spans="85:85" hidden="1" x14ac:dyDescent="0.25">
      <c r="CG30011" s="49"/>
    </row>
    <row r="30012" spans="85:85" hidden="1" x14ac:dyDescent="0.25">
      <c r="CG30012" s="49"/>
    </row>
    <row r="30013" spans="85:85" hidden="1" x14ac:dyDescent="0.25">
      <c r="CG30013" s="49"/>
    </row>
    <row r="30014" spans="85:85" hidden="1" x14ac:dyDescent="0.25">
      <c r="CG30014" s="49"/>
    </row>
    <row r="30015" spans="85:85" hidden="1" x14ac:dyDescent="0.25">
      <c r="CG30015" s="49"/>
    </row>
    <row r="30016" spans="85:85" hidden="1" x14ac:dyDescent="0.25">
      <c r="CG30016" s="49"/>
    </row>
    <row r="30017" spans="85:85" hidden="1" x14ac:dyDescent="0.25">
      <c r="CG30017" s="49"/>
    </row>
    <row r="30018" spans="85:85" hidden="1" x14ac:dyDescent="0.25">
      <c r="CG30018" s="49"/>
    </row>
    <row r="30019" spans="85:85" hidden="1" x14ac:dyDescent="0.25">
      <c r="CG30019" s="49"/>
    </row>
    <row r="30020" spans="85:85" hidden="1" x14ac:dyDescent="0.25">
      <c r="CG30020" s="49"/>
    </row>
    <row r="30021" spans="85:85" hidden="1" x14ac:dyDescent="0.25">
      <c r="CG30021" s="49"/>
    </row>
    <row r="30022" spans="85:85" hidden="1" x14ac:dyDescent="0.25">
      <c r="CG30022" s="49"/>
    </row>
    <row r="30023" spans="85:85" hidden="1" x14ac:dyDescent="0.25">
      <c r="CG30023" s="49"/>
    </row>
    <row r="30024" spans="85:85" hidden="1" x14ac:dyDescent="0.25">
      <c r="CG30024" s="49"/>
    </row>
    <row r="30025" spans="85:85" hidden="1" x14ac:dyDescent="0.25">
      <c r="CG30025" s="49"/>
    </row>
    <row r="30026" spans="85:85" hidden="1" x14ac:dyDescent="0.25">
      <c r="CG30026" s="49"/>
    </row>
    <row r="30027" spans="85:85" hidden="1" x14ac:dyDescent="0.25">
      <c r="CG30027" s="49"/>
    </row>
    <row r="30028" spans="85:85" hidden="1" x14ac:dyDescent="0.25">
      <c r="CG30028" s="49"/>
    </row>
    <row r="30029" spans="85:85" hidden="1" x14ac:dyDescent="0.25">
      <c r="CG30029" s="49"/>
    </row>
    <row r="30030" spans="85:85" hidden="1" x14ac:dyDescent="0.25">
      <c r="CG30030" s="49"/>
    </row>
    <row r="30031" spans="85:85" hidden="1" x14ac:dyDescent="0.25">
      <c r="CG30031" s="49"/>
    </row>
    <row r="30032" spans="85:85" hidden="1" x14ac:dyDescent="0.25">
      <c r="CG30032" s="49"/>
    </row>
    <row r="30033" spans="85:85" hidden="1" x14ac:dyDescent="0.25">
      <c r="CG30033" s="49"/>
    </row>
    <row r="30034" spans="85:85" hidden="1" x14ac:dyDescent="0.25">
      <c r="CG30034" s="49"/>
    </row>
    <row r="30035" spans="85:85" hidden="1" x14ac:dyDescent="0.25">
      <c r="CG30035" s="49"/>
    </row>
    <row r="30036" spans="85:85" hidden="1" x14ac:dyDescent="0.25">
      <c r="CG30036" s="49"/>
    </row>
    <row r="30037" spans="85:85" hidden="1" x14ac:dyDescent="0.25">
      <c r="CG30037" s="49"/>
    </row>
    <row r="30038" spans="85:85" hidden="1" x14ac:dyDescent="0.25">
      <c r="CG30038" s="49"/>
    </row>
    <row r="30039" spans="85:85" hidden="1" x14ac:dyDescent="0.25">
      <c r="CG30039" s="49"/>
    </row>
    <row r="30040" spans="85:85" hidden="1" x14ac:dyDescent="0.25">
      <c r="CG30040" s="49"/>
    </row>
    <row r="30041" spans="85:85" hidden="1" x14ac:dyDescent="0.25">
      <c r="CG30041" s="49"/>
    </row>
    <row r="30042" spans="85:85" hidden="1" x14ac:dyDescent="0.25">
      <c r="CG30042" s="49"/>
    </row>
    <row r="30043" spans="85:85" hidden="1" x14ac:dyDescent="0.25">
      <c r="CG30043" s="49"/>
    </row>
    <row r="30044" spans="85:85" hidden="1" x14ac:dyDescent="0.25">
      <c r="CG30044" s="49"/>
    </row>
    <row r="30045" spans="85:85" hidden="1" x14ac:dyDescent="0.25">
      <c r="CG30045" s="49"/>
    </row>
    <row r="30046" spans="85:85" hidden="1" x14ac:dyDescent="0.25">
      <c r="CG30046" s="49"/>
    </row>
    <row r="30047" spans="85:85" hidden="1" x14ac:dyDescent="0.25">
      <c r="CG30047" s="49"/>
    </row>
    <row r="30048" spans="85:85" hidden="1" x14ac:dyDescent="0.25">
      <c r="CG30048" s="49"/>
    </row>
    <row r="30049" spans="85:85" hidden="1" x14ac:dyDescent="0.25">
      <c r="CG30049" s="49"/>
    </row>
    <row r="30050" spans="85:85" hidden="1" x14ac:dyDescent="0.25">
      <c r="CG30050" s="49"/>
    </row>
    <row r="30051" spans="85:85" hidden="1" x14ac:dyDescent="0.25">
      <c r="CG30051" s="49"/>
    </row>
    <row r="30052" spans="85:85" hidden="1" x14ac:dyDescent="0.25">
      <c r="CG30052" s="49"/>
    </row>
    <row r="30053" spans="85:85" hidden="1" x14ac:dyDescent="0.25">
      <c r="CG30053" s="49"/>
    </row>
    <row r="30054" spans="85:85" hidden="1" x14ac:dyDescent="0.25">
      <c r="CG30054" s="49"/>
    </row>
    <row r="30055" spans="85:85" hidden="1" x14ac:dyDescent="0.25">
      <c r="CG30055" s="49"/>
    </row>
    <row r="30056" spans="85:85" hidden="1" x14ac:dyDescent="0.25">
      <c r="CG30056" s="49"/>
    </row>
    <row r="30057" spans="85:85" hidden="1" x14ac:dyDescent="0.25">
      <c r="CG30057" s="49"/>
    </row>
    <row r="30058" spans="85:85" hidden="1" x14ac:dyDescent="0.25">
      <c r="CG30058" s="49"/>
    </row>
    <row r="30059" spans="85:85" hidden="1" x14ac:dyDescent="0.25">
      <c r="CG30059" s="49"/>
    </row>
    <row r="30060" spans="85:85" hidden="1" x14ac:dyDescent="0.25">
      <c r="CG30060" s="49"/>
    </row>
    <row r="30061" spans="85:85" hidden="1" x14ac:dyDescent="0.25">
      <c r="CG30061" s="49"/>
    </row>
    <row r="30062" spans="85:85" hidden="1" x14ac:dyDescent="0.25">
      <c r="CG30062" s="49"/>
    </row>
    <row r="30063" spans="85:85" hidden="1" x14ac:dyDescent="0.25">
      <c r="CG30063" s="49"/>
    </row>
    <row r="30064" spans="85:85" hidden="1" x14ac:dyDescent="0.25">
      <c r="CG30064" s="49"/>
    </row>
    <row r="30065" spans="85:85" hidden="1" x14ac:dyDescent="0.25">
      <c r="CG30065" s="49"/>
    </row>
    <row r="30066" spans="85:85" hidden="1" x14ac:dyDescent="0.25">
      <c r="CG30066" s="49"/>
    </row>
    <row r="30067" spans="85:85" hidden="1" x14ac:dyDescent="0.25">
      <c r="CG30067" s="49"/>
    </row>
    <row r="30068" spans="85:85" hidden="1" x14ac:dyDescent="0.25">
      <c r="CG30068" s="49"/>
    </row>
    <row r="30069" spans="85:85" hidden="1" x14ac:dyDescent="0.25">
      <c r="CG30069" s="49"/>
    </row>
    <row r="30070" spans="85:85" hidden="1" x14ac:dyDescent="0.25">
      <c r="CG30070" s="49"/>
    </row>
    <row r="30071" spans="85:85" hidden="1" x14ac:dyDescent="0.25">
      <c r="CG30071" s="49"/>
    </row>
    <row r="30072" spans="85:85" hidden="1" x14ac:dyDescent="0.25">
      <c r="CG30072" s="49"/>
    </row>
    <row r="30073" spans="85:85" hidden="1" x14ac:dyDescent="0.25">
      <c r="CG30073" s="49"/>
    </row>
    <row r="30074" spans="85:85" hidden="1" x14ac:dyDescent="0.25">
      <c r="CG30074" s="49"/>
    </row>
    <row r="30075" spans="85:85" hidden="1" x14ac:dyDescent="0.25">
      <c r="CG30075" s="49"/>
    </row>
    <row r="30076" spans="85:85" hidden="1" x14ac:dyDescent="0.25">
      <c r="CG30076" s="49"/>
    </row>
    <row r="30077" spans="85:85" hidden="1" x14ac:dyDescent="0.25">
      <c r="CG30077" s="49"/>
    </row>
    <row r="30078" spans="85:85" hidden="1" x14ac:dyDescent="0.25">
      <c r="CG30078" s="49"/>
    </row>
    <row r="30079" spans="85:85" hidden="1" x14ac:dyDescent="0.25">
      <c r="CG30079" s="49"/>
    </row>
    <row r="30080" spans="85:85" hidden="1" x14ac:dyDescent="0.25">
      <c r="CG30080" s="49"/>
    </row>
    <row r="30081" spans="85:85" hidden="1" x14ac:dyDescent="0.25">
      <c r="CG30081" s="49"/>
    </row>
    <row r="30082" spans="85:85" hidden="1" x14ac:dyDescent="0.25">
      <c r="CG30082" s="49"/>
    </row>
    <row r="30083" spans="85:85" hidden="1" x14ac:dyDescent="0.25">
      <c r="CG30083" s="49"/>
    </row>
    <row r="30084" spans="85:85" hidden="1" x14ac:dyDescent="0.25">
      <c r="CG30084" s="49"/>
    </row>
    <row r="30085" spans="85:85" hidden="1" x14ac:dyDescent="0.25">
      <c r="CG30085" s="49"/>
    </row>
    <row r="30086" spans="85:85" hidden="1" x14ac:dyDescent="0.25">
      <c r="CG30086" s="49"/>
    </row>
    <row r="30087" spans="85:85" hidden="1" x14ac:dyDescent="0.25">
      <c r="CG30087" s="49"/>
    </row>
    <row r="30088" spans="85:85" hidden="1" x14ac:dyDescent="0.25">
      <c r="CG30088" s="49"/>
    </row>
    <row r="30089" spans="85:85" hidden="1" x14ac:dyDescent="0.25">
      <c r="CG30089" s="49"/>
    </row>
    <row r="30090" spans="85:85" hidden="1" x14ac:dyDescent="0.25">
      <c r="CG30090" s="49"/>
    </row>
    <row r="30091" spans="85:85" hidden="1" x14ac:dyDescent="0.25">
      <c r="CG30091" s="49"/>
    </row>
    <row r="30092" spans="85:85" hidden="1" x14ac:dyDescent="0.25">
      <c r="CG30092" s="49"/>
    </row>
    <row r="30093" spans="85:85" hidden="1" x14ac:dyDescent="0.25">
      <c r="CG30093" s="49"/>
    </row>
    <row r="30094" spans="85:85" hidden="1" x14ac:dyDescent="0.25">
      <c r="CG30094" s="49"/>
    </row>
    <row r="30095" spans="85:85" hidden="1" x14ac:dyDescent="0.25">
      <c r="CG30095" s="49"/>
    </row>
    <row r="30096" spans="85:85" hidden="1" x14ac:dyDescent="0.25">
      <c r="CG30096" s="49"/>
    </row>
    <row r="30097" spans="85:85" hidden="1" x14ac:dyDescent="0.25">
      <c r="CG30097" s="49"/>
    </row>
    <row r="30098" spans="85:85" hidden="1" x14ac:dyDescent="0.25">
      <c r="CG30098" s="49"/>
    </row>
    <row r="30099" spans="85:85" hidden="1" x14ac:dyDescent="0.25">
      <c r="CG30099" s="49"/>
    </row>
    <row r="30100" spans="85:85" hidden="1" x14ac:dyDescent="0.25">
      <c r="CG30100" s="49"/>
    </row>
    <row r="30101" spans="85:85" hidden="1" x14ac:dyDescent="0.25">
      <c r="CG30101" s="49"/>
    </row>
    <row r="30102" spans="85:85" hidden="1" x14ac:dyDescent="0.25">
      <c r="CG30102" s="49"/>
    </row>
    <row r="30103" spans="85:85" hidden="1" x14ac:dyDescent="0.25">
      <c r="CG30103" s="49"/>
    </row>
    <row r="30104" spans="85:85" hidden="1" x14ac:dyDescent="0.25">
      <c r="CG30104" s="49"/>
    </row>
    <row r="30105" spans="85:85" hidden="1" x14ac:dyDescent="0.25">
      <c r="CG30105" s="49"/>
    </row>
    <row r="30106" spans="85:85" hidden="1" x14ac:dyDescent="0.25">
      <c r="CG30106" s="49"/>
    </row>
    <row r="30107" spans="85:85" hidden="1" x14ac:dyDescent="0.25">
      <c r="CG30107" s="49"/>
    </row>
    <row r="30108" spans="85:85" hidden="1" x14ac:dyDescent="0.25">
      <c r="CG30108" s="49"/>
    </row>
    <row r="30109" spans="85:85" hidden="1" x14ac:dyDescent="0.25">
      <c r="CG30109" s="49"/>
    </row>
    <row r="30110" spans="85:85" hidden="1" x14ac:dyDescent="0.25">
      <c r="CG30110" s="49"/>
    </row>
    <row r="30111" spans="85:85" hidden="1" x14ac:dyDescent="0.25">
      <c r="CG30111" s="49"/>
    </row>
    <row r="30112" spans="85:85" hidden="1" x14ac:dyDescent="0.25">
      <c r="CG30112" s="49"/>
    </row>
    <row r="30113" spans="85:85" hidden="1" x14ac:dyDescent="0.25">
      <c r="CG30113" s="49"/>
    </row>
    <row r="30114" spans="85:85" hidden="1" x14ac:dyDescent="0.25">
      <c r="CG30114" s="49"/>
    </row>
    <row r="30115" spans="85:85" hidden="1" x14ac:dyDescent="0.25">
      <c r="CG30115" s="49"/>
    </row>
    <row r="30116" spans="85:85" hidden="1" x14ac:dyDescent="0.25">
      <c r="CG30116" s="49"/>
    </row>
    <row r="30117" spans="85:85" hidden="1" x14ac:dyDescent="0.25">
      <c r="CG30117" s="49"/>
    </row>
    <row r="30118" spans="85:85" hidden="1" x14ac:dyDescent="0.25">
      <c r="CG30118" s="49"/>
    </row>
    <row r="30119" spans="85:85" hidden="1" x14ac:dyDescent="0.25">
      <c r="CG30119" s="49"/>
    </row>
    <row r="30120" spans="85:85" hidden="1" x14ac:dyDescent="0.25">
      <c r="CG30120" s="49"/>
    </row>
    <row r="30121" spans="85:85" hidden="1" x14ac:dyDescent="0.25">
      <c r="CG30121" s="49"/>
    </row>
    <row r="30122" spans="85:85" hidden="1" x14ac:dyDescent="0.25">
      <c r="CG30122" s="49"/>
    </row>
    <row r="30123" spans="85:85" hidden="1" x14ac:dyDescent="0.25">
      <c r="CG30123" s="49"/>
    </row>
    <row r="30124" spans="85:85" hidden="1" x14ac:dyDescent="0.25">
      <c r="CG30124" s="49"/>
    </row>
    <row r="30125" spans="85:85" hidden="1" x14ac:dyDescent="0.25">
      <c r="CG30125" s="49"/>
    </row>
    <row r="30126" spans="85:85" hidden="1" x14ac:dyDescent="0.25">
      <c r="CG30126" s="49"/>
    </row>
    <row r="30127" spans="85:85" hidden="1" x14ac:dyDescent="0.25">
      <c r="CG30127" s="49"/>
    </row>
    <row r="30128" spans="85:85" hidden="1" x14ac:dyDescent="0.25">
      <c r="CG30128" s="49"/>
    </row>
    <row r="30129" spans="85:85" hidden="1" x14ac:dyDescent="0.25">
      <c r="CG30129" s="49"/>
    </row>
    <row r="30130" spans="85:85" hidden="1" x14ac:dyDescent="0.25">
      <c r="CG30130" s="49"/>
    </row>
    <row r="30131" spans="85:85" hidden="1" x14ac:dyDescent="0.25">
      <c r="CG30131" s="49"/>
    </row>
    <row r="30132" spans="85:85" hidden="1" x14ac:dyDescent="0.25">
      <c r="CG30132" s="49"/>
    </row>
    <row r="30133" spans="85:85" hidden="1" x14ac:dyDescent="0.25">
      <c r="CG30133" s="49"/>
    </row>
    <row r="30134" spans="85:85" hidden="1" x14ac:dyDescent="0.25">
      <c r="CG30134" s="49"/>
    </row>
    <row r="30135" spans="85:85" hidden="1" x14ac:dyDescent="0.25">
      <c r="CG30135" s="49"/>
    </row>
    <row r="30136" spans="85:85" hidden="1" x14ac:dyDescent="0.25">
      <c r="CG30136" s="49"/>
    </row>
    <row r="30137" spans="85:85" hidden="1" x14ac:dyDescent="0.25">
      <c r="CG30137" s="49"/>
    </row>
    <row r="30138" spans="85:85" hidden="1" x14ac:dyDescent="0.25">
      <c r="CG30138" s="49"/>
    </row>
    <row r="30139" spans="85:85" hidden="1" x14ac:dyDescent="0.25">
      <c r="CG30139" s="49"/>
    </row>
    <row r="30140" spans="85:85" hidden="1" x14ac:dyDescent="0.25">
      <c r="CG30140" s="49"/>
    </row>
    <row r="30141" spans="85:85" hidden="1" x14ac:dyDescent="0.25">
      <c r="CG30141" s="49"/>
    </row>
    <row r="30142" spans="85:85" hidden="1" x14ac:dyDescent="0.25">
      <c r="CG30142" s="49"/>
    </row>
    <row r="30143" spans="85:85" hidden="1" x14ac:dyDescent="0.25">
      <c r="CG30143" s="49"/>
    </row>
    <row r="30144" spans="85:85" hidden="1" x14ac:dyDescent="0.25">
      <c r="CG30144" s="49"/>
    </row>
    <row r="30145" spans="85:85" hidden="1" x14ac:dyDescent="0.25">
      <c r="CG30145" s="49"/>
    </row>
    <row r="30146" spans="85:85" hidden="1" x14ac:dyDescent="0.25">
      <c r="CG30146" s="49"/>
    </row>
    <row r="30147" spans="85:85" hidden="1" x14ac:dyDescent="0.25">
      <c r="CG30147" s="49"/>
    </row>
    <row r="30148" spans="85:85" hidden="1" x14ac:dyDescent="0.25">
      <c r="CG30148" s="49"/>
    </row>
    <row r="30149" spans="85:85" hidden="1" x14ac:dyDescent="0.25">
      <c r="CG30149" s="49"/>
    </row>
    <row r="30150" spans="85:85" hidden="1" x14ac:dyDescent="0.25">
      <c r="CG30150" s="49"/>
    </row>
    <row r="30151" spans="85:85" hidden="1" x14ac:dyDescent="0.25">
      <c r="CG30151" s="49"/>
    </row>
    <row r="30152" spans="85:85" hidden="1" x14ac:dyDescent="0.25">
      <c r="CG30152" s="49"/>
    </row>
    <row r="30153" spans="85:85" hidden="1" x14ac:dyDescent="0.25">
      <c r="CG30153" s="49"/>
    </row>
    <row r="30154" spans="85:85" hidden="1" x14ac:dyDescent="0.25">
      <c r="CG30154" s="49"/>
    </row>
    <row r="30155" spans="85:85" hidden="1" x14ac:dyDescent="0.25">
      <c r="CG30155" s="49"/>
    </row>
    <row r="30156" spans="85:85" hidden="1" x14ac:dyDescent="0.25">
      <c r="CG30156" s="49"/>
    </row>
    <row r="30157" spans="85:85" hidden="1" x14ac:dyDescent="0.25">
      <c r="CG30157" s="49"/>
    </row>
    <row r="30158" spans="85:85" hidden="1" x14ac:dyDescent="0.25">
      <c r="CG30158" s="49"/>
    </row>
    <row r="30159" spans="85:85" hidden="1" x14ac:dyDescent="0.25">
      <c r="CG30159" s="49"/>
    </row>
    <row r="30160" spans="85:85" hidden="1" x14ac:dyDescent="0.25">
      <c r="CG30160" s="49"/>
    </row>
    <row r="30161" spans="85:85" hidden="1" x14ac:dyDescent="0.25">
      <c r="CG30161" s="49"/>
    </row>
    <row r="30162" spans="85:85" hidden="1" x14ac:dyDescent="0.25">
      <c r="CG30162" s="49"/>
    </row>
    <row r="30163" spans="85:85" hidden="1" x14ac:dyDescent="0.25">
      <c r="CG30163" s="49"/>
    </row>
    <row r="30164" spans="85:85" hidden="1" x14ac:dyDescent="0.25">
      <c r="CG30164" s="49"/>
    </row>
    <row r="30165" spans="85:85" hidden="1" x14ac:dyDescent="0.25">
      <c r="CG30165" s="49"/>
    </row>
    <row r="30166" spans="85:85" hidden="1" x14ac:dyDescent="0.25">
      <c r="CG30166" s="49"/>
    </row>
    <row r="30167" spans="85:85" hidden="1" x14ac:dyDescent="0.25">
      <c r="CG30167" s="49"/>
    </row>
    <row r="30168" spans="85:85" hidden="1" x14ac:dyDescent="0.25">
      <c r="CG30168" s="49"/>
    </row>
    <row r="30169" spans="85:85" hidden="1" x14ac:dyDescent="0.25">
      <c r="CG30169" s="49"/>
    </row>
    <row r="30170" spans="85:85" hidden="1" x14ac:dyDescent="0.25">
      <c r="CG30170" s="49"/>
    </row>
    <row r="30171" spans="85:85" hidden="1" x14ac:dyDescent="0.25">
      <c r="CG30171" s="49"/>
    </row>
    <row r="30172" spans="85:85" hidden="1" x14ac:dyDescent="0.25">
      <c r="CG30172" s="49"/>
    </row>
    <row r="30173" spans="85:85" hidden="1" x14ac:dyDescent="0.25">
      <c r="CG30173" s="49"/>
    </row>
    <row r="30174" spans="85:85" hidden="1" x14ac:dyDescent="0.25">
      <c r="CG30174" s="49"/>
    </row>
    <row r="30175" spans="85:85" hidden="1" x14ac:dyDescent="0.25">
      <c r="CG30175" s="49"/>
    </row>
    <row r="30176" spans="85:85" hidden="1" x14ac:dyDescent="0.25">
      <c r="CG30176" s="49"/>
    </row>
    <row r="30177" spans="85:85" hidden="1" x14ac:dyDescent="0.25">
      <c r="CG30177" s="49"/>
    </row>
    <row r="30178" spans="85:85" hidden="1" x14ac:dyDescent="0.25">
      <c r="CG30178" s="49"/>
    </row>
    <row r="30179" spans="85:85" hidden="1" x14ac:dyDescent="0.25">
      <c r="CG30179" s="49"/>
    </row>
    <row r="30180" spans="85:85" hidden="1" x14ac:dyDescent="0.25">
      <c r="CG30180" s="49"/>
    </row>
    <row r="30181" spans="85:85" hidden="1" x14ac:dyDescent="0.25">
      <c r="CG30181" s="49"/>
    </row>
    <row r="30182" spans="85:85" hidden="1" x14ac:dyDescent="0.25">
      <c r="CG30182" s="49"/>
    </row>
    <row r="30183" spans="85:85" hidden="1" x14ac:dyDescent="0.25">
      <c r="CG30183" s="49"/>
    </row>
    <row r="30184" spans="85:85" hidden="1" x14ac:dyDescent="0.25">
      <c r="CG30184" s="49"/>
    </row>
    <row r="30185" spans="85:85" hidden="1" x14ac:dyDescent="0.25">
      <c r="CG30185" s="49"/>
    </row>
    <row r="30186" spans="85:85" hidden="1" x14ac:dyDescent="0.25">
      <c r="CG30186" s="49"/>
    </row>
    <row r="30187" spans="85:85" hidden="1" x14ac:dyDescent="0.25">
      <c r="CG30187" s="49"/>
    </row>
    <row r="30188" spans="85:85" hidden="1" x14ac:dyDescent="0.25">
      <c r="CG30188" s="49"/>
    </row>
    <row r="30189" spans="85:85" hidden="1" x14ac:dyDescent="0.25">
      <c r="CG30189" s="49"/>
    </row>
    <row r="30190" spans="85:85" hidden="1" x14ac:dyDescent="0.25">
      <c r="CG30190" s="49"/>
    </row>
    <row r="30191" spans="85:85" hidden="1" x14ac:dyDescent="0.25">
      <c r="CG30191" s="49"/>
    </row>
    <row r="30192" spans="85:85" hidden="1" x14ac:dyDescent="0.25">
      <c r="CG30192" s="49"/>
    </row>
    <row r="30193" spans="85:85" hidden="1" x14ac:dyDescent="0.25">
      <c r="CG30193" s="49"/>
    </row>
    <row r="30194" spans="85:85" hidden="1" x14ac:dyDescent="0.25">
      <c r="CG30194" s="49"/>
    </row>
    <row r="30195" spans="85:85" hidden="1" x14ac:dyDescent="0.25">
      <c r="CG30195" s="49"/>
    </row>
    <row r="30196" spans="85:85" hidden="1" x14ac:dyDescent="0.25">
      <c r="CG30196" s="49"/>
    </row>
    <row r="30197" spans="85:85" hidden="1" x14ac:dyDescent="0.25">
      <c r="CG30197" s="49"/>
    </row>
    <row r="30198" spans="85:85" hidden="1" x14ac:dyDescent="0.25">
      <c r="CG30198" s="49"/>
    </row>
    <row r="30199" spans="85:85" hidden="1" x14ac:dyDescent="0.25">
      <c r="CG30199" s="49"/>
    </row>
    <row r="30200" spans="85:85" hidden="1" x14ac:dyDescent="0.25">
      <c r="CG30200" s="49"/>
    </row>
    <row r="30201" spans="85:85" hidden="1" x14ac:dyDescent="0.25">
      <c r="CG30201" s="49"/>
    </row>
    <row r="30202" spans="85:85" hidden="1" x14ac:dyDescent="0.25">
      <c r="CG30202" s="49"/>
    </row>
    <row r="30203" spans="85:85" hidden="1" x14ac:dyDescent="0.25">
      <c r="CG30203" s="49"/>
    </row>
    <row r="30204" spans="85:85" hidden="1" x14ac:dyDescent="0.25">
      <c r="CG30204" s="49"/>
    </row>
    <row r="30205" spans="85:85" hidden="1" x14ac:dyDescent="0.25">
      <c r="CG30205" s="49"/>
    </row>
    <row r="30206" spans="85:85" hidden="1" x14ac:dyDescent="0.25">
      <c r="CG30206" s="49"/>
    </row>
    <row r="30207" spans="85:85" hidden="1" x14ac:dyDescent="0.25">
      <c r="CG30207" s="49"/>
    </row>
    <row r="30208" spans="85:85" hidden="1" x14ac:dyDescent="0.25">
      <c r="CG30208" s="49"/>
    </row>
    <row r="30209" spans="85:85" hidden="1" x14ac:dyDescent="0.25">
      <c r="CG30209" s="49"/>
    </row>
    <row r="30210" spans="85:85" hidden="1" x14ac:dyDescent="0.25">
      <c r="CG30210" s="49"/>
    </row>
    <row r="30211" spans="85:85" hidden="1" x14ac:dyDescent="0.25">
      <c r="CG30211" s="49"/>
    </row>
    <row r="30212" spans="85:85" hidden="1" x14ac:dyDescent="0.25">
      <c r="CG30212" s="49"/>
    </row>
    <row r="30213" spans="85:85" hidden="1" x14ac:dyDescent="0.25">
      <c r="CG30213" s="49"/>
    </row>
    <row r="30214" spans="85:85" hidden="1" x14ac:dyDescent="0.25">
      <c r="CG30214" s="49"/>
    </row>
    <row r="30215" spans="85:85" hidden="1" x14ac:dyDescent="0.25">
      <c r="CG30215" s="49"/>
    </row>
    <row r="30216" spans="85:85" hidden="1" x14ac:dyDescent="0.25">
      <c r="CG30216" s="49"/>
    </row>
    <row r="30217" spans="85:85" hidden="1" x14ac:dyDescent="0.25">
      <c r="CG30217" s="49"/>
    </row>
    <row r="30218" spans="85:85" hidden="1" x14ac:dyDescent="0.25">
      <c r="CG30218" s="49"/>
    </row>
    <row r="30219" spans="85:85" hidden="1" x14ac:dyDescent="0.25">
      <c r="CG30219" s="49"/>
    </row>
    <row r="30220" spans="85:85" hidden="1" x14ac:dyDescent="0.25">
      <c r="CG30220" s="49"/>
    </row>
    <row r="30221" spans="85:85" hidden="1" x14ac:dyDescent="0.25">
      <c r="CG30221" s="49"/>
    </row>
    <row r="30222" spans="85:85" hidden="1" x14ac:dyDescent="0.25">
      <c r="CG30222" s="49"/>
    </row>
    <row r="30223" spans="85:85" hidden="1" x14ac:dyDescent="0.25">
      <c r="CG30223" s="49"/>
    </row>
    <row r="30224" spans="85:85" hidden="1" x14ac:dyDescent="0.25">
      <c r="CG30224" s="49"/>
    </row>
    <row r="30225" spans="85:85" hidden="1" x14ac:dyDescent="0.25">
      <c r="CG30225" s="49"/>
    </row>
    <row r="30226" spans="85:85" hidden="1" x14ac:dyDescent="0.25">
      <c r="CG30226" s="49"/>
    </row>
    <row r="30227" spans="85:85" hidden="1" x14ac:dyDescent="0.25">
      <c r="CG30227" s="49"/>
    </row>
    <row r="30228" spans="85:85" hidden="1" x14ac:dyDescent="0.25">
      <c r="CG30228" s="49"/>
    </row>
    <row r="30229" spans="85:85" hidden="1" x14ac:dyDescent="0.25">
      <c r="CG30229" s="49"/>
    </row>
    <row r="30230" spans="85:85" hidden="1" x14ac:dyDescent="0.25">
      <c r="CG30230" s="49"/>
    </row>
    <row r="30231" spans="85:85" hidden="1" x14ac:dyDescent="0.25">
      <c r="CG30231" s="49"/>
    </row>
    <row r="30232" spans="85:85" hidden="1" x14ac:dyDescent="0.25">
      <c r="CG30232" s="49"/>
    </row>
    <row r="30233" spans="85:85" hidden="1" x14ac:dyDescent="0.25">
      <c r="CG30233" s="49"/>
    </row>
    <row r="30234" spans="85:85" hidden="1" x14ac:dyDescent="0.25">
      <c r="CG30234" s="49"/>
    </row>
    <row r="30235" spans="85:85" hidden="1" x14ac:dyDescent="0.25">
      <c r="CG30235" s="49"/>
    </row>
    <row r="30236" spans="85:85" hidden="1" x14ac:dyDescent="0.25">
      <c r="CG30236" s="49"/>
    </row>
    <row r="30237" spans="85:85" hidden="1" x14ac:dyDescent="0.25">
      <c r="CG30237" s="49"/>
    </row>
    <row r="30238" spans="85:85" hidden="1" x14ac:dyDescent="0.25">
      <c r="CG30238" s="49"/>
    </row>
    <row r="30239" spans="85:85" hidden="1" x14ac:dyDescent="0.25">
      <c r="CG30239" s="49"/>
    </row>
    <row r="30240" spans="85:85" hidden="1" x14ac:dyDescent="0.25">
      <c r="CG30240" s="49"/>
    </row>
    <row r="30241" spans="85:85" hidden="1" x14ac:dyDescent="0.25">
      <c r="CG30241" s="49"/>
    </row>
    <row r="30242" spans="85:85" hidden="1" x14ac:dyDescent="0.25">
      <c r="CG30242" s="49"/>
    </row>
    <row r="30243" spans="85:85" hidden="1" x14ac:dyDescent="0.25">
      <c r="CG30243" s="49"/>
    </row>
    <row r="30244" spans="85:85" hidden="1" x14ac:dyDescent="0.25">
      <c r="CG30244" s="49"/>
    </row>
    <row r="30245" spans="85:85" hidden="1" x14ac:dyDescent="0.25">
      <c r="CG30245" s="49"/>
    </row>
    <row r="30246" spans="85:85" hidden="1" x14ac:dyDescent="0.25">
      <c r="CG30246" s="49"/>
    </row>
    <row r="30247" spans="85:85" hidden="1" x14ac:dyDescent="0.25">
      <c r="CG30247" s="49"/>
    </row>
    <row r="30248" spans="85:85" hidden="1" x14ac:dyDescent="0.25">
      <c r="CG30248" s="49"/>
    </row>
    <row r="30249" spans="85:85" hidden="1" x14ac:dyDescent="0.25">
      <c r="CG30249" s="49"/>
    </row>
    <row r="30250" spans="85:85" hidden="1" x14ac:dyDescent="0.25">
      <c r="CG30250" s="49"/>
    </row>
    <row r="30251" spans="85:85" hidden="1" x14ac:dyDescent="0.25">
      <c r="CG30251" s="49"/>
    </row>
    <row r="30252" spans="85:85" hidden="1" x14ac:dyDescent="0.25">
      <c r="CG30252" s="49"/>
    </row>
    <row r="30253" spans="85:85" hidden="1" x14ac:dyDescent="0.25">
      <c r="CG30253" s="49"/>
    </row>
    <row r="30254" spans="85:85" hidden="1" x14ac:dyDescent="0.25">
      <c r="CG30254" s="49"/>
    </row>
    <row r="30255" spans="85:85" hidden="1" x14ac:dyDescent="0.25">
      <c r="CG30255" s="49"/>
    </row>
    <row r="30256" spans="85:85" hidden="1" x14ac:dyDescent="0.25">
      <c r="CG30256" s="49"/>
    </row>
    <row r="30257" spans="85:85" hidden="1" x14ac:dyDescent="0.25">
      <c r="CG30257" s="49"/>
    </row>
    <row r="30258" spans="85:85" hidden="1" x14ac:dyDescent="0.25">
      <c r="CG30258" s="49"/>
    </row>
    <row r="30259" spans="85:85" hidden="1" x14ac:dyDescent="0.25">
      <c r="CG30259" s="49"/>
    </row>
    <row r="30260" spans="85:85" hidden="1" x14ac:dyDescent="0.25">
      <c r="CG30260" s="49"/>
    </row>
    <row r="30261" spans="85:85" hidden="1" x14ac:dyDescent="0.25">
      <c r="CG30261" s="49"/>
    </row>
    <row r="30262" spans="85:85" hidden="1" x14ac:dyDescent="0.25">
      <c r="CG30262" s="49"/>
    </row>
    <row r="30263" spans="85:85" hidden="1" x14ac:dyDescent="0.25">
      <c r="CG30263" s="49"/>
    </row>
    <row r="30264" spans="85:85" hidden="1" x14ac:dyDescent="0.25">
      <c r="CG30264" s="49"/>
    </row>
    <row r="30265" spans="85:85" hidden="1" x14ac:dyDescent="0.25">
      <c r="CG30265" s="49"/>
    </row>
    <row r="30266" spans="85:85" hidden="1" x14ac:dyDescent="0.25">
      <c r="CG30266" s="49"/>
    </row>
    <row r="30267" spans="85:85" hidden="1" x14ac:dyDescent="0.25">
      <c r="CG30267" s="49"/>
    </row>
    <row r="30268" spans="85:85" hidden="1" x14ac:dyDescent="0.25">
      <c r="CG30268" s="49"/>
    </row>
    <row r="30269" spans="85:85" hidden="1" x14ac:dyDescent="0.25">
      <c r="CG30269" s="49"/>
    </row>
    <row r="30270" spans="85:85" hidden="1" x14ac:dyDescent="0.25">
      <c r="CG30270" s="49"/>
    </row>
    <row r="30271" spans="85:85" hidden="1" x14ac:dyDescent="0.25">
      <c r="CG30271" s="49"/>
    </row>
    <row r="30272" spans="85:85" hidden="1" x14ac:dyDescent="0.25">
      <c r="CG30272" s="49"/>
    </row>
    <row r="30273" spans="85:85" hidden="1" x14ac:dyDescent="0.25">
      <c r="CG30273" s="49"/>
    </row>
    <row r="30274" spans="85:85" hidden="1" x14ac:dyDescent="0.25">
      <c r="CG30274" s="49"/>
    </row>
    <row r="30275" spans="85:85" hidden="1" x14ac:dyDescent="0.25">
      <c r="CG30275" s="49"/>
    </row>
    <row r="30276" spans="85:85" hidden="1" x14ac:dyDescent="0.25">
      <c r="CG30276" s="49"/>
    </row>
    <row r="30277" spans="85:85" hidden="1" x14ac:dyDescent="0.25">
      <c r="CG30277" s="49"/>
    </row>
    <row r="30278" spans="85:85" hidden="1" x14ac:dyDescent="0.25">
      <c r="CG30278" s="49"/>
    </row>
    <row r="30279" spans="85:85" hidden="1" x14ac:dyDescent="0.25">
      <c r="CG30279" s="49"/>
    </row>
    <row r="30280" spans="85:85" hidden="1" x14ac:dyDescent="0.25">
      <c r="CG30280" s="49"/>
    </row>
    <row r="30281" spans="85:85" hidden="1" x14ac:dyDescent="0.25">
      <c r="CG30281" s="49"/>
    </row>
    <row r="30282" spans="85:85" hidden="1" x14ac:dyDescent="0.25">
      <c r="CG30282" s="49"/>
    </row>
    <row r="30283" spans="85:85" hidden="1" x14ac:dyDescent="0.25">
      <c r="CG30283" s="49"/>
    </row>
    <row r="30284" spans="85:85" hidden="1" x14ac:dyDescent="0.25">
      <c r="CG30284" s="49"/>
    </row>
    <row r="30285" spans="85:85" hidden="1" x14ac:dyDescent="0.25">
      <c r="CG30285" s="49"/>
    </row>
    <row r="30286" spans="85:85" hidden="1" x14ac:dyDescent="0.25">
      <c r="CG30286" s="49"/>
    </row>
    <row r="30287" spans="85:85" hidden="1" x14ac:dyDescent="0.25">
      <c r="CG30287" s="49"/>
    </row>
    <row r="30288" spans="85:85" hidden="1" x14ac:dyDescent="0.25">
      <c r="CG30288" s="49"/>
    </row>
    <row r="30289" spans="85:85" hidden="1" x14ac:dyDescent="0.25">
      <c r="CG30289" s="49"/>
    </row>
    <row r="30290" spans="85:85" hidden="1" x14ac:dyDescent="0.25">
      <c r="CG30290" s="49"/>
    </row>
    <row r="30291" spans="85:85" hidden="1" x14ac:dyDescent="0.25">
      <c r="CG30291" s="49"/>
    </row>
    <row r="30292" spans="85:85" hidden="1" x14ac:dyDescent="0.25">
      <c r="CG30292" s="49"/>
    </row>
    <row r="30293" spans="85:85" hidden="1" x14ac:dyDescent="0.25">
      <c r="CG30293" s="49"/>
    </row>
    <row r="30294" spans="85:85" hidden="1" x14ac:dyDescent="0.25">
      <c r="CG30294" s="49"/>
    </row>
    <row r="30295" spans="85:85" hidden="1" x14ac:dyDescent="0.25">
      <c r="CG30295" s="49"/>
    </row>
    <row r="30296" spans="85:85" hidden="1" x14ac:dyDescent="0.25">
      <c r="CG30296" s="49"/>
    </row>
    <row r="30297" spans="85:85" hidden="1" x14ac:dyDescent="0.25">
      <c r="CG30297" s="49"/>
    </row>
    <row r="30298" spans="85:85" hidden="1" x14ac:dyDescent="0.25">
      <c r="CG30298" s="49"/>
    </row>
    <row r="30299" spans="85:85" hidden="1" x14ac:dyDescent="0.25">
      <c r="CG30299" s="49"/>
    </row>
    <row r="30300" spans="85:85" hidden="1" x14ac:dyDescent="0.25">
      <c r="CG30300" s="49"/>
    </row>
    <row r="30301" spans="85:85" hidden="1" x14ac:dyDescent="0.25">
      <c r="CG30301" s="49"/>
    </row>
    <row r="30302" spans="85:85" hidden="1" x14ac:dyDescent="0.25">
      <c r="CG30302" s="49"/>
    </row>
    <row r="30303" spans="85:85" hidden="1" x14ac:dyDescent="0.25">
      <c r="CG30303" s="49"/>
    </row>
    <row r="30304" spans="85:85" hidden="1" x14ac:dyDescent="0.25">
      <c r="CG30304" s="49"/>
    </row>
    <row r="30305" spans="85:85" hidden="1" x14ac:dyDescent="0.25">
      <c r="CG30305" s="49"/>
    </row>
    <row r="30306" spans="85:85" hidden="1" x14ac:dyDescent="0.25">
      <c r="CG30306" s="49"/>
    </row>
    <row r="30307" spans="85:85" hidden="1" x14ac:dyDescent="0.25">
      <c r="CG30307" s="49"/>
    </row>
    <row r="30308" spans="85:85" hidden="1" x14ac:dyDescent="0.25">
      <c r="CG30308" s="49"/>
    </row>
    <row r="30309" spans="85:85" hidden="1" x14ac:dyDescent="0.25">
      <c r="CG30309" s="49"/>
    </row>
    <row r="30310" spans="85:85" hidden="1" x14ac:dyDescent="0.25">
      <c r="CG30310" s="49"/>
    </row>
    <row r="30311" spans="85:85" hidden="1" x14ac:dyDescent="0.25">
      <c r="CG30311" s="49"/>
    </row>
    <row r="30312" spans="85:85" hidden="1" x14ac:dyDescent="0.25">
      <c r="CG30312" s="49"/>
    </row>
    <row r="30313" spans="85:85" hidden="1" x14ac:dyDescent="0.25">
      <c r="CG30313" s="49"/>
    </row>
    <row r="30314" spans="85:85" hidden="1" x14ac:dyDescent="0.25">
      <c r="CG30314" s="49"/>
    </row>
    <row r="30315" spans="85:85" hidden="1" x14ac:dyDescent="0.25">
      <c r="CG30315" s="49"/>
    </row>
    <row r="30316" spans="85:85" hidden="1" x14ac:dyDescent="0.25">
      <c r="CG30316" s="49"/>
    </row>
    <row r="30317" spans="85:85" hidden="1" x14ac:dyDescent="0.25">
      <c r="CG30317" s="49"/>
    </row>
    <row r="30318" spans="85:85" hidden="1" x14ac:dyDescent="0.25">
      <c r="CG30318" s="49"/>
    </row>
    <row r="30319" spans="85:85" hidden="1" x14ac:dyDescent="0.25">
      <c r="CG30319" s="49"/>
    </row>
    <row r="30320" spans="85:85" hidden="1" x14ac:dyDescent="0.25">
      <c r="CG30320" s="49"/>
    </row>
    <row r="30321" spans="85:85" hidden="1" x14ac:dyDescent="0.25">
      <c r="CG30321" s="49"/>
    </row>
    <row r="30322" spans="85:85" hidden="1" x14ac:dyDescent="0.25">
      <c r="CG30322" s="49"/>
    </row>
    <row r="30323" spans="85:85" hidden="1" x14ac:dyDescent="0.25">
      <c r="CG30323" s="49"/>
    </row>
    <row r="30324" spans="85:85" hidden="1" x14ac:dyDescent="0.25">
      <c r="CG30324" s="49"/>
    </row>
    <row r="30325" spans="85:85" hidden="1" x14ac:dyDescent="0.25">
      <c r="CG30325" s="49"/>
    </row>
    <row r="30326" spans="85:85" hidden="1" x14ac:dyDescent="0.25">
      <c r="CG30326" s="49"/>
    </row>
    <row r="30327" spans="85:85" hidden="1" x14ac:dyDescent="0.25">
      <c r="CG30327" s="49"/>
    </row>
    <row r="30328" spans="85:85" hidden="1" x14ac:dyDescent="0.25">
      <c r="CG30328" s="49"/>
    </row>
    <row r="30329" spans="85:85" hidden="1" x14ac:dyDescent="0.25">
      <c r="CG30329" s="49"/>
    </row>
    <row r="30330" spans="85:85" hidden="1" x14ac:dyDescent="0.25">
      <c r="CG30330" s="49"/>
    </row>
    <row r="30331" spans="85:85" hidden="1" x14ac:dyDescent="0.25">
      <c r="CG30331" s="49"/>
    </row>
    <row r="30332" spans="85:85" hidden="1" x14ac:dyDescent="0.25">
      <c r="CG30332" s="49"/>
    </row>
    <row r="30333" spans="85:85" hidden="1" x14ac:dyDescent="0.25">
      <c r="CG30333" s="49"/>
    </row>
    <row r="30334" spans="85:85" hidden="1" x14ac:dyDescent="0.25">
      <c r="CG30334" s="49"/>
    </row>
    <row r="30335" spans="85:85" hidden="1" x14ac:dyDescent="0.25">
      <c r="CG30335" s="49"/>
    </row>
    <row r="30336" spans="85:85" hidden="1" x14ac:dyDescent="0.25">
      <c r="CG30336" s="49"/>
    </row>
    <row r="30337" spans="85:85" hidden="1" x14ac:dyDescent="0.25">
      <c r="CG30337" s="49"/>
    </row>
    <row r="30338" spans="85:85" hidden="1" x14ac:dyDescent="0.25">
      <c r="CG30338" s="49"/>
    </row>
    <row r="30339" spans="85:85" hidden="1" x14ac:dyDescent="0.25">
      <c r="CG30339" s="49"/>
    </row>
    <row r="30340" spans="85:85" hidden="1" x14ac:dyDescent="0.25">
      <c r="CG30340" s="49"/>
    </row>
    <row r="30341" spans="85:85" hidden="1" x14ac:dyDescent="0.25">
      <c r="CG30341" s="49"/>
    </row>
    <row r="30342" spans="85:85" hidden="1" x14ac:dyDescent="0.25">
      <c r="CG30342" s="49"/>
    </row>
    <row r="30343" spans="85:85" hidden="1" x14ac:dyDescent="0.25">
      <c r="CG30343" s="49"/>
    </row>
    <row r="30344" spans="85:85" hidden="1" x14ac:dyDescent="0.25">
      <c r="CG30344" s="49"/>
    </row>
    <row r="30345" spans="85:85" hidden="1" x14ac:dyDescent="0.25">
      <c r="CG30345" s="49"/>
    </row>
    <row r="30346" spans="85:85" hidden="1" x14ac:dyDescent="0.25">
      <c r="CG30346" s="49"/>
    </row>
    <row r="30347" spans="85:85" hidden="1" x14ac:dyDescent="0.25">
      <c r="CG30347" s="49"/>
    </row>
    <row r="30348" spans="85:85" hidden="1" x14ac:dyDescent="0.25">
      <c r="CG30348" s="49"/>
    </row>
    <row r="30349" spans="85:85" hidden="1" x14ac:dyDescent="0.25">
      <c r="CG30349" s="49"/>
    </row>
    <row r="30350" spans="85:85" hidden="1" x14ac:dyDescent="0.25">
      <c r="CG30350" s="49"/>
    </row>
    <row r="30351" spans="85:85" hidden="1" x14ac:dyDescent="0.25">
      <c r="CG30351" s="49"/>
    </row>
    <row r="30352" spans="85:85" hidden="1" x14ac:dyDescent="0.25">
      <c r="CG30352" s="49"/>
    </row>
    <row r="30353" spans="85:85" hidden="1" x14ac:dyDescent="0.25">
      <c r="CG30353" s="49"/>
    </row>
    <row r="30354" spans="85:85" hidden="1" x14ac:dyDescent="0.25">
      <c r="CG30354" s="49"/>
    </row>
    <row r="30355" spans="85:85" hidden="1" x14ac:dyDescent="0.25">
      <c r="CG30355" s="49"/>
    </row>
    <row r="30356" spans="85:85" hidden="1" x14ac:dyDescent="0.25">
      <c r="CG30356" s="49"/>
    </row>
    <row r="30357" spans="85:85" hidden="1" x14ac:dyDescent="0.25">
      <c r="CG30357" s="49"/>
    </row>
    <row r="30358" spans="85:85" hidden="1" x14ac:dyDescent="0.25">
      <c r="CG30358" s="49"/>
    </row>
    <row r="30359" spans="85:85" hidden="1" x14ac:dyDescent="0.25">
      <c r="CG30359" s="49"/>
    </row>
    <row r="30360" spans="85:85" hidden="1" x14ac:dyDescent="0.25">
      <c r="CG30360" s="49"/>
    </row>
    <row r="30361" spans="85:85" hidden="1" x14ac:dyDescent="0.25">
      <c r="CG30361" s="49"/>
    </row>
    <row r="30362" spans="85:85" hidden="1" x14ac:dyDescent="0.25">
      <c r="CG30362" s="49"/>
    </row>
    <row r="30363" spans="85:85" hidden="1" x14ac:dyDescent="0.25">
      <c r="CG30363" s="49"/>
    </row>
    <row r="30364" spans="85:85" hidden="1" x14ac:dyDescent="0.25">
      <c r="CG30364" s="49"/>
    </row>
    <row r="30365" spans="85:85" hidden="1" x14ac:dyDescent="0.25">
      <c r="CG30365" s="49"/>
    </row>
    <row r="30366" spans="85:85" hidden="1" x14ac:dyDescent="0.25">
      <c r="CG30366" s="49"/>
    </row>
    <row r="30367" spans="85:85" hidden="1" x14ac:dyDescent="0.25">
      <c r="CG30367" s="49"/>
    </row>
    <row r="30368" spans="85:85" hidden="1" x14ac:dyDescent="0.25">
      <c r="CG30368" s="49"/>
    </row>
    <row r="30369" spans="85:85" hidden="1" x14ac:dyDescent="0.25">
      <c r="CG30369" s="49"/>
    </row>
    <row r="30370" spans="85:85" hidden="1" x14ac:dyDescent="0.25">
      <c r="CG30370" s="49"/>
    </row>
    <row r="30371" spans="85:85" hidden="1" x14ac:dyDescent="0.25">
      <c r="CG30371" s="49"/>
    </row>
    <row r="30372" spans="85:85" hidden="1" x14ac:dyDescent="0.25">
      <c r="CG30372" s="49"/>
    </row>
    <row r="30373" spans="85:85" hidden="1" x14ac:dyDescent="0.25">
      <c r="CG30373" s="49"/>
    </row>
    <row r="30374" spans="85:85" hidden="1" x14ac:dyDescent="0.25">
      <c r="CG30374" s="49"/>
    </row>
    <row r="30375" spans="85:85" hidden="1" x14ac:dyDescent="0.25">
      <c r="CG30375" s="49"/>
    </row>
    <row r="30376" spans="85:85" hidden="1" x14ac:dyDescent="0.25">
      <c r="CG30376" s="49"/>
    </row>
    <row r="30377" spans="85:85" hidden="1" x14ac:dyDescent="0.25">
      <c r="CG30377" s="49"/>
    </row>
    <row r="30378" spans="85:85" hidden="1" x14ac:dyDescent="0.25">
      <c r="CG30378" s="49"/>
    </row>
    <row r="30379" spans="85:85" hidden="1" x14ac:dyDescent="0.25">
      <c r="CG30379" s="49"/>
    </row>
    <row r="30380" spans="85:85" hidden="1" x14ac:dyDescent="0.25">
      <c r="CG30380" s="49"/>
    </row>
    <row r="30381" spans="85:85" hidden="1" x14ac:dyDescent="0.25">
      <c r="CG30381" s="49"/>
    </row>
    <row r="30382" spans="85:85" hidden="1" x14ac:dyDescent="0.25">
      <c r="CG30382" s="49"/>
    </row>
    <row r="30383" spans="85:85" hidden="1" x14ac:dyDescent="0.25">
      <c r="CG30383" s="49"/>
    </row>
    <row r="30384" spans="85:85" hidden="1" x14ac:dyDescent="0.25">
      <c r="CG30384" s="49"/>
    </row>
    <row r="30385" spans="85:85" hidden="1" x14ac:dyDescent="0.25">
      <c r="CG30385" s="49"/>
    </row>
    <row r="30386" spans="85:85" hidden="1" x14ac:dyDescent="0.25">
      <c r="CG30386" s="49"/>
    </row>
    <row r="30387" spans="85:85" hidden="1" x14ac:dyDescent="0.25">
      <c r="CG30387" s="49"/>
    </row>
    <row r="30388" spans="85:85" hidden="1" x14ac:dyDescent="0.25">
      <c r="CG30388" s="49"/>
    </row>
    <row r="30389" spans="85:85" hidden="1" x14ac:dyDescent="0.25">
      <c r="CG30389" s="49"/>
    </row>
    <row r="30390" spans="85:85" hidden="1" x14ac:dyDescent="0.25">
      <c r="CG30390" s="49"/>
    </row>
    <row r="30391" spans="85:85" hidden="1" x14ac:dyDescent="0.25">
      <c r="CG30391" s="49"/>
    </row>
    <row r="30392" spans="85:85" hidden="1" x14ac:dyDescent="0.25">
      <c r="CG30392" s="49"/>
    </row>
    <row r="30393" spans="85:85" hidden="1" x14ac:dyDescent="0.25">
      <c r="CG30393" s="49"/>
    </row>
    <row r="30394" spans="85:85" hidden="1" x14ac:dyDescent="0.25">
      <c r="CG30394" s="49"/>
    </row>
    <row r="30395" spans="85:85" hidden="1" x14ac:dyDescent="0.25">
      <c r="CG30395" s="49"/>
    </row>
    <row r="30396" spans="85:85" hidden="1" x14ac:dyDescent="0.25">
      <c r="CG30396" s="49"/>
    </row>
    <row r="30397" spans="85:85" hidden="1" x14ac:dyDescent="0.25">
      <c r="CG30397" s="49"/>
    </row>
    <row r="30398" spans="85:85" hidden="1" x14ac:dyDescent="0.25">
      <c r="CG30398" s="49"/>
    </row>
    <row r="30399" spans="85:85" hidden="1" x14ac:dyDescent="0.25">
      <c r="CG30399" s="49"/>
    </row>
    <row r="30400" spans="85:85" hidden="1" x14ac:dyDescent="0.25">
      <c r="CG30400" s="49"/>
    </row>
    <row r="30401" spans="85:85" hidden="1" x14ac:dyDescent="0.25">
      <c r="CG30401" s="49"/>
    </row>
    <row r="30402" spans="85:85" hidden="1" x14ac:dyDescent="0.25">
      <c r="CG30402" s="49"/>
    </row>
    <row r="30403" spans="85:85" hidden="1" x14ac:dyDescent="0.25">
      <c r="CG30403" s="49"/>
    </row>
    <row r="30404" spans="85:85" hidden="1" x14ac:dyDescent="0.25">
      <c r="CG30404" s="49"/>
    </row>
    <row r="30405" spans="85:85" hidden="1" x14ac:dyDescent="0.25">
      <c r="CG30405" s="49"/>
    </row>
    <row r="30406" spans="85:85" hidden="1" x14ac:dyDescent="0.25">
      <c r="CG30406" s="49"/>
    </row>
    <row r="30407" spans="85:85" hidden="1" x14ac:dyDescent="0.25">
      <c r="CG30407" s="49"/>
    </row>
    <row r="30408" spans="85:85" hidden="1" x14ac:dyDescent="0.25">
      <c r="CG30408" s="49"/>
    </row>
    <row r="30409" spans="85:85" hidden="1" x14ac:dyDescent="0.25">
      <c r="CG30409" s="49"/>
    </row>
    <row r="30410" spans="85:85" hidden="1" x14ac:dyDescent="0.25">
      <c r="CG30410" s="49"/>
    </row>
    <row r="30411" spans="85:85" hidden="1" x14ac:dyDescent="0.25">
      <c r="CG30411" s="49"/>
    </row>
    <row r="30412" spans="85:85" hidden="1" x14ac:dyDescent="0.25">
      <c r="CG30412" s="49"/>
    </row>
    <row r="30413" spans="85:85" hidden="1" x14ac:dyDescent="0.25">
      <c r="CG30413" s="49"/>
    </row>
    <row r="30414" spans="85:85" hidden="1" x14ac:dyDescent="0.25">
      <c r="CG30414" s="49"/>
    </row>
    <row r="30415" spans="85:85" hidden="1" x14ac:dyDescent="0.25">
      <c r="CG30415" s="49"/>
    </row>
    <row r="30416" spans="85:85" hidden="1" x14ac:dyDescent="0.25">
      <c r="CG30416" s="49"/>
    </row>
    <row r="30417" spans="85:85" hidden="1" x14ac:dyDescent="0.25">
      <c r="CG30417" s="49"/>
    </row>
    <row r="30418" spans="85:85" hidden="1" x14ac:dyDescent="0.25">
      <c r="CG30418" s="49"/>
    </row>
    <row r="30419" spans="85:85" hidden="1" x14ac:dyDescent="0.25">
      <c r="CG30419" s="49"/>
    </row>
    <row r="30420" spans="85:85" hidden="1" x14ac:dyDescent="0.25">
      <c r="CG30420" s="49"/>
    </row>
    <row r="30421" spans="85:85" hidden="1" x14ac:dyDescent="0.25">
      <c r="CG30421" s="49"/>
    </row>
    <row r="30422" spans="85:85" hidden="1" x14ac:dyDescent="0.25">
      <c r="CG30422" s="49"/>
    </row>
    <row r="30423" spans="85:85" hidden="1" x14ac:dyDescent="0.25">
      <c r="CG30423" s="49"/>
    </row>
    <row r="30424" spans="85:85" hidden="1" x14ac:dyDescent="0.25">
      <c r="CG30424" s="49"/>
    </row>
    <row r="30425" spans="85:85" hidden="1" x14ac:dyDescent="0.25">
      <c r="CG30425" s="49"/>
    </row>
    <row r="30426" spans="85:85" hidden="1" x14ac:dyDescent="0.25">
      <c r="CG30426" s="49"/>
    </row>
    <row r="30427" spans="85:85" hidden="1" x14ac:dyDescent="0.25">
      <c r="CG30427" s="49"/>
    </row>
    <row r="30428" spans="85:85" hidden="1" x14ac:dyDescent="0.25">
      <c r="CG30428" s="49"/>
    </row>
    <row r="30429" spans="85:85" hidden="1" x14ac:dyDescent="0.25">
      <c r="CG30429" s="49"/>
    </row>
    <row r="30430" spans="85:85" hidden="1" x14ac:dyDescent="0.25">
      <c r="CG30430" s="49"/>
    </row>
    <row r="30431" spans="85:85" hidden="1" x14ac:dyDescent="0.25">
      <c r="CG30431" s="49"/>
    </row>
    <row r="30432" spans="85:85" hidden="1" x14ac:dyDescent="0.25">
      <c r="CG30432" s="49"/>
    </row>
    <row r="30433" spans="85:85" hidden="1" x14ac:dyDescent="0.25">
      <c r="CG30433" s="49"/>
    </row>
    <row r="30434" spans="85:85" hidden="1" x14ac:dyDescent="0.25">
      <c r="CG30434" s="49"/>
    </row>
    <row r="30435" spans="85:85" hidden="1" x14ac:dyDescent="0.25">
      <c r="CG30435" s="49"/>
    </row>
    <row r="30436" spans="85:85" hidden="1" x14ac:dyDescent="0.25">
      <c r="CG30436" s="49"/>
    </row>
    <row r="30437" spans="85:85" hidden="1" x14ac:dyDescent="0.25">
      <c r="CG30437" s="49"/>
    </row>
    <row r="30438" spans="85:85" hidden="1" x14ac:dyDescent="0.25">
      <c r="CG30438" s="49"/>
    </row>
    <row r="30439" spans="85:85" hidden="1" x14ac:dyDescent="0.25">
      <c r="CG30439" s="49"/>
    </row>
    <row r="30440" spans="85:85" hidden="1" x14ac:dyDescent="0.25">
      <c r="CG30440" s="49"/>
    </row>
    <row r="30441" spans="85:85" hidden="1" x14ac:dyDescent="0.25">
      <c r="CG30441" s="49"/>
    </row>
    <row r="30442" spans="85:85" hidden="1" x14ac:dyDescent="0.25">
      <c r="CG30442" s="49"/>
    </row>
    <row r="30443" spans="85:85" hidden="1" x14ac:dyDescent="0.25">
      <c r="CG30443" s="49"/>
    </row>
    <row r="30444" spans="85:85" hidden="1" x14ac:dyDescent="0.25">
      <c r="CG30444" s="49"/>
    </row>
    <row r="30445" spans="85:85" hidden="1" x14ac:dyDescent="0.25">
      <c r="CG30445" s="49"/>
    </row>
    <row r="30446" spans="85:85" hidden="1" x14ac:dyDescent="0.25">
      <c r="CG30446" s="49"/>
    </row>
    <row r="30447" spans="85:85" hidden="1" x14ac:dyDescent="0.25">
      <c r="CG30447" s="49"/>
    </row>
    <row r="30448" spans="85:85" hidden="1" x14ac:dyDescent="0.25">
      <c r="CG30448" s="49"/>
    </row>
    <row r="30449" spans="85:85" hidden="1" x14ac:dyDescent="0.25">
      <c r="CG30449" s="49"/>
    </row>
    <row r="30450" spans="85:85" hidden="1" x14ac:dyDescent="0.25">
      <c r="CG30450" s="49"/>
    </row>
    <row r="30451" spans="85:85" hidden="1" x14ac:dyDescent="0.25">
      <c r="CG30451" s="49"/>
    </row>
    <row r="30452" spans="85:85" hidden="1" x14ac:dyDescent="0.25">
      <c r="CG30452" s="49"/>
    </row>
    <row r="30453" spans="85:85" hidden="1" x14ac:dyDescent="0.25">
      <c r="CG30453" s="49"/>
    </row>
    <row r="30454" spans="85:85" hidden="1" x14ac:dyDescent="0.25">
      <c r="CG30454" s="49"/>
    </row>
    <row r="30455" spans="85:85" hidden="1" x14ac:dyDescent="0.25">
      <c r="CG30455" s="49"/>
    </row>
    <row r="30456" spans="85:85" hidden="1" x14ac:dyDescent="0.25">
      <c r="CG30456" s="49"/>
    </row>
    <row r="30457" spans="85:85" hidden="1" x14ac:dyDescent="0.25">
      <c r="CG30457" s="49"/>
    </row>
    <row r="30458" spans="85:85" hidden="1" x14ac:dyDescent="0.25">
      <c r="CG30458" s="49"/>
    </row>
    <row r="30459" spans="85:85" hidden="1" x14ac:dyDescent="0.25">
      <c r="CG30459" s="49"/>
    </row>
    <row r="30460" spans="85:85" hidden="1" x14ac:dyDescent="0.25">
      <c r="CG30460" s="49"/>
    </row>
    <row r="30461" spans="85:85" hidden="1" x14ac:dyDescent="0.25">
      <c r="CG30461" s="49"/>
    </row>
    <row r="30462" spans="85:85" hidden="1" x14ac:dyDescent="0.25">
      <c r="CG30462" s="49"/>
    </row>
    <row r="30463" spans="85:85" hidden="1" x14ac:dyDescent="0.25">
      <c r="CG30463" s="49"/>
    </row>
    <row r="30464" spans="85:85" hidden="1" x14ac:dyDescent="0.25">
      <c r="CG30464" s="49"/>
    </row>
    <row r="30465" spans="85:85" hidden="1" x14ac:dyDescent="0.25">
      <c r="CG30465" s="49"/>
    </row>
    <row r="30466" spans="85:85" hidden="1" x14ac:dyDescent="0.25">
      <c r="CG30466" s="49"/>
    </row>
    <row r="30467" spans="85:85" hidden="1" x14ac:dyDescent="0.25">
      <c r="CG30467" s="49"/>
    </row>
    <row r="30468" spans="85:85" hidden="1" x14ac:dyDescent="0.25">
      <c r="CG30468" s="49"/>
    </row>
    <row r="30469" spans="85:85" hidden="1" x14ac:dyDescent="0.25">
      <c r="CG30469" s="49"/>
    </row>
    <row r="30470" spans="85:85" hidden="1" x14ac:dyDescent="0.25">
      <c r="CG30470" s="49"/>
    </row>
    <row r="30471" spans="85:85" hidden="1" x14ac:dyDescent="0.25">
      <c r="CG30471" s="49"/>
    </row>
    <row r="30472" spans="85:85" hidden="1" x14ac:dyDescent="0.25">
      <c r="CG30472" s="49"/>
    </row>
    <row r="30473" spans="85:85" hidden="1" x14ac:dyDescent="0.25">
      <c r="CG30473" s="49"/>
    </row>
    <row r="30474" spans="85:85" hidden="1" x14ac:dyDescent="0.25">
      <c r="CG30474" s="49"/>
    </row>
    <row r="30475" spans="85:85" hidden="1" x14ac:dyDescent="0.25">
      <c r="CG30475" s="49"/>
    </row>
    <row r="30476" spans="85:85" hidden="1" x14ac:dyDescent="0.25">
      <c r="CG30476" s="49"/>
    </row>
    <row r="30477" spans="85:85" hidden="1" x14ac:dyDescent="0.25">
      <c r="CG30477" s="49"/>
    </row>
    <row r="30478" spans="85:85" hidden="1" x14ac:dyDescent="0.25">
      <c r="CG30478" s="49"/>
    </row>
    <row r="30479" spans="85:85" hidden="1" x14ac:dyDescent="0.25">
      <c r="CG30479" s="49"/>
    </row>
    <row r="30480" spans="85:85" hidden="1" x14ac:dyDescent="0.25">
      <c r="CG30480" s="49"/>
    </row>
    <row r="30481" spans="85:85" hidden="1" x14ac:dyDescent="0.25">
      <c r="CG30481" s="49"/>
    </row>
    <row r="30482" spans="85:85" hidden="1" x14ac:dyDescent="0.25">
      <c r="CG30482" s="49"/>
    </row>
    <row r="30483" spans="85:85" hidden="1" x14ac:dyDescent="0.25">
      <c r="CG30483" s="49"/>
    </row>
    <row r="30484" spans="85:85" hidden="1" x14ac:dyDescent="0.25">
      <c r="CG30484" s="49"/>
    </row>
    <row r="30485" spans="85:85" hidden="1" x14ac:dyDescent="0.25">
      <c r="CG30485" s="49"/>
    </row>
    <row r="30486" spans="85:85" hidden="1" x14ac:dyDescent="0.25">
      <c r="CG30486" s="49"/>
    </row>
    <row r="30487" spans="85:85" hidden="1" x14ac:dyDescent="0.25">
      <c r="CG30487" s="49"/>
    </row>
    <row r="30488" spans="85:85" hidden="1" x14ac:dyDescent="0.25">
      <c r="CG30488" s="49"/>
    </row>
    <row r="30489" spans="85:85" hidden="1" x14ac:dyDescent="0.25">
      <c r="CG30489" s="49"/>
    </row>
    <row r="30490" spans="85:85" hidden="1" x14ac:dyDescent="0.25">
      <c r="CG30490" s="49"/>
    </row>
    <row r="30491" spans="85:85" hidden="1" x14ac:dyDescent="0.25">
      <c r="CG30491" s="49"/>
    </row>
    <row r="30492" spans="85:85" hidden="1" x14ac:dyDescent="0.25">
      <c r="CG30492" s="49"/>
    </row>
    <row r="30493" spans="85:85" hidden="1" x14ac:dyDescent="0.25">
      <c r="CG30493" s="49"/>
    </row>
    <row r="30494" spans="85:85" hidden="1" x14ac:dyDescent="0.25">
      <c r="CG30494" s="49"/>
    </row>
    <row r="30495" spans="85:85" hidden="1" x14ac:dyDescent="0.25">
      <c r="CG30495" s="49"/>
    </row>
    <row r="30496" spans="85:85" hidden="1" x14ac:dyDescent="0.25">
      <c r="CG30496" s="49"/>
    </row>
    <row r="30497" spans="85:85" hidden="1" x14ac:dyDescent="0.25">
      <c r="CG30497" s="49"/>
    </row>
    <row r="30498" spans="85:85" hidden="1" x14ac:dyDescent="0.25">
      <c r="CG30498" s="49"/>
    </row>
    <row r="30499" spans="85:85" hidden="1" x14ac:dyDescent="0.25">
      <c r="CG30499" s="49"/>
    </row>
    <row r="30500" spans="85:85" hidden="1" x14ac:dyDescent="0.25">
      <c r="CG30500" s="49"/>
    </row>
    <row r="30501" spans="85:85" hidden="1" x14ac:dyDescent="0.25">
      <c r="CG30501" s="49"/>
    </row>
    <row r="30502" spans="85:85" hidden="1" x14ac:dyDescent="0.25">
      <c r="CG30502" s="49"/>
    </row>
    <row r="30503" spans="85:85" hidden="1" x14ac:dyDescent="0.25">
      <c r="CG30503" s="49"/>
    </row>
    <row r="30504" spans="85:85" hidden="1" x14ac:dyDescent="0.25">
      <c r="CG30504" s="49"/>
    </row>
    <row r="30505" spans="85:85" hidden="1" x14ac:dyDescent="0.25">
      <c r="CG30505" s="49"/>
    </row>
    <row r="30506" spans="85:85" hidden="1" x14ac:dyDescent="0.25">
      <c r="CG30506" s="49"/>
    </row>
    <row r="30507" spans="85:85" hidden="1" x14ac:dyDescent="0.25">
      <c r="CG30507" s="49"/>
    </row>
    <row r="30508" spans="85:85" hidden="1" x14ac:dyDescent="0.25">
      <c r="CG30508" s="49"/>
    </row>
    <row r="30509" spans="85:85" hidden="1" x14ac:dyDescent="0.25">
      <c r="CG30509" s="49"/>
    </row>
    <row r="30510" spans="85:85" hidden="1" x14ac:dyDescent="0.25">
      <c r="CG30510" s="49"/>
    </row>
    <row r="30511" spans="85:85" hidden="1" x14ac:dyDescent="0.25">
      <c r="CG30511" s="49"/>
    </row>
    <row r="30512" spans="85:85" hidden="1" x14ac:dyDescent="0.25">
      <c r="CG30512" s="49"/>
    </row>
    <row r="30513" spans="85:85" hidden="1" x14ac:dyDescent="0.25">
      <c r="CG30513" s="49"/>
    </row>
    <row r="30514" spans="85:85" hidden="1" x14ac:dyDescent="0.25">
      <c r="CG30514" s="49"/>
    </row>
    <row r="30515" spans="85:85" hidden="1" x14ac:dyDescent="0.25">
      <c r="CG30515" s="49"/>
    </row>
    <row r="30516" spans="85:85" hidden="1" x14ac:dyDescent="0.25">
      <c r="CG30516" s="49"/>
    </row>
    <row r="30517" spans="85:85" hidden="1" x14ac:dyDescent="0.25">
      <c r="CG30517" s="49"/>
    </row>
    <row r="30518" spans="85:85" hidden="1" x14ac:dyDescent="0.25">
      <c r="CG30518" s="49"/>
    </row>
    <row r="30519" spans="85:85" hidden="1" x14ac:dyDescent="0.25">
      <c r="CG30519" s="49"/>
    </row>
    <row r="30520" spans="85:85" hidden="1" x14ac:dyDescent="0.25">
      <c r="CG30520" s="49"/>
    </row>
    <row r="30521" spans="85:85" hidden="1" x14ac:dyDescent="0.25">
      <c r="CG30521" s="49"/>
    </row>
    <row r="30522" spans="85:85" hidden="1" x14ac:dyDescent="0.25">
      <c r="CG30522" s="49"/>
    </row>
    <row r="30523" spans="85:85" hidden="1" x14ac:dyDescent="0.25">
      <c r="CG30523" s="49"/>
    </row>
    <row r="30524" spans="85:85" hidden="1" x14ac:dyDescent="0.25">
      <c r="CG30524" s="49"/>
    </row>
    <row r="30525" spans="85:85" hidden="1" x14ac:dyDescent="0.25">
      <c r="CG30525" s="49"/>
    </row>
    <row r="30526" spans="85:85" hidden="1" x14ac:dyDescent="0.25">
      <c r="CG30526" s="49"/>
    </row>
    <row r="30527" spans="85:85" hidden="1" x14ac:dyDescent="0.25">
      <c r="CG30527" s="49"/>
    </row>
    <row r="30528" spans="85:85" hidden="1" x14ac:dyDescent="0.25">
      <c r="CG30528" s="49"/>
    </row>
    <row r="30529" spans="85:85" hidden="1" x14ac:dyDescent="0.25">
      <c r="CG30529" s="49"/>
    </row>
    <row r="30530" spans="85:85" hidden="1" x14ac:dyDescent="0.25">
      <c r="CG30530" s="49"/>
    </row>
    <row r="30531" spans="85:85" hidden="1" x14ac:dyDescent="0.25">
      <c r="CG30531" s="49"/>
    </row>
    <row r="30532" spans="85:85" hidden="1" x14ac:dyDescent="0.25">
      <c r="CG30532" s="49"/>
    </row>
    <row r="30533" spans="85:85" hidden="1" x14ac:dyDescent="0.25">
      <c r="CG30533" s="49"/>
    </row>
    <row r="30534" spans="85:85" hidden="1" x14ac:dyDescent="0.25">
      <c r="CG30534" s="49"/>
    </row>
    <row r="30535" spans="85:85" hidden="1" x14ac:dyDescent="0.25">
      <c r="CG30535" s="49"/>
    </row>
    <row r="30536" spans="85:85" hidden="1" x14ac:dyDescent="0.25">
      <c r="CG30536" s="49"/>
    </row>
    <row r="30537" spans="85:85" hidden="1" x14ac:dyDescent="0.25">
      <c r="CG30537" s="49"/>
    </row>
    <row r="30538" spans="85:85" hidden="1" x14ac:dyDescent="0.25">
      <c r="CG30538" s="49"/>
    </row>
    <row r="30539" spans="85:85" hidden="1" x14ac:dyDescent="0.25">
      <c r="CG30539" s="49"/>
    </row>
    <row r="30540" spans="85:85" hidden="1" x14ac:dyDescent="0.25">
      <c r="CG30540" s="49"/>
    </row>
    <row r="30541" spans="85:85" hidden="1" x14ac:dyDescent="0.25">
      <c r="CG30541" s="49"/>
    </row>
    <row r="30542" spans="85:85" hidden="1" x14ac:dyDescent="0.25">
      <c r="CG30542" s="49"/>
    </row>
    <row r="30543" spans="85:85" hidden="1" x14ac:dyDescent="0.25">
      <c r="CG30543" s="49"/>
    </row>
    <row r="30544" spans="85:85" hidden="1" x14ac:dyDescent="0.25">
      <c r="CG30544" s="49"/>
    </row>
    <row r="30545" spans="85:85" hidden="1" x14ac:dyDescent="0.25">
      <c r="CG30545" s="49"/>
    </row>
    <row r="30546" spans="85:85" hidden="1" x14ac:dyDescent="0.25">
      <c r="CG30546" s="49"/>
    </row>
    <row r="30547" spans="85:85" hidden="1" x14ac:dyDescent="0.25">
      <c r="CG30547" s="49"/>
    </row>
    <row r="30548" spans="85:85" hidden="1" x14ac:dyDescent="0.25">
      <c r="CG30548" s="49"/>
    </row>
    <row r="30549" spans="85:85" hidden="1" x14ac:dyDescent="0.25">
      <c r="CG30549" s="49"/>
    </row>
    <row r="30550" spans="85:85" hidden="1" x14ac:dyDescent="0.25">
      <c r="CG30550" s="49"/>
    </row>
    <row r="30551" spans="85:85" hidden="1" x14ac:dyDescent="0.25">
      <c r="CG30551" s="49"/>
    </row>
    <row r="30552" spans="85:85" hidden="1" x14ac:dyDescent="0.25">
      <c r="CG30552" s="49"/>
    </row>
    <row r="30553" spans="85:85" hidden="1" x14ac:dyDescent="0.25">
      <c r="CG30553" s="49"/>
    </row>
    <row r="30554" spans="85:85" hidden="1" x14ac:dyDescent="0.25">
      <c r="CG30554" s="49"/>
    </row>
    <row r="30555" spans="85:85" hidden="1" x14ac:dyDescent="0.25">
      <c r="CG30555" s="49"/>
    </row>
    <row r="30556" spans="85:85" hidden="1" x14ac:dyDescent="0.25">
      <c r="CG30556" s="49"/>
    </row>
    <row r="30557" spans="85:85" hidden="1" x14ac:dyDescent="0.25">
      <c r="CG30557" s="49"/>
    </row>
    <row r="30558" spans="85:85" hidden="1" x14ac:dyDescent="0.25">
      <c r="CG30558" s="49"/>
    </row>
    <row r="30559" spans="85:85" hidden="1" x14ac:dyDescent="0.25">
      <c r="CG30559" s="49"/>
    </row>
    <row r="30560" spans="85:85" hidden="1" x14ac:dyDescent="0.25">
      <c r="CG30560" s="49"/>
    </row>
    <row r="30561" spans="85:85" hidden="1" x14ac:dyDescent="0.25">
      <c r="CG30561" s="49"/>
    </row>
    <row r="30562" spans="85:85" hidden="1" x14ac:dyDescent="0.25">
      <c r="CG30562" s="49"/>
    </row>
    <row r="30563" spans="85:85" hidden="1" x14ac:dyDescent="0.25">
      <c r="CG30563" s="49"/>
    </row>
    <row r="30564" spans="85:85" hidden="1" x14ac:dyDescent="0.25">
      <c r="CG30564" s="49"/>
    </row>
    <row r="30565" spans="85:85" hidden="1" x14ac:dyDescent="0.25">
      <c r="CG30565" s="49"/>
    </row>
    <row r="30566" spans="85:85" hidden="1" x14ac:dyDescent="0.25">
      <c r="CG30566" s="49"/>
    </row>
    <row r="30567" spans="85:85" hidden="1" x14ac:dyDescent="0.25">
      <c r="CG30567" s="49"/>
    </row>
    <row r="30568" spans="85:85" hidden="1" x14ac:dyDescent="0.25">
      <c r="CG30568" s="49"/>
    </row>
    <row r="30569" spans="85:85" hidden="1" x14ac:dyDescent="0.25">
      <c r="CG30569" s="49"/>
    </row>
    <row r="30570" spans="85:85" hidden="1" x14ac:dyDescent="0.25">
      <c r="CG30570" s="49"/>
    </row>
    <row r="30571" spans="85:85" hidden="1" x14ac:dyDescent="0.25">
      <c r="CG30571" s="49"/>
    </row>
    <row r="30572" spans="85:85" hidden="1" x14ac:dyDescent="0.25">
      <c r="CG30572" s="49"/>
    </row>
    <row r="30573" spans="85:85" hidden="1" x14ac:dyDescent="0.25">
      <c r="CG30573" s="49"/>
    </row>
    <row r="30574" spans="85:85" hidden="1" x14ac:dyDescent="0.25">
      <c r="CG30574" s="49"/>
    </row>
    <row r="30575" spans="85:85" hidden="1" x14ac:dyDescent="0.25">
      <c r="CG30575" s="49"/>
    </row>
    <row r="30576" spans="85:85" hidden="1" x14ac:dyDescent="0.25">
      <c r="CG30576" s="49"/>
    </row>
    <row r="30577" spans="85:85" hidden="1" x14ac:dyDescent="0.25">
      <c r="CG30577" s="49"/>
    </row>
    <row r="30578" spans="85:85" hidden="1" x14ac:dyDescent="0.25">
      <c r="CG30578" s="49"/>
    </row>
    <row r="30579" spans="85:85" hidden="1" x14ac:dyDescent="0.25">
      <c r="CG30579" s="49"/>
    </row>
    <row r="30580" spans="85:85" hidden="1" x14ac:dyDescent="0.25">
      <c r="CG30580" s="49"/>
    </row>
    <row r="30581" spans="85:85" hidden="1" x14ac:dyDescent="0.25">
      <c r="CG30581" s="49"/>
    </row>
    <row r="30582" spans="85:85" hidden="1" x14ac:dyDescent="0.25">
      <c r="CG30582" s="49"/>
    </row>
    <row r="30583" spans="85:85" hidden="1" x14ac:dyDescent="0.25">
      <c r="CG30583" s="49"/>
    </row>
    <row r="30584" spans="85:85" hidden="1" x14ac:dyDescent="0.25">
      <c r="CG30584" s="49"/>
    </row>
    <row r="30585" spans="85:85" hidden="1" x14ac:dyDescent="0.25">
      <c r="CG30585" s="49"/>
    </row>
    <row r="30586" spans="85:85" hidden="1" x14ac:dyDescent="0.25">
      <c r="CG30586" s="49"/>
    </row>
    <row r="30587" spans="85:85" hidden="1" x14ac:dyDescent="0.25">
      <c r="CG30587" s="49"/>
    </row>
    <row r="30588" spans="85:85" hidden="1" x14ac:dyDescent="0.25">
      <c r="CG30588" s="49"/>
    </row>
    <row r="30589" spans="85:85" hidden="1" x14ac:dyDescent="0.25">
      <c r="CG30589" s="49"/>
    </row>
    <row r="30590" spans="85:85" hidden="1" x14ac:dyDescent="0.25">
      <c r="CG30590" s="49"/>
    </row>
    <row r="30591" spans="85:85" hidden="1" x14ac:dyDescent="0.25">
      <c r="CG30591" s="49"/>
    </row>
    <row r="30592" spans="85:85" hidden="1" x14ac:dyDescent="0.25">
      <c r="CG30592" s="49"/>
    </row>
    <row r="30593" spans="85:85" hidden="1" x14ac:dyDescent="0.25">
      <c r="CG30593" s="49"/>
    </row>
    <row r="30594" spans="85:85" hidden="1" x14ac:dyDescent="0.25">
      <c r="CG30594" s="49"/>
    </row>
    <row r="30595" spans="85:85" hidden="1" x14ac:dyDescent="0.25">
      <c r="CG30595" s="49"/>
    </row>
    <row r="30596" spans="85:85" hidden="1" x14ac:dyDescent="0.25">
      <c r="CG30596" s="49"/>
    </row>
    <row r="30597" spans="85:85" hidden="1" x14ac:dyDescent="0.25">
      <c r="CG30597" s="49"/>
    </row>
    <row r="30598" spans="85:85" hidden="1" x14ac:dyDescent="0.25">
      <c r="CG30598" s="49"/>
    </row>
    <row r="30599" spans="85:85" hidden="1" x14ac:dyDescent="0.25">
      <c r="CG30599" s="49"/>
    </row>
    <row r="30600" spans="85:85" hidden="1" x14ac:dyDescent="0.25">
      <c r="CG30600" s="49"/>
    </row>
    <row r="30601" spans="85:85" hidden="1" x14ac:dyDescent="0.25">
      <c r="CG30601" s="49"/>
    </row>
    <row r="30602" spans="85:85" hidden="1" x14ac:dyDescent="0.25">
      <c r="CG30602" s="49"/>
    </row>
    <row r="30603" spans="85:85" hidden="1" x14ac:dyDescent="0.25">
      <c r="CG30603" s="49"/>
    </row>
    <row r="30604" spans="85:85" hidden="1" x14ac:dyDescent="0.25">
      <c r="CG30604" s="49"/>
    </row>
    <row r="30605" spans="85:85" hidden="1" x14ac:dyDescent="0.25">
      <c r="CG30605" s="49"/>
    </row>
    <row r="30606" spans="85:85" hidden="1" x14ac:dyDescent="0.25">
      <c r="CG30606" s="49"/>
    </row>
    <row r="30607" spans="85:85" hidden="1" x14ac:dyDescent="0.25">
      <c r="CG30607" s="49"/>
    </row>
    <row r="30608" spans="85:85" hidden="1" x14ac:dyDescent="0.25">
      <c r="CG30608" s="49"/>
    </row>
    <row r="30609" spans="85:85" hidden="1" x14ac:dyDescent="0.25">
      <c r="CG30609" s="49"/>
    </row>
    <row r="30610" spans="85:85" hidden="1" x14ac:dyDescent="0.25">
      <c r="CG30610" s="49"/>
    </row>
    <row r="30611" spans="85:85" hidden="1" x14ac:dyDescent="0.25">
      <c r="CG30611" s="49"/>
    </row>
    <row r="30612" spans="85:85" hidden="1" x14ac:dyDescent="0.25">
      <c r="CG30612" s="49"/>
    </row>
    <row r="30613" spans="85:85" hidden="1" x14ac:dyDescent="0.25">
      <c r="CG30613" s="49"/>
    </row>
    <row r="30614" spans="85:85" hidden="1" x14ac:dyDescent="0.25">
      <c r="CG30614" s="49"/>
    </row>
    <row r="30615" spans="85:85" hidden="1" x14ac:dyDescent="0.25">
      <c r="CG30615" s="49"/>
    </row>
    <row r="30616" spans="85:85" hidden="1" x14ac:dyDescent="0.25">
      <c r="CG30616" s="49"/>
    </row>
    <row r="30617" spans="85:85" hidden="1" x14ac:dyDescent="0.25">
      <c r="CG30617" s="49"/>
    </row>
    <row r="30618" spans="85:85" hidden="1" x14ac:dyDescent="0.25">
      <c r="CG30618" s="49"/>
    </row>
    <row r="30619" spans="85:85" hidden="1" x14ac:dyDescent="0.25">
      <c r="CG30619" s="49"/>
    </row>
    <row r="30620" spans="85:85" hidden="1" x14ac:dyDescent="0.25">
      <c r="CG30620" s="49"/>
    </row>
    <row r="30621" spans="85:85" hidden="1" x14ac:dyDescent="0.25">
      <c r="CG30621" s="49"/>
    </row>
    <row r="30622" spans="85:85" hidden="1" x14ac:dyDescent="0.25">
      <c r="CG30622" s="49"/>
    </row>
    <row r="30623" spans="85:85" hidden="1" x14ac:dyDescent="0.25">
      <c r="CG30623" s="49"/>
    </row>
    <row r="30624" spans="85:85" hidden="1" x14ac:dyDescent="0.25">
      <c r="CG30624" s="49"/>
    </row>
    <row r="30625" spans="85:85" hidden="1" x14ac:dyDescent="0.25">
      <c r="CG30625" s="49"/>
    </row>
    <row r="30626" spans="85:85" hidden="1" x14ac:dyDescent="0.25">
      <c r="CG30626" s="49"/>
    </row>
    <row r="30627" spans="85:85" hidden="1" x14ac:dyDescent="0.25">
      <c r="CG30627" s="49"/>
    </row>
    <row r="30628" spans="85:85" hidden="1" x14ac:dyDescent="0.25">
      <c r="CG30628" s="49"/>
    </row>
    <row r="30629" spans="85:85" hidden="1" x14ac:dyDescent="0.25">
      <c r="CG30629" s="49"/>
    </row>
    <row r="30630" spans="85:85" hidden="1" x14ac:dyDescent="0.25">
      <c r="CG30630" s="49"/>
    </row>
    <row r="30631" spans="85:85" hidden="1" x14ac:dyDescent="0.25">
      <c r="CG30631" s="49"/>
    </row>
    <row r="30632" spans="85:85" hidden="1" x14ac:dyDescent="0.25">
      <c r="CG30632" s="49"/>
    </row>
    <row r="30633" spans="85:85" hidden="1" x14ac:dyDescent="0.25">
      <c r="CG30633" s="49"/>
    </row>
    <row r="30634" spans="85:85" hidden="1" x14ac:dyDescent="0.25">
      <c r="CG30634" s="49"/>
    </row>
    <row r="30635" spans="85:85" hidden="1" x14ac:dyDescent="0.25">
      <c r="CG30635" s="49"/>
    </row>
    <row r="30636" spans="85:85" hidden="1" x14ac:dyDescent="0.25">
      <c r="CG30636" s="49"/>
    </row>
    <row r="30637" spans="85:85" hidden="1" x14ac:dyDescent="0.25">
      <c r="CG30637" s="49"/>
    </row>
    <row r="30638" spans="85:85" hidden="1" x14ac:dyDescent="0.25">
      <c r="CG30638" s="49"/>
    </row>
    <row r="30639" spans="85:85" hidden="1" x14ac:dyDescent="0.25">
      <c r="CG30639" s="49"/>
    </row>
    <row r="30640" spans="85:85" hidden="1" x14ac:dyDescent="0.25">
      <c r="CG30640" s="49"/>
    </row>
    <row r="30641" spans="85:85" hidden="1" x14ac:dyDescent="0.25">
      <c r="CG30641" s="49"/>
    </row>
    <row r="30642" spans="85:85" hidden="1" x14ac:dyDescent="0.25">
      <c r="CG30642" s="49"/>
    </row>
    <row r="30643" spans="85:85" hidden="1" x14ac:dyDescent="0.25">
      <c r="CG30643" s="49"/>
    </row>
    <row r="30644" spans="85:85" hidden="1" x14ac:dyDescent="0.25">
      <c r="CG30644" s="49"/>
    </row>
    <row r="30645" spans="85:85" hidden="1" x14ac:dyDescent="0.25">
      <c r="CG30645" s="49"/>
    </row>
    <row r="30646" spans="85:85" hidden="1" x14ac:dyDescent="0.25">
      <c r="CG30646" s="49"/>
    </row>
    <row r="30647" spans="85:85" hidden="1" x14ac:dyDescent="0.25">
      <c r="CG30647" s="49"/>
    </row>
    <row r="30648" spans="85:85" hidden="1" x14ac:dyDescent="0.25">
      <c r="CG30648" s="49"/>
    </row>
    <row r="30649" spans="85:85" hidden="1" x14ac:dyDescent="0.25">
      <c r="CG30649" s="49"/>
    </row>
    <row r="30650" spans="85:85" hidden="1" x14ac:dyDescent="0.25">
      <c r="CG30650" s="49"/>
    </row>
    <row r="30651" spans="85:85" hidden="1" x14ac:dyDescent="0.25">
      <c r="CG30651" s="49"/>
    </row>
    <row r="30652" spans="85:85" hidden="1" x14ac:dyDescent="0.25">
      <c r="CG30652" s="49"/>
    </row>
    <row r="30653" spans="85:85" hidden="1" x14ac:dyDescent="0.25">
      <c r="CG30653" s="49"/>
    </row>
    <row r="30654" spans="85:85" hidden="1" x14ac:dyDescent="0.25">
      <c r="CG30654" s="49"/>
    </row>
    <row r="30655" spans="85:85" hidden="1" x14ac:dyDescent="0.25">
      <c r="CG30655" s="49"/>
    </row>
    <row r="30656" spans="85:85" hidden="1" x14ac:dyDescent="0.25">
      <c r="CG30656" s="49"/>
    </row>
    <row r="30657" spans="85:85" hidden="1" x14ac:dyDescent="0.25">
      <c r="CG30657" s="49"/>
    </row>
    <row r="30658" spans="85:85" hidden="1" x14ac:dyDescent="0.25">
      <c r="CG30658" s="49"/>
    </row>
    <row r="30659" spans="85:85" hidden="1" x14ac:dyDescent="0.25">
      <c r="CG30659" s="49"/>
    </row>
    <row r="30660" spans="85:85" hidden="1" x14ac:dyDescent="0.25">
      <c r="CG30660" s="49"/>
    </row>
    <row r="30661" spans="85:85" hidden="1" x14ac:dyDescent="0.25">
      <c r="CG30661" s="49"/>
    </row>
    <row r="30662" spans="85:85" hidden="1" x14ac:dyDescent="0.25">
      <c r="CG30662" s="49"/>
    </row>
    <row r="30663" spans="85:85" hidden="1" x14ac:dyDescent="0.25">
      <c r="CG30663" s="49"/>
    </row>
    <row r="30664" spans="85:85" hidden="1" x14ac:dyDescent="0.25">
      <c r="CG30664" s="49"/>
    </row>
    <row r="30665" spans="85:85" hidden="1" x14ac:dyDescent="0.25">
      <c r="CG30665" s="49"/>
    </row>
    <row r="30666" spans="85:85" hidden="1" x14ac:dyDescent="0.25">
      <c r="CG30666" s="49"/>
    </row>
    <row r="30667" spans="85:85" hidden="1" x14ac:dyDescent="0.25">
      <c r="CG30667" s="49"/>
    </row>
    <row r="30668" spans="85:85" hidden="1" x14ac:dyDescent="0.25">
      <c r="CG30668" s="49"/>
    </row>
    <row r="30669" spans="85:85" hidden="1" x14ac:dyDescent="0.25">
      <c r="CG30669" s="49"/>
    </row>
    <row r="30670" spans="85:85" hidden="1" x14ac:dyDescent="0.25">
      <c r="CG30670" s="49"/>
    </row>
    <row r="30671" spans="85:85" hidden="1" x14ac:dyDescent="0.25">
      <c r="CG30671" s="49"/>
    </row>
    <row r="30672" spans="85:85" hidden="1" x14ac:dyDescent="0.25">
      <c r="CG30672" s="49"/>
    </row>
    <row r="30673" spans="85:85" hidden="1" x14ac:dyDescent="0.25">
      <c r="CG30673" s="49"/>
    </row>
    <row r="30674" spans="85:85" hidden="1" x14ac:dyDescent="0.25">
      <c r="CG30674" s="49"/>
    </row>
    <row r="30675" spans="85:85" hidden="1" x14ac:dyDescent="0.25">
      <c r="CG30675" s="49"/>
    </row>
    <row r="30676" spans="85:85" hidden="1" x14ac:dyDescent="0.25">
      <c r="CG30676" s="49"/>
    </row>
    <row r="30677" spans="85:85" hidden="1" x14ac:dyDescent="0.25">
      <c r="CG30677" s="49"/>
    </row>
    <row r="30678" spans="85:85" hidden="1" x14ac:dyDescent="0.25">
      <c r="CG30678" s="49"/>
    </row>
    <row r="30679" spans="85:85" hidden="1" x14ac:dyDescent="0.25">
      <c r="CG30679" s="49"/>
    </row>
    <row r="30680" spans="85:85" hidden="1" x14ac:dyDescent="0.25">
      <c r="CG30680" s="49"/>
    </row>
    <row r="30681" spans="85:85" hidden="1" x14ac:dyDescent="0.25">
      <c r="CG30681" s="49"/>
    </row>
    <row r="30682" spans="85:85" hidden="1" x14ac:dyDescent="0.25">
      <c r="CG30682" s="49"/>
    </row>
    <row r="30683" spans="85:85" hidden="1" x14ac:dyDescent="0.25">
      <c r="CG30683" s="49"/>
    </row>
    <row r="30684" spans="85:85" hidden="1" x14ac:dyDescent="0.25">
      <c r="CG30684" s="49"/>
    </row>
    <row r="30685" spans="85:85" hidden="1" x14ac:dyDescent="0.25">
      <c r="CG30685" s="49"/>
    </row>
    <row r="30686" spans="85:85" hidden="1" x14ac:dyDescent="0.25">
      <c r="CG30686" s="49"/>
    </row>
    <row r="30687" spans="85:85" hidden="1" x14ac:dyDescent="0.25">
      <c r="CG30687" s="49"/>
    </row>
    <row r="30688" spans="85:85" hidden="1" x14ac:dyDescent="0.25">
      <c r="CG30688" s="49"/>
    </row>
    <row r="30689" spans="85:85" hidden="1" x14ac:dyDescent="0.25">
      <c r="CG30689" s="49"/>
    </row>
    <row r="30690" spans="85:85" hidden="1" x14ac:dyDescent="0.25">
      <c r="CG30690" s="49"/>
    </row>
    <row r="30691" spans="85:85" hidden="1" x14ac:dyDescent="0.25">
      <c r="CG30691" s="49"/>
    </row>
    <row r="30692" spans="85:85" hidden="1" x14ac:dyDescent="0.25">
      <c r="CG30692" s="49"/>
    </row>
    <row r="30693" spans="85:85" hidden="1" x14ac:dyDescent="0.25">
      <c r="CG30693" s="49"/>
    </row>
    <row r="30694" spans="85:85" hidden="1" x14ac:dyDescent="0.25">
      <c r="CG30694" s="49"/>
    </row>
    <row r="30695" spans="85:85" hidden="1" x14ac:dyDescent="0.25">
      <c r="CG30695" s="49"/>
    </row>
    <row r="30696" spans="85:85" hidden="1" x14ac:dyDescent="0.25">
      <c r="CG30696" s="49"/>
    </row>
    <row r="30697" spans="85:85" hidden="1" x14ac:dyDescent="0.25">
      <c r="CG30697" s="49"/>
    </row>
    <row r="30698" spans="85:85" hidden="1" x14ac:dyDescent="0.25">
      <c r="CG30698" s="49"/>
    </row>
    <row r="30699" spans="85:85" hidden="1" x14ac:dyDescent="0.25">
      <c r="CG30699" s="49"/>
    </row>
    <row r="30700" spans="85:85" hidden="1" x14ac:dyDescent="0.25">
      <c r="CG30700" s="49"/>
    </row>
    <row r="30701" spans="85:85" hidden="1" x14ac:dyDescent="0.25">
      <c r="CG30701" s="49"/>
    </row>
    <row r="30702" spans="85:85" hidden="1" x14ac:dyDescent="0.25">
      <c r="CG30702" s="49"/>
    </row>
    <row r="30703" spans="85:85" hidden="1" x14ac:dyDescent="0.25">
      <c r="CG30703" s="49"/>
    </row>
    <row r="30704" spans="85:85" hidden="1" x14ac:dyDescent="0.25">
      <c r="CG30704" s="49"/>
    </row>
    <row r="30705" spans="85:85" hidden="1" x14ac:dyDescent="0.25">
      <c r="CG30705" s="49"/>
    </row>
    <row r="30706" spans="85:85" hidden="1" x14ac:dyDescent="0.25">
      <c r="CG30706" s="49"/>
    </row>
    <row r="30707" spans="85:85" hidden="1" x14ac:dyDescent="0.25">
      <c r="CG30707" s="49"/>
    </row>
    <row r="30708" spans="85:85" hidden="1" x14ac:dyDescent="0.25">
      <c r="CG30708" s="49"/>
    </row>
    <row r="30709" spans="85:85" hidden="1" x14ac:dyDescent="0.25">
      <c r="CG30709" s="49"/>
    </row>
    <row r="30710" spans="85:85" hidden="1" x14ac:dyDescent="0.25">
      <c r="CG30710" s="49"/>
    </row>
    <row r="30711" spans="85:85" hidden="1" x14ac:dyDescent="0.25">
      <c r="CG30711" s="49"/>
    </row>
    <row r="30712" spans="85:85" hidden="1" x14ac:dyDescent="0.25">
      <c r="CG30712" s="49"/>
    </row>
    <row r="30713" spans="85:85" hidden="1" x14ac:dyDescent="0.25">
      <c r="CG30713" s="49"/>
    </row>
    <row r="30714" spans="85:85" hidden="1" x14ac:dyDescent="0.25">
      <c r="CG30714" s="49"/>
    </row>
    <row r="30715" spans="85:85" hidden="1" x14ac:dyDescent="0.25">
      <c r="CG30715" s="49"/>
    </row>
    <row r="30716" spans="85:85" hidden="1" x14ac:dyDescent="0.25">
      <c r="CG30716" s="49"/>
    </row>
    <row r="30717" spans="85:85" hidden="1" x14ac:dyDescent="0.25">
      <c r="CG30717" s="49"/>
    </row>
    <row r="30718" spans="85:85" hidden="1" x14ac:dyDescent="0.25">
      <c r="CG30718" s="49"/>
    </row>
    <row r="30719" spans="85:85" hidden="1" x14ac:dyDescent="0.25">
      <c r="CG30719" s="49"/>
    </row>
    <row r="30720" spans="85:85" hidden="1" x14ac:dyDescent="0.25">
      <c r="CG30720" s="49"/>
    </row>
    <row r="30721" spans="85:85" hidden="1" x14ac:dyDescent="0.25">
      <c r="CG30721" s="49"/>
    </row>
    <row r="30722" spans="85:85" hidden="1" x14ac:dyDescent="0.25">
      <c r="CG30722" s="49"/>
    </row>
    <row r="30723" spans="85:85" hidden="1" x14ac:dyDescent="0.25">
      <c r="CG30723" s="49"/>
    </row>
    <row r="30724" spans="85:85" hidden="1" x14ac:dyDescent="0.25">
      <c r="CG30724" s="49"/>
    </row>
    <row r="30725" spans="85:85" hidden="1" x14ac:dyDescent="0.25">
      <c r="CG30725" s="49"/>
    </row>
    <row r="30726" spans="85:85" hidden="1" x14ac:dyDescent="0.25">
      <c r="CG30726" s="49"/>
    </row>
    <row r="30727" spans="85:85" hidden="1" x14ac:dyDescent="0.25">
      <c r="CG30727" s="49"/>
    </row>
    <row r="30728" spans="85:85" hidden="1" x14ac:dyDescent="0.25">
      <c r="CG30728" s="49"/>
    </row>
    <row r="30729" spans="85:85" hidden="1" x14ac:dyDescent="0.25">
      <c r="CG30729" s="49"/>
    </row>
    <row r="30730" spans="85:85" hidden="1" x14ac:dyDescent="0.25">
      <c r="CG30730" s="49"/>
    </row>
    <row r="30731" spans="85:85" hidden="1" x14ac:dyDescent="0.25">
      <c r="CG30731" s="49"/>
    </row>
    <row r="30732" spans="85:85" hidden="1" x14ac:dyDescent="0.25">
      <c r="CG30732" s="49"/>
    </row>
    <row r="30733" spans="85:85" hidden="1" x14ac:dyDescent="0.25">
      <c r="CG30733" s="49"/>
    </row>
    <row r="30734" spans="85:85" hidden="1" x14ac:dyDescent="0.25">
      <c r="CG30734" s="49"/>
    </row>
    <row r="30735" spans="85:85" hidden="1" x14ac:dyDescent="0.25">
      <c r="CG30735" s="49"/>
    </row>
    <row r="30736" spans="85:85" hidden="1" x14ac:dyDescent="0.25">
      <c r="CG30736" s="49"/>
    </row>
    <row r="30737" spans="85:85" hidden="1" x14ac:dyDescent="0.25">
      <c r="CG30737" s="49"/>
    </row>
    <row r="30738" spans="85:85" hidden="1" x14ac:dyDescent="0.25">
      <c r="CG30738" s="49"/>
    </row>
    <row r="30739" spans="85:85" hidden="1" x14ac:dyDescent="0.25">
      <c r="CG30739" s="49"/>
    </row>
    <row r="30740" spans="85:85" hidden="1" x14ac:dyDescent="0.25">
      <c r="CG30740" s="49"/>
    </row>
    <row r="30741" spans="85:85" hidden="1" x14ac:dyDescent="0.25">
      <c r="CG30741" s="49"/>
    </row>
    <row r="30742" spans="85:85" hidden="1" x14ac:dyDescent="0.25">
      <c r="CG30742" s="49"/>
    </row>
    <row r="30743" spans="85:85" hidden="1" x14ac:dyDescent="0.25">
      <c r="CG30743" s="49"/>
    </row>
    <row r="30744" spans="85:85" hidden="1" x14ac:dyDescent="0.25">
      <c r="CG30744" s="49"/>
    </row>
    <row r="30745" spans="85:85" hidden="1" x14ac:dyDescent="0.25">
      <c r="CG30745" s="49"/>
    </row>
    <row r="30746" spans="85:85" hidden="1" x14ac:dyDescent="0.25">
      <c r="CG30746" s="49"/>
    </row>
    <row r="30747" spans="85:85" hidden="1" x14ac:dyDescent="0.25">
      <c r="CG30747" s="49"/>
    </row>
    <row r="30748" spans="85:85" hidden="1" x14ac:dyDescent="0.25">
      <c r="CG30748" s="49"/>
    </row>
    <row r="30749" spans="85:85" hidden="1" x14ac:dyDescent="0.25">
      <c r="CG30749" s="49"/>
    </row>
    <row r="30750" spans="85:85" hidden="1" x14ac:dyDescent="0.25">
      <c r="CG30750" s="49"/>
    </row>
    <row r="30751" spans="85:85" hidden="1" x14ac:dyDescent="0.25">
      <c r="CG30751" s="49"/>
    </row>
    <row r="30752" spans="85:85" hidden="1" x14ac:dyDescent="0.25">
      <c r="CG30752" s="49"/>
    </row>
    <row r="30753" spans="85:85" hidden="1" x14ac:dyDescent="0.25">
      <c r="CG30753" s="49"/>
    </row>
    <row r="30754" spans="85:85" hidden="1" x14ac:dyDescent="0.25">
      <c r="CG30754" s="49"/>
    </row>
    <row r="30755" spans="85:85" hidden="1" x14ac:dyDescent="0.25">
      <c r="CG30755" s="49"/>
    </row>
    <row r="30756" spans="85:85" hidden="1" x14ac:dyDescent="0.25">
      <c r="CG30756" s="49"/>
    </row>
    <row r="30757" spans="85:85" hidden="1" x14ac:dyDescent="0.25">
      <c r="CG30757" s="49"/>
    </row>
    <row r="30758" spans="85:85" hidden="1" x14ac:dyDescent="0.25">
      <c r="CG30758" s="49"/>
    </row>
    <row r="30759" spans="85:85" hidden="1" x14ac:dyDescent="0.25">
      <c r="CG30759" s="49"/>
    </row>
    <row r="30760" spans="85:85" hidden="1" x14ac:dyDescent="0.25">
      <c r="CG30760" s="49"/>
    </row>
    <row r="30761" spans="85:85" hidden="1" x14ac:dyDescent="0.25">
      <c r="CG30761" s="49"/>
    </row>
    <row r="30762" spans="85:85" hidden="1" x14ac:dyDescent="0.25">
      <c r="CG30762" s="49"/>
    </row>
    <row r="30763" spans="85:85" hidden="1" x14ac:dyDescent="0.25">
      <c r="CG30763" s="49"/>
    </row>
    <row r="30764" spans="85:85" hidden="1" x14ac:dyDescent="0.25">
      <c r="CG30764" s="49"/>
    </row>
    <row r="30765" spans="85:85" hidden="1" x14ac:dyDescent="0.25">
      <c r="CG30765" s="49"/>
    </row>
    <row r="30766" spans="85:85" hidden="1" x14ac:dyDescent="0.25">
      <c r="CG30766" s="49"/>
    </row>
    <row r="30767" spans="85:85" hidden="1" x14ac:dyDescent="0.25">
      <c r="CG30767" s="49"/>
    </row>
    <row r="30768" spans="85:85" hidden="1" x14ac:dyDescent="0.25">
      <c r="CG30768" s="49"/>
    </row>
    <row r="30769" spans="85:85" hidden="1" x14ac:dyDescent="0.25">
      <c r="CG30769" s="49"/>
    </row>
    <row r="30770" spans="85:85" hidden="1" x14ac:dyDescent="0.25">
      <c r="CG30770" s="49"/>
    </row>
    <row r="30771" spans="85:85" hidden="1" x14ac:dyDescent="0.25">
      <c r="CG30771" s="49"/>
    </row>
    <row r="30772" spans="85:85" hidden="1" x14ac:dyDescent="0.25">
      <c r="CG30772" s="49"/>
    </row>
    <row r="30773" spans="85:85" hidden="1" x14ac:dyDescent="0.25">
      <c r="CG30773" s="49"/>
    </row>
    <row r="30774" spans="85:85" hidden="1" x14ac:dyDescent="0.25">
      <c r="CG30774" s="49"/>
    </row>
    <row r="30775" spans="85:85" hidden="1" x14ac:dyDescent="0.25">
      <c r="CG30775" s="49"/>
    </row>
    <row r="30776" spans="85:85" hidden="1" x14ac:dyDescent="0.25">
      <c r="CG30776" s="49"/>
    </row>
    <row r="30777" spans="85:85" hidden="1" x14ac:dyDescent="0.25">
      <c r="CG30777" s="49"/>
    </row>
    <row r="30778" spans="85:85" hidden="1" x14ac:dyDescent="0.25">
      <c r="CG30778" s="49"/>
    </row>
    <row r="30779" spans="85:85" hidden="1" x14ac:dyDescent="0.25">
      <c r="CG30779" s="49"/>
    </row>
    <row r="30780" spans="85:85" hidden="1" x14ac:dyDescent="0.25">
      <c r="CG30780" s="49"/>
    </row>
    <row r="30781" spans="85:85" hidden="1" x14ac:dyDescent="0.25">
      <c r="CG30781" s="49"/>
    </row>
    <row r="30782" spans="85:85" hidden="1" x14ac:dyDescent="0.25">
      <c r="CG30782" s="49"/>
    </row>
    <row r="30783" spans="85:85" hidden="1" x14ac:dyDescent="0.25">
      <c r="CG30783" s="49"/>
    </row>
    <row r="30784" spans="85:85" hidden="1" x14ac:dyDescent="0.25">
      <c r="CG30784" s="49"/>
    </row>
    <row r="30785" spans="85:85" hidden="1" x14ac:dyDescent="0.25">
      <c r="CG30785" s="49"/>
    </row>
    <row r="30786" spans="85:85" hidden="1" x14ac:dyDescent="0.25">
      <c r="CG30786" s="49"/>
    </row>
    <row r="30787" spans="85:85" hidden="1" x14ac:dyDescent="0.25">
      <c r="CG30787" s="49"/>
    </row>
    <row r="30788" spans="85:85" hidden="1" x14ac:dyDescent="0.25">
      <c r="CG30788" s="49"/>
    </row>
    <row r="30789" spans="85:85" hidden="1" x14ac:dyDescent="0.25">
      <c r="CG30789" s="49"/>
    </row>
    <row r="30790" spans="85:85" hidden="1" x14ac:dyDescent="0.25">
      <c r="CG30790" s="49"/>
    </row>
    <row r="30791" spans="85:85" hidden="1" x14ac:dyDescent="0.25">
      <c r="CG30791" s="49"/>
    </row>
    <row r="30792" spans="85:85" hidden="1" x14ac:dyDescent="0.25">
      <c r="CG30792" s="49"/>
    </row>
    <row r="30793" spans="85:85" hidden="1" x14ac:dyDescent="0.25">
      <c r="CG30793" s="49"/>
    </row>
    <row r="30794" spans="85:85" hidden="1" x14ac:dyDescent="0.25">
      <c r="CG30794" s="49"/>
    </row>
    <row r="30795" spans="85:85" hidden="1" x14ac:dyDescent="0.25">
      <c r="CG30795" s="49"/>
    </row>
    <row r="30796" spans="85:85" hidden="1" x14ac:dyDescent="0.25">
      <c r="CG30796" s="49"/>
    </row>
    <row r="30797" spans="85:85" hidden="1" x14ac:dyDescent="0.25">
      <c r="CG30797" s="49"/>
    </row>
    <row r="30798" spans="85:85" hidden="1" x14ac:dyDescent="0.25">
      <c r="CG30798" s="49"/>
    </row>
    <row r="30799" spans="85:85" hidden="1" x14ac:dyDescent="0.25">
      <c r="CG30799" s="49"/>
    </row>
    <row r="30800" spans="85:85" hidden="1" x14ac:dyDescent="0.25">
      <c r="CG30800" s="49"/>
    </row>
    <row r="30801" spans="85:85" hidden="1" x14ac:dyDescent="0.25">
      <c r="CG30801" s="49"/>
    </row>
    <row r="30802" spans="85:85" hidden="1" x14ac:dyDescent="0.25">
      <c r="CG30802" s="49"/>
    </row>
    <row r="30803" spans="85:85" hidden="1" x14ac:dyDescent="0.25">
      <c r="CG30803" s="49"/>
    </row>
    <row r="30804" spans="85:85" hidden="1" x14ac:dyDescent="0.25">
      <c r="CG30804" s="49"/>
    </row>
    <row r="30805" spans="85:85" hidden="1" x14ac:dyDescent="0.25">
      <c r="CG30805" s="49"/>
    </row>
    <row r="30806" spans="85:85" hidden="1" x14ac:dyDescent="0.25">
      <c r="CG30806" s="49"/>
    </row>
    <row r="30807" spans="85:85" hidden="1" x14ac:dyDescent="0.25">
      <c r="CG30807" s="49"/>
    </row>
    <row r="30808" spans="85:85" hidden="1" x14ac:dyDescent="0.25">
      <c r="CG30808" s="49"/>
    </row>
    <row r="30809" spans="85:85" hidden="1" x14ac:dyDescent="0.25">
      <c r="CG30809" s="49"/>
    </row>
    <row r="30810" spans="85:85" hidden="1" x14ac:dyDescent="0.25">
      <c r="CG30810" s="49"/>
    </row>
    <row r="30811" spans="85:85" hidden="1" x14ac:dyDescent="0.25">
      <c r="CG30811" s="49"/>
    </row>
    <row r="30812" spans="85:85" hidden="1" x14ac:dyDescent="0.25">
      <c r="CG30812" s="49"/>
    </row>
    <row r="30813" spans="85:85" hidden="1" x14ac:dyDescent="0.25">
      <c r="CG30813" s="49"/>
    </row>
    <row r="30814" spans="85:85" hidden="1" x14ac:dyDescent="0.25">
      <c r="CG30814" s="49"/>
    </row>
    <row r="30815" spans="85:85" hidden="1" x14ac:dyDescent="0.25">
      <c r="CG30815" s="49"/>
    </row>
    <row r="30816" spans="85:85" hidden="1" x14ac:dyDescent="0.25">
      <c r="CG30816" s="49"/>
    </row>
    <row r="30817" spans="85:85" hidden="1" x14ac:dyDescent="0.25">
      <c r="CG30817" s="49"/>
    </row>
    <row r="30818" spans="85:85" hidden="1" x14ac:dyDescent="0.25">
      <c r="CG30818" s="49"/>
    </row>
    <row r="30819" spans="85:85" hidden="1" x14ac:dyDescent="0.25">
      <c r="CG30819" s="49"/>
    </row>
    <row r="30820" spans="85:85" hidden="1" x14ac:dyDescent="0.25">
      <c r="CG30820" s="49"/>
    </row>
    <row r="30821" spans="85:85" hidden="1" x14ac:dyDescent="0.25">
      <c r="CG30821" s="49"/>
    </row>
    <row r="30822" spans="85:85" hidden="1" x14ac:dyDescent="0.25">
      <c r="CG30822" s="49"/>
    </row>
    <row r="30823" spans="85:85" hidden="1" x14ac:dyDescent="0.25">
      <c r="CG30823" s="49"/>
    </row>
    <row r="30824" spans="85:85" hidden="1" x14ac:dyDescent="0.25">
      <c r="CG30824" s="49"/>
    </row>
    <row r="30825" spans="85:85" hidden="1" x14ac:dyDescent="0.25">
      <c r="CG30825" s="49"/>
    </row>
    <row r="30826" spans="85:85" hidden="1" x14ac:dyDescent="0.25">
      <c r="CG30826" s="49"/>
    </row>
    <row r="30827" spans="85:85" hidden="1" x14ac:dyDescent="0.25">
      <c r="CG30827" s="49"/>
    </row>
    <row r="30828" spans="85:85" hidden="1" x14ac:dyDescent="0.25">
      <c r="CG30828" s="49"/>
    </row>
    <row r="30829" spans="85:85" hidden="1" x14ac:dyDescent="0.25">
      <c r="CG30829" s="49"/>
    </row>
    <row r="30830" spans="85:85" hidden="1" x14ac:dyDescent="0.25">
      <c r="CG30830" s="49"/>
    </row>
    <row r="30831" spans="85:85" hidden="1" x14ac:dyDescent="0.25">
      <c r="CG30831" s="49"/>
    </row>
    <row r="30832" spans="85:85" hidden="1" x14ac:dyDescent="0.25">
      <c r="CG30832" s="49"/>
    </row>
    <row r="30833" spans="85:85" hidden="1" x14ac:dyDescent="0.25">
      <c r="CG30833" s="49"/>
    </row>
    <row r="30834" spans="85:85" hidden="1" x14ac:dyDescent="0.25">
      <c r="CG30834" s="49"/>
    </row>
    <row r="30835" spans="85:85" hidden="1" x14ac:dyDescent="0.25">
      <c r="CG30835" s="49"/>
    </row>
    <row r="30836" spans="85:85" hidden="1" x14ac:dyDescent="0.25">
      <c r="CG30836" s="49"/>
    </row>
    <row r="30837" spans="85:85" hidden="1" x14ac:dyDescent="0.25">
      <c r="CG30837" s="49"/>
    </row>
    <row r="30838" spans="85:85" hidden="1" x14ac:dyDescent="0.25">
      <c r="CG30838" s="49"/>
    </row>
    <row r="30839" spans="85:85" hidden="1" x14ac:dyDescent="0.25">
      <c r="CG30839" s="49"/>
    </row>
    <row r="30840" spans="85:85" hidden="1" x14ac:dyDescent="0.25">
      <c r="CG30840" s="49"/>
    </row>
    <row r="30841" spans="85:85" hidden="1" x14ac:dyDescent="0.25">
      <c r="CG30841" s="49"/>
    </row>
    <row r="30842" spans="85:85" hidden="1" x14ac:dyDescent="0.25">
      <c r="CG30842" s="49"/>
    </row>
    <row r="30843" spans="85:85" hidden="1" x14ac:dyDescent="0.25">
      <c r="CG30843" s="49"/>
    </row>
    <row r="30844" spans="85:85" hidden="1" x14ac:dyDescent="0.25">
      <c r="CG30844" s="49"/>
    </row>
    <row r="30845" spans="85:85" hidden="1" x14ac:dyDescent="0.25">
      <c r="CG30845" s="49"/>
    </row>
    <row r="30846" spans="85:85" hidden="1" x14ac:dyDescent="0.25">
      <c r="CG30846" s="49"/>
    </row>
    <row r="30847" spans="85:85" hidden="1" x14ac:dyDescent="0.25">
      <c r="CG30847" s="49"/>
    </row>
    <row r="30848" spans="85:85" hidden="1" x14ac:dyDescent="0.25">
      <c r="CG30848" s="49"/>
    </row>
    <row r="30849" spans="85:85" hidden="1" x14ac:dyDescent="0.25">
      <c r="CG30849" s="49"/>
    </row>
    <row r="30850" spans="85:85" hidden="1" x14ac:dyDescent="0.25">
      <c r="CG30850" s="49"/>
    </row>
    <row r="30851" spans="85:85" hidden="1" x14ac:dyDescent="0.25">
      <c r="CG30851" s="49"/>
    </row>
    <row r="30852" spans="85:85" hidden="1" x14ac:dyDescent="0.25">
      <c r="CG30852" s="49"/>
    </row>
    <row r="30853" spans="85:85" hidden="1" x14ac:dyDescent="0.25">
      <c r="CG30853" s="49"/>
    </row>
    <row r="30854" spans="85:85" hidden="1" x14ac:dyDescent="0.25">
      <c r="CG30854" s="49"/>
    </row>
    <row r="30855" spans="85:85" hidden="1" x14ac:dyDescent="0.25">
      <c r="CG30855" s="49"/>
    </row>
    <row r="30856" spans="85:85" hidden="1" x14ac:dyDescent="0.25">
      <c r="CG30856" s="49"/>
    </row>
    <row r="30857" spans="85:85" hidden="1" x14ac:dyDescent="0.25">
      <c r="CG30857" s="49"/>
    </row>
    <row r="30858" spans="85:85" hidden="1" x14ac:dyDescent="0.25">
      <c r="CG30858" s="49"/>
    </row>
    <row r="30859" spans="85:85" hidden="1" x14ac:dyDescent="0.25">
      <c r="CG30859" s="49"/>
    </row>
    <row r="30860" spans="85:85" hidden="1" x14ac:dyDescent="0.25">
      <c r="CG30860" s="49"/>
    </row>
    <row r="30861" spans="85:85" hidden="1" x14ac:dyDescent="0.25">
      <c r="CG30861" s="49"/>
    </row>
    <row r="30862" spans="85:85" hidden="1" x14ac:dyDescent="0.25">
      <c r="CG30862" s="49"/>
    </row>
    <row r="30863" spans="85:85" hidden="1" x14ac:dyDescent="0.25">
      <c r="CG30863" s="49"/>
    </row>
    <row r="30864" spans="85:85" hidden="1" x14ac:dyDescent="0.25">
      <c r="CG30864" s="49"/>
    </row>
    <row r="30865" spans="85:85" hidden="1" x14ac:dyDescent="0.25">
      <c r="CG30865" s="49"/>
    </row>
    <row r="30866" spans="85:85" hidden="1" x14ac:dyDescent="0.25">
      <c r="CG30866" s="49"/>
    </row>
    <row r="30867" spans="85:85" hidden="1" x14ac:dyDescent="0.25">
      <c r="CG30867" s="49"/>
    </row>
    <row r="30868" spans="85:85" hidden="1" x14ac:dyDescent="0.25">
      <c r="CG30868" s="49"/>
    </row>
    <row r="30869" spans="85:85" hidden="1" x14ac:dyDescent="0.25">
      <c r="CG30869" s="49"/>
    </row>
    <row r="30870" spans="85:85" hidden="1" x14ac:dyDescent="0.25">
      <c r="CG30870" s="49"/>
    </row>
    <row r="30871" spans="85:85" hidden="1" x14ac:dyDescent="0.25">
      <c r="CG30871" s="49"/>
    </row>
    <row r="30872" spans="85:85" hidden="1" x14ac:dyDescent="0.25">
      <c r="CG30872" s="49"/>
    </row>
    <row r="30873" spans="85:85" hidden="1" x14ac:dyDescent="0.25">
      <c r="CG30873" s="49"/>
    </row>
    <row r="30874" spans="85:85" hidden="1" x14ac:dyDescent="0.25">
      <c r="CG30874" s="49"/>
    </row>
    <row r="30875" spans="85:85" hidden="1" x14ac:dyDescent="0.25">
      <c r="CG30875" s="49"/>
    </row>
    <row r="30876" spans="85:85" hidden="1" x14ac:dyDescent="0.25">
      <c r="CG30876" s="49"/>
    </row>
    <row r="30877" spans="85:85" hidden="1" x14ac:dyDescent="0.25">
      <c r="CG30877" s="49"/>
    </row>
    <row r="30878" spans="85:85" hidden="1" x14ac:dyDescent="0.25">
      <c r="CG30878" s="49"/>
    </row>
    <row r="30879" spans="85:85" hidden="1" x14ac:dyDescent="0.25">
      <c r="CG30879" s="49"/>
    </row>
    <row r="30880" spans="85:85" hidden="1" x14ac:dyDescent="0.25">
      <c r="CG30880" s="49"/>
    </row>
    <row r="30881" spans="85:85" hidden="1" x14ac:dyDescent="0.25">
      <c r="CG30881" s="49"/>
    </row>
    <row r="30882" spans="85:85" hidden="1" x14ac:dyDescent="0.25">
      <c r="CG30882" s="49"/>
    </row>
    <row r="30883" spans="85:85" hidden="1" x14ac:dyDescent="0.25">
      <c r="CG30883" s="49"/>
    </row>
    <row r="30884" spans="85:85" hidden="1" x14ac:dyDescent="0.25">
      <c r="CG30884" s="49"/>
    </row>
    <row r="30885" spans="85:85" hidden="1" x14ac:dyDescent="0.25">
      <c r="CG30885" s="49"/>
    </row>
    <row r="30886" spans="85:85" hidden="1" x14ac:dyDescent="0.25">
      <c r="CG30886" s="49"/>
    </row>
    <row r="30887" spans="85:85" hidden="1" x14ac:dyDescent="0.25">
      <c r="CG30887" s="49"/>
    </row>
    <row r="30888" spans="85:85" hidden="1" x14ac:dyDescent="0.25">
      <c r="CG30888" s="49"/>
    </row>
    <row r="30889" spans="85:85" hidden="1" x14ac:dyDescent="0.25">
      <c r="CG30889" s="49"/>
    </row>
    <row r="30890" spans="85:85" hidden="1" x14ac:dyDescent="0.25">
      <c r="CG30890" s="49"/>
    </row>
    <row r="30891" spans="85:85" hidden="1" x14ac:dyDescent="0.25">
      <c r="CG30891" s="49"/>
    </row>
    <row r="30892" spans="85:85" hidden="1" x14ac:dyDescent="0.25">
      <c r="CG30892" s="49"/>
    </row>
    <row r="30893" spans="85:85" hidden="1" x14ac:dyDescent="0.25">
      <c r="CG30893" s="49"/>
    </row>
    <row r="30894" spans="85:85" hidden="1" x14ac:dyDescent="0.25">
      <c r="CG30894" s="49"/>
    </row>
    <row r="30895" spans="85:85" hidden="1" x14ac:dyDescent="0.25">
      <c r="CG30895" s="49"/>
    </row>
    <row r="30896" spans="85:85" hidden="1" x14ac:dyDescent="0.25">
      <c r="CG30896" s="49"/>
    </row>
    <row r="30897" spans="85:85" hidden="1" x14ac:dyDescent="0.25">
      <c r="CG30897" s="49"/>
    </row>
    <row r="30898" spans="85:85" hidden="1" x14ac:dyDescent="0.25">
      <c r="CG30898" s="49"/>
    </row>
    <row r="30899" spans="85:85" hidden="1" x14ac:dyDescent="0.25">
      <c r="CG30899" s="49"/>
    </row>
    <row r="30900" spans="85:85" hidden="1" x14ac:dyDescent="0.25">
      <c r="CG30900" s="49"/>
    </row>
    <row r="30901" spans="85:85" hidden="1" x14ac:dyDescent="0.25">
      <c r="CG30901" s="49"/>
    </row>
    <row r="30902" spans="85:85" hidden="1" x14ac:dyDescent="0.25">
      <c r="CG30902" s="49"/>
    </row>
    <row r="30903" spans="85:85" hidden="1" x14ac:dyDescent="0.25">
      <c r="CG30903" s="49"/>
    </row>
    <row r="30904" spans="85:85" hidden="1" x14ac:dyDescent="0.25">
      <c r="CG30904" s="49"/>
    </row>
    <row r="30905" spans="85:85" hidden="1" x14ac:dyDescent="0.25">
      <c r="CG30905" s="49"/>
    </row>
    <row r="30906" spans="85:85" hidden="1" x14ac:dyDescent="0.25">
      <c r="CG30906" s="49"/>
    </row>
    <row r="30907" spans="85:85" hidden="1" x14ac:dyDescent="0.25">
      <c r="CG30907" s="49"/>
    </row>
    <row r="30908" spans="85:85" hidden="1" x14ac:dyDescent="0.25">
      <c r="CG30908" s="49"/>
    </row>
    <row r="30909" spans="85:85" hidden="1" x14ac:dyDescent="0.25">
      <c r="CG30909" s="49"/>
    </row>
    <row r="30910" spans="85:85" hidden="1" x14ac:dyDescent="0.25">
      <c r="CG30910" s="49"/>
    </row>
    <row r="30911" spans="85:85" hidden="1" x14ac:dyDescent="0.25">
      <c r="CG30911" s="49"/>
    </row>
    <row r="30912" spans="85:85" hidden="1" x14ac:dyDescent="0.25">
      <c r="CG30912" s="49"/>
    </row>
    <row r="30913" spans="85:85" hidden="1" x14ac:dyDescent="0.25">
      <c r="CG30913" s="49"/>
    </row>
    <row r="30914" spans="85:85" hidden="1" x14ac:dyDescent="0.25">
      <c r="CG30914" s="49"/>
    </row>
    <row r="30915" spans="85:85" hidden="1" x14ac:dyDescent="0.25">
      <c r="CG30915" s="49"/>
    </row>
    <row r="30916" spans="85:85" hidden="1" x14ac:dyDescent="0.25">
      <c r="CG30916" s="49"/>
    </row>
    <row r="30917" spans="85:85" hidden="1" x14ac:dyDescent="0.25">
      <c r="CG30917" s="49"/>
    </row>
    <row r="30918" spans="85:85" hidden="1" x14ac:dyDescent="0.25">
      <c r="CG30918" s="49"/>
    </row>
    <row r="30919" spans="85:85" hidden="1" x14ac:dyDescent="0.25">
      <c r="CG30919" s="49"/>
    </row>
    <row r="30920" spans="85:85" hidden="1" x14ac:dyDescent="0.25">
      <c r="CG30920" s="49"/>
    </row>
    <row r="30921" spans="85:85" hidden="1" x14ac:dyDescent="0.25">
      <c r="CG30921" s="49"/>
    </row>
    <row r="30922" spans="85:85" hidden="1" x14ac:dyDescent="0.25">
      <c r="CG30922" s="49"/>
    </row>
    <row r="30923" spans="85:85" hidden="1" x14ac:dyDescent="0.25">
      <c r="CG30923" s="49"/>
    </row>
    <row r="30924" spans="85:85" hidden="1" x14ac:dyDescent="0.25">
      <c r="CG30924" s="49"/>
    </row>
    <row r="30925" spans="85:85" hidden="1" x14ac:dyDescent="0.25">
      <c r="CG30925" s="49"/>
    </row>
    <row r="30926" spans="85:85" hidden="1" x14ac:dyDescent="0.25">
      <c r="CG30926" s="49"/>
    </row>
    <row r="30927" spans="85:85" hidden="1" x14ac:dyDescent="0.25">
      <c r="CG30927" s="49"/>
    </row>
    <row r="30928" spans="85:85" hidden="1" x14ac:dyDescent="0.25">
      <c r="CG30928" s="49"/>
    </row>
    <row r="30929" spans="85:85" hidden="1" x14ac:dyDescent="0.25">
      <c r="CG30929" s="49"/>
    </row>
    <row r="30930" spans="85:85" hidden="1" x14ac:dyDescent="0.25">
      <c r="CG30930" s="49"/>
    </row>
    <row r="30931" spans="85:85" hidden="1" x14ac:dyDescent="0.25">
      <c r="CG30931" s="49"/>
    </row>
    <row r="30932" spans="85:85" hidden="1" x14ac:dyDescent="0.25">
      <c r="CG30932" s="49"/>
    </row>
    <row r="30933" spans="85:85" hidden="1" x14ac:dyDescent="0.25">
      <c r="CG30933" s="49"/>
    </row>
    <row r="30934" spans="85:85" hidden="1" x14ac:dyDescent="0.25">
      <c r="CG30934" s="49"/>
    </row>
    <row r="30935" spans="85:85" hidden="1" x14ac:dyDescent="0.25">
      <c r="CG30935" s="49"/>
    </row>
    <row r="30936" spans="85:85" hidden="1" x14ac:dyDescent="0.25">
      <c r="CG30936" s="49"/>
    </row>
    <row r="30937" spans="85:85" hidden="1" x14ac:dyDescent="0.25">
      <c r="CG30937" s="49"/>
    </row>
    <row r="30938" spans="85:85" hidden="1" x14ac:dyDescent="0.25">
      <c r="CG30938" s="49"/>
    </row>
    <row r="30939" spans="85:85" hidden="1" x14ac:dyDescent="0.25">
      <c r="CG30939" s="49"/>
    </row>
    <row r="30940" spans="85:85" hidden="1" x14ac:dyDescent="0.25">
      <c r="CG30940" s="49"/>
    </row>
    <row r="30941" spans="85:85" hidden="1" x14ac:dyDescent="0.25">
      <c r="CG30941" s="49"/>
    </row>
    <row r="30942" spans="85:85" hidden="1" x14ac:dyDescent="0.25">
      <c r="CG30942" s="49"/>
    </row>
    <row r="30943" spans="85:85" hidden="1" x14ac:dyDescent="0.25">
      <c r="CG30943" s="49"/>
    </row>
    <row r="30944" spans="85:85" hidden="1" x14ac:dyDescent="0.25">
      <c r="CG30944" s="49"/>
    </row>
    <row r="30945" spans="85:85" hidden="1" x14ac:dyDescent="0.25">
      <c r="CG30945" s="49"/>
    </row>
    <row r="30946" spans="85:85" hidden="1" x14ac:dyDescent="0.25">
      <c r="CG30946" s="49"/>
    </row>
    <row r="30947" spans="85:85" hidden="1" x14ac:dyDescent="0.25">
      <c r="CG30947" s="49"/>
    </row>
    <row r="30948" spans="85:85" hidden="1" x14ac:dyDescent="0.25">
      <c r="CG30948" s="49"/>
    </row>
    <row r="30949" spans="85:85" hidden="1" x14ac:dyDescent="0.25">
      <c r="CG30949" s="49"/>
    </row>
    <row r="30950" spans="85:85" hidden="1" x14ac:dyDescent="0.25">
      <c r="CG30950" s="49"/>
    </row>
    <row r="30951" spans="85:85" hidden="1" x14ac:dyDescent="0.25">
      <c r="CG30951" s="49"/>
    </row>
    <row r="30952" spans="85:85" hidden="1" x14ac:dyDescent="0.25">
      <c r="CG30952" s="49"/>
    </row>
    <row r="30953" spans="85:85" hidden="1" x14ac:dyDescent="0.25">
      <c r="CG30953" s="49"/>
    </row>
    <row r="30954" spans="85:85" hidden="1" x14ac:dyDescent="0.25">
      <c r="CG30954" s="49"/>
    </row>
    <row r="30955" spans="85:85" hidden="1" x14ac:dyDescent="0.25">
      <c r="CG30955" s="49"/>
    </row>
    <row r="30956" spans="85:85" hidden="1" x14ac:dyDescent="0.25">
      <c r="CG30956" s="49"/>
    </row>
    <row r="30957" spans="85:85" hidden="1" x14ac:dyDescent="0.25">
      <c r="CG30957" s="49"/>
    </row>
    <row r="30958" spans="85:85" hidden="1" x14ac:dyDescent="0.25">
      <c r="CG30958" s="49"/>
    </row>
    <row r="30959" spans="85:85" hidden="1" x14ac:dyDescent="0.25">
      <c r="CG30959" s="49"/>
    </row>
    <row r="30960" spans="85:85" hidden="1" x14ac:dyDescent="0.25">
      <c r="CG30960" s="49"/>
    </row>
    <row r="30961" spans="85:85" hidden="1" x14ac:dyDescent="0.25">
      <c r="CG30961" s="49"/>
    </row>
    <row r="30962" spans="85:85" hidden="1" x14ac:dyDescent="0.25">
      <c r="CG30962" s="49"/>
    </row>
    <row r="30963" spans="85:85" hidden="1" x14ac:dyDescent="0.25">
      <c r="CG30963" s="49"/>
    </row>
    <row r="30964" spans="85:85" hidden="1" x14ac:dyDescent="0.25">
      <c r="CG30964" s="49"/>
    </row>
    <row r="30965" spans="85:85" hidden="1" x14ac:dyDescent="0.25">
      <c r="CG30965" s="49"/>
    </row>
    <row r="30966" spans="85:85" hidden="1" x14ac:dyDescent="0.25">
      <c r="CG30966" s="49"/>
    </row>
    <row r="30967" spans="85:85" hidden="1" x14ac:dyDescent="0.25">
      <c r="CG30967" s="49"/>
    </row>
    <row r="30968" spans="85:85" hidden="1" x14ac:dyDescent="0.25">
      <c r="CG30968" s="49"/>
    </row>
    <row r="30969" spans="85:85" hidden="1" x14ac:dyDescent="0.25">
      <c r="CG30969" s="49"/>
    </row>
    <row r="30970" spans="85:85" hidden="1" x14ac:dyDescent="0.25">
      <c r="CG30970" s="49"/>
    </row>
    <row r="30971" spans="85:85" hidden="1" x14ac:dyDescent="0.25">
      <c r="CG30971" s="49"/>
    </row>
    <row r="30972" spans="85:85" hidden="1" x14ac:dyDescent="0.25">
      <c r="CG30972" s="49"/>
    </row>
    <row r="30973" spans="85:85" hidden="1" x14ac:dyDescent="0.25">
      <c r="CG30973" s="49"/>
    </row>
    <row r="30974" spans="85:85" hidden="1" x14ac:dyDescent="0.25">
      <c r="CG30974" s="49"/>
    </row>
    <row r="30975" spans="85:85" hidden="1" x14ac:dyDescent="0.25">
      <c r="CG30975" s="49"/>
    </row>
    <row r="30976" spans="85:85" hidden="1" x14ac:dyDescent="0.25">
      <c r="CG30976" s="49"/>
    </row>
    <row r="30977" spans="85:85" hidden="1" x14ac:dyDescent="0.25">
      <c r="CG30977" s="49"/>
    </row>
    <row r="30978" spans="85:85" hidden="1" x14ac:dyDescent="0.25">
      <c r="CG30978" s="49"/>
    </row>
    <row r="30979" spans="85:85" hidden="1" x14ac:dyDescent="0.25">
      <c r="CG30979" s="49"/>
    </row>
    <row r="30980" spans="85:85" hidden="1" x14ac:dyDescent="0.25">
      <c r="CG30980" s="49"/>
    </row>
    <row r="30981" spans="85:85" hidden="1" x14ac:dyDescent="0.25">
      <c r="CG30981" s="49"/>
    </row>
    <row r="30982" spans="85:85" hidden="1" x14ac:dyDescent="0.25">
      <c r="CG30982" s="49"/>
    </row>
    <row r="30983" spans="85:85" hidden="1" x14ac:dyDescent="0.25">
      <c r="CG30983" s="49"/>
    </row>
    <row r="30984" spans="85:85" hidden="1" x14ac:dyDescent="0.25">
      <c r="CG30984" s="49"/>
    </row>
    <row r="30985" spans="85:85" hidden="1" x14ac:dyDescent="0.25">
      <c r="CG30985" s="49"/>
    </row>
    <row r="30986" spans="85:85" hidden="1" x14ac:dyDescent="0.25">
      <c r="CG30986" s="49"/>
    </row>
    <row r="30987" spans="85:85" hidden="1" x14ac:dyDescent="0.25">
      <c r="CG30987" s="49"/>
    </row>
    <row r="30988" spans="85:85" hidden="1" x14ac:dyDescent="0.25">
      <c r="CG30988" s="49"/>
    </row>
    <row r="30989" spans="85:85" hidden="1" x14ac:dyDescent="0.25">
      <c r="CG30989" s="49"/>
    </row>
    <row r="30990" spans="85:85" hidden="1" x14ac:dyDescent="0.25">
      <c r="CG30990" s="49"/>
    </row>
    <row r="30991" spans="85:85" hidden="1" x14ac:dyDescent="0.25">
      <c r="CG30991" s="49"/>
    </row>
    <row r="30992" spans="85:85" hidden="1" x14ac:dyDescent="0.25">
      <c r="CG30992" s="49"/>
    </row>
    <row r="30993" spans="85:85" hidden="1" x14ac:dyDescent="0.25">
      <c r="CG30993" s="49"/>
    </row>
    <row r="30994" spans="85:85" hidden="1" x14ac:dyDescent="0.25">
      <c r="CG30994" s="49"/>
    </row>
    <row r="30995" spans="85:85" hidden="1" x14ac:dyDescent="0.25">
      <c r="CG30995" s="49"/>
    </row>
    <row r="30996" spans="85:85" hidden="1" x14ac:dyDescent="0.25">
      <c r="CG30996" s="49"/>
    </row>
    <row r="30997" spans="85:85" hidden="1" x14ac:dyDescent="0.25">
      <c r="CG30997" s="49"/>
    </row>
    <row r="30998" spans="85:85" hidden="1" x14ac:dyDescent="0.25">
      <c r="CG30998" s="49"/>
    </row>
    <row r="30999" spans="85:85" hidden="1" x14ac:dyDescent="0.25">
      <c r="CG30999" s="49"/>
    </row>
    <row r="31000" spans="85:85" hidden="1" x14ac:dyDescent="0.25">
      <c r="CG31000" s="49"/>
    </row>
    <row r="31001" spans="85:85" hidden="1" x14ac:dyDescent="0.25">
      <c r="CG31001" s="49"/>
    </row>
    <row r="31002" spans="85:85" hidden="1" x14ac:dyDescent="0.25">
      <c r="CG31002" s="49"/>
    </row>
    <row r="31003" spans="85:85" hidden="1" x14ac:dyDescent="0.25">
      <c r="CG31003" s="49"/>
    </row>
    <row r="31004" spans="85:85" hidden="1" x14ac:dyDescent="0.25">
      <c r="CG31004" s="49"/>
    </row>
    <row r="31005" spans="85:85" hidden="1" x14ac:dyDescent="0.25">
      <c r="CG31005" s="49"/>
    </row>
    <row r="31006" spans="85:85" hidden="1" x14ac:dyDescent="0.25">
      <c r="CG31006" s="49"/>
    </row>
    <row r="31007" spans="85:85" hidden="1" x14ac:dyDescent="0.25">
      <c r="CG31007" s="49"/>
    </row>
    <row r="31008" spans="85:85" hidden="1" x14ac:dyDescent="0.25">
      <c r="CG31008" s="49"/>
    </row>
    <row r="31009" spans="85:85" hidden="1" x14ac:dyDescent="0.25">
      <c r="CG31009" s="49"/>
    </row>
    <row r="31010" spans="85:85" hidden="1" x14ac:dyDescent="0.25">
      <c r="CG31010" s="49"/>
    </row>
    <row r="31011" spans="85:85" hidden="1" x14ac:dyDescent="0.25">
      <c r="CG31011" s="49"/>
    </row>
    <row r="31012" spans="85:85" hidden="1" x14ac:dyDescent="0.25">
      <c r="CG31012" s="49"/>
    </row>
    <row r="31013" spans="85:85" hidden="1" x14ac:dyDescent="0.25">
      <c r="CG31013" s="49"/>
    </row>
    <row r="31014" spans="85:85" hidden="1" x14ac:dyDescent="0.25">
      <c r="CG31014" s="49"/>
    </row>
    <row r="31015" spans="85:85" hidden="1" x14ac:dyDescent="0.25">
      <c r="CG31015" s="49"/>
    </row>
    <row r="31016" spans="85:85" hidden="1" x14ac:dyDescent="0.25">
      <c r="CG31016" s="49"/>
    </row>
    <row r="31017" spans="85:85" hidden="1" x14ac:dyDescent="0.25">
      <c r="CG31017" s="49"/>
    </row>
    <row r="31018" spans="85:85" hidden="1" x14ac:dyDescent="0.25">
      <c r="CG31018" s="49"/>
    </row>
    <row r="31019" spans="85:85" hidden="1" x14ac:dyDescent="0.25">
      <c r="CG31019" s="49"/>
    </row>
    <row r="31020" spans="85:85" hidden="1" x14ac:dyDescent="0.25">
      <c r="CG31020" s="49"/>
    </row>
    <row r="31021" spans="85:85" hidden="1" x14ac:dyDescent="0.25">
      <c r="CG31021" s="49"/>
    </row>
    <row r="31022" spans="85:85" hidden="1" x14ac:dyDescent="0.25">
      <c r="CG31022" s="49"/>
    </row>
    <row r="31023" spans="85:85" hidden="1" x14ac:dyDescent="0.25">
      <c r="CG31023" s="49"/>
    </row>
    <row r="31024" spans="85:85" hidden="1" x14ac:dyDescent="0.25">
      <c r="CG31024" s="49"/>
    </row>
    <row r="31025" spans="85:85" hidden="1" x14ac:dyDescent="0.25">
      <c r="CG31025" s="49"/>
    </row>
    <row r="31026" spans="85:85" hidden="1" x14ac:dyDescent="0.25">
      <c r="CG31026" s="49"/>
    </row>
    <row r="31027" spans="85:85" hidden="1" x14ac:dyDescent="0.25">
      <c r="CG31027" s="49"/>
    </row>
    <row r="31028" spans="85:85" hidden="1" x14ac:dyDescent="0.25">
      <c r="CG31028" s="49"/>
    </row>
    <row r="31029" spans="85:85" hidden="1" x14ac:dyDescent="0.25">
      <c r="CG31029" s="49"/>
    </row>
    <row r="31030" spans="85:85" hidden="1" x14ac:dyDescent="0.25">
      <c r="CG31030" s="49"/>
    </row>
    <row r="31031" spans="85:85" hidden="1" x14ac:dyDescent="0.25">
      <c r="CG31031" s="49"/>
    </row>
    <row r="31032" spans="85:85" hidden="1" x14ac:dyDescent="0.25">
      <c r="CG31032" s="49"/>
    </row>
    <row r="31033" spans="85:85" hidden="1" x14ac:dyDescent="0.25">
      <c r="CG31033" s="49"/>
    </row>
    <row r="31034" spans="85:85" hidden="1" x14ac:dyDescent="0.25">
      <c r="CG31034" s="49"/>
    </row>
    <row r="31035" spans="85:85" hidden="1" x14ac:dyDescent="0.25">
      <c r="CG31035" s="49"/>
    </row>
    <row r="31036" spans="85:85" hidden="1" x14ac:dyDescent="0.25">
      <c r="CG31036" s="49"/>
    </row>
    <row r="31037" spans="85:85" hidden="1" x14ac:dyDescent="0.25">
      <c r="CG31037" s="49"/>
    </row>
    <row r="31038" spans="85:85" hidden="1" x14ac:dyDescent="0.25">
      <c r="CG31038" s="49"/>
    </row>
    <row r="31039" spans="85:85" hidden="1" x14ac:dyDescent="0.25">
      <c r="CG31039" s="49"/>
    </row>
    <row r="31040" spans="85:85" hidden="1" x14ac:dyDescent="0.25">
      <c r="CG31040" s="49"/>
    </row>
    <row r="31041" spans="85:85" hidden="1" x14ac:dyDescent="0.25">
      <c r="CG31041" s="49"/>
    </row>
    <row r="31042" spans="85:85" hidden="1" x14ac:dyDescent="0.25">
      <c r="CG31042" s="49"/>
    </row>
    <row r="31043" spans="85:85" hidden="1" x14ac:dyDescent="0.25">
      <c r="CG31043" s="49"/>
    </row>
    <row r="31044" spans="85:85" hidden="1" x14ac:dyDescent="0.25">
      <c r="CG31044" s="49"/>
    </row>
    <row r="31045" spans="85:85" hidden="1" x14ac:dyDescent="0.25">
      <c r="CG31045" s="49"/>
    </row>
    <row r="31046" spans="85:85" hidden="1" x14ac:dyDescent="0.25">
      <c r="CG31046" s="49"/>
    </row>
    <row r="31047" spans="85:85" hidden="1" x14ac:dyDescent="0.25">
      <c r="CG31047" s="49"/>
    </row>
    <row r="31048" spans="85:85" hidden="1" x14ac:dyDescent="0.25">
      <c r="CG31048" s="49"/>
    </row>
    <row r="31049" spans="85:85" hidden="1" x14ac:dyDescent="0.25">
      <c r="CG31049" s="49"/>
    </row>
    <row r="31050" spans="85:85" hidden="1" x14ac:dyDescent="0.25">
      <c r="CG31050" s="49"/>
    </row>
    <row r="31051" spans="85:85" hidden="1" x14ac:dyDescent="0.25">
      <c r="CG31051" s="49"/>
    </row>
    <row r="31052" spans="85:85" hidden="1" x14ac:dyDescent="0.25">
      <c r="CG31052" s="49"/>
    </row>
    <row r="31053" spans="85:85" hidden="1" x14ac:dyDescent="0.25">
      <c r="CG31053" s="49"/>
    </row>
    <row r="31054" spans="85:85" hidden="1" x14ac:dyDescent="0.25">
      <c r="CG31054" s="49"/>
    </row>
    <row r="31055" spans="85:85" hidden="1" x14ac:dyDescent="0.25">
      <c r="CG31055" s="49"/>
    </row>
    <row r="31056" spans="85:85" hidden="1" x14ac:dyDescent="0.25">
      <c r="CG31056" s="49"/>
    </row>
    <row r="31057" spans="85:85" hidden="1" x14ac:dyDescent="0.25">
      <c r="CG31057" s="49"/>
    </row>
    <row r="31058" spans="85:85" hidden="1" x14ac:dyDescent="0.25">
      <c r="CG31058" s="49"/>
    </row>
    <row r="31059" spans="85:85" hidden="1" x14ac:dyDescent="0.25">
      <c r="CG31059" s="49"/>
    </row>
    <row r="31060" spans="85:85" hidden="1" x14ac:dyDescent="0.25">
      <c r="CG31060" s="49"/>
    </row>
    <row r="31061" spans="85:85" hidden="1" x14ac:dyDescent="0.25">
      <c r="CG31061" s="49"/>
    </row>
    <row r="31062" spans="85:85" hidden="1" x14ac:dyDescent="0.25">
      <c r="CG31062" s="49"/>
    </row>
    <row r="31063" spans="85:85" hidden="1" x14ac:dyDescent="0.25">
      <c r="CG31063" s="49"/>
    </row>
    <row r="31064" spans="85:85" hidden="1" x14ac:dyDescent="0.25">
      <c r="CG31064" s="49"/>
    </row>
    <row r="31065" spans="85:85" hidden="1" x14ac:dyDescent="0.25">
      <c r="CG31065" s="49"/>
    </row>
    <row r="31066" spans="85:85" hidden="1" x14ac:dyDescent="0.25">
      <c r="CG31066" s="49"/>
    </row>
    <row r="31067" spans="85:85" hidden="1" x14ac:dyDescent="0.25">
      <c r="CG31067" s="49"/>
    </row>
    <row r="31068" spans="85:85" hidden="1" x14ac:dyDescent="0.25">
      <c r="CG31068" s="49"/>
    </row>
    <row r="31069" spans="85:85" hidden="1" x14ac:dyDescent="0.25">
      <c r="CG31069" s="49"/>
    </row>
    <row r="31070" spans="85:85" hidden="1" x14ac:dyDescent="0.25">
      <c r="CG31070" s="49"/>
    </row>
    <row r="31071" spans="85:85" hidden="1" x14ac:dyDescent="0.25">
      <c r="CG31071" s="49"/>
    </row>
    <row r="31072" spans="85:85" hidden="1" x14ac:dyDescent="0.25">
      <c r="CG31072" s="49"/>
    </row>
    <row r="31073" spans="85:85" hidden="1" x14ac:dyDescent="0.25">
      <c r="CG31073" s="49"/>
    </row>
    <row r="31074" spans="85:85" hidden="1" x14ac:dyDescent="0.25">
      <c r="CG31074" s="49"/>
    </row>
    <row r="31075" spans="85:85" hidden="1" x14ac:dyDescent="0.25">
      <c r="CG31075" s="49"/>
    </row>
    <row r="31076" spans="85:85" hidden="1" x14ac:dyDescent="0.25">
      <c r="CG31076" s="49"/>
    </row>
    <row r="31077" spans="85:85" hidden="1" x14ac:dyDescent="0.25">
      <c r="CG31077" s="49"/>
    </row>
    <row r="31078" spans="85:85" hidden="1" x14ac:dyDescent="0.25">
      <c r="CG31078" s="49"/>
    </row>
    <row r="31079" spans="85:85" hidden="1" x14ac:dyDescent="0.25">
      <c r="CG31079" s="49"/>
    </row>
    <row r="31080" spans="85:85" hidden="1" x14ac:dyDescent="0.25">
      <c r="CG31080" s="49"/>
    </row>
    <row r="31081" spans="85:85" hidden="1" x14ac:dyDescent="0.25">
      <c r="CG31081" s="49"/>
    </row>
    <row r="31082" spans="85:85" hidden="1" x14ac:dyDescent="0.25">
      <c r="CG31082" s="49"/>
    </row>
    <row r="31083" spans="85:85" hidden="1" x14ac:dyDescent="0.25">
      <c r="CG31083" s="49"/>
    </row>
    <row r="31084" spans="85:85" hidden="1" x14ac:dyDescent="0.25">
      <c r="CG31084" s="49"/>
    </row>
    <row r="31085" spans="85:85" hidden="1" x14ac:dyDescent="0.25">
      <c r="CG31085" s="49"/>
    </row>
    <row r="31086" spans="85:85" hidden="1" x14ac:dyDescent="0.25">
      <c r="CG31086" s="49"/>
    </row>
    <row r="31087" spans="85:85" hidden="1" x14ac:dyDescent="0.25">
      <c r="CG31087" s="49"/>
    </row>
    <row r="31088" spans="85:85" hidden="1" x14ac:dyDescent="0.25">
      <c r="CG31088" s="49"/>
    </row>
    <row r="31089" spans="85:85" hidden="1" x14ac:dyDescent="0.25">
      <c r="CG31089" s="49"/>
    </row>
    <row r="31090" spans="85:85" hidden="1" x14ac:dyDescent="0.25">
      <c r="CG31090" s="49"/>
    </row>
    <row r="31091" spans="85:85" hidden="1" x14ac:dyDescent="0.25">
      <c r="CG31091" s="49"/>
    </row>
    <row r="31092" spans="85:85" hidden="1" x14ac:dyDescent="0.25">
      <c r="CG31092" s="49"/>
    </row>
    <row r="31093" spans="85:85" hidden="1" x14ac:dyDescent="0.25">
      <c r="CG31093" s="49"/>
    </row>
    <row r="31094" spans="85:85" hidden="1" x14ac:dyDescent="0.25">
      <c r="CG31094" s="49"/>
    </row>
    <row r="31095" spans="85:85" hidden="1" x14ac:dyDescent="0.25">
      <c r="CG31095" s="49"/>
    </row>
    <row r="31096" spans="85:85" hidden="1" x14ac:dyDescent="0.25">
      <c r="CG31096" s="49"/>
    </row>
    <row r="31097" spans="85:85" hidden="1" x14ac:dyDescent="0.25">
      <c r="CG31097" s="49"/>
    </row>
    <row r="31098" spans="85:85" hidden="1" x14ac:dyDescent="0.25">
      <c r="CG31098" s="49"/>
    </row>
    <row r="31099" spans="85:85" hidden="1" x14ac:dyDescent="0.25">
      <c r="CG31099" s="49"/>
    </row>
    <row r="31100" spans="85:85" hidden="1" x14ac:dyDescent="0.25">
      <c r="CG31100" s="49"/>
    </row>
    <row r="31101" spans="85:85" hidden="1" x14ac:dyDescent="0.25">
      <c r="CG31101" s="49"/>
    </row>
    <row r="31102" spans="85:85" hidden="1" x14ac:dyDescent="0.25">
      <c r="CG31102" s="49"/>
    </row>
    <row r="31103" spans="85:85" hidden="1" x14ac:dyDescent="0.25">
      <c r="CG31103" s="49"/>
    </row>
    <row r="31104" spans="85:85" hidden="1" x14ac:dyDescent="0.25">
      <c r="CG31104" s="49"/>
    </row>
    <row r="31105" spans="85:85" hidden="1" x14ac:dyDescent="0.25">
      <c r="CG31105" s="49"/>
    </row>
    <row r="31106" spans="85:85" hidden="1" x14ac:dyDescent="0.25">
      <c r="CG31106" s="49"/>
    </row>
    <row r="31107" spans="85:85" hidden="1" x14ac:dyDescent="0.25">
      <c r="CG31107" s="49"/>
    </row>
    <row r="31108" spans="85:85" hidden="1" x14ac:dyDescent="0.25">
      <c r="CG31108" s="49"/>
    </row>
    <row r="31109" spans="85:85" hidden="1" x14ac:dyDescent="0.25">
      <c r="CG31109" s="49"/>
    </row>
    <row r="31110" spans="85:85" hidden="1" x14ac:dyDescent="0.25">
      <c r="CG31110" s="49"/>
    </row>
    <row r="31111" spans="85:85" hidden="1" x14ac:dyDescent="0.25">
      <c r="CG31111" s="49"/>
    </row>
    <row r="31112" spans="85:85" hidden="1" x14ac:dyDescent="0.25">
      <c r="CG31112" s="49"/>
    </row>
    <row r="31113" spans="85:85" hidden="1" x14ac:dyDescent="0.25">
      <c r="CG31113" s="49"/>
    </row>
    <row r="31114" spans="85:85" hidden="1" x14ac:dyDescent="0.25">
      <c r="CG31114" s="49"/>
    </row>
    <row r="31115" spans="85:85" hidden="1" x14ac:dyDescent="0.25">
      <c r="CG31115" s="49"/>
    </row>
    <row r="31116" spans="85:85" hidden="1" x14ac:dyDescent="0.25">
      <c r="CG31116" s="49"/>
    </row>
    <row r="31117" spans="85:85" hidden="1" x14ac:dyDescent="0.25">
      <c r="CG31117" s="49"/>
    </row>
    <row r="31118" spans="85:85" hidden="1" x14ac:dyDescent="0.25">
      <c r="CG31118" s="49"/>
    </row>
    <row r="31119" spans="85:85" hidden="1" x14ac:dyDescent="0.25">
      <c r="CG31119" s="49"/>
    </row>
    <row r="31120" spans="85:85" hidden="1" x14ac:dyDescent="0.25">
      <c r="CG31120" s="49"/>
    </row>
    <row r="31121" spans="85:85" hidden="1" x14ac:dyDescent="0.25">
      <c r="CG31121" s="49"/>
    </row>
    <row r="31122" spans="85:85" hidden="1" x14ac:dyDescent="0.25">
      <c r="CG31122" s="49"/>
    </row>
    <row r="31123" spans="85:85" hidden="1" x14ac:dyDescent="0.25">
      <c r="CG31123" s="49"/>
    </row>
    <row r="31124" spans="85:85" hidden="1" x14ac:dyDescent="0.25">
      <c r="CG31124" s="49"/>
    </row>
    <row r="31125" spans="85:85" hidden="1" x14ac:dyDescent="0.25">
      <c r="CG31125" s="49"/>
    </row>
    <row r="31126" spans="85:85" hidden="1" x14ac:dyDescent="0.25">
      <c r="CG31126" s="49"/>
    </row>
    <row r="31127" spans="85:85" hidden="1" x14ac:dyDescent="0.25">
      <c r="CG31127" s="49"/>
    </row>
    <row r="31128" spans="85:85" hidden="1" x14ac:dyDescent="0.25">
      <c r="CG31128" s="49"/>
    </row>
    <row r="31129" spans="85:85" hidden="1" x14ac:dyDescent="0.25">
      <c r="CG31129" s="49"/>
    </row>
    <row r="31130" spans="85:85" hidden="1" x14ac:dyDescent="0.25">
      <c r="CG31130" s="49"/>
    </row>
    <row r="31131" spans="85:85" hidden="1" x14ac:dyDescent="0.25">
      <c r="CG31131" s="49"/>
    </row>
    <row r="31132" spans="85:85" hidden="1" x14ac:dyDescent="0.25">
      <c r="CG31132" s="49"/>
    </row>
    <row r="31133" spans="85:85" hidden="1" x14ac:dyDescent="0.25">
      <c r="CG31133" s="49"/>
    </row>
    <row r="31134" spans="85:85" hidden="1" x14ac:dyDescent="0.25">
      <c r="CG31134" s="49"/>
    </row>
    <row r="31135" spans="85:85" hidden="1" x14ac:dyDescent="0.25">
      <c r="CG31135" s="49"/>
    </row>
    <row r="31136" spans="85:85" hidden="1" x14ac:dyDescent="0.25">
      <c r="CG31136" s="49"/>
    </row>
    <row r="31137" spans="85:85" hidden="1" x14ac:dyDescent="0.25">
      <c r="CG31137" s="49"/>
    </row>
    <row r="31138" spans="85:85" hidden="1" x14ac:dyDescent="0.25">
      <c r="CG31138" s="49"/>
    </row>
    <row r="31139" spans="85:85" hidden="1" x14ac:dyDescent="0.25">
      <c r="CG31139" s="49"/>
    </row>
    <row r="31140" spans="85:85" hidden="1" x14ac:dyDescent="0.25">
      <c r="CG31140" s="49"/>
    </row>
    <row r="31141" spans="85:85" hidden="1" x14ac:dyDescent="0.25">
      <c r="CG31141" s="49"/>
    </row>
    <row r="31142" spans="85:85" hidden="1" x14ac:dyDescent="0.25">
      <c r="CG31142" s="49"/>
    </row>
    <row r="31143" spans="85:85" hidden="1" x14ac:dyDescent="0.25">
      <c r="CG31143" s="49"/>
    </row>
    <row r="31144" spans="85:85" hidden="1" x14ac:dyDescent="0.25">
      <c r="CG31144" s="49"/>
    </row>
    <row r="31145" spans="85:85" hidden="1" x14ac:dyDescent="0.25">
      <c r="CG31145" s="49"/>
    </row>
    <row r="31146" spans="85:85" hidden="1" x14ac:dyDescent="0.25">
      <c r="CG31146" s="49"/>
    </row>
    <row r="31147" spans="85:85" hidden="1" x14ac:dyDescent="0.25">
      <c r="CG31147" s="49"/>
    </row>
    <row r="31148" spans="85:85" hidden="1" x14ac:dyDescent="0.25">
      <c r="CG31148" s="49"/>
    </row>
    <row r="31149" spans="85:85" hidden="1" x14ac:dyDescent="0.25">
      <c r="CG31149" s="49"/>
    </row>
    <row r="31150" spans="85:85" hidden="1" x14ac:dyDescent="0.25">
      <c r="CG31150" s="49"/>
    </row>
    <row r="31151" spans="85:85" hidden="1" x14ac:dyDescent="0.25">
      <c r="CG31151" s="49"/>
    </row>
    <row r="31152" spans="85:85" hidden="1" x14ac:dyDescent="0.25">
      <c r="CG31152" s="49"/>
    </row>
    <row r="31153" spans="85:85" hidden="1" x14ac:dyDescent="0.25">
      <c r="CG31153" s="49"/>
    </row>
    <row r="31154" spans="85:85" hidden="1" x14ac:dyDescent="0.25">
      <c r="CG31154" s="49"/>
    </row>
    <row r="31155" spans="85:85" hidden="1" x14ac:dyDescent="0.25">
      <c r="CG31155" s="49"/>
    </row>
    <row r="31156" spans="85:85" hidden="1" x14ac:dyDescent="0.25">
      <c r="CG31156" s="49"/>
    </row>
    <row r="31157" spans="85:85" hidden="1" x14ac:dyDescent="0.25">
      <c r="CG31157" s="49"/>
    </row>
    <row r="31158" spans="85:85" hidden="1" x14ac:dyDescent="0.25">
      <c r="CG31158" s="49"/>
    </row>
    <row r="31159" spans="85:85" hidden="1" x14ac:dyDescent="0.25">
      <c r="CG31159" s="49"/>
    </row>
    <row r="31160" spans="85:85" hidden="1" x14ac:dyDescent="0.25">
      <c r="CG31160" s="49"/>
    </row>
    <row r="31161" spans="85:85" hidden="1" x14ac:dyDescent="0.25">
      <c r="CG31161" s="49"/>
    </row>
    <row r="31162" spans="85:85" hidden="1" x14ac:dyDescent="0.25">
      <c r="CG31162" s="49"/>
    </row>
    <row r="31163" spans="85:85" hidden="1" x14ac:dyDescent="0.25">
      <c r="CG31163" s="49"/>
    </row>
    <row r="31164" spans="85:85" hidden="1" x14ac:dyDescent="0.25">
      <c r="CG31164" s="49"/>
    </row>
    <row r="31165" spans="85:85" hidden="1" x14ac:dyDescent="0.25">
      <c r="CG31165" s="49"/>
    </row>
    <row r="31166" spans="85:85" hidden="1" x14ac:dyDescent="0.25">
      <c r="CG31166" s="49"/>
    </row>
    <row r="31167" spans="85:85" hidden="1" x14ac:dyDescent="0.25">
      <c r="CG31167" s="49"/>
    </row>
    <row r="31168" spans="85:85" hidden="1" x14ac:dyDescent="0.25">
      <c r="CG31168" s="49"/>
    </row>
    <row r="31169" spans="85:85" hidden="1" x14ac:dyDescent="0.25">
      <c r="CG31169" s="49"/>
    </row>
    <row r="31170" spans="85:85" hidden="1" x14ac:dyDescent="0.25">
      <c r="CG31170" s="49"/>
    </row>
    <row r="31171" spans="85:85" hidden="1" x14ac:dyDescent="0.25">
      <c r="CG31171" s="49"/>
    </row>
    <row r="31172" spans="85:85" hidden="1" x14ac:dyDescent="0.25">
      <c r="CG31172" s="49"/>
    </row>
    <row r="31173" spans="85:85" hidden="1" x14ac:dyDescent="0.25">
      <c r="CG31173" s="49"/>
    </row>
    <row r="31174" spans="85:85" hidden="1" x14ac:dyDescent="0.25">
      <c r="CG31174" s="49"/>
    </row>
    <row r="31175" spans="85:85" hidden="1" x14ac:dyDescent="0.25">
      <c r="CG31175" s="49"/>
    </row>
    <row r="31176" spans="85:85" hidden="1" x14ac:dyDescent="0.25">
      <c r="CG31176" s="49"/>
    </row>
    <row r="31177" spans="85:85" hidden="1" x14ac:dyDescent="0.25">
      <c r="CG31177" s="49"/>
    </row>
    <row r="31178" spans="85:85" hidden="1" x14ac:dyDescent="0.25">
      <c r="CG31178" s="49"/>
    </row>
    <row r="31179" spans="85:85" hidden="1" x14ac:dyDescent="0.25">
      <c r="CG31179" s="49"/>
    </row>
    <row r="31180" spans="85:85" hidden="1" x14ac:dyDescent="0.25">
      <c r="CG31180" s="49"/>
    </row>
    <row r="31181" spans="85:85" hidden="1" x14ac:dyDescent="0.25">
      <c r="CG31181" s="49"/>
    </row>
    <row r="31182" spans="85:85" hidden="1" x14ac:dyDescent="0.25">
      <c r="CG31182" s="49"/>
    </row>
    <row r="31183" spans="85:85" hidden="1" x14ac:dyDescent="0.25">
      <c r="CG31183" s="49"/>
    </row>
    <row r="31184" spans="85:85" hidden="1" x14ac:dyDescent="0.25">
      <c r="CG31184" s="49"/>
    </row>
    <row r="31185" spans="85:85" hidden="1" x14ac:dyDescent="0.25">
      <c r="CG31185" s="49"/>
    </row>
    <row r="31186" spans="85:85" hidden="1" x14ac:dyDescent="0.25">
      <c r="CG31186" s="49"/>
    </row>
    <row r="31187" spans="85:85" hidden="1" x14ac:dyDescent="0.25">
      <c r="CG31187" s="49"/>
    </row>
    <row r="31188" spans="85:85" hidden="1" x14ac:dyDescent="0.25">
      <c r="CG31188" s="49"/>
    </row>
    <row r="31189" spans="85:85" hidden="1" x14ac:dyDescent="0.25">
      <c r="CG31189" s="49"/>
    </row>
    <row r="31190" spans="85:85" hidden="1" x14ac:dyDescent="0.25">
      <c r="CG31190" s="49"/>
    </row>
    <row r="31191" spans="85:85" hidden="1" x14ac:dyDescent="0.25">
      <c r="CG31191" s="49"/>
    </row>
    <row r="31192" spans="85:85" hidden="1" x14ac:dyDescent="0.25">
      <c r="CG31192" s="49"/>
    </row>
    <row r="31193" spans="85:85" hidden="1" x14ac:dyDescent="0.25">
      <c r="CG31193" s="49"/>
    </row>
    <row r="31194" spans="85:85" hidden="1" x14ac:dyDescent="0.25">
      <c r="CG31194" s="49"/>
    </row>
    <row r="31195" spans="85:85" hidden="1" x14ac:dyDescent="0.25">
      <c r="CG31195" s="49"/>
    </row>
    <row r="31196" spans="85:85" hidden="1" x14ac:dyDescent="0.25">
      <c r="CG31196" s="49"/>
    </row>
    <row r="31197" spans="85:85" hidden="1" x14ac:dyDescent="0.25">
      <c r="CG31197" s="49"/>
    </row>
    <row r="31198" spans="85:85" hidden="1" x14ac:dyDescent="0.25">
      <c r="CG31198" s="49"/>
    </row>
    <row r="31199" spans="85:85" hidden="1" x14ac:dyDescent="0.25">
      <c r="CG31199" s="49"/>
    </row>
    <row r="31200" spans="85:85" hidden="1" x14ac:dyDescent="0.25">
      <c r="CG31200" s="49"/>
    </row>
    <row r="31201" spans="85:85" hidden="1" x14ac:dyDescent="0.25">
      <c r="CG31201" s="49"/>
    </row>
    <row r="31202" spans="85:85" hidden="1" x14ac:dyDescent="0.25">
      <c r="CG31202" s="49"/>
    </row>
    <row r="31203" spans="85:85" hidden="1" x14ac:dyDescent="0.25">
      <c r="CG31203" s="49"/>
    </row>
    <row r="31204" spans="85:85" hidden="1" x14ac:dyDescent="0.25">
      <c r="CG31204" s="49"/>
    </row>
    <row r="31205" spans="85:85" hidden="1" x14ac:dyDescent="0.25">
      <c r="CG31205" s="49"/>
    </row>
    <row r="31206" spans="85:85" hidden="1" x14ac:dyDescent="0.25">
      <c r="CG31206" s="49"/>
    </row>
    <row r="31207" spans="85:85" hidden="1" x14ac:dyDescent="0.25">
      <c r="CG31207" s="49"/>
    </row>
    <row r="31208" spans="85:85" hidden="1" x14ac:dyDescent="0.25">
      <c r="CG31208" s="49"/>
    </row>
    <row r="31209" spans="85:85" hidden="1" x14ac:dyDescent="0.25">
      <c r="CG31209" s="49"/>
    </row>
    <row r="31210" spans="85:85" hidden="1" x14ac:dyDescent="0.25">
      <c r="CG31210" s="49"/>
    </row>
    <row r="31211" spans="85:85" hidden="1" x14ac:dyDescent="0.25">
      <c r="CG31211" s="49"/>
    </row>
    <row r="31212" spans="85:85" hidden="1" x14ac:dyDescent="0.25">
      <c r="CG31212" s="49"/>
    </row>
    <row r="31213" spans="85:85" hidden="1" x14ac:dyDescent="0.25">
      <c r="CG31213" s="49"/>
    </row>
    <row r="31214" spans="85:85" hidden="1" x14ac:dyDescent="0.25">
      <c r="CG31214" s="49"/>
    </row>
    <row r="31215" spans="85:85" hidden="1" x14ac:dyDescent="0.25">
      <c r="CG31215" s="49"/>
    </row>
    <row r="31216" spans="85:85" hidden="1" x14ac:dyDescent="0.25">
      <c r="CG31216" s="49"/>
    </row>
    <row r="31217" spans="85:85" hidden="1" x14ac:dyDescent="0.25">
      <c r="CG31217" s="49"/>
    </row>
    <row r="31218" spans="85:85" hidden="1" x14ac:dyDescent="0.25">
      <c r="CG31218" s="49"/>
    </row>
    <row r="31219" spans="85:85" hidden="1" x14ac:dyDescent="0.25">
      <c r="CG31219" s="49"/>
    </row>
    <row r="31220" spans="85:85" hidden="1" x14ac:dyDescent="0.25">
      <c r="CG31220" s="49"/>
    </row>
    <row r="31221" spans="85:85" hidden="1" x14ac:dyDescent="0.25">
      <c r="CG31221" s="49"/>
    </row>
    <row r="31222" spans="85:85" hidden="1" x14ac:dyDescent="0.25">
      <c r="CG31222" s="49"/>
    </row>
    <row r="31223" spans="85:85" hidden="1" x14ac:dyDescent="0.25">
      <c r="CG31223" s="49"/>
    </row>
    <row r="31224" spans="85:85" hidden="1" x14ac:dyDescent="0.25">
      <c r="CG31224" s="49"/>
    </row>
    <row r="31225" spans="85:85" hidden="1" x14ac:dyDescent="0.25">
      <c r="CG31225" s="49"/>
    </row>
    <row r="31226" spans="85:85" hidden="1" x14ac:dyDescent="0.25">
      <c r="CG31226" s="49"/>
    </row>
    <row r="31227" spans="85:85" hidden="1" x14ac:dyDescent="0.25">
      <c r="CG31227" s="49"/>
    </row>
    <row r="31228" spans="85:85" hidden="1" x14ac:dyDescent="0.25">
      <c r="CG31228" s="49"/>
    </row>
    <row r="31229" spans="85:85" hidden="1" x14ac:dyDescent="0.25">
      <c r="CG31229" s="49"/>
    </row>
    <row r="31230" spans="85:85" hidden="1" x14ac:dyDescent="0.25">
      <c r="CG31230" s="49"/>
    </row>
    <row r="31231" spans="85:85" hidden="1" x14ac:dyDescent="0.25">
      <c r="CG31231" s="49"/>
    </row>
    <row r="31232" spans="85:85" hidden="1" x14ac:dyDescent="0.25">
      <c r="CG31232" s="49"/>
    </row>
    <row r="31233" spans="85:85" hidden="1" x14ac:dyDescent="0.25">
      <c r="CG31233" s="49"/>
    </row>
    <row r="31234" spans="85:85" hidden="1" x14ac:dyDescent="0.25">
      <c r="CG31234" s="49"/>
    </row>
    <row r="31235" spans="85:85" hidden="1" x14ac:dyDescent="0.25">
      <c r="CG31235" s="49"/>
    </row>
    <row r="31236" spans="85:85" hidden="1" x14ac:dyDescent="0.25">
      <c r="CG31236" s="49"/>
    </row>
    <row r="31237" spans="85:85" hidden="1" x14ac:dyDescent="0.25">
      <c r="CG31237" s="49"/>
    </row>
    <row r="31238" spans="85:85" hidden="1" x14ac:dyDescent="0.25">
      <c r="CG31238" s="49"/>
    </row>
    <row r="31239" spans="85:85" hidden="1" x14ac:dyDescent="0.25">
      <c r="CG31239" s="49"/>
    </row>
    <row r="31240" spans="85:85" hidden="1" x14ac:dyDescent="0.25">
      <c r="CG31240" s="49"/>
    </row>
    <row r="31241" spans="85:85" hidden="1" x14ac:dyDescent="0.25">
      <c r="CG31241" s="49"/>
    </row>
    <row r="31242" spans="85:85" hidden="1" x14ac:dyDescent="0.25">
      <c r="CG31242" s="49"/>
    </row>
    <row r="31243" spans="85:85" hidden="1" x14ac:dyDescent="0.25">
      <c r="CG31243" s="49"/>
    </row>
    <row r="31244" spans="85:85" hidden="1" x14ac:dyDescent="0.25">
      <c r="CG31244" s="49"/>
    </row>
    <row r="31245" spans="85:85" hidden="1" x14ac:dyDescent="0.25">
      <c r="CG31245" s="49"/>
    </row>
    <row r="31246" spans="85:85" hidden="1" x14ac:dyDescent="0.25">
      <c r="CG31246" s="49"/>
    </row>
    <row r="31247" spans="85:85" hidden="1" x14ac:dyDescent="0.25">
      <c r="CG31247" s="49"/>
    </row>
    <row r="31248" spans="85:85" hidden="1" x14ac:dyDescent="0.25">
      <c r="CG31248" s="49"/>
    </row>
    <row r="31249" spans="85:85" hidden="1" x14ac:dyDescent="0.25">
      <c r="CG31249" s="49"/>
    </row>
    <row r="31250" spans="85:85" hidden="1" x14ac:dyDescent="0.25">
      <c r="CG31250" s="49"/>
    </row>
    <row r="31251" spans="85:85" hidden="1" x14ac:dyDescent="0.25">
      <c r="CG31251" s="49"/>
    </row>
    <row r="31252" spans="85:85" hidden="1" x14ac:dyDescent="0.25">
      <c r="CG31252" s="49"/>
    </row>
    <row r="31253" spans="85:85" hidden="1" x14ac:dyDescent="0.25">
      <c r="CG31253" s="49"/>
    </row>
    <row r="31254" spans="85:85" hidden="1" x14ac:dyDescent="0.25">
      <c r="CG31254" s="49"/>
    </row>
    <row r="31255" spans="85:85" hidden="1" x14ac:dyDescent="0.25">
      <c r="CG31255" s="49"/>
    </row>
    <row r="31256" spans="85:85" hidden="1" x14ac:dyDescent="0.25">
      <c r="CG31256" s="49"/>
    </row>
    <row r="31257" spans="85:85" hidden="1" x14ac:dyDescent="0.25">
      <c r="CG31257" s="49"/>
    </row>
    <row r="31258" spans="85:85" hidden="1" x14ac:dyDescent="0.25">
      <c r="CG31258" s="49"/>
    </row>
    <row r="31259" spans="85:85" hidden="1" x14ac:dyDescent="0.25">
      <c r="CG31259" s="49"/>
    </row>
    <row r="31260" spans="85:85" hidden="1" x14ac:dyDescent="0.25">
      <c r="CG31260" s="49"/>
    </row>
    <row r="31261" spans="85:85" hidden="1" x14ac:dyDescent="0.25">
      <c r="CG31261" s="49"/>
    </row>
    <row r="31262" spans="85:85" hidden="1" x14ac:dyDescent="0.25">
      <c r="CG31262" s="49"/>
    </row>
    <row r="31263" spans="85:85" hidden="1" x14ac:dyDescent="0.25">
      <c r="CG31263" s="49"/>
    </row>
    <row r="31264" spans="85:85" hidden="1" x14ac:dyDescent="0.25">
      <c r="CG31264" s="49"/>
    </row>
    <row r="31265" spans="85:85" hidden="1" x14ac:dyDescent="0.25">
      <c r="CG31265" s="49"/>
    </row>
    <row r="31266" spans="85:85" hidden="1" x14ac:dyDescent="0.25">
      <c r="CG31266" s="49"/>
    </row>
    <row r="31267" spans="85:85" hidden="1" x14ac:dyDescent="0.25">
      <c r="CG31267" s="49"/>
    </row>
    <row r="31268" spans="85:85" hidden="1" x14ac:dyDescent="0.25">
      <c r="CG31268" s="49"/>
    </row>
    <row r="31269" spans="85:85" hidden="1" x14ac:dyDescent="0.25">
      <c r="CG31269" s="49"/>
    </row>
    <row r="31270" spans="85:85" hidden="1" x14ac:dyDescent="0.25">
      <c r="CG31270" s="49"/>
    </row>
    <row r="31271" spans="85:85" hidden="1" x14ac:dyDescent="0.25">
      <c r="CG31271" s="49"/>
    </row>
    <row r="31272" spans="85:85" hidden="1" x14ac:dyDescent="0.25">
      <c r="CG31272" s="49"/>
    </row>
    <row r="31273" spans="85:85" hidden="1" x14ac:dyDescent="0.25">
      <c r="CG31273" s="49"/>
    </row>
    <row r="31274" spans="85:85" hidden="1" x14ac:dyDescent="0.25">
      <c r="CG31274" s="49"/>
    </row>
    <row r="31275" spans="85:85" hidden="1" x14ac:dyDescent="0.25">
      <c r="CG31275" s="49"/>
    </row>
    <row r="31276" spans="85:85" hidden="1" x14ac:dyDescent="0.25">
      <c r="CG31276" s="49"/>
    </row>
    <row r="31277" spans="85:85" hidden="1" x14ac:dyDescent="0.25">
      <c r="CG31277" s="49"/>
    </row>
    <row r="31278" spans="85:85" hidden="1" x14ac:dyDescent="0.25">
      <c r="CG31278" s="49"/>
    </row>
    <row r="31279" spans="85:85" hidden="1" x14ac:dyDescent="0.25">
      <c r="CG31279" s="49"/>
    </row>
    <row r="31280" spans="85:85" hidden="1" x14ac:dyDescent="0.25">
      <c r="CG31280" s="49"/>
    </row>
    <row r="31281" spans="85:85" hidden="1" x14ac:dyDescent="0.25">
      <c r="CG31281" s="49"/>
    </row>
    <row r="31282" spans="85:85" hidden="1" x14ac:dyDescent="0.25">
      <c r="CG31282" s="49"/>
    </row>
    <row r="31283" spans="85:85" hidden="1" x14ac:dyDescent="0.25">
      <c r="CG31283" s="49"/>
    </row>
    <row r="31284" spans="85:85" hidden="1" x14ac:dyDescent="0.25">
      <c r="CG31284" s="49"/>
    </row>
    <row r="31285" spans="85:85" hidden="1" x14ac:dyDescent="0.25">
      <c r="CG31285" s="49"/>
    </row>
    <row r="31286" spans="85:85" hidden="1" x14ac:dyDescent="0.25">
      <c r="CG31286" s="49"/>
    </row>
    <row r="31287" spans="85:85" hidden="1" x14ac:dyDescent="0.25">
      <c r="CG31287" s="49"/>
    </row>
    <row r="31288" spans="85:85" hidden="1" x14ac:dyDescent="0.25">
      <c r="CG31288" s="49"/>
    </row>
    <row r="31289" spans="85:85" hidden="1" x14ac:dyDescent="0.25">
      <c r="CG31289" s="49"/>
    </row>
    <row r="31290" spans="85:85" hidden="1" x14ac:dyDescent="0.25">
      <c r="CG31290" s="49"/>
    </row>
    <row r="31291" spans="85:85" hidden="1" x14ac:dyDescent="0.25">
      <c r="CG31291" s="49"/>
    </row>
    <row r="31292" spans="85:85" hidden="1" x14ac:dyDescent="0.25">
      <c r="CG31292" s="49"/>
    </row>
    <row r="31293" spans="85:85" hidden="1" x14ac:dyDescent="0.25">
      <c r="CG31293" s="49"/>
    </row>
    <row r="31294" spans="85:85" hidden="1" x14ac:dyDescent="0.25">
      <c r="CG31294" s="49"/>
    </row>
    <row r="31295" spans="85:85" hidden="1" x14ac:dyDescent="0.25">
      <c r="CG31295" s="49"/>
    </row>
    <row r="31296" spans="85:85" hidden="1" x14ac:dyDescent="0.25">
      <c r="CG31296" s="49"/>
    </row>
    <row r="31297" spans="85:85" hidden="1" x14ac:dyDescent="0.25">
      <c r="CG31297" s="49"/>
    </row>
    <row r="31298" spans="85:85" hidden="1" x14ac:dyDescent="0.25">
      <c r="CG31298" s="49"/>
    </row>
    <row r="31299" spans="85:85" hidden="1" x14ac:dyDescent="0.25">
      <c r="CG31299" s="49"/>
    </row>
    <row r="31300" spans="85:85" hidden="1" x14ac:dyDescent="0.25">
      <c r="CG31300" s="49"/>
    </row>
    <row r="31301" spans="85:85" hidden="1" x14ac:dyDescent="0.25">
      <c r="CG31301" s="49"/>
    </row>
    <row r="31302" spans="85:85" hidden="1" x14ac:dyDescent="0.25">
      <c r="CG31302" s="49"/>
    </row>
    <row r="31303" spans="85:85" hidden="1" x14ac:dyDescent="0.25">
      <c r="CG31303" s="49"/>
    </row>
    <row r="31304" spans="85:85" hidden="1" x14ac:dyDescent="0.25">
      <c r="CG31304" s="49"/>
    </row>
    <row r="31305" spans="85:85" hidden="1" x14ac:dyDescent="0.25">
      <c r="CG31305" s="49"/>
    </row>
    <row r="31306" spans="85:85" hidden="1" x14ac:dyDescent="0.25">
      <c r="CG31306" s="49"/>
    </row>
    <row r="31307" spans="85:85" hidden="1" x14ac:dyDescent="0.25">
      <c r="CG31307" s="49"/>
    </row>
    <row r="31308" spans="85:85" hidden="1" x14ac:dyDescent="0.25">
      <c r="CG31308" s="49"/>
    </row>
    <row r="31309" spans="85:85" hidden="1" x14ac:dyDescent="0.25">
      <c r="CG31309" s="49"/>
    </row>
    <row r="31310" spans="85:85" hidden="1" x14ac:dyDescent="0.25">
      <c r="CG31310" s="49"/>
    </row>
    <row r="31311" spans="85:85" hidden="1" x14ac:dyDescent="0.25">
      <c r="CG31311" s="49"/>
    </row>
    <row r="31312" spans="85:85" hidden="1" x14ac:dyDescent="0.25">
      <c r="CG31312" s="49"/>
    </row>
    <row r="31313" spans="85:85" hidden="1" x14ac:dyDescent="0.25">
      <c r="CG31313" s="49"/>
    </row>
    <row r="31314" spans="85:85" hidden="1" x14ac:dyDescent="0.25">
      <c r="CG31314" s="49"/>
    </row>
    <row r="31315" spans="85:85" hidden="1" x14ac:dyDescent="0.25">
      <c r="CG31315" s="49"/>
    </row>
    <row r="31316" spans="85:85" hidden="1" x14ac:dyDescent="0.25">
      <c r="CG31316" s="49"/>
    </row>
    <row r="31317" spans="85:85" hidden="1" x14ac:dyDescent="0.25">
      <c r="CG31317" s="49"/>
    </row>
    <row r="31318" spans="85:85" hidden="1" x14ac:dyDescent="0.25">
      <c r="CG31318" s="49"/>
    </row>
    <row r="31319" spans="85:85" hidden="1" x14ac:dyDescent="0.25">
      <c r="CG31319" s="49"/>
    </row>
    <row r="31320" spans="85:85" hidden="1" x14ac:dyDescent="0.25">
      <c r="CG31320" s="49"/>
    </row>
    <row r="31321" spans="85:85" hidden="1" x14ac:dyDescent="0.25">
      <c r="CG31321" s="49"/>
    </row>
    <row r="31322" spans="85:85" hidden="1" x14ac:dyDescent="0.25">
      <c r="CG31322" s="49"/>
    </row>
    <row r="31323" spans="85:85" hidden="1" x14ac:dyDescent="0.25">
      <c r="CG31323" s="49"/>
    </row>
    <row r="31324" spans="85:85" hidden="1" x14ac:dyDescent="0.25">
      <c r="CG31324" s="49"/>
    </row>
    <row r="31325" spans="85:85" hidden="1" x14ac:dyDescent="0.25">
      <c r="CG31325" s="49"/>
    </row>
    <row r="31326" spans="85:85" hidden="1" x14ac:dyDescent="0.25">
      <c r="CG31326" s="49"/>
    </row>
    <row r="31327" spans="85:85" hidden="1" x14ac:dyDescent="0.25">
      <c r="CG31327" s="49"/>
    </row>
    <row r="31328" spans="85:85" hidden="1" x14ac:dyDescent="0.25">
      <c r="CG31328" s="49"/>
    </row>
    <row r="31329" spans="85:85" hidden="1" x14ac:dyDescent="0.25">
      <c r="CG31329" s="49"/>
    </row>
    <row r="31330" spans="85:85" hidden="1" x14ac:dyDescent="0.25">
      <c r="CG31330" s="49"/>
    </row>
    <row r="31331" spans="85:85" hidden="1" x14ac:dyDescent="0.25">
      <c r="CG31331" s="49"/>
    </row>
    <row r="31332" spans="85:85" hidden="1" x14ac:dyDescent="0.25">
      <c r="CG31332" s="49"/>
    </row>
    <row r="31333" spans="85:85" hidden="1" x14ac:dyDescent="0.25">
      <c r="CG31333" s="49"/>
    </row>
    <row r="31334" spans="85:85" hidden="1" x14ac:dyDescent="0.25">
      <c r="CG31334" s="49"/>
    </row>
    <row r="31335" spans="85:85" hidden="1" x14ac:dyDescent="0.25">
      <c r="CG31335" s="49"/>
    </row>
    <row r="31336" spans="85:85" hidden="1" x14ac:dyDescent="0.25">
      <c r="CG31336" s="49"/>
    </row>
    <row r="31337" spans="85:85" hidden="1" x14ac:dyDescent="0.25">
      <c r="CG31337" s="49"/>
    </row>
    <row r="31338" spans="85:85" hidden="1" x14ac:dyDescent="0.25">
      <c r="CG31338" s="49"/>
    </row>
    <row r="31339" spans="85:85" hidden="1" x14ac:dyDescent="0.25">
      <c r="CG31339" s="49"/>
    </row>
    <row r="31340" spans="85:85" hidden="1" x14ac:dyDescent="0.25">
      <c r="CG31340" s="49"/>
    </row>
    <row r="31341" spans="85:85" hidden="1" x14ac:dyDescent="0.25">
      <c r="CG31341" s="49"/>
    </row>
    <row r="31342" spans="85:85" hidden="1" x14ac:dyDescent="0.25">
      <c r="CG31342" s="49"/>
    </row>
    <row r="31343" spans="85:85" hidden="1" x14ac:dyDescent="0.25">
      <c r="CG31343" s="49"/>
    </row>
    <row r="31344" spans="85:85" hidden="1" x14ac:dyDescent="0.25">
      <c r="CG31344" s="49"/>
    </row>
    <row r="31345" spans="85:85" hidden="1" x14ac:dyDescent="0.25">
      <c r="CG31345" s="49"/>
    </row>
    <row r="31346" spans="85:85" hidden="1" x14ac:dyDescent="0.25">
      <c r="CG31346" s="49"/>
    </row>
    <row r="31347" spans="85:85" hidden="1" x14ac:dyDescent="0.25">
      <c r="CG31347" s="49"/>
    </row>
    <row r="31348" spans="85:85" hidden="1" x14ac:dyDescent="0.25">
      <c r="CG31348" s="49"/>
    </row>
    <row r="31349" spans="85:85" hidden="1" x14ac:dyDescent="0.25">
      <c r="CG31349" s="49"/>
    </row>
    <row r="31350" spans="85:85" hidden="1" x14ac:dyDescent="0.25">
      <c r="CG31350" s="49"/>
    </row>
    <row r="31351" spans="85:85" hidden="1" x14ac:dyDescent="0.25">
      <c r="CG31351" s="49"/>
    </row>
    <row r="31352" spans="85:85" hidden="1" x14ac:dyDescent="0.25">
      <c r="CG31352" s="49"/>
    </row>
    <row r="31353" spans="85:85" hidden="1" x14ac:dyDescent="0.25">
      <c r="CG31353" s="49"/>
    </row>
    <row r="31354" spans="85:85" hidden="1" x14ac:dyDescent="0.25">
      <c r="CG31354" s="49"/>
    </row>
    <row r="31355" spans="85:85" hidden="1" x14ac:dyDescent="0.25">
      <c r="CG31355" s="49"/>
    </row>
    <row r="31356" spans="85:85" hidden="1" x14ac:dyDescent="0.25">
      <c r="CG31356" s="49"/>
    </row>
    <row r="31357" spans="85:85" hidden="1" x14ac:dyDescent="0.25">
      <c r="CG31357" s="49"/>
    </row>
    <row r="31358" spans="85:85" hidden="1" x14ac:dyDescent="0.25">
      <c r="CG31358" s="49"/>
    </row>
    <row r="31359" spans="85:85" hidden="1" x14ac:dyDescent="0.25">
      <c r="CG31359" s="49"/>
    </row>
    <row r="31360" spans="85:85" hidden="1" x14ac:dyDescent="0.25">
      <c r="CG31360" s="49"/>
    </row>
    <row r="31361" spans="85:85" hidden="1" x14ac:dyDescent="0.25">
      <c r="CG31361" s="49"/>
    </row>
    <row r="31362" spans="85:85" hidden="1" x14ac:dyDescent="0.25">
      <c r="CG31362" s="49"/>
    </row>
    <row r="31363" spans="85:85" hidden="1" x14ac:dyDescent="0.25">
      <c r="CG31363" s="49"/>
    </row>
    <row r="31364" spans="85:85" hidden="1" x14ac:dyDescent="0.25">
      <c r="CG31364" s="49"/>
    </row>
    <row r="31365" spans="85:85" hidden="1" x14ac:dyDescent="0.25">
      <c r="CG31365" s="49"/>
    </row>
    <row r="31366" spans="85:85" hidden="1" x14ac:dyDescent="0.25">
      <c r="CG31366" s="49"/>
    </row>
    <row r="31367" spans="85:85" hidden="1" x14ac:dyDescent="0.25">
      <c r="CG31367" s="49"/>
    </row>
    <row r="31368" spans="85:85" hidden="1" x14ac:dyDescent="0.25">
      <c r="CG31368" s="49"/>
    </row>
    <row r="31369" spans="85:85" hidden="1" x14ac:dyDescent="0.25">
      <c r="CG31369" s="49"/>
    </row>
    <row r="31370" spans="85:85" hidden="1" x14ac:dyDescent="0.25">
      <c r="CG31370" s="49"/>
    </row>
    <row r="31371" spans="85:85" hidden="1" x14ac:dyDescent="0.25">
      <c r="CG31371" s="49"/>
    </row>
    <row r="31372" spans="85:85" hidden="1" x14ac:dyDescent="0.25">
      <c r="CG31372" s="49"/>
    </row>
    <row r="31373" spans="85:85" hidden="1" x14ac:dyDescent="0.25">
      <c r="CG31373" s="49"/>
    </row>
    <row r="31374" spans="85:85" hidden="1" x14ac:dyDescent="0.25">
      <c r="CG31374" s="49"/>
    </row>
    <row r="31375" spans="85:85" hidden="1" x14ac:dyDescent="0.25">
      <c r="CG31375" s="49"/>
    </row>
    <row r="31376" spans="85:85" hidden="1" x14ac:dyDescent="0.25">
      <c r="CG31376" s="49"/>
    </row>
    <row r="31377" spans="85:85" hidden="1" x14ac:dyDescent="0.25">
      <c r="CG31377" s="49"/>
    </row>
    <row r="31378" spans="85:85" hidden="1" x14ac:dyDescent="0.25">
      <c r="CG31378" s="49"/>
    </row>
    <row r="31379" spans="85:85" hidden="1" x14ac:dyDescent="0.25">
      <c r="CG31379" s="49"/>
    </row>
    <row r="31380" spans="85:85" hidden="1" x14ac:dyDescent="0.25">
      <c r="CG31380" s="49"/>
    </row>
    <row r="31381" spans="85:85" hidden="1" x14ac:dyDescent="0.25">
      <c r="CG31381" s="49"/>
    </row>
    <row r="31382" spans="85:85" hidden="1" x14ac:dyDescent="0.25">
      <c r="CG31382" s="49"/>
    </row>
    <row r="31383" spans="85:85" hidden="1" x14ac:dyDescent="0.25">
      <c r="CG31383" s="49"/>
    </row>
    <row r="31384" spans="85:85" hidden="1" x14ac:dyDescent="0.25">
      <c r="CG31384" s="49"/>
    </row>
    <row r="31385" spans="85:85" hidden="1" x14ac:dyDescent="0.25">
      <c r="CG31385" s="49"/>
    </row>
    <row r="31386" spans="85:85" hidden="1" x14ac:dyDescent="0.25">
      <c r="CG31386" s="49"/>
    </row>
    <row r="31387" spans="85:85" hidden="1" x14ac:dyDescent="0.25">
      <c r="CG31387" s="49"/>
    </row>
    <row r="31388" spans="85:85" hidden="1" x14ac:dyDescent="0.25">
      <c r="CG31388" s="49"/>
    </row>
    <row r="31389" spans="85:85" hidden="1" x14ac:dyDescent="0.25">
      <c r="CG31389" s="49"/>
    </row>
    <row r="31390" spans="85:85" hidden="1" x14ac:dyDescent="0.25">
      <c r="CG31390" s="49"/>
    </row>
    <row r="31391" spans="85:85" hidden="1" x14ac:dyDescent="0.25">
      <c r="CG31391" s="49"/>
    </row>
    <row r="31392" spans="85:85" hidden="1" x14ac:dyDescent="0.25">
      <c r="CG31392" s="49"/>
    </row>
    <row r="31393" spans="85:85" hidden="1" x14ac:dyDescent="0.25">
      <c r="CG31393" s="49"/>
    </row>
    <row r="31394" spans="85:85" hidden="1" x14ac:dyDescent="0.25">
      <c r="CG31394" s="49"/>
    </row>
    <row r="31395" spans="85:85" hidden="1" x14ac:dyDescent="0.25">
      <c r="CG31395" s="49"/>
    </row>
    <row r="31396" spans="85:85" hidden="1" x14ac:dyDescent="0.25">
      <c r="CG31396" s="49"/>
    </row>
    <row r="31397" spans="85:85" hidden="1" x14ac:dyDescent="0.25">
      <c r="CG31397" s="49"/>
    </row>
    <row r="31398" spans="85:85" hidden="1" x14ac:dyDescent="0.25">
      <c r="CG31398" s="49"/>
    </row>
    <row r="31399" spans="85:85" hidden="1" x14ac:dyDescent="0.25">
      <c r="CG31399" s="49"/>
    </row>
    <row r="31400" spans="85:85" hidden="1" x14ac:dyDescent="0.25">
      <c r="CG31400" s="49"/>
    </row>
    <row r="31401" spans="85:85" hidden="1" x14ac:dyDescent="0.25">
      <c r="CG31401" s="49"/>
    </row>
    <row r="31402" spans="85:85" hidden="1" x14ac:dyDescent="0.25">
      <c r="CG31402" s="49"/>
    </row>
    <row r="31403" spans="85:85" hidden="1" x14ac:dyDescent="0.25">
      <c r="CG31403" s="49"/>
    </row>
    <row r="31404" spans="85:85" hidden="1" x14ac:dyDescent="0.25">
      <c r="CG31404" s="49"/>
    </row>
    <row r="31405" spans="85:85" hidden="1" x14ac:dyDescent="0.25">
      <c r="CG31405" s="49"/>
    </row>
    <row r="31406" spans="85:85" hidden="1" x14ac:dyDescent="0.25">
      <c r="CG31406" s="49"/>
    </row>
    <row r="31407" spans="85:85" hidden="1" x14ac:dyDescent="0.25">
      <c r="CG31407" s="49"/>
    </row>
    <row r="31408" spans="85:85" hidden="1" x14ac:dyDescent="0.25">
      <c r="CG31408" s="49"/>
    </row>
    <row r="31409" spans="85:85" hidden="1" x14ac:dyDescent="0.25">
      <c r="CG31409" s="49"/>
    </row>
    <row r="31410" spans="85:85" hidden="1" x14ac:dyDescent="0.25">
      <c r="CG31410" s="49"/>
    </row>
    <row r="31411" spans="85:85" hidden="1" x14ac:dyDescent="0.25">
      <c r="CG31411" s="49"/>
    </row>
    <row r="31412" spans="85:85" hidden="1" x14ac:dyDescent="0.25">
      <c r="CG31412" s="49"/>
    </row>
    <row r="31413" spans="85:85" hidden="1" x14ac:dyDescent="0.25">
      <c r="CG31413" s="49"/>
    </row>
    <row r="31414" spans="85:85" hidden="1" x14ac:dyDescent="0.25">
      <c r="CG31414" s="49"/>
    </row>
    <row r="31415" spans="85:85" hidden="1" x14ac:dyDescent="0.25">
      <c r="CG31415" s="49"/>
    </row>
    <row r="31416" spans="85:85" hidden="1" x14ac:dyDescent="0.25">
      <c r="CG31416" s="49"/>
    </row>
    <row r="31417" spans="85:85" hidden="1" x14ac:dyDescent="0.25">
      <c r="CG31417" s="49"/>
    </row>
    <row r="31418" spans="85:85" hidden="1" x14ac:dyDescent="0.25">
      <c r="CG31418" s="49"/>
    </row>
    <row r="31419" spans="85:85" hidden="1" x14ac:dyDescent="0.25">
      <c r="CG31419" s="49"/>
    </row>
    <row r="31420" spans="85:85" hidden="1" x14ac:dyDescent="0.25">
      <c r="CG31420" s="49"/>
    </row>
    <row r="31421" spans="85:85" hidden="1" x14ac:dyDescent="0.25">
      <c r="CG31421" s="49"/>
    </row>
    <row r="31422" spans="85:85" hidden="1" x14ac:dyDescent="0.25">
      <c r="CG31422" s="49"/>
    </row>
    <row r="31423" spans="85:85" hidden="1" x14ac:dyDescent="0.25">
      <c r="CG31423" s="49"/>
    </row>
    <row r="31424" spans="85:85" hidden="1" x14ac:dyDescent="0.25">
      <c r="CG31424" s="49"/>
    </row>
    <row r="31425" spans="85:85" hidden="1" x14ac:dyDescent="0.25">
      <c r="CG31425" s="49"/>
    </row>
    <row r="31426" spans="85:85" hidden="1" x14ac:dyDescent="0.25">
      <c r="CG31426" s="49"/>
    </row>
    <row r="31427" spans="85:85" hidden="1" x14ac:dyDescent="0.25">
      <c r="CG31427" s="49"/>
    </row>
    <row r="31428" spans="85:85" hidden="1" x14ac:dyDescent="0.25">
      <c r="CG31428" s="49"/>
    </row>
    <row r="31429" spans="85:85" hidden="1" x14ac:dyDescent="0.25">
      <c r="CG31429" s="49"/>
    </row>
    <row r="31430" spans="85:85" hidden="1" x14ac:dyDescent="0.25">
      <c r="CG31430" s="49"/>
    </row>
    <row r="31431" spans="85:85" hidden="1" x14ac:dyDescent="0.25">
      <c r="CG31431" s="49"/>
    </row>
    <row r="31432" spans="85:85" hidden="1" x14ac:dyDescent="0.25">
      <c r="CG31432" s="49"/>
    </row>
    <row r="31433" spans="85:85" hidden="1" x14ac:dyDescent="0.25">
      <c r="CG31433" s="49"/>
    </row>
    <row r="31434" spans="85:85" hidden="1" x14ac:dyDescent="0.25">
      <c r="CG31434" s="49"/>
    </row>
    <row r="31435" spans="85:85" hidden="1" x14ac:dyDescent="0.25">
      <c r="CG31435" s="49"/>
    </row>
    <row r="31436" spans="85:85" hidden="1" x14ac:dyDescent="0.25">
      <c r="CG31436" s="49"/>
    </row>
    <row r="31437" spans="85:85" hidden="1" x14ac:dyDescent="0.25">
      <c r="CG31437" s="49"/>
    </row>
    <row r="31438" spans="85:85" hidden="1" x14ac:dyDescent="0.25">
      <c r="CG31438" s="49"/>
    </row>
    <row r="31439" spans="85:85" hidden="1" x14ac:dyDescent="0.25">
      <c r="CG31439" s="49"/>
    </row>
    <row r="31440" spans="85:85" hidden="1" x14ac:dyDescent="0.25">
      <c r="CG31440" s="49"/>
    </row>
    <row r="31441" spans="85:85" hidden="1" x14ac:dyDescent="0.25">
      <c r="CG31441" s="49"/>
    </row>
    <row r="31442" spans="85:85" hidden="1" x14ac:dyDescent="0.25">
      <c r="CG31442" s="49"/>
    </row>
    <row r="31443" spans="85:85" hidden="1" x14ac:dyDescent="0.25">
      <c r="CG31443" s="49"/>
    </row>
    <row r="31444" spans="85:85" hidden="1" x14ac:dyDescent="0.25">
      <c r="CG31444" s="49"/>
    </row>
    <row r="31445" spans="85:85" hidden="1" x14ac:dyDescent="0.25">
      <c r="CG31445" s="49"/>
    </row>
    <row r="31446" spans="85:85" hidden="1" x14ac:dyDescent="0.25">
      <c r="CG31446" s="49"/>
    </row>
    <row r="31447" spans="85:85" hidden="1" x14ac:dyDescent="0.25">
      <c r="CG31447" s="49"/>
    </row>
    <row r="31448" spans="85:85" hidden="1" x14ac:dyDescent="0.25">
      <c r="CG31448" s="49"/>
    </row>
    <row r="31449" spans="85:85" hidden="1" x14ac:dyDescent="0.25">
      <c r="CG31449" s="49"/>
    </row>
    <row r="31450" spans="85:85" hidden="1" x14ac:dyDescent="0.25">
      <c r="CG31450" s="49"/>
    </row>
    <row r="31451" spans="85:85" hidden="1" x14ac:dyDescent="0.25">
      <c r="CG31451" s="49"/>
    </row>
    <row r="31452" spans="85:85" hidden="1" x14ac:dyDescent="0.25">
      <c r="CG31452" s="49"/>
    </row>
    <row r="31453" spans="85:85" hidden="1" x14ac:dyDescent="0.25">
      <c r="CG31453" s="49"/>
    </row>
    <row r="31454" spans="85:85" hidden="1" x14ac:dyDescent="0.25">
      <c r="CG31454" s="49"/>
    </row>
    <row r="31455" spans="85:85" hidden="1" x14ac:dyDescent="0.25">
      <c r="CG31455" s="49"/>
    </row>
    <row r="31456" spans="85:85" hidden="1" x14ac:dyDescent="0.25">
      <c r="CG31456" s="49"/>
    </row>
    <row r="31457" spans="85:85" hidden="1" x14ac:dyDescent="0.25">
      <c r="CG31457" s="49"/>
    </row>
    <row r="31458" spans="85:85" hidden="1" x14ac:dyDescent="0.25">
      <c r="CG31458" s="49"/>
    </row>
    <row r="31459" spans="85:85" hidden="1" x14ac:dyDescent="0.25">
      <c r="CG31459" s="49"/>
    </row>
    <row r="31460" spans="85:85" hidden="1" x14ac:dyDescent="0.25">
      <c r="CG31460" s="49"/>
    </row>
    <row r="31461" spans="85:85" hidden="1" x14ac:dyDescent="0.25">
      <c r="CG31461" s="49"/>
    </row>
    <row r="31462" spans="85:85" hidden="1" x14ac:dyDescent="0.25">
      <c r="CG31462" s="49"/>
    </row>
    <row r="31463" spans="85:85" hidden="1" x14ac:dyDescent="0.25">
      <c r="CG31463" s="49"/>
    </row>
    <row r="31464" spans="85:85" hidden="1" x14ac:dyDescent="0.25">
      <c r="CG31464" s="49"/>
    </row>
    <row r="31465" spans="85:85" hidden="1" x14ac:dyDescent="0.25">
      <c r="CG31465" s="49"/>
    </row>
    <row r="31466" spans="85:85" hidden="1" x14ac:dyDescent="0.25">
      <c r="CG31466" s="49"/>
    </row>
    <row r="31467" spans="85:85" hidden="1" x14ac:dyDescent="0.25">
      <c r="CG31467" s="49"/>
    </row>
    <row r="31468" spans="85:85" hidden="1" x14ac:dyDescent="0.25">
      <c r="CG31468" s="49"/>
    </row>
    <row r="31469" spans="85:85" hidden="1" x14ac:dyDescent="0.25">
      <c r="CG31469" s="49"/>
    </row>
    <row r="31470" spans="85:85" hidden="1" x14ac:dyDescent="0.25">
      <c r="CG31470" s="49"/>
    </row>
    <row r="31471" spans="85:85" hidden="1" x14ac:dyDescent="0.25">
      <c r="CG31471" s="49"/>
    </row>
    <row r="31472" spans="85:85" hidden="1" x14ac:dyDescent="0.25">
      <c r="CG31472" s="49"/>
    </row>
    <row r="31473" spans="85:85" hidden="1" x14ac:dyDescent="0.25">
      <c r="CG31473" s="49"/>
    </row>
    <row r="31474" spans="85:85" hidden="1" x14ac:dyDescent="0.25">
      <c r="CG31474" s="49"/>
    </row>
    <row r="31475" spans="85:85" hidden="1" x14ac:dyDescent="0.25">
      <c r="CG31475" s="49"/>
    </row>
    <row r="31476" spans="85:85" hidden="1" x14ac:dyDescent="0.25">
      <c r="CG31476" s="49"/>
    </row>
    <row r="31477" spans="85:85" hidden="1" x14ac:dyDescent="0.25">
      <c r="CG31477" s="49"/>
    </row>
    <row r="31478" spans="85:85" hidden="1" x14ac:dyDescent="0.25">
      <c r="CG31478" s="49"/>
    </row>
    <row r="31479" spans="85:85" hidden="1" x14ac:dyDescent="0.25">
      <c r="CG31479" s="49"/>
    </row>
    <row r="31480" spans="85:85" hidden="1" x14ac:dyDescent="0.25">
      <c r="CG31480" s="49"/>
    </row>
    <row r="31481" spans="85:85" hidden="1" x14ac:dyDescent="0.25">
      <c r="CG31481" s="49"/>
    </row>
    <row r="31482" spans="85:85" hidden="1" x14ac:dyDescent="0.25">
      <c r="CG31482" s="49"/>
    </row>
    <row r="31483" spans="85:85" hidden="1" x14ac:dyDescent="0.25">
      <c r="CG31483" s="49"/>
    </row>
    <row r="31484" spans="85:85" hidden="1" x14ac:dyDescent="0.25">
      <c r="CG31484" s="49"/>
    </row>
    <row r="31485" spans="85:85" hidden="1" x14ac:dyDescent="0.25">
      <c r="CG31485" s="49"/>
    </row>
    <row r="31486" spans="85:85" hidden="1" x14ac:dyDescent="0.25">
      <c r="CG31486" s="49"/>
    </row>
    <row r="31487" spans="85:85" hidden="1" x14ac:dyDescent="0.25">
      <c r="CG31487" s="49"/>
    </row>
    <row r="31488" spans="85:85" hidden="1" x14ac:dyDescent="0.25">
      <c r="CG31488" s="49"/>
    </row>
    <row r="31489" spans="85:85" hidden="1" x14ac:dyDescent="0.25">
      <c r="CG31489" s="49"/>
    </row>
    <row r="31490" spans="85:85" hidden="1" x14ac:dyDescent="0.25">
      <c r="CG31490" s="49"/>
    </row>
    <row r="31491" spans="85:85" hidden="1" x14ac:dyDescent="0.25">
      <c r="CG31491" s="49"/>
    </row>
    <row r="31492" spans="85:85" hidden="1" x14ac:dyDescent="0.25">
      <c r="CG31492" s="49"/>
    </row>
    <row r="31493" spans="85:85" hidden="1" x14ac:dyDescent="0.25">
      <c r="CG31493" s="49"/>
    </row>
    <row r="31494" spans="85:85" hidden="1" x14ac:dyDescent="0.25">
      <c r="CG31494" s="49"/>
    </row>
    <row r="31495" spans="85:85" hidden="1" x14ac:dyDescent="0.25">
      <c r="CG31495" s="49"/>
    </row>
    <row r="31496" spans="85:85" hidden="1" x14ac:dyDescent="0.25">
      <c r="CG31496" s="49"/>
    </row>
    <row r="31497" spans="85:85" hidden="1" x14ac:dyDescent="0.25">
      <c r="CG31497" s="49"/>
    </row>
    <row r="31498" spans="85:85" hidden="1" x14ac:dyDescent="0.25">
      <c r="CG31498" s="49"/>
    </row>
    <row r="31499" spans="85:85" hidden="1" x14ac:dyDescent="0.25">
      <c r="CG31499" s="49"/>
    </row>
    <row r="31500" spans="85:85" hidden="1" x14ac:dyDescent="0.25">
      <c r="CG31500" s="49"/>
    </row>
    <row r="31501" spans="85:85" hidden="1" x14ac:dyDescent="0.25">
      <c r="CG31501" s="49"/>
    </row>
    <row r="31502" spans="85:85" hidden="1" x14ac:dyDescent="0.25">
      <c r="CG31502" s="49"/>
    </row>
    <row r="31503" spans="85:85" hidden="1" x14ac:dyDescent="0.25">
      <c r="CG31503" s="49"/>
    </row>
    <row r="31504" spans="85:85" hidden="1" x14ac:dyDescent="0.25">
      <c r="CG31504" s="49"/>
    </row>
    <row r="31505" spans="85:85" hidden="1" x14ac:dyDescent="0.25">
      <c r="CG31505" s="49"/>
    </row>
    <row r="31506" spans="85:85" hidden="1" x14ac:dyDescent="0.25">
      <c r="CG31506" s="49"/>
    </row>
    <row r="31507" spans="85:85" hidden="1" x14ac:dyDescent="0.25">
      <c r="CG31507" s="49"/>
    </row>
    <row r="31508" spans="85:85" hidden="1" x14ac:dyDescent="0.25">
      <c r="CG31508" s="49"/>
    </row>
    <row r="31509" spans="85:85" hidden="1" x14ac:dyDescent="0.25">
      <c r="CG31509" s="49"/>
    </row>
    <row r="31510" spans="85:85" hidden="1" x14ac:dyDescent="0.25">
      <c r="CG31510" s="49"/>
    </row>
    <row r="31511" spans="85:85" hidden="1" x14ac:dyDescent="0.25">
      <c r="CG31511" s="49"/>
    </row>
    <row r="31512" spans="85:85" hidden="1" x14ac:dyDescent="0.25">
      <c r="CG31512" s="49"/>
    </row>
    <row r="31513" spans="85:85" hidden="1" x14ac:dyDescent="0.25">
      <c r="CG31513" s="49"/>
    </row>
    <row r="31514" spans="85:85" hidden="1" x14ac:dyDescent="0.25">
      <c r="CG31514" s="49"/>
    </row>
    <row r="31515" spans="85:85" hidden="1" x14ac:dyDescent="0.25">
      <c r="CG31515" s="49"/>
    </row>
    <row r="31516" spans="85:85" hidden="1" x14ac:dyDescent="0.25">
      <c r="CG31516" s="49"/>
    </row>
    <row r="31517" spans="85:85" hidden="1" x14ac:dyDescent="0.25">
      <c r="CG31517" s="49"/>
    </row>
    <row r="31518" spans="85:85" hidden="1" x14ac:dyDescent="0.25">
      <c r="CG31518" s="49"/>
    </row>
    <row r="31519" spans="85:85" hidden="1" x14ac:dyDescent="0.25">
      <c r="CG31519" s="49"/>
    </row>
    <row r="31520" spans="85:85" hidden="1" x14ac:dyDescent="0.25">
      <c r="CG31520" s="49"/>
    </row>
    <row r="31521" spans="85:85" hidden="1" x14ac:dyDescent="0.25">
      <c r="CG31521" s="49"/>
    </row>
    <row r="31522" spans="85:85" hidden="1" x14ac:dyDescent="0.25">
      <c r="CG31522" s="49"/>
    </row>
    <row r="31523" spans="85:85" hidden="1" x14ac:dyDescent="0.25">
      <c r="CG31523" s="49"/>
    </row>
    <row r="31524" spans="85:85" hidden="1" x14ac:dyDescent="0.25">
      <c r="CG31524" s="49"/>
    </row>
    <row r="31525" spans="85:85" hidden="1" x14ac:dyDescent="0.25">
      <c r="CG31525" s="49"/>
    </row>
    <row r="31526" spans="85:85" hidden="1" x14ac:dyDescent="0.25">
      <c r="CG31526" s="49"/>
    </row>
    <row r="31527" spans="85:85" hidden="1" x14ac:dyDescent="0.25">
      <c r="CG31527" s="49"/>
    </row>
    <row r="31528" spans="85:85" hidden="1" x14ac:dyDescent="0.25">
      <c r="CG31528" s="49"/>
    </row>
    <row r="31529" spans="85:85" hidden="1" x14ac:dyDescent="0.25">
      <c r="CG31529" s="49"/>
    </row>
    <row r="31530" spans="85:85" hidden="1" x14ac:dyDescent="0.25">
      <c r="CG31530" s="49"/>
    </row>
    <row r="31531" spans="85:85" hidden="1" x14ac:dyDescent="0.25">
      <c r="CG31531" s="49"/>
    </row>
    <row r="31532" spans="85:85" hidden="1" x14ac:dyDescent="0.25">
      <c r="CG31532" s="49"/>
    </row>
    <row r="31533" spans="85:85" hidden="1" x14ac:dyDescent="0.25">
      <c r="CG31533" s="49"/>
    </row>
    <row r="31534" spans="85:85" hidden="1" x14ac:dyDescent="0.25">
      <c r="CG31534" s="49"/>
    </row>
    <row r="31535" spans="85:85" hidden="1" x14ac:dyDescent="0.25">
      <c r="CG31535" s="49"/>
    </row>
    <row r="31536" spans="85:85" hidden="1" x14ac:dyDescent="0.25">
      <c r="CG31536" s="49"/>
    </row>
    <row r="31537" spans="85:85" hidden="1" x14ac:dyDescent="0.25">
      <c r="CG31537" s="49"/>
    </row>
    <row r="31538" spans="85:85" hidden="1" x14ac:dyDescent="0.25">
      <c r="CG31538" s="49"/>
    </row>
    <row r="31539" spans="85:85" hidden="1" x14ac:dyDescent="0.25">
      <c r="CG31539" s="49"/>
    </row>
    <row r="31540" spans="85:85" hidden="1" x14ac:dyDescent="0.25">
      <c r="CG31540" s="49"/>
    </row>
    <row r="31541" spans="85:85" hidden="1" x14ac:dyDescent="0.25">
      <c r="CG31541" s="49"/>
    </row>
    <row r="31542" spans="85:85" hidden="1" x14ac:dyDescent="0.25">
      <c r="CG31542" s="49"/>
    </row>
    <row r="31543" spans="85:85" hidden="1" x14ac:dyDescent="0.25">
      <c r="CG31543" s="49"/>
    </row>
    <row r="31544" spans="85:85" hidden="1" x14ac:dyDescent="0.25">
      <c r="CG31544" s="49"/>
    </row>
    <row r="31545" spans="85:85" hidden="1" x14ac:dyDescent="0.25">
      <c r="CG31545" s="49"/>
    </row>
    <row r="31546" spans="85:85" hidden="1" x14ac:dyDescent="0.25">
      <c r="CG31546" s="49"/>
    </row>
    <row r="31547" spans="85:85" hidden="1" x14ac:dyDescent="0.25">
      <c r="CG31547" s="49"/>
    </row>
    <row r="31548" spans="85:85" hidden="1" x14ac:dyDescent="0.25">
      <c r="CG31548" s="49"/>
    </row>
    <row r="31549" spans="85:85" hidden="1" x14ac:dyDescent="0.25">
      <c r="CG31549" s="49"/>
    </row>
    <row r="31550" spans="85:85" hidden="1" x14ac:dyDescent="0.25">
      <c r="CG31550" s="49"/>
    </row>
    <row r="31551" spans="85:85" hidden="1" x14ac:dyDescent="0.25">
      <c r="CG31551" s="49"/>
    </row>
    <row r="31552" spans="85:85" hidden="1" x14ac:dyDescent="0.25">
      <c r="CG31552" s="49"/>
    </row>
    <row r="31553" spans="85:85" hidden="1" x14ac:dyDescent="0.25">
      <c r="CG31553" s="49"/>
    </row>
    <row r="31554" spans="85:85" hidden="1" x14ac:dyDescent="0.25">
      <c r="CG31554" s="49"/>
    </row>
    <row r="31555" spans="85:85" hidden="1" x14ac:dyDescent="0.25">
      <c r="CG31555" s="49"/>
    </row>
    <row r="31556" spans="85:85" hidden="1" x14ac:dyDescent="0.25">
      <c r="CG31556" s="49"/>
    </row>
    <row r="31557" spans="85:85" hidden="1" x14ac:dyDescent="0.25">
      <c r="CG31557" s="49"/>
    </row>
    <row r="31558" spans="85:85" hidden="1" x14ac:dyDescent="0.25">
      <c r="CG31558" s="49"/>
    </row>
    <row r="31559" spans="85:85" hidden="1" x14ac:dyDescent="0.25">
      <c r="CG31559" s="49"/>
    </row>
    <row r="31560" spans="85:85" hidden="1" x14ac:dyDescent="0.25">
      <c r="CG31560" s="49"/>
    </row>
    <row r="31561" spans="85:85" hidden="1" x14ac:dyDescent="0.25">
      <c r="CG31561" s="49"/>
    </row>
    <row r="31562" spans="85:85" hidden="1" x14ac:dyDescent="0.25">
      <c r="CG31562" s="49"/>
    </row>
    <row r="31563" spans="85:85" hidden="1" x14ac:dyDescent="0.25">
      <c r="CG31563" s="49"/>
    </row>
    <row r="31564" spans="85:85" hidden="1" x14ac:dyDescent="0.25">
      <c r="CG31564" s="49"/>
    </row>
    <row r="31565" spans="85:85" hidden="1" x14ac:dyDescent="0.25">
      <c r="CG31565" s="49"/>
    </row>
    <row r="31566" spans="85:85" hidden="1" x14ac:dyDescent="0.25">
      <c r="CG31566" s="49"/>
    </row>
    <row r="31567" spans="85:85" hidden="1" x14ac:dyDescent="0.25">
      <c r="CG31567" s="49"/>
    </row>
    <row r="31568" spans="85:85" hidden="1" x14ac:dyDescent="0.25">
      <c r="CG31568" s="49"/>
    </row>
    <row r="31569" spans="85:85" hidden="1" x14ac:dyDescent="0.25">
      <c r="CG31569" s="49"/>
    </row>
    <row r="31570" spans="85:85" hidden="1" x14ac:dyDescent="0.25">
      <c r="CG31570" s="49"/>
    </row>
    <row r="31571" spans="85:85" hidden="1" x14ac:dyDescent="0.25">
      <c r="CG31571" s="49"/>
    </row>
    <row r="31572" spans="85:85" hidden="1" x14ac:dyDescent="0.25">
      <c r="CG31572" s="49"/>
    </row>
    <row r="31573" spans="85:85" hidden="1" x14ac:dyDescent="0.25">
      <c r="CG31573" s="49"/>
    </row>
    <row r="31574" spans="85:85" hidden="1" x14ac:dyDescent="0.25">
      <c r="CG31574" s="49"/>
    </row>
    <row r="31575" spans="85:85" hidden="1" x14ac:dyDescent="0.25">
      <c r="CG31575" s="49"/>
    </row>
    <row r="31576" spans="85:85" hidden="1" x14ac:dyDescent="0.25">
      <c r="CG31576" s="49"/>
    </row>
    <row r="31577" spans="85:85" hidden="1" x14ac:dyDescent="0.25">
      <c r="CG31577" s="49"/>
    </row>
    <row r="31578" spans="85:85" hidden="1" x14ac:dyDescent="0.25">
      <c r="CG31578" s="49"/>
    </row>
    <row r="31579" spans="85:85" hidden="1" x14ac:dyDescent="0.25">
      <c r="CG31579" s="49"/>
    </row>
    <row r="31580" spans="85:85" hidden="1" x14ac:dyDescent="0.25">
      <c r="CG31580" s="49"/>
    </row>
    <row r="31581" spans="85:85" hidden="1" x14ac:dyDescent="0.25">
      <c r="CG31581" s="49"/>
    </row>
    <row r="31582" spans="85:85" hidden="1" x14ac:dyDescent="0.25">
      <c r="CG31582" s="49"/>
    </row>
    <row r="31583" spans="85:85" hidden="1" x14ac:dyDescent="0.25">
      <c r="CG31583" s="49"/>
    </row>
    <row r="31584" spans="85:85" hidden="1" x14ac:dyDescent="0.25">
      <c r="CG31584" s="49"/>
    </row>
    <row r="31585" spans="85:85" hidden="1" x14ac:dyDescent="0.25">
      <c r="CG31585" s="49"/>
    </row>
    <row r="31586" spans="85:85" hidden="1" x14ac:dyDescent="0.25">
      <c r="CG31586" s="49"/>
    </row>
    <row r="31587" spans="85:85" hidden="1" x14ac:dyDescent="0.25">
      <c r="CG31587" s="49"/>
    </row>
    <row r="31588" spans="85:85" hidden="1" x14ac:dyDescent="0.25">
      <c r="CG31588" s="49"/>
    </row>
    <row r="31589" spans="85:85" hidden="1" x14ac:dyDescent="0.25">
      <c r="CG31589" s="49"/>
    </row>
    <row r="31590" spans="85:85" hidden="1" x14ac:dyDescent="0.25">
      <c r="CG31590" s="49"/>
    </row>
    <row r="31591" spans="85:85" hidden="1" x14ac:dyDescent="0.25">
      <c r="CG31591" s="49"/>
    </row>
    <row r="31592" spans="85:85" hidden="1" x14ac:dyDescent="0.25">
      <c r="CG31592" s="49"/>
    </row>
    <row r="31593" spans="85:85" hidden="1" x14ac:dyDescent="0.25">
      <c r="CG31593" s="49"/>
    </row>
    <row r="31594" spans="85:85" hidden="1" x14ac:dyDescent="0.25">
      <c r="CG31594" s="49"/>
    </row>
    <row r="31595" spans="85:85" hidden="1" x14ac:dyDescent="0.25">
      <c r="CG31595" s="49"/>
    </row>
    <row r="31596" spans="85:85" hidden="1" x14ac:dyDescent="0.25">
      <c r="CG31596" s="49"/>
    </row>
    <row r="31597" spans="85:85" hidden="1" x14ac:dyDescent="0.25">
      <c r="CG31597" s="49"/>
    </row>
    <row r="31598" spans="85:85" hidden="1" x14ac:dyDescent="0.25">
      <c r="CG31598" s="49"/>
    </row>
    <row r="31599" spans="85:85" hidden="1" x14ac:dyDescent="0.25">
      <c r="CG31599" s="49"/>
    </row>
    <row r="31600" spans="85:85" hidden="1" x14ac:dyDescent="0.25">
      <c r="CG31600" s="49"/>
    </row>
    <row r="31601" spans="85:85" hidden="1" x14ac:dyDescent="0.25">
      <c r="CG31601" s="49"/>
    </row>
    <row r="31602" spans="85:85" hidden="1" x14ac:dyDescent="0.25">
      <c r="CG31602" s="49"/>
    </row>
    <row r="31603" spans="85:85" hidden="1" x14ac:dyDescent="0.25">
      <c r="CG31603" s="49"/>
    </row>
    <row r="31604" spans="85:85" hidden="1" x14ac:dyDescent="0.25">
      <c r="CG31604" s="49"/>
    </row>
    <row r="31605" spans="85:85" hidden="1" x14ac:dyDescent="0.25">
      <c r="CG31605" s="49"/>
    </row>
    <row r="31606" spans="85:85" hidden="1" x14ac:dyDescent="0.25">
      <c r="CG31606" s="49"/>
    </row>
    <row r="31607" spans="85:85" hidden="1" x14ac:dyDescent="0.25">
      <c r="CG31607" s="49"/>
    </row>
    <row r="31608" spans="85:85" hidden="1" x14ac:dyDescent="0.25">
      <c r="CG31608" s="49"/>
    </row>
    <row r="31609" spans="85:85" hidden="1" x14ac:dyDescent="0.25">
      <c r="CG31609" s="49"/>
    </row>
    <row r="31610" spans="85:85" hidden="1" x14ac:dyDescent="0.25">
      <c r="CG31610" s="49"/>
    </row>
    <row r="31611" spans="85:85" hidden="1" x14ac:dyDescent="0.25">
      <c r="CG31611" s="49"/>
    </row>
    <row r="31612" spans="85:85" hidden="1" x14ac:dyDescent="0.25">
      <c r="CG31612" s="49"/>
    </row>
    <row r="31613" spans="85:85" hidden="1" x14ac:dyDescent="0.25">
      <c r="CG31613" s="49"/>
    </row>
    <row r="31614" spans="85:85" hidden="1" x14ac:dyDescent="0.25">
      <c r="CG31614" s="49"/>
    </row>
    <row r="31615" spans="85:85" hidden="1" x14ac:dyDescent="0.25">
      <c r="CG31615" s="49"/>
    </row>
    <row r="31616" spans="85:85" hidden="1" x14ac:dyDescent="0.25">
      <c r="CG31616" s="49"/>
    </row>
    <row r="31617" spans="85:85" hidden="1" x14ac:dyDescent="0.25">
      <c r="CG31617" s="49"/>
    </row>
    <row r="31618" spans="85:85" hidden="1" x14ac:dyDescent="0.25">
      <c r="CG31618" s="49"/>
    </row>
    <row r="31619" spans="85:85" hidden="1" x14ac:dyDescent="0.25">
      <c r="CG31619" s="49"/>
    </row>
    <row r="31620" spans="85:85" hidden="1" x14ac:dyDescent="0.25">
      <c r="CG31620" s="49"/>
    </row>
    <row r="31621" spans="85:85" hidden="1" x14ac:dyDescent="0.25">
      <c r="CG31621" s="49"/>
    </row>
    <row r="31622" spans="85:85" hidden="1" x14ac:dyDescent="0.25">
      <c r="CG31622" s="49"/>
    </row>
    <row r="31623" spans="85:85" hidden="1" x14ac:dyDescent="0.25">
      <c r="CG31623" s="49"/>
    </row>
    <row r="31624" spans="85:85" hidden="1" x14ac:dyDescent="0.25">
      <c r="CG31624" s="49"/>
    </row>
    <row r="31625" spans="85:85" hidden="1" x14ac:dyDescent="0.25">
      <c r="CG31625" s="49"/>
    </row>
    <row r="31626" spans="85:85" hidden="1" x14ac:dyDescent="0.25">
      <c r="CG31626" s="49"/>
    </row>
    <row r="31627" spans="85:85" hidden="1" x14ac:dyDescent="0.25">
      <c r="CG31627" s="49"/>
    </row>
    <row r="31628" spans="85:85" hidden="1" x14ac:dyDescent="0.25">
      <c r="CG31628" s="49"/>
    </row>
    <row r="31629" spans="85:85" hidden="1" x14ac:dyDescent="0.25">
      <c r="CG31629" s="49"/>
    </row>
    <row r="31630" spans="85:85" hidden="1" x14ac:dyDescent="0.25">
      <c r="CG31630" s="49"/>
    </row>
    <row r="31631" spans="85:85" hidden="1" x14ac:dyDescent="0.25">
      <c r="CG31631" s="49"/>
    </row>
    <row r="31632" spans="85:85" hidden="1" x14ac:dyDescent="0.25">
      <c r="CG31632" s="49"/>
    </row>
    <row r="31633" spans="85:85" hidden="1" x14ac:dyDescent="0.25">
      <c r="CG31633" s="49"/>
    </row>
    <row r="31634" spans="85:85" hidden="1" x14ac:dyDescent="0.25">
      <c r="CG31634" s="49"/>
    </row>
    <row r="31635" spans="85:85" hidden="1" x14ac:dyDescent="0.25">
      <c r="CG31635" s="49"/>
    </row>
    <row r="31636" spans="85:85" hidden="1" x14ac:dyDescent="0.25">
      <c r="CG31636" s="49"/>
    </row>
    <row r="31637" spans="85:85" hidden="1" x14ac:dyDescent="0.25">
      <c r="CG31637" s="49"/>
    </row>
    <row r="31638" spans="85:85" hidden="1" x14ac:dyDescent="0.25">
      <c r="CG31638" s="49"/>
    </row>
    <row r="31639" spans="85:85" hidden="1" x14ac:dyDescent="0.25">
      <c r="CG31639" s="49"/>
    </row>
    <row r="31640" spans="85:85" hidden="1" x14ac:dyDescent="0.25">
      <c r="CG31640" s="49"/>
    </row>
    <row r="31641" spans="85:85" hidden="1" x14ac:dyDescent="0.25">
      <c r="CG31641" s="49"/>
    </row>
    <row r="31642" spans="85:85" hidden="1" x14ac:dyDescent="0.25">
      <c r="CG31642" s="49"/>
    </row>
    <row r="31643" spans="85:85" hidden="1" x14ac:dyDescent="0.25">
      <c r="CG31643" s="49"/>
    </row>
    <row r="31644" spans="85:85" hidden="1" x14ac:dyDescent="0.25">
      <c r="CG31644" s="49"/>
    </row>
    <row r="31645" spans="85:85" hidden="1" x14ac:dyDescent="0.25">
      <c r="CG31645" s="49"/>
    </row>
    <row r="31646" spans="85:85" hidden="1" x14ac:dyDescent="0.25">
      <c r="CG31646" s="49"/>
    </row>
    <row r="31647" spans="85:85" hidden="1" x14ac:dyDescent="0.25">
      <c r="CG31647" s="49"/>
    </row>
    <row r="31648" spans="85:85" hidden="1" x14ac:dyDescent="0.25">
      <c r="CG31648" s="49"/>
    </row>
    <row r="31649" spans="85:85" hidden="1" x14ac:dyDescent="0.25">
      <c r="CG31649" s="49"/>
    </row>
    <row r="31650" spans="85:85" hidden="1" x14ac:dyDescent="0.25">
      <c r="CG31650" s="49"/>
    </row>
    <row r="31651" spans="85:85" hidden="1" x14ac:dyDescent="0.25">
      <c r="CG31651" s="49"/>
    </row>
    <row r="31652" spans="85:85" hidden="1" x14ac:dyDescent="0.25">
      <c r="CG31652" s="49"/>
    </row>
    <row r="31653" spans="85:85" hidden="1" x14ac:dyDescent="0.25">
      <c r="CG31653" s="49"/>
    </row>
    <row r="31654" spans="85:85" hidden="1" x14ac:dyDescent="0.25">
      <c r="CG31654" s="49"/>
    </row>
    <row r="31655" spans="85:85" hidden="1" x14ac:dyDescent="0.25">
      <c r="CG31655" s="49"/>
    </row>
    <row r="31656" spans="85:85" hidden="1" x14ac:dyDescent="0.25">
      <c r="CG31656" s="49"/>
    </row>
    <row r="31657" spans="85:85" hidden="1" x14ac:dyDescent="0.25">
      <c r="CG31657" s="49"/>
    </row>
    <row r="31658" spans="85:85" hidden="1" x14ac:dyDescent="0.25">
      <c r="CG31658" s="49"/>
    </row>
    <row r="31659" spans="85:85" hidden="1" x14ac:dyDescent="0.25">
      <c r="CG31659" s="49"/>
    </row>
    <row r="31660" spans="85:85" hidden="1" x14ac:dyDescent="0.25">
      <c r="CG31660" s="49"/>
    </row>
    <row r="31661" spans="85:85" hidden="1" x14ac:dyDescent="0.25">
      <c r="CG31661" s="49"/>
    </row>
    <row r="31662" spans="85:85" hidden="1" x14ac:dyDescent="0.25">
      <c r="CG31662" s="49"/>
    </row>
    <row r="31663" spans="85:85" hidden="1" x14ac:dyDescent="0.25">
      <c r="CG31663" s="49"/>
    </row>
    <row r="31664" spans="85:85" hidden="1" x14ac:dyDescent="0.25">
      <c r="CG31664" s="49"/>
    </row>
    <row r="31665" spans="85:85" hidden="1" x14ac:dyDescent="0.25">
      <c r="CG31665" s="49"/>
    </row>
    <row r="31666" spans="85:85" hidden="1" x14ac:dyDescent="0.25">
      <c r="CG31666" s="49"/>
    </row>
    <row r="31667" spans="85:85" hidden="1" x14ac:dyDescent="0.25">
      <c r="CG31667" s="49"/>
    </row>
    <row r="31668" spans="85:85" hidden="1" x14ac:dyDescent="0.25">
      <c r="CG31668" s="49"/>
    </row>
    <row r="31669" spans="85:85" hidden="1" x14ac:dyDescent="0.25">
      <c r="CG31669" s="49"/>
    </row>
    <row r="31670" spans="85:85" hidden="1" x14ac:dyDescent="0.25">
      <c r="CG31670" s="49"/>
    </row>
    <row r="31671" spans="85:85" hidden="1" x14ac:dyDescent="0.25">
      <c r="CG31671" s="49"/>
    </row>
    <row r="31672" spans="85:85" hidden="1" x14ac:dyDescent="0.25">
      <c r="CG31672" s="49"/>
    </row>
    <row r="31673" spans="85:85" hidden="1" x14ac:dyDescent="0.25">
      <c r="CG31673" s="49"/>
    </row>
    <row r="31674" spans="85:85" hidden="1" x14ac:dyDescent="0.25">
      <c r="CG31674" s="49"/>
    </row>
    <row r="31675" spans="85:85" hidden="1" x14ac:dyDescent="0.25">
      <c r="CG31675" s="49"/>
    </row>
    <row r="31676" spans="85:85" hidden="1" x14ac:dyDescent="0.25">
      <c r="CG31676" s="49"/>
    </row>
    <row r="31677" spans="85:85" hidden="1" x14ac:dyDescent="0.25">
      <c r="CG31677" s="49"/>
    </row>
    <row r="31678" spans="85:85" hidden="1" x14ac:dyDescent="0.25">
      <c r="CG31678" s="49"/>
    </row>
    <row r="31679" spans="85:85" hidden="1" x14ac:dyDescent="0.25">
      <c r="CG31679" s="49"/>
    </row>
    <row r="31680" spans="85:85" hidden="1" x14ac:dyDescent="0.25">
      <c r="CG31680" s="49"/>
    </row>
    <row r="31681" spans="85:85" hidden="1" x14ac:dyDescent="0.25">
      <c r="CG31681" s="49"/>
    </row>
    <row r="31682" spans="85:85" hidden="1" x14ac:dyDescent="0.25">
      <c r="CG31682" s="49"/>
    </row>
    <row r="31683" spans="85:85" hidden="1" x14ac:dyDescent="0.25">
      <c r="CG31683" s="49"/>
    </row>
    <row r="31684" spans="85:85" hidden="1" x14ac:dyDescent="0.25">
      <c r="CG31684" s="49"/>
    </row>
    <row r="31685" spans="85:85" hidden="1" x14ac:dyDescent="0.25">
      <c r="CG31685" s="49"/>
    </row>
    <row r="31686" spans="85:85" hidden="1" x14ac:dyDescent="0.25">
      <c r="CG31686" s="49"/>
    </row>
    <row r="31687" spans="85:85" hidden="1" x14ac:dyDescent="0.25">
      <c r="CG31687" s="49"/>
    </row>
    <row r="31688" spans="85:85" hidden="1" x14ac:dyDescent="0.25">
      <c r="CG31688" s="49"/>
    </row>
    <row r="31689" spans="85:85" hidden="1" x14ac:dyDescent="0.25">
      <c r="CG31689" s="49"/>
    </row>
    <row r="31690" spans="85:85" hidden="1" x14ac:dyDescent="0.25">
      <c r="CG31690" s="49"/>
    </row>
    <row r="31691" spans="85:85" hidden="1" x14ac:dyDescent="0.25">
      <c r="CG31691" s="49"/>
    </row>
    <row r="31692" spans="85:85" hidden="1" x14ac:dyDescent="0.25">
      <c r="CG31692" s="49"/>
    </row>
    <row r="31693" spans="85:85" hidden="1" x14ac:dyDescent="0.25">
      <c r="CG31693" s="49"/>
    </row>
    <row r="31694" spans="85:85" hidden="1" x14ac:dyDescent="0.25">
      <c r="CG31694" s="49"/>
    </row>
    <row r="31695" spans="85:85" hidden="1" x14ac:dyDescent="0.25">
      <c r="CG31695" s="49"/>
    </row>
    <row r="31696" spans="85:85" hidden="1" x14ac:dyDescent="0.25">
      <c r="CG31696" s="49"/>
    </row>
    <row r="31697" spans="85:85" hidden="1" x14ac:dyDescent="0.25">
      <c r="CG31697" s="49"/>
    </row>
    <row r="31698" spans="85:85" hidden="1" x14ac:dyDescent="0.25">
      <c r="CG31698" s="49"/>
    </row>
    <row r="31699" spans="85:85" hidden="1" x14ac:dyDescent="0.25">
      <c r="CG31699" s="49"/>
    </row>
    <row r="31700" spans="85:85" hidden="1" x14ac:dyDescent="0.25">
      <c r="CG31700" s="49"/>
    </row>
    <row r="31701" spans="85:85" hidden="1" x14ac:dyDescent="0.25">
      <c r="CG31701" s="49"/>
    </row>
    <row r="31702" spans="85:85" hidden="1" x14ac:dyDescent="0.25">
      <c r="CG31702" s="49"/>
    </row>
    <row r="31703" spans="85:85" hidden="1" x14ac:dyDescent="0.25">
      <c r="CG31703" s="49"/>
    </row>
    <row r="31704" spans="85:85" hidden="1" x14ac:dyDescent="0.25">
      <c r="CG31704" s="49"/>
    </row>
    <row r="31705" spans="85:85" hidden="1" x14ac:dyDescent="0.25">
      <c r="CG31705" s="49"/>
    </row>
    <row r="31706" spans="85:85" hidden="1" x14ac:dyDescent="0.25">
      <c r="CG31706" s="49"/>
    </row>
    <row r="31707" spans="85:85" hidden="1" x14ac:dyDescent="0.25">
      <c r="CG31707" s="49"/>
    </row>
    <row r="31708" spans="85:85" hidden="1" x14ac:dyDescent="0.25">
      <c r="CG31708" s="49"/>
    </row>
    <row r="31709" spans="85:85" hidden="1" x14ac:dyDescent="0.25">
      <c r="CG31709" s="49"/>
    </row>
    <row r="31710" spans="85:85" hidden="1" x14ac:dyDescent="0.25">
      <c r="CG31710" s="49"/>
    </row>
    <row r="31711" spans="85:85" hidden="1" x14ac:dyDescent="0.25">
      <c r="CG31711" s="49"/>
    </row>
    <row r="31712" spans="85:85" hidden="1" x14ac:dyDescent="0.25">
      <c r="CG31712" s="49"/>
    </row>
    <row r="31713" spans="85:85" hidden="1" x14ac:dyDescent="0.25">
      <c r="CG31713" s="49"/>
    </row>
    <row r="31714" spans="85:85" hidden="1" x14ac:dyDescent="0.25">
      <c r="CG31714" s="49"/>
    </row>
    <row r="31715" spans="85:85" hidden="1" x14ac:dyDescent="0.25">
      <c r="CG31715" s="49"/>
    </row>
    <row r="31716" spans="85:85" hidden="1" x14ac:dyDescent="0.25">
      <c r="CG31716" s="49"/>
    </row>
    <row r="31717" spans="85:85" hidden="1" x14ac:dyDescent="0.25">
      <c r="CG31717" s="49"/>
    </row>
    <row r="31718" spans="85:85" hidden="1" x14ac:dyDescent="0.25">
      <c r="CG31718" s="49"/>
    </row>
    <row r="31719" spans="85:85" hidden="1" x14ac:dyDescent="0.25">
      <c r="CG31719" s="49"/>
    </row>
    <row r="31720" spans="85:85" hidden="1" x14ac:dyDescent="0.25">
      <c r="CG31720" s="49"/>
    </row>
    <row r="31721" spans="85:85" hidden="1" x14ac:dyDescent="0.25">
      <c r="CG31721" s="49"/>
    </row>
    <row r="31722" spans="85:85" hidden="1" x14ac:dyDescent="0.25">
      <c r="CG31722" s="49"/>
    </row>
    <row r="31723" spans="85:85" hidden="1" x14ac:dyDescent="0.25">
      <c r="CG31723" s="49"/>
    </row>
    <row r="31724" spans="85:85" hidden="1" x14ac:dyDescent="0.25">
      <c r="CG31724" s="49"/>
    </row>
    <row r="31725" spans="85:85" hidden="1" x14ac:dyDescent="0.25">
      <c r="CG31725" s="49"/>
    </row>
    <row r="31726" spans="85:85" hidden="1" x14ac:dyDescent="0.25">
      <c r="CG31726" s="49"/>
    </row>
    <row r="31727" spans="85:85" hidden="1" x14ac:dyDescent="0.25">
      <c r="CG31727" s="49"/>
    </row>
    <row r="31728" spans="85:85" hidden="1" x14ac:dyDescent="0.25">
      <c r="CG31728" s="49"/>
    </row>
    <row r="31729" spans="85:85" hidden="1" x14ac:dyDescent="0.25">
      <c r="CG31729" s="49"/>
    </row>
    <row r="31730" spans="85:85" hidden="1" x14ac:dyDescent="0.25">
      <c r="CG31730" s="49"/>
    </row>
    <row r="31731" spans="85:85" hidden="1" x14ac:dyDescent="0.25">
      <c r="CG31731" s="49"/>
    </row>
    <row r="31732" spans="85:85" hidden="1" x14ac:dyDescent="0.25">
      <c r="CG31732" s="49"/>
    </row>
    <row r="31733" spans="85:85" hidden="1" x14ac:dyDescent="0.25">
      <c r="CG31733" s="49"/>
    </row>
    <row r="31734" spans="85:85" hidden="1" x14ac:dyDescent="0.25">
      <c r="CG31734" s="49"/>
    </row>
    <row r="31735" spans="85:85" hidden="1" x14ac:dyDescent="0.25">
      <c r="CG31735" s="49"/>
    </row>
    <row r="31736" spans="85:85" hidden="1" x14ac:dyDescent="0.25">
      <c r="CG31736" s="49"/>
    </row>
    <row r="31737" spans="85:85" hidden="1" x14ac:dyDescent="0.25">
      <c r="CG31737" s="49"/>
    </row>
    <row r="31738" spans="85:85" hidden="1" x14ac:dyDescent="0.25">
      <c r="CG31738" s="49"/>
    </row>
    <row r="31739" spans="85:85" hidden="1" x14ac:dyDescent="0.25">
      <c r="CG31739" s="49"/>
    </row>
    <row r="31740" spans="85:85" hidden="1" x14ac:dyDescent="0.25">
      <c r="CG31740" s="49"/>
    </row>
    <row r="31741" spans="85:85" hidden="1" x14ac:dyDescent="0.25">
      <c r="CG31741" s="49"/>
    </row>
    <row r="31742" spans="85:85" hidden="1" x14ac:dyDescent="0.25">
      <c r="CG31742" s="49"/>
    </row>
    <row r="31743" spans="85:85" hidden="1" x14ac:dyDescent="0.25">
      <c r="CG31743" s="49"/>
    </row>
    <row r="31744" spans="85:85" hidden="1" x14ac:dyDescent="0.25">
      <c r="CG31744" s="49"/>
    </row>
    <row r="31745" spans="85:85" hidden="1" x14ac:dyDescent="0.25">
      <c r="CG31745" s="49"/>
    </row>
    <row r="31746" spans="85:85" hidden="1" x14ac:dyDescent="0.25">
      <c r="CG31746" s="49"/>
    </row>
    <row r="31747" spans="85:85" hidden="1" x14ac:dyDescent="0.25">
      <c r="CG31747" s="49"/>
    </row>
    <row r="31748" spans="85:85" hidden="1" x14ac:dyDescent="0.25">
      <c r="CG31748" s="49"/>
    </row>
    <row r="31749" spans="85:85" hidden="1" x14ac:dyDescent="0.25">
      <c r="CG31749" s="49"/>
    </row>
    <row r="31750" spans="85:85" hidden="1" x14ac:dyDescent="0.25">
      <c r="CG31750" s="49"/>
    </row>
    <row r="31751" spans="85:85" hidden="1" x14ac:dyDescent="0.25">
      <c r="CG31751" s="49"/>
    </row>
    <row r="31752" spans="85:85" hidden="1" x14ac:dyDescent="0.25">
      <c r="CG31752" s="49"/>
    </row>
    <row r="31753" spans="85:85" hidden="1" x14ac:dyDescent="0.25">
      <c r="CG31753" s="49"/>
    </row>
    <row r="31754" spans="85:85" hidden="1" x14ac:dyDescent="0.25">
      <c r="CG31754" s="49"/>
    </row>
    <row r="31755" spans="85:85" hidden="1" x14ac:dyDescent="0.25">
      <c r="CG31755" s="49"/>
    </row>
    <row r="31756" spans="85:85" hidden="1" x14ac:dyDescent="0.25">
      <c r="CG31756" s="49"/>
    </row>
    <row r="31757" spans="85:85" hidden="1" x14ac:dyDescent="0.25">
      <c r="CG31757" s="49"/>
    </row>
    <row r="31758" spans="85:85" hidden="1" x14ac:dyDescent="0.25">
      <c r="CG31758" s="49"/>
    </row>
    <row r="31759" spans="85:85" hidden="1" x14ac:dyDescent="0.25">
      <c r="CG31759" s="49"/>
    </row>
    <row r="31760" spans="85:85" hidden="1" x14ac:dyDescent="0.25">
      <c r="CG31760" s="49"/>
    </row>
    <row r="31761" spans="85:85" hidden="1" x14ac:dyDescent="0.25">
      <c r="CG31761" s="49"/>
    </row>
    <row r="31762" spans="85:85" hidden="1" x14ac:dyDescent="0.25">
      <c r="CG31762" s="49"/>
    </row>
    <row r="31763" spans="85:85" hidden="1" x14ac:dyDescent="0.25">
      <c r="CG31763" s="49"/>
    </row>
    <row r="31764" spans="85:85" hidden="1" x14ac:dyDescent="0.25">
      <c r="CG31764" s="49"/>
    </row>
    <row r="31765" spans="85:85" hidden="1" x14ac:dyDescent="0.25">
      <c r="CG31765" s="49"/>
    </row>
    <row r="31766" spans="85:85" hidden="1" x14ac:dyDescent="0.25">
      <c r="CG31766" s="49"/>
    </row>
    <row r="31767" spans="85:85" hidden="1" x14ac:dyDescent="0.25">
      <c r="CG31767" s="49"/>
    </row>
    <row r="31768" spans="85:85" hidden="1" x14ac:dyDescent="0.25">
      <c r="CG31768" s="49"/>
    </row>
    <row r="31769" spans="85:85" hidden="1" x14ac:dyDescent="0.25">
      <c r="CG31769" s="49"/>
    </row>
    <row r="31770" spans="85:85" hidden="1" x14ac:dyDescent="0.25">
      <c r="CG31770" s="49"/>
    </row>
    <row r="31771" spans="85:85" hidden="1" x14ac:dyDescent="0.25">
      <c r="CG31771" s="49"/>
    </row>
    <row r="31772" spans="85:85" hidden="1" x14ac:dyDescent="0.25">
      <c r="CG31772" s="49"/>
    </row>
    <row r="31773" spans="85:85" hidden="1" x14ac:dyDescent="0.25">
      <c r="CG31773" s="49"/>
    </row>
    <row r="31774" spans="85:85" hidden="1" x14ac:dyDescent="0.25">
      <c r="CG31774" s="49"/>
    </row>
    <row r="31775" spans="85:85" hidden="1" x14ac:dyDescent="0.25">
      <c r="CG31775" s="49"/>
    </row>
    <row r="31776" spans="85:85" hidden="1" x14ac:dyDescent="0.25">
      <c r="CG31776" s="49"/>
    </row>
    <row r="31777" spans="85:85" hidden="1" x14ac:dyDescent="0.25">
      <c r="CG31777" s="49"/>
    </row>
    <row r="31778" spans="85:85" hidden="1" x14ac:dyDescent="0.25">
      <c r="CG31778" s="49"/>
    </row>
    <row r="31779" spans="85:85" hidden="1" x14ac:dyDescent="0.25">
      <c r="CG31779" s="49"/>
    </row>
    <row r="31780" spans="85:85" hidden="1" x14ac:dyDescent="0.25">
      <c r="CG31780" s="49"/>
    </row>
    <row r="31781" spans="85:85" hidden="1" x14ac:dyDescent="0.25">
      <c r="CG31781" s="49"/>
    </row>
    <row r="31782" spans="85:85" hidden="1" x14ac:dyDescent="0.25">
      <c r="CG31782" s="49"/>
    </row>
    <row r="31783" spans="85:85" hidden="1" x14ac:dyDescent="0.25">
      <c r="CG31783" s="49"/>
    </row>
    <row r="31784" spans="85:85" hidden="1" x14ac:dyDescent="0.25">
      <c r="CG31784" s="49"/>
    </row>
    <row r="31785" spans="85:85" hidden="1" x14ac:dyDescent="0.25">
      <c r="CG31785" s="49"/>
    </row>
    <row r="31786" spans="85:85" hidden="1" x14ac:dyDescent="0.25">
      <c r="CG31786" s="49"/>
    </row>
    <row r="31787" spans="85:85" hidden="1" x14ac:dyDescent="0.25">
      <c r="CG31787" s="49"/>
    </row>
    <row r="31788" spans="85:85" hidden="1" x14ac:dyDescent="0.25">
      <c r="CG31788" s="49"/>
    </row>
    <row r="31789" spans="85:85" hidden="1" x14ac:dyDescent="0.25">
      <c r="CG31789" s="49"/>
    </row>
    <row r="31790" spans="85:85" hidden="1" x14ac:dyDescent="0.25">
      <c r="CG31790" s="49"/>
    </row>
    <row r="31791" spans="85:85" hidden="1" x14ac:dyDescent="0.25">
      <c r="CG31791" s="49"/>
    </row>
    <row r="31792" spans="85:85" hidden="1" x14ac:dyDescent="0.25">
      <c r="CG31792" s="49"/>
    </row>
    <row r="31793" spans="85:85" hidden="1" x14ac:dyDescent="0.25">
      <c r="CG31793" s="49"/>
    </row>
    <row r="31794" spans="85:85" hidden="1" x14ac:dyDescent="0.25">
      <c r="CG31794" s="49"/>
    </row>
    <row r="31795" spans="85:85" hidden="1" x14ac:dyDescent="0.25">
      <c r="CG31795" s="49"/>
    </row>
    <row r="31796" spans="85:85" hidden="1" x14ac:dyDescent="0.25">
      <c r="CG31796" s="49"/>
    </row>
    <row r="31797" spans="85:85" hidden="1" x14ac:dyDescent="0.25">
      <c r="CG31797" s="49"/>
    </row>
    <row r="31798" spans="85:85" hidden="1" x14ac:dyDescent="0.25">
      <c r="CG31798" s="49"/>
    </row>
    <row r="31799" spans="85:85" hidden="1" x14ac:dyDescent="0.25">
      <c r="CG31799" s="49"/>
    </row>
    <row r="31800" spans="85:85" hidden="1" x14ac:dyDescent="0.25">
      <c r="CG31800" s="49"/>
    </row>
    <row r="31801" spans="85:85" hidden="1" x14ac:dyDescent="0.25">
      <c r="CG31801" s="49"/>
    </row>
    <row r="31802" spans="85:85" hidden="1" x14ac:dyDescent="0.25">
      <c r="CG31802" s="49"/>
    </row>
    <row r="31803" spans="85:85" hidden="1" x14ac:dyDescent="0.25">
      <c r="CG31803" s="49"/>
    </row>
    <row r="31804" spans="85:85" hidden="1" x14ac:dyDescent="0.25">
      <c r="CG31804" s="49"/>
    </row>
    <row r="31805" spans="85:85" hidden="1" x14ac:dyDescent="0.25">
      <c r="CG31805" s="49"/>
    </row>
    <row r="31806" spans="85:85" hidden="1" x14ac:dyDescent="0.25">
      <c r="CG31806" s="49"/>
    </row>
    <row r="31807" spans="85:85" hidden="1" x14ac:dyDescent="0.25">
      <c r="CG31807" s="49"/>
    </row>
    <row r="31808" spans="85:85" hidden="1" x14ac:dyDescent="0.25">
      <c r="CG31808" s="49"/>
    </row>
    <row r="31809" spans="85:85" hidden="1" x14ac:dyDescent="0.25">
      <c r="CG31809" s="49"/>
    </row>
    <row r="31810" spans="85:85" hidden="1" x14ac:dyDescent="0.25">
      <c r="CG31810" s="49"/>
    </row>
    <row r="31811" spans="85:85" hidden="1" x14ac:dyDescent="0.25">
      <c r="CG31811" s="49"/>
    </row>
    <row r="31812" spans="85:85" hidden="1" x14ac:dyDescent="0.25">
      <c r="CG31812" s="49"/>
    </row>
    <row r="31813" spans="85:85" hidden="1" x14ac:dyDescent="0.25">
      <c r="CG31813" s="49"/>
    </row>
    <row r="31814" spans="85:85" hidden="1" x14ac:dyDescent="0.25">
      <c r="CG31814" s="49"/>
    </row>
    <row r="31815" spans="85:85" hidden="1" x14ac:dyDescent="0.25">
      <c r="CG31815" s="49"/>
    </row>
    <row r="31816" spans="85:85" hidden="1" x14ac:dyDescent="0.25">
      <c r="CG31816" s="49"/>
    </row>
    <row r="31817" spans="85:85" hidden="1" x14ac:dyDescent="0.25">
      <c r="CG31817" s="49"/>
    </row>
    <row r="31818" spans="85:85" hidden="1" x14ac:dyDescent="0.25">
      <c r="CG31818" s="49"/>
    </row>
    <row r="31819" spans="85:85" hidden="1" x14ac:dyDescent="0.25">
      <c r="CG31819" s="49"/>
    </row>
    <row r="31820" spans="85:85" hidden="1" x14ac:dyDescent="0.25">
      <c r="CG31820" s="49"/>
    </row>
    <row r="31821" spans="85:85" hidden="1" x14ac:dyDescent="0.25">
      <c r="CG31821" s="49"/>
    </row>
    <row r="31822" spans="85:85" hidden="1" x14ac:dyDescent="0.25">
      <c r="CG31822" s="49"/>
    </row>
    <row r="31823" spans="85:85" hidden="1" x14ac:dyDescent="0.25">
      <c r="CG31823" s="49"/>
    </row>
    <row r="31824" spans="85:85" hidden="1" x14ac:dyDescent="0.25">
      <c r="CG31824" s="49"/>
    </row>
    <row r="31825" spans="85:85" hidden="1" x14ac:dyDescent="0.25">
      <c r="CG31825" s="49"/>
    </row>
    <row r="31826" spans="85:85" hidden="1" x14ac:dyDescent="0.25">
      <c r="CG31826" s="49"/>
    </row>
    <row r="31827" spans="85:85" hidden="1" x14ac:dyDescent="0.25">
      <c r="CG31827" s="49"/>
    </row>
    <row r="31828" spans="85:85" hidden="1" x14ac:dyDescent="0.25">
      <c r="CG31828" s="49"/>
    </row>
    <row r="31829" spans="85:85" hidden="1" x14ac:dyDescent="0.25">
      <c r="CG31829" s="49"/>
    </row>
    <row r="31830" spans="85:85" hidden="1" x14ac:dyDescent="0.25">
      <c r="CG31830" s="49"/>
    </row>
    <row r="31831" spans="85:85" hidden="1" x14ac:dyDescent="0.25">
      <c r="CG31831" s="49"/>
    </row>
    <row r="31832" spans="85:85" hidden="1" x14ac:dyDescent="0.25">
      <c r="CG31832" s="49"/>
    </row>
    <row r="31833" spans="85:85" hidden="1" x14ac:dyDescent="0.25">
      <c r="CG31833" s="49"/>
    </row>
    <row r="31834" spans="85:85" hidden="1" x14ac:dyDescent="0.25">
      <c r="CG31834" s="49"/>
    </row>
    <row r="31835" spans="85:85" hidden="1" x14ac:dyDescent="0.25">
      <c r="CG31835" s="49"/>
    </row>
    <row r="31836" spans="85:85" hidden="1" x14ac:dyDescent="0.25">
      <c r="CG31836" s="49"/>
    </row>
    <row r="31837" spans="85:85" hidden="1" x14ac:dyDescent="0.25">
      <c r="CG31837" s="49"/>
    </row>
    <row r="31838" spans="85:85" hidden="1" x14ac:dyDescent="0.25">
      <c r="CG31838" s="49"/>
    </row>
    <row r="31839" spans="85:85" hidden="1" x14ac:dyDescent="0.25">
      <c r="CG31839" s="49"/>
    </row>
    <row r="31840" spans="85:85" hidden="1" x14ac:dyDescent="0.25">
      <c r="CG31840" s="49"/>
    </row>
    <row r="31841" spans="85:85" hidden="1" x14ac:dyDescent="0.25">
      <c r="CG31841" s="49"/>
    </row>
    <row r="31842" spans="85:85" hidden="1" x14ac:dyDescent="0.25">
      <c r="CG31842" s="49"/>
    </row>
    <row r="31843" spans="85:85" hidden="1" x14ac:dyDescent="0.25">
      <c r="CG31843" s="49"/>
    </row>
    <row r="31844" spans="85:85" hidden="1" x14ac:dyDescent="0.25">
      <c r="CG31844" s="49"/>
    </row>
    <row r="31845" spans="85:85" hidden="1" x14ac:dyDescent="0.25">
      <c r="CG31845" s="49"/>
    </row>
    <row r="31846" spans="85:85" hidden="1" x14ac:dyDescent="0.25">
      <c r="CG31846" s="49"/>
    </row>
    <row r="31847" spans="85:85" hidden="1" x14ac:dyDescent="0.25">
      <c r="CG31847" s="49"/>
    </row>
    <row r="31848" spans="85:85" hidden="1" x14ac:dyDescent="0.25">
      <c r="CG31848" s="49"/>
    </row>
    <row r="31849" spans="85:85" hidden="1" x14ac:dyDescent="0.25">
      <c r="CG31849" s="49"/>
    </row>
    <row r="31850" spans="85:85" hidden="1" x14ac:dyDescent="0.25">
      <c r="CG31850" s="49"/>
    </row>
    <row r="31851" spans="85:85" hidden="1" x14ac:dyDescent="0.25">
      <c r="CG31851" s="49"/>
    </row>
    <row r="31852" spans="85:85" hidden="1" x14ac:dyDescent="0.25">
      <c r="CG31852" s="49"/>
    </row>
    <row r="31853" spans="85:85" hidden="1" x14ac:dyDescent="0.25">
      <c r="CG31853" s="49"/>
    </row>
    <row r="31854" spans="85:85" hidden="1" x14ac:dyDescent="0.25">
      <c r="CG31854" s="49"/>
    </row>
    <row r="31855" spans="85:85" hidden="1" x14ac:dyDescent="0.25">
      <c r="CG31855" s="49"/>
    </row>
    <row r="31856" spans="85:85" hidden="1" x14ac:dyDescent="0.25">
      <c r="CG31856" s="49"/>
    </row>
    <row r="31857" spans="85:85" hidden="1" x14ac:dyDescent="0.25">
      <c r="CG31857" s="49"/>
    </row>
    <row r="31858" spans="85:85" hidden="1" x14ac:dyDescent="0.25">
      <c r="CG31858" s="49"/>
    </row>
    <row r="31859" spans="85:85" hidden="1" x14ac:dyDescent="0.25">
      <c r="CG31859" s="49"/>
    </row>
    <row r="31860" spans="85:85" hidden="1" x14ac:dyDescent="0.25">
      <c r="CG31860" s="49"/>
    </row>
    <row r="31861" spans="85:85" hidden="1" x14ac:dyDescent="0.25">
      <c r="CG31861" s="49"/>
    </row>
    <row r="31862" spans="85:85" hidden="1" x14ac:dyDescent="0.25">
      <c r="CG31862" s="49"/>
    </row>
    <row r="31863" spans="85:85" hidden="1" x14ac:dyDescent="0.25">
      <c r="CG31863" s="49"/>
    </row>
    <row r="31864" spans="85:85" hidden="1" x14ac:dyDescent="0.25">
      <c r="CG31864" s="49"/>
    </row>
    <row r="31865" spans="85:85" hidden="1" x14ac:dyDescent="0.25">
      <c r="CG31865" s="49"/>
    </row>
    <row r="31866" spans="85:85" hidden="1" x14ac:dyDescent="0.25">
      <c r="CG31866" s="49"/>
    </row>
    <row r="31867" spans="85:85" hidden="1" x14ac:dyDescent="0.25">
      <c r="CG31867" s="49"/>
    </row>
    <row r="31868" spans="85:85" hidden="1" x14ac:dyDescent="0.25">
      <c r="CG31868" s="49"/>
    </row>
    <row r="31869" spans="85:85" hidden="1" x14ac:dyDescent="0.25">
      <c r="CG31869" s="49"/>
    </row>
    <row r="31870" spans="85:85" hidden="1" x14ac:dyDescent="0.25">
      <c r="CG31870" s="49"/>
    </row>
    <row r="31871" spans="85:85" hidden="1" x14ac:dyDescent="0.25">
      <c r="CG31871" s="49"/>
    </row>
    <row r="31872" spans="85:85" hidden="1" x14ac:dyDescent="0.25">
      <c r="CG31872" s="49"/>
    </row>
    <row r="31873" spans="85:85" hidden="1" x14ac:dyDescent="0.25">
      <c r="CG31873" s="49"/>
    </row>
    <row r="31874" spans="85:85" hidden="1" x14ac:dyDescent="0.25">
      <c r="CG31874" s="49"/>
    </row>
    <row r="31875" spans="85:85" hidden="1" x14ac:dyDescent="0.25">
      <c r="CG31875" s="49"/>
    </row>
    <row r="31876" spans="85:85" hidden="1" x14ac:dyDescent="0.25">
      <c r="CG31876" s="49"/>
    </row>
    <row r="31877" spans="85:85" hidden="1" x14ac:dyDescent="0.25">
      <c r="CG31877" s="49"/>
    </row>
    <row r="31878" spans="85:85" hidden="1" x14ac:dyDescent="0.25">
      <c r="CG31878" s="49"/>
    </row>
    <row r="31879" spans="85:85" hidden="1" x14ac:dyDescent="0.25">
      <c r="CG31879" s="49"/>
    </row>
    <row r="31880" spans="85:85" hidden="1" x14ac:dyDescent="0.25">
      <c r="CG31880" s="49"/>
    </row>
    <row r="31881" spans="85:85" hidden="1" x14ac:dyDescent="0.25">
      <c r="CG31881" s="49"/>
    </row>
    <row r="31882" spans="85:85" hidden="1" x14ac:dyDescent="0.25">
      <c r="CG31882" s="49"/>
    </row>
    <row r="31883" spans="85:85" hidden="1" x14ac:dyDescent="0.25">
      <c r="CG31883" s="49"/>
    </row>
    <row r="31884" spans="85:85" hidden="1" x14ac:dyDescent="0.25">
      <c r="CG31884" s="49"/>
    </row>
    <row r="31885" spans="85:85" hidden="1" x14ac:dyDescent="0.25">
      <c r="CG31885" s="49"/>
    </row>
    <row r="31886" spans="85:85" hidden="1" x14ac:dyDescent="0.25">
      <c r="CG31886" s="49"/>
    </row>
    <row r="31887" spans="85:85" hidden="1" x14ac:dyDescent="0.25">
      <c r="CG31887" s="49"/>
    </row>
    <row r="31888" spans="85:85" hidden="1" x14ac:dyDescent="0.25">
      <c r="CG31888" s="49"/>
    </row>
    <row r="31889" spans="85:85" hidden="1" x14ac:dyDescent="0.25">
      <c r="CG31889" s="49"/>
    </row>
    <row r="31890" spans="85:85" hidden="1" x14ac:dyDescent="0.25">
      <c r="CG31890" s="49"/>
    </row>
    <row r="31891" spans="85:85" hidden="1" x14ac:dyDescent="0.25">
      <c r="CG31891" s="49"/>
    </row>
    <row r="31892" spans="85:85" hidden="1" x14ac:dyDescent="0.25">
      <c r="CG31892" s="49"/>
    </row>
    <row r="31893" spans="85:85" hidden="1" x14ac:dyDescent="0.25">
      <c r="CG31893" s="49"/>
    </row>
    <row r="31894" spans="85:85" hidden="1" x14ac:dyDescent="0.25">
      <c r="CG31894" s="49"/>
    </row>
    <row r="31895" spans="85:85" hidden="1" x14ac:dyDescent="0.25">
      <c r="CG31895" s="49"/>
    </row>
    <row r="31896" spans="85:85" hidden="1" x14ac:dyDescent="0.25">
      <c r="CG31896" s="49"/>
    </row>
    <row r="31897" spans="85:85" hidden="1" x14ac:dyDescent="0.25">
      <c r="CG31897" s="49"/>
    </row>
    <row r="31898" spans="85:85" hidden="1" x14ac:dyDescent="0.25">
      <c r="CG31898" s="49"/>
    </row>
    <row r="31899" spans="85:85" hidden="1" x14ac:dyDescent="0.25">
      <c r="CG31899" s="49"/>
    </row>
    <row r="31900" spans="85:85" hidden="1" x14ac:dyDescent="0.25">
      <c r="CG31900" s="49"/>
    </row>
    <row r="31901" spans="85:85" hidden="1" x14ac:dyDescent="0.25">
      <c r="CG31901" s="49"/>
    </row>
    <row r="31902" spans="85:85" hidden="1" x14ac:dyDescent="0.25">
      <c r="CG31902" s="49"/>
    </row>
    <row r="31903" spans="85:85" hidden="1" x14ac:dyDescent="0.25">
      <c r="CG31903" s="49"/>
    </row>
    <row r="31904" spans="85:85" hidden="1" x14ac:dyDescent="0.25">
      <c r="CG31904" s="49"/>
    </row>
    <row r="31905" spans="85:85" hidden="1" x14ac:dyDescent="0.25">
      <c r="CG31905" s="49"/>
    </row>
    <row r="31906" spans="85:85" hidden="1" x14ac:dyDescent="0.25">
      <c r="CG31906" s="49"/>
    </row>
    <row r="31907" spans="85:85" hidden="1" x14ac:dyDescent="0.25">
      <c r="CG31907" s="49"/>
    </row>
    <row r="31908" spans="85:85" hidden="1" x14ac:dyDescent="0.25">
      <c r="CG31908" s="49"/>
    </row>
    <row r="31909" spans="85:85" hidden="1" x14ac:dyDescent="0.25">
      <c r="CG31909" s="49"/>
    </row>
    <row r="31910" spans="85:85" hidden="1" x14ac:dyDescent="0.25">
      <c r="CG31910" s="49"/>
    </row>
    <row r="31911" spans="85:85" hidden="1" x14ac:dyDescent="0.25">
      <c r="CG31911" s="49"/>
    </row>
    <row r="31912" spans="85:85" hidden="1" x14ac:dyDescent="0.25">
      <c r="CG31912" s="49"/>
    </row>
    <row r="31913" spans="85:85" hidden="1" x14ac:dyDescent="0.25">
      <c r="CG31913" s="49"/>
    </row>
    <row r="31914" spans="85:85" hidden="1" x14ac:dyDescent="0.25">
      <c r="CG31914" s="49"/>
    </row>
    <row r="31915" spans="85:85" hidden="1" x14ac:dyDescent="0.25">
      <c r="CG31915" s="49"/>
    </row>
    <row r="31916" spans="85:85" hidden="1" x14ac:dyDescent="0.25">
      <c r="CG31916" s="49"/>
    </row>
    <row r="31917" spans="85:85" hidden="1" x14ac:dyDescent="0.25">
      <c r="CG31917" s="49"/>
    </row>
    <row r="31918" spans="85:85" hidden="1" x14ac:dyDescent="0.25">
      <c r="CG31918" s="49"/>
    </row>
    <row r="31919" spans="85:85" hidden="1" x14ac:dyDescent="0.25">
      <c r="CG31919" s="49"/>
    </row>
    <row r="31920" spans="85:85" hidden="1" x14ac:dyDescent="0.25">
      <c r="CG31920" s="49"/>
    </row>
    <row r="31921" spans="85:85" hidden="1" x14ac:dyDescent="0.25">
      <c r="CG31921" s="49"/>
    </row>
    <row r="31922" spans="85:85" hidden="1" x14ac:dyDescent="0.25">
      <c r="CG31922" s="49"/>
    </row>
    <row r="31923" spans="85:85" hidden="1" x14ac:dyDescent="0.25">
      <c r="CG31923" s="49"/>
    </row>
    <row r="31924" spans="85:85" hidden="1" x14ac:dyDescent="0.25">
      <c r="CG31924" s="49"/>
    </row>
    <row r="31925" spans="85:85" hidden="1" x14ac:dyDescent="0.25">
      <c r="CG31925" s="49"/>
    </row>
    <row r="31926" spans="85:85" hidden="1" x14ac:dyDescent="0.25">
      <c r="CG31926" s="49"/>
    </row>
    <row r="31927" spans="85:85" hidden="1" x14ac:dyDescent="0.25">
      <c r="CG31927" s="49"/>
    </row>
    <row r="31928" spans="85:85" hidden="1" x14ac:dyDescent="0.25">
      <c r="CG31928" s="49"/>
    </row>
    <row r="31929" spans="85:85" hidden="1" x14ac:dyDescent="0.25">
      <c r="CG31929" s="49"/>
    </row>
    <row r="31930" spans="85:85" hidden="1" x14ac:dyDescent="0.25">
      <c r="CG31930" s="49"/>
    </row>
    <row r="31931" spans="85:85" hidden="1" x14ac:dyDescent="0.25">
      <c r="CG31931" s="49"/>
    </row>
    <row r="31932" spans="85:85" hidden="1" x14ac:dyDescent="0.25">
      <c r="CG31932" s="49"/>
    </row>
    <row r="31933" spans="85:85" hidden="1" x14ac:dyDescent="0.25">
      <c r="CG31933" s="49"/>
    </row>
    <row r="31934" spans="85:85" hidden="1" x14ac:dyDescent="0.25">
      <c r="CG31934" s="49"/>
    </row>
    <row r="31935" spans="85:85" hidden="1" x14ac:dyDescent="0.25">
      <c r="CG31935" s="49"/>
    </row>
    <row r="31936" spans="85:85" hidden="1" x14ac:dyDescent="0.25">
      <c r="CG31936" s="49"/>
    </row>
    <row r="31937" spans="85:85" hidden="1" x14ac:dyDescent="0.25">
      <c r="CG31937" s="49"/>
    </row>
    <row r="31938" spans="85:85" hidden="1" x14ac:dyDescent="0.25">
      <c r="CG31938" s="49"/>
    </row>
    <row r="31939" spans="85:85" hidden="1" x14ac:dyDescent="0.25">
      <c r="CG31939" s="49"/>
    </row>
    <row r="31940" spans="85:85" hidden="1" x14ac:dyDescent="0.25">
      <c r="CG31940" s="49"/>
    </row>
    <row r="31941" spans="85:85" hidden="1" x14ac:dyDescent="0.25">
      <c r="CG31941" s="49"/>
    </row>
    <row r="31942" spans="85:85" hidden="1" x14ac:dyDescent="0.25">
      <c r="CG31942" s="49"/>
    </row>
    <row r="31943" spans="85:85" hidden="1" x14ac:dyDescent="0.25">
      <c r="CG31943" s="49"/>
    </row>
    <row r="31944" spans="85:85" hidden="1" x14ac:dyDescent="0.25">
      <c r="CG31944" s="49"/>
    </row>
    <row r="31945" spans="85:85" hidden="1" x14ac:dyDescent="0.25">
      <c r="CG31945" s="49"/>
    </row>
    <row r="31946" spans="85:85" hidden="1" x14ac:dyDescent="0.25">
      <c r="CG31946" s="49"/>
    </row>
    <row r="31947" spans="85:85" hidden="1" x14ac:dyDescent="0.25">
      <c r="CG31947" s="49"/>
    </row>
    <row r="31948" spans="85:85" hidden="1" x14ac:dyDescent="0.25">
      <c r="CG31948" s="49"/>
    </row>
    <row r="31949" spans="85:85" hidden="1" x14ac:dyDescent="0.25">
      <c r="CG31949" s="49"/>
    </row>
    <row r="31950" spans="85:85" hidden="1" x14ac:dyDescent="0.25">
      <c r="CG31950" s="49"/>
    </row>
    <row r="31951" spans="85:85" hidden="1" x14ac:dyDescent="0.25">
      <c r="CG31951" s="49"/>
    </row>
    <row r="31952" spans="85:85" hidden="1" x14ac:dyDescent="0.25">
      <c r="CG31952" s="49"/>
    </row>
    <row r="31953" spans="85:85" hidden="1" x14ac:dyDescent="0.25">
      <c r="CG31953" s="49"/>
    </row>
    <row r="31954" spans="85:85" hidden="1" x14ac:dyDescent="0.25">
      <c r="CG31954" s="49"/>
    </row>
    <row r="31955" spans="85:85" hidden="1" x14ac:dyDescent="0.25">
      <c r="CG31955" s="49"/>
    </row>
    <row r="31956" spans="85:85" hidden="1" x14ac:dyDescent="0.25">
      <c r="CG31956" s="49"/>
    </row>
    <row r="31957" spans="85:85" hidden="1" x14ac:dyDescent="0.25">
      <c r="CG31957" s="49"/>
    </row>
    <row r="31958" spans="85:85" hidden="1" x14ac:dyDescent="0.25">
      <c r="CG31958" s="49"/>
    </row>
    <row r="31959" spans="85:85" hidden="1" x14ac:dyDescent="0.25">
      <c r="CG31959" s="49"/>
    </row>
    <row r="31960" spans="85:85" hidden="1" x14ac:dyDescent="0.25">
      <c r="CG31960" s="49"/>
    </row>
    <row r="31961" spans="85:85" hidden="1" x14ac:dyDescent="0.25">
      <c r="CG31961" s="49"/>
    </row>
    <row r="31962" spans="85:85" hidden="1" x14ac:dyDescent="0.25">
      <c r="CG31962" s="49"/>
    </row>
    <row r="31963" spans="85:85" hidden="1" x14ac:dyDescent="0.25">
      <c r="CG31963" s="49"/>
    </row>
    <row r="31964" spans="85:85" hidden="1" x14ac:dyDescent="0.25">
      <c r="CG31964" s="49"/>
    </row>
    <row r="31965" spans="85:85" hidden="1" x14ac:dyDescent="0.25">
      <c r="CG31965" s="49"/>
    </row>
    <row r="31966" spans="85:85" hidden="1" x14ac:dyDescent="0.25">
      <c r="CG31966" s="49"/>
    </row>
    <row r="31967" spans="85:85" hidden="1" x14ac:dyDescent="0.25">
      <c r="CG31967" s="49"/>
    </row>
    <row r="31968" spans="85:85" hidden="1" x14ac:dyDescent="0.25">
      <c r="CG31968" s="49"/>
    </row>
    <row r="31969" spans="85:85" hidden="1" x14ac:dyDescent="0.25">
      <c r="CG31969" s="49"/>
    </row>
    <row r="31970" spans="85:85" hidden="1" x14ac:dyDescent="0.25">
      <c r="CG31970" s="49"/>
    </row>
    <row r="31971" spans="85:85" hidden="1" x14ac:dyDescent="0.25">
      <c r="CG31971" s="49"/>
    </row>
    <row r="31972" spans="85:85" hidden="1" x14ac:dyDescent="0.25">
      <c r="CG31972" s="49"/>
    </row>
    <row r="31973" spans="85:85" hidden="1" x14ac:dyDescent="0.25">
      <c r="CG31973" s="49"/>
    </row>
    <row r="31974" spans="85:85" hidden="1" x14ac:dyDescent="0.25">
      <c r="CG31974" s="49"/>
    </row>
    <row r="31975" spans="85:85" hidden="1" x14ac:dyDescent="0.25">
      <c r="CG31975" s="49"/>
    </row>
    <row r="31976" spans="85:85" hidden="1" x14ac:dyDescent="0.25">
      <c r="CG31976" s="49"/>
    </row>
    <row r="31977" spans="85:85" hidden="1" x14ac:dyDescent="0.25">
      <c r="CG31977" s="49"/>
    </row>
    <row r="31978" spans="85:85" hidden="1" x14ac:dyDescent="0.25">
      <c r="CG31978" s="49"/>
    </row>
    <row r="31979" spans="85:85" hidden="1" x14ac:dyDescent="0.25">
      <c r="CG31979" s="49"/>
    </row>
    <row r="31980" spans="85:85" hidden="1" x14ac:dyDescent="0.25">
      <c r="CG31980" s="49"/>
    </row>
    <row r="31981" spans="85:85" hidden="1" x14ac:dyDescent="0.25">
      <c r="CG31981" s="49"/>
    </row>
    <row r="31982" spans="85:85" hidden="1" x14ac:dyDescent="0.25">
      <c r="CG31982" s="49"/>
    </row>
    <row r="31983" spans="85:85" hidden="1" x14ac:dyDescent="0.25">
      <c r="CG31983" s="49"/>
    </row>
    <row r="31984" spans="85:85" hidden="1" x14ac:dyDescent="0.25">
      <c r="CG31984" s="49"/>
    </row>
    <row r="31985" spans="85:85" hidden="1" x14ac:dyDescent="0.25">
      <c r="CG31985" s="49"/>
    </row>
    <row r="31986" spans="85:85" hidden="1" x14ac:dyDescent="0.25">
      <c r="CG31986" s="49"/>
    </row>
    <row r="31987" spans="85:85" hidden="1" x14ac:dyDescent="0.25">
      <c r="CG31987" s="49"/>
    </row>
    <row r="31988" spans="85:85" hidden="1" x14ac:dyDescent="0.25">
      <c r="CG31988" s="49"/>
    </row>
    <row r="31989" spans="85:85" hidden="1" x14ac:dyDescent="0.25">
      <c r="CG31989" s="49"/>
    </row>
    <row r="31990" spans="85:85" hidden="1" x14ac:dyDescent="0.25">
      <c r="CG31990" s="49"/>
    </row>
    <row r="31991" spans="85:85" hidden="1" x14ac:dyDescent="0.25">
      <c r="CG31991" s="49"/>
    </row>
    <row r="31992" spans="85:85" hidden="1" x14ac:dyDescent="0.25">
      <c r="CG31992" s="49"/>
    </row>
    <row r="31993" spans="85:85" hidden="1" x14ac:dyDescent="0.25">
      <c r="CG31993" s="49"/>
    </row>
    <row r="31994" spans="85:85" hidden="1" x14ac:dyDescent="0.25">
      <c r="CG31994" s="49"/>
    </row>
    <row r="31995" spans="85:85" hidden="1" x14ac:dyDescent="0.25">
      <c r="CG31995" s="49"/>
    </row>
    <row r="31996" spans="85:85" hidden="1" x14ac:dyDescent="0.25">
      <c r="CG31996" s="49"/>
    </row>
    <row r="31997" spans="85:85" hidden="1" x14ac:dyDescent="0.25">
      <c r="CG31997" s="49"/>
    </row>
    <row r="31998" spans="85:85" hidden="1" x14ac:dyDescent="0.25">
      <c r="CG31998" s="49"/>
    </row>
    <row r="31999" spans="85:85" hidden="1" x14ac:dyDescent="0.25">
      <c r="CG31999" s="49"/>
    </row>
    <row r="32000" spans="85:85" hidden="1" x14ac:dyDescent="0.25">
      <c r="CG32000" s="49"/>
    </row>
    <row r="32001" spans="85:85" hidden="1" x14ac:dyDescent="0.25">
      <c r="CG32001" s="49"/>
    </row>
    <row r="32002" spans="85:85" hidden="1" x14ac:dyDescent="0.25">
      <c r="CG32002" s="49"/>
    </row>
    <row r="32003" spans="85:85" hidden="1" x14ac:dyDescent="0.25">
      <c r="CG32003" s="49"/>
    </row>
    <row r="32004" spans="85:85" hidden="1" x14ac:dyDescent="0.25">
      <c r="CG32004" s="49"/>
    </row>
    <row r="32005" spans="85:85" hidden="1" x14ac:dyDescent="0.25">
      <c r="CG32005" s="49"/>
    </row>
    <row r="32006" spans="85:85" hidden="1" x14ac:dyDescent="0.25">
      <c r="CG32006" s="49"/>
    </row>
    <row r="32007" spans="85:85" hidden="1" x14ac:dyDescent="0.25">
      <c r="CG32007" s="49"/>
    </row>
    <row r="32008" spans="85:85" hidden="1" x14ac:dyDescent="0.25">
      <c r="CG32008" s="49"/>
    </row>
    <row r="32009" spans="85:85" hidden="1" x14ac:dyDescent="0.25">
      <c r="CG32009" s="49"/>
    </row>
    <row r="32010" spans="85:85" hidden="1" x14ac:dyDescent="0.25">
      <c r="CG32010" s="49"/>
    </row>
    <row r="32011" spans="85:85" hidden="1" x14ac:dyDescent="0.25">
      <c r="CG32011" s="49"/>
    </row>
    <row r="32012" spans="85:85" hidden="1" x14ac:dyDescent="0.25">
      <c r="CG32012" s="49"/>
    </row>
    <row r="32013" spans="85:85" hidden="1" x14ac:dyDescent="0.25">
      <c r="CG32013" s="49"/>
    </row>
    <row r="32014" spans="85:85" hidden="1" x14ac:dyDescent="0.25">
      <c r="CG32014" s="49"/>
    </row>
    <row r="32015" spans="85:85" hidden="1" x14ac:dyDescent="0.25">
      <c r="CG32015" s="49"/>
    </row>
    <row r="32016" spans="85:85" hidden="1" x14ac:dyDescent="0.25">
      <c r="CG32016" s="49"/>
    </row>
    <row r="32017" spans="85:85" hidden="1" x14ac:dyDescent="0.25">
      <c r="CG32017" s="49"/>
    </row>
    <row r="32018" spans="85:85" hidden="1" x14ac:dyDescent="0.25">
      <c r="CG32018" s="49"/>
    </row>
    <row r="32019" spans="85:85" hidden="1" x14ac:dyDescent="0.25">
      <c r="CG32019" s="49"/>
    </row>
    <row r="32020" spans="85:85" hidden="1" x14ac:dyDescent="0.25">
      <c r="CG32020" s="49"/>
    </row>
    <row r="32021" spans="85:85" hidden="1" x14ac:dyDescent="0.25">
      <c r="CG32021" s="49"/>
    </row>
    <row r="32022" spans="85:85" hidden="1" x14ac:dyDescent="0.25">
      <c r="CG32022" s="49"/>
    </row>
    <row r="32023" spans="85:85" hidden="1" x14ac:dyDescent="0.25">
      <c r="CG32023" s="49"/>
    </row>
    <row r="32024" spans="85:85" hidden="1" x14ac:dyDescent="0.25">
      <c r="CG32024" s="49"/>
    </row>
    <row r="32025" spans="85:85" hidden="1" x14ac:dyDescent="0.25">
      <c r="CG32025" s="49"/>
    </row>
    <row r="32026" spans="85:85" hidden="1" x14ac:dyDescent="0.25">
      <c r="CG32026" s="49"/>
    </row>
    <row r="32027" spans="85:85" hidden="1" x14ac:dyDescent="0.25">
      <c r="CG32027" s="49"/>
    </row>
    <row r="32028" spans="85:85" hidden="1" x14ac:dyDescent="0.25">
      <c r="CG32028" s="49"/>
    </row>
    <row r="32029" spans="85:85" hidden="1" x14ac:dyDescent="0.25">
      <c r="CG32029" s="49"/>
    </row>
    <row r="32030" spans="85:85" hidden="1" x14ac:dyDescent="0.25">
      <c r="CG32030" s="49"/>
    </row>
    <row r="32031" spans="85:85" hidden="1" x14ac:dyDescent="0.25">
      <c r="CG32031" s="49"/>
    </row>
    <row r="32032" spans="85:85" hidden="1" x14ac:dyDescent="0.25">
      <c r="CG32032" s="49"/>
    </row>
    <row r="32033" spans="85:85" hidden="1" x14ac:dyDescent="0.25">
      <c r="CG32033" s="49"/>
    </row>
    <row r="32034" spans="85:85" hidden="1" x14ac:dyDescent="0.25">
      <c r="CG32034" s="49"/>
    </row>
    <row r="32035" spans="85:85" hidden="1" x14ac:dyDescent="0.25">
      <c r="CG32035" s="49"/>
    </row>
    <row r="32036" spans="85:85" hidden="1" x14ac:dyDescent="0.25">
      <c r="CG32036" s="49"/>
    </row>
    <row r="32037" spans="85:85" hidden="1" x14ac:dyDescent="0.25">
      <c r="CG32037" s="49"/>
    </row>
    <row r="32038" spans="85:85" hidden="1" x14ac:dyDescent="0.25">
      <c r="CG32038" s="49"/>
    </row>
    <row r="32039" spans="85:85" hidden="1" x14ac:dyDescent="0.25">
      <c r="CG32039" s="49"/>
    </row>
    <row r="32040" spans="85:85" hidden="1" x14ac:dyDescent="0.25">
      <c r="CG32040" s="49"/>
    </row>
    <row r="32041" spans="85:85" hidden="1" x14ac:dyDescent="0.25">
      <c r="CG32041" s="49"/>
    </row>
    <row r="32042" spans="85:85" hidden="1" x14ac:dyDescent="0.25">
      <c r="CG32042" s="49"/>
    </row>
    <row r="32043" spans="85:85" hidden="1" x14ac:dyDescent="0.25">
      <c r="CG32043" s="49"/>
    </row>
    <row r="32044" spans="85:85" hidden="1" x14ac:dyDescent="0.25">
      <c r="CG32044" s="49"/>
    </row>
    <row r="32045" spans="85:85" hidden="1" x14ac:dyDescent="0.25">
      <c r="CG32045" s="49"/>
    </row>
    <row r="32046" spans="85:85" hidden="1" x14ac:dyDescent="0.25">
      <c r="CG32046" s="49"/>
    </row>
    <row r="32047" spans="85:85" hidden="1" x14ac:dyDescent="0.25">
      <c r="CG32047" s="49"/>
    </row>
    <row r="32048" spans="85:85" hidden="1" x14ac:dyDescent="0.25">
      <c r="CG32048" s="49"/>
    </row>
    <row r="32049" spans="85:85" hidden="1" x14ac:dyDescent="0.25">
      <c r="CG32049" s="49"/>
    </row>
    <row r="32050" spans="85:85" hidden="1" x14ac:dyDescent="0.25">
      <c r="CG32050" s="49"/>
    </row>
    <row r="32051" spans="85:85" hidden="1" x14ac:dyDescent="0.25">
      <c r="CG32051" s="49"/>
    </row>
    <row r="32052" spans="85:85" hidden="1" x14ac:dyDescent="0.25">
      <c r="CG32052" s="49"/>
    </row>
    <row r="32053" spans="85:85" hidden="1" x14ac:dyDescent="0.25">
      <c r="CG32053" s="49"/>
    </row>
    <row r="32054" spans="85:85" hidden="1" x14ac:dyDescent="0.25">
      <c r="CG32054" s="49"/>
    </row>
    <row r="32055" spans="85:85" hidden="1" x14ac:dyDescent="0.25">
      <c r="CG32055" s="49"/>
    </row>
    <row r="32056" spans="85:85" hidden="1" x14ac:dyDescent="0.25">
      <c r="CG32056" s="49"/>
    </row>
    <row r="32057" spans="85:85" hidden="1" x14ac:dyDescent="0.25">
      <c r="CG32057" s="49"/>
    </row>
    <row r="32058" spans="85:85" hidden="1" x14ac:dyDescent="0.25">
      <c r="CG32058" s="49"/>
    </row>
    <row r="32059" spans="85:85" hidden="1" x14ac:dyDescent="0.25">
      <c r="CG32059" s="49"/>
    </row>
    <row r="32060" spans="85:85" hidden="1" x14ac:dyDescent="0.25">
      <c r="CG32060" s="49"/>
    </row>
    <row r="32061" spans="85:85" hidden="1" x14ac:dyDescent="0.25">
      <c r="CG32061" s="49"/>
    </row>
    <row r="32062" spans="85:85" hidden="1" x14ac:dyDescent="0.25">
      <c r="CG32062" s="49"/>
    </row>
    <row r="32063" spans="85:85" hidden="1" x14ac:dyDescent="0.25">
      <c r="CG32063" s="49"/>
    </row>
    <row r="32064" spans="85:85" hidden="1" x14ac:dyDescent="0.25">
      <c r="CG32064" s="49"/>
    </row>
    <row r="32065" spans="85:85" hidden="1" x14ac:dyDescent="0.25">
      <c r="CG32065" s="49"/>
    </row>
    <row r="32066" spans="85:85" hidden="1" x14ac:dyDescent="0.25">
      <c r="CG32066" s="49"/>
    </row>
    <row r="32067" spans="85:85" hidden="1" x14ac:dyDescent="0.25">
      <c r="CG32067" s="49"/>
    </row>
    <row r="32068" spans="85:85" hidden="1" x14ac:dyDescent="0.25">
      <c r="CG32068" s="49"/>
    </row>
    <row r="32069" spans="85:85" hidden="1" x14ac:dyDescent="0.25">
      <c r="CG32069" s="49"/>
    </row>
    <row r="32070" spans="85:85" hidden="1" x14ac:dyDescent="0.25">
      <c r="CG32070" s="49"/>
    </row>
    <row r="32071" spans="85:85" hidden="1" x14ac:dyDescent="0.25">
      <c r="CG32071" s="49"/>
    </row>
    <row r="32072" spans="85:85" hidden="1" x14ac:dyDescent="0.25">
      <c r="CG32072" s="49"/>
    </row>
    <row r="32073" spans="85:85" hidden="1" x14ac:dyDescent="0.25">
      <c r="CG32073" s="49"/>
    </row>
    <row r="32074" spans="85:85" hidden="1" x14ac:dyDescent="0.25">
      <c r="CG32074" s="49"/>
    </row>
    <row r="32075" spans="85:85" hidden="1" x14ac:dyDescent="0.25">
      <c r="CG32075" s="49"/>
    </row>
    <row r="32076" spans="85:85" hidden="1" x14ac:dyDescent="0.25">
      <c r="CG32076" s="49"/>
    </row>
    <row r="32077" spans="85:85" hidden="1" x14ac:dyDescent="0.25">
      <c r="CG32077" s="49"/>
    </row>
    <row r="32078" spans="85:85" hidden="1" x14ac:dyDescent="0.25">
      <c r="CG32078" s="49"/>
    </row>
    <row r="32079" spans="85:85" hidden="1" x14ac:dyDescent="0.25">
      <c r="CG32079" s="49"/>
    </row>
    <row r="32080" spans="85:85" hidden="1" x14ac:dyDescent="0.25">
      <c r="CG32080" s="49"/>
    </row>
    <row r="32081" spans="85:85" hidden="1" x14ac:dyDescent="0.25">
      <c r="CG32081" s="49"/>
    </row>
    <row r="32082" spans="85:85" hidden="1" x14ac:dyDescent="0.25">
      <c r="CG32082" s="49"/>
    </row>
    <row r="32083" spans="85:85" hidden="1" x14ac:dyDescent="0.25">
      <c r="CG32083" s="49"/>
    </row>
    <row r="32084" spans="85:85" hidden="1" x14ac:dyDescent="0.25">
      <c r="CG32084" s="49"/>
    </row>
    <row r="32085" spans="85:85" hidden="1" x14ac:dyDescent="0.25">
      <c r="CG32085" s="49"/>
    </row>
    <row r="32086" spans="85:85" hidden="1" x14ac:dyDescent="0.25">
      <c r="CG32086" s="49"/>
    </row>
    <row r="32087" spans="85:85" hidden="1" x14ac:dyDescent="0.25">
      <c r="CG32087" s="49"/>
    </row>
    <row r="32088" spans="85:85" hidden="1" x14ac:dyDescent="0.25">
      <c r="CG32088" s="49"/>
    </row>
    <row r="32089" spans="85:85" hidden="1" x14ac:dyDescent="0.25">
      <c r="CG32089" s="49"/>
    </row>
    <row r="32090" spans="85:85" hidden="1" x14ac:dyDescent="0.25">
      <c r="CG32090" s="49"/>
    </row>
    <row r="32091" spans="85:85" hidden="1" x14ac:dyDescent="0.25">
      <c r="CG32091" s="49"/>
    </row>
    <row r="32092" spans="85:85" hidden="1" x14ac:dyDescent="0.25">
      <c r="CG32092" s="49"/>
    </row>
    <row r="32093" spans="85:85" hidden="1" x14ac:dyDescent="0.25">
      <c r="CG32093" s="49"/>
    </row>
    <row r="32094" spans="85:85" hidden="1" x14ac:dyDescent="0.25">
      <c r="CG32094" s="49"/>
    </row>
    <row r="32095" spans="85:85" hidden="1" x14ac:dyDescent="0.25">
      <c r="CG32095" s="49"/>
    </row>
    <row r="32096" spans="85:85" hidden="1" x14ac:dyDescent="0.25">
      <c r="CG32096" s="49"/>
    </row>
    <row r="32097" spans="85:85" hidden="1" x14ac:dyDescent="0.25">
      <c r="CG32097" s="49"/>
    </row>
    <row r="32098" spans="85:85" hidden="1" x14ac:dyDescent="0.25">
      <c r="CG32098" s="49"/>
    </row>
    <row r="32099" spans="85:85" hidden="1" x14ac:dyDescent="0.25">
      <c r="CG32099" s="49"/>
    </row>
    <row r="32100" spans="85:85" hidden="1" x14ac:dyDescent="0.25">
      <c r="CG32100" s="49"/>
    </row>
    <row r="32101" spans="85:85" hidden="1" x14ac:dyDescent="0.25">
      <c r="CG32101" s="49"/>
    </row>
    <row r="32102" spans="85:85" hidden="1" x14ac:dyDescent="0.25">
      <c r="CG32102" s="49"/>
    </row>
    <row r="32103" spans="85:85" hidden="1" x14ac:dyDescent="0.25">
      <c r="CG32103" s="49"/>
    </row>
    <row r="32104" spans="85:85" hidden="1" x14ac:dyDescent="0.25">
      <c r="CG32104" s="49"/>
    </row>
    <row r="32105" spans="85:85" hidden="1" x14ac:dyDescent="0.25">
      <c r="CG32105" s="49"/>
    </row>
    <row r="32106" spans="85:85" hidden="1" x14ac:dyDescent="0.25">
      <c r="CG32106" s="49"/>
    </row>
    <row r="32107" spans="85:85" hidden="1" x14ac:dyDescent="0.25">
      <c r="CG32107" s="49"/>
    </row>
    <row r="32108" spans="85:85" hidden="1" x14ac:dyDescent="0.25">
      <c r="CG32108" s="49"/>
    </row>
    <row r="32109" spans="85:85" hidden="1" x14ac:dyDescent="0.25">
      <c r="CG32109" s="49"/>
    </row>
    <row r="32110" spans="85:85" hidden="1" x14ac:dyDescent="0.25">
      <c r="CG32110" s="49"/>
    </row>
    <row r="32111" spans="85:85" hidden="1" x14ac:dyDescent="0.25">
      <c r="CG32111" s="49"/>
    </row>
    <row r="32112" spans="85:85" hidden="1" x14ac:dyDescent="0.25">
      <c r="CG32112" s="49"/>
    </row>
    <row r="32113" spans="85:85" hidden="1" x14ac:dyDescent="0.25">
      <c r="CG32113" s="49"/>
    </row>
    <row r="32114" spans="85:85" hidden="1" x14ac:dyDescent="0.25">
      <c r="CG32114" s="49"/>
    </row>
    <row r="32115" spans="85:85" hidden="1" x14ac:dyDescent="0.25">
      <c r="CG32115" s="49"/>
    </row>
    <row r="32116" spans="85:85" hidden="1" x14ac:dyDescent="0.25">
      <c r="CG32116" s="49"/>
    </row>
    <row r="32117" spans="85:85" hidden="1" x14ac:dyDescent="0.25">
      <c r="CG32117" s="49"/>
    </row>
    <row r="32118" spans="85:85" hidden="1" x14ac:dyDescent="0.25">
      <c r="CG32118" s="49"/>
    </row>
    <row r="32119" spans="85:85" hidden="1" x14ac:dyDescent="0.25">
      <c r="CG32119" s="49"/>
    </row>
    <row r="32120" spans="85:85" hidden="1" x14ac:dyDescent="0.25">
      <c r="CG32120" s="49"/>
    </row>
    <row r="32121" spans="85:85" hidden="1" x14ac:dyDescent="0.25">
      <c r="CG32121" s="49"/>
    </row>
    <row r="32122" spans="85:85" hidden="1" x14ac:dyDescent="0.25">
      <c r="CG32122" s="49"/>
    </row>
    <row r="32123" spans="85:85" hidden="1" x14ac:dyDescent="0.25">
      <c r="CG32123" s="49"/>
    </row>
    <row r="32124" spans="85:85" hidden="1" x14ac:dyDescent="0.25">
      <c r="CG32124" s="49"/>
    </row>
    <row r="32125" spans="85:85" hidden="1" x14ac:dyDescent="0.25">
      <c r="CG32125" s="49"/>
    </row>
    <row r="32126" spans="85:85" hidden="1" x14ac:dyDescent="0.25">
      <c r="CG32126" s="49"/>
    </row>
    <row r="32127" spans="85:85" hidden="1" x14ac:dyDescent="0.25">
      <c r="CG32127" s="49"/>
    </row>
    <row r="32128" spans="85:85" hidden="1" x14ac:dyDescent="0.25">
      <c r="CG32128" s="49"/>
    </row>
    <row r="32129" spans="85:85" hidden="1" x14ac:dyDescent="0.25">
      <c r="CG32129" s="49"/>
    </row>
    <row r="32130" spans="85:85" hidden="1" x14ac:dyDescent="0.25">
      <c r="CG32130" s="49"/>
    </row>
    <row r="32131" spans="85:85" hidden="1" x14ac:dyDescent="0.25">
      <c r="CG32131" s="49"/>
    </row>
    <row r="32132" spans="85:85" hidden="1" x14ac:dyDescent="0.25">
      <c r="CG32132" s="49"/>
    </row>
    <row r="32133" spans="85:85" hidden="1" x14ac:dyDescent="0.25">
      <c r="CG32133" s="49"/>
    </row>
    <row r="32134" spans="85:85" hidden="1" x14ac:dyDescent="0.25">
      <c r="CG32134" s="49"/>
    </row>
    <row r="32135" spans="85:85" hidden="1" x14ac:dyDescent="0.25">
      <c r="CG32135" s="49"/>
    </row>
    <row r="32136" spans="85:85" hidden="1" x14ac:dyDescent="0.25">
      <c r="CG32136" s="49"/>
    </row>
    <row r="32137" spans="85:85" hidden="1" x14ac:dyDescent="0.25">
      <c r="CG32137" s="49"/>
    </row>
    <row r="32138" spans="85:85" hidden="1" x14ac:dyDescent="0.25">
      <c r="CG32138" s="49"/>
    </row>
    <row r="32139" spans="85:85" hidden="1" x14ac:dyDescent="0.25">
      <c r="CG32139" s="49"/>
    </row>
    <row r="32140" spans="85:85" hidden="1" x14ac:dyDescent="0.25">
      <c r="CG32140" s="49"/>
    </row>
    <row r="32141" spans="85:85" hidden="1" x14ac:dyDescent="0.25">
      <c r="CG32141" s="49"/>
    </row>
    <row r="32142" spans="85:85" hidden="1" x14ac:dyDescent="0.25">
      <c r="CG32142" s="49"/>
    </row>
    <row r="32143" spans="85:85" hidden="1" x14ac:dyDescent="0.25">
      <c r="CG32143" s="49"/>
    </row>
    <row r="32144" spans="85:85" hidden="1" x14ac:dyDescent="0.25">
      <c r="CG32144" s="49"/>
    </row>
    <row r="32145" spans="85:85" hidden="1" x14ac:dyDescent="0.25">
      <c r="CG32145" s="49"/>
    </row>
    <row r="32146" spans="85:85" hidden="1" x14ac:dyDescent="0.25">
      <c r="CG32146" s="49"/>
    </row>
    <row r="32147" spans="85:85" hidden="1" x14ac:dyDescent="0.25">
      <c r="CG32147" s="49"/>
    </row>
    <row r="32148" spans="85:85" hidden="1" x14ac:dyDescent="0.25">
      <c r="CG32148" s="49"/>
    </row>
    <row r="32149" spans="85:85" hidden="1" x14ac:dyDescent="0.25">
      <c r="CG32149" s="49"/>
    </row>
    <row r="32150" spans="85:85" hidden="1" x14ac:dyDescent="0.25">
      <c r="CG32150" s="49"/>
    </row>
    <row r="32151" spans="85:85" hidden="1" x14ac:dyDescent="0.25">
      <c r="CG32151" s="49"/>
    </row>
    <row r="32152" spans="85:85" hidden="1" x14ac:dyDescent="0.25">
      <c r="CG32152" s="49"/>
    </row>
    <row r="32153" spans="85:85" hidden="1" x14ac:dyDescent="0.25">
      <c r="CG32153" s="49"/>
    </row>
    <row r="32154" spans="85:85" hidden="1" x14ac:dyDescent="0.25">
      <c r="CG32154" s="49"/>
    </row>
    <row r="32155" spans="85:85" hidden="1" x14ac:dyDescent="0.25">
      <c r="CG32155" s="49"/>
    </row>
    <row r="32156" spans="85:85" hidden="1" x14ac:dyDescent="0.25">
      <c r="CG32156" s="49"/>
    </row>
    <row r="32157" spans="85:85" hidden="1" x14ac:dyDescent="0.25">
      <c r="CG32157" s="49"/>
    </row>
    <row r="32158" spans="85:85" hidden="1" x14ac:dyDescent="0.25">
      <c r="CG32158" s="49"/>
    </row>
    <row r="32159" spans="85:85" hidden="1" x14ac:dyDescent="0.25">
      <c r="CG32159" s="49"/>
    </row>
    <row r="32160" spans="85:85" hidden="1" x14ac:dyDescent="0.25">
      <c r="CG32160" s="49"/>
    </row>
    <row r="32161" spans="85:85" hidden="1" x14ac:dyDescent="0.25">
      <c r="CG32161" s="49"/>
    </row>
    <row r="32162" spans="85:85" hidden="1" x14ac:dyDescent="0.25">
      <c r="CG32162" s="49"/>
    </row>
    <row r="32163" spans="85:85" hidden="1" x14ac:dyDescent="0.25">
      <c r="CG32163" s="49"/>
    </row>
    <row r="32164" spans="85:85" hidden="1" x14ac:dyDescent="0.25">
      <c r="CG32164" s="49"/>
    </row>
    <row r="32165" spans="85:85" hidden="1" x14ac:dyDescent="0.25">
      <c r="CG32165" s="49"/>
    </row>
    <row r="32166" spans="85:85" hidden="1" x14ac:dyDescent="0.25">
      <c r="CG32166" s="49"/>
    </row>
    <row r="32167" spans="85:85" hidden="1" x14ac:dyDescent="0.25">
      <c r="CG32167" s="49"/>
    </row>
    <row r="32168" spans="85:85" hidden="1" x14ac:dyDescent="0.25">
      <c r="CG32168" s="49"/>
    </row>
    <row r="32169" spans="85:85" hidden="1" x14ac:dyDescent="0.25">
      <c r="CG32169" s="49"/>
    </row>
    <row r="32170" spans="85:85" hidden="1" x14ac:dyDescent="0.25">
      <c r="CG32170" s="49"/>
    </row>
    <row r="32171" spans="85:85" hidden="1" x14ac:dyDescent="0.25">
      <c r="CG32171" s="49"/>
    </row>
    <row r="32172" spans="85:85" hidden="1" x14ac:dyDescent="0.25">
      <c r="CG32172" s="49"/>
    </row>
    <row r="32173" spans="85:85" hidden="1" x14ac:dyDescent="0.25">
      <c r="CG32173" s="49"/>
    </row>
    <row r="32174" spans="85:85" hidden="1" x14ac:dyDescent="0.25">
      <c r="CG32174" s="49"/>
    </row>
    <row r="32175" spans="85:85" hidden="1" x14ac:dyDescent="0.25">
      <c r="CG32175" s="49"/>
    </row>
    <row r="32176" spans="85:85" hidden="1" x14ac:dyDescent="0.25">
      <c r="CG32176" s="49"/>
    </row>
    <row r="32177" spans="85:85" hidden="1" x14ac:dyDescent="0.25">
      <c r="CG32177" s="49"/>
    </row>
    <row r="32178" spans="85:85" hidden="1" x14ac:dyDescent="0.25">
      <c r="CG32178" s="49"/>
    </row>
    <row r="32179" spans="85:85" hidden="1" x14ac:dyDescent="0.25">
      <c r="CG32179" s="49"/>
    </row>
    <row r="32180" spans="85:85" hidden="1" x14ac:dyDescent="0.25">
      <c r="CG32180" s="49"/>
    </row>
    <row r="32181" spans="85:85" hidden="1" x14ac:dyDescent="0.25">
      <c r="CG32181" s="49"/>
    </row>
    <row r="32182" spans="85:85" hidden="1" x14ac:dyDescent="0.25">
      <c r="CG32182" s="49"/>
    </row>
    <row r="32183" spans="85:85" hidden="1" x14ac:dyDescent="0.25">
      <c r="CG32183" s="49"/>
    </row>
    <row r="32184" spans="85:85" hidden="1" x14ac:dyDescent="0.25">
      <c r="CG32184" s="49"/>
    </row>
    <row r="32185" spans="85:85" hidden="1" x14ac:dyDescent="0.25">
      <c r="CG32185" s="49"/>
    </row>
    <row r="32186" spans="85:85" hidden="1" x14ac:dyDescent="0.25">
      <c r="CG32186" s="49"/>
    </row>
    <row r="32187" spans="85:85" hidden="1" x14ac:dyDescent="0.25">
      <c r="CG32187" s="49"/>
    </row>
    <row r="32188" spans="85:85" hidden="1" x14ac:dyDescent="0.25">
      <c r="CG32188" s="49"/>
    </row>
    <row r="32189" spans="85:85" hidden="1" x14ac:dyDescent="0.25">
      <c r="CG32189" s="49"/>
    </row>
    <row r="32190" spans="85:85" hidden="1" x14ac:dyDescent="0.25">
      <c r="CG32190" s="49"/>
    </row>
    <row r="32191" spans="85:85" hidden="1" x14ac:dyDescent="0.25">
      <c r="CG32191" s="49"/>
    </row>
    <row r="32192" spans="85:85" hidden="1" x14ac:dyDescent="0.25">
      <c r="CG32192" s="49"/>
    </row>
    <row r="32193" spans="85:85" hidden="1" x14ac:dyDescent="0.25">
      <c r="CG32193" s="49"/>
    </row>
    <row r="32194" spans="85:85" hidden="1" x14ac:dyDescent="0.25">
      <c r="CG32194" s="49"/>
    </row>
    <row r="32195" spans="85:85" hidden="1" x14ac:dyDescent="0.25">
      <c r="CG32195" s="49"/>
    </row>
    <row r="32196" spans="85:85" hidden="1" x14ac:dyDescent="0.25">
      <c r="CG32196" s="49"/>
    </row>
    <row r="32197" spans="85:85" hidden="1" x14ac:dyDescent="0.25">
      <c r="CG32197" s="49"/>
    </row>
    <row r="32198" spans="85:85" hidden="1" x14ac:dyDescent="0.25">
      <c r="CG32198" s="49"/>
    </row>
    <row r="32199" spans="85:85" hidden="1" x14ac:dyDescent="0.25">
      <c r="CG32199" s="49"/>
    </row>
    <row r="32200" spans="85:85" hidden="1" x14ac:dyDescent="0.25">
      <c r="CG32200" s="49"/>
    </row>
    <row r="32201" spans="85:85" hidden="1" x14ac:dyDescent="0.25">
      <c r="CG32201" s="49"/>
    </row>
    <row r="32202" spans="85:85" hidden="1" x14ac:dyDescent="0.25">
      <c r="CG32202" s="49"/>
    </row>
    <row r="32203" spans="85:85" hidden="1" x14ac:dyDescent="0.25">
      <c r="CG32203" s="49"/>
    </row>
    <row r="32204" spans="85:85" hidden="1" x14ac:dyDescent="0.25">
      <c r="CG32204" s="49"/>
    </row>
    <row r="32205" spans="85:85" hidden="1" x14ac:dyDescent="0.25">
      <c r="CG32205" s="49"/>
    </row>
    <row r="32206" spans="85:85" hidden="1" x14ac:dyDescent="0.25">
      <c r="CG32206" s="49"/>
    </row>
    <row r="32207" spans="85:85" hidden="1" x14ac:dyDescent="0.25">
      <c r="CG32207" s="49"/>
    </row>
    <row r="32208" spans="85:85" hidden="1" x14ac:dyDescent="0.25">
      <c r="CG32208" s="49"/>
    </row>
    <row r="32209" spans="85:85" hidden="1" x14ac:dyDescent="0.25">
      <c r="CG32209" s="49"/>
    </row>
    <row r="32210" spans="85:85" hidden="1" x14ac:dyDescent="0.25">
      <c r="CG32210" s="49"/>
    </row>
    <row r="32211" spans="85:85" hidden="1" x14ac:dyDescent="0.25">
      <c r="CG32211" s="49"/>
    </row>
    <row r="32212" spans="85:85" hidden="1" x14ac:dyDescent="0.25">
      <c r="CG32212" s="49"/>
    </row>
    <row r="32213" spans="85:85" hidden="1" x14ac:dyDescent="0.25">
      <c r="CG32213" s="49"/>
    </row>
    <row r="32214" spans="85:85" hidden="1" x14ac:dyDescent="0.25">
      <c r="CG32214" s="49"/>
    </row>
    <row r="32215" spans="85:85" hidden="1" x14ac:dyDescent="0.25">
      <c r="CG32215" s="49"/>
    </row>
    <row r="32216" spans="85:85" hidden="1" x14ac:dyDescent="0.25">
      <c r="CG32216" s="49"/>
    </row>
    <row r="32217" spans="85:85" hidden="1" x14ac:dyDescent="0.25">
      <c r="CG32217" s="49"/>
    </row>
    <row r="32218" spans="85:85" hidden="1" x14ac:dyDescent="0.25">
      <c r="CG32218" s="49"/>
    </row>
    <row r="32219" spans="85:85" hidden="1" x14ac:dyDescent="0.25">
      <c r="CG32219" s="49"/>
    </row>
    <row r="32220" spans="85:85" hidden="1" x14ac:dyDescent="0.25">
      <c r="CG32220" s="49"/>
    </row>
    <row r="32221" spans="85:85" hidden="1" x14ac:dyDescent="0.25">
      <c r="CG32221" s="49"/>
    </row>
    <row r="32222" spans="85:85" hidden="1" x14ac:dyDescent="0.25">
      <c r="CG32222" s="49"/>
    </row>
    <row r="32223" spans="85:85" hidden="1" x14ac:dyDescent="0.25">
      <c r="CG32223" s="49"/>
    </row>
    <row r="32224" spans="85:85" hidden="1" x14ac:dyDescent="0.25">
      <c r="CG32224" s="49"/>
    </row>
    <row r="32225" spans="85:85" hidden="1" x14ac:dyDescent="0.25">
      <c r="CG32225" s="49"/>
    </row>
    <row r="32226" spans="85:85" hidden="1" x14ac:dyDescent="0.25">
      <c r="CG32226" s="49"/>
    </row>
    <row r="32227" spans="85:85" hidden="1" x14ac:dyDescent="0.25">
      <c r="CG32227" s="49"/>
    </row>
    <row r="32228" spans="85:85" hidden="1" x14ac:dyDescent="0.25">
      <c r="CG32228" s="49"/>
    </row>
    <row r="32229" spans="85:85" hidden="1" x14ac:dyDescent="0.25">
      <c r="CG32229" s="49"/>
    </row>
    <row r="32230" spans="85:85" hidden="1" x14ac:dyDescent="0.25">
      <c r="CG32230" s="49"/>
    </row>
    <row r="32231" spans="85:85" hidden="1" x14ac:dyDescent="0.25">
      <c r="CG32231" s="49"/>
    </row>
    <row r="32232" spans="85:85" hidden="1" x14ac:dyDescent="0.25">
      <c r="CG32232" s="49"/>
    </row>
    <row r="32233" spans="85:85" hidden="1" x14ac:dyDescent="0.25">
      <c r="CG32233" s="49"/>
    </row>
    <row r="32234" spans="85:85" hidden="1" x14ac:dyDescent="0.25">
      <c r="CG32234" s="49"/>
    </row>
    <row r="32235" spans="85:85" hidden="1" x14ac:dyDescent="0.25">
      <c r="CG32235" s="49"/>
    </row>
    <row r="32236" spans="85:85" hidden="1" x14ac:dyDescent="0.25">
      <c r="CG32236" s="49"/>
    </row>
    <row r="32237" spans="85:85" hidden="1" x14ac:dyDescent="0.25">
      <c r="CG32237" s="49"/>
    </row>
    <row r="32238" spans="85:85" hidden="1" x14ac:dyDescent="0.25">
      <c r="CG32238" s="49"/>
    </row>
    <row r="32239" spans="85:85" hidden="1" x14ac:dyDescent="0.25">
      <c r="CG32239" s="49"/>
    </row>
    <row r="32240" spans="85:85" hidden="1" x14ac:dyDescent="0.25">
      <c r="CG32240" s="49"/>
    </row>
    <row r="32241" spans="85:85" hidden="1" x14ac:dyDescent="0.25">
      <c r="CG32241" s="49"/>
    </row>
    <row r="32242" spans="85:85" hidden="1" x14ac:dyDescent="0.25">
      <c r="CG32242" s="49"/>
    </row>
    <row r="32243" spans="85:85" hidden="1" x14ac:dyDescent="0.25">
      <c r="CG32243" s="49"/>
    </row>
    <row r="32244" spans="85:85" hidden="1" x14ac:dyDescent="0.25">
      <c r="CG32244" s="49"/>
    </row>
    <row r="32245" spans="85:85" hidden="1" x14ac:dyDescent="0.25">
      <c r="CG32245" s="49"/>
    </row>
    <row r="32246" spans="85:85" hidden="1" x14ac:dyDescent="0.25">
      <c r="CG32246" s="49"/>
    </row>
    <row r="32247" spans="85:85" hidden="1" x14ac:dyDescent="0.25">
      <c r="CG32247" s="49"/>
    </row>
    <row r="32248" spans="85:85" hidden="1" x14ac:dyDescent="0.25">
      <c r="CG32248" s="49"/>
    </row>
    <row r="32249" spans="85:85" hidden="1" x14ac:dyDescent="0.25">
      <c r="CG32249" s="49"/>
    </row>
    <row r="32250" spans="85:85" hidden="1" x14ac:dyDescent="0.25">
      <c r="CG32250" s="49"/>
    </row>
    <row r="32251" spans="85:85" hidden="1" x14ac:dyDescent="0.25">
      <c r="CG32251" s="49"/>
    </row>
    <row r="32252" spans="85:85" hidden="1" x14ac:dyDescent="0.25">
      <c r="CG32252" s="49"/>
    </row>
    <row r="32253" spans="85:85" hidden="1" x14ac:dyDescent="0.25">
      <c r="CG32253" s="49"/>
    </row>
    <row r="32254" spans="85:85" hidden="1" x14ac:dyDescent="0.25">
      <c r="CG32254" s="49"/>
    </row>
    <row r="32255" spans="85:85" hidden="1" x14ac:dyDescent="0.25">
      <c r="CG32255" s="49"/>
    </row>
    <row r="32256" spans="85:85" hidden="1" x14ac:dyDescent="0.25">
      <c r="CG32256" s="49"/>
    </row>
    <row r="32257" spans="85:85" hidden="1" x14ac:dyDescent="0.25">
      <c r="CG32257" s="49"/>
    </row>
    <row r="32258" spans="85:85" hidden="1" x14ac:dyDescent="0.25">
      <c r="CG32258" s="49"/>
    </row>
    <row r="32259" spans="85:85" hidden="1" x14ac:dyDescent="0.25">
      <c r="CG32259" s="49"/>
    </row>
    <row r="32260" spans="85:85" hidden="1" x14ac:dyDescent="0.25">
      <c r="CG32260" s="49"/>
    </row>
    <row r="32261" spans="85:85" hidden="1" x14ac:dyDescent="0.25">
      <c r="CG32261" s="49"/>
    </row>
    <row r="32262" spans="85:85" hidden="1" x14ac:dyDescent="0.25">
      <c r="CG32262" s="49"/>
    </row>
    <row r="32263" spans="85:85" hidden="1" x14ac:dyDescent="0.25">
      <c r="CG32263" s="49"/>
    </row>
    <row r="32264" spans="85:85" hidden="1" x14ac:dyDescent="0.25">
      <c r="CG32264" s="49"/>
    </row>
    <row r="32265" spans="85:85" hidden="1" x14ac:dyDescent="0.25">
      <c r="CG32265" s="49"/>
    </row>
    <row r="32266" spans="85:85" hidden="1" x14ac:dyDescent="0.25">
      <c r="CG32266" s="49"/>
    </row>
    <row r="32267" spans="85:85" hidden="1" x14ac:dyDescent="0.25">
      <c r="CG32267" s="49"/>
    </row>
    <row r="32268" spans="85:85" hidden="1" x14ac:dyDescent="0.25">
      <c r="CG32268" s="49"/>
    </row>
    <row r="32269" spans="85:85" hidden="1" x14ac:dyDescent="0.25">
      <c r="CG32269" s="49"/>
    </row>
    <row r="32270" spans="85:85" hidden="1" x14ac:dyDescent="0.25">
      <c r="CG32270" s="49"/>
    </row>
    <row r="32271" spans="85:85" hidden="1" x14ac:dyDescent="0.25">
      <c r="CG32271" s="49"/>
    </row>
    <row r="32272" spans="85:85" hidden="1" x14ac:dyDescent="0.25">
      <c r="CG32272" s="49"/>
    </row>
    <row r="32273" spans="85:85" hidden="1" x14ac:dyDescent="0.25">
      <c r="CG32273" s="49"/>
    </row>
    <row r="32274" spans="85:85" hidden="1" x14ac:dyDescent="0.25">
      <c r="CG32274" s="49"/>
    </row>
    <row r="32275" spans="85:85" hidden="1" x14ac:dyDescent="0.25">
      <c r="CG32275" s="49"/>
    </row>
    <row r="32276" spans="85:85" hidden="1" x14ac:dyDescent="0.25">
      <c r="CG32276" s="49"/>
    </row>
    <row r="32277" spans="85:85" hidden="1" x14ac:dyDescent="0.25">
      <c r="CG32277" s="49"/>
    </row>
    <row r="32278" spans="85:85" hidden="1" x14ac:dyDescent="0.25">
      <c r="CG32278" s="49"/>
    </row>
    <row r="32279" spans="85:85" hidden="1" x14ac:dyDescent="0.25">
      <c r="CG32279" s="49"/>
    </row>
    <row r="32280" spans="85:85" hidden="1" x14ac:dyDescent="0.25">
      <c r="CG32280" s="49"/>
    </row>
    <row r="32281" spans="85:85" hidden="1" x14ac:dyDescent="0.25">
      <c r="CG32281" s="49"/>
    </row>
    <row r="32282" spans="85:85" hidden="1" x14ac:dyDescent="0.25">
      <c r="CG32282" s="49"/>
    </row>
    <row r="32283" spans="85:85" hidden="1" x14ac:dyDescent="0.25">
      <c r="CG32283" s="49"/>
    </row>
    <row r="32284" spans="85:85" hidden="1" x14ac:dyDescent="0.25">
      <c r="CG32284" s="49"/>
    </row>
    <row r="32285" spans="85:85" hidden="1" x14ac:dyDescent="0.25">
      <c r="CG32285" s="49"/>
    </row>
    <row r="32286" spans="85:85" hidden="1" x14ac:dyDescent="0.25">
      <c r="CG32286" s="49"/>
    </row>
    <row r="32287" spans="85:85" hidden="1" x14ac:dyDescent="0.25">
      <c r="CG32287" s="49"/>
    </row>
    <row r="32288" spans="85:85" hidden="1" x14ac:dyDescent="0.25">
      <c r="CG32288" s="49"/>
    </row>
    <row r="32289" spans="85:85" hidden="1" x14ac:dyDescent="0.25">
      <c r="CG32289" s="49"/>
    </row>
    <row r="32290" spans="85:85" hidden="1" x14ac:dyDescent="0.25">
      <c r="CG32290" s="49"/>
    </row>
    <row r="32291" spans="85:85" hidden="1" x14ac:dyDescent="0.25">
      <c r="CG32291" s="49"/>
    </row>
    <row r="32292" spans="85:85" hidden="1" x14ac:dyDescent="0.25">
      <c r="CG32292" s="49"/>
    </row>
    <row r="32293" spans="85:85" hidden="1" x14ac:dyDescent="0.25">
      <c r="CG32293" s="49"/>
    </row>
    <row r="32294" spans="85:85" hidden="1" x14ac:dyDescent="0.25">
      <c r="CG32294" s="49"/>
    </row>
    <row r="32295" spans="85:85" hidden="1" x14ac:dyDescent="0.25">
      <c r="CG32295" s="49"/>
    </row>
    <row r="32296" spans="85:85" hidden="1" x14ac:dyDescent="0.25">
      <c r="CG32296" s="49"/>
    </row>
    <row r="32297" spans="85:85" hidden="1" x14ac:dyDescent="0.25">
      <c r="CG32297" s="49"/>
    </row>
    <row r="32298" spans="85:85" hidden="1" x14ac:dyDescent="0.25">
      <c r="CG32298" s="49"/>
    </row>
    <row r="32299" spans="85:85" hidden="1" x14ac:dyDescent="0.25">
      <c r="CG32299" s="49"/>
    </row>
    <row r="32300" spans="85:85" hidden="1" x14ac:dyDescent="0.25">
      <c r="CG32300" s="49"/>
    </row>
    <row r="32301" spans="85:85" hidden="1" x14ac:dyDescent="0.25">
      <c r="CG32301" s="49"/>
    </row>
    <row r="32302" spans="85:85" hidden="1" x14ac:dyDescent="0.25">
      <c r="CG32302" s="49"/>
    </row>
    <row r="32303" spans="85:85" hidden="1" x14ac:dyDescent="0.25">
      <c r="CG32303" s="49"/>
    </row>
    <row r="32304" spans="85:85" hidden="1" x14ac:dyDescent="0.25">
      <c r="CG32304" s="49"/>
    </row>
    <row r="32305" spans="85:85" hidden="1" x14ac:dyDescent="0.25">
      <c r="CG32305" s="49"/>
    </row>
    <row r="32306" spans="85:85" hidden="1" x14ac:dyDescent="0.25">
      <c r="CG32306" s="49"/>
    </row>
    <row r="32307" spans="85:85" hidden="1" x14ac:dyDescent="0.25">
      <c r="CG32307" s="49"/>
    </row>
    <row r="32308" spans="85:85" hidden="1" x14ac:dyDescent="0.25">
      <c r="CG32308" s="49"/>
    </row>
    <row r="32309" spans="85:85" hidden="1" x14ac:dyDescent="0.25">
      <c r="CG32309" s="49"/>
    </row>
    <row r="32310" spans="85:85" hidden="1" x14ac:dyDescent="0.25">
      <c r="CG32310" s="49"/>
    </row>
    <row r="32311" spans="85:85" hidden="1" x14ac:dyDescent="0.25">
      <c r="CG32311" s="49"/>
    </row>
    <row r="32312" spans="85:85" hidden="1" x14ac:dyDescent="0.25">
      <c r="CG32312" s="49"/>
    </row>
    <row r="32313" spans="85:85" hidden="1" x14ac:dyDescent="0.25">
      <c r="CG32313" s="49"/>
    </row>
    <row r="32314" spans="85:85" hidden="1" x14ac:dyDescent="0.25">
      <c r="CG32314" s="49"/>
    </row>
    <row r="32315" spans="85:85" hidden="1" x14ac:dyDescent="0.25">
      <c r="CG32315" s="49"/>
    </row>
    <row r="32316" spans="85:85" hidden="1" x14ac:dyDescent="0.25">
      <c r="CG32316" s="49"/>
    </row>
    <row r="32317" spans="85:85" hidden="1" x14ac:dyDescent="0.25">
      <c r="CG32317" s="49"/>
    </row>
    <row r="32318" spans="85:85" hidden="1" x14ac:dyDescent="0.25">
      <c r="CG32318" s="49"/>
    </row>
    <row r="32319" spans="85:85" hidden="1" x14ac:dyDescent="0.25">
      <c r="CG32319" s="49"/>
    </row>
    <row r="32320" spans="85:85" hidden="1" x14ac:dyDescent="0.25">
      <c r="CG32320" s="49"/>
    </row>
    <row r="32321" spans="85:85" hidden="1" x14ac:dyDescent="0.25">
      <c r="CG32321" s="49"/>
    </row>
    <row r="32322" spans="85:85" hidden="1" x14ac:dyDescent="0.25">
      <c r="CG32322" s="49"/>
    </row>
    <row r="32323" spans="85:85" hidden="1" x14ac:dyDescent="0.25">
      <c r="CG32323" s="49"/>
    </row>
    <row r="32324" spans="85:85" hidden="1" x14ac:dyDescent="0.25">
      <c r="CG32324" s="49"/>
    </row>
    <row r="32325" spans="85:85" hidden="1" x14ac:dyDescent="0.25">
      <c r="CG32325" s="49"/>
    </row>
    <row r="32326" spans="85:85" hidden="1" x14ac:dyDescent="0.25">
      <c r="CG32326" s="49"/>
    </row>
    <row r="32327" spans="85:85" hidden="1" x14ac:dyDescent="0.25">
      <c r="CG32327" s="49"/>
    </row>
    <row r="32328" spans="85:85" hidden="1" x14ac:dyDescent="0.25">
      <c r="CG32328" s="49"/>
    </row>
    <row r="32329" spans="85:85" hidden="1" x14ac:dyDescent="0.25">
      <c r="CG32329" s="49"/>
    </row>
    <row r="32330" spans="85:85" hidden="1" x14ac:dyDescent="0.25">
      <c r="CG32330" s="49"/>
    </row>
    <row r="32331" spans="85:85" hidden="1" x14ac:dyDescent="0.25">
      <c r="CG32331" s="49"/>
    </row>
    <row r="32332" spans="85:85" hidden="1" x14ac:dyDescent="0.25">
      <c r="CG32332" s="49"/>
    </row>
    <row r="32333" spans="85:85" hidden="1" x14ac:dyDescent="0.25">
      <c r="CG32333" s="49"/>
    </row>
    <row r="32334" spans="85:85" hidden="1" x14ac:dyDescent="0.25">
      <c r="CG32334" s="49"/>
    </row>
    <row r="32335" spans="85:85" hidden="1" x14ac:dyDescent="0.25">
      <c r="CG32335" s="49"/>
    </row>
    <row r="32336" spans="85:85" hidden="1" x14ac:dyDescent="0.25">
      <c r="CG32336" s="49"/>
    </row>
    <row r="32337" spans="85:85" hidden="1" x14ac:dyDescent="0.25">
      <c r="CG32337" s="49"/>
    </row>
    <row r="32338" spans="85:85" hidden="1" x14ac:dyDescent="0.25">
      <c r="CG32338" s="49"/>
    </row>
    <row r="32339" spans="85:85" hidden="1" x14ac:dyDescent="0.25">
      <c r="CG32339" s="49"/>
    </row>
    <row r="32340" spans="85:85" hidden="1" x14ac:dyDescent="0.25">
      <c r="CG32340" s="49"/>
    </row>
    <row r="32341" spans="85:85" hidden="1" x14ac:dyDescent="0.25">
      <c r="CG32341" s="49"/>
    </row>
    <row r="32342" spans="85:85" hidden="1" x14ac:dyDescent="0.25">
      <c r="CG32342" s="49"/>
    </row>
    <row r="32343" spans="85:85" hidden="1" x14ac:dyDescent="0.25">
      <c r="CG32343" s="49"/>
    </row>
    <row r="32344" spans="85:85" hidden="1" x14ac:dyDescent="0.25">
      <c r="CG32344" s="49"/>
    </row>
    <row r="32345" spans="85:85" hidden="1" x14ac:dyDescent="0.25">
      <c r="CG32345" s="49"/>
    </row>
    <row r="32346" spans="85:85" hidden="1" x14ac:dyDescent="0.25">
      <c r="CG32346" s="49"/>
    </row>
    <row r="32347" spans="85:85" hidden="1" x14ac:dyDescent="0.25">
      <c r="CG32347" s="49"/>
    </row>
    <row r="32348" spans="85:85" hidden="1" x14ac:dyDescent="0.25">
      <c r="CG32348" s="49"/>
    </row>
    <row r="32349" spans="85:85" hidden="1" x14ac:dyDescent="0.25">
      <c r="CG32349" s="49"/>
    </row>
    <row r="32350" spans="85:85" hidden="1" x14ac:dyDescent="0.25">
      <c r="CG32350" s="49"/>
    </row>
    <row r="32351" spans="85:85" hidden="1" x14ac:dyDescent="0.25">
      <c r="CG32351" s="49"/>
    </row>
    <row r="32352" spans="85:85" hidden="1" x14ac:dyDescent="0.25">
      <c r="CG32352" s="49"/>
    </row>
    <row r="32353" spans="85:85" hidden="1" x14ac:dyDescent="0.25">
      <c r="CG32353" s="49"/>
    </row>
    <row r="32354" spans="85:85" hidden="1" x14ac:dyDescent="0.25">
      <c r="CG32354" s="49"/>
    </row>
    <row r="32355" spans="85:85" hidden="1" x14ac:dyDescent="0.25">
      <c r="CG32355" s="49"/>
    </row>
    <row r="32356" spans="85:85" hidden="1" x14ac:dyDescent="0.25">
      <c r="CG32356" s="49"/>
    </row>
    <row r="32357" spans="85:85" hidden="1" x14ac:dyDescent="0.25">
      <c r="CG32357" s="49"/>
    </row>
    <row r="32358" spans="85:85" hidden="1" x14ac:dyDescent="0.25">
      <c r="CG32358" s="49"/>
    </row>
    <row r="32359" spans="85:85" hidden="1" x14ac:dyDescent="0.25">
      <c r="CG32359" s="49"/>
    </row>
    <row r="32360" spans="85:85" hidden="1" x14ac:dyDescent="0.25">
      <c r="CG32360" s="49"/>
    </row>
    <row r="32361" spans="85:85" hidden="1" x14ac:dyDescent="0.25">
      <c r="CG32361" s="49"/>
    </row>
    <row r="32362" spans="85:85" hidden="1" x14ac:dyDescent="0.25">
      <c r="CG32362" s="49"/>
    </row>
    <row r="32363" spans="85:85" hidden="1" x14ac:dyDescent="0.25">
      <c r="CG32363" s="49"/>
    </row>
    <row r="32364" spans="85:85" hidden="1" x14ac:dyDescent="0.25">
      <c r="CG32364" s="49"/>
    </row>
    <row r="32365" spans="85:85" hidden="1" x14ac:dyDescent="0.25">
      <c r="CG32365" s="49"/>
    </row>
    <row r="32366" spans="85:85" hidden="1" x14ac:dyDescent="0.25">
      <c r="CG32366" s="49"/>
    </row>
    <row r="32367" spans="85:85" hidden="1" x14ac:dyDescent="0.25">
      <c r="CG32367" s="49"/>
    </row>
    <row r="32368" spans="85:85" hidden="1" x14ac:dyDescent="0.25">
      <c r="CG32368" s="49"/>
    </row>
    <row r="32369" spans="85:85" hidden="1" x14ac:dyDescent="0.25">
      <c r="CG32369" s="49"/>
    </row>
    <row r="32370" spans="85:85" hidden="1" x14ac:dyDescent="0.25">
      <c r="CG32370" s="49"/>
    </row>
    <row r="32371" spans="85:85" hidden="1" x14ac:dyDescent="0.25">
      <c r="CG32371" s="49"/>
    </row>
    <row r="32372" spans="85:85" hidden="1" x14ac:dyDescent="0.25">
      <c r="CG32372" s="49"/>
    </row>
    <row r="32373" spans="85:85" hidden="1" x14ac:dyDescent="0.25">
      <c r="CG32373" s="49"/>
    </row>
    <row r="32374" spans="85:85" hidden="1" x14ac:dyDescent="0.25">
      <c r="CG32374" s="49"/>
    </row>
    <row r="32375" spans="85:85" hidden="1" x14ac:dyDescent="0.25">
      <c r="CG32375" s="49"/>
    </row>
    <row r="32376" spans="85:85" hidden="1" x14ac:dyDescent="0.25">
      <c r="CG32376" s="49"/>
    </row>
    <row r="32377" spans="85:85" hidden="1" x14ac:dyDescent="0.25">
      <c r="CG32377" s="49"/>
    </row>
    <row r="32378" spans="85:85" hidden="1" x14ac:dyDescent="0.25">
      <c r="CG32378" s="49"/>
    </row>
    <row r="32379" spans="85:85" hidden="1" x14ac:dyDescent="0.25">
      <c r="CG32379" s="49"/>
    </row>
    <row r="32380" spans="85:85" hidden="1" x14ac:dyDescent="0.25">
      <c r="CG32380" s="49"/>
    </row>
    <row r="32381" spans="85:85" hidden="1" x14ac:dyDescent="0.25">
      <c r="CG32381" s="49"/>
    </row>
    <row r="32382" spans="85:85" hidden="1" x14ac:dyDescent="0.25">
      <c r="CG32382" s="49"/>
    </row>
    <row r="32383" spans="85:85" hidden="1" x14ac:dyDescent="0.25">
      <c r="CG32383" s="49"/>
    </row>
    <row r="32384" spans="85:85" hidden="1" x14ac:dyDescent="0.25">
      <c r="CG32384" s="49"/>
    </row>
    <row r="32385" spans="85:85" hidden="1" x14ac:dyDescent="0.25">
      <c r="CG32385" s="49"/>
    </row>
    <row r="32386" spans="85:85" hidden="1" x14ac:dyDescent="0.25">
      <c r="CG32386" s="49"/>
    </row>
    <row r="32387" spans="85:85" hidden="1" x14ac:dyDescent="0.25">
      <c r="CG32387" s="49"/>
    </row>
    <row r="32388" spans="85:85" hidden="1" x14ac:dyDescent="0.25">
      <c r="CG32388" s="49"/>
    </row>
    <row r="32389" spans="85:85" hidden="1" x14ac:dyDescent="0.25">
      <c r="CG32389" s="49"/>
    </row>
    <row r="32390" spans="85:85" hidden="1" x14ac:dyDescent="0.25">
      <c r="CG32390" s="49"/>
    </row>
    <row r="32391" spans="85:85" hidden="1" x14ac:dyDescent="0.25">
      <c r="CG32391" s="49"/>
    </row>
    <row r="32392" spans="85:85" hidden="1" x14ac:dyDescent="0.25">
      <c r="CG32392" s="49"/>
    </row>
    <row r="32393" spans="85:85" hidden="1" x14ac:dyDescent="0.25">
      <c r="CG32393" s="49"/>
    </row>
    <row r="32394" spans="85:85" hidden="1" x14ac:dyDescent="0.25">
      <c r="CG32394" s="49"/>
    </row>
    <row r="32395" spans="85:85" hidden="1" x14ac:dyDescent="0.25">
      <c r="CG32395" s="49"/>
    </row>
    <row r="32396" spans="85:85" hidden="1" x14ac:dyDescent="0.25">
      <c r="CG32396" s="49"/>
    </row>
    <row r="32397" spans="85:85" hidden="1" x14ac:dyDescent="0.25">
      <c r="CG32397" s="49"/>
    </row>
    <row r="32398" spans="85:85" hidden="1" x14ac:dyDescent="0.25">
      <c r="CG32398" s="49"/>
    </row>
    <row r="32399" spans="85:85" hidden="1" x14ac:dyDescent="0.25">
      <c r="CG32399" s="49"/>
    </row>
    <row r="32400" spans="85:85" hidden="1" x14ac:dyDescent="0.25">
      <c r="CG32400" s="49"/>
    </row>
    <row r="32401" spans="85:85" hidden="1" x14ac:dyDescent="0.25">
      <c r="CG32401" s="49"/>
    </row>
    <row r="32402" spans="85:85" hidden="1" x14ac:dyDescent="0.25">
      <c r="CG32402" s="49"/>
    </row>
    <row r="32403" spans="85:85" hidden="1" x14ac:dyDescent="0.25">
      <c r="CG32403" s="49"/>
    </row>
    <row r="32404" spans="85:85" hidden="1" x14ac:dyDescent="0.25">
      <c r="CG32404" s="49"/>
    </row>
    <row r="32405" spans="85:85" hidden="1" x14ac:dyDescent="0.25">
      <c r="CG32405" s="49"/>
    </row>
    <row r="32406" spans="85:85" hidden="1" x14ac:dyDescent="0.25">
      <c r="CG32406" s="49"/>
    </row>
    <row r="32407" spans="85:85" hidden="1" x14ac:dyDescent="0.25">
      <c r="CG32407" s="49"/>
    </row>
    <row r="32408" spans="85:85" hidden="1" x14ac:dyDescent="0.25">
      <c r="CG32408" s="49"/>
    </row>
    <row r="32409" spans="85:85" hidden="1" x14ac:dyDescent="0.25">
      <c r="CG32409" s="49"/>
    </row>
    <row r="32410" spans="85:85" hidden="1" x14ac:dyDescent="0.25">
      <c r="CG32410" s="49"/>
    </row>
    <row r="32411" spans="85:85" hidden="1" x14ac:dyDescent="0.25">
      <c r="CG32411" s="49"/>
    </row>
    <row r="32412" spans="85:85" hidden="1" x14ac:dyDescent="0.25">
      <c r="CG32412" s="49"/>
    </row>
    <row r="32413" spans="85:85" hidden="1" x14ac:dyDescent="0.25">
      <c r="CG32413" s="49"/>
    </row>
    <row r="32414" spans="85:85" hidden="1" x14ac:dyDescent="0.25">
      <c r="CG32414" s="49"/>
    </row>
    <row r="32415" spans="85:85" hidden="1" x14ac:dyDescent="0.25">
      <c r="CG32415" s="49"/>
    </row>
    <row r="32416" spans="85:85" hidden="1" x14ac:dyDescent="0.25">
      <c r="CG32416" s="49"/>
    </row>
    <row r="32417" spans="85:85" hidden="1" x14ac:dyDescent="0.25">
      <c r="CG32417" s="49"/>
    </row>
    <row r="32418" spans="85:85" hidden="1" x14ac:dyDescent="0.25">
      <c r="CG32418" s="49"/>
    </row>
    <row r="32419" spans="85:85" hidden="1" x14ac:dyDescent="0.25">
      <c r="CG32419" s="49"/>
    </row>
    <row r="32420" spans="85:85" hidden="1" x14ac:dyDescent="0.25">
      <c r="CG32420" s="49"/>
    </row>
    <row r="32421" spans="85:85" hidden="1" x14ac:dyDescent="0.25">
      <c r="CG32421" s="49"/>
    </row>
    <row r="32422" spans="85:85" hidden="1" x14ac:dyDescent="0.25">
      <c r="CG32422" s="49"/>
    </row>
    <row r="32423" spans="85:85" hidden="1" x14ac:dyDescent="0.25">
      <c r="CG32423" s="49"/>
    </row>
    <row r="32424" spans="85:85" hidden="1" x14ac:dyDescent="0.25">
      <c r="CG32424" s="49"/>
    </row>
    <row r="32425" spans="85:85" hidden="1" x14ac:dyDescent="0.25">
      <c r="CG32425" s="49"/>
    </row>
    <row r="32426" spans="85:85" hidden="1" x14ac:dyDescent="0.25">
      <c r="CG32426" s="49"/>
    </row>
    <row r="32427" spans="85:85" hidden="1" x14ac:dyDescent="0.25">
      <c r="CG32427" s="49"/>
    </row>
    <row r="32428" spans="85:85" hidden="1" x14ac:dyDescent="0.25">
      <c r="CG32428" s="49"/>
    </row>
    <row r="32429" spans="85:85" hidden="1" x14ac:dyDescent="0.25">
      <c r="CG32429" s="49"/>
    </row>
    <row r="32430" spans="85:85" hidden="1" x14ac:dyDescent="0.25">
      <c r="CG32430" s="49"/>
    </row>
    <row r="32431" spans="85:85" hidden="1" x14ac:dyDescent="0.25">
      <c r="CG32431" s="49"/>
    </row>
    <row r="32432" spans="85:85" hidden="1" x14ac:dyDescent="0.25">
      <c r="CG32432" s="49"/>
    </row>
    <row r="32433" spans="85:85" hidden="1" x14ac:dyDescent="0.25">
      <c r="CG32433" s="49"/>
    </row>
    <row r="32434" spans="85:85" hidden="1" x14ac:dyDescent="0.25">
      <c r="CG32434" s="49"/>
    </row>
    <row r="32435" spans="85:85" hidden="1" x14ac:dyDescent="0.25">
      <c r="CG32435" s="49"/>
    </row>
    <row r="32436" spans="85:85" hidden="1" x14ac:dyDescent="0.25">
      <c r="CG32436" s="49"/>
    </row>
    <row r="32437" spans="85:85" hidden="1" x14ac:dyDescent="0.25">
      <c r="CG32437" s="49"/>
    </row>
    <row r="32438" spans="85:85" hidden="1" x14ac:dyDescent="0.25">
      <c r="CG32438" s="49"/>
    </row>
    <row r="32439" spans="85:85" hidden="1" x14ac:dyDescent="0.25">
      <c r="CG32439" s="49"/>
    </row>
    <row r="32440" spans="85:85" hidden="1" x14ac:dyDescent="0.25">
      <c r="CG32440" s="49"/>
    </row>
    <row r="32441" spans="85:85" hidden="1" x14ac:dyDescent="0.25">
      <c r="CG32441" s="49"/>
    </row>
    <row r="32442" spans="85:85" hidden="1" x14ac:dyDescent="0.25">
      <c r="CG32442" s="49"/>
    </row>
    <row r="32443" spans="85:85" hidden="1" x14ac:dyDescent="0.25">
      <c r="CG32443" s="49"/>
    </row>
    <row r="32444" spans="85:85" hidden="1" x14ac:dyDescent="0.25">
      <c r="CG32444" s="49"/>
    </row>
    <row r="32445" spans="85:85" hidden="1" x14ac:dyDescent="0.25">
      <c r="CG32445" s="49"/>
    </row>
    <row r="32446" spans="85:85" hidden="1" x14ac:dyDescent="0.25">
      <c r="CG32446" s="49"/>
    </row>
    <row r="32447" spans="85:85" hidden="1" x14ac:dyDescent="0.25">
      <c r="CG32447" s="49"/>
    </row>
    <row r="32448" spans="85:85" hidden="1" x14ac:dyDescent="0.25">
      <c r="CG32448" s="49"/>
    </row>
    <row r="32449" spans="85:85" hidden="1" x14ac:dyDescent="0.25">
      <c r="CG32449" s="49"/>
    </row>
    <row r="32450" spans="85:85" hidden="1" x14ac:dyDescent="0.25">
      <c r="CG32450" s="49"/>
    </row>
    <row r="32451" spans="85:85" hidden="1" x14ac:dyDescent="0.25">
      <c r="CG32451" s="49"/>
    </row>
    <row r="32452" spans="85:85" hidden="1" x14ac:dyDescent="0.25">
      <c r="CG32452" s="49"/>
    </row>
    <row r="32453" spans="85:85" hidden="1" x14ac:dyDescent="0.25">
      <c r="CG32453" s="49"/>
    </row>
    <row r="32454" spans="85:85" hidden="1" x14ac:dyDescent="0.25">
      <c r="CG32454" s="49"/>
    </row>
    <row r="32455" spans="85:85" hidden="1" x14ac:dyDescent="0.25">
      <c r="CG32455" s="49"/>
    </row>
    <row r="32456" spans="85:85" hidden="1" x14ac:dyDescent="0.25">
      <c r="CG32456" s="49"/>
    </row>
    <row r="32457" spans="85:85" hidden="1" x14ac:dyDescent="0.25">
      <c r="CG32457" s="49"/>
    </row>
    <row r="32458" spans="85:85" hidden="1" x14ac:dyDescent="0.25">
      <c r="CG32458" s="49"/>
    </row>
    <row r="32459" spans="85:85" hidden="1" x14ac:dyDescent="0.25">
      <c r="CG32459" s="49"/>
    </row>
    <row r="32460" spans="85:85" hidden="1" x14ac:dyDescent="0.25">
      <c r="CG32460" s="49"/>
    </row>
    <row r="32461" spans="85:85" hidden="1" x14ac:dyDescent="0.25">
      <c r="CG32461" s="49"/>
    </row>
    <row r="32462" spans="85:85" hidden="1" x14ac:dyDescent="0.25">
      <c r="CG32462" s="49"/>
    </row>
    <row r="32463" spans="85:85" hidden="1" x14ac:dyDescent="0.25">
      <c r="CG32463" s="49"/>
    </row>
    <row r="32464" spans="85:85" hidden="1" x14ac:dyDescent="0.25">
      <c r="CG32464" s="49"/>
    </row>
    <row r="32465" spans="85:85" hidden="1" x14ac:dyDescent="0.25">
      <c r="CG32465" s="49"/>
    </row>
    <row r="32466" spans="85:85" hidden="1" x14ac:dyDescent="0.25">
      <c r="CG32466" s="49"/>
    </row>
    <row r="32467" spans="85:85" hidden="1" x14ac:dyDescent="0.25">
      <c r="CG32467" s="49"/>
    </row>
    <row r="32468" spans="85:85" hidden="1" x14ac:dyDescent="0.25">
      <c r="CG32468" s="49"/>
    </row>
    <row r="32469" spans="85:85" hidden="1" x14ac:dyDescent="0.25">
      <c r="CG32469" s="49"/>
    </row>
    <row r="32470" spans="85:85" hidden="1" x14ac:dyDescent="0.25">
      <c r="CG32470" s="49"/>
    </row>
    <row r="32471" spans="85:85" hidden="1" x14ac:dyDescent="0.25">
      <c r="CG32471" s="49"/>
    </row>
    <row r="32472" spans="85:85" hidden="1" x14ac:dyDescent="0.25">
      <c r="CG32472" s="49"/>
    </row>
    <row r="32473" spans="85:85" hidden="1" x14ac:dyDescent="0.25">
      <c r="CG32473" s="49"/>
    </row>
    <row r="32474" spans="85:85" hidden="1" x14ac:dyDescent="0.25">
      <c r="CG32474" s="49"/>
    </row>
    <row r="32475" spans="85:85" hidden="1" x14ac:dyDescent="0.25">
      <c r="CG32475" s="49"/>
    </row>
    <row r="32476" spans="85:85" hidden="1" x14ac:dyDescent="0.25">
      <c r="CG32476" s="49"/>
    </row>
    <row r="32477" spans="85:85" hidden="1" x14ac:dyDescent="0.25">
      <c r="CG32477" s="49"/>
    </row>
    <row r="32478" spans="85:85" hidden="1" x14ac:dyDescent="0.25">
      <c r="CG32478" s="49"/>
    </row>
    <row r="32479" spans="85:85" hidden="1" x14ac:dyDescent="0.25">
      <c r="CG32479" s="49"/>
    </row>
    <row r="32480" spans="85:85" hidden="1" x14ac:dyDescent="0.25">
      <c r="CG32480" s="49"/>
    </row>
    <row r="32481" spans="85:85" hidden="1" x14ac:dyDescent="0.25">
      <c r="CG32481" s="49"/>
    </row>
    <row r="32482" spans="85:85" hidden="1" x14ac:dyDescent="0.25">
      <c r="CG32482" s="49"/>
    </row>
    <row r="32483" spans="85:85" hidden="1" x14ac:dyDescent="0.25">
      <c r="CG32483" s="49"/>
    </row>
    <row r="32484" spans="85:85" hidden="1" x14ac:dyDescent="0.25">
      <c r="CG32484" s="49"/>
    </row>
    <row r="32485" spans="85:85" hidden="1" x14ac:dyDescent="0.25">
      <c r="CG32485" s="49"/>
    </row>
    <row r="32486" spans="85:85" hidden="1" x14ac:dyDescent="0.25">
      <c r="CG32486" s="49"/>
    </row>
    <row r="32487" spans="85:85" hidden="1" x14ac:dyDescent="0.25">
      <c r="CG32487" s="49"/>
    </row>
    <row r="32488" spans="85:85" hidden="1" x14ac:dyDescent="0.25">
      <c r="CG32488" s="49"/>
    </row>
    <row r="32489" spans="85:85" hidden="1" x14ac:dyDescent="0.25">
      <c r="CG32489" s="49"/>
    </row>
    <row r="32490" spans="85:85" hidden="1" x14ac:dyDescent="0.25">
      <c r="CG32490" s="49"/>
    </row>
    <row r="32491" spans="85:85" hidden="1" x14ac:dyDescent="0.25">
      <c r="CG32491" s="49"/>
    </row>
    <row r="32492" spans="85:85" hidden="1" x14ac:dyDescent="0.25">
      <c r="CG32492" s="49"/>
    </row>
    <row r="32493" spans="85:85" hidden="1" x14ac:dyDescent="0.25">
      <c r="CG32493" s="49"/>
    </row>
    <row r="32494" spans="85:85" hidden="1" x14ac:dyDescent="0.25">
      <c r="CG32494" s="49"/>
    </row>
    <row r="32495" spans="85:85" hidden="1" x14ac:dyDescent="0.25">
      <c r="CG32495" s="49"/>
    </row>
    <row r="32496" spans="85:85" hidden="1" x14ac:dyDescent="0.25">
      <c r="CG32496" s="49"/>
    </row>
    <row r="32497" spans="85:85" hidden="1" x14ac:dyDescent="0.25">
      <c r="CG32497" s="49"/>
    </row>
    <row r="32498" spans="85:85" hidden="1" x14ac:dyDescent="0.25">
      <c r="CG32498" s="49"/>
    </row>
    <row r="32499" spans="85:85" hidden="1" x14ac:dyDescent="0.25">
      <c r="CG32499" s="49"/>
    </row>
    <row r="32500" spans="85:85" hidden="1" x14ac:dyDescent="0.25">
      <c r="CG32500" s="49"/>
    </row>
    <row r="32501" spans="85:85" hidden="1" x14ac:dyDescent="0.25">
      <c r="CG32501" s="49"/>
    </row>
    <row r="32502" spans="85:85" hidden="1" x14ac:dyDescent="0.25">
      <c r="CG32502" s="49"/>
    </row>
    <row r="32503" spans="85:85" hidden="1" x14ac:dyDescent="0.25">
      <c r="CG32503" s="49"/>
    </row>
    <row r="32504" spans="85:85" hidden="1" x14ac:dyDescent="0.25">
      <c r="CG32504" s="49"/>
    </row>
    <row r="32505" spans="85:85" hidden="1" x14ac:dyDescent="0.25">
      <c r="CG32505" s="49"/>
    </row>
    <row r="32506" spans="85:85" hidden="1" x14ac:dyDescent="0.25">
      <c r="CG32506" s="49"/>
    </row>
    <row r="32507" spans="85:85" hidden="1" x14ac:dyDescent="0.25">
      <c r="CG32507" s="49"/>
    </row>
    <row r="32508" spans="85:85" hidden="1" x14ac:dyDescent="0.25">
      <c r="CG32508" s="49"/>
    </row>
    <row r="32509" spans="85:85" hidden="1" x14ac:dyDescent="0.25">
      <c r="CG32509" s="49"/>
    </row>
    <row r="32510" spans="85:85" hidden="1" x14ac:dyDescent="0.25">
      <c r="CG32510" s="49"/>
    </row>
    <row r="32511" spans="85:85" hidden="1" x14ac:dyDescent="0.25">
      <c r="CG32511" s="49"/>
    </row>
    <row r="32512" spans="85:85" hidden="1" x14ac:dyDescent="0.25">
      <c r="CG32512" s="49"/>
    </row>
    <row r="32513" spans="85:85" hidden="1" x14ac:dyDescent="0.25">
      <c r="CG32513" s="49"/>
    </row>
    <row r="32514" spans="85:85" hidden="1" x14ac:dyDescent="0.25">
      <c r="CG32514" s="49"/>
    </row>
    <row r="32515" spans="85:85" hidden="1" x14ac:dyDescent="0.25">
      <c r="CG32515" s="49"/>
    </row>
    <row r="32516" spans="85:85" hidden="1" x14ac:dyDescent="0.25">
      <c r="CG32516" s="49"/>
    </row>
    <row r="32517" spans="85:85" hidden="1" x14ac:dyDescent="0.25">
      <c r="CG32517" s="49"/>
    </row>
    <row r="32518" spans="85:85" hidden="1" x14ac:dyDescent="0.25">
      <c r="CG32518" s="49"/>
    </row>
    <row r="32519" spans="85:85" hidden="1" x14ac:dyDescent="0.25">
      <c r="CG32519" s="49"/>
    </row>
    <row r="32520" spans="85:85" hidden="1" x14ac:dyDescent="0.25">
      <c r="CG32520" s="49"/>
    </row>
    <row r="32521" spans="85:85" hidden="1" x14ac:dyDescent="0.25">
      <c r="CG32521" s="49"/>
    </row>
    <row r="32522" spans="85:85" hidden="1" x14ac:dyDescent="0.25">
      <c r="CG32522" s="49"/>
    </row>
    <row r="32523" spans="85:85" hidden="1" x14ac:dyDescent="0.25">
      <c r="CG32523" s="49"/>
    </row>
    <row r="32524" spans="85:85" hidden="1" x14ac:dyDescent="0.25">
      <c r="CG32524" s="49"/>
    </row>
    <row r="32525" spans="85:85" hidden="1" x14ac:dyDescent="0.25">
      <c r="CG32525" s="49"/>
    </row>
    <row r="32526" spans="85:85" hidden="1" x14ac:dyDescent="0.25">
      <c r="CG32526" s="49"/>
    </row>
    <row r="32527" spans="85:85" hidden="1" x14ac:dyDescent="0.25">
      <c r="CG32527" s="49"/>
    </row>
    <row r="32528" spans="85:85" hidden="1" x14ac:dyDescent="0.25">
      <c r="CG32528" s="49"/>
    </row>
    <row r="32529" spans="85:85" hidden="1" x14ac:dyDescent="0.25">
      <c r="CG32529" s="49"/>
    </row>
    <row r="32530" spans="85:85" hidden="1" x14ac:dyDescent="0.25">
      <c r="CG32530" s="49"/>
    </row>
    <row r="32531" spans="85:85" hidden="1" x14ac:dyDescent="0.25">
      <c r="CG32531" s="49"/>
    </row>
    <row r="32532" spans="85:85" hidden="1" x14ac:dyDescent="0.25">
      <c r="CG32532" s="49"/>
    </row>
    <row r="32533" spans="85:85" hidden="1" x14ac:dyDescent="0.25">
      <c r="CG32533" s="49"/>
    </row>
    <row r="32534" spans="85:85" hidden="1" x14ac:dyDescent="0.25">
      <c r="CG32534" s="49"/>
    </row>
    <row r="32535" spans="85:85" hidden="1" x14ac:dyDescent="0.25">
      <c r="CG32535" s="49"/>
    </row>
    <row r="32536" spans="85:85" hidden="1" x14ac:dyDescent="0.25">
      <c r="CG32536" s="49"/>
    </row>
    <row r="32537" spans="85:85" hidden="1" x14ac:dyDescent="0.25">
      <c r="CG32537" s="49"/>
    </row>
    <row r="32538" spans="85:85" hidden="1" x14ac:dyDescent="0.25">
      <c r="CG32538" s="49"/>
    </row>
    <row r="32539" spans="85:85" hidden="1" x14ac:dyDescent="0.25">
      <c r="CG32539" s="49"/>
    </row>
    <row r="32540" spans="85:85" hidden="1" x14ac:dyDescent="0.25">
      <c r="CG32540" s="49"/>
    </row>
    <row r="32541" spans="85:85" hidden="1" x14ac:dyDescent="0.25">
      <c r="CG32541" s="49"/>
    </row>
    <row r="32542" spans="85:85" hidden="1" x14ac:dyDescent="0.25">
      <c r="CG32542" s="49"/>
    </row>
    <row r="32543" spans="85:85" hidden="1" x14ac:dyDescent="0.25">
      <c r="CG32543" s="49"/>
    </row>
    <row r="32544" spans="85:85" hidden="1" x14ac:dyDescent="0.25">
      <c r="CG32544" s="49"/>
    </row>
    <row r="32545" spans="85:85" hidden="1" x14ac:dyDescent="0.25">
      <c r="CG32545" s="49"/>
    </row>
    <row r="32546" spans="85:85" hidden="1" x14ac:dyDescent="0.25">
      <c r="CG32546" s="49"/>
    </row>
    <row r="32547" spans="85:85" hidden="1" x14ac:dyDescent="0.25">
      <c r="CG32547" s="49"/>
    </row>
    <row r="32548" spans="85:85" hidden="1" x14ac:dyDescent="0.25">
      <c r="CG32548" s="49"/>
    </row>
    <row r="32549" spans="85:85" hidden="1" x14ac:dyDescent="0.25">
      <c r="CG32549" s="49"/>
    </row>
    <row r="32550" spans="85:85" hidden="1" x14ac:dyDescent="0.25">
      <c r="CG32550" s="49"/>
    </row>
    <row r="32551" spans="85:85" hidden="1" x14ac:dyDescent="0.25">
      <c r="CG32551" s="49"/>
    </row>
    <row r="32552" spans="85:85" hidden="1" x14ac:dyDescent="0.25">
      <c r="CG32552" s="49"/>
    </row>
    <row r="32553" spans="85:85" hidden="1" x14ac:dyDescent="0.25">
      <c r="CG32553" s="49"/>
    </row>
    <row r="32554" spans="85:85" hidden="1" x14ac:dyDescent="0.25">
      <c r="CG32554" s="49"/>
    </row>
    <row r="32555" spans="85:85" hidden="1" x14ac:dyDescent="0.25">
      <c r="CG32555" s="49"/>
    </row>
    <row r="32556" spans="85:85" hidden="1" x14ac:dyDescent="0.25">
      <c r="CG32556" s="49"/>
    </row>
    <row r="32557" spans="85:85" hidden="1" x14ac:dyDescent="0.25">
      <c r="CG32557" s="49"/>
    </row>
    <row r="32558" spans="85:85" hidden="1" x14ac:dyDescent="0.25">
      <c r="CG32558" s="49"/>
    </row>
    <row r="32559" spans="85:85" hidden="1" x14ac:dyDescent="0.25">
      <c r="CG32559" s="49"/>
    </row>
    <row r="32560" spans="85:85" hidden="1" x14ac:dyDescent="0.25">
      <c r="CG32560" s="49"/>
    </row>
    <row r="32561" spans="85:85" hidden="1" x14ac:dyDescent="0.25">
      <c r="CG32561" s="49"/>
    </row>
    <row r="32562" spans="85:85" hidden="1" x14ac:dyDescent="0.25">
      <c r="CG32562" s="49"/>
    </row>
    <row r="32563" spans="85:85" hidden="1" x14ac:dyDescent="0.25">
      <c r="CG32563" s="49"/>
    </row>
    <row r="32564" spans="85:85" hidden="1" x14ac:dyDescent="0.25">
      <c r="CG32564" s="49"/>
    </row>
    <row r="32565" spans="85:85" hidden="1" x14ac:dyDescent="0.25">
      <c r="CG32565" s="49"/>
    </row>
    <row r="32566" spans="85:85" hidden="1" x14ac:dyDescent="0.25">
      <c r="CG32566" s="49"/>
    </row>
    <row r="32567" spans="85:85" hidden="1" x14ac:dyDescent="0.25">
      <c r="CG32567" s="49"/>
    </row>
    <row r="32568" spans="85:85" hidden="1" x14ac:dyDescent="0.25">
      <c r="CG32568" s="49"/>
    </row>
    <row r="32569" spans="85:85" hidden="1" x14ac:dyDescent="0.25">
      <c r="CG32569" s="49"/>
    </row>
    <row r="32570" spans="85:85" hidden="1" x14ac:dyDescent="0.25">
      <c r="CG32570" s="49"/>
    </row>
    <row r="32571" spans="85:85" hidden="1" x14ac:dyDescent="0.25">
      <c r="CG32571" s="49"/>
    </row>
    <row r="32572" spans="85:85" hidden="1" x14ac:dyDescent="0.25">
      <c r="CG32572" s="49"/>
    </row>
    <row r="32573" spans="85:85" hidden="1" x14ac:dyDescent="0.25">
      <c r="CG32573" s="49"/>
    </row>
    <row r="32574" spans="85:85" hidden="1" x14ac:dyDescent="0.25">
      <c r="CG32574" s="49"/>
    </row>
    <row r="32575" spans="85:85" hidden="1" x14ac:dyDescent="0.25">
      <c r="CG32575" s="49"/>
    </row>
    <row r="32576" spans="85:85" hidden="1" x14ac:dyDescent="0.25">
      <c r="CG32576" s="49"/>
    </row>
    <row r="32577" spans="85:85" hidden="1" x14ac:dyDescent="0.25">
      <c r="CG32577" s="49"/>
    </row>
    <row r="32578" spans="85:85" hidden="1" x14ac:dyDescent="0.25">
      <c r="CG32578" s="49"/>
    </row>
    <row r="32579" spans="85:85" hidden="1" x14ac:dyDescent="0.25">
      <c r="CG32579" s="49"/>
    </row>
    <row r="32580" spans="85:85" hidden="1" x14ac:dyDescent="0.25">
      <c r="CG32580" s="49"/>
    </row>
    <row r="32581" spans="85:85" hidden="1" x14ac:dyDescent="0.25">
      <c r="CG32581" s="49"/>
    </row>
    <row r="32582" spans="85:85" hidden="1" x14ac:dyDescent="0.25">
      <c r="CG32582" s="49"/>
    </row>
    <row r="32583" spans="85:85" hidden="1" x14ac:dyDescent="0.25">
      <c r="CG32583" s="49"/>
    </row>
    <row r="32584" spans="85:85" hidden="1" x14ac:dyDescent="0.25">
      <c r="CG32584" s="49"/>
    </row>
    <row r="32585" spans="85:85" hidden="1" x14ac:dyDescent="0.25">
      <c r="CG32585" s="49"/>
    </row>
    <row r="32586" spans="85:85" hidden="1" x14ac:dyDescent="0.25">
      <c r="CG32586" s="49"/>
    </row>
    <row r="32587" spans="85:85" hidden="1" x14ac:dyDescent="0.25">
      <c r="CG32587" s="49"/>
    </row>
    <row r="32588" spans="85:85" hidden="1" x14ac:dyDescent="0.25">
      <c r="CG32588" s="49"/>
    </row>
    <row r="32589" spans="85:85" hidden="1" x14ac:dyDescent="0.25">
      <c r="CG32589" s="49"/>
    </row>
    <row r="32590" spans="85:85" hidden="1" x14ac:dyDescent="0.25">
      <c r="CG32590" s="49"/>
    </row>
    <row r="32591" spans="85:85" hidden="1" x14ac:dyDescent="0.25">
      <c r="CG32591" s="49"/>
    </row>
    <row r="32592" spans="85:85" hidden="1" x14ac:dyDescent="0.25">
      <c r="CG32592" s="49"/>
    </row>
    <row r="32593" spans="85:85" hidden="1" x14ac:dyDescent="0.25">
      <c r="CG32593" s="49"/>
    </row>
    <row r="32594" spans="85:85" hidden="1" x14ac:dyDescent="0.25">
      <c r="CG32594" s="49"/>
    </row>
    <row r="32595" spans="85:85" hidden="1" x14ac:dyDescent="0.25">
      <c r="CG32595" s="49"/>
    </row>
    <row r="32596" spans="85:85" hidden="1" x14ac:dyDescent="0.25">
      <c r="CG32596" s="49"/>
    </row>
    <row r="32597" spans="85:85" hidden="1" x14ac:dyDescent="0.25">
      <c r="CG32597" s="49"/>
    </row>
    <row r="32598" spans="85:85" hidden="1" x14ac:dyDescent="0.25">
      <c r="CG32598" s="49"/>
    </row>
    <row r="32599" spans="85:85" hidden="1" x14ac:dyDescent="0.25">
      <c r="CG32599" s="49"/>
    </row>
    <row r="32600" spans="85:85" hidden="1" x14ac:dyDescent="0.25">
      <c r="CG32600" s="49"/>
    </row>
    <row r="32601" spans="85:85" hidden="1" x14ac:dyDescent="0.25">
      <c r="CG32601" s="49"/>
    </row>
    <row r="32602" spans="85:85" hidden="1" x14ac:dyDescent="0.25">
      <c r="CG32602" s="49"/>
    </row>
    <row r="32603" spans="85:85" hidden="1" x14ac:dyDescent="0.25">
      <c r="CG32603" s="49"/>
    </row>
    <row r="32604" spans="85:85" hidden="1" x14ac:dyDescent="0.25">
      <c r="CG32604" s="49"/>
    </row>
    <row r="32605" spans="85:85" hidden="1" x14ac:dyDescent="0.25">
      <c r="CG32605" s="49"/>
    </row>
    <row r="32606" spans="85:85" hidden="1" x14ac:dyDescent="0.25">
      <c r="CG32606" s="49"/>
    </row>
    <row r="32607" spans="85:85" hidden="1" x14ac:dyDescent="0.25">
      <c r="CG32607" s="49"/>
    </row>
    <row r="32608" spans="85:85" hidden="1" x14ac:dyDescent="0.25">
      <c r="CG32608" s="49"/>
    </row>
    <row r="32609" spans="85:85" hidden="1" x14ac:dyDescent="0.25">
      <c r="CG32609" s="49"/>
    </row>
    <row r="32610" spans="85:85" hidden="1" x14ac:dyDescent="0.25">
      <c r="CG32610" s="49"/>
    </row>
    <row r="32611" spans="85:85" hidden="1" x14ac:dyDescent="0.25">
      <c r="CG32611" s="49"/>
    </row>
    <row r="32612" spans="85:85" hidden="1" x14ac:dyDescent="0.25">
      <c r="CG32612" s="49"/>
    </row>
    <row r="32613" spans="85:85" hidden="1" x14ac:dyDescent="0.25">
      <c r="CG32613" s="49"/>
    </row>
    <row r="32614" spans="85:85" hidden="1" x14ac:dyDescent="0.25">
      <c r="CG32614" s="49"/>
    </row>
    <row r="32615" spans="85:85" hidden="1" x14ac:dyDescent="0.25">
      <c r="CG32615" s="49"/>
    </row>
    <row r="32616" spans="85:85" hidden="1" x14ac:dyDescent="0.25">
      <c r="CG32616" s="49"/>
    </row>
    <row r="32617" spans="85:85" hidden="1" x14ac:dyDescent="0.25">
      <c r="CG32617" s="49"/>
    </row>
    <row r="32618" spans="85:85" hidden="1" x14ac:dyDescent="0.25">
      <c r="CG32618" s="49"/>
    </row>
    <row r="32619" spans="85:85" hidden="1" x14ac:dyDescent="0.25">
      <c r="CG32619" s="49"/>
    </row>
    <row r="32620" spans="85:85" hidden="1" x14ac:dyDescent="0.25">
      <c r="CG32620" s="49"/>
    </row>
    <row r="32621" spans="85:85" hidden="1" x14ac:dyDescent="0.25">
      <c r="CG32621" s="49"/>
    </row>
    <row r="32622" spans="85:85" hidden="1" x14ac:dyDescent="0.25">
      <c r="CG32622" s="49"/>
    </row>
    <row r="32623" spans="85:85" hidden="1" x14ac:dyDescent="0.25">
      <c r="CG32623" s="49"/>
    </row>
    <row r="32624" spans="85:85" hidden="1" x14ac:dyDescent="0.25">
      <c r="CG32624" s="49"/>
    </row>
    <row r="32625" spans="85:85" hidden="1" x14ac:dyDescent="0.25">
      <c r="CG32625" s="49"/>
    </row>
    <row r="32626" spans="85:85" hidden="1" x14ac:dyDescent="0.25">
      <c r="CG32626" s="49"/>
    </row>
    <row r="32627" spans="85:85" hidden="1" x14ac:dyDescent="0.25">
      <c r="CG32627" s="49"/>
    </row>
    <row r="32628" spans="85:85" hidden="1" x14ac:dyDescent="0.25">
      <c r="CG32628" s="49"/>
    </row>
    <row r="32629" spans="85:85" hidden="1" x14ac:dyDescent="0.25">
      <c r="CG32629" s="49"/>
    </row>
    <row r="32630" spans="85:85" hidden="1" x14ac:dyDescent="0.25">
      <c r="CG32630" s="49"/>
    </row>
    <row r="32631" spans="85:85" hidden="1" x14ac:dyDescent="0.25">
      <c r="CG32631" s="49"/>
    </row>
    <row r="32632" spans="85:85" hidden="1" x14ac:dyDescent="0.25">
      <c r="CG32632" s="49"/>
    </row>
    <row r="32633" spans="85:85" hidden="1" x14ac:dyDescent="0.25">
      <c r="CG32633" s="49"/>
    </row>
    <row r="32634" spans="85:85" hidden="1" x14ac:dyDescent="0.25">
      <c r="CG32634" s="49"/>
    </row>
    <row r="32635" spans="85:85" hidden="1" x14ac:dyDescent="0.25">
      <c r="CG32635" s="49"/>
    </row>
    <row r="32636" spans="85:85" hidden="1" x14ac:dyDescent="0.25">
      <c r="CG32636" s="49"/>
    </row>
    <row r="32637" spans="85:85" hidden="1" x14ac:dyDescent="0.25">
      <c r="CG32637" s="49"/>
    </row>
    <row r="32638" spans="85:85" hidden="1" x14ac:dyDescent="0.25">
      <c r="CG32638" s="49"/>
    </row>
    <row r="32639" spans="85:85" hidden="1" x14ac:dyDescent="0.25">
      <c r="CG32639" s="49"/>
    </row>
    <row r="32640" spans="85:85" hidden="1" x14ac:dyDescent="0.25">
      <c r="CG32640" s="49"/>
    </row>
    <row r="32641" spans="85:85" hidden="1" x14ac:dyDescent="0.25">
      <c r="CG32641" s="49"/>
    </row>
    <row r="32642" spans="85:85" hidden="1" x14ac:dyDescent="0.25">
      <c r="CG32642" s="49"/>
    </row>
    <row r="32643" spans="85:85" hidden="1" x14ac:dyDescent="0.25">
      <c r="CG32643" s="49"/>
    </row>
    <row r="32644" spans="85:85" hidden="1" x14ac:dyDescent="0.25">
      <c r="CG32644" s="49"/>
    </row>
    <row r="32645" spans="85:85" hidden="1" x14ac:dyDescent="0.25">
      <c r="CG32645" s="49"/>
    </row>
    <row r="32646" spans="85:85" hidden="1" x14ac:dyDescent="0.25">
      <c r="CG32646" s="49"/>
    </row>
    <row r="32647" spans="85:85" hidden="1" x14ac:dyDescent="0.25">
      <c r="CG32647" s="49"/>
    </row>
    <row r="32648" spans="85:85" hidden="1" x14ac:dyDescent="0.25">
      <c r="CG32648" s="49"/>
    </row>
    <row r="32649" spans="85:85" hidden="1" x14ac:dyDescent="0.25">
      <c r="CG32649" s="49"/>
    </row>
    <row r="32650" spans="85:85" hidden="1" x14ac:dyDescent="0.25">
      <c r="CG32650" s="49"/>
    </row>
    <row r="32651" spans="85:85" hidden="1" x14ac:dyDescent="0.25">
      <c r="CG32651" s="49"/>
    </row>
    <row r="32652" spans="85:85" hidden="1" x14ac:dyDescent="0.25">
      <c r="CG32652" s="49"/>
    </row>
    <row r="32653" spans="85:85" hidden="1" x14ac:dyDescent="0.25">
      <c r="CG32653" s="49"/>
    </row>
    <row r="32654" spans="85:85" hidden="1" x14ac:dyDescent="0.25">
      <c r="CG32654" s="49"/>
    </row>
    <row r="32655" spans="85:85" hidden="1" x14ac:dyDescent="0.25">
      <c r="CG32655" s="49"/>
    </row>
    <row r="32656" spans="85:85" hidden="1" x14ac:dyDescent="0.25">
      <c r="CG32656" s="49"/>
    </row>
    <row r="32657" spans="85:85" hidden="1" x14ac:dyDescent="0.25">
      <c r="CG32657" s="49"/>
    </row>
    <row r="32658" spans="85:85" hidden="1" x14ac:dyDescent="0.25">
      <c r="CG32658" s="49"/>
    </row>
    <row r="32659" spans="85:85" hidden="1" x14ac:dyDescent="0.25">
      <c r="CG32659" s="49"/>
    </row>
    <row r="32660" spans="85:85" hidden="1" x14ac:dyDescent="0.25">
      <c r="CG32660" s="49"/>
    </row>
    <row r="32661" spans="85:85" hidden="1" x14ac:dyDescent="0.25">
      <c r="CG32661" s="49"/>
    </row>
    <row r="32662" spans="85:85" hidden="1" x14ac:dyDescent="0.25">
      <c r="CG32662" s="49"/>
    </row>
    <row r="32663" spans="85:85" hidden="1" x14ac:dyDescent="0.25">
      <c r="CG32663" s="49"/>
    </row>
    <row r="32664" spans="85:85" hidden="1" x14ac:dyDescent="0.25">
      <c r="CG32664" s="49"/>
    </row>
    <row r="32665" spans="85:85" hidden="1" x14ac:dyDescent="0.25">
      <c r="CG32665" s="49"/>
    </row>
    <row r="32666" spans="85:85" hidden="1" x14ac:dyDescent="0.25">
      <c r="CG32666" s="49"/>
    </row>
    <row r="32667" spans="85:85" hidden="1" x14ac:dyDescent="0.25">
      <c r="CG32667" s="49"/>
    </row>
    <row r="32668" spans="85:85" hidden="1" x14ac:dyDescent="0.25">
      <c r="CG32668" s="49"/>
    </row>
    <row r="32669" spans="85:85" hidden="1" x14ac:dyDescent="0.25">
      <c r="CG32669" s="49"/>
    </row>
    <row r="32670" spans="85:85" hidden="1" x14ac:dyDescent="0.25">
      <c r="CG32670" s="49"/>
    </row>
    <row r="32671" spans="85:85" hidden="1" x14ac:dyDescent="0.25">
      <c r="CG32671" s="49"/>
    </row>
    <row r="32672" spans="85:85" hidden="1" x14ac:dyDescent="0.25">
      <c r="CG32672" s="49"/>
    </row>
    <row r="32673" spans="85:85" hidden="1" x14ac:dyDescent="0.25">
      <c r="CG32673" s="49"/>
    </row>
    <row r="32674" spans="85:85" hidden="1" x14ac:dyDescent="0.25">
      <c r="CG32674" s="49"/>
    </row>
    <row r="32675" spans="85:85" hidden="1" x14ac:dyDescent="0.25">
      <c r="CG32675" s="49"/>
    </row>
    <row r="32676" spans="85:85" hidden="1" x14ac:dyDescent="0.25">
      <c r="CG32676" s="49"/>
    </row>
    <row r="32677" spans="85:85" hidden="1" x14ac:dyDescent="0.25">
      <c r="CG32677" s="49"/>
    </row>
    <row r="32678" spans="85:85" hidden="1" x14ac:dyDescent="0.25">
      <c r="CG32678" s="49"/>
    </row>
    <row r="32679" spans="85:85" hidden="1" x14ac:dyDescent="0.25">
      <c r="CG32679" s="49"/>
    </row>
    <row r="32680" spans="85:85" hidden="1" x14ac:dyDescent="0.25">
      <c r="CG32680" s="49"/>
    </row>
    <row r="32681" spans="85:85" hidden="1" x14ac:dyDescent="0.25">
      <c r="CG32681" s="49"/>
    </row>
    <row r="32682" spans="85:85" hidden="1" x14ac:dyDescent="0.25">
      <c r="CG32682" s="49"/>
    </row>
    <row r="32683" spans="85:85" hidden="1" x14ac:dyDescent="0.25">
      <c r="CG32683" s="49"/>
    </row>
    <row r="32684" spans="85:85" hidden="1" x14ac:dyDescent="0.25">
      <c r="CG32684" s="49"/>
    </row>
    <row r="32685" spans="85:85" hidden="1" x14ac:dyDescent="0.25">
      <c r="CG32685" s="49"/>
    </row>
    <row r="32686" spans="85:85" hidden="1" x14ac:dyDescent="0.25">
      <c r="CG32686" s="49"/>
    </row>
    <row r="32687" spans="85:85" hidden="1" x14ac:dyDescent="0.25">
      <c r="CG32687" s="49"/>
    </row>
    <row r="32688" spans="85:85" hidden="1" x14ac:dyDescent="0.25">
      <c r="CG32688" s="49"/>
    </row>
    <row r="32689" spans="85:85" hidden="1" x14ac:dyDescent="0.25">
      <c r="CG32689" s="49"/>
    </row>
    <row r="32690" spans="85:85" hidden="1" x14ac:dyDescent="0.25">
      <c r="CG32690" s="49"/>
    </row>
    <row r="32691" spans="85:85" hidden="1" x14ac:dyDescent="0.25">
      <c r="CG32691" s="49"/>
    </row>
    <row r="32692" spans="85:85" hidden="1" x14ac:dyDescent="0.25">
      <c r="CG32692" s="49"/>
    </row>
    <row r="32693" spans="85:85" hidden="1" x14ac:dyDescent="0.25">
      <c r="CG32693" s="49"/>
    </row>
    <row r="32694" spans="85:85" hidden="1" x14ac:dyDescent="0.25">
      <c r="CG32694" s="49"/>
    </row>
    <row r="32695" spans="85:85" hidden="1" x14ac:dyDescent="0.25">
      <c r="CG32695" s="49"/>
    </row>
    <row r="32696" spans="85:85" hidden="1" x14ac:dyDescent="0.25">
      <c r="CG32696" s="49"/>
    </row>
    <row r="32697" spans="85:85" hidden="1" x14ac:dyDescent="0.25">
      <c r="CG32697" s="49"/>
    </row>
    <row r="32698" spans="85:85" hidden="1" x14ac:dyDescent="0.25">
      <c r="CG32698" s="49"/>
    </row>
    <row r="32699" spans="85:85" hidden="1" x14ac:dyDescent="0.25">
      <c r="CG32699" s="49"/>
    </row>
    <row r="32700" spans="85:85" hidden="1" x14ac:dyDescent="0.25">
      <c r="CG32700" s="49"/>
    </row>
    <row r="32701" spans="85:85" hidden="1" x14ac:dyDescent="0.25">
      <c r="CG32701" s="49"/>
    </row>
    <row r="32702" spans="85:85" hidden="1" x14ac:dyDescent="0.25">
      <c r="CG32702" s="49"/>
    </row>
    <row r="32703" spans="85:85" hidden="1" x14ac:dyDescent="0.25">
      <c r="CG32703" s="49"/>
    </row>
    <row r="32704" spans="85:85" hidden="1" x14ac:dyDescent="0.25">
      <c r="CG32704" s="49"/>
    </row>
    <row r="32705" spans="85:85" hidden="1" x14ac:dyDescent="0.25">
      <c r="CG32705" s="49"/>
    </row>
    <row r="32706" spans="85:85" hidden="1" x14ac:dyDescent="0.25">
      <c r="CG32706" s="49"/>
    </row>
    <row r="32707" spans="85:85" hidden="1" x14ac:dyDescent="0.25">
      <c r="CG32707" s="49"/>
    </row>
    <row r="32708" spans="85:85" hidden="1" x14ac:dyDescent="0.25">
      <c r="CG32708" s="49"/>
    </row>
    <row r="32709" spans="85:85" hidden="1" x14ac:dyDescent="0.25">
      <c r="CG32709" s="49"/>
    </row>
    <row r="32710" spans="85:85" hidden="1" x14ac:dyDescent="0.25">
      <c r="CG32710" s="49"/>
    </row>
    <row r="32711" spans="85:85" hidden="1" x14ac:dyDescent="0.25">
      <c r="CG32711" s="49"/>
    </row>
    <row r="32712" spans="85:85" hidden="1" x14ac:dyDescent="0.25">
      <c r="CG32712" s="49"/>
    </row>
    <row r="32713" spans="85:85" hidden="1" x14ac:dyDescent="0.25">
      <c r="CG32713" s="49"/>
    </row>
    <row r="32714" spans="85:85" hidden="1" x14ac:dyDescent="0.25">
      <c r="CG32714" s="49"/>
    </row>
    <row r="32715" spans="85:85" hidden="1" x14ac:dyDescent="0.25">
      <c r="CG32715" s="49"/>
    </row>
    <row r="32716" spans="85:85" hidden="1" x14ac:dyDescent="0.25">
      <c r="CG32716" s="49"/>
    </row>
    <row r="32717" spans="85:85" hidden="1" x14ac:dyDescent="0.25">
      <c r="CG32717" s="49"/>
    </row>
    <row r="32718" spans="85:85" hidden="1" x14ac:dyDescent="0.25">
      <c r="CG32718" s="49"/>
    </row>
    <row r="32719" spans="85:85" hidden="1" x14ac:dyDescent="0.25">
      <c r="CG32719" s="49"/>
    </row>
    <row r="32720" spans="85:85" hidden="1" x14ac:dyDescent="0.25">
      <c r="CG32720" s="49"/>
    </row>
    <row r="32721" spans="85:85" hidden="1" x14ac:dyDescent="0.25">
      <c r="CG32721" s="49"/>
    </row>
    <row r="32722" spans="85:85" hidden="1" x14ac:dyDescent="0.25">
      <c r="CG32722" s="49"/>
    </row>
    <row r="32723" spans="85:85" hidden="1" x14ac:dyDescent="0.25">
      <c r="CG32723" s="49"/>
    </row>
    <row r="32724" spans="85:85" hidden="1" x14ac:dyDescent="0.25">
      <c r="CG32724" s="49"/>
    </row>
    <row r="32725" spans="85:85" hidden="1" x14ac:dyDescent="0.25">
      <c r="CG32725" s="49"/>
    </row>
    <row r="32726" spans="85:85" hidden="1" x14ac:dyDescent="0.25">
      <c r="CG32726" s="49"/>
    </row>
    <row r="32727" spans="85:85" hidden="1" x14ac:dyDescent="0.25">
      <c r="CG32727" s="49"/>
    </row>
    <row r="32728" spans="85:85" hidden="1" x14ac:dyDescent="0.25">
      <c r="CG32728" s="49"/>
    </row>
    <row r="32729" spans="85:85" hidden="1" x14ac:dyDescent="0.25">
      <c r="CG32729" s="49"/>
    </row>
    <row r="32730" spans="85:85" hidden="1" x14ac:dyDescent="0.25">
      <c r="CG32730" s="49"/>
    </row>
    <row r="32731" spans="85:85" hidden="1" x14ac:dyDescent="0.25">
      <c r="CG32731" s="49"/>
    </row>
    <row r="32732" spans="85:85" hidden="1" x14ac:dyDescent="0.25">
      <c r="CG32732" s="49"/>
    </row>
    <row r="32733" spans="85:85" hidden="1" x14ac:dyDescent="0.25">
      <c r="CG32733" s="49"/>
    </row>
    <row r="32734" spans="85:85" hidden="1" x14ac:dyDescent="0.25">
      <c r="CG32734" s="49"/>
    </row>
    <row r="32735" spans="85:85" hidden="1" x14ac:dyDescent="0.25">
      <c r="CG32735" s="49"/>
    </row>
    <row r="32736" spans="85:85" hidden="1" x14ac:dyDescent="0.25">
      <c r="CG32736" s="49"/>
    </row>
    <row r="32737" spans="85:85" hidden="1" x14ac:dyDescent="0.25">
      <c r="CG32737" s="49"/>
    </row>
    <row r="32738" spans="85:85" hidden="1" x14ac:dyDescent="0.25">
      <c r="CG32738" s="49"/>
    </row>
    <row r="32739" spans="85:85" hidden="1" x14ac:dyDescent="0.25">
      <c r="CG32739" s="49"/>
    </row>
    <row r="32740" spans="85:85" hidden="1" x14ac:dyDescent="0.25">
      <c r="CG32740" s="49"/>
    </row>
    <row r="32741" spans="85:85" hidden="1" x14ac:dyDescent="0.25">
      <c r="CG32741" s="49"/>
    </row>
    <row r="32742" spans="85:85" hidden="1" x14ac:dyDescent="0.25">
      <c r="CG32742" s="49"/>
    </row>
    <row r="32743" spans="85:85" hidden="1" x14ac:dyDescent="0.25">
      <c r="CG32743" s="49"/>
    </row>
    <row r="32744" spans="85:85" hidden="1" x14ac:dyDescent="0.25">
      <c r="CG32744" s="49"/>
    </row>
    <row r="32745" spans="85:85" hidden="1" x14ac:dyDescent="0.25">
      <c r="CG32745" s="49"/>
    </row>
    <row r="32746" spans="85:85" hidden="1" x14ac:dyDescent="0.25">
      <c r="CG32746" s="49"/>
    </row>
    <row r="32747" spans="85:85" hidden="1" x14ac:dyDescent="0.25">
      <c r="CG32747" s="49"/>
    </row>
    <row r="32748" spans="85:85" hidden="1" x14ac:dyDescent="0.25">
      <c r="CG32748" s="49"/>
    </row>
    <row r="32749" spans="85:85" hidden="1" x14ac:dyDescent="0.25">
      <c r="CG32749" s="49"/>
    </row>
    <row r="32750" spans="85:85" hidden="1" x14ac:dyDescent="0.25">
      <c r="CG32750" s="49"/>
    </row>
    <row r="32751" spans="85:85" hidden="1" x14ac:dyDescent="0.25">
      <c r="CG32751" s="49"/>
    </row>
    <row r="32752" spans="85:85" hidden="1" x14ac:dyDescent="0.25">
      <c r="CG32752" s="49"/>
    </row>
    <row r="32753" spans="85:85" hidden="1" x14ac:dyDescent="0.25">
      <c r="CG32753" s="49"/>
    </row>
    <row r="32754" spans="85:85" hidden="1" x14ac:dyDescent="0.25">
      <c r="CG32754" s="49"/>
    </row>
    <row r="32755" spans="85:85" hidden="1" x14ac:dyDescent="0.25">
      <c r="CG32755" s="49"/>
    </row>
    <row r="32756" spans="85:85" hidden="1" x14ac:dyDescent="0.25">
      <c r="CG32756" s="49"/>
    </row>
    <row r="32757" spans="85:85" hidden="1" x14ac:dyDescent="0.25">
      <c r="CG32757" s="49"/>
    </row>
    <row r="32758" spans="85:85" hidden="1" x14ac:dyDescent="0.25">
      <c r="CG32758" s="49"/>
    </row>
    <row r="32759" spans="85:85" hidden="1" x14ac:dyDescent="0.25">
      <c r="CG32759" s="49"/>
    </row>
    <row r="32760" spans="85:85" hidden="1" x14ac:dyDescent="0.25">
      <c r="CG32760" s="49"/>
    </row>
    <row r="32761" spans="85:85" hidden="1" x14ac:dyDescent="0.25">
      <c r="CG32761" s="49"/>
    </row>
    <row r="32762" spans="85:85" hidden="1" x14ac:dyDescent="0.25">
      <c r="CG32762" s="49"/>
    </row>
    <row r="32763" spans="85:85" hidden="1" x14ac:dyDescent="0.25">
      <c r="CG32763" s="49"/>
    </row>
    <row r="32764" spans="85:85" hidden="1" x14ac:dyDescent="0.25">
      <c r="CG32764" s="49"/>
    </row>
    <row r="32765" spans="85:85" hidden="1" x14ac:dyDescent="0.25">
      <c r="CG32765" s="49"/>
    </row>
    <row r="32766" spans="85:85" hidden="1" x14ac:dyDescent="0.25">
      <c r="CG32766" s="49"/>
    </row>
    <row r="32767" spans="85:85" hidden="1" x14ac:dyDescent="0.25">
      <c r="CG32767" s="49"/>
    </row>
    <row r="32768" spans="85:85" hidden="1" x14ac:dyDescent="0.25">
      <c r="CG32768" s="49"/>
    </row>
    <row r="32769" spans="85:85" hidden="1" x14ac:dyDescent="0.25">
      <c r="CG32769" s="49"/>
    </row>
    <row r="32770" spans="85:85" hidden="1" x14ac:dyDescent="0.25">
      <c r="CG32770" s="49"/>
    </row>
    <row r="32771" spans="85:85" hidden="1" x14ac:dyDescent="0.25">
      <c r="CG32771" s="49"/>
    </row>
    <row r="32772" spans="85:85" hidden="1" x14ac:dyDescent="0.25">
      <c r="CG32772" s="49"/>
    </row>
    <row r="32773" spans="85:85" hidden="1" x14ac:dyDescent="0.25">
      <c r="CG32773" s="49"/>
    </row>
    <row r="32774" spans="85:85" hidden="1" x14ac:dyDescent="0.25">
      <c r="CG32774" s="49"/>
    </row>
    <row r="32775" spans="85:85" hidden="1" x14ac:dyDescent="0.25">
      <c r="CG32775" s="49"/>
    </row>
    <row r="32776" spans="85:85" hidden="1" x14ac:dyDescent="0.25">
      <c r="CG32776" s="49"/>
    </row>
    <row r="32777" spans="85:85" hidden="1" x14ac:dyDescent="0.25">
      <c r="CG32777" s="49"/>
    </row>
    <row r="32778" spans="85:85" hidden="1" x14ac:dyDescent="0.25">
      <c r="CG32778" s="49"/>
    </row>
    <row r="32779" spans="85:85" hidden="1" x14ac:dyDescent="0.25">
      <c r="CG32779" s="49"/>
    </row>
    <row r="32780" spans="85:85" hidden="1" x14ac:dyDescent="0.25">
      <c r="CG32780" s="49"/>
    </row>
    <row r="32781" spans="85:85" hidden="1" x14ac:dyDescent="0.25">
      <c r="CG32781" s="49"/>
    </row>
    <row r="32782" spans="85:85" hidden="1" x14ac:dyDescent="0.25">
      <c r="CG32782" s="49"/>
    </row>
    <row r="32783" spans="85:85" hidden="1" x14ac:dyDescent="0.25">
      <c r="CG32783" s="49"/>
    </row>
    <row r="32784" spans="85:85" hidden="1" x14ac:dyDescent="0.25">
      <c r="CG32784" s="49"/>
    </row>
    <row r="32785" spans="85:85" hidden="1" x14ac:dyDescent="0.25">
      <c r="CG32785" s="49"/>
    </row>
    <row r="32786" spans="85:85" hidden="1" x14ac:dyDescent="0.25">
      <c r="CG32786" s="49"/>
    </row>
    <row r="32787" spans="85:85" hidden="1" x14ac:dyDescent="0.25">
      <c r="CG32787" s="49"/>
    </row>
    <row r="32788" spans="85:85" hidden="1" x14ac:dyDescent="0.25">
      <c r="CG32788" s="49"/>
    </row>
    <row r="32789" spans="85:85" hidden="1" x14ac:dyDescent="0.25">
      <c r="CG32789" s="49"/>
    </row>
    <row r="32790" spans="85:85" hidden="1" x14ac:dyDescent="0.25">
      <c r="CG32790" s="49"/>
    </row>
    <row r="32791" spans="85:85" hidden="1" x14ac:dyDescent="0.25">
      <c r="CG32791" s="49"/>
    </row>
    <row r="32792" spans="85:85" hidden="1" x14ac:dyDescent="0.25">
      <c r="CG32792" s="49"/>
    </row>
    <row r="32793" spans="85:85" hidden="1" x14ac:dyDescent="0.25">
      <c r="CG32793" s="49"/>
    </row>
    <row r="32794" spans="85:85" hidden="1" x14ac:dyDescent="0.25">
      <c r="CG32794" s="49"/>
    </row>
    <row r="32795" spans="85:85" hidden="1" x14ac:dyDescent="0.25">
      <c r="CG32795" s="49"/>
    </row>
    <row r="32796" spans="85:85" hidden="1" x14ac:dyDescent="0.25">
      <c r="CG32796" s="49"/>
    </row>
    <row r="32797" spans="85:85" hidden="1" x14ac:dyDescent="0.25">
      <c r="CG32797" s="49"/>
    </row>
    <row r="32798" spans="85:85" hidden="1" x14ac:dyDescent="0.25">
      <c r="CG32798" s="49"/>
    </row>
    <row r="32799" spans="85:85" hidden="1" x14ac:dyDescent="0.25">
      <c r="CG32799" s="49"/>
    </row>
    <row r="32800" spans="85:85" hidden="1" x14ac:dyDescent="0.25">
      <c r="CG32800" s="49"/>
    </row>
    <row r="32801" spans="85:85" hidden="1" x14ac:dyDescent="0.25">
      <c r="CG32801" s="49"/>
    </row>
    <row r="32802" spans="85:85" hidden="1" x14ac:dyDescent="0.25">
      <c r="CG32802" s="49"/>
    </row>
    <row r="32803" spans="85:85" hidden="1" x14ac:dyDescent="0.25">
      <c r="CG32803" s="49"/>
    </row>
    <row r="32804" spans="85:85" hidden="1" x14ac:dyDescent="0.25">
      <c r="CG32804" s="49"/>
    </row>
    <row r="32805" spans="85:85" hidden="1" x14ac:dyDescent="0.25">
      <c r="CG32805" s="49"/>
    </row>
    <row r="32806" spans="85:85" hidden="1" x14ac:dyDescent="0.25">
      <c r="CG32806" s="49"/>
    </row>
    <row r="32807" spans="85:85" hidden="1" x14ac:dyDescent="0.25">
      <c r="CG32807" s="49"/>
    </row>
    <row r="32808" spans="85:85" hidden="1" x14ac:dyDescent="0.25">
      <c r="CG32808" s="49"/>
    </row>
    <row r="32809" spans="85:85" hidden="1" x14ac:dyDescent="0.25">
      <c r="CG32809" s="49"/>
    </row>
    <row r="32810" spans="85:85" hidden="1" x14ac:dyDescent="0.25">
      <c r="CG32810" s="49"/>
    </row>
    <row r="32811" spans="85:85" hidden="1" x14ac:dyDescent="0.25">
      <c r="CG32811" s="49"/>
    </row>
    <row r="32812" spans="85:85" hidden="1" x14ac:dyDescent="0.25">
      <c r="CG32812" s="49"/>
    </row>
    <row r="32813" spans="85:85" hidden="1" x14ac:dyDescent="0.25">
      <c r="CG32813" s="49"/>
    </row>
    <row r="32814" spans="85:85" hidden="1" x14ac:dyDescent="0.25">
      <c r="CG32814" s="49"/>
    </row>
    <row r="32815" spans="85:85" hidden="1" x14ac:dyDescent="0.25">
      <c r="CG32815" s="49"/>
    </row>
    <row r="32816" spans="85:85" hidden="1" x14ac:dyDescent="0.25">
      <c r="CG32816" s="49"/>
    </row>
    <row r="32817" spans="85:85" hidden="1" x14ac:dyDescent="0.25">
      <c r="CG32817" s="49"/>
    </row>
    <row r="32818" spans="85:85" hidden="1" x14ac:dyDescent="0.25">
      <c r="CG32818" s="49"/>
    </row>
    <row r="32819" spans="85:85" hidden="1" x14ac:dyDescent="0.25">
      <c r="CG32819" s="49"/>
    </row>
    <row r="32820" spans="85:85" hidden="1" x14ac:dyDescent="0.25">
      <c r="CG32820" s="49"/>
    </row>
    <row r="32821" spans="85:85" hidden="1" x14ac:dyDescent="0.25">
      <c r="CG32821" s="49"/>
    </row>
    <row r="32822" spans="85:85" hidden="1" x14ac:dyDescent="0.25">
      <c r="CG32822" s="49"/>
    </row>
    <row r="32823" spans="85:85" hidden="1" x14ac:dyDescent="0.25">
      <c r="CG32823" s="49"/>
    </row>
    <row r="32824" spans="85:85" hidden="1" x14ac:dyDescent="0.25">
      <c r="CG32824" s="49"/>
    </row>
    <row r="32825" spans="85:85" hidden="1" x14ac:dyDescent="0.25">
      <c r="CG32825" s="49"/>
    </row>
    <row r="32826" spans="85:85" hidden="1" x14ac:dyDescent="0.25">
      <c r="CG32826" s="49"/>
    </row>
    <row r="32827" spans="85:85" hidden="1" x14ac:dyDescent="0.25">
      <c r="CG32827" s="49"/>
    </row>
    <row r="32828" spans="85:85" hidden="1" x14ac:dyDescent="0.25">
      <c r="CG32828" s="49"/>
    </row>
    <row r="32829" spans="85:85" hidden="1" x14ac:dyDescent="0.25">
      <c r="CG32829" s="49"/>
    </row>
    <row r="32830" spans="85:85" hidden="1" x14ac:dyDescent="0.25">
      <c r="CG32830" s="49"/>
    </row>
    <row r="32831" spans="85:85" hidden="1" x14ac:dyDescent="0.25">
      <c r="CG32831" s="49"/>
    </row>
    <row r="32832" spans="85:85" hidden="1" x14ac:dyDescent="0.25">
      <c r="CG32832" s="49"/>
    </row>
    <row r="32833" spans="85:85" hidden="1" x14ac:dyDescent="0.25">
      <c r="CG32833" s="49"/>
    </row>
    <row r="32834" spans="85:85" hidden="1" x14ac:dyDescent="0.25">
      <c r="CG32834" s="49"/>
    </row>
    <row r="32835" spans="85:85" hidden="1" x14ac:dyDescent="0.25">
      <c r="CG32835" s="49"/>
    </row>
    <row r="32836" spans="85:85" hidden="1" x14ac:dyDescent="0.25">
      <c r="CG32836" s="49"/>
    </row>
    <row r="32837" spans="85:85" hidden="1" x14ac:dyDescent="0.25">
      <c r="CG32837" s="49"/>
    </row>
    <row r="32838" spans="85:85" hidden="1" x14ac:dyDescent="0.25">
      <c r="CG32838" s="49"/>
    </row>
    <row r="32839" spans="85:85" hidden="1" x14ac:dyDescent="0.25">
      <c r="CG32839" s="49"/>
    </row>
    <row r="32840" spans="85:85" hidden="1" x14ac:dyDescent="0.25">
      <c r="CG32840" s="49"/>
    </row>
    <row r="32841" spans="85:85" hidden="1" x14ac:dyDescent="0.25">
      <c r="CG32841" s="49"/>
    </row>
    <row r="32842" spans="85:85" hidden="1" x14ac:dyDescent="0.25">
      <c r="CG32842" s="49"/>
    </row>
    <row r="32843" spans="85:85" hidden="1" x14ac:dyDescent="0.25">
      <c r="CG32843" s="49"/>
    </row>
    <row r="32844" spans="85:85" hidden="1" x14ac:dyDescent="0.25">
      <c r="CG32844" s="49"/>
    </row>
    <row r="32845" spans="85:85" hidden="1" x14ac:dyDescent="0.25">
      <c r="CG32845" s="49"/>
    </row>
    <row r="32846" spans="85:85" hidden="1" x14ac:dyDescent="0.25">
      <c r="CG32846" s="49"/>
    </row>
    <row r="32847" spans="85:85" hidden="1" x14ac:dyDescent="0.25">
      <c r="CG32847" s="49"/>
    </row>
    <row r="32848" spans="85:85" hidden="1" x14ac:dyDescent="0.25">
      <c r="CG32848" s="49"/>
    </row>
    <row r="32849" spans="85:85" hidden="1" x14ac:dyDescent="0.25">
      <c r="CG32849" s="49"/>
    </row>
    <row r="32850" spans="85:85" hidden="1" x14ac:dyDescent="0.25">
      <c r="CG32850" s="49"/>
    </row>
    <row r="32851" spans="85:85" hidden="1" x14ac:dyDescent="0.25">
      <c r="CG32851" s="49"/>
    </row>
    <row r="32852" spans="85:85" hidden="1" x14ac:dyDescent="0.25">
      <c r="CG32852" s="49"/>
    </row>
    <row r="32853" spans="85:85" hidden="1" x14ac:dyDescent="0.25">
      <c r="CG32853" s="49"/>
    </row>
    <row r="32854" spans="85:85" hidden="1" x14ac:dyDescent="0.25">
      <c r="CG32854" s="49"/>
    </row>
    <row r="32855" spans="85:85" hidden="1" x14ac:dyDescent="0.25">
      <c r="CG32855" s="49"/>
    </row>
    <row r="32856" spans="85:85" hidden="1" x14ac:dyDescent="0.25">
      <c r="CG32856" s="49"/>
    </row>
    <row r="32857" spans="85:85" hidden="1" x14ac:dyDescent="0.25">
      <c r="CG32857" s="49"/>
    </row>
    <row r="32858" spans="85:85" hidden="1" x14ac:dyDescent="0.25">
      <c r="CG32858" s="49"/>
    </row>
    <row r="32859" spans="85:85" hidden="1" x14ac:dyDescent="0.25">
      <c r="CG32859" s="49"/>
    </row>
    <row r="32860" spans="85:85" hidden="1" x14ac:dyDescent="0.25">
      <c r="CG32860" s="49"/>
    </row>
    <row r="32861" spans="85:85" hidden="1" x14ac:dyDescent="0.25">
      <c r="CG32861" s="49"/>
    </row>
    <row r="32862" spans="85:85" hidden="1" x14ac:dyDescent="0.25">
      <c r="CG32862" s="49"/>
    </row>
    <row r="32863" spans="85:85" hidden="1" x14ac:dyDescent="0.25">
      <c r="CG32863" s="49"/>
    </row>
    <row r="32864" spans="85:85" hidden="1" x14ac:dyDescent="0.25">
      <c r="CG32864" s="49"/>
    </row>
    <row r="32865" spans="85:85" hidden="1" x14ac:dyDescent="0.25">
      <c r="CG32865" s="49"/>
    </row>
    <row r="32866" spans="85:85" hidden="1" x14ac:dyDescent="0.25">
      <c r="CG32866" s="49"/>
    </row>
    <row r="32867" spans="85:85" hidden="1" x14ac:dyDescent="0.25">
      <c r="CG32867" s="49"/>
    </row>
    <row r="32868" spans="85:85" hidden="1" x14ac:dyDescent="0.25">
      <c r="CG32868" s="49"/>
    </row>
    <row r="32869" spans="85:85" hidden="1" x14ac:dyDescent="0.25">
      <c r="CG32869" s="49"/>
    </row>
    <row r="32870" spans="85:85" hidden="1" x14ac:dyDescent="0.25">
      <c r="CG32870" s="49"/>
    </row>
    <row r="32871" spans="85:85" hidden="1" x14ac:dyDescent="0.25">
      <c r="CG32871" s="49"/>
    </row>
    <row r="32872" spans="85:85" hidden="1" x14ac:dyDescent="0.25">
      <c r="CG32872" s="49"/>
    </row>
    <row r="32873" spans="85:85" hidden="1" x14ac:dyDescent="0.25">
      <c r="CG32873" s="49"/>
    </row>
    <row r="32874" spans="85:85" hidden="1" x14ac:dyDescent="0.25">
      <c r="CG32874" s="49"/>
    </row>
    <row r="32875" spans="85:85" hidden="1" x14ac:dyDescent="0.25">
      <c r="CG32875" s="49"/>
    </row>
    <row r="32876" spans="85:85" hidden="1" x14ac:dyDescent="0.25">
      <c r="CG32876" s="49"/>
    </row>
    <row r="32877" spans="85:85" hidden="1" x14ac:dyDescent="0.25">
      <c r="CG32877" s="49"/>
    </row>
    <row r="32878" spans="85:85" hidden="1" x14ac:dyDescent="0.25">
      <c r="CG32878" s="49"/>
    </row>
    <row r="32879" spans="85:85" hidden="1" x14ac:dyDescent="0.25">
      <c r="CG32879" s="49"/>
    </row>
    <row r="32880" spans="85:85" hidden="1" x14ac:dyDescent="0.25">
      <c r="CG32880" s="49"/>
    </row>
    <row r="32881" spans="85:85" hidden="1" x14ac:dyDescent="0.25">
      <c r="CG32881" s="49"/>
    </row>
    <row r="32882" spans="85:85" hidden="1" x14ac:dyDescent="0.25">
      <c r="CG32882" s="49"/>
    </row>
    <row r="32883" spans="85:85" hidden="1" x14ac:dyDescent="0.25">
      <c r="CG32883" s="49"/>
    </row>
    <row r="32884" spans="85:85" hidden="1" x14ac:dyDescent="0.25">
      <c r="CG32884" s="49"/>
    </row>
    <row r="32885" spans="85:85" hidden="1" x14ac:dyDescent="0.25">
      <c r="CG32885" s="49"/>
    </row>
    <row r="32886" spans="85:85" hidden="1" x14ac:dyDescent="0.25">
      <c r="CG32886" s="49"/>
    </row>
    <row r="32887" spans="85:85" hidden="1" x14ac:dyDescent="0.25">
      <c r="CG32887" s="49"/>
    </row>
    <row r="32888" spans="85:85" hidden="1" x14ac:dyDescent="0.25">
      <c r="CG32888" s="49"/>
    </row>
    <row r="32889" spans="85:85" hidden="1" x14ac:dyDescent="0.25">
      <c r="CG32889" s="49"/>
    </row>
    <row r="32890" spans="85:85" hidden="1" x14ac:dyDescent="0.25">
      <c r="CG32890" s="49"/>
    </row>
    <row r="32891" spans="85:85" hidden="1" x14ac:dyDescent="0.25">
      <c r="CG32891" s="49"/>
    </row>
    <row r="32892" spans="85:85" hidden="1" x14ac:dyDescent="0.25">
      <c r="CG32892" s="49"/>
    </row>
    <row r="32893" spans="85:85" hidden="1" x14ac:dyDescent="0.25">
      <c r="CG32893" s="49"/>
    </row>
    <row r="32894" spans="85:85" hidden="1" x14ac:dyDescent="0.25">
      <c r="CG32894" s="49"/>
    </row>
    <row r="32895" spans="85:85" hidden="1" x14ac:dyDescent="0.25">
      <c r="CG32895" s="49"/>
    </row>
    <row r="32896" spans="85:85" hidden="1" x14ac:dyDescent="0.25">
      <c r="CG32896" s="49"/>
    </row>
    <row r="32897" spans="85:85" hidden="1" x14ac:dyDescent="0.25">
      <c r="CG32897" s="49"/>
    </row>
    <row r="32898" spans="85:85" hidden="1" x14ac:dyDescent="0.25">
      <c r="CG32898" s="49"/>
    </row>
    <row r="32899" spans="85:85" hidden="1" x14ac:dyDescent="0.25">
      <c r="CG32899" s="49"/>
    </row>
    <row r="32900" spans="85:85" hidden="1" x14ac:dyDescent="0.25">
      <c r="CG32900" s="49"/>
    </row>
    <row r="32901" spans="85:85" hidden="1" x14ac:dyDescent="0.25">
      <c r="CG32901" s="49"/>
    </row>
    <row r="32902" spans="85:85" hidden="1" x14ac:dyDescent="0.25">
      <c r="CG32902" s="49"/>
    </row>
    <row r="32903" spans="85:85" hidden="1" x14ac:dyDescent="0.25">
      <c r="CG32903" s="49"/>
    </row>
    <row r="32904" spans="85:85" hidden="1" x14ac:dyDescent="0.25">
      <c r="CG32904" s="49"/>
    </row>
    <row r="32905" spans="85:85" hidden="1" x14ac:dyDescent="0.25">
      <c r="CG32905" s="49"/>
    </row>
    <row r="32906" spans="85:85" hidden="1" x14ac:dyDescent="0.25">
      <c r="CG32906" s="49"/>
    </row>
    <row r="32907" spans="85:85" hidden="1" x14ac:dyDescent="0.25">
      <c r="CG32907" s="49"/>
    </row>
    <row r="32908" spans="85:85" hidden="1" x14ac:dyDescent="0.25">
      <c r="CG32908" s="49"/>
    </row>
    <row r="32909" spans="85:85" hidden="1" x14ac:dyDescent="0.25">
      <c r="CG32909" s="49"/>
    </row>
    <row r="32910" spans="85:85" hidden="1" x14ac:dyDescent="0.25">
      <c r="CG32910" s="49"/>
    </row>
    <row r="32911" spans="85:85" hidden="1" x14ac:dyDescent="0.25">
      <c r="CG32911" s="49"/>
    </row>
    <row r="32912" spans="85:85" hidden="1" x14ac:dyDescent="0.25">
      <c r="CG32912" s="49"/>
    </row>
    <row r="32913" spans="85:85" hidden="1" x14ac:dyDescent="0.25">
      <c r="CG32913" s="49"/>
    </row>
    <row r="32914" spans="85:85" hidden="1" x14ac:dyDescent="0.25">
      <c r="CG32914" s="49"/>
    </row>
    <row r="32915" spans="85:85" hidden="1" x14ac:dyDescent="0.25">
      <c r="CG32915" s="49"/>
    </row>
    <row r="32916" spans="85:85" hidden="1" x14ac:dyDescent="0.25">
      <c r="CG32916" s="49"/>
    </row>
    <row r="32917" spans="85:85" hidden="1" x14ac:dyDescent="0.25">
      <c r="CG32917" s="49"/>
    </row>
    <row r="32918" spans="85:85" hidden="1" x14ac:dyDescent="0.25">
      <c r="CG32918" s="49"/>
    </row>
    <row r="32919" spans="85:85" hidden="1" x14ac:dyDescent="0.25">
      <c r="CG32919" s="49"/>
    </row>
    <row r="32920" spans="85:85" hidden="1" x14ac:dyDescent="0.25">
      <c r="CG32920" s="49"/>
    </row>
    <row r="32921" spans="85:85" hidden="1" x14ac:dyDescent="0.25">
      <c r="CG32921" s="49"/>
    </row>
    <row r="32922" spans="85:85" hidden="1" x14ac:dyDescent="0.25">
      <c r="CG32922" s="49"/>
    </row>
    <row r="32923" spans="85:85" hidden="1" x14ac:dyDescent="0.25">
      <c r="CG32923" s="49"/>
    </row>
    <row r="32924" spans="85:85" hidden="1" x14ac:dyDescent="0.25">
      <c r="CG32924" s="49"/>
    </row>
    <row r="32925" spans="85:85" hidden="1" x14ac:dyDescent="0.25">
      <c r="CG32925" s="49"/>
    </row>
    <row r="32926" spans="85:85" hidden="1" x14ac:dyDescent="0.25">
      <c r="CG32926" s="49"/>
    </row>
    <row r="32927" spans="85:85" hidden="1" x14ac:dyDescent="0.25">
      <c r="CG32927" s="49"/>
    </row>
    <row r="32928" spans="85:85" hidden="1" x14ac:dyDescent="0.25">
      <c r="CG32928" s="49"/>
    </row>
    <row r="32929" spans="85:85" hidden="1" x14ac:dyDescent="0.25">
      <c r="CG32929" s="49"/>
    </row>
    <row r="32930" spans="85:85" hidden="1" x14ac:dyDescent="0.25">
      <c r="CG32930" s="49"/>
    </row>
    <row r="32931" spans="85:85" hidden="1" x14ac:dyDescent="0.25">
      <c r="CG32931" s="49"/>
    </row>
    <row r="32932" spans="85:85" hidden="1" x14ac:dyDescent="0.25">
      <c r="CG32932" s="49"/>
    </row>
    <row r="32933" spans="85:85" hidden="1" x14ac:dyDescent="0.25">
      <c r="CG32933" s="49"/>
    </row>
    <row r="32934" spans="85:85" hidden="1" x14ac:dyDescent="0.25">
      <c r="CG32934" s="49"/>
    </row>
    <row r="32935" spans="85:85" hidden="1" x14ac:dyDescent="0.25">
      <c r="CG32935" s="49"/>
    </row>
    <row r="32936" spans="85:85" hidden="1" x14ac:dyDescent="0.25">
      <c r="CG32936" s="49"/>
    </row>
    <row r="32937" spans="85:85" hidden="1" x14ac:dyDescent="0.25">
      <c r="CG32937" s="49"/>
    </row>
    <row r="32938" spans="85:85" hidden="1" x14ac:dyDescent="0.25">
      <c r="CG32938" s="49"/>
    </row>
    <row r="32939" spans="85:85" hidden="1" x14ac:dyDescent="0.25">
      <c r="CG32939" s="49"/>
    </row>
    <row r="32940" spans="85:85" hidden="1" x14ac:dyDescent="0.25">
      <c r="CG32940" s="49"/>
    </row>
    <row r="32941" spans="85:85" hidden="1" x14ac:dyDescent="0.25">
      <c r="CG32941" s="49"/>
    </row>
    <row r="32942" spans="85:85" hidden="1" x14ac:dyDescent="0.25">
      <c r="CG32942" s="49"/>
    </row>
    <row r="32943" spans="85:85" hidden="1" x14ac:dyDescent="0.25">
      <c r="CG32943" s="49"/>
    </row>
    <row r="32944" spans="85:85" hidden="1" x14ac:dyDescent="0.25">
      <c r="CG32944" s="49"/>
    </row>
    <row r="32945" spans="85:85" hidden="1" x14ac:dyDescent="0.25">
      <c r="CG32945" s="49"/>
    </row>
    <row r="32946" spans="85:85" hidden="1" x14ac:dyDescent="0.25">
      <c r="CG32946" s="49"/>
    </row>
    <row r="32947" spans="85:85" hidden="1" x14ac:dyDescent="0.25">
      <c r="CG32947" s="49"/>
    </row>
    <row r="32948" spans="85:85" hidden="1" x14ac:dyDescent="0.25">
      <c r="CG32948" s="49"/>
    </row>
    <row r="32949" spans="85:85" hidden="1" x14ac:dyDescent="0.25">
      <c r="CG32949" s="49"/>
    </row>
    <row r="32950" spans="85:85" hidden="1" x14ac:dyDescent="0.25">
      <c r="CG32950" s="49"/>
    </row>
    <row r="32951" spans="85:85" hidden="1" x14ac:dyDescent="0.25">
      <c r="CG32951" s="49"/>
    </row>
    <row r="32952" spans="85:85" hidden="1" x14ac:dyDescent="0.25">
      <c r="CG32952" s="49"/>
    </row>
    <row r="32953" spans="85:85" hidden="1" x14ac:dyDescent="0.25">
      <c r="CG32953" s="49"/>
    </row>
    <row r="32954" spans="85:85" hidden="1" x14ac:dyDescent="0.25">
      <c r="CG32954" s="49"/>
    </row>
    <row r="32955" spans="85:85" hidden="1" x14ac:dyDescent="0.25">
      <c r="CG32955" s="49"/>
    </row>
    <row r="32956" spans="85:85" hidden="1" x14ac:dyDescent="0.25">
      <c r="CG32956" s="49"/>
    </row>
    <row r="32957" spans="85:85" hidden="1" x14ac:dyDescent="0.25">
      <c r="CG32957" s="49"/>
    </row>
    <row r="32958" spans="85:85" hidden="1" x14ac:dyDescent="0.25">
      <c r="CG32958" s="49"/>
    </row>
    <row r="32959" spans="85:85" hidden="1" x14ac:dyDescent="0.25">
      <c r="CG32959" s="49"/>
    </row>
    <row r="32960" spans="85:85" hidden="1" x14ac:dyDescent="0.25">
      <c r="CG32960" s="49"/>
    </row>
    <row r="32961" spans="85:85" hidden="1" x14ac:dyDescent="0.25">
      <c r="CG32961" s="49"/>
    </row>
    <row r="32962" spans="85:85" hidden="1" x14ac:dyDescent="0.25">
      <c r="CG32962" s="49"/>
    </row>
    <row r="32963" spans="85:85" hidden="1" x14ac:dyDescent="0.25">
      <c r="CG32963" s="49"/>
    </row>
    <row r="32964" spans="85:85" hidden="1" x14ac:dyDescent="0.25">
      <c r="CG32964" s="49"/>
    </row>
    <row r="32965" spans="85:85" hidden="1" x14ac:dyDescent="0.25">
      <c r="CG32965" s="49"/>
    </row>
    <row r="32966" spans="85:85" hidden="1" x14ac:dyDescent="0.25">
      <c r="CG32966" s="49"/>
    </row>
    <row r="32967" spans="85:85" hidden="1" x14ac:dyDescent="0.25">
      <c r="CG32967" s="49"/>
    </row>
    <row r="32968" spans="85:85" hidden="1" x14ac:dyDescent="0.25">
      <c r="CG32968" s="49"/>
    </row>
    <row r="32969" spans="85:85" hidden="1" x14ac:dyDescent="0.25">
      <c r="CG32969" s="49"/>
    </row>
    <row r="32970" spans="85:85" hidden="1" x14ac:dyDescent="0.25">
      <c r="CG32970" s="49"/>
    </row>
    <row r="32971" spans="85:85" hidden="1" x14ac:dyDescent="0.25">
      <c r="CG32971" s="49"/>
    </row>
    <row r="32972" spans="85:85" hidden="1" x14ac:dyDescent="0.25">
      <c r="CG32972" s="49"/>
    </row>
    <row r="32973" spans="85:85" hidden="1" x14ac:dyDescent="0.25">
      <c r="CG32973" s="49"/>
    </row>
    <row r="32974" spans="85:85" hidden="1" x14ac:dyDescent="0.25">
      <c r="CG32974" s="49"/>
    </row>
    <row r="32975" spans="85:85" hidden="1" x14ac:dyDescent="0.25">
      <c r="CG32975" s="49"/>
    </row>
    <row r="32976" spans="85:85" hidden="1" x14ac:dyDescent="0.25">
      <c r="CG32976" s="49"/>
    </row>
    <row r="32977" spans="85:85" hidden="1" x14ac:dyDescent="0.25">
      <c r="CG32977" s="49"/>
    </row>
    <row r="32978" spans="85:85" hidden="1" x14ac:dyDescent="0.25">
      <c r="CG32978" s="49"/>
    </row>
    <row r="32979" spans="85:85" hidden="1" x14ac:dyDescent="0.25">
      <c r="CG32979" s="49"/>
    </row>
    <row r="32980" spans="85:85" hidden="1" x14ac:dyDescent="0.25">
      <c r="CG32980" s="49"/>
    </row>
    <row r="32981" spans="85:85" hidden="1" x14ac:dyDescent="0.25">
      <c r="CG32981" s="49"/>
    </row>
    <row r="32982" spans="85:85" hidden="1" x14ac:dyDescent="0.25">
      <c r="CG32982" s="49"/>
    </row>
    <row r="32983" spans="85:85" hidden="1" x14ac:dyDescent="0.25">
      <c r="CG32983" s="49"/>
    </row>
    <row r="32984" spans="85:85" hidden="1" x14ac:dyDescent="0.25">
      <c r="CG32984" s="49"/>
    </row>
    <row r="32985" spans="85:85" hidden="1" x14ac:dyDescent="0.25">
      <c r="CG32985" s="49"/>
    </row>
    <row r="32986" spans="85:85" hidden="1" x14ac:dyDescent="0.25">
      <c r="CG32986" s="49"/>
    </row>
    <row r="32987" spans="85:85" hidden="1" x14ac:dyDescent="0.25">
      <c r="CG32987" s="49"/>
    </row>
    <row r="32988" spans="85:85" hidden="1" x14ac:dyDescent="0.25">
      <c r="CG32988" s="49"/>
    </row>
    <row r="32989" spans="85:85" hidden="1" x14ac:dyDescent="0.25">
      <c r="CG32989" s="49"/>
    </row>
    <row r="32990" spans="85:85" hidden="1" x14ac:dyDescent="0.25">
      <c r="CG32990" s="49"/>
    </row>
    <row r="32991" spans="85:85" hidden="1" x14ac:dyDescent="0.25">
      <c r="CG32991" s="49"/>
    </row>
    <row r="32992" spans="85:85" hidden="1" x14ac:dyDescent="0.25">
      <c r="CG32992" s="49"/>
    </row>
    <row r="32993" spans="85:85" hidden="1" x14ac:dyDescent="0.25">
      <c r="CG32993" s="49"/>
    </row>
    <row r="32994" spans="85:85" hidden="1" x14ac:dyDescent="0.25">
      <c r="CG32994" s="49"/>
    </row>
    <row r="32995" spans="85:85" hidden="1" x14ac:dyDescent="0.25">
      <c r="CG32995" s="49"/>
    </row>
    <row r="32996" spans="85:85" hidden="1" x14ac:dyDescent="0.25">
      <c r="CG32996" s="49"/>
    </row>
    <row r="32997" spans="85:85" hidden="1" x14ac:dyDescent="0.25">
      <c r="CG32997" s="49"/>
    </row>
    <row r="32998" spans="85:85" hidden="1" x14ac:dyDescent="0.25">
      <c r="CG32998" s="49"/>
    </row>
    <row r="32999" spans="85:85" hidden="1" x14ac:dyDescent="0.25">
      <c r="CG32999" s="49"/>
    </row>
    <row r="33000" spans="85:85" hidden="1" x14ac:dyDescent="0.25">
      <c r="CG33000" s="49"/>
    </row>
    <row r="33001" spans="85:85" hidden="1" x14ac:dyDescent="0.25">
      <c r="CG33001" s="49"/>
    </row>
    <row r="33002" spans="85:85" hidden="1" x14ac:dyDescent="0.25">
      <c r="CG33002" s="49"/>
    </row>
    <row r="33003" spans="85:85" hidden="1" x14ac:dyDescent="0.25">
      <c r="CG33003" s="49"/>
    </row>
    <row r="33004" spans="85:85" hidden="1" x14ac:dyDescent="0.25">
      <c r="CG33004" s="49"/>
    </row>
    <row r="33005" spans="85:85" hidden="1" x14ac:dyDescent="0.25">
      <c r="CG33005" s="49"/>
    </row>
    <row r="33006" spans="85:85" hidden="1" x14ac:dyDescent="0.25">
      <c r="CG33006" s="49"/>
    </row>
    <row r="33007" spans="85:85" hidden="1" x14ac:dyDescent="0.25">
      <c r="CG33007" s="49"/>
    </row>
    <row r="33008" spans="85:85" hidden="1" x14ac:dyDescent="0.25">
      <c r="CG33008" s="49"/>
    </row>
    <row r="33009" spans="85:85" hidden="1" x14ac:dyDescent="0.25">
      <c r="CG33009" s="49"/>
    </row>
    <row r="33010" spans="85:85" hidden="1" x14ac:dyDescent="0.25">
      <c r="CG33010" s="49"/>
    </row>
    <row r="33011" spans="85:85" hidden="1" x14ac:dyDescent="0.25">
      <c r="CG33011" s="49"/>
    </row>
    <row r="33012" spans="85:85" hidden="1" x14ac:dyDescent="0.25">
      <c r="CG33012" s="49"/>
    </row>
    <row r="33013" spans="85:85" hidden="1" x14ac:dyDescent="0.25">
      <c r="CG33013" s="49"/>
    </row>
    <row r="33014" spans="85:85" hidden="1" x14ac:dyDescent="0.25">
      <c r="CG33014" s="49"/>
    </row>
    <row r="33015" spans="85:85" hidden="1" x14ac:dyDescent="0.25">
      <c r="CG33015" s="49"/>
    </row>
    <row r="33016" spans="85:85" hidden="1" x14ac:dyDescent="0.25">
      <c r="CG33016" s="49"/>
    </row>
    <row r="33017" spans="85:85" hidden="1" x14ac:dyDescent="0.25">
      <c r="CG33017" s="49"/>
    </row>
    <row r="33018" spans="85:85" hidden="1" x14ac:dyDescent="0.25">
      <c r="CG33018" s="49"/>
    </row>
    <row r="33019" spans="85:85" hidden="1" x14ac:dyDescent="0.25">
      <c r="CG33019" s="49"/>
    </row>
    <row r="33020" spans="85:85" hidden="1" x14ac:dyDescent="0.25">
      <c r="CG33020" s="49"/>
    </row>
    <row r="33021" spans="85:85" hidden="1" x14ac:dyDescent="0.25">
      <c r="CG33021" s="49"/>
    </row>
    <row r="33022" spans="85:85" hidden="1" x14ac:dyDescent="0.25">
      <c r="CG33022" s="49"/>
    </row>
    <row r="33023" spans="85:85" hidden="1" x14ac:dyDescent="0.25">
      <c r="CG33023" s="49"/>
    </row>
    <row r="33024" spans="85:85" hidden="1" x14ac:dyDescent="0.25">
      <c r="CG33024" s="49"/>
    </row>
    <row r="33025" spans="85:85" hidden="1" x14ac:dyDescent="0.25">
      <c r="CG33025" s="49"/>
    </row>
    <row r="33026" spans="85:85" hidden="1" x14ac:dyDescent="0.25">
      <c r="CG33026" s="49"/>
    </row>
    <row r="33027" spans="85:85" hidden="1" x14ac:dyDescent="0.25">
      <c r="CG33027" s="49"/>
    </row>
    <row r="33028" spans="85:85" hidden="1" x14ac:dyDescent="0.25">
      <c r="CG33028" s="49"/>
    </row>
    <row r="33029" spans="85:85" hidden="1" x14ac:dyDescent="0.25">
      <c r="CG33029" s="49"/>
    </row>
    <row r="33030" spans="85:85" hidden="1" x14ac:dyDescent="0.25">
      <c r="CG33030" s="49"/>
    </row>
    <row r="33031" spans="85:85" hidden="1" x14ac:dyDescent="0.25">
      <c r="CG33031" s="49"/>
    </row>
    <row r="33032" spans="85:85" hidden="1" x14ac:dyDescent="0.25">
      <c r="CG33032" s="49"/>
    </row>
    <row r="33033" spans="85:85" hidden="1" x14ac:dyDescent="0.25">
      <c r="CG33033" s="49"/>
    </row>
    <row r="33034" spans="85:85" hidden="1" x14ac:dyDescent="0.25">
      <c r="CG33034" s="49"/>
    </row>
    <row r="33035" spans="85:85" hidden="1" x14ac:dyDescent="0.25">
      <c r="CG33035" s="49"/>
    </row>
    <row r="33036" spans="85:85" hidden="1" x14ac:dyDescent="0.25">
      <c r="CG33036" s="49"/>
    </row>
    <row r="33037" spans="85:85" hidden="1" x14ac:dyDescent="0.25">
      <c r="CG33037" s="49"/>
    </row>
    <row r="33038" spans="85:85" hidden="1" x14ac:dyDescent="0.25">
      <c r="CG33038" s="49"/>
    </row>
    <row r="33039" spans="85:85" hidden="1" x14ac:dyDescent="0.25">
      <c r="CG33039" s="49"/>
    </row>
    <row r="33040" spans="85:85" hidden="1" x14ac:dyDescent="0.25">
      <c r="CG33040" s="49"/>
    </row>
    <row r="33041" spans="85:85" hidden="1" x14ac:dyDescent="0.25">
      <c r="CG33041" s="49"/>
    </row>
    <row r="33042" spans="85:85" hidden="1" x14ac:dyDescent="0.25">
      <c r="CG33042" s="49"/>
    </row>
    <row r="33043" spans="85:85" hidden="1" x14ac:dyDescent="0.25">
      <c r="CG33043" s="49"/>
    </row>
    <row r="33044" spans="85:85" hidden="1" x14ac:dyDescent="0.25">
      <c r="CG33044" s="49"/>
    </row>
    <row r="33045" spans="85:85" hidden="1" x14ac:dyDescent="0.25">
      <c r="CG33045" s="49"/>
    </row>
    <row r="33046" spans="85:85" hidden="1" x14ac:dyDescent="0.25">
      <c r="CG33046" s="49"/>
    </row>
    <row r="33047" spans="85:85" hidden="1" x14ac:dyDescent="0.25">
      <c r="CG33047" s="49"/>
    </row>
    <row r="33048" spans="85:85" hidden="1" x14ac:dyDescent="0.25">
      <c r="CG33048" s="49"/>
    </row>
    <row r="33049" spans="85:85" hidden="1" x14ac:dyDescent="0.25">
      <c r="CG33049" s="49"/>
    </row>
    <row r="33050" spans="85:85" hidden="1" x14ac:dyDescent="0.25">
      <c r="CG33050" s="49"/>
    </row>
    <row r="33051" spans="85:85" hidden="1" x14ac:dyDescent="0.25">
      <c r="CG33051" s="49"/>
    </row>
    <row r="33052" spans="85:85" hidden="1" x14ac:dyDescent="0.25">
      <c r="CG33052" s="49"/>
    </row>
    <row r="33053" spans="85:85" hidden="1" x14ac:dyDescent="0.25">
      <c r="CG33053" s="49"/>
    </row>
    <row r="33054" spans="85:85" hidden="1" x14ac:dyDescent="0.25">
      <c r="CG33054" s="49"/>
    </row>
    <row r="33055" spans="85:85" hidden="1" x14ac:dyDescent="0.25">
      <c r="CG33055" s="49"/>
    </row>
    <row r="33056" spans="85:85" hidden="1" x14ac:dyDescent="0.25">
      <c r="CG33056" s="49"/>
    </row>
    <row r="33057" spans="85:85" hidden="1" x14ac:dyDescent="0.25">
      <c r="CG33057" s="49"/>
    </row>
    <row r="33058" spans="85:85" hidden="1" x14ac:dyDescent="0.25">
      <c r="CG33058" s="49"/>
    </row>
    <row r="33059" spans="85:85" hidden="1" x14ac:dyDescent="0.25">
      <c r="CG33059" s="49"/>
    </row>
    <row r="33060" spans="85:85" hidden="1" x14ac:dyDescent="0.25">
      <c r="CG33060" s="49"/>
    </row>
    <row r="33061" spans="85:85" hidden="1" x14ac:dyDescent="0.25">
      <c r="CG33061" s="49"/>
    </row>
    <row r="33062" spans="85:85" hidden="1" x14ac:dyDescent="0.25">
      <c r="CG33062" s="49"/>
    </row>
    <row r="33063" spans="85:85" hidden="1" x14ac:dyDescent="0.25">
      <c r="CG33063" s="49"/>
    </row>
    <row r="33064" spans="85:85" hidden="1" x14ac:dyDescent="0.25">
      <c r="CG33064" s="49"/>
    </row>
    <row r="33065" spans="85:85" hidden="1" x14ac:dyDescent="0.25">
      <c r="CG33065" s="49"/>
    </row>
    <row r="33066" spans="85:85" hidden="1" x14ac:dyDescent="0.25">
      <c r="CG33066" s="49"/>
    </row>
    <row r="33067" spans="85:85" hidden="1" x14ac:dyDescent="0.25">
      <c r="CG33067" s="49"/>
    </row>
    <row r="33068" spans="85:85" hidden="1" x14ac:dyDescent="0.25">
      <c r="CG33068" s="49"/>
    </row>
    <row r="33069" spans="85:85" hidden="1" x14ac:dyDescent="0.25">
      <c r="CG33069" s="49"/>
    </row>
    <row r="33070" spans="85:85" hidden="1" x14ac:dyDescent="0.25">
      <c r="CG33070" s="49"/>
    </row>
    <row r="33071" spans="85:85" hidden="1" x14ac:dyDescent="0.25">
      <c r="CG33071" s="49"/>
    </row>
    <row r="33072" spans="85:85" hidden="1" x14ac:dyDescent="0.25">
      <c r="CG33072" s="49"/>
    </row>
    <row r="33073" spans="85:85" hidden="1" x14ac:dyDescent="0.25">
      <c r="CG33073" s="49"/>
    </row>
    <row r="33074" spans="85:85" hidden="1" x14ac:dyDescent="0.25">
      <c r="CG33074" s="49"/>
    </row>
    <row r="33075" spans="85:85" hidden="1" x14ac:dyDescent="0.25">
      <c r="CG33075" s="49"/>
    </row>
    <row r="33076" spans="85:85" hidden="1" x14ac:dyDescent="0.25">
      <c r="CG33076" s="49"/>
    </row>
    <row r="33077" spans="85:85" hidden="1" x14ac:dyDescent="0.25">
      <c r="CG33077" s="49"/>
    </row>
    <row r="33078" spans="85:85" hidden="1" x14ac:dyDescent="0.25">
      <c r="CG33078" s="49"/>
    </row>
    <row r="33079" spans="85:85" hidden="1" x14ac:dyDescent="0.25">
      <c r="CG33079" s="49"/>
    </row>
    <row r="33080" spans="85:85" hidden="1" x14ac:dyDescent="0.25">
      <c r="CG33080" s="49"/>
    </row>
    <row r="33081" spans="85:85" hidden="1" x14ac:dyDescent="0.25">
      <c r="CG33081" s="49"/>
    </row>
    <row r="33082" spans="85:85" hidden="1" x14ac:dyDescent="0.25">
      <c r="CG33082" s="49"/>
    </row>
    <row r="33083" spans="85:85" hidden="1" x14ac:dyDescent="0.25">
      <c r="CG33083" s="49"/>
    </row>
    <row r="33084" spans="85:85" hidden="1" x14ac:dyDescent="0.25">
      <c r="CG33084" s="49"/>
    </row>
    <row r="33085" spans="85:85" hidden="1" x14ac:dyDescent="0.25">
      <c r="CG33085" s="49"/>
    </row>
    <row r="33086" spans="85:85" hidden="1" x14ac:dyDescent="0.25">
      <c r="CG33086" s="49"/>
    </row>
    <row r="33087" spans="85:85" hidden="1" x14ac:dyDescent="0.25">
      <c r="CG33087" s="49"/>
    </row>
    <row r="33088" spans="85:85" hidden="1" x14ac:dyDescent="0.25">
      <c r="CG33088" s="49"/>
    </row>
    <row r="33089" spans="85:85" hidden="1" x14ac:dyDescent="0.25">
      <c r="CG33089" s="49"/>
    </row>
    <row r="33090" spans="85:85" hidden="1" x14ac:dyDescent="0.25">
      <c r="CG33090" s="49"/>
    </row>
    <row r="33091" spans="85:85" hidden="1" x14ac:dyDescent="0.25">
      <c r="CG33091" s="49"/>
    </row>
    <row r="33092" spans="85:85" hidden="1" x14ac:dyDescent="0.25">
      <c r="CG33092" s="49"/>
    </row>
    <row r="33093" spans="85:85" hidden="1" x14ac:dyDescent="0.25">
      <c r="CG33093" s="49"/>
    </row>
    <row r="33094" spans="85:85" hidden="1" x14ac:dyDescent="0.25">
      <c r="CG33094" s="49"/>
    </row>
    <row r="33095" spans="85:85" hidden="1" x14ac:dyDescent="0.25">
      <c r="CG33095" s="49"/>
    </row>
    <row r="33096" spans="85:85" hidden="1" x14ac:dyDescent="0.25">
      <c r="CG33096" s="49"/>
    </row>
    <row r="33097" spans="85:85" hidden="1" x14ac:dyDescent="0.25">
      <c r="CG33097" s="49"/>
    </row>
    <row r="33098" spans="85:85" hidden="1" x14ac:dyDescent="0.25">
      <c r="CG33098" s="49"/>
    </row>
    <row r="33099" spans="85:85" hidden="1" x14ac:dyDescent="0.25">
      <c r="CG33099" s="49"/>
    </row>
    <row r="33100" spans="85:85" hidden="1" x14ac:dyDescent="0.25">
      <c r="CG33100" s="49"/>
    </row>
    <row r="33101" spans="85:85" hidden="1" x14ac:dyDescent="0.25">
      <c r="CG33101" s="49"/>
    </row>
    <row r="33102" spans="85:85" hidden="1" x14ac:dyDescent="0.25">
      <c r="CG33102" s="49"/>
    </row>
    <row r="33103" spans="85:85" hidden="1" x14ac:dyDescent="0.25">
      <c r="CG33103" s="49"/>
    </row>
    <row r="33104" spans="85:85" hidden="1" x14ac:dyDescent="0.25">
      <c r="CG33104" s="49"/>
    </row>
    <row r="33105" spans="85:85" hidden="1" x14ac:dyDescent="0.25">
      <c r="CG33105" s="49"/>
    </row>
    <row r="33106" spans="85:85" hidden="1" x14ac:dyDescent="0.25">
      <c r="CG33106" s="49"/>
    </row>
    <row r="33107" spans="85:85" hidden="1" x14ac:dyDescent="0.25">
      <c r="CG33107" s="49"/>
    </row>
    <row r="33108" spans="85:85" hidden="1" x14ac:dyDescent="0.25">
      <c r="CG33108" s="49"/>
    </row>
    <row r="33109" spans="85:85" hidden="1" x14ac:dyDescent="0.25">
      <c r="CG33109" s="49"/>
    </row>
    <row r="33110" spans="85:85" hidden="1" x14ac:dyDescent="0.25">
      <c r="CG33110" s="49"/>
    </row>
    <row r="33111" spans="85:85" hidden="1" x14ac:dyDescent="0.25">
      <c r="CG33111" s="49"/>
    </row>
    <row r="33112" spans="85:85" hidden="1" x14ac:dyDescent="0.25">
      <c r="CG33112" s="49"/>
    </row>
    <row r="33113" spans="85:85" hidden="1" x14ac:dyDescent="0.25">
      <c r="CG33113" s="49"/>
    </row>
    <row r="33114" spans="85:85" hidden="1" x14ac:dyDescent="0.25">
      <c r="CG33114" s="49"/>
    </row>
    <row r="33115" spans="85:85" hidden="1" x14ac:dyDescent="0.25">
      <c r="CG33115" s="49"/>
    </row>
    <row r="33116" spans="85:85" hidden="1" x14ac:dyDescent="0.25">
      <c r="CG33116" s="49"/>
    </row>
    <row r="33117" spans="85:85" hidden="1" x14ac:dyDescent="0.25">
      <c r="CG33117" s="49"/>
    </row>
    <row r="33118" spans="85:85" hidden="1" x14ac:dyDescent="0.25">
      <c r="CG33118" s="49"/>
    </row>
    <row r="33119" spans="85:85" hidden="1" x14ac:dyDescent="0.25">
      <c r="CG33119" s="49"/>
    </row>
    <row r="33120" spans="85:85" hidden="1" x14ac:dyDescent="0.25">
      <c r="CG33120" s="49"/>
    </row>
    <row r="33121" spans="85:85" hidden="1" x14ac:dyDescent="0.25">
      <c r="CG33121" s="49"/>
    </row>
    <row r="33122" spans="85:85" hidden="1" x14ac:dyDescent="0.25">
      <c r="CG33122" s="49"/>
    </row>
    <row r="33123" spans="85:85" hidden="1" x14ac:dyDescent="0.25">
      <c r="CG33123" s="49"/>
    </row>
    <row r="33124" spans="85:85" hidden="1" x14ac:dyDescent="0.25">
      <c r="CG33124" s="49"/>
    </row>
    <row r="33125" spans="85:85" hidden="1" x14ac:dyDescent="0.25">
      <c r="CG33125" s="49"/>
    </row>
    <row r="33126" spans="85:85" hidden="1" x14ac:dyDescent="0.25">
      <c r="CG33126" s="49"/>
    </row>
    <row r="33127" spans="85:85" hidden="1" x14ac:dyDescent="0.25">
      <c r="CG33127" s="49"/>
    </row>
    <row r="33128" spans="85:85" hidden="1" x14ac:dyDescent="0.25">
      <c r="CG33128" s="49"/>
    </row>
    <row r="33129" spans="85:85" hidden="1" x14ac:dyDescent="0.25">
      <c r="CG33129" s="49"/>
    </row>
    <row r="33130" spans="85:85" hidden="1" x14ac:dyDescent="0.25">
      <c r="CG33130" s="49"/>
    </row>
    <row r="33131" spans="85:85" hidden="1" x14ac:dyDescent="0.25">
      <c r="CG33131" s="49"/>
    </row>
    <row r="33132" spans="85:85" hidden="1" x14ac:dyDescent="0.25">
      <c r="CG33132" s="49"/>
    </row>
    <row r="33133" spans="85:85" hidden="1" x14ac:dyDescent="0.25">
      <c r="CG33133" s="49"/>
    </row>
    <row r="33134" spans="85:85" hidden="1" x14ac:dyDescent="0.25">
      <c r="CG33134" s="49"/>
    </row>
    <row r="33135" spans="85:85" hidden="1" x14ac:dyDescent="0.25">
      <c r="CG33135" s="49"/>
    </row>
    <row r="33136" spans="85:85" hidden="1" x14ac:dyDescent="0.25">
      <c r="CG33136" s="49"/>
    </row>
    <row r="33137" spans="85:85" hidden="1" x14ac:dyDescent="0.25">
      <c r="CG33137" s="49"/>
    </row>
    <row r="33138" spans="85:85" hidden="1" x14ac:dyDescent="0.25">
      <c r="CG33138" s="49"/>
    </row>
    <row r="33139" spans="85:85" hidden="1" x14ac:dyDescent="0.25">
      <c r="CG33139" s="49"/>
    </row>
    <row r="33140" spans="85:85" hidden="1" x14ac:dyDescent="0.25">
      <c r="CG33140" s="49"/>
    </row>
    <row r="33141" spans="85:85" hidden="1" x14ac:dyDescent="0.25">
      <c r="CG33141" s="49"/>
    </row>
    <row r="33142" spans="85:85" hidden="1" x14ac:dyDescent="0.25">
      <c r="CG33142" s="49"/>
    </row>
    <row r="33143" spans="85:85" hidden="1" x14ac:dyDescent="0.25">
      <c r="CG33143" s="49"/>
    </row>
    <row r="33144" spans="85:85" hidden="1" x14ac:dyDescent="0.25">
      <c r="CG33144" s="49"/>
    </row>
    <row r="33145" spans="85:85" hidden="1" x14ac:dyDescent="0.25">
      <c r="CG33145" s="49"/>
    </row>
    <row r="33146" spans="85:85" hidden="1" x14ac:dyDescent="0.25">
      <c r="CG33146" s="49"/>
    </row>
    <row r="33147" spans="85:85" hidden="1" x14ac:dyDescent="0.25">
      <c r="CG33147" s="49"/>
    </row>
    <row r="33148" spans="85:85" hidden="1" x14ac:dyDescent="0.25">
      <c r="CG33148" s="49"/>
    </row>
    <row r="33149" spans="85:85" hidden="1" x14ac:dyDescent="0.25">
      <c r="CG33149" s="49"/>
    </row>
    <row r="33150" spans="85:85" hidden="1" x14ac:dyDescent="0.25">
      <c r="CG33150" s="49"/>
    </row>
    <row r="33151" spans="85:85" hidden="1" x14ac:dyDescent="0.25">
      <c r="CG33151" s="49"/>
    </row>
    <row r="33152" spans="85:85" hidden="1" x14ac:dyDescent="0.25">
      <c r="CG33152" s="49"/>
    </row>
    <row r="33153" spans="85:85" hidden="1" x14ac:dyDescent="0.25">
      <c r="CG33153" s="49"/>
    </row>
    <row r="33154" spans="85:85" hidden="1" x14ac:dyDescent="0.25">
      <c r="CG33154" s="49"/>
    </row>
    <row r="33155" spans="85:85" hidden="1" x14ac:dyDescent="0.25">
      <c r="CG33155" s="49"/>
    </row>
    <row r="33156" spans="85:85" hidden="1" x14ac:dyDescent="0.25">
      <c r="CG33156" s="49"/>
    </row>
    <row r="33157" spans="85:85" hidden="1" x14ac:dyDescent="0.25">
      <c r="CG33157" s="49"/>
    </row>
    <row r="33158" spans="85:85" hidden="1" x14ac:dyDescent="0.25">
      <c r="CG33158" s="49"/>
    </row>
    <row r="33159" spans="85:85" hidden="1" x14ac:dyDescent="0.25">
      <c r="CG33159" s="49"/>
    </row>
    <row r="33160" spans="85:85" hidden="1" x14ac:dyDescent="0.25">
      <c r="CG33160" s="49"/>
    </row>
    <row r="33161" spans="85:85" hidden="1" x14ac:dyDescent="0.25">
      <c r="CG33161" s="49"/>
    </row>
    <row r="33162" spans="85:85" hidden="1" x14ac:dyDescent="0.25">
      <c r="CG33162" s="49"/>
    </row>
    <row r="33163" spans="85:85" hidden="1" x14ac:dyDescent="0.25">
      <c r="CG33163" s="49"/>
    </row>
    <row r="33164" spans="85:85" hidden="1" x14ac:dyDescent="0.25">
      <c r="CG33164" s="49"/>
    </row>
    <row r="33165" spans="85:85" hidden="1" x14ac:dyDescent="0.25">
      <c r="CG33165" s="49"/>
    </row>
    <row r="33166" spans="85:85" hidden="1" x14ac:dyDescent="0.25">
      <c r="CG33166" s="49"/>
    </row>
    <row r="33167" spans="85:85" hidden="1" x14ac:dyDescent="0.25">
      <c r="CG33167" s="49"/>
    </row>
    <row r="33168" spans="85:85" hidden="1" x14ac:dyDescent="0.25">
      <c r="CG33168" s="49"/>
    </row>
    <row r="33169" spans="85:85" hidden="1" x14ac:dyDescent="0.25">
      <c r="CG33169" s="49"/>
    </row>
    <row r="33170" spans="85:85" hidden="1" x14ac:dyDescent="0.25">
      <c r="CG33170" s="49"/>
    </row>
    <row r="33171" spans="85:85" hidden="1" x14ac:dyDescent="0.25">
      <c r="CG33171" s="49"/>
    </row>
    <row r="33172" spans="85:85" hidden="1" x14ac:dyDescent="0.25">
      <c r="CG33172" s="49"/>
    </row>
    <row r="33173" spans="85:85" hidden="1" x14ac:dyDescent="0.25">
      <c r="CG33173" s="49"/>
    </row>
    <row r="33174" spans="85:85" hidden="1" x14ac:dyDescent="0.25">
      <c r="CG33174" s="49"/>
    </row>
    <row r="33175" spans="85:85" hidden="1" x14ac:dyDescent="0.25">
      <c r="CG33175" s="49"/>
    </row>
    <row r="33176" spans="85:85" hidden="1" x14ac:dyDescent="0.25">
      <c r="CG33176" s="49"/>
    </row>
    <row r="33177" spans="85:85" hidden="1" x14ac:dyDescent="0.25">
      <c r="CG33177" s="49"/>
    </row>
    <row r="33178" spans="85:85" hidden="1" x14ac:dyDescent="0.25">
      <c r="CG33178" s="49"/>
    </row>
    <row r="33179" spans="85:85" hidden="1" x14ac:dyDescent="0.25">
      <c r="CG33179" s="49"/>
    </row>
    <row r="33180" spans="85:85" hidden="1" x14ac:dyDescent="0.25">
      <c r="CG33180" s="49"/>
    </row>
    <row r="33181" spans="85:85" hidden="1" x14ac:dyDescent="0.25">
      <c r="CG33181" s="49"/>
    </row>
    <row r="33182" spans="85:85" hidden="1" x14ac:dyDescent="0.25">
      <c r="CG33182" s="49"/>
    </row>
    <row r="33183" spans="85:85" hidden="1" x14ac:dyDescent="0.25">
      <c r="CG33183" s="49"/>
    </row>
    <row r="33184" spans="85:85" hidden="1" x14ac:dyDescent="0.25">
      <c r="CG33184" s="49"/>
    </row>
    <row r="33185" spans="85:85" hidden="1" x14ac:dyDescent="0.25">
      <c r="CG33185" s="49"/>
    </row>
    <row r="33186" spans="85:85" hidden="1" x14ac:dyDescent="0.25">
      <c r="CG33186" s="49"/>
    </row>
    <row r="33187" spans="85:85" hidden="1" x14ac:dyDescent="0.25">
      <c r="CG33187" s="49"/>
    </row>
    <row r="33188" spans="85:85" hidden="1" x14ac:dyDescent="0.25">
      <c r="CG33188" s="49"/>
    </row>
    <row r="33189" spans="85:85" hidden="1" x14ac:dyDescent="0.25">
      <c r="CG33189" s="49"/>
    </row>
    <row r="33190" spans="85:85" hidden="1" x14ac:dyDescent="0.25">
      <c r="CG33190" s="49"/>
    </row>
    <row r="33191" spans="85:85" hidden="1" x14ac:dyDescent="0.25">
      <c r="CG33191" s="49"/>
    </row>
    <row r="33192" spans="85:85" hidden="1" x14ac:dyDescent="0.25">
      <c r="CG33192" s="49"/>
    </row>
    <row r="33193" spans="85:85" hidden="1" x14ac:dyDescent="0.25">
      <c r="CG33193" s="49"/>
    </row>
    <row r="33194" spans="85:85" hidden="1" x14ac:dyDescent="0.25">
      <c r="CG33194" s="49"/>
    </row>
    <row r="33195" spans="85:85" hidden="1" x14ac:dyDescent="0.25">
      <c r="CG33195" s="49"/>
    </row>
    <row r="33196" spans="85:85" hidden="1" x14ac:dyDescent="0.25">
      <c r="CG33196" s="49"/>
    </row>
    <row r="33197" spans="85:85" hidden="1" x14ac:dyDescent="0.25">
      <c r="CG33197" s="49"/>
    </row>
    <row r="33198" spans="85:85" hidden="1" x14ac:dyDescent="0.25">
      <c r="CG33198" s="49"/>
    </row>
    <row r="33199" spans="85:85" hidden="1" x14ac:dyDescent="0.25">
      <c r="CG33199" s="49"/>
    </row>
    <row r="33200" spans="85:85" hidden="1" x14ac:dyDescent="0.25">
      <c r="CG33200" s="49"/>
    </row>
    <row r="33201" spans="85:85" hidden="1" x14ac:dyDescent="0.25">
      <c r="CG33201" s="49"/>
    </row>
    <row r="33202" spans="85:85" hidden="1" x14ac:dyDescent="0.25">
      <c r="CG33202" s="49"/>
    </row>
    <row r="33203" spans="85:85" hidden="1" x14ac:dyDescent="0.25">
      <c r="CG33203" s="49"/>
    </row>
    <row r="33204" spans="85:85" hidden="1" x14ac:dyDescent="0.25">
      <c r="CG33204" s="49"/>
    </row>
    <row r="33205" spans="85:85" hidden="1" x14ac:dyDescent="0.25">
      <c r="CG33205" s="49"/>
    </row>
    <row r="33206" spans="85:85" hidden="1" x14ac:dyDescent="0.25">
      <c r="CG33206" s="49"/>
    </row>
    <row r="33207" spans="85:85" hidden="1" x14ac:dyDescent="0.25">
      <c r="CG33207" s="49"/>
    </row>
    <row r="33208" spans="85:85" hidden="1" x14ac:dyDescent="0.25">
      <c r="CG33208" s="49"/>
    </row>
    <row r="33209" spans="85:85" hidden="1" x14ac:dyDescent="0.25">
      <c r="CG33209" s="49"/>
    </row>
    <row r="33210" spans="85:85" hidden="1" x14ac:dyDescent="0.25">
      <c r="CG33210" s="49"/>
    </row>
    <row r="33211" spans="85:85" hidden="1" x14ac:dyDescent="0.25">
      <c r="CG33211" s="49"/>
    </row>
    <row r="33212" spans="85:85" hidden="1" x14ac:dyDescent="0.25">
      <c r="CG33212" s="49"/>
    </row>
    <row r="33213" spans="85:85" hidden="1" x14ac:dyDescent="0.25">
      <c r="CG33213" s="49"/>
    </row>
    <row r="33214" spans="85:85" hidden="1" x14ac:dyDescent="0.25">
      <c r="CG33214" s="49"/>
    </row>
    <row r="33215" spans="85:85" hidden="1" x14ac:dyDescent="0.25">
      <c r="CG33215" s="49"/>
    </row>
    <row r="33216" spans="85:85" hidden="1" x14ac:dyDescent="0.25">
      <c r="CG33216" s="49"/>
    </row>
    <row r="33217" spans="85:85" hidden="1" x14ac:dyDescent="0.25">
      <c r="CG33217" s="49"/>
    </row>
    <row r="33218" spans="85:85" hidden="1" x14ac:dyDescent="0.25">
      <c r="CG33218" s="49"/>
    </row>
    <row r="33219" spans="85:85" hidden="1" x14ac:dyDescent="0.25">
      <c r="CG33219" s="49"/>
    </row>
    <row r="33220" spans="85:85" hidden="1" x14ac:dyDescent="0.25">
      <c r="CG33220" s="49"/>
    </row>
    <row r="33221" spans="85:85" hidden="1" x14ac:dyDescent="0.25">
      <c r="CG33221" s="49"/>
    </row>
    <row r="33222" spans="85:85" hidden="1" x14ac:dyDescent="0.25">
      <c r="CG33222" s="49"/>
    </row>
    <row r="33223" spans="85:85" hidden="1" x14ac:dyDescent="0.25">
      <c r="CG33223" s="49"/>
    </row>
    <row r="33224" spans="85:85" hidden="1" x14ac:dyDescent="0.25">
      <c r="CG33224" s="49"/>
    </row>
    <row r="33225" spans="85:85" hidden="1" x14ac:dyDescent="0.25">
      <c r="CG33225" s="49"/>
    </row>
    <row r="33226" spans="85:85" hidden="1" x14ac:dyDescent="0.25">
      <c r="CG33226" s="49"/>
    </row>
    <row r="33227" spans="85:85" hidden="1" x14ac:dyDescent="0.25">
      <c r="CG33227" s="49"/>
    </row>
    <row r="33228" spans="85:85" hidden="1" x14ac:dyDescent="0.25">
      <c r="CG33228" s="49"/>
    </row>
    <row r="33229" spans="85:85" hidden="1" x14ac:dyDescent="0.25">
      <c r="CG33229" s="49"/>
    </row>
    <row r="33230" spans="85:85" hidden="1" x14ac:dyDescent="0.25">
      <c r="CG33230" s="49"/>
    </row>
    <row r="33231" spans="85:85" hidden="1" x14ac:dyDescent="0.25">
      <c r="CG33231" s="49"/>
    </row>
    <row r="33232" spans="85:85" hidden="1" x14ac:dyDescent="0.25">
      <c r="CG33232" s="49"/>
    </row>
    <row r="33233" spans="85:85" hidden="1" x14ac:dyDescent="0.25">
      <c r="CG33233" s="49"/>
    </row>
    <row r="33234" spans="85:85" hidden="1" x14ac:dyDescent="0.25">
      <c r="CG33234" s="49"/>
    </row>
    <row r="33235" spans="85:85" hidden="1" x14ac:dyDescent="0.25">
      <c r="CG33235" s="49"/>
    </row>
    <row r="33236" spans="85:85" hidden="1" x14ac:dyDescent="0.25">
      <c r="CG33236" s="49"/>
    </row>
    <row r="33237" spans="85:85" hidden="1" x14ac:dyDescent="0.25">
      <c r="CG33237" s="49"/>
    </row>
    <row r="33238" spans="85:85" hidden="1" x14ac:dyDescent="0.25">
      <c r="CG33238" s="49"/>
    </row>
    <row r="33239" spans="85:85" hidden="1" x14ac:dyDescent="0.25">
      <c r="CG33239" s="49"/>
    </row>
    <row r="33240" spans="85:85" hidden="1" x14ac:dyDescent="0.25">
      <c r="CG33240" s="49"/>
    </row>
    <row r="33241" spans="85:85" hidden="1" x14ac:dyDescent="0.25">
      <c r="CG33241" s="49"/>
    </row>
    <row r="33242" spans="85:85" hidden="1" x14ac:dyDescent="0.25">
      <c r="CG33242" s="49"/>
    </row>
    <row r="33243" spans="85:85" hidden="1" x14ac:dyDescent="0.25">
      <c r="CG33243" s="49"/>
    </row>
    <row r="33244" spans="85:85" hidden="1" x14ac:dyDescent="0.25">
      <c r="CG33244" s="49"/>
    </row>
    <row r="33245" spans="85:85" hidden="1" x14ac:dyDescent="0.25">
      <c r="CG33245" s="49"/>
    </row>
    <row r="33246" spans="85:85" hidden="1" x14ac:dyDescent="0.25">
      <c r="CG33246" s="49"/>
    </row>
    <row r="33247" spans="85:85" hidden="1" x14ac:dyDescent="0.25">
      <c r="CG33247" s="49"/>
    </row>
    <row r="33248" spans="85:85" hidden="1" x14ac:dyDescent="0.25">
      <c r="CG33248" s="49"/>
    </row>
    <row r="33249" spans="85:85" hidden="1" x14ac:dyDescent="0.25">
      <c r="CG33249" s="49"/>
    </row>
    <row r="33250" spans="85:85" hidden="1" x14ac:dyDescent="0.25">
      <c r="CG33250" s="49"/>
    </row>
    <row r="33251" spans="85:85" hidden="1" x14ac:dyDescent="0.25">
      <c r="CG33251" s="49"/>
    </row>
    <row r="33252" spans="85:85" hidden="1" x14ac:dyDescent="0.25">
      <c r="CG33252" s="49"/>
    </row>
    <row r="33253" spans="85:85" hidden="1" x14ac:dyDescent="0.25">
      <c r="CG33253" s="49"/>
    </row>
    <row r="33254" spans="85:85" hidden="1" x14ac:dyDescent="0.25">
      <c r="CG33254" s="49"/>
    </row>
    <row r="33255" spans="85:85" hidden="1" x14ac:dyDescent="0.25">
      <c r="CG33255" s="49"/>
    </row>
    <row r="33256" spans="85:85" hidden="1" x14ac:dyDescent="0.25">
      <c r="CG33256" s="49"/>
    </row>
    <row r="33257" spans="85:85" hidden="1" x14ac:dyDescent="0.25">
      <c r="CG33257" s="49"/>
    </row>
    <row r="33258" spans="85:85" hidden="1" x14ac:dyDescent="0.25">
      <c r="CG33258" s="49"/>
    </row>
    <row r="33259" spans="85:85" hidden="1" x14ac:dyDescent="0.25">
      <c r="CG33259" s="49"/>
    </row>
    <row r="33260" spans="85:85" hidden="1" x14ac:dyDescent="0.25">
      <c r="CG33260" s="49"/>
    </row>
    <row r="33261" spans="85:85" hidden="1" x14ac:dyDescent="0.25">
      <c r="CG33261" s="49"/>
    </row>
    <row r="33262" spans="85:85" hidden="1" x14ac:dyDescent="0.25">
      <c r="CG33262" s="49"/>
    </row>
    <row r="33263" spans="85:85" hidden="1" x14ac:dyDescent="0.25">
      <c r="CG33263" s="49"/>
    </row>
    <row r="33264" spans="85:85" hidden="1" x14ac:dyDescent="0.25">
      <c r="CG33264" s="49"/>
    </row>
    <row r="33265" spans="85:85" hidden="1" x14ac:dyDescent="0.25">
      <c r="CG33265" s="49"/>
    </row>
    <row r="33266" spans="85:85" hidden="1" x14ac:dyDescent="0.25">
      <c r="CG33266" s="49"/>
    </row>
    <row r="33267" spans="85:85" hidden="1" x14ac:dyDescent="0.25">
      <c r="CG33267" s="49"/>
    </row>
    <row r="33268" spans="85:85" hidden="1" x14ac:dyDescent="0.25">
      <c r="CG33268" s="49"/>
    </row>
    <row r="33269" spans="85:85" hidden="1" x14ac:dyDescent="0.25">
      <c r="CG33269" s="49"/>
    </row>
    <row r="33270" spans="85:85" hidden="1" x14ac:dyDescent="0.25">
      <c r="CG33270" s="49"/>
    </row>
    <row r="33271" spans="85:85" hidden="1" x14ac:dyDescent="0.25">
      <c r="CG33271" s="49"/>
    </row>
    <row r="33272" spans="85:85" hidden="1" x14ac:dyDescent="0.25">
      <c r="CG33272" s="49"/>
    </row>
    <row r="33273" spans="85:85" hidden="1" x14ac:dyDescent="0.25">
      <c r="CG33273" s="49"/>
    </row>
    <row r="33274" spans="85:85" hidden="1" x14ac:dyDescent="0.25">
      <c r="CG33274" s="49"/>
    </row>
    <row r="33275" spans="85:85" hidden="1" x14ac:dyDescent="0.25">
      <c r="CG33275" s="49"/>
    </row>
    <row r="33276" spans="85:85" hidden="1" x14ac:dyDescent="0.25">
      <c r="CG33276" s="49"/>
    </row>
    <row r="33277" spans="85:85" hidden="1" x14ac:dyDescent="0.25">
      <c r="CG33277" s="49"/>
    </row>
    <row r="33278" spans="85:85" hidden="1" x14ac:dyDescent="0.25">
      <c r="CG33278" s="49"/>
    </row>
    <row r="33279" spans="85:85" hidden="1" x14ac:dyDescent="0.25">
      <c r="CG33279" s="49"/>
    </row>
    <row r="33280" spans="85:85" hidden="1" x14ac:dyDescent="0.25">
      <c r="CG33280" s="49"/>
    </row>
    <row r="33281" spans="85:85" hidden="1" x14ac:dyDescent="0.25">
      <c r="CG33281" s="49"/>
    </row>
    <row r="33282" spans="85:85" hidden="1" x14ac:dyDescent="0.25">
      <c r="CG33282" s="49"/>
    </row>
    <row r="33283" spans="85:85" hidden="1" x14ac:dyDescent="0.25">
      <c r="CG33283" s="49"/>
    </row>
    <row r="33284" spans="85:85" hidden="1" x14ac:dyDescent="0.25">
      <c r="CG33284" s="49"/>
    </row>
    <row r="33285" spans="85:85" hidden="1" x14ac:dyDescent="0.25">
      <c r="CG33285" s="49"/>
    </row>
    <row r="33286" spans="85:85" hidden="1" x14ac:dyDescent="0.25">
      <c r="CG33286" s="49"/>
    </row>
    <row r="33287" spans="85:85" hidden="1" x14ac:dyDescent="0.25">
      <c r="CG33287" s="49"/>
    </row>
    <row r="33288" spans="85:85" hidden="1" x14ac:dyDescent="0.25">
      <c r="CG33288" s="49"/>
    </row>
    <row r="33289" spans="85:85" hidden="1" x14ac:dyDescent="0.25">
      <c r="CG33289" s="49"/>
    </row>
    <row r="33290" spans="85:85" hidden="1" x14ac:dyDescent="0.25">
      <c r="CG33290" s="49"/>
    </row>
    <row r="33291" spans="85:85" hidden="1" x14ac:dyDescent="0.25">
      <c r="CG33291" s="49"/>
    </row>
    <row r="33292" spans="85:85" hidden="1" x14ac:dyDescent="0.25">
      <c r="CG33292" s="49"/>
    </row>
    <row r="33293" spans="85:85" hidden="1" x14ac:dyDescent="0.25">
      <c r="CG33293" s="49"/>
    </row>
    <row r="33294" spans="85:85" hidden="1" x14ac:dyDescent="0.25">
      <c r="CG33294" s="49"/>
    </row>
    <row r="33295" spans="85:85" hidden="1" x14ac:dyDescent="0.25">
      <c r="CG33295" s="49"/>
    </row>
    <row r="33296" spans="85:85" hidden="1" x14ac:dyDescent="0.25">
      <c r="CG33296" s="49"/>
    </row>
    <row r="33297" spans="85:85" hidden="1" x14ac:dyDescent="0.25">
      <c r="CG33297" s="49"/>
    </row>
    <row r="33298" spans="85:85" hidden="1" x14ac:dyDescent="0.25">
      <c r="CG33298" s="49"/>
    </row>
    <row r="33299" spans="85:85" hidden="1" x14ac:dyDescent="0.25">
      <c r="CG33299" s="49"/>
    </row>
    <row r="33300" spans="85:85" hidden="1" x14ac:dyDescent="0.25">
      <c r="CG33300" s="49"/>
    </row>
    <row r="33301" spans="85:85" hidden="1" x14ac:dyDescent="0.25">
      <c r="CG33301" s="49"/>
    </row>
    <row r="33302" spans="85:85" hidden="1" x14ac:dyDescent="0.25">
      <c r="CG33302" s="49"/>
    </row>
    <row r="33303" spans="85:85" hidden="1" x14ac:dyDescent="0.25">
      <c r="CG33303" s="49"/>
    </row>
    <row r="33304" spans="85:85" hidden="1" x14ac:dyDescent="0.25">
      <c r="CG33304" s="49"/>
    </row>
    <row r="33305" spans="85:85" hidden="1" x14ac:dyDescent="0.25">
      <c r="CG33305" s="49"/>
    </row>
    <row r="33306" spans="85:85" hidden="1" x14ac:dyDescent="0.25">
      <c r="CG33306" s="49"/>
    </row>
    <row r="33307" spans="85:85" hidden="1" x14ac:dyDescent="0.25">
      <c r="CG33307" s="49"/>
    </row>
    <row r="33308" spans="85:85" hidden="1" x14ac:dyDescent="0.25">
      <c r="CG33308" s="49"/>
    </row>
    <row r="33309" spans="85:85" hidden="1" x14ac:dyDescent="0.25">
      <c r="CG33309" s="49"/>
    </row>
    <row r="33310" spans="85:85" hidden="1" x14ac:dyDescent="0.25">
      <c r="CG33310" s="49"/>
    </row>
    <row r="33311" spans="85:85" hidden="1" x14ac:dyDescent="0.25">
      <c r="CG33311" s="49"/>
    </row>
    <row r="33312" spans="85:85" hidden="1" x14ac:dyDescent="0.25">
      <c r="CG33312" s="49"/>
    </row>
    <row r="33313" spans="85:85" hidden="1" x14ac:dyDescent="0.25">
      <c r="CG33313" s="49"/>
    </row>
    <row r="33314" spans="85:85" hidden="1" x14ac:dyDescent="0.25">
      <c r="CG33314" s="49"/>
    </row>
    <row r="33315" spans="85:85" hidden="1" x14ac:dyDescent="0.25">
      <c r="CG33315" s="49"/>
    </row>
    <row r="33316" spans="85:85" hidden="1" x14ac:dyDescent="0.25">
      <c r="CG33316" s="49"/>
    </row>
    <row r="33317" spans="85:85" hidden="1" x14ac:dyDescent="0.25">
      <c r="CG33317" s="49"/>
    </row>
    <row r="33318" spans="85:85" hidden="1" x14ac:dyDescent="0.25">
      <c r="CG33318" s="49"/>
    </row>
    <row r="33319" spans="85:85" hidden="1" x14ac:dyDescent="0.25">
      <c r="CG33319" s="49"/>
    </row>
    <row r="33320" spans="85:85" hidden="1" x14ac:dyDescent="0.25">
      <c r="CG33320" s="49"/>
    </row>
    <row r="33321" spans="85:85" hidden="1" x14ac:dyDescent="0.25">
      <c r="CG33321" s="49"/>
    </row>
    <row r="33322" spans="85:85" hidden="1" x14ac:dyDescent="0.25">
      <c r="CG33322" s="49"/>
    </row>
    <row r="33323" spans="85:85" hidden="1" x14ac:dyDescent="0.25">
      <c r="CG33323" s="49"/>
    </row>
    <row r="33324" spans="85:85" hidden="1" x14ac:dyDescent="0.25">
      <c r="CG33324" s="49"/>
    </row>
    <row r="33325" spans="85:85" hidden="1" x14ac:dyDescent="0.25">
      <c r="CG33325" s="49"/>
    </row>
    <row r="33326" spans="85:85" hidden="1" x14ac:dyDescent="0.25">
      <c r="CG33326" s="49"/>
    </row>
    <row r="33327" spans="85:85" hidden="1" x14ac:dyDescent="0.25">
      <c r="CG33327" s="49"/>
    </row>
    <row r="33328" spans="85:85" hidden="1" x14ac:dyDescent="0.25">
      <c r="CG33328" s="49"/>
    </row>
    <row r="33329" spans="85:85" hidden="1" x14ac:dyDescent="0.25">
      <c r="CG33329" s="49"/>
    </row>
    <row r="33330" spans="85:85" hidden="1" x14ac:dyDescent="0.25">
      <c r="CG33330" s="49"/>
    </row>
    <row r="33331" spans="85:85" hidden="1" x14ac:dyDescent="0.25">
      <c r="CG33331" s="49"/>
    </row>
    <row r="33332" spans="85:85" hidden="1" x14ac:dyDescent="0.25">
      <c r="CG33332" s="49"/>
    </row>
    <row r="33333" spans="85:85" hidden="1" x14ac:dyDescent="0.25">
      <c r="CG33333" s="49"/>
    </row>
    <row r="33334" spans="85:85" hidden="1" x14ac:dyDescent="0.25">
      <c r="CG33334" s="49"/>
    </row>
    <row r="33335" spans="85:85" hidden="1" x14ac:dyDescent="0.25">
      <c r="CG33335" s="49"/>
    </row>
    <row r="33336" spans="85:85" hidden="1" x14ac:dyDescent="0.25">
      <c r="CG33336" s="49"/>
    </row>
    <row r="33337" spans="85:85" hidden="1" x14ac:dyDescent="0.25">
      <c r="CG33337" s="49"/>
    </row>
    <row r="33338" spans="85:85" hidden="1" x14ac:dyDescent="0.25">
      <c r="CG33338" s="49"/>
    </row>
    <row r="33339" spans="85:85" hidden="1" x14ac:dyDescent="0.25">
      <c r="CG33339" s="49"/>
    </row>
    <row r="33340" spans="85:85" hidden="1" x14ac:dyDescent="0.25">
      <c r="CG33340" s="49"/>
    </row>
    <row r="33341" spans="85:85" hidden="1" x14ac:dyDescent="0.25">
      <c r="CG33341" s="49"/>
    </row>
    <row r="33342" spans="85:85" hidden="1" x14ac:dyDescent="0.25">
      <c r="CG33342" s="49"/>
    </row>
    <row r="33343" spans="85:85" hidden="1" x14ac:dyDescent="0.25">
      <c r="CG33343" s="49"/>
    </row>
    <row r="33344" spans="85:85" hidden="1" x14ac:dyDescent="0.25">
      <c r="CG33344" s="49"/>
    </row>
    <row r="33345" spans="85:85" hidden="1" x14ac:dyDescent="0.25">
      <c r="CG33345" s="49"/>
    </row>
    <row r="33346" spans="85:85" hidden="1" x14ac:dyDescent="0.25">
      <c r="CG33346" s="49"/>
    </row>
    <row r="33347" spans="85:85" hidden="1" x14ac:dyDescent="0.25">
      <c r="CG33347" s="49"/>
    </row>
    <row r="33348" spans="85:85" hidden="1" x14ac:dyDescent="0.25">
      <c r="CG33348" s="49"/>
    </row>
    <row r="33349" spans="85:85" hidden="1" x14ac:dyDescent="0.25">
      <c r="CG33349" s="49"/>
    </row>
    <row r="33350" spans="85:85" hidden="1" x14ac:dyDescent="0.25">
      <c r="CG33350" s="49"/>
    </row>
    <row r="33351" spans="85:85" hidden="1" x14ac:dyDescent="0.25">
      <c r="CG33351" s="49"/>
    </row>
    <row r="33352" spans="85:85" hidden="1" x14ac:dyDescent="0.25">
      <c r="CG33352" s="49"/>
    </row>
    <row r="33353" spans="85:85" hidden="1" x14ac:dyDescent="0.25">
      <c r="CG33353" s="49"/>
    </row>
    <row r="33354" spans="85:85" hidden="1" x14ac:dyDescent="0.25">
      <c r="CG33354" s="49"/>
    </row>
    <row r="33355" spans="85:85" hidden="1" x14ac:dyDescent="0.25">
      <c r="CG33355" s="49"/>
    </row>
    <row r="33356" spans="85:85" hidden="1" x14ac:dyDescent="0.25">
      <c r="CG33356" s="49"/>
    </row>
    <row r="33357" spans="85:85" hidden="1" x14ac:dyDescent="0.25">
      <c r="CG33357" s="49"/>
    </row>
    <row r="33358" spans="85:85" hidden="1" x14ac:dyDescent="0.25">
      <c r="CG33358" s="49"/>
    </row>
    <row r="33359" spans="85:85" hidden="1" x14ac:dyDescent="0.25">
      <c r="CG33359" s="49"/>
    </row>
    <row r="33360" spans="85:85" hidden="1" x14ac:dyDescent="0.25">
      <c r="CG33360" s="49"/>
    </row>
    <row r="33361" spans="85:85" hidden="1" x14ac:dyDescent="0.25">
      <c r="CG33361" s="49"/>
    </row>
    <row r="33362" spans="85:85" hidden="1" x14ac:dyDescent="0.25">
      <c r="CG33362" s="49"/>
    </row>
    <row r="33363" spans="85:85" hidden="1" x14ac:dyDescent="0.25">
      <c r="CG33363" s="49"/>
    </row>
    <row r="33364" spans="85:85" hidden="1" x14ac:dyDescent="0.25">
      <c r="CG33364" s="49"/>
    </row>
    <row r="33365" spans="85:85" hidden="1" x14ac:dyDescent="0.25">
      <c r="CG33365" s="49"/>
    </row>
    <row r="33366" spans="85:85" hidden="1" x14ac:dyDescent="0.25">
      <c r="CG33366" s="49"/>
    </row>
    <row r="33367" spans="85:85" hidden="1" x14ac:dyDescent="0.25">
      <c r="CG33367" s="49"/>
    </row>
    <row r="33368" spans="85:85" hidden="1" x14ac:dyDescent="0.25">
      <c r="CG33368" s="49"/>
    </row>
    <row r="33369" spans="85:85" hidden="1" x14ac:dyDescent="0.25">
      <c r="CG33369" s="49"/>
    </row>
    <row r="33370" spans="85:85" hidden="1" x14ac:dyDescent="0.25">
      <c r="CG33370" s="49"/>
    </row>
    <row r="33371" spans="85:85" hidden="1" x14ac:dyDescent="0.25">
      <c r="CG33371" s="49"/>
    </row>
    <row r="33372" spans="85:85" hidden="1" x14ac:dyDescent="0.25">
      <c r="CG33372" s="49"/>
    </row>
    <row r="33373" spans="85:85" hidden="1" x14ac:dyDescent="0.25">
      <c r="CG33373" s="49"/>
    </row>
    <row r="33374" spans="85:85" hidden="1" x14ac:dyDescent="0.25">
      <c r="CG33374" s="49"/>
    </row>
    <row r="33375" spans="85:85" hidden="1" x14ac:dyDescent="0.25">
      <c r="CG33375" s="49"/>
    </row>
    <row r="33376" spans="85:85" hidden="1" x14ac:dyDescent="0.25">
      <c r="CG33376" s="49"/>
    </row>
    <row r="33377" spans="85:85" hidden="1" x14ac:dyDescent="0.25">
      <c r="CG33377" s="49"/>
    </row>
    <row r="33378" spans="85:85" hidden="1" x14ac:dyDescent="0.25">
      <c r="CG33378" s="49"/>
    </row>
    <row r="33379" spans="85:85" hidden="1" x14ac:dyDescent="0.25">
      <c r="CG33379" s="49"/>
    </row>
    <row r="33380" spans="85:85" hidden="1" x14ac:dyDescent="0.25">
      <c r="CG33380" s="49"/>
    </row>
    <row r="33381" spans="85:85" hidden="1" x14ac:dyDescent="0.25">
      <c r="CG33381" s="49"/>
    </row>
    <row r="33382" spans="85:85" hidden="1" x14ac:dyDescent="0.25">
      <c r="CG33382" s="49"/>
    </row>
    <row r="33383" spans="85:85" hidden="1" x14ac:dyDescent="0.25">
      <c r="CG33383" s="49"/>
    </row>
    <row r="33384" spans="85:85" hidden="1" x14ac:dyDescent="0.25">
      <c r="CG33384" s="49"/>
    </row>
    <row r="33385" spans="85:85" hidden="1" x14ac:dyDescent="0.25">
      <c r="CG33385" s="49"/>
    </row>
    <row r="33386" spans="85:85" hidden="1" x14ac:dyDescent="0.25">
      <c r="CG33386" s="49"/>
    </row>
    <row r="33387" spans="85:85" hidden="1" x14ac:dyDescent="0.25">
      <c r="CG33387" s="49"/>
    </row>
    <row r="33388" spans="85:85" hidden="1" x14ac:dyDescent="0.25">
      <c r="CG33388" s="49"/>
    </row>
    <row r="33389" spans="85:85" hidden="1" x14ac:dyDescent="0.25">
      <c r="CG33389" s="49"/>
    </row>
    <row r="33390" spans="85:85" hidden="1" x14ac:dyDescent="0.25">
      <c r="CG33390" s="49"/>
    </row>
    <row r="33391" spans="85:85" hidden="1" x14ac:dyDescent="0.25">
      <c r="CG33391" s="49"/>
    </row>
    <row r="33392" spans="85:85" hidden="1" x14ac:dyDescent="0.25">
      <c r="CG33392" s="49"/>
    </row>
    <row r="33393" spans="85:85" hidden="1" x14ac:dyDescent="0.25">
      <c r="CG33393" s="49"/>
    </row>
    <row r="33394" spans="85:85" hidden="1" x14ac:dyDescent="0.25">
      <c r="CG33394" s="49"/>
    </row>
    <row r="33395" spans="85:85" hidden="1" x14ac:dyDescent="0.25">
      <c r="CG33395" s="49"/>
    </row>
    <row r="33396" spans="85:85" hidden="1" x14ac:dyDescent="0.25">
      <c r="CG33396" s="49"/>
    </row>
    <row r="33397" spans="85:85" hidden="1" x14ac:dyDescent="0.25">
      <c r="CG33397" s="49"/>
    </row>
    <row r="33398" spans="85:85" hidden="1" x14ac:dyDescent="0.25">
      <c r="CG33398" s="49"/>
    </row>
    <row r="33399" spans="85:85" hidden="1" x14ac:dyDescent="0.25">
      <c r="CG33399" s="49"/>
    </row>
    <row r="33400" spans="85:85" hidden="1" x14ac:dyDescent="0.25">
      <c r="CG33400" s="49"/>
    </row>
    <row r="33401" spans="85:85" hidden="1" x14ac:dyDescent="0.25">
      <c r="CG33401" s="49"/>
    </row>
    <row r="33402" spans="85:85" hidden="1" x14ac:dyDescent="0.25">
      <c r="CG33402" s="49"/>
    </row>
    <row r="33403" spans="85:85" hidden="1" x14ac:dyDescent="0.25">
      <c r="CG33403" s="49"/>
    </row>
    <row r="33404" spans="85:85" hidden="1" x14ac:dyDescent="0.25">
      <c r="CG33404" s="49"/>
    </row>
    <row r="33405" spans="85:85" hidden="1" x14ac:dyDescent="0.25">
      <c r="CG33405" s="49"/>
    </row>
    <row r="33406" spans="85:85" hidden="1" x14ac:dyDescent="0.25">
      <c r="CG33406" s="49"/>
    </row>
    <row r="33407" spans="85:85" hidden="1" x14ac:dyDescent="0.25">
      <c r="CG33407" s="49"/>
    </row>
    <row r="33408" spans="85:85" hidden="1" x14ac:dyDescent="0.25">
      <c r="CG33408" s="49"/>
    </row>
    <row r="33409" spans="85:85" hidden="1" x14ac:dyDescent="0.25">
      <c r="CG33409" s="49"/>
    </row>
    <row r="33410" spans="85:85" hidden="1" x14ac:dyDescent="0.25">
      <c r="CG33410" s="49"/>
    </row>
    <row r="33411" spans="85:85" hidden="1" x14ac:dyDescent="0.25">
      <c r="CG33411" s="49"/>
    </row>
    <row r="33412" spans="85:85" hidden="1" x14ac:dyDescent="0.25">
      <c r="CG33412" s="49"/>
    </row>
    <row r="33413" spans="85:85" hidden="1" x14ac:dyDescent="0.25">
      <c r="CG33413" s="49"/>
    </row>
    <row r="33414" spans="85:85" hidden="1" x14ac:dyDescent="0.25">
      <c r="CG33414" s="49"/>
    </row>
    <row r="33415" spans="85:85" hidden="1" x14ac:dyDescent="0.25">
      <c r="CG33415" s="49"/>
    </row>
    <row r="33416" spans="85:85" hidden="1" x14ac:dyDescent="0.25">
      <c r="CG33416" s="49"/>
    </row>
    <row r="33417" spans="85:85" hidden="1" x14ac:dyDescent="0.25">
      <c r="CG33417" s="49"/>
    </row>
    <row r="33418" spans="85:85" hidden="1" x14ac:dyDescent="0.25">
      <c r="CG33418" s="49"/>
    </row>
    <row r="33419" spans="85:85" hidden="1" x14ac:dyDescent="0.25">
      <c r="CG33419" s="49"/>
    </row>
    <row r="33420" spans="85:85" hidden="1" x14ac:dyDescent="0.25">
      <c r="CG33420" s="49"/>
    </row>
    <row r="33421" spans="85:85" hidden="1" x14ac:dyDescent="0.25">
      <c r="CG33421" s="49"/>
    </row>
    <row r="33422" spans="85:85" hidden="1" x14ac:dyDescent="0.25">
      <c r="CG33422" s="49"/>
    </row>
    <row r="33423" spans="85:85" hidden="1" x14ac:dyDescent="0.25">
      <c r="CG33423" s="49"/>
    </row>
    <row r="33424" spans="85:85" hidden="1" x14ac:dyDescent="0.25">
      <c r="CG33424" s="49"/>
    </row>
    <row r="33425" spans="85:85" hidden="1" x14ac:dyDescent="0.25">
      <c r="CG33425" s="49"/>
    </row>
    <row r="33426" spans="85:85" hidden="1" x14ac:dyDescent="0.25">
      <c r="CG33426" s="49"/>
    </row>
    <row r="33427" spans="85:85" hidden="1" x14ac:dyDescent="0.25">
      <c r="CG33427" s="49"/>
    </row>
    <row r="33428" spans="85:85" hidden="1" x14ac:dyDescent="0.25">
      <c r="CG33428" s="49"/>
    </row>
    <row r="33429" spans="85:85" hidden="1" x14ac:dyDescent="0.25">
      <c r="CG33429" s="49"/>
    </row>
    <row r="33430" spans="85:85" hidden="1" x14ac:dyDescent="0.25">
      <c r="CG33430" s="49"/>
    </row>
    <row r="33431" spans="85:85" hidden="1" x14ac:dyDescent="0.25">
      <c r="CG33431" s="49"/>
    </row>
    <row r="33432" spans="85:85" hidden="1" x14ac:dyDescent="0.25">
      <c r="CG33432" s="49"/>
    </row>
    <row r="33433" spans="85:85" hidden="1" x14ac:dyDescent="0.25">
      <c r="CG33433" s="49"/>
    </row>
    <row r="33434" spans="85:85" hidden="1" x14ac:dyDescent="0.25">
      <c r="CG33434" s="49"/>
    </row>
    <row r="33435" spans="85:85" hidden="1" x14ac:dyDescent="0.25">
      <c r="CG33435" s="49"/>
    </row>
    <row r="33436" spans="85:85" hidden="1" x14ac:dyDescent="0.25">
      <c r="CG33436" s="49"/>
    </row>
    <row r="33437" spans="85:85" hidden="1" x14ac:dyDescent="0.25">
      <c r="CG33437" s="49"/>
    </row>
    <row r="33438" spans="85:85" hidden="1" x14ac:dyDescent="0.25">
      <c r="CG33438" s="49"/>
    </row>
    <row r="33439" spans="85:85" hidden="1" x14ac:dyDescent="0.25">
      <c r="CG33439" s="49"/>
    </row>
    <row r="33440" spans="85:85" hidden="1" x14ac:dyDescent="0.25">
      <c r="CG33440" s="49"/>
    </row>
    <row r="33441" spans="85:85" hidden="1" x14ac:dyDescent="0.25">
      <c r="CG33441" s="49"/>
    </row>
    <row r="33442" spans="85:85" hidden="1" x14ac:dyDescent="0.25">
      <c r="CG33442" s="49"/>
    </row>
    <row r="33443" spans="85:85" hidden="1" x14ac:dyDescent="0.25">
      <c r="CG33443" s="49"/>
    </row>
    <row r="33444" spans="85:85" hidden="1" x14ac:dyDescent="0.25">
      <c r="CG33444" s="49"/>
    </row>
    <row r="33445" spans="85:85" hidden="1" x14ac:dyDescent="0.25">
      <c r="CG33445" s="49"/>
    </row>
    <row r="33446" spans="85:85" hidden="1" x14ac:dyDescent="0.25">
      <c r="CG33446" s="49"/>
    </row>
    <row r="33447" spans="85:85" hidden="1" x14ac:dyDescent="0.25">
      <c r="CG33447" s="49"/>
    </row>
    <row r="33448" spans="85:85" hidden="1" x14ac:dyDescent="0.25">
      <c r="CG33448" s="49"/>
    </row>
    <row r="33449" spans="85:85" hidden="1" x14ac:dyDescent="0.25">
      <c r="CG33449" s="49"/>
    </row>
    <row r="33450" spans="85:85" hidden="1" x14ac:dyDescent="0.25">
      <c r="CG33450" s="49"/>
    </row>
    <row r="33451" spans="85:85" hidden="1" x14ac:dyDescent="0.25">
      <c r="CG33451" s="49"/>
    </row>
    <row r="33452" spans="85:85" hidden="1" x14ac:dyDescent="0.25">
      <c r="CG33452" s="49"/>
    </row>
    <row r="33453" spans="85:85" hidden="1" x14ac:dyDescent="0.25">
      <c r="CG33453" s="49"/>
    </row>
    <row r="33454" spans="85:85" hidden="1" x14ac:dyDescent="0.25">
      <c r="CG33454" s="49"/>
    </row>
    <row r="33455" spans="85:85" hidden="1" x14ac:dyDescent="0.25">
      <c r="CG33455" s="49"/>
    </row>
    <row r="33456" spans="85:85" hidden="1" x14ac:dyDescent="0.25">
      <c r="CG33456" s="49"/>
    </row>
    <row r="33457" spans="85:85" hidden="1" x14ac:dyDescent="0.25">
      <c r="CG33457" s="49"/>
    </row>
    <row r="33458" spans="85:85" hidden="1" x14ac:dyDescent="0.25">
      <c r="CG33458" s="49"/>
    </row>
    <row r="33459" spans="85:85" hidden="1" x14ac:dyDescent="0.25">
      <c r="CG33459" s="49"/>
    </row>
    <row r="33460" spans="85:85" hidden="1" x14ac:dyDescent="0.25">
      <c r="CG33460" s="49"/>
    </row>
    <row r="33461" spans="85:85" hidden="1" x14ac:dyDescent="0.25">
      <c r="CG33461" s="49"/>
    </row>
    <row r="33462" spans="85:85" hidden="1" x14ac:dyDescent="0.25">
      <c r="CG33462" s="49"/>
    </row>
    <row r="33463" spans="85:85" hidden="1" x14ac:dyDescent="0.25">
      <c r="CG33463" s="49"/>
    </row>
    <row r="33464" spans="85:85" hidden="1" x14ac:dyDescent="0.25">
      <c r="CG33464" s="49"/>
    </row>
    <row r="33465" spans="85:85" hidden="1" x14ac:dyDescent="0.25">
      <c r="CG33465" s="49"/>
    </row>
    <row r="33466" spans="85:85" hidden="1" x14ac:dyDescent="0.25">
      <c r="CG33466" s="49"/>
    </row>
    <row r="33467" spans="85:85" hidden="1" x14ac:dyDescent="0.25">
      <c r="CG33467" s="49"/>
    </row>
    <row r="33468" spans="85:85" hidden="1" x14ac:dyDescent="0.25">
      <c r="CG33468" s="49"/>
    </row>
    <row r="33469" spans="85:85" hidden="1" x14ac:dyDescent="0.25">
      <c r="CG33469" s="49"/>
    </row>
    <row r="33470" spans="85:85" hidden="1" x14ac:dyDescent="0.25">
      <c r="CG33470" s="49"/>
    </row>
    <row r="33471" spans="85:85" hidden="1" x14ac:dyDescent="0.25">
      <c r="CG33471" s="49"/>
    </row>
    <row r="33472" spans="85:85" hidden="1" x14ac:dyDescent="0.25">
      <c r="CG33472" s="49"/>
    </row>
    <row r="33473" spans="85:85" hidden="1" x14ac:dyDescent="0.25">
      <c r="CG33473" s="49"/>
    </row>
    <row r="33474" spans="85:85" hidden="1" x14ac:dyDescent="0.25">
      <c r="CG33474" s="49"/>
    </row>
    <row r="33475" spans="85:85" hidden="1" x14ac:dyDescent="0.25">
      <c r="CG33475" s="49"/>
    </row>
    <row r="33476" spans="85:85" hidden="1" x14ac:dyDescent="0.25">
      <c r="CG33476" s="49"/>
    </row>
    <row r="33477" spans="85:85" hidden="1" x14ac:dyDescent="0.25">
      <c r="CG33477" s="49"/>
    </row>
    <row r="33478" spans="85:85" hidden="1" x14ac:dyDescent="0.25">
      <c r="CG33478" s="49"/>
    </row>
    <row r="33479" spans="85:85" hidden="1" x14ac:dyDescent="0.25">
      <c r="CG33479" s="49"/>
    </row>
    <row r="33480" spans="85:85" hidden="1" x14ac:dyDescent="0.25">
      <c r="CG33480" s="49"/>
    </row>
    <row r="33481" spans="85:85" hidden="1" x14ac:dyDescent="0.25">
      <c r="CG33481" s="49"/>
    </row>
    <row r="33482" spans="85:85" hidden="1" x14ac:dyDescent="0.25">
      <c r="CG33482" s="49"/>
    </row>
    <row r="33483" spans="85:85" hidden="1" x14ac:dyDescent="0.25">
      <c r="CG33483" s="49"/>
    </row>
    <row r="33484" spans="85:85" hidden="1" x14ac:dyDescent="0.25">
      <c r="CG33484" s="49"/>
    </row>
    <row r="33485" spans="85:85" hidden="1" x14ac:dyDescent="0.25">
      <c r="CG33485" s="49"/>
    </row>
    <row r="33486" spans="85:85" hidden="1" x14ac:dyDescent="0.25">
      <c r="CG33486" s="49"/>
    </row>
    <row r="33487" spans="85:85" hidden="1" x14ac:dyDescent="0.25">
      <c r="CG33487" s="49"/>
    </row>
    <row r="33488" spans="85:85" hidden="1" x14ac:dyDescent="0.25">
      <c r="CG33488" s="49"/>
    </row>
    <row r="33489" spans="85:85" hidden="1" x14ac:dyDescent="0.25">
      <c r="CG33489" s="49"/>
    </row>
    <row r="33490" spans="85:85" hidden="1" x14ac:dyDescent="0.25">
      <c r="CG33490" s="49"/>
    </row>
    <row r="33491" spans="85:85" hidden="1" x14ac:dyDescent="0.25">
      <c r="CG33491" s="49"/>
    </row>
    <row r="33492" spans="85:85" hidden="1" x14ac:dyDescent="0.25">
      <c r="CG33492" s="49"/>
    </row>
    <row r="33493" spans="85:85" hidden="1" x14ac:dyDescent="0.25">
      <c r="CG33493" s="49"/>
    </row>
    <row r="33494" spans="85:85" hidden="1" x14ac:dyDescent="0.25">
      <c r="CG33494" s="49"/>
    </row>
    <row r="33495" spans="85:85" hidden="1" x14ac:dyDescent="0.25">
      <c r="CG33495" s="49"/>
    </row>
    <row r="33496" spans="85:85" hidden="1" x14ac:dyDescent="0.25">
      <c r="CG33496" s="49"/>
    </row>
    <row r="33497" spans="85:85" hidden="1" x14ac:dyDescent="0.25">
      <c r="CG33497" s="49"/>
    </row>
    <row r="33498" spans="85:85" hidden="1" x14ac:dyDescent="0.25">
      <c r="CG33498" s="49"/>
    </row>
    <row r="33499" spans="85:85" hidden="1" x14ac:dyDescent="0.25">
      <c r="CG33499" s="49"/>
    </row>
    <row r="33500" spans="85:85" hidden="1" x14ac:dyDescent="0.25">
      <c r="CG33500" s="49"/>
    </row>
    <row r="33501" spans="85:85" hidden="1" x14ac:dyDescent="0.25">
      <c r="CG33501" s="49"/>
    </row>
    <row r="33502" spans="85:85" hidden="1" x14ac:dyDescent="0.25">
      <c r="CG33502" s="49"/>
    </row>
    <row r="33503" spans="85:85" hidden="1" x14ac:dyDescent="0.25">
      <c r="CG33503" s="49"/>
    </row>
    <row r="33504" spans="85:85" hidden="1" x14ac:dyDescent="0.25">
      <c r="CG33504" s="49"/>
    </row>
    <row r="33505" spans="85:85" hidden="1" x14ac:dyDescent="0.25">
      <c r="CG33505" s="49"/>
    </row>
    <row r="33506" spans="85:85" hidden="1" x14ac:dyDescent="0.25">
      <c r="CG33506" s="49"/>
    </row>
    <row r="33507" spans="85:85" hidden="1" x14ac:dyDescent="0.25">
      <c r="CG33507" s="49"/>
    </row>
    <row r="33508" spans="85:85" hidden="1" x14ac:dyDescent="0.25">
      <c r="CG33508" s="49"/>
    </row>
    <row r="33509" spans="85:85" hidden="1" x14ac:dyDescent="0.25">
      <c r="CG33509" s="49"/>
    </row>
    <row r="33510" spans="85:85" hidden="1" x14ac:dyDescent="0.25">
      <c r="CG33510" s="49"/>
    </row>
    <row r="33511" spans="85:85" hidden="1" x14ac:dyDescent="0.25">
      <c r="CG33511" s="49"/>
    </row>
    <row r="33512" spans="85:85" hidden="1" x14ac:dyDescent="0.25">
      <c r="CG33512" s="49"/>
    </row>
    <row r="33513" spans="85:85" hidden="1" x14ac:dyDescent="0.25">
      <c r="CG33513" s="49"/>
    </row>
    <row r="33514" spans="85:85" hidden="1" x14ac:dyDescent="0.25">
      <c r="CG33514" s="49"/>
    </row>
    <row r="33515" spans="85:85" hidden="1" x14ac:dyDescent="0.25">
      <c r="CG33515" s="49"/>
    </row>
    <row r="33516" spans="85:85" hidden="1" x14ac:dyDescent="0.25">
      <c r="CG33516" s="49"/>
    </row>
    <row r="33517" spans="85:85" hidden="1" x14ac:dyDescent="0.25">
      <c r="CG33517" s="49"/>
    </row>
    <row r="33518" spans="85:85" hidden="1" x14ac:dyDescent="0.25">
      <c r="CG33518" s="49"/>
    </row>
    <row r="33519" spans="85:85" hidden="1" x14ac:dyDescent="0.25">
      <c r="CG33519" s="49"/>
    </row>
    <row r="33520" spans="85:85" hidden="1" x14ac:dyDescent="0.25">
      <c r="CG33520" s="49"/>
    </row>
    <row r="33521" spans="85:85" hidden="1" x14ac:dyDescent="0.25">
      <c r="CG33521" s="49"/>
    </row>
    <row r="33522" spans="85:85" hidden="1" x14ac:dyDescent="0.25">
      <c r="CG33522" s="49"/>
    </row>
    <row r="33523" spans="85:85" hidden="1" x14ac:dyDescent="0.25">
      <c r="CG33523" s="49"/>
    </row>
    <row r="33524" spans="85:85" hidden="1" x14ac:dyDescent="0.25">
      <c r="CG33524" s="49"/>
    </row>
    <row r="33525" spans="85:85" hidden="1" x14ac:dyDescent="0.25">
      <c r="CG33525" s="49"/>
    </row>
    <row r="33526" spans="85:85" hidden="1" x14ac:dyDescent="0.25">
      <c r="CG33526" s="49"/>
    </row>
    <row r="33527" spans="85:85" hidden="1" x14ac:dyDescent="0.25">
      <c r="CG33527" s="49"/>
    </row>
    <row r="33528" spans="85:85" hidden="1" x14ac:dyDescent="0.25">
      <c r="CG33528" s="49"/>
    </row>
    <row r="33529" spans="85:85" hidden="1" x14ac:dyDescent="0.25">
      <c r="CG33529" s="49"/>
    </row>
    <row r="33530" spans="85:85" hidden="1" x14ac:dyDescent="0.25">
      <c r="CG33530" s="49"/>
    </row>
    <row r="33531" spans="85:85" hidden="1" x14ac:dyDescent="0.25">
      <c r="CG33531" s="49"/>
    </row>
    <row r="33532" spans="85:85" hidden="1" x14ac:dyDescent="0.25">
      <c r="CG33532" s="49"/>
    </row>
    <row r="33533" spans="85:85" hidden="1" x14ac:dyDescent="0.25">
      <c r="CG33533" s="49"/>
    </row>
    <row r="33534" spans="85:85" hidden="1" x14ac:dyDescent="0.25">
      <c r="CG33534" s="49"/>
    </row>
    <row r="33535" spans="85:85" hidden="1" x14ac:dyDescent="0.25">
      <c r="CG33535" s="49"/>
    </row>
    <row r="33536" spans="85:85" hidden="1" x14ac:dyDescent="0.25">
      <c r="CG33536" s="49"/>
    </row>
    <row r="33537" spans="85:85" hidden="1" x14ac:dyDescent="0.25">
      <c r="CG33537" s="49"/>
    </row>
    <row r="33538" spans="85:85" hidden="1" x14ac:dyDescent="0.25">
      <c r="CG33538" s="49"/>
    </row>
    <row r="33539" spans="85:85" hidden="1" x14ac:dyDescent="0.25">
      <c r="CG33539" s="49"/>
    </row>
    <row r="33540" spans="85:85" hidden="1" x14ac:dyDescent="0.25">
      <c r="CG33540" s="49"/>
    </row>
    <row r="33541" spans="85:85" hidden="1" x14ac:dyDescent="0.25">
      <c r="CG33541" s="49"/>
    </row>
    <row r="33542" spans="85:85" hidden="1" x14ac:dyDescent="0.25">
      <c r="CG33542" s="49"/>
    </row>
    <row r="33543" spans="85:85" hidden="1" x14ac:dyDescent="0.25">
      <c r="CG33543" s="49"/>
    </row>
    <row r="33544" spans="85:85" hidden="1" x14ac:dyDescent="0.25">
      <c r="CG33544" s="49"/>
    </row>
    <row r="33545" spans="85:85" hidden="1" x14ac:dyDescent="0.25">
      <c r="CG33545" s="49"/>
    </row>
    <row r="33546" spans="85:85" hidden="1" x14ac:dyDescent="0.25">
      <c r="CG33546" s="49"/>
    </row>
    <row r="33547" spans="85:85" hidden="1" x14ac:dyDescent="0.25">
      <c r="CG33547" s="49"/>
    </row>
    <row r="33548" spans="85:85" hidden="1" x14ac:dyDescent="0.25">
      <c r="CG33548" s="49"/>
    </row>
    <row r="33549" spans="85:85" hidden="1" x14ac:dyDescent="0.25">
      <c r="CG33549" s="49"/>
    </row>
    <row r="33550" spans="85:85" hidden="1" x14ac:dyDescent="0.25">
      <c r="CG33550" s="49"/>
    </row>
    <row r="33551" spans="85:85" hidden="1" x14ac:dyDescent="0.25">
      <c r="CG33551" s="49"/>
    </row>
    <row r="33552" spans="85:85" hidden="1" x14ac:dyDescent="0.25">
      <c r="CG33552" s="49"/>
    </row>
    <row r="33553" spans="85:85" hidden="1" x14ac:dyDescent="0.25">
      <c r="CG33553" s="49"/>
    </row>
    <row r="33554" spans="85:85" hidden="1" x14ac:dyDescent="0.25">
      <c r="CG33554" s="49"/>
    </row>
    <row r="33555" spans="85:85" hidden="1" x14ac:dyDescent="0.25">
      <c r="CG33555" s="49"/>
    </row>
    <row r="33556" spans="85:85" hidden="1" x14ac:dyDescent="0.25">
      <c r="CG33556" s="49"/>
    </row>
    <row r="33557" spans="85:85" hidden="1" x14ac:dyDescent="0.25">
      <c r="CG33557" s="49"/>
    </row>
    <row r="33558" spans="85:85" hidden="1" x14ac:dyDescent="0.25">
      <c r="CG33558" s="49"/>
    </row>
    <row r="33559" spans="85:85" hidden="1" x14ac:dyDescent="0.25">
      <c r="CG33559" s="49"/>
    </row>
    <row r="33560" spans="85:85" hidden="1" x14ac:dyDescent="0.25">
      <c r="CG33560" s="49"/>
    </row>
    <row r="33561" spans="85:85" hidden="1" x14ac:dyDescent="0.25">
      <c r="CG33561" s="49"/>
    </row>
    <row r="33562" spans="85:85" hidden="1" x14ac:dyDescent="0.25">
      <c r="CG33562" s="49"/>
    </row>
    <row r="33563" spans="85:85" hidden="1" x14ac:dyDescent="0.25">
      <c r="CG33563" s="49"/>
    </row>
    <row r="33564" spans="85:85" hidden="1" x14ac:dyDescent="0.25">
      <c r="CG33564" s="49"/>
    </row>
    <row r="33565" spans="85:85" hidden="1" x14ac:dyDescent="0.25">
      <c r="CG33565" s="49"/>
    </row>
    <row r="33566" spans="85:85" hidden="1" x14ac:dyDescent="0.25">
      <c r="CG33566" s="49"/>
    </row>
    <row r="33567" spans="85:85" hidden="1" x14ac:dyDescent="0.25">
      <c r="CG33567" s="49"/>
    </row>
    <row r="33568" spans="85:85" hidden="1" x14ac:dyDescent="0.25">
      <c r="CG33568" s="49"/>
    </row>
    <row r="33569" spans="85:85" hidden="1" x14ac:dyDescent="0.25">
      <c r="CG33569" s="49"/>
    </row>
    <row r="33570" spans="85:85" hidden="1" x14ac:dyDescent="0.25">
      <c r="CG33570" s="49"/>
    </row>
    <row r="33571" spans="85:85" hidden="1" x14ac:dyDescent="0.25">
      <c r="CG33571" s="49"/>
    </row>
    <row r="33572" spans="85:85" hidden="1" x14ac:dyDescent="0.25">
      <c r="CG33572" s="49"/>
    </row>
    <row r="33573" spans="85:85" hidden="1" x14ac:dyDescent="0.25">
      <c r="CG33573" s="49"/>
    </row>
    <row r="33574" spans="85:85" hidden="1" x14ac:dyDescent="0.25">
      <c r="CG33574" s="49"/>
    </row>
    <row r="33575" spans="85:85" hidden="1" x14ac:dyDescent="0.25">
      <c r="CG33575" s="49"/>
    </row>
    <row r="33576" spans="85:85" hidden="1" x14ac:dyDescent="0.25">
      <c r="CG33576" s="49"/>
    </row>
    <row r="33577" spans="85:85" hidden="1" x14ac:dyDescent="0.25">
      <c r="CG33577" s="49"/>
    </row>
    <row r="33578" spans="85:85" hidden="1" x14ac:dyDescent="0.25">
      <c r="CG33578" s="49"/>
    </row>
    <row r="33579" spans="85:85" hidden="1" x14ac:dyDescent="0.25">
      <c r="CG33579" s="49"/>
    </row>
    <row r="33580" spans="85:85" hidden="1" x14ac:dyDescent="0.25">
      <c r="CG33580" s="49"/>
    </row>
    <row r="33581" spans="85:85" hidden="1" x14ac:dyDescent="0.25">
      <c r="CG33581" s="49"/>
    </row>
    <row r="33582" spans="85:85" hidden="1" x14ac:dyDescent="0.25">
      <c r="CG33582" s="49"/>
    </row>
    <row r="33583" spans="85:85" hidden="1" x14ac:dyDescent="0.25">
      <c r="CG33583" s="49"/>
    </row>
    <row r="33584" spans="85:85" hidden="1" x14ac:dyDescent="0.25">
      <c r="CG33584" s="49"/>
    </row>
    <row r="33585" spans="85:85" hidden="1" x14ac:dyDescent="0.25">
      <c r="CG33585" s="49"/>
    </row>
    <row r="33586" spans="85:85" hidden="1" x14ac:dyDescent="0.25">
      <c r="CG33586" s="49"/>
    </row>
    <row r="33587" spans="85:85" hidden="1" x14ac:dyDescent="0.25">
      <c r="CG33587" s="49"/>
    </row>
    <row r="33588" spans="85:85" hidden="1" x14ac:dyDescent="0.25">
      <c r="CG33588" s="49"/>
    </row>
    <row r="33589" spans="85:85" hidden="1" x14ac:dyDescent="0.25">
      <c r="CG33589" s="49"/>
    </row>
    <row r="33590" spans="85:85" hidden="1" x14ac:dyDescent="0.25">
      <c r="CG33590" s="49"/>
    </row>
    <row r="33591" spans="85:85" hidden="1" x14ac:dyDescent="0.25">
      <c r="CG33591" s="49"/>
    </row>
    <row r="33592" spans="85:85" hidden="1" x14ac:dyDescent="0.25">
      <c r="CG33592" s="49"/>
    </row>
    <row r="33593" spans="85:85" hidden="1" x14ac:dyDescent="0.25">
      <c r="CG33593" s="49"/>
    </row>
    <row r="33594" spans="85:85" hidden="1" x14ac:dyDescent="0.25">
      <c r="CG33594" s="49"/>
    </row>
    <row r="33595" spans="85:85" hidden="1" x14ac:dyDescent="0.25">
      <c r="CG33595" s="49"/>
    </row>
    <row r="33596" spans="85:85" hidden="1" x14ac:dyDescent="0.25">
      <c r="CG33596" s="49"/>
    </row>
    <row r="33597" spans="85:85" hidden="1" x14ac:dyDescent="0.25">
      <c r="CG33597" s="49"/>
    </row>
    <row r="33598" spans="85:85" hidden="1" x14ac:dyDescent="0.25">
      <c r="CG33598" s="49"/>
    </row>
    <row r="33599" spans="85:85" hidden="1" x14ac:dyDescent="0.25">
      <c r="CG33599" s="49"/>
    </row>
    <row r="33600" spans="85:85" hidden="1" x14ac:dyDescent="0.25">
      <c r="CG33600" s="49"/>
    </row>
    <row r="33601" spans="85:85" hidden="1" x14ac:dyDescent="0.25">
      <c r="CG33601" s="49"/>
    </row>
    <row r="33602" spans="85:85" hidden="1" x14ac:dyDescent="0.25">
      <c r="CG33602" s="49"/>
    </row>
    <row r="33603" spans="85:85" hidden="1" x14ac:dyDescent="0.25">
      <c r="CG33603" s="49"/>
    </row>
    <row r="33604" spans="85:85" hidden="1" x14ac:dyDescent="0.25">
      <c r="CG33604" s="49"/>
    </row>
    <row r="33605" spans="85:85" hidden="1" x14ac:dyDescent="0.25">
      <c r="CG33605" s="49"/>
    </row>
    <row r="33606" spans="85:85" hidden="1" x14ac:dyDescent="0.25">
      <c r="CG33606" s="49"/>
    </row>
    <row r="33607" spans="85:85" hidden="1" x14ac:dyDescent="0.25">
      <c r="CG33607" s="49"/>
    </row>
    <row r="33608" spans="85:85" hidden="1" x14ac:dyDescent="0.25">
      <c r="CG33608" s="49"/>
    </row>
    <row r="33609" spans="85:85" hidden="1" x14ac:dyDescent="0.25">
      <c r="CG33609" s="49"/>
    </row>
    <row r="33610" spans="85:85" hidden="1" x14ac:dyDescent="0.25">
      <c r="CG33610" s="49"/>
    </row>
    <row r="33611" spans="85:85" hidden="1" x14ac:dyDescent="0.25">
      <c r="CG33611" s="49"/>
    </row>
    <row r="33612" spans="85:85" hidden="1" x14ac:dyDescent="0.25">
      <c r="CG33612" s="49"/>
    </row>
    <row r="33613" spans="85:85" hidden="1" x14ac:dyDescent="0.25">
      <c r="CG33613" s="49"/>
    </row>
    <row r="33614" spans="85:85" hidden="1" x14ac:dyDescent="0.25">
      <c r="CG33614" s="49"/>
    </row>
    <row r="33615" spans="85:85" hidden="1" x14ac:dyDescent="0.25">
      <c r="CG33615" s="49"/>
    </row>
    <row r="33616" spans="85:85" hidden="1" x14ac:dyDescent="0.25">
      <c r="CG33616" s="49"/>
    </row>
    <row r="33617" spans="85:85" hidden="1" x14ac:dyDescent="0.25">
      <c r="CG33617" s="49"/>
    </row>
    <row r="33618" spans="85:85" hidden="1" x14ac:dyDescent="0.25">
      <c r="CG33618" s="49"/>
    </row>
    <row r="33619" spans="85:85" hidden="1" x14ac:dyDescent="0.25">
      <c r="CG33619" s="49"/>
    </row>
    <row r="33620" spans="85:85" hidden="1" x14ac:dyDescent="0.25">
      <c r="CG33620" s="49"/>
    </row>
    <row r="33621" spans="85:85" hidden="1" x14ac:dyDescent="0.25">
      <c r="CG33621" s="49"/>
    </row>
    <row r="33622" spans="85:85" hidden="1" x14ac:dyDescent="0.25">
      <c r="CG33622" s="49"/>
    </row>
    <row r="33623" spans="85:85" hidden="1" x14ac:dyDescent="0.25">
      <c r="CG33623" s="49"/>
    </row>
    <row r="33624" spans="85:85" hidden="1" x14ac:dyDescent="0.25">
      <c r="CG33624" s="49"/>
    </row>
    <row r="33625" spans="85:85" hidden="1" x14ac:dyDescent="0.25">
      <c r="CG33625" s="49"/>
    </row>
    <row r="33626" spans="85:85" hidden="1" x14ac:dyDescent="0.25">
      <c r="CG33626" s="49"/>
    </row>
    <row r="33627" spans="85:85" hidden="1" x14ac:dyDescent="0.25">
      <c r="CG33627" s="49"/>
    </row>
    <row r="33628" spans="85:85" hidden="1" x14ac:dyDescent="0.25">
      <c r="CG33628" s="49"/>
    </row>
    <row r="33629" spans="85:85" hidden="1" x14ac:dyDescent="0.25">
      <c r="CG33629" s="49"/>
    </row>
    <row r="33630" spans="85:85" hidden="1" x14ac:dyDescent="0.25">
      <c r="CG33630" s="49"/>
    </row>
    <row r="33631" spans="85:85" hidden="1" x14ac:dyDescent="0.25">
      <c r="CG33631" s="49"/>
    </row>
    <row r="33632" spans="85:85" hidden="1" x14ac:dyDescent="0.25">
      <c r="CG33632" s="49"/>
    </row>
    <row r="33633" spans="85:85" hidden="1" x14ac:dyDescent="0.25">
      <c r="CG33633" s="49"/>
    </row>
    <row r="33634" spans="85:85" hidden="1" x14ac:dyDescent="0.25">
      <c r="CG33634" s="49"/>
    </row>
    <row r="33635" spans="85:85" hidden="1" x14ac:dyDescent="0.25">
      <c r="CG33635" s="49"/>
    </row>
    <row r="33636" spans="85:85" hidden="1" x14ac:dyDescent="0.25">
      <c r="CG33636" s="49"/>
    </row>
    <row r="33637" spans="85:85" hidden="1" x14ac:dyDescent="0.25">
      <c r="CG33637" s="49"/>
    </row>
    <row r="33638" spans="85:85" hidden="1" x14ac:dyDescent="0.25">
      <c r="CG33638" s="49"/>
    </row>
    <row r="33639" spans="85:85" hidden="1" x14ac:dyDescent="0.25">
      <c r="CG33639" s="49"/>
    </row>
    <row r="33640" spans="85:85" hidden="1" x14ac:dyDescent="0.25">
      <c r="CG33640" s="49"/>
    </row>
    <row r="33641" spans="85:85" hidden="1" x14ac:dyDescent="0.25">
      <c r="CG33641" s="49"/>
    </row>
    <row r="33642" spans="85:85" hidden="1" x14ac:dyDescent="0.25">
      <c r="CG33642" s="49"/>
    </row>
    <row r="33643" spans="85:85" hidden="1" x14ac:dyDescent="0.25">
      <c r="CG33643" s="49"/>
    </row>
    <row r="33644" spans="85:85" hidden="1" x14ac:dyDescent="0.25">
      <c r="CG33644" s="49"/>
    </row>
    <row r="33645" spans="85:85" hidden="1" x14ac:dyDescent="0.25">
      <c r="CG33645" s="49"/>
    </row>
    <row r="33646" spans="85:85" hidden="1" x14ac:dyDescent="0.25">
      <c r="CG33646" s="49"/>
    </row>
    <row r="33647" spans="85:85" hidden="1" x14ac:dyDescent="0.25">
      <c r="CG33647" s="49"/>
    </row>
    <row r="33648" spans="85:85" hidden="1" x14ac:dyDescent="0.25">
      <c r="CG33648" s="49"/>
    </row>
    <row r="33649" spans="85:85" hidden="1" x14ac:dyDescent="0.25">
      <c r="CG33649" s="49"/>
    </row>
    <row r="33650" spans="85:85" hidden="1" x14ac:dyDescent="0.25">
      <c r="CG33650" s="49"/>
    </row>
    <row r="33651" spans="85:85" hidden="1" x14ac:dyDescent="0.25">
      <c r="CG33651" s="49"/>
    </row>
    <row r="33652" spans="85:85" hidden="1" x14ac:dyDescent="0.25">
      <c r="CG33652" s="49"/>
    </row>
    <row r="33653" spans="85:85" hidden="1" x14ac:dyDescent="0.25">
      <c r="CG33653" s="49"/>
    </row>
    <row r="33654" spans="85:85" hidden="1" x14ac:dyDescent="0.25">
      <c r="CG33654" s="49"/>
    </row>
    <row r="33655" spans="85:85" hidden="1" x14ac:dyDescent="0.25">
      <c r="CG33655" s="49"/>
    </row>
    <row r="33656" spans="85:85" hidden="1" x14ac:dyDescent="0.25">
      <c r="CG33656" s="49"/>
    </row>
    <row r="33657" spans="85:85" hidden="1" x14ac:dyDescent="0.25">
      <c r="CG33657" s="49"/>
    </row>
    <row r="33658" spans="85:85" hidden="1" x14ac:dyDescent="0.25">
      <c r="CG33658" s="49"/>
    </row>
    <row r="33659" spans="85:85" hidden="1" x14ac:dyDescent="0.25">
      <c r="CG33659" s="49"/>
    </row>
    <row r="33660" spans="85:85" hidden="1" x14ac:dyDescent="0.25">
      <c r="CG33660" s="49"/>
    </row>
    <row r="33661" spans="85:85" hidden="1" x14ac:dyDescent="0.25">
      <c r="CG33661" s="49"/>
    </row>
    <row r="33662" spans="85:85" hidden="1" x14ac:dyDescent="0.25">
      <c r="CG33662" s="49"/>
    </row>
    <row r="33663" spans="85:85" hidden="1" x14ac:dyDescent="0.25">
      <c r="CG33663" s="49"/>
    </row>
    <row r="33664" spans="85:85" hidden="1" x14ac:dyDescent="0.25">
      <c r="CG33664" s="49"/>
    </row>
    <row r="33665" spans="85:85" hidden="1" x14ac:dyDescent="0.25">
      <c r="CG33665" s="49"/>
    </row>
    <row r="33666" spans="85:85" hidden="1" x14ac:dyDescent="0.25">
      <c r="CG33666" s="49"/>
    </row>
    <row r="33667" spans="85:85" hidden="1" x14ac:dyDescent="0.25">
      <c r="CG33667" s="49"/>
    </row>
    <row r="33668" spans="85:85" hidden="1" x14ac:dyDescent="0.25">
      <c r="CG33668" s="49"/>
    </row>
    <row r="33669" spans="85:85" hidden="1" x14ac:dyDescent="0.25">
      <c r="CG33669" s="49"/>
    </row>
    <row r="33670" spans="85:85" hidden="1" x14ac:dyDescent="0.25">
      <c r="CG33670" s="49"/>
    </row>
    <row r="33671" spans="85:85" hidden="1" x14ac:dyDescent="0.25">
      <c r="CG33671" s="49"/>
    </row>
    <row r="33672" spans="85:85" hidden="1" x14ac:dyDescent="0.25">
      <c r="CG33672" s="49"/>
    </row>
    <row r="33673" spans="85:85" hidden="1" x14ac:dyDescent="0.25">
      <c r="CG33673" s="49"/>
    </row>
    <row r="33674" spans="85:85" hidden="1" x14ac:dyDescent="0.25">
      <c r="CG33674" s="49"/>
    </row>
    <row r="33675" spans="85:85" hidden="1" x14ac:dyDescent="0.25">
      <c r="CG33675" s="49"/>
    </row>
    <row r="33676" spans="85:85" hidden="1" x14ac:dyDescent="0.25">
      <c r="CG33676" s="49"/>
    </row>
    <row r="33677" spans="85:85" hidden="1" x14ac:dyDescent="0.25">
      <c r="CG33677" s="49"/>
    </row>
    <row r="33678" spans="85:85" hidden="1" x14ac:dyDescent="0.25">
      <c r="CG33678" s="49"/>
    </row>
    <row r="33679" spans="85:85" hidden="1" x14ac:dyDescent="0.25">
      <c r="CG33679" s="49"/>
    </row>
    <row r="33680" spans="85:85" hidden="1" x14ac:dyDescent="0.25">
      <c r="CG33680" s="49"/>
    </row>
    <row r="33681" spans="85:85" hidden="1" x14ac:dyDescent="0.25">
      <c r="CG33681" s="49"/>
    </row>
    <row r="33682" spans="85:85" hidden="1" x14ac:dyDescent="0.25">
      <c r="CG33682" s="49"/>
    </row>
    <row r="33683" spans="85:85" hidden="1" x14ac:dyDescent="0.25">
      <c r="CG33683" s="49"/>
    </row>
    <row r="33684" spans="85:85" hidden="1" x14ac:dyDescent="0.25">
      <c r="CG33684" s="49"/>
    </row>
    <row r="33685" spans="85:85" hidden="1" x14ac:dyDescent="0.25">
      <c r="CG33685" s="49"/>
    </row>
    <row r="33686" spans="85:85" hidden="1" x14ac:dyDescent="0.25">
      <c r="CG33686" s="49"/>
    </row>
    <row r="33687" spans="85:85" hidden="1" x14ac:dyDescent="0.25">
      <c r="CG33687" s="49"/>
    </row>
    <row r="33688" spans="85:85" hidden="1" x14ac:dyDescent="0.25">
      <c r="CG33688" s="49"/>
    </row>
    <row r="33689" spans="85:85" hidden="1" x14ac:dyDescent="0.25">
      <c r="CG33689" s="49"/>
    </row>
    <row r="33690" spans="85:85" hidden="1" x14ac:dyDescent="0.25">
      <c r="CG33690" s="49"/>
    </row>
    <row r="33691" spans="85:85" hidden="1" x14ac:dyDescent="0.25">
      <c r="CG33691" s="49"/>
    </row>
    <row r="33692" spans="85:85" hidden="1" x14ac:dyDescent="0.25">
      <c r="CG33692" s="49"/>
    </row>
    <row r="33693" spans="85:85" hidden="1" x14ac:dyDescent="0.25">
      <c r="CG33693" s="49"/>
    </row>
    <row r="33694" spans="85:85" hidden="1" x14ac:dyDescent="0.25">
      <c r="CG33694" s="49"/>
    </row>
    <row r="33695" spans="85:85" hidden="1" x14ac:dyDescent="0.25">
      <c r="CG33695" s="49"/>
    </row>
    <row r="33696" spans="85:85" hidden="1" x14ac:dyDescent="0.25">
      <c r="CG33696" s="49"/>
    </row>
    <row r="33697" spans="85:85" hidden="1" x14ac:dyDescent="0.25">
      <c r="CG33697" s="49"/>
    </row>
    <row r="33698" spans="85:85" hidden="1" x14ac:dyDescent="0.25">
      <c r="CG33698" s="49"/>
    </row>
    <row r="33699" spans="85:85" hidden="1" x14ac:dyDescent="0.25">
      <c r="CG33699" s="49"/>
    </row>
    <row r="33700" spans="85:85" hidden="1" x14ac:dyDescent="0.25">
      <c r="CG33700" s="49"/>
    </row>
    <row r="33701" spans="85:85" hidden="1" x14ac:dyDescent="0.25">
      <c r="CG33701" s="49"/>
    </row>
    <row r="33702" spans="85:85" hidden="1" x14ac:dyDescent="0.25">
      <c r="CG33702" s="49"/>
    </row>
    <row r="33703" spans="85:85" hidden="1" x14ac:dyDescent="0.25">
      <c r="CG33703" s="49"/>
    </row>
    <row r="33704" spans="85:85" hidden="1" x14ac:dyDescent="0.25">
      <c r="CG33704" s="49"/>
    </row>
    <row r="33705" spans="85:85" hidden="1" x14ac:dyDescent="0.25">
      <c r="CG33705" s="49"/>
    </row>
    <row r="33706" spans="85:85" hidden="1" x14ac:dyDescent="0.25">
      <c r="CG33706" s="49"/>
    </row>
    <row r="33707" spans="85:85" hidden="1" x14ac:dyDescent="0.25">
      <c r="CG33707" s="49"/>
    </row>
    <row r="33708" spans="85:85" hidden="1" x14ac:dyDescent="0.25">
      <c r="CG33708" s="49"/>
    </row>
    <row r="33709" spans="85:85" hidden="1" x14ac:dyDescent="0.25">
      <c r="CG33709" s="49"/>
    </row>
    <row r="33710" spans="85:85" hidden="1" x14ac:dyDescent="0.25">
      <c r="CG33710" s="49"/>
    </row>
    <row r="33711" spans="85:85" hidden="1" x14ac:dyDescent="0.25">
      <c r="CG33711" s="49"/>
    </row>
    <row r="33712" spans="85:85" hidden="1" x14ac:dyDescent="0.25">
      <c r="CG33712" s="49"/>
    </row>
    <row r="33713" spans="85:85" hidden="1" x14ac:dyDescent="0.25">
      <c r="CG33713" s="49"/>
    </row>
    <row r="33714" spans="85:85" hidden="1" x14ac:dyDescent="0.25">
      <c r="CG33714" s="49"/>
    </row>
    <row r="33715" spans="85:85" hidden="1" x14ac:dyDescent="0.25">
      <c r="CG33715" s="49"/>
    </row>
    <row r="33716" spans="85:85" hidden="1" x14ac:dyDescent="0.25">
      <c r="CG33716" s="49"/>
    </row>
    <row r="33717" spans="85:85" hidden="1" x14ac:dyDescent="0.25">
      <c r="CG33717" s="49"/>
    </row>
    <row r="33718" spans="85:85" hidden="1" x14ac:dyDescent="0.25">
      <c r="CG33718" s="49"/>
    </row>
    <row r="33719" spans="85:85" hidden="1" x14ac:dyDescent="0.25">
      <c r="CG33719" s="49"/>
    </row>
    <row r="33720" spans="85:85" hidden="1" x14ac:dyDescent="0.25">
      <c r="CG33720" s="49"/>
    </row>
    <row r="33721" spans="85:85" hidden="1" x14ac:dyDescent="0.25">
      <c r="CG33721" s="49"/>
    </row>
    <row r="33722" spans="85:85" hidden="1" x14ac:dyDescent="0.25">
      <c r="CG33722" s="49"/>
    </row>
    <row r="33723" spans="85:85" hidden="1" x14ac:dyDescent="0.25">
      <c r="CG33723" s="49"/>
    </row>
    <row r="33724" spans="85:85" hidden="1" x14ac:dyDescent="0.25">
      <c r="CG33724" s="49"/>
    </row>
    <row r="33725" spans="85:85" hidden="1" x14ac:dyDescent="0.25">
      <c r="CG33725" s="49"/>
    </row>
    <row r="33726" spans="85:85" hidden="1" x14ac:dyDescent="0.25">
      <c r="CG33726" s="49"/>
    </row>
    <row r="33727" spans="85:85" hidden="1" x14ac:dyDescent="0.25">
      <c r="CG33727" s="49"/>
    </row>
    <row r="33728" spans="85:85" hidden="1" x14ac:dyDescent="0.25">
      <c r="CG33728" s="49"/>
    </row>
    <row r="33729" spans="85:85" hidden="1" x14ac:dyDescent="0.25">
      <c r="CG33729" s="49"/>
    </row>
    <row r="33730" spans="85:85" hidden="1" x14ac:dyDescent="0.25">
      <c r="CG33730" s="49"/>
    </row>
    <row r="33731" spans="85:85" hidden="1" x14ac:dyDescent="0.25">
      <c r="CG33731" s="49"/>
    </row>
    <row r="33732" spans="85:85" hidden="1" x14ac:dyDescent="0.25">
      <c r="CG33732" s="49"/>
    </row>
    <row r="33733" spans="85:85" hidden="1" x14ac:dyDescent="0.25">
      <c r="CG33733" s="49"/>
    </row>
    <row r="33734" spans="85:85" hidden="1" x14ac:dyDescent="0.25">
      <c r="CG33734" s="49"/>
    </row>
    <row r="33735" spans="85:85" hidden="1" x14ac:dyDescent="0.25">
      <c r="CG33735" s="49"/>
    </row>
    <row r="33736" spans="85:85" hidden="1" x14ac:dyDescent="0.25">
      <c r="CG33736" s="49"/>
    </row>
    <row r="33737" spans="85:85" hidden="1" x14ac:dyDescent="0.25">
      <c r="CG33737" s="49"/>
    </row>
    <row r="33738" spans="85:85" hidden="1" x14ac:dyDescent="0.25">
      <c r="CG33738" s="49"/>
    </row>
    <row r="33739" spans="85:85" hidden="1" x14ac:dyDescent="0.25">
      <c r="CG33739" s="49"/>
    </row>
    <row r="33740" spans="85:85" hidden="1" x14ac:dyDescent="0.25">
      <c r="CG33740" s="49"/>
    </row>
    <row r="33741" spans="85:85" hidden="1" x14ac:dyDescent="0.25">
      <c r="CG33741" s="49"/>
    </row>
    <row r="33742" spans="85:85" hidden="1" x14ac:dyDescent="0.25">
      <c r="CG33742" s="49"/>
    </row>
    <row r="33743" spans="85:85" hidden="1" x14ac:dyDescent="0.25">
      <c r="CG33743" s="49"/>
    </row>
    <row r="33744" spans="85:85" hidden="1" x14ac:dyDescent="0.25">
      <c r="CG33744" s="49"/>
    </row>
    <row r="33745" spans="85:85" hidden="1" x14ac:dyDescent="0.25">
      <c r="CG33745" s="49"/>
    </row>
    <row r="33746" spans="85:85" hidden="1" x14ac:dyDescent="0.25">
      <c r="CG33746" s="49"/>
    </row>
    <row r="33747" spans="85:85" hidden="1" x14ac:dyDescent="0.25">
      <c r="CG33747" s="49"/>
    </row>
    <row r="33748" spans="85:85" hidden="1" x14ac:dyDescent="0.25">
      <c r="CG33748" s="49"/>
    </row>
    <row r="33749" spans="85:85" hidden="1" x14ac:dyDescent="0.25">
      <c r="CG33749" s="49"/>
    </row>
    <row r="33750" spans="85:85" hidden="1" x14ac:dyDescent="0.25">
      <c r="CG33750" s="49"/>
    </row>
    <row r="33751" spans="85:85" hidden="1" x14ac:dyDescent="0.25">
      <c r="CG33751" s="49"/>
    </row>
    <row r="33752" spans="85:85" hidden="1" x14ac:dyDescent="0.25">
      <c r="CG33752" s="49"/>
    </row>
    <row r="33753" spans="85:85" hidden="1" x14ac:dyDescent="0.25">
      <c r="CG33753" s="49"/>
    </row>
    <row r="33754" spans="85:85" hidden="1" x14ac:dyDescent="0.25">
      <c r="CG33754" s="49"/>
    </row>
    <row r="33755" spans="85:85" hidden="1" x14ac:dyDescent="0.25">
      <c r="CG33755" s="49"/>
    </row>
    <row r="33756" spans="85:85" hidden="1" x14ac:dyDescent="0.25">
      <c r="CG33756" s="49"/>
    </row>
    <row r="33757" spans="85:85" hidden="1" x14ac:dyDescent="0.25">
      <c r="CG33757" s="49"/>
    </row>
    <row r="33758" spans="85:85" hidden="1" x14ac:dyDescent="0.25">
      <c r="CG33758" s="49"/>
    </row>
    <row r="33759" spans="85:85" hidden="1" x14ac:dyDescent="0.25">
      <c r="CG33759" s="49"/>
    </row>
    <row r="33760" spans="85:85" hidden="1" x14ac:dyDescent="0.25">
      <c r="CG33760" s="49"/>
    </row>
    <row r="33761" spans="85:85" hidden="1" x14ac:dyDescent="0.25">
      <c r="CG33761" s="49"/>
    </row>
    <row r="33762" spans="85:85" hidden="1" x14ac:dyDescent="0.25">
      <c r="CG33762" s="49"/>
    </row>
    <row r="33763" spans="85:85" hidden="1" x14ac:dyDescent="0.25">
      <c r="CG33763" s="49"/>
    </row>
    <row r="33764" spans="85:85" hidden="1" x14ac:dyDescent="0.25">
      <c r="CG33764" s="49"/>
    </row>
    <row r="33765" spans="85:85" hidden="1" x14ac:dyDescent="0.25">
      <c r="CG33765" s="49"/>
    </row>
    <row r="33766" spans="85:85" hidden="1" x14ac:dyDescent="0.25">
      <c r="CG33766" s="49"/>
    </row>
    <row r="33767" spans="85:85" hidden="1" x14ac:dyDescent="0.25">
      <c r="CG33767" s="49"/>
    </row>
    <row r="33768" spans="85:85" hidden="1" x14ac:dyDescent="0.25">
      <c r="CG33768" s="49"/>
    </row>
    <row r="33769" spans="85:85" hidden="1" x14ac:dyDescent="0.25">
      <c r="CG33769" s="49"/>
    </row>
    <row r="33770" spans="85:85" hidden="1" x14ac:dyDescent="0.25">
      <c r="CG33770" s="49"/>
    </row>
    <row r="33771" spans="85:85" hidden="1" x14ac:dyDescent="0.25">
      <c r="CG33771" s="49"/>
    </row>
    <row r="33772" spans="85:85" hidden="1" x14ac:dyDescent="0.25">
      <c r="CG33772" s="49"/>
    </row>
    <row r="33773" spans="85:85" hidden="1" x14ac:dyDescent="0.25">
      <c r="CG33773" s="49"/>
    </row>
    <row r="33774" spans="85:85" hidden="1" x14ac:dyDescent="0.25">
      <c r="CG33774" s="49"/>
    </row>
    <row r="33775" spans="85:85" hidden="1" x14ac:dyDescent="0.25">
      <c r="CG33775" s="49"/>
    </row>
    <row r="33776" spans="85:85" hidden="1" x14ac:dyDescent="0.25">
      <c r="CG33776" s="49"/>
    </row>
    <row r="33777" spans="85:85" hidden="1" x14ac:dyDescent="0.25">
      <c r="CG33777" s="49"/>
    </row>
    <row r="33778" spans="85:85" hidden="1" x14ac:dyDescent="0.25">
      <c r="CG33778" s="49"/>
    </row>
    <row r="33779" spans="85:85" hidden="1" x14ac:dyDescent="0.25">
      <c r="CG33779" s="49"/>
    </row>
    <row r="33780" spans="85:85" hidden="1" x14ac:dyDescent="0.25">
      <c r="CG33780" s="49"/>
    </row>
    <row r="33781" spans="85:85" hidden="1" x14ac:dyDescent="0.25">
      <c r="CG33781" s="49"/>
    </row>
    <row r="33782" spans="85:85" hidden="1" x14ac:dyDescent="0.25">
      <c r="CG33782" s="49"/>
    </row>
    <row r="33783" spans="85:85" hidden="1" x14ac:dyDescent="0.25">
      <c r="CG33783" s="49"/>
    </row>
    <row r="33784" spans="85:85" hidden="1" x14ac:dyDescent="0.25">
      <c r="CG33784" s="49"/>
    </row>
    <row r="33785" spans="85:85" hidden="1" x14ac:dyDescent="0.25">
      <c r="CG33785" s="49"/>
    </row>
    <row r="33786" spans="85:85" hidden="1" x14ac:dyDescent="0.25">
      <c r="CG33786" s="49"/>
    </row>
    <row r="33787" spans="85:85" hidden="1" x14ac:dyDescent="0.25">
      <c r="CG33787" s="49"/>
    </row>
    <row r="33788" spans="85:85" hidden="1" x14ac:dyDescent="0.25">
      <c r="CG33788" s="49"/>
    </row>
    <row r="33789" spans="85:85" hidden="1" x14ac:dyDescent="0.25">
      <c r="CG33789" s="49"/>
    </row>
    <row r="33790" spans="85:85" hidden="1" x14ac:dyDescent="0.25">
      <c r="CG33790" s="49"/>
    </row>
    <row r="33791" spans="85:85" hidden="1" x14ac:dyDescent="0.25">
      <c r="CG33791" s="49"/>
    </row>
    <row r="33792" spans="85:85" hidden="1" x14ac:dyDescent="0.25">
      <c r="CG33792" s="49"/>
    </row>
    <row r="33793" spans="85:85" hidden="1" x14ac:dyDescent="0.25">
      <c r="CG33793" s="49"/>
    </row>
    <row r="33794" spans="85:85" hidden="1" x14ac:dyDescent="0.25">
      <c r="CG33794" s="49"/>
    </row>
    <row r="33795" spans="85:85" hidden="1" x14ac:dyDescent="0.25">
      <c r="CG33795" s="49"/>
    </row>
    <row r="33796" spans="85:85" hidden="1" x14ac:dyDescent="0.25">
      <c r="CG33796" s="49"/>
    </row>
    <row r="33797" spans="85:85" hidden="1" x14ac:dyDescent="0.25">
      <c r="CG33797" s="49"/>
    </row>
    <row r="33798" spans="85:85" hidden="1" x14ac:dyDescent="0.25">
      <c r="CG33798" s="49"/>
    </row>
    <row r="33799" spans="85:85" hidden="1" x14ac:dyDescent="0.25">
      <c r="CG33799" s="49"/>
    </row>
    <row r="33800" spans="85:85" hidden="1" x14ac:dyDescent="0.25">
      <c r="CG33800" s="49"/>
    </row>
    <row r="33801" spans="85:85" hidden="1" x14ac:dyDescent="0.25">
      <c r="CG33801" s="49"/>
    </row>
    <row r="33802" spans="85:85" hidden="1" x14ac:dyDescent="0.25">
      <c r="CG33802" s="49"/>
    </row>
    <row r="33803" spans="85:85" hidden="1" x14ac:dyDescent="0.25">
      <c r="CG33803" s="49"/>
    </row>
    <row r="33804" spans="85:85" hidden="1" x14ac:dyDescent="0.25">
      <c r="CG33804" s="49"/>
    </row>
    <row r="33805" spans="85:85" hidden="1" x14ac:dyDescent="0.25">
      <c r="CG33805" s="49"/>
    </row>
    <row r="33806" spans="85:85" hidden="1" x14ac:dyDescent="0.25">
      <c r="CG33806" s="49"/>
    </row>
    <row r="33807" spans="85:85" hidden="1" x14ac:dyDescent="0.25">
      <c r="CG33807" s="49"/>
    </row>
    <row r="33808" spans="85:85" hidden="1" x14ac:dyDescent="0.25">
      <c r="CG33808" s="49"/>
    </row>
    <row r="33809" spans="85:85" hidden="1" x14ac:dyDescent="0.25">
      <c r="CG33809" s="49"/>
    </row>
    <row r="33810" spans="85:85" hidden="1" x14ac:dyDescent="0.25">
      <c r="CG33810" s="49"/>
    </row>
    <row r="33811" spans="85:85" hidden="1" x14ac:dyDescent="0.25">
      <c r="CG33811" s="49"/>
    </row>
    <row r="33812" spans="85:85" hidden="1" x14ac:dyDescent="0.25">
      <c r="CG33812" s="49"/>
    </row>
    <row r="33813" spans="85:85" hidden="1" x14ac:dyDescent="0.25">
      <c r="CG33813" s="49"/>
    </row>
    <row r="33814" spans="85:85" hidden="1" x14ac:dyDescent="0.25">
      <c r="CG33814" s="49"/>
    </row>
    <row r="33815" spans="85:85" hidden="1" x14ac:dyDescent="0.25">
      <c r="CG33815" s="49"/>
    </row>
    <row r="33816" spans="85:85" hidden="1" x14ac:dyDescent="0.25">
      <c r="CG33816" s="49"/>
    </row>
    <row r="33817" spans="85:85" hidden="1" x14ac:dyDescent="0.25">
      <c r="CG33817" s="49"/>
    </row>
    <row r="33818" spans="85:85" hidden="1" x14ac:dyDescent="0.25">
      <c r="CG33818" s="49"/>
    </row>
    <row r="33819" spans="85:85" hidden="1" x14ac:dyDescent="0.25">
      <c r="CG33819" s="49"/>
    </row>
    <row r="33820" spans="85:85" hidden="1" x14ac:dyDescent="0.25">
      <c r="CG33820" s="49"/>
    </row>
    <row r="33821" spans="85:85" hidden="1" x14ac:dyDescent="0.25">
      <c r="CG33821" s="49"/>
    </row>
    <row r="33822" spans="85:85" hidden="1" x14ac:dyDescent="0.25">
      <c r="CG33822" s="49"/>
    </row>
    <row r="33823" spans="85:85" hidden="1" x14ac:dyDescent="0.25">
      <c r="CG33823" s="49"/>
    </row>
    <row r="33824" spans="85:85" hidden="1" x14ac:dyDescent="0.25">
      <c r="CG33824" s="49"/>
    </row>
    <row r="33825" spans="85:85" hidden="1" x14ac:dyDescent="0.25">
      <c r="CG33825" s="49"/>
    </row>
    <row r="33826" spans="85:85" hidden="1" x14ac:dyDescent="0.25">
      <c r="CG33826" s="49"/>
    </row>
    <row r="33827" spans="85:85" hidden="1" x14ac:dyDescent="0.25">
      <c r="CG33827" s="49"/>
    </row>
    <row r="33828" spans="85:85" hidden="1" x14ac:dyDescent="0.25">
      <c r="CG33828" s="49"/>
    </row>
    <row r="33829" spans="85:85" hidden="1" x14ac:dyDescent="0.25">
      <c r="CG33829" s="49"/>
    </row>
    <row r="33830" spans="85:85" hidden="1" x14ac:dyDescent="0.25">
      <c r="CG33830" s="49"/>
    </row>
    <row r="33831" spans="85:85" hidden="1" x14ac:dyDescent="0.25">
      <c r="CG33831" s="49"/>
    </row>
    <row r="33832" spans="85:85" hidden="1" x14ac:dyDescent="0.25">
      <c r="CG33832" s="49"/>
    </row>
    <row r="33833" spans="85:85" hidden="1" x14ac:dyDescent="0.25">
      <c r="CG33833" s="49"/>
    </row>
    <row r="33834" spans="85:85" hidden="1" x14ac:dyDescent="0.25">
      <c r="CG33834" s="49"/>
    </row>
    <row r="33835" spans="85:85" hidden="1" x14ac:dyDescent="0.25">
      <c r="CG33835" s="49"/>
    </row>
    <row r="33836" spans="85:85" hidden="1" x14ac:dyDescent="0.25">
      <c r="CG33836" s="49"/>
    </row>
    <row r="33837" spans="85:85" hidden="1" x14ac:dyDescent="0.25">
      <c r="CG33837" s="49"/>
    </row>
    <row r="33838" spans="85:85" hidden="1" x14ac:dyDescent="0.25">
      <c r="CG33838" s="49"/>
    </row>
    <row r="33839" spans="85:85" hidden="1" x14ac:dyDescent="0.25">
      <c r="CG33839" s="49"/>
    </row>
    <row r="33840" spans="85:85" hidden="1" x14ac:dyDescent="0.25">
      <c r="CG33840" s="49"/>
    </row>
    <row r="33841" spans="85:85" hidden="1" x14ac:dyDescent="0.25">
      <c r="CG33841" s="49"/>
    </row>
    <row r="33842" spans="85:85" hidden="1" x14ac:dyDescent="0.25">
      <c r="CG33842" s="49"/>
    </row>
    <row r="33843" spans="85:85" hidden="1" x14ac:dyDescent="0.25">
      <c r="CG33843" s="49"/>
    </row>
    <row r="33844" spans="85:85" hidden="1" x14ac:dyDescent="0.25">
      <c r="CG33844" s="49"/>
    </row>
    <row r="33845" spans="85:85" hidden="1" x14ac:dyDescent="0.25">
      <c r="CG33845" s="49"/>
    </row>
    <row r="33846" spans="85:85" hidden="1" x14ac:dyDescent="0.25">
      <c r="CG33846" s="49"/>
    </row>
    <row r="33847" spans="85:85" hidden="1" x14ac:dyDescent="0.25">
      <c r="CG33847" s="49"/>
    </row>
    <row r="33848" spans="85:85" hidden="1" x14ac:dyDescent="0.25">
      <c r="CG33848" s="49"/>
    </row>
    <row r="33849" spans="85:85" hidden="1" x14ac:dyDescent="0.25">
      <c r="CG33849" s="49"/>
    </row>
    <row r="33850" spans="85:85" hidden="1" x14ac:dyDescent="0.25">
      <c r="CG33850" s="49"/>
    </row>
    <row r="33851" spans="85:85" hidden="1" x14ac:dyDescent="0.25">
      <c r="CG33851" s="49"/>
    </row>
    <row r="33852" spans="85:85" hidden="1" x14ac:dyDescent="0.25">
      <c r="CG33852" s="49"/>
    </row>
    <row r="33853" spans="85:85" hidden="1" x14ac:dyDescent="0.25">
      <c r="CG33853" s="49"/>
    </row>
    <row r="33854" spans="85:85" hidden="1" x14ac:dyDescent="0.25">
      <c r="CG33854" s="49"/>
    </row>
    <row r="33855" spans="85:85" hidden="1" x14ac:dyDescent="0.25">
      <c r="CG33855" s="49"/>
    </row>
    <row r="33856" spans="85:85" hidden="1" x14ac:dyDescent="0.25">
      <c r="CG33856" s="49"/>
    </row>
    <row r="33857" spans="85:85" hidden="1" x14ac:dyDescent="0.25">
      <c r="CG33857" s="49"/>
    </row>
    <row r="33858" spans="85:85" hidden="1" x14ac:dyDescent="0.25">
      <c r="CG33858" s="49"/>
    </row>
    <row r="33859" spans="85:85" hidden="1" x14ac:dyDescent="0.25">
      <c r="CG33859" s="49"/>
    </row>
    <row r="33860" spans="85:85" hidden="1" x14ac:dyDescent="0.25">
      <c r="CG33860" s="49"/>
    </row>
    <row r="33861" spans="85:85" hidden="1" x14ac:dyDescent="0.25">
      <c r="CG33861" s="49"/>
    </row>
    <row r="33862" spans="85:85" hidden="1" x14ac:dyDescent="0.25">
      <c r="CG33862" s="49"/>
    </row>
    <row r="33863" spans="85:85" hidden="1" x14ac:dyDescent="0.25">
      <c r="CG33863" s="49"/>
    </row>
    <row r="33864" spans="85:85" hidden="1" x14ac:dyDescent="0.25">
      <c r="CG33864" s="49"/>
    </row>
    <row r="33865" spans="85:85" hidden="1" x14ac:dyDescent="0.25">
      <c r="CG33865" s="49"/>
    </row>
    <row r="33866" spans="85:85" hidden="1" x14ac:dyDescent="0.25">
      <c r="CG33866" s="49"/>
    </row>
    <row r="33867" spans="85:85" hidden="1" x14ac:dyDescent="0.25">
      <c r="CG33867" s="49"/>
    </row>
    <row r="33868" spans="85:85" hidden="1" x14ac:dyDescent="0.25">
      <c r="CG33868" s="49"/>
    </row>
    <row r="33869" spans="85:85" hidden="1" x14ac:dyDescent="0.25">
      <c r="CG33869" s="49"/>
    </row>
    <row r="33870" spans="85:85" hidden="1" x14ac:dyDescent="0.25">
      <c r="CG33870" s="49"/>
    </row>
    <row r="33871" spans="85:85" hidden="1" x14ac:dyDescent="0.25">
      <c r="CG33871" s="49"/>
    </row>
    <row r="33872" spans="85:85" hidden="1" x14ac:dyDescent="0.25">
      <c r="CG33872" s="49"/>
    </row>
    <row r="33873" spans="85:85" hidden="1" x14ac:dyDescent="0.25">
      <c r="CG33873" s="49"/>
    </row>
    <row r="33874" spans="85:85" hidden="1" x14ac:dyDescent="0.25">
      <c r="CG33874" s="49"/>
    </row>
    <row r="33875" spans="85:85" hidden="1" x14ac:dyDescent="0.25">
      <c r="CG33875" s="49"/>
    </row>
    <row r="33876" spans="85:85" hidden="1" x14ac:dyDescent="0.25">
      <c r="CG33876" s="49"/>
    </row>
    <row r="33877" spans="85:85" hidden="1" x14ac:dyDescent="0.25">
      <c r="CG33877" s="49"/>
    </row>
    <row r="33878" spans="85:85" hidden="1" x14ac:dyDescent="0.25">
      <c r="CG33878" s="49"/>
    </row>
    <row r="33879" spans="85:85" hidden="1" x14ac:dyDescent="0.25">
      <c r="CG33879" s="49"/>
    </row>
    <row r="33880" spans="85:85" hidden="1" x14ac:dyDescent="0.25">
      <c r="CG33880" s="49"/>
    </row>
    <row r="33881" spans="85:85" hidden="1" x14ac:dyDescent="0.25">
      <c r="CG33881" s="49"/>
    </row>
    <row r="33882" spans="85:85" hidden="1" x14ac:dyDescent="0.25">
      <c r="CG33882" s="49"/>
    </row>
    <row r="33883" spans="85:85" hidden="1" x14ac:dyDescent="0.25">
      <c r="CG33883" s="49"/>
    </row>
    <row r="33884" spans="85:85" hidden="1" x14ac:dyDescent="0.25">
      <c r="CG33884" s="49"/>
    </row>
    <row r="33885" spans="85:85" hidden="1" x14ac:dyDescent="0.25">
      <c r="CG33885" s="49"/>
    </row>
    <row r="33886" spans="85:85" hidden="1" x14ac:dyDescent="0.25">
      <c r="CG33886" s="49"/>
    </row>
    <row r="33887" spans="85:85" hidden="1" x14ac:dyDescent="0.25">
      <c r="CG33887" s="49"/>
    </row>
    <row r="33888" spans="85:85" hidden="1" x14ac:dyDescent="0.25">
      <c r="CG33888" s="49"/>
    </row>
    <row r="33889" spans="85:85" hidden="1" x14ac:dyDescent="0.25">
      <c r="CG33889" s="49"/>
    </row>
    <row r="33890" spans="85:85" hidden="1" x14ac:dyDescent="0.25">
      <c r="CG33890" s="49"/>
    </row>
    <row r="33891" spans="85:85" hidden="1" x14ac:dyDescent="0.25">
      <c r="CG33891" s="49"/>
    </row>
    <row r="33892" spans="85:85" hidden="1" x14ac:dyDescent="0.25">
      <c r="CG33892" s="49"/>
    </row>
    <row r="33893" spans="85:85" hidden="1" x14ac:dyDescent="0.25">
      <c r="CG33893" s="49"/>
    </row>
    <row r="33894" spans="85:85" hidden="1" x14ac:dyDescent="0.25">
      <c r="CG33894" s="49"/>
    </row>
    <row r="33895" spans="85:85" hidden="1" x14ac:dyDescent="0.25">
      <c r="CG33895" s="49"/>
    </row>
    <row r="33896" spans="85:85" hidden="1" x14ac:dyDescent="0.25">
      <c r="CG33896" s="49"/>
    </row>
    <row r="33897" spans="85:85" hidden="1" x14ac:dyDescent="0.25">
      <c r="CG33897" s="49"/>
    </row>
    <row r="33898" spans="85:85" hidden="1" x14ac:dyDescent="0.25">
      <c r="CG33898" s="49"/>
    </row>
    <row r="33899" spans="85:85" hidden="1" x14ac:dyDescent="0.25">
      <c r="CG33899" s="49"/>
    </row>
    <row r="33900" spans="85:85" hidden="1" x14ac:dyDescent="0.25">
      <c r="CG33900" s="49"/>
    </row>
    <row r="33901" spans="85:85" hidden="1" x14ac:dyDescent="0.25">
      <c r="CG33901" s="49"/>
    </row>
    <row r="33902" spans="85:85" hidden="1" x14ac:dyDescent="0.25">
      <c r="CG33902" s="49"/>
    </row>
    <row r="33903" spans="85:85" hidden="1" x14ac:dyDescent="0.25">
      <c r="CG33903" s="49"/>
    </row>
    <row r="33904" spans="85:85" hidden="1" x14ac:dyDescent="0.25">
      <c r="CG33904" s="49"/>
    </row>
    <row r="33905" spans="85:85" hidden="1" x14ac:dyDescent="0.25">
      <c r="CG33905" s="49"/>
    </row>
    <row r="33906" spans="85:85" hidden="1" x14ac:dyDescent="0.25">
      <c r="CG33906" s="49"/>
    </row>
    <row r="33907" spans="85:85" hidden="1" x14ac:dyDescent="0.25">
      <c r="CG33907" s="49"/>
    </row>
    <row r="33908" spans="85:85" hidden="1" x14ac:dyDescent="0.25">
      <c r="CG33908" s="49"/>
    </row>
    <row r="33909" spans="85:85" hidden="1" x14ac:dyDescent="0.25">
      <c r="CG33909" s="49"/>
    </row>
    <row r="33910" spans="85:85" hidden="1" x14ac:dyDescent="0.25">
      <c r="CG33910" s="49"/>
    </row>
    <row r="33911" spans="85:85" hidden="1" x14ac:dyDescent="0.25">
      <c r="CG33911" s="49"/>
    </row>
    <row r="33912" spans="85:85" hidden="1" x14ac:dyDescent="0.25">
      <c r="CG33912" s="49"/>
    </row>
    <row r="33913" spans="85:85" hidden="1" x14ac:dyDescent="0.25">
      <c r="CG33913" s="49"/>
    </row>
    <row r="33914" spans="85:85" hidden="1" x14ac:dyDescent="0.25">
      <c r="CG33914" s="49"/>
    </row>
    <row r="33915" spans="85:85" hidden="1" x14ac:dyDescent="0.25">
      <c r="CG33915" s="49"/>
    </row>
    <row r="33916" spans="85:85" hidden="1" x14ac:dyDescent="0.25">
      <c r="CG33916" s="49"/>
    </row>
    <row r="33917" spans="85:85" hidden="1" x14ac:dyDescent="0.25">
      <c r="CG33917" s="49"/>
    </row>
    <row r="33918" spans="85:85" hidden="1" x14ac:dyDescent="0.25">
      <c r="CG33918" s="49"/>
    </row>
    <row r="33919" spans="85:85" hidden="1" x14ac:dyDescent="0.25">
      <c r="CG33919" s="49"/>
    </row>
    <row r="33920" spans="85:85" hidden="1" x14ac:dyDescent="0.25">
      <c r="CG33920" s="49"/>
    </row>
    <row r="33921" spans="85:85" hidden="1" x14ac:dyDescent="0.25">
      <c r="CG33921" s="49"/>
    </row>
    <row r="33922" spans="85:85" hidden="1" x14ac:dyDescent="0.25">
      <c r="CG33922" s="49"/>
    </row>
    <row r="33923" spans="85:85" hidden="1" x14ac:dyDescent="0.25">
      <c r="CG33923" s="49"/>
    </row>
    <row r="33924" spans="85:85" hidden="1" x14ac:dyDescent="0.25">
      <c r="CG33924" s="49"/>
    </row>
    <row r="33925" spans="85:85" hidden="1" x14ac:dyDescent="0.25">
      <c r="CG33925" s="49"/>
    </row>
    <row r="33926" spans="85:85" hidden="1" x14ac:dyDescent="0.25">
      <c r="CG33926" s="49"/>
    </row>
    <row r="33927" spans="85:85" hidden="1" x14ac:dyDescent="0.25">
      <c r="CG33927" s="49"/>
    </row>
    <row r="33928" spans="85:85" hidden="1" x14ac:dyDescent="0.25">
      <c r="CG33928" s="49"/>
    </row>
    <row r="33929" spans="85:85" hidden="1" x14ac:dyDescent="0.25">
      <c r="CG33929" s="49"/>
    </row>
    <row r="33930" spans="85:85" hidden="1" x14ac:dyDescent="0.25">
      <c r="CG33930" s="49"/>
    </row>
    <row r="33931" spans="85:85" hidden="1" x14ac:dyDescent="0.25">
      <c r="CG33931" s="49"/>
    </row>
    <row r="33932" spans="85:85" hidden="1" x14ac:dyDescent="0.25">
      <c r="CG33932" s="49"/>
    </row>
    <row r="33933" spans="85:85" hidden="1" x14ac:dyDescent="0.25">
      <c r="CG33933" s="49"/>
    </row>
    <row r="33934" spans="85:85" hidden="1" x14ac:dyDescent="0.25">
      <c r="CG33934" s="49"/>
    </row>
    <row r="33935" spans="85:85" hidden="1" x14ac:dyDescent="0.25">
      <c r="CG33935" s="49"/>
    </row>
    <row r="33936" spans="85:85" hidden="1" x14ac:dyDescent="0.25">
      <c r="CG33936" s="49"/>
    </row>
    <row r="33937" spans="85:85" hidden="1" x14ac:dyDescent="0.25">
      <c r="CG33937" s="49"/>
    </row>
    <row r="33938" spans="85:85" hidden="1" x14ac:dyDescent="0.25">
      <c r="CG33938" s="49"/>
    </row>
    <row r="33939" spans="85:85" hidden="1" x14ac:dyDescent="0.25">
      <c r="CG33939" s="49"/>
    </row>
    <row r="33940" spans="85:85" hidden="1" x14ac:dyDescent="0.25">
      <c r="CG33940" s="49"/>
    </row>
    <row r="33941" spans="85:85" hidden="1" x14ac:dyDescent="0.25">
      <c r="CG33941" s="49"/>
    </row>
    <row r="33942" spans="85:85" hidden="1" x14ac:dyDescent="0.25">
      <c r="CG33942" s="49"/>
    </row>
    <row r="33943" spans="85:85" hidden="1" x14ac:dyDescent="0.25">
      <c r="CG33943" s="49"/>
    </row>
    <row r="33944" spans="85:85" hidden="1" x14ac:dyDescent="0.25">
      <c r="CG33944" s="49"/>
    </row>
    <row r="33945" spans="85:85" hidden="1" x14ac:dyDescent="0.25">
      <c r="CG33945" s="49"/>
    </row>
    <row r="33946" spans="85:85" hidden="1" x14ac:dyDescent="0.25">
      <c r="CG33946" s="49"/>
    </row>
    <row r="33947" spans="85:85" hidden="1" x14ac:dyDescent="0.25">
      <c r="CG33947" s="49"/>
    </row>
    <row r="33948" spans="85:85" hidden="1" x14ac:dyDescent="0.25">
      <c r="CG33948" s="49"/>
    </row>
    <row r="33949" spans="85:85" hidden="1" x14ac:dyDescent="0.25">
      <c r="CG33949" s="49"/>
    </row>
    <row r="33950" spans="85:85" hidden="1" x14ac:dyDescent="0.25">
      <c r="CG33950" s="49"/>
    </row>
    <row r="33951" spans="85:85" hidden="1" x14ac:dyDescent="0.25">
      <c r="CG33951" s="49"/>
    </row>
    <row r="33952" spans="85:85" hidden="1" x14ac:dyDescent="0.25">
      <c r="CG33952" s="49"/>
    </row>
    <row r="33953" spans="85:85" hidden="1" x14ac:dyDescent="0.25">
      <c r="CG33953" s="49"/>
    </row>
    <row r="33954" spans="85:85" hidden="1" x14ac:dyDescent="0.25">
      <c r="CG33954" s="49"/>
    </row>
    <row r="33955" spans="85:85" hidden="1" x14ac:dyDescent="0.25">
      <c r="CG33955" s="49"/>
    </row>
    <row r="33956" spans="85:85" hidden="1" x14ac:dyDescent="0.25">
      <c r="CG33956" s="49"/>
    </row>
    <row r="33957" spans="85:85" hidden="1" x14ac:dyDescent="0.25">
      <c r="CG33957" s="49"/>
    </row>
    <row r="33958" spans="85:85" hidden="1" x14ac:dyDescent="0.25">
      <c r="CG33958" s="49"/>
    </row>
    <row r="33959" spans="85:85" hidden="1" x14ac:dyDescent="0.25">
      <c r="CG33959" s="49"/>
    </row>
    <row r="33960" spans="85:85" hidden="1" x14ac:dyDescent="0.25">
      <c r="CG33960" s="49"/>
    </row>
    <row r="33961" spans="85:85" hidden="1" x14ac:dyDescent="0.25">
      <c r="CG33961" s="49"/>
    </row>
    <row r="33962" spans="85:85" hidden="1" x14ac:dyDescent="0.25">
      <c r="CG33962" s="49"/>
    </row>
    <row r="33963" spans="85:85" hidden="1" x14ac:dyDescent="0.25">
      <c r="CG33963" s="49"/>
    </row>
    <row r="33964" spans="85:85" hidden="1" x14ac:dyDescent="0.25">
      <c r="CG33964" s="49"/>
    </row>
    <row r="33965" spans="85:85" hidden="1" x14ac:dyDescent="0.25">
      <c r="CG33965" s="49"/>
    </row>
    <row r="33966" spans="85:85" hidden="1" x14ac:dyDescent="0.25">
      <c r="CG33966" s="49"/>
    </row>
    <row r="33967" spans="85:85" hidden="1" x14ac:dyDescent="0.25">
      <c r="CG33967" s="49"/>
    </row>
    <row r="33968" spans="85:85" hidden="1" x14ac:dyDescent="0.25">
      <c r="CG33968" s="49"/>
    </row>
    <row r="33969" spans="85:85" hidden="1" x14ac:dyDescent="0.25">
      <c r="CG33969" s="49"/>
    </row>
    <row r="33970" spans="85:85" hidden="1" x14ac:dyDescent="0.25">
      <c r="CG33970" s="49"/>
    </row>
    <row r="33971" spans="85:85" hidden="1" x14ac:dyDescent="0.25">
      <c r="CG33971" s="49"/>
    </row>
    <row r="33972" spans="85:85" hidden="1" x14ac:dyDescent="0.25">
      <c r="CG33972" s="49"/>
    </row>
    <row r="33973" spans="85:85" hidden="1" x14ac:dyDescent="0.25">
      <c r="CG33973" s="49"/>
    </row>
    <row r="33974" spans="85:85" hidden="1" x14ac:dyDescent="0.25">
      <c r="CG33974" s="49"/>
    </row>
    <row r="33975" spans="85:85" hidden="1" x14ac:dyDescent="0.25">
      <c r="CG33975" s="49"/>
    </row>
    <row r="33976" spans="85:85" hidden="1" x14ac:dyDescent="0.25">
      <c r="CG33976" s="49"/>
    </row>
    <row r="33977" spans="85:85" hidden="1" x14ac:dyDescent="0.25">
      <c r="CG33977" s="49"/>
    </row>
    <row r="33978" spans="85:85" hidden="1" x14ac:dyDescent="0.25">
      <c r="CG33978" s="49"/>
    </row>
    <row r="33979" spans="85:85" hidden="1" x14ac:dyDescent="0.25">
      <c r="CG33979" s="49"/>
    </row>
    <row r="33980" spans="85:85" hidden="1" x14ac:dyDescent="0.25">
      <c r="CG33980" s="49"/>
    </row>
    <row r="33981" spans="85:85" hidden="1" x14ac:dyDescent="0.25">
      <c r="CG33981" s="49"/>
    </row>
    <row r="33982" spans="85:85" hidden="1" x14ac:dyDescent="0.25">
      <c r="CG33982" s="49"/>
    </row>
    <row r="33983" spans="85:85" hidden="1" x14ac:dyDescent="0.25">
      <c r="CG33983" s="49"/>
    </row>
    <row r="33984" spans="85:85" hidden="1" x14ac:dyDescent="0.25">
      <c r="CG33984" s="49"/>
    </row>
    <row r="33985" spans="85:85" hidden="1" x14ac:dyDescent="0.25">
      <c r="CG33985" s="49"/>
    </row>
    <row r="33986" spans="85:85" hidden="1" x14ac:dyDescent="0.25">
      <c r="CG33986" s="49"/>
    </row>
    <row r="33987" spans="85:85" hidden="1" x14ac:dyDescent="0.25">
      <c r="CG33987" s="49"/>
    </row>
    <row r="33988" spans="85:85" hidden="1" x14ac:dyDescent="0.25">
      <c r="CG33988" s="49"/>
    </row>
    <row r="33989" spans="85:85" hidden="1" x14ac:dyDescent="0.25">
      <c r="CG33989" s="49"/>
    </row>
    <row r="33990" spans="85:85" hidden="1" x14ac:dyDescent="0.25">
      <c r="CG33990" s="49"/>
    </row>
    <row r="33991" spans="85:85" hidden="1" x14ac:dyDescent="0.25">
      <c r="CG33991" s="49"/>
    </row>
    <row r="33992" spans="85:85" hidden="1" x14ac:dyDescent="0.25">
      <c r="CG33992" s="49"/>
    </row>
    <row r="33993" spans="85:85" hidden="1" x14ac:dyDescent="0.25">
      <c r="CG33993" s="49"/>
    </row>
    <row r="33994" spans="85:85" hidden="1" x14ac:dyDescent="0.25">
      <c r="CG33994" s="49"/>
    </row>
    <row r="33995" spans="85:85" hidden="1" x14ac:dyDescent="0.25">
      <c r="CG33995" s="49"/>
    </row>
    <row r="33996" spans="85:85" hidden="1" x14ac:dyDescent="0.25">
      <c r="CG33996" s="49"/>
    </row>
    <row r="33997" spans="85:85" hidden="1" x14ac:dyDescent="0.25">
      <c r="CG33997" s="49"/>
    </row>
    <row r="33998" spans="85:85" hidden="1" x14ac:dyDescent="0.25">
      <c r="CG33998" s="49"/>
    </row>
    <row r="33999" spans="85:85" hidden="1" x14ac:dyDescent="0.25">
      <c r="CG33999" s="49"/>
    </row>
    <row r="34000" spans="85:85" hidden="1" x14ac:dyDescent="0.25">
      <c r="CG34000" s="49"/>
    </row>
    <row r="34001" spans="85:85" hidden="1" x14ac:dyDescent="0.25">
      <c r="CG34001" s="49"/>
    </row>
    <row r="34002" spans="85:85" hidden="1" x14ac:dyDescent="0.25">
      <c r="CG34002" s="49"/>
    </row>
    <row r="34003" spans="85:85" hidden="1" x14ac:dyDescent="0.25">
      <c r="CG34003" s="49"/>
    </row>
    <row r="34004" spans="85:85" hidden="1" x14ac:dyDescent="0.25">
      <c r="CG34004" s="49"/>
    </row>
    <row r="34005" spans="85:85" hidden="1" x14ac:dyDescent="0.25">
      <c r="CG34005" s="49"/>
    </row>
    <row r="34006" spans="85:85" hidden="1" x14ac:dyDescent="0.25">
      <c r="CG34006" s="49"/>
    </row>
    <row r="34007" spans="85:85" hidden="1" x14ac:dyDescent="0.25">
      <c r="CG34007" s="49"/>
    </row>
    <row r="34008" spans="85:85" hidden="1" x14ac:dyDescent="0.25">
      <c r="CG34008" s="49"/>
    </row>
    <row r="34009" spans="85:85" hidden="1" x14ac:dyDescent="0.25">
      <c r="CG34009" s="49"/>
    </row>
    <row r="34010" spans="85:85" hidden="1" x14ac:dyDescent="0.25">
      <c r="CG34010" s="49"/>
    </row>
    <row r="34011" spans="85:85" hidden="1" x14ac:dyDescent="0.25">
      <c r="CG34011" s="49"/>
    </row>
    <row r="34012" spans="85:85" hidden="1" x14ac:dyDescent="0.25">
      <c r="CG34012" s="49"/>
    </row>
    <row r="34013" spans="85:85" hidden="1" x14ac:dyDescent="0.25">
      <c r="CG34013" s="49"/>
    </row>
    <row r="34014" spans="85:85" hidden="1" x14ac:dyDescent="0.25">
      <c r="CG34014" s="49"/>
    </row>
    <row r="34015" spans="85:85" hidden="1" x14ac:dyDescent="0.25">
      <c r="CG34015" s="49"/>
    </row>
    <row r="34016" spans="85:85" hidden="1" x14ac:dyDescent="0.25">
      <c r="CG34016" s="49"/>
    </row>
    <row r="34017" spans="85:85" hidden="1" x14ac:dyDescent="0.25">
      <c r="CG34017" s="49"/>
    </row>
    <row r="34018" spans="85:85" hidden="1" x14ac:dyDescent="0.25">
      <c r="CG34018" s="49"/>
    </row>
    <row r="34019" spans="85:85" hidden="1" x14ac:dyDescent="0.25">
      <c r="CG34019" s="49"/>
    </row>
    <row r="34020" spans="85:85" hidden="1" x14ac:dyDescent="0.25">
      <c r="CG34020" s="49"/>
    </row>
    <row r="34021" spans="85:85" hidden="1" x14ac:dyDescent="0.25">
      <c r="CG34021" s="49"/>
    </row>
    <row r="34022" spans="85:85" hidden="1" x14ac:dyDescent="0.25">
      <c r="CG34022" s="49"/>
    </row>
    <row r="34023" spans="85:85" hidden="1" x14ac:dyDescent="0.25">
      <c r="CG34023" s="49"/>
    </row>
    <row r="34024" spans="85:85" hidden="1" x14ac:dyDescent="0.25">
      <c r="CG34024" s="49"/>
    </row>
    <row r="34025" spans="85:85" hidden="1" x14ac:dyDescent="0.25">
      <c r="CG34025" s="49"/>
    </row>
    <row r="34026" spans="85:85" hidden="1" x14ac:dyDescent="0.25">
      <c r="CG34026" s="49"/>
    </row>
    <row r="34027" spans="85:85" hidden="1" x14ac:dyDescent="0.25">
      <c r="CG34027" s="49"/>
    </row>
    <row r="34028" spans="85:85" hidden="1" x14ac:dyDescent="0.25">
      <c r="CG34028" s="49"/>
    </row>
    <row r="34029" spans="85:85" hidden="1" x14ac:dyDescent="0.25">
      <c r="CG34029" s="49"/>
    </row>
    <row r="34030" spans="85:85" hidden="1" x14ac:dyDescent="0.25">
      <c r="CG34030" s="49"/>
    </row>
    <row r="34031" spans="85:85" hidden="1" x14ac:dyDescent="0.25">
      <c r="CG34031" s="49"/>
    </row>
    <row r="34032" spans="85:85" hidden="1" x14ac:dyDescent="0.25">
      <c r="CG34032" s="49"/>
    </row>
    <row r="34033" spans="85:85" hidden="1" x14ac:dyDescent="0.25">
      <c r="CG34033" s="49"/>
    </row>
    <row r="34034" spans="85:85" hidden="1" x14ac:dyDescent="0.25">
      <c r="CG34034" s="49"/>
    </row>
    <row r="34035" spans="85:85" hidden="1" x14ac:dyDescent="0.25">
      <c r="CG34035" s="49"/>
    </row>
    <row r="34036" spans="85:85" hidden="1" x14ac:dyDescent="0.25">
      <c r="CG34036" s="49"/>
    </row>
    <row r="34037" spans="85:85" hidden="1" x14ac:dyDescent="0.25">
      <c r="CG34037" s="49"/>
    </row>
    <row r="34038" spans="85:85" hidden="1" x14ac:dyDescent="0.25">
      <c r="CG34038" s="49"/>
    </row>
    <row r="34039" spans="85:85" hidden="1" x14ac:dyDescent="0.25">
      <c r="CG34039" s="49"/>
    </row>
    <row r="34040" spans="85:85" hidden="1" x14ac:dyDescent="0.25">
      <c r="CG34040" s="49"/>
    </row>
    <row r="34041" spans="85:85" hidden="1" x14ac:dyDescent="0.25">
      <c r="CG34041" s="49"/>
    </row>
    <row r="34042" spans="85:85" hidden="1" x14ac:dyDescent="0.25">
      <c r="CG34042" s="49"/>
    </row>
    <row r="34043" spans="85:85" hidden="1" x14ac:dyDescent="0.25">
      <c r="CG34043" s="49"/>
    </row>
    <row r="34044" spans="85:85" hidden="1" x14ac:dyDescent="0.25">
      <c r="CG34044" s="49"/>
    </row>
    <row r="34045" spans="85:85" hidden="1" x14ac:dyDescent="0.25">
      <c r="CG34045" s="49"/>
    </row>
    <row r="34046" spans="85:85" hidden="1" x14ac:dyDescent="0.25">
      <c r="CG34046" s="49"/>
    </row>
    <row r="34047" spans="85:85" hidden="1" x14ac:dyDescent="0.25">
      <c r="CG34047" s="49"/>
    </row>
    <row r="34048" spans="85:85" hidden="1" x14ac:dyDescent="0.25">
      <c r="CG34048" s="49"/>
    </row>
    <row r="34049" spans="85:85" hidden="1" x14ac:dyDescent="0.25">
      <c r="CG34049" s="49"/>
    </row>
    <row r="34050" spans="85:85" hidden="1" x14ac:dyDescent="0.25">
      <c r="CG34050" s="49"/>
    </row>
    <row r="34051" spans="85:85" hidden="1" x14ac:dyDescent="0.25">
      <c r="CG34051" s="49"/>
    </row>
    <row r="34052" spans="85:85" hidden="1" x14ac:dyDescent="0.25">
      <c r="CG34052" s="49"/>
    </row>
    <row r="34053" spans="85:85" hidden="1" x14ac:dyDescent="0.25">
      <c r="CG34053" s="49"/>
    </row>
    <row r="34054" spans="85:85" hidden="1" x14ac:dyDescent="0.25">
      <c r="CG34054" s="49"/>
    </row>
    <row r="34055" spans="85:85" hidden="1" x14ac:dyDescent="0.25">
      <c r="CG34055" s="49"/>
    </row>
    <row r="34056" spans="85:85" hidden="1" x14ac:dyDescent="0.25">
      <c r="CG34056" s="49"/>
    </row>
    <row r="34057" spans="85:85" hidden="1" x14ac:dyDescent="0.25">
      <c r="CG34057" s="49"/>
    </row>
    <row r="34058" spans="85:85" hidden="1" x14ac:dyDescent="0.25">
      <c r="CG34058" s="49"/>
    </row>
    <row r="34059" spans="85:85" hidden="1" x14ac:dyDescent="0.25">
      <c r="CG34059" s="49"/>
    </row>
    <row r="34060" spans="85:85" hidden="1" x14ac:dyDescent="0.25">
      <c r="CG34060" s="49"/>
    </row>
    <row r="34061" spans="85:85" hidden="1" x14ac:dyDescent="0.25">
      <c r="CG34061" s="49"/>
    </row>
    <row r="34062" spans="85:85" hidden="1" x14ac:dyDescent="0.25">
      <c r="CG34062" s="49"/>
    </row>
    <row r="34063" spans="85:85" hidden="1" x14ac:dyDescent="0.25">
      <c r="CG34063" s="49"/>
    </row>
    <row r="34064" spans="85:85" hidden="1" x14ac:dyDescent="0.25">
      <c r="CG34064" s="49"/>
    </row>
    <row r="34065" spans="85:85" hidden="1" x14ac:dyDescent="0.25">
      <c r="CG34065" s="49"/>
    </row>
    <row r="34066" spans="85:85" hidden="1" x14ac:dyDescent="0.25">
      <c r="CG34066" s="49"/>
    </row>
    <row r="34067" spans="85:85" hidden="1" x14ac:dyDescent="0.25">
      <c r="CG34067" s="49"/>
    </row>
    <row r="34068" spans="85:85" hidden="1" x14ac:dyDescent="0.25">
      <c r="CG34068" s="49"/>
    </row>
    <row r="34069" spans="85:85" hidden="1" x14ac:dyDescent="0.25">
      <c r="CG34069" s="49"/>
    </row>
    <row r="34070" spans="85:85" hidden="1" x14ac:dyDescent="0.25">
      <c r="CG34070" s="49"/>
    </row>
    <row r="34071" spans="85:85" hidden="1" x14ac:dyDescent="0.25">
      <c r="CG34071" s="49"/>
    </row>
    <row r="34072" spans="85:85" hidden="1" x14ac:dyDescent="0.25">
      <c r="CG34072" s="49"/>
    </row>
    <row r="34073" spans="85:85" hidden="1" x14ac:dyDescent="0.25">
      <c r="CG34073" s="49"/>
    </row>
    <row r="34074" spans="85:85" hidden="1" x14ac:dyDescent="0.25">
      <c r="CG34074" s="49"/>
    </row>
    <row r="34075" spans="85:85" hidden="1" x14ac:dyDescent="0.25">
      <c r="CG34075" s="49"/>
    </row>
    <row r="34076" spans="85:85" hidden="1" x14ac:dyDescent="0.25">
      <c r="CG34076" s="49"/>
    </row>
    <row r="34077" spans="85:85" hidden="1" x14ac:dyDescent="0.25">
      <c r="CG34077" s="49"/>
    </row>
    <row r="34078" spans="85:85" hidden="1" x14ac:dyDescent="0.25">
      <c r="CG34078" s="49"/>
    </row>
    <row r="34079" spans="85:85" hidden="1" x14ac:dyDescent="0.25">
      <c r="CG34079" s="49"/>
    </row>
    <row r="34080" spans="85:85" hidden="1" x14ac:dyDescent="0.25">
      <c r="CG34080" s="49"/>
    </row>
    <row r="34081" spans="85:85" hidden="1" x14ac:dyDescent="0.25">
      <c r="CG34081" s="49"/>
    </row>
    <row r="34082" spans="85:85" hidden="1" x14ac:dyDescent="0.25">
      <c r="CG34082" s="49"/>
    </row>
    <row r="34083" spans="85:85" hidden="1" x14ac:dyDescent="0.25">
      <c r="CG34083" s="49"/>
    </row>
    <row r="34084" spans="85:85" hidden="1" x14ac:dyDescent="0.25">
      <c r="CG34084" s="49"/>
    </row>
    <row r="34085" spans="85:85" hidden="1" x14ac:dyDescent="0.25">
      <c r="CG34085" s="49"/>
    </row>
    <row r="34086" spans="85:85" hidden="1" x14ac:dyDescent="0.25">
      <c r="CG34086" s="49"/>
    </row>
    <row r="34087" spans="85:85" hidden="1" x14ac:dyDescent="0.25">
      <c r="CG34087" s="49"/>
    </row>
    <row r="34088" spans="85:85" hidden="1" x14ac:dyDescent="0.25">
      <c r="CG34088" s="49"/>
    </row>
    <row r="34089" spans="85:85" hidden="1" x14ac:dyDescent="0.25">
      <c r="CG34089" s="49"/>
    </row>
    <row r="34090" spans="85:85" hidden="1" x14ac:dyDescent="0.25">
      <c r="CG34090" s="49"/>
    </row>
    <row r="34091" spans="85:85" hidden="1" x14ac:dyDescent="0.25">
      <c r="CG34091" s="49"/>
    </row>
    <row r="34092" spans="85:85" hidden="1" x14ac:dyDescent="0.25">
      <c r="CG34092" s="49"/>
    </row>
    <row r="34093" spans="85:85" hidden="1" x14ac:dyDescent="0.25">
      <c r="CG34093" s="49"/>
    </row>
    <row r="34094" spans="85:85" hidden="1" x14ac:dyDescent="0.25">
      <c r="CG34094" s="49"/>
    </row>
    <row r="34095" spans="85:85" hidden="1" x14ac:dyDescent="0.25">
      <c r="CG34095" s="49"/>
    </row>
    <row r="34096" spans="85:85" hidden="1" x14ac:dyDescent="0.25">
      <c r="CG34096" s="49"/>
    </row>
    <row r="34097" spans="85:85" hidden="1" x14ac:dyDescent="0.25">
      <c r="CG34097" s="49"/>
    </row>
    <row r="34098" spans="85:85" hidden="1" x14ac:dyDescent="0.25">
      <c r="CG34098" s="49"/>
    </row>
    <row r="34099" spans="85:85" hidden="1" x14ac:dyDescent="0.25">
      <c r="CG34099" s="49"/>
    </row>
    <row r="34100" spans="85:85" hidden="1" x14ac:dyDescent="0.25">
      <c r="CG34100" s="49"/>
    </row>
    <row r="34101" spans="85:85" hidden="1" x14ac:dyDescent="0.25">
      <c r="CG34101" s="49"/>
    </row>
    <row r="34102" spans="85:85" hidden="1" x14ac:dyDescent="0.25">
      <c r="CG34102" s="49"/>
    </row>
    <row r="34103" spans="85:85" hidden="1" x14ac:dyDescent="0.25">
      <c r="CG34103" s="49"/>
    </row>
    <row r="34104" spans="85:85" hidden="1" x14ac:dyDescent="0.25">
      <c r="CG34104" s="49"/>
    </row>
    <row r="34105" spans="85:85" hidden="1" x14ac:dyDescent="0.25">
      <c r="CG34105" s="49"/>
    </row>
    <row r="34106" spans="85:85" hidden="1" x14ac:dyDescent="0.25">
      <c r="CG34106" s="49"/>
    </row>
    <row r="34107" spans="85:85" hidden="1" x14ac:dyDescent="0.25">
      <c r="CG34107" s="49"/>
    </row>
    <row r="34108" spans="85:85" hidden="1" x14ac:dyDescent="0.25">
      <c r="CG34108" s="49"/>
    </row>
    <row r="34109" spans="85:85" hidden="1" x14ac:dyDescent="0.25">
      <c r="CG34109" s="49"/>
    </row>
    <row r="34110" spans="85:85" hidden="1" x14ac:dyDescent="0.25">
      <c r="CG34110" s="49"/>
    </row>
    <row r="34111" spans="85:85" hidden="1" x14ac:dyDescent="0.25">
      <c r="CG34111" s="49"/>
    </row>
    <row r="34112" spans="85:85" hidden="1" x14ac:dyDescent="0.25">
      <c r="CG34112" s="49"/>
    </row>
    <row r="34113" spans="85:85" hidden="1" x14ac:dyDescent="0.25">
      <c r="CG34113" s="49"/>
    </row>
    <row r="34114" spans="85:85" hidden="1" x14ac:dyDescent="0.25">
      <c r="CG34114" s="49"/>
    </row>
    <row r="34115" spans="85:85" hidden="1" x14ac:dyDescent="0.25">
      <c r="CG34115" s="49"/>
    </row>
    <row r="34116" spans="85:85" hidden="1" x14ac:dyDescent="0.25">
      <c r="CG34116" s="49"/>
    </row>
    <row r="34117" spans="85:85" hidden="1" x14ac:dyDescent="0.25">
      <c r="CG34117" s="49"/>
    </row>
    <row r="34118" spans="85:85" hidden="1" x14ac:dyDescent="0.25">
      <c r="CG34118" s="49"/>
    </row>
    <row r="34119" spans="85:85" hidden="1" x14ac:dyDescent="0.25">
      <c r="CG34119" s="49"/>
    </row>
    <row r="34120" spans="85:85" hidden="1" x14ac:dyDescent="0.25">
      <c r="CG34120" s="49"/>
    </row>
    <row r="34121" spans="85:85" hidden="1" x14ac:dyDescent="0.25">
      <c r="CG34121" s="49"/>
    </row>
    <row r="34122" spans="85:85" hidden="1" x14ac:dyDescent="0.25">
      <c r="CG34122" s="49"/>
    </row>
    <row r="34123" spans="85:85" hidden="1" x14ac:dyDescent="0.25">
      <c r="CG34123" s="49"/>
    </row>
    <row r="34124" spans="85:85" hidden="1" x14ac:dyDescent="0.25">
      <c r="CG34124" s="49"/>
    </row>
    <row r="34125" spans="85:85" hidden="1" x14ac:dyDescent="0.25">
      <c r="CG34125" s="49"/>
    </row>
    <row r="34126" spans="85:85" hidden="1" x14ac:dyDescent="0.25">
      <c r="CG34126" s="49"/>
    </row>
    <row r="34127" spans="85:85" hidden="1" x14ac:dyDescent="0.25">
      <c r="CG34127" s="49"/>
    </row>
    <row r="34128" spans="85:85" hidden="1" x14ac:dyDescent="0.25">
      <c r="CG34128" s="49"/>
    </row>
    <row r="34129" spans="85:85" hidden="1" x14ac:dyDescent="0.25">
      <c r="CG34129" s="49"/>
    </row>
    <row r="34130" spans="85:85" hidden="1" x14ac:dyDescent="0.25">
      <c r="CG34130" s="49"/>
    </row>
    <row r="34131" spans="85:85" hidden="1" x14ac:dyDescent="0.25">
      <c r="CG34131" s="49"/>
    </row>
    <row r="34132" spans="85:85" hidden="1" x14ac:dyDescent="0.25">
      <c r="CG34132" s="49"/>
    </row>
    <row r="34133" spans="85:85" hidden="1" x14ac:dyDescent="0.25">
      <c r="CG34133" s="49"/>
    </row>
    <row r="34134" spans="85:85" hidden="1" x14ac:dyDescent="0.25">
      <c r="CG34134" s="49"/>
    </row>
    <row r="34135" spans="85:85" hidden="1" x14ac:dyDescent="0.25">
      <c r="CG34135" s="49"/>
    </row>
    <row r="34136" spans="85:85" hidden="1" x14ac:dyDescent="0.25">
      <c r="CG34136" s="49"/>
    </row>
    <row r="34137" spans="85:85" hidden="1" x14ac:dyDescent="0.25">
      <c r="CG34137" s="49"/>
    </row>
    <row r="34138" spans="85:85" hidden="1" x14ac:dyDescent="0.25">
      <c r="CG34138" s="49"/>
    </row>
    <row r="34139" spans="85:85" hidden="1" x14ac:dyDescent="0.25">
      <c r="CG34139" s="49"/>
    </row>
    <row r="34140" spans="85:85" hidden="1" x14ac:dyDescent="0.25">
      <c r="CG34140" s="49"/>
    </row>
    <row r="34141" spans="85:85" hidden="1" x14ac:dyDescent="0.25">
      <c r="CG34141" s="49"/>
    </row>
    <row r="34142" spans="85:85" hidden="1" x14ac:dyDescent="0.25">
      <c r="CG34142" s="49"/>
    </row>
    <row r="34143" spans="85:85" hidden="1" x14ac:dyDescent="0.25">
      <c r="CG34143" s="49"/>
    </row>
    <row r="34144" spans="85:85" hidden="1" x14ac:dyDescent="0.25">
      <c r="CG34144" s="49"/>
    </row>
    <row r="34145" spans="85:85" hidden="1" x14ac:dyDescent="0.25">
      <c r="CG34145" s="49"/>
    </row>
    <row r="34146" spans="85:85" hidden="1" x14ac:dyDescent="0.25">
      <c r="CG34146" s="49"/>
    </row>
    <row r="34147" spans="85:85" hidden="1" x14ac:dyDescent="0.25">
      <c r="CG34147" s="49"/>
    </row>
    <row r="34148" spans="85:85" hidden="1" x14ac:dyDescent="0.25">
      <c r="CG34148" s="49"/>
    </row>
    <row r="34149" spans="85:85" hidden="1" x14ac:dyDescent="0.25">
      <c r="CG34149" s="49"/>
    </row>
    <row r="34150" spans="85:85" hidden="1" x14ac:dyDescent="0.25">
      <c r="CG34150" s="49"/>
    </row>
    <row r="34151" spans="85:85" hidden="1" x14ac:dyDescent="0.25">
      <c r="CG34151" s="49"/>
    </row>
    <row r="34152" spans="85:85" hidden="1" x14ac:dyDescent="0.25">
      <c r="CG34152" s="49"/>
    </row>
    <row r="34153" spans="85:85" hidden="1" x14ac:dyDescent="0.25">
      <c r="CG34153" s="49"/>
    </row>
    <row r="34154" spans="85:85" hidden="1" x14ac:dyDescent="0.25">
      <c r="CG34154" s="49"/>
    </row>
    <row r="34155" spans="85:85" hidden="1" x14ac:dyDescent="0.25">
      <c r="CG34155" s="49"/>
    </row>
    <row r="34156" spans="85:85" hidden="1" x14ac:dyDescent="0.25">
      <c r="CG34156" s="49"/>
    </row>
    <row r="34157" spans="85:85" hidden="1" x14ac:dyDescent="0.25">
      <c r="CG34157" s="49"/>
    </row>
    <row r="34158" spans="85:85" hidden="1" x14ac:dyDescent="0.25">
      <c r="CG34158" s="49"/>
    </row>
    <row r="34159" spans="85:85" hidden="1" x14ac:dyDescent="0.25">
      <c r="CG34159" s="49"/>
    </row>
    <row r="34160" spans="85:85" hidden="1" x14ac:dyDescent="0.25">
      <c r="CG34160" s="49"/>
    </row>
    <row r="34161" spans="85:85" hidden="1" x14ac:dyDescent="0.25">
      <c r="CG34161" s="49"/>
    </row>
    <row r="34162" spans="85:85" hidden="1" x14ac:dyDescent="0.25">
      <c r="CG34162" s="49"/>
    </row>
    <row r="34163" spans="85:85" hidden="1" x14ac:dyDescent="0.25">
      <c r="CG34163" s="49"/>
    </row>
    <row r="34164" spans="85:85" hidden="1" x14ac:dyDescent="0.25">
      <c r="CG34164" s="49"/>
    </row>
    <row r="34165" spans="85:85" hidden="1" x14ac:dyDescent="0.25">
      <c r="CG34165" s="49"/>
    </row>
    <row r="34166" spans="85:85" hidden="1" x14ac:dyDescent="0.25">
      <c r="CG34166" s="49"/>
    </row>
    <row r="34167" spans="85:85" hidden="1" x14ac:dyDescent="0.25">
      <c r="CG34167" s="49"/>
    </row>
    <row r="34168" spans="85:85" hidden="1" x14ac:dyDescent="0.25">
      <c r="CG34168" s="49"/>
    </row>
    <row r="34169" spans="85:85" hidden="1" x14ac:dyDescent="0.25">
      <c r="CG34169" s="49"/>
    </row>
    <row r="34170" spans="85:85" hidden="1" x14ac:dyDescent="0.25">
      <c r="CG34170" s="49"/>
    </row>
    <row r="34171" spans="85:85" hidden="1" x14ac:dyDescent="0.25">
      <c r="CG34171" s="49"/>
    </row>
    <row r="34172" spans="85:85" hidden="1" x14ac:dyDescent="0.25">
      <c r="CG34172" s="49"/>
    </row>
    <row r="34173" spans="85:85" hidden="1" x14ac:dyDescent="0.25">
      <c r="CG34173" s="49"/>
    </row>
    <row r="34174" spans="85:85" hidden="1" x14ac:dyDescent="0.25">
      <c r="CG34174" s="49"/>
    </row>
    <row r="34175" spans="85:85" hidden="1" x14ac:dyDescent="0.25">
      <c r="CG34175" s="49"/>
    </row>
    <row r="34176" spans="85:85" hidden="1" x14ac:dyDescent="0.25">
      <c r="CG34176" s="49"/>
    </row>
    <row r="34177" spans="85:85" hidden="1" x14ac:dyDescent="0.25">
      <c r="CG34177" s="49"/>
    </row>
    <row r="34178" spans="85:85" hidden="1" x14ac:dyDescent="0.25">
      <c r="CG34178" s="49"/>
    </row>
    <row r="34179" spans="85:85" hidden="1" x14ac:dyDescent="0.25">
      <c r="CG34179" s="49"/>
    </row>
    <row r="34180" spans="85:85" hidden="1" x14ac:dyDescent="0.25">
      <c r="CG34180" s="49"/>
    </row>
    <row r="34181" spans="85:85" hidden="1" x14ac:dyDescent="0.25">
      <c r="CG34181" s="49"/>
    </row>
    <row r="34182" spans="85:85" hidden="1" x14ac:dyDescent="0.25">
      <c r="CG34182" s="49"/>
    </row>
    <row r="34183" spans="85:85" hidden="1" x14ac:dyDescent="0.25">
      <c r="CG34183" s="49"/>
    </row>
    <row r="34184" spans="85:85" hidden="1" x14ac:dyDescent="0.25">
      <c r="CG34184" s="49"/>
    </row>
    <row r="34185" spans="85:85" hidden="1" x14ac:dyDescent="0.25">
      <c r="CG34185" s="49"/>
    </row>
    <row r="34186" spans="85:85" hidden="1" x14ac:dyDescent="0.25">
      <c r="CG34186" s="49"/>
    </row>
    <row r="34187" spans="85:85" hidden="1" x14ac:dyDescent="0.25">
      <c r="CG34187" s="49"/>
    </row>
    <row r="34188" spans="85:85" hidden="1" x14ac:dyDescent="0.25">
      <c r="CG34188" s="49"/>
    </row>
    <row r="34189" spans="85:85" hidden="1" x14ac:dyDescent="0.25">
      <c r="CG34189" s="49"/>
    </row>
    <row r="34190" spans="85:85" hidden="1" x14ac:dyDescent="0.25">
      <c r="CG34190" s="49"/>
    </row>
    <row r="34191" spans="85:85" hidden="1" x14ac:dyDescent="0.25">
      <c r="CG34191" s="49"/>
    </row>
    <row r="34192" spans="85:85" hidden="1" x14ac:dyDescent="0.25">
      <c r="CG34192" s="49"/>
    </row>
    <row r="34193" spans="85:85" hidden="1" x14ac:dyDescent="0.25">
      <c r="CG34193" s="49"/>
    </row>
    <row r="34194" spans="85:85" hidden="1" x14ac:dyDescent="0.25">
      <c r="CG34194" s="49"/>
    </row>
    <row r="34195" spans="85:85" hidden="1" x14ac:dyDescent="0.25">
      <c r="CG34195" s="49"/>
    </row>
    <row r="34196" spans="85:85" hidden="1" x14ac:dyDescent="0.25">
      <c r="CG34196" s="49"/>
    </row>
    <row r="34197" spans="85:85" hidden="1" x14ac:dyDescent="0.25">
      <c r="CG34197" s="49"/>
    </row>
    <row r="34198" spans="85:85" hidden="1" x14ac:dyDescent="0.25">
      <c r="CG34198" s="49"/>
    </row>
    <row r="34199" spans="85:85" hidden="1" x14ac:dyDescent="0.25">
      <c r="CG34199" s="49"/>
    </row>
    <row r="34200" spans="85:85" hidden="1" x14ac:dyDescent="0.25">
      <c r="CG34200" s="49"/>
    </row>
    <row r="34201" spans="85:85" hidden="1" x14ac:dyDescent="0.25">
      <c r="CG34201" s="49"/>
    </row>
    <row r="34202" spans="85:85" hidden="1" x14ac:dyDescent="0.25">
      <c r="CG34202" s="49"/>
    </row>
    <row r="34203" spans="85:85" hidden="1" x14ac:dyDescent="0.25">
      <c r="CG34203" s="49"/>
    </row>
    <row r="34204" spans="85:85" hidden="1" x14ac:dyDescent="0.25">
      <c r="CG34204" s="49"/>
    </row>
    <row r="34205" spans="85:85" hidden="1" x14ac:dyDescent="0.25">
      <c r="CG34205" s="49"/>
    </row>
    <row r="34206" spans="85:85" hidden="1" x14ac:dyDescent="0.25">
      <c r="CG34206" s="49"/>
    </row>
    <row r="34207" spans="85:85" hidden="1" x14ac:dyDescent="0.25">
      <c r="CG34207" s="49"/>
    </row>
    <row r="34208" spans="85:85" hidden="1" x14ac:dyDescent="0.25">
      <c r="CG34208" s="49"/>
    </row>
    <row r="34209" spans="85:85" hidden="1" x14ac:dyDescent="0.25">
      <c r="CG34209" s="49"/>
    </row>
    <row r="34210" spans="85:85" hidden="1" x14ac:dyDescent="0.25">
      <c r="CG34210" s="49"/>
    </row>
    <row r="34211" spans="85:85" hidden="1" x14ac:dyDescent="0.25">
      <c r="CG34211" s="49"/>
    </row>
    <row r="34212" spans="85:85" hidden="1" x14ac:dyDescent="0.25">
      <c r="CG34212" s="49"/>
    </row>
    <row r="34213" spans="85:85" hidden="1" x14ac:dyDescent="0.25">
      <c r="CG34213" s="49"/>
    </row>
    <row r="34214" spans="85:85" hidden="1" x14ac:dyDescent="0.25">
      <c r="CG34214" s="49"/>
    </row>
    <row r="34215" spans="85:85" hidden="1" x14ac:dyDescent="0.25">
      <c r="CG34215" s="49"/>
    </row>
    <row r="34216" spans="85:85" hidden="1" x14ac:dyDescent="0.25">
      <c r="CG34216" s="49"/>
    </row>
    <row r="34217" spans="85:85" hidden="1" x14ac:dyDescent="0.25">
      <c r="CG34217" s="49"/>
    </row>
    <row r="34218" spans="85:85" hidden="1" x14ac:dyDescent="0.25">
      <c r="CG34218" s="49"/>
    </row>
    <row r="34219" spans="85:85" hidden="1" x14ac:dyDescent="0.25">
      <c r="CG34219" s="49"/>
    </row>
    <row r="34220" spans="85:85" hidden="1" x14ac:dyDescent="0.25">
      <c r="CG34220" s="49"/>
    </row>
    <row r="34221" spans="85:85" hidden="1" x14ac:dyDescent="0.25">
      <c r="CG34221" s="49"/>
    </row>
    <row r="34222" spans="85:85" hidden="1" x14ac:dyDescent="0.25">
      <c r="CG34222" s="49"/>
    </row>
    <row r="34223" spans="85:85" hidden="1" x14ac:dyDescent="0.25">
      <c r="CG34223" s="49"/>
    </row>
    <row r="34224" spans="85:85" hidden="1" x14ac:dyDescent="0.25">
      <c r="CG34224" s="49"/>
    </row>
    <row r="34225" spans="85:85" hidden="1" x14ac:dyDescent="0.25">
      <c r="CG34225" s="49"/>
    </row>
    <row r="34226" spans="85:85" hidden="1" x14ac:dyDescent="0.25">
      <c r="CG34226" s="49"/>
    </row>
    <row r="34227" spans="85:85" hidden="1" x14ac:dyDescent="0.25">
      <c r="CG34227" s="49"/>
    </row>
    <row r="34228" spans="85:85" hidden="1" x14ac:dyDescent="0.25">
      <c r="CG34228" s="49"/>
    </row>
    <row r="34229" spans="85:85" hidden="1" x14ac:dyDescent="0.25">
      <c r="CG34229" s="49"/>
    </row>
    <row r="34230" spans="85:85" hidden="1" x14ac:dyDescent="0.25">
      <c r="CG34230" s="49"/>
    </row>
    <row r="34231" spans="85:85" hidden="1" x14ac:dyDescent="0.25">
      <c r="CG34231" s="49"/>
    </row>
    <row r="34232" spans="85:85" hidden="1" x14ac:dyDescent="0.25">
      <c r="CG34232" s="49"/>
    </row>
    <row r="34233" spans="85:85" hidden="1" x14ac:dyDescent="0.25">
      <c r="CG34233" s="49"/>
    </row>
    <row r="34234" spans="85:85" hidden="1" x14ac:dyDescent="0.25">
      <c r="CG34234" s="49"/>
    </row>
    <row r="34235" spans="85:85" hidden="1" x14ac:dyDescent="0.25">
      <c r="CG34235" s="49"/>
    </row>
    <row r="34236" spans="85:85" hidden="1" x14ac:dyDescent="0.25">
      <c r="CG34236" s="49"/>
    </row>
    <row r="34237" spans="85:85" hidden="1" x14ac:dyDescent="0.25">
      <c r="CG34237" s="49"/>
    </row>
    <row r="34238" spans="85:85" hidden="1" x14ac:dyDescent="0.25">
      <c r="CG34238" s="49"/>
    </row>
    <row r="34239" spans="85:85" hidden="1" x14ac:dyDescent="0.25">
      <c r="CG34239" s="49"/>
    </row>
    <row r="34240" spans="85:85" hidden="1" x14ac:dyDescent="0.25">
      <c r="CG34240" s="49"/>
    </row>
    <row r="34241" spans="85:85" hidden="1" x14ac:dyDescent="0.25">
      <c r="CG34241" s="49"/>
    </row>
    <row r="34242" spans="85:85" hidden="1" x14ac:dyDescent="0.25">
      <c r="CG34242" s="49"/>
    </row>
    <row r="34243" spans="85:85" hidden="1" x14ac:dyDescent="0.25">
      <c r="CG34243" s="49"/>
    </row>
    <row r="34244" spans="85:85" hidden="1" x14ac:dyDescent="0.25">
      <c r="CG34244" s="49"/>
    </row>
    <row r="34245" spans="85:85" hidden="1" x14ac:dyDescent="0.25">
      <c r="CG34245" s="49"/>
    </row>
    <row r="34246" spans="85:85" hidden="1" x14ac:dyDescent="0.25">
      <c r="CG34246" s="49"/>
    </row>
    <row r="34247" spans="85:85" hidden="1" x14ac:dyDescent="0.25">
      <c r="CG34247" s="49"/>
    </row>
    <row r="34248" spans="85:85" hidden="1" x14ac:dyDescent="0.25">
      <c r="CG34248" s="49"/>
    </row>
    <row r="34249" spans="85:85" hidden="1" x14ac:dyDescent="0.25">
      <c r="CG34249" s="49"/>
    </row>
    <row r="34250" spans="85:85" hidden="1" x14ac:dyDescent="0.25">
      <c r="CG34250" s="49"/>
    </row>
    <row r="34251" spans="85:85" hidden="1" x14ac:dyDescent="0.25">
      <c r="CG34251" s="49"/>
    </row>
    <row r="34252" spans="85:85" hidden="1" x14ac:dyDescent="0.25">
      <c r="CG34252" s="49"/>
    </row>
    <row r="34253" spans="85:85" hidden="1" x14ac:dyDescent="0.25">
      <c r="CG34253" s="49"/>
    </row>
    <row r="34254" spans="85:85" hidden="1" x14ac:dyDescent="0.25">
      <c r="CG34254" s="49"/>
    </row>
    <row r="34255" spans="85:85" hidden="1" x14ac:dyDescent="0.25">
      <c r="CG34255" s="49"/>
    </row>
    <row r="34256" spans="85:85" hidden="1" x14ac:dyDescent="0.25">
      <c r="CG34256" s="49"/>
    </row>
    <row r="34257" spans="85:85" hidden="1" x14ac:dyDescent="0.25">
      <c r="CG34257" s="49"/>
    </row>
    <row r="34258" spans="85:85" hidden="1" x14ac:dyDescent="0.25">
      <c r="CG34258" s="49"/>
    </row>
    <row r="34259" spans="85:85" hidden="1" x14ac:dyDescent="0.25">
      <c r="CG34259" s="49"/>
    </row>
    <row r="34260" spans="85:85" hidden="1" x14ac:dyDescent="0.25">
      <c r="CG34260" s="49"/>
    </row>
    <row r="34261" spans="85:85" hidden="1" x14ac:dyDescent="0.25">
      <c r="CG34261" s="49"/>
    </row>
    <row r="34262" spans="85:85" hidden="1" x14ac:dyDescent="0.25">
      <c r="CG34262" s="49"/>
    </row>
    <row r="34263" spans="85:85" hidden="1" x14ac:dyDescent="0.25">
      <c r="CG34263" s="49"/>
    </row>
    <row r="34264" spans="85:85" hidden="1" x14ac:dyDescent="0.25">
      <c r="CG34264" s="49"/>
    </row>
    <row r="34265" spans="85:85" hidden="1" x14ac:dyDescent="0.25">
      <c r="CG34265" s="49"/>
    </row>
    <row r="34266" spans="85:85" hidden="1" x14ac:dyDescent="0.25">
      <c r="CG34266" s="49"/>
    </row>
    <row r="34267" spans="85:85" hidden="1" x14ac:dyDescent="0.25">
      <c r="CG34267" s="49"/>
    </row>
    <row r="34268" spans="85:85" hidden="1" x14ac:dyDescent="0.25">
      <c r="CG34268" s="49"/>
    </row>
    <row r="34269" spans="85:85" hidden="1" x14ac:dyDescent="0.25">
      <c r="CG34269" s="49"/>
    </row>
    <row r="34270" spans="85:85" hidden="1" x14ac:dyDescent="0.25">
      <c r="CG34270" s="49"/>
    </row>
    <row r="34271" spans="85:85" hidden="1" x14ac:dyDescent="0.25">
      <c r="CG34271" s="49"/>
    </row>
    <row r="34272" spans="85:85" hidden="1" x14ac:dyDescent="0.25">
      <c r="CG34272" s="49"/>
    </row>
    <row r="34273" spans="85:85" hidden="1" x14ac:dyDescent="0.25">
      <c r="CG34273" s="49"/>
    </row>
    <row r="34274" spans="85:85" hidden="1" x14ac:dyDescent="0.25">
      <c r="CG34274" s="49"/>
    </row>
    <row r="34275" spans="85:85" hidden="1" x14ac:dyDescent="0.25">
      <c r="CG34275" s="49"/>
    </row>
    <row r="34276" spans="85:85" hidden="1" x14ac:dyDescent="0.25">
      <c r="CG34276" s="49"/>
    </row>
    <row r="34277" spans="85:85" hidden="1" x14ac:dyDescent="0.25">
      <c r="CG34277" s="49"/>
    </row>
    <row r="34278" spans="85:85" hidden="1" x14ac:dyDescent="0.25">
      <c r="CG34278" s="49"/>
    </row>
    <row r="34279" spans="85:85" hidden="1" x14ac:dyDescent="0.25">
      <c r="CG34279" s="49"/>
    </row>
    <row r="34280" spans="85:85" hidden="1" x14ac:dyDescent="0.25">
      <c r="CG34280" s="49"/>
    </row>
    <row r="34281" spans="85:85" hidden="1" x14ac:dyDescent="0.25">
      <c r="CG34281" s="49"/>
    </row>
    <row r="34282" spans="85:85" hidden="1" x14ac:dyDescent="0.25">
      <c r="CG34282" s="49"/>
    </row>
    <row r="34283" spans="85:85" hidden="1" x14ac:dyDescent="0.25">
      <c r="CG34283" s="49"/>
    </row>
    <row r="34284" spans="85:85" hidden="1" x14ac:dyDescent="0.25">
      <c r="CG34284" s="49"/>
    </row>
    <row r="34285" spans="85:85" hidden="1" x14ac:dyDescent="0.25">
      <c r="CG34285" s="49"/>
    </row>
    <row r="34286" spans="85:85" hidden="1" x14ac:dyDescent="0.25">
      <c r="CG34286" s="49"/>
    </row>
    <row r="34287" spans="85:85" hidden="1" x14ac:dyDescent="0.25">
      <c r="CG34287" s="49"/>
    </row>
    <row r="34288" spans="85:85" hidden="1" x14ac:dyDescent="0.25">
      <c r="CG34288" s="49"/>
    </row>
    <row r="34289" spans="85:85" hidden="1" x14ac:dyDescent="0.25">
      <c r="CG34289" s="49"/>
    </row>
    <row r="34290" spans="85:85" hidden="1" x14ac:dyDescent="0.25">
      <c r="CG34290" s="49"/>
    </row>
    <row r="34291" spans="85:85" hidden="1" x14ac:dyDescent="0.25">
      <c r="CG34291" s="49"/>
    </row>
    <row r="34292" spans="85:85" hidden="1" x14ac:dyDescent="0.25">
      <c r="CG34292" s="49"/>
    </row>
    <row r="34293" spans="85:85" hidden="1" x14ac:dyDescent="0.25">
      <c r="CG34293" s="49"/>
    </row>
    <row r="34294" spans="85:85" hidden="1" x14ac:dyDescent="0.25">
      <c r="CG34294" s="49"/>
    </row>
    <row r="34295" spans="85:85" hidden="1" x14ac:dyDescent="0.25">
      <c r="CG34295" s="49"/>
    </row>
    <row r="34296" spans="85:85" hidden="1" x14ac:dyDescent="0.25">
      <c r="CG34296" s="49"/>
    </row>
    <row r="34297" spans="85:85" hidden="1" x14ac:dyDescent="0.25">
      <c r="CG34297" s="49"/>
    </row>
    <row r="34298" spans="85:85" hidden="1" x14ac:dyDescent="0.25">
      <c r="CG34298" s="49"/>
    </row>
    <row r="34299" spans="85:85" hidden="1" x14ac:dyDescent="0.25">
      <c r="CG34299" s="49"/>
    </row>
    <row r="34300" spans="85:85" hidden="1" x14ac:dyDescent="0.25">
      <c r="CG34300" s="49"/>
    </row>
    <row r="34301" spans="85:85" hidden="1" x14ac:dyDescent="0.25">
      <c r="CG34301" s="49"/>
    </row>
    <row r="34302" spans="85:85" hidden="1" x14ac:dyDescent="0.25">
      <c r="CG34302" s="49"/>
    </row>
    <row r="34303" spans="85:85" hidden="1" x14ac:dyDescent="0.25">
      <c r="CG34303" s="49"/>
    </row>
    <row r="34304" spans="85:85" hidden="1" x14ac:dyDescent="0.25">
      <c r="CG34304" s="49"/>
    </row>
    <row r="34305" spans="85:85" hidden="1" x14ac:dyDescent="0.25">
      <c r="CG34305" s="49"/>
    </row>
    <row r="34306" spans="85:85" hidden="1" x14ac:dyDescent="0.25">
      <c r="CG34306" s="49"/>
    </row>
    <row r="34307" spans="85:85" hidden="1" x14ac:dyDescent="0.25">
      <c r="CG34307" s="49"/>
    </row>
    <row r="34308" spans="85:85" hidden="1" x14ac:dyDescent="0.25">
      <c r="CG34308" s="49"/>
    </row>
    <row r="34309" spans="85:85" hidden="1" x14ac:dyDescent="0.25">
      <c r="CG34309" s="49"/>
    </row>
    <row r="34310" spans="85:85" hidden="1" x14ac:dyDescent="0.25">
      <c r="CG34310" s="49"/>
    </row>
    <row r="34311" spans="85:85" hidden="1" x14ac:dyDescent="0.25">
      <c r="CG34311" s="49"/>
    </row>
    <row r="34312" spans="85:85" hidden="1" x14ac:dyDescent="0.25">
      <c r="CG34312" s="49"/>
    </row>
    <row r="34313" spans="85:85" hidden="1" x14ac:dyDescent="0.25">
      <c r="CG34313" s="49"/>
    </row>
    <row r="34314" spans="85:85" hidden="1" x14ac:dyDescent="0.25">
      <c r="CG34314" s="49"/>
    </row>
    <row r="34315" spans="85:85" hidden="1" x14ac:dyDescent="0.25">
      <c r="CG34315" s="49"/>
    </row>
    <row r="34316" spans="85:85" hidden="1" x14ac:dyDescent="0.25">
      <c r="CG34316" s="49"/>
    </row>
    <row r="34317" spans="85:85" hidden="1" x14ac:dyDescent="0.25">
      <c r="CG34317" s="49"/>
    </row>
    <row r="34318" spans="85:85" hidden="1" x14ac:dyDescent="0.25">
      <c r="CG34318" s="49"/>
    </row>
    <row r="34319" spans="85:85" hidden="1" x14ac:dyDescent="0.25">
      <c r="CG34319" s="49"/>
    </row>
    <row r="34320" spans="85:85" hidden="1" x14ac:dyDescent="0.25">
      <c r="CG34320" s="49"/>
    </row>
    <row r="34321" spans="85:85" hidden="1" x14ac:dyDescent="0.25">
      <c r="CG34321" s="49"/>
    </row>
    <row r="34322" spans="85:85" hidden="1" x14ac:dyDescent="0.25">
      <c r="CG34322" s="49"/>
    </row>
    <row r="34323" spans="85:85" hidden="1" x14ac:dyDescent="0.25">
      <c r="CG34323" s="49"/>
    </row>
    <row r="34324" spans="85:85" hidden="1" x14ac:dyDescent="0.25">
      <c r="CG34324" s="49"/>
    </row>
    <row r="34325" spans="85:85" hidden="1" x14ac:dyDescent="0.25">
      <c r="CG34325" s="49"/>
    </row>
    <row r="34326" spans="85:85" hidden="1" x14ac:dyDescent="0.25">
      <c r="CG34326" s="49"/>
    </row>
    <row r="34327" spans="85:85" hidden="1" x14ac:dyDescent="0.25">
      <c r="CG34327" s="49"/>
    </row>
    <row r="34328" spans="85:85" hidden="1" x14ac:dyDescent="0.25">
      <c r="CG34328" s="49"/>
    </row>
    <row r="34329" spans="85:85" hidden="1" x14ac:dyDescent="0.25">
      <c r="CG34329" s="49"/>
    </row>
    <row r="34330" spans="85:85" hidden="1" x14ac:dyDescent="0.25">
      <c r="CG34330" s="49"/>
    </row>
    <row r="34331" spans="85:85" hidden="1" x14ac:dyDescent="0.25">
      <c r="CG34331" s="49"/>
    </row>
    <row r="34332" spans="85:85" hidden="1" x14ac:dyDescent="0.25">
      <c r="CG34332" s="49"/>
    </row>
    <row r="34333" spans="85:85" hidden="1" x14ac:dyDescent="0.25">
      <c r="CG34333" s="49"/>
    </row>
    <row r="34334" spans="85:85" hidden="1" x14ac:dyDescent="0.25">
      <c r="CG34334" s="49"/>
    </row>
    <row r="34335" spans="85:85" hidden="1" x14ac:dyDescent="0.25">
      <c r="CG34335" s="49"/>
    </row>
    <row r="34336" spans="85:85" hidden="1" x14ac:dyDescent="0.25">
      <c r="CG34336" s="49"/>
    </row>
    <row r="34337" spans="85:85" hidden="1" x14ac:dyDescent="0.25">
      <c r="CG34337" s="49"/>
    </row>
    <row r="34338" spans="85:85" hidden="1" x14ac:dyDescent="0.25">
      <c r="CG34338" s="49"/>
    </row>
    <row r="34339" spans="85:85" hidden="1" x14ac:dyDescent="0.25">
      <c r="CG34339" s="49"/>
    </row>
    <row r="34340" spans="85:85" hidden="1" x14ac:dyDescent="0.25">
      <c r="CG34340" s="49"/>
    </row>
    <row r="34341" spans="85:85" hidden="1" x14ac:dyDescent="0.25">
      <c r="CG34341" s="49"/>
    </row>
    <row r="34342" spans="85:85" hidden="1" x14ac:dyDescent="0.25">
      <c r="CG34342" s="49"/>
    </row>
    <row r="34343" spans="85:85" hidden="1" x14ac:dyDescent="0.25">
      <c r="CG34343" s="49"/>
    </row>
    <row r="34344" spans="85:85" hidden="1" x14ac:dyDescent="0.25">
      <c r="CG34344" s="49"/>
    </row>
    <row r="34345" spans="85:85" hidden="1" x14ac:dyDescent="0.25">
      <c r="CG34345" s="49"/>
    </row>
    <row r="34346" spans="85:85" hidden="1" x14ac:dyDescent="0.25">
      <c r="CG34346" s="49"/>
    </row>
    <row r="34347" spans="85:85" hidden="1" x14ac:dyDescent="0.25">
      <c r="CG34347" s="49"/>
    </row>
    <row r="34348" spans="85:85" hidden="1" x14ac:dyDescent="0.25">
      <c r="CG34348" s="49"/>
    </row>
    <row r="34349" spans="85:85" hidden="1" x14ac:dyDescent="0.25">
      <c r="CG34349" s="49"/>
    </row>
    <row r="34350" spans="85:85" hidden="1" x14ac:dyDescent="0.25">
      <c r="CG34350" s="49"/>
    </row>
    <row r="34351" spans="85:85" hidden="1" x14ac:dyDescent="0.25">
      <c r="CG34351" s="49"/>
    </row>
    <row r="34352" spans="85:85" hidden="1" x14ac:dyDescent="0.25">
      <c r="CG34352" s="49"/>
    </row>
    <row r="34353" spans="85:85" hidden="1" x14ac:dyDescent="0.25">
      <c r="CG34353" s="49"/>
    </row>
    <row r="34354" spans="85:85" hidden="1" x14ac:dyDescent="0.25">
      <c r="CG34354" s="49"/>
    </row>
    <row r="34355" spans="85:85" hidden="1" x14ac:dyDescent="0.25">
      <c r="CG34355" s="49"/>
    </row>
    <row r="34356" spans="85:85" hidden="1" x14ac:dyDescent="0.25">
      <c r="CG34356" s="49"/>
    </row>
    <row r="34357" spans="85:85" hidden="1" x14ac:dyDescent="0.25">
      <c r="CG34357" s="49"/>
    </row>
    <row r="34358" spans="85:85" hidden="1" x14ac:dyDescent="0.25">
      <c r="CG34358" s="49"/>
    </row>
    <row r="34359" spans="85:85" hidden="1" x14ac:dyDescent="0.25">
      <c r="CG34359" s="49"/>
    </row>
    <row r="34360" spans="85:85" hidden="1" x14ac:dyDescent="0.25">
      <c r="CG34360" s="49"/>
    </row>
    <row r="34361" spans="85:85" hidden="1" x14ac:dyDescent="0.25">
      <c r="CG34361" s="49"/>
    </row>
    <row r="34362" spans="85:85" hidden="1" x14ac:dyDescent="0.25">
      <c r="CG34362" s="49"/>
    </row>
    <row r="34363" spans="85:85" hidden="1" x14ac:dyDescent="0.25">
      <c r="CG34363" s="49"/>
    </row>
    <row r="34364" spans="85:85" hidden="1" x14ac:dyDescent="0.25">
      <c r="CG34364" s="49"/>
    </row>
    <row r="34365" spans="85:85" hidden="1" x14ac:dyDescent="0.25">
      <c r="CG34365" s="49"/>
    </row>
    <row r="34366" spans="85:85" hidden="1" x14ac:dyDescent="0.25">
      <c r="CG34366" s="49"/>
    </row>
    <row r="34367" spans="85:85" hidden="1" x14ac:dyDescent="0.25">
      <c r="CG34367" s="49"/>
    </row>
    <row r="34368" spans="85:85" hidden="1" x14ac:dyDescent="0.25">
      <c r="CG34368" s="49"/>
    </row>
    <row r="34369" spans="85:85" hidden="1" x14ac:dyDescent="0.25">
      <c r="CG34369" s="49"/>
    </row>
    <row r="34370" spans="85:85" hidden="1" x14ac:dyDescent="0.25">
      <c r="CG34370" s="49"/>
    </row>
    <row r="34371" spans="85:85" hidden="1" x14ac:dyDescent="0.25">
      <c r="CG34371" s="49"/>
    </row>
    <row r="34372" spans="85:85" hidden="1" x14ac:dyDescent="0.25">
      <c r="CG34372" s="49"/>
    </row>
    <row r="34373" spans="85:85" hidden="1" x14ac:dyDescent="0.25">
      <c r="CG34373" s="49"/>
    </row>
    <row r="34374" spans="85:85" hidden="1" x14ac:dyDescent="0.25">
      <c r="CG34374" s="49"/>
    </row>
    <row r="34375" spans="85:85" hidden="1" x14ac:dyDescent="0.25">
      <c r="CG34375" s="49"/>
    </row>
    <row r="34376" spans="85:85" hidden="1" x14ac:dyDescent="0.25">
      <c r="CG34376" s="49"/>
    </row>
    <row r="34377" spans="85:85" hidden="1" x14ac:dyDescent="0.25">
      <c r="CG34377" s="49"/>
    </row>
    <row r="34378" spans="85:85" hidden="1" x14ac:dyDescent="0.25">
      <c r="CG34378" s="49"/>
    </row>
    <row r="34379" spans="85:85" hidden="1" x14ac:dyDescent="0.25">
      <c r="CG34379" s="49"/>
    </row>
    <row r="34380" spans="85:85" hidden="1" x14ac:dyDescent="0.25">
      <c r="CG34380" s="49"/>
    </row>
    <row r="34381" spans="85:85" hidden="1" x14ac:dyDescent="0.25">
      <c r="CG34381" s="49"/>
    </row>
    <row r="34382" spans="85:85" hidden="1" x14ac:dyDescent="0.25">
      <c r="CG34382" s="49"/>
    </row>
    <row r="34383" spans="85:85" hidden="1" x14ac:dyDescent="0.25">
      <c r="CG34383" s="49"/>
    </row>
    <row r="34384" spans="85:85" hidden="1" x14ac:dyDescent="0.25">
      <c r="CG34384" s="49"/>
    </row>
    <row r="34385" spans="85:85" hidden="1" x14ac:dyDescent="0.25">
      <c r="CG34385" s="49"/>
    </row>
    <row r="34386" spans="85:85" hidden="1" x14ac:dyDescent="0.25">
      <c r="CG34386" s="49"/>
    </row>
    <row r="34387" spans="85:85" hidden="1" x14ac:dyDescent="0.25">
      <c r="CG34387" s="49"/>
    </row>
    <row r="34388" spans="85:85" hidden="1" x14ac:dyDescent="0.25">
      <c r="CG34388" s="49"/>
    </row>
    <row r="34389" spans="85:85" hidden="1" x14ac:dyDescent="0.25">
      <c r="CG34389" s="49"/>
    </row>
    <row r="34390" spans="85:85" hidden="1" x14ac:dyDescent="0.25">
      <c r="CG34390" s="49"/>
    </row>
    <row r="34391" spans="85:85" hidden="1" x14ac:dyDescent="0.25">
      <c r="CG34391" s="49"/>
    </row>
    <row r="34392" spans="85:85" hidden="1" x14ac:dyDescent="0.25">
      <c r="CG34392" s="49"/>
    </row>
    <row r="34393" spans="85:85" hidden="1" x14ac:dyDescent="0.25">
      <c r="CG34393" s="49"/>
    </row>
    <row r="34394" spans="85:85" hidden="1" x14ac:dyDescent="0.25">
      <c r="CG34394" s="49"/>
    </row>
    <row r="34395" spans="85:85" hidden="1" x14ac:dyDescent="0.25">
      <c r="CG34395" s="49"/>
    </row>
    <row r="34396" spans="85:85" hidden="1" x14ac:dyDescent="0.25">
      <c r="CG34396" s="49"/>
    </row>
    <row r="34397" spans="85:85" hidden="1" x14ac:dyDescent="0.25">
      <c r="CG34397" s="49"/>
    </row>
    <row r="34398" spans="85:85" hidden="1" x14ac:dyDescent="0.25">
      <c r="CG34398" s="49"/>
    </row>
    <row r="34399" spans="85:85" hidden="1" x14ac:dyDescent="0.25">
      <c r="CG34399" s="49"/>
    </row>
    <row r="34400" spans="85:85" hidden="1" x14ac:dyDescent="0.25">
      <c r="CG34400" s="49"/>
    </row>
    <row r="34401" spans="85:85" hidden="1" x14ac:dyDescent="0.25">
      <c r="CG34401" s="49"/>
    </row>
    <row r="34402" spans="85:85" hidden="1" x14ac:dyDescent="0.25">
      <c r="CG34402" s="49"/>
    </row>
    <row r="34403" spans="85:85" hidden="1" x14ac:dyDescent="0.25">
      <c r="CG34403" s="49"/>
    </row>
    <row r="34404" spans="85:85" hidden="1" x14ac:dyDescent="0.25">
      <c r="CG34404" s="49"/>
    </row>
    <row r="34405" spans="85:85" hidden="1" x14ac:dyDescent="0.25">
      <c r="CG34405" s="49"/>
    </row>
    <row r="34406" spans="85:85" hidden="1" x14ac:dyDescent="0.25">
      <c r="CG34406" s="49"/>
    </row>
    <row r="34407" spans="85:85" hidden="1" x14ac:dyDescent="0.25">
      <c r="CG34407" s="49"/>
    </row>
    <row r="34408" spans="85:85" hidden="1" x14ac:dyDescent="0.25">
      <c r="CG34408" s="49"/>
    </row>
    <row r="34409" spans="85:85" hidden="1" x14ac:dyDescent="0.25">
      <c r="CG34409" s="49"/>
    </row>
    <row r="34410" spans="85:85" hidden="1" x14ac:dyDescent="0.25">
      <c r="CG34410" s="49"/>
    </row>
    <row r="34411" spans="85:85" hidden="1" x14ac:dyDescent="0.25">
      <c r="CG34411" s="49"/>
    </row>
    <row r="34412" spans="85:85" hidden="1" x14ac:dyDescent="0.25">
      <c r="CG34412" s="49"/>
    </row>
    <row r="34413" spans="85:85" hidden="1" x14ac:dyDescent="0.25">
      <c r="CG34413" s="49"/>
    </row>
    <row r="34414" spans="85:85" hidden="1" x14ac:dyDescent="0.25">
      <c r="CG34414" s="49"/>
    </row>
    <row r="34415" spans="85:85" hidden="1" x14ac:dyDescent="0.25">
      <c r="CG34415" s="49"/>
    </row>
    <row r="34416" spans="85:85" hidden="1" x14ac:dyDescent="0.25">
      <c r="CG34416" s="49"/>
    </row>
    <row r="34417" spans="85:85" hidden="1" x14ac:dyDescent="0.25">
      <c r="CG34417" s="49"/>
    </row>
    <row r="34418" spans="85:85" hidden="1" x14ac:dyDescent="0.25">
      <c r="CG34418" s="49"/>
    </row>
    <row r="34419" spans="85:85" hidden="1" x14ac:dyDescent="0.25">
      <c r="CG34419" s="49"/>
    </row>
    <row r="34420" spans="85:85" hidden="1" x14ac:dyDescent="0.25">
      <c r="CG34420" s="49"/>
    </row>
    <row r="34421" spans="85:85" hidden="1" x14ac:dyDescent="0.25">
      <c r="CG34421" s="49"/>
    </row>
    <row r="34422" spans="85:85" hidden="1" x14ac:dyDescent="0.25">
      <c r="CG34422" s="49"/>
    </row>
    <row r="34423" spans="85:85" hidden="1" x14ac:dyDescent="0.25">
      <c r="CG34423" s="49"/>
    </row>
    <row r="34424" spans="85:85" hidden="1" x14ac:dyDescent="0.25">
      <c r="CG34424" s="49"/>
    </row>
    <row r="34425" spans="85:85" hidden="1" x14ac:dyDescent="0.25">
      <c r="CG34425" s="49"/>
    </row>
    <row r="34426" spans="85:85" hidden="1" x14ac:dyDescent="0.25">
      <c r="CG34426" s="49"/>
    </row>
    <row r="34427" spans="85:85" hidden="1" x14ac:dyDescent="0.25">
      <c r="CG34427" s="49"/>
    </row>
    <row r="34428" spans="85:85" hidden="1" x14ac:dyDescent="0.25">
      <c r="CG34428" s="49"/>
    </row>
    <row r="34429" spans="85:85" hidden="1" x14ac:dyDescent="0.25">
      <c r="CG34429" s="49"/>
    </row>
    <row r="34430" spans="85:85" hidden="1" x14ac:dyDescent="0.25">
      <c r="CG34430" s="49"/>
    </row>
    <row r="34431" spans="85:85" hidden="1" x14ac:dyDescent="0.25">
      <c r="CG34431" s="49"/>
    </row>
    <row r="34432" spans="85:85" hidden="1" x14ac:dyDescent="0.25">
      <c r="CG34432" s="49"/>
    </row>
    <row r="34433" spans="85:85" hidden="1" x14ac:dyDescent="0.25">
      <c r="CG34433" s="49"/>
    </row>
    <row r="34434" spans="85:85" hidden="1" x14ac:dyDescent="0.25">
      <c r="CG34434" s="49"/>
    </row>
    <row r="34435" spans="85:85" hidden="1" x14ac:dyDescent="0.25">
      <c r="CG34435" s="49"/>
    </row>
    <row r="34436" spans="85:85" hidden="1" x14ac:dyDescent="0.25">
      <c r="CG34436" s="49"/>
    </row>
    <row r="34437" spans="85:85" hidden="1" x14ac:dyDescent="0.25">
      <c r="CG34437" s="49"/>
    </row>
    <row r="34438" spans="85:85" hidden="1" x14ac:dyDescent="0.25">
      <c r="CG34438" s="49"/>
    </row>
    <row r="34439" spans="85:85" hidden="1" x14ac:dyDescent="0.25">
      <c r="CG34439" s="49"/>
    </row>
    <row r="34440" spans="85:85" hidden="1" x14ac:dyDescent="0.25">
      <c r="CG34440" s="49"/>
    </row>
    <row r="34441" spans="85:85" hidden="1" x14ac:dyDescent="0.25">
      <c r="CG34441" s="49"/>
    </row>
    <row r="34442" spans="85:85" hidden="1" x14ac:dyDescent="0.25">
      <c r="CG34442" s="49"/>
    </row>
    <row r="34443" spans="85:85" hidden="1" x14ac:dyDescent="0.25">
      <c r="CG34443" s="49"/>
    </row>
    <row r="34444" spans="85:85" hidden="1" x14ac:dyDescent="0.25">
      <c r="CG34444" s="49"/>
    </row>
    <row r="34445" spans="85:85" hidden="1" x14ac:dyDescent="0.25">
      <c r="CG34445" s="49"/>
    </row>
    <row r="34446" spans="85:85" hidden="1" x14ac:dyDescent="0.25">
      <c r="CG34446" s="49"/>
    </row>
    <row r="34447" spans="85:85" hidden="1" x14ac:dyDescent="0.25">
      <c r="CG34447" s="49"/>
    </row>
    <row r="34448" spans="85:85" hidden="1" x14ac:dyDescent="0.25">
      <c r="CG34448" s="49"/>
    </row>
    <row r="34449" spans="85:85" hidden="1" x14ac:dyDescent="0.25">
      <c r="CG34449" s="49"/>
    </row>
    <row r="34450" spans="85:85" hidden="1" x14ac:dyDescent="0.25">
      <c r="CG34450" s="49"/>
    </row>
    <row r="34451" spans="85:85" hidden="1" x14ac:dyDescent="0.25">
      <c r="CG34451" s="49"/>
    </row>
    <row r="34452" spans="85:85" hidden="1" x14ac:dyDescent="0.25">
      <c r="CG34452" s="49"/>
    </row>
    <row r="34453" spans="85:85" hidden="1" x14ac:dyDescent="0.25">
      <c r="CG34453" s="49"/>
    </row>
    <row r="34454" spans="85:85" hidden="1" x14ac:dyDescent="0.25">
      <c r="CG34454" s="49"/>
    </row>
    <row r="34455" spans="85:85" hidden="1" x14ac:dyDescent="0.25">
      <c r="CG34455" s="49"/>
    </row>
    <row r="34456" spans="85:85" hidden="1" x14ac:dyDescent="0.25">
      <c r="CG34456" s="49"/>
    </row>
    <row r="34457" spans="85:85" hidden="1" x14ac:dyDescent="0.25">
      <c r="CG34457" s="49"/>
    </row>
    <row r="34458" spans="85:85" hidden="1" x14ac:dyDescent="0.25">
      <c r="CG34458" s="49"/>
    </row>
    <row r="34459" spans="85:85" hidden="1" x14ac:dyDescent="0.25">
      <c r="CG34459" s="49"/>
    </row>
    <row r="34460" spans="85:85" hidden="1" x14ac:dyDescent="0.25">
      <c r="CG34460" s="49"/>
    </row>
    <row r="34461" spans="85:85" hidden="1" x14ac:dyDescent="0.25">
      <c r="CG34461" s="49"/>
    </row>
    <row r="34462" spans="85:85" hidden="1" x14ac:dyDescent="0.25">
      <c r="CG34462" s="49"/>
    </row>
    <row r="34463" spans="85:85" hidden="1" x14ac:dyDescent="0.25">
      <c r="CG34463" s="49"/>
    </row>
    <row r="34464" spans="85:85" hidden="1" x14ac:dyDescent="0.25">
      <c r="CG34464" s="49"/>
    </row>
    <row r="34465" spans="85:85" hidden="1" x14ac:dyDescent="0.25">
      <c r="CG34465" s="49"/>
    </row>
    <row r="34466" spans="85:85" hidden="1" x14ac:dyDescent="0.25">
      <c r="CG34466" s="49"/>
    </row>
    <row r="34467" spans="85:85" hidden="1" x14ac:dyDescent="0.25">
      <c r="CG34467" s="49"/>
    </row>
    <row r="34468" spans="85:85" hidden="1" x14ac:dyDescent="0.25">
      <c r="CG34468" s="49"/>
    </row>
    <row r="34469" spans="85:85" hidden="1" x14ac:dyDescent="0.25">
      <c r="CG34469" s="49"/>
    </row>
    <row r="34470" spans="85:85" hidden="1" x14ac:dyDescent="0.25">
      <c r="CG34470" s="49"/>
    </row>
    <row r="34471" spans="85:85" hidden="1" x14ac:dyDescent="0.25">
      <c r="CG34471" s="49"/>
    </row>
    <row r="34472" spans="85:85" hidden="1" x14ac:dyDescent="0.25">
      <c r="CG34472" s="49"/>
    </row>
    <row r="34473" spans="85:85" hidden="1" x14ac:dyDescent="0.25">
      <c r="CG34473" s="49"/>
    </row>
    <row r="34474" spans="85:85" hidden="1" x14ac:dyDescent="0.25">
      <c r="CG34474" s="49"/>
    </row>
    <row r="34475" spans="85:85" hidden="1" x14ac:dyDescent="0.25">
      <c r="CG34475" s="49"/>
    </row>
    <row r="34476" spans="85:85" hidden="1" x14ac:dyDescent="0.25">
      <c r="CG34476" s="49"/>
    </row>
    <row r="34477" spans="85:85" hidden="1" x14ac:dyDescent="0.25">
      <c r="CG34477" s="49"/>
    </row>
    <row r="34478" spans="85:85" hidden="1" x14ac:dyDescent="0.25">
      <c r="CG34478" s="49"/>
    </row>
    <row r="34479" spans="85:85" hidden="1" x14ac:dyDescent="0.25">
      <c r="CG34479" s="49"/>
    </row>
    <row r="34480" spans="85:85" hidden="1" x14ac:dyDescent="0.25">
      <c r="CG34480" s="49"/>
    </row>
    <row r="34481" spans="85:85" hidden="1" x14ac:dyDescent="0.25">
      <c r="CG34481" s="49"/>
    </row>
    <row r="34482" spans="85:85" hidden="1" x14ac:dyDescent="0.25">
      <c r="CG34482" s="49"/>
    </row>
    <row r="34483" spans="85:85" hidden="1" x14ac:dyDescent="0.25">
      <c r="CG34483" s="49"/>
    </row>
    <row r="34484" spans="85:85" hidden="1" x14ac:dyDescent="0.25">
      <c r="CG34484" s="49"/>
    </row>
    <row r="34485" spans="85:85" hidden="1" x14ac:dyDescent="0.25">
      <c r="CG34485" s="49"/>
    </row>
    <row r="34486" spans="85:85" hidden="1" x14ac:dyDescent="0.25">
      <c r="CG34486" s="49"/>
    </row>
    <row r="34487" spans="85:85" hidden="1" x14ac:dyDescent="0.25">
      <c r="CG34487" s="49"/>
    </row>
    <row r="34488" spans="85:85" hidden="1" x14ac:dyDescent="0.25">
      <c r="CG34488" s="49"/>
    </row>
    <row r="34489" spans="85:85" hidden="1" x14ac:dyDescent="0.25">
      <c r="CG34489" s="49"/>
    </row>
    <row r="34490" spans="85:85" hidden="1" x14ac:dyDescent="0.25">
      <c r="CG34490" s="49"/>
    </row>
    <row r="34491" spans="85:85" hidden="1" x14ac:dyDescent="0.25">
      <c r="CG34491" s="49"/>
    </row>
    <row r="34492" spans="85:85" hidden="1" x14ac:dyDescent="0.25">
      <c r="CG34492" s="49"/>
    </row>
    <row r="34493" spans="85:85" hidden="1" x14ac:dyDescent="0.25">
      <c r="CG34493" s="49"/>
    </row>
    <row r="34494" spans="85:85" hidden="1" x14ac:dyDescent="0.25">
      <c r="CG34494" s="49"/>
    </row>
    <row r="34495" spans="85:85" hidden="1" x14ac:dyDescent="0.25">
      <c r="CG34495" s="49"/>
    </row>
    <row r="34496" spans="85:85" hidden="1" x14ac:dyDescent="0.25">
      <c r="CG34496" s="49"/>
    </row>
    <row r="34497" spans="85:85" hidden="1" x14ac:dyDescent="0.25">
      <c r="CG34497" s="49"/>
    </row>
    <row r="34498" spans="85:85" hidden="1" x14ac:dyDescent="0.25">
      <c r="CG34498" s="49"/>
    </row>
    <row r="34499" spans="85:85" hidden="1" x14ac:dyDescent="0.25">
      <c r="CG34499" s="49"/>
    </row>
    <row r="34500" spans="85:85" hidden="1" x14ac:dyDescent="0.25">
      <c r="CG34500" s="49"/>
    </row>
    <row r="34501" spans="85:85" hidden="1" x14ac:dyDescent="0.25">
      <c r="CG34501" s="49"/>
    </row>
    <row r="34502" spans="85:85" hidden="1" x14ac:dyDescent="0.25">
      <c r="CG34502" s="49"/>
    </row>
    <row r="34503" spans="85:85" hidden="1" x14ac:dyDescent="0.25">
      <c r="CG34503" s="49"/>
    </row>
    <row r="34504" spans="85:85" hidden="1" x14ac:dyDescent="0.25">
      <c r="CG34504" s="49"/>
    </row>
    <row r="34505" spans="85:85" hidden="1" x14ac:dyDescent="0.25">
      <c r="CG34505" s="49"/>
    </row>
    <row r="34506" spans="85:85" hidden="1" x14ac:dyDescent="0.25">
      <c r="CG34506" s="49"/>
    </row>
    <row r="34507" spans="85:85" hidden="1" x14ac:dyDescent="0.25">
      <c r="CG34507" s="49"/>
    </row>
    <row r="34508" spans="85:85" hidden="1" x14ac:dyDescent="0.25">
      <c r="CG34508" s="49"/>
    </row>
    <row r="34509" spans="85:85" hidden="1" x14ac:dyDescent="0.25">
      <c r="CG34509" s="49"/>
    </row>
    <row r="34510" spans="85:85" hidden="1" x14ac:dyDescent="0.25">
      <c r="CG34510" s="49"/>
    </row>
    <row r="34511" spans="85:85" hidden="1" x14ac:dyDescent="0.25">
      <c r="CG34511" s="49"/>
    </row>
    <row r="34512" spans="85:85" hidden="1" x14ac:dyDescent="0.25">
      <c r="CG34512" s="49"/>
    </row>
    <row r="34513" spans="85:85" hidden="1" x14ac:dyDescent="0.25">
      <c r="CG34513" s="49"/>
    </row>
    <row r="34514" spans="85:85" hidden="1" x14ac:dyDescent="0.25">
      <c r="CG34514" s="49"/>
    </row>
    <row r="34515" spans="85:85" hidden="1" x14ac:dyDescent="0.25">
      <c r="CG34515" s="49"/>
    </row>
    <row r="34516" spans="85:85" hidden="1" x14ac:dyDescent="0.25">
      <c r="CG34516" s="49"/>
    </row>
    <row r="34517" spans="85:85" hidden="1" x14ac:dyDescent="0.25">
      <c r="CG34517" s="49"/>
    </row>
    <row r="34518" spans="85:85" hidden="1" x14ac:dyDescent="0.25">
      <c r="CG34518" s="49"/>
    </row>
    <row r="34519" spans="85:85" hidden="1" x14ac:dyDescent="0.25">
      <c r="CG34519" s="49"/>
    </row>
    <row r="34520" spans="85:85" hidden="1" x14ac:dyDescent="0.25">
      <c r="CG34520" s="49"/>
    </row>
    <row r="34521" spans="85:85" hidden="1" x14ac:dyDescent="0.25">
      <c r="CG34521" s="49"/>
    </row>
    <row r="34522" spans="85:85" hidden="1" x14ac:dyDescent="0.25">
      <c r="CG34522" s="49"/>
    </row>
    <row r="34523" spans="85:85" hidden="1" x14ac:dyDescent="0.25">
      <c r="CG34523" s="49"/>
    </row>
    <row r="34524" spans="85:85" hidden="1" x14ac:dyDescent="0.25">
      <c r="CG34524" s="49"/>
    </row>
    <row r="34525" spans="85:85" hidden="1" x14ac:dyDescent="0.25">
      <c r="CG34525" s="49"/>
    </row>
    <row r="34526" spans="85:85" hidden="1" x14ac:dyDescent="0.25">
      <c r="CG34526" s="49"/>
    </row>
    <row r="34527" spans="85:85" hidden="1" x14ac:dyDescent="0.25">
      <c r="CG34527" s="49"/>
    </row>
    <row r="34528" spans="85:85" hidden="1" x14ac:dyDescent="0.25">
      <c r="CG34528" s="49"/>
    </row>
    <row r="34529" spans="85:85" hidden="1" x14ac:dyDescent="0.25">
      <c r="CG34529" s="49"/>
    </row>
    <row r="34530" spans="85:85" hidden="1" x14ac:dyDescent="0.25">
      <c r="CG34530" s="49"/>
    </row>
    <row r="34531" spans="85:85" hidden="1" x14ac:dyDescent="0.25">
      <c r="CG34531" s="49"/>
    </row>
    <row r="34532" spans="85:85" hidden="1" x14ac:dyDescent="0.25">
      <c r="CG34532" s="49"/>
    </row>
    <row r="34533" spans="85:85" hidden="1" x14ac:dyDescent="0.25">
      <c r="CG34533" s="49"/>
    </row>
    <row r="34534" spans="85:85" hidden="1" x14ac:dyDescent="0.25">
      <c r="CG34534" s="49"/>
    </row>
    <row r="34535" spans="85:85" hidden="1" x14ac:dyDescent="0.25">
      <c r="CG34535" s="49"/>
    </row>
    <row r="34536" spans="85:85" hidden="1" x14ac:dyDescent="0.25">
      <c r="CG34536" s="49"/>
    </row>
    <row r="34537" spans="85:85" hidden="1" x14ac:dyDescent="0.25">
      <c r="CG34537" s="49"/>
    </row>
    <row r="34538" spans="85:85" hidden="1" x14ac:dyDescent="0.25">
      <c r="CG34538" s="49"/>
    </row>
    <row r="34539" spans="85:85" hidden="1" x14ac:dyDescent="0.25">
      <c r="CG34539" s="49"/>
    </row>
    <row r="34540" spans="85:85" hidden="1" x14ac:dyDescent="0.25">
      <c r="CG34540" s="49"/>
    </row>
    <row r="34541" spans="85:85" hidden="1" x14ac:dyDescent="0.25">
      <c r="CG34541" s="49"/>
    </row>
    <row r="34542" spans="85:85" hidden="1" x14ac:dyDescent="0.25">
      <c r="CG34542" s="49"/>
    </row>
    <row r="34543" spans="85:85" hidden="1" x14ac:dyDescent="0.25">
      <c r="CG34543" s="49"/>
    </row>
    <row r="34544" spans="85:85" hidden="1" x14ac:dyDescent="0.25">
      <c r="CG34544" s="49"/>
    </row>
    <row r="34545" spans="85:85" hidden="1" x14ac:dyDescent="0.25">
      <c r="CG34545" s="49"/>
    </row>
    <row r="34546" spans="85:85" hidden="1" x14ac:dyDescent="0.25">
      <c r="CG34546" s="49"/>
    </row>
    <row r="34547" spans="85:85" hidden="1" x14ac:dyDescent="0.25">
      <c r="CG34547" s="49"/>
    </row>
    <row r="34548" spans="85:85" hidden="1" x14ac:dyDescent="0.25">
      <c r="CG34548" s="49"/>
    </row>
    <row r="34549" spans="85:85" hidden="1" x14ac:dyDescent="0.25">
      <c r="CG34549" s="49"/>
    </row>
    <row r="34550" spans="85:85" hidden="1" x14ac:dyDescent="0.25">
      <c r="CG34550" s="49"/>
    </row>
    <row r="34551" spans="85:85" hidden="1" x14ac:dyDescent="0.25">
      <c r="CG34551" s="49"/>
    </row>
    <row r="34552" spans="85:85" hidden="1" x14ac:dyDescent="0.25">
      <c r="CG34552" s="49"/>
    </row>
    <row r="34553" spans="85:85" hidden="1" x14ac:dyDescent="0.25">
      <c r="CG34553" s="49"/>
    </row>
    <row r="34554" spans="85:85" hidden="1" x14ac:dyDescent="0.25">
      <c r="CG34554" s="49"/>
    </row>
    <row r="34555" spans="85:85" hidden="1" x14ac:dyDescent="0.25">
      <c r="CG34555" s="49"/>
    </row>
    <row r="34556" spans="85:85" hidden="1" x14ac:dyDescent="0.25">
      <c r="CG34556" s="49"/>
    </row>
    <row r="34557" spans="85:85" hidden="1" x14ac:dyDescent="0.25">
      <c r="CG34557" s="49"/>
    </row>
    <row r="34558" spans="85:85" hidden="1" x14ac:dyDescent="0.25">
      <c r="CG34558" s="49"/>
    </row>
    <row r="34559" spans="85:85" hidden="1" x14ac:dyDescent="0.25">
      <c r="CG34559" s="49"/>
    </row>
    <row r="34560" spans="85:85" hidden="1" x14ac:dyDescent="0.25">
      <c r="CG34560" s="49"/>
    </row>
    <row r="34561" spans="85:85" hidden="1" x14ac:dyDescent="0.25">
      <c r="CG34561" s="49"/>
    </row>
    <row r="34562" spans="85:85" hidden="1" x14ac:dyDescent="0.25">
      <c r="CG34562" s="49"/>
    </row>
    <row r="34563" spans="85:85" hidden="1" x14ac:dyDescent="0.25">
      <c r="CG34563" s="49"/>
    </row>
    <row r="34564" spans="85:85" hidden="1" x14ac:dyDescent="0.25">
      <c r="CG34564" s="49"/>
    </row>
    <row r="34565" spans="85:85" hidden="1" x14ac:dyDescent="0.25">
      <c r="CG34565" s="49"/>
    </row>
    <row r="34566" spans="85:85" hidden="1" x14ac:dyDescent="0.25">
      <c r="CG34566" s="49"/>
    </row>
    <row r="34567" spans="85:85" hidden="1" x14ac:dyDescent="0.25">
      <c r="CG34567" s="49"/>
    </row>
    <row r="34568" spans="85:85" hidden="1" x14ac:dyDescent="0.25">
      <c r="CG34568" s="49"/>
    </row>
    <row r="34569" spans="85:85" hidden="1" x14ac:dyDescent="0.25">
      <c r="CG34569" s="49"/>
    </row>
    <row r="34570" spans="85:85" hidden="1" x14ac:dyDescent="0.25">
      <c r="CG34570" s="49"/>
    </row>
    <row r="34571" spans="85:85" hidden="1" x14ac:dyDescent="0.25">
      <c r="CG34571" s="49"/>
    </row>
    <row r="34572" spans="85:85" hidden="1" x14ac:dyDescent="0.25">
      <c r="CG34572" s="49"/>
    </row>
    <row r="34573" spans="85:85" hidden="1" x14ac:dyDescent="0.25">
      <c r="CG34573" s="49"/>
    </row>
    <row r="34574" spans="85:85" hidden="1" x14ac:dyDescent="0.25">
      <c r="CG34574" s="49"/>
    </row>
    <row r="34575" spans="85:85" hidden="1" x14ac:dyDescent="0.25">
      <c r="CG34575" s="49"/>
    </row>
    <row r="34576" spans="85:85" hidden="1" x14ac:dyDescent="0.25">
      <c r="CG34576" s="49"/>
    </row>
    <row r="34577" spans="85:85" hidden="1" x14ac:dyDescent="0.25">
      <c r="CG34577" s="49"/>
    </row>
    <row r="34578" spans="85:85" hidden="1" x14ac:dyDescent="0.25">
      <c r="CG34578" s="49"/>
    </row>
    <row r="34579" spans="85:85" hidden="1" x14ac:dyDescent="0.25">
      <c r="CG34579" s="49"/>
    </row>
    <row r="34580" spans="85:85" hidden="1" x14ac:dyDescent="0.25">
      <c r="CG34580" s="49"/>
    </row>
    <row r="34581" spans="85:85" hidden="1" x14ac:dyDescent="0.25">
      <c r="CG34581" s="49"/>
    </row>
    <row r="34582" spans="85:85" hidden="1" x14ac:dyDescent="0.25">
      <c r="CG34582" s="49"/>
    </row>
    <row r="34583" spans="85:85" hidden="1" x14ac:dyDescent="0.25">
      <c r="CG34583" s="49"/>
    </row>
    <row r="34584" spans="85:85" hidden="1" x14ac:dyDescent="0.25">
      <c r="CG34584" s="49"/>
    </row>
    <row r="34585" spans="85:85" hidden="1" x14ac:dyDescent="0.25">
      <c r="CG34585" s="49"/>
    </row>
    <row r="34586" spans="85:85" hidden="1" x14ac:dyDescent="0.25">
      <c r="CG34586" s="49"/>
    </row>
    <row r="34587" spans="85:85" hidden="1" x14ac:dyDescent="0.25">
      <c r="CG34587" s="49"/>
    </row>
    <row r="34588" spans="85:85" hidden="1" x14ac:dyDescent="0.25">
      <c r="CG34588" s="49"/>
    </row>
    <row r="34589" spans="85:85" hidden="1" x14ac:dyDescent="0.25">
      <c r="CG34589" s="49"/>
    </row>
    <row r="34590" spans="85:85" hidden="1" x14ac:dyDescent="0.25">
      <c r="CG34590" s="49"/>
    </row>
    <row r="34591" spans="85:85" hidden="1" x14ac:dyDescent="0.25">
      <c r="CG34591" s="49"/>
    </row>
    <row r="34592" spans="85:85" hidden="1" x14ac:dyDescent="0.25">
      <c r="CG34592" s="49"/>
    </row>
    <row r="34593" spans="85:85" hidden="1" x14ac:dyDescent="0.25">
      <c r="CG34593" s="49"/>
    </row>
    <row r="34594" spans="85:85" hidden="1" x14ac:dyDescent="0.25">
      <c r="CG34594" s="49"/>
    </row>
    <row r="34595" spans="85:85" hidden="1" x14ac:dyDescent="0.25">
      <c r="CG34595" s="49"/>
    </row>
    <row r="34596" spans="85:85" hidden="1" x14ac:dyDescent="0.25">
      <c r="CG34596" s="49"/>
    </row>
    <row r="34597" spans="85:85" hidden="1" x14ac:dyDescent="0.25">
      <c r="CG34597" s="49"/>
    </row>
    <row r="34598" spans="85:85" hidden="1" x14ac:dyDescent="0.25">
      <c r="CG34598" s="49"/>
    </row>
    <row r="34599" spans="85:85" hidden="1" x14ac:dyDescent="0.25">
      <c r="CG34599" s="49"/>
    </row>
    <row r="34600" spans="85:85" hidden="1" x14ac:dyDescent="0.25">
      <c r="CG34600" s="49"/>
    </row>
    <row r="34601" spans="85:85" hidden="1" x14ac:dyDescent="0.25">
      <c r="CG34601" s="49"/>
    </row>
    <row r="34602" spans="85:85" hidden="1" x14ac:dyDescent="0.25">
      <c r="CG34602" s="49"/>
    </row>
    <row r="34603" spans="85:85" hidden="1" x14ac:dyDescent="0.25">
      <c r="CG34603" s="49"/>
    </row>
    <row r="34604" spans="85:85" hidden="1" x14ac:dyDescent="0.25">
      <c r="CG34604" s="49"/>
    </row>
    <row r="34605" spans="85:85" hidden="1" x14ac:dyDescent="0.25">
      <c r="CG34605" s="49"/>
    </row>
    <row r="34606" spans="85:85" hidden="1" x14ac:dyDescent="0.25">
      <c r="CG34606" s="49"/>
    </row>
    <row r="34607" spans="85:85" hidden="1" x14ac:dyDescent="0.25">
      <c r="CG34607" s="49"/>
    </row>
    <row r="34608" spans="85:85" hidden="1" x14ac:dyDescent="0.25">
      <c r="CG34608" s="49"/>
    </row>
    <row r="34609" spans="85:85" hidden="1" x14ac:dyDescent="0.25">
      <c r="CG34609" s="49"/>
    </row>
    <row r="34610" spans="85:85" hidden="1" x14ac:dyDescent="0.25">
      <c r="CG34610" s="49"/>
    </row>
    <row r="34611" spans="85:85" hidden="1" x14ac:dyDescent="0.25">
      <c r="CG34611" s="49"/>
    </row>
    <row r="34612" spans="85:85" hidden="1" x14ac:dyDescent="0.25">
      <c r="CG34612" s="49"/>
    </row>
    <row r="34613" spans="85:85" hidden="1" x14ac:dyDescent="0.25">
      <c r="CG34613" s="49"/>
    </row>
    <row r="34614" spans="85:85" hidden="1" x14ac:dyDescent="0.25">
      <c r="CG34614" s="49"/>
    </row>
    <row r="34615" spans="85:85" hidden="1" x14ac:dyDescent="0.25">
      <c r="CG34615" s="49"/>
    </row>
    <row r="34616" spans="85:85" hidden="1" x14ac:dyDescent="0.25">
      <c r="CG34616" s="49"/>
    </row>
    <row r="34617" spans="85:85" hidden="1" x14ac:dyDescent="0.25">
      <c r="CG34617" s="49"/>
    </row>
    <row r="34618" spans="85:85" hidden="1" x14ac:dyDescent="0.25">
      <c r="CG34618" s="49"/>
    </row>
    <row r="34619" spans="85:85" hidden="1" x14ac:dyDescent="0.25">
      <c r="CG34619" s="49"/>
    </row>
    <row r="34620" spans="85:85" hidden="1" x14ac:dyDescent="0.25">
      <c r="CG34620" s="49"/>
    </row>
    <row r="34621" spans="85:85" hidden="1" x14ac:dyDescent="0.25">
      <c r="CG34621" s="49"/>
    </row>
    <row r="34622" spans="85:85" hidden="1" x14ac:dyDescent="0.25">
      <c r="CG34622" s="49"/>
    </row>
    <row r="34623" spans="85:85" hidden="1" x14ac:dyDescent="0.25">
      <c r="CG34623" s="49"/>
    </row>
    <row r="34624" spans="85:85" hidden="1" x14ac:dyDescent="0.25">
      <c r="CG34624" s="49"/>
    </row>
    <row r="34625" spans="85:85" hidden="1" x14ac:dyDescent="0.25">
      <c r="CG34625" s="49"/>
    </row>
    <row r="34626" spans="85:85" hidden="1" x14ac:dyDescent="0.25">
      <c r="CG34626" s="49"/>
    </row>
    <row r="34627" spans="85:85" hidden="1" x14ac:dyDescent="0.25">
      <c r="CG34627" s="49"/>
    </row>
    <row r="34628" spans="85:85" hidden="1" x14ac:dyDescent="0.25">
      <c r="CG34628" s="49"/>
    </row>
    <row r="34629" spans="85:85" hidden="1" x14ac:dyDescent="0.25">
      <c r="CG34629" s="49"/>
    </row>
    <row r="34630" spans="85:85" hidden="1" x14ac:dyDescent="0.25">
      <c r="CG34630" s="49"/>
    </row>
    <row r="34631" spans="85:85" hidden="1" x14ac:dyDescent="0.25">
      <c r="CG34631" s="49"/>
    </row>
    <row r="34632" spans="85:85" hidden="1" x14ac:dyDescent="0.25">
      <c r="CG34632" s="49"/>
    </row>
    <row r="34633" spans="85:85" hidden="1" x14ac:dyDescent="0.25">
      <c r="CG34633" s="49"/>
    </row>
    <row r="34634" spans="85:85" hidden="1" x14ac:dyDescent="0.25">
      <c r="CG34634" s="49"/>
    </row>
    <row r="34635" spans="85:85" hidden="1" x14ac:dyDescent="0.25">
      <c r="CG34635" s="49"/>
    </row>
    <row r="34636" spans="85:85" hidden="1" x14ac:dyDescent="0.25">
      <c r="CG34636" s="49"/>
    </row>
    <row r="34637" spans="85:85" hidden="1" x14ac:dyDescent="0.25">
      <c r="CG34637" s="49"/>
    </row>
    <row r="34638" spans="85:85" hidden="1" x14ac:dyDescent="0.25">
      <c r="CG34638" s="49"/>
    </row>
    <row r="34639" spans="85:85" hidden="1" x14ac:dyDescent="0.25">
      <c r="CG34639" s="49"/>
    </row>
    <row r="34640" spans="85:85" hidden="1" x14ac:dyDescent="0.25">
      <c r="CG34640" s="49"/>
    </row>
    <row r="34641" spans="85:85" hidden="1" x14ac:dyDescent="0.25">
      <c r="CG34641" s="49"/>
    </row>
    <row r="34642" spans="85:85" hidden="1" x14ac:dyDescent="0.25">
      <c r="CG34642" s="49"/>
    </row>
    <row r="34643" spans="85:85" hidden="1" x14ac:dyDescent="0.25">
      <c r="CG34643" s="49"/>
    </row>
    <row r="34644" spans="85:85" hidden="1" x14ac:dyDescent="0.25">
      <c r="CG34644" s="49"/>
    </row>
    <row r="34645" spans="85:85" hidden="1" x14ac:dyDescent="0.25">
      <c r="CG34645" s="49"/>
    </row>
    <row r="34646" spans="85:85" hidden="1" x14ac:dyDescent="0.25">
      <c r="CG34646" s="49"/>
    </row>
    <row r="34647" spans="85:85" hidden="1" x14ac:dyDescent="0.25">
      <c r="CG34647" s="49"/>
    </row>
    <row r="34648" spans="85:85" hidden="1" x14ac:dyDescent="0.25">
      <c r="CG34648" s="49"/>
    </row>
    <row r="34649" spans="85:85" hidden="1" x14ac:dyDescent="0.25">
      <c r="CG34649" s="49"/>
    </row>
    <row r="34650" spans="85:85" hidden="1" x14ac:dyDescent="0.25">
      <c r="CG34650" s="49"/>
    </row>
    <row r="34651" spans="85:85" hidden="1" x14ac:dyDescent="0.25">
      <c r="CG34651" s="49"/>
    </row>
    <row r="34652" spans="85:85" hidden="1" x14ac:dyDescent="0.25">
      <c r="CG34652" s="49"/>
    </row>
    <row r="34653" spans="85:85" hidden="1" x14ac:dyDescent="0.25">
      <c r="CG34653" s="49"/>
    </row>
    <row r="34654" spans="85:85" hidden="1" x14ac:dyDescent="0.25">
      <c r="CG34654" s="49"/>
    </row>
    <row r="34655" spans="85:85" hidden="1" x14ac:dyDescent="0.25">
      <c r="CG34655" s="49"/>
    </row>
    <row r="34656" spans="85:85" hidden="1" x14ac:dyDescent="0.25">
      <c r="CG34656" s="49"/>
    </row>
    <row r="34657" spans="85:85" hidden="1" x14ac:dyDescent="0.25">
      <c r="CG34657" s="49"/>
    </row>
    <row r="34658" spans="85:85" hidden="1" x14ac:dyDescent="0.25">
      <c r="CG34658" s="49"/>
    </row>
    <row r="34659" spans="85:85" hidden="1" x14ac:dyDescent="0.25">
      <c r="CG34659" s="49"/>
    </row>
    <row r="34660" spans="85:85" hidden="1" x14ac:dyDescent="0.25">
      <c r="CG34660" s="49"/>
    </row>
    <row r="34661" spans="85:85" hidden="1" x14ac:dyDescent="0.25">
      <c r="CG34661" s="49"/>
    </row>
    <row r="34662" spans="85:85" hidden="1" x14ac:dyDescent="0.25">
      <c r="CG34662" s="49"/>
    </row>
    <row r="34663" spans="85:85" hidden="1" x14ac:dyDescent="0.25">
      <c r="CG34663" s="49"/>
    </row>
    <row r="34664" spans="85:85" hidden="1" x14ac:dyDescent="0.25">
      <c r="CG34664" s="49"/>
    </row>
    <row r="34665" spans="85:85" hidden="1" x14ac:dyDescent="0.25">
      <c r="CG34665" s="49"/>
    </row>
    <row r="34666" spans="85:85" hidden="1" x14ac:dyDescent="0.25">
      <c r="CG34666" s="49"/>
    </row>
    <row r="34667" spans="85:85" hidden="1" x14ac:dyDescent="0.25">
      <c r="CG34667" s="49"/>
    </row>
    <row r="34668" spans="85:85" hidden="1" x14ac:dyDescent="0.25">
      <c r="CG34668" s="49"/>
    </row>
    <row r="34669" spans="85:85" hidden="1" x14ac:dyDescent="0.25">
      <c r="CG34669" s="49"/>
    </row>
    <row r="34670" spans="85:85" hidden="1" x14ac:dyDescent="0.25">
      <c r="CG34670" s="49"/>
    </row>
    <row r="34671" spans="85:85" hidden="1" x14ac:dyDescent="0.25">
      <c r="CG34671" s="49"/>
    </row>
    <row r="34672" spans="85:85" hidden="1" x14ac:dyDescent="0.25">
      <c r="CG34672" s="49"/>
    </row>
    <row r="34673" spans="85:85" hidden="1" x14ac:dyDescent="0.25">
      <c r="CG34673" s="49"/>
    </row>
    <row r="34674" spans="85:85" hidden="1" x14ac:dyDescent="0.25">
      <c r="CG34674" s="49"/>
    </row>
    <row r="34675" spans="85:85" hidden="1" x14ac:dyDescent="0.25">
      <c r="CG34675" s="49"/>
    </row>
    <row r="34676" spans="85:85" hidden="1" x14ac:dyDescent="0.25">
      <c r="CG34676" s="49"/>
    </row>
    <row r="34677" spans="85:85" hidden="1" x14ac:dyDescent="0.25">
      <c r="CG34677" s="49"/>
    </row>
    <row r="34678" spans="85:85" hidden="1" x14ac:dyDescent="0.25">
      <c r="CG34678" s="49"/>
    </row>
    <row r="34679" spans="85:85" hidden="1" x14ac:dyDescent="0.25">
      <c r="CG34679" s="49"/>
    </row>
    <row r="34680" spans="85:85" hidden="1" x14ac:dyDescent="0.25">
      <c r="CG34680" s="49"/>
    </row>
    <row r="34681" spans="85:85" hidden="1" x14ac:dyDescent="0.25">
      <c r="CG34681" s="49"/>
    </row>
    <row r="34682" spans="85:85" hidden="1" x14ac:dyDescent="0.25">
      <c r="CG34682" s="49"/>
    </row>
    <row r="34683" spans="85:85" hidden="1" x14ac:dyDescent="0.25">
      <c r="CG34683" s="49"/>
    </row>
    <row r="34684" spans="85:85" hidden="1" x14ac:dyDescent="0.25">
      <c r="CG34684" s="49"/>
    </row>
    <row r="34685" spans="85:85" hidden="1" x14ac:dyDescent="0.25">
      <c r="CG34685" s="49"/>
    </row>
    <row r="34686" spans="85:85" hidden="1" x14ac:dyDescent="0.25">
      <c r="CG34686" s="49"/>
    </row>
    <row r="34687" spans="85:85" hidden="1" x14ac:dyDescent="0.25">
      <c r="CG34687" s="49"/>
    </row>
    <row r="34688" spans="85:85" hidden="1" x14ac:dyDescent="0.25">
      <c r="CG34688" s="49"/>
    </row>
    <row r="34689" spans="85:85" hidden="1" x14ac:dyDescent="0.25">
      <c r="CG34689" s="49"/>
    </row>
    <row r="34690" spans="85:85" hidden="1" x14ac:dyDescent="0.25">
      <c r="CG34690" s="49"/>
    </row>
    <row r="34691" spans="85:85" hidden="1" x14ac:dyDescent="0.25">
      <c r="CG34691" s="49"/>
    </row>
    <row r="34692" spans="85:85" hidden="1" x14ac:dyDescent="0.25">
      <c r="CG34692" s="49"/>
    </row>
    <row r="34693" spans="85:85" hidden="1" x14ac:dyDescent="0.25">
      <c r="CG34693" s="49"/>
    </row>
    <row r="34694" spans="85:85" hidden="1" x14ac:dyDescent="0.25">
      <c r="CG34694" s="49"/>
    </row>
    <row r="34695" spans="85:85" hidden="1" x14ac:dyDescent="0.25">
      <c r="CG34695" s="49"/>
    </row>
    <row r="34696" spans="85:85" hidden="1" x14ac:dyDescent="0.25">
      <c r="CG34696" s="49"/>
    </row>
    <row r="34697" spans="85:85" hidden="1" x14ac:dyDescent="0.25">
      <c r="CG34697" s="49"/>
    </row>
    <row r="34698" spans="85:85" hidden="1" x14ac:dyDescent="0.25">
      <c r="CG34698" s="49"/>
    </row>
    <row r="34699" spans="85:85" hidden="1" x14ac:dyDescent="0.25">
      <c r="CG34699" s="49"/>
    </row>
    <row r="34700" spans="85:85" hidden="1" x14ac:dyDescent="0.25">
      <c r="CG34700" s="49"/>
    </row>
    <row r="34701" spans="85:85" hidden="1" x14ac:dyDescent="0.25">
      <c r="CG34701" s="49"/>
    </row>
    <row r="34702" spans="85:85" hidden="1" x14ac:dyDescent="0.25">
      <c r="CG34702" s="49"/>
    </row>
    <row r="34703" spans="85:85" hidden="1" x14ac:dyDescent="0.25">
      <c r="CG34703" s="49"/>
    </row>
    <row r="34704" spans="85:85" hidden="1" x14ac:dyDescent="0.25">
      <c r="CG34704" s="49"/>
    </row>
    <row r="34705" spans="85:85" hidden="1" x14ac:dyDescent="0.25">
      <c r="CG34705" s="49"/>
    </row>
    <row r="34706" spans="85:85" hidden="1" x14ac:dyDescent="0.25">
      <c r="CG34706" s="49"/>
    </row>
    <row r="34707" spans="85:85" hidden="1" x14ac:dyDescent="0.25">
      <c r="CG34707" s="49"/>
    </row>
    <row r="34708" spans="85:85" hidden="1" x14ac:dyDescent="0.25">
      <c r="CG34708" s="49"/>
    </row>
    <row r="34709" spans="85:85" hidden="1" x14ac:dyDescent="0.25">
      <c r="CG34709" s="49"/>
    </row>
    <row r="34710" spans="85:85" hidden="1" x14ac:dyDescent="0.25">
      <c r="CG34710" s="49"/>
    </row>
    <row r="34711" spans="85:85" hidden="1" x14ac:dyDescent="0.25">
      <c r="CG34711" s="49"/>
    </row>
    <row r="34712" spans="85:85" hidden="1" x14ac:dyDescent="0.25">
      <c r="CG34712" s="49"/>
    </row>
    <row r="34713" spans="85:85" hidden="1" x14ac:dyDescent="0.25">
      <c r="CG34713" s="49"/>
    </row>
    <row r="34714" spans="85:85" hidden="1" x14ac:dyDescent="0.25">
      <c r="CG34714" s="49"/>
    </row>
    <row r="34715" spans="85:85" hidden="1" x14ac:dyDescent="0.25">
      <c r="CG34715" s="49"/>
    </row>
    <row r="34716" spans="85:85" hidden="1" x14ac:dyDescent="0.25">
      <c r="CG34716" s="49"/>
    </row>
    <row r="34717" spans="85:85" hidden="1" x14ac:dyDescent="0.25">
      <c r="CG34717" s="49"/>
    </row>
    <row r="34718" spans="85:85" hidden="1" x14ac:dyDescent="0.25">
      <c r="CG34718" s="49"/>
    </row>
    <row r="34719" spans="85:85" hidden="1" x14ac:dyDescent="0.25">
      <c r="CG34719" s="49"/>
    </row>
    <row r="34720" spans="85:85" hidden="1" x14ac:dyDescent="0.25">
      <c r="CG34720" s="49"/>
    </row>
    <row r="34721" spans="85:85" hidden="1" x14ac:dyDescent="0.25">
      <c r="CG34721" s="49"/>
    </row>
    <row r="34722" spans="85:85" hidden="1" x14ac:dyDescent="0.25">
      <c r="CG34722" s="49"/>
    </row>
    <row r="34723" spans="85:85" hidden="1" x14ac:dyDescent="0.25">
      <c r="CG34723" s="49"/>
    </row>
    <row r="34724" spans="85:85" hidden="1" x14ac:dyDescent="0.25">
      <c r="CG34724" s="49"/>
    </row>
    <row r="34725" spans="85:85" hidden="1" x14ac:dyDescent="0.25">
      <c r="CG34725" s="49"/>
    </row>
    <row r="34726" spans="85:85" hidden="1" x14ac:dyDescent="0.25">
      <c r="CG34726" s="49"/>
    </row>
    <row r="34727" spans="85:85" hidden="1" x14ac:dyDescent="0.25">
      <c r="CG34727" s="49"/>
    </row>
    <row r="34728" spans="85:85" hidden="1" x14ac:dyDescent="0.25">
      <c r="CG34728" s="49"/>
    </row>
    <row r="34729" spans="85:85" hidden="1" x14ac:dyDescent="0.25">
      <c r="CG34729" s="49"/>
    </row>
    <row r="34730" spans="85:85" hidden="1" x14ac:dyDescent="0.25">
      <c r="CG34730" s="49"/>
    </row>
    <row r="34731" spans="85:85" hidden="1" x14ac:dyDescent="0.25">
      <c r="CG34731" s="49"/>
    </row>
    <row r="34732" spans="85:85" hidden="1" x14ac:dyDescent="0.25">
      <c r="CG34732" s="49"/>
    </row>
    <row r="34733" spans="85:85" hidden="1" x14ac:dyDescent="0.25">
      <c r="CG34733" s="49"/>
    </row>
    <row r="34734" spans="85:85" hidden="1" x14ac:dyDescent="0.25">
      <c r="CG34734" s="49"/>
    </row>
    <row r="34735" spans="85:85" hidden="1" x14ac:dyDescent="0.25">
      <c r="CG34735" s="49"/>
    </row>
    <row r="34736" spans="85:85" hidden="1" x14ac:dyDescent="0.25">
      <c r="CG34736" s="49"/>
    </row>
    <row r="34737" spans="85:85" hidden="1" x14ac:dyDescent="0.25">
      <c r="CG34737" s="49"/>
    </row>
    <row r="34738" spans="85:85" hidden="1" x14ac:dyDescent="0.25">
      <c r="CG34738" s="49"/>
    </row>
    <row r="34739" spans="85:85" hidden="1" x14ac:dyDescent="0.25">
      <c r="CG34739" s="49"/>
    </row>
    <row r="34740" spans="85:85" hidden="1" x14ac:dyDescent="0.25">
      <c r="CG34740" s="49"/>
    </row>
    <row r="34741" spans="85:85" hidden="1" x14ac:dyDescent="0.25">
      <c r="CG34741" s="49"/>
    </row>
    <row r="34742" spans="85:85" hidden="1" x14ac:dyDescent="0.25">
      <c r="CG34742" s="49"/>
    </row>
    <row r="34743" spans="85:85" hidden="1" x14ac:dyDescent="0.25">
      <c r="CG34743" s="49"/>
    </row>
    <row r="34744" spans="85:85" hidden="1" x14ac:dyDescent="0.25">
      <c r="CG34744" s="49"/>
    </row>
    <row r="34745" spans="85:85" hidden="1" x14ac:dyDescent="0.25">
      <c r="CG34745" s="49"/>
    </row>
    <row r="34746" spans="85:85" hidden="1" x14ac:dyDescent="0.25">
      <c r="CG34746" s="49"/>
    </row>
    <row r="34747" spans="85:85" hidden="1" x14ac:dyDescent="0.25">
      <c r="CG34747" s="49"/>
    </row>
    <row r="34748" spans="85:85" hidden="1" x14ac:dyDescent="0.25">
      <c r="CG34748" s="49"/>
    </row>
    <row r="34749" spans="85:85" hidden="1" x14ac:dyDescent="0.25">
      <c r="CG34749" s="49"/>
    </row>
    <row r="34750" spans="85:85" hidden="1" x14ac:dyDescent="0.25">
      <c r="CG34750" s="49"/>
    </row>
    <row r="34751" spans="85:85" hidden="1" x14ac:dyDescent="0.25">
      <c r="CG34751" s="49"/>
    </row>
    <row r="34752" spans="85:85" hidden="1" x14ac:dyDescent="0.25">
      <c r="CG34752" s="49"/>
    </row>
    <row r="34753" spans="85:85" hidden="1" x14ac:dyDescent="0.25">
      <c r="CG34753" s="49"/>
    </row>
    <row r="34754" spans="85:85" hidden="1" x14ac:dyDescent="0.25">
      <c r="CG34754" s="49"/>
    </row>
    <row r="34755" spans="85:85" hidden="1" x14ac:dyDescent="0.25">
      <c r="CG34755" s="49"/>
    </row>
    <row r="34756" spans="85:85" hidden="1" x14ac:dyDescent="0.25">
      <c r="CG34756" s="49"/>
    </row>
    <row r="34757" spans="85:85" hidden="1" x14ac:dyDescent="0.25">
      <c r="CG34757" s="49"/>
    </row>
    <row r="34758" spans="85:85" hidden="1" x14ac:dyDescent="0.25">
      <c r="CG34758" s="49"/>
    </row>
    <row r="34759" spans="85:85" hidden="1" x14ac:dyDescent="0.25">
      <c r="CG34759" s="49"/>
    </row>
    <row r="34760" spans="85:85" hidden="1" x14ac:dyDescent="0.25">
      <c r="CG34760" s="49"/>
    </row>
    <row r="34761" spans="85:85" hidden="1" x14ac:dyDescent="0.25">
      <c r="CG34761" s="49"/>
    </row>
    <row r="34762" spans="85:85" hidden="1" x14ac:dyDescent="0.25">
      <c r="CG34762" s="49"/>
    </row>
    <row r="34763" spans="85:85" hidden="1" x14ac:dyDescent="0.25">
      <c r="CG34763" s="49"/>
    </row>
    <row r="34764" spans="85:85" hidden="1" x14ac:dyDescent="0.25">
      <c r="CG34764" s="49"/>
    </row>
    <row r="34765" spans="85:85" hidden="1" x14ac:dyDescent="0.25">
      <c r="CG34765" s="49"/>
    </row>
    <row r="34766" spans="85:85" hidden="1" x14ac:dyDescent="0.25">
      <c r="CG34766" s="49"/>
    </row>
    <row r="34767" spans="85:85" hidden="1" x14ac:dyDescent="0.25">
      <c r="CG34767" s="49"/>
    </row>
    <row r="34768" spans="85:85" hidden="1" x14ac:dyDescent="0.25">
      <c r="CG34768" s="49"/>
    </row>
    <row r="34769" spans="85:85" hidden="1" x14ac:dyDescent="0.25">
      <c r="CG34769" s="49"/>
    </row>
    <row r="34770" spans="85:85" hidden="1" x14ac:dyDescent="0.25">
      <c r="CG34770" s="49"/>
    </row>
    <row r="34771" spans="85:85" hidden="1" x14ac:dyDescent="0.25">
      <c r="CG34771" s="49"/>
    </row>
    <row r="34772" spans="85:85" hidden="1" x14ac:dyDescent="0.25">
      <c r="CG34772" s="49"/>
    </row>
    <row r="34773" spans="85:85" hidden="1" x14ac:dyDescent="0.25">
      <c r="CG34773" s="49"/>
    </row>
    <row r="34774" spans="85:85" hidden="1" x14ac:dyDescent="0.25">
      <c r="CG34774" s="49"/>
    </row>
    <row r="34775" spans="85:85" hidden="1" x14ac:dyDescent="0.25">
      <c r="CG34775" s="49"/>
    </row>
    <row r="34776" spans="85:85" hidden="1" x14ac:dyDescent="0.25">
      <c r="CG34776" s="49"/>
    </row>
    <row r="34777" spans="85:85" hidden="1" x14ac:dyDescent="0.25">
      <c r="CG34777" s="49"/>
    </row>
    <row r="34778" spans="85:85" hidden="1" x14ac:dyDescent="0.25">
      <c r="CG34778" s="49"/>
    </row>
    <row r="34779" spans="85:85" hidden="1" x14ac:dyDescent="0.25">
      <c r="CG34779" s="49"/>
    </row>
    <row r="34780" spans="85:85" hidden="1" x14ac:dyDescent="0.25">
      <c r="CG34780" s="49"/>
    </row>
    <row r="34781" spans="85:85" hidden="1" x14ac:dyDescent="0.25">
      <c r="CG34781" s="49"/>
    </row>
    <row r="34782" spans="85:85" hidden="1" x14ac:dyDescent="0.25">
      <c r="CG34782" s="49"/>
    </row>
    <row r="34783" spans="85:85" hidden="1" x14ac:dyDescent="0.25">
      <c r="CG34783" s="49"/>
    </row>
    <row r="34784" spans="85:85" hidden="1" x14ac:dyDescent="0.25">
      <c r="CG34784" s="49"/>
    </row>
    <row r="34785" spans="85:85" hidden="1" x14ac:dyDescent="0.25">
      <c r="CG34785" s="49"/>
    </row>
    <row r="34786" spans="85:85" hidden="1" x14ac:dyDescent="0.25">
      <c r="CG34786" s="49"/>
    </row>
    <row r="34787" spans="85:85" hidden="1" x14ac:dyDescent="0.25">
      <c r="CG34787" s="49"/>
    </row>
    <row r="34788" spans="85:85" hidden="1" x14ac:dyDescent="0.25">
      <c r="CG34788" s="49"/>
    </row>
    <row r="34789" spans="85:85" hidden="1" x14ac:dyDescent="0.25">
      <c r="CG34789" s="49"/>
    </row>
    <row r="34790" spans="85:85" hidden="1" x14ac:dyDescent="0.25">
      <c r="CG34790" s="49"/>
    </row>
    <row r="34791" spans="85:85" hidden="1" x14ac:dyDescent="0.25">
      <c r="CG34791" s="49"/>
    </row>
    <row r="34792" spans="85:85" hidden="1" x14ac:dyDescent="0.25">
      <c r="CG34792" s="49"/>
    </row>
    <row r="34793" spans="85:85" hidden="1" x14ac:dyDescent="0.25">
      <c r="CG34793" s="49"/>
    </row>
    <row r="34794" spans="85:85" hidden="1" x14ac:dyDescent="0.25">
      <c r="CG34794" s="49"/>
    </row>
    <row r="34795" spans="85:85" hidden="1" x14ac:dyDescent="0.25">
      <c r="CG34795" s="49"/>
    </row>
    <row r="34796" spans="85:85" hidden="1" x14ac:dyDescent="0.25">
      <c r="CG34796" s="49"/>
    </row>
    <row r="34797" spans="85:85" hidden="1" x14ac:dyDescent="0.25">
      <c r="CG34797" s="49"/>
    </row>
    <row r="34798" spans="85:85" hidden="1" x14ac:dyDescent="0.25">
      <c r="CG34798" s="49"/>
    </row>
    <row r="34799" spans="85:85" hidden="1" x14ac:dyDescent="0.25">
      <c r="CG34799" s="49"/>
    </row>
    <row r="34800" spans="85:85" hidden="1" x14ac:dyDescent="0.25">
      <c r="CG34800" s="49"/>
    </row>
    <row r="34801" spans="85:85" hidden="1" x14ac:dyDescent="0.25">
      <c r="CG34801" s="49"/>
    </row>
    <row r="34802" spans="85:85" hidden="1" x14ac:dyDescent="0.25">
      <c r="CG34802" s="49"/>
    </row>
    <row r="34803" spans="85:85" hidden="1" x14ac:dyDescent="0.25">
      <c r="CG34803" s="49"/>
    </row>
    <row r="34804" spans="85:85" hidden="1" x14ac:dyDescent="0.25">
      <c r="CG34804" s="49"/>
    </row>
    <row r="34805" spans="85:85" hidden="1" x14ac:dyDescent="0.25">
      <c r="CG34805" s="49"/>
    </row>
    <row r="34806" spans="85:85" hidden="1" x14ac:dyDescent="0.25">
      <c r="CG34806" s="49"/>
    </row>
    <row r="34807" spans="85:85" hidden="1" x14ac:dyDescent="0.25">
      <c r="CG34807" s="49"/>
    </row>
    <row r="34808" spans="85:85" hidden="1" x14ac:dyDescent="0.25">
      <c r="CG34808" s="49"/>
    </row>
    <row r="34809" spans="85:85" hidden="1" x14ac:dyDescent="0.25">
      <c r="CG34809" s="49"/>
    </row>
    <row r="34810" spans="85:85" hidden="1" x14ac:dyDescent="0.25">
      <c r="CG34810" s="49"/>
    </row>
    <row r="34811" spans="85:85" hidden="1" x14ac:dyDescent="0.25">
      <c r="CG34811" s="49"/>
    </row>
    <row r="34812" spans="85:85" hidden="1" x14ac:dyDescent="0.25">
      <c r="CG34812" s="49"/>
    </row>
    <row r="34813" spans="85:85" hidden="1" x14ac:dyDescent="0.25">
      <c r="CG34813" s="49"/>
    </row>
    <row r="34814" spans="85:85" hidden="1" x14ac:dyDescent="0.25">
      <c r="CG34814" s="49"/>
    </row>
    <row r="34815" spans="85:85" hidden="1" x14ac:dyDescent="0.25">
      <c r="CG34815" s="49"/>
    </row>
    <row r="34816" spans="85:85" hidden="1" x14ac:dyDescent="0.25">
      <c r="CG34816" s="49"/>
    </row>
    <row r="34817" spans="85:85" hidden="1" x14ac:dyDescent="0.25">
      <c r="CG34817" s="49"/>
    </row>
    <row r="34818" spans="85:85" hidden="1" x14ac:dyDescent="0.25">
      <c r="CG34818" s="49"/>
    </row>
    <row r="34819" spans="85:85" hidden="1" x14ac:dyDescent="0.25">
      <c r="CG34819" s="49"/>
    </row>
    <row r="34820" spans="85:85" hidden="1" x14ac:dyDescent="0.25">
      <c r="CG34820" s="49"/>
    </row>
    <row r="34821" spans="85:85" hidden="1" x14ac:dyDescent="0.25">
      <c r="CG34821" s="49"/>
    </row>
    <row r="34822" spans="85:85" hidden="1" x14ac:dyDescent="0.25">
      <c r="CG34822" s="49"/>
    </row>
    <row r="34823" spans="85:85" hidden="1" x14ac:dyDescent="0.25">
      <c r="CG34823" s="49"/>
    </row>
    <row r="34824" spans="85:85" hidden="1" x14ac:dyDescent="0.25">
      <c r="CG34824" s="49"/>
    </row>
    <row r="34825" spans="85:85" hidden="1" x14ac:dyDescent="0.25">
      <c r="CG34825" s="49"/>
    </row>
    <row r="34826" spans="85:85" hidden="1" x14ac:dyDescent="0.25">
      <c r="CG34826" s="49"/>
    </row>
    <row r="34827" spans="85:85" hidden="1" x14ac:dyDescent="0.25">
      <c r="CG34827" s="49"/>
    </row>
    <row r="34828" spans="85:85" hidden="1" x14ac:dyDescent="0.25">
      <c r="CG34828" s="49"/>
    </row>
    <row r="34829" spans="85:85" hidden="1" x14ac:dyDescent="0.25">
      <c r="CG34829" s="49"/>
    </row>
    <row r="34830" spans="85:85" hidden="1" x14ac:dyDescent="0.25">
      <c r="CG34830" s="49"/>
    </row>
    <row r="34831" spans="85:85" hidden="1" x14ac:dyDescent="0.25">
      <c r="CG34831" s="49"/>
    </row>
    <row r="34832" spans="85:85" hidden="1" x14ac:dyDescent="0.25">
      <c r="CG34832" s="49"/>
    </row>
    <row r="34833" spans="85:85" hidden="1" x14ac:dyDescent="0.25">
      <c r="CG34833" s="49"/>
    </row>
    <row r="34834" spans="85:85" hidden="1" x14ac:dyDescent="0.25">
      <c r="CG34834" s="49"/>
    </row>
    <row r="34835" spans="85:85" hidden="1" x14ac:dyDescent="0.25">
      <c r="CG34835" s="49"/>
    </row>
    <row r="34836" spans="85:85" hidden="1" x14ac:dyDescent="0.25">
      <c r="CG34836" s="49"/>
    </row>
    <row r="34837" spans="85:85" hidden="1" x14ac:dyDescent="0.25">
      <c r="CG34837" s="49"/>
    </row>
    <row r="34838" spans="85:85" hidden="1" x14ac:dyDescent="0.25">
      <c r="CG34838" s="49"/>
    </row>
    <row r="34839" spans="85:85" hidden="1" x14ac:dyDescent="0.25">
      <c r="CG34839" s="49"/>
    </row>
    <row r="34840" spans="85:85" hidden="1" x14ac:dyDescent="0.25">
      <c r="CG34840" s="49"/>
    </row>
    <row r="34841" spans="85:85" hidden="1" x14ac:dyDescent="0.25">
      <c r="CG34841" s="49"/>
    </row>
    <row r="34842" spans="85:85" hidden="1" x14ac:dyDescent="0.25">
      <c r="CG34842" s="49"/>
    </row>
    <row r="34843" spans="85:85" hidden="1" x14ac:dyDescent="0.25">
      <c r="CG34843" s="49"/>
    </row>
    <row r="34844" spans="85:85" hidden="1" x14ac:dyDescent="0.25">
      <c r="CG34844" s="49"/>
    </row>
    <row r="34845" spans="85:85" hidden="1" x14ac:dyDescent="0.25">
      <c r="CG34845" s="49"/>
    </row>
    <row r="34846" spans="85:85" hidden="1" x14ac:dyDescent="0.25">
      <c r="CG34846" s="49"/>
    </row>
    <row r="34847" spans="85:85" hidden="1" x14ac:dyDescent="0.25">
      <c r="CG34847" s="49"/>
    </row>
    <row r="34848" spans="85:85" hidden="1" x14ac:dyDescent="0.25">
      <c r="CG34848" s="49"/>
    </row>
    <row r="34849" spans="85:85" hidden="1" x14ac:dyDescent="0.25">
      <c r="CG34849" s="49"/>
    </row>
    <row r="34850" spans="85:85" hidden="1" x14ac:dyDescent="0.25">
      <c r="CG34850" s="49"/>
    </row>
    <row r="34851" spans="85:85" hidden="1" x14ac:dyDescent="0.25">
      <c r="CG34851" s="49"/>
    </row>
    <row r="34852" spans="85:85" hidden="1" x14ac:dyDescent="0.25">
      <c r="CG34852" s="49"/>
    </row>
    <row r="34853" spans="85:85" hidden="1" x14ac:dyDescent="0.25">
      <c r="CG34853" s="49"/>
    </row>
    <row r="34854" spans="85:85" hidden="1" x14ac:dyDescent="0.25">
      <c r="CG34854" s="49"/>
    </row>
    <row r="34855" spans="85:85" hidden="1" x14ac:dyDescent="0.25">
      <c r="CG34855" s="49"/>
    </row>
    <row r="34856" spans="85:85" hidden="1" x14ac:dyDescent="0.25">
      <c r="CG34856" s="49"/>
    </row>
    <row r="34857" spans="85:85" hidden="1" x14ac:dyDescent="0.25">
      <c r="CG34857" s="49"/>
    </row>
    <row r="34858" spans="85:85" hidden="1" x14ac:dyDescent="0.25">
      <c r="CG34858" s="49"/>
    </row>
    <row r="34859" spans="85:85" hidden="1" x14ac:dyDescent="0.25">
      <c r="CG34859" s="49"/>
    </row>
    <row r="34860" spans="85:85" hidden="1" x14ac:dyDescent="0.25">
      <c r="CG34860" s="49"/>
    </row>
    <row r="34861" spans="85:85" hidden="1" x14ac:dyDescent="0.25">
      <c r="CG34861" s="49"/>
    </row>
    <row r="34862" spans="85:85" hidden="1" x14ac:dyDescent="0.25">
      <c r="CG34862" s="49"/>
    </row>
    <row r="34863" spans="85:85" hidden="1" x14ac:dyDescent="0.25">
      <c r="CG34863" s="49"/>
    </row>
    <row r="34864" spans="85:85" hidden="1" x14ac:dyDescent="0.25">
      <c r="CG34864" s="49"/>
    </row>
    <row r="34865" spans="85:85" hidden="1" x14ac:dyDescent="0.25">
      <c r="CG34865" s="49"/>
    </row>
    <row r="34866" spans="85:85" hidden="1" x14ac:dyDescent="0.25">
      <c r="CG34866" s="49"/>
    </row>
    <row r="34867" spans="85:85" hidden="1" x14ac:dyDescent="0.25">
      <c r="CG34867" s="49"/>
    </row>
    <row r="34868" spans="85:85" hidden="1" x14ac:dyDescent="0.25">
      <c r="CG34868" s="49"/>
    </row>
    <row r="34869" spans="85:85" hidden="1" x14ac:dyDescent="0.25">
      <c r="CG34869" s="49"/>
    </row>
    <row r="34870" spans="85:85" hidden="1" x14ac:dyDescent="0.25">
      <c r="CG34870" s="49"/>
    </row>
    <row r="34871" spans="85:85" hidden="1" x14ac:dyDescent="0.25">
      <c r="CG34871" s="49"/>
    </row>
    <row r="34872" spans="85:85" hidden="1" x14ac:dyDescent="0.25">
      <c r="CG34872" s="49"/>
    </row>
    <row r="34873" spans="85:85" hidden="1" x14ac:dyDescent="0.25">
      <c r="CG34873" s="49"/>
    </row>
    <row r="34874" spans="85:85" hidden="1" x14ac:dyDescent="0.25">
      <c r="CG34874" s="49"/>
    </row>
    <row r="34875" spans="85:85" hidden="1" x14ac:dyDescent="0.25">
      <c r="CG34875" s="49"/>
    </row>
    <row r="34876" spans="85:85" hidden="1" x14ac:dyDescent="0.25">
      <c r="CG34876" s="49"/>
    </row>
    <row r="34877" spans="85:85" hidden="1" x14ac:dyDescent="0.25">
      <c r="CG34877" s="49"/>
    </row>
    <row r="34878" spans="85:85" hidden="1" x14ac:dyDescent="0.25">
      <c r="CG34878" s="49"/>
    </row>
    <row r="34879" spans="85:85" hidden="1" x14ac:dyDescent="0.25">
      <c r="CG34879" s="49"/>
    </row>
    <row r="34880" spans="85:85" hidden="1" x14ac:dyDescent="0.25">
      <c r="CG34880" s="49"/>
    </row>
    <row r="34881" spans="85:85" hidden="1" x14ac:dyDescent="0.25">
      <c r="CG34881" s="49"/>
    </row>
    <row r="34882" spans="85:85" hidden="1" x14ac:dyDescent="0.25">
      <c r="CG34882" s="49"/>
    </row>
    <row r="34883" spans="85:85" hidden="1" x14ac:dyDescent="0.25">
      <c r="CG34883" s="49"/>
    </row>
    <row r="34884" spans="85:85" hidden="1" x14ac:dyDescent="0.25">
      <c r="CG34884" s="49"/>
    </row>
    <row r="34885" spans="85:85" hidden="1" x14ac:dyDescent="0.25">
      <c r="CG34885" s="49"/>
    </row>
    <row r="34886" spans="85:85" hidden="1" x14ac:dyDescent="0.25">
      <c r="CG34886" s="49"/>
    </row>
    <row r="34887" spans="85:85" hidden="1" x14ac:dyDescent="0.25">
      <c r="CG34887" s="49"/>
    </row>
    <row r="34888" spans="85:85" hidden="1" x14ac:dyDescent="0.25">
      <c r="CG34888" s="49"/>
    </row>
    <row r="34889" spans="85:85" hidden="1" x14ac:dyDescent="0.25">
      <c r="CG34889" s="49"/>
    </row>
    <row r="34890" spans="85:85" hidden="1" x14ac:dyDescent="0.25">
      <c r="CG34890" s="49"/>
    </row>
    <row r="34891" spans="85:85" hidden="1" x14ac:dyDescent="0.25">
      <c r="CG34891" s="49"/>
    </row>
    <row r="34892" spans="85:85" hidden="1" x14ac:dyDescent="0.25">
      <c r="CG34892" s="49"/>
    </row>
    <row r="34893" spans="85:85" hidden="1" x14ac:dyDescent="0.25">
      <c r="CG34893" s="49"/>
    </row>
    <row r="34894" spans="85:85" hidden="1" x14ac:dyDescent="0.25">
      <c r="CG34894" s="49"/>
    </row>
    <row r="34895" spans="85:85" hidden="1" x14ac:dyDescent="0.25">
      <c r="CG34895" s="49"/>
    </row>
    <row r="34896" spans="85:85" hidden="1" x14ac:dyDescent="0.25">
      <c r="CG34896" s="49"/>
    </row>
    <row r="34897" spans="85:85" hidden="1" x14ac:dyDescent="0.25">
      <c r="CG34897" s="49"/>
    </row>
    <row r="34898" spans="85:85" hidden="1" x14ac:dyDescent="0.25">
      <c r="CG34898" s="49"/>
    </row>
    <row r="34899" spans="85:85" hidden="1" x14ac:dyDescent="0.25">
      <c r="CG34899" s="49"/>
    </row>
    <row r="34900" spans="85:85" hidden="1" x14ac:dyDescent="0.25">
      <c r="CG34900" s="49"/>
    </row>
    <row r="34901" spans="85:85" hidden="1" x14ac:dyDescent="0.25">
      <c r="CG34901" s="49"/>
    </row>
    <row r="34902" spans="85:85" hidden="1" x14ac:dyDescent="0.25">
      <c r="CG34902" s="49"/>
    </row>
    <row r="34903" spans="85:85" hidden="1" x14ac:dyDescent="0.25">
      <c r="CG34903" s="49"/>
    </row>
    <row r="34904" spans="85:85" hidden="1" x14ac:dyDescent="0.25">
      <c r="CG34904" s="49"/>
    </row>
    <row r="34905" spans="85:85" hidden="1" x14ac:dyDescent="0.25">
      <c r="CG34905" s="49"/>
    </row>
    <row r="34906" spans="85:85" hidden="1" x14ac:dyDescent="0.25">
      <c r="CG34906" s="49"/>
    </row>
    <row r="34907" spans="85:85" hidden="1" x14ac:dyDescent="0.25">
      <c r="CG34907" s="49"/>
    </row>
    <row r="34908" spans="85:85" hidden="1" x14ac:dyDescent="0.25">
      <c r="CG34908" s="49"/>
    </row>
    <row r="34909" spans="85:85" hidden="1" x14ac:dyDescent="0.25">
      <c r="CG34909" s="49"/>
    </row>
    <row r="34910" spans="85:85" hidden="1" x14ac:dyDescent="0.25">
      <c r="CG34910" s="49"/>
    </row>
    <row r="34911" spans="85:85" hidden="1" x14ac:dyDescent="0.25">
      <c r="CG34911" s="49"/>
    </row>
    <row r="34912" spans="85:85" hidden="1" x14ac:dyDescent="0.25">
      <c r="CG34912" s="49"/>
    </row>
    <row r="34913" spans="85:85" hidden="1" x14ac:dyDescent="0.25">
      <c r="CG34913" s="49"/>
    </row>
    <row r="34914" spans="85:85" hidden="1" x14ac:dyDescent="0.25">
      <c r="CG34914" s="49"/>
    </row>
    <row r="34915" spans="85:85" hidden="1" x14ac:dyDescent="0.25">
      <c r="CG34915" s="49"/>
    </row>
    <row r="34916" spans="85:85" hidden="1" x14ac:dyDescent="0.25">
      <c r="CG34916" s="49"/>
    </row>
    <row r="34917" spans="85:85" hidden="1" x14ac:dyDescent="0.25">
      <c r="CG34917" s="49"/>
    </row>
    <row r="34918" spans="85:85" hidden="1" x14ac:dyDescent="0.25">
      <c r="CG34918" s="49"/>
    </row>
    <row r="34919" spans="85:85" hidden="1" x14ac:dyDescent="0.25">
      <c r="CG34919" s="49"/>
    </row>
    <row r="34920" spans="85:85" hidden="1" x14ac:dyDescent="0.25">
      <c r="CG34920" s="49"/>
    </row>
    <row r="34921" spans="85:85" hidden="1" x14ac:dyDescent="0.25">
      <c r="CG34921" s="49"/>
    </row>
    <row r="34922" spans="85:85" hidden="1" x14ac:dyDescent="0.25">
      <c r="CG34922" s="49"/>
    </row>
    <row r="34923" spans="85:85" hidden="1" x14ac:dyDescent="0.25">
      <c r="CG34923" s="49"/>
    </row>
    <row r="34924" spans="85:85" hidden="1" x14ac:dyDescent="0.25">
      <c r="CG34924" s="49"/>
    </row>
    <row r="34925" spans="85:85" hidden="1" x14ac:dyDescent="0.25">
      <c r="CG34925" s="49"/>
    </row>
    <row r="34926" spans="85:85" hidden="1" x14ac:dyDescent="0.25">
      <c r="CG34926" s="49"/>
    </row>
    <row r="34927" spans="85:85" hidden="1" x14ac:dyDescent="0.25">
      <c r="CG34927" s="49"/>
    </row>
    <row r="34928" spans="85:85" hidden="1" x14ac:dyDescent="0.25">
      <c r="CG34928" s="49"/>
    </row>
    <row r="34929" spans="85:85" hidden="1" x14ac:dyDescent="0.25">
      <c r="CG34929" s="49"/>
    </row>
    <row r="34930" spans="85:85" hidden="1" x14ac:dyDescent="0.25">
      <c r="CG34930" s="49"/>
    </row>
    <row r="34931" spans="85:85" hidden="1" x14ac:dyDescent="0.25">
      <c r="CG34931" s="49"/>
    </row>
    <row r="34932" spans="85:85" hidden="1" x14ac:dyDescent="0.25">
      <c r="CG34932" s="49"/>
    </row>
    <row r="34933" spans="85:85" hidden="1" x14ac:dyDescent="0.25">
      <c r="CG34933" s="49"/>
    </row>
    <row r="34934" spans="85:85" hidden="1" x14ac:dyDescent="0.25">
      <c r="CG34934" s="49"/>
    </row>
    <row r="34935" spans="85:85" hidden="1" x14ac:dyDescent="0.25">
      <c r="CG34935" s="49"/>
    </row>
    <row r="34936" spans="85:85" hidden="1" x14ac:dyDescent="0.25">
      <c r="CG34936" s="49"/>
    </row>
    <row r="34937" spans="85:85" hidden="1" x14ac:dyDescent="0.25">
      <c r="CG34937" s="49"/>
    </row>
    <row r="34938" spans="85:85" hidden="1" x14ac:dyDescent="0.25">
      <c r="CG34938" s="49"/>
    </row>
    <row r="34939" spans="85:85" hidden="1" x14ac:dyDescent="0.25">
      <c r="CG34939" s="49"/>
    </row>
    <row r="34940" spans="85:85" hidden="1" x14ac:dyDescent="0.25">
      <c r="CG34940" s="49"/>
    </row>
    <row r="34941" spans="85:85" hidden="1" x14ac:dyDescent="0.25">
      <c r="CG34941" s="49"/>
    </row>
    <row r="34942" spans="85:85" hidden="1" x14ac:dyDescent="0.25">
      <c r="CG34942" s="49"/>
    </row>
    <row r="34943" spans="85:85" hidden="1" x14ac:dyDescent="0.25">
      <c r="CG34943" s="49"/>
    </row>
    <row r="34944" spans="85:85" hidden="1" x14ac:dyDescent="0.25">
      <c r="CG34944" s="49"/>
    </row>
    <row r="34945" spans="85:85" hidden="1" x14ac:dyDescent="0.25">
      <c r="CG34945" s="49"/>
    </row>
    <row r="34946" spans="85:85" hidden="1" x14ac:dyDescent="0.25">
      <c r="CG34946" s="49"/>
    </row>
    <row r="34947" spans="85:85" hidden="1" x14ac:dyDescent="0.25">
      <c r="CG34947" s="49"/>
    </row>
    <row r="34948" spans="85:85" hidden="1" x14ac:dyDescent="0.25">
      <c r="CG34948" s="49"/>
    </row>
    <row r="34949" spans="85:85" hidden="1" x14ac:dyDescent="0.25">
      <c r="CG34949" s="49"/>
    </row>
    <row r="34950" spans="85:85" hidden="1" x14ac:dyDescent="0.25">
      <c r="CG34950" s="49"/>
    </row>
    <row r="34951" spans="85:85" hidden="1" x14ac:dyDescent="0.25">
      <c r="CG34951" s="49"/>
    </row>
    <row r="34952" spans="85:85" hidden="1" x14ac:dyDescent="0.25">
      <c r="CG34952" s="49"/>
    </row>
    <row r="34953" spans="85:85" hidden="1" x14ac:dyDescent="0.25">
      <c r="CG34953" s="49"/>
    </row>
    <row r="34954" spans="85:85" hidden="1" x14ac:dyDescent="0.25">
      <c r="CG34954" s="49"/>
    </row>
    <row r="34955" spans="85:85" hidden="1" x14ac:dyDescent="0.25">
      <c r="CG34955" s="49"/>
    </row>
    <row r="34956" spans="85:85" hidden="1" x14ac:dyDescent="0.25">
      <c r="CG34956" s="49"/>
    </row>
    <row r="34957" spans="85:85" hidden="1" x14ac:dyDescent="0.25">
      <c r="CG34957" s="49"/>
    </row>
    <row r="34958" spans="85:85" hidden="1" x14ac:dyDescent="0.25">
      <c r="CG34958" s="49"/>
    </row>
    <row r="34959" spans="85:85" hidden="1" x14ac:dyDescent="0.25">
      <c r="CG34959" s="49"/>
    </row>
    <row r="34960" spans="85:85" hidden="1" x14ac:dyDescent="0.25">
      <c r="CG34960" s="49"/>
    </row>
    <row r="34961" spans="85:85" hidden="1" x14ac:dyDescent="0.25">
      <c r="CG34961" s="49"/>
    </row>
    <row r="34962" spans="85:85" hidden="1" x14ac:dyDescent="0.25">
      <c r="CG34962" s="49"/>
    </row>
    <row r="34963" spans="85:85" hidden="1" x14ac:dyDescent="0.25">
      <c r="CG34963" s="49"/>
    </row>
    <row r="34964" spans="85:85" hidden="1" x14ac:dyDescent="0.25">
      <c r="CG34964" s="49"/>
    </row>
    <row r="34965" spans="85:85" hidden="1" x14ac:dyDescent="0.25">
      <c r="CG34965" s="49"/>
    </row>
    <row r="34966" spans="85:85" hidden="1" x14ac:dyDescent="0.25">
      <c r="CG34966" s="49"/>
    </row>
    <row r="34967" spans="85:85" hidden="1" x14ac:dyDescent="0.25">
      <c r="CG34967" s="49"/>
    </row>
    <row r="34968" spans="85:85" hidden="1" x14ac:dyDescent="0.25">
      <c r="CG34968" s="49"/>
    </row>
    <row r="34969" spans="85:85" hidden="1" x14ac:dyDescent="0.25">
      <c r="CG34969" s="49"/>
    </row>
    <row r="34970" spans="85:85" hidden="1" x14ac:dyDescent="0.25">
      <c r="CG34970" s="49"/>
    </row>
    <row r="34971" spans="85:85" hidden="1" x14ac:dyDescent="0.25">
      <c r="CG34971" s="49"/>
    </row>
    <row r="34972" spans="85:85" hidden="1" x14ac:dyDescent="0.25">
      <c r="CG34972" s="49"/>
    </row>
    <row r="34973" spans="85:85" hidden="1" x14ac:dyDescent="0.25">
      <c r="CG34973" s="49"/>
    </row>
    <row r="34974" spans="85:85" hidden="1" x14ac:dyDescent="0.25">
      <c r="CG34974" s="49"/>
    </row>
    <row r="34975" spans="85:85" hidden="1" x14ac:dyDescent="0.25">
      <c r="CG34975" s="49"/>
    </row>
    <row r="34976" spans="85:85" hidden="1" x14ac:dyDescent="0.25">
      <c r="CG34976" s="49"/>
    </row>
    <row r="34977" spans="85:85" hidden="1" x14ac:dyDescent="0.25">
      <c r="CG34977" s="49"/>
    </row>
    <row r="34978" spans="85:85" hidden="1" x14ac:dyDescent="0.25">
      <c r="CG34978" s="49"/>
    </row>
    <row r="34979" spans="85:85" hidden="1" x14ac:dyDescent="0.25">
      <c r="CG34979" s="49"/>
    </row>
    <row r="34980" spans="85:85" hidden="1" x14ac:dyDescent="0.25">
      <c r="CG34980" s="49"/>
    </row>
    <row r="34981" spans="85:85" hidden="1" x14ac:dyDescent="0.25">
      <c r="CG34981" s="49"/>
    </row>
    <row r="34982" spans="85:85" hidden="1" x14ac:dyDescent="0.25">
      <c r="CG34982" s="49"/>
    </row>
    <row r="34983" spans="85:85" hidden="1" x14ac:dyDescent="0.25">
      <c r="CG34983" s="49"/>
    </row>
    <row r="34984" spans="85:85" hidden="1" x14ac:dyDescent="0.25">
      <c r="CG34984" s="49"/>
    </row>
    <row r="34985" spans="85:85" hidden="1" x14ac:dyDescent="0.25">
      <c r="CG34985" s="49"/>
    </row>
    <row r="34986" spans="85:85" hidden="1" x14ac:dyDescent="0.25">
      <c r="CG34986" s="49"/>
    </row>
    <row r="34987" spans="85:85" hidden="1" x14ac:dyDescent="0.25">
      <c r="CG34987" s="49"/>
    </row>
    <row r="34988" spans="85:85" hidden="1" x14ac:dyDescent="0.25">
      <c r="CG34988" s="49"/>
    </row>
    <row r="34989" spans="85:85" hidden="1" x14ac:dyDescent="0.25">
      <c r="CG34989" s="49"/>
    </row>
    <row r="34990" spans="85:85" hidden="1" x14ac:dyDescent="0.25">
      <c r="CG34990" s="49"/>
    </row>
    <row r="34991" spans="85:85" hidden="1" x14ac:dyDescent="0.25">
      <c r="CG34991" s="49"/>
    </row>
    <row r="34992" spans="85:85" hidden="1" x14ac:dyDescent="0.25">
      <c r="CG34992" s="49"/>
    </row>
    <row r="34993" spans="85:85" hidden="1" x14ac:dyDescent="0.25">
      <c r="CG34993" s="49"/>
    </row>
    <row r="34994" spans="85:85" hidden="1" x14ac:dyDescent="0.25">
      <c r="CG34994" s="49"/>
    </row>
    <row r="34995" spans="85:85" hidden="1" x14ac:dyDescent="0.25">
      <c r="CG34995" s="49"/>
    </row>
    <row r="34996" spans="85:85" hidden="1" x14ac:dyDescent="0.25">
      <c r="CG34996" s="49"/>
    </row>
    <row r="34997" spans="85:85" hidden="1" x14ac:dyDescent="0.25">
      <c r="CG34997" s="49"/>
    </row>
    <row r="34998" spans="85:85" hidden="1" x14ac:dyDescent="0.25">
      <c r="CG34998" s="49"/>
    </row>
    <row r="34999" spans="85:85" hidden="1" x14ac:dyDescent="0.25">
      <c r="CG34999" s="49"/>
    </row>
    <row r="35000" spans="85:85" hidden="1" x14ac:dyDescent="0.25">
      <c r="CG35000" s="49"/>
    </row>
    <row r="35001" spans="85:85" hidden="1" x14ac:dyDescent="0.25">
      <c r="CG35001" s="49"/>
    </row>
    <row r="35002" spans="85:85" hidden="1" x14ac:dyDescent="0.25">
      <c r="CG35002" s="49"/>
    </row>
    <row r="35003" spans="85:85" hidden="1" x14ac:dyDescent="0.25">
      <c r="CG35003" s="49"/>
    </row>
    <row r="35004" spans="85:85" hidden="1" x14ac:dyDescent="0.25">
      <c r="CG35004" s="49"/>
    </row>
    <row r="35005" spans="85:85" hidden="1" x14ac:dyDescent="0.25">
      <c r="CG35005" s="49"/>
    </row>
    <row r="35006" spans="85:85" hidden="1" x14ac:dyDescent="0.25">
      <c r="CG35006" s="49"/>
    </row>
    <row r="35007" spans="85:85" hidden="1" x14ac:dyDescent="0.25">
      <c r="CG35007" s="49"/>
    </row>
    <row r="35008" spans="85:85" hidden="1" x14ac:dyDescent="0.25">
      <c r="CG35008" s="49"/>
    </row>
    <row r="35009" spans="85:85" hidden="1" x14ac:dyDescent="0.25">
      <c r="CG35009" s="49"/>
    </row>
    <row r="35010" spans="85:85" hidden="1" x14ac:dyDescent="0.25">
      <c r="CG35010" s="49"/>
    </row>
    <row r="35011" spans="85:85" hidden="1" x14ac:dyDescent="0.25">
      <c r="CG35011" s="49"/>
    </row>
    <row r="35012" spans="85:85" hidden="1" x14ac:dyDescent="0.25">
      <c r="CG35012" s="49"/>
    </row>
    <row r="35013" spans="85:85" hidden="1" x14ac:dyDescent="0.25">
      <c r="CG35013" s="49"/>
    </row>
    <row r="35014" spans="85:85" hidden="1" x14ac:dyDescent="0.25">
      <c r="CG35014" s="49"/>
    </row>
    <row r="35015" spans="85:85" hidden="1" x14ac:dyDescent="0.25">
      <c r="CG35015" s="49"/>
    </row>
    <row r="35016" spans="85:85" hidden="1" x14ac:dyDescent="0.25">
      <c r="CG35016" s="49"/>
    </row>
    <row r="35017" spans="85:85" hidden="1" x14ac:dyDescent="0.25">
      <c r="CG35017" s="49"/>
    </row>
    <row r="35018" spans="85:85" hidden="1" x14ac:dyDescent="0.25">
      <c r="CG35018" s="49"/>
    </row>
    <row r="35019" spans="85:85" hidden="1" x14ac:dyDescent="0.25">
      <c r="CG35019" s="49"/>
    </row>
    <row r="35020" spans="85:85" hidden="1" x14ac:dyDescent="0.25">
      <c r="CG35020" s="49"/>
    </row>
    <row r="35021" spans="85:85" hidden="1" x14ac:dyDescent="0.25">
      <c r="CG35021" s="49"/>
    </row>
    <row r="35022" spans="85:85" hidden="1" x14ac:dyDescent="0.25">
      <c r="CG35022" s="49"/>
    </row>
    <row r="35023" spans="85:85" hidden="1" x14ac:dyDescent="0.25">
      <c r="CG35023" s="49"/>
    </row>
    <row r="35024" spans="85:85" hidden="1" x14ac:dyDescent="0.25">
      <c r="CG35024" s="49"/>
    </row>
    <row r="35025" spans="85:85" hidden="1" x14ac:dyDescent="0.25">
      <c r="CG35025" s="49"/>
    </row>
    <row r="35026" spans="85:85" hidden="1" x14ac:dyDescent="0.25">
      <c r="CG35026" s="49"/>
    </row>
    <row r="35027" spans="85:85" hidden="1" x14ac:dyDescent="0.25">
      <c r="CG35027" s="49"/>
    </row>
    <row r="35028" spans="85:85" hidden="1" x14ac:dyDescent="0.25">
      <c r="CG35028" s="49"/>
    </row>
    <row r="35029" spans="85:85" hidden="1" x14ac:dyDescent="0.25">
      <c r="CG35029" s="49"/>
    </row>
    <row r="35030" spans="85:85" hidden="1" x14ac:dyDescent="0.25">
      <c r="CG35030" s="49"/>
    </row>
    <row r="35031" spans="85:85" hidden="1" x14ac:dyDescent="0.25">
      <c r="CG35031" s="49"/>
    </row>
    <row r="35032" spans="85:85" hidden="1" x14ac:dyDescent="0.25">
      <c r="CG35032" s="49"/>
    </row>
    <row r="35033" spans="85:85" hidden="1" x14ac:dyDescent="0.25">
      <c r="CG35033" s="49"/>
    </row>
    <row r="35034" spans="85:85" hidden="1" x14ac:dyDescent="0.25">
      <c r="CG35034" s="49"/>
    </row>
    <row r="35035" spans="85:85" hidden="1" x14ac:dyDescent="0.25">
      <c r="CG35035" s="49"/>
    </row>
    <row r="35036" spans="85:85" hidden="1" x14ac:dyDescent="0.25">
      <c r="CG35036" s="49"/>
    </row>
    <row r="35037" spans="85:85" hidden="1" x14ac:dyDescent="0.25">
      <c r="CG35037" s="49"/>
    </row>
    <row r="35038" spans="85:85" hidden="1" x14ac:dyDescent="0.25">
      <c r="CG35038" s="49"/>
    </row>
    <row r="35039" spans="85:85" hidden="1" x14ac:dyDescent="0.25">
      <c r="CG35039" s="49"/>
    </row>
    <row r="35040" spans="85:85" hidden="1" x14ac:dyDescent="0.25">
      <c r="CG35040" s="49"/>
    </row>
    <row r="35041" spans="85:85" hidden="1" x14ac:dyDescent="0.25">
      <c r="CG35041" s="49"/>
    </row>
    <row r="35042" spans="85:85" hidden="1" x14ac:dyDescent="0.25">
      <c r="CG35042" s="49"/>
    </row>
    <row r="35043" spans="85:85" hidden="1" x14ac:dyDescent="0.25">
      <c r="CG35043" s="49"/>
    </row>
    <row r="35044" spans="85:85" hidden="1" x14ac:dyDescent="0.25">
      <c r="CG35044" s="49"/>
    </row>
    <row r="35045" spans="85:85" hidden="1" x14ac:dyDescent="0.25">
      <c r="CG35045" s="49"/>
    </row>
    <row r="35046" spans="85:85" hidden="1" x14ac:dyDescent="0.25">
      <c r="CG35046" s="49"/>
    </row>
    <row r="35047" spans="85:85" hidden="1" x14ac:dyDescent="0.25">
      <c r="CG35047" s="49"/>
    </row>
    <row r="35048" spans="85:85" hidden="1" x14ac:dyDescent="0.25">
      <c r="CG35048" s="49"/>
    </row>
    <row r="35049" spans="85:85" hidden="1" x14ac:dyDescent="0.25">
      <c r="CG35049" s="49"/>
    </row>
    <row r="35050" spans="85:85" hidden="1" x14ac:dyDescent="0.25">
      <c r="CG35050" s="49"/>
    </row>
    <row r="35051" spans="85:85" hidden="1" x14ac:dyDescent="0.25">
      <c r="CG35051" s="49"/>
    </row>
    <row r="35052" spans="85:85" hidden="1" x14ac:dyDescent="0.25">
      <c r="CG35052" s="49"/>
    </row>
    <row r="35053" spans="85:85" hidden="1" x14ac:dyDescent="0.25">
      <c r="CG35053" s="49"/>
    </row>
    <row r="35054" spans="85:85" hidden="1" x14ac:dyDescent="0.25">
      <c r="CG35054" s="49"/>
    </row>
    <row r="35055" spans="85:85" hidden="1" x14ac:dyDescent="0.25">
      <c r="CG35055" s="49"/>
    </row>
    <row r="35056" spans="85:85" hidden="1" x14ac:dyDescent="0.25">
      <c r="CG35056" s="49"/>
    </row>
    <row r="35057" spans="85:85" hidden="1" x14ac:dyDescent="0.25">
      <c r="CG35057" s="49"/>
    </row>
    <row r="35058" spans="85:85" hidden="1" x14ac:dyDescent="0.25">
      <c r="CG35058" s="49"/>
    </row>
    <row r="35059" spans="85:85" hidden="1" x14ac:dyDescent="0.25">
      <c r="CG35059" s="49"/>
    </row>
    <row r="35060" spans="85:85" hidden="1" x14ac:dyDescent="0.25">
      <c r="CG35060" s="49"/>
    </row>
    <row r="35061" spans="85:85" hidden="1" x14ac:dyDescent="0.25">
      <c r="CG35061" s="49"/>
    </row>
    <row r="35062" spans="85:85" hidden="1" x14ac:dyDescent="0.25">
      <c r="CG35062" s="49"/>
    </row>
    <row r="35063" spans="85:85" hidden="1" x14ac:dyDescent="0.25">
      <c r="CG35063" s="49"/>
    </row>
    <row r="35064" spans="85:85" hidden="1" x14ac:dyDescent="0.25">
      <c r="CG35064" s="49"/>
    </row>
    <row r="35065" spans="85:85" hidden="1" x14ac:dyDescent="0.25">
      <c r="CG35065" s="49"/>
    </row>
    <row r="35066" spans="85:85" hidden="1" x14ac:dyDescent="0.25">
      <c r="CG35066" s="49"/>
    </row>
    <row r="35067" spans="85:85" hidden="1" x14ac:dyDescent="0.25">
      <c r="CG35067" s="49"/>
    </row>
    <row r="35068" spans="85:85" hidden="1" x14ac:dyDescent="0.25">
      <c r="CG35068" s="49"/>
    </row>
    <row r="35069" spans="85:85" hidden="1" x14ac:dyDescent="0.25">
      <c r="CG35069" s="49"/>
    </row>
    <row r="35070" spans="85:85" hidden="1" x14ac:dyDescent="0.25">
      <c r="CG35070" s="49"/>
    </row>
    <row r="35071" spans="85:85" hidden="1" x14ac:dyDescent="0.25">
      <c r="CG35071" s="49"/>
    </row>
    <row r="35072" spans="85:85" hidden="1" x14ac:dyDescent="0.25">
      <c r="CG35072" s="49"/>
    </row>
    <row r="35073" spans="85:85" hidden="1" x14ac:dyDescent="0.25">
      <c r="CG35073" s="49"/>
    </row>
    <row r="35074" spans="85:85" hidden="1" x14ac:dyDescent="0.25">
      <c r="CG35074" s="49"/>
    </row>
    <row r="35075" spans="85:85" hidden="1" x14ac:dyDescent="0.25">
      <c r="CG35075" s="49"/>
    </row>
    <row r="35076" spans="85:85" hidden="1" x14ac:dyDescent="0.25">
      <c r="CG35076" s="49"/>
    </row>
    <row r="35077" spans="85:85" hidden="1" x14ac:dyDescent="0.25">
      <c r="CG35077" s="49"/>
    </row>
    <row r="35078" spans="85:85" hidden="1" x14ac:dyDescent="0.25">
      <c r="CG35078" s="49"/>
    </row>
    <row r="35079" spans="85:85" hidden="1" x14ac:dyDescent="0.25">
      <c r="CG35079" s="49"/>
    </row>
    <row r="35080" spans="85:85" hidden="1" x14ac:dyDescent="0.25">
      <c r="CG35080" s="49"/>
    </row>
    <row r="35081" spans="85:85" hidden="1" x14ac:dyDescent="0.25">
      <c r="CG35081" s="49"/>
    </row>
    <row r="35082" spans="85:85" hidden="1" x14ac:dyDescent="0.25">
      <c r="CG35082" s="49"/>
    </row>
    <row r="35083" spans="85:85" hidden="1" x14ac:dyDescent="0.25">
      <c r="CG35083" s="49"/>
    </row>
    <row r="35084" spans="85:85" hidden="1" x14ac:dyDescent="0.25">
      <c r="CG35084" s="49"/>
    </row>
    <row r="35085" spans="85:85" hidden="1" x14ac:dyDescent="0.25">
      <c r="CG35085" s="49"/>
    </row>
    <row r="35086" spans="85:85" hidden="1" x14ac:dyDescent="0.25">
      <c r="CG35086" s="49"/>
    </row>
    <row r="35087" spans="85:85" hidden="1" x14ac:dyDescent="0.25">
      <c r="CG35087" s="49"/>
    </row>
    <row r="35088" spans="85:85" hidden="1" x14ac:dyDescent="0.25">
      <c r="CG35088" s="49"/>
    </row>
    <row r="35089" spans="85:85" hidden="1" x14ac:dyDescent="0.25">
      <c r="CG35089" s="49"/>
    </row>
    <row r="35090" spans="85:85" hidden="1" x14ac:dyDescent="0.25">
      <c r="CG35090" s="49"/>
    </row>
    <row r="35091" spans="85:85" hidden="1" x14ac:dyDescent="0.25">
      <c r="CG35091" s="49"/>
    </row>
    <row r="35092" spans="85:85" hidden="1" x14ac:dyDescent="0.25">
      <c r="CG35092" s="49"/>
    </row>
    <row r="35093" spans="85:85" hidden="1" x14ac:dyDescent="0.25">
      <c r="CG35093" s="49"/>
    </row>
    <row r="35094" spans="85:85" hidden="1" x14ac:dyDescent="0.25">
      <c r="CG35094" s="49"/>
    </row>
    <row r="35095" spans="85:85" hidden="1" x14ac:dyDescent="0.25">
      <c r="CG35095" s="49"/>
    </row>
    <row r="35096" spans="85:85" hidden="1" x14ac:dyDescent="0.25">
      <c r="CG35096" s="49"/>
    </row>
    <row r="35097" spans="85:85" hidden="1" x14ac:dyDescent="0.25">
      <c r="CG35097" s="49"/>
    </row>
    <row r="35098" spans="85:85" hidden="1" x14ac:dyDescent="0.25">
      <c r="CG35098" s="49"/>
    </row>
    <row r="35099" spans="85:85" hidden="1" x14ac:dyDescent="0.25">
      <c r="CG35099" s="49"/>
    </row>
    <row r="35100" spans="85:85" hidden="1" x14ac:dyDescent="0.25">
      <c r="CG35100" s="49"/>
    </row>
    <row r="35101" spans="85:85" hidden="1" x14ac:dyDescent="0.25">
      <c r="CG35101" s="49"/>
    </row>
    <row r="35102" spans="85:85" hidden="1" x14ac:dyDescent="0.25">
      <c r="CG35102" s="49"/>
    </row>
    <row r="35103" spans="85:85" hidden="1" x14ac:dyDescent="0.25">
      <c r="CG35103" s="49"/>
    </row>
    <row r="35104" spans="85:85" hidden="1" x14ac:dyDescent="0.25">
      <c r="CG35104" s="49"/>
    </row>
    <row r="35105" spans="85:85" hidden="1" x14ac:dyDescent="0.25">
      <c r="CG35105" s="49"/>
    </row>
    <row r="35106" spans="85:85" hidden="1" x14ac:dyDescent="0.25">
      <c r="CG35106" s="49"/>
    </row>
    <row r="35107" spans="85:85" hidden="1" x14ac:dyDescent="0.25">
      <c r="CG35107" s="49"/>
    </row>
    <row r="35108" spans="85:85" hidden="1" x14ac:dyDescent="0.25">
      <c r="CG35108" s="49"/>
    </row>
    <row r="35109" spans="85:85" hidden="1" x14ac:dyDescent="0.25">
      <c r="CG35109" s="49"/>
    </row>
    <row r="35110" spans="85:85" hidden="1" x14ac:dyDescent="0.25">
      <c r="CG35110" s="49"/>
    </row>
    <row r="35111" spans="85:85" hidden="1" x14ac:dyDescent="0.25">
      <c r="CG35111" s="49"/>
    </row>
    <row r="35112" spans="85:85" hidden="1" x14ac:dyDescent="0.25">
      <c r="CG35112" s="49"/>
    </row>
    <row r="35113" spans="85:85" hidden="1" x14ac:dyDescent="0.25">
      <c r="CG35113" s="49"/>
    </row>
    <row r="35114" spans="85:85" hidden="1" x14ac:dyDescent="0.25">
      <c r="CG35114" s="49"/>
    </row>
    <row r="35115" spans="85:85" hidden="1" x14ac:dyDescent="0.25">
      <c r="CG35115" s="49"/>
    </row>
    <row r="35116" spans="85:85" hidden="1" x14ac:dyDescent="0.25">
      <c r="CG35116" s="49"/>
    </row>
    <row r="35117" spans="85:85" hidden="1" x14ac:dyDescent="0.25">
      <c r="CG35117" s="49"/>
    </row>
    <row r="35118" spans="85:85" hidden="1" x14ac:dyDescent="0.25">
      <c r="CG35118" s="49"/>
    </row>
    <row r="35119" spans="85:85" hidden="1" x14ac:dyDescent="0.25">
      <c r="CG35119" s="49"/>
    </row>
    <row r="35120" spans="85:85" hidden="1" x14ac:dyDescent="0.25">
      <c r="CG35120" s="49"/>
    </row>
    <row r="35121" spans="85:85" hidden="1" x14ac:dyDescent="0.25">
      <c r="CG35121" s="49"/>
    </row>
    <row r="35122" spans="85:85" hidden="1" x14ac:dyDescent="0.25">
      <c r="CG35122" s="49"/>
    </row>
    <row r="35123" spans="85:85" hidden="1" x14ac:dyDescent="0.25">
      <c r="CG35123" s="49"/>
    </row>
    <row r="35124" spans="85:85" hidden="1" x14ac:dyDescent="0.25">
      <c r="CG35124" s="49"/>
    </row>
    <row r="35125" spans="85:85" hidden="1" x14ac:dyDescent="0.25">
      <c r="CG35125" s="49"/>
    </row>
    <row r="35126" spans="85:85" hidden="1" x14ac:dyDescent="0.25">
      <c r="CG35126" s="49"/>
    </row>
    <row r="35127" spans="85:85" hidden="1" x14ac:dyDescent="0.25">
      <c r="CG35127" s="49"/>
    </row>
    <row r="35128" spans="85:85" hidden="1" x14ac:dyDescent="0.25">
      <c r="CG35128" s="49"/>
    </row>
    <row r="35129" spans="85:85" hidden="1" x14ac:dyDescent="0.25">
      <c r="CG35129" s="49"/>
    </row>
    <row r="35130" spans="85:85" hidden="1" x14ac:dyDescent="0.25">
      <c r="CG35130" s="49"/>
    </row>
    <row r="35131" spans="85:85" hidden="1" x14ac:dyDescent="0.25">
      <c r="CG35131" s="49"/>
    </row>
    <row r="35132" spans="85:85" hidden="1" x14ac:dyDescent="0.25">
      <c r="CG35132" s="49"/>
    </row>
    <row r="35133" spans="85:85" hidden="1" x14ac:dyDescent="0.25">
      <c r="CG35133" s="49"/>
    </row>
    <row r="35134" spans="85:85" hidden="1" x14ac:dyDescent="0.25">
      <c r="CG35134" s="49"/>
    </row>
    <row r="35135" spans="85:85" hidden="1" x14ac:dyDescent="0.25">
      <c r="CG35135" s="49"/>
    </row>
    <row r="35136" spans="85:85" hidden="1" x14ac:dyDescent="0.25">
      <c r="CG35136" s="49"/>
    </row>
    <row r="35137" spans="85:85" hidden="1" x14ac:dyDescent="0.25">
      <c r="CG35137" s="49"/>
    </row>
    <row r="35138" spans="85:85" hidden="1" x14ac:dyDescent="0.25">
      <c r="CG35138" s="49"/>
    </row>
    <row r="35139" spans="85:85" hidden="1" x14ac:dyDescent="0.25">
      <c r="CG35139" s="49"/>
    </row>
    <row r="35140" spans="85:85" hidden="1" x14ac:dyDescent="0.25">
      <c r="CG35140" s="49"/>
    </row>
    <row r="35141" spans="85:85" hidden="1" x14ac:dyDescent="0.25">
      <c r="CG35141" s="49"/>
    </row>
    <row r="35142" spans="85:85" hidden="1" x14ac:dyDescent="0.25">
      <c r="CG35142" s="49"/>
    </row>
    <row r="35143" spans="85:85" hidden="1" x14ac:dyDescent="0.25">
      <c r="CG35143" s="49"/>
    </row>
    <row r="35144" spans="85:85" hidden="1" x14ac:dyDescent="0.25">
      <c r="CG35144" s="49"/>
    </row>
    <row r="35145" spans="85:85" hidden="1" x14ac:dyDescent="0.25">
      <c r="CG35145" s="49"/>
    </row>
    <row r="35146" spans="85:85" hidden="1" x14ac:dyDescent="0.25">
      <c r="CG35146" s="49"/>
    </row>
    <row r="35147" spans="85:85" hidden="1" x14ac:dyDescent="0.25">
      <c r="CG35147" s="49"/>
    </row>
    <row r="35148" spans="85:85" hidden="1" x14ac:dyDescent="0.25">
      <c r="CG35148" s="49"/>
    </row>
    <row r="35149" spans="85:85" hidden="1" x14ac:dyDescent="0.25">
      <c r="CG35149" s="49"/>
    </row>
    <row r="35150" spans="85:85" hidden="1" x14ac:dyDescent="0.25">
      <c r="CG35150" s="49"/>
    </row>
    <row r="35151" spans="85:85" hidden="1" x14ac:dyDescent="0.25">
      <c r="CG35151" s="49"/>
    </row>
    <row r="35152" spans="85:85" hidden="1" x14ac:dyDescent="0.25">
      <c r="CG35152" s="49"/>
    </row>
    <row r="35153" spans="85:85" hidden="1" x14ac:dyDescent="0.25">
      <c r="CG35153" s="49"/>
    </row>
    <row r="35154" spans="85:85" hidden="1" x14ac:dyDescent="0.25">
      <c r="CG35154" s="49"/>
    </row>
    <row r="35155" spans="85:85" hidden="1" x14ac:dyDescent="0.25">
      <c r="CG35155" s="49"/>
    </row>
    <row r="35156" spans="85:85" hidden="1" x14ac:dyDescent="0.25">
      <c r="CG35156" s="49"/>
    </row>
    <row r="35157" spans="85:85" hidden="1" x14ac:dyDescent="0.25">
      <c r="CG35157" s="49"/>
    </row>
    <row r="35158" spans="85:85" hidden="1" x14ac:dyDescent="0.25">
      <c r="CG35158" s="49"/>
    </row>
    <row r="35159" spans="85:85" hidden="1" x14ac:dyDescent="0.25">
      <c r="CG35159" s="49"/>
    </row>
    <row r="35160" spans="85:85" hidden="1" x14ac:dyDescent="0.25">
      <c r="CG35160" s="49"/>
    </row>
    <row r="35161" spans="85:85" hidden="1" x14ac:dyDescent="0.25">
      <c r="CG35161" s="49"/>
    </row>
    <row r="35162" spans="85:85" hidden="1" x14ac:dyDescent="0.25">
      <c r="CG35162" s="49"/>
    </row>
    <row r="35163" spans="85:85" hidden="1" x14ac:dyDescent="0.25">
      <c r="CG35163" s="49"/>
    </row>
    <row r="35164" spans="85:85" hidden="1" x14ac:dyDescent="0.25">
      <c r="CG35164" s="49"/>
    </row>
    <row r="35165" spans="85:85" hidden="1" x14ac:dyDescent="0.25">
      <c r="CG35165" s="49"/>
    </row>
    <row r="35166" spans="85:85" hidden="1" x14ac:dyDescent="0.25">
      <c r="CG35166" s="49"/>
    </row>
    <row r="35167" spans="85:85" hidden="1" x14ac:dyDescent="0.25">
      <c r="CG35167" s="49"/>
    </row>
    <row r="35168" spans="85:85" hidden="1" x14ac:dyDescent="0.25">
      <c r="CG35168" s="49"/>
    </row>
    <row r="35169" spans="85:85" hidden="1" x14ac:dyDescent="0.25">
      <c r="CG35169" s="49"/>
    </row>
    <row r="35170" spans="85:85" hidden="1" x14ac:dyDescent="0.25">
      <c r="CG35170" s="49"/>
    </row>
    <row r="35171" spans="85:85" hidden="1" x14ac:dyDescent="0.25">
      <c r="CG35171" s="49"/>
    </row>
    <row r="35172" spans="85:85" hidden="1" x14ac:dyDescent="0.25">
      <c r="CG35172" s="49"/>
    </row>
    <row r="35173" spans="85:85" hidden="1" x14ac:dyDescent="0.25">
      <c r="CG35173" s="49"/>
    </row>
    <row r="35174" spans="85:85" hidden="1" x14ac:dyDescent="0.25">
      <c r="CG35174" s="49"/>
    </row>
    <row r="35175" spans="85:85" hidden="1" x14ac:dyDescent="0.25">
      <c r="CG35175" s="49"/>
    </row>
    <row r="35176" spans="85:85" hidden="1" x14ac:dyDescent="0.25">
      <c r="CG35176" s="49"/>
    </row>
    <row r="35177" spans="85:85" hidden="1" x14ac:dyDescent="0.25">
      <c r="CG35177" s="49"/>
    </row>
    <row r="35178" spans="85:85" hidden="1" x14ac:dyDescent="0.25">
      <c r="CG35178" s="49"/>
    </row>
    <row r="35179" spans="85:85" hidden="1" x14ac:dyDescent="0.25">
      <c r="CG35179" s="49"/>
    </row>
    <row r="35180" spans="85:85" hidden="1" x14ac:dyDescent="0.25">
      <c r="CG35180" s="49"/>
    </row>
    <row r="35181" spans="85:85" hidden="1" x14ac:dyDescent="0.25">
      <c r="CG35181" s="49"/>
    </row>
    <row r="35182" spans="85:85" hidden="1" x14ac:dyDescent="0.25">
      <c r="CG35182" s="49"/>
    </row>
    <row r="35183" spans="85:85" hidden="1" x14ac:dyDescent="0.25">
      <c r="CG35183" s="49"/>
    </row>
    <row r="35184" spans="85:85" hidden="1" x14ac:dyDescent="0.25">
      <c r="CG35184" s="49"/>
    </row>
    <row r="35185" spans="85:85" hidden="1" x14ac:dyDescent="0.25">
      <c r="CG35185" s="49"/>
    </row>
    <row r="35186" spans="85:85" hidden="1" x14ac:dyDescent="0.25">
      <c r="CG35186" s="49"/>
    </row>
    <row r="35187" spans="85:85" hidden="1" x14ac:dyDescent="0.25">
      <c r="CG35187" s="49"/>
    </row>
    <row r="35188" spans="85:85" hidden="1" x14ac:dyDescent="0.25">
      <c r="CG35188" s="49"/>
    </row>
    <row r="35189" spans="85:85" hidden="1" x14ac:dyDescent="0.25">
      <c r="CG35189" s="49"/>
    </row>
    <row r="35190" spans="85:85" hidden="1" x14ac:dyDescent="0.25">
      <c r="CG35190" s="49"/>
    </row>
    <row r="35191" spans="85:85" hidden="1" x14ac:dyDescent="0.25">
      <c r="CG35191" s="49"/>
    </row>
    <row r="35192" spans="85:85" hidden="1" x14ac:dyDescent="0.25">
      <c r="CG35192" s="49"/>
    </row>
    <row r="35193" spans="85:85" hidden="1" x14ac:dyDescent="0.25">
      <c r="CG35193" s="49"/>
    </row>
    <row r="35194" spans="85:85" hidden="1" x14ac:dyDescent="0.25">
      <c r="CG35194" s="49"/>
    </row>
    <row r="35195" spans="85:85" hidden="1" x14ac:dyDescent="0.25">
      <c r="CG35195" s="49"/>
    </row>
    <row r="35196" spans="85:85" hidden="1" x14ac:dyDescent="0.25">
      <c r="CG35196" s="49"/>
    </row>
    <row r="35197" spans="85:85" hidden="1" x14ac:dyDescent="0.25">
      <c r="CG35197" s="49"/>
    </row>
    <row r="35198" spans="85:85" hidden="1" x14ac:dyDescent="0.25">
      <c r="CG35198" s="49"/>
    </row>
    <row r="35199" spans="85:85" hidden="1" x14ac:dyDescent="0.25">
      <c r="CG35199" s="49"/>
    </row>
    <row r="35200" spans="85:85" hidden="1" x14ac:dyDescent="0.25">
      <c r="CG35200" s="49"/>
    </row>
    <row r="35201" spans="85:85" hidden="1" x14ac:dyDescent="0.25">
      <c r="CG35201" s="49"/>
    </row>
    <row r="35202" spans="85:85" hidden="1" x14ac:dyDescent="0.25">
      <c r="CG35202" s="49"/>
    </row>
    <row r="35203" spans="85:85" hidden="1" x14ac:dyDescent="0.25">
      <c r="CG35203" s="49"/>
    </row>
    <row r="35204" spans="85:85" hidden="1" x14ac:dyDescent="0.25">
      <c r="CG35204" s="49"/>
    </row>
    <row r="35205" spans="85:85" hidden="1" x14ac:dyDescent="0.25">
      <c r="CG35205" s="49"/>
    </row>
    <row r="35206" spans="85:85" hidden="1" x14ac:dyDescent="0.25">
      <c r="CG35206" s="49"/>
    </row>
    <row r="35207" spans="85:85" hidden="1" x14ac:dyDescent="0.25">
      <c r="CG35207" s="49"/>
    </row>
    <row r="35208" spans="85:85" hidden="1" x14ac:dyDescent="0.25">
      <c r="CG35208" s="49"/>
    </row>
    <row r="35209" spans="85:85" hidden="1" x14ac:dyDescent="0.25">
      <c r="CG35209" s="49"/>
    </row>
    <row r="35210" spans="85:85" hidden="1" x14ac:dyDescent="0.25">
      <c r="CG35210" s="49"/>
    </row>
    <row r="35211" spans="85:85" hidden="1" x14ac:dyDescent="0.25">
      <c r="CG35211" s="49"/>
    </row>
    <row r="35212" spans="85:85" hidden="1" x14ac:dyDescent="0.25">
      <c r="CG35212" s="49"/>
    </row>
    <row r="35213" spans="85:85" hidden="1" x14ac:dyDescent="0.25">
      <c r="CG35213" s="49"/>
    </row>
    <row r="35214" spans="85:85" hidden="1" x14ac:dyDescent="0.25">
      <c r="CG35214" s="49"/>
    </row>
    <row r="35215" spans="85:85" hidden="1" x14ac:dyDescent="0.25">
      <c r="CG35215" s="49"/>
    </row>
    <row r="35216" spans="85:85" hidden="1" x14ac:dyDescent="0.25">
      <c r="CG35216" s="49"/>
    </row>
    <row r="35217" spans="85:85" hidden="1" x14ac:dyDescent="0.25">
      <c r="CG35217" s="49"/>
    </row>
    <row r="35218" spans="85:85" hidden="1" x14ac:dyDescent="0.25">
      <c r="CG35218" s="49"/>
    </row>
    <row r="35219" spans="85:85" hidden="1" x14ac:dyDescent="0.25">
      <c r="CG35219" s="49"/>
    </row>
    <row r="35220" spans="85:85" hidden="1" x14ac:dyDescent="0.25">
      <c r="CG35220" s="49"/>
    </row>
    <row r="35221" spans="85:85" hidden="1" x14ac:dyDescent="0.25">
      <c r="CG35221" s="49"/>
    </row>
    <row r="35222" spans="85:85" hidden="1" x14ac:dyDescent="0.25">
      <c r="CG35222" s="49"/>
    </row>
    <row r="35223" spans="85:85" hidden="1" x14ac:dyDescent="0.25">
      <c r="CG35223" s="49"/>
    </row>
    <row r="35224" spans="85:85" hidden="1" x14ac:dyDescent="0.25">
      <c r="CG35224" s="49"/>
    </row>
    <row r="35225" spans="85:85" hidden="1" x14ac:dyDescent="0.25">
      <c r="CG35225" s="49"/>
    </row>
    <row r="35226" spans="85:85" hidden="1" x14ac:dyDescent="0.25">
      <c r="CG35226" s="49"/>
    </row>
    <row r="35227" spans="85:85" hidden="1" x14ac:dyDescent="0.25">
      <c r="CG35227" s="49"/>
    </row>
    <row r="35228" spans="85:85" hidden="1" x14ac:dyDescent="0.25">
      <c r="CG35228" s="49"/>
    </row>
    <row r="35229" spans="85:85" hidden="1" x14ac:dyDescent="0.25">
      <c r="CG35229" s="49"/>
    </row>
    <row r="35230" spans="85:85" hidden="1" x14ac:dyDescent="0.25">
      <c r="CG35230" s="49"/>
    </row>
    <row r="35231" spans="85:85" hidden="1" x14ac:dyDescent="0.25">
      <c r="CG35231" s="49"/>
    </row>
    <row r="35232" spans="85:85" hidden="1" x14ac:dyDescent="0.25">
      <c r="CG35232" s="49"/>
    </row>
    <row r="35233" spans="85:85" hidden="1" x14ac:dyDescent="0.25">
      <c r="CG35233" s="49"/>
    </row>
    <row r="35234" spans="85:85" hidden="1" x14ac:dyDescent="0.25">
      <c r="CG35234" s="49"/>
    </row>
    <row r="35235" spans="85:85" hidden="1" x14ac:dyDescent="0.25">
      <c r="CG35235" s="49"/>
    </row>
    <row r="35236" spans="85:85" hidden="1" x14ac:dyDescent="0.25">
      <c r="CG35236" s="49"/>
    </row>
    <row r="35237" spans="85:85" hidden="1" x14ac:dyDescent="0.25">
      <c r="CG35237" s="49"/>
    </row>
    <row r="35238" spans="85:85" hidden="1" x14ac:dyDescent="0.25">
      <c r="CG35238" s="49"/>
    </row>
    <row r="35239" spans="85:85" hidden="1" x14ac:dyDescent="0.25">
      <c r="CG35239" s="49"/>
    </row>
    <row r="35240" spans="85:85" hidden="1" x14ac:dyDescent="0.25">
      <c r="CG35240" s="49"/>
    </row>
    <row r="35241" spans="85:85" hidden="1" x14ac:dyDescent="0.25">
      <c r="CG35241" s="49"/>
    </row>
    <row r="35242" spans="85:85" hidden="1" x14ac:dyDescent="0.25">
      <c r="CG35242" s="49"/>
    </row>
    <row r="35243" spans="85:85" hidden="1" x14ac:dyDescent="0.25">
      <c r="CG35243" s="49"/>
    </row>
    <row r="35244" spans="85:85" hidden="1" x14ac:dyDescent="0.25">
      <c r="CG35244" s="49"/>
    </row>
    <row r="35245" spans="85:85" hidden="1" x14ac:dyDescent="0.25">
      <c r="CG35245" s="49"/>
    </row>
    <row r="35246" spans="85:85" hidden="1" x14ac:dyDescent="0.25">
      <c r="CG35246" s="49"/>
    </row>
    <row r="35247" spans="85:85" hidden="1" x14ac:dyDescent="0.25">
      <c r="CG35247" s="49"/>
    </row>
    <row r="35248" spans="85:85" hidden="1" x14ac:dyDescent="0.25">
      <c r="CG35248" s="49"/>
    </row>
    <row r="35249" spans="85:85" hidden="1" x14ac:dyDescent="0.25">
      <c r="CG35249" s="49"/>
    </row>
    <row r="35250" spans="85:85" hidden="1" x14ac:dyDescent="0.25">
      <c r="CG35250" s="49"/>
    </row>
    <row r="35251" spans="85:85" hidden="1" x14ac:dyDescent="0.25">
      <c r="CG35251" s="49"/>
    </row>
    <row r="35252" spans="85:85" hidden="1" x14ac:dyDescent="0.25">
      <c r="CG35252" s="49"/>
    </row>
    <row r="35253" spans="85:85" hidden="1" x14ac:dyDescent="0.25">
      <c r="CG35253" s="49"/>
    </row>
    <row r="35254" spans="85:85" hidden="1" x14ac:dyDescent="0.25">
      <c r="CG35254" s="49"/>
    </row>
    <row r="35255" spans="85:85" hidden="1" x14ac:dyDescent="0.25">
      <c r="CG35255" s="49"/>
    </row>
    <row r="35256" spans="85:85" hidden="1" x14ac:dyDescent="0.25">
      <c r="CG35256" s="49"/>
    </row>
    <row r="35257" spans="85:85" hidden="1" x14ac:dyDescent="0.25">
      <c r="CG35257" s="49"/>
    </row>
    <row r="35258" spans="85:85" hidden="1" x14ac:dyDescent="0.25">
      <c r="CG35258" s="49"/>
    </row>
    <row r="35259" spans="85:85" hidden="1" x14ac:dyDescent="0.25">
      <c r="CG35259" s="49"/>
    </row>
    <row r="35260" spans="85:85" hidden="1" x14ac:dyDescent="0.25">
      <c r="CG35260" s="49"/>
    </row>
    <row r="35261" spans="85:85" hidden="1" x14ac:dyDescent="0.25">
      <c r="CG35261" s="49"/>
    </row>
    <row r="35262" spans="85:85" hidden="1" x14ac:dyDescent="0.25">
      <c r="CG35262" s="49"/>
    </row>
    <row r="35263" spans="85:85" hidden="1" x14ac:dyDescent="0.25">
      <c r="CG35263" s="49"/>
    </row>
    <row r="35264" spans="85:85" hidden="1" x14ac:dyDescent="0.25">
      <c r="CG35264" s="49"/>
    </row>
    <row r="35265" spans="85:85" hidden="1" x14ac:dyDescent="0.25">
      <c r="CG35265" s="49"/>
    </row>
    <row r="35266" spans="85:85" hidden="1" x14ac:dyDescent="0.25">
      <c r="CG35266" s="49"/>
    </row>
    <row r="35267" spans="85:85" hidden="1" x14ac:dyDescent="0.25">
      <c r="CG35267" s="49"/>
    </row>
    <row r="35268" spans="85:85" hidden="1" x14ac:dyDescent="0.25">
      <c r="CG35268" s="49"/>
    </row>
    <row r="35269" spans="85:85" hidden="1" x14ac:dyDescent="0.25">
      <c r="CG35269" s="49"/>
    </row>
    <row r="35270" spans="85:85" hidden="1" x14ac:dyDescent="0.25">
      <c r="CG35270" s="49"/>
    </row>
    <row r="35271" spans="85:85" hidden="1" x14ac:dyDescent="0.25">
      <c r="CG35271" s="49"/>
    </row>
    <row r="35272" spans="85:85" hidden="1" x14ac:dyDescent="0.25">
      <c r="CG35272" s="49"/>
    </row>
    <row r="35273" spans="85:85" hidden="1" x14ac:dyDescent="0.25">
      <c r="CG35273" s="49"/>
    </row>
    <row r="35274" spans="85:85" hidden="1" x14ac:dyDescent="0.25">
      <c r="CG35274" s="49"/>
    </row>
    <row r="35275" spans="85:85" hidden="1" x14ac:dyDescent="0.25">
      <c r="CG35275" s="49"/>
    </row>
    <row r="35276" spans="85:85" hidden="1" x14ac:dyDescent="0.25">
      <c r="CG35276" s="49"/>
    </row>
    <row r="35277" spans="85:85" hidden="1" x14ac:dyDescent="0.25">
      <c r="CG35277" s="49"/>
    </row>
    <row r="35278" spans="85:85" hidden="1" x14ac:dyDescent="0.25">
      <c r="CG35278" s="49"/>
    </row>
    <row r="35279" spans="85:85" hidden="1" x14ac:dyDescent="0.25">
      <c r="CG35279" s="49"/>
    </row>
    <row r="35280" spans="85:85" hidden="1" x14ac:dyDescent="0.25">
      <c r="CG35280" s="49"/>
    </row>
    <row r="35281" spans="85:85" hidden="1" x14ac:dyDescent="0.25">
      <c r="CG35281" s="49"/>
    </row>
    <row r="35282" spans="85:85" hidden="1" x14ac:dyDescent="0.25">
      <c r="CG35282" s="49"/>
    </row>
    <row r="35283" spans="85:85" hidden="1" x14ac:dyDescent="0.25">
      <c r="CG35283" s="49"/>
    </row>
    <row r="35284" spans="85:85" hidden="1" x14ac:dyDescent="0.25">
      <c r="CG35284" s="49"/>
    </row>
    <row r="35285" spans="85:85" hidden="1" x14ac:dyDescent="0.25">
      <c r="CG35285" s="49"/>
    </row>
    <row r="35286" spans="85:85" hidden="1" x14ac:dyDescent="0.25">
      <c r="CG35286" s="49"/>
    </row>
    <row r="35287" spans="85:85" hidden="1" x14ac:dyDescent="0.25">
      <c r="CG35287" s="49"/>
    </row>
    <row r="35288" spans="85:85" hidden="1" x14ac:dyDescent="0.25">
      <c r="CG35288" s="49"/>
    </row>
    <row r="35289" spans="85:85" hidden="1" x14ac:dyDescent="0.25">
      <c r="CG35289" s="49"/>
    </row>
    <row r="35290" spans="85:85" hidden="1" x14ac:dyDescent="0.25">
      <c r="CG35290" s="49"/>
    </row>
    <row r="35291" spans="85:85" hidden="1" x14ac:dyDescent="0.25">
      <c r="CG35291" s="49"/>
    </row>
    <row r="35292" spans="85:85" hidden="1" x14ac:dyDescent="0.25">
      <c r="CG35292" s="49"/>
    </row>
    <row r="35293" spans="85:85" hidden="1" x14ac:dyDescent="0.25">
      <c r="CG35293" s="49"/>
    </row>
    <row r="35294" spans="85:85" hidden="1" x14ac:dyDescent="0.25">
      <c r="CG35294" s="49"/>
    </row>
    <row r="35295" spans="85:85" hidden="1" x14ac:dyDescent="0.25">
      <c r="CG35295" s="49"/>
    </row>
    <row r="35296" spans="85:85" hidden="1" x14ac:dyDescent="0.25">
      <c r="CG35296" s="49"/>
    </row>
    <row r="35297" spans="85:85" hidden="1" x14ac:dyDescent="0.25">
      <c r="CG35297" s="49"/>
    </row>
    <row r="35298" spans="85:85" hidden="1" x14ac:dyDescent="0.25">
      <c r="CG35298" s="49"/>
    </row>
    <row r="35299" spans="85:85" hidden="1" x14ac:dyDescent="0.25">
      <c r="CG35299" s="49"/>
    </row>
    <row r="35300" spans="85:85" hidden="1" x14ac:dyDescent="0.25">
      <c r="CG35300" s="49"/>
    </row>
    <row r="35301" spans="85:85" hidden="1" x14ac:dyDescent="0.25">
      <c r="CG35301" s="49"/>
    </row>
    <row r="35302" spans="85:85" hidden="1" x14ac:dyDescent="0.25">
      <c r="CG35302" s="49"/>
    </row>
    <row r="35303" spans="85:85" hidden="1" x14ac:dyDescent="0.25">
      <c r="CG35303" s="49"/>
    </row>
    <row r="35304" spans="85:85" hidden="1" x14ac:dyDescent="0.25">
      <c r="CG35304" s="49"/>
    </row>
    <row r="35305" spans="85:85" hidden="1" x14ac:dyDescent="0.25">
      <c r="CG35305" s="49"/>
    </row>
    <row r="35306" spans="85:85" hidden="1" x14ac:dyDescent="0.25">
      <c r="CG35306" s="49"/>
    </row>
    <row r="35307" spans="85:85" hidden="1" x14ac:dyDescent="0.25">
      <c r="CG35307" s="49"/>
    </row>
    <row r="35308" spans="85:85" hidden="1" x14ac:dyDescent="0.25">
      <c r="CG35308" s="49"/>
    </row>
    <row r="35309" spans="85:85" hidden="1" x14ac:dyDescent="0.25">
      <c r="CG35309" s="49"/>
    </row>
    <row r="35310" spans="85:85" hidden="1" x14ac:dyDescent="0.25">
      <c r="CG35310" s="49"/>
    </row>
    <row r="35311" spans="85:85" hidden="1" x14ac:dyDescent="0.25">
      <c r="CG35311" s="49"/>
    </row>
    <row r="35312" spans="85:85" hidden="1" x14ac:dyDescent="0.25">
      <c r="CG35312" s="49"/>
    </row>
    <row r="35313" spans="85:85" hidden="1" x14ac:dyDescent="0.25">
      <c r="CG35313" s="49"/>
    </row>
    <row r="35314" spans="85:85" hidden="1" x14ac:dyDescent="0.25">
      <c r="CG35314" s="49"/>
    </row>
    <row r="35315" spans="85:85" hidden="1" x14ac:dyDescent="0.25">
      <c r="CG35315" s="49"/>
    </row>
    <row r="35316" spans="85:85" hidden="1" x14ac:dyDescent="0.25">
      <c r="CG35316" s="49"/>
    </row>
    <row r="35317" spans="85:85" hidden="1" x14ac:dyDescent="0.25">
      <c r="CG35317" s="49"/>
    </row>
    <row r="35318" spans="85:85" hidden="1" x14ac:dyDescent="0.25">
      <c r="CG35318" s="49"/>
    </row>
    <row r="35319" spans="85:85" hidden="1" x14ac:dyDescent="0.25">
      <c r="CG35319" s="49"/>
    </row>
    <row r="35320" spans="85:85" hidden="1" x14ac:dyDescent="0.25">
      <c r="CG35320" s="49"/>
    </row>
    <row r="35321" spans="85:85" hidden="1" x14ac:dyDescent="0.25">
      <c r="CG35321" s="49"/>
    </row>
    <row r="35322" spans="85:85" hidden="1" x14ac:dyDescent="0.25">
      <c r="CG35322" s="49"/>
    </row>
    <row r="35323" spans="85:85" hidden="1" x14ac:dyDescent="0.25">
      <c r="CG35323" s="49"/>
    </row>
    <row r="35324" spans="85:85" hidden="1" x14ac:dyDescent="0.25">
      <c r="CG35324" s="49"/>
    </row>
    <row r="35325" spans="85:85" hidden="1" x14ac:dyDescent="0.25">
      <c r="CG35325" s="49"/>
    </row>
    <row r="35326" spans="85:85" hidden="1" x14ac:dyDescent="0.25">
      <c r="CG35326" s="49"/>
    </row>
    <row r="35327" spans="85:85" hidden="1" x14ac:dyDescent="0.25">
      <c r="CG35327" s="49"/>
    </row>
    <row r="35328" spans="85:85" hidden="1" x14ac:dyDescent="0.25">
      <c r="CG35328" s="49"/>
    </row>
    <row r="35329" spans="85:85" hidden="1" x14ac:dyDescent="0.25">
      <c r="CG35329" s="49"/>
    </row>
    <row r="35330" spans="85:85" hidden="1" x14ac:dyDescent="0.25">
      <c r="CG35330" s="49"/>
    </row>
    <row r="35331" spans="85:85" hidden="1" x14ac:dyDescent="0.25">
      <c r="CG35331" s="49"/>
    </row>
    <row r="35332" spans="85:85" hidden="1" x14ac:dyDescent="0.25">
      <c r="CG35332" s="49"/>
    </row>
    <row r="35333" spans="85:85" hidden="1" x14ac:dyDescent="0.25">
      <c r="CG35333" s="49"/>
    </row>
    <row r="35334" spans="85:85" hidden="1" x14ac:dyDescent="0.25">
      <c r="CG35334" s="49"/>
    </row>
    <row r="35335" spans="85:85" hidden="1" x14ac:dyDescent="0.25">
      <c r="CG35335" s="49"/>
    </row>
    <row r="35336" spans="85:85" hidden="1" x14ac:dyDescent="0.25">
      <c r="CG35336" s="49"/>
    </row>
    <row r="35337" spans="85:85" hidden="1" x14ac:dyDescent="0.25">
      <c r="CG35337" s="49"/>
    </row>
    <row r="35338" spans="85:85" hidden="1" x14ac:dyDescent="0.25">
      <c r="CG35338" s="49"/>
    </row>
    <row r="35339" spans="85:85" hidden="1" x14ac:dyDescent="0.25">
      <c r="CG35339" s="49"/>
    </row>
    <row r="35340" spans="85:85" hidden="1" x14ac:dyDescent="0.25">
      <c r="CG35340" s="49"/>
    </row>
    <row r="35341" spans="85:85" hidden="1" x14ac:dyDescent="0.25">
      <c r="CG35341" s="49"/>
    </row>
    <row r="35342" spans="85:85" hidden="1" x14ac:dyDescent="0.25">
      <c r="CG35342" s="49"/>
    </row>
    <row r="35343" spans="85:85" hidden="1" x14ac:dyDescent="0.25">
      <c r="CG35343" s="49"/>
    </row>
    <row r="35344" spans="85:85" hidden="1" x14ac:dyDescent="0.25">
      <c r="CG35344" s="49"/>
    </row>
    <row r="35345" spans="85:85" hidden="1" x14ac:dyDescent="0.25">
      <c r="CG35345" s="49"/>
    </row>
    <row r="35346" spans="85:85" hidden="1" x14ac:dyDescent="0.25">
      <c r="CG35346" s="49"/>
    </row>
    <row r="35347" spans="85:85" hidden="1" x14ac:dyDescent="0.25">
      <c r="CG35347" s="49"/>
    </row>
    <row r="35348" spans="85:85" hidden="1" x14ac:dyDescent="0.25">
      <c r="CG35348" s="49"/>
    </row>
    <row r="35349" spans="85:85" hidden="1" x14ac:dyDescent="0.25">
      <c r="CG35349" s="49"/>
    </row>
    <row r="35350" spans="85:85" hidden="1" x14ac:dyDescent="0.25">
      <c r="CG35350" s="49"/>
    </row>
    <row r="35351" spans="85:85" hidden="1" x14ac:dyDescent="0.25">
      <c r="CG35351" s="49"/>
    </row>
    <row r="35352" spans="85:85" hidden="1" x14ac:dyDescent="0.25">
      <c r="CG35352" s="49"/>
    </row>
    <row r="35353" spans="85:85" hidden="1" x14ac:dyDescent="0.25">
      <c r="CG35353" s="49"/>
    </row>
    <row r="35354" spans="85:85" hidden="1" x14ac:dyDescent="0.25">
      <c r="CG35354" s="49"/>
    </row>
    <row r="35355" spans="85:85" hidden="1" x14ac:dyDescent="0.25">
      <c r="CG35355" s="49"/>
    </row>
    <row r="35356" spans="85:85" hidden="1" x14ac:dyDescent="0.25">
      <c r="CG35356" s="49"/>
    </row>
    <row r="35357" spans="85:85" hidden="1" x14ac:dyDescent="0.25">
      <c r="CG35357" s="49"/>
    </row>
    <row r="35358" spans="85:85" hidden="1" x14ac:dyDescent="0.25">
      <c r="CG35358" s="49"/>
    </row>
    <row r="35359" spans="85:85" hidden="1" x14ac:dyDescent="0.25">
      <c r="CG35359" s="49"/>
    </row>
    <row r="35360" spans="85:85" hidden="1" x14ac:dyDescent="0.25">
      <c r="CG35360" s="49"/>
    </row>
    <row r="35361" spans="85:85" hidden="1" x14ac:dyDescent="0.25">
      <c r="CG35361" s="49"/>
    </row>
    <row r="35362" spans="85:85" hidden="1" x14ac:dyDescent="0.25">
      <c r="CG35362" s="49"/>
    </row>
    <row r="35363" spans="85:85" hidden="1" x14ac:dyDescent="0.25">
      <c r="CG35363" s="49"/>
    </row>
    <row r="35364" spans="85:85" hidden="1" x14ac:dyDescent="0.25">
      <c r="CG35364" s="49"/>
    </row>
    <row r="35365" spans="85:85" hidden="1" x14ac:dyDescent="0.25">
      <c r="CG35365" s="49"/>
    </row>
    <row r="35366" spans="85:85" hidden="1" x14ac:dyDescent="0.25">
      <c r="CG35366" s="49"/>
    </row>
    <row r="35367" spans="85:85" hidden="1" x14ac:dyDescent="0.25">
      <c r="CG35367" s="49"/>
    </row>
    <row r="35368" spans="85:85" hidden="1" x14ac:dyDescent="0.25">
      <c r="CG35368" s="49"/>
    </row>
    <row r="35369" spans="85:85" hidden="1" x14ac:dyDescent="0.25">
      <c r="CG35369" s="49"/>
    </row>
    <row r="35370" spans="85:85" hidden="1" x14ac:dyDescent="0.25">
      <c r="CG35370" s="49"/>
    </row>
    <row r="35371" spans="85:85" hidden="1" x14ac:dyDescent="0.25">
      <c r="CG35371" s="49"/>
    </row>
    <row r="35372" spans="85:85" hidden="1" x14ac:dyDescent="0.25">
      <c r="CG35372" s="49"/>
    </row>
    <row r="35373" spans="85:85" hidden="1" x14ac:dyDescent="0.25">
      <c r="CG35373" s="49"/>
    </row>
    <row r="35374" spans="85:85" hidden="1" x14ac:dyDescent="0.25">
      <c r="CG35374" s="49"/>
    </row>
    <row r="35375" spans="85:85" hidden="1" x14ac:dyDescent="0.25">
      <c r="CG35375" s="49"/>
    </row>
    <row r="35376" spans="85:85" hidden="1" x14ac:dyDescent="0.25">
      <c r="CG35376" s="49"/>
    </row>
    <row r="35377" spans="85:85" hidden="1" x14ac:dyDescent="0.25">
      <c r="CG35377" s="49"/>
    </row>
    <row r="35378" spans="85:85" hidden="1" x14ac:dyDescent="0.25">
      <c r="CG35378" s="49"/>
    </row>
    <row r="35379" spans="85:85" hidden="1" x14ac:dyDescent="0.25">
      <c r="CG35379" s="49"/>
    </row>
    <row r="35380" spans="85:85" hidden="1" x14ac:dyDescent="0.25">
      <c r="CG35380" s="49"/>
    </row>
    <row r="35381" spans="85:85" hidden="1" x14ac:dyDescent="0.25">
      <c r="CG35381" s="49"/>
    </row>
    <row r="35382" spans="85:85" hidden="1" x14ac:dyDescent="0.25">
      <c r="CG35382" s="49"/>
    </row>
    <row r="35383" spans="85:85" hidden="1" x14ac:dyDescent="0.25">
      <c r="CG35383" s="49"/>
    </row>
    <row r="35384" spans="85:85" hidden="1" x14ac:dyDescent="0.25">
      <c r="CG35384" s="49"/>
    </row>
    <row r="35385" spans="85:85" hidden="1" x14ac:dyDescent="0.25">
      <c r="CG35385" s="49"/>
    </row>
    <row r="35386" spans="85:85" hidden="1" x14ac:dyDescent="0.25">
      <c r="CG35386" s="49"/>
    </row>
    <row r="35387" spans="85:85" hidden="1" x14ac:dyDescent="0.25">
      <c r="CG35387" s="49"/>
    </row>
    <row r="35388" spans="85:85" hidden="1" x14ac:dyDescent="0.25">
      <c r="CG35388" s="49"/>
    </row>
    <row r="35389" spans="85:85" hidden="1" x14ac:dyDescent="0.25">
      <c r="CG35389" s="49"/>
    </row>
    <row r="35390" spans="85:85" hidden="1" x14ac:dyDescent="0.25">
      <c r="CG35390" s="49"/>
    </row>
    <row r="35391" spans="85:85" hidden="1" x14ac:dyDescent="0.25">
      <c r="CG35391" s="49"/>
    </row>
    <row r="35392" spans="85:85" hidden="1" x14ac:dyDescent="0.25">
      <c r="CG35392" s="49"/>
    </row>
    <row r="35393" spans="85:85" hidden="1" x14ac:dyDescent="0.25">
      <c r="CG35393" s="49"/>
    </row>
    <row r="35394" spans="85:85" hidden="1" x14ac:dyDescent="0.25">
      <c r="CG35394" s="49"/>
    </row>
    <row r="35395" spans="85:85" hidden="1" x14ac:dyDescent="0.25">
      <c r="CG35395" s="49"/>
    </row>
    <row r="35396" spans="85:85" hidden="1" x14ac:dyDescent="0.25">
      <c r="CG35396" s="49"/>
    </row>
    <row r="35397" spans="85:85" hidden="1" x14ac:dyDescent="0.25">
      <c r="CG35397" s="49"/>
    </row>
    <row r="35398" spans="85:85" hidden="1" x14ac:dyDescent="0.25">
      <c r="CG35398" s="49"/>
    </row>
    <row r="35399" spans="85:85" hidden="1" x14ac:dyDescent="0.25">
      <c r="CG35399" s="49"/>
    </row>
    <row r="35400" spans="85:85" hidden="1" x14ac:dyDescent="0.25">
      <c r="CG35400" s="49"/>
    </row>
    <row r="35401" spans="85:85" hidden="1" x14ac:dyDescent="0.25">
      <c r="CG35401" s="49"/>
    </row>
    <row r="35402" spans="85:85" hidden="1" x14ac:dyDescent="0.25">
      <c r="CG35402" s="49"/>
    </row>
    <row r="35403" spans="85:85" hidden="1" x14ac:dyDescent="0.25">
      <c r="CG35403" s="49"/>
    </row>
    <row r="35404" spans="85:85" hidden="1" x14ac:dyDescent="0.25">
      <c r="CG35404" s="49"/>
    </row>
    <row r="35405" spans="85:85" hidden="1" x14ac:dyDescent="0.25">
      <c r="CG35405" s="49"/>
    </row>
    <row r="35406" spans="85:85" hidden="1" x14ac:dyDescent="0.25">
      <c r="CG35406" s="49"/>
    </row>
    <row r="35407" spans="85:85" hidden="1" x14ac:dyDescent="0.25">
      <c r="CG35407" s="49"/>
    </row>
    <row r="35408" spans="85:85" hidden="1" x14ac:dyDescent="0.25">
      <c r="CG35408" s="49"/>
    </row>
    <row r="35409" spans="85:85" hidden="1" x14ac:dyDescent="0.25">
      <c r="CG35409" s="49"/>
    </row>
    <row r="35410" spans="85:85" hidden="1" x14ac:dyDescent="0.25">
      <c r="CG35410" s="49"/>
    </row>
    <row r="35411" spans="85:85" hidden="1" x14ac:dyDescent="0.25">
      <c r="CG35411" s="49"/>
    </row>
    <row r="35412" spans="85:85" hidden="1" x14ac:dyDescent="0.25">
      <c r="CG35412" s="49"/>
    </row>
    <row r="35413" spans="85:85" hidden="1" x14ac:dyDescent="0.25">
      <c r="CG35413" s="49"/>
    </row>
    <row r="35414" spans="85:85" hidden="1" x14ac:dyDescent="0.25">
      <c r="CG35414" s="49"/>
    </row>
    <row r="35415" spans="85:85" hidden="1" x14ac:dyDescent="0.25">
      <c r="CG35415" s="49"/>
    </row>
    <row r="35416" spans="85:85" hidden="1" x14ac:dyDescent="0.25">
      <c r="CG35416" s="49"/>
    </row>
    <row r="35417" spans="85:85" hidden="1" x14ac:dyDescent="0.25">
      <c r="CG35417" s="49"/>
    </row>
    <row r="35418" spans="85:85" hidden="1" x14ac:dyDescent="0.25">
      <c r="CG35418" s="49"/>
    </row>
    <row r="35419" spans="85:85" hidden="1" x14ac:dyDescent="0.25">
      <c r="CG35419" s="49"/>
    </row>
    <row r="35420" spans="85:85" hidden="1" x14ac:dyDescent="0.25">
      <c r="CG35420" s="49"/>
    </row>
    <row r="35421" spans="85:85" hidden="1" x14ac:dyDescent="0.25">
      <c r="CG35421" s="49"/>
    </row>
    <row r="35422" spans="85:85" hidden="1" x14ac:dyDescent="0.25">
      <c r="CG35422" s="49"/>
    </row>
    <row r="35423" spans="85:85" hidden="1" x14ac:dyDescent="0.25">
      <c r="CG35423" s="49"/>
    </row>
    <row r="35424" spans="85:85" hidden="1" x14ac:dyDescent="0.25">
      <c r="CG35424" s="49"/>
    </row>
    <row r="35425" spans="85:85" hidden="1" x14ac:dyDescent="0.25">
      <c r="CG35425" s="49"/>
    </row>
    <row r="35426" spans="85:85" hidden="1" x14ac:dyDescent="0.25">
      <c r="CG35426" s="49"/>
    </row>
    <row r="35427" spans="85:85" hidden="1" x14ac:dyDescent="0.25">
      <c r="CG35427" s="49"/>
    </row>
    <row r="35428" spans="85:85" hidden="1" x14ac:dyDescent="0.25">
      <c r="CG35428" s="49"/>
    </row>
    <row r="35429" spans="85:85" hidden="1" x14ac:dyDescent="0.25">
      <c r="CG35429" s="49"/>
    </row>
    <row r="35430" spans="85:85" hidden="1" x14ac:dyDescent="0.25">
      <c r="CG35430" s="49"/>
    </row>
    <row r="35431" spans="85:85" hidden="1" x14ac:dyDescent="0.25">
      <c r="CG35431" s="49"/>
    </row>
    <row r="35432" spans="85:85" hidden="1" x14ac:dyDescent="0.25">
      <c r="CG35432" s="49"/>
    </row>
    <row r="35433" spans="85:85" hidden="1" x14ac:dyDescent="0.25">
      <c r="CG35433" s="49"/>
    </row>
    <row r="35434" spans="85:85" hidden="1" x14ac:dyDescent="0.25">
      <c r="CG35434" s="49"/>
    </row>
    <row r="35435" spans="85:85" hidden="1" x14ac:dyDescent="0.25">
      <c r="CG35435" s="49"/>
    </row>
    <row r="35436" spans="85:85" hidden="1" x14ac:dyDescent="0.25">
      <c r="CG35436" s="49"/>
    </row>
    <row r="35437" spans="85:85" hidden="1" x14ac:dyDescent="0.25">
      <c r="CG35437" s="49"/>
    </row>
    <row r="35438" spans="85:85" hidden="1" x14ac:dyDescent="0.25">
      <c r="CG35438" s="49"/>
    </row>
    <row r="35439" spans="85:85" hidden="1" x14ac:dyDescent="0.25">
      <c r="CG35439" s="49"/>
    </row>
    <row r="35440" spans="85:85" hidden="1" x14ac:dyDescent="0.25">
      <c r="CG35440" s="49"/>
    </row>
    <row r="35441" spans="85:85" hidden="1" x14ac:dyDescent="0.25">
      <c r="CG35441" s="49"/>
    </row>
    <row r="35442" spans="85:85" hidden="1" x14ac:dyDescent="0.25">
      <c r="CG35442" s="49"/>
    </row>
    <row r="35443" spans="85:85" hidden="1" x14ac:dyDescent="0.25">
      <c r="CG35443" s="49"/>
    </row>
    <row r="35444" spans="85:85" hidden="1" x14ac:dyDescent="0.25">
      <c r="CG35444" s="49"/>
    </row>
    <row r="35445" spans="85:85" hidden="1" x14ac:dyDescent="0.25">
      <c r="CG35445" s="49"/>
    </row>
    <row r="35446" spans="85:85" hidden="1" x14ac:dyDescent="0.25">
      <c r="CG35446" s="49"/>
    </row>
    <row r="35447" spans="85:85" hidden="1" x14ac:dyDescent="0.25">
      <c r="CG35447" s="49"/>
    </row>
    <row r="35448" spans="85:85" hidden="1" x14ac:dyDescent="0.25">
      <c r="CG35448" s="49"/>
    </row>
    <row r="35449" spans="85:85" hidden="1" x14ac:dyDescent="0.25">
      <c r="CG35449" s="49"/>
    </row>
    <row r="35450" spans="85:85" hidden="1" x14ac:dyDescent="0.25">
      <c r="CG35450" s="49"/>
    </row>
    <row r="35451" spans="85:85" hidden="1" x14ac:dyDescent="0.25">
      <c r="CG35451" s="49"/>
    </row>
    <row r="35452" spans="85:85" hidden="1" x14ac:dyDescent="0.25">
      <c r="CG35452" s="49"/>
    </row>
    <row r="35453" spans="85:85" hidden="1" x14ac:dyDescent="0.25">
      <c r="CG35453" s="49"/>
    </row>
    <row r="35454" spans="85:85" hidden="1" x14ac:dyDescent="0.25">
      <c r="CG35454" s="49"/>
    </row>
    <row r="35455" spans="85:85" hidden="1" x14ac:dyDescent="0.25">
      <c r="CG35455" s="49"/>
    </row>
    <row r="35456" spans="85:85" hidden="1" x14ac:dyDescent="0.25">
      <c r="CG35456" s="49"/>
    </row>
    <row r="35457" spans="85:85" hidden="1" x14ac:dyDescent="0.25">
      <c r="CG35457" s="49"/>
    </row>
    <row r="35458" spans="85:85" hidden="1" x14ac:dyDescent="0.25">
      <c r="CG35458" s="49"/>
    </row>
    <row r="35459" spans="85:85" hidden="1" x14ac:dyDescent="0.25">
      <c r="CG35459" s="49"/>
    </row>
    <row r="35460" spans="85:85" hidden="1" x14ac:dyDescent="0.25">
      <c r="CG35460" s="49"/>
    </row>
    <row r="35461" spans="85:85" hidden="1" x14ac:dyDescent="0.25">
      <c r="CG35461" s="49"/>
    </row>
    <row r="35462" spans="85:85" hidden="1" x14ac:dyDescent="0.25">
      <c r="CG35462" s="49"/>
    </row>
    <row r="35463" spans="85:85" hidden="1" x14ac:dyDescent="0.25">
      <c r="CG35463" s="49"/>
    </row>
    <row r="35464" spans="85:85" hidden="1" x14ac:dyDescent="0.25">
      <c r="CG35464" s="49"/>
    </row>
    <row r="35465" spans="85:85" hidden="1" x14ac:dyDescent="0.25">
      <c r="CG35465" s="49"/>
    </row>
    <row r="35466" spans="85:85" hidden="1" x14ac:dyDescent="0.25">
      <c r="CG35466" s="49"/>
    </row>
    <row r="35467" spans="85:85" hidden="1" x14ac:dyDescent="0.25">
      <c r="CG35467" s="49"/>
    </row>
    <row r="35468" spans="85:85" hidden="1" x14ac:dyDescent="0.25">
      <c r="CG35468" s="49"/>
    </row>
    <row r="35469" spans="85:85" hidden="1" x14ac:dyDescent="0.25">
      <c r="CG35469" s="49"/>
    </row>
    <row r="35470" spans="85:85" hidden="1" x14ac:dyDescent="0.25">
      <c r="CG35470" s="49"/>
    </row>
    <row r="35471" spans="85:85" hidden="1" x14ac:dyDescent="0.25">
      <c r="CG35471" s="49"/>
    </row>
    <row r="35472" spans="85:85" hidden="1" x14ac:dyDescent="0.25">
      <c r="CG35472" s="49"/>
    </row>
    <row r="35473" spans="85:85" hidden="1" x14ac:dyDescent="0.25">
      <c r="CG35473" s="49"/>
    </row>
    <row r="35474" spans="85:85" hidden="1" x14ac:dyDescent="0.25">
      <c r="CG35474" s="49"/>
    </row>
    <row r="35475" spans="85:85" hidden="1" x14ac:dyDescent="0.25">
      <c r="CG35475" s="49"/>
    </row>
    <row r="35476" spans="85:85" hidden="1" x14ac:dyDescent="0.25">
      <c r="CG35476" s="49"/>
    </row>
    <row r="35477" spans="85:85" hidden="1" x14ac:dyDescent="0.25">
      <c r="CG35477" s="49"/>
    </row>
    <row r="35478" spans="85:85" hidden="1" x14ac:dyDescent="0.25">
      <c r="CG35478" s="49"/>
    </row>
    <row r="35479" spans="85:85" hidden="1" x14ac:dyDescent="0.25">
      <c r="CG35479" s="49"/>
    </row>
    <row r="35480" spans="85:85" hidden="1" x14ac:dyDescent="0.25">
      <c r="CG35480" s="49"/>
    </row>
    <row r="35481" spans="85:85" hidden="1" x14ac:dyDescent="0.25">
      <c r="CG35481" s="49"/>
    </row>
    <row r="35482" spans="85:85" hidden="1" x14ac:dyDescent="0.25">
      <c r="CG35482" s="49"/>
    </row>
    <row r="35483" spans="85:85" hidden="1" x14ac:dyDescent="0.25">
      <c r="CG35483" s="49"/>
    </row>
    <row r="35484" spans="85:85" hidden="1" x14ac:dyDescent="0.25">
      <c r="CG35484" s="49"/>
    </row>
    <row r="35485" spans="85:85" hidden="1" x14ac:dyDescent="0.25">
      <c r="CG35485" s="49"/>
    </row>
    <row r="35486" spans="85:85" hidden="1" x14ac:dyDescent="0.25">
      <c r="CG35486" s="49"/>
    </row>
    <row r="35487" spans="85:85" hidden="1" x14ac:dyDescent="0.25">
      <c r="CG35487" s="49"/>
    </row>
    <row r="35488" spans="85:85" hidden="1" x14ac:dyDescent="0.25">
      <c r="CG35488" s="49"/>
    </row>
    <row r="35489" spans="85:85" hidden="1" x14ac:dyDescent="0.25">
      <c r="CG35489" s="49"/>
    </row>
    <row r="35490" spans="85:85" hidden="1" x14ac:dyDescent="0.25">
      <c r="CG35490" s="49"/>
    </row>
    <row r="35491" spans="85:85" hidden="1" x14ac:dyDescent="0.25">
      <c r="CG35491" s="49"/>
    </row>
    <row r="35492" spans="85:85" hidden="1" x14ac:dyDescent="0.25">
      <c r="CG35492" s="49"/>
    </row>
    <row r="35493" spans="85:85" hidden="1" x14ac:dyDescent="0.25">
      <c r="CG35493" s="49"/>
    </row>
    <row r="35494" spans="85:85" hidden="1" x14ac:dyDescent="0.25">
      <c r="CG35494" s="49"/>
    </row>
    <row r="35495" spans="85:85" hidden="1" x14ac:dyDescent="0.25">
      <c r="CG35495" s="49"/>
    </row>
    <row r="35496" spans="85:85" hidden="1" x14ac:dyDescent="0.25">
      <c r="CG35496" s="49"/>
    </row>
    <row r="35497" spans="85:85" hidden="1" x14ac:dyDescent="0.25">
      <c r="CG35497" s="49"/>
    </row>
    <row r="35498" spans="85:85" hidden="1" x14ac:dyDescent="0.25">
      <c r="CG35498" s="49"/>
    </row>
    <row r="35499" spans="85:85" hidden="1" x14ac:dyDescent="0.25">
      <c r="CG35499" s="49"/>
    </row>
    <row r="35500" spans="85:85" hidden="1" x14ac:dyDescent="0.25">
      <c r="CG35500" s="49"/>
    </row>
    <row r="35501" spans="85:85" hidden="1" x14ac:dyDescent="0.25">
      <c r="CG35501" s="49"/>
    </row>
    <row r="35502" spans="85:85" hidden="1" x14ac:dyDescent="0.25">
      <c r="CG35502" s="49"/>
    </row>
    <row r="35503" spans="85:85" hidden="1" x14ac:dyDescent="0.25">
      <c r="CG35503" s="49"/>
    </row>
    <row r="35504" spans="85:85" hidden="1" x14ac:dyDescent="0.25">
      <c r="CG35504" s="49"/>
    </row>
    <row r="35505" spans="85:85" hidden="1" x14ac:dyDescent="0.25">
      <c r="CG35505" s="49"/>
    </row>
    <row r="35506" spans="85:85" hidden="1" x14ac:dyDescent="0.25">
      <c r="CG35506" s="49"/>
    </row>
    <row r="35507" spans="85:85" hidden="1" x14ac:dyDescent="0.25">
      <c r="CG35507" s="49"/>
    </row>
    <row r="35508" spans="85:85" hidden="1" x14ac:dyDescent="0.25">
      <c r="CG35508" s="49"/>
    </row>
    <row r="35509" spans="85:85" hidden="1" x14ac:dyDescent="0.25">
      <c r="CG35509" s="49"/>
    </row>
    <row r="35510" spans="85:85" hidden="1" x14ac:dyDescent="0.25">
      <c r="CG35510" s="49"/>
    </row>
    <row r="35511" spans="85:85" hidden="1" x14ac:dyDescent="0.25">
      <c r="CG35511" s="49"/>
    </row>
    <row r="35512" spans="85:85" hidden="1" x14ac:dyDescent="0.25">
      <c r="CG35512" s="49"/>
    </row>
    <row r="35513" spans="85:85" hidden="1" x14ac:dyDescent="0.25">
      <c r="CG35513" s="49"/>
    </row>
    <row r="35514" spans="85:85" hidden="1" x14ac:dyDescent="0.25">
      <c r="CG35514" s="49"/>
    </row>
    <row r="35515" spans="85:85" hidden="1" x14ac:dyDescent="0.25">
      <c r="CG35515" s="49"/>
    </row>
    <row r="35516" spans="85:85" hidden="1" x14ac:dyDescent="0.25">
      <c r="CG35516" s="49"/>
    </row>
    <row r="35517" spans="85:85" hidden="1" x14ac:dyDescent="0.25">
      <c r="CG35517" s="49"/>
    </row>
    <row r="35518" spans="85:85" hidden="1" x14ac:dyDescent="0.25">
      <c r="CG35518" s="49"/>
    </row>
    <row r="35519" spans="85:85" hidden="1" x14ac:dyDescent="0.25">
      <c r="CG35519" s="49"/>
    </row>
    <row r="35520" spans="85:85" hidden="1" x14ac:dyDescent="0.25">
      <c r="CG35520" s="49"/>
    </row>
    <row r="35521" spans="85:85" hidden="1" x14ac:dyDescent="0.25">
      <c r="CG35521" s="49"/>
    </row>
    <row r="35522" spans="85:85" hidden="1" x14ac:dyDescent="0.25">
      <c r="CG35522" s="49"/>
    </row>
    <row r="35523" spans="85:85" hidden="1" x14ac:dyDescent="0.25">
      <c r="CG35523" s="49"/>
    </row>
    <row r="35524" spans="85:85" hidden="1" x14ac:dyDescent="0.25">
      <c r="CG35524" s="49"/>
    </row>
    <row r="35525" spans="85:85" hidden="1" x14ac:dyDescent="0.25">
      <c r="CG35525" s="49"/>
    </row>
    <row r="35526" spans="85:85" hidden="1" x14ac:dyDescent="0.25">
      <c r="CG35526" s="49"/>
    </row>
    <row r="35527" spans="85:85" hidden="1" x14ac:dyDescent="0.25">
      <c r="CG35527" s="49"/>
    </row>
    <row r="35528" spans="85:85" hidden="1" x14ac:dyDescent="0.25">
      <c r="CG35528" s="49"/>
    </row>
    <row r="35529" spans="85:85" hidden="1" x14ac:dyDescent="0.25">
      <c r="CG35529" s="49"/>
    </row>
    <row r="35530" spans="85:85" hidden="1" x14ac:dyDescent="0.25">
      <c r="CG35530" s="49"/>
    </row>
    <row r="35531" spans="85:85" hidden="1" x14ac:dyDescent="0.25">
      <c r="CG35531" s="49"/>
    </row>
    <row r="35532" spans="85:85" hidden="1" x14ac:dyDescent="0.25">
      <c r="CG35532" s="49"/>
    </row>
    <row r="35533" spans="85:85" hidden="1" x14ac:dyDescent="0.25">
      <c r="CG35533" s="49"/>
    </row>
    <row r="35534" spans="85:85" hidden="1" x14ac:dyDescent="0.25">
      <c r="CG35534" s="49"/>
    </row>
    <row r="35535" spans="85:85" hidden="1" x14ac:dyDescent="0.25">
      <c r="CG35535" s="49"/>
    </row>
    <row r="35536" spans="85:85" hidden="1" x14ac:dyDescent="0.25">
      <c r="CG35536" s="49"/>
    </row>
    <row r="35537" spans="85:85" hidden="1" x14ac:dyDescent="0.25">
      <c r="CG35537" s="49"/>
    </row>
    <row r="35538" spans="85:85" hidden="1" x14ac:dyDescent="0.25">
      <c r="CG35538" s="49"/>
    </row>
    <row r="35539" spans="85:85" hidden="1" x14ac:dyDescent="0.25">
      <c r="CG35539" s="49"/>
    </row>
    <row r="35540" spans="85:85" hidden="1" x14ac:dyDescent="0.25">
      <c r="CG35540" s="49"/>
    </row>
    <row r="35541" spans="85:85" hidden="1" x14ac:dyDescent="0.25">
      <c r="CG35541" s="49"/>
    </row>
    <row r="35542" spans="85:85" hidden="1" x14ac:dyDescent="0.25">
      <c r="CG35542" s="49"/>
    </row>
    <row r="35543" spans="85:85" hidden="1" x14ac:dyDescent="0.25">
      <c r="CG35543" s="49"/>
    </row>
    <row r="35544" spans="85:85" hidden="1" x14ac:dyDescent="0.25">
      <c r="CG35544" s="49"/>
    </row>
    <row r="35545" spans="85:85" hidden="1" x14ac:dyDescent="0.25">
      <c r="CG35545" s="49"/>
    </row>
    <row r="35546" spans="85:85" hidden="1" x14ac:dyDescent="0.25">
      <c r="CG35546" s="49"/>
    </row>
    <row r="35547" spans="85:85" hidden="1" x14ac:dyDescent="0.25">
      <c r="CG35547" s="49"/>
    </row>
    <row r="35548" spans="85:85" hidden="1" x14ac:dyDescent="0.25">
      <c r="CG35548" s="49"/>
    </row>
    <row r="35549" spans="85:85" hidden="1" x14ac:dyDescent="0.25">
      <c r="CG35549" s="49"/>
    </row>
    <row r="35550" spans="85:85" hidden="1" x14ac:dyDescent="0.25">
      <c r="CG35550" s="49"/>
    </row>
    <row r="35551" spans="85:85" hidden="1" x14ac:dyDescent="0.25">
      <c r="CG35551" s="49"/>
    </row>
    <row r="35552" spans="85:85" hidden="1" x14ac:dyDescent="0.25">
      <c r="CG35552" s="49"/>
    </row>
    <row r="35553" spans="85:85" hidden="1" x14ac:dyDescent="0.25">
      <c r="CG35553" s="49"/>
    </row>
    <row r="35554" spans="85:85" hidden="1" x14ac:dyDescent="0.25">
      <c r="CG35554" s="49"/>
    </row>
    <row r="35555" spans="85:85" hidden="1" x14ac:dyDescent="0.25">
      <c r="CG35555" s="49"/>
    </row>
    <row r="35556" spans="85:85" hidden="1" x14ac:dyDescent="0.25">
      <c r="CG35556" s="49"/>
    </row>
    <row r="35557" spans="85:85" hidden="1" x14ac:dyDescent="0.25">
      <c r="CG35557" s="49"/>
    </row>
    <row r="35558" spans="85:85" hidden="1" x14ac:dyDescent="0.25">
      <c r="CG35558" s="49"/>
    </row>
    <row r="35559" spans="85:85" hidden="1" x14ac:dyDescent="0.25">
      <c r="CG35559" s="49"/>
    </row>
    <row r="35560" spans="85:85" hidden="1" x14ac:dyDescent="0.25">
      <c r="CG35560" s="49"/>
    </row>
    <row r="35561" spans="85:85" hidden="1" x14ac:dyDescent="0.25">
      <c r="CG35561" s="49"/>
    </row>
    <row r="35562" spans="85:85" hidden="1" x14ac:dyDescent="0.25">
      <c r="CG35562" s="49"/>
    </row>
    <row r="35563" spans="85:85" hidden="1" x14ac:dyDescent="0.25">
      <c r="CG35563" s="49"/>
    </row>
    <row r="35564" spans="85:85" hidden="1" x14ac:dyDescent="0.25">
      <c r="CG35564" s="49"/>
    </row>
    <row r="35565" spans="85:85" hidden="1" x14ac:dyDescent="0.25">
      <c r="CG35565" s="49"/>
    </row>
    <row r="35566" spans="85:85" hidden="1" x14ac:dyDescent="0.25">
      <c r="CG35566" s="49"/>
    </row>
    <row r="35567" spans="85:85" hidden="1" x14ac:dyDescent="0.25">
      <c r="CG35567" s="49"/>
    </row>
    <row r="35568" spans="85:85" hidden="1" x14ac:dyDescent="0.25">
      <c r="CG35568" s="49"/>
    </row>
    <row r="35569" spans="85:85" hidden="1" x14ac:dyDescent="0.25">
      <c r="CG35569" s="49"/>
    </row>
    <row r="35570" spans="85:85" hidden="1" x14ac:dyDescent="0.25">
      <c r="CG35570" s="49"/>
    </row>
    <row r="35571" spans="85:85" hidden="1" x14ac:dyDescent="0.25">
      <c r="CG35571" s="49"/>
    </row>
    <row r="35572" spans="85:85" hidden="1" x14ac:dyDescent="0.25">
      <c r="CG35572" s="49"/>
    </row>
    <row r="35573" spans="85:85" hidden="1" x14ac:dyDescent="0.25">
      <c r="CG35573" s="49"/>
    </row>
    <row r="35574" spans="85:85" hidden="1" x14ac:dyDescent="0.25">
      <c r="CG35574" s="49"/>
    </row>
    <row r="35575" spans="85:85" hidden="1" x14ac:dyDescent="0.25">
      <c r="CG35575" s="49"/>
    </row>
    <row r="35576" spans="85:85" hidden="1" x14ac:dyDescent="0.25">
      <c r="CG35576" s="49"/>
    </row>
    <row r="35577" spans="85:85" hidden="1" x14ac:dyDescent="0.25">
      <c r="CG35577" s="49"/>
    </row>
    <row r="35578" spans="85:85" hidden="1" x14ac:dyDescent="0.25">
      <c r="CG35578" s="49"/>
    </row>
    <row r="35579" spans="85:85" hidden="1" x14ac:dyDescent="0.25">
      <c r="CG35579" s="49"/>
    </row>
    <row r="35580" spans="85:85" hidden="1" x14ac:dyDescent="0.25">
      <c r="CG35580" s="49"/>
    </row>
    <row r="35581" spans="85:85" hidden="1" x14ac:dyDescent="0.25">
      <c r="CG35581" s="49"/>
    </row>
    <row r="35582" spans="85:85" hidden="1" x14ac:dyDescent="0.25">
      <c r="CG35582" s="49"/>
    </row>
    <row r="35583" spans="85:85" hidden="1" x14ac:dyDescent="0.25">
      <c r="CG35583" s="49"/>
    </row>
    <row r="35584" spans="85:85" hidden="1" x14ac:dyDescent="0.25">
      <c r="CG35584" s="49"/>
    </row>
    <row r="35585" spans="85:85" hidden="1" x14ac:dyDescent="0.25">
      <c r="CG35585" s="49"/>
    </row>
    <row r="35586" spans="85:85" hidden="1" x14ac:dyDescent="0.25">
      <c r="CG35586" s="49"/>
    </row>
    <row r="35587" spans="85:85" hidden="1" x14ac:dyDescent="0.25">
      <c r="CG35587" s="49"/>
    </row>
    <row r="35588" spans="85:85" hidden="1" x14ac:dyDescent="0.25">
      <c r="CG35588" s="49"/>
    </row>
    <row r="35589" spans="85:85" hidden="1" x14ac:dyDescent="0.25">
      <c r="CG35589" s="49"/>
    </row>
    <row r="35590" spans="85:85" hidden="1" x14ac:dyDescent="0.25">
      <c r="CG35590" s="49"/>
    </row>
    <row r="35591" spans="85:85" hidden="1" x14ac:dyDescent="0.25">
      <c r="CG35591" s="49"/>
    </row>
    <row r="35592" spans="85:85" hidden="1" x14ac:dyDescent="0.25">
      <c r="CG35592" s="49"/>
    </row>
    <row r="35593" spans="85:85" hidden="1" x14ac:dyDescent="0.25">
      <c r="CG35593" s="49"/>
    </row>
    <row r="35594" spans="85:85" hidden="1" x14ac:dyDescent="0.25">
      <c r="CG35594" s="49"/>
    </row>
    <row r="35595" spans="85:85" hidden="1" x14ac:dyDescent="0.25">
      <c r="CG35595" s="49"/>
    </row>
    <row r="35596" spans="85:85" hidden="1" x14ac:dyDescent="0.25">
      <c r="CG35596" s="49"/>
    </row>
    <row r="35597" spans="85:85" hidden="1" x14ac:dyDescent="0.25">
      <c r="CG35597" s="49"/>
    </row>
    <row r="35598" spans="85:85" hidden="1" x14ac:dyDescent="0.25">
      <c r="CG35598" s="49"/>
    </row>
    <row r="35599" spans="85:85" hidden="1" x14ac:dyDescent="0.25">
      <c r="CG35599" s="49"/>
    </row>
    <row r="35600" spans="85:85" hidden="1" x14ac:dyDescent="0.25">
      <c r="CG35600" s="49"/>
    </row>
    <row r="35601" spans="85:85" hidden="1" x14ac:dyDescent="0.25">
      <c r="CG35601" s="49"/>
    </row>
    <row r="35602" spans="85:85" hidden="1" x14ac:dyDescent="0.25">
      <c r="CG35602" s="49"/>
    </row>
    <row r="35603" spans="85:85" hidden="1" x14ac:dyDescent="0.25">
      <c r="CG35603" s="49"/>
    </row>
    <row r="35604" spans="85:85" hidden="1" x14ac:dyDescent="0.25">
      <c r="CG35604" s="49"/>
    </row>
    <row r="35605" spans="85:85" hidden="1" x14ac:dyDescent="0.25">
      <c r="CG35605" s="49"/>
    </row>
    <row r="35606" spans="85:85" hidden="1" x14ac:dyDescent="0.25">
      <c r="CG35606" s="49"/>
    </row>
    <row r="35607" spans="85:85" hidden="1" x14ac:dyDescent="0.25">
      <c r="CG35607" s="49"/>
    </row>
    <row r="35608" spans="85:85" hidden="1" x14ac:dyDescent="0.25">
      <c r="CG35608" s="49"/>
    </row>
    <row r="35609" spans="85:85" hidden="1" x14ac:dyDescent="0.25">
      <c r="CG35609" s="49"/>
    </row>
    <row r="35610" spans="85:85" hidden="1" x14ac:dyDescent="0.25">
      <c r="CG35610" s="49"/>
    </row>
    <row r="35611" spans="85:85" hidden="1" x14ac:dyDescent="0.25">
      <c r="CG35611" s="49"/>
    </row>
    <row r="35612" spans="85:85" hidden="1" x14ac:dyDescent="0.25">
      <c r="CG35612" s="49"/>
    </row>
    <row r="35613" spans="85:85" hidden="1" x14ac:dyDescent="0.25">
      <c r="CG35613" s="49"/>
    </row>
    <row r="35614" spans="85:85" hidden="1" x14ac:dyDescent="0.25">
      <c r="CG35614" s="49"/>
    </row>
    <row r="35615" spans="85:85" hidden="1" x14ac:dyDescent="0.25">
      <c r="CG35615" s="49"/>
    </row>
    <row r="35616" spans="85:85" hidden="1" x14ac:dyDescent="0.25">
      <c r="CG35616" s="49"/>
    </row>
    <row r="35617" spans="85:85" hidden="1" x14ac:dyDescent="0.25">
      <c r="CG35617" s="49"/>
    </row>
    <row r="35618" spans="85:85" hidden="1" x14ac:dyDescent="0.25">
      <c r="CG35618" s="49"/>
    </row>
    <row r="35619" spans="85:85" hidden="1" x14ac:dyDescent="0.25">
      <c r="CG35619" s="49"/>
    </row>
    <row r="35620" spans="85:85" hidden="1" x14ac:dyDescent="0.25">
      <c r="CG35620" s="49"/>
    </row>
    <row r="35621" spans="85:85" hidden="1" x14ac:dyDescent="0.25">
      <c r="CG35621" s="49"/>
    </row>
    <row r="35622" spans="85:85" hidden="1" x14ac:dyDescent="0.25">
      <c r="CG35622" s="49"/>
    </row>
    <row r="35623" spans="85:85" hidden="1" x14ac:dyDescent="0.25">
      <c r="CG35623" s="49"/>
    </row>
    <row r="35624" spans="85:85" hidden="1" x14ac:dyDescent="0.25">
      <c r="CG35624" s="49"/>
    </row>
    <row r="35625" spans="85:85" hidden="1" x14ac:dyDescent="0.25">
      <c r="CG35625" s="49"/>
    </row>
    <row r="35626" spans="85:85" hidden="1" x14ac:dyDescent="0.25">
      <c r="CG35626" s="49"/>
    </row>
    <row r="35627" spans="85:85" hidden="1" x14ac:dyDescent="0.25">
      <c r="CG35627" s="49"/>
    </row>
    <row r="35628" spans="85:85" hidden="1" x14ac:dyDescent="0.25">
      <c r="CG35628" s="49"/>
    </row>
    <row r="35629" spans="85:85" hidden="1" x14ac:dyDescent="0.25">
      <c r="CG35629" s="49"/>
    </row>
    <row r="35630" spans="85:85" hidden="1" x14ac:dyDescent="0.25">
      <c r="CG35630" s="49"/>
    </row>
    <row r="35631" spans="85:85" hidden="1" x14ac:dyDescent="0.25">
      <c r="CG35631" s="49"/>
    </row>
    <row r="35632" spans="85:85" hidden="1" x14ac:dyDescent="0.25">
      <c r="CG35632" s="49"/>
    </row>
    <row r="35633" spans="85:85" hidden="1" x14ac:dyDescent="0.25">
      <c r="CG35633" s="49"/>
    </row>
    <row r="35634" spans="85:85" hidden="1" x14ac:dyDescent="0.25">
      <c r="CG35634" s="49"/>
    </row>
    <row r="35635" spans="85:85" hidden="1" x14ac:dyDescent="0.25">
      <c r="CG35635" s="49"/>
    </row>
    <row r="35636" spans="85:85" hidden="1" x14ac:dyDescent="0.25">
      <c r="CG35636" s="49"/>
    </row>
    <row r="35637" spans="85:85" hidden="1" x14ac:dyDescent="0.25">
      <c r="CG35637" s="49"/>
    </row>
    <row r="35638" spans="85:85" hidden="1" x14ac:dyDescent="0.25">
      <c r="CG35638" s="49"/>
    </row>
    <row r="35639" spans="85:85" hidden="1" x14ac:dyDescent="0.25">
      <c r="CG35639" s="49"/>
    </row>
    <row r="35640" spans="85:85" hidden="1" x14ac:dyDescent="0.25">
      <c r="CG35640" s="49"/>
    </row>
    <row r="35641" spans="85:85" hidden="1" x14ac:dyDescent="0.25">
      <c r="CG35641" s="49"/>
    </row>
    <row r="35642" spans="85:85" hidden="1" x14ac:dyDescent="0.25">
      <c r="CG35642" s="49"/>
    </row>
    <row r="35643" spans="85:85" hidden="1" x14ac:dyDescent="0.25">
      <c r="CG35643" s="49"/>
    </row>
    <row r="35644" spans="85:85" hidden="1" x14ac:dyDescent="0.25">
      <c r="CG35644" s="49"/>
    </row>
    <row r="35645" spans="85:85" hidden="1" x14ac:dyDescent="0.25">
      <c r="CG35645" s="49"/>
    </row>
    <row r="35646" spans="85:85" hidden="1" x14ac:dyDescent="0.25">
      <c r="CG35646" s="49"/>
    </row>
    <row r="35647" spans="85:85" hidden="1" x14ac:dyDescent="0.25">
      <c r="CG35647" s="49"/>
    </row>
    <row r="35648" spans="85:85" hidden="1" x14ac:dyDescent="0.25">
      <c r="CG35648" s="49"/>
    </row>
    <row r="35649" spans="85:85" hidden="1" x14ac:dyDescent="0.25">
      <c r="CG35649" s="49"/>
    </row>
    <row r="35650" spans="85:85" hidden="1" x14ac:dyDescent="0.25">
      <c r="CG35650" s="49"/>
    </row>
    <row r="35651" spans="85:85" hidden="1" x14ac:dyDescent="0.25">
      <c r="CG35651" s="49"/>
    </row>
    <row r="35652" spans="85:85" hidden="1" x14ac:dyDescent="0.25">
      <c r="CG35652" s="49"/>
    </row>
    <row r="35653" spans="85:85" hidden="1" x14ac:dyDescent="0.25">
      <c r="CG35653" s="49"/>
    </row>
    <row r="35654" spans="85:85" hidden="1" x14ac:dyDescent="0.25">
      <c r="CG35654" s="49"/>
    </row>
    <row r="35655" spans="85:85" hidden="1" x14ac:dyDescent="0.25">
      <c r="CG35655" s="49"/>
    </row>
    <row r="35656" spans="85:85" hidden="1" x14ac:dyDescent="0.25">
      <c r="CG35656" s="49"/>
    </row>
    <row r="35657" spans="85:85" hidden="1" x14ac:dyDescent="0.25">
      <c r="CG35657" s="49"/>
    </row>
    <row r="35658" spans="85:85" hidden="1" x14ac:dyDescent="0.25">
      <c r="CG35658" s="49"/>
    </row>
    <row r="35659" spans="85:85" hidden="1" x14ac:dyDescent="0.25">
      <c r="CG35659" s="49"/>
    </row>
    <row r="35660" spans="85:85" hidden="1" x14ac:dyDescent="0.25">
      <c r="CG35660" s="49"/>
    </row>
    <row r="35661" spans="85:85" hidden="1" x14ac:dyDescent="0.25">
      <c r="CG35661" s="49"/>
    </row>
    <row r="35662" spans="85:85" hidden="1" x14ac:dyDescent="0.25">
      <c r="CG35662" s="49"/>
    </row>
    <row r="35663" spans="85:85" hidden="1" x14ac:dyDescent="0.25">
      <c r="CG35663" s="49"/>
    </row>
    <row r="35664" spans="85:85" hidden="1" x14ac:dyDescent="0.25">
      <c r="CG35664" s="49"/>
    </row>
    <row r="35665" spans="85:85" hidden="1" x14ac:dyDescent="0.25">
      <c r="CG35665" s="49"/>
    </row>
    <row r="35666" spans="85:85" hidden="1" x14ac:dyDescent="0.25">
      <c r="CG35666" s="49"/>
    </row>
    <row r="35667" spans="85:85" hidden="1" x14ac:dyDescent="0.25">
      <c r="CG35667" s="49"/>
    </row>
    <row r="35668" spans="85:85" hidden="1" x14ac:dyDescent="0.25">
      <c r="CG35668" s="49"/>
    </row>
    <row r="35669" spans="85:85" hidden="1" x14ac:dyDescent="0.25">
      <c r="CG35669" s="49"/>
    </row>
    <row r="35670" spans="85:85" hidden="1" x14ac:dyDescent="0.25">
      <c r="CG35670" s="49"/>
    </row>
    <row r="35671" spans="85:85" hidden="1" x14ac:dyDescent="0.25">
      <c r="CG35671" s="49"/>
    </row>
    <row r="35672" spans="85:85" hidden="1" x14ac:dyDescent="0.25">
      <c r="CG35672" s="49"/>
    </row>
    <row r="35673" spans="85:85" hidden="1" x14ac:dyDescent="0.25">
      <c r="CG35673" s="49"/>
    </row>
    <row r="35674" spans="85:85" hidden="1" x14ac:dyDescent="0.25">
      <c r="CG35674" s="49"/>
    </row>
    <row r="35675" spans="85:85" hidden="1" x14ac:dyDescent="0.25">
      <c r="CG35675" s="49"/>
    </row>
    <row r="35676" spans="85:85" hidden="1" x14ac:dyDescent="0.25">
      <c r="CG35676" s="49"/>
    </row>
    <row r="35677" spans="85:85" hidden="1" x14ac:dyDescent="0.25">
      <c r="CG35677" s="49"/>
    </row>
    <row r="35678" spans="85:85" hidden="1" x14ac:dyDescent="0.25">
      <c r="CG35678" s="49"/>
    </row>
    <row r="35679" spans="85:85" hidden="1" x14ac:dyDescent="0.25">
      <c r="CG35679" s="49"/>
    </row>
    <row r="35680" spans="85:85" hidden="1" x14ac:dyDescent="0.25">
      <c r="CG35680" s="49"/>
    </row>
    <row r="35681" spans="85:85" hidden="1" x14ac:dyDescent="0.25">
      <c r="CG35681" s="49"/>
    </row>
    <row r="35682" spans="85:85" hidden="1" x14ac:dyDescent="0.25">
      <c r="CG35682" s="49"/>
    </row>
    <row r="35683" spans="85:85" hidden="1" x14ac:dyDescent="0.25">
      <c r="CG35683" s="49"/>
    </row>
    <row r="35684" spans="85:85" hidden="1" x14ac:dyDescent="0.25">
      <c r="CG35684" s="49"/>
    </row>
    <row r="35685" spans="85:85" hidden="1" x14ac:dyDescent="0.25">
      <c r="CG35685" s="49"/>
    </row>
    <row r="35686" spans="85:85" hidden="1" x14ac:dyDescent="0.25">
      <c r="CG35686" s="49"/>
    </row>
    <row r="35687" spans="85:85" hidden="1" x14ac:dyDescent="0.25">
      <c r="CG35687" s="49"/>
    </row>
    <row r="35688" spans="85:85" hidden="1" x14ac:dyDescent="0.25">
      <c r="CG35688" s="49"/>
    </row>
    <row r="35689" spans="85:85" hidden="1" x14ac:dyDescent="0.25">
      <c r="CG35689" s="49"/>
    </row>
    <row r="35690" spans="85:85" hidden="1" x14ac:dyDescent="0.25">
      <c r="CG35690" s="49"/>
    </row>
    <row r="35691" spans="85:85" hidden="1" x14ac:dyDescent="0.25">
      <c r="CG35691" s="49"/>
    </row>
    <row r="35692" spans="85:85" hidden="1" x14ac:dyDescent="0.25">
      <c r="CG35692" s="49"/>
    </row>
    <row r="35693" spans="85:85" hidden="1" x14ac:dyDescent="0.25">
      <c r="CG35693" s="49"/>
    </row>
    <row r="35694" spans="85:85" hidden="1" x14ac:dyDescent="0.25">
      <c r="CG35694" s="49"/>
    </row>
    <row r="35695" spans="85:85" hidden="1" x14ac:dyDescent="0.25">
      <c r="CG35695" s="49"/>
    </row>
    <row r="35696" spans="85:85" hidden="1" x14ac:dyDescent="0.25">
      <c r="CG35696" s="49"/>
    </row>
    <row r="35697" spans="85:85" hidden="1" x14ac:dyDescent="0.25">
      <c r="CG35697" s="49"/>
    </row>
    <row r="35698" spans="85:85" hidden="1" x14ac:dyDescent="0.25">
      <c r="CG35698" s="49"/>
    </row>
    <row r="35699" spans="85:85" hidden="1" x14ac:dyDescent="0.25">
      <c r="CG35699" s="49"/>
    </row>
    <row r="35700" spans="85:85" hidden="1" x14ac:dyDescent="0.25">
      <c r="CG35700" s="49"/>
    </row>
    <row r="35701" spans="85:85" hidden="1" x14ac:dyDescent="0.25">
      <c r="CG35701" s="49"/>
    </row>
    <row r="35702" spans="85:85" hidden="1" x14ac:dyDescent="0.25">
      <c r="CG35702" s="49"/>
    </row>
    <row r="35703" spans="85:85" hidden="1" x14ac:dyDescent="0.25">
      <c r="CG35703" s="49"/>
    </row>
    <row r="35704" spans="85:85" hidden="1" x14ac:dyDescent="0.25">
      <c r="CG35704" s="49"/>
    </row>
    <row r="35705" spans="85:85" hidden="1" x14ac:dyDescent="0.25">
      <c r="CG35705" s="49"/>
    </row>
    <row r="35706" spans="85:85" hidden="1" x14ac:dyDescent="0.25">
      <c r="CG35706" s="49"/>
    </row>
    <row r="35707" spans="85:85" hidden="1" x14ac:dyDescent="0.25">
      <c r="CG35707" s="49"/>
    </row>
    <row r="35708" spans="85:85" hidden="1" x14ac:dyDescent="0.25">
      <c r="CG35708" s="49"/>
    </row>
    <row r="35709" spans="85:85" hidden="1" x14ac:dyDescent="0.25">
      <c r="CG35709" s="49"/>
    </row>
    <row r="35710" spans="85:85" hidden="1" x14ac:dyDescent="0.25">
      <c r="CG35710" s="49"/>
    </row>
    <row r="35711" spans="85:85" hidden="1" x14ac:dyDescent="0.25">
      <c r="CG35711" s="49"/>
    </row>
    <row r="35712" spans="85:85" hidden="1" x14ac:dyDescent="0.25">
      <c r="CG35712" s="49"/>
    </row>
    <row r="35713" spans="85:85" hidden="1" x14ac:dyDescent="0.25">
      <c r="CG35713" s="49"/>
    </row>
    <row r="35714" spans="85:85" hidden="1" x14ac:dyDescent="0.25">
      <c r="CG35714" s="49"/>
    </row>
    <row r="35715" spans="85:85" hidden="1" x14ac:dyDescent="0.25">
      <c r="CG35715" s="49"/>
    </row>
    <row r="35716" spans="85:85" hidden="1" x14ac:dyDescent="0.25">
      <c r="CG35716" s="49"/>
    </row>
    <row r="35717" spans="85:85" hidden="1" x14ac:dyDescent="0.25">
      <c r="CG35717" s="49"/>
    </row>
    <row r="35718" spans="85:85" hidden="1" x14ac:dyDescent="0.25">
      <c r="CG35718" s="49"/>
    </row>
    <row r="35719" spans="85:85" hidden="1" x14ac:dyDescent="0.25">
      <c r="CG35719" s="49"/>
    </row>
    <row r="35720" spans="85:85" hidden="1" x14ac:dyDescent="0.25">
      <c r="CG35720" s="49"/>
    </row>
    <row r="35721" spans="85:85" hidden="1" x14ac:dyDescent="0.25">
      <c r="CG35721" s="49"/>
    </row>
    <row r="35722" spans="85:85" hidden="1" x14ac:dyDescent="0.25">
      <c r="CG35722" s="49"/>
    </row>
    <row r="35723" spans="85:85" hidden="1" x14ac:dyDescent="0.25">
      <c r="CG35723" s="49"/>
    </row>
    <row r="35724" spans="85:85" hidden="1" x14ac:dyDescent="0.25">
      <c r="CG35724" s="49"/>
    </row>
    <row r="35725" spans="85:85" hidden="1" x14ac:dyDescent="0.25">
      <c r="CG35725" s="49"/>
    </row>
    <row r="35726" spans="85:85" hidden="1" x14ac:dyDescent="0.25">
      <c r="CG35726" s="49"/>
    </row>
    <row r="35727" spans="85:85" hidden="1" x14ac:dyDescent="0.25">
      <c r="CG35727" s="49"/>
    </row>
    <row r="35728" spans="85:85" hidden="1" x14ac:dyDescent="0.25">
      <c r="CG35728" s="49"/>
    </row>
    <row r="35729" spans="85:85" hidden="1" x14ac:dyDescent="0.25">
      <c r="CG35729" s="49"/>
    </row>
    <row r="35730" spans="85:85" hidden="1" x14ac:dyDescent="0.25">
      <c r="CG35730" s="49"/>
    </row>
    <row r="35731" spans="85:85" hidden="1" x14ac:dyDescent="0.25">
      <c r="CG35731" s="49"/>
    </row>
    <row r="35732" spans="85:85" hidden="1" x14ac:dyDescent="0.25">
      <c r="CG35732" s="49"/>
    </row>
    <row r="35733" spans="85:85" hidden="1" x14ac:dyDescent="0.25">
      <c r="CG35733" s="49"/>
    </row>
    <row r="35734" spans="85:85" hidden="1" x14ac:dyDescent="0.25">
      <c r="CG35734" s="49"/>
    </row>
    <row r="35735" spans="85:85" hidden="1" x14ac:dyDescent="0.25">
      <c r="CG35735" s="49"/>
    </row>
    <row r="35736" spans="85:85" hidden="1" x14ac:dyDescent="0.25">
      <c r="CG35736" s="49"/>
    </row>
    <row r="35737" spans="85:85" hidden="1" x14ac:dyDescent="0.25">
      <c r="CG35737" s="49"/>
    </row>
    <row r="35738" spans="85:85" hidden="1" x14ac:dyDescent="0.25">
      <c r="CG35738" s="49"/>
    </row>
    <row r="35739" spans="85:85" hidden="1" x14ac:dyDescent="0.25">
      <c r="CG35739" s="49"/>
    </row>
    <row r="35740" spans="85:85" hidden="1" x14ac:dyDescent="0.25">
      <c r="CG35740" s="49"/>
    </row>
    <row r="35741" spans="85:85" hidden="1" x14ac:dyDescent="0.25">
      <c r="CG35741" s="49"/>
    </row>
    <row r="35742" spans="85:85" hidden="1" x14ac:dyDescent="0.25">
      <c r="CG35742" s="49"/>
    </row>
    <row r="35743" spans="85:85" hidden="1" x14ac:dyDescent="0.25">
      <c r="CG35743" s="49"/>
    </row>
    <row r="35744" spans="85:85" hidden="1" x14ac:dyDescent="0.25">
      <c r="CG35744" s="49"/>
    </row>
    <row r="35745" spans="85:85" hidden="1" x14ac:dyDescent="0.25">
      <c r="CG35745" s="49"/>
    </row>
    <row r="35746" spans="85:85" hidden="1" x14ac:dyDescent="0.25">
      <c r="CG35746" s="49"/>
    </row>
    <row r="35747" spans="85:85" hidden="1" x14ac:dyDescent="0.25">
      <c r="CG35747" s="49"/>
    </row>
    <row r="35748" spans="85:85" hidden="1" x14ac:dyDescent="0.25">
      <c r="CG35748" s="49"/>
    </row>
    <row r="35749" spans="85:85" hidden="1" x14ac:dyDescent="0.25">
      <c r="CG35749" s="49"/>
    </row>
    <row r="35750" spans="85:85" hidden="1" x14ac:dyDescent="0.25">
      <c r="CG35750" s="49"/>
    </row>
    <row r="35751" spans="85:85" hidden="1" x14ac:dyDescent="0.25">
      <c r="CG35751" s="49"/>
    </row>
    <row r="35752" spans="85:85" hidden="1" x14ac:dyDescent="0.25">
      <c r="CG35752" s="49"/>
    </row>
    <row r="35753" spans="85:85" hidden="1" x14ac:dyDescent="0.25">
      <c r="CG35753" s="49"/>
    </row>
    <row r="35754" spans="85:85" hidden="1" x14ac:dyDescent="0.25">
      <c r="CG35754" s="49"/>
    </row>
    <row r="35755" spans="85:85" hidden="1" x14ac:dyDescent="0.25">
      <c r="CG35755" s="49"/>
    </row>
    <row r="35756" spans="85:85" hidden="1" x14ac:dyDescent="0.25">
      <c r="CG35756" s="49"/>
    </row>
    <row r="35757" spans="85:85" hidden="1" x14ac:dyDescent="0.25">
      <c r="CG35757" s="49"/>
    </row>
    <row r="35758" spans="85:85" hidden="1" x14ac:dyDescent="0.25">
      <c r="CG35758" s="49"/>
    </row>
    <row r="35759" spans="85:85" hidden="1" x14ac:dyDescent="0.25">
      <c r="CG35759" s="49"/>
    </row>
    <row r="35760" spans="85:85" hidden="1" x14ac:dyDescent="0.25">
      <c r="CG35760" s="49"/>
    </row>
    <row r="35761" spans="85:85" hidden="1" x14ac:dyDescent="0.25">
      <c r="CG35761" s="49"/>
    </row>
    <row r="35762" spans="85:85" hidden="1" x14ac:dyDescent="0.25">
      <c r="CG35762" s="49"/>
    </row>
    <row r="35763" spans="85:85" hidden="1" x14ac:dyDescent="0.25">
      <c r="CG35763" s="49"/>
    </row>
    <row r="35764" spans="85:85" hidden="1" x14ac:dyDescent="0.25">
      <c r="CG35764" s="49"/>
    </row>
    <row r="35765" spans="85:85" hidden="1" x14ac:dyDescent="0.25">
      <c r="CG35765" s="49"/>
    </row>
    <row r="35766" spans="85:85" hidden="1" x14ac:dyDescent="0.25">
      <c r="CG35766" s="49"/>
    </row>
    <row r="35767" spans="85:85" hidden="1" x14ac:dyDescent="0.25">
      <c r="CG35767" s="49"/>
    </row>
    <row r="35768" spans="85:85" hidden="1" x14ac:dyDescent="0.25">
      <c r="CG35768" s="49"/>
    </row>
    <row r="35769" spans="85:85" hidden="1" x14ac:dyDescent="0.25">
      <c r="CG35769" s="49"/>
    </row>
    <row r="35770" spans="85:85" hidden="1" x14ac:dyDescent="0.25">
      <c r="CG35770" s="49"/>
    </row>
    <row r="35771" spans="85:85" hidden="1" x14ac:dyDescent="0.25">
      <c r="CG35771" s="49"/>
    </row>
    <row r="35772" spans="85:85" hidden="1" x14ac:dyDescent="0.25">
      <c r="CG35772" s="49"/>
    </row>
    <row r="35773" spans="85:85" hidden="1" x14ac:dyDescent="0.25">
      <c r="CG35773" s="49"/>
    </row>
    <row r="35774" spans="85:85" hidden="1" x14ac:dyDescent="0.25">
      <c r="CG35774" s="49"/>
    </row>
    <row r="35775" spans="85:85" hidden="1" x14ac:dyDescent="0.25">
      <c r="CG35775" s="49"/>
    </row>
    <row r="35776" spans="85:85" hidden="1" x14ac:dyDescent="0.25">
      <c r="CG35776" s="49"/>
    </row>
    <row r="35777" spans="85:85" hidden="1" x14ac:dyDescent="0.25">
      <c r="CG35777" s="49"/>
    </row>
    <row r="35778" spans="85:85" hidden="1" x14ac:dyDescent="0.25">
      <c r="CG35778" s="49"/>
    </row>
    <row r="35779" spans="85:85" hidden="1" x14ac:dyDescent="0.25">
      <c r="CG35779" s="49"/>
    </row>
    <row r="35780" spans="85:85" hidden="1" x14ac:dyDescent="0.25">
      <c r="CG35780" s="49"/>
    </row>
    <row r="35781" spans="85:85" hidden="1" x14ac:dyDescent="0.25">
      <c r="CG35781" s="49"/>
    </row>
    <row r="35782" spans="85:85" hidden="1" x14ac:dyDescent="0.25">
      <c r="CG35782" s="49"/>
    </row>
    <row r="35783" spans="85:85" hidden="1" x14ac:dyDescent="0.25">
      <c r="CG35783" s="49"/>
    </row>
    <row r="35784" spans="85:85" hidden="1" x14ac:dyDescent="0.25">
      <c r="CG35784" s="49"/>
    </row>
    <row r="35785" spans="85:85" hidden="1" x14ac:dyDescent="0.25">
      <c r="CG35785" s="49"/>
    </row>
    <row r="35786" spans="85:85" hidden="1" x14ac:dyDescent="0.25">
      <c r="CG35786" s="49"/>
    </row>
    <row r="35787" spans="85:85" hidden="1" x14ac:dyDescent="0.25">
      <c r="CG35787" s="49"/>
    </row>
    <row r="35788" spans="85:85" hidden="1" x14ac:dyDescent="0.25">
      <c r="CG35788" s="49"/>
    </row>
    <row r="35789" spans="85:85" hidden="1" x14ac:dyDescent="0.25">
      <c r="CG35789" s="49"/>
    </row>
    <row r="35790" spans="85:85" hidden="1" x14ac:dyDescent="0.25">
      <c r="CG35790" s="49"/>
    </row>
    <row r="35791" spans="85:85" hidden="1" x14ac:dyDescent="0.25">
      <c r="CG35791" s="49"/>
    </row>
    <row r="35792" spans="85:85" hidden="1" x14ac:dyDescent="0.25">
      <c r="CG35792" s="49"/>
    </row>
    <row r="35793" spans="85:85" hidden="1" x14ac:dyDescent="0.25">
      <c r="CG35793" s="49"/>
    </row>
    <row r="35794" spans="85:85" hidden="1" x14ac:dyDescent="0.25">
      <c r="CG35794" s="49"/>
    </row>
    <row r="35795" spans="85:85" hidden="1" x14ac:dyDescent="0.25">
      <c r="CG35795" s="49"/>
    </row>
    <row r="35796" spans="85:85" hidden="1" x14ac:dyDescent="0.25">
      <c r="CG35796" s="49"/>
    </row>
    <row r="35797" spans="85:85" hidden="1" x14ac:dyDescent="0.25">
      <c r="CG35797" s="49"/>
    </row>
    <row r="35798" spans="85:85" hidden="1" x14ac:dyDescent="0.25">
      <c r="CG35798" s="49"/>
    </row>
    <row r="35799" spans="85:85" hidden="1" x14ac:dyDescent="0.25">
      <c r="CG35799" s="49"/>
    </row>
    <row r="35800" spans="85:85" hidden="1" x14ac:dyDescent="0.25">
      <c r="CG35800" s="49"/>
    </row>
    <row r="35801" spans="85:85" hidden="1" x14ac:dyDescent="0.25">
      <c r="CG35801" s="49"/>
    </row>
    <row r="35802" spans="85:85" hidden="1" x14ac:dyDescent="0.25">
      <c r="CG35802" s="49"/>
    </row>
    <row r="35803" spans="85:85" hidden="1" x14ac:dyDescent="0.25">
      <c r="CG35803" s="49"/>
    </row>
    <row r="35804" spans="85:85" hidden="1" x14ac:dyDescent="0.25">
      <c r="CG35804" s="49"/>
    </row>
    <row r="35805" spans="85:85" hidden="1" x14ac:dyDescent="0.25">
      <c r="CG35805" s="49"/>
    </row>
    <row r="35806" spans="85:85" hidden="1" x14ac:dyDescent="0.25">
      <c r="CG35806" s="49"/>
    </row>
    <row r="35807" spans="85:85" hidden="1" x14ac:dyDescent="0.25">
      <c r="CG35807" s="49"/>
    </row>
    <row r="35808" spans="85:85" hidden="1" x14ac:dyDescent="0.25">
      <c r="CG35808" s="49"/>
    </row>
    <row r="35809" spans="85:85" hidden="1" x14ac:dyDescent="0.25">
      <c r="CG35809" s="49"/>
    </row>
    <row r="35810" spans="85:85" hidden="1" x14ac:dyDescent="0.25">
      <c r="CG35810" s="49"/>
    </row>
    <row r="35811" spans="85:85" hidden="1" x14ac:dyDescent="0.25">
      <c r="CG35811" s="49"/>
    </row>
    <row r="35812" spans="85:85" hidden="1" x14ac:dyDescent="0.25">
      <c r="CG35812" s="49"/>
    </row>
    <row r="35813" spans="85:85" hidden="1" x14ac:dyDescent="0.25">
      <c r="CG35813" s="49"/>
    </row>
    <row r="35814" spans="85:85" hidden="1" x14ac:dyDescent="0.25">
      <c r="CG35814" s="49"/>
    </row>
    <row r="35815" spans="85:85" hidden="1" x14ac:dyDescent="0.25">
      <c r="CG35815" s="49"/>
    </row>
    <row r="35816" spans="85:85" hidden="1" x14ac:dyDescent="0.25">
      <c r="CG35816" s="49"/>
    </row>
    <row r="35817" spans="85:85" hidden="1" x14ac:dyDescent="0.25">
      <c r="CG35817" s="49"/>
    </row>
    <row r="35818" spans="85:85" hidden="1" x14ac:dyDescent="0.25">
      <c r="CG35818" s="49"/>
    </row>
    <row r="35819" spans="85:85" hidden="1" x14ac:dyDescent="0.25">
      <c r="CG35819" s="49"/>
    </row>
    <row r="35820" spans="85:85" hidden="1" x14ac:dyDescent="0.25">
      <c r="CG35820" s="49"/>
    </row>
    <row r="35821" spans="85:85" hidden="1" x14ac:dyDescent="0.25">
      <c r="CG35821" s="49"/>
    </row>
    <row r="35822" spans="85:85" hidden="1" x14ac:dyDescent="0.25">
      <c r="CG35822" s="49"/>
    </row>
    <row r="35823" spans="85:85" hidden="1" x14ac:dyDescent="0.25">
      <c r="CG35823" s="49"/>
    </row>
    <row r="35824" spans="85:85" hidden="1" x14ac:dyDescent="0.25">
      <c r="CG35824" s="49"/>
    </row>
    <row r="35825" spans="85:85" hidden="1" x14ac:dyDescent="0.25">
      <c r="CG35825" s="49"/>
    </row>
    <row r="35826" spans="85:85" hidden="1" x14ac:dyDescent="0.25">
      <c r="CG35826" s="49"/>
    </row>
    <row r="35827" spans="85:85" hidden="1" x14ac:dyDescent="0.25">
      <c r="CG35827" s="49"/>
    </row>
    <row r="35828" spans="85:85" hidden="1" x14ac:dyDescent="0.25">
      <c r="CG35828" s="49"/>
    </row>
    <row r="35829" spans="85:85" hidden="1" x14ac:dyDescent="0.25">
      <c r="CG35829" s="49"/>
    </row>
    <row r="35830" spans="85:85" hidden="1" x14ac:dyDescent="0.25">
      <c r="CG35830" s="49"/>
    </row>
    <row r="35831" spans="85:85" hidden="1" x14ac:dyDescent="0.25">
      <c r="CG35831" s="49"/>
    </row>
    <row r="35832" spans="85:85" hidden="1" x14ac:dyDescent="0.25">
      <c r="CG35832" s="49"/>
    </row>
    <row r="35833" spans="85:85" hidden="1" x14ac:dyDescent="0.25">
      <c r="CG35833" s="49"/>
    </row>
    <row r="35834" spans="85:85" hidden="1" x14ac:dyDescent="0.25">
      <c r="CG35834" s="49"/>
    </row>
    <row r="35835" spans="85:85" hidden="1" x14ac:dyDescent="0.25">
      <c r="CG35835" s="49"/>
    </row>
    <row r="35836" spans="85:85" hidden="1" x14ac:dyDescent="0.25">
      <c r="CG35836" s="49"/>
    </row>
    <row r="35837" spans="85:85" hidden="1" x14ac:dyDescent="0.25">
      <c r="CG35837" s="49"/>
    </row>
    <row r="35838" spans="85:85" hidden="1" x14ac:dyDescent="0.25">
      <c r="CG35838" s="49"/>
    </row>
    <row r="35839" spans="85:85" hidden="1" x14ac:dyDescent="0.25">
      <c r="CG35839" s="49"/>
    </row>
    <row r="35840" spans="85:85" hidden="1" x14ac:dyDescent="0.25">
      <c r="CG35840" s="49"/>
    </row>
    <row r="35841" spans="85:85" hidden="1" x14ac:dyDescent="0.25">
      <c r="CG35841" s="49"/>
    </row>
    <row r="35842" spans="85:85" hidden="1" x14ac:dyDescent="0.25">
      <c r="CG35842" s="49"/>
    </row>
    <row r="35843" spans="85:85" hidden="1" x14ac:dyDescent="0.25">
      <c r="CG35843" s="49"/>
    </row>
    <row r="35844" spans="85:85" hidden="1" x14ac:dyDescent="0.25">
      <c r="CG35844" s="49"/>
    </row>
    <row r="35845" spans="85:85" hidden="1" x14ac:dyDescent="0.25">
      <c r="CG35845" s="49"/>
    </row>
    <row r="35846" spans="85:85" hidden="1" x14ac:dyDescent="0.25">
      <c r="CG35846" s="49"/>
    </row>
    <row r="35847" spans="85:85" hidden="1" x14ac:dyDescent="0.25">
      <c r="CG35847" s="49"/>
    </row>
    <row r="35848" spans="85:85" hidden="1" x14ac:dyDescent="0.25">
      <c r="CG35848" s="49"/>
    </row>
    <row r="35849" spans="85:85" hidden="1" x14ac:dyDescent="0.25">
      <c r="CG35849" s="49"/>
    </row>
    <row r="35850" spans="85:85" hidden="1" x14ac:dyDescent="0.25">
      <c r="CG35850" s="49"/>
    </row>
    <row r="35851" spans="85:85" hidden="1" x14ac:dyDescent="0.25">
      <c r="CG35851" s="49"/>
    </row>
    <row r="35852" spans="85:85" hidden="1" x14ac:dyDescent="0.25">
      <c r="CG35852" s="49"/>
    </row>
    <row r="35853" spans="85:85" hidden="1" x14ac:dyDescent="0.25">
      <c r="CG35853" s="49"/>
    </row>
    <row r="35854" spans="85:85" hidden="1" x14ac:dyDescent="0.25">
      <c r="CG35854" s="49"/>
    </row>
    <row r="35855" spans="85:85" hidden="1" x14ac:dyDescent="0.25">
      <c r="CG35855" s="49"/>
    </row>
    <row r="35856" spans="85:85" hidden="1" x14ac:dyDescent="0.25">
      <c r="CG35856" s="49"/>
    </row>
    <row r="35857" spans="85:85" hidden="1" x14ac:dyDescent="0.25">
      <c r="CG35857" s="49"/>
    </row>
    <row r="35858" spans="85:85" hidden="1" x14ac:dyDescent="0.25">
      <c r="CG35858" s="49"/>
    </row>
    <row r="35859" spans="85:85" hidden="1" x14ac:dyDescent="0.25">
      <c r="CG35859" s="49"/>
    </row>
    <row r="35860" spans="85:85" hidden="1" x14ac:dyDescent="0.25">
      <c r="CG35860" s="49"/>
    </row>
    <row r="35861" spans="85:85" hidden="1" x14ac:dyDescent="0.25">
      <c r="CG35861" s="49"/>
    </row>
    <row r="35862" spans="85:85" hidden="1" x14ac:dyDescent="0.25">
      <c r="CG35862" s="49"/>
    </row>
    <row r="35863" spans="85:85" hidden="1" x14ac:dyDescent="0.25">
      <c r="CG35863" s="49"/>
    </row>
    <row r="35864" spans="85:85" hidden="1" x14ac:dyDescent="0.25">
      <c r="CG35864" s="49"/>
    </row>
    <row r="35865" spans="85:85" hidden="1" x14ac:dyDescent="0.25">
      <c r="CG35865" s="49"/>
    </row>
    <row r="35866" spans="85:85" hidden="1" x14ac:dyDescent="0.25">
      <c r="CG35866" s="49"/>
    </row>
    <row r="35867" spans="85:85" hidden="1" x14ac:dyDescent="0.25">
      <c r="CG35867" s="49"/>
    </row>
    <row r="35868" spans="85:85" hidden="1" x14ac:dyDescent="0.25">
      <c r="CG35868" s="49"/>
    </row>
    <row r="35869" spans="85:85" hidden="1" x14ac:dyDescent="0.25">
      <c r="CG35869" s="49"/>
    </row>
    <row r="35870" spans="85:85" hidden="1" x14ac:dyDescent="0.25">
      <c r="CG35870" s="49"/>
    </row>
    <row r="35871" spans="85:85" hidden="1" x14ac:dyDescent="0.25">
      <c r="CG35871" s="49"/>
    </row>
    <row r="35872" spans="85:85" hidden="1" x14ac:dyDescent="0.25">
      <c r="CG35872" s="49"/>
    </row>
    <row r="35873" spans="85:85" hidden="1" x14ac:dyDescent="0.25">
      <c r="CG35873" s="49"/>
    </row>
    <row r="35874" spans="85:85" hidden="1" x14ac:dyDescent="0.25">
      <c r="CG35874" s="49"/>
    </row>
    <row r="35875" spans="85:85" hidden="1" x14ac:dyDescent="0.25">
      <c r="CG35875" s="49"/>
    </row>
    <row r="35876" spans="85:85" hidden="1" x14ac:dyDescent="0.25">
      <c r="CG35876" s="49"/>
    </row>
    <row r="35877" spans="85:85" hidden="1" x14ac:dyDescent="0.25">
      <c r="CG35877" s="49"/>
    </row>
    <row r="35878" spans="85:85" hidden="1" x14ac:dyDescent="0.25">
      <c r="CG35878" s="49"/>
    </row>
    <row r="35879" spans="85:85" hidden="1" x14ac:dyDescent="0.25">
      <c r="CG35879" s="49"/>
    </row>
    <row r="35880" spans="85:85" hidden="1" x14ac:dyDescent="0.25">
      <c r="CG35880" s="49"/>
    </row>
    <row r="35881" spans="85:85" hidden="1" x14ac:dyDescent="0.25">
      <c r="CG35881" s="49"/>
    </row>
    <row r="35882" spans="85:85" hidden="1" x14ac:dyDescent="0.25">
      <c r="CG35882" s="49"/>
    </row>
    <row r="35883" spans="85:85" hidden="1" x14ac:dyDescent="0.25">
      <c r="CG35883" s="49"/>
    </row>
    <row r="35884" spans="85:85" hidden="1" x14ac:dyDescent="0.25">
      <c r="CG35884" s="49"/>
    </row>
    <row r="35885" spans="85:85" hidden="1" x14ac:dyDescent="0.25">
      <c r="CG35885" s="49"/>
    </row>
    <row r="35886" spans="85:85" hidden="1" x14ac:dyDescent="0.25">
      <c r="CG35886" s="49"/>
    </row>
    <row r="35887" spans="85:85" hidden="1" x14ac:dyDescent="0.25">
      <c r="CG35887" s="49"/>
    </row>
    <row r="35888" spans="85:85" hidden="1" x14ac:dyDescent="0.25">
      <c r="CG35888" s="49"/>
    </row>
    <row r="35889" spans="85:85" hidden="1" x14ac:dyDescent="0.25">
      <c r="CG35889" s="49"/>
    </row>
    <row r="35890" spans="85:85" hidden="1" x14ac:dyDescent="0.25">
      <c r="CG35890" s="49"/>
    </row>
    <row r="35891" spans="85:85" hidden="1" x14ac:dyDescent="0.25">
      <c r="CG35891" s="49"/>
    </row>
    <row r="35892" spans="85:85" hidden="1" x14ac:dyDescent="0.25">
      <c r="CG35892" s="49"/>
    </row>
    <row r="35893" spans="85:85" hidden="1" x14ac:dyDescent="0.25">
      <c r="CG35893" s="49"/>
    </row>
    <row r="35894" spans="85:85" hidden="1" x14ac:dyDescent="0.25">
      <c r="CG35894" s="49"/>
    </row>
    <row r="35895" spans="85:85" hidden="1" x14ac:dyDescent="0.25">
      <c r="CG35895" s="49"/>
    </row>
    <row r="35896" spans="85:85" hidden="1" x14ac:dyDescent="0.25">
      <c r="CG35896" s="49"/>
    </row>
    <row r="35897" spans="85:85" hidden="1" x14ac:dyDescent="0.25">
      <c r="CG35897" s="49"/>
    </row>
    <row r="35898" spans="85:85" hidden="1" x14ac:dyDescent="0.25">
      <c r="CG35898" s="49"/>
    </row>
    <row r="35899" spans="85:85" hidden="1" x14ac:dyDescent="0.25">
      <c r="CG35899" s="49"/>
    </row>
    <row r="35900" spans="85:85" hidden="1" x14ac:dyDescent="0.25">
      <c r="CG35900" s="49"/>
    </row>
    <row r="35901" spans="85:85" hidden="1" x14ac:dyDescent="0.25">
      <c r="CG35901" s="49"/>
    </row>
    <row r="35902" spans="85:85" hidden="1" x14ac:dyDescent="0.25">
      <c r="CG35902" s="49"/>
    </row>
    <row r="35903" spans="85:85" hidden="1" x14ac:dyDescent="0.25">
      <c r="CG35903" s="49"/>
    </row>
    <row r="35904" spans="85:85" hidden="1" x14ac:dyDescent="0.25">
      <c r="CG35904" s="49"/>
    </row>
    <row r="35905" spans="85:85" hidden="1" x14ac:dyDescent="0.25">
      <c r="CG35905" s="49"/>
    </row>
    <row r="35906" spans="85:85" hidden="1" x14ac:dyDescent="0.25">
      <c r="CG35906" s="49"/>
    </row>
    <row r="35907" spans="85:85" hidden="1" x14ac:dyDescent="0.25">
      <c r="CG35907" s="49"/>
    </row>
    <row r="35908" spans="85:85" hidden="1" x14ac:dyDescent="0.25">
      <c r="CG35908" s="49"/>
    </row>
    <row r="35909" spans="85:85" hidden="1" x14ac:dyDescent="0.25">
      <c r="CG35909" s="49"/>
    </row>
    <row r="35910" spans="85:85" hidden="1" x14ac:dyDescent="0.25">
      <c r="CG35910" s="49"/>
    </row>
    <row r="35911" spans="85:85" hidden="1" x14ac:dyDescent="0.25">
      <c r="CG35911" s="49"/>
    </row>
    <row r="35912" spans="85:85" hidden="1" x14ac:dyDescent="0.25">
      <c r="CG35912" s="49"/>
    </row>
    <row r="35913" spans="85:85" hidden="1" x14ac:dyDescent="0.25">
      <c r="CG35913" s="49"/>
    </row>
    <row r="35914" spans="85:85" hidden="1" x14ac:dyDescent="0.25">
      <c r="CG35914" s="49"/>
    </row>
    <row r="35915" spans="85:85" hidden="1" x14ac:dyDescent="0.25">
      <c r="CG35915" s="49"/>
    </row>
    <row r="35916" spans="85:85" hidden="1" x14ac:dyDescent="0.25">
      <c r="CG35916" s="49"/>
    </row>
    <row r="35917" spans="85:85" hidden="1" x14ac:dyDescent="0.25">
      <c r="CG35917" s="49"/>
    </row>
    <row r="35918" spans="85:85" hidden="1" x14ac:dyDescent="0.25">
      <c r="CG35918" s="49"/>
    </row>
    <row r="35919" spans="85:85" hidden="1" x14ac:dyDescent="0.25">
      <c r="CG35919" s="49"/>
    </row>
    <row r="35920" spans="85:85" hidden="1" x14ac:dyDescent="0.25">
      <c r="CG35920" s="49"/>
    </row>
    <row r="35921" spans="85:85" hidden="1" x14ac:dyDescent="0.25">
      <c r="CG35921" s="49"/>
    </row>
    <row r="35922" spans="85:85" hidden="1" x14ac:dyDescent="0.25">
      <c r="CG35922" s="49"/>
    </row>
    <row r="35923" spans="85:85" hidden="1" x14ac:dyDescent="0.25">
      <c r="CG35923" s="49"/>
    </row>
    <row r="35924" spans="85:85" hidden="1" x14ac:dyDescent="0.25">
      <c r="CG35924" s="49"/>
    </row>
    <row r="35925" spans="85:85" hidden="1" x14ac:dyDescent="0.25">
      <c r="CG35925" s="49"/>
    </row>
    <row r="35926" spans="85:85" hidden="1" x14ac:dyDescent="0.25">
      <c r="CG35926" s="49"/>
    </row>
    <row r="35927" spans="85:85" hidden="1" x14ac:dyDescent="0.25">
      <c r="CG35927" s="49"/>
    </row>
    <row r="35928" spans="85:85" hidden="1" x14ac:dyDescent="0.25">
      <c r="CG35928" s="49"/>
    </row>
    <row r="35929" spans="85:85" hidden="1" x14ac:dyDescent="0.25">
      <c r="CG35929" s="49"/>
    </row>
    <row r="35930" spans="85:85" hidden="1" x14ac:dyDescent="0.25">
      <c r="CG35930" s="49"/>
    </row>
    <row r="35931" spans="85:85" hidden="1" x14ac:dyDescent="0.25">
      <c r="CG35931" s="49"/>
    </row>
    <row r="35932" spans="85:85" hidden="1" x14ac:dyDescent="0.25">
      <c r="CG35932" s="49"/>
    </row>
    <row r="35933" spans="85:85" hidden="1" x14ac:dyDescent="0.25">
      <c r="CG35933" s="49"/>
    </row>
    <row r="35934" spans="85:85" hidden="1" x14ac:dyDescent="0.25">
      <c r="CG35934" s="49"/>
    </row>
    <row r="35935" spans="85:85" hidden="1" x14ac:dyDescent="0.25">
      <c r="CG35935" s="49"/>
    </row>
    <row r="35936" spans="85:85" hidden="1" x14ac:dyDescent="0.25">
      <c r="CG35936" s="49"/>
    </row>
    <row r="35937" spans="85:85" hidden="1" x14ac:dyDescent="0.25">
      <c r="CG35937" s="49"/>
    </row>
    <row r="35938" spans="85:85" hidden="1" x14ac:dyDescent="0.25">
      <c r="CG35938" s="49"/>
    </row>
    <row r="35939" spans="85:85" hidden="1" x14ac:dyDescent="0.25">
      <c r="CG35939" s="49"/>
    </row>
    <row r="35940" spans="85:85" hidden="1" x14ac:dyDescent="0.25">
      <c r="CG35940" s="49"/>
    </row>
    <row r="35941" spans="85:85" hidden="1" x14ac:dyDescent="0.25">
      <c r="CG35941" s="49"/>
    </row>
    <row r="35942" spans="85:85" hidden="1" x14ac:dyDescent="0.25">
      <c r="CG35942" s="49"/>
    </row>
    <row r="35943" spans="85:85" hidden="1" x14ac:dyDescent="0.25">
      <c r="CG35943" s="49"/>
    </row>
    <row r="35944" spans="85:85" hidden="1" x14ac:dyDescent="0.25">
      <c r="CG35944" s="49"/>
    </row>
    <row r="35945" spans="85:85" hidden="1" x14ac:dyDescent="0.25">
      <c r="CG35945" s="49"/>
    </row>
    <row r="35946" spans="85:85" hidden="1" x14ac:dyDescent="0.25">
      <c r="CG35946" s="49"/>
    </row>
    <row r="35947" spans="85:85" hidden="1" x14ac:dyDescent="0.25">
      <c r="CG35947" s="49"/>
    </row>
    <row r="35948" spans="85:85" hidden="1" x14ac:dyDescent="0.25">
      <c r="CG35948" s="49"/>
    </row>
    <row r="35949" spans="85:85" hidden="1" x14ac:dyDescent="0.25">
      <c r="CG35949" s="49"/>
    </row>
    <row r="35950" spans="85:85" hidden="1" x14ac:dyDescent="0.25">
      <c r="CG35950" s="49"/>
    </row>
    <row r="35951" spans="85:85" hidden="1" x14ac:dyDescent="0.25">
      <c r="CG35951" s="49"/>
    </row>
    <row r="35952" spans="85:85" hidden="1" x14ac:dyDescent="0.25">
      <c r="CG35952" s="49"/>
    </row>
    <row r="35953" spans="85:85" hidden="1" x14ac:dyDescent="0.25">
      <c r="CG35953" s="49"/>
    </row>
    <row r="35954" spans="85:85" hidden="1" x14ac:dyDescent="0.25">
      <c r="CG35954" s="49"/>
    </row>
    <row r="35955" spans="85:85" hidden="1" x14ac:dyDescent="0.25">
      <c r="CG35955" s="49"/>
    </row>
    <row r="35956" spans="85:85" hidden="1" x14ac:dyDescent="0.25">
      <c r="CG35956" s="49"/>
    </row>
    <row r="35957" spans="85:85" hidden="1" x14ac:dyDescent="0.25">
      <c r="CG35957" s="49"/>
    </row>
    <row r="35958" spans="85:85" hidden="1" x14ac:dyDescent="0.25">
      <c r="CG35958" s="49"/>
    </row>
    <row r="35959" spans="85:85" hidden="1" x14ac:dyDescent="0.25">
      <c r="CG35959" s="49"/>
    </row>
    <row r="35960" spans="85:85" hidden="1" x14ac:dyDescent="0.25">
      <c r="CG35960" s="49"/>
    </row>
    <row r="35961" spans="85:85" hidden="1" x14ac:dyDescent="0.25">
      <c r="CG35961" s="49"/>
    </row>
    <row r="35962" spans="85:85" hidden="1" x14ac:dyDescent="0.25">
      <c r="CG35962" s="49"/>
    </row>
    <row r="35963" spans="85:85" hidden="1" x14ac:dyDescent="0.25">
      <c r="CG35963" s="49"/>
    </row>
    <row r="35964" spans="85:85" hidden="1" x14ac:dyDescent="0.25">
      <c r="CG35964" s="49"/>
    </row>
    <row r="35965" spans="85:85" hidden="1" x14ac:dyDescent="0.25">
      <c r="CG35965" s="49"/>
    </row>
    <row r="35966" spans="85:85" hidden="1" x14ac:dyDescent="0.25">
      <c r="CG35966" s="49"/>
    </row>
    <row r="35967" spans="85:85" hidden="1" x14ac:dyDescent="0.25">
      <c r="CG35967" s="49"/>
    </row>
    <row r="35968" spans="85:85" hidden="1" x14ac:dyDescent="0.25">
      <c r="CG35968" s="49"/>
    </row>
    <row r="35969" spans="85:85" hidden="1" x14ac:dyDescent="0.25">
      <c r="CG35969" s="49"/>
    </row>
    <row r="35970" spans="85:85" hidden="1" x14ac:dyDescent="0.25">
      <c r="CG35970" s="49"/>
    </row>
    <row r="35971" spans="85:85" hidden="1" x14ac:dyDescent="0.25">
      <c r="CG35971" s="49"/>
    </row>
    <row r="35972" spans="85:85" hidden="1" x14ac:dyDescent="0.25">
      <c r="CG35972" s="49"/>
    </row>
    <row r="35973" spans="85:85" hidden="1" x14ac:dyDescent="0.25">
      <c r="CG35973" s="49"/>
    </row>
    <row r="35974" spans="85:85" hidden="1" x14ac:dyDescent="0.25">
      <c r="CG35974" s="49"/>
    </row>
    <row r="35975" spans="85:85" hidden="1" x14ac:dyDescent="0.25">
      <c r="CG35975" s="49"/>
    </row>
    <row r="35976" spans="85:85" hidden="1" x14ac:dyDescent="0.25">
      <c r="CG35976" s="49"/>
    </row>
    <row r="35977" spans="85:85" hidden="1" x14ac:dyDescent="0.25">
      <c r="CG35977" s="49"/>
    </row>
    <row r="35978" spans="85:85" hidden="1" x14ac:dyDescent="0.25">
      <c r="CG35978" s="49"/>
    </row>
    <row r="35979" spans="85:85" hidden="1" x14ac:dyDescent="0.25">
      <c r="CG35979" s="49"/>
    </row>
    <row r="35980" spans="85:85" hidden="1" x14ac:dyDescent="0.25">
      <c r="CG35980" s="49"/>
    </row>
    <row r="35981" spans="85:85" hidden="1" x14ac:dyDescent="0.25">
      <c r="CG35981" s="49"/>
    </row>
    <row r="35982" spans="85:85" hidden="1" x14ac:dyDescent="0.25">
      <c r="CG35982" s="49"/>
    </row>
    <row r="35983" spans="85:85" hidden="1" x14ac:dyDescent="0.25">
      <c r="CG35983" s="49"/>
    </row>
    <row r="35984" spans="85:85" hidden="1" x14ac:dyDescent="0.25">
      <c r="CG35984" s="49"/>
    </row>
    <row r="35985" spans="85:85" hidden="1" x14ac:dyDescent="0.25">
      <c r="CG35985" s="49"/>
    </row>
    <row r="35986" spans="85:85" hidden="1" x14ac:dyDescent="0.25">
      <c r="CG35986" s="49"/>
    </row>
    <row r="35987" spans="85:85" hidden="1" x14ac:dyDescent="0.25">
      <c r="CG35987" s="49"/>
    </row>
    <row r="35988" spans="85:85" hidden="1" x14ac:dyDescent="0.25">
      <c r="CG35988" s="49"/>
    </row>
    <row r="35989" spans="85:85" hidden="1" x14ac:dyDescent="0.25">
      <c r="CG35989" s="49"/>
    </row>
    <row r="35990" spans="85:85" hidden="1" x14ac:dyDescent="0.25">
      <c r="CG35990" s="49"/>
    </row>
    <row r="35991" spans="85:85" hidden="1" x14ac:dyDescent="0.25">
      <c r="CG35991" s="49"/>
    </row>
    <row r="35992" spans="85:85" hidden="1" x14ac:dyDescent="0.25">
      <c r="CG35992" s="49"/>
    </row>
    <row r="35993" spans="85:85" hidden="1" x14ac:dyDescent="0.25">
      <c r="CG35993" s="49"/>
    </row>
    <row r="35994" spans="85:85" hidden="1" x14ac:dyDescent="0.25">
      <c r="CG35994" s="49"/>
    </row>
    <row r="35995" spans="85:85" hidden="1" x14ac:dyDescent="0.25">
      <c r="CG35995" s="49"/>
    </row>
    <row r="35996" spans="85:85" hidden="1" x14ac:dyDescent="0.25">
      <c r="CG35996" s="49"/>
    </row>
    <row r="35997" spans="85:85" hidden="1" x14ac:dyDescent="0.25">
      <c r="CG35997" s="49"/>
    </row>
    <row r="35998" spans="85:85" hidden="1" x14ac:dyDescent="0.25">
      <c r="CG35998" s="49"/>
    </row>
    <row r="35999" spans="85:85" hidden="1" x14ac:dyDescent="0.25">
      <c r="CG35999" s="49"/>
    </row>
    <row r="36000" spans="85:85" hidden="1" x14ac:dyDescent="0.25">
      <c r="CG36000" s="49"/>
    </row>
    <row r="36001" spans="85:85" hidden="1" x14ac:dyDescent="0.25">
      <c r="CG36001" s="49"/>
    </row>
    <row r="36002" spans="85:85" hidden="1" x14ac:dyDescent="0.25">
      <c r="CG36002" s="49"/>
    </row>
    <row r="36003" spans="85:85" hidden="1" x14ac:dyDescent="0.25">
      <c r="CG36003" s="49"/>
    </row>
    <row r="36004" spans="85:85" hidden="1" x14ac:dyDescent="0.25">
      <c r="CG36004" s="49"/>
    </row>
    <row r="36005" spans="85:85" hidden="1" x14ac:dyDescent="0.25">
      <c r="CG36005" s="49"/>
    </row>
    <row r="36006" spans="85:85" hidden="1" x14ac:dyDescent="0.25">
      <c r="CG36006" s="49"/>
    </row>
    <row r="36007" spans="85:85" hidden="1" x14ac:dyDescent="0.25">
      <c r="CG36007" s="49"/>
    </row>
    <row r="36008" spans="85:85" hidden="1" x14ac:dyDescent="0.25">
      <c r="CG36008" s="49"/>
    </row>
    <row r="36009" spans="85:85" hidden="1" x14ac:dyDescent="0.25">
      <c r="CG36009" s="49"/>
    </row>
    <row r="36010" spans="85:85" hidden="1" x14ac:dyDescent="0.25">
      <c r="CG36010" s="49"/>
    </row>
    <row r="36011" spans="85:85" hidden="1" x14ac:dyDescent="0.25">
      <c r="CG36011" s="49"/>
    </row>
    <row r="36012" spans="85:85" hidden="1" x14ac:dyDescent="0.25">
      <c r="CG36012" s="49"/>
    </row>
    <row r="36013" spans="85:85" hidden="1" x14ac:dyDescent="0.25">
      <c r="CG36013" s="49"/>
    </row>
    <row r="36014" spans="85:85" hidden="1" x14ac:dyDescent="0.25">
      <c r="CG36014" s="49"/>
    </row>
    <row r="36015" spans="85:85" hidden="1" x14ac:dyDescent="0.25">
      <c r="CG36015" s="49"/>
    </row>
    <row r="36016" spans="85:85" hidden="1" x14ac:dyDescent="0.25">
      <c r="CG36016" s="49"/>
    </row>
    <row r="36017" spans="85:85" hidden="1" x14ac:dyDescent="0.25">
      <c r="CG36017" s="49"/>
    </row>
    <row r="36018" spans="85:85" hidden="1" x14ac:dyDescent="0.25">
      <c r="CG36018" s="49"/>
    </row>
    <row r="36019" spans="85:85" hidden="1" x14ac:dyDescent="0.25">
      <c r="CG36019" s="49"/>
    </row>
    <row r="36020" spans="85:85" hidden="1" x14ac:dyDescent="0.25">
      <c r="CG36020" s="49"/>
    </row>
    <row r="36021" spans="85:85" hidden="1" x14ac:dyDescent="0.25">
      <c r="CG36021" s="49"/>
    </row>
    <row r="36022" spans="85:85" hidden="1" x14ac:dyDescent="0.25">
      <c r="CG36022" s="49"/>
    </row>
    <row r="36023" spans="85:85" hidden="1" x14ac:dyDescent="0.25">
      <c r="CG36023" s="49"/>
    </row>
    <row r="36024" spans="85:85" hidden="1" x14ac:dyDescent="0.25">
      <c r="CG36024" s="49"/>
    </row>
    <row r="36025" spans="85:85" hidden="1" x14ac:dyDescent="0.25">
      <c r="CG36025" s="49"/>
    </row>
    <row r="36026" spans="85:85" hidden="1" x14ac:dyDescent="0.25">
      <c r="CG36026" s="49"/>
    </row>
    <row r="36027" spans="85:85" hidden="1" x14ac:dyDescent="0.25">
      <c r="CG36027" s="49"/>
    </row>
    <row r="36028" spans="85:85" hidden="1" x14ac:dyDescent="0.25">
      <c r="CG36028" s="49"/>
    </row>
    <row r="36029" spans="85:85" hidden="1" x14ac:dyDescent="0.25">
      <c r="CG36029" s="49"/>
    </row>
    <row r="36030" spans="85:85" hidden="1" x14ac:dyDescent="0.25">
      <c r="CG36030" s="49"/>
    </row>
    <row r="36031" spans="85:85" hidden="1" x14ac:dyDescent="0.25">
      <c r="CG36031" s="49"/>
    </row>
    <row r="36032" spans="85:85" hidden="1" x14ac:dyDescent="0.25">
      <c r="CG36032" s="49"/>
    </row>
    <row r="36033" spans="85:85" hidden="1" x14ac:dyDescent="0.25">
      <c r="CG36033" s="49"/>
    </row>
    <row r="36034" spans="85:85" hidden="1" x14ac:dyDescent="0.25">
      <c r="CG36034" s="49"/>
    </row>
    <row r="36035" spans="85:85" hidden="1" x14ac:dyDescent="0.25">
      <c r="CG36035" s="49"/>
    </row>
    <row r="36036" spans="85:85" hidden="1" x14ac:dyDescent="0.25">
      <c r="CG36036" s="49"/>
    </row>
    <row r="36037" spans="85:85" hidden="1" x14ac:dyDescent="0.25">
      <c r="CG36037" s="49"/>
    </row>
    <row r="36038" spans="85:85" hidden="1" x14ac:dyDescent="0.25">
      <c r="CG36038" s="49"/>
    </row>
    <row r="36039" spans="85:85" hidden="1" x14ac:dyDescent="0.25">
      <c r="CG36039" s="49"/>
    </row>
    <row r="36040" spans="85:85" hidden="1" x14ac:dyDescent="0.25">
      <c r="CG36040" s="49"/>
    </row>
    <row r="36041" spans="85:85" hidden="1" x14ac:dyDescent="0.25">
      <c r="CG36041" s="49"/>
    </row>
    <row r="36042" spans="85:85" hidden="1" x14ac:dyDescent="0.25">
      <c r="CG36042" s="49"/>
    </row>
    <row r="36043" spans="85:85" hidden="1" x14ac:dyDescent="0.25">
      <c r="CG36043" s="49"/>
    </row>
    <row r="36044" spans="85:85" hidden="1" x14ac:dyDescent="0.25">
      <c r="CG36044" s="49"/>
    </row>
    <row r="36045" spans="85:85" hidden="1" x14ac:dyDescent="0.25">
      <c r="CG36045" s="49"/>
    </row>
    <row r="36046" spans="85:85" hidden="1" x14ac:dyDescent="0.25">
      <c r="CG36046" s="49"/>
    </row>
    <row r="36047" spans="85:85" hidden="1" x14ac:dyDescent="0.25">
      <c r="CG36047" s="49"/>
    </row>
    <row r="36048" spans="85:85" hidden="1" x14ac:dyDescent="0.25">
      <c r="CG36048" s="49"/>
    </row>
    <row r="36049" spans="85:85" hidden="1" x14ac:dyDescent="0.25">
      <c r="CG36049" s="49"/>
    </row>
    <row r="36050" spans="85:85" hidden="1" x14ac:dyDescent="0.25">
      <c r="CG36050" s="49"/>
    </row>
    <row r="36051" spans="85:85" hidden="1" x14ac:dyDescent="0.25">
      <c r="CG36051" s="49"/>
    </row>
    <row r="36052" spans="85:85" hidden="1" x14ac:dyDescent="0.25">
      <c r="CG36052" s="49"/>
    </row>
    <row r="36053" spans="85:85" hidden="1" x14ac:dyDescent="0.25">
      <c r="CG36053" s="49"/>
    </row>
    <row r="36054" spans="85:85" hidden="1" x14ac:dyDescent="0.25">
      <c r="CG36054" s="49"/>
    </row>
    <row r="36055" spans="85:85" hidden="1" x14ac:dyDescent="0.25">
      <c r="CG36055" s="49"/>
    </row>
    <row r="36056" spans="85:85" hidden="1" x14ac:dyDescent="0.25">
      <c r="CG36056" s="49"/>
    </row>
    <row r="36057" spans="85:85" hidden="1" x14ac:dyDescent="0.25">
      <c r="CG36057" s="49"/>
    </row>
    <row r="36058" spans="85:85" hidden="1" x14ac:dyDescent="0.25">
      <c r="CG36058" s="49"/>
    </row>
    <row r="36059" spans="85:85" hidden="1" x14ac:dyDescent="0.25">
      <c r="CG36059" s="49"/>
    </row>
    <row r="36060" spans="85:85" hidden="1" x14ac:dyDescent="0.25">
      <c r="CG36060" s="49"/>
    </row>
    <row r="36061" spans="85:85" hidden="1" x14ac:dyDescent="0.25">
      <c r="CG36061" s="49"/>
    </row>
    <row r="36062" spans="85:85" hidden="1" x14ac:dyDescent="0.25">
      <c r="CG36062" s="49"/>
    </row>
    <row r="36063" spans="85:85" hidden="1" x14ac:dyDescent="0.25">
      <c r="CG36063" s="49"/>
    </row>
    <row r="36064" spans="85:85" hidden="1" x14ac:dyDescent="0.25">
      <c r="CG36064" s="49"/>
    </row>
    <row r="36065" spans="85:85" hidden="1" x14ac:dyDescent="0.25">
      <c r="CG36065" s="49"/>
    </row>
    <row r="36066" spans="85:85" hidden="1" x14ac:dyDescent="0.25">
      <c r="CG36066" s="49"/>
    </row>
    <row r="36067" spans="85:85" hidden="1" x14ac:dyDescent="0.25">
      <c r="CG36067" s="49"/>
    </row>
    <row r="36068" spans="85:85" hidden="1" x14ac:dyDescent="0.25">
      <c r="CG36068" s="49"/>
    </row>
    <row r="36069" spans="85:85" hidden="1" x14ac:dyDescent="0.25">
      <c r="CG36069" s="49"/>
    </row>
    <row r="36070" spans="85:85" hidden="1" x14ac:dyDescent="0.25">
      <c r="CG36070" s="49"/>
    </row>
    <row r="36071" spans="85:85" hidden="1" x14ac:dyDescent="0.25">
      <c r="CG36071" s="49"/>
    </row>
    <row r="36072" spans="85:85" hidden="1" x14ac:dyDescent="0.25">
      <c r="CG36072" s="49"/>
    </row>
    <row r="36073" spans="85:85" hidden="1" x14ac:dyDescent="0.25">
      <c r="CG36073" s="49"/>
    </row>
    <row r="36074" spans="85:85" hidden="1" x14ac:dyDescent="0.25">
      <c r="CG36074" s="49"/>
    </row>
    <row r="36075" spans="85:85" hidden="1" x14ac:dyDescent="0.25">
      <c r="CG36075" s="49"/>
    </row>
    <row r="36076" spans="85:85" hidden="1" x14ac:dyDescent="0.25">
      <c r="CG36076" s="49"/>
    </row>
    <row r="36077" spans="85:85" hidden="1" x14ac:dyDescent="0.25">
      <c r="CG36077" s="49"/>
    </row>
    <row r="36078" spans="85:85" hidden="1" x14ac:dyDescent="0.25">
      <c r="CG36078" s="49"/>
    </row>
    <row r="36079" spans="85:85" hidden="1" x14ac:dyDescent="0.25">
      <c r="CG36079" s="49"/>
    </row>
    <row r="36080" spans="85:85" hidden="1" x14ac:dyDescent="0.25">
      <c r="CG36080" s="49"/>
    </row>
    <row r="36081" spans="85:85" hidden="1" x14ac:dyDescent="0.25">
      <c r="CG36081" s="49"/>
    </row>
    <row r="36082" spans="85:85" hidden="1" x14ac:dyDescent="0.25">
      <c r="CG36082" s="49"/>
    </row>
    <row r="36083" spans="85:85" hidden="1" x14ac:dyDescent="0.25">
      <c r="CG36083" s="49"/>
    </row>
    <row r="36084" spans="85:85" hidden="1" x14ac:dyDescent="0.25">
      <c r="CG36084" s="49"/>
    </row>
    <row r="36085" spans="85:85" hidden="1" x14ac:dyDescent="0.25">
      <c r="CG36085" s="49"/>
    </row>
    <row r="36086" spans="85:85" hidden="1" x14ac:dyDescent="0.25">
      <c r="CG36086" s="49"/>
    </row>
    <row r="36087" spans="85:85" hidden="1" x14ac:dyDescent="0.25">
      <c r="CG36087" s="49"/>
    </row>
    <row r="36088" spans="85:85" hidden="1" x14ac:dyDescent="0.25">
      <c r="CG36088" s="49"/>
    </row>
    <row r="36089" spans="85:85" hidden="1" x14ac:dyDescent="0.25">
      <c r="CG36089" s="49"/>
    </row>
    <row r="36090" spans="85:85" hidden="1" x14ac:dyDescent="0.25">
      <c r="CG36090" s="49"/>
    </row>
    <row r="36091" spans="85:85" hidden="1" x14ac:dyDescent="0.25">
      <c r="CG36091" s="49"/>
    </row>
    <row r="36092" spans="85:85" hidden="1" x14ac:dyDescent="0.25">
      <c r="CG36092" s="49"/>
    </row>
    <row r="36093" spans="85:85" hidden="1" x14ac:dyDescent="0.25">
      <c r="CG36093" s="49"/>
    </row>
    <row r="36094" spans="85:85" hidden="1" x14ac:dyDescent="0.25">
      <c r="CG36094" s="49"/>
    </row>
    <row r="36095" spans="85:85" hidden="1" x14ac:dyDescent="0.25">
      <c r="CG36095" s="49"/>
    </row>
    <row r="36096" spans="85:85" hidden="1" x14ac:dyDescent="0.25">
      <c r="CG36096" s="49"/>
    </row>
    <row r="36097" spans="85:85" hidden="1" x14ac:dyDescent="0.25">
      <c r="CG36097" s="49"/>
    </row>
    <row r="36098" spans="85:85" hidden="1" x14ac:dyDescent="0.25">
      <c r="CG36098" s="49"/>
    </row>
    <row r="36099" spans="85:85" hidden="1" x14ac:dyDescent="0.25">
      <c r="CG36099" s="49"/>
    </row>
    <row r="36100" spans="85:85" hidden="1" x14ac:dyDescent="0.25">
      <c r="CG36100" s="49"/>
    </row>
    <row r="36101" spans="85:85" hidden="1" x14ac:dyDescent="0.25">
      <c r="CG36101" s="49"/>
    </row>
    <row r="36102" spans="85:85" hidden="1" x14ac:dyDescent="0.25">
      <c r="CG36102" s="49"/>
    </row>
    <row r="36103" spans="85:85" hidden="1" x14ac:dyDescent="0.25">
      <c r="CG36103" s="49"/>
    </row>
    <row r="36104" spans="85:85" hidden="1" x14ac:dyDescent="0.25">
      <c r="CG36104" s="49"/>
    </row>
    <row r="36105" spans="85:85" hidden="1" x14ac:dyDescent="0.25">
      <c r="CG36105" s="49"/>
    </row>
    <row r="36106" spans="85:85" hidden="1" x14ac:dyDescent="0.25">
      <c r="CG36106" s="49"/>
    </row>
    <row r="36107" spans="85:85" hidden="1" x14ac:dyDescent="0.25">
      <c r="CG36107" s="49"/>
    </row>
    <row r="36108" spans="85:85" hidden="1" x14ac:dyDescent="0.25">
      <c r="CG36108" s="49"/>
    </row>
    <row r="36109" spans="85:85" hidden="1" x14ac:dyDescent="0.25">
      <c r="CG36109" s="49"/>
    </row>
    <row r="36110" spans="85:85" hidden="1" x14ac:dyDescent="0.25">
      <c r="CG36110" s="49"/>
    </row>
    <row r="36111" spans="85:85" hidden="1" x14ac:dyDescent="0.25">
      <c r="CG36111" s="49"/>
    </row>
    <row r="36112" spans="85:85" hidden="1" x14ac:dyDescent="0.25">
      <c r="CG36112" s="49"/>
    </row>
    <row r="36113" spans="85:85" hidden="1" x14ac:dyDescent="0.25">
      <c r="CG36113" s="49"/>
    </row>
    <row r="36114" spans="85:85" hidden="1" x14ac:dyDescent="0.25">
      <c r="CG36114" s="49"/>
    </row>
    <row r="36115" spans="85:85" hidden="1" x14ac:dyDescent="0.25">
      <c r="CG36115" s="49"/>
    </row>
    <row r="36116" spans="85:85" hidden="1" x14ac:dyDescent="0.25">
      <c r="CG36116" s="49"/>
    </row>
    <row r="36117" spans="85:85" hidden="1" x14ac:dyDescent="0.25">
      <c r="CG36117" s="49"/>
    </row>
    <row r="36118" spans="85:85" hidden="1" x14ac:dyDescent="0.25">
      <c r="CG36118" s="49"/>
    </row>
    <row r="36119" spans="85:85" hidden="1" x14ac:dyDescent="0.25">
      <c r="CG36119" s="49"/>
    </row>
    <row r="36120" spans="85:85" hidden="1" x14ac:dyDescent="0.25">
      <c r="CG36120" s="49"/>
    </row>
    <row r="36121" spans="85:85" hidden="1" x14ac:dyDescent="0.25">
      <c r="CG36121" s="49"/>
    </row>
    <row r="36122" spans="85:85" hidden="1" x14ac:dyDescent="0.25">
      <c r="CG36122" s="49"/>
    </row>
    <row r="36123" spans="85:85" hidden="1" x14ac:dyDescent="0.25">
      <c r="CG36123" s="49"/>
    </row>
    <row r="36124" spans="85:85" hidden="1" x14ac:dyDescent="0.25">
      <c r="CG36124" s="49"/>
    </row>
    <row r="36125" spans="85:85" hidden="1" x14ac:dyDescent="0.25">
      <c r="CG36125" s="49"/>
    </row>
    <row r="36126" spans="85:85" hidden="1" x14ac:dyDescent="0.25">
      <c r="CG36126" s="49"/>
    </row>
    <row r="36127" spans="85:85" hidden="1" x14ac:dyDescent="0.25">
      <c r="CG36127" s="49"/>
    </row>
    <row r="36128" spans="85:85" hidden="1" x14ac:dyDescent="0.25">
      <c r="CG36128" s="49"/>
    </row>
    <row r="36129" spans="85:85" hidden="1" x14ac:dyDescent="0.25">
      <c r="CG36129" s="49"/>
    </row>
    <row r="36130" spans="85:85" hidden="1" x14ac:dyDescent="0.25">
      <c r="CG36130" s="49"/>
    </row>
    <row r="36131" spans="85:85" hidden="1" x14ac:dyDescent="0.25">
      <c r="CG36131" s="49"/>
    </row>
    <row r="36132" spans="85:85" hidden="1" x14ac:dyDescent="0.25">
      <c r="CG36132" s="49"/>
    </row>
    <row r="36133" spans="85:85" hidden="1" x14ac:dyDescent="0.25">
      <c r="CG36133" s="49"/>
    </row>
    <row r="36134" spans="85:85" hidden="1" x14ac:dyDescent="0.25">
      <c r="CG36134" s="49"/>
    </row>
    <row r="36135" spans="85:85" hidden="1" x14ac:dyDescent="0.25">
      <c r="CG36135" s="49"/>
    </row>
    <row r="36136" spans="85:85" hidden="1" x14ac:dyDescent="0.25">
      <c r="CG36136" s="49"/>
    </row>
    <row r="36137" spans="85:85" hidden="1" x14ac:dyDescent="0.25">
      <c r="CG36137" s="49"/>
    </row>
    <row r="36138" spans="85:85" hidden="1" x14ac:dyDescent="0.25">
      <c r="CG36138" s="49"/>
    </row>
    <row r="36139" spans="85:85" hidden="1" x14ac:dyDescent="0.25">
      <c r="CG36139" s="49"/>
    </row>
    <row r="36140" spans="85:85" hidden="1" x14ac:dyDescent="0.25">
      <c r="CG36140" s="49"/>
    </row>
    <row r="36141" spans="85:85" hidden="1" x14ac:dyDescent="0.25">
      <c r="CG36141" s="49"/>
    </row>
    <row r="36142" spans="85:85" hidden="1" x14ac:dyDescent="0.25">
      <c r="CG36142" s="49"/>
    </row>
    <row r="36143" spans="85:85" hidden="1" x14ac:dyDescent="0.25">
      <c r="CG36143" s="49"/>
    </row>
    <row r="36144" spans="85:85" hidden="1" x14ac:dyDescent="0.25">
      <c r="CG36144" s="49"/>
    </row>
    <row r="36145" spans="85:85" hidden="1" x14ac:dyDescent="0.25">
      <c r="CG36145" s="49"/>
    </row>
    <row r="36146" spans="85:85" hidden="1" x14ac:dyDescent="0.25">
      <c r="CG36146" s="49"/>
    </row>
    <row r="36147" spans="85:85" hidden="1" x14ac:dyDescent="0.25">
      <c r="CG36147" s="49"/>
    </row>
    <row r="36148" spans="85:85" hidden="1" x14ac:dyDescent="0.25">
      <c r="CG36148" s="49"/>
    </row>
    <row r="36149" spans="85:85" hidden="1" x14ac:dyDescent="0.25">
      <c r="CG36149" s="49"/>
    </row>
    <row r="36150" spans="85:85" hidden="1" x14ac:dyDescent="0.25">
      <c r="CG36150" s="49"/>
    </row>
    <row r="36151" spans="85:85" hidden="1" x14ac:dyDescent="0.25">
      <c r="CG36151" s="49"/>
    </row>
    <row r="36152" spans="85:85" hidden="1" x14ac:dyDescent="0.25">
      <c r="CG36152" s="49"/>
    </row>
    <row r="36153" spans="85:85" hidden="1" x14ac:dyDescent="0.25">
      <c r="CG36153" s="49"/>
    </row>
    <row r="36154" spans="85:85" hidden="1" x14ac:dyDescent="0.25">
      <c r="CG36154" s="49"/>
    </row>
    <row r="36155" spans="85:85" hidden="1" x14ac:dyDescent="0.25">
      <c r="CG36155" s="49"/>
    </row>
    <row r="36156" spans="85:85" hidden="1" x14ac:dyDescent="0.25">
      <c r="CG36156" s="49"/>
    </row>
    <row r="36157" spans="85:85" hidden="1" x14ac:dyDescent="0.25">
      <c r="CG36157" s="49"/>
    </row>
    <row r="36158" spans="85:85" hidden="1" x14ac:dyDescent="0.25">
      <c r="CG36158" s="49"/>
    </row>
    <row r="36159" spans="85:85" hidden="1" x14ac:dyDescent="0.25">
      <c r="CG36159" s="49"/>
    </row>
    <row r="36160" spans="85:85" hidden="1" x14ac:dyDescent="0.25">
      <c r="CG36160" s="49"/>
    </row>
    <row r="36161" spans="85:85" hidden="1" x14ac:dyDescent="0.25">
      <c r="CG36161" s="49"/>
    </row>
    <row r="36162" spans="85:85" hidden="1" x14ac:dyDescent="0.25">
      <c r="CG36162" s="49"/>
    </row>
    <row r="36163" spans="85:85" hidden="1" x14ac:dyDescent="0.25">
      <c r="CG36163" s="49"/>
    </row>
    <row r="36164" spans="85:85" hidden="1" x14ac:dyDescent="0.25">
      <c r="CG36164" s="49"/>
    </row>
    <row r="36165" spans="85:85" hidden="1" x14ac:dyDescent="0.25">
      <c r="CG36165" s="49"/>
    </row>
    <row r="36166" spans="85:85" hidden="1" x14ac:dyDescent="0.25">
      <c r="CG36166" s="49"/>
    </row>
    <row r="36167" spans="85:85" hidden="1" x14ac:dyDescent="0.25">
      <c r="CG36167" s="49"/>
    </row>
    <row r="36168" spans="85:85" hidden="1" x14ac:dyDescent="0.25">
      <c r="CG36168" s="49"/>
    </row>
    <row r="36169" spans="85:85" hidden="1" x14ac:dyDescent="0.25">
      <c r="CG36169" s="49"/>
    </row>
    <row r="36170" spans="85:85" hidden="1" x14ac:dyDescent="0.25">
      <c r="CG36170" s="49"/>
    </row>
    <row r="36171" spans="85:85" hidden="1" x14ac:dyDescent="0.25">
      <c r="CG36171" s="49"/>
    </row>
    <row r="36172" spans="85:85" hidden="1" x14ac:dyDescent="0.25">
      <c r="CG36172" s="49"/>
    </row>
    <row r="36173" spans="85:85" hidden="1" x14ac:dyDescent="0.25">
      <c r="CG36173" s="49"/>
    </row>
    <row r="36174" spans="85:85" hidden="1" x14ac:dyDescent="0.25">
      <c r="CG36174" s="49"/>
    </row>
    <row r="36175" spans="85:85" hidden="1" x14ac:dyDescent="0.25">
      <c r="CG36175" s="49"/>
    </row>
    <row r="36176" spans="85:85" hidden="1" x14ac:dyDescent="0.25">
      <c r="CG36176" s="49"/>
    </row>
    <row r="36177" spans="85:85" hidden="1" x14ac:dyDescent="0.25">
      <c r="CG36177" s="49"/>
    </row>
    <row r="36178" spans="85:85" hidden="1" x14ac:dyDescent="0.25">
      <c r="CG36178" s="49"/>
    </row>
    <row r="36179" spans="85:85" hidden="1" x14ac:dyDescent="0.25">
      <c r="CG36179" s="49"/>
    </row>
    <row r="36180" spans="85:85" hidden="1" x14ac:dyDescent="0.25">
      <c r="CG36180" s="49"/>
    </row>
    <row r="36181" spans="85:85" hidden="1" x14ac:dyDescent="0.25">
      <c r="CG36181" s="49"/>
    </row>
    <row r="36182" spans="85:85" hidden="1" x14ac:dyDescent="0.25">
      <c r="CG36182" s="49"/>
    </row>
    <row r="36183" spans="85:85" hidden="1" x14ac:dyDescent="0.25">
      <c r="CG36183" s="49"/>
    </row>
    <row r="36184" spans="85:85" hidden="1" x14ac:dyDescent="0.25">
      <c r="CG36184" s="49"/>
    </row>
    <row r="36185" spans="85:85" hidden="1" x14ac:dyDescent="0.25">
      <c r="CG36185" s="49"/>
    </row>
    <row r="36186" spans="85:85" hidden="1" x14ac:dyDescent="0.25">
      <c r="CG36186" s="49"/>
    </row>
    <row r="36187" spans="85:85" hidden="1" x14ac:dyDescent="0.25">
      <c r="CG36187" s="49"/>
    </row>
    <row r="36188" spans="85:85" hidden="1" x14ac:dyDescent="0.25">
      <c r="CG36188" s="49"/>
    </row>
    <row r="36189" spans="85:85" hidden="1" x14ac:dyDescent="0.25">
      <c r="CG36189" s="49"/>
    </row>
    <row r="36190" spans="85:85" hidden="1" x14ac:dyDescent="0.25">
      <c r="CG36190" s="49"/>
    </row>
    <row r="36191" spans="85:85" hidden="1" x14ac:dyDescent="0.25">
      <c r="CG36191" s="49"/>
    </row>
    <row r="36192" spans="85:85" hidden="1" x14ac:dyDescent="0.25">
      <c r="CG36192" s="49"/>
    </row>
    <row r="36193" spans="85:85" hidden="1" x14ac:dyDescent="0.25">
      <c r="CG36193" s="49"/>
    </row>
    <row r="36194" spans="85:85" hidden="1" x14ac:dyDescent="0.25">
      <c r="CG36194" s="49"/>
    </row>
    <row r="36195" spans="85:85" hidden="1" x14ac:dyDescent="0.25">
      <c r="CG36195" s="49"/>
    </row>
    <row r="36196" spans="85:85" hidden="1" x14ac:dyDescent="0.25">
      <c r="CG36196" s="49"/>
    </row>
    <row r="36197" spans="85:85" hidden="1" x14ac:dyDescent="0.25">
      <c r="CG36197" s="49"/>
    </row>
    <row r="36198" spans="85:85" hidden="1" x14ac:dyDescent="0.25">
      <c r="CG36198" s="49"/>
    </row>
    <row r="36199" spans="85:85" hidden="1" x14ac:dyDescent="0.25">
      <c r="CG36199" s="49"/>
    </row>
    <row r="36200" spans="85:85" hidden="1" x14ac:dyDescent="0.25">
      <c r="CG36200" s="49"/>
    </row>
    <row r="36201" spans="85:85" hidden="1" x14ac:dyDescent="0.25">
      <c r="CG36201" s="49"/>
    </row>
    <row r="36202" spans="85:85" hidden="1" x14ac:dyDescent="0.25">
      <c r="CG36202" s="49"/>
    </row>
    <row r="36203" spans="85:85" hidden="1" x14ac:dyDescent="0.25">
      <c r="CG36203" s="49"/>
    </row>
    <row r="36204" spans="85:85" hidden="1" x14ac:dyDescent="0.25">
      <c r="CG36204" s="49"/>
    </row>
    <row r="36205" spans="85:85" hidden="1" x14ac:dyDescent="0.25">
      <c r="CG36205" s="49"/>
    </row>
    <row r="36206" spans="85:85" hidden="1" x14ac:dyDescent="0.25">
      <c r="CG36206" s="49"/>
    </row>
    <row r="36207" spans="85:85" hidden="1" x14ac:dyDescent="0.25">
      <c r="CG36207" s="49"/>
    </row>
    <row r="36208" spans="85:85" hidden="1" x14ac:dyDescent="0.25">
      <c r="CG36208" s="49"/>
    </row>
    <row r="36209" spans="85:85" hidden="1" x14ac:dyDescent="0.25">
      <c r="CG36209" s="49"/>
    </row>
    <row r="36210" spans="85:85" hidden="1" x14ac:dyDescent="0.25">
      <c r="CG36210" s="49"/>
    </row>
    <row r="36211" spans="85:85" hidden="1" x14ac:dyDescent="0.25">
      <c r="CG36211" s="49"/>
    </row>
    <row r="36212" spans="85:85" hidden="1" x14ac:dyDescent="0.25">
      <c r="CG36212" s="49"/>
    </row>
    <row r="36213" spans="85:85" hidden="1" x14ac:dyDescent="0.25">
      <c r="CG36213" s="49"/>
    </row>
    <row r="36214" spans="85:85" hidden="1" x14ac:dyDescent="0.25">
      <c r="CG36214" s="49"/>
    </row>
    <row r="36215" spans="85:85" hidden="1" x14ac:dyDescent="0.25">
      <c r="CG36215" s="49"/>
    </row>
    <row r="36216" spans="85:85" hidden="1" x14ac:dyDescent="0.25">
      <c r="CG36216" s="49"/>
    </row>
    <row r="36217" spans="85:85" hidden="1" x14ac:dyDescent="0.25">
      <c r="CG36217" s="49"/>
    </row>
    <row r="36218" spans="85:85" hidden="1" x14ac:dyDescent="0.25">
      <c r="CG36218" s="49"/>
    </row>
    <row r="36219" spans="85:85" hidden="1" x14ac:dyDescent="0.25">
      <c r="CG36219" s="49"/>
    </row>
    <row r="36220" spans="85:85" hidden="1" x14ac:dyDescent="0.25">
      <c r="CG36220" s="49"/>
    </row>
    <row r="36221" spans="85:85" hidden="1" x14ac:dyDescent="0.25">
      <c r="CG36221" s="49"/>
    </row>
    <row r="36222" spans="85:85" hidden="1" x14ac:dyDescent="0.25">
      <c r="CG36222" s="49"/>
    </row>
    <row r="36223" spans="85:85" hidden="1" x14ac:dyDescent="0.25">
      <c r="CG36223" s="49"/>
    </row>
    <row r="36224" spans="85:85" hidden="1" x14ac:dyDescent="0.25">
      <c r="CG36224" s="49"/>
    </row>
    <row r="36225" spans="85:85" hidden="1" x14ac:dyDescent="0.25">
      <c r="CG36225" s="49"/>
    </row>
    <row r="36226" spans="85:85" hidden="1" x14ac:dyDescent="0.25">
      <c r="CG36226" s="49"/>
    </row>
    <row r="36227" spans="85:85" hidden="1" x14ac:dyDescent="0.25">
      <c r="CG36227" s="49"/>
    </row>
    <row r="36228" spans="85:85" hidden="1" x14ac:dyDescent="0.25">
      <c r="CG36228" s="49"/>
    </row>
    <row r="36229" spans="85:85" hidden="1" x14ac:dyDescent="0.25">
      <c r="CG36229" s="49"/>
    </row>
    <row r="36230" spans="85:85" hidden="1" x14ac:dyDescent="0.25">
      <c r="CG36230" s="49"/>
    </row>
    <row r="36231" spans="85:85" hidden="1" x14ac:dyDescent="0.25">
      <c r="CG36231" s="49"/>
    </row>
    <row r="36232" spans="85:85" hidden="1" x14ac:dyDescent="0.25">
      <c r="CG36232" s="49"/>
    </row>
    <row r="36233" spans="85:85" hidden="1" x14ac:dyDescent="0.25">
      <c r="CG36233" s="49"/>
    </row>
    <row r="36234" spans="85:85" hidden="1" x14ac:dyDescent="0.25">
      <c r="CG36234" s="49"/>
    </row>
    <row r="36235" spans="85:85" hidden="1" x14ac:dyDescent="0.25">
      <c r="CG36235" s="49"/>
    </row>
    <row r="36236" spans="85:85" hidden="1" x14ac:dyDescent="0.25">
      <c r="CG36236" s="49"/>
    </row>
    <row r="36237" spans="85:85" hidden="1" x14ac:dyDescent="0.25">
      <c r="CG36237" s="49"/>
    </row>
    <row r="36238" spans="85:85" hidden="1" x14ac:dyDescent="0.25">
      <c r="CG36238" s="49"/>
    </row>
    <row r="36239" spans="85:85" hidden="1" x14ac:dyDescent="0.25">
      <c r="CG36239" s="49"/>
    </row>
    <row r="36240" spans="85:85" hidden="1" x14ac:dyDescent="0.25">
      <c r="CG36240" s="49"/>
    </row>
    <row r="36241" spans="85:85" hidden="1" x14ac:dyDescent="0.25">
      <c r="CG36241" s="49"/>
    </row>
    <row r="36242" spans="85:85" hidden="1" x14ac:dyDescent="0.25">
      <c r="CG36242" s="49"/>
    </row>
    <row r="36243" spans="85:85" hidden="1" x14ac:dyDescent="0.25">
      <c r="CG36243" s="49"/>
    </row>
    <row r="36244" spans="85:85" hidden="1" x14ac:dyDescent="0.25">
      <c r="CG36244" s="49"/>
    </row>
    <row r="36245" spans="85:85" hidden="1" x14ac:dyDescent="0.25">
      <c r="CG36245" s="49"/>
    </row>
    <row r="36246" spans="85:85" hidden="1" x14ac:dyDescent="0.25">
      <c r="CG36246" s="49"/>
    </row>
    <row r="36247" spans="85:85" hidden="1" x14ac:dyDescent="0.25">
      <c r="CG36247" s="49"/>
    </row>
    <row r="36248" spans="85:85" hidden="1" x14ac:dyDescent="0.25">
      <c r="CG36248" s="49"/>
    </row>
    <row r="36249" spans="85:85" hidden="1" x14ac:dyDescent="0.25">
      <c r="CG36249" s="49"/>
    </row>
    <row r="36250" spans="85:85" hidden="1" x14ac:dyDescent="0.25">
      <c r="CG36250" s="49"/>
    </row>
    <row r="36251" spans="85:85" hidden="1" x14ac:dyDescent="0.25">
      <c r="CG36251" s="49"/>
    </row>
    <row r="36252" spans="85:85" hidden="1" x14ac:dyDescent="0.25">
      <c r="CG36252" s="49"/>
    </row>
    <row r="36253" spans="85:85" hidden="1" x14ac:dyDescent="0.25">
      <c r="CG36253" s="49"/>
    </row>
    <row r="36254" spans="85:85" hidden="1" x14ac:dyDescent="0.25">
      <c r="CG36254" s="49"/>
    </row>
    <row r="36255" spans="85:85" hidden="1" x14ac:dyDescent="0.25">
      <c r="CG36255" s="49"/>
    </row>
    <row r="36256" spans="85:85" hidden="1" x14ac:dyDescent="0.25">
      <c r="CG36256" s="49"/>
    </row>
    <row r="36257" spans="85:85" hidden="1" x14ac:dyDescent="0.25">
      <c r="CG36257" s="49"/>
    </row>
    <row r="36258" spans="85:85" hidden="1" x14ac:dyDescent="0.25">
      <c r="CG36258" s="49"/>
    </row>
    <row r="36259" spans="85:85" hidden="1" x14ac:dyDescent="0.25">
      <c r="CG36259" s="49"/>
    </row>
    <row r="36260" spans="85:85" hidden="1" x14ac:dyDescent="0.25">
      <c r="CG36260" s="49"/>
    </row>
    <row r="36261" spans="85:85" hidden="1" x14ac:dyDescent="0.25">
      <c r="CG36261" s="49"/>
    </row>
    <row r="36262" spans="85:85" hidden="1" x14ac:dyDescent="0.25">
      <c r="CG36262" s="49"/>
    </row>
    <row r="36263" spans="85:85" hidden="1" x14ac:dyDescent="0.25">
      <c r="CG36263" s="49"/>
    </row>
    <row r="36264" spans="85:85" hidden="1" x14ac:dyDescent="0.25">
      <c r="CG36264" s="49"/>
    </row>
    <row r="36265" spans="85:85" hidden="1" x14ac:dyDescent="0.25">
      <c r="CG36265" s="49"/>
    </row>
    <row r="36266" spans="85:85" hidden="1" x14ac:dyDescent="0.25">
      <c r="CG36266" s="49"/>
    </row>
    <row r="36267" spans="85:85" hidden="1" x14ac:dyDescent="0.25">
      <c r="CG36267" s="49"/>
    </row>
    <row r="36268" spans="85:85" hidden="1" x14ac:dyDescent="0.25">
      <c r="CG36268" s="49"/>
    </row>
    <row r="36269" spans="85:85" hidden="1" x14ac:dyDescent="0.25">
      <c r="CG36269" s="49"/>
    </row>
    <row r="36270" spans="85:85" hidden="1" x14ac:dyDescent="0.25">
      <c r="CG36270" s="49"/>
    </row>
    <row r="36271" spans="85:85" hidden="1" x14ac:dyDescent="0.25">
      <c r="CG36271" s="49"/>
    </row>
    <row r="36272" spans="85:85" hidden="1" x14ac:dyDescent="0.25">
      <c r="CG36272" s="49"/>
    </row>
    <row r="36273" spans="85:85" hidden="1" x14ac:dyDescent="0.25">
      <c r="CG36273" s="49"/>
    </row>
    <row r="36274" spans="85:85" hidden="1" x14ac:dyDescent="0.25">
      <c r="CG36274" s="49"/>
    </row>
    <row r="36275" spans="85:85" hidden="1" x14ac:dyDescent="0.25">
      <c r="CG36275" s="49"/>
    </row>
    <row r="36276" spans="85:85" hidden="1" x14ac:dyDescent="0.25">
      <c r="CG36276" s="49"/>
    </row>
    <row r="36277" spans="85:85" hidden="1" x14ac:dyDescent="0.25">
      <c r="CG36277" s="49"/>
    </row>
    <row r="36278" spans="85:85" hidden="1" x14ac:dyDescent="0.25">
      <c r="CG36278" s="49"/>
    </row>
    <row r="36279" spans="85:85" hidden="1" x14ac:dyDescent="0.25">
      <c r="CG36279" s="49"/>
    </row>
    <row r="36280" spans="85:85" hidden="1" x14ac:dyDescent="0.25">
      <c r="CG36280" s="49"/>
    </row>
    <row r="36281" spans="85:85" hidden="1" x14ac:dyDescent="0.25">
      <c r="CG36281" s="49"/>
    </row>
    <row r="36282" spans="85:85" hidden="1" x14ac:dyDescent="0.25">
      <c r="CG36282" s="49"/>
    </row>
    <row r="36283" spans="85:85" hidden="1" x14ac:dyDescent="0.25">
      <c r="CG36283" s="49"/>
    </row>
    <row r="36284" spans="85:85" hidden="1" x14ac:dyDescent="0.25">
      <c r="CG36284" s="49"/>
    </row>
    <row r="36285" spans="85:85" hidden="1" x14ac:dyDescent="0.25">
      <c r="CG36285" s="49"/>
    </row>
    <row r="36286" spans="85:85" hidden="1" x14ac:dyDescent="0.25">
      <c r="CG36286" s="49"/>
    </row>
    <row r="36287" spans="85:85" hidden="1" x14ac:dyDescent="0.25">
      <c r="CG36287" s="49"/>
    </row>
    <row r="36288" spans="85:85" hidden="1" x14ac:dyDescent="0.25">
      <c r="CG36288" s="49"/>
    </row>
    <row r="36289" spans="85:85" hidden="1" x14ac:dyDescent="0.25">
      <c r="CG36289" s="49"/>
    </row>
    <row r="36290" spans="85:85" hidden="1" x14ac:dyDescent="0.25">
      <c r="CG36290" s="49"/>
    </row>
    <row r="36291" spans="85:85" hidden="1" x14ac:dyDescent="0.25">
      <c r="CG36291" s="49"/>
    </row>
    <row r="36292" spans="85:85" hidden="1" x14ac:dyDescent="0.25">
      <c r="CG36292" s="49"/>
    </row>
    <row r="36293" spans="85:85" hidden="1" x14ac:dyDescent="0.25">
      <c r="CG36293" s="49"/>
    </row>
    <row r="36294" spans="85:85" hidden="1" x14ac:dyDescent="0.25">
      <c r="CG36294" s="49"/>
    </row>
    <row r="36295" spans="85:85" hidden="1" x14ac:dyDescent="0.25">
      <c r="CG36295" s="49"/>
    </row>
    <row r="36296" spans="85:85" hidden="1" x14ac:dyDescent="0.25">
      <c r="CG36296" s="49"/>
    </row>
    <row r="36297" spans="85:85" hidden="1" x14ac:dyDescent="0.25">
      <c r="CG36297" s="49"/>
    </row>
    <row r="36298" spans="85:85" hidden="1" x14ac:dyDescent="0.25">
      <c r="CG36298" s="49"/>
    </row>
    <row r="36299" spans="85:85" hidden="1" x14ac:dyDescent="0.25">
      <c r="CG36299" s="49"/>
    </row>
    <row r="36300" spans="85:85" hidden="1" x14ac:dyDescent="0.25">
      <c r="CG36300" s="49"/>
    </row>
    <row r="36301" spans="85:85" hidden="1" x14ac:dyDescent="0.25">
      <c r="CG36301" s="49"/>
    </row>
    <row r="36302" spans="85:85" hidden="1" x14ac:dyDescent="0.25">
      <c r="CG36302" s="49"/>
    </row>
    <row r="36303" spans="85:85" hidden="1" x14ac:dyDescent="0.25">
      <c r="CG36303" s="49"/>
    </row>
    <row r="36304" spans="85:85" hidden="1" x14ac:dyDescent="0.25">
      <c r="CG36304" s="49"/>
    </row>
    <row r="36305" spans="85:85" hidden="1" x14ac:dyDescent="0.25">
      <c r="CG36305" s="49"/>
    </row>
    <row r="36306" spans="85:85" hidden="1" x14ac:dyDescent="0.25">
      <c r="CG36306" s="49"/>
    </row>
    <row r="36307" spans="85:85" hidden="1" x14ac:dyDescent="0.25">
      <c r="CG36307" s="49"/>
    </row>
    <row r="36308" spans="85:85" hidden="1" x14ac:dyDescent="0.25">
      <c r="CG36308" s="49"/>
    </row>
    <row r="36309" spans="85:85" hidden="1" x14ac:dyDescent="0.25">
      <c r="CG36309" s="49"/>
    </row>
    <row r="36310" spans="85:85" hidden="1" x14ac:dyDescent="0.25">
      <c r="CG36310" s="49"/>
    </row>
    <row r="36311" spans="85:85" hidden="1" x14ac:dyDescent="0.25">
      <c r="CG36311" s="49"/>
    </row>
    <row r="36312" spans="85:85" hidden="1" x14ac:dyDescent="0.25">
      <c r="CG36312" s="49"/>
    </row>
    <row r="36313" spans="85:85" hidden="1" x14ac:dyDescent="0.25">
      <c r="CG36313" s="49"/>
    </row>
    <row r="36314" spans="85:85" hidden="1" x14ac:dyDescent="0.25">
      <c r="CG36314" s="49"/>
    </row>
    <row r="36315" spans="85:85" hidden="1" x14ac:dyDescent="0.25">
      <c r="CG36315" s="49"/>
    </row>
    <row r="36316" spans="85:85" hidden="1" x14ac:dyDescent="0.25">
      <c r="CG36316" s="49"/>
    </row>
    <row r="36317" spans="85:85" hidden="1" x14ac:dyDescent="0.25">
      <c r="CG36317" s="49"/>
    </row>
    <row r="36318" spans="85:85" hidden="1" x14ac:dyDescent="0.25">
      <c r="CG36318" s="49"/>
    </row>
    <row r="36319" spans="85:85" hidden="1" x14ac:dyDescent="0.25">
      <c r="CG36319" s="49"/>
    </row>
    <row r="36320" spans="85:85" hidden="1" x14ac:dyDescent="0.25">
      <c r="CG36320" s="49"/>
    </row>
    <row r="36321" spans="85:85" hidden="1" x14ac:dyDescent="0.25">
      <c r="CG36321" s="49"/>
    </row>
    <row r="36322" spans="85:85" hidden="1" x14ac:dyDescent="0.25">
      <c r="CG36322" s="49"/>
    </row>
    <row r="36323" spans="85:85" hidden="1" x14ac:dyDescent="0.25">
      <c r="CG36323" s="49"/>
    </row>
    <row r="36324" spans="85:85" hidden="1" x14ac:dyDescent="0.25">
      <c r="CG36324" s="49"/>
    </row>
    <row r="36325" spans="85:85" hidden="1" x14ac:dyDescent="0.25">
      <c r="CG36325" s="49"/>
    </row>
    <row r="36326" spans="85:85" hidden="1" x14ac:dyDescent="0.25">
      <c r="CG36326" s="49"/>
    </row>
    <row r="36327" spans="85:85" hidden="1" x14ac:dyDescent="0.25">
      <c r="CG36327" s="49"/>
    </row>
    <row r="36328" spans="85:85" hidden="1" x14ac:dyDescent="0.25">
      <c r="CG36328" s="49"/>
    </row>
    <row r="36329" spans="85:85" hidden="1" x14ac:dyDescent="0.25">
      <c r="CG36329" s="49"/>
    </row>
    <row r="36330" spans="85:85" hidden="1" x14ac:dyDescent="0.25">
      <c r="CG36330" s="49"/>
    </row>
    <row r="36331" spans="85:85" hidden="1" x14ac:dyDescent="0.25">
      <c r="CG36331" s="49"/>
    </row>
    <row r="36332" spans="85:85" hidden="1" x14ac:dyDescent="0.25">
      <c r="CG36332" s="49"/>
    </row>
    <row r="36333" spans="85:85" hidden="1" x14ac:dyDescent="0.25">
      <c r="CG36333" s="49"/>
    </row>
    <row r="36334" spans="85:85" hidden="1" x14ac:dyDescent="0.25">
      <c r="CG36334" s="49"/>
    </row>
    <row r="36335" spans="85:85" hidden="1" x14ac:dyDescent="0.25">
      <c r="CG36335" s="49"/>
    </row>
    <row r="36336" spans="85:85" hidden="1" x14ac:dyDescent="0.25">
      <c r="CG36336" s="49"/>
    </row>
    <row r="36337" spans="85:85" hidden="1" x14ac:dyDescent="0.25">
      <c r="CG36337" s="49"/>
    </row>
    <row r="36338" spans="85:85" hidden="1" x14ac:dyDescent="0.25">
      <c r="CG36338" s="49"/>
    </row>
    <row r="36339" spans="85:85" hidden="1" x14ac:dyDescent="0.25">
      <c r="CG36339" s="49"/>
    </row>
    <row r="36340" spans="85:85" hidden="1" x14ac:dyDescent="0.25">
      <c r="CG36340" s="49"/>
    </row>
    <row r="36341" spans="85:85" hidden="1" x14ac:dyDescent="0.25">
      <c r="CG36341" s="49"/>
    </row>
    <row r="36342" spans="85:85" hidden="1" x14ac:dyDescent="0.25">
      <c r="CG36342" s="49"/>
    </row>
    <row r="36343" spans="85:85" hidden="1" x14ac:dyDescent="0.25">
      <c r="CG36343" s="49"/>
    </row>
    <row r="36344" spans="85:85" hidden="1" x14ac:dyDescent="0.25">
      <c r="CG36344" s="49"/>
    </row>
    <row r="36345" spans="85:85" hidden="1" x14ac:dyDescent="0.25">
      <c r="CG36345" s="49"/>
    </row>
    <row r="36346" spans="85:85" hidden="1" x14ac:dyDescent="0.25">
      <c r="CG36346" s="49"/>
    </row>
    <row r="36347" spans="85:85" hidden="1" x14ac:dyDescent="0.25">
      <c r="CG36347" s="49"/>
    </row>
    <row r="36348" spans="85:85" hidden="1" x14ac:dyDescent="0.25">
      <c r="CG36348" s="49"/>
    </row>
    <row r="36349" spans="85:85" hidden="1" x14ac:dyDescent="0.25">
      <c r="CG36349" s="49"/>
    </row>
    <row r="36350" spans="85:85" hidden="1" x14ac:dyDescent="0.25">
      <c r="CG36350" s="49"/>
    </row>
    <row r="36351" spans="85:85" hidden="1" x14ac:dyDescent="0.25">
      <c r="CG36351" s="49"/>
    </row>
    <row r="36352" spans="85:85" hidden="1" x14ac:dyDescent="0.25">
      <c r="CG36352" s="49"/>
    </row>
    <row r="36353" spans="85:85" hidden="1" x14ac:dyDescent="0.25">
      <c r="CG36353" s="49"/>
    </row>
    <row r="36354" spans="85:85" hidden="1" x14ac:dyDescent="0.25">
      <c r="CG36354" s="49"/>
    </row>
    <row r="36355" spans="85:85" hidden="1" x14ac:dyDescent="0.25">
      <c r="CG36355" s="49"/>
    </row>
    <row r="36356" spans="85:85" hidden="1" x14ac:dyDescent="0.25">
      <c r="CG36356" s="49"/>
    </row>
    <row r="36357" spans="85:85" hidden="1" x14ac:dyDescent="0.25">
      <c r="CG36357" s="49"/>
    </row>
    <row r="36358" spans="85:85" hidden="1" x14ac:dyDescent="0.25">
      <c r="CG36358" s="49"/>
    </row>
    <row r="36359" spans="85:85" hidden="1" x14ac:dyDescent="0.25">
      <c r="CG36359" s="49"/>
    </row>
    <row r="36360" spans="85:85" hidden="1" x14ac:dyDescent="0.25">
      <c r="CG36360" s="49"/>
    </row>
    <row r="36361" spans="85:85" hidden="1" x14ac:dyDescent="0.25">
      <c r="CG36361" s="49"/>
    </row>
    <row r="36362" spans="85:85" hidden="1" x14ac:dyDescent="0.25">
      <c r="CG36362" s="49"/>
    </row>
    <row r="36363" spans="85:85" hidden="1" x14ac:dyDescent="0.25">
      <c r="CG36363" s="49"/>
    </row>
    <row r="36364" spans="85:85" hidden="1" x14ac:dyDescent="0.25">
      <c r="CG36364" s="49"/>
    </row>
    <row r="36365" spans="85:85" hidden="1" x14ac:dyDescent="0.25">
      <c r="CG36365" s="49"/>
    </row>
    <row r="36366" spans="85:85" hidden="1" x14ac:dyDescent="0.25">
      <c r="CG36366" s="49"/>
    </row>
    <row r="36367" spans="85:85" hidden="1" x14ac:dyDescent="0.25">
      <c r="CG36367" s="49"/>
    </row>
    <row r="36368" spans="85:85" hidden="1" x14ac:dyDescent="0.25">
      <c r="CG36368" s="49"/>
    </row>
    <row r="36369" spans="85:85" hidden="1" x14ac:dyDescent="0.25">
      <c r="CG36369" s="49"/>
    </row>
    <row r="36370" spans="85:85" hidden="1" x14ac:dyDescent="0.25">
      <c r="CG36370" s="49"/>
    </row>
    <row r="36371" spans="85:85" hidden="1" x14ac:dyDescent="0.25">
      <c r="CG36371" s="49"/>
    </row>
    <row r="36372" spans="85:85" hidden="1" x14ac:dyDescent="0.25">
      <c r="CG36372" s="49"/>
    </row>
    <row r="36373" spans="85:85" hidden="1" x14ac:dyDescent="0.25">
      <c r="CG36373" s="49"/>
    </row>
    <row r="36374" spans="85:85" hidden="1" x14ac:dyDescent="0.25">
      <c r="CG36374" s="49"/>
    </row>
    <row r="36375" spans="85:85" hidden="1" x14ac:dyDescent="0.25">
      <c r="CG36375" s="49"/>
    </row>
    <row r="36376" spans="85:85" hidden="1" x14ac:dyDescent="0.25">
      <c r="CG36376" s="49"/>
    </row>
    <row r="36377" spans="85:85" hidden="1" x14ac:dyDescent="0.25">
      <c r="CG36377" s="49"/>
    </row>
    <row r="36378" spans="85:85" hidden="1" x14ac:dyDescent="0.25">
      <c r="CG36378" s="49"/>
    </row>
    <row r="36379" spans="85:85" hidden="1" x14ac:dyDescent="0.25">
      <c r="CG36379" s="49"/>
    </row>
    <row r="36380" spans="85:85" hidden="1" x14ac:dyDescent="0.25">
      <c r="CG36380" s="49"/>
    </row>
    <row r="36381" spans="85:85" hidden="1" x14ac:dyDescent="0.25">
      <c r="CG36381" s="49"/>
    </row>
    <row r="36382" spans="85:85" hidden="1" x14ac:dyDescent="0.25">
      <c r="CG36382" s="49"/>
    </row>
    <row r="36383" spans="85:85" hidden="1" x14ac:dyDescent="0.25">
      <c r="CG36383" s="49"/>
    </row>
    <row r="36384" spans="85:85" hidden="1" x14ac:dyDescent="0.25">
      <c r="CG36384" s="49"/>
    </row>
    <row r="36385" spans="85:85" hidden="1" x14ac:dyDescent="0.25">
      <c r="CG36385" s="49"/>
    </row>
    <row r="36386" spans="85:85" hidden="1" x14ac:dyDescent="0.25">
      <c r="CG36386" s="49"/>
    </row>
    <row r="36387" spans="85:85" hidden="1" x14ac:dyDescent="0.25">
      <c r="CG36387" s="49"/>
    </row>
    <row r="36388" spans="85:85" hidden="1" x14ac:dyDescent="0.25">
      <c r="CG36388" s="49"/>
    </row>
    <row r="36389" spans="85:85" hidden="1" x14ac:dyDescent="0.25">
      <c r="CG36389" s="49"/>
    </row>
    <row r="36390" spans="85:85" hidden="1" x14ac:dyDescent="0.25">
      <c r="CG36390" s="49"/>
    </row>
    <row r="36391" spans="85:85" hidden="1" x14ac:dyDescent="0.25">
      <c r="CG36391" s="49"/>
    </row>
    <row r="36392" spans="85:85" hidden="1" x14ac:dyDescent="0.25">
      <c r="CG36392" s="49"/>
    </row>
    <row r="36393" spans="85:85" hidden="1" x14ac:dyDescent="0.25">
      <c r="CG36393" s="49"/>
    </row>
    <row r="36394" spans="85:85" hidden="1" x14ac:dyDescent="0.25">
      <c r="CG36394" s="49"/>
    </row>
    <row r="36395" spans="85:85" hidden="1" x14ac:dyDescent="0.25">
      <c r="CG36395" s="49"/>
    </row>
    <row r="36396" spans="85:85" hidden="1" x14ac:dyDescent="0.25">
      <c r="CG36396" s="49"/>
    </row>
    <row r="36397" spans="85:85" hidden="1" x14ac:dyDescent="0.25">
      <c r="CG36397" s="49"/>
    </row>
    <row r="36398" spans="85:85" hidden="1" x14ac:dyDescent="0.25">
      <c r="CG36398" s="49"/>
    </row>
    <row r="36399" spans="85:85" hidden="1" x14ac:dyDescent="0.25">
      <c r="CG36399" s="49"/>
    </row>
    <row r="36400" spans="85:85" hidden="1" x14ac:dyDescent="0.25">
      <c r="CG36400" s="49"/>
    </row>
    <row r="36401" spans="85:85" hidden="1" x14ac:dyDescent="0.25">
      <c r="CG36401" s="49"/>
    </row>
    <row r="36402" spans="85:85" hidden="1" x14ac:dyDescent="0.25">
      <c r="CG36402" s="49"/>
    </row>
    <row r="36403" spans="85:85" hidden="1" x14ac:dyDescent="0.25">
      <c r="CG36403" s="49"/>
    </row>
    <row r="36404" spans="85:85" hidden="1" x14ac:dyDescent="0.25">
      <c r="CG36404" s="49"/>
    </row>
    <row r="36405" spans="85:85" hidden="1" x14ac:dyDescent="0.25">
      <c r="CG36405" s="49"/>
    </row>
    <row r="36406" spans="85:85" hidden="1" x14ac:dyDescent="0.25">
      <c r="CG36406" s="49"/>
    </row>
    <row r="36407" spans="85:85" hidden="1" x14ac:dyDescent="0.25">
      <c r="CG36407" s="49"/>
    </row>
    <row r="36408" spans="85:85" hidden="1" x14ac:dyDescent="0.25">
      <c r="CG36408" s="49"/>
    </row>
    <row r="36409" spans="85:85" hidden="1" x14ac:dyDescent="0.25">
      <c r="CG36409" s="49"/>
    </row>
    <row r="36410" spans="85:85" hidden="1" x14ac:dyDescent="0.25">
      <c r="CG36410" s="49"/>
    </row>
    <row r="36411" spans="85:85" hidden="1" x14ac:dyDescent="0.25">
      <c r="CG36411" s="49"/>
    </row>
    <row r="36412" spans="85:85" hidden="1" x14ac:dyDescent="0.25">
      <c r="CG36412" s="49"/>
    </row>
    <row r="36413" spans="85:85" hidden="1" x14ac:dyDescent="0.25">
      <c r="CG36413" s="49"/>
    </row>
    <row r="36414" spans="85:85" hidden="1" x14ac:dyDescent="0.25">
      <c r="CG36414" s="49"/>
    </row>
    <row r="36415" spans="85:85" hidden="1" x14ac:dyDescent="0.25">
      <c r="CG36415" s="49"/>
    </row>
    <row r="36416" spans="85:85" hidden="1" x14ac:dyDescent="0.25">
      <c r="CG36416" s="49"/>
    </row>
    <row r="36417" spans="85:85" hidden="1" x14ac:dyDescent="0.25">
      <c r="CG36417" s="49"/>
    </row>
    <row r="36418" spans="85:85" hidden="1" x14ac:dyDescent="0.25">
      <c r="CG36418" s="49"/>
    </row>
    <row r="36419" spans="85:85" hidden="1" x14ac:dyDescent="0.25">
      <c r="CG36419" s="49"/>
    </row>
    <row r="36420" spans="85:85" hidden="1" x14ac:dyDescent="0.25">
      <c r="CG36420" s="49"/>
    </row>
    <row r="36421" spans="85:85" hidden="1" x14ac:dyDescent="0.25">
      <c r="CG36421" s="49"/>
    </row>
    <row r="36422" spans="85:85" hidden="1" x14ac:dyDescent="0.25">
      <c r="CG36422" s="49"/>
    </row>
    <row r="36423" spans="85:85" hidden="1" x14ac:dyDescent="0.25">
      <c r="CG36423" s="49"/>
    </row>
    <row r="36424" spans="85:85" hidden="1" x14ac:dyDescent="0.25">
      <c r="CG36424" s="49"/>
    </row>
    <row r="36425" spans="85:85" hidden="1" x14ac:dyDescent="0.25">
      <c r="CG36425" s="49"/>
    </row>
    <row r="36426" spans="85:85" hidden="1" x14ac:dyDescent="0.25">
      <c r="CG36426" s="49"/>
    </row>
    <row r="36427" spans="85:85" hidden="1" x14ac:dyDescent="0.25">
      <c r="CG36427" s="49"/>
    </row>
    <row r="36428" spans="85:85" hidden="1" x14ac:dyDescent="0.25">
      <c r="CG36428" s="49"/>
    </row>
    <row r="36429" spans="85:85" hidden="1" x14ac:dyDescent="0.25">
      <c r="CG36429" s="49"/>
    </row>
    <row r="36430" spans="85:85" hidden="1" x14ac:dyDescent="0.25">
      <c r="CG36430" s="49"/>
    </row>
    <row r="36431" spans="85:85" hidden="1" x14ac:dyDescent="0.25">
      <c r="CG36431" s="49"/>
    </row>
    <row r="36432" spans="85:85" hidden="1" x14ac:dyDescent="0.25">
      <c r="CG36432" s="49"/>
    </row>
    <row r="36433" spans="85:85" hidden="1" x14ac:dyDescent="0.25">
      <c r="CG36433" s="49"/>
    </row>
    <row r="36434" spans="85:85" hidden="1" x14ac:dyDescent="0.25">
      <c r="CG36434" s="49"/>
    </row>
    <row r="36435" spans="85:85" hidden="1" x14ac:dyDescent="0.25">
      <c r="CG36435" s="49"/>
    </row>
    <row r="36436" spans="85:85" hidden="1" x14ac:dyDescent="0.25">
      <c r="CG36436" s="49"/>
    </row>
    <row r="36437" spans="85:85" hidden="1" x14ac:dyDescent="0.25">
      <c r="CG36437" s="49"/>
    </row>
    <row r="36438" spans="85:85" hidden="1" x14ac:dyDescent="0.25">
      <c r="CG36438" s="49"/>
    </row>
    <row r="36439" spans="85:85" hidden="1" x14ac:dyDescent="0.25">
      <c r="CG36439" s="49"/>
    </row>
    <row r="36440" spans="85:85" hidden="1" x14ac:dyDescent="0.25">
      <c r="CG36440" s="49"/>
    </row>
    <row r="36441" spans="85:85" hidden="1" x14ac:dyDescent="0.25">
      <c r="CG36441" s="49"/>
    </row>
    <row r="36442" spans="85:85" hidden="1" x14ac:dyDescent="0.25">
      <c r="CG36442" s="49"/>
    </row>
    <row r="36443" spans="85:85" hidden="1" x14ac:dyDescent="0.25">
      <c r="CG36443" s="49"/>
    </row>
    <row r="36444" spans="85:85" hidden="1" x14ac:dyDescent="0.25">
      <c r="CG36444" s="49"/>
    </row>
    <row r="36445" spans="85:85" hidden="1" x14ac:dyDescent="0.25">
      <c r="CG36445" s="49"/>
    </row>
    <row r="36446" spans="85:85" hidden="1" x14ac:dyDescent="0.25">
      <c r="CG36446" s="49"/>
    </row>
    <row r="36447" spans="85:85" hidden="1" x14ac:dyDescent="0.25">
      <c r="CG36447" s="49"/>
    </row>
    <row r="36448" spans="85:85" hidden="1" x14ac:dyDescent="0.25">
      <c r="CG36448" s="49"/>
    </row>
    <row r="36449" spans="85:85" hidden="1" x14ac:dyDescent="0.25">
      <c r="CG36449" s="49"/>
    </row>
    <row r="36450" spans="85:85" hidden="1" x14ac:dyDescent="0.25">
      <c r="CG36450" s="49"/>
    </row>
    <row r="36451" spans="85:85" hidden="1" x14ac:dyDescent="0.25">
      <c r="CG36451" s="49"/>
    </row>
    <row r="36452" spans="85:85" hidden="1" x14ac:dyDescent="0.25">
      <c r="CG36452" s="49"/>
    </row>
    <row r="36453" spans="85:85" hidden="1" x14ac:dyDescent="0.25">
      <c r="CG36453" s="49"/>
    </row>
    <row r="36454" spans="85:85" hidden="1" x14ac:dyDescent="0.25">
      <c r="CG36454" s="49"/>
    </row>
    <row r="36455" spans="85:85" hidden="1" x14ac:dyDescent="0.25">
      <c r="CG36455" s="49"/>
    </row>
    <row r="36456" spans="85:85" hidden="1" x14ac:dyDescent="0.25">
      <c r="CG36456" s="49"/>
    </row>
    <row r="36457" spans="85:85" hidden="1" x14ac:dyDescent="0.25">
      <c r="CG36457" s="49"/>
    </row>
    <row r="36458" spans="85:85" hidden="1" x14ac:dyDescent="0.25">
      <c r="CG36458" s="49"/>
    </row>
    <row r="36459" spans="85:85" hidden="1" x14ac:dyDescent="0.25">
      <c r="CG36459" s="49"/>
    </row>
    <row r="36460" spans="85:85" hidden="1" x14ac:dyDescent="0.25">
      <c r="CG36460" s="49"/>
    </row>
    <row r="36461" spans="85:85" hidden="1" x14ac:dyDescent="0.25">
      <c r="CG36461" s="49"/>
    </row>
    <row r="36462" spans="85:85" hidden="1" x14ac:dyDescent="0.25">
      <c r="CG36462" s="49"/>
    </row>
    <row r="36463" spans="85:85" hidden="1" x14ac:dyDescent="0.25">
      <c r="CG36463" s="49"/>
    </row>
    <row r="36464" spans="85:85" hidden="1" x14ac:dyDescent="0.25">
      <c r="CG36464" s="49"/>
    </row>
    <row r="36465" spans="85:85" hidden="1" x14ac:dyDescent="0.25">
      <c r="CG36465" s="49"/>
    </row>
    <row r="36466" spans="85:85" hidden="1" x14ac:dyDescent="0.25">
      <c r="CG36466" s="49"/>
    </row>
    <row r="36467" spans="85:85" hidden="1" x14ac:dyDescent="0.25">
      <c r="CG36467" s="49"/>
    </row>
    <row r="36468" spans="85:85" hidden="1" x14ac:dyDescent="0.25">
      <c r="CG36468" s="49"/>
    </row>
    <row r="36469" spans="85:85" hidden="1" x14ac:dyDescent="0.25">
      <c r="CG36469" s="49"/>
    </row>
    <row r="36470" spans="85:85" hidden="1" x14ac:dyDescent="0.25">
      <c r="CG36470" s="49"/>
    </row>
    <row r="36471" spans="85:85" hidden="1" x14ac:dyDescent="0.25">
      <c r="CG36471" s="49"/>
    </row>
    <row r="36472" spans="85:85" hidden="1" x14ac:dyDescent="0.25">
      <c r="CG36472" s="49"/>
    </row>
    <row r="36473" spans="85:85" hidden="1" x14ac:dyDescent="0.25">
      <c r="CG36473" s="49"/>
    </row>
    <row r="36474" spans="85:85" hidden="1" x14ac:dyDescent="0.25">
      <c r="CG36474" s="49"/>
    </row>
    <row r="36475" spans="85:85" hidden="1" x14ac:dyDescent="0.25">
      <c r="CG36475" s="49"/>
    </row>
    <row r="36476" spans="85:85" hidden="1" x14ac:dyDescent="0.25">
      <c r="CG36476" s="49"/>
    </row>
    <row r="36477" spans="85:85" hidden="1" x14ac:dyDescent="0.25">
      <c r="CG36477" s="49"/>
    </row>
    <row r="36478" spans="85:85" hidden="1" x14ac:dyDescent="0.25">
      <c r="CG36478" s="49"/>
    </row>
    <row r="36479" spans="85:85" hidden="1" x14ac:dyDescent="0.25">
      <c r="CG36479" s="49"/>
    </row>
    <row r="36480" spans="85:85" hidden="1" x14ac:dyDescent="0.25">
      <c r="CG36480" s="49"/>
    </row>
    <row r="36481" spans="85:85" hidden="1" x14ac:dyDescent="0.25">
      <c r="CG36481" s="49"/>
    </row>
    <row r="36482" spans="85:85" hidden="1" x14ac:dyDescent="0.25">
      <c r="CG36482" s="49"/>
    </row>
    <row r="36483" spans="85:85" hidden="1" x14ac:dyDescent="0.25">
      <c r="CG36483" s="49"/>
    </row>
    <row r="36484" spans="85:85" hidden="1" x14ac:dyDescent="0.25">
      <c r="CG36484" s="49"/>
    </row>
    <row r="36485" spans="85:85" hidden="1" x14ac:dyDescent="0.25">
      <c r="CG36485" s="49"/>
    </row>
    <row r="36486" spans="85:85" hidden="1" x14ac:dyDescent="0.25">
      <c r="CG36486" s="49"/>
    </row>
    <row r="36487" spans="85:85" hidden="1" x14ac:dyDescent="0.25">
      <c r="CG36487" s="49"/>
    </row>
    <row r="36488" spans="85:85" hidden="1" x14ac:dyDescent="0.25">
      <c r="CG36488" s="49"/>
    </row>
    <row r="36489" spans="85:85" hidden="1" x14ac:dyDescent="0.25">
      <c r="CG36489" s="49"/>
    </row>
    <row r="36490" spans="85:85" hidden="1" x14ac:dyDescent="0.25">
      <c r="CG36490" s="49"/>
    </row>
    <row r="36491" spans="85:85" hidden="1" x14ac:dyDescent="0.25">
      <c r="CG36491" s="49"/>
    </row>
    <row r="36492" spans="85:85" hidden="1" x14ac:dyDescent="0.25">
      <c r="CG36492" s="49"/>
    </row>
    <row r="36493" spans="85:85" hidden="1" x14ac:dyDescent="0.25">
      <c r="CG36493" s="49"/>
    </row>
    <row r="36494" spans="85:85" hidden="1" x14ac:dyDescent="0.25">
      <c r="CG36494" s="49"/>
    </row>
    <row r="36495" spans="85:85" hidden="1" x14ac:dyDescent="0.25">
      <c r="CG36495" s="49"/>
    </row>
    <row r="36496" spans="85:85" hidden="1" x14ac:dyDescent="0.25">
      <c r="CG36496" s="49"/>
    </row>
    <row r="36497" spans="85:85" hidden="1" x14ac:dyDescent="0.25">
      <c r="CG36497" s="49"/>
    </row>
    <row r="36498" spans="85:85" hidden="1" x14ac:dyDescent="0.25">
      <c r="CG36498" s="49"/>
    </row>
    <row r="36499" spans="85:85" hidden="1" x14ac:dyDescent="0.25">
      <c r="CG36499" s="49"/>
    </row>
    <row r="36500" spans="85:85" hidden="1" x14ac:dyDescent="0.25">
      <c r="CG36500" s="49"/>
    </row>
    <row r="36501" spans="85:85" hidden="1" x14ac:dyDescent="0.25">
      <c r="CG36501" s="49"/>
    </row>
    <row r="36502" spans="85:85" hidden="1" x14ac:dyDescent="0.25">
      <c r="CG36502" s="49"/>
    </row>
    <row r="36503" spans="85:85" hidden="1" x14ac:dyDescent="0.25">
      <c r="CG36503" s="49"/>
    </row>
    <row r="36504" spans="85:85" hidden="1" x14ac:dyDescent="0.25">
      <c r="CG36504" s="49"/>
    </row>
    <row r="36505" spans="85:85" hidden="1" x14ac:dyDescent="0.25">
      <c r="CG36505" s="49"/>
    </row>
    <row r="36506" spans="85:85" hidden="1" x14ac:dyDescent="0.25">
      <c r="CG36506" s="49"/>
    </row>
    <row r="36507" spans="85:85" hidden="1" x14ac:dyDescent="0.25">
      <c r="CG36507" s="49"/>
    </row>
    <row r="36508" spans="85:85" hidden="1" x14ac:dyDescent="0.25">
      <c r="CG36508" s="49"/>
    </row>
    <row r="36509" spans="85:85" hidden="1" x14ac:dyDescent="0.25">
      <c r="CG36509" s="49"/>
    </row>
    <row r="36510" spans="85:85" hidden="1" x14ac:dyDescent="0.25">
      <c r="CG36510" s="49"/>
    </row>
    <row r="36511" spans="85:85" hidden="1" x14ac:dyDescent="0.25">
      <c r="CG36511" s="49"/>
    </row>
    <row r="36512" spans="85:85" hidden="1" x14ac:dyDescent="0.25">
      <c r="CG36512" s="49"/>
    </row>
    <row r="36513" spans="85:85" hidden="1" x14ac:dyDescent="0.25">
      <c r="CG36513" s="49"/>
    </row>
    <row r="36514" spans="85:85" hidden="1" x14ac:dyDescent="0.25">
      <c r="CG36514" s="49"/>
    </row>
    <row r="36515" spans="85:85" hidden="1" x14ac:dyDescent="0.25">
      <c r="CG36515" s="49"/>
    </row>
    <row r="36516" spans="85:85" hidden="1" x14ac:dyDescent="0.25">
      <c r="CG36516" s="49"/>
    </row>
    <row r="36517" spans="85:85" hidden="1" x14ac:dyDescent="0.25">
      <c r="CG36517" s="49"/>
    </row>
    <row r="36518" spans="85:85" hidden="1" x14ac:dyDescent="0.25">
      <c r="CG36518" s="49"/>
    </row>
    <row r="36519" spans="85:85" hidden="1" x14ac:dyDescent="0.25">
      <c r="CG36519" s="49"/>
    </row>
    <row r="36520" spans="85:85" hidden="1" x14ac:dyDescent="0.25">
      <c r="CG36520" s="49"/>
    </row>
    <row r="36521" spans="85:85" hidden="1" x14ac:dyDescent="0.25">
      <c r="CG36521" s="49"/>
    </row>
    <row r="36522" spans="85:85" hidden="1" x14ac:dyDescent="0.25">
      <c r="CG36522" s="49"/>
    </row>
    <row r="36523" spans="85:85" hidden="1" x14ac:dyDescent="0.25">
      <c r="CG36523" s="49"/>
    </row>
    <row r="36524" spans="85:85" hidden="1" x14ac:dyDescent="0.25">
      <c r="CG36524" s="49"/>
    </row>
    <row r="36525" spans="85:85" hidden="1" x14ac:dyDescent="0.25">
      <c r="CG36525" s="49"/>
    </row>
    <row r="36526" spans="85:85" hidden="1" x14ac:dyDescent="0.25">
      <c r="CG36526" s="49"/>
    </row>
    <row r="36527" spans="85:85" hidden="1" x14ac:dyDescent="0.25">
      <c r="CG36527" s="49"/>
    </row>
    <row r="36528" spans="85:85" hidden="1" x14ac:dyDescent="0.25">
      <c r="CG36528" s="49"/>
    </row>
    <row r="36529" spans="85:85" hidden="1" x14ac:dyDescent="0.25">
      <c r="CG36529" s="49"/>
    </row>
    <row r="36530" spans="85:85" hidden="1" x14ac:dyDescent="0.25">
      <c r="CG36530" s="49"/>
    </row>
    <row r="36531" spans="85:85" hidden="1" x14ac:dyDescent="0.25">
      <c r="CG36531" s="49"/>
    </row>
    <row r="36532" spans="85:85" hidden="1" x14ac:dyDescent="0.25">
      <c r="CG36532" s="49"/>
    </row>
    <row r="36533" spans="85:85" hidden="1" x14ac:dyDescent="0.25">
      <c r="CG36533" s="49"/>
    </row>
    <row r="36534" spans="85:85" hidden="1" x14ac:dyDescent="0.25">
      <c r="CG36534" s="49"/>
    </row>
    <row r="36535" spans="85:85" hidden="1" x14ac:dyDescent="0.25">
      <c r="CG36535" s="49"/>
    </row>
    <row r="36536" spans="85:85" hidden="1" x14ac:dyDescent="0.25">
      <c r="CG36536" s="49"/>
    </row>
    <row r="36537" spans="85:85" hidden="1" x14ac:dyDescent="0.25">
      <c r="CG36537" s="49"/>
    </row>
    <row r="36538" spans="85:85" hidden="1" x14ac:dyDescent="0.25">
      <c r="CG36538" s="49"/>
    </row>
    <row r="36539" spans="85:85" hidden="1" x14ac:dyDescent="0.25">
      <c r="CG36539" s="49"/>
    </row>
    <row r="36540" spans="85:85" hidden="1" x14ac:dyDescent="0.25">
      <c r="CG36540" s="49"/>
    </row>
    <row r="36541" spans="85:85" hidden="1" x14ac:dyDescent="0.25">
      <c r="CG36541" s="49"/>
    </row>
    <row r="36542" spans="85:85" hidden="1" x14ac:dyDescent="0.25">
      <c r="CG36542" s="49"/>
    </row>
    <row r="36543" spans="85:85" hidden="1" x14ac:dyDescent="0.25">
      <c r="CG36543" s="49"/>
    </row>
    <row r="36544" spans="85:85" hidden="1" x14ac:dyDescent="0.25">
      <c r="CG36544" s="49"/>
    </row>
    <row r="36545" spans="85:85" hidden="1" x14ac:dyDescent="0.25">
      <c r="CG36545" s="49"/>
    </row>
    <row r="36546" spans="85:85" hidden="1" x14ac:dyDescent="0.25">
      <c r="CG36546" s="49"/>
    </row>
    <row r="36547" spans="85:85" hidden="1" x14ac:dyDescent="0.25">
      <c r="CG36547" s="49"/>
    </row>
    <row r="36548" spans="85:85" hidden="1" x14ac:dyDescent="0.25">
      <c r="CG36548" s="49"/>
    </row>
    <row r="36549" spans="85:85" hidden="1" x14ac:dyDescent="0.25">
      <c r="CG36549" s="49"/>
    </row>
    <row r="36550" spans="85:85" hidden="1" x14ac:dyDescent="0.25">
      <c r="CG36550" s="49"/>
    </row>
    <row r="36551" spans="85:85" hidden="1" x14ac:dyDescent="0.25">
      <c r="CG36551" s="49"/>
    </row>
    <row r="36552" spans="85:85" hidden="1" x14ac:dyDescent="0.25">
      <c r="CG36552" s="49"/>
    </row>
    <row r="36553" spans="85:85" hidden="1" x14ac:dyDescent="0.25">
      <c r="CG36553" s="49"/>
    </row>
    <row r="36554" spans="85:85" hidden="1" x14ac:dyDescent="0.25">
      <c r="CG36554" s="49"/>
    </row>
    <row r="36555" spans="85:85" hidden="1" x14ac:dyDescent="0.25">
      <c r="CG36555" s="49"/>
    </row>
    <row r="36556" spans="85:85" hidden="1" x14ac:dyDescent="0.25">
      <c r="CG36556" s="49"/>
    </row>
    <row r="36557" spans="85:85" hidden="1" x14ac:dyDescent="0.25">
      <c r="CG36557" s="49"/>
    </row>
    <row r="36558" spans="85:85" hidden="1" x14ac:dyDescent="0.25">
      <c r="CG36558" s="49"/>
    </row>
    <row r="36559" spans="85:85" hidden="1" x14ac:dyDescent="0.25">
      <c r="CG36559" s="49"/>
    </row>
    <row r="36560" spans="85:85" hidden="1" x14ac:dyDescent="0.25">
      <c r="CG36560" s="49"/>
    </row>
    <row r="36561" spans="85:85" hidden="1" x14ac:dyDescent="0.25">
      <c r="CG36561" s="49"/>
    </row>
    <row r="36562" spans="85:85" hidden="1" x14ac:dyDescent="0.25">
      <c r="CG36562" s="49"/>
    </row>
    <row r="36563" spans="85:85" hidden="1" x14ac:dyDescent="0.25">
      <c r="CG36563" s="49"/>
    </row>
    <row r="36564" spans="85:85" hidden="1" x14ac:dyDescent="0.25">
      <c r="CG36564" s="49"/>
    </row>
    <row r="36565" spans="85:85" hidden="1" x14ac:dyDescent="0.25">
      <c r="CG36565" s="49"/>
    </row>
    <row r="36566" spans="85:85" hidden="1" x14ac:dyDescent="0.25">
      <c r="CG36566" s="49"/>
    </row>
    <row r="36567" spans="85:85" hidden="1" x14ac:dyDescent="0.25">
      <c r="CG36567" s="49"/>
    </row>
    <row r="36568" spans="85:85" hidden="1" x14ac:dyDescent="0.25">
      <c r="CG36568" s="49"/>
    </row>
    <row r="36569" spans="85:85" hidden="1" x14ac:dyDescent="0.25">
      <c r="CG36569" s="49"/>
    </row>
    <row r="36570" spans="85:85" hidden="1" x14ac:dyDescent="0.25">
      <c r="CG36570" s="49"/>
    </row>
    <row r="36571" spans="85:85" hidden="1" x14ac:dyDescent="0.25">
      <c r="CG36571" s="49"/>
    </row>
    <row r="36572" spans="85:85" hidden="1" x14ac:dyDescent="0.25">
      <c r="CG36572" s="49"/>
    </row>
    <row r="36573" spans="85:85" hidden="1" x14ac:dyDescent="0.25">
      <c r="CG36573" s="49"/>
    </row>
    <row r="36574" spans="85:85" hidden="1" x14ac:dyDescent="0.25">
      <c r="CG36574" s="49"/>
    </row>
    <row r="36575" spans="85:85" hidden="1" x14ac:dyDescent="0.25">
      <c r="CG36575" s="49"/>
    </row>
    <row r="36576" spans="85:85" hidden="1" x14ac:dyDescent="0.25">
      <c r="CG36576" s="49"/>
    </row>
    <row r="36577" spans="85:85" hidden="1" x14ac:dyDescent="0.25">
      <c r="CG36577" s="49"/>
    </row>
    <row r="36578" spans="85:85" hidden="1" x14ac:dyDescent="0.25">
      <c r="CG36578" s="49"/>
    </row>
    <row r="36579" spans="85:85" hidden="1" x14ac:dyDescent="0.25">
      <c r="CG36579" s="49"/>
    </row>
    <row r="36580" spans="85:85" hidden="1" x14ac:dyDescent="0.25">
      <c r="CG36580" s="49"/>
    </row>
    <row r="36581" spans="85:85" hidden="1" x14ac:dyDescent="0.25">
      <c r="CG36581" s="49"/>
    </row>
    <row r="36582" spans="85:85" hidden="1" x14ac:dyDescent="0.25">
      <c r="CG36582" s="49"/>
    </row>
    <row r="36583" spans="85:85" hidden="1" x14ac:dyDescent="0.25">
      <c r="CG36583" s="49"/>
    </row>
    <row r="36584" spans="85:85" hidden="1" x14ac:dyDescent="0.25">
      <c r="CG36584" s="49"/>
    </row>
    <row r="36585" spans="85:85" hidden="1" x14ac:dyDescent="0.25">
      <c r="CG36585" s="49"/>
    </row>
    <row r="36586" spans="85:85" hidden="1" x14ac:dyDescent="0.25">
      <c r="CG36586" s="49"/>
    </row>
    <row r="36587" spans="85:85" hidden="1" x14ac:dyDescent="0.25">
      <c r="CG36587" s="49"/>
    </row>
    <row r="36588" spans="85:85" hidden="1" x14ac:dyDescent="0.25">
      <c r="CG36588" s="49"/>
    </row>
    <row r="36589" spans="85:85" hidden="1" x14ac:dyDescent="0.25">
      <c r="CG36589" s="49"/>
    </row>
    <row r="36590" spans="85:85" hidden="1" x14ac:dyDescent="0.25">
      <c r="CG36590" s="49"/>
    </row>
    <row r="36591" spans="85:85" hidden="1" x14ac:dyDescent="0.25">
      <c r="CG36591" s="49"/>
    </row>
    <row r="36592" spans="85:85" hidden="1" x14ac:dyDescent="0.25">
      <c r="CG36592" s="49"/>
    </row>
    <row r="36593" spans="85:85" hidden="1" x14ac:dyDescent="0.25">
      <c r="CG36593" s="49"/>
    </row>
    <row r="36594" spans="85:85" hidden="1" x14ac:dyDescent="0.25">
      <c r="CG36594" s="49"/>
    </row>
    <row r="36595" spans="85:85" hidden="1" x14ac:dyDescent="0.25">
      <c r="CG36595" s="49"/>
    </row>
    <row r="36596" spans="85:85" hidden="1" x14ac:dyDescent="0.25">
      <c r="CG36596" s="49"/>
    </row>
    <row r="36597" spans="85:85" hidden="1" x14ac:dyDescent="0.25">
      <c r="CG36597" s="49"/>
    </row>
    <row r="36598" spans="85:85" hidden="1" x14ac:dyDescent="0.25">
      <c r="CG36598" s="49"/>
    </row>
    <row r="36599" spans="85:85" hidden="1" x14ac:dyDescent="0.25">
      <c r="CG36599" s="49"/>
    </row>
    <row r="36600" spans="85:85" hidden="1" x14ac:dyDescent="0.25">
      <c r="CG36600" s="49"/>
    </row>
    <row r="36601" spans="85:85" hidden="1" x14ac:dyDescent="0.25">
      <c r="CG36601" s="49"/>
    </row>
    <row r="36602" spans="85:85" hidden="1" x14ac:dyDescent="0.25">
      <c r="CG36602" s="49"/>
    </row>
    <row r="36603" spans="85:85" hidden="1" x14ac:dyDescent="0.25">
      <c r="CG36603" s="49"/>
    </row>
    <row r="36604" spans="85:85" hidden="1" x14ac:dyDescent="0.25">
      <c r="CG36604" s="49"/>
    </row>
    <row r="36605" spans="85:85" hidden="1" x14ac:dyDescent="0.25">
      <c r="CG36605" s="49"/>
    </row>
    <row r="36606" spans="85:85" hidden="1" x14ac:dyDescent="0.25">
      <c r="CG36606" s="49"/>
    </row>
    <row r="36607" spans="85:85" hidden="1" x14ac:dyDescent="0.25">
      <c r="CG36607" s="49"/>
    </row>
    <row r="36608" spans="85:85" hidden="1" x14ac:dyDescent="0.25">
      <c r="CG36608" s="49"/>
    </row>
    <row r="36609" spans="85:85" hidden="1" x14ac:dyDescent="0.25">
      <c r="CG36609" s="49"/>
    </row>
    <row r="36610" spans="85:85" hidden="1" x14ac:dyDescent="0.25">
      <c r="CG36610" s="49"/>
    </row>
    <row r="36611" spans="85:85" hidden="1" x14ac:dyDescent="0.25">
      <c r="CG36611" s="49"/>
    </row>
    <row r="36612" spans="85:85" hidden="1" x14ac:dyDescent="0.25">
      <c r="CG36612" s="49"/>
    </row>
    <row r="36613" spans="85:85" hidden="1" x14ac:dyDescent="0.25">
      <c r="CG36613" s="49"/>
    </row>
    <row r="36614" spans="85:85" hidden="1" x14ac:dyDescent="0.25">
      <c r="CG36614" s="49"/>
    </row>
    <row r="36615" spans="85:85" hidden="1" x14ac:dyDescent="0.25">
      <c r="CG36615" s="49"/>
    </row>
    <row r="36616" spans="85:85" hidden="1" x14ac:dyDescent="0.25">
      <c r="CG36616" s="49"/>
    </row>
    <row r="36617" spans="85:85" hidden="1" x14ac:dyDescent="0.25">
      <c r="CG36617" s="49"/>
    </row>
    <row r="36618" spans="85:85" hidden="1" x14ac:dyDescent="0.25">
      <c r="CG36618" s="49"/>
    </row>
    <row r="36619" spans="85:85" hidden="1" x14ac:dyDescent="0.25">
      <c r="CG36619" s="49"/>
    </row>
    <row r="36620" spans="85:85" hidden="1" x14ac:dyDescent="0.25">
      <c r="CG36620" s="49"/>
    </row>
    <row r="36621" spans="85:85" hidden="1" x14ac:dyDescent="0.25">
      <c r="CG36621" s="49"/>
    </row>
    <row r="36622" spans="85:85" hidden="1" x14ac:dyDescent="0.25">
      <c r="CG36622" s="49"/>
    </row>
    <row r="36623" spans="85:85" hidden="1" x14ac:dyDescent="0.25">
      <c r="CG36623" s="49"/>
    </row>
    <row r="36624" spans="85:85" hidden="1" x14ac:dyDescent="0.25">
      <c r="CG36624" s="49"/>
    </row>
    <row r="36625" spans="85:85" hidden="1" x14ac:dyDescent="0.25">
      <c r="CG36625" s="49"/>
    </row>
    <row r="36626" spans="85:85" hidden="1" x14ac:dyDescent="0.25">
      <c r="CG36626" s="49"/>
    </row>
    <row r="36627" spans="85:85" hidden="1" x14ac:dyDescent="0.25">
      <c r="CG36627" s="49"/>
    </row>
    <row r="36628" spans="85:85" hidden="1" x14ac:dyDescent="0.25">
      <c r="CG36628" s="49"/>
    </row>
    <row r="36629" spans="85:85" hidden="1" x14ac:dyDescent="0.25">
      <c r="CG36629" s="49"/>
    </row>
    <row r="36630" spans="85:85" hidden="1" x14ac:dyDescent="0.25">
      <c r="CG36630" s="49"/>
    </row>
    <row r="36631" spans="85:85" hidden="1" x14ac:dyDescent="0.25">
      <c r="CG36631" s="49"/>
    </row>
    <row r="36632" spans="85:85" hidden="1" x14ac:dyDescent="0.25">
      <c r="CG36632" s="49"/>
    </row>
    <row r="36633" spans="85:85" hidden="1" x14ac:dyDescent="0.25">
      <c r="CG36633" s="49"/>
    </row>
    <row r="36634" spans="85:85" hidden="1" x14ac:dyDescent="0.25">
      <c r="CG36634" s="49"/>
    </row>
    <row r="36635" spans="85:85" hidden="1" x14ac:dyDescent="0.25">
      <c r="CG36635" s="49"/>
    </row>
    <row r="36636" spans="85:85" hidden="1" x14ac:dyDescent="0.25">
      <c r="CG36636" s="49"/>
    </row>
    <row r="36637" spans="85:85" hidden="1" x14ac:dyDescent="0.25">
      <c r="CG36637" s="49"/>
    </row>
    <row r="36638" spans="85:85" hidden="1" x14ac:dyDescent="0.25">
      <c r="CG36638" s="49"/>
    </row>
    <row r="36639" spans="85:85" hidden="1" x14ac:dyDescent="0.25">
      <c r="CG36639" s="49"/>
    </row>
    <row r="36640" spans="85:85" hidden="1" x14ac:dyDescent="0.25">
      <c r="CG36640" s="49"/>
    </row>
    <row r="36641" spans="85:85" hidden="1" x14ac:dyDescent="0.25">
      <c r="CG36641" s="49"/>
    </row>
    <row r="36642" spans="85:85" hidden="1" x14ac:dyDescent="0.25">
      <c r="CG36642" s="49"/>
    </row>
    <row r="36643" spans="85:85" hidden="1" x14ac:dyDescent="0.25">
      <c r="CG36643" s="49"/>
    </row>
    <row r="36644" spans="85:85" hidden="1" x14ac:dyDescent="0.25">
      <c r="CG36644" s="49"/>
    </row>
    <row r="36645" spans="85:85" hidden="1" x14ac:dyDescent="0.25">
      <c r="CG36645" s="49"/>
    </row>
    <row r="36646" spans="85:85" hidden="1" x14ac:dyDescent="0.25">
      <c r="CG36646" s="49"/>
    </row>
    <row r="36647" spans="85:85" hidden="1" x14ac:dyDescent="0.25">
      <c r="CG36647" s="49"/>
    </row>
    <row r="36648" spans="85:85" hidden="1" x14ac:dyDescent="0.25">
      <c r="CG36648" s="49"/>
    </row>
    <row r="36649" spans="85:85" hidden="1" x14ac:dyDescent="0.25">
      <c r="CG36649" s="49"/>
    </row>
    <row r="36650" spans="85:85" hidden="1" x14ac:dyDescent="0.25">
      <c r="CG36650" s="49"/>
    </row>
    <row r="36651" spans="85:85" hidden="1" x14ac:dyDescent="0.25">
      <c r="CG36651" s="49"/>
    </row>
    <row r="36652" spans="85:85" hidden="1" x14ac:dyDescent="0.25">
      <c r="CG36652" s="49"/>
    </row>
    <row r="36653" spans="85:85" hidden="1" x14ac:dyDescent="0.25">
      <c r="CG36653" s="49"/>
    </row>
    <row r="36654" spans="85:85" hidden="1" x14ac:dyDescent="0.25">
      <c r="CG36654" s="49"/>
    </row>
    <row r="36655" spans="85:85" hidden="1" x14ac:dyDescent="0.25">
      <c r="CG36655" s="49"/>
    </row>
    <row r="36656" spans="85:85" hidden="1" x14ac:dyDescent="0.25">
      <c r="CG36656" s="49"/>
    </row>
    <row r="36657" spans="85:85" hidden="1" x14ac:dyDescent="0.25">
      <c r="CG36657" s="49"/>
    </row>
    <row r="36658" spans="85:85" hidden="1" x14ac:dyDescent="0.25">
      <c r="CG36658" s="49"/>
    </row>
    <row r="36659" spans="85:85" hidden="1" x14ac:dyDescent="0.25">
      <c r="CG36659" s="49"/>
    </row>
    <row r="36660" spans="85:85" hidden="1" x14ac:dyDescent="0.25">
      <c r="CG36660" s="49"/>
    </row>
    <row r="36661" spans="85:85" hidden="1" x14ac:dyDescent="0.25">
      <c r="CG36661" s="49"/>
    </row>
    <row r="36662" spans="85:85" hidden="1" x14ac:dyDescent="0.25">
      <c r="CG36662" s="49"/>
    </row>
    <row r="36663" spans="85:85" hidden="1" x14ac:dyDescent="0.25">
      <c r="CG36663" s="49"/>
    </row>
    <row r="36664" spans="85:85" hidden="1" x14ac:dyDescent="0.25">
      <c r="CG36664" s="49"/>
    </row>
    <row r="36665" spans="85:85" hidden="1" x14ac:dyDescent="0.25">
      <c r="CG36665" s="49"/>
    </row>
    <row r="36666" spans="85:85" hidden="1" x14ac:dyDescent="0.25">
      <c r="CG36666" s="49"/>
    </row>
    <row r="36667" spans="85:85" hidden="1" x14ac:dyDescent="0.25">
      <c r="CG36667" s="49"/>
    </row>
    <row r="36668" spans="85:85" hidden="1" x14ac:dyDescent="0.25">
      <c r="CG36668" s="49"/>
    </row>
    <row r="36669" spans="85:85" hidden="1" x14ac:dyDescent="0.25">
      <c r="CG36669" s="49"/>
    </row>
    <row r="36670" spans="85:85" hidden="1" x14ac:dyDescent="0.25">
      <c r="CG36670" s="49"/>
    </row>
    <row r="36671" spans="85:85" hidden="1" x14ac:dyDescent="0.25">
      <c r="CG36671" s="49"/>
    </row>
    <row r="36672" spans="85:85" hidden="1" x14ac:dyDescent="0.25">
      <c r="CG36672" s="49"/>
    </row>
    <row r="36673" spans="85:85" hidden="1" x14ac:dyDescent="0.25">
      <c r="CG36673" s="49"/>
    </row>
    <row r="36674" spans="85:85" hidden="1" x14ac:dyDescent="0.25">
      <c r="CG36674" s="49"/>
    </row>
    <row r="36675" spans="85:85" hidden="1" x14ac:dyDescent="0.25">
      <c r="CG36675" s="49"/>
    </row>
    <row r="36676" spans="85:85" hidden="1" x14ac:dyDescent="0.25">
      <c r="CG36676" s="49"/>
    </row>
    <row r="36677" spans="85:85" hidden="1" x14ac:dyDescent="0.25">
      <c r="CG36677" s="49"/>
    </row>
    <row r="36678" spans="85:85" hidden="1" x14ac:dyDescent="0.25">
      <c r="CG36678" s="49"/>
    </row>
    <row r="36679" spans="85:85" hidden="1" x14ac:dyDescent="0.25">
      <c r="CG36679" s="49"/>
    </row>
    <row r="36680" spans="85:85" hidden="1" x14ac:dyDescent="0.25">
      <c r="CG36680" s="49"/>
    </row>
    <row r="36681" spans="85:85" hidden="1" x14ac:dyDescent="0.25">
      <c r="CG36681" s="49"/>
    </row>
    <row r="36682" spans="85:85" hidden="1" x14ac:dyDescent="0.25">
      <c r="CG36682" s="49"/>
    </row>
    <row r="36683" spans="85:85" hidden="1" x14ac:dyDescent="0.25">
      <c r="CG36683" s="49"/>
    </row>
    <row r="36684" spans="85:85" hidden="1" x14ac:dyDescent="0.25">
      <c r="CG36684" s="49"/>
    </row>
    <row r="36685" spans="85:85" hidden="1" x14ac:dyDescent="0.25">
      <c r="CG36685" s="49"/>
    </row>
    <row r="36686" spans="85:85" hidden="1" x14ac:dyDescent="0.25">
      <c r="CG36686" s="49"/>
    </row>
    <row r="36687" spans="85:85" hidden="1" x14ac:dyDescent="0.25">
      <c r="CG36687" s="49"/>
    </row>
    <row r="36688" spans="85:85" hidden="1" x14ac:dyDescent="0.25">
      <c r="CG36688" s="49"/>
    </row>
    <row r="36689" spans="85:85" hidden="1" x14ac:dyDescent="0.25">
      <c r="CG36689" s="49"/>
    </row>
    <row r="36690" spans="85:85" hidden="1" x14ac:dyDescent="0.25">
      <c r="CG36690" s="49"/>
    </row>
    <row r="36691" spans="85:85" hidden="1" x14ac:dyDescent="0.25">
      <c r="CG36691" s="49"/>
    </row>
    <row r="36692" spans="85:85" hidden="1" x14ac:dyDescent="0.25">
      <c r="CG36692" s="49"/>
    </row>
    <row r="36693" spans="85:85" hidden="1" x14ac:dyDescent="0.25">
      <c r="CG36693" s="49"/>
    </row>
    <row r="36694" spans="85:85" hidden="1" x14ac:dyDescent="0.25">
      <c r="CG36694" s="49"/>
    </row>
    <row r="36695" spans="85:85" hidden="1" x14ac:dyDescent="0.25">
      <c r="CG36695" s="49"/>
    </row>
    <row r="36696" spans="85:85" hidden="1" x14ac:dyDescent="0.25">
      <c r="CG36696" s="49"/>
    </row>
    <row r="36697" spans="85:85" hidden="1" x14ac:dyDescent="0.25">
      <c r="CG36697" s="49"/>
    </row>
    <row r="36698" spans="85:85" hidden="1" x14ac:dyDescent="0.25">
      <c r="CG36698" s="49"/>
    </row>
    <row r="36699" spans="85:85" hidden="1" x14ac:dyDescent="0.25">
      <c r="CG36699" s="49"/>
    </row>
    <row r="36700" spans="85:85" hidden="1" x14ac:dyDescent="0.25">
      <c r="CG36700" s="49"/>
    </row>
    <row r="36701" spans="85:85" hidden="1" x14ac:dyDescent="0.25">
      <c r="CG36701" s="49"/>
    </row>
    <row r="36702" spans="85:85" hidden="1" x14ac:dyDescent="0.25">
      <c r="CG36702" s="49"/>
    </row>
    <row r="36703" spans="85:85" hidden="1" x14ac:dyDescent="0.25">
      <c r="CG36703" s="49"/>
    </row>
    <row r="36704" spans="85:85" hidden="1" x14ac:dyDescent="0.25">
      <c r="CG36704" s="49"/>
    </row>
    <row r="36705" spans="85:85" hidden="1" x14ac:dyDescent="0.25">
      <c r="CG36705" s="49"/>
    </row>
    <row r="36706" spans="85:85" hidden="1" x14ac:dyDescent="0.25">
      <c r="CG36706" s="49"/>
    </row>
    <row r="36707" spans="85:85" hidden="1" x14ac:dyDescent="0.25">
      <c r="CG36707" s="49"/>
    </row>
    <row r="36708" spans="85:85" hidden="1" x14ac:dyDescent="0.25">
      <c r="CG36708" s="49"/>
    </row>
    <row r="36709" spans="85:85" hidden="1" x14ac:dyDescent="0.25">
      <c r="CG36709" s="49"/>
    </row>
    <row r="36710" spans="85:85" hidden="1" x14ac:dyDescent="0.25">
      <c r="CG36710" s="49"/>
    </row>
    <row r="36711" spans="85:85" hidden="1" x14ac:dyDescent="0.25">
      <c r="CG36711" s="49"/>
    </row>
    <row r="36712" spans="85:85" hidden="1" x14ac:dyDescent="0.25">
      <c r="CG36712" s="49"/>
    </row>
    <row r="36713" spans="85:85" hidden="1" x14ac:dyDescent="0.25">
      <c r="CG36713" s="49"/>
    </row>
    <row r="36714" spans="85:85" hidden="1" x14ac:dyDescent="0.25">
      <c r="CG36714" s="49"/>
    </row>
    <row r="36715" spans="85:85" hidden="1" x14ac:dyDescent="0.25">
      <c r="CG36715" s="49"/>
    </row>
    <row r="36716" spans="85:85" hidden="1" x14ac:dyDescent="0.25">
      <c r="CG36716" s="49"/>
    </row>
    <row r="36717" spans="85:85" hidden="1" x14ac:dyDescent="0.25">
      <c r="CG36717" s="49"/>
    </row>
    <row r="36718" spans="85:85" hidden="1" x14ac:dyDescent="0.25">
      <c r="CG36718" s="49"/>
    </row>
    <row r="36719" spans="85:85" hidden="1" x14ac:dyDescent="0.25">
      <c r="CG36719" s="49"/>
    </row>
    <row r="36720" spans="85:85" hidden="1" x14ac:dyDescent="0.25">
      <c r="CG36720" s="49"/>
    </row>
    <row r="36721" spans="85:85" hidden="1" x14ac:dyDescent="0.25">
      <c r="CG36721" s="49"/>
    </row>
    <row r="36722" spans="85:85" hidden="1" x14ac:dyDescent="0.25">
      <c r="CG36722" s="49"/>
    </row>
    <row r="36723" spans="85:85" hidden="1" x14ac:dyDescent="0.25">
      <c r="CG36723" s="49"/>
    </row>
    <row r="36724" spans="85:85" hidden="1" x14ac:dyDescent="0.25">
      <c r="CG36724" s="49"/>
    </row>
    <row r="36725" spans="85:85" hidden="1" x14ac:dyDescent="0.25">
      <c r="CG36725" s="49"/>
    </row>
    <row r="36726" spans="85:85" hidden="1" x14ac:dyDescent="0.25">
      <c r="CG36726" s="49"/>
    </row>
    <row r="36727" spans="85:85" hidden="1" x14ac:dyDescent="0.25">
      <c r="CG36727" s="49"/>
    </row>
    <row r="36728" spans="85:85" hidden="1" x14ac:dyDescent="0.25">
      <c r="CG36728" s="49"/>
    </row>
    <row r="36729" spans="85:85" hidden="1" x14ac:dyDescent="0.25">
      <c r="CG36729" s="49"/>
    </row>
    <row r="36730" spans="85:85" hidden="1" x14ac:dyDescent="0.25">
      <c r="CG36730" s="49"/>
    </row>
    <row r="36731" spans="85:85" hidden="1" x14ac:dyDescent="0.25">
      <c r="CG36731" s="49"/>
    </row>
    <row r="36732" spans="85:85" hidden="1" x14ac:dyDescent="0.25">
      <c r="CG36732" s="49"/>
    </row>
    <row r="36733" spans="85:85" hidden="1" x14ac:dyDescent="0.25">
      <c r="CG36733" s="49"/>
    </row>
    <row r="36734" spans="85:85" hidden="1" x14ac:dyDescent="0.25">
      <c r="CG36734" s="49"/>
    </row>
    <row r="36735" spans="85:85" hidden="1" x14ac:dyDescent="0.25">
      <c r="CG36735" s="49"/>
    </row>
    <row r="36736" spans="85:85" hidden="1" x14ac:dyDescent="0.25">
      <c r="CG36736" s="49"/>
    </row>
    <row r="36737" spans="85:85" hidden="1" x14ac:dyDescent="0.25">
      <c r="CG36737" s="49"/>
    </row>
    <row r="36738" spans="85:85" hidden="1" x14ac:dyDescent="0.25">
      <c r="CG36738" s="49"/>
    </row>
    <row r="36739" spans="85:85" hidden="1" x14ac:dyDescent="0.25">
      <c r="CG36739" s="49"/>
    </row>
    <row r="36740" spans="85:85" hidden="1" x14ac:dyDescent="0.25">
      <c r="CG36740" s="49"/>
    </row>
    <row r="36741" spans="85:85" hidden="1" x14ac:dyDescent="0.25">
      <c r="CG36741" s="49"/>
    </row>
    <row r="36742" spans="85:85" hidden="1" x14ac:dyDescent="0.25">
      <c r="CG36742" s="49"/>
    </row>
    <row r="36743" spans="85:85" hidden="1" x14ac:dyDescent="0.25">
      <c r="CG36743" s="49"/>
    </row>
    <row r="36744" spans="85:85" hidden="1" x14ac:dyDescent="0.25">
      <c r="CG36744" s="49"/>
    </row>
    <row r="36745" spans="85:85" hidden="1" x14ac:dyDescent="0.25">
      <c r="CG36745" s="49"/>
    </row>
    <row r="36746" spans="85:85" hidden="1" x14ac:dyDescent="0.25">
      <c r="CG36746" s="49"/>
    </row>
    <row r="36747" spans="85:85" hidden="1" x14ac:dyDescent="0.25">
      <c r="CG36747" s="49"/>
    </row>
    <row r="36748" spans="85:85" hidden="1" x14ac:dyDescent="0.25">
      <c r="CG36748" s="49"/>
    </row>
    <row r="36749" spans="85:85" hidden="1" x14ac:dyDescent="0.25">
      <c r="CG36749" s="49"/>
    </row>
    <row r="36750" spans="85:85" hidden="1" x14ac:dyDescent="0.25">
      <c r="CG36750" s="49"/>
    </row>
    <row r="36751" spans="85:85" hidden="1" x14ac:dyDescent="0.25">
      <c r="CG36751" s="49"/>
    </row>
    <row r="36752" spans="85:85" hidden="1" x14ac:dyDescent="0.25">
      <c r="CG36752" s="49"/>
    </row>
    <row r="36753" spans="85:85" hidden="1" x14ac:dyDescent="0.25">
      <c r="CG36753" s="49"/>
    </row>
    <row r="36754" spans="85:85" hidden="1" x14ac:dyDescent="0.25">
      <c r="CG36754" s="49"/>
    </row>
    <row r="36755" spans="85:85" hidden="1" x14ac:dyDescent="0.25">
      <c r="CG36755" s="49"/>
    </row>
    <row r="36756" spans="85:85" hidden="1" x14ac:dyDescent="0.25">
      <c r="CG36756" s="49"/>
    </row>
    <row r="36757" spans="85:85" hidden="1" x14ac:dyDescent="0.25">
      <c r="CG36757" s="49"/>
    </row>
    <row r="36758" spans="85:85" hidden="1" x14ac:dyDescent="0.25">
      <c r="CG36758" s="49"/>
    </row>
    <row r="36759" spans="85:85" hidden="1" x14ac:dyDescent="0.25">
      <c r="CG36759" s="49"/>
    </row>
    <row r="36760" spans="85:85" hidden="1" x14ac:dyDescent="0.25">
      <c r="CG36760" s="49"/>
    </row>
    <row r="36761" spans="85:85" hidden="1" x14ac:dyDescent="0.25">
      <c r="CG36761" s="49"/>
    </row>
    <row r="36762" spans="85:85" hidden="1" x14ac:dyDescent="0.25">
      <c r="CG36762" s="49"/>
    </row>
    <row r="36763" spans="85:85" hidden="1" x14ac:dyDescent="0.25">
      <c r="CG36763" s="49"/>
    </row>
    <row r="36764" spans="85:85" hidden="1" x14ac:dyDescent="0.25">
      <c r="CG36764" s="49"/>
    </row>
    <row r="36765" spans="85:85" hidden="1" x14ac:dyDescent="0.25">
      <c r="CG36765" s="49"/>
    </row>
    <row r="36766" spans="85:85" hidden="1" x14ac:dyDescent="0.25">
      <c r="CG36766" s="49"/>
    </row>
    <row r="36767" spans="85:85" hidden="1" x14ac:dyDescent="0.25">
      <c r="CG36767" s="49"/>
    </row>
    <row r="36768" spans="85:85" hidden="1" x14ac:dyDescent="0.25">
      <c r="CG36768" s="49"/>
    </row>
    <row r="36769" spans="85:85" hidden="1" x14ac:dyDescent="0.25">
      <c r="CG36769" s="49"/>
    </row>
    <row r="36770" spans="85:85" hidden="1" x14ac:dyDescent="0.25">
      <c r="CG36770" s="49"/>
    </row>
    <row r="36771" spans="85:85" hidden="1" x14ac:dyDescent="0.25">
      <c r="CG36771" s="49"/>
    </row>
    <row r="36772" spans="85:85" hidden="1" x14ac:dyDescent="0.25">
      <c r="CG36772" s="49"/>
    </row>
    <row r="36773" spans="85:85" hidden="1" x14ac:dyDescent="0.25">
      <c r="CG36773" s="49"/>
    </row>
    <row r="36774" spans="85:85" hidden="1" x14ac:dyDescent="0.25">
      <c r="CG36774" s="49"/>
    </row>
    <row r="36775" spans="85:85" hidden="1" x14ac:dyDescent="0.25">
      <c r="CG36775" s="49"/>
    </row>
    <row r="36776" spans="85:85" hidden="1" x14ac:dyDescent="0.25">
      <c r="CG36776" s="49"/>
    </row>
    <row r="36777" spans="85:85" hidden="1" x14ac:dyDescent="0.25">
      <c r="CG36777" s="49"/>
    </row>
    <row r="36778" spans="85:85" hidden="1" x14ac:dyDescent="0.25">
      <c r="CG36778" s="49"/>
    </row>
    <row r="36779" spans="85:85" hidden="1" x14ac:dyDescent="0.25">
      <c r="CG36779" s="49"/>
    </row>
    <row r="36780" spans="85:85" hidden="1" x14ac:dyDescent="0.25">
      <c r="CG36780" s="49"/>
    </row>
    <row r="36781" spans="85:85" hidden="1" x14ac:dyDescent="0.25">
      <c r="CG36781" s="49"/>
    </row>
    <row r="36782" spans="85:85" hidden="1" x14ac:dyDescent="0.25">
      <c r="CG36782" s="49"/>
    </row>
    <row r="36783" spans="85:85" hidden="1" x14ac:dyDescent="0.25">
      <c r="CG36783" s="49"/>
    </row>
    <row r="36784" spans="85:85" hidden="1" x14ac:dyDescent="0.25">
      <c r="CG36784" s="49"/>
    </row>
    <row r="36785" spans="85:85" hidden="1" x14ac:dyDescent="0.25">
      <c r="CG36785" s="49"/>
    </row>
    <row r="36786" spans="85:85" hidden="1" x14ac:dyDescent="0.25">
      <c r="CG36786" s="49"/>
    </row>
    <row r="36787" spans="85:85" hidden="1" x14ac:dyDescent="0.25">
      <c r="CG36787" s="49"/>
    </row>
    <row r="36788" spans="85:85" hidden="1" x14ac:dyDescent="0.25">
      <c r="CG36788" s="49"/>
    </row>
    <row r="36789" spans="85:85" hidden="1" x14ac:dyDescent="0.25">
      <c r="CG36789" s="49"/>
    </row>
    <row r="36790" spans="85:85" hidden="1" x14ac:dyDescent="0.25">
      <c r="CG36790" s="49"/>
    </row>
    <row r="36791" spans="85:85" hidden="1" x14ac:dyDescent="0.25">
      <c r="CG36791" s="49"/>
    </row>
    <row r="36792" spans="85:85" hidden="1" x14ac:dyDescent="0.25">
      <c r="CG36792" s="49"/>
    </row>
    <row r="36793" spans="85:85" hidden="1" x14ac:dyDescent="0.25">
      <c r="CG36793" s="49"/>
    </row>
    <row r="36794" spans="85:85" hidden="1" x14ac:dyDescent="0.25">
      <c r="CG36794" s="49"/>
    </row>
    <row r="36795" spans="85:85" hidden="1" x14ac:dyDescent="0.25">
      <c r="CG36795" s="49"/>
    </row>
    <row r="36796" spans="85:85" hidden="1" x14ac:dyDescent="0.25">
      <c r="CG36796" s="49"/>
    </row>
    <row r="36797" spans="85:85" hidden="1" x14ac:dyDescent="0.25">
      <c r="CG36797" s="49"/>
    </row>
    <row r="36798" spans="85:85" hidden="1" x14ac:dyDescent="0.25">
      <c r="CG36798" s="49"/>
    </row>
    <row r="36799" spans="85:85" hidden="1" x14ac:dyDescent="0.25">
      <c r="CG36799" s="49"/>
    </row>
    <row r="36800" spans="85:85" hidden="1" x14ac:dyDescent="0.25">
      <c r="CG36800" s="49"/>
    </row>
    <row r="36801" spans="85:85" hidden="1" x14ac:dyDescent="0.25">
      <c r="CG36801" s="49"/>
    </row>
    <row r="36802" spans="85:85" hidden="1" x14ac:dyDescent="0.25">
      <c r="CG36802" s="49"/>
    </row>
    <row r="36803" spans="85:85" hidden="1" x14ac:dyDescent="0.25">
      <c r="CG36803" s="49"/>
    </row>
    <row r="36804" spans="85:85" hidden="1" x14ac:dyDescent="0.25">
      <c r="CG36804" s="49"/>
    </row>
    <row r="36805" spans="85:85" hidden="1" x14ac:dyDescent="0.25">
      <c r="CG36805" s="49"/>
    </row>
    <row r="36806" spans="85:85" hidden="1" x14ac:dyDescent="0.25">
      <c r="CG36806" s="49"/>
    </row>
    <row r="36807" spans="85:85" hidden="1" x14ac:dyDescent="0.25">
      <c r="CG36807" s="49"/>
    </row>
    <row r="36808" spans="85:85" hidden="1" x14ac:dyDescent="0.25">
      <c r="CG36808" s="49"/>
    </row>
    <row r="36809" spans="85:85" hidden="1" x14ac:dyDescent="0.25">
      <c r="CG36809" s="49"/>
    </row>
    <row r="36810" spans="85:85" hidden="1" x14ac:dyDescent="0.25">
      <c r="CG36810" s="49"/>
    </row>
    <row r="36811" spans="85:85" hidden="1" x14ac:dyDescent="0.25">
      <c r="CG36811" s="49"/>
    </row>
    <row r="36812" spans="85:85" hidden="1" x14ac:dyDescent="0.25">
      <c r="CG36812" s="49"/>
    </row>
    <row r="36813" spans="85:85" hidden="1" x14ac:dyDescent="0.25">
      <c r="CG36813" s="49"/>
    </row>
    <row r="36814" spans="85:85" hidden="1" x14ac:dyDescent="0.25">
      <c r="CG36814" s="49"/>
    </row>
    <row r="36815" spans="85:85" hidden="1" x14ac:dyDescent="0.25">
      <c r="CG36815" s="49"/>
    </row>
    <row r="36816" spans="85:85" hidden="1" x14ac:dyDescent="0.25">
      <c r="CG36816" s="49"/>
    </row>
    <row r="36817" spans="85:85" hidden="1" x14ac:dyDescent="0.25">
      <c r="CG36817" s="49"/>
    </row>
    <row r="36818" spans="85:85" hidden="1" x14ac:dyDescent="0.25">
      <c r="CG36818" s="49"/>
    </row>
    <row r="36819" spans="85:85" hidden="1" x14ac:dyDescent="0.25">
      <c r="CG36819" s="49"/>
    </row>
    <row r="36820" spans="85:85" hidden="1" x14ac:dyDescent="0.25">
      <c r="CG36820" s="49"/>
    </row>
    <row r="36821" spans="85:85" hidden="1" x14ac:dyDescent="0.25">
      <c r="CG36821" s="49"/>
    </row>
    <row r="36822" spans="85:85" hidden="1" x14ac:dyDescent="0.25">
      <c r="CG36822" s="49"/>
    </row>
    <row r="36823" spans="85:85" hidden="1" x14ac:dyDescent="0.25">
      <c r="CG36823" s="49"/>
    </row>
    <row r="36824" spans="85:85" hidden="1" x14ac:dyDescent="0.25">
      <c r="CG36824" s="49"/>
    </row>
    <row r="36825" spans="85:85" hidden="1" x14ac:dyDescent="0.25">
      <c r="CG36825" s="49"/>
    </row>
    <row r="36826" spans="85:85" hidden="1" x14ac:dyDescent="0.25">
      <c r="CG36826" s="49"/>
    </row>
    <row r="36827" spans="85:85" hidden="1" x14ac:dyDescent="0.25">
      <c r="CG36827" s="49"/>
    </row>
    <row r="36828" spans="85:85" hidden="1" x14ac:dyDescent="0.25">
      <c r="CG36828" s="49"/>
    </row>
    <row r="36829" spans="85:85" hidden="1" x14ac:dyDescent="0.25">
      <c r="CG36829" s="49"/>
    </row>
    <row r="36830" spans="85:85" hidden="1" x14ac:dyDescent="0.25">
      <c r="CG36830" s="49"/>
    </row>
    <row r="36831" spans="85:85" hidden="1" x14ac:dyDescent="0.25">
      <c r="CG36831" s="49"/>
    </row>
    <row r="36832" spans="85:85" hidden="1" x14ac:dyDescent="0.25">
      <c r="CG36832" s="49"/>
    </row>
    <row r="36833" spans="85:85" hidden="1" x14ac:dyDescent="0.25">
      <c r="CG36833" s="49"/>
    </row>
    <row r="36834" spans="85:85" hidden="1" x14ac:dyDescent="0.25">
      <c r="CG36834" s="49"/>
    </row>
    <row r="36835" spans="85:85" hidden="1" x14ac:dyDescent="0.25">
      <c r="CG36835" s="49"/>
    </row>
    <row r="36836" spans="85:85" hidden="1" x14ac:dyDescent="0.25">
      <c r="CG36836" s="49"/>
    </row>
    <row r="36837" spans="85:85" hidden="1" x14ac:dyDescent="0.25">
      <c r="CG36837" s="49"/>
    </row>
    <row r="36838" spans="85:85" hidden="1" x14ac:dyDescent="0.25">
      <c r="CG36838" s="49"/>
    </row>
    <row r="36839" spans="85:85" hidden="1" x14ac:dyDescent="0.25">
      <c r="CG36839" s="49"/>
    </row>
    <row r="36840" spans="85:85" hidden="1" x14ac:dyDescent="0.25">
      <c r="CG36840" s="49"/>
    </row>
    <row r="36841" spans="85:85" hidden="1" x14ac:dyDescent="0.25">
      <c r="CG36841" s="49"/>
    </row>
    <row r="36842" spans="85:85" hidden="1" x14ac:dyDescent="0.25">
      <c r="CG36842" s="49"/>
    </row>
    <row r="36843" spans="85:85" hidden="1" x14ac:dyDescent="0.25">
      <c r="CG36843" s="49"/>
    </row>
    <row r="36844" spans="85:85" hidden="1" x14ac:dyDescent="0.25">
      <c r="CG36844" s="49"/>
    </row>
    <row r="36845" spans="85:85" hidden="1" x14ac:dyDescent="0.25">
      <c r="CG36845" s="49"/>
    </row>
    <row r="36846" spans="85:85" hidden="1" x14ac:dyDescent="0.25">
      <c r="CG36846" s="49"/>
    </row>
    <row r="36847" spans="85:85" hidden="1" x14ac:dyDescent="0.25">
      <c r="CG36847" s="49"/>
    </row>
    <row r="36848" spans="85:85" hidden="1" x14ac:dyDescent="0.25">
      <c r="CG36848" s="49"/>
    </row>
    <row r="36849" spans="85:85" hidden="1" x14ac:dyDescent="0.25">
      <c r="CG36849" s="49"/>
    </row>
    <row r="36850" spans="85:85" hidden="1" x14ac:dyDescent="0.25">
      <c r="CG36850" s="49"/>
    </row>
    <row r="36851" spans="85:85" hidden="1" x14ac:dyDescent="0.25">
      <c r="CG36851" s="49"/>
    </row>
    <row r="36852" spans="85:85" hidden="1" x14ac:dyDescent="0.25">
      <c r="CG36852" s="49"/>
    </row>
    <row r="36853" spans="85:85" hidden="1" x14ac:dyDescent="0.25">
      <c r="CG36853" s="49"/>
    </row>
    <row r="36854" spans="85:85" hidden="1" x14ac:dyDescent="0.25">
      <c r="CG36854" s="49"/>
    </row>
    <row r="36855" spans="85:85" hidden="1" x14ac:dyDescent="0.25">
      <c r="CG36855" s="49"/>
    </row>
    <row r="36856" spans="85:85" hidden="1" x14ac:dyDescent="0.25">
      <c r="CG36856" s="49"/>
    </row>
    <row r="36857" spans="85:85" hidden="1" x14ac:dyDescent="0.25">
      <c r="CG36857" s="49"/>
    </row>
    <row r="36858" spans="85:85" hidden="1" x14ac:dyDescent="0.25">
      <c r="CG36858" s="49"/>
    </row>
    <row r="36859" spans="85:85" hidden="1" x14ac:dyDescent="0.25">
      <c r="CG36859" s="49"/>
    </row>
    <row r="36860" spans="85:85" hidden="1" x14ac:dyDescent="0.25">
      <c r="CG36860" s="49"/>
    </row>
    <row r="36861" spans="85:85" hidden="1" x14ac:dyDescent="0.25">
      <c r="CG36861" s="49"/>
    </row>
    <row r="36862" spans="85:85" hidden="1" x14ac:dyDescent="0.25">
      <c r="CG36862" s="49"/>
    </row>
    <row r="36863" spans="85:85" hidden="1" x14ac:dyDescent="0.25">
      <c r="CG36863" s="49"/>
    </row>
    <row r="36864" spans="85:85" hidden="1" x14ac:dyDescent="0.25">
      <c r="CG36864" s="49"/>
    </row>
    <row r="36865" spans="85:85" hidden="1" x14ac:dyDescent="0.25">
      <c r="CG36865" s="49"/>
    </row>
    <row r="36866" spans="85:85" hidden="1" x14ac:dyDescent="0.25">
      <c r="CG36866" s="49"/>
    </row>
    <row r="36867" spans="85:85" hidden="1" x14ac:dyDescent="0.25">
      <c r="CG36867" s="49"/>
    </row>
    <row r="36868" spans="85:85" hidden="1" x14ac:dyDescent="0.25">
      <c r="CG36868" s="49"/>
    </row>
    <row r="36869" spans="85:85" hidden="1" x14ac:dyDescent="0.25">
      <c r="CG36869" s="49"/>
    </row>
    <row r="36870" spans="85:85" hidden="1" x14ac:dyDescent="0.25">
      <c r="CG36870" s="49"/>
    </row>
    <row r="36871" spans="85:85" hidden="1" x14ac:dyDescent="0.25">
      <c r="CG36871" s="49"/>
    </row>
    <row r="36872" spans="85:85" hidden="1" x14ac:dyDescent="0.25">
      <c r="CG36872" s="49"/>
    </row>
    <row r="36873" spans="85:85" hidden="1" x14ac:dyDescent="0.25">
      <c r="CG36873" s="49"/>
    </row>
    <row r="36874" spans="85:85" hidden="1" x14ac:dyDescent="0.25">
      <c r="CG36874" s="49"/>
    </row>
    <row r="36875" spans="85:85" hidden="1" x14ac:dyDescent="0.25">
      <c r="CG36875" s="49"/>
    </row>
    <row r="36876" spans="85:85" hidden="1" x14ac:dyDescent="0.25">
      <c r="CG36876" s="49"/>
    </row>
    <row r="36877" spans="85:85" hidden="1" x14ac:dyDescent="0.25">
      <c r="CG36877" s="49"/>
    </row>
    <row r="36878" spans="85:85" hidden="1" x14ac:dyDescent="0.25">
      <c r="CG36878" s="49"/>
    </row>
    <row r="36879" spans="85:85" hidden="1" x14ac:dyDescent="0.25">
      <c r="CG36879" s="49"/>
    </row>
    <row r="36880" spans="85:85" hidden="1" x14ac:dyDescent="0.25">
      <c r="CG36880" s="49"/>
    </row>
    <row r="36881" spans="85:85" hidden="1" x14ac:dyDescent="0.25">
      <c r="CG36881" s="49"/>
    </row>
    <row r="36882" spans="85:85" hidden="1" x14ac:dyDescent="0.25">
      <c r="CG36882" s="49"/>
    </row>
    <row r="36883" spans="85:85" hidden="1" x14ac:dyDescent="0.25">
      <c r="CG36883" s="49"/>
    </row>
    <row r="36884" spans="85:85" hidden="1" x14ac:dyDescent="0.25">
      <c r="CG36884" s="49"/>
    </row>
    <row r="36885" spans="85:85" hidden="1" x14ac:dyDescent="0.25">
      <c r="CG36885" s="49"/>
    </row>
    <row r="36886" spans="85:85" hidden="1" x14ac:dyDescent="0.25">
      <c r="CG36886" s="49"/>
    </row>
    <row r="36887" spans="85:85" hidden="1" x14ac:dyDescent="0.25">
      <c r="CG36887" s="49"/>
    </row>
    <row r="36888" spans="85:85" hidden="1" x14ac:dyDescent="0.25">
      <c r="CG36888" s="49"/>
    </row>
    <row r="36889" spans="85:85" hidden="1" x14ac:dyDescent="0.25">
      <c r="CG36889" s="49"/>
    </row>
    <row r="36890" spans="85:85" hidden="1" x14ac:dyDescent="0.25">
      <c r="CG36890" s="49"/>
    </row>
    <row r="36891" spans="85:85" hidden="1" x14ac:dyDescent="0.25">
      <c r="CG36891" s="49"/>
    </row>
    <row r="36892" spans="85:85" hidden="1" x14ac:dyDescent="0.25">
      <c r="CG36892" s="49"/>
    </row>
    <row r="36893" spans="85:85" hidden="1" x14ac:dyDescent="0.25">
      <c r="CG36893" s="49"/>
    </row>
    <row r="36894" spans="85:85" hidden="1" x14ac:dyDescent="0.25">
      <c r="CG36894" s="49"/>
    </row>
    <row r="36895" spans="85:85" hidden="1" x14ac:dyDescent="0.25">
      <c r="CG36895" s="49"/>
    </row>
    <row r="36896" spans="85:85" hidden="1" x14ac:dyDescent="0.25">
      <c r="CG36896" s="49"/>
    </row>
    <row r="36897" spans="85:85" hidden="1" x14ac:dyDescent="0.25">
      <c r="CG36897" s="49"/>
    </row>
    <row r="36898" spans="85:85" hidden="1" x14ac:dyDescent="0.25">
      <c r="CG36898" s="49"/>
    </row>
    <row r="36899" spans="85:85" hidden="1" x14ac:dyDescent="0.25">
      <c r="CG36899" s="49"/>
    </row>
    <row r="36900" spans="85:85" hidden="1" x14ac:dyDescent="0.25">
      <c r="CG36900" s="49"/>
    </row>
    <row r="36901" spans="85:85" hidden="1" x14ac:dyDescent="0.25">
      <c r="CG36901" s="49"/>
    </row>
    <row r="36902" spans="85:85" hidden="1" x14ac:dyDescent="0.25">
      <c r="CG36902" s="49"/>
    </row>
    <row r="36903" spans="85:85" hidden="1" x14ac:dyDescent="0.25">
      <c r="CG36903" s="49"/>
    </row>
    <row r="36904" spans="85:85" hidden="1" x14ac:dyDescent="0.25">
      <c r="CG36904" s="49"/>
    </row>
    <row r="36905" spans="85:85" hidden="1" x14ac:dyDescent="0.25">
      <c r="CG36905" s="49"/>
    </row>
    <row r="36906" spans="85:85" hidden="1" x14ac:dyDescent="0.25">
      <c r="CG36906" s="49"/>
    </row>
    <row r="36907" spans="85:85" hidden="1" x14ac:dyDescent="0.25">
      <c r="CG36907" s="49"/>
    </row>
    <row r="36908" spans="85:85" hidden="1" x14ac:dyDescent="0.25">
      <c r="CG36908" s="49"/>
    </row>
    <row r="36909" spans="85:85" hidden="1" x14ac:dyDescent="0.25">
      <c r="CG36909" s="49"/>
    </row>
    <row r="36910" spans="85:85" hidden="1" x14ac:dyDescent="0.25">
      <c r="CG36910" s="49"/>
    </row>
    <row r="36911" spans="85:85" hidden="1" x14ac:dyDescent="0.25">
      <c r="CG36911" s="49"/>
    </row>
    <row r="36912" spans="85:85" hidden="1" x14ac:dyDescent="0.25">
      <c r="CG36912" s="49"/>
    </row>
    <row r="36913" spans="85:85" hidden="1" x14ac:dyDescent="0.25">
      <c r="CG36913" s="49"/>
    </row>
    <row r="36914" spans="85:85" hidden="1" x14ac:dyDescent="0.25">
      <c r="CG36914" s="49"/>
    </row>
    <row r="36915" spans="85:85" hidden="1" x14ac:dyDescent="0.25">
      <c r="CG36915" s="49"/>
    </row>
    <row r="36916" spans="85:85" hidden="1" x14ac:dyDescent="0.25">
      <c r="CG36916" s="49"/>
    </row>
    <row r="36917" spans="85:85" hidden="1" x14ac:dyDescent="0.25">
      <c r="CG36917" s="49"/>
    </row>
    <row r="36918" spans="85:85" hidden="1" x14ac:dyDescent="0.25">
      <c r="CG36918" s="49"/>
    </row>
    <row r="36919" spans="85:85" hidden="1" x14ac:dyDescent="0.25">
      <c r="CG36919" s="49"/>
    </row>
    <row r="36920" spans="85:85" hidden="1" x14ac:dyDescent="0.25">
      <c r="CG36920" s="49"/>
    </row>
    <row r="36921" spans="85:85" hidden="1" x14ac:dyDescent="0.25">
      <c r="CG36921" s="49"/>
    </row>
    <row r="36922" spans="85:85" hidden="1" x14ac:dyDescent="0.25">
      <c r="CG36922" s="49"/>
    </row>
    <row r="36923" spans="85:85" hidden="1" x14ac:dyDescent="0.25">
      <c r="CG36923" s="49"/>
    </row>
    <row r="36924" spans="85:85" hidden="1" x14ac:dyDescent="0.25">
      <c r="CG36924" s="49"/>
    </row>
    <row r="36925" spans="85:85" hidden="1" x14ac:dyDescent="0.25">
      <c r="CG36925" s="49"/>
    </row>
    <row r="36926" spans="85:85" hidden="1" x14ac:dyDescent="0.25">
      <c r="CG36926" s="49"/>
    </row>
    <row r="36927" spans="85:85" hidden="1" x14ac:dyDescent="0.25">
      <c r="CG36927" s="49"/>
    </row>
    <row r="36928" spans="85:85" hidden="1" x14ac:dyDescent="0.25">
      <c r="CG36928" s="49"/>
    </row>
    <row r="36929" spans="85:85" hidden="1" x14ac:dyDescent="0.25">
      <c r="CG36929" s="49"/>
    </row>
    <row r="36930" spans="85:85" hidden="1" x14ac:dyDescent="0.25">
      <c r="CG36930" s="49"/>
    </row>
    <row r="36931" spans="85:85" hidden="1" x14ac:dyDescent="0.25">
      <c r="CG36931" s="49"/>
    </row>
    <row r="36932" spans="85:85" hidden="1" x14ac:dyDescent="0.25">
      <c r="CG36932" s="49"/>
    </row>
    <row r="36933" spans="85:85" hidden="1" x14ac:dyDescent="0.25">
      <c r="CG36933" s="49"/>
    </row>
    <row r="36934" spans="85:85" hidden="1" x14ac:dyDescent="0.25">
      <c r="CG36934" s="49"/>
    </row>
    <row r="36935" spans="85:85" hidden="1" x14ac:dyDescent="0.25">
      <c r="CG36935" s="49"/>
    </row>
    <row r="36936" spans="85:85" hidden="1" x14ac:dyDescent="0.25">
      <c r="CG36936" s="49"/>
    </row>
    <row r="36937" spans="85:85" hidden="1" x14ac:dyDescent="0.25">
      <c r="CG36937" s="49"/>
    </row>
    <row r="36938" spans="85:85" hidden="1" x14ac:dyDescent="0.25">
      <c r="CG36938" s="49"/>
    </row>
    <row r="36939" spans="85:85" hidden="1" x14ac:dyDescent="0.25">
      <c r="CG36939" s="49"/>
    </row>
    <row r="36940" spans="85:85" hidden="1" x14ac:dyDescent="0.25">
      <c r="CG36940" s="49"/>
    </row>
    <row r="36941" spans="85:85" hidden="1" x14ac:dyDescent="0.25">
      <c r="CG36941" s="49"/>
    </row>
    <row r="36942" spans="85:85" hidden="1" x14ac:dyDescent="0.25">
      <c r="CG36942" s="49"/>
    </row>
    <row r="36943" spans="85:85" hidden="1" x14ac:dyDescent="0.25">
      <c r="CG36943" s="49"/>
    </row>
    <row r="36944" spans="85:85" hidden="1" x14ac:dyDescent="0.25">
      <c r="CG36944" s="49"/>
    </row>
    <row r="36945" spans="85:85" hidden="1" x14ac:dyDescent="0.25">
      <c r="CG36945" s="49"/>
    </row>
    <row r="36946" spans="85:85" hidden="1" x14ac:dyDescent="0.25">
      <c r="CG36946" s="49"/>
    </row>
    <row r="36947" spans="85:85" hidden="1" x14ac:dyDescent="0.25">
      <c r="CG36947" s="49"/>
    </row>
    <row r="36948" spans="85:85" hidden="1" x14ac:dyDescent="0.25">
      <c r="CG36948" s="49"/>
    </row>
    <row r="36949" spans="85:85" hidden="1" x14ac:dyDescent="0.25">
      <c r="CG36949" s="49"/>
    </row>
    <row r="36950" spans="85:85" hidden="1" x14ac:dyDescent="0.25">
      <c r="CG36950" s="49"/>
    </row>
    <row r="36951" spans="85:85" hidden="1" x14ac:dyDescent="0.25">
      <c r="CG36951" s="49"/>
    </row>
    <row r="36952" spans="85:85" hidden="1" x14ac:dyDescent="0.25">
      <c r="CG36952" s="49"/>
    </row>
    <row r="36953" spans="85:85" hidden="1" x14ac:dyDescent="0.25">
      <c r="CG36953" s="49"/>
    </row>
    <row r="36954" spans="85:85" hidden="1" x14ac:dyDescent="0.25">
      <c r="CG36954" s="49"/>
    </row>
    <row r="36955" spans="85:85" hidden="1" x14ac:dyDescent="0.25">
      <c r="CG36955" s="49"/>
    </row>
    <row r="36956" spans="85:85" hidden="1" x14ac:dyDescent="0.25">
      <c r="CG36956" s="49"/>
    </row>
    <row r="36957" spans="85:85" hidden="1" x14ac:dyDescent="0.25">
      <c r="CG36957" s="49"/>
    </row>
    <row r="36958" spans="85:85" hidden="1" x14ac:dyDescent="0.25">
      <c r="CG36958" s="49"/>
    </row>
    <row r="36959" spans="85:85" hidden="1" x14ac:dyDescent="0.25">
      <c r="CG36959" s="49"/>
    </row>
    <row r="36960" spans="85:85" hidden="1" x14ac:dyDescent="0.25">
      <c r="CG36960" s="49"/>
    </row>
    <row r="36961" spans="85:85" hidden="1" x14ac:dyDescent="0.25">
      <c r="CG36961" s="49"/>
    </row>
    <row r="36962" spans="85:85" hidden="1" x14ac:dyDescent="0.25">
      <c r="CG36962" s="49"/>
    </row>
    <row r="36963" spans="85:85" hidden="1" x14ac:dyDescent="0.25">
      <c r="CG36963" s="49"/>
    </row>
    <row r="36964" spans="85:85" hidden="1" x14ac:dyDescent="0.25">
      <c r="CG36964" s="49"/>
    </row>
    <row r="36965" spans="85:85" hidden="1" x14ac:dyDescent="0.25">
      <c r="CG36965" s="49"/>
    </row>
    <row r="36966" spans="85:85" hidden="1" x14ac:dyDescent="0.25">
      <c r="CG36966" s="49"/>
    </row>
    <row r="36967" spans="85:85" hidden="1" x14ac:dyDescent="0.25">
      <c r="CG36967" s="49"/>
    </row>
    <row r="36968" spans="85:85" hidden="1" x14ac:dyDescent="0.25">
      <c r="CG36968" s="49"/>
    </row>
    <row r="36969" spans="85:85" hidden="1" x14ac:dyDescent="0.25">
      <c r="CG36969" s="49"/>
    </row>
    <row r="36970" spans="85:85" hidden="1" x14ac:dyDescent="0.25">
      <c r="CG36970" s="49"/>
    </row>
    <row r="36971" spans="85:85" hidden="1" x14ac:dyDescent="0.25">
      <c r="CG36971" s="49"/>
    </row>
    <row r="36972" spans="85:85" hidden="1" x14ac:dyDescent="0.25">
      <c r="CG36972" s="49"/>
    </row>
    <row r="36973" spans="85:85" hidden="1" x14ac:dyDescent="0.25">
      <c r="CG36973" s="49"/>
    </row>
    <row r="36974" spans="85:85" hidden="1" x14ac:dyDescent="0.25">
      <c r="CG36974" s="49"/>
    </row>
    <row r="36975" spans="85:85" hidden="1" x14ac:dyDescent="0.25">
      <c r="CG36975" s="49"/>
    </row>
    <row r="36976" spans="85:85" hidden="1" x14ac:dyDescent="0.25">
      <c r="CG36976" s="49"/>
    </row>
    <row r="36977" spans="85:85" hidden="1" x14ac:dyDescent="0.25">
      <c r="CG36977" s="49"/>
    </row>
    <row r="36978" spans="85:85" hidden="1" x14ac:dyDescent="0.25">
      <c r="CG36978" s="49"/>
    </row>
    <row r="36979" spans="85:85" hidden="1" x14ac:dyDescent="0.25">
      <c r="CG36979" s="49"/>
    </row>
    <row r="36980" spans="85:85" hidden="1" x14ac:dyDescent="0.25">
      <c r="CG36980" s="49"/>
    </row>
    <row r="36981" spans="85:85" hidden="1" x14ac:dyDescent="0.25">
      <c r="CG36981" s="49"/>
    </row>
    <row r="36982" spans="85:85" hidden="1" x14ac:dyDescent="0.25">
      <c r="CG36982" s="49"/>
    </row>
    <row r="36983" spans="85:85" hidden="1" x14ac:dyDescent="0.25">
      <c r="CG36983" s="49"/>
    </row>
    <row r="36984" spans="85:85" hidden="1" x14ac:dyDescent="0.25">
      <c r="CG36984" s="49"/>
    </row>
    <row r="36985" spans="85:85" hidden="1" x14ac:dyDescent="0.25">
      <c r="CG36985" s="49"/>
    </row>
    <row r="36986" spans="85:85" hidden="1" x14ac:dyDescent="0.25">
      <c r="CG36986" s="49"/>
    </row>
    <row r="36987" spans="85:85" hidden="1" x14ac:dyDescent="0.25">
      <c r="CG36987" s="49"/>
    </row>
    <row r="36988" spans="85:85" hidden="1" x14ac:dyDescent="0.25">
      <c r="CG36988" s="49"/>
    </row>
    <row r="36989" spans="85:85" hidden="1" x14ac:dyDescent="0.25">
      <c r="CG36989" s="49"/>
    </row>
    <row r="36990" spans="85:85" hidden="1" x14ac:dyDescent="0.25">
      <c r="CG36990" s="49"/>
    </row>
    <row r="36991" spans="85:85" hidden="1" x14ac:dyDescent="0.25">
      <c r="CG36991" s="49"/>
    </row>
    <row r="36992" spans="85:85" hidden="1" x14ac:dyDescent="0.25">
      <c r="CG36992" s="49"/>
    </row>
    <row r="36993" spans="85:85" hidden="1" x14ac:dyDescent="0.25">
      <c r="CG36993" s="49"/>
    </row>
    <row r="36994" spans="85:85" hidden="1" x14ac:dyDescent="0.25">
      <c r="CG36994" s="49"/>
    </row>
    <row r="36995" spans="85:85" hidden="1" x14ac:dyDescent="0.25">
      <c r="CG36995" s="49"/>
    </row>
    <row r="36996" spans="85:85" hidden="1" x14ac:dyDescent="0.25">
      <c r="CG36996" s="49"/>
    </row>
    <row r="36997" spans="85:85" hidden="1" x14ac:dyDescent="0.25">
      <c r="CG36997" s="49"/>
    </row>
    <row r="36998" spans="85:85" hidden="1" x14ac:dyDescent="0.25">
      <c r="CG36998" s="49"/>
    </row>
    <row r="36999" spans="85:85" hidden="1" x14ac:dyDescent="0.25">
      <c r="CG36999" s="49"/>
    </row>
    <row r="37000" spans="85:85" hidden="1" x14ac:dyDescent="0.25">
      <c r="CG37000" s="49"/>
    </row>
    <row r="37001" spans="85:85" hidden="1" x14ac:dyDescent="0.25">
      <c r="CG37001" s="49"/>
    </row>
    <row r="37002" spans="85:85" hidden="1" x14ac:dyDescent="0.25">
      <c r="CG37002" s="49"/>
    </row>
    <row r="37003" spans="85:85" hidden="1" x14ac:dyDescent="0.25">
      <c r="CG37003" s="49"/>
    </row>
    <row r="37004" spans="85:85" hidden="1" x14ac:dyDescent="0.25">
      <c r="CG37004" s="49"/>
    </row>
    <row r="37005" spans="85:85" hidden="1" x14ac:dyDescent="0.25">
      <c r="CG37005" s="49"/>
    </row>
    <row r="37006" spans="85:85" hidden="1" x14ac:dyDescent="0.25">
      <c r="CG37006" s="49"/>
    </row>
    <row r="37007" spans="85:85" hidden="1" x14ac:dyDescent="0.25">
      <c r="CG37007" s="49"/>
    </row>
    <row r="37008" spans="85:85" hidden="1" x14ac:dyDescent="0.25">
      <c r="CG37008" s="49"/>
    </row>
    <row r="37009" spans="85:85" hidden="1" x14ac:dyDescent="0.25">
      <c r="CG37009" s="49"/>
    </row>
    <row r="37010" spans="85:85" hidden="1" x14ac:dyDescent="0.25">
      <c r="CG37010" s="49"/>
    </row>
    <row r="37011" spans="85:85" hidden="1" x14ac:dyDescent="0.25">
      <c r="CG37011" s="49"/>
    </row>
    <row r="37012" spans="85:85" hidden="1" x14ac:dyDescent="0.25">
      <c r="CG37012" s="49"/>
    </row>
    <row r="37013" spans="85:85" hidden="1" x14ac:dyDescent="0.25">
      <c r="CG37013" s="49"/>
    </row>
    <row r="37014" spans="85:85" hidden="1" x14ac:dyDescent="0.25">
      <c r="CG37014" s="49"/>
    </row>
    <row r="37015" spans="85:85" hidden="1" x14ac:dyDescent="0.25">
      <c r="CG37015" s="49"/>
    </row>
    <row r="37016" spans="85:85" hidden="1" x14ac:dyDescent="0.25">
      <c r="CG37016" s="49"/>
    </row>
    <row r="37017" spans="85:85" hidden="1" x14ac:dyDescent="0.25">
      <c r="CG37017" s="49"/>
    </row>
    <row r="37018" spans="85:85" hidden="1" x14ac:dyDescent="0.25">
      <c r="CG37018" s="49"/>
    </row>
    <row r="37019" spans="85:85" hidden="1" x14ac:dyDescent="0.25">
      <c r="CG37019" s="49"/>
    </row>
    <row r="37020" spans="85:85" hidden="1" x14ac:dyDescent="0.25">
      <c r="CG37020" s="49"/>
    </row>
    <row r="37021" spans="85:85" hidden="1" x14ac:dyDescent="0.25">
      <c r="CG37021" s="49"/>
    </row>
    <row r="37022" spans="85:85" hidden="1" x14ac:dyDescent="0.25">
      <c r="CG37022" s="49"/>
    </row>
    <row r="37023" spans="85:85" hidden="1" x14ac:dyDescent="0.25">
      <c r="CG37023" s="49"/>
    </row>
    <row r="37024" spans="85:85" hidden="1" x14ac:dyDescent="0.25">
      <c r="CG37024" s="49"/>
    </row>
    <row r="37025" spans="85:85" hidden="1" x14ac:dyDescent="0.25">
      <c r="CG37025" s="49"/>
    </row>
    <row r="37026" spans="85:85" hidden="1" x14ac:dyDescent="0.25">
      <c r="CG37026" s="49"/>
    </row>
    <row r="37027" spans="85:85" hidden="1" x14ac:dyDescent="0.25">
      <c r="CG37027" s="49"/>
    </row>
    <row r="37028" spans="85:85" hidden="1" x14ac:dyDescent="0.25">
      <c r="CG37028" s="49"/>
    </row>
    <row r="37029" spans="85:85" hidden="1" x14ac:dyDescent="0.25">
      <c r="CG37029" s="49"/>
    </row>
    <row r="37030" spans="85:85" hidden="1" x14ac:dyDescent="0.25">
      <c r="CG37030" s="49"/>
    </row>
    <row r="37031" spans="85:85" hidden="1" x14ac:dyDescent="0.25">
      <c r="CG37031" s="49"/>
    </row>
    <row r="37032" spans="85:85" hidden="1" x14ac:dyDescent="0.25">
      <c r="CG37032" s="49"/>
    </row>
    <row r="37033" spans="85:85" hidden="1" x14ac:dyDescent="0.25">
      <c r="CG37033" s="49"/>
    </row>
    <row r="37034" spans="85:85" hidden="1" x14ac:dyDescent="0.25">
      <c r="CG37034" s="49"/>
    </row>
    <row r="37035" spans="85:85" hidden="1" x14ac:dyDescent="0.25">
      <c r="CG37035" s="49"/>
    </row>
    <row r="37036" spans="85:85" hidden="1" x14ac:dyDescent="0.25">
      <c r="CG37036" s="49"/>
    </row>
    <row r="37037" spans="85:85" hidden="1" x14ac:dyDescent="0.25">
      <c r="CG37037" s="49"/>
    </row>
    <row r="37038" spans="85:85" hidden="1" x14ac:dyDescent="0.25">
      <c r="CG37038" s="49"/>
    </row>
    <row r="37039" spans="85:85" hidden="1" x14ac:dyDescent="0.25">
      <c r="CG37039" s="49"/>
    </row>
    <row r="37040" spans="85:85" hidden="1" x14ac:dyDescent="0.25">
      <c r="CG37040" s="49"/>
    </row>
    <row r="37041" spans="85:85" hidden="1" x14ac:dyDescent="0.25">
      <c r="CG37041" s="49"/>
    </row>
    <row r="37042" spans="85:85" hidden="1" x14ac:dyDescent="0.25">
      <c r="CG37042" s="49"/>
    </row>
    <row r="37043" spans="85:85" hidden="1" x14ac:dyDescent="0.25">
      <c r="CG37043" s="49"/>
    </row>
    <row r="37044" spans="85:85" hidden="1" x14ac:dyDescent="0.25">
      <c r="CG37044" s="49"/>
    </row>
    <row r="37045" spans="85:85" hidden="1" x14ac:dyDescent="0.25">
      <c r="CG37045" s="49"/>
    </row>
    <row r="37046" spans="85:85" hidden="1" x14ac:dyDescent="0.25">
      <c r="CG37046" s="49"/>
    </row>
    <row r="37047" spans="85:85" hidden="1" x14ac:dyDescent="0.25">
      <c r="CG37047" s="49"/>
    </row>
    <row r="37048" spans="85:85" hidden="1" x14ac:dyDescent="0.25">
      <c r="CG37048" s="49"/>
    </row>
    <row r="37049" spans="85:85" hidden="1" x14ac:dyDescent="0.25">
      <c r="CG37049" s="49"/>
    </row>
    <row r="37050" spans="85:85" hidden="1" x14ac:dyDescent="0.25">
      <c r="CG37050" s="49"/>
    </row>
    <row r="37051" spans="85:85" hidden="1" x14ac:dyDescent="0.25">
      <c r="CG37051" s="49"/>
    </row>
    <row r="37052" spans="85:85" hidden="1" x14ac:dyDescent="0.25">
      <c r="CG37052" s="49"/>
    </row>
    <row r="37053" spans="85:85" hidden="1" x14ac:dyDescent="0.25">
      <c r="CG37053" s="49"/>
    </row>
    <row r="37054" spans="85:85" hidden="1" x14ac:dyDescent="0.25">
      <c r="CG37054" s="49"/>
    </row>
    <row r="37055" spans="85:85" hidden="1" x14ac:dyDescent="0.25">
      <c r="CG37055" s="49"/>
    </row>
    <row r="37056" spans="85:85" hidden="1" x14ac:dyDescent="0.25">
      <c r="CG37056" s="49"/>
    </row>
    <row r="37057" spans="85:85" hidden="1" x14ac:dyDescent="0.25">
      <c r="CG37057" s="49"/>
    </row>
    <row r="37058" spans="85:85" hidden="1" x14ac:dyDescent="0.25">
      <c r="CG37058" s="49"/>
    </row>
    <row r="37059" spans="85:85" hidden="1" x14ac:dyDescent="0.25">
      <c r="CG37059" s="49"/>
    </row>
    <row r="37060" spans="85:85" hidden="1" x14ac:dyDescent="0.25">
      <c r="CG37060" s="49"/>
    </row>
    <row r="37061" spans="85:85" hidden="1" x14ac:dyDescent="0.25">
      <c r="CG37061" s="49"/>
    </row>
    <row r="37062" spans="85:85" hidden="1" x14ac:dyDescent="0.25">
      <c r="CG37062" s="49"/>
    </row>
    <row r="37063" spans="85:85" hidden="1" x14ac:dyDescent="0.25">
      <c r="CG37063" s="49"/>
    </row>
    <row r="37064" spans="85:85" hidden="1" x14ac:dyDescent="0.25">
      <c r="CG37064" s="49"/>
    </row>
    <row r="37065" spans="85:85" hidden="1" x14ac:dyDescent="0.25">
      <c r="CG37065" s="49"/>
    </row>
    <row r="37066" spans="85:85" hidden="1" x14ac:dyDescent="0.25">
      <c r="CG37066" s="49"/>
    </row>
    <row r="37067" spans="85:85" hidden="1" x14ac:dyDescent="0.25">
      <c r="CG37067" s="49"/>
    </row>
    <row r="37068" spans="85:85" hidden="1" x14ac:dyDescent="0.25">
      <c r="CG37068" s="49"/>
    </row>
    <row r="37069" spans="85:85" hidden="1" x14ac:dyDescent="0.25">
      <c r="CG37069" s="49"/>
    </row>
    <row r="37070" spans="85:85" hidden="1" x14ac:dyDescent="0.25">
      <c r="CG37070" s="49"/>
    </row>
    <row r="37071" spans="85:85" hidden="1" x14ac:dyDescent="0.25">
      <c r="CG37071" s="49"/>
    </row>
    <row r="37072" spans="85:85" hidden="1" x14ac:dyDescent="0.25">
      <c r="CG37072" s="49"/>
    </row>
    <row r="37073" spans="85:85" hidden="1" x14ac:dyDescent="0.25">
      <c r="CG37073" s="49"/>
    </row>
    <row r="37074" spans="85:85" hidden="1" x14ac:dyDescent="0.25">
      <c r="CG37074" s="49"/>
    </row>
    <row r="37075" spans="85:85" hidden="1" x14ac:dyDescent="0.25">
      <c r="CG37075" s="49"/>
    </row>
    <row r="37076" spans="85:85" hidden="1" x14ac:dyDescent="0.25">
      <c r="CG37076" s="49"/>
    </row>
    <row r="37077" spans="85:85" hidden="1" x14ac:dyDescent="0.25">
      <c r="CG37077" s="49"/>
    </row>
    <row r="37078" spans="85:85" hidden="1" x14ac:dyDescent="0.25">
      <c r="CG37078" s="49"/>
    </row>
    <row r="37079" spans="85:85" hidden="1" x14ac:dyDescent="0.25">
      <c r="CG37079" s="49"/>
    </row>
    <row r="37080" spans="85:85" hidden="1" x14ac:dyDescent="0.25">
      <c r="CG37080" s="49"/>
    </row>
    <row r="37081" spans="85:85" hidden="1" x14ac:dyDescent="0.25">
      <c r="CG37081" s="49"/>
    </row>
    <row r="37082" spans="85:85" hidden="1" x14ac:dyDescent="0.25">
      <c r="CG37082" s="49"/>
    </row>
    <row r="37083" spans="85:85" hidden="1" x14ac:dyDescent="0.25">
      <c r="CG37083" s="49"/>
    </row>
    <row r="37084" spans="85:85" hidden="1" x14ac:dyDescent="0.25">
      <c r="CG37084" s="49"/>
    </row>
    <row r="37085" spans="85:85" hidden="1" x14ac:dyDescent="0.25">
      <c r="CG37085" s="49"/>
    </row>
    <row r="37086" spans="85:85" hidden="1" x14ac:dyDescent="0.25">
      <c r="CG37086" s="49"/>
    </row>
    <row r="37087" spans="85:85" hidden="1" x14ac:dyDescent="0.25">
      <c r="CG37087" s="49"/>
    </row>
    <row r="37088" spans="85:85" hidden="1" x14ac:dyDescent="0.25">
      <c r="CG37088" s="49"/>
    </row>
    <row r="37089" spans="85:85" hidden="1" x14ac:dyDescent="0.25">
      <c r="CG37089" s="49"/>
    </row>
    <row r="37090" spans="85:85" hidden="1" x14ac:dyDescent="0.25">
      <c r="CG37090" s="49"/>
    </row>
    <row r="37091" spans="85:85" hidden="1" x14ac:dyDescent="0.25">
      <c r="CG37091" s="49"/>
    </row>
    <row r="37092" spans="85:85" hidden="1" x14ac:dyDescent="0.25">
      <c r="CG37092" s="49"/>
    </row>
    <row r="37093" spans="85:85" hidden="1" x14ac:dyDescent="0.25">
      <c r="CG37093" s="49"/>
    </row>
    <row r="37094" spans="85:85" hidden="1" x14ac:dyDescent="0.25">
      <c r="CG37094" s="49"/>
    </row>
    <row r="37095" spans="85:85" hidden="1" x14ac:dyDescent="0.25">
      <c r="CG37095" s="49"/>
    </row>
    <row r="37096" spans="85:85" hidden="1" x14ac:dyDescent="0.25">
      <c r="CG37096" s="49"/>
    </row>
    <row r="37097" spans="85:85" hidden="1" x14ac:dyDescent="0.25">
      <c r="CG37097" s="49"/>
    </row>
    <row r="37098" spans="85:85" hidden="1" x14ac:dyDescent="0.25">
      <c r="CG37098" s="49"/>
    </row>
    <row r="37099" spans="85:85" hidden="1" x14ac:dyDescent="0.25">
      <c r="CG37099" s="49"/>
    </row>
    <row r="37100" spans="85:85" hidden="1" x14ac:dyDescent="0.25">
      <c r="CG37100" s="49"/>
    </row>
    <row r="37101" spans="85:85" hidden="1" x14ac:dyDescent="0.25">
      <c r="CG37101" s="49"/>
    </row>
    <row r="37102" spans="85:85" hidden="1" x14ac:dyDescent="0.25">
      <c r="CG37102" s="49"/>
    </row>
    <row r="37103" spans="85:85" hidden="1" x14ac:dyDescent="0.25">
      <c r="CG37103" s="49"/>
    </row>
    <row r="37104" spans="85:85" hidden="1" x14ac:dyDescent="0.25">
      <c r="CG37104" s="49"/>
    </row>
    <row r="37105" spans="85:85" hidden="1" x14ac:dyDescent="0.25">
      <c r="CG37105" s="49"/>
    </row>
    <row r="37106" spans="85:85" hidden="1" x14ac:dyDescent="0.25">
      <c r="CG37106" s="49"/>
    </row>
    <row r="37107" spans="85:85" hidden="1" x14ac:dyDescent="0.25">
      <c r="CG37107" s="49"/>
    </row>
    <row r="37108" spans="85:85" hidden="1" x14ac:dyDescent="0.25">
      <c r="CG37108" s="49"/>
    </row>
    <row r="37109" spans="85:85" hidden="1" x14ac:dyDescent="0.25">
      <c r="CG37109" s="49"/>
    </row>
    <row r="37110" spans="85:85" hidden="1" x14ac:dyDescent="0.25">
      <c r="CG37110" s="49"/>
    </row>
    <row r="37111" spans="85:85" hidden="1" x14ac:dyDescent="0.25">
      <c r="CG37111" s="49"/>
    </row>
    <row r="37112" spans="85:85" hidden="1" x14ac:dyDescent="0.25">
      <c r="CG37112" s="49"/>
    </row>
    <row r="37113" spans="85:85" hidden="1" x14ac:dyDescent="0.25">
      <c r="CG37113" s="49"/>
    </row>
    <row r="37114" spans="85:85" hidden="1" x14ac:dyDescent="0.25">
      <c r="CG37114" s="49"/>
    </row>
    <row r="37115" spans="85:85" hidden="1" x14ac:dyDescent="0.25">
      <c r="CG37115" s="49"/>
    </row>
    <row r="37116" spans="85:85" hidden="1" x14ac:dyDescent="0.25">
      <c r="CG37116" s="49"/>
    </row>
    <row r="37117" spans="85:85" hidden="1" x14ac:dyDescent="0.25">
      <c r="CG37117" s="49"/>
    </row>
    <row r="37118" spans="85:85" hidden="1" x14ac:dyDescent="0.25">
      <c r="CG37118" s="49"/>
    </row>
    <row r="37119" spans="85:85" hidden="1" x14ac:dyDescent="0.25">
      <c r="CG37119" s="49"/>
    </row>
    <row r="37120" spans="85:85" hidden="1" x14ac:dyDescent="0.25">
      <c r="CG37120" s="49"/>
    </row>
    <row r="37121" spans="85:85" hidden="1" x14ac:dyDescent="0.25">
      <c r="CG37121" s="49"/>
    </row>
    <row r="37122" spans="85:85" hidden="1" x14ac:dyDescent="0.25">
      <c r="CG37122" s="49"/>
    </row>
    <row r="37123" spans="85:85" hidden="1" x14ac:dyDescent="0.25">
      <c r="CG37123" s="49"/>
    </row>
    <row r="37124" spans="85:85" hidden="1" x14ac:dyDescent="0.25">
      <c r="CG37124" s="49"/>
    </row>
    <row r="37125" spans="85:85" hidden="1" x14ac:dyDescent="0.25">
      <c r="CG37125" s="49"/>
    </row>
    <row r="37126" spans="85:85" hidden="1" x14ac:dyDescent="0.25">
      <c r="CG37126" s="49"/>
    </row>
    <row r="37127" spans="85:85" hidden="1" x14ac:dyDescent="0.25">
      <c r="CG37127" s="49"/>
    </row>
    <row r="37128" spans="85:85" hidden="1" x14ac:dyDescent="0.25">
      <c r="CG37128" s="49"/>
    </row>
    <row r="37129" spans="85:85" hidden="1" x14ac:dyDescent="0.25">
      <c r="CG37129" s="49"/>
    </row>
    <row r="37130" spans="85:85" hidden="1" x14ac:dyDescent="0.25">
      <c r="CG37130" s="49"/>
    </row>
    <row r="37131" spans="85:85" hidden="1" x14ac:dyDescent="0.25">
      <c r="CG37131" s="49"/>
    </row>
    <row r="37132" spans="85:85" hidden="1" x14ac:dyDescent="0.25">
      <c r="CG37132" s="49"/>
    </row>
    <row r="37133" spans="85:85" hidden="1" x14ac:dyDescent="0.25">
      <c r="CG37133" s="49"/>
    </row>
    <row r="37134" spans="85:85" hidden="1" x14ac:dyDescent="0.25">
      <c r="CG37134" s="49"/>
    </row>
    <row r="37135" spans="85:85" hidden="1" x14ac:dyDescent="0.25">
      <c r="CG37135" s="49"/>
    </row>
    <row r="37136" spans="85:85" hidden="1" x14ac:dyDescent="0.25">
      <c r="CG37136" s="49"/>
    </row>
    <row r="37137" spans="85:85" hidden="1" x14ac:dyDescent="0.25">
      <c r="CG37137" s="49"/>
    </row>
    <row r="37138" spans="85:85" hidden="1" x14ac:dyDescent="0.25">
      <c r="CG37138" s="49"/>
    </row>
    <row r="37139" spans="85:85" hidden="1" x14ac:dyDescent="0.25">
      <c r="CG37139" s="49"/>
    </row>
    <row r="37140" spans="85:85" hidden="1" x14ac:dyDescent="0.25">
      <c r="CG37140" s="49"/>
    </row>
    <row r="37141" spans="85:85" hidden="1" x14ac:dyDescent="0.25">
      <c r="CG37141" s="49"/>
    </row>
    <row r="37142" spans="85:85" hidden="1" x14ac:dyDescent="0.25">
      <c r="CG37142" s="49"/>
    </row>
    <row r="37143" spans="85:85" hidden="1" x14ac:dyDescent="0.25">
      <c r="CG37143" s="49"/>
    </row>
    <row r="37144" spans="85:85" hidden="1" x14ac:dyDescent="0.25">
      <c r="CG37144" s="49"/>
    </row>
    <row r="37145" spans="85:85" hidden="1" x14ac:dyDescent="0.25">
      <c r="CG37145" s="49"/>
    </row>
    <row r="37146" spans="85:85" hidden="1" x14ac:dyDescent="0.25">
      <c r="CG37146" s="49"/>
    </row>
    <row r="37147" spans="85:85" hidden="1" x14ac:dyDescent="0.25">
      <c r="CG37147" s="49"/>
    </row>
    <row r="37148" spans="85:85" hidden="1" x14ac:dyDescent="0.25">
      <c r="CG37148" s="49"/>
    </row>
    <row r="37149" spans="85:85" hidden="1" x14ac:dyDescent="0.25">
      <c r="CG37149" s="49"/>
    </row>
    <row r="37150" spans="85:85" hidden="1" x14ac:dyDescent="0.25">
      <c r="CG37150" s="49"/>
    </row>
    <row r="37151" spans="85:85" hidden="1" x14ac:dyDescent="0.25">
      <c r="CG37151" s="49"/>
    </row>
    <row r="37152" spans="85:85" hidden="1" x14ac:dyDescent="0.25">
      <c r="CG37152" s="49"/>
    </row>
    <row r="37153" spans="85:85" hidden="1" x14ac:dyDescent="0.25">
      <c r="CG37153" s="49"/>
    </row>
    <row r="37154" spans="85:85" hidden="1" x14ac:dyDescent="0.25">
      <c r="CG37154" s="49"/>
    </row>
    <row r="37155" spans="85:85" hidden="1" x14ac:dyDescent="0.25">
      <c r="CG37155" s="49"/>
    </row>
    <row r="37156" spans="85:85" hidden="1" x14ac:dyDescent="0.25">
      <c r="CG37156" s="49"/>
    </row>
    <row r="37157" spans="85:85" hidden="1" x14ac:dyDescent="0.25">
      <c r="CG37157" s="49"/>
    </row>
    <row r="37158" spans="85:85" hidden="1" x14ac:dyDescent="0.25">
      <c r="CG37158" s="49"/>
    </row>
    <row r="37159" spans="85:85" hidden="1" x14ac:dyDescent="0.25">
      <c r="CG37159" s="49"/>
    </row>
    <row r="37160" spans="85:85" hidden="1" x14ac:dyDescent="0.25">
      <c r="CG37160" s="49"/>
    </row>
    <row r="37161" spans="85:85" hidden="1" x14ac:dyDescent="0.25">
      <c r="CG37161" s="49"/>
    </row>
    <row r="37162" spans="85:85" hidden="1" x14ac:dyDescent="0.25">
      <c r="CG37162" s="49"/>
    </row>
    <row r="37163" spans="85:85" hidden="1" x14ac:dyDescent="0.25">
      <c r="CG37163" s="49"/>
    </row>
    <row r="37164" spans="85:85" hidden="1" x14ac:dyDescent="0.25">
      <c r="CG37164" s="49"/>
    </row>
    <row r="37165" spans="85:85" hidden="1" x14ac:dyDescent="0.25">
      <c r="CG37165" s="49"/>
    </row>
    <row r="37166" spans="85:85" hidden="1" x14ac:dyDescent="0.25">
      <c r="CG37166" s="49"/>
    </row>
    <row r="37167" spans="85:85" hidden="1" x14ac:dyDescent="0.25">
      <c r="CG37167" s="49"/>
    </row>
    <row r="37168" spans="85:85" hidden="1" x14ac:dyDescent="0.25">
      <c r="CG37168" s="49"/>
    </row>
    <row r="37169" spans="85:85" hidden="1" x14ac:dyDescent="0.25">
      <c r="CG37169" s="49"/>
    </row>
    <row r="37170" spans="85:85" hidden="1" x14ac:dyDescent="0.25">
      <c r="CG37170" s="49"/>
    </row>
    <row r="37171" spans="85:85" hidden="1" x14ac:dyDescent="0.25">
      <c r="CG37171" s="49"/>
    </row>
    <row r="37172" spans="85:85" hidden="1" x14ac:dyDescent="0.25">
      <c r="CG37172" s="49"/>
    </row>
    <row r="37173" spans="85:85" hidden="1" x14ac:dyDescent="0.25">
      <c r="CG37173" s="49"/>
    </row>
    <row r="37174" spans="85:85" hidden="1" x14ac:dyDescent="0.25">
      <c r="CG37174" s="49"/>
    </row>
    <row r="37175" spans="85:85" hidden="1" x14ac:dyDescent="0.25">
      <c r="CG37175" s="49"/>
    </row>
    <row r="37176" spans="85:85" hidden="1" x14ac:dyDescent="0.25">
      <c r="CG37176" s="49"/>
    </row>
    <row r="37177" spans="85:85" hidden="1" x14ac:dyDescent="0.25">
      <c r="CG37177" s="49"/>
    </row>
    <row r="37178" spans="85:85" hidden="1" x14ac:dyDescent="0.25">
      <c r="CG37178" s="49"/>
    </row>
    <row r="37179" spans="85:85" hidden="1" x14ac:dyDescent="0.25">
      <c r="CG37179" s="49"/>
    </row>
    <row r="37180" spans="85:85" hidden="1" x14ac:dyDescent="0.25">
      <c r="CG37180" s="49"/>
    </row>
    <row r="37181" spans="85:85" hidden="1" x14ac:dyDescent="0.25">
      <c r="CG37181" s="49"/>
    </row>
    <row r="37182" spans="85:85" hidden="1" x14ac:dyDescent="0.25">
      <c r="CG37182" s="49"/>
    </row>
    <row r="37183" spans="85:85" hidden="1" x14ac:dyDescent="0.25">
      <c r="CG37183" s="49"/>
    </row>
    <row r="37184" spans="85:85" hidden="1" x14ac:dyDescent="0.25">
      <c r="CG37184" s="49"/>
    </row>
    <row r="37185" spans="85:85" hidden="1" x14ac:dyDescent="0.25">
      <c r="CG37185" s="49"/>
    </row>
    <row r="37186" spans="85:85" hidden="1" x14ac:dyDescent="0.25">
      <c r="CG37186" s="49"/>
    </row>
    <row r="37187" spans="85:85" hidden="1" x14ac:dyDescent="0.25">
      <c r="CG37187" s="49"/>
    </row>
    <row r="37188" spans="85:85" hidden="1" x14ac:dyDescent="0.25">
      <c r="CG37188" s="49"/>
    </row>
    <row r="37189" spans="85:85" hidden="1" x14ac:dyDescent="0.25">
      <c r="CG37189" s="49"/>
    </row>
    <row r="37190" spans="85:85" hidden="1" x14ac:dyDescent="0.25">
      <c r="CG37190" s="49"/>
    </row>
    <row r="37191" spans="85:85" hidden="1" x14ac:dyDescent="0.25">
      <c r="CG37191" s="49"/>
    </row>
    <row r="37192" spans="85:85" hidden="1" x14ac:dyDescent="0.25">
      <c r="CG37192" s="49"/>
    </row>
    <row r="37193" spans="85:85" hidden="1" x14ac:dyDescent="0.25">
      <c r="CG37193" s="49"/>
    </row>
    <row r="37194" spans="85:85" hidden="1" x14ac:dyDescent="0.25">
      <c r="CG37194" s="49"/>
    </row>
    <row r="37195" spans="85:85" hidden="1" x14ac:dyDescent="0.25">
      <c r="CG37195" s="49"/>
    </row>
    <row r="37196" spans="85:85" hidden="1" x14ac:dyDescent="0.25">
      <c r="CG37196" s="49"/>
    </row>
    <row r="37197" spans="85:85" hidden="1" x14ac:dyDescent="0.25">
      <c r="CG37197" s="49"/>
    </row>
    <row r="37198" spans="85:85" hidden="1" x14ac:dyDescent="0.25">
      <c r="CG37198" s="49"/>
    </row>
    <row r="37199" spans="85:85" hidden="1" x14ac:dyDescent="0.25">
      <c r="CG37199" s="49"/>
    </row>
    <row r="37200" spans="85:85" hidden="1" x14ac:dyDescent="0.25">
      <c r="CG37200" s="49"/>
    </row>
    <row r="37201" spans="85:85" hidden="1" x14ac:dyDescent="0.25">
      <c r="CG37201" s="49"/>
    </row>
    <row r="37202" spans="85:85" hidden="1" x14ac:dyDescent="0.25">
      <c r="CG37202" s="49"/>
    </row>
    <row r="37203" spans="85:85" hidden="1" x14ac:dyDescent="0.25">
      <c r="CG37203" s="49"/>
    </row>
    <row r="37204" spans="85:85" hidden="1" x14ac:dyDescent="0.25">
      <c r="CG37204" s="49"/>
    </row>
    <row r="37205" spans="85:85" hidden="1" x14ac:dyDescent="0.25">
      <c r="CG37205" s="49"/>
    </row>
    <row r="37206" spans="85:85" hidden="1" x14ac:dyDescent="0.25">
      <c r="CG37206" s="49"/>
    </row>
    <row r="37207" spans="85:85" hidden="1" x14ac:dyDescent="0.25">
      <c r="CG37207" s="49"/>
    </row>
    <row r="37208" spans="85:85" hidden="1" x14ac:dyDescent="0.25">
      <c r="CG37208" s="49"/>
    </row>
    <row r="37209" spans="85:85" hidden="1" x14ac:dyDescent="0.25">
      <c r="CG37209" s="49"/>
    </row>
    <row r="37210" spans="85:85" hidden="1" x14ac:dyDescent="0.25">
      <c r="CG37210" s="49"/>
    </row>
    <row r="37211" spans="85:85" hidden="1" x14ac:dyDescent="0.25">
      <c r="CG37211" s="49"/>
    </row>
    <row r="37212" spans="85:85" hidden="1" x14ac:dyDescent="0.25">
      <c r="CG37212" s="49"/>
    </row>
    <row r="37213" spans="85:85" hidden="1" x14ac:dyDescent="0.25">
      <c r="CG37213" s="49"/>
    </row>
    <row r="37214" spans="85:85" hidden="1" x14ac:dyDescent="0.25">
      <c r="CG37214" s="49"/>
    </row>
    <row r="37215" spans="85:85" hidden="1" x14ac:dyDescent="0.25">
      <c r="CG37215" s="49"/>
    </row>
    <row r="37216" spans="85:85" hidden="1" x14ac:dyDescent="0.25">
      <c r="CG37216" s="49"/>
    </row>
    <row r="37217" spans="85:85" hidden="1" x14ac:dyDescent="0.25">
      <c r="CG37217" s="49"/>
    </row>
    <row r="37218" spans="85:85" hidden="1" x14ac:dyDescent="0.25">
      <c r="CG37218" s="49"/>
    </row>
    <row r="37219" spans="85:85" hidden="1" x14ac:dyDescent="0.25">
      <c r="CG37219" s="49"/>
    </row>
    <row r="37220" spans="85:85" hidden="1" x14ac:dyDescent="0.25">
      <c r="CG37220" s="49"/>
    </row>
    <row r="37221" spans="85:85" hidden="1" x14ac:dyDescent="0.25">
      <c r="CG37221" s="49"/>
    </row>
    <row r="37222" spans="85:85" hidden="1" x14ac:dyDescent="0.25">
      <c r="CG37222" s="49"/>
    </row>
    <row r="37223" spans="85:85" hidden="1" x14ac:dyDescent="0.25">
      <c r="CG37223" s="49"/>
    </row>
    <row r="37224" spans="85:85" hidden="1" x14ac:dyDescent="0.25">
      <c r="CG37224" s="49"/>
    </row>
    <row r="37225" spans="85:85" hidden="1" x14ac:dyDescent="0.25">
      <c r="CG37225" s="49"/>
    </row>
    <row r="37226" spans="85:85" hidden="1" x14ac:dyDescent="0.25">
      <c r="CG37226" s="49"/>
    </row>
    <row r="37227" spans="85:85" hidden="1" x14ac:dyDescent="0.25">
      <c r="CG37227" s="49"/>
    </row>
    <row r="37228" spans="85:85" hidden="1" x14ac:dyDescent="0.25">
      <c r="CG37228" s="49"/>
    </row>
    <row r="37229" spans="85:85" hidden="1" x14ac:dyDescent="0.25">
      <c r="CG37229" s="49"/>
    </row>
    <row r="37230" spans="85:85" hidden="1" x14ac:dyDescent="0.25">
      <c r="CG37230" s="49"/>
    </row>
    <row r="37231" spans="85:85" hidden="1" x14ac:dyDescent="0.25">
      <c r="CG37231" s="49"/>
    </row>
    <row r="37232" spans="85:85" hidden="1" x14ac:dyDescent="0.25">
      <c r="CG37232" s="49"/>
    </row>
    <row r="37233" spans="85:85" hidden="1" x14ac:dyDescent="0.25">
      <c r="CG37233" s="49"/>
    </row>
    <row r="37234" spans="85:85" hidden="1" x14ac:dyDescent="0.25">
      <c r="CG37234" s="49"/>
    </row>
    <row r="37235" spans="85:85" hidden="1" x14ac:dyDescent="0.25">
      <c r="CG37235" s="49"/>
    </row>
    <row r="37236" spans="85:85" hidden="1" x14ac:dyDescent="0.25">
      <c r="CG37236" s="49"/>
    </row>
    <row r="37237" spans="85:85" hidden="1" x14ac:dyDescent="0.25">
      <c r="CG37237" s="49"/>
    </row>
    <row r="37238" spans="85:85" hidden="1" x14ac:dyDescent="0.25">
      <c r="CG37238" s="49"/>
    </row>
    <row r="37239" spans="85:85" hidden="1" x14ac:dyDescent="0.25">
      <c r="CG37239" s="49"/>
    </row>
    <row r="37240" spans="85:85" hidden="1" x14ac:dyDescent="0.25">
      <c r="CG37240" s="49"/>
    </row>
    <row r="37241" spans="85:85" hidden="1" x14ac:dyDescent="0.25">
      <c r="CG37241" s="49"/>
    </row>
    <row r="37242" spans="85:85" hidden="1" x14ac:dyDescent="0.25">
      <c r="CG37242" s="49"/>
    </row>
    <row r="37243" spans="85:85" hidden="1" x14ac:dyDescent="0.25">
      <c r="CG37243" s="49"/>
    </row>
    <row r="37244" spans="85:85" hidden="1" x14ac:dyDescent="0.25">
      <c r="CG37244" s="49"/>
    </row>
    <row r="37245" spans="85:85" hidden="1" x14ac:dyDescent="0.25">
      <c r="CG37245" s="49"/>
    </row>
    <row r="37246" spans="85:85" hidden="1" x14ac:dyDescent="0.25">
      <c r="CG37246" s="49"/>
    </row>
    <row r="37247" spans="85:85" hidden="1" x14ac:dyDescent="0.25">
      <c r="CG37247" s="49"/>
    </row>
    <row r="37248" spans="85:85" hidden="1" x14ac:dyDescent="0.25">
      <c r="CG37248" s="49"/>
    </row>
    <row r="37249" spans="85:85" hidden="1" x14ac:dyDescent="0.25">
      <c r="CG37249" s="49"/>
    </row>
    <row r="37250" spans="85:85" hidden="1" x14ac:dyDescent="0.25">
      <c r="CG37250" s="49"/>
    </row>
    <row r="37251" spans="85:85" hidden="1" x14ac:dyDescent="0.25">
      <c r="CG37251" s="49"/>
    </row>
    <row r="37252" spans="85:85" hidden="1" x14ac:dyDescent="0.25">
      <c r="CG37252" s="49"/>
    </row>
    <row r="37253" spans="85:85" hidden="1" x14ac:dyDescent="0.25">
      <c r="CG37253" s="49"/>
    </row>
    <row r="37254" spans="85:85" hidden="1" x14ac:dyDescent="0.25">
      <c r="CG37254" s="49"/>
    </row>
    <row r="37255" spans="85:85" hidden="1" x14ac:dyDescent="0.25">
      <c r="CG37255" s="49"/>
    </row>
    <row r="37256" spans="85:85" hidden="1" x14ac:dyDescent="0.25">
      <c r="CG37256" s="49"/>
    </row>
    <row r="37257" spans="85:85" hidden="1" x14ac:dyDescent="0.25">
      <c r="CG37257" s="49"/>
    </row>
    <row r="37258" spans="85:85" hidden="1" x14ac:dyDescent="0.25">
      <c r="CG37258" s="49"/>
    </row>
    <row r="37259" spans="85:85" hidden="1" x14ac:dyDescent="0.25">
      <c r="CG37259" s="49"/>
    </row>
    <row r="37260" spans="85:85" hidden="1" x14ac:dyDescent="0.25">
      <c r="CG37260" s="49"/>
    </row>
    <row r="37261" spans="85:85" hidden="1" x14ac:dyDescent="0.25">
      <c r="CG37261" s="49"/>
    </row>
    <row r="37262" spans="85:85" hidden="1" x14ac:dyDescent="0.25">
      <c r="CG37262" s="49"/>
    </row>
    <row r="37263" spans="85:85" hidden="1" x14ac:dyDescent="0.25">
      <c r="CG37263" s="49"/>
    </row>
    <row r="37264" spans="85:85" hidden="1" x14ac:dyDescent="0.25">
      <c r="CG37264" s="49"/>
    </row>
    <row r="37265" spans="85:85" hidden="1" x14ac:dyDescent="0.25">
      <c r="CG37265" s="49"/>
    </row>
    <row r="37266" spans="85:85" hidden="1" x14ac:dyDescent="0.25">
      <c r="CG37266" s="49"/>
    </row>
    <row r="37267" spans="85:85" hidden="1" x14ac:dyDescent="0.25">
      <c r="CG37267" s="49"/>
    </row>
    <row r="37268" spans="85:85" hidden="1" x14ac:dyDescent="0.25">
      <c r="CG37268" s="49"/>
    </row>
    <row r="37269" spans="85:85" hidden="1" x14ac:dyDescent="0.25">
      <c r="CG37269" s="49"/>
    </row>
    <row r="37270" spans="85:85" hidden="1" x14ac:dyDescent="0.25">
      <c r="CG37270" s="49"/>
    </row>
    <row r="37271" spans="85:85" hidden="1" x14ac:dyDescent="0.25">
      <c r="CG37271" s="49"/>
    </row>
    <row r="37272" spans="85:85" hidden="1" x14ac:dyDescent="0.25">
      <c r="CG37272" s="49"/>
    </row>
    <row r="37273" spans="85:85" hidden="1" x14ac:dyDescent="0.25">
      <c r="CG37273" s="49"/>
    </row>
    <row r="37274" spans="85:85" hidden="1" x14ac:dyDescent="0.25">
      <c r="CG37274" s="49"/>
    </row>
    <row r="37275" spans="85:85" hidden="1" x14ac:dyDescent="0.25">
      <c r="CG37275" s="49"/>
    </row>
    <row r="37276" spans="85:85" hidden="1" x14ac:dyDescent="0.25">
      <c r="CG37276" s="49"/>
    </row>
    <row r="37277" spans="85:85" hidden="1" x14ac:dyDescent="0.25">
      <c r="CG37277" s="49"/>
    </row>
    <row r="37278" spans="85:85" hidden="1" x14ac:dyDescent="0.25">
      <c r="CG37278" s="49"/>
    </row>
    <row r="37279" spans="85:85" hidden="1" x14ac:dyDescent="0.25">
      <c r="CG37279" s="49"/>
    </row>
    <row r="37280" spans="85:85" hidden="1" x14ac:dyDescent="0.25">
      <c r="CG37280" s="49"/>
    </row>
    <row r="37281" spans="85:85" hidden="1" x14ac:dyDescent="0.25">
      <c r="CG37281" s="49"/>
    </row>
    <row r="37282" spans="85:85" hidden="1" x14ac:dyDescent="0.25">
      <c r="CG37282" s="49"/>
    </row>
    <row r="37283" spans="85:85" hidden="1" x14ac:dyDescent="0.25">
      <c r="CG37283" s="49"/>
    </row>
    <row r="37284" spans="85:85" hidden="1" x14ac:dyDescent="0.25">
      <c r="CG37284" s="49"/>
    </row>
    <row r="37285" spans="85:85" hidden="1" x14ac:dyDescent="0.25">
      <c r="CG37285" s="49"/>
    </row>
    <row r="37286" spans="85:85" hidden="1" x14ac:dyDescent="0.25">
      <c r="CG37286" s="49"/>
    </row>
    <row r="37287" spans="85:85" hidden="1" x14ac:dyDescent="0.25">
      <c r="CG37287" s="49"/>
    </row>
    <row r="37288" spans="85:85" hidden="1" x14ac:dyDescent="0.25">
      <c r="CG37288" s="49"/>
    </row>
    <row r="37289" spans="85:85" hidden="1" x14ac:dyDescent="0.25">
      <c r="CG37289" s="49"/>
    </row>
    <row r="37290" spans="85:85" hidden="1" x14ac:dyDescent="0.25">
      <c r="CG37290" s="49"/>
    </row>
    <row r="37291" spans="85:85" hidden="1" x14ac:dyDescent="0.25">
      <c r="CG37291" s="49"/>
    </row>
    <row r="37292" spans="85:85" hidden="1" x14ac:dyDescent="0.25">
      <c r="CG37292" s="49"/>
    </row>
    <row r="37293" spans="85:85" hidden="1" x14ac:dyDescent="0.25">
      <c r="CG37293" s="49"/>
    </row>
    <row r="37294" spans="85:85" hidden="1" x14ac:dyDescent="0.25">
      <c r="CG37294" s="49"/>
    </row>
    <row r="37295" spans="85:85" hidden="1" x14ac:dyDescent="0.25">
      <c r="CG37295" s="49"/>
    </row>
    <row r="37296" spans="85:85" hidden="1" x14ac:dyDescent="0.25">
      <c r="CG37296" s="49"/>
    </row>
    <row r="37297" spans="85:85" hidden="1" x14ac:dyDescent="0.25">
      <c r="CG37297" s="49"/>
    </row>
    <row r="37298" spans="85:85" hidden="1" x14ac:dyDescent="0.25">
      <c r="CG37298" s="49"/>
    </row>
    <row r="37299" spans="85:85" hidden="1" x14ac:dyDescent="0.25">
      <c r="CG37299" s="49"/>
    </row>
    <row r="37300" spans="85:85" hidden="1" x14ac:dyDescent="0.25">
      <c r="CG37300" s="49"/>
    </row>
    <row r="37301" spans="85:85" hidden="1" x14ac:dyDescent="0.25">
      <c r="CG37301" s="49"/>
    </row>
    <row r="37302" spans="85:85" hidden="1" x14ac:dyDescent="0.25">
      <c r="CG37302" s="49"/>
    </row>
    <row r="37303" spans="85:85" hidden="1" x14ac:dyDescent="0.25">
      <c r="CG37303" s="49"/>
    </row>
    <row r="37304" spans="85:85" hidden="1" x14ac:dyDescent="0.25">
      <c r="CG37304" s="49"/>
    </row>
    <row r="37305" spans="85:85" hidden="1" x14ac:dyDescent="0.25">
      <c r="CG37305" s="49"/>
    </row>
    <row r="37306" spans="85:85" hidden="1" x14ac:dyDescent="0.25">
      <c r="CG37306" s="49"/>
    </row>
    <row r="37307" spans="85:85" hidden="1" x14ac:dyDescent="0.25">
      <c r="CG37307" s="49"/>
    </row>
    <row r="37308" spans="85:85" hidden="1" x14ac:dyDescent="0.25">
      <c r="CG37308" s="49"/>
    </row>
    <row r="37309" spans="85:85" hidden="1" x14ac:dyDescent="0.25">
      <c r="CG37309" s="49"/>
    </row>
    <row r="37310" spans="85:85" hidden="1" x14ac:dyDescent="0.25">
      <c r="CG37310" s="49"/>
    </row>
    <row r="37311" spans="85:85" hidden="1" x14ac:dyDescent="0.25">
      <c r="CG37311" s="49"/>
    </row>
    <row r="37312" spans="85:85" hidden="1" x14ac:dyDescent="0.25">
      <c r="CG37312" s="49"/>
    </row>
    <row r="37313" spans="85:85" hidden="1" x14ac:dyDescent="0.25">
      <c r="CG37313" s="49"/>
    </row>
    <row r="37314" spans="85:85" hidden="1" x14ac:dyDescent="0.25">
      <c r="CG37314" s="49"/>
    </row>
    <row r="37315" spans="85:85" hidden="1" x14ac:dyDescent="0.25">
      <c r="CG37315" s="49"/>
    </row>
    <row r="37316" spans="85:85" hidden="1" x14ac:dyDescent="0.25">
      <c r="CG37316" s="49"/>
    </row>
    <row r="37317" spans="85:85" hidden="1" x14ac:dyDescent="0.25">
      <c r="CG37317" s="49"/>
    </row>
    <row r="37318" spans="85:85" hidden="1" x14ac:dyDescent="0.25">
      <c r="CG37318" s="49"/>
    </row>
    <row r="37319" spans="85:85" hidden="1" x14ac:dyDescent="0.25">
      <c r="CG37319" s="49"/>
    </row>
    <row r="37320" spans="85:85" hidden="1" x14ac:dyDescent="0.25">
      <c r="CG37320" s="49"/>
    </row>
    <row r="37321" spans="85:85" hidden="1" x14ac:dyDescent="0.25">
      <c r="CG37321" s="49"/>
    </row>
    <row r="37322" spans="85:85" hidden="1" x14ac:dyDescent="0.25">
      <c r="CG37322" s="49"/>
    </row>
    <row r="37323" spans="85:85" hidden="1" x14ac:dyDescent="0.25">
      <c r="CG37323" s="49"/>
    </row>
    <row r="37324" spans="85:85" hidden="1" x14ac:dyDescent="0.25">
      <c r="CG37324" s="49"/>
    </row>
    <row r="37325" spans="85:85" hidden="1" x14ac:dyDescent="0.25">
      <c r="CG37325" s="49"/>
    </row>
    <row r="37326" spans="85:85" hidden="1" x14ac:dyDescent="0.25">
      <c r="CG37326" s="49"/>
    </row>
    <row r="37327" spans="85:85" hidden="1" x14ac:dyDescent="0.25">
      <c r="CG37327" s="49"/>
    </row>
    <row r="37328" spans="85:85" hidden="1" x14ac:dyDescent="0.25">
      <c r="CG37328" s="49"/>
    </row>
    <row r="37329" spans="85:85" hidden="1" x14ac:dyDescent="0.25">
      <c r="CG37329" s="49"/>
    </row>
    <row r="37330" spans="85:85" hidden="1" x14ac:dyDescent="0.25">
      <c r="CG37330" s="49"/>
    </row>
    <row r="37331" spans="85:85" hidden="1" x14ac:dyDescent="0.25">
      <c r="CG37331" s="49"/>
    </row>
    <row r="37332" spans="85:85" hidden="1" x14ac:dyDescent="0.25">
      <c r="CG37332" s="49"/>
    </row>
    <row r="37333" spans="85:85" hidden="1" x14ac:dyDescent="0.25">
      <c r="CG37333" s="49"/>
    </row>
    <row r="37334" spans="85:85" hidden="1" x14ac:dyDescent="0.25">
      <c r="CG37334" s="49"/>
    </row>
    <row r="37335" spans="85:85" hidden="1" x14ac:dyDescent="0.25">
      <c r="CG37335" s="49"/>
    </row>
    <row r="37336" spans="85:85" hidden="1" x14ac:dyDescent="0.25">
      <c r="CG37336" s="49"/>
    </row>
    <row r="37337" spans="85:85" hidden="1" x14ac:dyDescent="0.25">
      <c r="CG37337" s="49"/>
    </row>
    <row r="37338" spans="85:85" hidden="1" x14ac:dyDescent="0.25">
      <c r="CG37338" s="49"/>
    </row>
    <row r="37339" spans="85:85" hidden="1" x14ac:dyDescent="0.25">
      <c r="CG37339" s="49"/>
    </row>
    <row r="37340" spans="85:85" hidden="1" x14ac:dyDescent="0.25">
      <c r="CG37340" s="49"/>
    </row>
    <row r="37341" spans="85:85" hidden="1" x14ac:dyDescent="0.25">
      <c r="CG37341" s="49"/>
    </row>
    <row r="37342" spans="85:85" hidden="1" x14ac:dyDescent="0.25">
      <c r="CG37342" s="49"/>
    </row>
    <row r="37343" spans="85:85" hidden="1" x14ac:dyDescent="0.25">
      <c r="CG37343" s="49"/>
    </row>
    <row r="37344" spans="85:85" hidden="1" x14ac:dyDescent="0.25">
      <c r="CG37344" s="49"/>
    </row>
    <row r="37345" spans="85:85" hidden="1" x14ac:dyDescent="0.25">
      <c r="CG37345" s="49"/>
    </row>
    <row r="37346" spans="85:85" hidden="1" x14ac:dyDescent="0.25">
      <c r="CG37346" s="49"/>
    </row>
    <row r="37347" spans="85:85" hidden="1" x14ac:dyDescent="0.25">
      <c r="CG37347" s="49"/>
    </row>
    <row r="37348" spans="85:85" hidden="1" x14ac:dyDescent="0.25">
      <c r="CG37348" s="49"/>
    </row>
    <row r="37349" spans="85:85" hidden="1" x14ac:dyDescent="0.25">
      <c r="CG37349" s="49"/>
    </row>
    <row r="37350" spans="85:85" hidden="1" x14ac:dyDescent="0.25">
      <c r="CG37350" s="49"/>
    </row>
    <row r="37351" spans="85:85" hidden="1" x14ac:dyDescent="0.25">
      <c r="CG37351" s="49"/>
    </row>
    <row r="37352" spans="85:85" hidden="1" x14ac:dyDescent="0.25">
      <c r="CG37352" s="49"/>
    </row>
    <row r="37353" spans="85:85" hidden="1" x14ac:dyDescent="0.25">
      <c r="CG37353" s="49"/>
    </row>
    <row r="37354" spans="85:85" hidden="1" x14ac:dyDescent="0.25">
      <c r="CG37354" s="49"/>
    </row>
    <row r="37355" spans="85:85" hidden="1" x14ac:dyDescent="0.25">
      <c r="CG37355" s="49"/>
    </row>
    <row r="37356" spans="85:85" hidden="1" x14ac:dyDescent="0.25">
      <c r="CG37356" s="49"/>
    </row>
    <row r="37357" spans="85:85" hidden="1" x14ac:dyDescent="0.25">
      <c r="CG37357" s="49"/>
    </row>
    <row r="37358" spans="85:85" hidden="1" x14ac:dyDescent="0.25">
      <c r="CG37358" s="49"/>
    </row>
    <row r="37359" spans="85:85" hidden="1" x14ac:dyDescent="0.25">
      <c r="CG37359" s="49"/>
    </row>
    <row r="37360" spans="85:85" hidden="1" x14ac:dyDescent="0.25">
      <c r="CG37360" s="49"/>
    </row>
    <row r="37361" spans="85:85" hidden="1" x14ac:dyDescent="0.25">
      <c r="CG37361" s="49"/>
    </row>
    <row r="37362" spans="85:85" hidden="1" x14ac:dyDescent="0.25">
      <c r="CG37362" s="49"/>
    </row>
    <row r="37363" spans="85:85" hidden="1" x14ac:dyDescent="0.25">
      <c r="CG37363" s="49"/>
    </row>
    <row r="37364" spans="85:85" hidden="1" x14ac:dyDescent="0.25">
      <c r="CG37364" s="49"/>
    </row>
    <row r="37365" spans="85:85" hidden="1" x14ac:dyDescent="0.25">
      <c r="CG37365" s="49"/>
    </row>
    <row r="37366" spans="85:85" hidden="1" x14ac:dyDescent="0.25">
      <c r="CG37366" s="49"/>
    </row>
    <row r="37367" spans="85:85" hidden="1" x14ac:dyDescent="0.25">
      <c r="CG37367" s="49"/>
    </row>
    <row r="37368" spans="85:85" hidden="1" x14ac:dyDescent="0.25">
      <c r="CG37368" s="49"/>
    </row>
    <row r="37369" spans="85:85" hidden="1" x14ac:dyDescent="0.25">
      <c r="CG37369" s="49"/>
    </row>
    <row r="37370" spans="85:85" hidden="1" x14ac:dyDescent="0.25">
      <c r="CG37370" s="49"/>
    </row>
    <row r="37371" spans="85:85" hidden="1" x14ac:dyDescent="0.25">
      <c r="CG37371" s="49"/>
    </row>
    <row r="37372" spans="85:85" hidden="1" x14ac:dyDescent="0.25">
      <c r="CG37372" s="49"/>
    </row>
    <row r="37373" spans="85:85" hidden="1" x14ac:dyDescent="0.25">
      <c r="CG37373" s="49"/>
    </row>
    <row r="37374" spans="85:85" hidden="1" x14ac:dyDescent="0.25">
      <c r="CG37374" s="49"/>
    </row>
    <row r="37375" spans="85:85" hidden="1" x14ac:dyDescent="0.25">
      <c r="CG37375" s="49"/>
    </row>
    <row r="37376" spans="85:85" hidden="1" x14ac:dyDescent="0.25">
      <c r="CG37376" s="49"/>
    </row>
    <row r="37377" spans="85:85" hidden="1" x14ac:dyDescent="0.25">
      <c r="CG37377" s="49"/>
    </row>
    <row r="37378" spans="85:85" hidden="1" x14ac:dyDescent="0.25">
      <c r="CG37378" s="49"/>
    </row>
    <row r="37379" spans="85:85" hidden="1" x14ac:dyDescent="0.25">
      <c r="CG37379" s="49"/>
    </row>
    <row r="37380" spans="85:85" hidden="1" x14ac:dyDescent="0.25">
      <c r="CG37380" s="49"/>
    </row>
    <row r="37381" spans="85:85" hidden="1" x14ac:dyDescent="0.25">
      <c r="CG37381" s="49"/>
    </row>
    <row r="37382" spans="85:85" hidden="1" x14ac:dyDescent="0.25">
      <c r="CG37382" s="49"/>
    </row>
    <row r="37383" spans="85:85" hidden="1" x14ac:dyDescent="0.25">
      <c r="CG37383" s="49"/>
    </row>
    <row r="37384" spans="85:85" hidden="1" x14ac:dyDescent="0.25">
      <c r="CG37384" s="49"/>
    </row>
    <row r="37385" spans="85:85" hidden="1" x14ac:dyDescent="0.25">
      <c r="CG37385" s="49"/>
    </row>
    <row r="37386" spans="85:85" hidden="1" x14ac:dyDescent="0.25">
      <c r="CG37386" s="49"/>
    </row>
    <row r="37387" spans="85:85" hidden="1" x14ac:dyDescent="0.25">
      <c r="CG37387" s="49"/>
    </row>
    <row r="37388" spans="85:85" hidden="1" x14ac:dyDescent="0.25">
      <c r="CG37388" s="49"/>
    </row>
    <row r="37389" spans="85:85" hidden="1" x14ac:dyDescent="0.25">
      <c r="CG37389" s="49"/>
    </row>
    <row r="37390" spans="85:85" hidden="1" x14ac:dyDescent="0.25">
      <c r="CG37390" s="49"/>
    </row>
    <row r="37391" spans="85:85" hidden="1" x14ac:dyDescent="0.25">
      <c r="CG37391" s="49"/>
    </row>
    <row r="37392" spans="85:85" hidden="1" x14ac:dyDescent="0.25">
      <c r="CG37392" s="49"/>
    </row>
    <row r="37393" spans="85:85" hidden="1" x14ac:dyDescent="0.25">
      <c r="CG37393" s="49"/>
    </row>
    <row r="37394" spans="85:85" hidden="1" x14ac:dyDescent="0.25">
      <c r="CG37394" s="49"/>
    </row>
    <row r="37395" spans="85:85" hidden="1" x14ac:dyDescent="0.25">
      <c r="CG37395" s="49"/>
    </row>
    <row r="37396" spans="85:85" hidden="1" x14ac:dyDescent="0.25">
      <c r="CG37396" s="49"/>
    </row>
    <row r="37397" spans="85:85" hidden="1" x14ac:dyDescent="0.25">
      <c r="CG37397" s="49"/>
    </row>
    <row r="37398" spans="85:85" hidden="1" x14ac:dyDescent="0.25">
      <c r="CG37398" s="49"/>
    </row>
    <row r="37399" spans="85:85" hidden="1" x14ac:dyDescent="0.25">
      <c r="CG37399" s="49"/>
    </row>
    <row r="37400" spans="85:85" hidden="1" x14ac:dyDescent="0.25">
      <c r="CG37400" s="49"/>
    </row>
    <row r="37401" spans="85:85" hidden="1" x14ac:dyDescent="0.25">
      <c r="CG37401" s="49"/>
    </row>
    <row r="37402" spans="85:85" hidden="1" x14ac:dyDescent="0.25">
      <c r="CG37402" s="49"/>
    </row>
    <row r="37403" spans="85:85" hidden="1" x14ac:dyDescent="0.25">
      <c r="CG37403" s="49"/>
    </row>
    <row r="37404" spans="85:85" hidden="1" x14ac:dyDescent="0.25">
      <c r="CG37404" s="49"/>
    </row>
    <row r="37405" spans="85:85" hidden="1" x14ac:dyDescent="0.25">
      <c r="CG37405" s="49"/>
    </row>
    <row r="37406" spans="85:85" hidden="1" x14ac:dyDescent="0.25">
      <c r="CG37406" s="49"/>
    </row>
    <row r="37407" spans="85:85" hidden="1" x14ac:dyDescent="0.25">
      <c r="CG37407" s="49"/>
    </row>
    <row r="37408" spans="85:85" hidden="1" x14ac:dyDescent="0.25">
      <c r="CG37408" s="49"/>
    </row>
    <row r="37409" spans="85:85" hidden="1" x14ac:dyDescent="0.25">
      <c r="CG37409" s="49"/>
    </row>
    <row r="37410" spans="85:85" hidden="1" x14ac:dyDescent="0.25">
      <c r="CG37410" s="49"/>
    </row>
    <row r="37411" spans="85:85" hidden="1" x14ac:dyDescent="0.25">
      <c r="CG37411" s="49"/>
    </row>
    <row r="37412" spans="85:85" hidden="1" x14ac:dyDescent="0.25">
      <c r="CG37412" s="49"/>
    </row>
    <row r="37413" spans="85:85" hidden="1" x14ac:dyDescent="0.25">
      <c r="CG37413" s="49"/>
    </row>
    <row r="37414" spans="85:85" hidden="1" x14ac:dyDescent="0.25">
      <c r="CG37414" s="49"/>
    </row>
    <row r="37415" spans="85:85" hidden="1" x14ac:dyDescent="0.25">
      <c r="CG37415" s="49"/>
    </row>
    <row r="37416" spans="85:85" hidden="1" x14ac:dyDescent="0.25">
      <c r="CG37416" s="49"/>
    </row>
    <row r="37417" spans="85:85" hidden="1" x14ac:dyDescent="0.25">
      <c r="CG37417" s="49"/>
    </row>
    <row r="37418" spans="85:85" hidden="1" x14ac:dyDescent="0.25">
      <c r="CG37418" s="49"/>
    </row>
    <row r="37419" spans="85:85" hidden="1" x14ac:dyDescent="0.25">
      <c r="CG37419" s="49"/>
    </row>
    <row r="37420" spans="85:85" hidden="1" x14ac:dyDescent="0.25">
      <c r="CG37420" s="49"/>
    </row>
    <row r="37421" spans="85:85" hidden="1" x14ac:dyDescent="0.25">
      <c r="CG37421" s="49"/>
    </row>
    <row r="37422" spans="85:85" hidden="1" x14ac:dyDescent="0.25">
      <c r="CG37422" s="49"/>
    </row>
    <row r="37423" spans="85:85" hidden="1" x14ac:dyDescent="0.25">
      <c r="CG37423" s="49"/>
    </row>
    <row r="37424" spans="85:85" hidden="1" x14ac:dyDescent="0.25">
      <c r="CG37424" s="49"/>
    </row>
    <row r="37425" spans="85:85" hidden="1" x14ac:dyDescent="0.25">
      <c r="CG37425" s="49"/>
    </row>
    <row r="37426" spans="85:85" hidden="1" x14ac:dyDescent="0.25">
      <c r="CG37426" s="49"/>
    </row>
    <row r="37427" spans="85:85" hidden="1" x14ac:dyDescent="0.25">
      <c r="CG37427" s="49"/>
    </row>
    <row r="37428" spans="85:85" hidden="1" x14ac:dyDescent="0.25">
      <c r="CG37428" s="49"/>
    </row>
    <row r="37429" spans="85:85" hidden="1" x14ac:dyDescent="0.25">
      <c r="CG37429" s="49"/>
    </row>
    <row r="37430" spans="85:85" hidden="1" x14ac:dyDescent="0.25">
      <c r="CG37430" s="49"/>
    </row>
    <row r="37431" spans="85:85" hidden="1" x14ac:dyDescent="0.25">
      <c r="CG37431" s="49"/>
    </row>
    <row r="37432" spans="85:85" hidden="1" x14ac:dyDescent="0.25">
      <c r="CG37432" s="49"/>
    </row>
    <row r="37433" spans="85:85" hidden="1" x14ac:dyDescent="0.25">
      <c r="CG37433" s="49"/>
    </row>
    <row r="37434" spans="85:85" hidden="1" x14ac:dyDescent="0.25">
      <c r="CG37434" s="49"/>
    </row>
    <row r="37435" spans="85:85" hidden="1" x14ac:dyDescent="0.25">
      <c r="CG37435" s="49"/>
    </row>
    <row r="37436" spans="85:85" hidden="1" x14ac:dyDescent="0.25">
      <c r="CG37436" s="49"/>
    </row>
    <row r="37437" spans="85:85" hidden="1" x14ac:dyDescent="0.25">
      <c r="CG37437" s="49"/>
    </row>
    <row r="37438" spans="85:85" hidden="1" x14ac:dyDescent="0.25">
      <c r="CG37438" s="49"/>
    </row>
    <row r="37439" spans="85:85" hidden="1" x14ac:dyDescent="0.25">
      <c r="CG37439" s="49"/>
    </row>
    <row r="37440" spans="85:85" hidden="1" x14ac:dyDescent="0.25">
      <c r="CG37440" s="49"/>
    </row>
    <row r="37441" spans="85:85" hidden="1" x14ac:dyDescent="0.25">
      <c r="CG37441" s="49"/>
    </row>
    <row r="37442" spans="85:85" hidden="1" x14ac:dyDescent="0.25">
      <c r="CG37442" s="49"/>
    </row>
    <row r="37443" spans="85:85" hidden="1" x14ac:dyDescent="0.25">
      <c r="CG37443" s="49"/>
    </row>
    <row r="37444" spans="85:85" hidden="1" x14ac:dyDescent="0.25">
      <c r="CG37444" s="49"/>
    </row>
    <row r="37445" spans="85:85" hidden="1" x14ac:dyDescent="0.25">
      <c r="CG37445" s="49"/>
    </row>
    <row r="37446" spans="85:85" hidden="1" x14ac:dyDescent="0.25">
      <c r="CG37446" s="49"/>
    </row>
    <row r="37447" spans="85:85" hidden="1" x14ac:dyDescent="0.25">
      <c r="CG37447" s="49"/>
    </row>
    <row r="37448" spans="85:85" hidden="1" x14ac:dyDescent="0.25">
      <c r="CG37448" s="49"/>
    </row>
    <row r="37449" spans="85:85" hidden="1" x14ac:dyDescent="0.25">
      <c r="CG37449" s="49"/>
    </row>
    <row r="37450" spans="85:85" hidden="1" x14ac:dyDescent="0.25">
      <c r="CG37450" s="49"/>
    </row>
    <row r="37451" spans="85:85" hidden="1" x14ac:dyDescent="0.25">
      <c r="CG37451" s="49"/>
    </row>
    <row r="37452" spans="85:85" hidden="1" x14ac:dyDescent="0.25">
      <c r="CG37452" s="49"/>
    </row>
    <row r="37453" spans="85:85" hidden="1" x14ac:dyDescent="0.25">
      <c r="CG37453" s="49"/>
    </row>
    <row r="37454" spans="85:85" hidden="1" x14ac:dyDescent="0.25">
      <c r="CG37454" s="49"/>
    </row>
    <row r="37455" spans="85:85" hidden="1" x14ac:dyDescent="0.25">
      <c r="CG37455" s="49"/>
    </row>
    <row r="37456" spans="85:85" hidden="1" x14ac:dyDescent="0.25">
      <c r="CG37456" s="49"/>
    </row>
    <row r="37457" spans="85:85" hidden="1" x14ac:dyDescent="0.25">
      <c r="CG37457" s="49"/>
    </row>
    <row r="37458" spans="85:85" hidden="1" x14ac:dyDescent="0.25">
      <c r="CG37458" s="49"/>
    </row>
    <row r="37459" spans="85:85" hidden="1" x14ac:dyDescent="0.25">
      <c r="CG37459" s="49"/>
    </row>
    <row r="37460" spans="85:85" hidden="1" x14ac:dyDescent="0.25">
      <c r="CG37460" s="49"/>
    </row>
    <row r="37461" spans="85:85" hidden="1" x14ac:dyDescent="0.25">
      <c r="CG37461" s="49"/>
    </row>
    <row r="37462" spans="85:85" hidden="1" x14ac:dyDescent="0.25">
      <c r="CG37462" s="49"/>
    </row>
    <row r="37463" spans="85:85" hidden="1" x14ac:dyDescent="0.25">
      <c r="CG37463" s="49"/>
    </row>
    <row r="37464" spans="85:85" hidden="1" x14ac:dyDescent="0.25">
      <c r="CG37464" s="49"/>
    </row>
    <row r="37465" spans="85:85" hidden="1" x14ac:dyDescent="0.25">
      <c r="CG37465" s="49"/>
    </row>
    <row r="37466" spans="85:85" hidden="1" x14ac:dyDescent="0.25">
      <c r="CG37466" s="49"/>
    </row>
    <row r="37467" spans="85:85" hidden="1" x14ac:dyDescent="0.25">
      <c r="CG37467" s="49"/>
    </row>
    <row r="37468" spans="85:85" hidden="1" x14ac:dyDescent="0.25">
      <c r="CG37468" s="49"/>
    </row>
    <row r="37469" spans="85:85" hidden="1" x14ac:dyDescent="0.25">
      <c r="CG37469" s="49"/>
    </row>
    <row r="37470" spans="85:85" hidden="1" x14ac:dyDescent="0.25">
      <c r="CG37470" s="49"/>
    </row>
    <row r="37471" spans="85:85" hidden="1" x14ac:dyDescent="0.25">
      <c r="CG37471" s="49"/>
    </row>
    <row r="37472" spans="85:85" hidden="1" x14ac:dyDescent="0.25">
      <c r="CG37472" s="49"/>
    </row>
    <row r="37473" spans="85:85" hidden="1" x14ac:dyDescent="0.25">
      <c r="CG37473" s="49"/>
    </row>
    <row r="37474" spans="85:85" hidden="1" x14ac:dyDescent="0.25">
      <c r="CG37474" s="49"/>
    </row>
    <row r="37475" spans="85:85" hidden="1" x14ac:dyDescent="0.25">
      <c r="CG37475" s="49"/>
    </row>
    <row r="37476" spans="85:85" hidden="1" x14ac:dyDescent="0.25">
      <c r="CG37476" s="49"/>
    </row>
    <row r="37477" spans="85:85" hidden="1" x14ac:dyDescent="0.25">
      <c r="CG37477" s="49"/>
    </row>
    <row r="37478" spans="85:85" hidden="1" x14ac:dyDescent="0.25">
      <c r="CG37478" s="49"/>
    </row>
    <row r="37479" spans="85:85" hidden="1" x14ac:dyDescent="0.25">
      <c r="CG37479" s="49"/>
    </row>
    <row r="37480" spans="85:85" hidden="1" x14ac:dyDescent="0.25">
      <c r="CG37480" s="49"/>
    </row>
    <row r="37481" spans="85:85" hidden="1" x14ac:dyDescent="0.25">
      <c r="CG37481" s="49"/>
    </row>
    <row r="37482" spans="85:85" hidden="1" x14ac:dyDescent="0.25">
      <c r="CG37482" s="49"/>
    </row>
    <row r="37483" spans="85:85" hidden="1" x14ac:dyDescent="0.25">
      <c r="CG37483" s="49"/>
    </row>
    <row r="37484" spans="85:85" hidden="1" x14ac:dyDescent="0.25">
      <c r="CG37484" s="49"/>
    </row>
    <row r="37485" spans="85:85" hidden="1" x14ac:dyDescent="0.25">
      <c r="CG37485" s="49"/>
    </row>
    <row r="37486" spans="85:85" hidden="1" x14ac:dyDescent="0.25">
      <c r="CG37486" s="49"/>
    </row>
    <row r="37487" spans="85:85" hidden="1" x14ac:dyDescent="0.25">
      <c r="CG37487" s="49"/>
    </row>
    <row r="37488" spans="85:85" hidden="1" x14ac:dyDescent="0.25">
      <c r="CG37488" s="49"/>
    </row>
    <row r="37489" spans="85:85" hidden="1" x14ac:dyDescent="0.25">
      <c r="CG37489" s="49"/>
    </row>
    <row r="37490" spans="85:85" hidden="1" x14ac:dyDescent="0.25">
      <c r="CG37490" s="49"/>
    </row>
    <row r="37491" spans="85:85" hidden="1" x14ac:dyDescent="0.25">
      <c r="CG37491" s="49"/>
    </row>
    <row r="37492" spans="85:85" hidden="1" x14ac:dyDescent="0.25">
      <c r="CG37492" s="49"/>
    </row>
    <row r="37493" spans="85:85" hidden="1" x14ac:dyDescent="0.25">
      <c r="CG37493" s="49"/>
    </row>
    <row r="37494" spans="85:85" hidden="1" x14ac:dyDescent="0.25">
      <c r="CG37494" s="49"/>
    </row>
    <row r="37495" spans="85:85" hidden="1" x14ac:dyDescent="0.25">
      <c r="CG37495" s="49"/>
    </row>
    <row r="37496" spans="85:85" hidden="1" x14ac:dyDescent="0.25">
      <c r="CG37496" s="49"/>
    </row>
    <row r="37497" spans="85:85" hidden="1" x14ac:dyDescent="0.25">
      <c r="CG37497" s="49"/>
    </row>
    <row r="37498" spans="85:85" hidden="1" x14ac:dyDescent="0.25">
      <c r="CG37498" s="49"/>
    </row>
    <row r="37499" spans="85:85" hidden="1" x14ac:dyDescent="0.25">
      <c r="CG37499" s="49"/>
    </row>
    <row r="37500" spans="85:85" hidden="1" x14ac:dyDescent="0.25">
      <c r="CG37500" s="49"/>
    </row>
    <row r="37501" spans="85:85" hidden="1" x14ac:dyDescent="0.25">
      <c r="CG37501" s="49"/>
    </row>
    <row r="37502" spans="85:85" hidden="1" x14ac:dyDescent="0.25">
      <c r="CG37502" s="49"/>
    </row>
    <row r="37503" spans="85:85" hidden="1" x14ac:dyDescent="0.25">
      <c r="CG37503" s="49"/>
    </row>
    <row r="37504" spans="85:85" hidden="1" x14ac:dyDescent="0.25">
      <c r="CG37504" s="49"/>
    </row>
    <row r="37505" spans="85:85" hidden="1" x14ac:dyDescent="0.25">
      <c r="CG37505" s="49"/>
    </row>
    <row r="37506" spans="85:85" hidden="1" x14ac:dyDescent="0.25">
      <c r="CG37506" s="49"/>
    </row>
    <row r="37507" spans="85:85" hidden="1" x14ac:dyDescent="0.25">
      <c r="CG37507" s="49"/>
    </row>
    <row r="37508" spans="85:85" hidden="1" x14ac:dyDescent="0.25">
      <c r="CG37508" s="49"/>
    </row>
    <row r="37509" spans="85:85" hidden="1" x14ac:dyDescent="0.25">
      <c r="CG37509" s="49"/>
    </row>
    <row r="37510" spans="85:85" hidden="1" x14ac:dyDescent="0.25">
      <c r="CG37510" s="49"/>
    </row>
    <row r="37511" spans="85:85" hidden="1" x14ac:dyDescent="0.25">
      <c r="CG37511" s="49"/>
    </row>
    <row r="37512" spans="85:85" hidden="1" x14ac:dyDescent="0.25">
      <c r="CG37512" s="49"/>
    </row>
    <row r="37513" spans="85:85" hidden="1" x14ac:dyDescent="0.25">
      <c r="CG37513" s="49"/>
    </row>
    <row r="37514" spans="85:85" hidden="1" x14ac:dyDescent="0.25">
      <c r="CG37514" s="49"/>
    </row>
    <row r="37515" spans="85:85" hidden="1" x14ac:dyDescent="0.25">
      <c r="CG37515" s="49"/>
    </row>
    <row r="37516" spans="85:85" hidden="1" x14ac:dyDescent="0.25">
      <c r="CG37516" s="49"/>
    </row>
    <row r="37517" spans="85:85" hidden="1" x14ac:dyDescent="0.25">
      <c r="CG37517" s="49"/>
    </row>
    <row r="37518" spans="85:85" hidden="1" x14ac:dyDescent="0.25">
      <c r="CG37518" s="49"/>
    </row>
    <row r="37519" spans="85:85" hidden="1" x14ac:dyDescent="0.25">
      <c r="CG37519" s="49"/>
    </row>
    <row r="37520" spans="85:85" hidden="1" x14ac:dyDescent="0.25">
      <c r="CG37520" s="49"/>
    </row>
    <row r="37521" spans="85:85" hidden="1" x14ac:dyDescent="0.25">
      <c r="CG37521" s="49"/>
    </row>
    <row r="37522" spans="85:85" hidden="1" x14ac:dyDescent="0.25">
      <c r="CG37522" s="49"/>
    </row>
    <row r="37523" spans="85:85" hidden="1" x14ac:dyDescent="0.25">
      <c r="CG37523" s="49"/>
    </row>
    <row r="37524" spans="85:85" hidden="1" x14ac:dyDescent="0.25">
      <c r="CG37524" s="49"/>
    </row>
    <row r="37525" spans="85:85" hidden="1" x14ac:dyDescent="0.25">
      <c r="CG37525" s="49"/>
    </row>
    <row r="37526" spans="85:85" hidden="1" x14ac:dyDescent="0.25">
      <c r="CG37526" s="49"/>
    </row>
    <row r="37527" spans="85:85" hidden="1" x14ac:dyDescent="0.25">
      <c r="CG37527" s="49"/>
    </row>
    <row r="37528" spans="85:85" hidden="1" x14ac:dyDescent="0.25">
      <c r="CG37528" s="49"/>
    </row>
    <row r="37529" spans="85:85" hidden="1" x14ac:dyDescent="0.25">
      <c r="CG37529" s="49"/>
    </row>
    <row r="37530" spans="85:85" hidden="1" x14ac:dyDescent="0.25">
      <c r="CG37530" s="49"/>
    </row>
    <row r="37531" spans="85:85" hidden="1" x14ac:dyDescent="0.25">
      <c r="CG37531" s="49"/>
    </row>
    <row r="37532" spans="85:85" hidden="1" x14ac:dyDescent="0.25">
      <c r="CG37532" s="49"/>
    </row>
    <row r="37533" spans="85:85" hidden="1" x14ac:dyDescent="0.25">
      <c r="CG37533" s="49"/>
    </row>
    <row r="37534" spans="85:85" hidden="1" x14ac:dyDescent="0.25">
      <c r="CG37534" s="49"/>
    </row>
    <row r="37535" spans="85:85" hidden="1" x14ac:dyDescent="0.25">
      <c r="CG37535" s="49"/>
    </row>
    <row r="37536" spans="85:85" hidden="1" x14ac:dyDescent="0.25">
      <c r="CG37536" s="49"/>
    </row>
    <row r="37537" spans="85:85" hidden="1" x14ac:dyDescent="0.25">
      <c r="CG37537" s="49"/>
    </row>
    <row r="37538" spans="85:85" hidden="1" x14ac:dyDescent="0.25">
      <c r="CG37538" s="49"/>
    </row>
    <row r="37539" spans="85:85" hidden="1" x14ac:dyDescent="0.25">
      <c r="CG37539" s="49"/>
    </row>
    <row r="37540" spans="85:85" hidden="1" x14ac:dyDescent="0.25">
      <c r="CG37540" s="49"/>
    </row>
    <row r="37541" spans="85:85" hidden="1" x14ac:dyDescent="0.25">
      <c r="CG37541" s="49"/>
    </row>
    <row r="37542" spans="85:85" hidden="1" x14ac:dyDescent="0.25">
      <c r="CG37542" s="49"/>
    </row>
    <row r="37543" spans="85:85" hidden="1" x14ac:dyDescent="0.25">
      <c r="CG37543" s="49"/>
    </row>
    <row r="37544" spans="85:85" hidden="1" x14ac:dyDescent="0.25">
      <c r="CG37544" s="49"/>
    </row>
    <row r="37545" spans="85:85" hidden="1" x14ac:dyDescent="0.25">
      <c r="CG37545" s="49"/>
    </row>
    <row r="37546" spans="85:85" hidden="1" x14ac:dyDescent="0.25">
      <c r="CG37546" s="49"/>
    </row>
    <row r="37547" spans="85:85" hidden="1" x14ac:dyDescent="0.25">
      <c r="CG37547" s="49"/>
    </row>
    <row r="37548" spans="85:85" hidden="1" x14ac:dyDescent="0.25">
      <c r="CG37548" s="49"/>
    </row>
    <row r="37549" spans="85:85" hidden="1" x14ac:dyDescent="0.25">
      <c r="CG37549" s="49"/>
    </row>
    <row r="37550" spans="85:85" hidden="1" x14ac:dyDescent="0.25">
      <c r="CG37550" s="49"/>
    </row>
    <row r="37551" spans="85:85" hidden="1" x14ac:dyDescent="0.25">
      <c r="CG37551" s="49"/>
    </row>
    <row r="37552" spans="85:85" hidden="1" x14ac:dyDescent="0.25">
      <c r="CG37552" s="49"/>
    </row>
    <row r="37553" spans="85:85" hidden="1" x14ac:dyDescent="0.25">
      <c r="CG37553" s="49"/>
    </row>
    <row r="37554" spans="85:85" hidden="1" x14ac:dyDescent="0.25">
      <c r="CG37554" s="49"/>
    </row>
    <row r="37555" spans="85:85" hidden="1" x14ac:dyDescent="0.25">
      <c r="CG37555" s="49"/>
    </row>
    <row r="37556" spans="85:85" hidden="1" x14ac:dyDescent="0.25">
      <c r="CG37556" s="49"/>
    </row>
    <row r="37557" spans="85:85" hidden="1" x14ac:dyDescent="0.25">
      <c r="CG37557" s="49"/>
    </row>
    <row r="37558" spans="85:85" hidden="1" x14ac:dyDescent="0.25">
      <c r="CG37558" s="49"/>
    </row>
    <row r="37559" spans="85:85" hidden="1" x14ac:dyDescent="0.25">
      <c r="CG37559" s="49"/>
    </row>
    <row r="37560" spans="85:85" hidden="1" x14ac:dyDescent="0.25">
      <c r="CG37560" s="49"/>
    </row>
    <row r="37561" spans="85:85" hidden="1" x14ac:dyDescent="0.25">
      <c r="CG37561" s="49"/>
    </row>
    <row r="37562" spans="85:85" hidden="1" x14ac:dyDescent="0.25">
      <c r="CG37562" s="49"/>
    </row>
    <row r="37563" spans="85:85" hidden="1" x14ac:dyDescent="0.25">
      <c r="CG37563" s="49"/>
    </row>
    <row r="37564" spans="85:85" hidden="1" x14ac:dyDescent="0.25">
      <c r="CG37564" s="49"/>
    </row>
    <row r="37565" spans="85:85" hidden="1" x14ac:dyDescent="0.25">
      <c r="CG37565" s="49"/>
    </row>
    <row r="37566" spans="85:85" hidden="1" x14ac:dyDescent="0.25">
      <c r="CG37566" s="49"/>
    </row>
    <row r="37567" spans="85:85" hidden="1" x14ac:dyDescent="0.25">
      <c r="CG37567" s="49"/>
    </row>
    <row r="37568" spans="85:85" hidden="1" x14ac:dyDescent="0.25">
      <c r="CG37568" s="49"/>
    </row>
    <row r="37569" spans="85:85" hidden="1" x14ac:dyDescent="0.25">
      <c r="CG37569" s="49"/>
    </row>
    <row r="37570" spans="85:85" hidden="1" x14ac:dyDescent="0.25">
      <c r="CG37570" s="49"/>
    </row>
    <row r="37571" spans="85:85" hidden="1" x14ac:dyDescent="0.25">
      <c r="CG37571" s="49"/>
    </row>
    <row r="37572" spans="85:85" hidden="1" x14ac:dyDescent="0.25">
      <c r="CG37572" s="49"/>
    </row>
    <row r="37573" spans="85:85" hidden="1" x14ac:dyDescent="0.25">
      <c r="CG37573" s="49"/>
    </row>
    <row r="37574" spans="85:85" hidden="1" x14ac:dyDescent="0.25">
      <c r="CG37574" s="49"/>
    </row>
    <row r="37575" spans="85:85" hidden="1" x14ac:dyDescent="0.25">
      <c r="CG37575" s="49"/>
    </row>
    <row r="37576" spans="85:85" hidden="1" x14ac:dyDescent="0.25">
      <c r="CG37576" s="49"/>
    </row>
    <row r="37577" spans="85:85" hidden="1" x14ac:dyDescent="0.25">
      <c r="CG37577" s="49"/>
    </row>
    <row r="37578" spans="85:85" hidden="1" x14ac:dyDescent="0.25">
      <c r="CG37578" s="49"/>
    </row>
    <row r="37579" spans="85:85" hidden="1" x14ac:dyDescent="0.25">
      <c r="CG37579" s="49"/>
    </row>
    <row r="37580" spans="85:85" hidden="1" x14ac:dyDescent="0.25">
      <c r="CG37580" s="49"/>
    </row>
    <row r="37581" spans="85:85" hidden="1" x14ac:dyDescent="0.25">
      <c r="CG37581" s="49"/>
    </row>
    <row r="37582" spans="85:85" hidden="1" x14ac:dyDescent="0.25">
      <c r="CG37582" s="49"/>
    </row>
    <row r="37583" spans="85:85" hidden="1" x14ac:dyDescent="0.25">
      <c r="CG37583" s="49"/>
    </row>
    <row r="37584" spans="85:85" hidden="1" x14ac:dyDescent="0.25">
      <c r="CG37584" s="49"/>
    </row>
    <row r="37585" spans="85:85" hidden="1" x14ac:dyDescent="0.25">
      <c r="CG37585" s="49"/>
    </row>
    <row r="37586" spans="85:85" hidden="1" x14ac:dyDescent="0.25">
      <c r="CG37586" s="49"/>
    </row>
    <row r="37587" spans="85:85" hidden="1" x14ac:dyDescent="0.25">
      <c r="CG37587" s="49"/>
    </row>
    <row r="37588" spans="85:85" hidden="1" x14ac:dyDescent="0.25">
      <c r="CG37588" s="49"/>
    </row>
    <row r="37589" spans="85:85" hidden="1" x14ac:dyDescent="0.25">
      <c r="CG37589" s="49"/>
    </row>
    <row r="37590" spans="85:85" hidden="1" x14ac:dyDescent="0.25">
      <c r="CG37590" s="49"/>
    </row>
    <row r="37591" spans="85:85" hidden="1" x14ac:dyDescent="0.25">
      <c r="CG37591" s="49"/>
    </row>
    <row r="37592" spans="85:85" hidden="1" x14ac:dyDescent="0.25">
      <c r="CG37592" s="49"/>
    </row>
    <row r="37593" spans="85:85" hidden="1" x14ac:dyDescent="0.25">
      <c r="CG37593" s="49"/>
    </row>
    <row r="37594" spans="85:85" hidden="1" x14ac:dyDescent="0.25">
      <c r="CG37594" s="49"/>
    </row>
    <row r="37595" spans="85:85" hidden="1" x14ac:dyDescent="0.25">
      <c r="CG37595" s="49"/>
    </row>
    <row r="37596" spans="85:85" hidden="1" x14ac:dyDescent="0.25">
      <c r="CG37596" s="49"/>
    </row>
    <row r="37597" spans="85:85" hidden="1" x14ac:dyDescent="0.25">
      <c r="CG37597" s="49"/>
    </row>
    <row r="37598" spans="85:85" hidden="1" x14ac:dyDescent="0.25">
      <c r="CG37598" s="49"/>
    </row>
    <row r="37599" spans="85:85" hidden="1" x14ac:dyDescent="0.25">
      <c r="CG37599" s="49"/>
    </row>
    <row r="37600" spans="85:85" hidden="1" x14ac:dyDescent="0.25">
      <c r="CG37600" s="49"/>
    </row>
    <row r="37601" spans="85:85" hidden="1" x14ac:dyDescent="0.25">
      <c r="CG37601" s="49"/>
    </row>
    <row r="37602" spans="85:85" hidden="1" x14ac:dyDescent="0.25">
      <c r="CG37602" s="49"/>
    </row>
    <row r="37603" spans="85:85" hidden="1" x14ac:dyDescent="0.25">
      <c r="CG37603" s="49"/>
    </row>
    <row r="37604" spans="85:85" hidden="1" x14ac:dyDescent="0.25">
      <c r="CG37604" s="49"/>
    </row>
    <row r="37605" spans="85:85" hidden="1" x14ac:dyDescent="0.25">
      <c r="CG37605" s="49"/>
    </row>
    <row r="37606" spans="85:85" hidden="1" x14ac:dyDescent="0.25">
      <c r="CG37606" s="49"/>
    </row>
    <row r="37607" spans="85:85" hidden="1" x14ac:dyDescent="0.25">
      <c r="CG37607" s="49"/>
    </row>
    <row r="37608" spans="85:85" hidden="1" x14ac:dyDescent="0.25">
      <c r="CG37608" s="49"/>
    </row>
    <row r="37609" spans="85:85" hidden="1" x14ac:dyDescent="0.25">
      <c r="CG37609" s="49"/>
    </row>
    <row r="37610" spans="85:85" hidden="1" x14ac:dyDescent="0.25">
      <c r="CG37610" s="49"/>
    </row>
    <row r="37611" spans="85:85" hidden="1" x14ac:dyDescent="0.25">
      <c r="CG37611" s="49"/>
    </row>
    <row r="37612" spans="85:85" hidden="1" x14ac:dyDescent="0.25">
      <c r="CG37612" s="49"/>
    </row>
    <row r="37613" spans="85:85" hidden="1" x14ac:dyDescent="0.25">
      <c r="CG37613" s="49"/>
    </row>
    <row r="37614" spans="85:85" hidden="1" x14ac:dyDescent="0.25">
      <c r="CG37614" s="49"/>
    </row>
    <row r="37615" spans="85:85" hidden="1" x14ac:dyDescent="0.25">
      <c r="CG37615" s="49"/>
    </row>
    <row r="37616" spans="85:85" hidden="1" x14ac:dyDescent="0.25">
      <c r="CG37616" s="49"/>
    </row>
    <row r="37617" spans="85:85" hidden="1" x14ac:dyDescent="0.25">
      <c r="CG37617" s="49"/>
    </row>
    <row r="37618" spans="85:85" hidden="1" x14ac:dyDescent="0.25">
      <c r="CG37618" s="49"/>
    </row>
    <row r="37619" spans="85:85" hidden="1" x14ac:dyDescent="0.25">
      <c r="CG37619" s="49"/>
    </row>
    <row r="37620" spans="85:85" hidden="1" x14ac:dyDescent="0.25">
      <c r="CG37620" s="49"/>
    </row>
    <row r="37621" spans="85:85" hidden="1" x14ac:dyDescent="0.25">
      <c r="CG37621" s="49"/>
    </row>
    <row r="37622" spans="85:85" hidden="1" x14ac:dyDescent="0.25">
      <c r="CG37622" s="49"/>
    </row>
    <row r="37623" spans="85:85" hidden="1" x14ac:dyDescent="0.25">
      <c r="CG37623" s="49"/>
    </row>
    <row r="37624" spans="85:85" hidden="1" x14ac:dyDescent="0.25">
      <c r="CG37624" s="49"/>
    </row>
    <row r="37625" spans="85:85" hidden="1" x14ac:dyDescent="0.25">
      <c r="CG37625" s="49"/>
    </row>
    <row r="37626" spans="85:85" hidden="1" x14ac:dyDescent="0.25">
      <c r="CG37626" s="49"/>
    </row>
    <row r="37627" spans="85:85" hidden="1" x14ac:dyDescent="0.25">
      <c r="CG37627" s="49"/>
    </row>
    <row r="37628" spans="85:85" hidden="1" x14ac:dyDescent="0.25">
      <c r="CG37628" s="49"/>
    </row>
    <row r="37629" spans="85:85" hidden="1" x14ac:dyDescent="0.25">
      <c r="CG37629" s="49"/>
    </row>
    <row r="37630" spans="85:85" hidden="1" x14ac:dyDescent="0.25">
      <c r="CG37630" s="49"/>
    </row>
    <row r="37631" spans="85:85" hidden="1" x14ac:dyDescent="0.25">
      <c r="CG37631" s="49"/>
    </row>
    <row r="37632" spans="85:85" hidden="1" x14ac:dyDescent="0.25">
      <c r="CG37632" s="49"/>
    </row>
    <row r="37633" spans="85:85" hidden="1" x14ac:dyDescent="0.25">
      <c r="CG37633" s="49"/>
    </row>
    <row r="37634" spans="85:85" hidden="1" x14ac:dyDescent="0.25">
      <c r="CG37634" s="49"/>
    </row>
    <row r="37635" spans="85:85" hidden="1" x14ac:dyDescent="0.25">
      <c r="CG37635" s="49"/>
    </row>
    <row r="37636" spans="85:85" hidden="1" x14ac:dyDescent="0.25">
      <c r="CG37636" s="49"/>
    </row>
    <row r="37637" spans="85:85" hidden="1" x14ac:dyDescent="0.25">
      <c r="CG37637" s="49"/>
    </row>
    <row r="37638" spans="85:85" hidden="1" x14ac:dyDescent="0.25">
      <c r="CG37638" s="49"/>
    </row>
    <row r="37639" spans="85:85" hidden="1" x14ac:dyDescent="0.25">
      <c r="CG37639" s="49"/>
    </row>
    <row r="37640" spans="85:85" hidden="1" x14ac:dyDescent="0.25">
      <c r="CG37640" s="49"/>
    </row>
    <row r="37641" spans="85:85" hidden="1" x14ac:dyDescent="0.25">
      <c r="CG37641" s="49"/>
    </row>
    <row r="37642" spans="85:85" hidden="1" x14ac:dyDescent="0.25">
      <c r="CG37642" s="49"/>
    </row>
    <row r="37643" spans="85:85" hidden="1" x14ac:dyDescent="0.25">
      <c r="CG37643" s="49"/>
    </row>
    <row r="37644" spans="85:85" hidden="1" x14ac:dyDescent="0.25">
      <c r="CG37644" s="49"/>
    </row>
    <row r="37645" spans="85:85" hidden="1" x14ac:dyDescent="0.25">
      <c r="CG37645" s="49"/>
    </row>
    <row r="37646" spans="85:85" hidden="1" x14ac:dyDescent="0.25">
      <c r="CG37646" s="49"/>
    </row>
    <row r="37647" spans="85:85" hidden="1" x14ac:dyDescent="0.25">
      <c r="CG37647" s="49"/>
    </row>
    <row r="37648" spans="85:85" hidden="1" x14ac:dyDescent="0.25">
      <c r="CG37648" s="49"/>
    </row>
    <row r="37649" spans="85:85" hidden="1" x14ac:dyDescent="0.25">
      <c r="CG37649" s="49"/>
    </row>
    <row r="37650" spans="85:85" hidden="1" x14ac:dyDescent="0.25">
      <c r="CG37650" s="49"/>
    </row>
    <row r="37651" spans="85:85" hidden="1" x14ac:dyDescent="0.25">
      <c r="CG37651" s="49"/>
    </row>
    <row r="37652" spans="85:85" hidden="1" x14ac:dyDescent="0.25">
      <c r="CG37652" s="49"/>
    </row>
    <row r="37653" spans="85:85" hidden="1" x14ac:dyDescent="0.25">
      <c r="CG37653" s="49"/>
    </row>
    <row r="37654" spans="85:85" hidden="1" x14ac:dyDescent="0.25">
      <c r="CG37654" s="49"/>
    </row>
    <row r="37655" spans="85:85" hidden="1" x14ac:dyDescent="0.25">
      <c r="CG37655" s="49"/>
    </row>
    <row r="37656" spans="85:85" hidden="1" x14ac:dyDescent="0.25">
      <c r="CG37656" s="49"/>
    </row>
    <row r="37657" spans="85:85" hidden="1" x14ac:dyDescent="0.25">
      <c r="CG37657" s="49"/>
    </row>
    <row r="37658" spans="85:85" hidden="1" x14ac:dyDescent="0.25">
      <c r="CG37658" s="49"/>
    </row>
    <row r="37659" spans="85:85" hidden="1" x14ac:dyDescent="0.25">
      <c r="CG37659" s="49"/>
    </row>
    <row r="37660" spans="85:85" hidden="1" x14ac:dyDescent="0.25">
      <c r="CG37660" s="49"/>
    </row>
    <row r="37661" spans="85:85" hidden="1" x14ac:dyDescent="0.25">
      <c r="CG37661" s="49"/>
    </row>
    <row r="37662" spans="85:85" hidden="1" x14ac:dyDescent="0.25">
      <c r="CG37662" s="49"/>
    </row>
    <row r="37663" spans="85:85" hidden="1" x14ac:dyDescent="0.25">
      <c r="CG37663" s="49"/>
    </row>
    <row r="37664" spans="85:85" hidden="1" x14ac:dyDescent="0.25">
      <c r="CG37664" s="49"/>
    </row>
    <row r="37665" spans="85:85" hidden="1" x14ac:dyDescent="0.25">
      <c r="CG37665" s="49"/>
    </row>
    <row r="37666" spans="85:85" hidden="1" x14ac:dyDescent="0.25">
      <c r="CG37666" s="49"/>
    </row>
    <row r="37667" spans="85:85" hidden="1" x14ac:dyDescent="0.25">
      <c r="CG37667" s="49"/>
    </row>
    <row r="37668" spans="85:85" hidden="1" x14ac:dyDescent="0.25">
      <c r="CG37668" s="49"/>
    </row>
    <row r="37669" spans="85:85" hidden="1" x14ac:dyDescent="0.25">
      <c r="CG37669" s="49"/>
    </row>
    <row r="37670" spans="85:85" hidden="1" x14ac:dyDescent="0.25">
      <c r="CG37670" s="49"/>
    </row>
    <row r="37671" spans="85:85" hidden="1" x14ac:dyDescent="0.25">
      <c r="CG37671" s="49"/>
    </row>
    <row r="37672" spans="85:85" hidden="1" x14ac:dyDescent="0.25">
      <c r="CG37672" s="49"/>
    </row>
    <row r="37673" spans="85:85" hidden="1" x14ac:dyDescent="0.25">
      <c r="CG37673" s="49"/>
    </row>
    <row r="37674" spans="85:85" hidden="1" x14ac:dyDescent="0.25">
      <c r="CG37674" s="49"/>
    </row>
    <row r="37675" spans="85:85" hidden="1" x14ac:dyDescent="0.25">
      <c r="CG37675" s="49"/>
    </row>
    <row r="37676" spans="85:85" hidden="1" x14ac:dyDescent="0.25">
      <c r="CG37676" s="49"/>
    </row>
    <row r="37677" spans="85:85" hidden="1" x14ac:dyDescent="0.25">
      <c r="CG37677" s="49"/>
    </row>
    <row r="37678" spans="85:85" hidden="1" x14ac:dyDescent="0.25">
      <c r="CG37678" s="49"/>
    </row>
    <row r="37679" spans="85:85" hidden="1" x14ac:dyDescent="0.25">
      <c r="CG37679" s="49"/>
    </row>
    <row r="37680" spans="85:85" hidden="1" x14ac:dyDescent="0.25">
      <c r="CG37680" s="49"/>
    </row>
    <row r="37681" spans="85:85" hidden="1" x14ac:dyDescent="0.25">
      <c r="CG37681" s="49"/>
    </row>
    <row r="37682" spans="85:85" hidden="1" x14ac:dyDescent="0.25">
      <c r="CG37682" s="49"/>
    </row>
    <row r="37683" spans="85:85" hidden="1" x14ac:dyDescent="0.25">
      <c r="CG37683" s="49"/>
    </row>
    <row r="37684" spans="85:85" hidden="1" x14ac:dyDescent="0.25">
      <c r="CG37684" s="49"/>
    </row>
    <row r="37685" spans="85:85" hidden="1" x14ac:dyDescent="0.25">
      <c r="CG37685" s="49"/>
    </row>
    <row r="37686" spans="85:85" hidden="1" x14ac:dyDescent="0.25">
      <c r="CG37686" s="49"/>
    </row>
    <row r="37687" spans="85:85" hidden="1" x14ac:dyDescent="0.25">
      <c r="CG37687" s="49"/>
    </row>
    <row r="37688" spans="85:85" hidden="1" x14ac:dyDescent="0.25">
      <c r="CG37688" s="49"/>
    </row>
    <row r="37689" spans="85:85" hidden="1" x14ac:dyDescent="0.25">
      <c r="CG37689" s="49"/>
    </row>
    <row r="37690" spans="85:85" hidden="1" x14ac:dyDescent="0.25">
      <c r="CG37690" s="49"/>
    </row>
    <row r="37691" spans="85:85" hidden="1" x14ac:dyDescent="0.25">
      <c r="CG37691" s="49"/>
    </row>
    <row r="37692" spans="85:85" hidden="1" x14ac:dyDescent="0.25">
      <c r="CG37692" s="49"/>
    </row>
    <row r="37693" spans="85:85" hidden="1" x14ac:dyDescent="0.25">
      <c r="CG37693" s="49"/>
    </row>
    <row r="37694" spans="85:85" hidden="1" x14ac:dyDescent="0.25">
      <c r="CG37694" s="49"/>
    </row>
    <row r="37695" spans="85:85" hidden="1" x14ac:dyDescent="0.25">
      <c r="CG37695" s="49"/>
    </row>
    <row r="37696" spans="85:85" hidden="1" x14ac:dyDescent="0.25">
      <c r="CG37696" s="49"/>
    </row>
    <row r="37697" spans="85:85" hidden="1" x14ac:dyDescent="0.25">
      <c r="CG37697" s="49"/>
    </row>
    <row r="37698" spans="85:85" hidden="1" x14ac:dyDescent="0.25">
      <c r="CG37698" s="49"/>
    </row>
    <row r="37699" spans="85:85" hidden="1" x14ac:dyDescent="0.25">
      <c r="CG37699" s="49"/>
    </row>
    <row r="37700" spans="85:85" hidden="1" x14ac:dyDescent="0.25">
      <c r="CG37700" s="49"/>
    </row>
    <row r="37701" spans="85:85" hidden="1" x14ac:dyDescent="0.25">
      <c r="CG37701" s="49"/>
    </row>
    <row r="37702" spans="85:85" hidden="1" x14ac:dyDescent="0.25">
      <c r="CG37702" s="49"/>
    </row>
    <row r="37703" spans="85:85" hidden="1" x14ac:dyDescent="0.25">
      <c r="CG37703" s="49"/>
    </row>
    <row r="37704" spans="85:85" hidden="1" x14ac:dyDescent="0.25">
      <c r="CG37704" s="49"/>
    </row>
    <row r="37705" spans="85:85" hidden="1" x14ac:dyDescent="0.25">
      <c r="CG37705" s="49"/>
    </row>
    <row r="37706" spans="85:85" hidden="1" x14ac:dyDescent="0.25">
      <c r="CG37706" s="49"/>
    </row>
    <row r="37707" spans="85:85" hidden="1" x14ac:dyDescent="0.25">
      <c r="CG37707" s="49"/>
    </row>
    <row r="37708" spans="85:85" hidden="1" x14ac:dyDescent="0.25">
      <c r="CG37708" s="49"/>
    </row>
    <row r="37709" spans="85:85" hidden="1" x14ac:dyDescent="0.25">
      <c r="CG37709" s="49"/>
    </row>
    <row r="37710" spans="85:85" hidden="1" x14ac:dyDescent="0.25">
      <c r="CG37710" s="49"/>
    </row>
    <row r="37711" spans="85:85" hidden="1" x14ac:dyDescent="0.25">
      <c r="CG37711" s="49"/>
    </row>
    <row r="37712" spans="85:85" hidden="1" x14ac:dyDescent="0.25">
      <c r="CG37712" s="49"/>
    </row>
    <row r="37713" spans="85:85" hidden="1" x14ac:dyDescent="0.25">
      <c r="CG37713" s="49"/>
    </row>
    <row r="37714" spans="85:85" hidden="1" x14ac:dyDescent="0.25">
      <c r="CG37714" s="49"/>
    </row>
    <row r="37715" spans="85:85" hidden="1" x14ac:dyDescent="0.25">
      <c r="CG37715" s="49"/>
    </row>
    <row r="37716" spans="85:85" hidden="1" x14ac:dyDescent="0.25">
      <c r="CG37716" s="49"/>
    </row>
    <row r="37717" spans="85:85" hidden="1" x14ac:dyDescent="0.25">
      <c r="CG37717" s="49"/>
    </row>
    <row r="37718" spans="85:85" hidden="1" x14ac:dyDescent="0.25">
      <c r="CG37718" s="49"/>
    </row>
    <row r="37719" spans="85:85" hidden="1" x14ac:dyDescent="0.25">
      <c r="CG37719" s="49"/>
    </row>
    <row r="37720" spans="85:85" hidden="1" x14ac:dyDescent="0.25">
      <c r="CG37720" s="49"/>
    </row>
    <row r="37721" spans="85:85" hidden="1" x14ac:dyDescent="0.25">
      <c r="CG37721" s="49"/>
    </row>
    <row r="37722" spans="85:85" hidden="1" x14ac:dyDescent="0.25">
      <c r="CG37722" s="49"/>
    </row>
    <row r="37723" spans="85:85" hidden="1" x14ac:dyDescent="0.25">
      <c r="CG37723" s="49"/>
    </row>
    <row r="37724" spans="85:85" hidden="1" x14ac:dyDescent="0.25">
      <c r="CG37724" s="49"/>
    </row>
    <row r="37725" spans="85:85" hidden="1" x14ac:dyDescent="0.25">
      <c r="CG37725" s="49"/>
    </row>
    <row r="37726" spans="85:85" hidden="1" x14ac:dyDescent="0.25">
      <c r="CG37726" s="49"/>
    </row>
    <row r="37727" spans="85:85" hidden="1" x14ac:dyDescent="0.25">
      <c r="CG37727" s="49"/>
    </row>
    <row r="37728" spans="85:85" hidden="1" x14ac:dyDescent="0.25">
      <c r="CG37728" s="49"/>
    </row>
    <row r="37729" spans="85:85" hidden="1" x14ac:dyDescent="0.25">
      <c r="CG37729" s="49"/>
    </row>
    <row r="37730" spans="85:85" hidden="1" x14ac:dyDescent="0.25">
      <c r="CG37730" s="49"/>
    </row>
    <row r="37731" spans="85:85" hidden="1" x14ac:dyDescent="0.25">
      <c r="CG37731" s="49"/>
    </row>
    <row r="37732" spans="85:85" hidden="1" x14ac:dyDescent="0.25">
      <c r="CG37732" s="49"/>
    </row>
    <row r="37733" spans="85:85" hidden="1" x14ac:dyDescent="0.25">
      <c r="CG37733" s="49"/>
    </row>
    <row r="37734" spans="85:85" hidden="1" x14ac:dyDescent="0.25">
      <c r="CG37734" s="49"/>
    </row>
    <row r="37735" spans="85:85" hidden="1" x14ac:dyDescent="0.25">
      <c r="CG37735" s="49"/>
    </row>
    <row r="37736" spans="85:85" hidden="1" x14ac:dyDescent="0.25">
      <c r="CG37736" s="49"/>
    </row>
    <row r="37737" spans="85:85" hidden="1" x14ac:dyDescent="0.25">
      <c r="CG37737" s="49"/>
    </row>
    <row r="37738" spans="85:85" hidden="1" x14ac:dyDescent="0.25">
      <c r="CG37738" s="49"/>
    </row>
    <row r="37739" spans="85:85" hidden="1" x14ac:dyDescent="0.25">
      <c r="CG37739" s="49"/>
    </row>
    <row r="37740" spans="85:85" hidden="1" x14ac:dyDescent="0.25">
      <c r="CG37740" s="49"/>
    </row>
    <row r="37741" spans="85:85" hidden="1" x14ac:dyDescent="0.25">
      <c r="CG37741" s="49"/>
    </row>
    <row r="37742" spans="85:85" hidden="1" x14ac:dyDescent="0.25">
      <c r="CG37742" s="49"/>
    </row>
    <row r="37743" spans="85:85" hidden="1" x14ac:dyDescent="0.25">
      <c r="CG37743" s="49"/>
    </row>
    <row r="37744" spans="85:85" hidden="1" x14ac:dyDescent="0.25">
      <c r="CG37744" s="49"/>
    </row>
    <row r="37745" spans="85:85" hidden="1" x14ac:dyDescent="0.25">
      <c r="CG37745" s="49"/>
    </row>
    <row r="37746" spans="85:85" hidden="1" x14ac:dyDescent="0.25">
      <c r="CG37746" s="49"/>
    </row>
    <row r="37747" spans="85:85" hidden="1" x14ac:dyDescent="0.25">
      <c r="CG37747" s="49"/>
    </row>
    <row r="37748" spans="85:85" hidden="1" x14ac:dyDescent="0.25">
      <c r="CG37748" s="49"/>
    </row>
    <row r="37749" spans="85:85" hidden="1" x14ac:dyDescent="0.25">
      <c r="CG37749" s="49"/>
    </row>
    <row r="37750" spans="85:85" hidden="1" x14ac:dyDescent="0.25">
      <c r="CG37750" s="49"/>
    </row>
    <row r="37751" spans="85:85" hidden="1" x14ac:dyDescent="0.25">
      <c r="CG37751" s="49"/>
    </row>
    <row r="37752" spans="85:85" hidden="1" x14ac:dyDescent="0.25">
      <c r="CG37752" s="49"/>
    </row>
    <row r="37753" spans="85:85" hidden="1" x14ac:dyDescent="0.25">
      <c r="CG37753" s="49"/>
    </row>
    <row r="37754" spans="85:85" hidden="1" x14ac:dyDescent="0.25">
      <c r="CG37754" s="49"/>
    </row>
    <row r="37755" spans="85:85" hidden="1" x14ac:dyDescent="0.25">
      <c r="CG37755" s="49"/>
    </row>
    <row r="37756" spans="85:85" hidden="1" x14ac:dyDescent="0.25">
      <c r="CG37756" s="49"/>
    </row>
    <row r="37757" spans="85:85" hidden="1" x14ac:dyDescent="0.25">
      <c r="CG37757" s="49"/>
    </row>
    <row r="37758" spans="85:85" hidden="1" x14ac:dyDescent="0.25">
      <c r="CG37758" s="49"/>
    </row>
    <row r="37759" spans="85:85" hidden="1" x14ac:dyDescent="0.25">
      <c r="CG37759" s="49"/>
    </row>
    <row r="37760" spans="85:85" hidden="1" x14ac:dyDescent="0.25">
      <c r="CG37760" s="49"/>
    </row>
    <row r="37761" spans="85:85" hidden="1" x14ac:dyDescent="0.25">
      <c r="CG37761" s="49"/>
    </row>
    <row r="37762" spans="85:85" hidden="1" x14ac:dyDescent="0.25">
      <c r="CG37762" s="49"/>
    </row>
    <row r="37763" spans="85:85" hidden="1" x14ac:dyDescent="0.25">
      <c r="CG37763" s="49"/>
    </row>
    <row r="37764" spans="85:85" hidden="1" x14ac:dyDescent="0.25">
      <c r="CG37764" s="49"/>
    </row>
    <row r="37765" spans="85:85" hidden="1" x14ac:dyDescent="0.25">
      <c r="CG37765" s="49"/>
    </row>
    <row r="37766" spans="85:85" hidden="1" x14ac:dyDescent="0.25">
      <c r="CG37766" s="49"/>
    </row>
    <row r="37767" spans="85:85" hidden="1" x14ac:dyDescent="0.25">
      <c r="CG37767" s="49"/>
    </row>
    <row r="37768" spans="85:85" hidden="1" x14ac:dyDescent="0.25">
      <c r="CG37768" s="49"/>
    </row>
    <row r="37769" spans="85:85" hidden="1" x14ac:dyDescent="0.25">
      <c r="CG37769" s="49"/>
    </row>
    <row r="37770" spans="85:85" hidden="1" x14ac:dyDescent="0.25">
      <c r="CG37770" s="49"/>
    </row>
    <row r="37771" spans="85:85" hidden="1" x14ac:dyDescent="0.25">
      <c r="CG37771" s="49"/>
    </row>
    <row r="37772" spans="85:85" hidden="1" x14ac:dyDescent="0.25">
      <c r="CG37772" s="49"/>
    </row>
    <row r="37773" spans="85:85" hidden="1" x14ac:dyDescent="0.25">
      <c r="CG37773" s="49"/>
    </row>
    <row r="37774" spans="85:85" hidden="1" x14ac:dyDescent="0.25">
      <c r="CG37774" s="49"/>
    </row>
    <row r="37775" spans="85:85" hidden="1" x14ac:dyDescent="0.25">
      <c r="CG37775" s="49"/>
    </row>
    <row r="37776" spans="85:85" hidden="1" x14ac:dyDescent="0.25">
      <c r="CG37776" s="49"/>
    </row>
    <row r="37777" spans="85:85" hidden="1" x14ac:dyDescent="0.25">
      <c r="CG37777" s="49"/>
    </row>
    <row r="37778" spans="85:85" hidden="1" x14ac:dyDescent="0.25">
      <c r="CG37778" s="49"/>
    </row>
    <row r="37779" spans="85:85" hidden="1" x14ac:dyDescent="0.25">
      <c r="CG37779" s="49"/>
    </row>
    <row r="37780" spans="85:85" hidden="1" x14ac:dyDescent="0.25">
      <c r="CG37780" s="49"/>
    </row>
    <row r="37781" spans="85:85" hidden="1" x14ac:dyDescent="0.25">
      <c r="CG37781" s="49"/>
    </row>
    <row r="37782" spans="85:85" hidden="1" x14ac:dyDescent="0.25">
      <c r="CG37782" s="49"/>
    </row>
    <row r="37783" spans="85:85" hidden="1" x14ac:dyDescent="0.25">
      <c r="CG37783" s="49"/>
    </row>
    <row r="37784" spans="85:85" hidden="1" x14ac:dyDescent="0.25">
      <c r="CG37784" s="49"/>
    </row>
    <row r="37785" spans="85:85" hidden="1" x14ac:dyDescent="0.25">
      <c r="CG37785" s="49"/>
    </row>
    <row r="37786" spans="85:85" hidden="1" x14ac:dyDescent="0.25">
      <c r="CG37786" s="49"/>
    </row>
    <row r="37787" spans="85:85" hidden="1" x14ac:dyDescent="0.25">
      <c r="CG37787" s="49"/>
    </row>
    <row r="37788" spans="85:85" hidden="1" x14ac:dyDescent="0.25">
      <c r="CG37788" s="49"/>
    </row>
    <row r="37789" spans="85:85" hidden="1" x14ac:dyDescent="0.25">
      <c r="CG37789" s="49"/>
    </row>
    <row r="37790" spans="85:85" hidden="1" x14ac:dyDescent="0.25">
      <c r="CG37790" s="49"/>
    </row>
    <row r="37791" spans="85:85" hidden="1" x14ac:dyDescent="0.25">
      <c r="CG37791" s="49"/>
    </row>
    <row r="37792" spans="85:85" hidden="1" x14ac:dyDescent="0.25">
      <c r="CG37792" s="49"/>
    </row>
    <row r="37793" spans="85:85" hidden="1" x14ac:dyDescent="0.25">
      <c r="CG37793" s="49"/>
    </row>
    <row r="37794" spans="85:85" hidden="1" x14ac:dyDescent="0.25">
      <c r="CG37794" s="49"/>
    </row>
    <row r="37795" spans="85:85" hidden="1" x14ac:dyDescent="0.25">
      <c r="CG37795" s="49"/>
    </row>
    <row r="37796" spans="85:85" hidden="1" x14ac:dyDescent="0.25">
      <c r="CG37796" s="49"/>
    </row>
    <row r="37797" spans="85:85" hidden="1" x14ac:dyDescent="0.25">
      <c r="CG37797" s="49"/>
    </row>
    <row r="37798" spans="85:85" hidden="1" x14ac:dyDescent="0.25">
      <c r="CG37798" s="49"/>
    </row>
    <row r="37799" spans="85:85" hidden="1" x14ac:dyDescent="0.25">
      <c r="CG37799" s="49"/>
    </row>
    <row r="37800" spans="85:85" hidden="1" x14ac:dyDescent="0.25">
      <c r="CG37800" s="49"/>
    </row>
    <row r="37801" spans="85:85" hidden="1" x14ac:dyDescent="0.25">
      <c r="CG37801" s="49"/>
    </row>
    <row r="37802" spans="85:85" hidden="1" x14ac:dyDescent="0.25">
      <c r="CG37802" s="49"/>
    </row>
    <row r="37803" spans="85:85" hidden="1" x14ac:dyDescent="0.25">
      <c r="CG37803" s="49"/>
    </row>
    <row r="37804" spans="85:85" hidden="1" x14ac:dyDescent="0.25">
      <c r="CG37804" s="49"/>
    </row>
    <row r="37805" spans="85:85" hidden="1" x14ac:dyDescent="0.25">
      <c r="CG37805" s="49"/>
    </row>
    <row r="37806" spans="85:85" hidden="1" x14ac:dyDescent="0.25">
      <c r="CG37806" s="49"/>
    </row>
    <row r="37807" spans="85:85" hidden="1" x14ac:dyDescent="0.25">
      <c r="CG37807" s="49"/>
    </row>
    <row r="37808" spans="85:85" hidden="1" x14ac:dyDescent="0.25">
      <c r="CG37808" s="49"/>
    </row>
    <row r="37809" spans="85:85" hidden="1" x14ac:dyDescent="0.25">
      <c r="CG37809" s="49"/>
    </row>
    <row r="37810" spans="85:85" hidden="1" x14ac:dyDescent="0.25">
      <c r="CG37810" s="49"/>
    </row>
    <row r="37811" spans="85:85" hidden="1" x14ac:dyDescent="0.25">
      <c r="CG37811" s="49"/>
    </row>
    <row r="37812" spans="85:85" hidden="1" x14ac:dyDescent="0.25">
      <c r="CG37812" s="49"/>
    </row>
    <row r="37813" spans="85:85" hidden="1" x14ac:dyDescent="0.25">
      <c r="CG37813" s="49"/>
    </row>
    <row r="37814" spans="85:85" hidden="1" x14ac:dyDescent="0.25">
      <c r="CG37814" s="49"/>
    </row>
    <row r="37815" spans="85:85" hidden="1" x14ac:dyDescent="0.25">
      <c r="CG37815" s="49"/>
    </row>
    <row r="37816" spans="85:85" hidden="1" x14ac:dyDescent="0.25">
      <c r="CG37816" s="49"/>
    </row>
    <row r="37817" spans="85:85" hidden="1" x14ac:dyDescent="0.25">
      <c r="CG37817" s="49"/>
    </row>
    <row r="37818" spans="85:85" hidden="1" x14ac:dyDescent="0.25">
      <c r="CG37818" s="49"/>
    </row>
    <row r="37819" spans="85:85" hidden="1" x14ac:dyDescent="0.25">
      <c r="CG37819" s="49"/>
    </row>
    <row r="37820" spans="85:85" hidden="1" x14ac:dyDescent="0.25">
      <c r="CG37820" s="49"/>
    </row>
    <row r="37821" spans="85:85" hidden="1" x14ac:dyDescent="0.25">
      <c r="CG37821" s="49"/>
    </row>
    <row r="37822" spans="85:85" hidden="1" x14ac:dyDescent="0.25">
      <c r="CG37822" s="49"/>
    </row>
    <row r="37823" spans="85:85" hidden="1" x14ac:dyDescent="0.25">
      <c r="CG37823" s="49"/>
    </row>
    <row r="37824" spans="85:85" hidden="1" x14ac:dyDescent="0.25">
      <c r="CG37824" s="49"/>
    </row>
    <row r="37825" spans="85:85" hidden="1" x14ac:dyDescent="0.25">
      <c r="CG37825" s="49"/>
    </row>
    <row r="37826" spans="85:85" hidden="1" x14ac:dyDescent="0.25">
      <c r="CG37826" s="49"/>
    </row>
    <row r="37827" spans="85:85" hidden="1" x14ac:dyDescent="0.25">
      <c r="CG37827" s="49"/>
    </row>
    <row r="37828" spans="85:85" hidden="1" x14ac:dyDescent="0.25">
      <c r="CG37828" s="49"/>
    </row>
    <row r="37829" spans="85:85" hidden="1" x14ac:dyDescent="0.25">
      <c r="CG37829" s="49"/>
    </row>
    <row r="37830" spans="85:85" hidden="1" x14ac:dyDescent="0.25">
      <c r="CG37830" s="49"/>
    </row>
    <row r="37831" spans="85:85" hidden="1" x14ac:dyDescent="0.25">
      <c r="CG37831" s="49"/>
    </row>
    <row r="37832" spans="85:85" hidden="1" x14ac:dyDescent="0.25">
      <c r="CG37832" s="49"/>
    </row>
    <row r="37833" spans="85:85" hidden="1" x14ac:dyDescent="0.25">
      <c r="CG37833" s="49"/>
    </row>
    <row r="37834" spans="85:85" hidden="1" x14ac:dyDescent="0.25">
      <c r="CG37834" s="49"/>
    </row>
    <row r="37835" spans="85:85" hidden="1" x14ac:dyDescent="0.25">
      <c r="CG37835" s="49"/>
    </row>
    <row r="37836" spans="85:85" hidden="1" x14ac:dyDescent="0.25">
      <c r="CG37836" s="49"/>
    </row>
    <row r="37837" spans="85:85" hidden="1" x14ac:dyDescent="0.25">
      <c r="CG37837" s="49"/>
    </row>
    <row r="37838" spans="85:85" hidden="1" x14ac:dyDescent="0.25">
      <c r="CG37838" s="49"/>
    </row>
    <row r="37839" spans="85:85" hidden="1" x14ac:dyDescent="0.25">
      <c r="CG37839" s="49"/>
    </row>
    <row r="37840" spans="85:85" hidden="1" x14ac:dyDescent="0.25">
      <c r="CG37840" s="49"/>
    </row>
    <row r="37841" spans="85:85" hidden="1" x14ac:dyDescent="0.25">
      <c r="CG37841" s="49"/>
    </row>
    <row r="37842" spans="85:85" hidden="1" x14ac:dyDescent="0.25">
      <c r="CG37842" s="49"/>
    </row>
    <row r="37843" spans="85:85" hidden="1" x14ac:dyDescent="0.25">
      <c r="CG37843" s="49"/>
    </row>
    <row r="37844" spans="85:85" hidden="1" x14ac:dyDescent="0.25">
      <c r="CG37844" s="49"/>
    </row>
    <row r="37845" spans="85:85" hidden="1" x14ac:dyDescent="0.25">
      <c r="CG37845" s="49"/>
    </row>
    <row r="37846" spans="85:85" hidden="1" x14ac:dyDescent="0.25">
      <c r="CG37846" s="49"/>
    </row>
    <row r="37847" spans="85:85" hidden="1" x14ac:dyDescent="0.25">
      <c r="CG37847" s="49"/>
    </row>
    <row r="37848" spans="85:85" hidden="1" x14ac:dyDescent="0.25">
      <c r="CG37848" s="49"/>
    </row>
    <row r="37849" spans="85:85" hidden="1" x14ac:dyDescent="0.25">
      <c r="CG37849" s="49"/>
    </row>
    <row r="37850" spans="85:85" hidden="1" x14ac:dyDescent="0.25">
      <c r="CG37850" s="49"/>
    </row>
    <row r="37851" spans="85:85" hidden="1" x14ac:dyDescent="0.25">
      <c r="CG37851" s="49"/>
    </row>
    <row r="37852" spans="85:85" hidden="1" x14ac:dyDescent="0.25">
      <c r="CG37852" s="49"/>
    </row>
    <row r="37853" spans="85:85" hidden="1" x14ac:dyDescent="0.25">
      <c r="CG37853" s="49"/>
    </row>
    <row r="37854" spans="85:85" hidden="1" x14ac:dyDescent="0.25">
      <c r="CG37854" s="49"/>
    </row>
    <row r="37855" spans="85:85" hidden="1" x14ac:dyDescent="0.25">
      <c r="CG37855" s="49"/>
    </row>
    <row r="37856" spans="85:85" hidden="1" x14ac:dyDescent="0.25">
      <c r="CG37856" s="49"/>
    </row>
    <row r="37857" spans="85:85" hidden="1" x14ac:dyDescent="0.25">
      <c r="CG37857" s="49"/>
    </row>
    <row r="37858" spans="85:85" hidden="1" x14ac:dyDescent="0.25">
      <c r="CG37858" s="49"/>
    </row>
    <row r="37859" spans="85:85" hidden="1" x14ac:dyDescent="0.25">
      <c r="CG37859" s="49"/>
    </row>
    <row r="37860" spans="85:85" hidden="1" x14ac:dyDescent="0.25">
      <c r="CG37860" s="49"/>
    </row>
    <row r="37861" spans="85:85" hidden="1" x14ac:dyDescent="0.25">
      <c r="CG37861" s="49"/>
    </row>
    <row r="37862" spans="85:85" hidden="1" x14ac:dyDescent="0.25">
      <c r="CG37862" s="49"/>
    </row>
    <row r="37863" spans="85:85" hidden="1" x14ac:dyDescent="0.25">
      <c r="CG37863" s="49"/>
    </row>
    <row r="37864" spans="85:85" hidden="1" x14ac:dyDescent="0.25">
      <c r="CG37864" s="49"/>
    </row>
    <row r="37865" spans="85:85" hidden="1" x14ac:dyDescent="0.25">
      <c r="CG37865" s="49"/>
    </row>
    <row r="37866" spans="85:85" hidden="1" x14ac:dyDescent="0.25">
      <c r="CG37866" s="49"/>
    </row>
    <row r="37867" spans="85:85" hidden="1" x14ac:dyDescent="0.25">
      <c r="CG37867" s="49"/>
    </row>
    <row r="37868" spans="85:85" hidden="1" x14ac:dyDescent="0.25">
      <c r="CG37868" s="49"/>
    </row>
    <row r="37869" spans="85:85" hidden="1" x14ac:dyDescent="0.25">
      <c r="CG37869" s="49"/>
    </row>
    <row r="37870" spans="85:85" hidden="1" x14ac:dyDescent="0.25">
      <c r="CG37870" s="49"/>
    </row>
    <row r="37871" spans="85:85" hidden="1" x14ac:dyDescent="0.25">
      <c r="CG37871" s="49"/>
    </row>
    <row r="37872" spans="85:85" hidden="1" x14ac:dyDescent="0.25">
      <c r="CG37872" s="49"/>
    </row>
    <row r="37873" spans="85:85" hidden="1" x14ac:dyDescent="0.25">
      <c r="CG37873" s="49"/>
    </row>
    <row r="37874" spans="85:85" hidden="1" x14ac:dyDescent="0.25">
      <c r="CG37874" s="49"/>
    </row>
    <row r="37875" spans="85:85" hidden="1" x14ac:dyDescent="0.25">
      <c r="CG37875" s="49"/>
    </row>
    <row r="37876" spans="85:85" hidden="1" x14ac:dyDescent="0.25">
      <c r="CG37876" s="49"/>
    </row>
    <row r="37877" spans="85:85" hidden="1" x14ac:dyDescent="0.25">
      <c r="CG37877" s="49"/>
    </row>
    <row r="37878" spans="85:85" hidden="1" x14ac:dyDescent="0.25">
      <c r="CG37878" s="49"/>
    </row>
    <row r="37879" spans="85:85" hidden="1" x14ac:dyDescent="0.25">
      <c r="CG37879" s="49"/>
    </row>
    <row r="37880" spans="85:85" hidden="1" x14ac:dyDescent="0.25">
      <c r="CG37880" s="49"/>
    </row>
    <row r="37881" spans="85:85" hidden="1" x14ac:dyDescent="0.25">
      <c r="CG37881" s="49"/>
    </row>
    <row r="37882" spans="85:85" hidden="1" x14ac:dyDescent="0.25">
      <c r="CG37882" s="49"/>
    </row>
    <row r="37883" spans="85:85" hidden="1" x14ac:dyDescent="0.25">
      <c r="CG37883" s="49"/>
    </row>
    <row r="37884" spans="85:85" hidden="1" x14ac:dyDescent="0.25">
      <c r="CG37884" s="49"/>
    </row>
    <row r="37885" spans="85:85" hidden="1" x14ac:dyDescent="0.25">
      <c r="CG37885" s="49"/>
    </row>
    <row r="37886" spans="85:85" hidden="1" x14ac:dyDescent="0.25">
      <c r="CG37886" s="49"/>
    </row>
    <row r="37887" spans="85:85" hidden="1" x14ac:dyDescent="0.25">
      <c r="CG37887" s="49"/>
    </row>
    <row r="37888" spans="85:85" hidden="1" x14ac:dyDescent="0.25">
      <c r="CG37888" s="49"/>
    </row>
    <row r="37889" spans="85:85" hidden="1" x14ac:dyDescent="0.25">
      <c r="CG37889" s="49"/>
    </row>
    <row r="37890" spans="85:85" hidden="1" x14ac:dyDescent="0.25">
      <c r="CG37890" s="49"/>
    </row>
    <row r="37891" spans="85:85" hidden="1" x14ac:dyDescent="0.25">
      <c r="CG37891" s="49"/>
    </row>
    <row r="37892" spans="85:85" hidden="1" x14ac:dyDescent="0.25">
      <c r="CG37892" s="49"/>
    </row>
    <row r="37893" spans="85:85" hidden="1" x14ac:dyDescent="0.25">
      <c r="CG37893" s="49"/>
    </row>
    <row r="37894" spans="85:85" hidden="1" x14ac:dyDescent="0.25">
      <c r="CG37894" s="49"/>
    </row>
    <row r="37895" spans="85:85" hidden="1" x14ac:dyDescent="0.25">
      <c r="CG37895" s="49"/>
    </row>
    <row r="37896" spans="85:85" hidden="1" x14ac:dyDescent="0.25">
      <c r="CG37896" s="49"/>
    </row>
    <row r="37897" spans="85:85" hidden="1" x14ac:dyDescent="0.25">
      <c r="CG37897" s="49"/>
    </row>
    <row r="37898" spans="85:85" hidden="1" x14ac:dyDescent="0.25">
      <c r="CG37898" s="49"/>
    </row>
    <row r="37899" spans="85:85" hidden="1" x14ac:dyDescent="0.25">
      <c r="CG37899" s="49"/>
    </row>
    <row r="37900" spans="85:85" hidden="1" x14ac:dyDescent="0.25">
      <c r="CG37900" s="49"/>
    </row>
    <row r="37901" spans="85:85" hidden="1" x14ac:dyDescent="0.25">
      <c r="CG37901" s="49"/>
    </row>
    <row r="37902" spans="85:85" hidden="1" x14ac:dyDescent="0.25">
      <c r="CG37902" s="49"/>
    </row>
    <row r="37903" spans="85:85" hidden="1" x14ac:dyDescent="0.25">
      <c r="CG37903" s="49"/>
    </row>
    <row r="37904" spans="85:85" hidden="1" x14ac:dyDescent="0.25">
      <c r="CG37904" s="49"/>
    </row>
    <row r="37905" spans="85:85" hidden="1" x14ac:dyDescent="0.25">
      <c r="CG37905" s="49"/>
    </row>
    <row r="37906" spans="85:85" hidden="1" x14ac:dyDescent="0.25">
      <c r="CG37906" s="49"/>
    </row>
    <row r="37907" spans="85:85" hidden="1" x14ac:dyDescent="0.25">
      <c r="CG37907" s="49"/>
    </row>
    <row r="37908" spans="85:85" hidden="1" x14ac:dyDescent="0.25">
      <c r="CG37908" s="49"/>
    </row>
    <row r="37909" spans="85:85" hidden="1" x14ac:dyDescent="0.25">
      <c r="CG37909" s="49"/>
    </row>
    <row r="37910" spans="85:85" hidden="1" x14ac:dyDescent="0.25">
      <c r="CG37910" s="49"/>
    </row>
    <row r="37911" spans="85:85" hidden="1" x14ac:dyDescent="0.25">
      <c r="CG37911" s="49"/>
    </row>
    <row r="37912" spans="85:85" hidden="1" x14ac:dyDescent="0.25">
      <c r="CG37912" s="49"/>
    </row>
    <row r="37913" spans="85:85" hidden="1" x14ac:dyDescent="0.25">
      <c r="CG37913" s="49"/>
    </row>
    <row r="37914" spans="85:85" hidden="1" x14ac:dyDescent="0.25">
      <c r="CG37914" s="49"/>
    </row>
    <row r="37915" spans="85:85" hidden="1" x14ac:dyDescent="0.25">
      <c r="CG37915" s="49"/>
    </row>
    <row r="37916" spans="85:85" hidden="1" x14ac:dyDescent="0.25">
      <c r="CG37916" s="49"/>
    </row>
    <row r="37917" spans="85:85" hidden="1" x14ac:dyDescent="0.25">
      <c r="CG37917" s="49"/>
    </row>
    <row r="37918" spans="85:85" hidden="1" x14ac:dyDescent="0.25">
      <c r="CG37918" s="49"/>
    </row>
    <row r="37919" spans="85:85" hidden="1" x14ac:dyDescent="0.25">
      <c r="CG37919" s="49"/>
    </row>
    <row r="37920" spans="85:85" hidden="1" x14ac:dyDescent="0.25">
      <c r="CG37920" s="49"/>
    </row>
    <row r="37921" spans="85:85" hidden="1" x14ac:dyDescent="0.25">
      <c r="CG37921" s="49"/>
    </row>
    <row r="37922" spans="85:85" hidden="1" x14ac:dyDescent="0.25">
      <c r="CG37922" s="49"/>
    </row>
    <row r="37923" spans="85:85" hidden="1" x14ac:dyDescent="0.25">
      <c r="CG37923" s="49"/>
    </row>
    <row r="37924" spans="85:85" hidden="1" x14ac:dyDescent="0.25">
      <c r="CG37924" s="49"/>
    </row>
    <row r="37925" spans="85:85" hidden="1" x14ac:dyDescent="0.25">
      <c r="CG37925" s="49"/>
    </row>
    <row r="37926" spans="85:85" hidden="1" x14ac:dyDescent="0.25">
      <c r="CG37926" s="49"/>
    </row>
    <row r="37927" spans="85:85" hidden="1" x14ac:dyDescent="0.25">
      <c r="CG37927" s="49"/>
    </row>
    <row r="37928" spans="85:85" hidden="1" x14ac:dyDescent="0.25">
      <c r="CG37928" s="49"/>
    </row>
    <row r="37929" spans="85:85" hidden="1" x14ac:dyDescent="0.25">
      <c r="CG37929" s="49"/>
    </row>
    <row r="37930" spans="85:85" hidden="1" x14ac:dyDescent="0.25">
      <c r="CG37930" s="49"/>
    </row>
    <row r="37931" spans="85:85" hidden="1" x14ac:dyDescent="0.25">
      <c r="CG37931" s="49"/>
    </row>
    <row r="37932" spans="85:85" hidden="1" x14ac:dyDescent="0.25">
      <c r="CG37932" s="49"/>
    </row>
    <row r="37933" spans="85:85" hidden="1" x14ac:dyDescent="0.25">
      <c r="CG37933" s="49"/>
    </row>
    <row r="37934" spans="85:85" hidden="1" x14ac:dyDescent="0.25">
      <c r="CG37934" s="49"/>
    </row>
    <row r="37935" spans="85:85" hidden="1" x14ac:dyDescent="0.25">
      <c r="CG37935" s="49"/>
    </row>
    <row r="37936" spans="85:85" hidden="1" x14ac:dyDescent="0.25">
      <c r="CG37936" s="49"/>
    </row>
    <row r="37937" spans="85:85" hidden="1" x14ac:dyDescent="0.25">
      <c r="CG37937" s="49"/>
    </row>
    <row r="37938" spans="85:85" hidden="1" x14ac:dyDescent="0.25">
      <c r="CG37938" s="49"/>
    </row>
    <row r="37939" spans="85:85" hidden="1" x14ac:dyDescent="0.25">
      <c r="CG37939" s="49"/>
    </row>
    <row r="37940" spans="85:85" hidden="1" x14ac:dyDescent="0.25">
      <c r="CG37940" s="49"/>
    </row>
    <row r="37941" spans="85:85" hidden="1" x14ac:dyDescent="0.25">
      <c r="CG37941" s="49"/>
    </row>
    <row r="37942" spans="85:85" hidden="1" x14ac:dyDescent="0.25">
      <c r="CG37942" s="49"/>
    </row>
    <row r="37943" spans="85:85" hidden="1" x14ac:dyDescent="0.25">
      <c r="CG37943" s="49"/>
    </row>
    <row r="37944" spans="85:85" hidden="1" x14ac:dyDescent="0.25">
      <c r="CG37944" s="49"/>
    </row>
    <row r="37945" spans="85:85" hidden="1" x14ac:dyDescent="0.25">
      <c r="CG37945" s="49"/>
    </row>
    <row r="37946" spans="85:85" hidden="1" x14ac:dyDescent="0.25">
      <c r="CG37946" s="49"/>
    </row>
    <row r="37947" spans="85:85" hidden="1" x14ac:dyDescent="0.25">
      <c r="CG37947" s="49"/>
    </row>
    <row r="37948" spans="85:85" hidden="1" x14ac:dyDescent="0.25">
      <c r="CG37948" s="49"/>
    </row>
    <row r="37949" spans="85:85" hidden="1" x14ac:dyDescent="0.25">
      <c r="CG37949" s="49"/>
    </row>
    <row r="37950" spans="85:85" hidden="1" x14ac:dyDescent="0.25">
      <c r="CG37950" s="49"/>
    </row>
    <row r="37951" spans="85:85" hidden="1" x14ac:dyDescent="0.25">
      <c r="CG37951" s="49"/>
    </row>
    <row r="37952" spans="85:85" hidden="1" x14ac:dyDescent="0.25">
      <c r="CG37952" s="49"/>
    </row>
    <row r="37953" spans="85:85" hidden="1" x14ac:dyDescent="0.25">
      <c r="CG37953" s="49"/>
    </row>
    <row r="37954" spans="85:85" hidden="1" x14ac:dyDescent="0.25">
      <c r="CG37954" s="49"/>
    </row>
    <row r="37955" spans="85:85" hidden="1" x14ac:dyDescent="0.25">
      <c r="CG37955" s="49"/>
    </row>
    <row r="37956" spans="85:85" hidden="1" x14ac:dyDescent="0.25">
      <c r="CG37956" s="49"/>
    </row>
    <row r="37957" spans="85:85" hidden="1" x14ac:dyDescent="0.25">
      <c r="CG37957" s="49"/>
    </row>
    <row r="37958" spans="85:85" hidden="1" x14ac:dyDescent="0.25">
      <c r="CG37958" s="49"/>
    </row>
    <row r="37959" spans="85:85" hidden="1" x14ac:dyDescent="0.25">
      <c r="CG37959" s="49"/>
    </row>
    <row r="37960" spans="85:85" hidden="1" x14ac:dyDescent="0.25">
      <c r="CG37960" s="49"/>
    </row>
    <row r="37961" spans="85:85" hidden="1" x14ac:dyDescent="0.25">
      <c r="CG37961" s="49"/>
    </row>
    <row r="37962" spans="85:85" hidden="1" x14ac:dyDescent="0.25">
      <c r="CG37962" s="49"/>
    </row>
    <row r="37963" spans="85:85" hidden="1" x14ac:dyDescent="0.25">
      <c r="CG37963" s="49"/>
    </row>
    <row r="37964" spans="85:85" hidden="1" x14ac:dyDescent="0.25">
      <c r="CG37964" s="49"/>
    </row>
    <row r="37965" spans="85:85" hidden="1" x14ac:dyDescent="0.25">
      <c r="CG37965" s="49"/>
    </row>
    <row r="37966" spans="85:85" hidden="1" x14ac:dyDescent="0.25">
      <c r="CG37966" s="49"/>
    </row>
    <row r="37967" spans="85:85" hidden="1" x14ac:dyDescent="0.25">
      <c r="CG37967" s="49"/>
    </row>
    <row r="37968" spans="85:85" hidden="1" x14ac:dyDescent="0.25">
      <c r="CG37968" s="49"/>
    </row>
    <row r="37969" spans="85:85" hidden="1" x14ac:dyDescent="0.25">
      <c r="CG37969" s="49"/>
    </row>
    <row r="37970" spans="85:85" hidden="1" x14ac:dyDescent="0.25">
      <c r="CG37970" s="49"/>
    </row>
    <row r="37971" spans="85:85" hidden="1" x14ac:dyDescent="0.25">
      <c r="CG37971" s="49"/>
    </row>
    <row r="37972" spans="85:85" hidden="1" x14ac:dyDescent="0.25">
      <c r="CG37972" s="49"/>
    </row>
    <row r="37973" spans="85:85" hidden="1" x14ac:dyDescent="0.25">
      <c r="CG37973" s="49"/>
    </row>
    <row r="37974" spans="85:85" hidden="1" x14ac:dyDescent="0.25">
      <c r="CG37974" s="49"/>
    </row>
    <row r="37975" spans="85:85" hidden="1" x14ac:dyDescent="0.25">
      <c r="CG37975" s="49"/>
    </row>
    <row r="37976" spans="85:85" hidden="1" x14ac:dyDescent="0.25">
      <c r="CG37976" s="49"/>
    </row>
    <row r="37977" spans="85:85" hidden="1" x14ac:dyDescent="0.25">
      <c r="CG37977" s="49"/>
    </row>
    <row r="37978" spans="85:85" hidden="1" x14ac:dyDescent="0.25">
      <c r="CG37978" s="49"/>
    </row>
    <row r="37979" spans="85:85" hidden="1" x14ac:dyDescent="0.25">
      <c r="CG37979" s="49"/>
    </row>
    <row r="37980" spans="85:85" hidden="1" x14ac:dyDescent="0.25">
      <c r="CG37980" s="49"/>
    </row>
    <row r="37981" spans="85:85" hidden="1" x14ac:dyDescent="0.25">
      <c r="CG37981" s="49"/>
    </row>
    <row r="37982" spans="85:85" hidden="1" x14ac:dyDescent="0.25">
      <c r="CG37982" s="49"/>
    </row>
    <row r="37983" spans="85:85" hidden="1" x14ac:dyDescent="0.25">
      <c r="CG37983" s="49"/>
    </row>
    <row r="37984" spans="85:85" hidden="1" x14ac:dyDescent="0.25">
      <c r="CG37984" s="49"/>
    </row>
    <row r="37985" spans="85:85" hidden="1" x14ac:dyDescent="0.25">
      <c r="CG37985" s="49"/>
    </row>
    <row r="37986" spans="85:85" hidden="1" x14ac:dyDescent="0.25">
      <c r="CG37986" s="49"/>
    </row>
    <row r="37987" spans="85:85" hidden="1" x14ac:dyDescent="0.25">
      <c r="CG37987" s="49"/>
    </row>
    <row r="37988" spans="85:85" hidden="1" x14ac:dyDescent="0.25">
      <c r="CG37988" s="49"/>
    </row>
    <row r="37989" spans="85:85" hidden="1" x14ac:dyDescent="0.25">
      <c r="CG37989" s="49"/>
    </row>
    <row r="37990" spans="85:85" hidden="1" x14ac:dyDescent="0.25">
      <c r="CG37990" s="49"/>
    </row>
    <row r="37991" spans="85:85" hidden="1" x14ac:dyDescent="0.25">
      <c r="CG37991" s="49"/>
    </row>
    <row r="37992" spans="85:85" hidden="1" x14ac:dyDescent="0.25">
      <c r="CG37992" s="49"/>
    </row>
    <row r="37993" spans="85:85" hidden="1" x14ac:dyDescent="0.25">
      <c r="CG37993" s="49"/>
    </row>
    <row r="37994" spans="85:85" hidden="1" x14ac:dyDescent="0.25">
      <c r="CG37994" s="49"/>
    </row>
    <row r="37995" spans="85:85" hidden="1" x14ac:dyDescent="0.25">
      <c r="CG37995" s="49"/>
    </row>
    <row r="37996" spans="85:85" hidden="1" x14ac:dyDescent="0.25">
      <c r="CG37996" s="49"/>
    </row>
    <row r="37997" spans="85:85" hidden="1" x14ac:dyDescent="0.25">
      <c r="CG37997" s="49"/>
    </row>
    <row r="37998" spans="85:85" hidden="1" x14ac:dyDescent="0.25">
      <c r="CG37998" s="49"/>
    </row>
    <row r="37999" spans="85:85" hidden="1" x14ac:dyDescent="0.25">
      <c r="CG37999" s="49"/>
    </row>
    <row r="38000" spans="85:85" hidden="1" x14ac:dyDescent="0.25">
      <c r="CG38000" s="49"/>
    </row>
    <row r="38001" spans="85:85" hidden="1" x14ac:dyDescent="0.25">
      <c r="CG38001" s="49"/>
    </row>
    <row r="38002" spans="85:85" hidden="1" x14ac:dyDescent="0.25">
      <c r="CG38002" s="49"/>
    </row>
    <row r="38003" spans="85:85" hidden="1" x14ac:dyDescent="0.25">
      <c r="CG38003" s="49"/>
    </row>
    <row r="38004" spans="85:85" hidden="1" x14ac:dyDescent="0.25">
      <c r="CG38004" s="49"/>
    </row>
    <row r="38005" spans="85:85" hidden="1" x14ac:dyDescent="0.25">
      <c r="CG38005" s="49"/>
    </row>
    <row r="38006" spans="85:85" hidden="1" x14ac:dyDescent="0.25">
      <c r="CG38006" s="49"/>
    </row>
    <row r="38007" spans="85:85" hidden="1" x14ac:dyDescent="0.25">
      <c r="CG38007" s="49"/>
    </row>
    <row r="38008" spans="85:85" hidden="1" x14ac:dyDescent="0.25">
      <c r="CG38008" s="49"/>
    </row>
    <row r="38009" spans="85:85" hidden="1" x14ac:dyDescent="0.25">
      <c r="CG38009" s="49"/>
    </row>
    <row r="38010" spans="85:85" hidden="1" x14ac:dyDescent="0.25">
      <c r="CG38010" s="49"/>
    </row>
    <row r="38011" spans="85:85" hidden="1" x14ac:dyDescent="0.25">
      <c r="CG38011" s="49"/>
    </row>
    <row r="38012" spans="85:85" hidden="1" x14ac:dyDescent="0.25">
      <c r="CG38012" s="49"/>
    </row>
    <row r="38013" spans="85:85" hidden="1" x14ac:dyDescent="0.25">
      <c r="CG38013" s="49"/>
    </row>
    <row r="38014" spans="85:85" hidden="1" x14ac:dyDescent="0.25">
      <c r="CG38014" s="49"/>
    </row>
    <row r="38015" spans="85:85" hidden="1" x14ac:dyDescent="0.25">
      <c r="CG38015" s="49"/>
    </row>
    <row r="38016" spans="85:85" hidden="1" x14ac:dyDescent="0.25">
      <c r="CG38016" s="49"/>
    </row>
    <row r="38017" spans="85:85" hidden="1" x14ac:dyDescent="0.25">
      <c r="CG38017" s="49"/>
    </row>
    <row r="38018" spans="85:85" hidden="1" x14ac:dyDescent="0.25">
      <c r="CG38018" s="49"/>
    </row>
    <row r="38019" spans="85:85" hidden="1" x14ac:dyDescent="0.25">
      <c r="CG38019" s="49"/>
    </row>
    <row r="38020" spans="85:85" hidden="1" x14ac:dyDescent="0.25">
      <c r="CG38020" s="49"/>
    </row>
    <row r="38021" spans="85:85" hidden="1" x14ac:dyDescent="0.25">
      <c r="CG38021" s="49"/>
    </row>
    <row r="38022" spans="85:85" hidden="1" x14ac:dyDescent="0.25">
      <c r="CG38022" s="49"/>
    </row>
    <row r="38023" spans="85:85" hidden="1" x14ac:dyDescent="0.25">
      <c r="CG38023" s="49"/>
    </row>
    <row r="38024" spans="85:85" hidden="1" x14ac:dyDescent="0.25">
      <c r="CG38024" s="49"/>
    </row>
    <row r="38025" spans="85:85" hidden="1" x14ac:dyDescent="0.25">
      <c r="CG38025" s="49"/>
    </row>
    <row r="38026" spans="85:85" hidden="1" x14ac:dyDescent="0.25">
      <c r="CG38026" s="49"/>
    </row>
    <row r="38027" spans="85:85" hidden="1" x14ac:dyDescent="0.25">
      <c r="CG38027" s="49"/>
    </row>
    <row r="38028" spans="85:85" hidden="1" x14ac:dyDescent="0.25">
      <c r="CG38028" s="49"/>
    </row>
    <row r="38029" spans="85:85" hidden="1" x14ac:dyDescent="0.25">
      <c r="CG38029" s="49"/>
    </row>
    <row r="38030" spans="85:85" hidden="1" x14ac:dyDescent="0.25">
      <c r="CG38030" s="49"/>
    </row>
    <row r="38031" spans="85:85" hidden="1" x14ac:dyDescent="0.25">
      <c r="CG38031" s="49"/>
    </row>
    <row r="38032" spans="85:85" hidden="1" x14ac:dyDescent="0.25">
      <c r="CG38032" s="49"/>
    </row>
    <row r="38033" spans="85:85" hidden="1" x14ac:dyDescent="0.25">
      <c r="CG38033" s="49"/>
    </row>
    <row r="38034" spans="85:85" hidden="1" x14ac:dyDescent="0.25">
      <c r="CG38034" s="49"/>
    </row>
    <row r="38035" spans="85:85" hidden="1" x14ac:dyDescent="0.25">
      <c r="CG38035" s="49"/>
    </row>
    <row r="38036" spans="85:85" hidden="1" x14ac:dyDescent="0.25">
      <c r="CG38036" s="49"/>
    </row>
    <row r="38037" spans="85:85" hidden="1" x14ac:dyDescent="0.25">
      <c r="CG38037" s="49"/>
    </row>
    <row r="38038" spans="85:85" hidden="1" x14ac:dyDescent="0.25">
      <c r="CG38038" s="49"/>
    </row>
    <row r="38039" spans="85:85" hidden="1" x14ac:dyDescent="0.25">
      <c r="CG38039" s="49"/>
    </row>
    <row r="38040" spans="85:85" hidden="1" x14ac:dyDescent="0.25">
      <c r="CG38040" s="49"/>
    </row>
    <row r="38041" spans="85:85" hidden="1" x14ac:dyDescent="0.25">
      <c r="CG38041" s="49"/>
    </row>
    <row r="38042" spans="85:85" hidden="1" x14ac:dyDescent="0.25">
      <c r="CG38042" s="49"/>
    </row>
    <row r="38043" spans="85:85" hidden="1" x14ac:dyDescent="0.25">
      <c r="CG38043" s="49"/>
    </row>
    <row r="38044" spans="85:85" hidden="1" x14ac:dyDescent="0.25">
      <c r="CG38044" s="49"/>
    </row>
    <row r="38045" spans="85:85" hidden="1" x14ac:dyDescent="0.25">
      <c r="CG38045" s="49"/>
    </row>
    <row r="38046" spans="85:85" hidden="1" x14ac:dyDescent="0.25">
      <c r="CG38046" s="49"/>
    </row>
    <row r="38047" spans="85:85" hidden="1" x14ac:dyDescent="0.25">
      <c r="CG38047" s="49"/>
    </row>
    <row r="38048" spans="85:85" hidden="1" x14ac:dyDescent="0.25">
      <c r="CG38048" s="49"/>
    </row>
    <row r="38049" spans="85:85" hidden="1" x14ac:dyDescent="0.25">
      <c r="CG38049" s="49"/>
    </row>
    <row r="38050" spans="85:85" hidden="1" x14ac:dyDescent="0.25">
      <c r="CG38050" s="49"/>
    </row>
    <row r="38051" spans="85:85" hidden="1" x14ac:dyDescent="0.25">
      <c r="CG38051" s="49"/>
    </row>
    <row r="38052" spans="85:85" hidden="1" x14ac:dyDescent="0.25">
      <c r="CG38052" s="49"/>
    </row>
    <row r="38053" spans="85:85" hidden="1" x14ac:dyDescent="0.25">
      <c r="CG38053" s="49"/>
    </row>
    <row r="38054" spans="85:85" hidden="1" x14ac:dyDescent="0.25">
      <c r="CG38054" s="49"/>
    </row>
    <row r="38055" spans="85:85" hidden="1" x14ac:dyDescent="0.25">
      <c r="CG38055" s="49"/>
    </row>
    <row r="38056" spans="85:85" hidden="1" x14ac:dyDescent="0.25">
      <c r="CG38056" s="49"/>
    </row>
    <row r="38057" spans="85:85" hidden="1" x14ac:dyDescent="0.25">
      <c r="CG38057" s="49"/>
    </row>
    <row r="38058" spans="85:85" hidden="1" x14ac:dyDescent="0.25">
      <c r="CG38058" s="49"/>
    </row>
    <row r="38059" spans="85:85" hidden="1" x14ac:dyDescent="0.25">
      <c r="CG38059" s="49"/>
    </row>
    <row r="38060" spans="85:85" hidden="1" x14ac:dyDescent="0.25">
      <c r="CG38060" s="49"/>
    </row>
    <row r="38061" spans="85:85" hidden="1" x14ac:dyDescent="0.25">
      <c r="CG38061" s="49"/>
    </row>
    <row r="38062" spans="85:85" hidden="1" x14ac:dyDescent="0.25">
      <c r="CG38062" s="49"/>
    </row>
    <row r="38063" spans="85:85" hidden="1" x14ac:dyDescent="0.25">
      <c r="CG38063" s="49"/>
    </row>
    <row r="38064" spans="85:85" hidden="1" x14ac:dyDescent="0.25">
      <c r="CG38064" s="49"/>
    </row>
    <row r="38065" spans="85:85" hidden="1" x14ac:dyDescent="0.25">
      <c r="CG38065" s="49"/>
    </row>
    <row r="38066" spans="85:85" hidden="1" x14ac:dyDescent="0.25">
      <c r="CG38066" s="49"/>
    </row>
    <row r="38067" spans="85:85" hidden="1" x14ac:dyDescent="0.25">
      <c r="CG38067" s="49"/>
    </row>
    <row r="38068" spans="85:85" hidden="1" x14ac:dyDescent="0.25">
      <c r="CG38068" s="49"/>
    </row>
    <row r="38069" spans="85:85" hidden="1" x14ac:dyDescent="0.25">
      <c r="CG38069" s="49"/>
    </row>
    <row r="38070" spans="85:85" hidden="1" x14ac:dyDescent="0.25">
      <c r="CG38070" s="49"/>
    </row>
    <row r="38071" spans="85:85" hidden="1" x14ac:dyDescent="0.25">
      <c r="CG38071" s="49"/>
    </row>
    <row r="38072" spans="85:85" hidden="1" x14ac:dyDescent="0.25">
      <c r="CG38072" s="49"/>
    </row>
    <row r="38073" spans="85:85" hidden="1" x14ac:dyDescent="0.25">
      <c r="CG38073" s="49"/>
    </row>
    <row r="38074" spans="85:85" hidden="1" x14ac:dyDescent="0.25">
      <c r="CG38074" s="49"/>
    </row>
    <row r="38075" spans="85:85" hidden="1" x14ac:dyDescent="0.25">
      <c r="CG38075" s="49"/>
    </row>
    <row r="38076" spans="85:85" hidden="1" x14ac:dyDescent="0.25">
      <c r="CG38076" s="49"/>
    </row>
    <row r="38077" spans="85:85" hidden="1" x14ac:dyDescent="0.25">
      <c r="CG38077" s="49"/>
    </row>
    <row r="38078" spans="85:85" hidden="1" x14ac:dyDescent="0.25">
      <c r="CG38078" s="49"/>
    </row>
    <row r="38079" spans="85:85" hidden="1" x14ac:dyDescent="0.25">
      <c r="CG38079" s="49"/>
    </row>
    <row r="38080" spans="85:85" hidden="1" x14ac:dyDescent="0.25">
      <c r="CG38080" s="49"/>
    </row>
    <row r="38081" spans="85:85" hidden="1" x14ac:dyDescent="0.25">
      <c r="CG38081" s="49"/>
    </row>
    <row r="38082" spans="85:85" hidden="1" x14ac:dyDescent="0.25">
      <c r="CG38082" s="49"/>
    </row>
    <row r="38083" spans="85:85" hidden="1" x14ac:dyDescent="0.25">
      <c r="CG38083" s="49"/>
    </row>
    <row r="38084" spans="85:85" hidden="1" x14ac:dyDescent="0.25">
      <c r="CG38084" s="49"/>
    </row>
    <row r="38085" spans="85:85" hidden="1" x14ac:dyDescent="0.25">
      <c r="CG38085" s="49"/>
    </row>
    <row r="38086" spans="85:85" hidden="1" x14ac:dyDescent="0.25">
      <c r="CG38086" s="49"/>
    </row>
    <row r="38087" spans="85:85" hidden="1" x14ac:dyDescent="0.25">
      <c r="CG38087" s="49"/>
    </row>
    <row r="38088" spans="85:85" hidden="1" x14ac:dyDescent="0.25">
      <c r="CG38088" s="49"/>
    </row>
    <row r="38089" spans="85:85" hidden="1" x14ac:dyDescent="0.25">
      <c r="CG38089" s="49"/>
    </row>
    <row r="38090" spans="85:85" hidden="1" x14ac:dyDescent="0.25">
      <c r="CG38090" s="49"/>
    </row>
    <row r="38091" spans="85:85" hidden="1" x14ac:dyDescent="0.25">
      <c r="CG38091" s="49"/>
    </row>
    <row r="38092" spans="85:85" hidden="1" x14ac:dyDescent="0.25">
      <c r="CG38092" s="49"/>
    </row>
    <row r="38093" spans="85:85" hidden="1" x14ac:dyDescent="0.25">
      <c r="CG38093" s="49"/>
    </row>
    <row r="38094" spans="85:85" hidden="1" x14ac:dyDescent="0.25">
      <c r="CG38094" s="49"/>
    </row>
    <row r="38095" spans="85:85" hidden="1" x14ac:dyDescent="0.25">
      <c r="CG38095" s="49"/>
    </row>
    <row r="38096" spans="85:85" hidden="1" x14ac:dyDescent="0.25">
      <c r="CG38096" s="49"/>
    </row>
    <row r="38097" spans="85:85" hidden="1" x14ac:dyDescent="0.25">
      <c r="CG38097" s="49"/>
    </row>
    <row r="38098" spans="85:85" hidden="1" x14ac:dyDescent="0.25">
      <c r="CG38098" s="49"/>
    </row>
    <row r="38099" spans="85:85" hidden="1" x14ac:dyDescent="0.25">
      <c r="CG38099" s="49"/>
    </row>
    <row r="38100" spans="85:85" hidden="1" x14ac:dyDescent="0.25">
      <c r="CG38100" s="49"/>
    </row>
    <row r="38101" spans="85:85" hidden="1" x14ac:dyDescent="0.25">
      <c r="CG38101" s="49"/>
    </row>
    <row r="38102" spans="85:85" hidden="1" x14ac:dyDescent="0.25">
      <c r="CG38102" s="49"/>
    </row>
    <row r="38103" spans="85:85" hidden="1" x14ac:dyDescent="0.25">
      <c r="CG38103" s="49"/>
    </row>
    <row r="38104" spans="85:85" hidden="1" x14ac:dyDescent="0.25">
      <c r="CG38104" s="49"/>
    </row>
    <row r="38105" spans="85:85" hidden="1" x14ac:dyDescent="0.25">
      <c r="CG38105" s="49"/>
    </row>
    <row r="38106" spans="85:85" hidden="1" x14ac:dyDescent="0.25">
      <c r="CG38106" s="49"/>
    </row>
    <row r="38107" spans="85:85" hidden="1" x14ac:dyDescent="0.25">
      <c r="CG38107" s="49"/>
    </row>
    <row r="38108" spans="85:85" hidden="1" x14ac:dyDescent="0.25">
      <c r="CG38108" s="49"/>
    </row>
    <row r="38109" spans="85:85" hidden="1" x14ac:dyDescent="0.25">
      <c r="CG38109" s="49"/>
    </row>
    <row r="38110" spans="85:85" hidden="1" x14ac:dyDescent="0.25">
      <c r="CG38110" s="49"/>
    </row>
    <row r="38111" spans="85:85" hidden="1" x14ac:dyDescent="0.25">
      <c r="CG38111" s="49"/>
    </row>
    <row r="38112" spans="85:85" hidden="1" x14ac:dyDescent="0.25">
      <c r="CG38112" s="49"/>
    </row>
    <row r="38113" spans="85:85" hidden="1" x14ac:dyDescent="0.25">
      <c r="CG38113" s="49"/>
    </row>
    <row r="38114" spans="85:85" hidden="1" x14ac:dyDescent="0.25">
      <c r="CG38114" s="49"/>
    </row>
    <row r="38115" spans="85:85" hidden="1" x14ac:dyDescent="0.25">
      <c r="CG38115" s="49"/>
    </row>
    <row r="38116" spans="85:85" hidden="1" x14ac:dyDescent="0.25">
      <c r="CG38116" s="49"/>
    </row>
    <row r="38117" spans="85:85" hidden="1" x14ac:dyDescent="0.25">
      <c r="CG38117" s="49"/>
    </row>
    <row r="38118" spans="85:85" hidden="1" x14ac:dyDescent="0.25">
      <c r="CG38118" s="49"/>
    </row>
    <row r="38119" spans="85:85" hidden="1" x14ac:dyDescent="0.25">
      <c r="CG38119" s="49"/>
    </row>
    <row r="38120" spans="85:85" hidden="1" x14ac:dyDescent="0.25">
      <c r="CG38120" s="49"/>
    </row>
    <row r="38121" spans="85:85" hidden="1" x14ac:dyDescent="0.25">
      <c r="CG38121" s="49"/>
    </row>
    <row r="38122" spans="85:85" hidden="1" x14ac:dyDescent="0.25">
      <c r="CG38122" s="49"/>
    </row>
    <row r="38123" spans="85:85" hidden="1" x14ac:dyDescent="0.25">
      <c r="CG38123" s="49"/>
    </row>
    <row r="38124" spans="85:85" hidden="1" x14ac:dyDescent="0.25">
      <c r="CG38124" s="49"/>
    </row>
    <row r="38125" spans="85:85" hidden="1" x14ac:dyDescent="0.25">
      <c r="CG38125" s="49"/>
    </row>
    <row r="38126" spans="85:85" hidden="1" x14ac:dyDescent="0.25">
      <c r="CG38126" s="49"/>
    </row>
    <row r="38127" spans="85:85" hidden="1" x14ac:dyDescent="0.25">
      <c r="CG38127" s="49"/>
    </row>
    <row r="38128" spans="85:85" hidden="1" x14ac:dyDescent="0.25">
      <c r="CG38128" s="49"/>
    </row>
    <row r="38129" spans="85:85" hidden="1" x14ac:dyDescent="0.25">
      <c r="CG38129" s="49"/>
    </row>
    <row r="38130" spans="85:85" hidden="1" x14ac:dyDescent="0.25">
      <c r="CG38130" s="49"/>
    </row>
    <row r="38131" spans="85:85" hidden="1" x14ac:dyDescent="0.25">
      <c r="CG38131" s="49"/>
    </row>
    <row r="38132" spans="85:85" hidden="1" x14ac:dyDescent="0.25">
      <c r="CG38132" s="49"/>
    </row>
    <row r="38133" spans="85:85" hidden="1" x14ac:dyDescent="0.25">
      <c r="CG38133" s="49"/>
    </row>
    <row r="38134" spans="85:85" hidden="1" x14ac:dyDescent="0.25">
      <c r="CG38134" s="49"/>
    </row>
    <row r="38135" spans="85:85" hidden="1" x14ac:dyDescent="0.25">
      <c r="CG38135" s="49"/>
    </row>
    <row r="38136" spans="85:85" hidden="1" x14ac:dyDescent="0.25">
      <c r="CG38136" s="49"/>
    </row>
    <row r="38137" spans="85:85" hidden="1" x14ac:dyDescent="0.25">
      <c r="CG38137" s="49"/>
    </row>
    <row r="38138" spans="85:85" hidden="1" x14ac:dyDescent="0.25">
      <c r="CG38138" s="49"/>
    </row>
    <row r="38139" spans="85:85" hidden="1" x14ac:dyDescent="0.25">
      <c r="CG38139" s="49"/>
    </row>
    <row r="38140" spans="85:85" hidden="1" x14ac:dyDescent="0.25">
      <c r="CG38140" s="49"/>
    </row>
    <row r="38141" spans="85:85" hidden="1" x14ac:dyDescent="0.25">
      <c r="CG38141" s="49"/>
    </row>
    <row r="38142" spans="85:85" hidden="1" x14ac:dyDescent="0.25">
      <c r="CG38142" s="49"/>
    </row>
    <row r="38143" spans="85:85" hidden="1" x14ac:dyDescent="0.25">
      <c r="CG38143" s="49"/>
    </row>
    <row r="38144" spans="85:85" hidden="1" x14ac:dyDescent="0.25">
      <c r="CG38144" s="49"/>
    </row>
    <row r="38145" spans="85:85" hidden="1" x14ac:dyDescent="0.25">
      <c r="CG38145" s="49"/>
    </row>
    <row r="38146" spans="85:85" hidden="1" x14ac:dyDescent="0.25">
      <c r="CG38146" s="49"/>
    </row>
    <row r="38147" spans="85:85" hidden="1" x14ac:dyDescent="0.25">
      <c r="CG38147" s="49"/>
    </row>
    <row r="38148" spans="85:85" hidden="1" x14ac:dyDescent="0.25">
      <c r="CG38148" s="49"/>
    </row>
    <row r="38149" spans="85:85" hidden="1" x14ac:dyDescent="0.25">
      <c r="CG38149" s="49"/>
    </row>
    <row r="38150" spans="85:85" hidden="1" x14ac:dyDescent="0.25">
      <c r="CG38150" s="49"/>
    </row>
    <row r="38151" spans="85:85" hidden="1" x14ac:dyDescent="0.25">
      <c r="CG38151" s="49"/>
    </row>
    <row r="38152" spans="85:85" hidden="1" x14ac:dyDescent="0.25">
      <c r="CG38152" s="49"/>
    </row>
    <row r="38153" spans="85:85" hidden="1" x14ac:dyDescent="0.25">
      <c r="CG38153" s="49"/>
    </row>
    <row r="38154" spans="85:85" hidden="1" x14ac:dyDescent="0.25">
      <c r="CG38154" s="49"/>
    </row>
    <row r="38155" spans="85:85" hidden="1" x14ac:dyDescent="0.25">
      <c r="CG38155" s="49"/>
    </row>
    <row r="38156" spans="85:85" hidden="1" x14ac:dyDescent="0.25">
      <c r="CG38156" s="49"/>
    </row>
    <row r="38157" spans="85:85" hidden="1" x14ac:dyDescent="0.25">
      <c r="CG38157" s="49"/>
    </row>
    <row r="38158" spans="85:85" hidden="1" x14ac:dyDescent="0.25">
      <c r="CG38158" s="49"/>
    </row>
    <row r="38159" spans="85:85" hidden="1" x14ac:dyDescent="0.25">
      <c r="CG38159" s="49"/>
    </row>
    <row r="38160" spans="85:85" hidden="1" x14ac:dyDescent="0.25">
      <c r="CG38160" s="49"/>
    </row>
    <row r="38161" spans="85:85" hidden="1" x14ac:dyDescent="0.25">
      <c r="CG38161" s="49"/>
    </row>
    <row r="38162" spans="85:85" hidden="1" x14ac:dyDescent="0.25">
      <c r="CG38162" s="49"/>
    </row>
    <row r="38163" spans="85:85" hidden="1" x14ac:dyDescent="0.25">
      <c r="CG38163" s="49"/>
    </row>
    <row r="38164" spans="85:85" hidden="1" x14ac:dyDescent="0.25">
      <c r="CG38164" s="49"/>
    </row>
    <row r="38165" spans="85:85" hidden="1" x14ac:dyDescent="0.25">
      <c r="CG38165" s="49"/>
    </row>
    <row r="38166" spans="85:85" hidden="1" x14ac:dyDescent="0.25">
      <c r="CG38166" s="49"/>
    </row>
    <row r="38167" spans="85:85" hidden="1" x14ac:dyDescent="0.25">
      <c r="CG38167" s="49"/>
    </row>
    <row r="38168" spans="85:85" hidden="1" x14ac:dyDescent="0.25">
      <c r="CG38168" s="49"/>
    </row>
    <row r="38169" spans="85:85" hidden="1" x14ac:dyDescent="0.25">
      <c r="CG38169" s="49"/>
    </row>
    <row r="38170" spans="85:85" hidden="1" x14ac:dyDescent="0.25">
      <c r="CG38170" s="49"/>
    </row>
    <row r="38171" spans="85:85" hidden="1" x14ac:dyDescent="0.25">
      <c r="CG38171" s="49"/>
    </row>
    <row r="38172" spans="85:85" hidden="1" x14ac:dyDescent="0.25">
      <c r="CG38172" s="49"/>
    </row>
    <row r="38173" spans="85:85" hidden="1" x14ac:dyDescent="0.25">
      <c r="CG38173" s="49"/>
    </row>
    <row r="38174" spans="85:85" hidden="1" x14ac:dyDescent="0.25">
      <c r="CG38174" s="49"/>
    </row>
    <row r="38175" spans="85:85" hidden="1" x14ac:dyDescent="0.25">
      <c r="CG38175" s="49"/>
    </row>
    <row r="38176" spans="85:85" hidden="1" x14ac:dyDescent="0.25">
      <c r="CG38176" s="49"/>
    </row>
    <row r="38177" spans="85:85" hidden="1" x14ac:dyDescent="0.25">
      <c r="CG38177" s="49"/>
    </row>
    <row r="38178" spans="85:85" hidden="1" x14ac:dyDescent="0.25">
      <c r="CG38178" s="49"/>
    </row>
    <row r="38179" spans="85:85" hidden="1" x14ac:dyDescent="0.25">
      <c r="CG38179" s="49"/>
    </row>
    <row r="38180" spans="85:85" hidden="1" x14ac:dyDescent="0.25">
      <c r="CG38180" s="49"/>
    </row>
    <row r="38181" spans="85:85" hidden="1" x14ac:dyDescent="0.25">
      <c r="CG38181" s="49"/>
    </row>
    <row r="38182" spans="85:85" hidden="1" x14ac:dyDescent="0.25">
      <c r="CG38182" s="49"/>
    </row>
    <row r="38183" spans="85:85" hidden="1" x14ac:dyDescent="0.25">
      <c r="CG38183" s="49"/>
    </row>
    <row r="38184" spans="85:85" hidden="1" x14ac:dyDescent="0.25">
      <c r="CG38184" s="49"/>
    </row>
    <row r="38185" spans="85:85" hidden="1" x14ac:dyDescent="0.25">
      <c r="CG38185" s="49"/>
    </row>
    <row r="38186" spans="85:85" hidden="1" x14ac:dyDescent="0.25">
      <c r="CG38186" s="49"/>
    </row>
    <row r="38187" spans="85:85" hidden="1" x14ac:dyDescent="0.25">
      <c r="CG38187" s="49"/>
    </row>
    <row r="38188" spans="85:85" hidden="1" x14ac:dyDescent="0.25">
      <c r="CG38188" s="49"/>
    </row>
    <row r="38189" spans="85:85" hidden="1" x14ac:dyDescent="0.25">
      <c r="CG38189" s="49"/>
    </row>
    <row r="38190" spans="85:85" hidden="1" x14ac:dyDescent="0.25">
      <c r="CG38190" s="49"/>
    </row>
    <row r="38191" spans="85:85" hidden="1" x14ac:dyDescent="0.25">
      <c r="CG38191" s="49"/>
    </row>
    <row r="38192" spans="85:85" hidden="1" x14ac:dyDescent="0.25">
      <c r="CG38192" s="49"/>
    </row>
    <row r="38193" spans="85:85" hidden="1" x14ac:dyDescent="0.25">
      <c r="CG38193" s="49"/>
    </row>
    <row r="38194" spans="85:85" hidden="1" x14ac:dyDescent="0.25">
      <c r="CG38194" s="49"/>
    </row>
    <row r="38195" spans="85:85" hidden="1" x14ac:dyDescent="0.25">
      <c r="CG38195" s="49"/>
    </row>
    <row r="38196" spans="85:85" hidden="1" x14ac:dyDescent="0.25">
      <c r="CG38196" s="49"/>
    </row>
    <row r="38197" spans="85:85" hidden="1" x14ac:dyDescent="0.25">
      <c r="CG38197" s="49"/>
    </row>
    <row r="38198" spans="85:85" hidden="1" x14ac:dyDescent="0.25">
      <c r="CG38198" s="49"/>
    </row>
    <row r="38199" spans="85:85" hidden="1" x14ac:dyDescent="0.25">
      <c r="CG38199" s="49"/>
    </row>
    <row r="38200" spans="85:85" hidden="1" x14ac:dyDescent="0.25">
      <c r="CG38200" s="49"/>
    </row>
    <row r="38201" spans="85:85" hidden="1" x14ac:dyDescent="0.25">
      <c r="CG38201" s="49"/>
    </row>
    <row r="38202" spans="85:85" hidden="1" x14ac:dyDescent="0.25">
      <c r="CG38202" s="49"/>
    </row>
    <row r="38203" spans="85:85" hidden="1" x14ac:dyDescent="0.25">
      <c r="CG38203" s="49"/>
    </row>
    <row r="38204" spans="85:85" hidden="1" x14ac:dyDescent="0.25">
      <c r="CG38204" s="49"/>
    </row>
    <row r="38205" spans="85:85" hidden="1" x14ac:dyDescent="0.25">
      <c r="CG38205" s="49"/>
    </row>
    <row r="38206" spans="85:85" hidden="1" x14ac:dyDescent="0.25">
      <c r="CG38206" s="49"/>
    </row>
    <row r="38207" spans="85:85" hidden="1" x14ac:dyDescent="0.25">
      <c r="CG38207" s="49"/>
    </row>
    <row r="38208" spans="85:85" hidden="1" x14ac:dyDescent="0.25">
      <c r="CG38208" s="49"/>
    </row>
    <row r="38209" spans="85:85" hidden="1" x14ac:dyDescent="0.25">
      <c r="CG38209" s="49"/>
    </row>
    <row r="38210" spans="85:85" hidden="1" x14ac:dyDescent="0.25">
      <c r="CG38210" s="49"/>
    </row>
    <row r="38211" spans="85:85" hidden="1" x14ac:dyDescent="0.25">
      <c r="CG38211" s="49"/>
    </row>
    <row r="38212" spans="85:85" hidden="1" x14ac:dyDescent="0.25">
      <c r="CG38212" s="49"/>
    </row>
    <row r="38213" spans="85:85" hidden="1" x14ac:dyDescent="0.25">
      <c r="CG38213" s="49"/>
    </row>
    <row r="38214" spans="85:85" hidden="1" x14ac:dyDescent="0.25">
      <c r="CG38214" s="49"/>
    </row>
    <row r="38215" spans="85:85" hidden="1" x14ac:dyDescent="0.25">
      <c r="CG38215" s="49"/>
    </row>
    <row r="38216" spans="85:85" hidden="1" x14ac:dyDescent="0.25">
      <c r="CG38216" s="49"/>
    </row>
    <row r="38217" spans="85:85" hidden="1" x14ac:dyDescent="0.25">
      <c r="CG38217" s="49"/>
    </row>
    <row r="38218" spans="85:85" hidden="1" x14ac:dyDescent="0.25">
      <c r="CG38218" s="49"/>
    </row>
    <row r="38219" spans="85:85" hidden="1" x14ac:dyDescent="0.25">
      <c r="CG38219" s="49"/>
    </row>
    <row r="38220" spans="85:85" hidden="1" x14ac:dyDescent="0.25">
      <c r="CG38220" s="49"/>
    </row>
    <row r="38221" spans="85:85" hidden="1" x14ac:dyDescent="0.25">
      <c r="CG38221" s="49"/>
    </row>
    <row r="38222" spans="85:85" hidden="1" x14ac:dyDescent="0.25">
      <c r="CG38222" s="49"/>
    </row>
    <row r="38223" spans="85:85" hidden="1" x14ac:dyDescent="0.25">
      <c r="CG38223" s="49"/>
    </row>
    <row r="38224" spans="85:85" hidden="1" x14ac:dyDescent="0.25">
      <c r="CG38224" s="49"/>
    </row>
    <row r="38225" spans="85:85" hidden="1" x14ac:dyDescent="0.25">
      <c r="CG38225" s="49"/>
    </row>
    <row r="38226" spans="85:85" hidden="1" x14ac:dyDescent="0.25">
      <c r="CG38226" s="49"/>
    </row>
    <row r="38227" spans="85:85" hidden="1" x14ac:dyDescent="0.25">
      <c r="CG38227" s="49"/>
    </row>
    <row r="38228" spans="85:85" hidden="1" x14ac:dyDescent="0.25">
      <c r="CG38228" s="49"/>
    </row>
    <row r="38229" spans="85:85" hidden="1" x14ac:dyDescent="0.25">
      <c r="CG38229" s="49"/>
    </row>
    <row r="38230" spans="85:85" hidden="1" x14ac:dyDescent="0.25">
      <c r="CG38230" s="49"/>
    </row>
    <row r="38231" spans="85:85" hidden="1" x14ac:dyDescent="0.25">
      <c r="CG38231" s="49"/>
    </row>
    <row r="38232" spans="85:85" hidden="1" x14ac:dyDescent="0.25">
      <c r="CG38232" s="49"/>
    </row>
    <row r="38233" spans="85:85" hidden="1" x14ac:dyDescent="0.25">
      <c r="CG38233" s="49"/>
    </row>
    <row r="38234" spans="85:85" hidden="1" x14ac:dyDescent="0.25">
      <c r="CG38234" s="49"/>
    </row>
    <row r="38235" spans="85:85" hidden="1" x14ac:dyDescent="0.25">
      <c r="CG38235" s="49"/>
    </row>
    <row r="38236" spans="85:85" hidden="1" x14ac:dyDescent="0.25">
      <c r="CG38236" s="49"/>
    </row>
    <row r="38237" spans="85:85" hidden="1" x14ac:dyDescent="0.25">
      <c r="CG38237" s="49"/>
    </row>
    <row r="38238" spans="85:85" hidden="1" x14ac:dyDescent="0.25">
      <c r="CG38238" s="49"/>
    </row>
    <row r="38239" spans="85:85" hidden="1" x14ac:dyDescent="0.25">
      <c r="CG38239" s="49"/>
    </row>
    <row r="38240" spans="85:85" hidden="1" x14ac:dyDescent="0.25">
      <c r="CG38240" s="49"/>
    </row>
    <row r="38241" spans="85:85" hidden="1" x14ac:dyDescent="0.25">
      <c r="CG38241" s="49"/>
    </row>
    <row r="38242" spans="85:85" hidden="1" x14ac:dyDescent="0.25">
      <c r="CG38242" s="49"/>
    </row>
    <row r="38243" spans="85:85" hidden="1" x14ac:dyDescent="0.25">
      <c r="CG38243" s="49"/>
    </row>
    <row r="38244" spans="85:85" hidden="1" x14ac:dyDescent="0.25">
      <c r="CG38244" s="49"/>
    </row>
    <row r="38245" spans="85:85" hidden="1" x14ac:dyDescent="0.25">
      <c r="CG38245" s="49"/>
    </row>
    <row r="38246" spans="85:85" hidden="1" x14ac:dyDescent="0.25">
      <c r="CG38246" s="49"/>
    </row>
    <row r="38247" spans="85:85" hidden="1" x14ac:dyDescent="0.25">
      <c r="CG38247" s="49"/>
    </row>
    <row r="38248" spans="85:85" hidden="1" x14ac:dyDescent="0.25">
      <c r="CG38248" s="49"/>
    </row>
    <row r="38249" spans="85:85" hidden="1" x14ac:dyDescent="0.25">
      <c r="CG38249" s="49"/>
    </row>
    <row r="38250" spans="85:85" hidden="1" x14ac:dyDescent="0.25">
      <c r="CG38250" s="49"/>
    </row>
    <row r="38251" spans="85:85" hidden="1" x14ac:dyDescent="0.25">
      <c r="CG38251" s="49"/>
    </row>
    <row r="38252" spans="85:85" hidden="1" x14ac:dyDescent="0.25">
      <c r="CG38252" s="49"/>
    </row>
    <row r="38253" spans="85:85" hidden="1" x14ac:dyDescent="0.25">
      <c r="CG38253" s="49"/>
    </row>
    <row r="38254" spans="85:85" hidden="1" x14ac:dyDescent="0.25">
      <c r="CG38254" s="49"/>
    </row>
    <row r="38255" spans="85:85" hidden="1" x14ac:dyDescent="0.25">
      <c r="CG38255" s="49"/>
    </row>
    <row r="38256" spans="85:85" hidden="1" x14ac:dyDescent="0.25">
      <c r="CG38256" s="49"/>
    </row>
    <row r="38257" spans="85:85" hidden="1" x14ac:dyDescent="0.25">
      <c r="CG38257" s="49"/>
    </row>
    <row r="38258" spans="85:85" hidden="1" x14ac:dyDescent="0.25">
      <c r="CG38258" s="49"/>
    </row>
    <row r="38259" spans="85:85" hidden="1" x14ac:dyDescent="0.25">
      <c r="CG38259" s="49"/>
    </row>
    <row r="38260" spans="85:85" hidden="1" x14ac:dyDescent="0.25">
      <c r="CG38260" s="49"/>
    </row>
    <row r="38261" spans="85:85" hidden="1" x14ac:dyDescent="0.25">
      <c r="CG38261" s="49"/>
    </row>
    <row r="38262" spans="85:85" hidden="1" x14ac:dyDescent="0.25">
      <c r="CG38262" s="49"/>
    </row>
    <row r="38263" spans="85:85" hidden="1" x14ac:dyDescent="0.25">
      <c r="CG38263" s="49"/>
    </row>
    <row r="38264" spans="85:85" hidden="1" x14ac:dyDescent="0.25">
      <c r="CG38264" s="49"/>
    </row>
    <row r="38265" spans="85:85" hidden="1" x14ac:dyDescent="0.25">
      <c r="CG38265" s="49"/>
    </row>
    <row r="38266" spans="85:85" hidden="1" x14ac:dyDescent="0.25">
      <c r="CG38266" s="49"/>
    </row>
    <row r="38267" spans="85:85" hidden="1" x14ac:dyDescent="0.25">
      <c r="CG38267" s="49"/>
    </row>
    <row r="38268" spans="85:85" hidden="1" x14ac:dyDescent="0.25">
      <c r="CG38268" s="49"/>
    </row>
    <row r="38269" spans="85:85" hidden="1" x14ac:dyDescent="0.25">
      <c r="CG38269" s="49"/>
    </row>
    <row r="38270" spans="85:85" hidden="1" x14ac:dyDescent="0.25">
      <c r="CG38270" s="49"/>
    </row>
    <row r="38271" spans="85:85" hidden="1" x14ac:dyDescent="0.25">
      <c r="CG38271" s="49"/>
    </row>
    <row r="38272" spans="85:85" hidden="1" x14ac:dyDescent="0.25">
      <c r="CG38272" s="49"/>
    </row>
    <row r="38273" spans="85:85" hidden="1" x14ac:dyDescent="0.25">
      <c r="CG38273" s="49"/>
    </row>
    <row r="38274" spans="85:85" hidden="1" x14ac:dyDescent="0.25">
      <c r="CG38274" s="49"/>
    </row>
    <row r="38275" spans="85:85" hidden="1" x14ac:dyDescent="0.25">
      <c r="CG38275" s="49"/>
    </row>
    <row r="38276" spans="85:85" hidden="1" x14ac:dyDescent="0.25">
      <c r="CG38276" s="49"/>
    </row>
    <row r="38277" spans="85:85" hidden="1" x14ac:dyDescent="0.25">
      <c r="CG38277" s="49"/>
    </row>
    <row r="38278" spans="85:85" hidden="1" x14ac:dyDescent="0.25">
      <c r="CG38278" s="49"/>
    </row>
    <row r="38279" spans="85:85" hidden="1" x14ac:dyDescent="0.25">
      <c r="CG38279" s="49"/>
    </row>
    <row r="38280" spans="85:85" hidden="1" x14ac:dyDescent="0.25">
      <c r="CG38280" s="49"/>
    </row>
    <row r="38281" spans="85:85" hidden="1" x14ac:dyDescent="0.25">
      <c r="CG38281" s="49"/>
    </row>
    <row r="38282" spans="85:85" hidden="1" x14ac:dyDescent="0.25">
      <c r="CG38282" s="49"/>
    </row>
    <row r="38283" spans="85:85" hidden="1" x14ac:dyDescent="0.25">
      <c r="CG38283" s="49"/>
    </row>
    <row r="38284" spans="85:85" hidden="1" x14ac:dyDescent="0.25">
      <c r="CG38284" s="49"/>
    </row>
    <row r="38285" spans="85:85" hidden="1" x14ac:dyDescent="0.25">
      <c r="CG38285" s="49"/>
    </row>
    <row r="38286" spans="85:85" hidden="1" x14ac:dyDescent="0.25">
      <c r="CG38286" s="49"/>
    </row>
    <row r="38287" spans="85:85" hidden="1" x14ac:dyDescent="0.25">
      <c r="CG38287" s="49"/>
    </row>
    <row r="38288" spans="85:85" hidden="1" x14ac:dyDescent="0.25">
      <c r="CG38288" s="49"/>
    </row>
    <row r="38289" spans="85:85" hidden="1" x14ac:dyDescent="0.25">
      <c r="CG38289" s="49"/>
    </row>
    <row r="38290" spans="85:85" hidden="1" x14ac:dyDescent="0.25">
      <c r="CG38290" s="49"/>
    </row>
    <row r="38291" spans="85:85" hidden="1" x14ac:dyDescent="0.25">
      <c r="CG38291" s="49"/>
    </row>
    <row r="38292" spans="85:85" hidden="1" x14ac:dyDescent="0.25">
      <c r="CG38292" s="49"/>
    </row>
    <row r="38293" spans="85:85" hidden="1" x14ac:dyDescent="0.25">
      <c r="CG38293" s="49"/>
    </row>
    <row r="38294" spans="85:85" hidden="1" x14ac:dyDescent="0.25">
      <c r="CG38294" s="49"/>
    </row>
    <row r="38295" spans="85:85" hidden="1" x14ac:dyDescent="0.25">
      <c r="CG38295" s="49"/>
    </row>
    <row r="38296" spans="85:85" hidden="1" x14ac:dyDescent="0.25">
      <c r="CG38296" s="49"/>
    </row>
    <row r="38297" spans="85:85" hidden="1" x14ac:dyDescent="0.25">
      <c r="CG38297" s="49"/>
    </row>
    <row r="38298" spans="85:85" hidden="1" x14ac:dyDescent="0.25">
      <c r="CG38298" s="49"/>
    </row>
    <row r="38299" spans="85:85" hidden="1" x14ac:dyDescent="0.25">
      <c r="CG38299" s="49"/>
    </row>
    <row r="38300" spans="85:85" hidden="1" x14ac:dyDescent="0.25">
      <c r="CG38300" s="49"/>
    </row>
    <row r="38301" spans="85:85" hidden="1" x14ac:dyDescent="0.25">
      <c r="CG38301" s="49"/>
    </row>
    <row r="38302" spans="85:85" hidden="1" x14ac:dyDescent="0.25">
      <c r="CG38302" s="49"/>
    </row>
    <row r="38303" spans="85:85" hidden="1" x14ac:dyDescent="0.25">
      <c r="CG38303" s="49"/>
    </row>
    <row r="38304" spans="85:85" hidden="1" x14ac:dyDescent="0.25">
      <c r="CG38304" s="49"/>
    </row>
    <row r="38305" spans="85:85" hidden="1" x14ac:dyDescent="0.25">
      <c r="CG38305" s="49"/>
    </row>
    <row r="38306" spans="85:85" hidden="1" x14ac:dyDescent="0.25">
      <c r="CG38306" s="49"/>
    </row>
    <row r="38307" spans="85:85" hidden="1" x14ac:dyDescent="0.25">
      <c r="CG38307" s="49"/>
    </row>
    <row r="38308" spans="85:85" hidden="1" x14ac:dyDescent="0.25">
      <c r="CG38308" s="49"/>
    </row>
    <row r="38309" spans="85:85" hidden="1" x14ac:dyDescent="0.25">
      <c r="CG38309" s="49"/>
    </row>
    <row r="38310" spans="85:85" hidden="1" x14ac:dyDescent="0.25">
      <c r="CG38310" s="49"/>
    </row>
    <row r="38311" spans="85:85" hidden="1" x14ac:dyDescent="0.25">
      <c r="CG38311" s="49"/>
    </row>
    <row r="38312" spans="85:85" hidden="1" x14ac:dyDescent="0.25">
      <c r="CG38312" s="49"/>
    </row>
    <row r="38313" spans="85:85" hidden="1" x14ac:dyDescent="0.25">
      <c r="CG38313" s="49"/>
    </row>
    <row r="38314" spans="85:85" hidden="1" x14ac:dyDescent="0.25">
      <c r="CG38314" s="49"/>
    </row>
    <row r="38315" spans="85:85" hidden="1" x14ac:dyDescent="0.25">
      <c r="CG38315" s="49"/>
    </row>
    <row r="38316" spans="85:85" hidden="1" x14ac:dyDescent="0.25">
      <c r="CG38316" s="49"/>
    </row>
    <row r="38317" spans="85:85" hidden="1" x14ac:dyDescent="0.25">
      <c r="CG38317" s="49"/>
    </row>
    <row r="38318" spans="85:85" hidden="1" x14ac:dyDescent="0.25">
      <c r="CG38318" s="49"/>
    </row>
    <row r="38319" spans="85:85" hidden="1" x14ac:dyDescent="0.25">
      <c r="CG38319" s="49"/>
    </row>
    <row r="38320" spans="85:85" hidden="1" x14ac:dyDescent="0.25">
      <c r="CG38320" s="49"/>
    </row>
    <row r="38321" spans="85:85" hidden="1" x14ac:dyDescent="0.25">
      <c r="CG38321" s="49"/>
    </row>
    <row r="38322" spans="85:85" hidden="1" x14ac:dyDescent="0.25">
      <c r="CG38322" s="49"/>
    </row>
    <row r="38323" spans="85:85" hidden="1" x14ac:dyDescent="0.25">
      <c r="CG38323" s="49"/>
    </row>
    <row r="38324" spans="85:85" hidden="1" x14ac:dyDescent="0.25">
      <c r="CG38324" s="49"/>
    </row>
    <row r="38325" spans="85:85" hidden="1" x14ac:dyDescent="0.25">
      <c r="CG38325" s="49"/>
    </row>
    <row r="38326" spans="85:85" hidden="1" x14ac:dyDescent="0.25">
      <c r="CG38326" s="49"/>
    </row>
    <row r="38327" spans="85:85" hidden="1" x14ac:dyDescent="0.25">
      <c r="CG38327" s="49"/>
    </row>
    <row r="38328" spans="85:85" hidden="1" x14ac:dyDescent="0.25">
      <c r="CG38328" s="49"/>
    </row>
    <row r="38329" spans="85:85" hidden="1" x14ac:dyDescent="0.25">
      <c r="CG38329" s="49"/>
    </row>
    <row r="38330" spans="85:85" hidden="1" x14ac:dyDescent="0.25">
      <c r="CG38330" s="49"/>
    </row>
    <row r="38331" spans="85:85" hidden="1" x14ac:dyDescent="0.25">
      <c r="CG38331" s="49"/>
    </row>
    <row r="38332" spans="85:85" hidden="1" x14ac:dyDescent="0.25">
      <c r="CG38332" s="49"/>
    </row>
    <row r="38333" spans="85:85" hidden="1" x14ac:dyDescent="0.25">
      <c r="CG38333" s="49"/>
    </row>
    <row r="38334" spans="85:85" hidden="1" x14ac:dyDescent="0.25">
      <c r="CG38334" s="49"/>
    </row>
    <row r="38335" spans="85:85" hidden="1" x14ac:dyDescent="0.25">
      <c r="CG38335" s="49"/>
    </row>
    <row r="38336" spans="85:85" hidden="1" x14ac:dyDescent="0.25">
      <c r="CG38336" s="49"/>
    </row>
    <row r="38337" spans="85:85" hidden="1" x14ac:dyDescent="0.25">
      <c r="CG38337" s="49"/>
    </row>
    <row r="38338" spans="85:85" hidden="1" x14ac:dyDescent="0.25">
      <c r="CG38338" s="49"/>
    </row>
    <row r="38339" spans="85:85" hidden="1" x14ac:dyDescent="0.25">
      <c r="CG38339" s="49"/>
    </row>
    <row r="38340" spans="85:85" hidden="1" x14ac:dyDescent="0.25">
      <c r="CG38340" s="49"/>
    </row>
    <row r="38341" spans="85:85" hidden="1" x14ac:dyDescent="0.25">
      <c r="CG38341" s="49"/>
    </row>
    <row r="38342" spans="85:85" hidden="1" x14ac:dyDescent="0.25">
      <c r="CG38342" s="49"/>
    </row>
    <row r="38343" spans="85:85" hidden="1" x14ac:dyDescent="0.25">
      <c r="CG38343" s="49"/>
    </row>
    <row r="38344" spans="85:85" hidden="1" x14ac:dyDescent="0.25">
      <c r="CG38344" s="49"/>
    </row>
    <row r="38345" spans="85:85" hidden="1" x14ac:dyDescent="0.25">
      <c r="CG38345" s="49"/>
    </row>
    <row r="38346" spans="85:85" hidden="1" x14ac:dyDescent="0.25">
      <c r="CG38346" s="49"/>
    </row>
    <row r="38347" spans="85:85" hidden="1" x14ac:dyDescent="0.25">
      <c r="CG38347" s="49"/>
    </row>
    <row r="38348" spans="85:85" hidden="1" x14ac:dyDescent="0.25">
      <c r="CG38348" s="49"/>
    </row>
    <row r="38349" spans="85:85" hidden="1" x14ac:dyDescent="0.25">
      <c r="CG38349" s="49"/>
    </row>
    <row r="38350" spans="85:85" hidden="1" x14ac:dyDescent="0.25">
      <c r="CG38350" s="49"/>
    </row>
    <row r="38351" spans="85:85" hidden="1" x14ac:dyDescent="0.25">
      <c r="CG38351" s="49"/>
    </row>
    <row r="38352" spans="85:85" hidden="1" x14ac:dyDescent="0.25">
      <c r="CG38352" s="49"/>
    </row>
    <row r="38353" spans="85:85" hidden="1" x14ac:dyDescent="0.25">
      <c r="CG38353" s="49"/>
    </row>
    <row r="38354" spans="85:85" hidden="1" x14ac:dyDescent="0.25">
      <c r="CG38354" s="49"/>
    </row>
    <row r="38355" spans="85:85" hidden="1" x14ac:dyDescent="0.25">
      <c r="CG38355" s="49"/>
    </row>
    <row r="38356" spans="85:85" hidden="1" x14ac:dyDescent="0.25">
      <c r="CG38356" s="49"/>
    </row>
    <row r="38357" spans="85:85" hidden="1" x14ac:dyDescent="0.25">
      <c r="CG38357" s="49"/>
    </row>
    <row r="38358" spans="85:85" hidden="1" x14ac:dyDescent="0.25">
      <c r="CG38358" s="49"/>
    </row>
    <row r="38359" spans="85:85" hidden="1" x14ac:dyDescent="0.25">
      <c r="CG38359" s="49"/>
    </row>
    <row r="38360" spans="85:85" hidden="1" x14ac:dyDescent="0.25">
      <c r="CG38360" s="49"/>
    </row>
    <row r="38361" spans="85:85" hidden="1" x14ac:dyDescent="0.25">
      <c r="CG38361" s="49"/>
    </row>
    <row r="38362" spans="85:85" hidden="1" x14ac:dyDescent="0.25">
      <c r="CG38362" s="49"/>
    </row>
    <row r="38363" spans="85:85" hidden="1" x14ac:dyDescent="0.25">
      <c r="CG38363" s="49"/>
    </row>
    <row r="38364" spans="85:85" hidden="1" x14ac:dyDescent="0.25">
      <c r="CG38364" s="49"/>
    </row>
    <row r="38365" spans="85:85" hidden="1" x14ac:dyDescent="0.25">
      <c r="CG38365" s="49"/>
    </row>
    <row r="38366" spans="85:85" hidden="1" x14ac:dyDescent="0.25">
      <c r="CG38366" s="49"/>
    </row>
    <row r="38367" spans="85:85" hidden="1" x14ac:dyDescent="0.25">
      <c r="CG38367" s="49"/>
    </row>
    <row r="38368" spans="85:85" hidden="1" x14ac:dyDescent="0.25">
      <c r="CG38368" s="49"/>
    </row>
    <row r="38369" spans="85:85" hidden="1" x14ac:dyDescent="0.25">
      <c r="CG38369" s="49"/>
    </row>
    <row r="38370" spans="85:85" hidden="1" x14ac:dyDescent="0.25">
      <c r="CG38370" s="49"/>
    </row>
    <row r="38371" spans="85:85" hidden="1" x14ac:dyDescent="0.25">
      <c r="CG38371" s="49"/>
    </row>
    <row r="38372" spans="85:85" hidden="1" x14ac:dyDescent="0.25">
      <c r="CG38372" s="49"/>
    </row>
    <row r="38373" spans="85:85" hidden="1" x14ac:dyDescent="0.25">
      <c r="CG38373" s="49"/>
    </row>
    <row r="38374" spans="85:85" hidden="1" x14ac:dyDescent="0.25">
      <c r="CG38374" s="49"/>
    </row>
    <row r="38375" spans="85:85" hidden="1" x14ac:dyDescent="0.25">
      <c r="CG38375" s="49"/>
    </row>
    <row r="38376" spans="85:85" hidden="1" x14ac:dyDescent="0.25">
      <c r="CG38376" s="49"/>
    </row>
    <row r="38377" spans="85:85" hidden="1" x14ac:dyDescent="0.25">
      <c r="CG38377" s="49"/>
    </row>
    <row r="38378" spans="85:85" hidden="1" x14ac:dyDescent="0.25">
      <c r="CG38378" s="49"/>
    </row>
    <row r="38379" spans="85:85" hidden="1" x14ac:dyDescent="0.25">
      <c r="CG38379" s="49"/>
    </row>
    <row r="38380" spans="85:85" hidden="1" x14ac:dyDescent="0.25">
      <c r="CG38380" s="49"/>
    </row>
    <row r="38381" spans="85:85" hidden="1" x14ac:dyDescent="0.25">
      <c r="CG38381" s="49"/>
    </row>
    <row r="38382" spans="85:85" hidden="1" x14ac:dyDescent="0.25">
      <c r="CG38382" s="49"/>
    </row>
    <row r="38383" spans="85:85" hidden="1" x14ac:dyDescent="0.25">
      <c r="CG38383" s="49"/>
    </row>
    <row r="38384" spans="85:85" hidden="1" x14ac:dyDescent="0.25">
      <c r="CG38384" s="49"/>
    </row>
    <row r="38385" spans="85:85" hidden="1" x14ac:dyDescent="0.25">
      <c r="CG38385" s="49"/>
    </row>
    <row r="38386" spans="85:85" hidden="1" x14ac:dyDescent="0.25">
      <c r="CG38386" s="49"/>
    </row>
    <row r="38387" spans="85:85" hidden="1" x14ac:dyDescent="0.25">
      <c r="CG38387" s="49"/>
    </row>
    <row r="38388" spans="85:85" hidden="1" x14ac:dyDescent="0.25">
      <c r="CG38388" s="49"/>
    </row>
    <row r="38389" spans="85:85" hidden="1" x14ac:dyDescent="0.25">
      <c r="CG38389" s="49"/>
    </row>
    <row r="38390" spans="85:85" hidden="1" x14ac:dyDescent="0.25">
      <c r="CG38390" s="49"/>
    </row>
    <row r="38391" spans="85:85" hidden="1" x14ac:dyDescent="0.25">
      <c r="CG38391" s="49"/>
    </row>
    <row r="38392" spans="85:85" hidden="1" x14ac:dyDescent="0.25">
      <c r="CG38392" s="49"/>
    </row>
    <row r="38393" spans="85:85" hidden="1" x14ac:dyDescent="0.25">
      <c r="CG38393" s="49"/>
    </row>
    <row r="38394" spans="85:85" hidden="1" x14ac:dyDescent="0.25">
      <c r="CG38394" s="49"/>
    </row>
    <row r="38395" spans="85:85" hidden="1" x14ac:dyDescent="0.25">
      <c r="CG38395" s="49"/>
    </row>
    <row r="38396" spans="85:85" hidden="1" x14ac:dyDescent="0.25">
      <c r="CG38396" s="49"/>
    </row>
    <row r="38397" spans="85:85" hidden="1" x14ac:dyDescent="0.25">
      <c r="CG38397" s="49"/>
    </row>
    <row r="38398" spans="85:85" hidden="1" x14ac:dyDescent="0.25">
      <c r="CG38398" s="49"/>
    </row>
    <row r="38399" spans="85:85" hidden="1" x14ac:dyDescent="0.25">
      <c r="CG38399" s="49"/>
    </row>
    <row r="38400" spans="85:85" hidden="1" x14ac:dyDescent="0.25">
      <c r="CG38400" s="49"/>
    </row>
    <row r="38401" spans="85:85" hidden="1" x14ac:dyDescent="0.25">
      <c r="CG38401" s="49"/>
    </row>
    <row r="38402" spans="85:85" hidden="1" x14ac:dyDescent="0.25">
      <c r="CG38402" s="49"/>
    </row>
    <row r="38403" spans="85:85" hidden="1" x14ac:dyDescent="0.25">
      <c r="CG38403" s="49"/>
    </row>
    <row r="38404" spans="85:85" hidden="1" x14ac:dyDescent="0.25">
      <c r="CG38404" s="49"/>
    </row>
    <row r="38405" spans="85:85" hidden="1" x14ac:dyDescent="0.25">
      <c r="CG38405" s="49"/>
    </row>
    <row r="38406" spans="85:85" hidden="1" x14ac:dyDescent="0.25">
      <c r="CG38406" s="49"/>
    </row>
    <row r="38407" spans="85:85" hidden="1" x14ac:dyDescent="0.25">
      <c r="CG38407" s="49"/>
    </row>
    <row r="38408" spans="85:85" hidden="1" x14ac:dyDescent="0.25">
      <c r="CG38408" s="49"/>
    </row>
    <row r="38409" spans="85:85" hidden="1" x14ac:dyDescent="0.25">
      <c r="CG38409" s="49"/>
    </row>
    <row r="38410" spans="85:85" hidden="1" x14ac:dyDescent="0.25">
      <c r="CG38410" s="49"/>
    </row>
    <row r="38411" spans="85:85" hidden="1" x14ac:dyDescent="0.25">
      <c r="CG38411" s="49"/>
    </row>
    <row r="38412" spans="85:85" hidden="1" x14ac:dyDescent="0.25">
      <c r="CG38412" s="49"/>
    </row>
    <row r="38413" spans="85:85" hidden="1" x14ac:dyDescent="0.25">
      <c r="CG38413" s="49"/>
    </row>
    <row r="38414" spans="85:85" hidden="1" x14ac:dyDescent="0.25">
      <c r="CG38414" s="49"/>
    </row>
    <row r="38415" spans="85:85" hidden="1" x14ac:dyDescent="0.25">
      <c r="CG38415" s="49"/>
    </row>
    <row r="38416" spans="85:85" hidden="1" x14ac:dyDescent="0.25">
      <c r="CG38416" s="49"/>
    </row>
    <row r="38417" spans="85:85" hidden="1" x14ac:dyDescent="0.25">
      <c r="CG38417" s="49"/>
    </row>
    <row r="38418" spans="85:85" hidden="1" x14ac:dyDescent="0.25">
      <c r="CG38418" s="49"/>
    </row>
    <row r="38419" spans="85:85" hidden="1" x14ac:dyDescent="0.25">
      <c r="CG38419" s="49"/>
    </row>
    <row r="38420" spans="85:85" hidden="1" x14ac:dyDescent="0.25">
      <c r="CG38420" s="49"/>
    </row>
    <row r="38421" spans="85:85" hidden="1" x14ac:dyDescent="0.25">
      <c r="CG38421" s="49"/>
    </row>
    <row r="38422" spans="85:85" hidden="1" x14ac:dyDescent="0.25">
      <c r="CG38422" s="49"/>
    </row>
    <row r="38423" spans="85:85" hidden="1" x14ac:dyDescent="0.25">
      <c r="CG38423" s="49"/>
    </row>
    <row r="38424" spans="85:85" hidden="1" x14ac:dyDescent="0.25">
      <c r="CG38424" s="49"/>
    </row>
    <row r="38425" spans="85:85" hidden="1" x14ac:dyDescent="0.25">
      <c r="CG38425" s="49"/>
    </row>
    <row r="38426" spans="85:85" hidden="1" x14ac:dyDescent="0.25">
      <c r="CG38426" s="49"/>
    </row>
    <row r="38427" spans="85:85" hidden="1" x14ac:dyDescent="0.25">
      <c r="CG38427" s="49"/>
    </row>
    <row r="38428" spans="85:85" hidden="1" x14ac:dyDescent="0.25">
      <c r="CG38428" s="49"/>
    </row>
    <row r="38429" spans="85:85" hidden="1" x14ac:dyDescent="0.25">
      <c r="CG38429" s="49"/>
    </row>
    <row r="38430" spans="85:85" hidden="1" x14ac:dyDescent="0.25">
      <c r="CG38430" s="49"/>
    </row>
    <row r="38431" spans="85:85" hidden="1" x14ac:dyDescent="0.25">
      <c r="CG38431" s="49"/>
    </row>
    <row r="38432" spans="85:85" hidden="1" x14ac:dyDescent="0.25">
      <c r="CG38432" s="49"/>
    </row>
    <row r="38433" spans="85:85" hidden="1" x14ac:dyDescent="0.25">
      <c r="CG38433" s="49"/>
    </row>
    <row r="38434" spans="85:85" hidden="1" x14ac:dyDescent="0.25">
      <c r="CG38434" s="49"/>
    </row>
    <row r="38435" spans="85:85" hidden="1" x14ac:dyDescent="0.25">
      <c r="CG38435" s="49"/>
    </row>
    <row r="38436" spans="85:85" hidden="1" x14ac:dyDescent="0.25">
      <c r="CG38436" s="49"/>
    </row>
    <row r="38437" spans="85:85" hidden="1" x14ac:dyDescent="0.25">
      <c r="CG38437" s="49"/>
    </row>
    <row r="38438" spans="85:85" hidden="1" x14ac:dyDescent="0.25">
      <c r="CG38438" s="49"/>
    </row>
    <row r="38439" spans="85:85" hidden="1" x14ac:dyDescent="0.25">
      <c r="CG38439" s="49"/>
    </row>
    <row r="38440" spans="85:85" hidden="1" x14ac:dyDescent="0.25">
      <c r="CG38440" s="49"/>
    </row>
    <row r="38441" spans="85:85" hidden="1" x14ac:dyDescent="0.25">
      <c r="CG38441" s="49"/>
    </row>
    <row r="38442" spans="85:85" hidden="1" x14ac:dyDescent="0.25">
      <c r="CG38442" s="49"/>
    </row>
    <row r="38443" spans="85:85" hidden="1" x14ac:dyDescent="0.25">
      <c r="CG38443" s="49"/>
    </row>
    <row r="38444" spans="85:85" hidden="1" x14ac:dyDescent="0.25">
      <c r="CG38444" s="49"/>
    </row>
    <row r="38445" spans="85:85" hidden="1" x14ac:dyDescent="0.25">
      <c r="CG38445" s="49"/>
    </row>
    <row r="38446" spans="85:85" hidden="1" x14ac:dyDescent="0.25">
      <c r="CG38446" s="49"/>
    </row>
    <row r="38447" spans="85:85" hidden="1" x14ac:dyDescent="0.25">
      <c r="CG38447" s="49"/>
    </row>
    <row r="38448" spans="85:85" hidden="1" x14ac:dyDescent="0.25">
      <c r="CG38448" s="49"/>
    </row>
    <row r="38449" spans="85:85" hidden="1" x14ac:dyDescent="0.25">
      <c r="CG38449" s="49"/>
    </row>
    <row r="38450" spans="85:85" hidden="1" x14ac:dyDescent="0.25">
      <c r="CG38450" s="49"/>
    </row>
    <row r="38451" spans="85:85" hidden="1" x14ac:dyDescent="0.25">
      <c r="CG38451" s="49"/>
    </row>
    <row r="38452" spans="85:85" hidden="1" x14ac:dyDescent="0.25">
      <c r="CG38452" s="49"/>
    </row>
    <row r="38453" spans="85:85" hidden="1" x14ac:dyDescent="0.25">
      <c r="CG38453" s="49"/>
    </row>
    <row r="38454" spans="85:85" hidden="1" x14ac:dyDescent="0.25">
      <c r="CG38454" s="49"/>
    </row>
    <row r="38455" spans="85:85" hidden="1" x14ac:dyDescent="0.25">
      <c r="CG38455" s="49"/>
    </row>
    <row r="38456" spans="85:85" hidden="1" x14ac:dyDescent="0.25">
      <c r="CG38456" s="49"/>
    </row>
    <row r="38457" spans="85:85" hidden="1" x14ac:dyDescent="0.25">
      <c r="CG38457" s="49"/>
    </row>
    <row r="38458" spans="85:85" hidden="1" x14ac:dyDescent="0.25">
      <c r="CG38458" s="49"/>
    </row>
    <row r="38459" spans="85:85" hidden="1" x14ac:dyDescent="0.25">
      <c r="CG38459" s="49"/>
    </row>
    <row r="38460" spans="85:85" hidden="1" x14ac:dyDescent="0.25">
      <c r="CG38460" s="49"/>
    </row>
    <row r="38461" spans="85:85" hidden="1" x14ac:dyDescent="0.25">
      <c r="CG38461" s="49"/>
    </row>
    <row r="38462" spans="85:85" hidden="1" x14ac:dyDescent="0.25">
      <c r="CG38462" s="49"/>
    </row>
    <row r="38463" spans="85:85" hidden="1" x14ac:dyDescent="0.25">
      <c r="CG38463" s="49"/>
    </row>
    <row r="38464" spans="85:85" hidden="1" x14ac:dyDescent="0.25">
      <c r="CG38464" s="49"/>
    </row>
    <row r="38465" spans="85:85" hidden="1" x14ac:dyDescent="0.25">
      <c r="CG38465" s="49"/>
    </row>
    <row r="38466" spans="85:85" hidden="1" x14ac:dyDescent="0.25">
      <c r="CG38466" s="49"/>
    </row>
    <row r="38467" spans="85:85" hidden="1" x14ac:dyDescent="0.25">
      <c r="CG38467" s="49"/>
    </row>
    <row r="38468" spans="85:85" hidden="1" x14ac:dyDescent="0.25">
      <c r="CG38468" s="49"/>
    </row>
    <row r="38469" spans="85:85" hidden="1" x14ac:dyDescent="0.25">
      <c r="CG38469" s="49"/>
    </row>
    <row r="38470" spans="85:85" hidden="1" x14ac:dyDescent="0.25">
      <c r="CG38470" s="49"/>
    </row>
    <row r="38471" spans="85:85" hidden="1" x14ac:dyDescent="0.25">
      <c r="CG38471" s="49"/>
    </row>
    <row r="38472" spans="85:85" hidden="1" x14ac:dyDescent="0.25">
      <c r="CG38472" s="49"/>
    </row>
    <row r="38473" spans="85:85" hidden="1" x14ac:dyDescent="0.25">
      <c r="CG38473" s="49"/>
    </row>
    <row r="38474" spans="85:85" hidden="1" x14ac:dyDescent="0.25">
      <c r="CG38474" s="49"/>
    </row>
    <row r="38475" spans="85:85" hidden="1" x14ac:dyDescent="0.25">
      <c r="CG38475" s="49"/>
    </row>
    <row r="38476" spans="85:85" hidden="1" x14ac:dyDescent="0.25">
      <c r="CG38476" s="49"/>
    </row>
    <row r="38477" spans="85:85" hidden="1" x14ac:dyDescent="0.25">
      <c r="CG38477" s="49"/>
    </row>
    <row r="38478" spans="85:85" hidden="1" x14ac:dyDescent="0.25">
      <c r="CG38478" s="49"/>
    </row>
    <row r="38479" spans="85:85" hidden="1" x14ac:dyDescent="0.25">
      <c r="CG38479" s="49"/>
    </row>
    <row r="38480" spans="85:85" hidden="1" x14ac:dyDescent="0.25">
      <c r="CG38480" s="49"/>
    </row>
    <row r="38481" spans="85:85" hidden="1" x14ac:dyDescent="0.25">
      <c r="CG38481" s="49"/>
    </row>
    <row r="38482" spans="85:85" hidden="1" x14ac:dyDescent="0.25">
      <c r="CG38482" s="49"/>
    </row>
    <row r="38483" spans="85:85" hidden="1" x14ac:dyDescent="0.25">
      <c r="CG38483" s="49"/>
    </row>
    <row r="38484" spans="85:85" hidden="1" x14ac:dyDescent="0.25">
      <c r="CG38484" s="49"/>
    </row>
    <row r="38485" spans="85:85" hidden="1" x14ac:dyDescent="0.25">
      <c r="CG38485" s="49"/>
    </row>
    <row r="38486" spans="85:85" hidden="1" x14ac:dyDescent="0.25">
      <c r="CG38486" s="49"/>
    </row>
    <row r="38487" spans="85:85" hidden="1" x14ac:dyDescent="0.25">
      <c r="CG38487" s="49"/>
    </row>
    <row r="38488" spans="85:85" hidden="1" x14ac:dyDescent="0.25">
      <c r="CG38488" s="49"/>
    </row>
    <row r="38489" spans="85:85" hidden="1" x14ac:dyDescent="0.25">
      <c r="CG38489" s="49"/>
    </row>
    <row r="38490" spans="85:85" hidden="1" x14ac:dyDescent="0.25">
      <c r="CG38490" s="49"/>
    </row>
    <row r="38491" spans="85:85" hidden="1" x14ac:dyDescent="0.25">
      <c r="CG38491" s="49"/>
    </row>
    <row r="38492" spans="85:85" hidden="1" x14ac:dyDescent="0.25">
      <c r="CG38492" s="49"/>
    </row>
    <row r="38493" spans="85:85" hidden="1" x14ac:dyDescent="0.25">
      <c r="CG38493" s="49"/>
    </row>
    <row r="38494" spans="85:85" hidden="1" x14ac:dyDescent="0.25">
      <c r="CG38494" s="49"/>
    </row>
    <row r="38495" spans="85:85" hidden="1" x14ac:dyDescent="0.25">
      <c r="CG38495" s="49"/>
    </row>
    <row r="38496" spans="85:85" hidden="1" x14ac:dyDescent="0.25">
      <c r="CG38496" s="49"/>
    </row>
    <row r="38497" spans="85:85" hidden="1" x14ac:dyDescent="0.25">
      <c r="CG38497" s="49"/>
    </row>
    <row r="38498" spans="85:85" hidden="1" x14ac:dyDescent="0.25">
      <c r="CG38498" s="49"/>
    </row>
    <row r="38499" spans="85:85" hidden="1" x14ac:dyDescent="0.25">
      <c r="CG38499" s="49"/>
    </row>
    <row r="38500" spans="85:85" hidden="1" x14ac:dyDescent="0.25">
      <c r="CG38500" s="49"/>
    </row>
    <row r="38501" spans="85:85" hidden="1" x14ac:dyDescent="0.25">
      <c r="CG38501" s="49"/>
    </row>
    <row r="38502" spans="85:85" hidden="1" x14ac:dyDescent="0.25">
      <c r="CG38502" s="49"/>
    </row>
    <row r="38503" spans="85:85" hidden="1" x14ac:dyDescent="0.25">
      <c r="CG38503" s="49"/>
    </row>
    <row r="38504" spans="85:85" hidden="1" x14ac:dyDescent="0.25">
      <c r="CG38504" s="49"/>
    </row>
    <row r="38505" spans="85:85" hidden="1" x14ac:dyDescent="0.25">
      <c r="CG38505" s="49"/>
    </row>
    <row r="38506" spans="85:85" hidden="1" x14ac:dyDescent="0.25">
      <c r="CG38506" s="49"/>
    </row>
    <row r="38507" spans="85:85" hidden="1" x14ac:dyDescent="0.25">
      <c r="CG38507" s="49"/>
    </row>
    <row r="38508" spans="85:85" hidden="1" x14ac:dyDescent="0.25">
      <c r="CG38508" s="49"/>
    </row>
    <row r="38509" spans="85:85" hidden="1" x14ac:dyDescent="0.25">
      <c r="CG38509" s="49"/>
    </row>
    <row r="38510" spans="85:85" hidden="1" x14ac:dyDescent="0.25">
      <c r="CG38510" s="49"/>
    </row>
    <row r="38511" spans="85:85" hidden="1" x14ac:dyDescent="0.25">
      <c r="CG38511" s="49"/>
    </row>
    <row r="38512" spans="85:85" hidden="1" x14ac:dyDescent="0.25">
      <c r="CG38512" s="49"/>
    </row>
    <row r="38513" spans="85:85" hidden="1" x14ac:dyDescent="0.25">
      <c r="CG38513" s="49"/>
    </row>
    <row r="38514" spans="85:85" hidden="1" x14ac:dyDescent="0.25">
      <c r="CG38514" s="49"/>
    </row>
    <row r="38515" spans="85:85" hidden="1" x14ac:dyDescent="0.25">
      <c r="CG38515" s="49"/>
    </row>
    <row r="38516" spans="85:85" hidden="1" x14ac:dyDescent="0.25">
      <c r="CG38516" s="49"/>
    </row>
    <row r="38517" spans="85:85" hidden="1" x14ac:dyDescent="0.25">
      <c r="CG38517" s="49"/>
    </row>
    <row r="38518" spans="85:85" hidden="1" x14ac:dyDescent="0.25">
      <c r="CG38518" s="49"/>
    </row>
    <row r="38519" spans="85:85" hidden="1" x14ac:dyDescent="0.25">
      <c r="CG38519" s="49"/>
    </row>
    <row r="38520" spans="85:85" hidden="1" x14ac:dyDescent="0.25">
      <c r="CG38520" s="49"/>
    </row>
    <row r="38521" spans="85:85" hidden="1" x14ac:dyDescent="0.25">
      <c r="CG38521" s="49"/>
    </row>
    <row r="38522" spans="85:85" hidden="1" x14ac:dyDescent="0.25">
      <c r="CG38522" s="49"/>
    </row>
    <row r="38523" spans="85:85" hidden="1" x14ac:dyDescent="0.25">
      <c r="CG38523" s="49"/>
    </row>
    <row r="38524" spans="85:85" hidden="1" x14ac:dyDescent="0.25">
      <c r="CG38524" s="49"/>
    </row>
    <row r="38525" spans="85:85" hidden="1" x14ac:dyDescent="0.25">
      <c r="CG38525" s="49"/>
    </row>
    <row r="38526" spans="85:85" hidden="1" x14ac:dyDescent="0.25">
      <c r="CG38526" s="49"/>
    </row>
    <row r="38527" spans="85:85" hidden="1" x14ac:dyDescent="0.25">
      <c r="CG38527" s="49"/>
    </row>
    <row r="38528" spans="85:85" hidden="1" x14ac:dyDescent="0.25">
      <c r="CG38528" s="49"/>
    </row>
    <row r="38529" spans="85:85" hidden="1" x14ac:dyDescent="0.25">
      <c r="CG38529" s="49"/>
    </row>
    <row r="38530" spans="85:85" hidden="1" x14ac:dyDescent="0.25">
      <c r="CG38530" s="49"/>
    </row>
    <row r="38531" spans="85:85" hidden="1" x14ac:dyDescent="0.25">
      <c r="CG38531" s="49"/>
    </row>
    <row r="38532" spans="85:85" hidden="1" x14ac:dyDescent="0.25">
      <c r="CG38532" s="49"/>
    </row>
    <row r="38533" spans="85:85" hidden="1" x14ac:dyDescent="0.25">
      <c r="CG38533" s="49"/>
    </row>
    <row r="38534" spans="85:85" hidden="1" x14ac:dyDescent="0.25">
      <c r="CG38534" s="49"/>
    </row>
    <row r="38535" spans="85:85" hidden="1" x14ac:dyDescent="0.25">
      <c r="CG38535" s="49"/>
    </row>
    <row r="38536" spans="85:85" hidden="1" x14ac:dyDescent="0.25">
      <c r="CG38536" s="49"/>
    </row>
    <row r="38537" spans="85:85" hidden="1" x14ac:dyDescent="0.25">
      <c r="CG38537" s="49"/>
    </row>
    <row r="38538" spans="85:85" hidden="1" x14ac:dyDescent="0.25">
      <c r="CG38538" s="49"/>
    </row>
    <row r="38539" spans="85:85" hidden="1" x14ac:dyDescent="0.25">
      <c r="CG38539" s="49"/>
    </row>
    <row r="38540" spans="85:85" hidden="1" x14ac:dyDescent="0.25">
      <c r="CG38540" s="49"/>
    </row>
    <row r="38541" spans="85:85" hidden="1" x14ac:dyDescent="0.25">
      <c r="CG38541" s="49"/>
    </row>
    <row r="38542" spans="85:85" hidden="1" x14ac:dyDescent="0.25">
      <c r="CG38542" s="49"/>
    </row>
    <row r="38543" spans="85:85" hidden="1" x14ac:dyDescent="0.25">
      <c r="CG38543" s="49"/>
    </row>
    <row r="38544" spans="85:85" hidden="1" x14ac:dyDescent="0.25">
      <c r="CG38544" s="49"/>
    </row>
    <row r="38545" spans="85:85" hidden="1" x14ac:dyDescent="0.25">
      <c r="CG38545" s="49"/>
    </row>
    <row r="38546" spans="85:85" hidden="1" x14ac:dyDescent="0.25">
      <c r="CG38546" s="49"/>
    </row>
    <row r="38547" spans="85:85" hidden="1" x14ac:dyDescent="0.25">
      <c r="CG38547" s="49"/>
    </row>
    <row r="38548" spans="85:85" hidden="1" x14ac:dyDescent="0.25">
      <c r="CG38548" s="49"/>
    </row>
    <row r="38549" spans="85:85" hidden="1" x14ac:dyDescent="0.25">
      <c r="CG38549" s="49"/>
    </row>
    <row r="38550" spans="85:85" hidden="1" x14ac:dyDescent="0.25">
      <c r="CG38550" s="49"/>
    </row>
    <row r="38551" spans="85:85" hidden="1" x14ac:dyDescent="0.25">
      <c r="CG38551" s="49"/>
    </row>
    <row r="38552" spans="85:85" hidden="1" x14ac:dyDescent="0.25">
      <c r="CG38552" s="49"/>
    </row>
    <row r="38553" spans="85:85" hidden="1" x14ac:dyDescent="0.25">
      <c r="CG38553" s="49"/>
    </row>
    <row r="38554" spans="85:85" hidden="1" x14ac:dyDescent="0.25">
      <c r="CG38554" s="49"/>
    </row>
    <row r="38555" spans="85:85" hidden="1" x14ac:dyDescent="0.25">
      <c r="CG38555" s="49"/>
    </row>
    <row r="38556" spans="85:85" hidden="1" x14ac:dyDescent="0.25">
      <c r="CG38556" s="49"/>
    </row>
    <row r="38557" spans="85:85" hidden="1" x14ac:dyDescent="0.25">
      <c r="CG38557" s="49"/>
    </row>
    <row r="38558" spans="85:85" hidden="1" x14ac:dyDescent="0.25">
      <c r="CG38558" s="49"/>
    </row>
    <row r="38559" spans="85:85" hidden="1" x14ac:dyDescent="0.25">
      <c r="CG38559" s="49"/>
    </row>
    <row r="38560" spans="85:85" hidden="1" x14ac:dyDescent="0.25">
      <c r="CG38560" s="49"/>
    </row>
    <row r="38561" spans="85:85" hidden="1" x14ac:dyDescent="0.25">
      <c r="CG38561" s="49"/>
    </row>
    <row r="38562" spans="85:85" hidden="1" x14ac:dyDescent="0.25">
      <c r="CG38562" s="49"/>
    </row>
    <row r="38563" spans="85:85" hidden="1" x14ac:dyDescent="0.25">
      <c r="CG38563" s="49"/>
    </row>
    <row r="38564" spans="85:85" hidden="1" x14ac:dyDescent="0.25">
      <c r="CG38564" s="49"/>
    </row>
    <row r="38565" spans="85:85" hidden="1" x14ac:dyDescent="0.25">
      <c r="CG38565" s="49"/>
    </row>
    <row r="38566" spans="85:85" hidden="1" x14ac:dyDescent="0.25">
      <c r="CG38566" s="49"/>
    </row>
    <row r="38567" spans="85:85" hidden="1" x14ac:dyDescent="0.25">
      <c r="CG38567" s="49"/>
    </row>
    <row r="38568" spans="85:85" hidden="1" x14ac:dyDescent="0.25">
      <c r="CG38568" s="49"/>
    </row>
    <row r="38569" spans="85:85" hidden="1" x14ac:dyDescent="0.25">
      <c r="CG38569" s="49"/>
    </row>
    <row r="38570" spans="85:85" hidden="1" x14ac:dyDescent="0.25">
      <c r="CG38570" s="49"/>
    </row>
    <row r="38571" spans="85:85" hidden="1" x14ac:dyDescent="0.25">
      <c r="CG38571" s="49"/>
    </row>
    <row r="38572" spans="85:85" hidden="1" x14ac:dyDescent="0.25">
      <c r="CG38572" s="49"/>
    </row>
    <row r="38573" spans="85:85" hidden="1" x14ac:dyDescent="0.25">
      <c r="CG38573" s="49"/>
    </row>
    <row r="38574" spans="85:85" hidden="1" x14ac:dyDescent="0.25">
      <c r="CG38574" s="49"/>
    </row>
    <row r="38575" spans="85:85" hidden="1" x14ac:dyDescent="0.25">
      <c r="CG38575" s="49"/>
    </row>
    <row r="38576" spans="85:85" hidden="1" x14ac:dyDescent="0.25">
      <c r="CG38576" s="49"/>
    </row>
    <row r="38577" spans="85:85" hidden="1" x14ac:dyDescent="0.25">
      <c r="CG38577" s="49"/>
    </row>
    <row r="38578" spans="85:85" hidden="1" x14ac:dyDescent="0.25">
      <c r="CG38578" s="49"/>
    </row>
    <row r="38579" spans="85:85" hidden="1" x14ac:dyDescent="0.25">
      <c r="CG38579" s="49"/>
    </row>
    <row r="38580" spans="85:85" hidden="1" x14ac:dyDescent="0.25">
      <c r="CG38580" s="49"/>
    </row>
    <row r="38581" spans="85:85" hidden="1" x14ac:dyDescent="0.25">
      <c r="CG38581" s="49"/>
    </row>
    <row r="38582" spans="85:85" hidden="1" x14ac:dyDescent="0.25">
      <c r="CG38582" s="49"/>
    </row>
    <row r="38583" spans="85:85" hidden="1" x14ac:dyDescent="0.25">
      <c r="CG38583" s="49"/>
    </row>
    <row r="38584" spans="85:85" hidden="1" x14ac:dyDescent="0.25">
      <c r="CG38584" s="49"/>
    </row>
    <row r="38585" spans="85:85" hidden="1" x14ac:dyDescent="0.25">
      <c r="CG38585" s="49"/>
    </row>
    <row r="38586" spans="85:85" hidden="1" x14ac:dyDescent="0.25">
      <c r="CG38586" s="49"/>
    </row>
    <row r="38587" spans="85:85" hidden="1" x14ac:dyDescent="0.25">
      <c r="CG38587" s="49"/>
    </row>
    <row r="38588" spans="85:85" hidden="1" x14ac:dyDescent="0.25">
      <c r="CG38588" s="49"/>
    </row>
    <row r="38589" spans="85:85" hidden="1" x14ac:dyDescent="0.25">
      <c r="CG38589" s="49"/>
    </row>
    <row r="38590" spans="85:85" hidden="1" x14ac:dyDescent="0.25">
      <c r="CG38590" s="49"/>
    </row>
    <row r="38591" spans="85:85" hidden="1" x14ac:dyDescent="0.25">
      <c r="CG38591" s="49"/>
    </row>
    <row r="38592" spans="85:85" hidden="1" x14ac:dyDescent="0.25">
      <c r="CG38592" s="49"/>
    </row>
    <row r="38593" spans="85:85" hidden="1" x14ac:dyDescent="0.25">
      <c r="CG38593" s="49"/>
    </row>
    <row r="38594" spans="85:85" hidden="1" x14ac:dyDescent="0.25">
      <c r="CG38594" s="49"/>
    </row>
    <row r="38595" spans="85:85" hidden="1" x14ac:dyDescent="0.25">
      <c r="CG38595" s="49"/>
    </row>
    <row r="38596" spans="85:85" hidden="1" x14ac:dyDescent="0.25">
      <c r="CG38596" s="49"/>
    </row>
    <row r="38597" spans="85:85" hidden="1" x14ac:dyDescent="0.25">
      <c r="CG38597" s="49"/>
    </row>
    <row r="38598" spans="85:85" hidden="1" x14ac:dyDescent="0.25">
      <c r="CG38598" s="49"/>
    </row>
    <row r="38599" spans="85:85" hidden="1" x14ac:dyDescent="0.25">
      <c r="CG38599" s="49"/>
    </row>
    <row r="38600" spans="85:85" hidden="1" x14ac:dyDescent="0.25">
      <c r="CG38600" s="49"/>
    </row>
    <row r="38601" spans="85:85" hidden="1" x14ac:dyDescent="0.25">
      <c r="CG38601" s="49"/>
    </row>
    <row r="38602" spans="85:85" hidden="1" x14ac:dyDescent="0.25">
      <c r="CG38602" s="49"/>
    </row>
    <row r="38603" spans="85:85" hidden="1" x14ac:dyDescent="0.25">
      <c r="CG38603" s="49"/>
    </row>
    <row r="38604" spans="85:85" hidden="1" x14ac:dyDescent="0.25">
      <c r="CG38604" s="49"/>
    </row>
    <row r="38605" spans="85:85" hidden="1" x14ac:dyDescent="0.25">
      <c r="CG38605" s="49"/>
    </row>
    <row r="38606" spans="85:85" hidden="1" x14ac:dyDescent="0.25">
      <c r="CG38606" s="49"/>
    </row>
    <row r="38607" spans="85:85" hidden="1" x14ac:dyDescent="0.25">
      <c r="CG38607" s="49"/>
    </row>
    <row r="38608" spans="85:85" hidden="1" x14ac:dyDescent="0.25">
      <c r="CG38608" s="49"/>
    </row>
    <row r="38609" spans="85:85" hidden="1" x14ac:dyDescent="0.25">
      <c r="CG38609" s="49"/>
    </row>
    <row r="38610" spans="85:85" hidden="1" x14ac:dyDescent="0.25">
      <c r="CG38610" s="49"/>
    </row>
    <row r="38611" spans="85:85" hidden="1" x14ac:dyDescent="0.25">
      <c r="CG38611" s="49"/>
    </row>
    <row r="38612" spans="85:85" hidden="1" x14ac:dyDescent="0.25">
      <c r="CG38612" s="49"/>
    </row>
    <row r="38613" spans="85:85" hidden="1" x14ac:dyDescent="0.25">
      <c r="CG38613" s="49"/>
    </row>
    <row r="38614" spans="85:85" hidden="1" x14ac:dyDescent="0.25">
      <c r="CG38614" s="49"/>
    </row>
    <row r="38615" spans="85:85" hidden="1" x14ac:dyDescent="0.25">
      <c r="CG38615" s="49"/>
    </row>
    <row r="38616" spans="85:85" hidden="1" x14ac:dyDescent="0.25">
      <c r="CG38616" s="49"/>
    </row>
    <row r="38617" spans="85:85" hidden="1" x14ac:dyDescent="0.25">
      <c r="CG38617" s="49"/>
    </row>
    <row r="38618" spans="85:85" hidden="1" x14ac:dyDescent="0.25">
      <c r="CG38618" s="49"/>
    </row>
    <row r="38619" spans="85:85" hidden="1" x14ac:dyDescent="0.25">
      <c r="CG38619" s="49"/>
    </row>
    <row r="38620" spans="85:85" hidden="1" x14ac:dyDescent="0.25">
      <c r="CG38620" s="49"/>
    </row>
    <row r="38621" spans="85:85" hidden="1" x14ac:dyDescent="0.25">
      <c r="CG38621" s="49"/>
    </row>
    <row r="38622" spans="85:85" hidden="1" x14ac:dyDescent="0.25">
      <c r="CG38622" s="49"/>
    </row>
    <row r="38623" spans="85:85" hidden="1" x14ac:dyDescent="0.25">
      <c r="CG38623" s="49"/>
    </row>
    <row r="38624" spans="85:85" hidden="1" x14ac:dyDescent="0.25">
      <c r="CG38624" s="49"/>
    </row>
    <row r="38625" spans="85:85" hidden="1" x14ac:dyDescent="0.25">
      <c r="CG38625" s="49"/>
    </row>
    <row r="38626" spans="85:85" hidden="1" x14ac:dyDescent="0.25">
      <c r="CG38626" s="49"/>
    </row>
    <row r="38627" spans="85:85" hidden="1" x14ac:dyDescent="0.25">
      <c r="CG38627" s="49"/>
    </row>
    <row r="38628" spans="85:85" hidden="1" x14ac:dyDescent="0.25">
      <c r="CG38628" s="49"/>
    </row>
    <row r="38629" spans="85:85" hidden="1" x14ac:dyDescent="0.25">
      <c r="CG38629" s="49"/>
    </row>
    <row r="38630" spans="85:85" hidden="1" x14ac:dyDescent="0.25">
      <c r="CG38630" s="49"/>
    </row>
    <row r="38631" spans="85:85" hidden="1" x14ac:dyDescent="0.25">
      <c r="CG38631" s="49"/>
    </row>
    <row r="38632" spans="85:85" hidden="1" x14ac:dyDescent="0.25">
      <c r="CG38632" s="49"/>
    </row>
    <row r="38633" spans="85:85" hidden="1" x14ac:dyDescent="0.25">
      <c r="CG38633" s="49"/>
    </row>
    <row r="38634" spans="85:85" hidden="1" x14ac:dyDescent="0.25">
      <c r="CG38634" s="49"/>
    </row>
    <row r="38635" spans="85:85" hidden="1" x14ac:dyDescent="0.25">
      <c r="CG38635" s="49"/>
    </row>
    <row r="38636" spans="85:85" hidden="1" x14ac:dyDescent="0.25">
      <c r="CG38636" s="49"/>
    </row>
    <row r="38637" spans="85:85" hidden="1" x14ac:dyDescent="0.25">
      <c r="CG38637" s="49"/>
    </row>
    <row r="38638" spans="85:85" hidden="1" x14ac:dyDescent="0.25">
      <c r="CG38638" s="49"/>
    </row>
    <row r="38639" spans="85:85" hidden="1" x14ac:dyDescent="0.25">
      <c r="CG38639" s="49"/>
    </row>
    <row r="38640" spans="85:85" hidden="1" x14ac:dyDescent="0.25">
      <c r="CG38640" s="49"/>
    </row>
    <row r="38641" spans="85:85" hidden="1" x14ac:dyDescent="0.25">
      <c r="CG38641" s="49"/>
    </row>
    <row r="38642" spans="85:85" hidden="1" x14ac:dyDescent="0.25">
      <c r="CG38642" s="49"/>
    </row>
    <row r="38643" spans="85:85" hidden="1" x14ac:dyDescent="0.25">
      <c r="CG38643" s="49"/>
    </row>
    <row r="38644" spans="85:85" hidden="1" x14ac:dyDescent="0.25">
      <c r="CG38644" s="49"/>
    </row>
    <row r="38645" spans="85:85" hidden="1" x14ac:dyDescent="0.25">
      <c r="CG38645" s="49"/>
    </row>
    <row r="38646" spans="85:85" hidden="1" x14ac:dyDescent="0.25">
      <c r="CG38646" s="49"/>
    </row>
    <row r="38647" spans="85:85" hidden="1" x14ac:dyDescent="0.25">
      <c r="CG38647" s="49"/>
    </row>
    <row r="38648" spans="85:85" hidden="1" x14ac:dyDescent="0.25">
      <c r="CG38648" s="49"/>
    </row>
    <row r="38649" spans="85:85" hidden="1" x14ac:dyDescent="0.25">
      <c r="CG38649" s="49"/>
    </row>
    <row r="38650" spans="85:85" hidden="1" x14ac:dyDescent="0.25">
      <c r="CG38650" s="49"/>
    </row>
    <row r="38651" spans="85:85" hidden="1" x14ac:dyDescent="0.25">
      <c r="CG38651" s="49"/>
    </row>
    <row r="38652" spans="85:85" hidden="1" x14ac:dyDescent="0.25">
      <c r="CG38652" s="49"/>
    </row>
    <row r="38653" spans="85:85" hidden="1" x14ac:dyDescent="0.25">
      <c r="CG38653" s="49"/>
    </row>
    <row r="38654" spans="85:85" hidden="1" x14ac:dyDescent="0.25">
      <c r="CG38654" s="49"/>
    </row>
    <row r="38655" spans="85:85" hidden="1" x14ac:dyDescent="0.25">
      <c r="CG38655" s="49"/>
    </row>
    <row r="38656" spans="85:85" hidden="1" x14ac:dyDescent="0.25">
      <c r="CG38656" s="49"/>
    </row>
    <row r="38657" spans="85:85" hidden="1" x14ac:dyDescent="0.25">
      <c r="CG38657" s="49"/>
    </row>
    <row r="38658" spans="85:85" hidden="1" x14ac:dyDescent="0.25">
      <c r="CG38658" s="49"/>
    </row>
    <row r="38659" spans="85:85" hidden="1" x14ac:dyDescent="0.25">
      <c r="CG38659" s="49"/>
    </row>
    <row r="38660" spans="85:85" hidden="1" x14ac:dyDescent="0.25">
      <c r="CG38660" s="49"/>
    </row>
    <row r="38661" spans="85:85" hidden="1" x14ac:dyDescent="0.25">
      <c r="CG38661" s="49"/>
    </row>
    <row r="38662" spans="85:85" hidden="1" x14ac:dyDescent="0.25">
      <c r="CG38662" s="49"/>
    </row>
    <row r="38663" spans="85:85" hidden="1" x14ac:dyDescent="0.25">
      <c r="CG38663" s="49"/>
    </row>
    <row r="38664" spans="85:85" hidden="1" x14ac:dyDescent="0.25">
      <c r="CG38664" s="49"/>
    </row>
    <row r="38665" spans="85:85" hidden="1" x14ac:dyDescent="0.25">
      <c r="CG38665" s="49"/>
    </row>
    <row r="38666" spans="85:85" hidden="1" x14ac:dyDescent="0.25">
      <c r="CG38666" s="49"/>
    </row>
    <row r="38667" spans="85:85" hidden="1" x14ac:dyDescent="0.25">
      <c r="CG38667" s="49"/>
    </row>
    <row r="38668" spans="85:85" hidden="1" x14ac:dyDescent="0.25">
      <c r="CG38668" s="49"/>
    </row>
    <row r="38669" spans="85:85" hidden="1" x14ac:dyDescent="0.25">
      <c r="CG38669" s="49"/>
    </row>
    <row r="38670" spans="85:85" hidden="1" x14ac:dyDescent="0.25">
      <c r="CG38670" s="49"/>
    </row>
    <row r="38671" spans="85:85" hidden="1" x14ac:dyDescent="0.25">
      <c r="CG38671" s="49"/>
    </row>
    <row r="38672" spans="85:85" hidden="1" x14ac:dyDescent="0.25">
      <c r="CG38672" s="49"/>
    </row>
    <row r="38673" spans="85:85" hidden="1" x14ac:dyDescent="0.25">
      <c r="CG38673" s="49"/>
    </row>
    <row r="38674" spans="85:85" hidden="1" x14ac:dyDescent="0.25">
      <c r="CG38674" s="49"/>
    </row>
    <row r="38675" spans="85:85" hidden="1" x14ac:dyDescent="0.25">
      <c r="CG38675" s="49"/>
    </row>
    <row r="38676" spans="85:85" hidden="1" x14ac:dyDescent="0.25">
      <c r="CG38676" s="49"/>
    </row>
    <row r="38677" spans="85:85" hidden="1" x14ac:dyDescent="0.25">
      <c r="CG38677" s="49"/>
    </row>
    <row r="38678" spans="85:85" hidden="1" x14ac:dyDescent="0.25">
      <c r="CG38678" s="49"/>
    </row>
    <row r="38679" spans="85:85" hidden="1" x14ac:dyDescent="0.25">
      <c r="CG38679" s="49"/>
    </row>
    <row r="38680" spans="85:85" hidden="1" x14ac:dyDescent="0.25">
      <c r="CG38680" s="49"/>
    </row>
    <row r="38681" spans="85:85" hidden="1" x14ac:dyDescent="0.25">
      <c r="CG38681" s="49"/>
    </row>
    <row r="38682" spans="85:85" hidden="1" x14ac:dyDescent="0.25">
      <c r="CG38682" s="49"/>
    </row>
    <row r="38683" spans="85:85" hidden="1" x14ac:dyDescent="0.25">
      <c r="CG38683" s="49"/>
    </row>
    <row r="38684" spans="85:85" hidden="1" x14ac:dyDescent="0.25">
      <c r="CG38684" s="49"/>
    </row>
    <row r="38685" spans="85:85" hidden="1" x14ac:dyDescent="0.25">
      <c r="CG38685" s="49"/>
    </row>
    <row r="38686" spans="85:85" hidden="1" x14ac:dyDescent="0.25">
      <c r="CG38686" s="49"/>
    </row>
    <row r="38687" spans="85:85" hidden="1" x14ac:dyDescent="0.25">
      <c r="CG38687" s="49"/>
    </row>
    <row r="38688" spans="85:85" hidden="1" x14ac:dyDescent="0.25">
      <c r="CG38688" s="49"/>
    </row>
    <row r="38689" spans="85:85" hidden="1" x14ac:dyDescent="0.25">
      <c r="CG38689" s="49"/>
    </row>
    <row r="38690" spans="85:85" hidden="1" x14ac:dyDescent="0.25">
      <c r="CG38690" s="49"/>
    </row>
    <row r="38691" spans="85:85" hidden="1" x14ac:dyDescent="0.25">
      <c r="CG38691" s="49"/>
    </row>
    <row r="38692" spans="85:85" hidden="1" x14ac:dyDescent="0.25">
      <c r="CG38692" s="49"/>
    </row>
    <row r="38693" spans="85:85" hidden="1" x14ac:dyDescent="0.25">
      <c r="CG38693" s="49"/>
    </row>
    <row r="38694" spans="85:85" hidden="1" x14ac:dyDescent="0.25">
      <c r="CG38694" s="49"/>
    </row>
    <row r="38695" spans="85:85" hidden="1" x14ac:dyDescent="0.25">
      <c r="CG38695" s="49"/>
    </row>
    <row r="38696" spans="85:85" hidden="1" x14ac:dyDescent="0.25">
      <c r="CG38696" s="49"/>
    </row>
    <row r="38697" spans="85:85" hidden="1" x14ac:dyDescent="0.25">
      <c r="CG38697" s="49"/>
    </row>
    <row r="38698" spans="85:85" hidden="1" x14ac:dyDescent="0.25">
      <c r="CG38698" s="49"/>
    </row>
    <row r="38699" spans="85:85" hidden="1" x14ac:dyDescent="0.25">
      <c r="CG38699" s="49"/>
    </row>
    <row r="38700" spans="85:85" hidden="1" x14ac:dyDescent="0.25">
      <c r="CG38700" s="49"/>
    </row>
    <row r="38701" spans="85:85" hidden="1" x14ac:dyDescent="0.25">
      <c r="CG38701" s="49"/>
    </row>
    <row r="38702" spans="85:85" hidden="1" x14ac:dyDescent="0.25">
      <c r="CG38702" s="49"/>
    </row>
    <row r="38703" spans="85:85" hidden="1" x14ac:dyDescent="0.25">
      <c r="CG38703" s="49"/>
    </row>
    <row r="38704" spans="85:85" hidden="1" x14ac:dyDescent="0.25">
      <c r="CG38704" s="49"/>
    </row>
    <row r="38705" spans="85:85" hidden="1" x14ac:dyDescent="0.25">
      <c r="CG38705" s="49"/>
    </row>
    <row r="38706" spans="85:85" hidden="1" x14ac:dyDescent="0.25">
      <c r="CG38706" s="49"/>
    </row>
    <row r="38707" spans="85:85" hidden="1" x14ac:dyDescent="0.25">
      <c r="CG38707" s="49"/>
    </row>
    <row r="38708" spans="85:85" hidden="1" x14ac:dyDescent="0.25">
      <c r="CG38708" s="49"/>
    </row>
    <row r="38709" spans="85:85" hidden="1" x14ac:dyDescent="0.25">
      <c r="CG38709" s="49"/>
    </row>
    <row r="38710" spans="85:85" hidden="1" x14ac:dyDescent="0.25">
      <c r="CG38710" s="49"/>
    </row>
    <row r="38711" spans="85:85" hidden="1" x14ac:dyDescent="0.25">
      <c r="CG38711" s="49"/>
    </row>
    <row r="38712" spans="85:85" hidden="1" x14ac:dyDescent="0.25">
      <c r="CG38712" s="49"/>
    </row>
    <row r="38713" spans="85:85" hidden="1" x14ac:dyDescent="0.25">
      <c r="CG38713" s="49"/>
    </row>
    <row r="38714" spans="85:85" hidden="1" x14ac:dyDescent="0.25">
      <c r="CG38714" s="49"/>
    </row>
    <row r="38715" spans="85:85" hidden="1" x14ac:dyDescent="0.25">
      <c r="CG38715" s="49"/>
    </row>
    <row r="38716" spans="85:85" hidden="1" x14ac:dyDescent="0.25">
      <c r="CG38716" s="49"/>
    </row>
    <row r="38717" spans="85:85" hidden="1" x14ac:dyDescent="0.25">
      <c r="CG38717" s="49"/>
    </row>
    <row r="38718" spans="85:85" hidden="1" x14ac:dyDescent="0.25">
      <c r="CG38718" s="49"/>
    </row>
    <row r="38719" spans="85:85" hidden="1" x14ac:dyDescent="0.25">
      <c r="CG38719" s="49"/>
    </row>
    <row r="38720" spans="85:85" hidden="1" x14ac:dyDescent="0.25">
      <c r="CG38720" s="49"/>
    </row>
    <row r="38721" spans="85:85" hidden="1" x14ac:dyDescent="0.25">
      <c r="CG38721" s="49"/>
    </row>
    <row r="38722" spans="85:85" hidden="1" x14ac:dyDescent="0.25">
      <c r="CG38722" s="49"/>
    </row>
    <row r="38723" spans="85:85" hidden="1" x14ac:dyDescent="0.25">
      <c r="CG38723" s="49"/>
    </row>
    <row r="38724" spans="85:85" hidden="1" x14ac:dyDescent="0.25">
      <c r="CG38724" s="49"/>
    </row>
    <row r="38725" spans="85:85" hidden="1" x14ac:dyDescent="0.25">
      <c r="CG38725" s="49"/>
    </row>
    <row r="38726" spans="85:85" hidden="1" x14ac:dyDescent="0.25">
      <c r="CG38726" s="49"/>
    </row>
    <row r="38727" spans="85:85" hidden="1" x14ac:dyDescent="0.25">
      <c r="CG38727" s="49"/>
    </row>
    <row r="38728" spans="85:85" hidden="1" x14ac:dyDescent="0.25">
      <c r="CG38728" s="49"/>
    </row>
    <row r="38729" spans="85:85" hidden="1" x14ac:dyDescent="0.25">
      <c r="CG38729" s="49"/>
    </row>
    <row r="38730" spans="85:85" hidden="1" x14ac:dyDescent="0.25">
      <c r="CG38730" s="49"/>
    </row>
    <row r="38731" spans="85:85" hidden="1" x14ac:dyDescent="0.25">
      <c r="CG38731" s="49"/>
    </row>
    <row r="38732" spans="85:85" hidden="1" x14ac:dyDescent="0.25">
      <c r="CG38732" s="49"/>
    </row>
    <row r="38733" spans="85:85" hidden="1" x14ac:dyDescent="0.25">
      <c r="CG38733" s="49"/>
    </row>
    <row r="38734" spans="85:85" hidden="1" x14ac:dyDescent="0.25">
      <c r="CG38734" s="49"/>
    </row>
    <row r="38735" spans="85:85" hidden="1" x14ac:dyDescent="0.25">
      <c r="CG38735" s="49"/>
    </row>
    <row r="38736" spans="85:85" hidden="1" x14ac:dyDescent="0.25">
      <c r="CG38736" s="49"/>
    </row>
    <row r="38737" spans="85:85" hidden="1" x14ac:dyDescent="0.25">
      <c r="CG38737" s="49"/>
    </row>
    <row r="38738" spans="85:85" hidden="1" x14ac:dyDescent="0.25">
      <c r="CG38738" s="49"/>
    </row>
    <row r="38739" spans="85:85" hidden="1" x14ac:dyDescent="0.25">
      <c r="CG38739" s="49"/>
    </row>
    <row r="38740" spans="85:85" hidden="1" x14ac:dyDescent="0.25">
      <c r="CG38740" s="49"/>
    </row>
    <row r="38741" spans="85:85" hidden="1" x14ac:dyDescent="0.25">
      <c r="CG38741" s="49"/>
    </row>
    <row r="38742" spans="85:85" hidden="1" x14ac:dyDescent="0.25">
      <c r="CG38742" s="49"/>
    </row>
    <row r="38743" spans="85:85" hidden="1" x14ac:dyDescent="0.25">
      <c r="CG38743" s="49"/>
    </row>
    <row r="38744" spans="85:85" hidden="1" x14ac:dyDescent="0.25">
      <c r="CG38744" s="49"/>
    </row>
    <row r="38745" spans="85:85" hidden="1" x14ac:dyDescent="0.25">
      <c r="CG38745" s="49"/>
    </row>
    <row r="38746" spans="85:85" hidden="1" x14ac:dyDescent="0.25">
      <c r="CG38746" s="49"/>
    </row>
    <row r="38747" spans="85:85" hidden="1" x14ac:dyDescent="0.25">
      <c r="CG38747" s="49"/>
    </row>
    <row r="38748" spans="85:85" hidden="1" x14ac:dyDescent="0.25">
      <c r="CG38748" s="49"/>
    </row>
    <row r="38749" spans="85:85" hidden="1" x14ac:dyDescent="0.25">
      <c r="CG38749" s="49"/>
    </row>
    <row r="38750" spans="85:85" hidden="1" x14ac:dyDescent="0.25">
      <c r="CG38750" s="49"/>
    </row>
    <row r="38751" spans="85:85" hidden="1" x14ac:dyDescent="0.25">
      <c r="CG38751" s="49"/>
    </row>
    <row r="38752" spans="85:85" hidden="1" x14ac:dyDescent="0.25">
      <c r="CG38752" s="49"/>
    </row>
    <row r="38753" spans="85:85" hidden="1" x14ac:dyDescent="0.25">
      <c r="CG38753" s="49"/>
    </row>
    <row r="38754" spans="85:85" hidden="1" x14ac:dyDescent="0.25">
      <c r="CG38754" s="49"/>
    </row>
    <row r="38755" spans="85:85" hidden="1" x14ac:dyDescent="0.25">
      <c r="CG38755" s="49"/>
    </row>
    <row r="38756" spans="85:85" hidden="1" x14ac:dyDescent="0.25">
      <c r="CG38756" s="49"/>
    </row>
    <row r="38757" spans="85:85" hidden="1" x14ac:dyDescent="0.25">
      <c r="CG38757" s="49"/>
    </row>
    <row r="38758" spans="85:85" hidden="1" x14ac:dyDescent="0.25">
      <c r="CG38758" s="49"/>
    </row>
    <row r="38759" spans="85:85" hidden="1" x14ac:dyDescent="0.25">
      <c r="CG38759" s="49"/>
    </row>
    <row r="38760" spans="85:85" hidden="1" x14ac:dyDescent="0.25">
      <c r="CG38760" s="49"/>
    </row>
    <row r="38761" spans="85:85" hidden="1" x14ac:dyDescent="0.25">
      <c r="CG38761" s="49"/>
    </row>
    <row r="38762" spans="85:85" hidden="1" x14ac:dyDescent="0.25">
      <c r="CG38762" s="49"/>
    </row>
    <row r="38763" spans="85:85" hidden="1" x14ac:dyDescent="0.25">
      <c r="CG38763" s="49"/>
    </row>
    <row r="38764" spans="85:85" hidden="1" x14ac:dyDescent="0.25">
      <c r="CG38764" s="49"/>
    </row>
    <row r="38765" spans="85:85" hidden="1" x14ac:dyDescent="0.25">
      <c r="CG38765" s="49"/>
    </row>
    <row r="38766" spans="85:85" hidden="1" x14ac:dyDescent="0.25">
      <c r="CG38766" s="49"/>
    </row>
    <row r="38767" spans="85:85" hidden="1" x14ac:dyDescent="0.25">
      <c r="CG38767" s="49"/>
    </row>
    <row r="38768" spans="85:85" hidden="1" x14ac:dyDescent="0.25">
      <c r="CG38768" s="49"/>
    </row>
    <row r="38769" spans="85:85" hidden="1" x14ac:dyDescent="0.25">
      <c r="CG38769" s="49"/>
    </row>
    <row r="38770" spans="85:85" hidden="1" x14ac:dyDescent="0.25">
      <c r="CG38770" s="49"/>
    </row>
    <row r="38771" spans="85:85" hidden="1" x14ac:dyDescent="0.25">
      <c r="CG38771" s="49"/>
    </row>
    <row r="38772" spans="85:85" hidden="1" x14ac:dyDescent="0.25">
      <c r="CG38772" s="49"/>
    </row>
    <row r="38773" spans="85:85" hidden="1" x14ac:dyDescent="0.25">
      <c r="CG38773" s="49"/>
    </row>
    <row r="38774" spans="85:85" hidden="1" x14ac:dyDescent="0.25">
      <c r="CG38774" s="49"/>
    </row>
    <row r="38775" spans="85:85" hidden="1" x14ac:dyDescent="0.25">
      <c r="CG38775" s="49"/>
    </row>
    <row r="38776" spans="85:85" hidden="1" x14ac:dyDescent="0.25">
      <c r="CG38776" s="49"/>
    </row>
    <row r="38777" spans="85:85" hidden="1" x14ac:dyDescent="0.25">
      <c r="CG38777" s="49"/>
    </row>
    <row r="38778" spans="85:85" hidden="1" x14ac:dyDescent="0.25">
      <c r="CG38778" s="49"/>
    </row>
    <row r="38779" spans="85:85" hidden="1" x14ac:dyDescent="0.25">
      <c r="CG38779" s="49"/>
    </row>
    <row r="38780" spans="85:85" hidden="1" x14ac:dyDescent="0.25">
      <c r="CG38780" s="49"/>
    </row>
    <row r="38781" spans="85:85" hidden="1" x14ac:dyDescent="0.25">
      <c r="CG38781" s="49"/>
    </row>
    <row r="38782" spans="85:85" hidden="1" x14ac:dyDescent="0.25">
      <c r="CG38782" s="49"/>
    </row>
    <row r="38783" spans="85:85" hidden="1" x14ac:dyDescent="0.25">
      <c r="CG38783" s="49"/>
    </row>
    <row r="38784" spans="85:85" hidden="1" x14ac:dyDescent="0.25">
      <c r="CG38784" s="49"/>
    </row>
    <row r="38785" spans="85:85" hidden="1" x14ac:dyDescent="0.25">
      <c r="CG38785" s="49"/>
    </row>
    <row r="38786" spans="85:85" hidden="1" x14ac:dyDescent="0.25">
      <c r="CG38786" s="49"/>
    </row>
    <row r="38787" spans="85:85" hidden="1" x14ac:dyDescent="0.25">
      <c r="CG38787" s="49"/>
    </row>
    <row r="38788" spans="85:85" hidden="1" x14ac:dyDescent="0.25">
      <c r="CG38788" s="49"/>
    </row>
    <row r="38789" spans="85:85" hidden="1" x14ac:dyDescent="0.25">
      <c r="CG38789" s="49"/>
    </row>
    <row r="38790" spans="85:85" hidden="1" x14ac:dyDescent="0.25">
      <c r="CG38790" s="49"/>
    </row>
    <row r="38791" spans="85:85" hidden="1" x14ac:dyDescent="0.25">
      <c r="CG38791" s="49"/>
    </row>
    <row r="38792" spans="85:85" hidden="1" x14ac:dyDescent="0.25">
      <c r="CG38792" s="49"/>
    </row>
    <row r="38793" spans="85:85" hidden="1" x14ac:dyDescent="0.25">
      <c r="CG38793" s="49"/>
    </row>
    <row r="38794" spans="85:85" hidden="1" x14ac:dyDescent="0.25">
      <c r="CG38794" s="49"/>
    </row>
    <row r="38795" spans="85:85" hidden="1" x14ac:dyDescent="0.25">
      <c r="CG38795" s="49"/>
    </row>
    <row r="38796" spans="85:85" hidden="1" x14ac:dyDescent="0.25">
      <c r="CG38796" s="49"/>
    </row>
    <row r="38797" spans="85:85" hidden="1" x14ac:dyDescent="0.25">
      <c r="CG38797" s="49"/>
    </row>
    <row r="38798" spans="85:85" hidden="1" x14ac:dyDescent="0.25">
      <c r="CG38798" s="49"/>
    </row>
    <row r="38799" spans="85:85" hidden="1" x14ac:dyDescent="0.25">
      <c r="CG38799" s="49"/>
    </row>
    <row r="38800" spans="85:85" hidden="1" x14ac:dyDescent="0.25">
      <c r="CG38800" s="49"/>
    </row>
    <row r="38801" spans="85:85" hidden="1" x14ac:dyDescent="0.25">
      <c r="CG38801" s="49"/>
    </row>
    <row r="38802" spans="85:85" hidden="1" x14ac:dyDescent="0.25">
      <c r="CG38802" s="49"/>
    </row>
    <row r="38803" spans="85:85" hidden="1" x14ac:dyDescent="0.25">
      <c r="CG38803" s="49"/>
    </row>
    <row r="38804" spans="85:85" hidden="1" x14ac:dyDescent="0.25">
      <c r="CG38804" s="49"/>
    </row>
    <row r="38805" spans="85:85" hidden="1" x14ac:dyDescent="0.25">
      <c r="CG38805" s="49"/>
    </row>
    <row r="38806" spans="85:85" hidden="1" x14ac:dyDescent="0.25">
      <c r="CG38806" s="49"/>
    </row>
    <row r="38807" spans="85:85" hidden="1" x14ac:dyDescent="0.25">
      <c r="CG38807" s="49"/>
    </row>
    <row r="38808" spans="85:85" hidden="1" x14ac:dyDescent="0.25">
      <c r="CG38808" s="49"/>
    </row>
    <row r="38809" spans="85:85" hidden="1" x14ac:dyDescent="0.25">
      <c r="CG38809" s="49"/>
    </row>
    <row r="38810" spans="85:85" hidden="1" x14ac:dyDescent="0.25">
      <c r="CG38810" s="49"/>
    </row>
    <row r="38811" spans="85:85" hidden="1" x14ac:dyDescent="0.25">
      <c r="CG38811" s="49"/>
    </row>
    <row r="38812" spans="85:85" hidden="1" x14ac:dyDescent="0.25">
      <c r="CG38812" s="49"/>
    </row>
    <row r="38813" spans="85:85" hidden="1" x14ac:dyDescent="0.25">
      <c r="CG38813" s="49"/>
    </row>
    <row r="38814" spans="85:85" hidden="1" x14ac:dyDescent="0.25">
      <c r="CG38814" s="49"/>
    </row>
    <row r="38815" spans="85:85" hidden="1" x14ac:dyDescent="0.25">
      <c r="CG38815" s="49"/>
    </row>
    <row r="38816" spans="85:85" hidden="1" x14ac:dyDescent="0.25">
      <c r="CG38816" s="49"/>
    </row>
    <row r="38817" spans="85:85" hidden="1" x14ac:dyDescent="0.25">
      <c r="CG38817" s="49"/>
    </row>
    <row r="38818" spans="85:85" hidden="1" x14ac:dyDescent="0.25">
      <c r="CG38818" s="49"/>
    </row>
    <row r="38819" spans="85:85" hidden="1" x14ac:dyDescent="0.25">
      <c r="CG38819" s="49"/>
    </row>
    <row r="38820" spans="85:85" hidden="1" x14ac:dyDescent="0.25">
      <c r="CG38820" s="49"/>
    </row>
    <row r="38821" spans="85:85" hidden="1" x14ac:dyDescent="0.25">
      <c r="CG38821" s="49"/>
    </row>
    <row r="38822" spans="85:85" hidden="1" x14ac:dyDescent="0.25">
      <c r="CG38822" s="49"/>
    </row>
    <row r="38823" spans="85:85" hidden="1" x14ac:dyDescent="0.25">
      <c r="CG38823" s="49"/>
    </row>
    <row r="38824" spans="85:85" hidden="1" x14ac:dyDescent="0.25">
      <c r="CG38824" s="49"/>
    </row>
    <row r="38825" spans="85:85" hidden="1" x14ac:dyDescent="0.25">
      <c r="CG38825" s="49"/>
    </row>
    <row r="38826" spans="85:85" hidden="1" x14ac:dyDescent="0.25">
      <c r="CG38826" s="49"/>
    </row>
    <row r="38827" spans="85:85" hidden="1" x14ac:dyDescent="0.25">
      <c r="CG38827" s="49"/>
    </row>
    <row r="38828" spans="85:85" hidden="1" x14ac:dyDescent="0.25">
      <c r="CG38828" s="49"/>
    </row>
    <row r="38829" spans="85:85" hidden="1" x14ac:dyDescent="0.25">
      <c r="CG38829" s="49"/>
    </row>
    <row r="38830" spans="85:85" hidden="1" x14ac:dyDescent="0.25">
      <c r="CG38830" s="49"/>
    </row>
    <row r="38831" spans="85:85" hidden="1" x14ac:dyDescent="0.25">
      <c r="CG38831" s="49"/>
    </row>
    <row r="38832" spans="85:85" hidden="1" x14ac:dyDescent="0.25">
      <c r="CG38832" s="49"/>
    </row>
    <row r="38833" spans="85:85" hidden="1" x14ac:dyDescent="0.25">
      <c r="CG38833" s="49"/>
    </row>
    <row r="38834" spans="85:85" hidden="1" x14ac:dyDescent="0.25">
      <c r="CG38834" s="49"/>
    </row>
    <row r="38835" spans="85:85" hidden="1" x14ac:dyDescent="0.25">
      <c r="CG38835" s="49"/>
    </row>
    <row r="38836" spans="85:85" hidden="1" x14ac:dyDescent="0.25">
      <c r="CG38836" s="49"/>
    </row>
    <row r="38837" spans="85:85" hidden="1" x14ac:dyDescent="0.25">
      <c r="CG38837" s="49"/>
    </row>
    <row r="38838" spans="85:85" hidden="1" x14ac:dyDescent="0.25">
      <c r="CG38838" s="49"/>
    </row>
    <row r="38839" spans="85:85" hidden="1" x14ac:dyDescent="0.25">
      <c r="CG38839" s="49"/>
    </row>
    <row r="38840" spans="85:85" hidden="1" x14ac:dyDescent="0.25">
      <c r="CG38840" s="49"/>
    </row>
    <row r="38841" spans="85:85" hidden="1" x14ac:dyDescent="0.25">
      <c r="CG38841" s="49"/>
    </row>
    <row r="38842" spans="85:85" hidden="1" x14ac:dyDescent="0.25">
      <c r="CG38842" s="49"/>
    </row>
    <row r="38843" spans="85:85" hidden="1" x14ac:dyDescent="0.25">
      <c r="CG38843" s="49"/>
    </row>
    <row r="38844" spans="85:85" hidden="1" x14ac:dyDescent="0.25">
      <c r="CG38844" s="49"/>
    </row>
    <row r="38845" spans="85:85" hidden="1" x14ac:dyDescent="0.25">
      <c r="CG38845" s="49"/>
    </row>
    <row r="38846" spans="85:85" hidden="1" x14ac:dyDescent="0.25">
      <c r="CG38846" s="49"/>
    </row>
    <row r="38847" spans="85:85" hidden="1" x14ac:dyDescent="0.25">
      <c r="CG38847" s="49"/>
    </row>
    <row r="38848" spans="85:85" hidden="1" x14ac:dyDescent="0.25">
      <c r="CG38848" s="49"/>
    </row>
    <row r="38849" spans="85:85" hidden="1" x14ac:dyDescent="0.25">
      <c r="CG38849" s="49"/>
    </row>
    <row r="38850" spans="85:85" hidden="1" x14ac:dyDescent="0.25">
      <c r="CG38850" s="49"/>
    </row>
    <row r="38851" spans="85:85" hidden="1" x14ac:dyDescent="0.25">
      <c r="CG38851" s="49"/>
    </row>
    <row r="38852" spans="85:85" hidden="1" x14ac:dyDescent="0.25">
      <c r="CG38852" s="49"/>
    </row>
    <row r="38853" spans="85:85" hidden="1" x14ac:dyDescent="0.25">
      <c r="CG38853" s="49"/>
    </row>
    <row r="38854" spans="85:85" hidden="1" x14ac:dyDescent="0.25">
      <c r="CG38854" s="49"/>
    </row>
    <row r="38855" spans="85:85" hidden="1" x14ac:dyDescent="0.25">
      <c r="CG38855" s="49"/>
    </row>
    <row r="38856" spans="85:85" hidden="1" x14ac:dyDescent="0.25">
      <c r="CG38856" s="49"/>
    </row>
    <row r="38857" spans="85:85" hidden="1" x14ac:dyDescent="0.25">
      <c r="CG38857" s="49"/>
    </row>
    <row r="38858" spans="85:85" hidden="1" x14ac:dyDescent="0.25">
      <c r="CG38858" s="49"/>
    </row>
    <row r="38859" spans="85:85" hidden="1" x14ac:dyDescent="0.25">
      <c r="CG38859" s="49"/>
    </row>
    <row r="38860" spans="85:85" hidden="1" x14ac:dyDescent="0.25">
      <c r="CG38860" s="49"/>
    </row>
    <row r="38861" spans="85:85" hidden="1" x14ac:dyDescent="0.25">
      <c r="CG38861" s="49"/>
    </row>
    <row r="38862" spans="85:85" hidden="1" x14ac:dyDescent="0.25">
      <c r="CG38862" s="49"/>
    </row>
    <row r="38863" spans="85:85" hidden="1" x14ac:dyDescent="0.25">
      <c r="CG38863" s="49"/>
    </row>
    <row r="38864" spans="85:85" hidden="1" x14ac:dyDescent="0.25">
      <c r="CG38864" s="49"/>
    </row>
    <row r="38865" spans="85:85" hidden="1" x14ac:dyDescent="0.25">
      <c r="CG38865" s="49"/>
    </row>
    <row r="38866" spans="85:85" hidden="1" x14ac:dyDescent="0.25">
      <c r="CG38866" s="49"/>
    </row>
    <row r="38867" spans="85:85" hidden="1" x14ac:dyDescent="0.25">
      <c r="CG38867" s="49"/>
    </row>
    <row r="38868" spans="85:85" hidden="1" x14ac:dyDescent="0.25">
      <c r="CG38868" s="49"/>
    </row>
    <row r="38869" spans="85:85" hidden="1" x14ac:dyDescent="0.25">
      <c r="CG38869" s="49"/>
    </row>
    <row r="38870" spans="85:85" hidden="1" x14ac:dyDescent="0.25">
      <c r="CG38870" s="49"/>
    </row>
    <row r="38871" spans="85:85" hidden="1" x14ac:dyDescent="0.25">
      <c r="CG38871" s="49"/>
    </row>
    <row r="38872" spans="85:85" hidden="1" x14ac:dyDescent="0.25">
      <c r="CG38872" s="49"/>
    </row>
    <row r="38873" spans="85:85" hidden="1" x14ac:dyDescent="0.25">
      <c r="CG38873" s="49"/>
    </row>
    <row r="38874" spans="85:85" hidden="1" x14ac:dyDescent="0.25">
      <c r="CG38874" s="49"/>
    </row>
    <row r="38875" spans="85:85" hidden="1" x14ac:dyDescent="0.25">
      <c r="CG38875" s="49"/>
    </row>
    <row r="38876" spans="85:85" hidden="1" x14ac:dyDescent="0.25">
      <c r="CG38876" s="49"/>
    </row>
    <row r="38877" spans="85:85" hidden="1" x14ac:dyDescent="0.25">
      <c r="CG38877" s="49"/>
    </row>
    <row r="38878" spans="85:85" hidden="1" x14ac:dyDescent="0.25">
      <c r="CG38878" s="49"/>
    </row>
    <row r="38879" spans="85:85" hidden="1" x14ac:dyDescent="0.25">
      <c r="CG38879" s="49"/>
    </row>
    <row r="38880" spans="85:85" hidden="1" x14ac:dyDescent="0.25">
      <c r="CG38880" s="49"/>
    </row>
    <row r="38881" spans="85:85" hidden="1" x14ac:dyDescent="0.25">
      <c r="CG38881" s="49"/>
    </row>
    <row r="38882" spans="85:85" hidden="1" x14ac:dyDescent="0.25">
      <c r="CG38882" s="49"/>
    </row>
    <row r="38883" spans="85:85" hidden="1" x14ac:dyDescent="0.25">
      <c r="CG38883" s="49"/>
    </row>
    <row r="38884" spans="85:85" hidden="1" x14ac:dyDescent="0.25">
      <c r="CG38884" s="49"/>
    </row>
    <row r="38885" spans="85:85" hidden="1" x14ac:dyDescent="0.25">
      <c r="CG38885" s="49"/>
    </row>
    <row r="38886" spans="85:85" hidden="1" x14ac:dyDescent="0.25">
      <c r="CG38886" s="49"/>
    </row>
    <row r="38887" spans="85:85" hidden="1" x14ac:dyDescent="0.25">
      <c r="CG38887" s="49"/>
    </row>
    <row r="38888" spans="85:85" hidden="1" x14ac:dyDescent="0.25">
      <c r="CG38888" s="49"/>
    </row>
    <row r="38889" spans="85:85" hidden="1" x14ac:dyDescent="0.25">
      <c r="CG38889" s="49"/>
    </row>
    <row r="38890" spans="85:85" hidden="1" x14ac:dyDescent="0.25">
      <c r="CG38890" s="49"/>
    </row>
    <row r="38891" spans="85:85" hidden="1" x14ac:dyDescent="0.25">
      <c r="CG38891" s="49"/>
    </row>
    <row r="38892" spans="85:85" hidden="1" x14ac:dyDescent="0.25">
      <c r="CG38892" s="49"/>
    </row>
    <row r="38893" spans="85:85" hidden="1" x14ac:dyDescent="0.25">
      <c r="CG38893" s="49"/>
    </row>
    <row r="38894" spans="85:85" hidden="1" x14ac:dyDescent="0.25">
      <c r="CG38894" s="49"/>
    </row>
    <row r="38895" spans="85:85" hidden="1" x14ac:dyDescent="0.25">
      <c r="CG38895" s="49"/>
    </row>
    <row r="38896" spans="85:85" hidden="1" x14ac:dyDescent="0.25">
      <c r="CG38896" s="49"/>
    </row>
    <row r="38897" spans="85:85" hidden="1" x14ac:dyDescent="0.25">
      <c r="CG38897" s="49"/>
    </row>
    <row r="38898" spans="85:85" hidden="1" x14ac:dyDescent="0.25">
      <c r="CG38898" s="49"/>
    </row>
    <row r="38899" spans="85:85" hidden="1" x14ac:dyDescent="0.25">
      <c r="CG38899" s="49"/>
    </row>
    <row r="38900" spans="85:85" hidden="1" x14ac:dyDescent="0.25">
      <c r="CG38900" s="49"/>
    </row>
    <row r="38901" spans="85:85" hidden="1" x14ac:dyDescent="0.25">
      <c r="CG38901" s="49"/>
    </row>
    <row r="38902" spans="85:85" hidden="1" x14ac:dyDescent="0.25">
      <c r="CG38902" s="49"/>
    </row>
    <row r="38903" spans="85:85" hidden="1" x14ac:dyDescent="0.25">
      <c r="CG38903" s="49"/>
    </row>
    <row r="38904" spans="85:85" hidden="1" x14ac:dyDescent="0.25">
      <c r="CG38904" s="49"/>
    </row>
    <row r="38905" spans="85:85" hidden="1" x14ac:dyDescent="0.25">
      <c r="CG38905" s="49"/>
    </row>
    <row r="38906" spans="85:85" hidden="1" x14ac:dyDescent="0.25">
      <c r="CG38906" s="49"/>
    </row>
    <row r="38907" spans="85:85" hidden="1" x14ac:dyDescent="0.25">
      <c r="CG38907" s="49"/>
    </row>
    <row r="38908" spans="85:85" hidden="1" x14ac:dyDescent="0.25">
      <c r="CG38908" s="49"/>
    </row>
    <row r="38909" spans="85:85" hidden="1" x14ac:dyDescent="0.25">
      <c r="CG38909" s="49"/>
    </row>
    <row r="38910" spans="85:85" hidden="1" x14ac:dyDescent="0.25">
      <c r="CG38910" s="49"/>
    </row>
    <row r="38911" spans="85:85" hidden="1" x14ac:dyDescent="0.25">
      <c r="CG38911" s="49"/>
    </row>
    <row r="38912" spans="85:85" hidden="1" x14ac:dyDescent="0.25">
      <c r="CG38912" s="49"/>
    </row>
    <row r="38913" spans="85:85" hidden="1" x14ac:dyDescent="0.25">
      <c r="CG38913" s="49"/>
    </row>
    <row r="38914" spans="85:85" hidden="1" x14ac:dyDescent="0.25">
      <c r="CG38914" s="49"/>
    </row>
    <row r="38915" spans="85:85" hidden="1" x14ac:dyDescent="0.25">
      <c r="CG38915" s="49"/>
    </row>
    <row r="38916" spans="85:85" hidden="1" x14ac:dyDescent="0.25">
      <c r="CG38916" s="49"/>
    </row>
    <row r="38917" spans="85:85" hidden="1" x14ac:dyDescent="0.25">
      <c r="CG38917" s="49"/>
    </row>
    <row r="38918" spans="85:85" hidden="1" x14ac:dyDescent="0.25">
      <c r="CG38918" s="49"/>
    </row>
    <row r="38919" spans="85:85" hidden="1" x14ac:dyDescent="0.25">
      <c r="CG38919" s="49"/>
    </row>
    <row r="38920" spans="85:85" hidden="1" x14ac:dyDescent="0.25">
      <c r="CG38920" s="49"/>
    </row>
    <row r="38921" spans="85:85" hidden="1" x14ac:dyDescent="0.25">
      <c r="CG38921" s="49"/>
    </row>
    <row r="38922" spans="85:85" hidden="1" x14ac:dyDescent="0.25">
      <c r="CG38922" s="49"/>
    </row>
    <row r="38923" spans="85:85" hidden="1" x14ac:dyDescent="0.25">
      <c r="CG38923" s="49"/>
    </row>
    <row r="38924" spans="85:85" hidden="1" x14ac:dyDescent="0.25">
      <c r="CG38924" s="49"/>
    </row>
    <row r="38925" spans="85:85" hidden="1" x14ac:dyDescent="0.25">
      <c r="CG38925" s="49"/>
    </row>
    <row r="38926" spans="85:85" hidden="1" x14ac:dyDescent="0.25">
      <c r="CG38926" s="49"/>
    </row>
    <row r="38927" spans="85:85" hidden="1" x14ac:dyDescent="0.25">
      <c r="CG38927" s="49"/>
    </row>
    <row r="38928" spans="85:85" hidden="1" x14ac:dyDescent="0.25">
      <c r="CG38928" s="49"/>
    </row>
    <row r="38929" spans="85:85" hidden="1" x14ac:dyDescent="0.25">
      <c r="CG38929" s="49"/>
    </row>
    <row r="38930" spans="85:85" hidden="1" x14ac:dyDescent="0.25">
      <c r="CG38930" s="49"/>
    </row>
    <row r="38931" spans="85:85" hidden="1" x14ac:dyDescent="0.25">
      <c r="CG38931" s="49"/>
    </row>
    <row r="38932" spans="85:85" hidden="1" x14ac:dyDescent="0.25">
      <c r="CG38932" s="49"/>
    </row>
    <row r="38933" spans="85:85" hidden="1" x14ac:dyDescent="0.25">
      <c r="CG38933" s="49"/>
    </row>
    <row r="38934" spans="85:85" hidden="1" x14ac:dyDescent="0.25">
      <c r="CG38934" s="49"/>
    </row>
    <row r="38935" spans="85:85" hidden="1" x14ac:dyDescent="0.25">
      <c r="CG38935" s="49"/>
    </row>
    <row r="38936" spans="85:85" hidden="1" x14ac:dyDescent="0.25">
      <c r="CG38936" s="49"/>
    </row>
    <row r="38937" spans="85:85" hidden="1" x14ac:dyDescent="0.25">
      <c r="CG38937" s="49"/>
    </row>
    <row r="38938" spans="85:85" hidden="1" x14ac:dyDescent="0.25">
      <c r="CG38938" s="49"/>
    </row>
    <row r="38939" spans="85:85" hidden="1" x14ac:dyDescent="0.25">
      <c r="CG38939" s="49"/>
    </row>
    <row r="38940" spans="85:85" hidden="1" x14ac:dyDescent="0.25">
      <c r="CG38940" s="49"/>
    </row>
    <row r="38941" spans="85:85" hidden="1" x14ac:dyDescent="0.25">
      <c r="CG38941" s="49"/>
    </row>
    <row r="38942" spans="85:85" hidden="1" x14ac:dyDescent="0.25">
      <c r="CG38942" s="49"/>
    </row>
    <row r="38943" spans="85:85" hidden="1" x14ac:dyDescent="0.25">
      <c r="CG38943" s="49"/>
    </row>
    <row r="38944" spans="85:85" hidden="1" x14ac:dyDescent="0.25">
      <c r="CG38944" s="49"/>
    </row>
    <row r="38945" spans="85:85" hidden="1" x14ac:dyDescent="0.25">
      <c r="CG38945" s="49"/>
    </row>
    <row r="38946" spans="85:85" hidden="1" x14ac:dyDescent="0.25">
      <c r="CG38946" s="49"/>
    </row>
    <row r="38947" spans="85:85" hidden="1" x14ac:dyDescent="0.25">
      <c r="CG38947" s="49"/>
    </row>
    <row r="38948" spans="85:85" hidden="1" x14ac:dyDescent="0.25">
      <c r="CG38948" s="49"/>
    </row>
    <row r="38949" spans="85:85" hidden="1" x14ac:dyDescent="0.25">
      <c r="CG38949" s="49"/>
    </row>
    <row r="38950" spans="85:85" hidden="1" x14ac:dyDescent="0.25">
      <c r="CG38950" s="49"/>
    </row>
    <row r="38951" spans="85:85" hidden="1" x14ac:dyDescent="0.25">
      <c r="CG38951" s="49"/>
    </row>
    <row r="38952" spans="85:85" hidden="1" x14ac:dyDescent="0.25">
      <c r="CG38952" s="49"/>
    </row>
    <row r="38953" spans="85:85" hidden="1" x14ac:dyDescent="0.25">
      <c r="CG38953" s="49"/>
    </row>
    <row r="38954" spans="85:85" hidden="1" x14ac:dyDescent="0.25">
      <c r="CG38954" s="49"/>
    </row>
    <row r="38955" spans="85:85" hidden="1" x14ac:dyDescent="0.25">
      <c r="CG38955" s="49"/>
    </row>
    <row r="38956" spans="85:85" hidden="1" x14ac:dyDescent="0.25">
      <c r="CG38956" s="49"/>
    </row>
    <row r="38957" spans="85:85" hidden="1" x14ac:dyDescent="0.25">
      <c r="CG38957" s="49"/>
    </row>
    <row r="38958" spans="85:85" hidden="1" x14ac:dyDescent="0.25">
      <c r="CG38958" s="49"/>
    </row>
    <row r="38959" spans="85:85" hidden="1" x14ac:dyDescent="0.25">
      <c r="CG38959" s="49"/>
    </row>
    <row r="38960" spans="85:85" hidden="1" x14ac:dyDescent="0.25">
      <c r="CG38960" s="49"/>
    </row>
    <row r="38961" spans="85:85" hidden="1" x14ac:dyDescent="0.25">
      <c r="CG38961" s="49"/>
    </row>
    <row r="38962" spans="85:85" hidden="1" x14ac:dyDescent="0.25">
      <c r="CG38962" s="49"/>
    </row>
    <row r="38963" spans="85:85" hidden="1" x14ac:dyDescent="0.25">
      <c r="CG38963" s="49"/>
    </row>
    <row r="38964" spans="85:85" hidden="1" x14ac:dyDescent="0.25">
      <c r="CG38964" s="49"/>
    </row>
    <row r="38965" spans="85:85" hidden="1" x14ac:dyDescent="0.25">
      <c r="CG38965" s="49"/>
    </row>
    <row r="38966" spans="85:85" hidden="1" x14ac:dyDescent="0.25">
      <c r="CG38966" s="49"/>
    </row>
    <row r="38967" spans="85:85" hidden="1" x14ac:dyDescent="0.25">
      <c r="CG38967" s="49"/>
    </row>
    <row r="38968" spans="85:85" hidden="1" x14ac:dyDescent="0.25">
      <c r="CG38968" s="49"/>
    </row>
    <row r="38969" spans="85:85" hidden="1" x14ac:dyDescent="0.25">
      <c r="CG38969" s="49"/>
    </row>
    <row r="38970" spans="85:85" hidden="1" x14ac:dyDescent="0.25">
      <c r="CG38970" s="49"/>
    </row>
    <row r="38971" spans="85:85" hidden="1" x14ac:dyDescent="0.25">
      <c r="CG38971" s="49"/>
    </row>
    <row r="38972" spans="85:85" hidden="1" x14ac:dyDescent="0.25">
      <c r="CG38972" s="49"/>
    </row>
    <row r="38973" spans="85:85" hidden="1" x14ac:dyDescent="0.25">
      <c r="CG38973" s="49"/>
    </row>
    <row r="38974" spans="85:85" hidden="1" x14ac:dyDescent="0.25">
      <c r="CG38974" s="49"/>
    </row>
    <row r="38975" spans="85:85" hidden="1" x14ac:dyDescent="0.25">
      <c r="CG38975" s="49"/>
    </row>
    <row r="38976" spans="85:85" hidden="1" x14ac:dyDescent="0.25">
      <c r="CG38976" s="49"/>
    </row>
    <row r="38977" spans="85:85" hidden="1" x14ac:dyDescent="0.25">
      <c r="CG38977" s="49"/>
    </row>
    <row r="38978" spans="85:85" hidden="1" x14ac:dyDescent="0.25">
      <c r="CG38978" s="49"/>
    </row>
    <row r="38979" spans="85:85" hidden="1" x14ac:dyDescent="0.25">
      <c r="CG38979" s="49"/>
    </row>
    <row r="38980" spans="85:85" hidden="1" x14ac:dyDescent="0.25">
      <c r="CG38980" s="49"/>
    </row>
    <row r="38981" spans="85:85" hidden="1" x14ac:dyDescent="0.25">
      <c r="CG38981" s="49"/>
    </row>
    <row r="38982" spans="85:85" hidden="1" x14ac:dyDescent="0.25">
      <c r="CG38982" s="49"/>
    </row>
    <row r="38983" spans="85:85" hidden="1" x14ac:dyDescent="0.25">
      <c r="CG38983" s="49"/>
    </row>
    <row r="38984" spans="85:85" hidden="1" x14ac:dyDescent="0.25">
      <c r="CG38984" s="49"/>
    </row>
    <row r="38985" spans="85:85" hidden="1" x14ac:dyDescent="0.25">
      <c r="CG38985" s="49"/>
    </row>
    <row r="38986" spans="85:85" hidden="1" x14ac:dyDescent="0.25">
      <c r="CG38986" s="49"/>
    </row>
    <row r="38987" spans="85:85" hidden="1" x14ac:dyDescent="0.25">
      <c r="CG38987" s="49"/>
    </row>
    <row r="38988" spans="85:85" hidden="1" x14ac:dyDescent="0.25">
      <c r="CG38988" s="49"/>
    </row>
    <row r="38989" spans="85:85" hidden="1" x14ac:dyDescent="0.25">
      <c r="CG38989" s="49"/>
    </row>
    <row r="38990" spans="85:85" hidden="1" x14ac:dyDescent="0.25">
      <c r="CG38990" s="49"/>
    </row>
    <row r="38991" spans="85:85" hidden="1" x14ac:dyDescent="0.25">
      <c r="CG38991" s="49"/>
    </row>
    <row r="38992" spans="85:85" hidden="1" x14ac:dyDescent="0.25">
      <c r="CG38992" s="49"/>
    </row>
    <row r="38993" spans="85:85" hidden="1" x14ac:dyDescent="0.25">
      <c r="CG38993" s="49"/>
    </row>
    <row r="38994" spans="85:85" hidden="1" x14ac:dyDescent="0.25">
      <c r="CG38994" s="49"/>
    </row>
    <row r="38995" spans="85:85" hidden="1" x14ac:dyDescent="0.25">
      <c r="CG38995" s="49"/>
    </row>
    <row r="38996" spans="85:85" hidden="1" x14ac:dyDescent="0.25">
      <c r="CG38996" s="49"/>
    </row>
    <row r="38997" spans="85:85" hidden="1" x14ac:dyDescent="0.25">
      <c r="CG38997" s="49"/>
    </row>
    <row r="38998" spans="85:85" hidden="1" x14ac:dyDescent="0.25">
      <c r="CG38998" s="49"/>
    </row>
    <row r="38999" spans="85:85" hidden="1" x14ac:dyDescent="0.25">
      <c r="CG38999" s="49"/>
    </row>
    <row r="39000" spans="85:85" hidden="1" x14ac:dyDescent="0.25">
      <c r="CG39000" s="49"/>
    </row>
    <row r="39001" spans="85:85" hidden="1" x14ac:dyDescent="0.25">
      <c r="CG39001" s="49"/>
    </row>
    <row r="39002" spans="85:85" hidden="1" x14ac:dyDescent="0.25">
      <c r="CG39002" s="49"/>
    </row>
    <row r="39003" spans="85:85" hidden="1" x14ac:dyDescent="0.25">
      <c r="CG39003" s="49"/>
    </row>
    <row r="39004" spans="85:85" hidden="1" x14ac:dyDescent="0.25">
      <c r="CG39004" s="49"/>
    </row>
    <row r="39005" spans="85:85" hidden="1" x14ac:dyDescent="0.25">
      <c r="CG39005" s="49"/>
    </row>
    <row r="39006" spans="85:85" hidden="1" x14ac:dyDescent="0.25">
      <c r="CG39006" s="49"/>
    </row>
    <row r="39007" spans="85:85" hidden="1" x14ac:dyDescent="0.25">
      <c r="CG39007" s="49"/>
    </row>
    <row r="39008" spans="85:85" hidden="1" x14ac:dyDescent="0.25">
      <c r="CG39008" s="49"/>
    </row>
    <row r="39009" spans="85:85" hidden="1" x14ac:dyDescent="0.25">
      <c r="CG39009" s="49"/>
    </row>
    <row r="39010" spans="85:85" hidden="1" x14ac:dyDescent="0.25">
      <c r="CG39010" s="49"/>
    </row>
    <row r="39011" spans="85:85" hidden="1" x14ac:dyDescent="0.25">
      <c r="CG39011" s="49"/>
    </row>
    <row r="39012" spans="85:85" hidden="1" x14ac:dyDescent="0.25">
      <c r="CG39012" s="49"/>
    </row>
    <row r="39013" spans="85:85" hidden="1" x14ac:dyDescent="0.25">
      <c r="CG39013" s="49"/>
    </row>
    <row r="39014" spans="85:85" hidden="1" x14ac:dyDescent="0.25">
      <c r="CG39014" s="49"/>
    </row>
    <row r="39015" spans="85:85" hidden="1" x14ac:dyDescent="0.25">
      <c r="CG39015" s="49"/>
    </row>
    <row r="39016" spans="85:85" hidden="1" x14ac:dyDescent="0.25">
      <c r="CG39016" s="49"/>
    </row>
    <row r="39017" spans="85:85" hidden="1" x14ac:dyDescent="0.25">
      <c r="CG39017" s="49"/>
    </row>
    <row r="39018" spans="85:85" hidden="1" x14ac:dyDescent="0.25">
      <c r="CG39018" s="49"/>
    </row>
    <row r="39019" spans="85:85" hidden="1" x14ac:dyDescent="0.25">
      <c r="CG39019" s="49"/>
    </row>
    <row r="39020" spans="85:85" hidden="1" x14ac:dyDescent="0.25">
      <c r="CG39020" s="49"/>
    </row>
    <row r="39021" spans="85:85" hidden="1" x14ac:dyDescent="0.25">
      <c r="CG39021" s="49"/>
    </row>
    <row r="39022" spans="85:85" hidden="1" x14ac:dyDescent="0.25">
      <c r="CG39022" s="49"/>
    </row>
    <row r="39023" spans="85:85" hidden="1" x14ac:dyDescent="0.25">
      <c r="CG39023" s="49"/>
    </row>
    <row r="39024" spans="85:85" hidden="1" x14ac:dyDescent="0.25">
      <c r="CG39024" s="49"/>
    </row>
    <row r="39025" spans="85:85" hidden="1" x14ac:dyDescent="0.25">
      <c r="CG39025" s="49"/>
    </row>
    <row r="39026" spans="85:85" hidden="1" x14ac:dyDescent="0.25">
      <c r="CG39026" s="49"/>
    </row>
    <row r="39027" spans="85:85" hidden="1" x14ac:dyDescent="0.25">
      <c r="CG39027" s="49"/>
    </row>
    <row r="39028" spans="85:85" hidden="1" x14ac:dyDescent="0.25">
      <c r="CG39028" s="49"/>
    </row>
    <row r="39029" spans="85:85" hidden="1" x14ac:dyDescent="0.25">
      <c r="CG39029" s="49"/>
    </row>
    <row r="39030" spans="85:85" hidden="1" x14ac:dyDescent="0.25">
      <c r="CG39030" s="49"/>
    </row>
    <row r="39031" spans="85:85" hidden="1" x14ac:dyDescent="0.25">
      <c r="CG39031" s="49"/>
    </row>
    <row r="39032" spans="85:85" hidden="1" x14ac:dyDescent="0.25">
      <c r="CG39032" s="49"/>
    </row>
    <row r="39033" spans="85:85" hidden="1" x14ac:dyDescent="0.25">
      <c r="CG39033" s="49"/>
    </row>
    <row r="39034" spans="85:85" hidden="1" x14ac:dyDescent="0.25">
      <c r="CG39034" s="49"/>
    </row>
    <row r="39035" spans="85:85" hidden="1" x14ac:dyDescent="0.25">
      <c r="CG39035" s="49"/>
    </row>
    <row r="39036" spans="85:85" hidden="1" x14ac:dyDescent="0.25">
      <c r="CG39036" s="49"/>
    </row>
    <row r="39037" spans="85:85" hidden="1" x14ac:dyDescent="0.25">
      <c r="CG39037" s="49"/>
    </row>
    <row r="39038" spans="85:85" hidden="1" x14ac:dyDescent="0.25">
      <c r="CG39038" s="49"/>
    </row>
    <row r="39039" spans="85:85" hidden="1" x14ac:dyDescent="0.25">
      <c r="CG39039" s="49"/>
    </row>
    <row r="39040" spans="85:85" hidden="1" x14ac:dyDescent="0.25">
      <c r="CG39040" s="49"/>
    </row>
    <row r="39041" spans="85:85" hidden="1" x14ac:dyDescent="0.25">
      <c r="CG39041" s="49"/>
    </row>
    <row r="39042" spans="85:85" hidden="1" x14ac:dyDescent="0.25">
      <c r="CG39042" s="49"/>
    </row>
    <row r="39043" spans="85:85" hidden="1" x14ac:dyDescent="0.25">
      <c r="CG39043" s="49"/>
    </row>
    <row r="39044" spans="85:85" hidden="1" x14ac:dyDescent="0.25">
      <c r="CG39044" s="49"/>
    </row>
    <row r="39045" spans="85:85" hidden="1" x14ac:dyDescent="0.25">
      <c r="CG39045" s="49"/>
    </row>
    <row r="39046" spans="85:85" hidden="1" x14ac:dyDescent="0.25">
      <c r="CG39046" s="49"/>
    </row>
    <row r="39047" spans="85:85" hidden="1" x14ac:dyDescent="0.25">
      <c r="CG39047" s="49"/>
    </row>
    <row r="39048" spans="85:85" hidden="1" x14ac:dyDescent="0.25">
      <c r="CG39048" s="49"/>
    </row>
    <row r="39049" spans="85:85" hidden="1" x14ac:dyDescent="0.25">
      <c r="CG39049" s="49"/>
    </row>
    <row r="39050" spans="85:85" hidden="1" x14ac:dyDescent="0.25">
      <c r="CG39050" s="49"/>
    </row>
    <row r="39051" spans="85:85" hidden="1" x14ac:dyDescent="0.25">
      <c r="CG39051" s="49"/>
    </row>
    <row r="39052" spans="85:85" hidden="1" x14ac:dyDescent="0.25">
      <c r="CG39052" s="49"/>
    </row>
    <row r="39053" spans="85:85" hidden="1" x14ac:dyDescent="0.25">
      <c r="CG39053" s="49"/>
    </row>
    <row r="39054" spans="85:85" hidden="1" x14ac:dyDescent="0.25">
      <c r="CG39054" s="49"/>
    </row>
    <row r="39055" spans="85:85" hidden="1" x14ac:dyDescent="0.25">
      <c r="CG39055" s="49"/>
    </row>
    <row r="39056" spans="85:85" hidden="1" x14ac:dyDescent="0.25">
      <c r="CG39056" s="49"/>
    </row>
    <row r="39057" spans="85:85" hidden="1" x14ac:dyDescent="0.25">
      <c r="CG39057" s="49"/>
    </row>
    <row r="39058" spans="85:85" hidden="1" x14ac:dyDescent="0.25">
      <c r="CG39058" s="49"/>
    </row>
    <row r="39059" spans="85:85" hidden="1" x14ac:dyDescent="0.25">
      <c r="CG39059" s="49"/>
    </row>
    <row r="39060" spans="85:85" hidden="1" x14ac:dyDescent="0.25">
      <c r="CG39060" s="49"/>
    </row>
    <row r="39061" spans="85:85" hidden="1" x14ac:dyDescent="0.25">
      <c r="CG39061" s="49"/>
    </row>
    <row r="39062" spans="85:85" hidden="1" x14ac:dyDescent="0.25">
      <c r="CG39062" s="49"/>
    </row>
    <row r="39063" spans="85:85" hidden="1" x14ac:dyDescent="0.25">
      <c r="CG39063" s="49"/>
    </row>
    <row r="39064" spans="85:85" hidden="1" x14ac:dyDescent="0.25">
      <c r="CG39064" s="49"/>
    </row>
    <row r="39065" spans="85:85" hidden="1" x14ac:dyDescent="0.25">
      <c r="CG39065" s="49"/>
    </row>
    <row r="39066" spans="85:85" hidden="1" x14ac:dyDescent="0.25">
      <c r="CG39066" s="49"/>
    </row>
    <row r="39067" spans="85:85" hidden="1" x14ac:dyDescent="0.25">
      <c r="CG39067" s="49"/>
    </row>
    <row r="39068" spans="85:85" hidden="1" x14ac:dyDescent="0.25">
      <c r="CG39068" s="49"/>
    </row>
    <row r="39069" spans="85:85" hidden="1" x14ac:dyDescent="0.25">
      <c r="CG39069" s="49"/>
    </row>
    <row r="39070" spans="85:85" hidden="1" x14ac:dyDescent="0.25">
      <c r="CG39070" s="49"/>
    </row>
    <row r="39071" spans="85:85" hidden="1" x14ac:dyDescent="0.25">
      <c r="CG39071" s="49"/>
    </row>
    <row r="39072" spans="85:85" hidden="1" x14ac:dyDescent="0.25">
      <c r="CG39072" s="49"/>
    </row>
    <row r="39073" spans="85:85" hidden="1" x14ac:dyDescent="0.25">
      <c r="CG39073" s="49"/>
    </row>
    <row r="39074" spans="85:85" hidden="1" x14ac:dyDescent="0.25">
      <c r="CG39074" s="49"/>
    </row>
    <row r="39075" spans="85:85" hidden="1" x14ac:dyDescent="0.25">
      <c r="CG39075" s="49"/>
    </row>
    <row r="39076" spans="85:85" hidden="1" x14ac:dyDescent="0.25">
      <c r="CG39076" s="49"/>
    </row>
    <row r="39077" spans="85:85" hidden="1" x14ac:dyDescent="0.25">
      <c r="CG39077" s="49"/>
    </row>
    <row r="39078" spans="85:85" hidden="1" x14ac:dyDescent="0.25">
      <c r="CG39078" s="49"/>
    </row>
    <row r="39079" spans="85:85" hidden="1" x14ac:dyDescent="0.25">
      <c r="CG39079" s="49"/>
    </row>
    <row r="39080" spans="85:85" hidden="1" x14ac:dyDescent="0.25">
      <c r="CG39080" s="49"/>
    </row>
    <row r="39081" spans="85:85" hidden="1" x14ac:dyDescent="0.25">
      <c r="CG39081" s="49"/>
    </row>
    <row r="39082" spans="85:85" hidden="1" x14ac:dyDescent="0.25">
      <c r="CG39082" s="49"/>
    </row>
    <row r="39083" spans="85:85" hidden="1" x14ac:dyDescent="0.25">
      <c r="CG39083" s="49"/>
    </row>
    <row r="39084" spans="85:85" hidden="1" x14ac:dyDescent="0.25">
      <c r="CG39084" s="49"/>
    </row>
    <row r="39085" spans="85:85" hidden="1" x14ac:dyDescent="0.25">
      <c r="CG39085" s="49"/>
    </row>
    <row r="39086" spans="85:85" hidden="1" x14ac:dyDescent="0.25">
      <c r="CG39086" s="49"/>
    </row>
    <row r="39087" spans="85:85" hidden="1" x14ac:dyDescent="0.25">
      <c r="CG39087" s="49"/>
    </row>
    <row r="39088" spans="85:85" hidden="1" x14ac:dyDescent="0.25">
      <c r="CG39088" s="49"/>
    </row>
    <row r="39089" spans="85:85" hidden="1" x14ac:dyDescent="0.25">
      <c r="CG39089" s="49"/>
    </row>
    <row r="39090" spans="85:85" hidden="1" x14ac:dyDescent="0.25">
      <c r="CG39090" s="49"/>
    </row>
    <row r="39091" spans="85:85" hidden="1" x14ac:dyDescent="0.25">
      <c r="CG39091" s="49"/>
    </row>
    <row r="39092" spans="85:85" hidden="1" x14ac:dyDescent="0.25">
      <c r="CG39092" s="49"/>
    </row>
    <row r="39093" spans="85:85" hidden="1" x14ac:dyDescent="0.25">
      <c r="CG39093" s="49"/>
    </row>
    <row r="39094" spans="85:85" hidden="1" x14ac:dyDescent="0.25">
      <c r="CG39094" s="49"/>
    </row>
    <row r="39095" spans="85:85" hidden="1" x14ac:dyDescent="0.25">
      <c r="CG39095" s="49"/>
    </row>
    <row r="39096" spans="85:85" hidden="1" x14ac:dyDescent="0.25">
      <c r="CG39096" s="49"/>
    </row>
    <row r="39097" spans="85:85" hidden="1" x14ac:dyDescent="0.25">
      <c r="CG39097" s="49"/>
    </row>
    <row r="39098" spans="85:85" hidden="1" x14ac:dyDescent="0.25">
      <c r="CG39098" s="49"/>
    </row>
    <row r="39099" spans="85:85" hidden="1" x14ac:dyDescent="0.25">
      <c r="CG39099" s="49"/>
    </row>
    <row r="39100" spans="85:85" hidden="1" x14ac:dyDescent="0.25">
      <c r="CG39100" s="49"/>
    </row>
    <row r="39101" spans="85:85" hidden="1" x14ac:dyDescent="0.25">
      <c r="CG39101" s="49"/>
    </row>
    <row r="39102" spans="85:85" hidden="1" x14ac:dyDescent="0.25">
      <c r="CG39102" s="49"/>
    </row>
    <row r="39103" spans="85:85" hidden="1" x14ac:dyDescent="0.25">
      <c r="CG39103" s="49"/>
    </row>
    <row r="39104" spans="85:85" hidden="1" x14ac:dyDescent="0.25">
      <c r="CG39104" s="49"/>
    </row>
    <row r="39105" spans="85:85" hidden="1" x14ac:dyDescent="0.25">
      <c r="CG39105" s="49"/>
    </row>
    <row r="39106" spans="85:85" hidden="1" x14ac:dyDescent="0.25">
      <c r="CG39106" s="49"/>
    </row>
    <row r="39107" spans="85:85" hidden="1" x14ac:dyDescent="0.25">
      <c r="CG39107" s="49"/>
    </row>
    <row r="39108" spans="85:85" hidden="1" x14ac:dyDescent="0.25">
      <c r="CG39108" s="49"/>
    </row>
    <row r="39109" spans="85:85" hidden="1" x14ac:dyDescent="0.25">
      <c r="CG39109" s="49"/>
    </row>
    <row r="39110" spans="85:85" hidden="1" x14ac:dyDescent="0.25">
      <c r="CG39110" s="49"/>
    </row>
    <row r="39111" spans="85:85" hidden="1" x14ac:dyDescent="0.25">
      <c r="CG39111" s="49"/>
    </row>
    <row r="39112" spans="85:85" hidden="1" x14ac:dyDescent="0.25">
      <c r="CG39112" s="49"/>
    </row>
    <row r="39113" spans="85:85" hidden="1" x14ac:dyDescent="0.25">
      <c r="CG39113" s="49"/>
    </row>
    <row r="39114" spans="85:85" hidden="1" x14ac:dyDescent="0.25">
      <c r="CG39114" s="49"/>
    </row>
    <row r="39115" spans="85:85" hidden="1" x14ac:dyDescent="0.25">
      <c r="CG39115" s="49"/>
    </row>
    <row r="39116" spans="85:85" hidden="1" x14ac:dyDescent="0.25">
      <c r="CG39116" s="49"/>
    </row>
    <row r="39117" spans="85:85" hidden="1" x14ac:dyDescent="0.25">
      <c r="CG39117" s="49"/>
    </row>
    <row r="39118" spans="85:85" hidden="1" x14ac:dyDescent="0.25">
      <c r="CG39118" s="49"/>
    </row>
    <row r="39119" spans="85:85" hidden="1" x14ac:dyDescent="0.25">
      <c r="CG39119" s="49"/>
    </row>
    <row r="39120" spans="85:85" hidden="1" x14ac:dyDescent="0.25">
      <c r="CG39120" s="49"/>
    </row>
    <row r="39121" spans="85:85" hidden="1" x14ac:dyDescent="0.25">
      <c r="CG39121" s="49"/>
    </row>
    <row r="39122" spans="85:85" hidden="1" x14ac:dyDescent="0.25">
      <c r="CG39122" s="49"/>
    </row>
    <row r="39123" spans="85:85" hidden="1" x14ac:dyDescent="0.25">
      <c r="CG39123" s="49"/>
    </row>
    <row r="39124" spans="85:85" hidden="1" x14ac:dyDescent="0.25">
      <c r="CG39124" s="49"/>
    </row>
    <row r="39125" spans="85:85" hidden="1" x14ac:dyDescent="0.25">
      <c r="CG39125" s="49"/>
    </row>
    <row r="39126" spans="85:85" hidden="1" x14ac:dyDescent="0.25">
      <c r="CG39126" s="49"/>
    </row>
    <row r="39127" spans="85:85" hidden="1" x14ac:dyDescent="0.25">
      <c r="CG39127" s="49"/>
    </row>
    <row r="39128" spans="85:85" hidden="1" x14ac:dyDescent="0.25">
      <c r="CG39128" s="49"/>
    </row>
    <row r="39129" spans="85:85" hidden="1" x14ac:dyDescent="0.25">
      <c r="CG39129" s="49"/>
    </row>
    <row r="39130" spans="85:85" hidden="1" x14ac:dyDescent="0.25">
      <c r="CG39130" s="49"/>
    </row>
    <row r="39131" spans="85:85" hidden="1" x14ac:dyDescent="0.25">
      <c r="CG39131" s="49"/>
    </row>
    <row r="39132" spans="85:85" hidden="1" x14ac:dyDescent="0.25">
      <c r="CG39132" s="49"/>
    </row>
    <row r="39133" spans="85:85" hidden="1" x14ac:dyDescent="0.25">
      <c r="CG39133" s="49"/>
    </row>
    <row r="39134" spans="85:85" hidden="1" x14ac:dyDescent="0.25">
      <c r="CG39134" s="49"/>
    </row>
    <row r="39135" spans="85:85" hidden="1" x14ac:dyDescent="0.25">
      <c r="CG39135" s="49"/>
    </row>
    <row r="39136" spans="85:85" hidden="1" x14ac:dyDescent="0.25">
      <c r="CG39136" s="49"/>
    </row>
    <row r="39137" spans="85:85" hidden="1" x14ac:dyDescent="0.25">
      <c r="CG39137" s="49"/>
    </row>
    <row r="39138" spans="85:85" hidden="1" x14ac:dyDescent="0.25">
      <c r="CG39138" s="49"/>
    </row>
    <row r="39139" spans="85:85" hidden="1" x14ac:dyDescent="0.25">
      <c r="CG39139" s="49"/>
    </row>
    <row r="39140" spans="85:85" hidden="1" x14ac:dyDescent="0.25">
      <c r="CG39140" s="49"/>
    </row>
    <row r="39141" spans="85:85" hidden="1" x14ac:dyDescent="0.25">
      <c r="CG39141" s="49"/>
    </row>
    <row r="39142" spans="85:85" hidden="1" x14ac:dyDescent="0.25">
      <c r="CG39142" s="49"/>
    </row>
    <row r="39143" spans="85:85" hidden="1" x14ac:dyDescent="0.25">
      <c r="CG39143" s="49"/>
    </row>
    <row r="39144" spans="85:85" hidden="1" x14ac:dyDescent="0.25">
      <c r="CG39144" s="49"/>
    </row>
    <row r="39145" spans="85:85" hidden="1" x14ac:dyDescent="0.25">
      <c r="CG39145" s="49"/>
    </row>
    <row r="39146" spans="85:85" hidden="1" x14ac:dyDescent="0.25">
      <c r="CG39146" s="49"/>
    </row>
    <row r="39147" spans="85:85" hidden="1" x14ac:dyDescent="0.25">
      <c r="CG39147" s="49"/>
    </row>
    <row r="39148" spans="85:85" hidden="1" x14ac:dyDescent="0.25">
      <c r="CG39148" s="49"/>
    </row>
    <row r="39149" spans="85:85" hidden="1" x14ac:dyDescent="0.25">
      <c r="CG39149" s="49"/>
    </row>
    <row r="39150" spans="85:85" hidden="1" x14ac:dyDescent="0.25">
      <c r="CG39150" s="49"/>
    </row>
    <row r="39151" spans="85:85" hidden="1" x14ac:dyDescent="0.25">
      <c r="CG39151" s="49"/>
    </row>
    <row r="39152" spans="85:85" hidden="1" x14ac:dyDescent="0.25">
      <c r="CG39152" s="49"/>
    </row>
    <row r="39153" spans="85:85" hidden="1" x14ac:dyDescent="0.25">
      <c r="CG39153" s="49"/>
    </row>
    <row r="39154" spans="85:85" hidden="1" x14ac:dyDescent="0.25">
      <c r="CG39154" s="49"/>
    </row>
    <row r="39155" spans="85:85" hidden="1" x14ac:dyDescent="0.25">
      <c r="CG39155" s="49"/>
    </row>
    <row r="39156" spans="85:85" hidden="1" x14ac:dyDescent="0.25">
      <c r="CG39156" s="49"/>
    </row>
    <row r="39157" spans="85:85" hidden="1" x14ac:dyDescent="0.25">
      <c r="CG39157" s="49"/>
    </row>
    <row r="39158" spans="85:85" hidden="1" x14ac:dyDescent="0.25">
      <c r="CG39158" s="49"/>
    </row>
    <row r="39159" spans="85:85" hidden="1" x14ac:dyDescent="0.25">
      <c r="CG39159" s="49"/>
    </row>
    <row r="39160" spans="85:85" hidden="1" x14ac:dyDescent="0.25">
      <c r="CG39160" s="49"/>
    </row>
    <row r="39161" spans="85:85" hidden="1" x14ac:dyDescent="0.25">
      <c r="CG39161" s="49"/>
    </row>
    <row r="39162" spans="85:85" hidden="1" x14ac:dyDescent="0.25">
      <c r="CG39162" s="49"/>
    </row>
    <row r="39163" spans="85:85" hidden="1" x14ac:dyDescent="0.25">
      <c r="CG39163" s="49"/>
    </row>
    <row r="39164" spans="85:85" hidden="1" x14ac:dyDescent="0.25">
      <c r="CG39164" s="49"/>
    </row>
    <row r="39165" spans="85:85" hidden="1" x14ac:dyDescent="0.25">
      <c r="CG39165" s="49"/>
    </row>
    <row r="39166" spans="85:85" hidden="1" x14ac:dyDescent="0.25">
      <c r="CG39166" s="49"/>
    </row>
    <row r="39167" spans="85:85" hidden="1" x14ac:dyDescent="0.25">
      <c r="CG39167" s="49"/>
    </row>
    <row r="39168" spans="85:85" hidden="1" x14ac:dyDescent="0.25">
      <c r="CG39168" s="49"/>
    </row>
    <row r="39169" spans="85:85" hidden="1" x14ac:dyDescent="0.25">
      <c r="CG39169" s="49"/>
    </row>
    <row r="39170" spans="85:85" hidden="1" x14ac:dyDescent="0.25">
      <c r="CG39170" s="49"/>
    </row>
    <row r="39171" spans="85:85" hidden="1" x14ac:dyDescent="0.25">
      <c r="CG39171" s="49"/>
    </row>
    <row r="39172" spans="85:85" hidden="1" x14ac:dyDescent="0.25">
      <c r="CG39172" s="49"/>
    </row>
    <row r="39173" spans="85:85" hidden="1" x14ac:dyDescent="0.25">
      <c r="CG39173" s="49"/>
    </row>
    <row r="39174" spans="85:85" hidden="1" x14ac:dyDescent="0.25">
      <c r="CG39174" s="49"/>
    </row>
    <row r="39175" spans="85:85" hidden="1" x14ac:dyDescent="0.25">
      <c r="CG39175" s="49"/>
    </row>
    <row r="39176" spans="85:85" hidden="1" x14ac:dyDescent="0.25">
      <c r="CG39176" s="49"/>
    </row>
    <row r="39177" spans="85:85" hidden="1" x14ac:dyDescent="0.25">
      <c r="CG39177" s="49"/>
    </row>
    <row r="39178" spans="85:85" hidden="1" x14ac:dyDescent="0.25">
      <c r="CG39178" s="49"/>
    </row>
    <row r="39179" spans="85:85" hidden="1" x14ac:dyDescent="0.25">
      <c r="CG39179" s="49"/>
    </row>
    <row r="39180" spans="85:85" hidden="1" x14ac:dyDescent="0.25">
      <c r="CG39180" s="49"/>
    </row>
    <row r="39181" spans="85:85" hidden="1" x14ac:dyDescent="0.25">
      <c r="CG39181" s="49"/>
    </row>
    <row r="39182" spans="85:85" hidden="1" x14ac:dyDescent="0.25">
      <c r="CG39182" s="49"/>
    </row>
    <row r="39183" spans="85:85" hidden="1" x14ac:dyDescent="0.25">
      <c r="CG39183" s="49"/>
    </row>
    <row r="39184" spans="85:85" hidden="1" x14ac:dyDescent="0.25">
      <c r="CG39184" s="49"/>
    </row>
    <row r="39185" spans="85:85" hidden="1" x14ac:dyDescent="0.25">
      <c r="CG39185" s="49"/>
    </row>
    <row r="39186" spans="85:85" hidden="1" x14ac:dyDescent="0.25">
      <c r="CG39186" s="49"/>
    </row>
    <row r="39187" spans="85:85" hidden="1" x14ac:dyDescent="0.25">
      <c r="CG39187" s="49"/>
    </row>
    <row r="39188" spans="85:85" hidden="1" x14ac:dyDescent="0.25">
      <c r="CG39188" s="49"/>
    </row>
    <row r="39189" spans="85:85" hidden="1" x14ac:dyDescent="0.25">
      <c r="CG39189" s="49"/>
    </row>
    <row r="39190" spans="85:85" hidden="1" x14ac:dyDescent="0.25">
      <c r="CG39190" s="49"/>
    </row>
    <row r="39191" spans="85:85" hidden="1" x14ac:dyDescent="0.25">
      <c r="CG39191" s="49"/>
    </row>
    <row r="39192" spans="85:85" hidden="1" x14ac:dyDescent="0.25">
      <c r="CG39192" s="49"/>
    </row>
    <row r="39193" spans="85:85" hidden="1" x14ac:dyDescent="0.25">
      <c r="CG39193" s="49"/>
    </row>
    <row r="39194" spans="85:85" hidden="1" x14ac:dyDescent="0.25">
      <c r="CG39194" s="49"/>
    </row>
    <row r="39195" spans="85:85" hidden="1" x14ac:dyDescent="0.25">
      <c r="CG39195" s="49"/>
    </row>
    <row r="39196" spans="85:85" hidden="1" x14ac:dyDescent="0.25">
      <c r="CG39196" s="49"/>
    </row>
    <row r="39197" spans="85:85" hidden="1" x14ac:dyDescent="0.25">
      <c r="CG39197" s="49"/>
    </row>
    <row r="39198" spans="85:85" hidden="1" x14ac:dyDescent="0.25">
      <c r="CG39198" s="49"/>
    </row>
    <row r="39199" spans="85:85" hidden="1" x14ac:dyDescent="0.25">
      <c r="CG39199" s="49"/>
    </row>
    <row r="39200" spans="85:85" hidden="1" x14ac:dyDescent="0.25">
      <c r="CG39200" s="49"/>
    </row>
    <row r="39201" spans="85:85" hidden="1" x14ac:dyDescent="0.25">
      <c r="CG39201" s="49"/>
    </row>
    <row r="39202" spans="85:85" hidden="1" x14ac:dyDescent="0.25">
      <c r="CG39202" s="49"/>
    </row>
    <row r="39203" spans="85:85" hidden="1" x14ac:dyDescent="0.25">
      <c r="CG39203" s="49"/>
    </row>
    <row r="39204" spans="85:85" hidden="1" x14ac:dyDescent="0.25">
      <c r="CG39204" s="49"/>
    </row>
    <row r="39205" spans="85:85" hidden="1" x14ac:dyDescent="0.25">
      <c r="CG39205" s="49"/>
    </row>
    <row r="39206" spans="85:85" hidden="1" x14ac:dyDescent="0.25">
      <c r="CG39206" s="49"/>
    </row>
    <row r="39207" spans="85:85" hidden="1" x14ac:dyDescent="0.25">
      <c r="CG39207" s="49"/>
    </row>
    <row r="39208" spans="85:85" hidden="1" x14ac:dyDescent="0.25">
      <c r="CG39208" s="49"/>
    </row>
    <row r="39209" spans="85:85" hidden="1" x14ac:dyDescent="0.25">
      <c r="CG39209" s="49"/>
    </row>
    <row r="39210" spans="85:85" hidden="1" x14ac:dyDescent="0.25">
      <c r="CG39210" s="49"/>
    </row>
    <row r="39211" spans="85:85" hidden="1" x14ac:dyDescent="0.25">
      <c r="CG39211" s="49"/>
    </row>
    <row r="39212" spans="85:85" hidden="1" x14ac:dyDescent="0.25">
      <c r="CG39212" s="49"/>
    </row>
    <row r="39213" spans="85:85" hidden="1" x14ac:dyDescent="0.25">
      <c r="CG39213" s="49"/>
    </row>
    <row r="39214" spans="85:85" hidden="1" x14ac:dyDescent="0.25">
      <c r="CG39214" s="49"/>
    </row>
    <row r="39215" spans="85:85" hidden="1" x14ac:dyDescent="0.25">
      <c r="CG39215" s="49"/>
    </row>
    <row r="39216" spans="85:85" hidden="1" x14ac:dyDescent="0.25">
      <c r="CG39216" s="49"/>
    </row>
    <row r="39217" spans="85:85" hidden="1" x14ac:dyDescent="0.25">
      <c r="CG39217" s="49"/>
    </row>
    <row r="39218" spans="85:85" hidden="1" x14ac:dyDescent="0.25">
      <c r="CG39218" s="49"/>
    </row>
    <row r="39219" spans="85:85" hidden="1" x14ac:dyDescent="0.25">
      <c r="CG39219" s="49"/>
    </row>
    <row r="39220" spans="85:85" hidden="1" x14ac:dyDescent="0.25">
      <c r="CG39220" s="49"/>
    </row>
    <row r="39221" spans="85:85" hidden="1" x14ac:dyDescent="0.25">
      <c r="CG39221" s="49"/>
    </row>
    <row r="39222" spans="85:85" hidden="1" x14ac:dyDescent="0.25">
      <c r="CG39222" s="49"/>
    </row>
    <row r="39223" spans="85:85" hidden="1" x14ac:dyDescent="0.25">
      <c r="CG39223" s="49"/>
    </row>
    <row r="39224" spans="85:85" hidden="1" x14ac:dyDescent="0.25">
      <c r="CG39224" s="49"/>
    </row>
    <row r="39225" spans="85:85" hidden="1" x14ac:dyDescent="0.25">
      <c r="CG39225" s="49"/>
    </row>
    <row r="39226" spans="85:85" hidden="1" x14ac:dyDescent="0.25">
      <c r="CG39226" s="49"/>
    </row>
    <row r="39227" spans="85:85" hidden="1" x14ac:dyDescent="0.25">
      <c r="CG39227" s="49"/>
    </row>
    <row r="39228" spans="85:85" hidden="1" x14ac:dyDescent="0.25">
      <c r="CG39228" s="49"/>
    </row>
    <row r="39229" spans="85:85" hidden="1" x14ac:dyDescent="0.25">
      <c r="CG39229" s="49"/>
    </row>
    <row r="39230" spans="85:85" hidden="1" x14ac:dyDescent="0.25">
      <c r="CG39230" s="49"/>
    </row>
    <row r="39231" spans="85:85" hidden="1" x14ac:dyDescent="0.25">
      <c r="CG39231" s="49"/>
    </row>
    <row r="39232" spans="85:85" hidden="1" x14ac:dyDescent="0.25">
      <c r="CG39232" s="49"/>
    </row>
    <row r="39233" spans="85:85" hidden="1" x14ac:dyDescent="0.25">
      <c r="CG39233" s="49"/>
    </row>
    <row r="39234" spans="85:85" hidden="1" x14ac:dyDescent="0.25">
      <c r="CG39234" s="49"/>
    </row>
    <row r="39235" spans="85:85" hidden="1" x14ac:dyDescent="0.25">
      <c r="CG39235" s="49"/>
    </row>
    <row r="39236" spans="85:85" hidden="1" x14ac:dyDescent="0.25">
      <c r="CG39236" s="49"/>
    </row>
    <row r="39237" spans="85:85" hidden="1" x14ac:dyDescent="0.25">
      <c r="CG39237" s="49"/>
    </row>
    <row r="39238" spans="85:85" hidden="1" x14ac:dyDescent="0.25">
      <c r="CG39238" s="49"/>
    </row>
    <row r="39239" spans="85:85" hidden="1" x14ac:dyDescent="0.25">
      <c r="CG39239" s="49"/>
    </row>
    <row r="39240" spans="85:85" hidden="1" x14ac:dyDescent="0.25">
      <c r="CG39240" s="49"/>
    </row>
    <row r="39241" spans="85:85" hidden="1" x14ac:dyDescent="0.25">
      <c r="CG39241" s="49"/>
    </row>
    <row r="39242" spans="85:85" hidden="1" x14ac:dyDescent="0.25">
      <c r="CG39242" s="49"/>
    </row>
    <row r="39243" spans="85:85" hidden="1" x14ac:dyDescent="0.25">
      <c r="CG39243" s="49"/>
    </row>
    <row r="39244" spans="85:85" hidden="1" x14ac:dyDescent="0.25">
      <c r="CG39244" s="49"/>
    </row>
    <row r="39245" spans="85:85" hidden="1" x14ac:dyDescent="0.25">
      <c r="CG39245" s="49"/>
    </row>
    <row r="39246" spans="85:85" hidden="1" x14ac:dyDescent="0.25">
      <c r="CG39246" s="49"/>
    </row>
    <row r="39247" spans="85:85" hidden="1" x14ac:dyDescent="0.25">
      <c r="CG39247" s="49"/>
    </row>
    <row r="39248" spans="85:85" hidden="1" x14ac:dyDescent="0.25">
      <c r="CG39248" s="49"/>
    </row>
    <row r="39249" spans="85:85" hidden="1" x14ac:dyDescent="0.25">
      <c r="CG39249" s="49"/>
    </row>
    <row r="39250" spans="85:85" hidden="1" x14ac:dyDescent="0.25">
      <c r="CG39250" s="49"/>
    </row>
    <row r="39251" spans="85:85" hidden="1" x14ac:dyDescent="0.25">
      <c r="CG39251" s="49"/>
    </row>
    <row r="39252" spans="85:85" hidden="1" x14ac:dyDescent="0.25">
      <c r="CG39252" s="49"/>
    </row>
    <row r="39253" spans="85:85" hidden="1" x14ac:dyDescent="0.25">
      <c r="CG39253" s="49"/>
    </row>
    <row r="39254" spans="85:85" hidden="1" x14ac:dyDescent="0.25">
      <c r="CG39254" s="49"/>
    </row>
    <row r="39255" spans="85:85" hidden="1" x14ac:dyDescent="0.25">
      <c r="CG39255" s="49"/>
    </row>
    <row r="39256" spans="85:85" hidden="1" x14ac:dyDescent="0.25">
      <c r="CG39256" s="49"/>
    </row>
    <row r="39257" spans="85:85" hidden="1" x14ac:dyDescent="0.25">
      <c r="CG39257" s="49"/>
    </row>
    <row r="39258" spans="85:85" hidden="1" x14ac:dyDescent="0.25">
      <c r="CG39258" s="49"/>
    </row>
    <row r="39259" spans="85:85" hidden="1" x14ac:dyDescent="0.25">
      <c r="CG39259" s="49"/>
    </row>
    <row r="39260" spans="85:85" hidden="1" x14ac:dyDescent="0.25">
      <c r="CG39260" s="49"/>
    </row>
    <row r="39261" spans="85:85" hidden="1" x14ac:dyDescent="0.25">
      <c r="CG39261" s="49"/>
    </row>
    <row r="39262" spans="85:85" hidden="1" x14ac:dyDescent="0.25">
      <c r="CG39262" s="49"/>
    </row>
    <row r="39263" spans="85:85" hidden="1" x14ac:dyDescent="0.25">
      <c r="CG39263" s="49"/>
    </row>
    <row r="39264" spans="85:85" hidden="1" x14ac:dyDescent="0.25">
      <c r="CG39264" s="49"/>
    </row>
    <row r="39265" spans="85:85" hidden="1" x14ac:dyDescent="0.25">
      <c r="CG39265" s="49"/>
    </row>
    <row r="39266" spans="85:85" hidden="1" x14ac:dyDescent="0.25">
      <c r="CG39266" s="49"/>
    </row>
    <row r="39267" spans="85:85" hidden="1" x14ac:dyDescent="0.25">
      <c r="CG39267" s="49"/>
    </row>
    <row r="39268" spans="85:85" hidden="1" x14ac:dyDescent="0.25">
      <c r="CG39268" s="49"/>
    </row>
    <row r="39269" spans="85:85" hidden="1" x14ac:dyDescent="0.25">
      <c r="CG39269" s="49"/>
    </row>
    <row r="39270" spans="85:85" hidden="1" x14ac:dyDescent="0.25">
      <c r="CG39270" s="49"/>
    </row>
    <row r="39271" spans="85:85" hidden="1" x14ac:dyDescent="0.25">
      <c r="CG39271" s="49"/>
    </row>
    <row r="39272" spans="85:85" hidden="1" x14ac:dyDescent="0.25">
      <c r="CG39272" s="49"/>
    </row>
    <row r="39273" spans="85:85" hidden="1" x14ac:dyDescent="0.25">
      <c r="CG39273" s="49"/>
    </row>
    <row r="39274" spans="85:85" hidden="1" x14ac:dyDescent="0.25">
      <c r="CG39274" s="49"/>
    </row>
    <row r="39275" spans="85:85" hidden="1" x14ac:dyDescent="0.25">
      <c r="CG39275" s="49"/>
    </row>
    <row r="39276" spans="85:85" hidden="1" x14ac:dyDescent="0.25">
      <c r="CG39276" s="49"/>
    </row>
    <row r="39277" spans="85:85" hidden="1" x14ac:dyDescent="0.25">
      <c r="CG39277" s="49"/>
    </row>
    <row r="39278" spans="85:85" hidden="1" x14ac:dyDescent="0.25">
      <c r="CG39278" s="49"/>
    </row>
    <row r="39279" spans="85:85" hidden="1" x14ac:dyDescent="0.25">
      <c r="CG39279" s="49"/>
    </row>
    <row r="39280" spans="85:85" hidden="1" x14ac:dyDescent="0.25">
      <c r="CG39280" s="49"/>
    </row>
    <row r="39281" spans="85:85" hidden="1" x14ac:dyDescent="0.25">
      <c r="CG39281" s="49"/>
    </row>
    <row r="39282" spans="85:85" hidden="1" x14ac:dyDescent="0.25">
      <c r="CG39282" s="49"/>
    </row>
    <row r="39283" spans="85:85" hidden="1" x14ac:dyDescent="0.25">
      <c r="CG39283" s="49"/>
    </row>
    <row r="39284" spans="85:85" hidden="1" x14ac:dyDescent="0.25">
      <c r="CG39284" s="49"/>
    </row>
    <row r="39285" spans="85:85" hidden="1" x14ac:dyDescent="0.25">
      <c r="CG39285" s="49"/>
    </row>
    <row r="39286" spans="85:85" hidden="1" x14ac:dyDescent="0.25">
      <c r="CG39286" s="49"/>
    </row>
    <row r="39287" spans="85:85" hidden="1" x14ac:dyDescent="0.25">
      <c r="CG39287" s="49"/>
    </row>
    <row r="39288" spans="85:85" hidden="1" x14ac:dyDescent="0.25">
      <c r="CG39288" s="49"/>
    </row>
    <row r="39289" spans="85:85" hidden="1" x14ac:dyDescent="0.25">
      <c r="CG39289" s="49"/>
    </row>
    <row r="39290" spans="85:85" hidden="1" x14ac:dyDescent="0.25">
      <c r="CG39290" s="49"/>
    </row>
    <row r="39291" spans="85:85" hidden="1" x14ac:dyDescent="0.25">
      <c r="CG39291" s="49"/>
    </row>
    <row r="39292" spans="85:85" hidden="1" x14ac:dyDescent="0.25">
      <c r="CG39292" s="49"/>
    </row>
    <row r="39293" spans="85:85" hidden="1" x14ac:dyDescent="0.25">
      <c r="CG39293" s="49"/>
    </row>
    <row r="39294" spans="85:85" hidden="1" x14ac:dyDescent="0.25">
      <c r="CG39294" s="49"/>
    </row>
    <row r="39295" spans="85:85" hidden="1" x14ac:dyDescent="0.25">
      <c r="CG39295" s="49"/>
    </row>
    <row r="39296" spans="85:85" hidden="1" x14ac:dyDescent="0.25">
      <c r="CG39296" s="49"/>
    </row>
    <row r="39297" spans="85:85" hidden="1" x14ac:dyDescent="0.25">
      <c r="CG39297" s="49"/>
    </row>
    <row r="39298" spans="85:85" hidden="1" x14ac:dyDescent="0.25">
      <c r="CG39298" s="49"/>
    </row>
    <row r="39299" spans="85:85" hidden="1" x14ac:dyDescent="0.25">
      <c r="CG39299" s="49"/>
    </row>
    <row r="39300" spans="85:85" hidden="1" x14ac:dyDescent="0.25">
      <c r="CG39300" s="49"/>
    </row>
    <row r="39301" spans="85:85" hidden="1" x14ac:dyDescent="0.25">
      <c r="CG39301" s="49"/>
    </row>
    <row r="39302" spans="85:85" hidden="1" x14ac:dyDescent="0.25">
      <c r="CG39302" s="49"/>
    </row>
    <row r="39303" spans="85:85" hidden="1" x14ac:dyDescent="0.25">
      <c r="CG39303" s="49"/>
    </row>
    <row r="39304" spans="85:85" hidden="1" x14ac:dyDescent="0.25">
      <c r="CG39304" s="49"/>
    </row>
    <row r="39305" spans="85:85" hidden="1" x14ac:dyDescent="0.25">
      <c r="CG39305" s="49"/>
    </row>
    <row r="39306" spans="85:85" hidden="1" x14ac:dyDescent="0.25">
      <c r="CG39306" s="49"/>
    </row>
    <row r="39307" spans="85:85" hidden="1" x14ac:dyDescent="0.25">
      <c r="CG39307" s="49"/>
    </row>
    <row r="39308" spans="85:85" hidden="1" x14ac:dyDescent="0.25">
      <c r="CG39308" s="49"/>
    </row>
    <row r="39309" spans="85:85" hidden="1" x14ac:dyDescent="0.25">
      <c r="CG39309" s="49"/>
    </row>
    <row r="39310" spans="85:85" hidden="1" x14ac:dyDescent="0.25">
      <c r="CG39310" s="49"/>
    </row>
    <row r="39311" spans="85:85" hidden="1" x14ac:dyDescent="0.25">
      <c r="CG39311" s="49"/>
    </row>
    <row r="39312" spans="85:85" hidden="1" x14ac:dyDescent="0.25">
      <c r="CG39312" s="49"/>
    </row>
    <row r="39313" spans="85:85" hidden="1" x14ac:dyDescent="0.25">
      <c r="CG39313" s="49"/>
    </row>
    <row r="39314" spans="85:85" hidden="1" x14ac:dyDescent="0.25">
      <c r="CG39314" s="49"/>
    </row>
    <row r="39315" spans="85:85" hidden="1" x14ac:dyDescent="0.25">
      <c r="CG39315" s="49"/>
    </row>
    <row r="39316" spans="85:85" hidden="1" x14ac:dyDescent="0.25">
      <c r="CG39316" s="49"/>
    </row>
    <row r="39317" spans="85:85" hidden="1" x14ac:dyDescent="0.25">
      <c r="CG39317" s="49"/>
    </row>
    <row r="39318" spans="85:85" hidden="1" x14ac:dyDescent="0.25">
      <c r="CG39318" s="49"/>
    </row>
    <row r="39319" spans="85:85" hidden="1" x14ac:dyDescent="0.25">
      <c r="CG39319" s="49"/>
    </row>
    <row r="39320" spans="85:85" hidden="1" x14ac:dyDescent="0.25">
      <c r="CG39320" s="49"/>
    </row>
    <row r="39321" spans="85:85" hidden="1" x14ac:dyDescent="0.25">
      <c r="CG39321" s="49"/>
    </row>
    <row r="39322" spans="85:85" hidden="1" x14ac:dyDescent="0.25">
      <c r="CG39322" s="49"/>
    </row>
    <row r="39323" spans="85:85" hidden="1" x14ac:dyDescent="0.25">
      <c r="CG39323" s="49"/>
    </row>
    <row r="39324" spans="85:85" hidden="1" x14ac:dyDescent="0.25">
      <c r="CG39324" s="49"/>
    </row>
    <row r="39325" spans="85:85" hidden="1" x14ac:dyDescent="0.25">
      <c r="CG39325" s="49"/>
    </row>
    <row r="39326" spans="85:85" hidden="1" x14ac:dyDescent="0.25">
      <c r="CG39326" s="49"/>
    </row>
    <row r="39327" spans="85:85" hidden="1" x14ac:dyDescent="0.25">
      <c r="CG39327" s="49"/>
    </row>
    <row r="39328" spans="85:85" hidden="1" x14ac:dyDescent="0.25">
      <c r="CG39328" s="49"/>
    </row>
    <row r="39329" spans="85:85" hidden="1" x14ac:dyDescent="0.25">
      <c r="CG39329" s="49"/>
    </row>
    <row r="39330" spans="85:85" hidden="1" x14ac:dyDescent="0.25">
      <c r="CG39330" s="49"/>
    </row>
    <row r="39331" spans="85:85" hidden="1" x14ac:dyDescent="0.25">
      <c r="CG39331" s="49"/>
    </row>
    <row r="39332" spans="85:85" hidden="1" x14ac:dyDescent="0.25">
      <c r="CG39332" s="49"/>
    </row>
    <row r="39333" spans="85:85" hidden="1" x14ac:dyDescent="0.25">
      <c r="CG39333" s="49"/>
    </row>
    <row r="39334" spans="85:85" hidden="1" x14ac:dyDescent="0.25">
      <c r="CG39334" s="49"/>
    </row>
    <row r="39335" spans="85:85" hidden="1" x14ac:dyDescent="0.25">
      <c r="CG39335" s="49"/>
    </row>
    <row r="39336" spans="85:85" hidden="1" x14ac:dyDescent="0.25">
      <c r="CG39336" s="49"/>
    </row>
    <row r="39337" spans="85:85" hidden="1" x14ac:dyDescent="0.25">
      <c r="CG39337" s="49"/>
    </row>
    <row r="39338" spans="85:85" hidden="1" x14ac:dyDescent="0.25">
      <c r="CG39338" s="49"/>
    </row>
    <row r="39339" spans="85:85" hidden="1" x14ac:dyDescent="0.25">
      <c r="CG39339" s="49"/>
    </row>
    <row r="39340" spans="85:85" hidden="1" x14ac:dyDescent="0.25">
      <c r="CG39340" s="49"/>
    </row>
    <row r="39341" spans="85:85" hidden="1" x14ac:dyDescent="0.25">
      <c r="CG39341" s="49"/>
    </row>
    <row r="39342" spans="85:85" hidden="1" x14ac:dyDescent="0.25">
      <c r="CG39342" s="49"/>
    </row>
    <row r="39343" spans="85:85" hidden="1" x14ac:dyDescent="0.25">
      <c r="CG39343" s="49"/>
    </row>
    <row r="39344" spans="85:85" hidden="1" x14ac:dyDescent="0.25">
      <c r="CG39344" s="49"/>
    </row>
    <row r="39345" spans="85:85" hidden="1" x14ac:dyDescent="0.25">
      <c r="CG39345" s="49"/>
    </row>
    <row r="39346" spans="85:85" hidden="1" x14ac:dyDescent="0.25">
      <c r="CG39346" s="49"/>
    </row>
    <row r="39347" spans="85:85" hidden="1" x14ac:dyDescent="0.25">
      <c r="CG39347" s="49"/>
    </row>
    <row r="39348" spans="85:85" hidden="1" x14ac:dyDescent="0.25">
      <c r="CG39348" s="49"/>
    </row>
    <row r="39349" spans="85:85" hidden="1" x14ac:dyDescent="0.25">
      <c r="CG39349" s="49"/>
    </row>
    <row r="39350" spans="85:85" hidden="1" x14ac:dyDescent="0.25">
      <c r="CG39350" s="49"/>
    </row>
    <row r="39351" spans="85:85" hidden="1" x14ac:dyDescent="0.25">
      <c r="CG39351" s="49"/>
    </row>
    <row r="39352" spans="85:85" hidden="1" x14ac:dyDescent="0.25">
      <c r="CG39352" s="49"/>
    </row>
    <row r="39353" spans="85:85" hidden="1" x14ac:dyDescent="0.25">
      <c r="CG39353" s="49"/>
    </row>
    <row r="39354" spans="85:85" hidden="1" x14ac:dyDescent="0.25">
      <c r="CG39354" s="49"/>
    </row>
    <row r="39355" spans="85:85" hidden="1" x14ac:dyDescent="0.25">
      <c r="CG39355" s="49"/>
    </row>
    <row r="39356" spans="85:85" hidden="1" x14ac:dyDescent="0.25">
      <c r="CG39356" s="49"/>
    </row>
    <row r="39357" spans="85:85" hidden="1" x14ac:dyDescent="0.25">
      <c r="CG39357" s="49"/>
    </row>
    <row r="39358" spans="85:85" hidden="1" x14ac:dyDescent="0.25">
      <c r="CG39358" s="49"/>
    </row>
    <row r="39359" spans="85:85" hidden="1" x14ac:dyDescent="0.25">
      <c r="CG39359" s="49"/>
    </row>
    <row r="39360" spans="85:85" hidden="1" x14ac:dyDescent="0.25">
      <c r="CG39360" s="49"/>
    </row>
    <row r="39361" spans="85:85" hidden="1" x14ac:dyDescent="0.25">
      <c r="CG39361" s="49"/>
    </row>
    <row r="39362" spans="85:85" hidden="1" x14ac:dyDescent="0.25">
      <c r="CG39362" s="49"/>
    </row>
    <row r="39363" spans="85:85" hidden="1" x14ac:dyDescent="0.25">
      <c r="CG39363" s="49"/>
    </row>
    <row r="39364" spans="85:85" hidden="1" x14ac:dyDescent="0.25">
      <c r="CG39364" s="49"/>
    </row>
    <row r="39365" spans="85:85" hidden="1" x14ac:dyDescent="0.25">
      <c r="CG39365" s="49"/>
    </row>
    <row r="39366" spans="85:85" hidden="1" x14ac:dyDescent="0.25">
      <c r="CG39366" s="49"/>
    </row>
    <row r="39367" spans="85:85" hidden="1" x14ac:dyDescent="0.25">
      <c r="CG39367" s="49"/>
    </row>
    <row r="39368" spans="85:85" hidden="1" x14ac:dyDescent="0.25">
      <c r="CG39368" s="49"/>
    </row>
    <row r="39369" spans="85:85" hidden="1" x14ac:dyDescent="0.25">
      <c r="CG39369" s="49"/>
    </row>
    <row r="39370" spans="85:85" hidden="1" x14ac:dyDescent="0.25">
      <c r="CG39370" s="49"/>
    </row>
    <row r="39371" spans="85:85" hidden="1" x14ac:dyDescent="0.25">
      <c r="CG39371" s="49"/>
    </row>
    <row r="39372" spans="85:85" hidden="1" x14ac:dyDescent="0.25">
      <c r="CG39372" s="49"/>
    </row>
    <row r="39373" spans="85:85" hidden="1" x14ac:dyDescent="0.25">
      <c r="CG39373" s="49"/>
    </row>
    <row r="39374" spans="85:85" hidden="1" x14ac:dyDescent="0.25">
      <c r="CG39374" s="49"/>
    </row>
    <row r="39375" spans="85:85" hidden="1" x14ac:dyDescent="0.25">
      <c r="CG39375" s="49"/>
    </row>
    <row r="39376" spans="85:85" hidden="1" x14ac:dyDescent="0.25">
      <c r="CG39376" s="49"/>
    </row>
    <row r="39377" spans="85:85" hidden="1" x14ac:dyDescent="0.25">
      <c r="CG39377" s="49"/>
    </row>
    <row r="39378" spans="85:85" hidden="1" x14ac:dyDescent="0.25">
      <c r="CG39378" s="49"/>
    </row>
    <row r="39379" spans="85:85" hidden="1" x14ac:dyDescent="0.25">
      <c r="CG39379" s="49"/>
    </row>
    <row r="39380" spans="85:85" hidden="1" x14ac:dyDescent="0.25">
      <c r="CG39380" s="49"/>
    </row>
    <row r="39381" spans="85:85" hidden="1" x14ac:dyDescent="0.25">
      <c r="CG39381" s="49"/>
    </row>
    <row r="39382" spans="85:85" hidden="1" x14ac:dyDescent="0.25">
      <c r="CG39382" s="49"/>
    </row>
    <row r="39383" spans="85:85" hidden="1" x14ac:dyDescent="0.25">
      <c r="CG39383" s="49"/>
    </row>
    <row r="39384" spans="85:85" hidden="1" x14ac:dyDescent="0.25">
      <c r="CG39384" s="49"/>
    </row>
    <row r="39385" spans="85:85" hidden="1" x14ac:dyDescent="0.25">
      <c r="CG39385" s="49"/>
    </row>
    <row r="39386" spans="85:85" hidden="1" x14ac:dyDescent="0.25">
      <c r="CG39386" s="49"/>
    </row>
    <row r="39387" spans="85:85" hidden="1" x14ac:dyDescent="0.25">
      <c r="CG39387" s="49"/>
    </row>
    <row r="39388" spans="85:85" hidden="1" x14ac:dyDescent="0.25">
      <c r="CG39388" s="49"/>
    </row>
    <row r="39389" spans="85:85" hidden="1" x14ac:dyDescent="0.25">
      <c r="CG39389" s="49"/>
    </row>
    <row r="39390" spans="85:85" hidden="1" x14ac:dyDescent="0.25">
      <c r="CG39390" s="49"/>
    </row>
    <row r="39391" spans="85:85" hidden="1" x14ac:dyDescent="0.25">
      <c r="CG39391" s="49"/>
    </row>
    <row r="39392" spans="85:85" hidden="1" x14ac:dyDescent="0.25">
      <c r="CG39392" s="49"/>
    </row>
    <row r="39393" spans="85:85" hidden="1" x14ac:dyDescent="0.25">
      <c r="CG39393" s="49"/>
    </row>
    <row r="39394" spans="85:85" hidden="1" x14ac:dyDescent="0.25">
      <c r="CG39394" s="49"/>
    </row>
    <row r="39395" spans="85:85" hidden="1" x14ac:dyDescent="0.25">
      <c r="CG39395" s="49"/>
    </row>
    <row r="39396" spans="85:85" hidden="1" x14ac:dyDescent="0.25">
      <c r="CG39396" s="49"/>
    </row>
    <row r="39397" spans="85:85" hidden="1" x14ac:dyDescent="0.25">
      <c r="CG39397" s="49"/>
    </row>
    <row r="39398" spans="85:85" hidden="1" x14ac:dyDescent="0.25">
      <c r="CG39398" s="49"/>
    </row>
    <row r="39399" spans="85:85" hidden="1" x14ac:dyDescent="0.25">
      <c r="CG39399" s="49"/>
    </row>
    <row r="39400" spans="85:85" hidden="1" x14ac:dyDescent="0.25">
      <c r="CG39400" s="49"/>
    </row>
    <row r="39401" spans="85:85" hidden="1" x14ac:dyDescent="0.25">
      <c r="CG39401" s="49"/>
    </row>
    <row r="39402" spans="85:85" hidden="1" x14ac:dyDescent="0.25">
      <c r="CG39402" s="49"/>
    </row>
    <row r="39403" spans="85:85" hidden="1" x14ac:dyDescent="0.25">
      <c r="CG39403" s="49"/>
    </row>
    <row r="39404" spans="85:85" hidden="1" x14ac:dyDescent="0.25">
      <c r="CG39404" s="49"/>
    </row>
    <row r="39405" spans="85:85" hidden="1" x14ac:dyDescent="0.25">
      <c r="CG39405" s="49"/>
    </row>
    <row r="39406" spans="85:85" hidden="1" x14ac:dyDescent="0.25">
      <c r="CG39406" s="49"/>
    </row>
    <row r="39407" spans="85:85" hidden="1" x14ac:dyDescent="0.25">
      <c r="CG39407" s="49"/>
    </row>
    <row r="39408" spans="85:85" hidden="1" x14ac:dyDescent="0.25">
      <c r="CG39408" s="49"/>
    </row>
    <row r="39409" spans="85:85" hidden="1" x14ac:dyDescent="0.25">
      <c r="CG39409" s="49"/>
    </row>
    <row r="39410" spans="85:85" hidden="1" x14ac:dyDescent="0.25">
      <c r="CG39410" s="49"/>
    </row>
    <row r="39411" spans="85:85" hidden="1" x14ac:dyDescent="0.25">
      <c r="CG39411" s="49"/>
    </row>
    <row r="39412" spans="85:85" hidden="1" x14ac:dyDescent="0.25">
      <c r="CG39412" s="49"/>
    </row>
    <row r="39413" spans="85:85" hidden="1" x14ac:dyDescent="0.25">
      <c r="CG39413" s="49"/>
    </row>
    <row r="39414" spans="85:85" hidden="1" x14ac:dyDescent="0.25">
      <c r="CG39414" s="49"/>
    </row>
    <row r="39415" spans="85:85" hidden="1" x14ac:dyDescent="0.25">
      <c r="CG39415" s="49"/>
    </row>
    <row r="39416" spans="85:85" hidden="1" x14ac:dyDescent="0.25">
      <c r="CG39416" s="49"/>
    </row>
    <row r="39417" spans="85:85" hidden="1" x14ac:dyDescent="0.25">
      <c r="CG39417" s="49"/>
    </row>
    <row r="39418" spans="85:85" hidden="1" x14ac:dyDescent="0.25">
      <c r="CG39418" s="49"/>
    </row>
    <row r="39419" spans="85:85" hidden="1" x14ac:dyDescent="0.25">
      <c r="CG39419" s="49"/>
    </row>
    <row r="39420" spans="85:85" hidden="1" x14ac:dyDescent="0.25">
      <c r="CG39420" s="49"/>
    </row>
    <row r="39421" spans="85:85" hidden="1" x14ac:dyDescent="0.25">
      <c r="CG39421" s="49"/>
    </row>
    <row r="39422" spans="85:85" hidden="1" x14ac:dyDescent="0.25">
      <c r="CG39422" s="49"/>
    </row>
    <row r="39423" spans="85:85" hidden="1" x14ac:dyDescent="0.25">
      <c r="CG39423" s="49"/>
    </row>
    <row r="39424" spans="85:85" hidden="1" x14ac:dyDescent="0.25">
      <c r="CG39424" s="49"/>
    </row>
    <row r="39425" spans="85:85" hidden="1" x14ac:dyDescent="0.25">
      <c r="CG39425" s="49"/>
    </row>
    <row r="39426" spans="85:85" hidden="1" x14ac:dyDescent="0.25">
      <c r="CG39426" s="49"/>
    </row>
    <row r="39427" spans="85:85" hidden="1" x14ac:dyDescent="0.25">
      <c r="CG39427" s="49"/>
    </row>
    <row r="39428" spans="85:85" hidden="1" x14ac:dyDescent="0.25">
      <c r="CG39428" s="49"/>
    </row>
    <row r="39429" spans="85:85" hidden="1" x14ac:dyDescent="0.25">
      <c r="CG39429" s="49"/>
    </row>
    <row r="39430" spans="85:85" hidden="1" x14ac:dyDescent="0.25">
      <c r="CG39430" s="49"/>
    </row>
    <row r="39431" spans="85:85" hidden="1" x14ac:dyDescent="0.25">
      <c r="CG39431" s="49"/>
    </row>
    <row r="39432" spans="85:85" hidden="1" x14ac:dyDescent="0.25">
      <c r="CG39432" s="49"/>
    </row>
    <row r="39433" spans="85:85" hidden="1" x14ac:dyDescent="0.25">
      <c r="CG39433" s="49"/>
    </row>
    <row r="39434" spans="85:85" hidden="1" x14ac:dyDescent="0.25">
      <c r="CG39434" s="49"/>
    </row>
    <row r="39435" spans="85:85" hidden="1" x14ac:dyDescent="0.25">
      <c r="CG39435" s="49"/>
    </row>
    <row r="39436" spans="85:85" hidden="1" x14ac:dyDescent="0.25">
      <c r="CG39436" s="49"/>
    </row>
    <row r="39437" spans="85:85" hidden="1" x14ac:dyDescent="0.25">
      <c r="CG39437" s="49"/>
    </row>
    <row r="39438" spans="85:85" hidden="1" x14ac:dyDescent="0.25">
      <c r="CG39438" s="49"/>
    </row>
    <row r="39439" spans="85:85" hidden="1" x14ac:dyDescent="0.25">
      <c r="CG39439" s="49"/>
    </row>
    <row r="39440" spans="85:85" hidden="1" x14ac:dyDescent="0.25">
      <c r="CG39440" s="49"/>
    </row>
    <row r="39441" spans="85:85" hidden="1" x14ac:dyDescent="0.25">
      <c r="CG39441" s="49"/>
    </row>
    <row r="39442" spans="85:85" hidden="1" x14ac:dyDescent="0.25">
      <c r="CG39442" s="49"/>
    </row>
    <row r="39443" spans="85:85" hidden="1" x14ac:dyDescent="0.25">
      <c r="CG39443" s="49"/>
    </row>
    <row r="39444" spans="85:85" hidden="1" x14ac:dyDescent="0.25">
      <c r="CG39444" s="49"/>
    </row>
    <row r="39445" spans="85:85" hidden="1" x14ac:dyDescent="0.25">
      <c r="CG39445" s="49"/>
    </row>
    <row r="39446" spans="85:85" hidden="1" x14ac:dyDescent="0.25">
      <c r="CG39446" s="49"/>
    </row>
    <row r="39447" spans="85:85" hidden="1" x14ac:dyDescent="0.25">
      <c r="CG39447" s="49"/>
    </row>
    <row r="39448" spans="85:85" hidden="1" x14ac:dyDescent="0.25">
      <c r="CG39448" s="49"/>
    </row>
    <row r="39449" spans="85:85" hidden="1" x14ac:dyDescent="0.25">
      <c r="CG39449" s="49"/>
    </row>
    <row r="39450" spans="85:85" hidden="1" x14ac:dyDescent="0.25">
      <c r="CG39450" s="49"/>
    </row>
    <row r="39451" spans="85:85" hidden="1" x14ac:dyDescent="0.25">
      <c r="CG39451" s="49"/>
    </row>
    <row r="39452" spans="85:85" hidden="1" x14ac:dyDescent="0.25">
      <c r="CG39452" s="49"/>
    </row>
    <row r="39453" spans="85:85" hidden="1" x14ac:dyDescent="0.25">
      <c r="CG39453" s="49"/>
    </row>
    <row r="39454" spans="85:85" hidden="1" x14ac:dyDescent="0.25">
      <c r="CG39454" s="49"/>
    </row>
    <row r="39455" spans="85:85" hidden="1" x14ac:dyDescent="0.25">
      <c r="CG39455" s="49"/>
    </row>
    <row r="39456" spans="85:85" hidden="1" x14ac:dyDescent="0.25">
      <c r="CG39456" s="49"/>
    </row>
    <row r="39457" spans="85:85" hidden="1" x14ac:dyDescent="0.25">
      <c r="CG39457" s="49"/>
    </row>
    <row r="39458" spans="85:85" hidden="1" x14ac:dyDescent="0.25">
      <c r="CG39458" s="49"/>
    </row>
    <row r="39459" spans="85:85" hidden="1" x14ac:dyDescent="0.25">
      <c r="CG39459" s="49"/>
    </row>
    <row r="39460" spans="85:85" hidden="1" x14ac:dyDescent="0.25">
      <c r="CG39460" s="49"/>
    </row>
    <row r="39461" spans="85:85" hidden="1" x14ac:dyDescent="0.25">
      <c r="CG39461" s="49"/>
    </row>
    <row r="39462" spans="85:85" hidden="1" x14ac:dyDescent="0.25">
      <c r="CG39462" s="49"/>
    </row>
    <row r="39463" spans="85:85" hidden="1" x14ac:dyDescent="0.25">
      <c r="CG39463" s="49"/>
    </row>
    <row r="39464" spans="85:85" hidden="1" x14ac:dyDescent="0.25">
      <c r="CG39464" s="49"/>
    </row>
    <row r="39465" spans="85:85" hidden="1" x14ac:dyDescent="0.25">
      <c r="CG39465" s="49"/>
    </row>
    <row r="39466" spans="85:85" hidden="1" x14ac:dyDescent="0.25">
      <c r="CG39466" s="49"/>
    </row>
    <row r="39467" spans="85:85" hidden="1" x14ac:dyDescent="0.25">
      <c r="CG39467" s="49"/>
    </row>
    <row r="39468" spans="85:85" hidden="1" x14ac:dyDescent="0.25">
      <c r="CG39468" s="49"/>
    </row>
    <row r="39469" spans="85:85" hidden="1" x14ac:dyDescent="0.25">
      <c r="CG39469" s="49"/>
    </row>
    <row r="39470" spans="85:85" hidden="1" x14ac:dyDescent="0.25">
      <c r="CG39470" s="49"/>
    </row>
    <row r="39471" spans="85:85" hidden="1" x14ac:dyDescent="0.25">
      <c r="CG39471" s="49"/>
    </row>
    <row r="39472" spans="85:85" hidden="1" x14ac:dyDescent="0.25">
      <c r="CG39472" s="49"/>
    </row>
    <row r="39473" spans="85:85" hidden="1" x14ac:dyDescent="0.25">
      <c r="CG39473" s="49"/>
    </row>
    <row r="39474" spans="85:85" hidden="1" x14ac:dyDescent="0.25">
      <c r="CG39474" s="49"/>
    </row>
    <row r="39475" spans="85:85" hidden="1" x14ac:dyDescent="0.25">
      <c r="CG39475" s="49"/>
    </row>
    <row r="39476" spans="85:85" hidden="1" x14ac:dyDescent="0.25">
      <c r="CG39476" s="49"/>
    </row>
    <row r="39477" spans="85:85" hidden="1" x14ac:dyDescent="0.25">
      <c r="CG39477" s="49"/>
    </row>
    <row r="39478" spans="85:85" hidden="1" x14ac:dyDescent="0.25">
      <c r="CG39478" s="49"/>
    </row>
    <row r="39479" spans="85:85" hidden="1" x14ac:dyDescent="0.25">
      <c r="CG39479" s="49"/>
    </row>
    <row r="39480" spans="85:85" hidden="1" x14ac:dyDescent="0.25">
      <c r="CG39480" s="49"/>
    </row>
    <row r="39481" spans="85:85" hidden="1" x14ac:dyDescent="0.25">
      <c r="CG39481" s="49"/>
    </row>
    <row r="39482" spans="85:85" hidden="1" x14ac:dyDescent="0.25">
      <c r="CG39482" s="49"/>
    </row>
    <row r="39483" spans="85:85" hidden="1" x14ac:dyDescent="0.25">
      <c r="CG39483" s="49"/>
    </row>
    <row r="39484" spans="85:85" hidden="1" x14ac:dyDescent="0.25">
      <c r="CG39484" s="49"/>
    </row>
    <row r="39485" spans="85:85" hidden="1" x14ac:dyDescent="0.25">
      <c r="CG39485" s="49"/>
    </row>
    <row r="39486" spans="85:85" hidden="1" x14ac:dyDescent="0.25">
      <c r="CG39486" s="49"/>
    </row>
    <row r="39487" spans="85:85" hidden="1" x14ac:dyDescent="0.25">
      <c r="CG39487" s="49"/>
    </row>
    <row r="39488" spans="85:85" hidden="1" x14ac:dyDescent="0.25">
      <c r="CG39488" s="49"/>
    </row>
    <row r="39489" spans="85:85" hidden="1" x14ac:dyDescent="0.25">
      <c r="CG39489" s="49"/>
    </row>
    <row r="39490" spans="85:85" hidden="1" x14ac:dyDescent="0.25">
      <c r="CG39490" s="49"/>
    </row>
    <row r="39491" spans="85:85" hidden="1" x14ac:dyDescent="0.25">
      <c r="CG39491" s="49"/>
    </row>
    <row r="39492" spans="85:85" hidden="1" x14ac:dyDescent="0.25">
      <c r="CG39492" s="49"/>
    </row>
    <row r="39493" spans="85:85" hidden="1" x14ac:dyDescent="0.25">
      <c r="CG39493" s="49"/>
    </row>
    <row r="39494" spans="85:85" hidden="1" x14ac:dyDescent="0.25">
      <c r="CG39494" s="49"/>
    </row>
    <row r="39495" spans="85:85" hidden="1" x14ac:dyDescent="0.25">
      <c r="CG39495" s="49"/>
    </row>
    <row r="39496" spans="85:85" hidden="1" x14ac:dyDescent="0.25">
      <c r="CG39496" s="49"/>
    </row>
    <row r="39497" spans="85:85" hidden="1" x14ac:dyDescent="0.25">
      <c r="CG39497" s="49"/>
    </row>
    <row r="39498" spans="85:85" hidden="1" x14ac:dyDescent="0.25">
      <c r="CG39498" s="49"/>
    </row>
    <row r="39499" spans="85:85" hidden="1" x14ac:dyDescent="0.25">
      <c r="CG39499" s="49"/>
    </row>
    <row r="39500" spans="85:85" hidden="1" x14ac:dyDescent="0.25">
      <c r="CG39500" s="49"/>
    </row>
    <row r="39501" spans="85:85" hidden="1" x14ac:dyDescent="0.25">
      <c r="CG39501" s="49"/>
    </row>
    <row r="39502" spans="85:85" hidden="1" x14ac:dyDescent="0.25">
      <c r="CG39502" s="49"/>
    </row>
    <row r="39503" spans="85:85" hidden="1" x14ac:dyDescent="0.25">
      <c r="CG39503" s="49"/>
    </row>
    <row r="39504" spans="85:85" hidden="1" x14ac:dyDescent="0.25">
      <c r="CG39504" s="49"/>
    </row>
    <row r="39505" spans="85:85" hidden="1" x14ac:dyDescent="0.25">
      <c r="CG39505" s="49"/>
    </row>
    <row r="39506" spans="85:85" hidden="1" x14ac:dyDescent="0.25">
      <c r="CG39506" s="49"/>
    </row>
    <row r="39507" spans="85:85" hidden="1" x14ac:dyDescent="0.25">
      <c r="CG39507" s="49"/>
    </row>
    <row r="39508" spans="85:85" hidden="1" x14ac:dyDescent="0.25">
      <c r="CG39508" s="49"/>
    </row>
    <row r="39509" spans="85:85" hidden="1" x14ac:dyDescent="0.25">
      <c r="CG39509" s="49"/>
    </row>
    <row r="39510" spans="85:85" hidden="1" x14ac:dyDescent="0.25">
      <c r="CG39510" s="49"/>
    </row>
    <row r="39511" spans="85:85" hidden="1" x14ac:dyDescent="0.25">
      <c r="CG39511" s="49"/>
    </row>
    <row r="39512" spans="85:85" hidden="1" x14ac:dyDescent="0.25">
      <c r="CG39512" s="49"/>
    </row>
    <row r="39513" spans="85:85" hidden="1" x14ac:dyDescent="0.25">
      <c r="CG39513" s="49"/>
    </row>
    <row r="39514" spans="85:85" hidden="1" x14ac:dyDescent="0.25">
      <c r="CG39514" s="49"/>
    </row>
    <row r="39515" spans="85:85" hidden="1" x14ac:dyDescent="0.25">
      <c r="CG39515" s="49"/>
    </row>
    <row r="39516" spans="85:85" hidden="1" x14ac:dyDescent="0.25">
      <c r="CG39516" s="49"/>
    </row>
    <row r="39517" spans="85:85" hidden="1" x14ac:dyDescent="0.25">
      <c r="CG39517" s="49"/>
    </row>
    <row r="39518" spans="85:85" hidden="1" x14ac:dyDescent="0.25">
      <c r="CG39518" s="49"/>
    </row>
    <row r="39519" spans="85:85" hidden="1" x14ac:dyDescent="0.25">
      <c r="CG39519" s="49"/>
    </row>
    <row r="39520" spans="85:85" hidden="1" x14ac:dyDescent="0.25">
      <c r="CG39520" s="49"/>
    </row>
    <row r="39521" spans="85:85" hidden="1" x14ac:dyDescent="0.25">
      <c r="CG39521" s="49"/>
    </row>
    <row r="39522" spans="85:85" hidden="1" x14ac:dyDescent="0.25">
      <c r="CG39522" s="49"/>
    </row>
    <row r="39523" spans="85:85" hidden="1" x14ac:dyDescent="0.25">
      <c r="CG39523" s="49"/>
    </row>
    <row r="39524" spans="85:85" hidden="1" x14ac:dyDescent="0.25">
      <c r="CG39524" s="49"/>
    </row>
    <row r="39525" spans="85:85" hidden="1" x14ac:dyDescent="0.25">
      <c r="CG39525" s="49"/>
    </row>
    <row r="39526" spans="85:85" hidden="1" x14ac:dyDescent="0.25">
      <c r="CG39526" s="49"/>
    </row>
    <row r="39527" spans="85:85" hidden="1" x14ac:dyDescent="0.25">
      <c r="CG39527" s="49"/>
    </row>
    <row r="39528" spans="85:85" hidden="1" x14ac:dyDescent="0.25">
      <c r="CG39528" s="49"/>
    </row>
    <row r="39529" spans="85:85" hidden="1" x14ac:dyDescent="0.25">
      <c r="CG39529" s="49"/>
    </row>
    <row r="39530" spans="85:85" hidden="1" x14ac:dyDescent="0.25">
      <c r="CG39530" s="49"/>
    </row>
    <row r="39531" spans="85:85" hidden="1" x14ac:dyDescent="0.25">
      <c r="CG39531" s="49"/>
    </row>
    <row r="39532" spans="85:85" hidden="1" x14ac:dyDescent="0.25">
      <c r="CG39532" s="49"/>
    </row>
    <row r="39533" spans="85:85" hidden="1" x14ac:dyDescent="0.25">
      <c r="CG39533" s="49"/>
    </row>
    <row r="39534" spans="85:85" hidden="1" x14ac:dyDescent="0.25">
      <c r="CG39534" s="49"/>
    </row>
    <row r="39535" spans="85:85" hidden="1" x14ac:dyDescent="0.25">
      <c r="CG39535" s="49"/>
    </row>
    <row r="39536" spans="85:85" hidden="1" x14ac:dyDescent="0.25">
      <c r="CG39536" s="49"/>
    </row>
    <row r="39537" spans="85:85" hidden="1" x14ac:dyDescent="0.25">
      <c r="CG39537" s="49"/>
    </row>
    <row r="39538" spans="85:85" hidden="1" x14ac:dyDescent="0.25">
      <c r="CG39538" s="49"/>
    </row>
    <row r="39539" spans="85:85" hidden="1" x14ac:dyDescent="0.25">
      <c r="CG39539" s="49"/>
    </row>
    <row r="39540" spans="85:85" hidden="1" x14ac:dyDescent="0.25">
      <c r="CG39540" s="49"/>
    </row>
    <row r="39541" spans="85:85" hidden="1" x14ac:dyDescent="0.25">
      <c r="CG39541" s="49"/>
    </row>
    <row r="39542" spans="85:85" hidden="1" x14ac:dyDescent="0.25">
      <c r="CG39542" s="49"/>
    </row>
    <row r="39543" spans="85:85" hidden="1" x14ac:dyDescent="0.25">
      <c r="CG39543" s="49"/>
    </row>
    <row r="39544" spans="85:85" hidden="1" x14ac:dyDescent="0.25">
      <c r="CG39544" s="49"/>
    </row>
    <row r="39545" spans="85:85" hidden="1" x14ac:dyDescent="0.25">
      <c r="CG39545" s="49"/>
    </row>
    <row r="39546" spans="85:85" hidden="1" x14ac:dyDescent="0.25">
      <c r="CG39546" s="49"/>
    </row>
    <row r="39547" spans="85:85" hidden="1" x14ac:dyDescent="0.25">
      <c r="CG39547" s="49"/>
    </row>
    <row r="39548" spans="85:85" hidden="1" x14ac:dyDescent="0.25">
      <c r="CG39548" s="49"/>
    </row>
    <row r="39549" spans="85:85" hidden="1" x14ac:dyDescent="0.25">
      <c r="CG39549" s="49"/>
    </row>
    <row r="39550" spans="85:85" hidden="1" x14ac:dyDescent="0.25">
      <c r="CG39550" s="49"/>
    </row>
    <row r="39551" spans="85:85" hidden="1" x14ac:dyDescent="0.25">
      <c r="CG39551" s="49"/>
    </row>
    <row r="39552" spans="85:85" hidden="1" x14ac:dyDescent="0.25">
      <c r="CG39552" s="49"/>
    </row>
    <row r="39553" spans="85:85" hidden="1" x14ac:dyDescent="0.25">
      <c r="CG39553" s="49"/>
    </row>
    <row r="39554" spans="85:85" hidden="1" x14ac:dyDescent="0.25">
      <c r="CG39554" s="49"/>
    </row>
    <row r="39555" spans="85:85" hidden="1" x14ac:dyDescent="0.25">
      <c r="CG39555" s="49"/>
    </row>
    <row r="39556" spans="85:85" hidden="1" x14ac:dyDescent="0.25">
      <c r="CG39556" s="49"/>
    </row>
    <row r="39557" spans="85:85" hidden="1" x14ac:dyDescent="0.25">
      <c r="CG39557" s="49"/>
    </row>
    <row r="39558" spans="85:85" hidden="1" x14ac:dyDescent="0.25">
      <c r="CG39558" s="49"/>
    </row>
    <row r="39559" spans="85:85" hidden="1" x14ac:dyDescent="0.25">
      <c r="CG39559" s="49"/>
    </row>
    <row r="39560" spans="85:85" hidden="1" x14ac:dyDescent="0.25">
      <c r="CG39560" s="49"/>
    </row>
    <row r="39561" spans="85:85" hidden="1" x14ac:dyDescent="0.25">
      <c r="CG39561" s="49"/>
    </row>
    <row r="39562" spans="85:85" hidden="1" x14ac:dyDescent="0.25">
      <c r="CG39562" s="49"/>
    </row>
    <row r="39563" spans="85:85" hidden="1" x14ac:dyDescent="0.25">
      <c r="CG39563" s="49"/>
    </row>
    <row r="39564" spans="85:85" hidden="1" x14ac:dyDescent="0.25">
      <c r="CG39564" s="49"/>
    </row>
    <row r="39565" spans="85:85" hidden="1" x14ac:dyDescent="0.25">
      <c r="CG39565" s="49"/>
    </row>
    <row r="39566" spans="85:85" hidden="1" x14ac:dyDescent="0.25">
      <c r="CG39566" s="49"/>
    </row>
    <row r="39567" spans="85:85" hidden="1" x14ac:dyDescent="0.25">
      <c r="CG39567" s="49"/>
    </row>
    <row r="39568" spans="85:85" hidden="1" x14ac:dyDescent="0.25">
      <c r="CG39568" s="49"/>
    </row>
    <row r="39569" spans="85:85" hidden="1" x14ac:dyDescent="0.25">
      <c r="CG39569" s="49"/>
    </row>
    <row r="39570" spans="85:85" hidden="1" x14ac:dyDescent="0.25">
      <c r="CG39570" s="49"/>
    </row>
    <row r="39571" spans="85:85" hidden="1" x14ac:dyDescent="0.25">
      <c r="CG39571" s="49"/>
    </row>
    <row r="39572" spans="85:85" hidden="1" x14ac:dyDescent="0.25">
      <c r="CG39572" s="49"/>
    </row>
    <row r="39573" spans="85:85" hidden="1" x14ac:dyDescent="0.25">
      <c r="CG39573" s="49"/>
    </row>
    <row r="39574" spans="85:85" hidden="1" x14ac:dyDescent="0.25">
      <c r="CG39574" s="49"/>
    </row>
    <row r="39575" spans="85:85" hidden="1" x14ac:dyDescent="0.25">
      <c r="CG39575" s="49"/>
    </row>
    <row r="39576" spans="85:85" hidden="1" x14ac:dyDescent="0.25">
      <c r="CG39576" s="49"/>
    </row>
    <row r="39577" spans="85:85" hidden="1" x14ac:dyDescent="0.25">
      <c r="CG39577" s="49"/>
    </row>
    <row r="39578" spans="85:85" hidden="1" x14ac:dyDescent="0.25">
      <c r="CG39578" s="49"/>
    </row>
    <row r="39579" spans="85:85" hidden="1" x14ac:dyDescent="0.25">
      <c r="CG39579" s="49"/>
    </row>
    <row r="39580" spans="85:85" hidden="1" x14ac:dyDescent="0.25">
      <c r="CG39580" s="49"/>
    </row>
    <row r="39581" spans="85:85" hidden="1" x14ac:dyDescent="0.25">
      <c r="CG39581" s="49"/>
    </row>
    <row r="39582" spans="85:85" hidden="1" x14ac:dyDescent="0.25">
      <c r="CG39582" s="49"/>
    </row>
    <row r="39583" spans="85:85" hidden="1" x14ac:dyDescent="0.25">
      <c r="CG39583" s="49"/>
    </row>
    <row r="39584" spans="85:85" hidden="1" x14ac:dyDescent="0.25">
      <c r="CG39584" s="49"/>
    </row>
    <row r="39585" spans="85:85" hidden="1" x14ac:dyDescent="0.25">
      <c r="CG39585" s="49"/>
    </row>
    <row r="39586" spans="85:85" hidden="1" x14ac:dyDescent="0.25">
      <c r="CG39586" s="49"/>
    </row>
    <row r="39587" spans="85:85" hidden="1" x14ac:dyDescent="0.25">
      <c r="CG39587" s="49"/>
    </row>
    <row r="39588" spans="85:85" hidden="1" x14ac:dyDescent="0.25">
      <c r="CG39588" s="49"/>
    </row>
    <row r="39589" spans="85:85" hidden="1" x14ac:dyDescent="0.25">
      <c r="CG39589" s="49"/>
    </row>
    <row r="39590" spans="85:85" hidden="1" x14ac:dyDescent="0.25">
      <c r="CG39590" s="49"/>
    </row>
    <row r="39591" spans="85:85" hidden="1" x14ac:dyDescent="0.25">
      <c r="CG39591" s="49"/>
    </row>
    <row r="39592" spans="85:85" hidden="1" x14ac:dyDescent="0.25">
      <c r="CG39592" s="49"/>
    </row>
    <row r="39593" spans="85:85" hidden="1" x14ac:dyDescent="0.25">
      <c r="CG39593" s="49"/>
    </row>
    <row r="39594" spans="85:85" hidden="1" x14ac:dyDescent="0.25">
      <c r="CG39594" s="49"/>
    </row>
    <row r="39595" spans="85:85" hidden="1" x14ac:dyDescent="0.25">
      <c r="CG39595" s="49"/>
    </row>
    <row r="39596" spans="85:85" hidden="1" x14ac:dyDescent="0.25">
      <c r="CG39596" s="49"/>
    </row>
    <row r="39597" spans="85:85" hidden="1" x14ac:dyDescent="0.25">
      <c r="CG39597" s="49"/>
    </row>
    <row r="39598" spans="85:85" hidden="1" x14ac:dyDescent="0.25">
      <c r="CG39598" s="49"/>
    </row>
    <row r="39599" spans="85:85" hidden="1" x14ac:dyDescent="0.25">
      <c r="CG39599" s="49"/>
    </row>
    <row r="39600" spans="85:85" hidden="1" x14ac:dyDescent="0.25">
      <c r="CG39600" s="49"/>
    </row>
    <row r="39601" spans="85:85" hidden="1" x14ac:dyDescent="0.25">
      <c r="CG39601" s="49"/>
    </row>
    <row r="39602" spans="85:85" hidden="1" x14ac:dyDescent="0.25">
      <c r="CG39602" s="49"/>
    </row>
    <row r="39603" spans="85:85" hidden="1" x14ac:dyDescent="0.25">
      <c r="CG39603" s="49"/>
    </row>
    <row r="39604" spans="85:85" hidden="1" x14ac:dyDescent="0.25">
      <c r="CG39604" s="49"/>
    </row>
    <row r="39605" spans="85:85" hidden="1" x14ac:dyDescent="0.25">
      <c r="CG39605" s="49"/>
    </row>
    <row r="39606" spans="85:85" hidden="1" x14ac:dyDescent="0.25">
      <c r="CG39606" s="49"/>
    </row>
    <row r="39607" spans="85:85" hidden="1" x14ac:dyDescent="0.25">
      <c r="CG39607" s="49"/>
    </row>
    <row r="39608" spans="85:85" hidden="1" x14ac:dyDescent="0.25">
      <c r="CG39608" s="49"/>
    </row>
    <row r="39609" spans="85:85" hidden="1" x14ac:dyDescent="0.25">
      <c r="CG39609" s="49"/>
    </row>
    <row r="39610" spans="85:85" hidden="1" x14ac:dyDescent="0.25">
      <c r="CG39610" s="49"/>
    </row>
    <row r="39611" spans="85:85" hidden="1" x14ac:dyDescent="0.25">
      <c r="CG39611" s="49"/>
    </row>
    <row r="39612" spans="85:85" hidden="1" x14ac:dyDescent="0.25">
      <c r="CG39612" s="49"/>
    </row>
    <row r="39613" spans="85:85" hidden="1" x14ac:dyDescent="0.25">
      <c r="CG39613" s="49"/>
    </row>
    <row r="39614" spans="85:85" hidden="1" x14ac:dyDescent="0.25">
      <c r="CG39614" s="49"/>
    </row>
    <row r="39615" spans="85:85" hidden="1" x14ac:dyDescent="0.25">
      <c r="CG39615" s="49"/>
    </row>
    <row r="39616" spans="85:85" hidden="1" x14ac:dyDescent="0.25">
      <c r="CG39616" s="49"/>
    </row>
    <row r="39617" spans="85:85" hidden="1" x14ac:dyDescent="0.25">
      <c r="CG39617" s="49"/>
    </row>
    <row r="39618" spans="85:85" hidden="1" x14ac:dyDescent="0.25">
      <c r="CG39618" s="49"/>
    </row>
    <row r="39619" spans="85:85" hidden="1" x14ac:dyDescent="0.25">
      <c r="CG39619" s="49"/>
    </row>
    <row r="39620" spans="85:85" hidden="1" x14ac:dyDescent="0.25">
      <c r="CG39620" s="49"/>
    </row>
    <row r="39621" spans="85:85" hidden="1" x14ac:dyDescent="0.25">
      <c r="CG39621" s="49"/>
    </row>
    <row r="39622" spans="85:85" hidden="1" x14ac:dyDescent="0.25">
      <c r="CG39622" s="49"/>
    </row>
    <row r="39623" spans="85:85" hidden="1" x14ac:dyDescent="0.25">
      <c r="CG39623" s="49"/>
    </row>
    <row r="39624" spans="85:85" hidden="1" x14ac:dyDescent="0.25">
      <c r="CG39624" s="49"/>
    </row>
    <row r="39625" spans="85:85" hidden="1" x14ac:dyDescent="0.25">
      <c r="CG39625" s="49"/>
    </row>
    <row r="39626" spans="85:85" hidden="1" x14ac:dyDescent="0.25">
      <c r="CG39626" s="49"/>
    </row>
    <row r="39627" spans="85:85" hidden="1" x14ac:dyDescent="0.25">
      <c r="CG39627" s="49"/>
    </row>
    <row r="39628" spans="85:85" hidden="1" x14ac:dyDescent="0.25">
      <c r="CG39628" s="49"/>
    </row>
    <row r="39629" spans="85:85" hidden="1" x14ac:dyDescent="0.25">
      <c r="CG39629" s="49"/>
    </row>
    <row r="39630" spans="85:85" hidden="1" x14ac:dyDescent="0.25">
      <c r="CG39630" s="49"/>
    </row>
    <row r="39631" spans="85:85" hidden="1" x14ac:dyDescent="0.25">
      <c r="CG39631" s="49"/>
    </row>
    <row r="39632" spans="85:85" hidden="1" x14ac:dyDescent="0.25">
      <c r="CG39632" s="49"/>
    </row>
    <row r="39633" spans="85:85" hidden="1" x14ac:dyDescent="0.25">
      <c r="CG39633" s="49"/>
    </row>
    <row r="39634" spans="85:85" hidden="1" x14ac:dyDescent="0.25">
      <c r="CG39634" s="49"/>
    </row>
    <row r="39635" spans="85:85" hidden="1" x14ac:dyDescent="0.25">
      <c r="CG39635" s="49"/>
    </row>
    <row r="39636" spans="85:85" hidden="1" x14ac:dyDescent="0.25">
      <c r="CG39636" s="49"/>
    </row>
    <row r="39637" spans="85:85" hidden="1" x14ac:dyDescent="0.25">
      <c r="CG39637" s="49"/>
    </row>
    <row r="39638" spans="85:85" hidden="1" x14ac:dyDescent="0.25">
      <c r="CG39638" s="49"/>
    </row>
    <row r="39639" spans="85:85" hidden="1" x14ac:dyDescent="0.25">
      <c r="CG39639" s="49"/>
    </row>
    <row r="39640" spans="85:85" hidden="1" x14ac:dyDescent="0.25">
      <c r="CG39640" s="49"/>
    </row>
    <row r="39641" spans="85:85" hidden="1" x14ac:dyDescent="0.25">
      <c r="CG39641" s="49"/>
    </row>
    <row r="39642" spans="85:85" hidden="1" x14ac:dyDescent="0.25">
      <c r="CG39642" s="49"/>
    </row>
    <row r="39643" spans="85:85" hidden="1" x14ac:dyDescent="0.25">
      <c r="CG39643" s="49"/>
    </row>
    <row r="39644" spans="85:85" hidden="1" x14ac:dyDescent="0.25">
      <c r="CG39644" s="49"/>
    </row>
    <row r="39645" spans="85:85" hidden="1" x14ac:dyDescent="0.25">
      <c r="CG39645" s="49"/>
    </row>
    <row r="39646" spans="85:85" hidden="1" x14ac:dyDescent="0.25">
      <c r="CG39646" s="49"/>
    </row>
    <row r="39647" spans="85:85" hidden="1" x14ac:dyDescent="0.25">
      <c r="CG39647" s="49"/>
    </row>
    <row r="39648" spans="85:85" hidden="1" x14ac:dyDescent="0.25">
      <c r="CG39648" s="49"/>
    </row>
    <row r="39649" spans="85:85" hidden="1" x14ac:dyDescent="0.25">
      <c r="CG39649" s="49"/>
    </row>
    <row r="39650" spans="85:85" hidden="1" x14ac:dyDescent="0.25">
      <c r="CG39650" s="49"/>
    </row>
    <row r="39651" spans="85:85" hidden="1" x14ac:dyDescent="0.25">
      <c r="CG39651" s="49"/>
    </row>
    <row r="39652" spans="85:85" hidden="1" x14ac:dyDescent="0.25">
      <c r="CG39652" s="49"/>
    </row>
    <row r="39653" spans="85:85" hidden="1" x14ac:dyDescent="0.25">
      <c r="CG39653" s="49"/>
    </row>
    <row r="39654" spans="85:85" hidden="1" x14ac:dyDescent="0.25">
      <c r="CG39654" s="49"/>
    </row>
    <row r="39655" spans="85:85" hidden="1" x14ac:dyDescent="0.25">
      <c r="CG39655" s="49"/>
    </row>
    <row r="39656" spans="85:85" hidden="1" x14ac:dyDescent="0.25">
      <c r="CG39656" s="49"/>
    </row>
    <row r="39657" spans="85:85" hidden="1" x14ac:dyDescent="0.25">
      <c r="CG39657" s="49"/>
    </row>
    <row r="39658" spans="85:85" hidden="1" x14ac:dyDescent="0.25">
      <c r="CG39658" s="49"/>
    </row>
    <row r="39659" spans="85:85" hidden="1" x14ac:dyDescent="0.25">
      <c r="CG39659" s="49"/>
    </row>
    <row r="39660" spans="85:85" hidden="1" x14ac:dyDescent="0.25">
      <c r="CG39660" s="49"/>
    </row>
    <row r="39661" spans="85:85" hidden="1" x14ac:dyDescent="0.25">
      <c r="CG39661" s="49"/>
    </row>
    <row r="39662" spans="85:85" hidden="1" x14ac:dyDescent="0.25">
      <c r="CG39662" s="49"/>
    </row>
    <row r="39663" spans="85:85" hidden="1" x14ac:dyDescent="0.25">
      <c r="CG39663" s="49"/>
    </row>
    <row r="39664" spans="85:85" hidden="1" x14ac:dyDescent="0.25">
      <c r="CG39664" s="49"/>
    </row>
    <row r="39665" spans="85:85" hidden="1" x14ac:dyDescent="0.25">
      <c r="CG39665" s="49"/>
    </row>
    <row r="39666" spans="85:85" hidden="1" x14ac:dyDescent="0.25">
      <c r="CG39666" s="49"/>
    </row>
    <row r="39667" spans="85:85" hidden="1" x14ac:dyDescent="0.25">
      <c r="CG39667" s="49"/>
    </row>
    <row r="39668" spans="85:85" hidden="1" x14ac:dyDescent="0.25">
      <c r="CG39668" s="49"/>
    </row>
    <row r="39669" spans="85:85" hidden="1" x14ac:dyDescent="0.25">
      <c r="CG39669" s="49"/>
    </row>
    <row r="39670" spans="85:85" hidden="1" x14ac:dyDescent="0.25">
      <c r="CG39670" s="49"/>
    </row>
    <row r="39671" spans="85:85" hidden="1" x14ac:dyDescent="0.25">
      <c r="CG39671" s="49"/>
    </row>
    <row r="39672" spans="85:85" hidden="1" x14ac:dyDescent="0.25">
      <c r="CG39672" s="49"/>
    </row>
    <row r="39673" spans="85:85" hidden="1" x14ac:dyDescent="0.25">
      <c r="CG39673" s="49"/>
    </row>
    <row r="39674" spans="85:85" hidden="1" x14ac:dyDescent="0.25">
      <c r="CG39674" s="49"/>
    </row>
    <row r="39675" spans="85:85" hidden="1" x14ac:dyDescent="0.25">
      <c r="CG39675" s="49"/>
    </row>
    <row r="39676" spans="85:85" hidden="1" x14ac:dyDescent="0.25">
      <c r="CG39676" s="49"/>
    </row>
    <row r="39677" spans="85:85" hidden="1" x14ac:dyDescent="0.25">
      <c r="CG39677" s="49"/>
    </row>
    <row r="39678" spans="85:85" hidden="1" x14ac:dyDescent="0.25">
      <c r="CG39678" s="49"/>
    </row>
    <row r="39679" spans="85:85" hidden="1" x14ac:dyDescent="0.25">
      <c r="CG39679" s="49"/>
    </row>
    <row r="39680" spans="85:85" hidden="1" x14ac:dyDescent="0.25">
      <c r="CG39680" s="49"/>
    </row>
    <row r="39681" spans="85:85" hidden="1" x14ac:dyDescent="0.25">
      <c r="CG39681" s="49"/>
    </row>
    <row r="39682" spans="85:85" hidden="1" x14ac:dyDescent="0.25">
      <c r="CG39682" s="49"/>
    </row>
    <row r="39683" spans="85:85" hidden="1" x14ac:dyDescent="0.25">
      <c r="CG39683" s="49"/>
    </row>
    <row r="39684" spans="85:85" hidden="1" x14ac:dyDescent="0.25">
      <c r="CG39684" s="49"/>
    </row>
    <row r="39685" spans="85:85" hidden="1" x14ac:dyDescent="0.25">
      <c r="CG39685" s="49"/>
    </row>
    <row r="39686" spans="85:85" hidden="1" x14ac:dyDescent="0.25">
      <c r="CG39686" s="49"/>
    </row>
    <row r="39687" spans="85:85" hidden="1" x14ac:dyDescent="0.25">
      <c r="CG39687" s="49"/>
    </row>
    <row r="39688" spans="85:85" hidden="1" x14ac:dyDescent="0.25">
      <c r="CG39688" s="49"/>
    </row>
    <row r="39689" spans="85:85" hidden="1" x14ac:dyDescent="0.25">
      <c r="CG39689" s="49"/>
    </row>
    <row r="39690" spans="85:85" hidden="1" x14ac:dyDescent="0.25">
      <c r="CG39690" s="49"/>
    </row>
    <row r="39691" spans="85:85" hidden="1" x14ac:dyDescent="0.25">
      <c r="CG39691" s="49"/>
    </row>
    <row r="39692" spans="85:85" hidden="1" x14ac:dyDescent="0.25">
      <c r="CG39692" s="49"/>
    </row>
    <row r="39693" spans="85:85" hidden="1" x14ac:dyDescent="0.25">
      <c r="CG39693" s="49"/>
    </row>
    <row r="39694" spans="85:85" hidden="1" x14ac:dyDescent="0.25">
      <c r="CG39694" s="49"/>
    </row>
    <row r="39695" spans="85:85" hidden="1" x14ac:dyDescent="0.25">
      <c r="CG39695" s="49"/>
    </row>
    <row r="39696" spans="85:85" hidden="1" x14ac:dyDescent="0.25">
      <c r="CG39696" s="49"/>
    </row>
    <row r="39697" spans="85:85" hidden="1" x14ac:dyDescent="0.25">
      <c r="CG39697" s="49"/>
    </row>
    <row r="39698" spans="85:85" hidden="1" x14ac:dyDescent="0.25">
      <c r="CG39698" s="49"/>
    </row>
    <row r="39699" spans="85:85" hidden="1" x14ac:dyDescent="0.25">
      <c r="CG39699" s="49"/>
    </row>
    <row r="39700" spans="85:85" hidden="1" x14ac:dyDescent="0.25">
      <c r="CG39700" s="49"/>
    </row>
    <row r="39701" spans="85:85" hidden="1" x14ac:dyDescent="0.25">
      <c r="CG39701" s="49"/>
    </row>
    <row r="39702" spans="85:85" hidden="1" x14ac:dyDescent="0.25">
      <c r="CG39702" s="49"/>
    </row>
    <row r="39703" spans="85:85" hidden="1" x14ac:dyDescent="0.25">
      <c r="CG39703" s="49"/>
    </row>
    <row r="39704" spans="85:85" hidden="1" x14ac:dyDescent="0.25">
      <c r="CG39704" s="49"/>
    </row>
    <row r="39705" spans="85:85" hidden="1" x14ac:dyDescent="0.25">
      <c r="CG39705" s="49"/>
    </row>
    <row r="39706" spans="85:85" hidden="1" x14ac:dyDescent="0.25">
      <c r="CG39706" s="49"/>
    </row>
    <row r="39707" spans="85:85" hidden="1" x14ac:dyDescent="0.25">
      <c r="CG39707" s="49"/>
    </row>
    <row r="39708" spans="85:85" hidden="1" x14ac:dyDescent="0.25">
      <c r="CG39708" s="49"/>
    </row>
    <row r="39709" spans="85:85" hidden="1" x14ac:dyDescent="0.25">
      <c r="CG39709" s="49"/>
    </row>
    <row r="39710" spans="85:85" hidden="1" x14ac:dyDescent="0.25">
      <c r="CG39710" s="49"/>
    </row>
    <row r="39711" spans="85:85" hidden="1" x14ac:dyDescent="0.25">
      <c r="CG39711" s="49"/>
    </row>
    <row r="39712" spans="85:85" hidden="1" x14ac:dyDescent="0.25">
      <c r="CG39712" s="49"/>
    </row>
    <row r="39713" spans="85:85" hidden="1" x14ac:dyDescent="0.25">
      <c r="CG39713" s="49"/>
    </row>
    <row r="39714" spans="85:85" hidden="1" x14ac:dyDescent="0.25">
      <c r="CG39714" s="49"/>
    </row>
    <row r="39715" spans="85:85" hidden="1" x14ac:dyDescent="0.25">
      <c r="CG39715" s="49"/>
    </row>
    <row r="39716" spans="85:85" hidden="1" x14ac:dyDescent="0.25">
      <c r="CG39716" s="49"/>
    </row>
    <row r="39717" spans="85:85" hidden="1" x14ac:dyDescent="0.25">
      <c r="CG39717" s="49"/>
    </row>
    <row r="39718" spans="85:85" hidden="1" x14ac:dyDescent="0.25">
      <c r="CG39718" s="49"/>
    </row>
    <row r="39719" spans="85:85" hidden="1" x14ac:dyDescent="0.25">
      <c r="CG39719" s="49"/>
    </row>
    <row r="39720" spans="85:85" hidden="1" x14ac:dyDescent="0.25">
      <c r="CG39720" s="49"/>
    </row>
    <row r="39721" spans="85:85" hidden="1" x14ac:dyDescent="0.25">
      <c r="CG39721" s="49"/>
    </row>
    <row r="39722" spans="85:85" hidden="1" x14ac:dyDescent="0.25">
      <c r="CG39722" s="49"/>
    </row>
    <row r="39723" spans="85:85" hidden="1" x14ac:dyDescent="0.25">
      <c r="CG39723" s="49"/>
    </row>
    <row r="39724" spans="85:85" hidden="1" x14ac:dyDescent="0.25">
      <c r="CG39724" s="49"/>
    </row>
    <row r="39725" spans="85:85" hidden="1" x14ac:dyDescent="0.25">
      <c r="CG39725" s="49"/>
    </row>
    <row r="39726" spans="85:85" hidden="1" x14ac:dyDescent="0.25">
      <c r="CG39726" s="49"/>
    </row>
    <row r="39727" spans="85:85" hidden="1" x14ac:dyDescent="0.25">
      <c r="CG39727" s="49"/>
    </row>
    <row r="39728" spans="85:85" hidden="1" x14ac:dyDescent="0.25">
      <c r="CG39728" s="49"/>
    </row>
    <row r="39729" spans="85:85" hidden="1" x14ac:dyDescent="0.25">
      <c r="CG39729" s="49"/>
    </row>
    <row r="39730" spans="85:85" hidden="1" x14ac:dyDescent="0.25">
      <c r="CG39730" s="49"/>
    </row>
    <row r="39731" spans="85:85" hidden="1" x14ac:dyDescent="0.25">
      <c r="CG39731" s="49"/>
    </row>
    <row r="39732" spans="85:85" hidden="1" x14ac:dyDescent="0.25">
      <c r="CG39732" s="49"/>
    </row>
    <row r="39733" spans="85:85" hidden="1" x14ac:dyDescent="0.25">
      <c r="CG39733" s="49"/>
    </row>
    <row r="39734" spans="85:85" hidden="1" x14ac:dyDescent="0.25">
      <c r="CG39734" s="49"/>
    </row>
    <row r="39735" spans="85:85" hidden="1" x14ac:dyDescent="0.25">
      <c r="CG39735" s="49"/>
    </row>
    <row r="39736" spans="85:85" hidden="1" x14ac:dyDescent="0.25">
      <c r="CG39736" s="49"/>
    </row>
    <row r="39737" spans="85:85" hidden="1" x14ac:dyDescent="0.25">
      <c r="CG39737" s="49"/>
    </row>
    <row r="39738" spans="85:85" hidden="1" x14ac:dyDescent="0.25">
      <c r="CG39738" s="49"/>
    </row>
    <row r="39739" spans="85:85" hidden="1" x14ac:dyDescent="0.25">
      <c r="CG39739" s="49"/>
    </row>
    <row r="39740" spans="85:85" hidden="1" x14ac:dyDescent="0.25">
      <c r="CG39740" s="49"/>
    </row>
    <row r="39741" spans="85:85" hidden="1" x14ac:dyDescent="0.25">
      <c r="CG39741" s="49"/>
    </row>
    <row r="39742" spans="85:85" hidden="1" x14ac:dyDescent="0.25">
      <c r="CG39742" s="49"/>
    </row>
    <row r="39743" spans="85:85" hidden="1" x14ac:dyDescent="0.25">
      <c r="CG39743" s="49"/>
    </row>
    <row r="39744" spans="85:85" hidden="1" x14ac:dyDescent="0.25">
      <c r="CG39744" s="49"/>
    </row>
    <row r="39745" spans="85:85" hidden="1" x14ac:dyDescent="0.25">
      <c r="CG39745" s="49"/>
    </row>
    <row r="39746" spans="85:85" hidden="1" x14ac:dyDescent="0.25">
      <c r="CG39746" s="49"/>
    </row>
    <row r="39747" spans="85:85" hidden="1" x14ac:dyDescent="0.25">
      <c r="CG39747" s="49"/>
    </row>
    <row r="39748" spans="85:85" hidden="1" x14ac:dyDescent="0.25">
      <c r="CG39748" s="49"/>
    </row>
    <row r="39749" spans="85:85" hidden="1" x14ac:dyDescent="0.25">
      <c r="CG39749" s="49"/>
    </row>
    <row r="39750" spans="85:85" hidden="1" x14ac:dyDescent="0.25">
      <c r="CG39750" s="49"/>
    </row>
    <row r="39751" spans="85:85" hidden="1" x14ac:dyDescent="0.25">
      <c r="CG39751" s="49"/>
    </row>
    <row r="39752" spans="85:85" hidden="1" x14ac:dyDescent="0.25">
      <c r="CG39752" s="49"/>
    </row>
    <row r="39753" spans="85:85" hidden="1" x14ac:dyDescent="0.25">
      <c r="CG39753" s="49"/>
    </row>
    <row r="39754" spans="85:85" hidden="1" x14ac:dyDescent="0.25">
      <c r="CG39754" s="49"/>
    </row>
    <row r="39755" spans="85:85" hidden="1" x14ac:dyDescent="0.25">
      <c r="CG39755" s="49"/>
    </row>
    <row r="39756" spans="85:85" hidden="1" x14ac:dyDescent="0.25">
      <c r="CG39756" s="49"/>
    </row>
    <row r="39757" spans="85:85" hidden="1" x14ac:dyDescent="0.25">
      <c r="CG39757" s="49"/>
    </row>
    <row r="39758" spans="85:85" hidden="1" x14ac:dyDescent="0.25">
      <c r="CG39758" s="49"/>
    </row>
    <row r="39759" spans="85:85" hidden="1" x14ac:dyDescent="0.25">
      <c r="CG39759" s="49"/>
    </row>
    <row r="39760" spans="85:85" hidden="1" x14ac:dyDescent="0.25">
      <c r="CG39760" s="49"/>
    </row>
    <row r="39761" spans="85:85" hidden="1" x14ac:dyDescent="0.25">
      <c r="CG39761" s="49"/>
    </row>
    <row r="39762" spans="85:85" hidden="1" x14ac:dyDescent="0.25">
      <c r="CG39762" s="49"/>
    </row>
    <row r="39763" spans="85:85" hidden="1" x14ac:dyDescent="0.25">
      <c r="CG39763" s="49"/>
    </row>
    <row r="39764" spans="85:85" hidden="1" x14ac:dyDescent="0.25">
      <c r="CG39764" s="49"/>
    </row>
    <row r="39765" spans="85:85" hidden="1" x14ac:dyDescent="0.25">
      <c r="CG39765" s="49"/>
    </row>
    <row r="39766" spans="85:85" hidden="1" x14ac:dyDescent="0.25">
      <c r="CG39766" s="49"/>
    </row>
    <row r="39767" spans="85:85" hidden="1" x14ac:dyDescent="0.25">
      <c r="CG39767" s="49"/>
    </row>
    <row r="39768" spans="85:85" hidden="1" x14ac:dyDescent="0.25">
      <c r="CG39768" s="49"/>
    </row>
    <row r="39769" spans="85:85" hidden="1" x14ac:dyDescent="0.25">
      <c r="CG39769" s="49"/>
    </row>
    <row r="39770" spans="85:85" hidden="1" x14ac:dyDescent="0.25">
      <c r="CG39770" s="49"/>
    </row>
    <row r="39771" spans="85:85" hidden="1" x14ac:dyDescent="0.25">
      <c r="CG39771" s="49"/>
    </row>
    <row r="39772" spans="85:85" hidden="1" x14ac:dyDescent="0.25">
      <c r="CG39772" s="49"/>
    </row>
    <row r="39773" spans="85:85" hidden="1" x14ac:dyDescent="0.25">
      <c r="CG39773" s="49"/>
    </row>
    <row r="39774" spans="85:85" hidden="1" x14ac:dyDescent="0.25">
      <c r="CG39774" s="49"/>
    </row>
    <row r="39775" spans="85:85" hidden="1" x14ac:dyDescent="0.25">
      <c r="CG39775" s="49"/>
    </row>
    <row r="39776" spans="85:85" hidden="1" x14ac:dyDescent="0.25">
      <c r="CG39776" s="49"/>
    </row>
    <row r="39777" spans="85:85" hidden="1" x14ac:dyDescent="0.25">
      <c r="CG39777" s="49"/>
    </row>
    <row r="39778" spans="85:85" hidden="1" x14ac:dyDescent="0.25">
      <c r="CG39778" s="49"/>
    </row>
    <row r="39779" spans="85:85" hidden="1" x14ac:dyDescent="0.25">
      <c r="CG39779" s="49"/>
    </row>
    <row r="39780" spans="85:85" hidden="1" x14ac:dyDescent="0.25">
      <c r="CG39780" s="49"/>
    </row>
    <row r="39781" spans="85:85" hidden="1" x14ac:dyDescent="0.25">
      <c r="CG39781" s="49"/>
    </row>
    <row r="39782" spans="85:85" hidden="1" x14ac:dyDescent="0.25">
      <c r="CG39782" s="49"/>
    </row>
    <row r="39783" spans="85:85" hidden="1" x14ac:dyDescent="0.25">
      <c r="CG39783" s="49"/>
    </row>
    <row r="39784" spans="85:85" hidden="1" x14ac:dyDescent="0.25">
      <c r="CG39784" s="49"/>
    </row>
    <row r="39785" spans="85:85" hidden="1" x14ac:dyDescent="0.25">
      <c r="CG39785" s="49"/>
    </row>
    <row r="39786" spans="85:85" hidden="1" x14ac:dyDescent="0.25">
      <c r="CG39786" s="49"/>
    </row>
    <row r="39787" spans="85:85" hidden="1" x14ac:dyDescent="0.25">
      <c r="CG39787" s="49"/>
    </row>
    <row r="39788" spans="85:85" hidden="1" x14ac:dyDescent="0.25">
      <c r="CG39788" s="49"/>
    </row>
    <row r="39789" spans="85:85" hidden="1" x14ac:dyDescent="0.25">
      <c r="CG39789" s="49"/>
    </row>
    <row r="39790" spans="85:85" hidden="1" x14ac:dyDescent="0.25">
      <c r="CG39790" s="49"/>
    </row>
    <row r="39791" spans="85:85" hidden="1" x14ac:dyDescent="0.25">
      <c r="CG39791" s="49"/>
    </row>
    <row r="39792" spans="85:85" hidden="1" x14ac:dyDescent="0.25">
      <c r="CG39792" s="49"/>
    </row>
    <row r="39793" spans="85:85" hidden="1" x14ac:dyDescent="0.25">
      <c r="CG39793" s="49"/>
    </row>
    <row r="39794" spans="85:85" hidden="1" x14ac:dyDescent="0.25">
      <c r="CG39794" s="49"/>
    </row>
    <row r="39795" spans="85:85" hidden="1" x14ac:dyDescent="0.25">
      <c r="CG39795" s="49"/>
    </row>
    <row r="39796" spans="85:85" hidden="1" x14ac:dyDescent="0.25">
      <c r="CG39796" s="49"/>
    </row>
    <row r="39797" spans="85:85" hidden="1" x14ac:dyDescent="0.25">
      <c r="CG39797" s="49"/>
    </row>
    <row r="39798" spans="85:85" hidden="1" x14ac:dyDescent="0.25">
      <c r="CG39798" s="49"/>
    </row>
    <row r="39799" spans="85:85" hidden="1" x14ac:dyDescent="0.25">
      <c r="CG39799" s="49"/>
    </row>
    <row r="39800" spans="85:85" hidden="1" x14ac:dyDescent="0.25">
      <c r="CG39800" s="49"/>
    </row>
    <row r="39801" spans="85:85" hidden="1" x14ac:dyDescent="0.25">
      <c r="CG39801" s="49"/>
    </row>
    <row r="39802" spans="85:85" hidden="1" x14ac:dyDescent="0.25">
      <c r="CG39802" s="49"/>
    </row>
    <row r="39803" spans="85:85" hidden="1" x14ac:dyDescent="0.25">
      <c r="CG39803" s="49"/>
    </row>
    <row r="39804" spans="85:85" hidden="1" x14ac:dyDescent="0.25">
      <c r="CG39804" s="49"/>
    </row>
    <row r="39805" spans="85:85" hidden="1" x14ac:dyDescent="0.25">
      <c r="CG39805" s="49"/>
    </row>
    <row r="39806" spans="85:85" hidden="1" x14ac:dyDescent="0.25">
      <c r="CG39806" s="49"/>
    </row>
    <row r="39807" spans="85:85" hidden="1" x14ac:dyDescent="0.25">
      <c r="CG39807" s="49"/>
    </row>
    <row r="39808" spans="85:85" hidden="1" x14ac:dyDescent="0.25">
      <c r="CG39808" s="49"/>
    </row>
    <row r="39809" spans="85:85" hidden="1" x14ac:dyDescent="0.25">
      <c r="CG39809" s="49"/>
    </row>
    <row r="39810" spans="85:85" hidden="1" x14ac:dyDescent="0.25">
      <c r="CG39810" s="49"/>
    </row>
    <row r="39811" spans="85:85" hidden="1" x14ac:dyDescent="0.25">
      <c r="CG39811" s="49"/>
    </row>
    <row r="39812" spans="85:85" hidden="1" x14ac:dyDescent="0.25">
      <c r="CG39812" s="49"/>
    </row>
    <row r="39813" spans="85:85" hidden="1" x14ac:dyDescent="0.25">
      <c r="CG39813" s="49"/>
    </row>
    <row r="39814" spans="85:85" hidden="1" x14ac:dyDescent="0.25">
      <c r="CG39814" s="49"/>
    </row>
    <row r="39815" spans="85:85" hidden="1" x14ac:dyDescent="0.25">
      <c r="CG39815" s="49"/>
    </row>
    <row r="39816" spans="85:85" hidden="1" x14ac:dyDescent="0.25">
      <c r="CG39816" s="49"/>
    </row>
    <row r="39817" spans="85:85" hidden="1" x14ac:dyDescent="0.25">
      <c r="CG39817" s="49"/>
    </row>
    <row r="39818" spans="85:85" hidden="1" x14ac:dyDescent="0.25">
      <c r="CG39818" s="49"/>
    </row>
    <row r="39819" spans="85:85" hidden="1" x14ac:dyDescent="0.25">
      <c r="CG39819" s="49"/>
    </row>
    <row r="39820" spans="85:85" hidden="1" x14ac:dyDescent="0.25">
      <c r="CG39820" s="49"/>
    </row>
    <row r="39821" spans="85:85" hidden="1" x14ac:dyDescent="0.25">
      <c r="CG39821" s="49"/>
    </row>
    <row r="39822" spans="85:85" hidden="1" x14ac:dyDescent="0.25">
      <c r="CG39822" s="49"/>
    </row>
    <row r="39823" spans="85:85" hidden="1" x14ac:dyDescent="0.25">
      <c r="CG39823" s="49"/>
    </row>
    <row r="39824" spans="85:85" hidden="1" x14ac:dyDescent="0.25">
      <c r="CG39824" s="49"/>
    </row>
    <row r="39825" spans="85:85" hidden="1" x14ac:dyDescent="0.25">
      <c r="CG39825" s="49"/>
    </row>
    <row r="39826" spans="85:85" hidden="1" x14ac:dyDescent="0.25">
      <c r="CG39826" s="49"/>
    </row>
    <row r="39827" spans="85:85" hidden="1" x14ac:dyDescent="0.25">
      <c r="CG39827" s="49"/>
    </row>
    <row r="39828" spans="85:85" hidden="1" x14ac:dyDescent="0.25">
      <c r="CG39828" s="49"/>
    </row>
    <row r="39829" spans="85:85" hidden="1" x14ac:dyDescent="0.25">
      <c r="CG39829" s="49"/>
    </row>
    <row r="39830" spans="85:85" hidden="1" x14ac:dyDescent="0.25">
      <c r="CG39830" s="49"/>
    </row>
    <row r="39831" spans="85:85" hidden="1" x14ac:dyDescent="0.25">
      <c r="CG39831" s="49"/>
    </row>
    <row r="39832" spans="85:85" hidden="1" x14ac:dyDescent="0.25">
      <c r="CG39832" s="49"/>
    </row>
    <row r="39833" spans="85:85" hidden="1" x14ac:dyDescent="0.25">
      <c r="CG39833" s="49"/>
    </row>
    <row r="39834" spans="85:85" hidden="1" x14ac:dyDescent="0.25">
      <c r="CG39834" s="49"/>
    </row>
    <row r="39835" spans="85:85" hidden="1" x14ac:dyDescent="0.25">
      <c r="CG39835" s="49"/>
    </row>
    <row r="39836" spans="85:85" hidden="1" x14ac:dyDescent="0.25">
      <c r="CG39836" s="49"/>
    </row>
    <row r="39837" spans="85:85" hidden="1" x14ac:dyDescent="0.25">
      <c r="CG39837" s="49"/>
    </row>
    <row r="39838" spans="85:85" hidden="1" x14ac:dyDescent="0.25">
      <c r="CG39838" s="49"/>
    </row>
    <row r="39839" spans="85:85" hidden="1" x14ac:dyDescent="0.25">
      <c r="CG39839" s="49"/>
    </row>
    <row r="39840" spans="85:85" hidden="1" x14ac:dyDescent="0.25">
      <c r="CG39840" s="49"/>
    </row>
    <row r="39841" spans="85:85" hidden="1" x14ac:dyDescent="0.25">
      <c r="CG39841" s="49"/>
    </row>
    <row r="39842" spans="85:85" hidden="1" x14ac:dyDescent="0.25">
      <c r="CG39842" s="49"/>
    </row>
    <row r="39843" spans="85:85" hidden="1" x14ac:dyDescent="0.25">
      <c r="CG39843" s="49"/>
    </row>
    <row r="39844" spans="85:85" hidden="1" x14ac:dyDescent="0.25">
      <c r="CG39844" s="49"/>
    </row>
    <row r="39845" spans="85:85" hidden="1" x14ac:dyDescent="0.25">
      <c r="CG39845" s="49"/>
    </row>
    <row r="39846" spans="85:85" hidden="1" x14ac:dyDescent="0.25">
      <c r="CG39846" s="49"/>
    </row>
    <row r="39847" spans="85:85" hidden="1" x14ac:dyDescent="0.25">
      <c r="CG39847" s="49"/>
    </row>
    <row r="39848" spans="85:85" hidden="1" x14ac:dyDescent="0.25">
      <c r="CG39848" s="49"/>
    </row>
    <row r="39849" spans="85:85" hidden="1" x14ac:dyDescent="0.25">
      <c r="CG39849" s="49"/>
    </row>
    <row r="39850" spans="85:85" hidden="1" x14ac:dyDescent="0.25">
      <c r="CG39850" s="49"/>
    </row>
    <row r="39851" spans="85:85" hidden="1" x14ac:dyDescent="0.25">
      <c r="CG39851" s="49"/>
    </row>
    <row r="39852" spans="85:85" hidden="1" x14ac:dyDescent="0.25">
      <c r="CG39852" s="49"/>
    </row>
    <row r="39853" spans="85:85" hidden="1" x14ac:dyDescent="0.25">
      <c r="CG39853" s="49"/>
    </row>
    <row r="39854" spans="85:85" hidden="1" x14ac:dyDescent="0.25">
      <c r="CG39854" s="49"/>
    </row>
    <row r="39855" spans="85:85" hidden="1" x14ac:dyDescent="0.25">
      <c r="CG39855" s="49"/>
    </row>
    <row r="39856" spans="85:85" hidden="1" x14ac:dyDescent="0.25">
      <c r="CG39856" s="49"/>
    </row>
    <row r="39857" spans="85:85" hidden="1" x14ac:dyDescent="0.25">
      <c r="CG39857" s="49"/>
    </row>
    <row r="39858" spans="85:85" hidden="1" x14ac:dyDescent="0.25">
      <c r="CG39858" s="49"/>
    </row>
    <row r="39859" spans="85:85" hidden="1" x14ac:dyDescent="0.25">
      <c r="CG39859" s="49"/>
    </row>
    <row r="39860" spans="85:85" hidden="1" x14ac:dyDescent="0.25">
      <c r="CG39860" s="49"/>
    </row>
    <row r="39861" spans="85:85" hidden="1" x14ac:dyDescent="0.25">
      <c r="CG39861" s="49"/>
    </row>
    <row r="39862" spans="85:85" hidden="1" x14ac:dyDescent="0.25">
      <c r="CG39862" s="49"/>
    </row>
    <row r="39863" spans="85:85" hidden="1" x14ac:dyDescent="0.25">
      <c r="CG39863" s="49"/>
    </row>
    <row r="39864" spans="85:85" hidden="1" x14ac:dyDescent="0.25">
      <c r="CG39864" s="49"/>
    </row>
    <row r="39865" spans="85:85" hidden="1" x14ac:dyDescent="0.25">
      <c r="CG39865" s="49"/>
    </row>
    <row r="39866" spans="85:85" hidden="1" x14ac:dyDescent="0.25">
      <c r="CG39866" s="49"/>
    </row>
    <row r="39867" spans="85:85" hidden="1" x14ac:dyDescent="0.25">
      <c r="CG39867" s="49"/>
    </row>
    <row r="39868" spans="85:85" hidden="1" x14ac:dyDescent="0.25">
      <c r="CG39868" s="49"/>
    </row>
    <row r="39869" spans="85:85" hidden="1" x14ac:dyDescent="0.25">
      <c r="CG39869" s="49"/>
    </row>
    <row r="39870" spans="85:85" hidden="1" x14ac:dyDescent="0.25">
      <c r="CG39870" s="49"/>
    </row>
    <row r="39871" spans="85:85" hidden="1" x14ac:dyDescent="0.25">
      <c r="CG39871" s="49"/>
    </row>
    <row r="39872" spans="85:85" hidden="1" x14ac:dyDescent="0.25">
      <c r="CG39872" s="49"/>
    </row>
    <row r="39873" spans="85:85" hidden="1" x14ac:dyDescent="0.25">
      <c r="CG39873" s="49"/>
    </row>
    <row r="39874" spans="85:85" hidden="1" x14ac:dyDescent="0.25">
      <c r="CG39874" s="49"/>
    </row>
    <row r="39875" spans="85:85" hidden="1" x14ac:dyDescent="0.25">
      <c r="CG39875" s="49"/>
    </row>
    <row r="39876" spans="85:85" hidden="1" x14ac:dyDescent="0.25">
      <c r="CG39876" s="49"/>
    </row>
    <row r="39877" spans="85:85" hidden="1" x14ac:dyDescent="0.25">
      <c r="CG39877" s="49"/>
    </row>
    <row r="39878" spans="85:85" hidden="1" x14ac:dyDescent="0.25">
      <c r="CG39878" s="49"/>
    </row>
    <row r="39879" spans="85:85" hidden="1" x14ac:dyDescent="0.25">
      <c r="CG39879" s="49"/>
    </row>
    <row r="39880" spans="85:85" hidden="1" x14ac:dyDescent="0.25">
      <c r="CG39880" s="49"/>
    </row>
    <row r="39881" spans="85:85" hidden="1" x14ac:dyDescent="0.25">
      <c r="CG39881" s="49"/>
    </row>
    <row r="39882" spans="85:85" hidden="1" x14ac:dyDescent="0.25">
      <c r="CG39882" s="49"/>
    </row>
    <row r="39883" spans="85:85" hidden="1" x14ac:dyDescent="0.25">
      <c r="CG39883" s="49"/>
    </row>
    <row r="39884" spans="85:85" hidden="1" x14ac:dyDescent="0.25">
      <c r="CG39884" s="49"/>
    </row>
    <row r="39885" spans="85:85" hidden="1" x14ac:dyDescent="0.25">
      <c r="CG39885" s="49"/>
    </row>
    <row r="39886" spans="85:85" hidden="1" x14ac:dyDescent="0.25">
      <c r="CG39886" s="49"/>
    </row>
    <row r="39887" spans="85:85" hidden="1" x14ac:dyDescent="0.25">
      <c r="CG39887" s="49"/>
    </row>
    <row r="39888" spans="85:85" hidden="1" x14ac:dyDescent="0.25">
      <c r="CG39888" s="49"/>
    </row>
    <row r="39889" spans="85:85" hidden="1" x14ac:dyDescent="0.25">
      <c r="CG39889" s="49"/>
    </row>
    <row r="39890" spans="85:85" hidden="1" x14ac:dyDescent="0.25">
      <c r="CG39890" s="49"/>
    </row>
    <row r="39891" spans="85:85" hidden="1" x14ac:dyDescent="0.25">
      <c r="CG39891" s="49"/>
    </row>
    <row r="39892" spans="85:85" hidden="1" x14ac:dyDescent="0.25">
      <c r="CG39892" s="49"/>
    </row>
    <row r="39893" spans="85:85" hidden="1" x14ac:dyDescent="0.25">
      <c r="CG39893" s="49"/>
    </row>
    <row r="39894" spans="85:85" hidden="1" x14ac:dyDescent="0.25">
      <c r="CG39894" s="49"/>
    </row>
    <row r="39895" spans="85:85" hidden="1" x14ac:dyDescent="0.25">
      <c r="CG39895" s="49"/>
    </row>
    <row r="39896" spans="85:85" hidden="1" x14ac:dyDescent="0.25">
      <c r="CG39896" s="49"/>
    </row>
    <row r="39897" spans="85:85" hidden="1" x14ac:dyDescent="0.25">
      <c r="CG39897" s="49"/>
    </row>
    <row r="39898" spans="85:85" hidden="1" x14ac:dyDescent="0.25">
      <c r="CG39898" s="49"/>
    </row>
    <row r="39899" spans="85:85" hidden="1" x14ac:dyDescent="0.25">
      <c r="CG39899" s="49"/>
    </row>
    <row r="39900" spans="85:85" hidden="1" x14ac:dyDescent="0.25">
      <c r="CG39900" s="49"/>
    </row>
    <row r="39901" spans="85:85" hidden="1" x14ac:dyDescent="0.25">
      <c r="CG39901" s="49"/>
    </row>
    <row r="39902" spans="85:85" hidden="1" x14ac:dyDescent="0.25">
      <c r="CG39902" s="49"/>
    </row>
    <row r="39903" spans="85:85" hidden="1" x14ac:dyDescent="0.25">
      <c r="CG39903" s="49"/>
    </row>
    <row r="39904" spans="85:85" hidden="1" x14ac:dyDescent="0.25">
      <c r="CG39904" s="49"/>
    </row>
    <row r="39905" spans="85:85" hidden="1" x14ac:dyDescent="0.25">
      <c r="CG39905" s="49"/>
    </row>
    <row r="39906" spans="85:85" hidden="1" x14ac:dyDescent="0.25">
      <c r="CG39906" s="49"/>
    </row>
    <row r="39907" spans="85:85" hidden="1" x14ac:dyDescent="0.25">
      <c r="CG39907" s="49"/>
    </row>
    <row r="39908" spans="85:85" hidden="1" x14ac:dyDescent="0.25">
      <c r="CG39908" s="49"/>
    </row>
    <row r="39909" spans="85:85" hidden="1" x14ac:dyDescent="0.25">
      <c r="CG39909" s="49"/>
    </row>
    <row r="39910" spans="85:85" hidden="1" x14ac:dyDescent="0.25">
      <c r="CG39910" s="49"/>
    </row>
    <row r="39911" spans="85:85" hidden="1" x14ac:dyDescent="0.25">
      <c r="CG39911" s="49"/>
    </row>
    <row r="39912" spans="85:85" hidden="1" x14ac:dyDescent="0.25">
      <c r="CG39912" s="49"/>
    </row>
    <row r="39913" spans="85:85" hidden="1" x14ac:dyDescent="0.25">
      <c r="CG39913" s="49"/>
    </row>
    <row r="39914" spans="85:85" hidden="1" x14ac:dyDescent="0.25">
      <c r="CG39914" s="49"/>
    </row>
    <row r="39915" spans="85:85" hidden="1" x14ac:dyDescent="0.25">
      <c r="CG39915" s="49"/>
    </row>
    <row r="39916" spans="85:85" hidden="1" x14ac:dyDescent="0.25">
      <c r="CG39916" s="49"/>
    </row>
    <row r="39917" spans="85:85" hidden="1" x14ac:dyDescent="0.25">
      <c r="CG39917" s="49"/>
    </row>
    <row r="39918" spans="85:85" hidden="1" x14ac:dyDescent="0.25">
      <c r="CG39918" s="49"/>
    </row>
    <row r="39919" spans="85:85" hidden="1" x14ac:dyDescent="0.25">
      <c r="CG39919" s="49"/>
    </row>
    <row r="39920" spans="85:85" hidden="1" x14ac:dyDescent="0.25">
      <c r="CG39920" s="49"/>
    </row>
    <row r="39921" spans="85:85" hidden="1" x14ac:dyDescent="0.25">
      <c r="CG39921" s="49"/>
    </row>
    <row r="39922" spans="85:85" hidden="1" x14ac:dyDescent="0.25">
      <c r="CG39922" s="49"/>
    </row>
    <row r="39923" spans="85:85" hidden="1" x14ac:dyDescent="0.25">
      <c r="CG39923" s="49"/>
    </row>
    <row r="39924" spans="85:85" hidden="1" x14ac:dyDescent="0.25">
      <c r="CG39924" s="49"/>
    </row>
    <row r="39925" spans="85:85" hidden="1" x14ac:dyDescent="0.25">
      <c r="CG39925" s="49"/>
    </row>
    <row r="39926" spans="85:85" hidden="1" x14ac:dyDescent="0.25">
      <c r="CG39926" s="49"/>
    </row>
    <row r="39927" spans="85:85" hidden="1" x14ac:dyDescent="0.25">
      <c r="CG39927" s="49"/>
    </row>
    <row r="39928" spans="85:85" hidden="1" x14ac:dyDescent="0.25">
      <c r="CG39928" s="49"/>
    </row>
    <row r="39929" spans="85:85" hidden="1" x14ac:dyDescent="0.25">
      <c r="CG39929" s="49"/>
    </row>
    <row r="39930" spans="85:85" hidden="1" x14ac:dyDescent="0.25">
      <c r="CG39930" s="49"/>
    </row>
    <row r="39931" spans="85:85" hidden="1" x14ac:dyDescent="0.25">
      <c r="CG39931" s="49"/>
    </row>
    <row r="39932" spans="85:85" hidden="1" x14ac:dyDescent="0.25">
      <c r="CG39932" s="49"/>
    </row>
    <row r="39933" spans="85:85" hidden="1" x14ac:dyDescent="0.25">
      <c r="CG39933" s="49"/>
    </row>
    <row r="39934" spans="85:85" hidden="1" x14ac:dyDescent="0.25">
      <c r="CG39934" s="49"/>
    </row>
    <row r="39935" spans="85:85" hidden="1" x14ac:dyDescent="0.25">
      <c r="CG39935" s="49"/>
    </row>
    <row r="39936" spans="85:85" hidden="1" x14ac:dyDescent="0.25">
      <c r="CG39936" s="49"/>
    </row>
    <row r="39937" spans="85:85" hidden="1" x14ac:dyDescent="0.25">
      <c r="CG39937" s="49"/>
    </row>
    <row r="39938" spans="85:85" hidden="1" x14ac:dyDescent="0.25">
      <c r="CG39938" s="49"/>
    </row>
    <row r="39939" spans="85:85" hidden="1" x14ac:dyDescent="0.25">
      <c r="CG39939" s="49"/>
    </row>
    <row r="39940" spans="85:85" hidden="1" x14ac:dyDescent="0.25">
      <c r="CG39940" s="49"/>
    </row>
    <row r="39941" spans="85:85" hidden="1" x14ac:dyDescent="0.25">
      <c r="CG39941" s="49"/>
    </row>
    <row r="39942" spans="85:85" hidden="1" x14ac:dyDescent="0.25">
      <c r="CG39942" s="49"/>
    </row>
    <row r="39943" spans="85:85" hidden="1" x14ac:dyDescent="0.25">
      <c r="CG39943" s="49"/>
    </row>
    <row r="39944" spans="85:85" hidden="1" x14ac:dyDescent="0.25">
      <c r="CG39944" s="49"/>
    </row>
    <row r="39945" spans="85:85" hidden="1" x14ac:dyDescent="0.25">
      <c r="CG39945" s="49"/>
    </row>
    <row r="39946" spans="85:85" hidden="1" x14ac:dyDescent="0.25">
      <c r="CG39946" s="49"/>
    </row>
    <row r="39947" spans="85:85" hidden="1" x14ac:dyDescent="0.25">
      <c r="CG39947" s="49"/>
    </row>
    <row r="39948" spans="85:85" hidden="1" x14ac:dyDescent="0.25">
      <c r="CG39948" s="49"/>
    </row>
    <row r="39949" spans="85:85" hidden="1" x14ac:dyDescent="0.25">
      <c r="CG39949" s="49"/>
    </row>
    <row r="39950" spans="85:85" hidden="1" x14ac:dyDescent="0.25">
      <c r="CG39950" s="49"/>
    </row>
    <row r="39951" spans="85:85" hidden="1" x14ac:dyDescent="0.25">
      <c r="CG39951" s="49"/>
    </row>
    <row r="39952" spans="85:85" hidden="1" x14ac:dyDescent="0.25">
      <c r="CG39952" s="49"/>
    </row>
    <row r="39953" spans="85:85" hidden="1" x14ac:dyDescent="0.25">
      <c r="CG39953" s="49"/>
    </row>
    <row r="39954" spans="85:85" hidden="1" x14ac:dyDescent="0.25">
      <c r="CG39954" s="49"/>
    </row>
    <row r="39955" spans="85:85" hidden="1" x14ac:dyDescent="0.25">
      <c r="CG39955" s="49"/>
    </row>
    <row r="39956" spans="85:85" hidden="1" x14ac:dyDescent="0.25">
      <c r="CG39956" s="49"/>
    </row>
    <row r="39957" spans="85:85" hidden="1" x14ac:dyDescent="0.25">
      <c r="CG39957" s="49"/>
    </row>
    <row r="39958" spans="85:85" hidden="1" x14ac:dyDescent="0.25">
      <c r="CG39958" s="49"/>
    </row>
    <row r="39959" spans="85:85" hidden="1" x14ac:dyDescent="0.25">
      <c r="CG39959" s="49"/>
    </row>
    <row r="39960" spans="85:85" hidden="1" x14ac:dyDescent="0.25">
      <c r="CG39960" s="49"/>
    </row>
    <row r="39961" spans="85:85" hidden="1" x14ac:dyDescent="0.25">
      <c r="CG39961" s="49"/>
    </row>
    <row r="39962" spans="85:85" hidden="1" x14ac:dyDescent="0.25">
      <c r="CG39962" s="49"/>
    </row>
    <row r="39963" spans="85:85" hidden="1" x14ac:dyDescent="0.25">
      <c r="CG39963" s="49"/>
    </row>
    <row r="39964" spans="85:85" hidden="1" x14ac:dyDescent="0.25">
      <c r="CG39964" s="49"/>
    </row>
    <row r="39965" spans="85:85" hidden="1" x14ac:dyDescent="0.25">
      <c r="CG39965" s="49"/>
    </row>
    <row r="39966" spans="85:85" hidden="1" x14ac:dyDescent="0.25">
      <c r="CG39966" s="49"/>
    </row>
    <row r="39967" spans="85:85" hidden="1" x14ac:dyDescent="0.25">
      <c r="CG39967" s="49"/>
    </row>
    <row r="39968" spans="85:85" hidden="1" x14ac:dyDescent="0.25">
      <c r="CG39968" s="49"/>
    </row>
    <row r="39969" spans="85:85" hidden="1" x14ac:dyDescent="0.25">
      <c r="CG39969" s="49"/>
    </row>
    <row r="39970" spans="85:85" hidden="1" x14ac:dyDescent="0.25">
      <c r="CG39970" s="49"/>
    </row>
    <row r="39971" spans="85:85" hidden="1" x14ac:dyDescent="0.25">
      <c r="CG39971" s="49"/>
    </row>
    <row r="39972" spans="85:85" hidden="1" x14ac:dyDescent="0.25">
      <c r="CG39972" s="49"/>
    </row>
    <row r="39973" spans="85:85" hidden="1" x14ac:dyDescent="0.25">
      <c r="CG39973" s="49"/>
    </row>
    <row r="39974" spans="85:85" hidden="1" x14ac:dyDescent="0.25">
      <c r="CG39974" s="49"/>
    </row>
    <row r="39975" spans="85:85" hidden="1" x14ac:dyDescent="0.25">
      <c r="CG39975" s="49"/>
    </row>
    <row r="39976" spans="85:85" hidden="1" x14ac:dyDescent="0.25">
      <c r="CG39976" s="49"/>
    </row>
    <row r="39977" spans="85:85" hidden="1" x14ac:dyDescent="0.25">
      <c r="CG39977" s="49"/>
    </row>
    <row r="39978" spans="85:85" hidden="1" x14ac:dyDescent="0.25">
      <c r="CG39978" s="49"/>
    </row>
    <row r="39979" spans="85:85" hidden="1" x14ac:dyDescent="0.25">
      <c r="CG39979" s="49"/>
    </row>
    <row r="39980" spans="85:85" hidden="1" x14ac:dyDescent="0.25">
      <c r="CG39980" s="49"/>
    </row>
    <row r="39981" spans="85:85" hidden="1" x14ac:dyDescent="0.25">
      <c r="CG39981" s="49"/>
    </row>
    <row r="39982" spans="85:85" hidden="1" x14ac:dyDescent="0.25">
      <c r="CG39982" s="49"/>
    </row>
    <row r="39983" spans="85:85" hidden="1" x14ac:dyDescent="0.25">
      <c r="CG39983" s="49"/>
    </row>
    <row r="39984" spans="85:85" hidden="1" x14ac:dyDescent="0.25">
      <c r="CG39984" s="49"/>
    </row>
    <row r="39985" spans="85:85" hidden="1" x14ac:dyDescent="0.25">
      <c r="CG39985" s="49"/>
    </row>
    <row r="39986" spans="85:85" hidden="1" x14ac:dyDescent="0.25">
      <c r="CG39986" s="49"/>
    </row>
    <row r="39987" spans="85:85" hidden="1" x14ac:dyDescent="0.25">
      <c r="CG39987" s="49"/>
    </row>
    <row r="39988" spans="85:85" hidden="1" x14ac:dyDescent="0.25">
      <c r="CG39988" s="49"/>
    </row>
    <row r="39989" spans="85:85" hidden="1" x14ac:dyDescent="0.25">
      <c r="CG39989" s="49"/>
    </row>
    <row r="39990" spans="85:85" hidden="1" x14ac:dyDescent="0.25">
      <c r="CG39990" s="49"/>
    </row>
    <row r="39991" spans="85:85" hidden="1" x14ac:dyDescent="0.25">
      <c r="CG39991" s="49"/>
    </row>
    <row r="39992" spans="85:85" hidden="1" x14ac:dyDescent="0.25">
      <c r="CG39992" s="49"/>
    </row>
    <row r="39993" spans="85:85" hidden="1" x14ac:dyDescent="0.25">
      <c r="CG39993" s="49"/>
    </row>
    <row r="39994" spans="85:85" hidden="1" x14ac:dyDescent="0.25">
      <c r="CG39994" s="49"/>
    </row>
    <row r="39995" spans="85:85" hidden="1" x14ac:dyDescent="0.25">
      <c r="CG39995" s="49"/>
    </row>
    <row r="39996" spans="85:85" hidden="1" x14ac:dyDescent="0.25">
      <c r="CG39996" s="49"/>
    </row>
    <row r="39997" spans="85:85" hidden="1" x14ac:dyDescent="0.25">
      <c r="CG39997" s="49"/>
    </row>
    <row r="39998" spans="85:85" hidden="1" x14ac:dyDescent="0.25">
      <c r="CG39998" s="49"/>
    </row>
    <row r="39999" spans="85:85" hidden="1" x14ac:dyDescent="0.25">
      <c r="CG39999" s="49"/>
    </row>
    <row r="40000" spans="85:85" hidden="1" x14ac:dyDescent="0.25">
      <c r="CG40000" s="49"/>
    </row>
    <row r="40001" spans="85:85" hidden="1" x14ac:dyDescent="0.25">
      <c r="CG40001" s="49"/>
    </row>
    <row r="40002" spans="85:85" hidden="1" x14ac:dyDescent="0.25">
      <c r="CG40002" s="49"/>
    </row>
    <row r="40003" spans="85:85" hidden="1" x14ac:dyDescent="0.25">
      <c r="CG40003" s="49"/>
    </row>
    <row r="40004" spans="85:85" hidden="1" x14ac:dyDescent="0.25">
      <c r="CG40004" s="49"/>
    </row>
    <row r="40005" spans="85:85" hidden="1" x14ac:dyDescent="0.25">
      <c r="CG40005" s="49"/>
    </row>
    <row r="40006" spans="85:85" hidden="1" x14ac:dyDescent="0.25">
      <c r="CG40006" s="49"/>
    </row>
    <row r="40007" spans="85:85" hidden="1" x14ac:dyDescent="0.25">
      <c r="CG40007" s="49"/>
    </row>
    <row r="40008" spans="85:85" hidden="1" x14ac:dyDescent="0.25">
      <c r="CG40008" s="49"/>
    </row>
    <row r="40009" spans="85:85" hidden="1" x14ac:dyDescent="0.25">
      <c r="CG40009" s="49"/>
    </row>
    <row r="40010" spans="85:85" hidden="1" x14ac:dyDescent="0.25">
      <c r="CG40010" s="49"/>
    </row>
    <row r="40011" spans="85:85" hidden="1" x14ac:dyDescent="0.25">
      <c r="CG40011" s="49"/>
    </row>
    <row r="40012" spans="85:85" hidden="1" x14ac:dyDescent="0.25">
      <c r="CG40012" s="49"/>
    </row>
    <row r="40013" spans="85:85" hidden="1" x14ac:dyDescent="0.25">
      <c r="CG40013" s="49"/>
    </row>
    <row r="40014" spans="85:85" hidden="1" x14ac:dyDescent="0.25">
      <c r="CG40014" s="49"/>
    </row>
    <row r="40015" spans="85:85" hidden="1" x14ac:dyDescent="0.25">
      <c r="CG40015" s="49"/>
    </row>
    <row r="40016" spans="85:85" hidden="1" x14ac:dyDescent="0.25">
      <c r="CG40016" s="49"/>
    </row>
    <row r="40017" spans="85:85" hidden="1" x14ac:dyDescent="0.25">
      <c r="CG40017" s="49"/>
    </row>
    <row r="40018" spans="85:85" hidden="1" x14ac:dyDescent="0.25">
      <c r="CG40018" s="49"/>
    </row>
    <row r="40019" spans="85:85" hidden="1" x14ac:dyDescent="0.25">
      <c r="CG40019" s="49"/>
    </row>
    <row r="40020" spans="85:85" hidden="1" x14ac:dyDescent="0.25">
      <c r="CG40020" s="49"/>
    </row>
    <row r="40021" spans="85:85" hidden="1" x14ac:dyDescent="0.25">
      <c r="CG40021" s="49"/>
    </row>
    <row r="40022" spans="85:85" hidden="1" x14ac:dyDescent="0.25">
      <c r="CG40022" s="49"/>
    </row>
    <row r="40023" spans="85:85" hidden="1" x14ac:dyDescent="0.25">
      <c r="CG40023" s="49"/>
    </row>
    <row r="40024" spans="85:85" hidden="1" x14ac:dyDescent="0.25">
      <c r="CG40024" s="49"/>
    </row>
    <row r="40025" spans="85:85" hidden="1" x14ac:dyDescent="0.25">
      <c r="CG40025" s="49"/>
    </row>
    <row r="40026" spans="85:85" hidden="1" x14ac:dyDescent="0.25">
      <c r="CG40026" s="49"/>
    </row>
    <row r="40027" spans="85:85" hidden="1" x14ac:dyDescent="0.25">
      <c r="CG40027" s="49"/>
    </row>
    <row r="40028" spans="85:85" hidden="1" x14ac:dyDescent="0.25">
      <c r="CG40028" s="49"/>
    </row>
    <row r="40029" spans="85:85" hidden="1" x14ac:dyDescent="0.25">
      <c r="CG40029" s="49"/>
    </row>
    <row r="40030" spans="85:85" hidden="1" x14ac:dyDescent="0.25">
      <c r="CG40030" s="49"/>
    </row>
    <row r="40031" spans="85:85" hidden="1" x14ac:dyDescent="0.25">
      <c r="CG40031" s="49"/>
    </row>
    <row r="40032" spans="85:85" hidden="1" x14ac:dyDescent="0.25">
      <c r="CG40032" s="49"/>
    </row>
    <row r="40033" spans="85:85" hidden="1" x14ac:dyDescent="0.25">
      <c r="CG40033" s="49"/>
    </row>
    <row r="40034" spans="85:85" hidden="1" x14ac:dyDescent="0.25">
      <c r="CG40034" s="49"/>
    </row>
    <row r="40035" spans="85:85" hidden="1" x14ac:dyDescent="0.25">
      <c r="CG40035" s="49"/>
    </row>
    <row r="40036" spans="85:85" hidden="1" x14ac:dyDescent="0.25">
      <c r="CG40036" s="49"/>
    </row>
    <row r="40037" spans="85:85" hidden="1" x14ac:dyDescent="0.25">
      <c r="CG40037" s="49"/>
    </row>
    <row r="40038" spans="85:85" hidden="1" x14ac:dyDescent="0.25">
      <c r="CG40038" s="49"/>
    </row>
    <row r="40039" spans="85:85" hidden="1" x14ac:dyDescent="0.25">
      <c r="CG40039" s="49"/>
    </row>
    <row r="40040" spans="85:85" hidden="1" x14ac:dyDescent="0.25">
      <c r="CG40040" s="49"/>
    </row>
    <row r="40041" spans="85:85" hidden="1" x14ac:dyDescent="0.25">
      <c r="CG40041" s="49"/>
    </row>
    <row r="40042" spans="85:85" hidden="1" x14ac:dyDescent="0.25">
      <c r="CG40042" s="49"/>
    </row>
    <row r="40043" spans="85:85" hidden="1" x14ac:dyDescent="0.25">
      <c r="CG40043" s="49"/>
    </row>
    <row r="40044" spans="85:85" hidden="1" x14ac:dyDescent="0.25">
      <c r="CG40044" s="49"/>
    </row>
    <row r="40045" spans="85:85" hidden="1" x14ac:dyDescent="0.25">
      <c r="CG40045" s="49"/>
    </row>
    <row r="40046" spans="85:85" hidden="1" x14ac:dyDescent="0.25">
      <c r="CG40046" s="49"/>
    </row>
    <row r="40047" spans="85:85" hidden="1" x14ac:dyDescent="0.25">
      <c r="CG40047" s="49"/>
    </row>
    <row r="40048" spans="85:85" hidden="1" x14ac:dyDescent="0.25">
      <c r="CG40048" s="49"/>
    </row>
    <row r="40049" spans="85:85" hidden="1" x14ac:dyDescent="0.25">
      <c r="CG40049" s="49"/>
    </row>
    <row r="40050" spans="85:85" hidden="1" x14ac:dyDescent="0.25">
      <c r="CG40050" s="49"/>
    </row>
    <row r="40051" spans="85:85" hidden="1" x14ac:dyDescent="0.25">
      <c r="CG40051" s="49"/>
    </row>
    <row r="40052" spans="85:85" hidden="1" x14ac:dyDescent="0.25">
      <c r="CG40052" s="49"/>
    </row>
    <row r="40053" spans="85:85" hidden="1" x14ac:dyDescent="0.25">
      <c r="CG40053" s="49"/>
    </row>
    <row r="40054" spans="85:85" hidden="1" x14ac:dyDescent="0.25">
      <c r="CG40054" s="49"/>
    </row>
    <row r="40055" spans="85:85" hidden="1" x14ac:dyDescent="0.25">
      <c r="CG40055" s="49"/>
    </row>
    <row r="40056" spans="85:85" hidden="1" x14ac:dyDescent="0.25">
      <c r="CG40056" s="49"/>
    </row>
    <row r="40057" spans="85:85" hidden="1" x14ac:dyDescent="0.25">
      <c r="CG40057" s="49"/>
    </row>
    <row r="40058" spans="85:85" hidden="1" x14ac:dyDescent="0.25">
      <c r="CG40058" s="49"/>
    </row>
    <row r="40059" spans="85:85" hidden="1" x14ac:dyDescent="0.25">
      <c r="CG40059" s="49"/>
    </row>
    <row r="40060" spans="85:85" hidden="1" x14ac:dyDescent="0.25">
      <c r="CG40060" s="49"/>
    </row>
    <row r="40061" spans="85:85" hidden="1" x14ac:dyDescent="0.25">
      <c r="CG40061" s="49"/>
    </row>
    <row r="40062" spans="85:85" hidden="1" x14ac:dyDescent="0.25">
      <c r="CG40062" s="49"/>
    </row>
    <row r="40063" spans="85:85" hidden="1" x14ac:dyDescent="0.25">
      <c r="CG40063" s="49"/>
    </row>
    <row r="40064" spans="85:85" hidden="1" x14ac:dyDescent="0.25">
      <c r="CG40064" s="49"/>
    </row>
    <row r="40065" spans="85:85" hidden="1" x14ac:dyDescent="0.25">
      <c r="CG40065" s="49"/>
    </row>
    <row r="40066" spans="85:85" hidden="1" x14ac:dyDescent="0.25">
      <c r="CG40066" s="49"/>
    </row>
    <row r="40067" spans="85:85" hidden="1" x14ac:dyDescent="0.25">
      <c r="CG40067" s="49"/>
    </row>
    <row r="40068" spans="85:85" hidden="1" x14ac:dyDescent="0.25">
      <c r="CG40068" s="49"/>
    </row>
    <row r="40069" spans="85:85" hidden="1" x14ac:dyDescent="0.25">
      <c r="CG40069" s="49"/>
    </row>
    <row r="40070" spans="85:85" hidden="1" x14ac:dyDescent="0.25">
      <c r="CG40070" s="49"/>
    </row>
    <row r="40071" spans="85:85" hidden="1" x14ac:dyDescent="0.25">
      <c r="CG40071" s="49"/>
    </row>
    <row r="40072" spans="85:85" hidden="1" x14ac:dyDescent="0.25">
      <c r="CG40072" s="49"/>
    </row>
    <row r="40073" spans="85:85" hidden="1" x14ac:dyDescent="0.25">
      <c r="CG40073" s="49"/>
    </row>
    <row r="40074" spans="85:85" hidden="1" x14ac:dyDescent="0.25">
      <c r="CG40074" s="49"/>
    </row>
    <row r="40075" spans="85:85" hidden="1" x14ac:dyDescent="0.25">
      <c r="CG40075" s="49"/>
    </row>
    <row r="40076" spans="85:85" hidden="1" x14ac:dyDescent="0.25">
      <c r="CG40076" s="49"/>
    </row>
    <row r="40077" spans="85:85" hidden="1" x14ac:dyDescent="0.25">
      <c r="CG40077" s="49"/>
    </row>
    <row r="40078" spans="85:85" hidden="1" x14ac:dyDescent="0.25">
      <c r="CG40078" s="49"/>
    </row>
    <row r="40079" spans="85:85" hidden="1" x14ac:dyDescent="0.25">
      <c r="CG40079" s="49"/>
    </row>
    <row r="40080" spans="85:85" hidden="1" x14ac:dyDescent="0.25">
      <c r="CG40080" s="49"/>
    </row>
    <row r="40081" spans="85:85" hidden="1" x14ac:dyDescent="0.25">
      <c r="CG40081" s="49"/>
    </row>
    <row r="40082" spans="85:85" hidden="1" x14ac:dyDescent="0.25">
      <c r="CG40082" s="49"/>
    </row>
    <row r="40083" spans="85:85" hidden="1" x14ac:dyDescent="0.25">
      <c r="CG40083" s="49"/>
    </row>
    <row r="40084" spans="85:85" hidden="1" x14ac:dyDescent="0.25">
      <c r="CG40084" s="49"/>
    </row>
    <row r="40085" spans="85:85" hidden="1" x14ac:dyDescent="0.25">
      <c r="CG40085" s="49"/>
    </row>
    <row r="40086" spans="85:85" hidden="1" x14ac:dyDescent="0.25">
      <c r="CG40086" s="49"/>
    </row>
    <row r="40087" spans="85:85" hidden="1" x14ac:dyDescent="0.25">
      <c r="CG40087" s="49"/>
    </row>
    <row r="40088" spans="85:85" hidden="1" x14ac:dyDescent="0.25">
      <c r="CG40088" s="49"/>
    </row>
    <row r="40089" spans="85:85" hidden="1" x14ac:dyDescent="0.25">
      <c r="CG40089" s="49"/>
    </row>
    <row r="40090" spans="85:85" hidden="1" x14ac:dyDescent="0.25">
      <c r="CG40090" s="49"/>
    </row>
    <row r="40091" spans="85:85" hidden="1" x14ac:dyDescent="0.25">
      <c r="CG40091" s="49"/>
    </row>
    <row r="40092" spans="85:85" hidden="1" x14ac:dyDescent="0.25">
      <c r="CG40092" s="49"/>
    </row>
    <row r="40093" spans="85:85" hidden="1" x14ac:dyDescent="0.25">
      <c r="CG40093" s="49"/>
    </row>
    <row r="40094" spans="85:85" hidden="1" x14ac:dyDescent="0.25">
      <c r="CG40094" s="49"/>
    </row>
    <row r="40095" spans="85:85" hidden="1" x14ac:dyDescent="0.25">
      <c r="CG40095" s="49"/>
    </row>
    <row r="40096" spans="85:85" hidden="1" x14ac:dyDescent="0.25">
      <c r="CG40096" s="49"/>
    </row>
    <row r="40097" spans="85:85" hidden="1" x14ac:dyDescent="0.25">
      <c r="CG40097" s="49"/>
    </row>
    <row r="40098" spans="85:85" hidden="1" x14ac:dyDescent="0.25">
      <c r="CG40098" s="49"/>
    </row>
    <row r="40099" spans="85:85" hidden="1" x14ac:dyDescent="0.25">
      <c r="CG40099" s="49"/>
    </row>
    <row r="40100" spans="85:85" hidden="1" x14ac:dyDescent="0.25">
      <c r="CG40100" s="49"/>
    </row>
    <row r="40101" spans="85:85" hidden="1" x14ac:dyDescent="0.25">
      <c r="CG40101" s="49"/>
    </row>
    <row r="40102" spans="85:85" hidden="1" x14ac:dyDescent="0.25">
      <c r="CG40102" s="49"/>
    </row>
    <row r="40103" spans="85:85" hidden="1" x14ac:dyDescent="0.25">
      <c r="CG40103" s="49"/>
    </row>
    <row r="40104" spans="85:85" hidden="1" x14ac:dyDescent="0.25">
      <c r="CG40104" s="49"/>
    </row>
    <row r="40105" spans="85:85" hidden="1" x14ac:dyDescent="0.25">
      <c r="CG40105" s="49"/>
    </row>
    <row r="40106" spans="85:85" hidden="1" x14ac:dyDescent="0.25">
      <c r="CG40106" s="49"/>
    </row>
    <row r="40107" spans="85:85" hidden="1" x14ac:dyDescent="0.25">
      <c r="CG40107" s="49"/>
    </row>
    <row r="40108" spans="85:85" hidden="1" x14ac:dyDescent="0.25">
      <c r="CG40108" s="49"/>
    </row>
    <row r="40109" spans="85:85" hidden="1" x14ac:dyDescent="0.25">
      <c r="CG40109" s="49"/>
    </row>
    <row r="40110" spans="85:85" hidden="1" x14ac:dyDescent="0.25">
      <c r="CG40110" s="49"/>
    </row>
    <row r="40111" spans="85:85" hidden="1" x14ac:dyDescent="0.25">
      <c r="CG40111" s="49"/>
    </row>
    <row r="40112" spans="85:85" hidden="1" x14ac:dyDescent="0.25">
      <c r="CG40112" s="49"/>
    </row>
    <row r="40113" spans="85:85" hidden="1" x14ac:dyDescent="0.25">
      <c r="CG40113" s="49"/>
    </row>
    <row r="40114" spans="85:85" hidden="1" x14ac:dyDescent="0.25">
      <c r="CG40114" s="49"/>
    </row>
    <row r="40115" spans="85:85" hidden="1" x14ac:dyDescent="0.25">
      <c r="CG40115" s="49"/>
    </row>
    <row r="40116" spans="85:85" hidden="1" x14ac:dyDescent="0.25">
      <c r="CG40116" s="49"/>
    </row>
    <row r="40117" spans="85:85" hidden="1" x14ac:dyDescent="0.25">
      <c r="CG40117" s="49"/>
    </row>
    <row r="40118" spans="85:85" hidden="1" x14ac:dyDescent="0.25">
      <c r="CG40118" s="49"/>
    </row>
    <row r="40119" spans="85:85" hidden="1" x14ac:dyDescent="0.25">
      <c r="CG40119" s="49"/>
    </row>
    <row r="40120" spans="85:85" hidden="1" x14ac:dyDescent="0.25">
      <c r="CG40120" s="49"/>
    </row>
    <row r="40121" spans="85:85" hidden="1" x14ac:dyDescent="0.25">
      <c r="CG40121" s="49"/>
    </row>
    <row r="40122" spans="85:85" hidden="1" x14ac:dyDescent="0.25">
      <c r="CG40122" s="49"/>
    </row>
    <row r="40123" spans="85:85" hidden="1" x14ac:dyDescent="0.25">
      <c r="CG40123" s="49"/>
    </row>
    <row r="40124" spans="85:85" hidden="1" x14ac:dyDescent="0.25">
      <c r="CG40124" s="49"/>
    </row>
    <row r="40125" spans="85:85" hidden="1" x14ac:dyDescent="0.25">
      <c r="CG40125" s="49"/>
    </row>
    <row r="40126" spans="85:85" hidden="1" x14ac:dyDescent="0.25">
      <c r="CG40126" s="49"/>
    </row>
    <row r="40127" spans="85:85" hidden="1" x14ac:dyDescent="0.25">
      <c r="CG40127" s="49"/>
    </row>
    <row r="40128" spans="85:85" hidden="1" x14ac:dyDescent="0.25">
      <c r="CG40128" s="49"/>
    </row>
    <row r="40129" spans="85:85" hidden="1" x14ac:dyDescent="0.25">
      <c r="CG40129" s="49"/>
    </row>
    <row r="40130" spans="85:85" hidden="1" x14ac:dyDescent="0.25">
      <c r="CG40130" s="49"/>
    </row>
    <row r="40131" spans="85:85" hidden="1" x14ac:dyDescent="0.25">
      <c r="CG40131" s="49"/>
    </row>
    <row r="40132" spans="85:85" hidden="1" x14ac:dyDescent="0.25">
      <c r="CG40132" s="49"/>
    </row>
    <row r="40133" spans="85:85" hidden="1" x14ac:dyDescent="0.25">
      <c r="CG40133" s="49"/>
    </row>
    <row r="40134" spans="85:85" hidden="1" x14ac:dyDescent="0.25">
      <c r="CG40134" s="49"/>
    </row>
    <row r="40135" spans="85:85" hidden="1" x14ac:dyDescent="0.25">
      <c r="CG40135" s="49"/>
    </row>
    <row r="40136" spans="85:85" hidden="1" x14ac:dyDescent="0.25">
      <c r="CG40136" s="49"/>
    </row>
    <row r="40137" spans="85:85" hidden="1" x14ac:dyDescent="0.25">
      <c r="CG40137" s="49"/>
    </row>
    <row r="40138" spans="85:85" hidden="1" x14ac:dyDescent="0.25">
      <c r="CG40138" s="49"/>
    </row>
    <row r="40139" spans="85:85" hidden="1" x14ac:dyDescent="0.25">
      <c r="CG40139" s="49"/>
    </row>
    <row r="40140" spans="85:85" hidden="1" x14ac:dyDescent="0.25">
      <c r="CG40140" s="49"/>
    </row>
    <row r="40141" spans="85:85" hidden="1" x14ac:dyDescent="0.25">
      <c r="CG40141" s="49"/>
    </row>
    <row r="40142" spans="85:85" hidden="1" x14ac:dyDescent="0.25">
      <c r="CG40142" s="49"/>
    </row>
    <row r="40143" spans="85:85" hidden="1" x14ac:dyDescent="0.25">
      <c r="CG40143" s="49"/>
    </row>
    <row r="40144" spans="85:85" hidden="1" x14ac:dyDescent="0.25">
      <c r="CG40144" s="49"/>
    </row>
    <row r="40145" spans="85:85" hidden="1" x14ac:dyDescent="0.25">
      <c r="CG40145" s="49"/>
    </row>
    <row r="40146" spans="85:85" hidden="1" x14ac:dyDescent="0.25">
      <c r="CG40146" s="49"/>
    </row>
    <row r="40147" spans="85:85" hidden="1" x14ac:dyDescent="0.25">
      <c r="CG40147" s="49"/>
    </row>
    <row r="40148" spans="85:85" hidden="1" x14ac:dyDescent="0.25">
      <c r="CG40148" s="49"/>
    </row>
    <row r="40149" spans="85:85" hidden="1" x14ac:dyDescent="0.25">
      <c r="CG40149" s="49"/>
    </row>
    <row r="40150" spans="85:85" hidden="1" x14ac:dyDescent="0.25">
      <c r="CG40150" s="49"/>
    </row>
    <row r="40151" spans="85:85" hidden="1" x14ac:dyDescent="0.25">
      <c r="CG40151" s="49"/>
    </row>
    <row r="40152" spans="85:85" hidden="1" x14ac:dyDescent="0.25">
      <c r="CG40152" s="49"/>
    </row>
    <row r="40153" spans="85:85" hidden="1" x14ac:dyDescent="0.25">
      <c r="CG40153" s="49"/>
    </row>
    <row r="40154" spans="85:85" hidden="1" x14ac:dyDescent="0.25">
      <c r="CG40154" s="49"/>
    </row>
    <row r="40155" spans="85:85" hidden="1" x14ac:dyDescent="0.25">
      <c r="CG40155" s="49"/>
    </row>
    <row r="40156" spans="85:85" hidden="1" x14ac:dyDescent="0.25">
      <c r="CG40156" s="49"/>
    </row>
    <row r="40157" spans="85:85" hidden="1" x14ac:dyDescent="0.25">
      <c r="CG40157" s="49"/>
    </row>
    <row r="40158" spans="85:85" hidden="1" x14ac:dyDescent="0.25">
      <c r="CG40158" s="49"/>
    </row>
    <row r="40159" spans="85:85" hidden="1" x14ac:dyDescent="0.25">
      <c r="CG40159" s="49"/>
    </row>
    <row r="40160" spans="85:85" hidden="1" x14ac:dyDescent="0.25">
      <c r="CG40160" s="49"/>
    </row>
    <row r="40161" spans="85:85" hidden="1" x14ac:dyDescent="0.25">
      <c r="CG40161" s="49"/>
    </row>
    <row r="40162" spans="85:85" hidden="1" x14ac:dyDescent="0.25">
      <c r="CG40162" s="49"/>
    </row>
    <row r="40163" spans="85:85" hidden="1" x14ac:dyDescent="0.25">
      <c r="CG40163" s="49"/>
    </row>
    <row r="40164" spans="85:85" hidden="1" x14ac:dyDescent="0.25">
      <c r="CG40164" s="49"/>
    </row>
    <row r="40165" spans="85:85" hidden="1" x14ac:dyDescent="0.25">
      <c r="CG40165" s="49"/>
    </row>
    <row r="40166" spans="85:85" hidden="1" x14ac:dyDescent="0.25">
      <c r="CG40166" s="49"/>
    </row>
    <row r="40167" spans="85:85" hidden="1" x14ac:dyDescent="0.25">
      <c r="CG40167" s="49"/>
    </row>
    <row r="40168" spans="85:85" hidden="1" x14ac:dyDescent="0.25">
      <c r="CG40168" s="49"/>
    </row>
    <row r="40169" spans="85:85" hidden="1" x14ac:dyDescent="0.25">
      <c r="CG40169" s="49"/>
    </row>
    <row r="40170" spans="85:85" hidden="1" x14ac:dyDescent="0.25">
      <c r="CG40170" s="49"/>
    </row>
    <row r="40171" spans="85:85" hidden="1" x14ac:dyDescent="0.25">
      <c r="CG40171" s="49"/>
    </row>
    <row r="40172" spans="85:85" hidden="1" x14ac:dyDescent="0.25">
      <c r="CG40172" s="49"/>
    </row>
    <row r="40173" spans="85:85" hidden="1" x14ac:dyDescent="0.25">
      <c r="CG40173" s="49"/>
    </row>
    <row r="40174" spans="85:85" hidden="1" x14ac:dyDescent="0.25">
      <c r="CG40174" s="49"/>
    </row>
    <row r="40175" spans="85:85" hidden="1" x14ac:dyDescent="0.25">
      <c r="CG40175" s="49"/>
    </row>
    <row r="40176" spans="85:85" hidden="1" x14ac:dyDescent="0.25">
      <c r="CG40176" s="49"/>
    </row>
    <row r="40177" spans="85:85" hidden="1" x14ac:dyDescent="0.25">
      <c r="CG40177" s="49"/>
    </row>
    <row r="40178" spans="85:85" hidden="1" x14ac:dyDescent="0.25">
      <c r="CG40178" s="49"/>
    </row>
    <row r="40179" spans="85:85" hidden="1" x14ac:dyDescent="0.25">
      <c r="CG40179" s="49"/>
    </row>
    <row r="40180" spans="85:85" hidden="1" x14ac:dyDescent="0.25">
      <c r="CG40180" s="49"/>
    </row>
    <row r="40181" spans="85:85" hidden="1" x14ac:dyDescent="0.25">
      <c r="CG40181" s="49"/>
    </row>
    <row r="40182" spans="85:85" hidden="1" x14ac:dyDescent="0.25">
      <c r="CG40182" s="49"/>
    </row>
    <row r="40183" spans="85:85" hidden="1" x14ac:dyDescent="0.25">
      <c r="CG40183" s="49"/>
    </row>
    <row r="40184" spans="85:85" hidden="1" x14ac:dyDescent="0.25">
      <c r="CG40184" s="49"/>
    </row>
    <row r="40185" spans="85:85" hidden="1" x14ac:dyDescent="0.25">
      <c r="CG40185" s="49"/>
    </row>
    <row r="40186" spans="85:85" hidden="1" x14ac:dyDescent="0.25">
      <c r="CG40186" s="49"/>
    </row>
    <row r="40187" spans="85:85" hidden="1" x14ac:dyDescent="0.25">
      <c r="CG40187" s="49"/>
    </row>
    <row r="40188" spans="85:85" hidden="1" x14ac:dyDescent="0.25">
      <c r="CG40188" s="49"/>
    </row>
    <row r="40189" spans="85:85" hidden="1" x14ac:dyDescent="0.25">
      <c r="CG40189" s="49"/>
    </row>
    <row r="40190" spans="85:85" hidden="1" x14ac:dyDescent="0.25">
      <c r="CG40190" s="49"/>
    </row>
    <row r="40191" spans="85:85" hidden="1" x14ac:dyDescent="0.25">
      <c r="CG40191" s="49"/>
    </row>
    <row r="40192" spans="85:85" hidden="1" x14ac:dyDescent="0.25">
      <c r="CG40192" s="49"/>
    </row>
    <row r="40193" spans="85:85" hidden="1" x14ac:dyDescent="0.25">
      <c r="CG40193" s="49"/>
    </row>
    <row r="40194" spans="85:85" hidden="1" x14ac:dyDescent="0.25">
      <c r="CG40194" s="49"/>
    </row>
    <row r="40195" spans="85:85" hidden="1" x14ac:dyDescent="0.25">
      <c r="CG40195" s="49"/>
    </row>
    <row r="40196" spans="85:85" hidden="1" x14ac:dyDescent="0.25">
      <c r="CG40196" s="49"/>
    </row>
    <row r="40197" spans="85:85" hidden="1" x14ac:dyDescent="0.25">
      <c r="CG40197" s="49"/>
    </row>
    <row r="40198" spans="85:85" hidden="1" x14ac:dyDescent="0.25">
      <c r="CG40198" s="49"/>
    </row>
    <row r="40199" spans="85:85" hidden="1" x14ac:dyDescent="0.25">
      <c r="CG40199" s="49"/>
    </row>
    <row r="40200" spans="85:85" hidden="1" x14ac:dyDescent="0.25">
      <c r="CG40200" s="49"/>
    </row>
    <row r="40201" spans="85:85" hidden="1" x14ac:dyDescent="0.25">
      <c r="CG40201" s="49"/>
    </row>
    <row r="40202" spans="85:85" hidden="1" x14ac:dyDescent="0.25">
      <c r="CG40202" s="49"/>
    </row>
    <row r="40203" spans="85:85" hidden="1" x14ac:dyDescent="0.25">
      <c r="CG40203" s="49"/>
    </row>
    <row r="40204" spans="85:85" hidden="1" x14ac:dyDescent="0.25">
      <c r="CG40204" s="49"/>
    </row>
    <row r="40205" spans="85:85" hidden="1" x14ac:dyDescent="0.25">
      <c r="CG40205" s="49"/>
    </row>
    <row r="40206" spans="85:85" hidden="1" x14ac:dyDescent="0.25">
      <c r="CG40206" s="49"/>
    </row>
    <row r="40207" spans="85:85" hidden="1" x14ac:dyDescent="0.25">
      <c r="CG40207" s="49"/>
    </row>
    <row r="40208" spans="85:85" hidden="1" x14ac:dyDescent="0.25">
      <c r="CG40208" s="49"/>
    </row>
    <row r="40209" spans="85:85" hidden="1" x14ac:dyDescent="0.25">
      <c r="CG40209" s="49"/>
    </row>
    <row r="40210" spans="85:85" hidden="1" x14ac:dyDescent="0.25">
      <c r="CG40210" s="49"/>
    </row>
    <row r="40211" spans="85:85" hidden="1" x14ac:dyDescent="0.25">
      <c r="CG40211" s="49"/>
    </row>
    <row r="40212" spans="85:85" hidden="1" x14ac:dyDescent="0.25">
      <c r="CG40212" s="49"/>
    </row>
    <row r="40213" spans="85:85" hidden="1" x14ac:dyDescent="0.25">
      <c r="CG40213" s="49"/>
    </row>
    <row r="40214" spans="85:85" hidden="1" x14ac:dyDescent="0.25">
      <c r="CG40214" s="49"/>
    </row>
    <row r="40215" spans="85:85" hidden="1" x14ac:dyDescent="0.25">
      <c r="CG40215" s="49"/>
    </row>
    <row r="40216" spans="85:85" hidden="1" x14ac:dyDescent="0.25">
      <c r="CG40216" s="49"/>
    </row>
    <row r="40217" spans="85:85" hidden="1" x14ac:dyDescent="0.25">
      <c r="CG40217" s="49"/>
    </row>
    <row r="40218" spans="85:85" hidden="1" x14ac:dyDescent="0.25">
      <c r="CG40218" s="49"/>
    </row>
    <row r="40219" spans="85:85" hidden="1" x14ac:dyDescent="0.25">
      <c r="CG40219" s="49"/>
    </row>
    <row r="40220" spans="85:85" hidden="1" x14ac:dyDescent="0.25">
      <c r="CG40220" s="49"/>
    </row>
    <row r="40221" spans="85:85" hidden="1" x14ac:dyDescent="0.25">
      <c r="CG40221" s="49"/>
    </row>
    <row r="40222" spans="85:85" hidden="1" x14ac:dyDescent="0.25">
      <c r="CG40222" s="49"/>
    </row>
    <row r="40223" spans="85:85" hidden="1" x14ac:dyDescent="0.25">
      <c r="CG40223" s="49"/>
    </row>
    <row r="40224" spans="85:85" hidden="1" x14ac:dyDescent="0.25">
      <c r="CG40224" s="49"/>
    </row>
    <row r="40225" spans="85:85" hidden="1" x14ac:dyDescent="0.25">
      <c r="CG40225" s="49"/>
    </row>
    <row r="40226" spans="85:85" hidden="1" x14ac:dyDescent="0.25">
      <c r="CG40226" s="49"/>
    </row>
    <row r="40227" spans="85:85" hidden="1" x14ac:dyDescent="0.25">
      <c r="CG40227" s="49"/>
    </row>
    <row r="40228" spans="85:85" hidden="1" x14ac:dyDescent="0.25">
      <c r="CG40228" s="49"/>
    </row>
    <row r="40229" spans="85:85" hidden="1" x14ac:dyDescent="0.25">
      <c r="CG40229" s="49"/>
    </row>
    <row r="40230" spans="85:85" hidden="1" x14ac:dyDescent="0.25">
      <c r="CG40230" s="49"/>
    </row>
    <row r="40231" spans="85:85" hidden="1" x14ac:dyDescent="0.25">
      <c r="CG40231" s="49"/>
    </row>
    <row r="40232" spans="85:85" hidden="1" x14ac:dyDescent="0.25">
      <c r="CG40232" s="49"/>
    </row>
    <row r="40233" spans="85:85" hidden="1" x14ac:dyDescent="0.25">
      <c r="CG40233" s="49"/>
    </row>
    <row r="40234" spans="85:85" hidden="1" x14ac:dyDescent="0.25">
      <c r="CG40234" s="49"/>
    </row>
    <row r="40235" spans="85:85" hidden="1" x14ac:dyDescent="0.25">
      <c r="CG40235" s="49"/>
    </row>
    <row r="40236" spans="85:85" hidden="1" x14ac:dyDescent="0.25">
      <c r="CG40236" s="49"/>
    </row>
    <row r="40237" spans="85:85" hidden="1" x14ac:dyDescent="0.25">
      <c r="CG40237" s="49"/>
    </row>
    <row r="40238" spans="85:85" hidden="1" x14ac:dyDescent="0.25">
      <c r="CG40238" s="49"/>
    </row>
    <row r="40239" spans="85:85" hidden="1" x14ac:dyDescent="0.25">
      <c r="CG40239" s="49"/>
    </row>
    <row r="40240" spans="85:85" hidden="1" x14ac:dyDescent="0.25">
      <c r="CG40240" s="49"/>
    </row>
    <row r="40241" spans="85:85" hidden="1" x14ac:dyDescent="0.25">
      <c r="CG40241" s="49"/>
    </row>
    <row r="40242" spans="85:85" hidden="1" x14ac:dyDescent="0.25">
      <c r="CG40242" s="49"/>
    </row>
    <row r="40243" spans="85:85" hidden="1" x14ac:dyDescent="0.25">
      <c r="CG40243" s="49"/>
    </row>
    <row r="40244" spans="85:85" hidden="1" x14ac:dyDescent="0.25">
      <c r="CG40244" s="49"/>
    </row>
    <row r="40245" spans="85:85" hidden="1" x14ac:dyDescent="0.25">
      <c r="CG40245" s="49"/>
    </row>
    <row r="40246" spans="85:85" hidden="1" x14ac:dyDescent="0.25">
      <c r="CG40246" s="49"/>
    </row>
    <row r="40247" spans="85:85" hidden="1" x14ac:dyDescent="0.25">
      <c r="CG40247" s="49"/>
    </row>
    <row r="40248" spans="85:85" hidden="1" x14ac:dyDescent="0.25">
      <c r="CG40248" s="49"/>
    </row>
    <row r="40249" spans="85:85" hidden="1" x14ac:dyDescent="0.25">
      <c r="CG40249" s="49"/>
    </row>
    <row r="40250" spans="85:85" hidden="1" x14ac:dyDescent="0.25">
      <c r="CG40250" s="49"/>
    </row>
    <row r="40251" spans="85:85" hidden="1" x14ac:dyDescent="0.25">
      <c r="CG40251" s="49"/>
    </row>
    <row r="40252" spans="85:85" hidden="1" x14ac:dyDescent="0.25">
      <c r="CG40252" s="49"/>
    </row>
    <row r="40253" spans="85:85" hidden="1" x14ac:dyDescent="0.25">
      <c r="CG40253" s="49"/>
    </row>
    <row r="40254" spans="85:85" hidden="1" x14ac:dyDescent="0.25">
      <c r="CG40254" s="49"/>
    </row>
    <row r="40255" spans="85:85" hidden="1" x14ac:dyDescent="0.25">
      <c r="CG40255" s="49"/>
    </row>
    <row r="40256" spans="85:85" hidden="1" x14ac:dyDescent="0.25">
      <c r="CG40256" s="49"/>
    </row>
    <row r="40257" spans="85:85" hidden="1" x14ac:dyDescent="0.25">
      <c r="CG40257" s="49"/>
    </row>
    <row r="40258" spans="85:85" hidden="1" x14ac:dyDescent="0.25">
      <c r="CG40258" s="49"/>
    </row>
    <row r="40259" spans="85:85" hidden="1" x14ac:dyDescent="0.25">
      <c r="CG40259" s="49"/>
    </row>
    <row r="40260" spans="85:85" hidden="1" x14ac:dyDescent="0.25">
      <c r="CG40260" s="49"/>
    </row>
    <row r="40261" spans="85:85" hidden="1" x14ac:dyDescent="0.25">
      <c r="CG40261" s="49"/>
    </row>
    <row r="40262" spans="85:85" hidden="1" x14ac:dyDescent="0.25">
      <c r="CG40262" s="49"/>
    </row>
    <row r="40263" spans="85:85" hidden="1" x14ac:dyDescent="0.25">
      <c r="CG40263" s="49"/>
    </row>
    <row r="40264" spans="85:85" hidden="1" x14ac:dyDescent="0.25">
      <c r="CG40264" s="49"/>
    </row>
    <row r="40265" spans="85:85" hidden="1" x14ac:dyDescent="0.25">
      <c r="CG40265" s="49"/>
    </row>
    <row r="40266" spans="85:85" hidden="1" x14ac:dyDescent="0.25">
      <c r="CG40266" s="49"/>
    </row>
    <row r="40267" spans="85:85" hidden="1" x14ac:dyDescent="0.25">
      <c r="CG40267" s="49"/>
    </row>
    <row r="40268" spans="85:85" hidden="1" x14ac:dyDescent="0.25">
      <c r="CG40268" s="49"/>
    </row>
    <row r="40269" spans="85:85" hidden="1" x14ac:dyDescent="0.25">
      <c r="CG40269" s="49"/>
    </row>
    <row r="40270" spans="85:85" hidden="1" x14ac:dyDescent="0.25">
      <c r="CG40270" s="49"/>
    </row>
    <row r="40271" spans="85:85" hidden="1" x14ac:dyDescent="0.25">
      <c r="CG40271" s="49"/>
    </row>
    <row r="40272" spans="85:85" hidden="1" x14ac:dyDescent="0.25">
      <c r="CG40272" s="49"/>
    </row>
    <row r="40273" spans="85:85" hidden="1" x14ac:dyDescent="0.25">
      <c r="CG40273" s="49"/>
    </row>
    <row r="40274" spans="85:85" hidden="1" x14ac:dyDescent="0.25">
      <c r="CG40274" s="49"/>
    </row>
    <row r="40275" spans="85:85" hidden="1" x14ac:dyDescent="0.25">
      <c r="CG40275" s="49"/>
    </row>
    <row r="40276" spans="85:85" hidden="1" x14ac:dyDescent="0.25">
      <c r="CG40276" s="49"/>
    </row>
    <row r="40277" spans="85:85" hidden="1" x14ac:dyDescent="0.25">
      <c r="CG40277" s="49"/>
    </row>
    <row r="40278" spans="85:85" hidden="1" x14ac:dyDescent="0.25">
      <c r="CG40278" s="49"/>
    </row>
    <row r="40279" spans="85:85" hidden="1" x14ac:dyDescent="0.25">
      <c r="CG40279" s="49"/>
    </row>
    <row r="40280" spans="85:85" hidden="1" x14ac:dyDescent="0.25">
      <c r="CG40280" s="49"/>
    </row>
    <row r="40281" spans="85:85" hidden="1" x14ac:dyDescent="0.25">
      <c r="CG40281" s="49"/>
    </row>
    <row r="40282" spans="85:85" hidden="1" x14ac:dyDescent="0.25">
      <c r="CG40282" s="49"/>
    </row>
    <row r="40283" spans="85:85" hidden="1" x14ac:dyDescent="0.25">
      <c r="CG40283" s="49"/>
    </row>
    <row r="40284" spans="85:85" hidden="1" x14ac:dyDescent="0.25">
      <c r="CG40284" s="49"/>
    </row>
    <row r="40285" spans="85:85" hidden="1" x14ac:dyDescent="0.25">
      <c r="CG40285" s="49"/>
    </row>
    <row r="40286" spans="85:85" hidden="1" x14ac:dyDescent="0.25">
      <c r="CG40286" s="49"/>
    </row>
    <row r="40287" spans="85:85" hidden="1" x14ac:dyDescent="0.25">
      <c r="CG40287" s="49"/>
    </row>
    <row r="40288" spans="85:85" hidden="1" x14ac:dyDescent="0.25">
      <c r="CG40288" s="49"/>
    </row>
    <row r="40289" spans="85:85" hidden="1" x14ac:dyDescent="0.25">
      <c r="CG40289" s="49"/>
    </row>
    <row r="40290" spans="85:85" hidden="1" x14ac:dyDescent="0.25">
      <c r="CG40290" s="49"/>
    </row>
    <row r="40291" spans="85:85" hidden="1" x14ac:dyDescent="0.25">
      <c r="CG40291" s="49"/>
    </row>
    <row r="40292" spans="85:85" hidden="1" x14ac:dyDescent="0.25">
      <c r="CG40292" s="49"/>
    </row>
    <row r="40293" spans="85:85" hidden="1" x14ac:dyDescent="0.25">
      <c r="CG40293" s="49"/>
    </row>
    <row r="40294" spans="85:85" hidden="1" x14ac:dyDescent="0.25">
      <c r="CG40294" s="49"/>
    </row>
    <row r="40295" spans="85:85" hidden="1" x14ac:dyDescent="0.25">
      <c r="CG40295" s="49"/>
    </row>
    <row r="40296" spans="85:85" hidden="1" x14ac:dyDescent="0.25">
      <c r="CG40296" s="49"/>
    </row>
    <row r="40297" spans="85:85" hidden="1" x14ac:dyDescent="0.25">
      <c r="CG40297" s="49"/>
    </row>
    <row r="40298" spans="85:85" hidden="1" x14ac:dyDescent="0.25">
      <c r="CG40298" s="49"/>
    </row>
    <row r="40299" spans="85:85" hidden="1" x14ac:dyDescent="0.25">
      <c r="CG40299" s="49"/>
    </row>
    <row r="40300" spans="85:85" hidden="1" x14ac:dyDescent="0.25">
      <c r="CG40300" s="49"/>
    </row>
    <row r="40301" spans="85:85" hidden="1" x14ac:dyDescent="0.25">
      <c r="CG40301" s="49"/>
    </row>
    <row r="40302" spans="85:85" hidden="1" x14ac:dyDescent="0.25">
      <c r="CG40302" s="49"/>
    </row>
    <row r="40303" spans="85:85" hidden="1" x14ac:dyDescent="0.25">
      <c r="CG40303" s="49"/>
    </row>
    <row r="40304" spans="85:85" hidden="1" x14ac:dyDescent="0.25">
      <c r="CG40304" s="49"/>
    </row>
    <row r="40305" spans="85:85" hidden="1" x14ac:dyDescent="0.25">
      <c r="CG40305" s="49"/>
    </row>
    <row r="40306" spans="85:85" hidden="1" x14ac:dyDescent="0.25">
      <c r="CG40306" s="49"/>
    </row>
    <row r="40307" spans="85:85" hidden="1" x14ac:dyDescent="0.25">
      <c r="CG40307" s="49"/>
    </row>
    <row r="40308" spans="85:85" hidden="1" x14ac:dyDescent="0.25">
      <c r="CG40308" s="49"/>
    </row>
    <row r="40309" spans="85:85" hidden="1" x14ac:dyDescent="0.25">
      <c r="CG40309" s="49"/>
    </row>
    <row r="40310" spans="85:85" hidden="1" x14ac:dyDescent="0.25">
      <c r="CG40310" s="49"/>
    </row>
    <row r="40311" spans="85:85" hidden="1" x14ac:dyDescent="0.25">
      <c r="CG40311" s="49"/>
    </row>
    <row r="40312" spans="85:85" hidden="1" x14ac:dyDescent="0.25">
      <c r="CG40312" s="49"/>
    </row>
    <row r="40313" spans="85:85" hidden="1" x14ac:dyDescent="0.25">
      <c r="CG40313" s="49"/>
    </row>
    <row r="40314" spans="85:85" hidden="1" x14ac:dyDescent="0.25">
      <c r="CG40314" s="49"/>
    </row>
    <row r="40315" spans="85:85" hidden="1" x14ac:dyDescent="0.25">
      <c r="CG40315" s="49"/>
    </row>
    <row r="40316" spans="85:85" hidden="1" x14ac:dyDescent="0.25">
      <c r="CG40316" s="49"/>
    </row>
    <row r="40317" spans="85:85" hidden="1" x14ac:dyDescent="0.25">
      <c r="CG40317" s="49"/>
    </row>
    <row r="40318" spans="85:85" hidden="1" x14ac:dyDescent="0.25">
      <c r="CG40318" s="49"/>
    </row>
    <row r="40319" spans="85:85" hidden="1" x14ac:dyDescent="0.25">
      <c r="CG40319" s="49"/>
    </row>
    <row r="40320" spans="85:85" hidden="1" x14ac:dyDescent="0.25">
      <c r="CG40320" s="49"/>
    </row>
    <row r="40321" spans="85:85" hidden="1" x14ac:dyDescent="0.25">
      <c r="CG40321" s="49"/>
    </row>
    <row r="40322" spans="85:85" hidden="1" x14ac:dyDescent="0.25">
      <c r="CG40322" s="49"/>
    </row>
    <row r="40323" spans="85:85" hidden="1" x14ac:dyDescent="0.25">
      <c r="CG40323" s="49"/>
    </row>
    <row r="40324" spans="85:85" hidden="1" x14ac:dyDescent="0.25">
      <c r="CG40324" s="49"/>
    </row>
    <row r="40325" spans="85:85" hidden="1" x14ac:dyDescent="0.25">
      <c r="CG40325" s="49"/>
    </row>
    <row r="40326" spans="85:85" hidden="1" x14ac:dyDescent="0.25">
      <c r="CG40326" s="49"/>
    </row>
    <row r="40327" spans="85:85" hidden="1" x14ac:dyDescent="0.25">
      <c r="CG40327" s="49"/>
    </row>
    <row r="40328" spans="85:85" hidden="1" x14ac:dyDescent="0.25">
      <c r="CG40328" s="49"/>
    </row>
    <row r="40329" spans="85:85" hidden="1" x14ac:dyDescent="0.25">
      <c r="CG40329" s="49"/>
    </row>
    <row r="40330" spans="85:85" hidden="1" x14ac:dyDescent="0.25">
      <c r="CG40330" s="49"/>
    </row>
    <row r="40331" spans="85:85" hidden="1" x14ac:dyDescent="0.25">
      <c r="CG40331" s="49"/>
    </row>
    <row r="40332" spans="85:85" hidden="1" x14ac:dyDescent="0.25">
      <c r="CG40332" s="49"/>
    </row>
    <row r="40333" spans="85:85" hidden="1" x14ac:dyDescent="0.25">
      <c r="CG40333" s="49"/>
    </row>
    <row r="40334" spans="85:85" hidden="1" x14ac:dyDescent="0.25">
      <c r="CG40334" s="49"/>
    </row>
    <row r="40335" spans="85:85" hidden="1" x14ac:dyDescent="0.25">
      <c r="CG40335" s="49"/>
    </row>
    <row r="40336" spans="85:85" hidden="1" x14ac:dyDescent="0.25">
      <c r="CG40336" s="49"/>
    </row>
    <row r="40337" spans="85:85" hidden="1" x14ac:dyDescent="0.25">
      <c r="CG40337" s="49"/>
    </row>
    <row r="40338" spans="85:85" hidden="1" x14ac:dyDescent="0.25">
      <c r="CG40338" s="49"/>
    </row>
    <row r="40339" spans="85:85" hidden="1" x14ac:dyDescent="0.25">
      <c r="CG40339" s="49"/>
    </row>
    <row r="40340" spans="85:85" hidden="1" x14ac:dyDescent="0.25">
      <c r="CG40340" s="49"/>
    </row>
    <row r="40341" spans="85:85" hidden="1" x14ac:dyDescent="0.25">
      <c r="CG40341" s="49"/>
    </row>
    <row r="40342" spans="85:85" hidden="1" x14ac:dyDescent="0.25">
      <c r="CG40342" s="49"/>
    </row>
    <row r="40343" spans="85:85" hidden="1" x14ac:dyDescent="0.25">
      <c r="CG40343" s="49"/>
    </row>
    <row r="40344" spans="85:85" hidden="1" x14ac:dyDescent="0.25">
      <c r="CG40344" s="49"/>
    </row>
    <row r="40345" spans="85:85" hidden="1" x14ac:dyDescent="0.25">
      <c r="CG40345" s="49"/>
    </row>
    <row r="40346" spans="85:85" hidden="1" x14ac:dyDescent="0.25">
      <c r="CG40346" s="49"/>
    </row>
    <row r="40347" spans="85:85" hidden="1" x14ac:dyDescent="0.25">
      <c r="CG40347" s="49"/>
    </row>
    <row r="40348" spans="85:85" hidden="1" x14ac:dyDescent="0.25">
      <c r="CG40348" s="49"/>
    </row>
    <row r="40349" spans="85:85" hidden="1" x14ac:dyDescent="0.25">
      <c r="CG40349" s="49"/>
    </row>
    <row r="40350" spans="85:85" hidden="1" x14ac:dyDescent="0.25">
      <c r="CG40350" s="49"/>
    </row>
    <row r="40351" spans="85:85" hidden="1" x14ac:dyDescent="0.25">
      <c r="CG40351" s="49"/>
    </row>
    <row r="40352" spans="85:85" hidden="1" x14ac:dyDescent="0.25">
      <c r="CG40352" s="49"/>
    </row>
    <row r="40353" spans="85:85" hidden="1" x14ac:dyDescent="0.25">
      <c r="CG40353" s="49"/>
    </row>
    <row r="40354" spans="85:85" hidden="1" x14ac:dyDescent="0.25">
      <c r="CG40354" s="49"/>
    </row>
    <row r="40355" spans="85:85" hidden="1" x14ac:dyDescent="0.25">
      <c r="CG40355" s="49"/>
    </row>
    <row r="40356" spans="85:85" hidden="1" x14ac:dyDescent="0.25">
      <c r="CG40356" s="49"/>
    </row>
    <row r="40357" spans="85:85" hidden="1" x14ac:dyDescent="0.25">
      <c r="CG40357" s="49"/>
    </row>
    <row r="40358" spans="85:85" hidden="1" x14ac:dyDescent="0.25">
      <c r="CG40358" s="49"/>
    </row>
    <row r="40359" spans="85:85" hidden="1" x14ac:dyDescent="0.25">
      <c r="CG40359" s="49"/>
    </row>
    <row r="40360" spans="85:85" hidden="1" x14ac:dyDescent="0.25">
      <c r="CG40360" s="49"/>
    </row>
    <row r="40361" spans="85:85" hidden="1" x14ac:dyDescent="0.25">
      <c r="CG40361" s="49"/>
    </row>
    <row r="40362" spans="85:85" hidden="1" x14ac:dyDescent="0.25">
      <c r="CG40362" s="49"/>
    </row>
    <row r="40363" spans="85:85" hidden="1" x14ac:dyDescent="0.25">
      <c r="CG40363" s="49"/>
    </row>
    <row r="40364" spans="85:85" hidden="1" x14ac:dyDescent="0.25">
      <c r="CG40364" s="49"/>
    </row>
    <row r="40365" spans="85:85" hidden="1" x14ac:dyDescent="0.25">
      <c r="CG40365" s="49"/>
    </row>
    <row r="40366" spans="85:85" hidden="1" x14ac:dyDescent="0.25">
      <c r="CG40366" s="49"/>
    </row>
    <row r="40367" spans="85:85" hidden="1" x14ac:dyDescent="0.25">
      <c r="CG40367" s="49"/>
    </row>
    <row r="40368" spans="85:85" hidden="1" x14ac:dyDescent="0.25">
      <c r="CG40368" s="49"/>
    </row>
    <row r="40369" spans="85:85" hidden="1" x14ac:dyDescent="0.25">
      <c r="CG40369" s="49"/>
    </row>
    <row r="40370" spans="85:85" hidden="1" x14ac:dyDescent="0.25">
      <c r="CG40370" s="49"/>
    </row>
    <row r="40371" spans="85:85" hidden="1" x14ac:dyDescent="0.25">
      <c r="CG40371" s="49"/>
    </row>
    <row r="40372" spans="85:85" hidden="1" x14ac:dyDescent="0.25">
      <c r="CG40372" s="49"/>
    </row>
    <row r="40373" spans="85:85" hidden="1" x14ac:dyDescent="0.25">
      <c r="CG40373" s="49"/>
    </row>
    <row r="40374" spans="85:85" hidden="1" x14ac:dyDescent="0.25">
      <c r="CG40374" s="49"/>
    </row>
    <row r="40375" spans="85:85" hidden="1" x14ac:dyDescent="0.25">
      <c r="CG40375" s="49"/>
    </row>
    <row r="40376" spans="85:85" hidden="1" x14ac:dyDescent="0.25">
      <c r="CG40376" s="49"/>
    </row>
    <row r="40377" spans="85:85" hidden="1" x14ac:dyDescent="0.25">
      <c r="CG40377" s="49"/>
    </row>
    <row r="40378" spans="85:85" hidden="1" x14ac:dyDescent="0.25">
      <c r="CG40378" s="49"/>
    </row>
    <row r="40379" spans="85:85" hidden="1" x14ac:dyDescent="0.25">
      <c r="CG40379" s="49"/>
    </row>
    <row r="40380" spans="85:85" hidden="1" x14ac:dyDescent="0.25">
      <c r="CG40380" s="49"/>
    </row>
    <row r="40381" spans="85:85" hidden="1" x14ac:dyDescent="0.25">
      <c r="CG40381" s="49"/>
    </row>
    <row r="40382" spans="85:85" hidden="1" x14ac:dyDescent="0.25">
      <c r="CG40382" s="49"/>
    </row>
    <row r="40383" spans="85:85" hidden="1" x14ac:dyDescent="0.25">
      <c r="CG40383" s="49"/>
    </row>
    <row r="40384" spans="85:85" hidden="1" x14ac:dyDescent="0.25">
      <c r="CG40384" s="49"/>
    </row>
    <row r="40385" spans="85:85" hidden="1" x14ac:dyDescent="0.25">
      <c r="CG40385" s="49"/>
    </row>
    <row r="40386" spans="85:85" hidden="1" x14ac:dyDescent="0.25">
      <c r="CG40386" s="49"/>
    </row>
    <row r="40387" spans="85:85" hidden="1" x14ac:dyDescent="0.25">
      <c r="CG40387" s="49"/>
    </row>
    <row r="40388" spans="85:85" hidden="1" x14ac:dyDescent="0.25">
      <c r="CG40388" s="49"/>
    </row>
    <row r="40389" spans="85:85" hidden="1" x14ac:dyDescent="0.25">
      <c r="CG40389" s="49"/>
    </row>
    <row r="40390" spans="85:85" hidden="1" x14ac:dyDescent="0.25">
      <c r="CG40390" s="49"/>
    </row>
    <row r="40391" spans="85:85" hidden="1" x14ac:dyDescent="0.25">
      <c r="CG40391" s="49"/>
    </row>
    <row r="40392" spans="85:85" hidden="1" x14ac:dyDescent="0.25">
      <c r="CG40392" s="49"/>
    </row>
    <row r="40393" spans="85:85" hidden="1" x14ac:dyDescent="0.25">
      <c r="CG40393" s="49"/>
    </row>
    <row r="40394" spans="85:85" hidden="1" x14ac:dyDescent="0.25">
      <c r="CG40394" s="49"/>
    </row>
    <row r="40395" spans="85:85" hidden="1" x14ac:dyDescent="0.25">
      <c r="CG40395" s="49"/>
    </row>
    <row r="40396" spans="85:85" hidden="1" x14ac:dyDescent="0.25">
      <c r="CG40396" s="49"/>
    </row>
    <row r="40397" spans="85:85" hidden="1" x14ac:dyDescent="0.25">
      <c r="CG40397" s="49"/>
    </row>
    <row r="40398" spans="85:85" hidden="1" x14ac:dyDescent="0.25">
      <c r="CG40398" s="49"/>
    </row>
    <row r="40399" spans="85:85" hidden="1" x14ac:dyDescent="0.25">
      <c r="CG40399" s="49"/>
    </row>
    <row r="40400" spans="85:85" hidden="1" x14ac:dyDescent="0.25">
      <c r="CG40400" s="49"/>
    </row>
    <row r="40401" spans="85:85" hidden="1" x14ac:dyDescent="0.25">
      <c r="CG40401" s="49"/>
    </row>
    <row r="40402" spans="85:85" hidden="1" x14ac:dyDescent="0.25">
      <c r="CG40402" s="49"/>
    </row>
    <row r="40403" spans="85:85" hidden="1" x14ac:dyDescent="0.25">
      <c r="CG40403" s="49"/>
    </row>
    <row r="40404" spans="85:85" hidden="1" x14ac:dyDescent="0.25">
      <c r="CG40404" s="49"/>
    </row>
    <row r="40405" spans="85:85" hidden="1" x14ac:dyDescent="0.25">
      <c r="CG40405" s="49"/>
    </row>
    <row r="40406" spans="85:85" hidden="1" x14ac:dyDescent="0.25">
      <c r="CG40406" s="49"/>
    </row>
    <row r="40407" spans="85:85" hidden="1" x14ac:dyDescent="0.25">
      <c r="CG40407" s="49"/>
    </row>
    <row r="40408" spans="85:85" hidden="1" x14ac:dyDescent="0.25">
      <c r="CG40408" s="49"/>
    </row>
    <row r="40409" spans="85:85" hidden="1" x14ac:dyDescent="0.25">
      <c r="CG40409" s="49"/>
    </row>
    <row r="40410" spans="85:85" hidden="1" x14ac:dyDescent="0.25">
      <c r="CG40410" s="49"/>
    </row>
    <row r="40411" spans="85:85" hidden="1" x14ac:dyDescent="0.25">
      <c r="CG40411" s="49"/>
    </row>
    <row r="40412" spans="85:85" hidden="1" x14ac:dyDescent="0.25">
      <c r="CG40412" s="49"/>
    </row>
    <row r="40413" spans="85:85" hidden="1" x14ac:dyDescent="0.25">
      <c r="CG40413" s="49"/>
    </row>
    <row r="40414" spans="85:85" hidden="1" x14ac:dyDescent="0.25">
      <c r="CG40414" s="49"/>
    </row>
    <row r="40415" spans="85:85" hidden="1" x14ac:dyDescent="0.25">
      <c r="CG40415" s="49"/>
    </row>
    <row r="40416" spans="85:85" hidden="1" x14ac:dyDescent="0.25">
      <c r="CG40416" s="49"/>
    </row>
    <row r="40417" spans="85:85" hidden="1" x14ac:dyDescent="0.25">
      <c r="CG40417" s="49"/>
    </row>
    <row r="40418" spans="85:85" hidden="1" x14ac:dyDescent="0.25">
      <c r="CG40418" s="49"/>
    </row>
    <row r="40419" spans="85:85" hidden="1" x14ac:dyDescent="0.25">
      <c r="CG40419" s="49"/>
    </row>
    <row r="40420" spans="85:85" hidden="1" x14ac:dyDescent="0.25">
      <c r="CG40420" s="49"/>
    </row>
    <row r="40421" spans="85:85" hidden="1" x14ac:dyDescent="0.25">
      <c r="CG40421" s="49"/>
    </row>
    <row r="40422" spans="85:85" hidden="1" x14ac:dyDescent="0.25">
      <c r="CG40422" s="49"/>
    </row>
    <row r="40423" spans="85:85" hidden="1" x14ac:dyDescent="0.25">
      <c r="CG40423" s="49"/>
    </row>
    <row r="40424" spans="85:85" hidden="1" x14ac:dyDescent="0.25">
      <c r="CG40424" s="49"/>
    </row>
    <row r="40425" spans="85:85" hidden="1" x14ac:dyDescent="0.25">
      <c r="CG40425" s="49"/>
    </row>
    <row r="40426" spans="85:85" hidden="1" x14ac:dyDescent="0.25">
      <c r="CG40426" s="49"/>
    </row>
    <row r="40427" spans="85:85" hidden="1" x14ac:dyDescent="0.25">
      <c r="CG40427" s="49"/>
    </row>
    <row r="40428" spans="85:85" hidden="1" x14ac:dyDescent="0.25">
      <c r="CG40428" s="49"/>
    </row>
    <row r="40429" spans="85:85" hidden="1" x14ac:dyDescent="0.25">
      <c r="CG40429" s="49"/>
    </row>
    <row r="40430" spans="85:85" hidden="1" x14ac:dyDescent="0.25">
      <c r="CG40430" s="49"/>
    </row>
    <row r="40431" spans="85:85" hidden="1" x14ac:dyDescent="0.25">
      <c r="CG40431" s="49"/>
    </row>
    <row r="40432" spans="85:85" hidden="1" x14ac:dyDescent="0.25">
      <c r="CG40432" s="49"/>
    </row>
    <row r="40433" spans="85:85" hidden="1" x14ac:dyDescent="0.25">
      <c r="CG40433" s="49"/>
    </row>
    <row r="40434" spans="85:85" hidden="1" x14ac:dyDescent="0.25">
      <c r="CG40434" s="49"/>
    </row>
    <row r="40435" spans="85:85" hidden="1" x14ac:dyDescent="0.25">
      <c r="CG40435" s="49"/>
    </row>
    <row r="40436" spans="85:85" hidden="1" x14ac:dyDescent="0.25">
      <c r="CG40436" s="49"/>
    </row>
    <row r="40437" spans="85:85" hidden="1" x14ac:dyDescent="0.25">
      <c r="CG40437" s="49"/>
    </row>
    <row r="40438" spans="85:85" hidden="1" x14ac:dyDescent="0.25">
      <c r="CG40438" s="49"/>
    </row>
    <row r="40439" spans="85:85" hidden="1" x14ac:dyDescent="0.25">
      <c r="CG40439" s="49"/>
    </row>
    <row r="40440" spans="85:85" hidden="1" x14ac:dyDescent="0.25">
      <c r="CG40440" s="49"/>
    </row>
    <row r="40441" spans="85:85" hidden="1" x14ac:dyDescent="0.25">
      <c r="CG40441" s="49"/>
    </row>
    <row r="40442" spans="85:85" hidden="1" x14ac:dyDescent="0.25">
      <c r="CG40442" s="49"/>
    </row>
    <row r="40443" spans="85:85" hidden="1" x14ac:dyDescent="0.25">
      <c r="CG40443" s="49"/>
    </row>
    <row r="40444" spans="85:85" hidden="1" x14ac:dyDescent="0.25">
      <c r="CG40444" s="49"/>
    </row>
    <row r="40445" spans="85:85" hidden="1" x14ac:dyDescent="0.25">
      <c r="CG40445" s="49"/>
    </row>
    <row r="40446" spans="85:85" hidden="1" x14ac:dyDescent="0.25">
      <c r="CG40446" s="49"/>
    </row>
    <row r="40447" spans="85:85" hidden="1" x14ac:dyDescent="0.25">
      <c r="CG40447" s="49"/>
    </row>
    <row r="40448" spans="85:85" hidden="1" x14ac:dyDescent="0.25">
      <c r="CG40448" s="49"/>
    </row>
    <row r="40449" spans="85:85" hidden="1" x14ac:dyDescent="0.25">
      <c r="CG40449" s="49"/>
    </row>
    <row r="40450" spans="85:85" hidden="1" x14ac:dyDescent="0.25">
      <c r="CG40450" s="49"/>
    </row>
    <row r="40451" spans="85:85" hidden="1" x14ac:dyDescent="0.25">
      <c r="CG40451" s="49"/>
    </row>
    <row r="40452" spans="85:85" hidden="1" x14ac:dyDescent="0.25">
      <c r="CG40452" s="49"/>
    </row>
    <row r="40453" spans="85:85" hidden="1" x14ac:dyDescent="0.25">
      <c r="CG40453" s="49"/>
    </row>
    <row r="40454" spans="85:85" hidden="1" x14ac:dyDescent="0.25">
      <c r="CG40454" s="49"/>
    </row>
    <row r="40455" spans="85:85" hidden="1" x14ac:dyDescent="0.25">
      <c r="CG40455" s="49"/>
    </row>
    <row r="40456" spans="85:85" hidden="1" x14ac:dyDescent="0.25">
      <c r="CG40456" s="49"/>
    </row>
    <row r="40457" spans="85:85" hidden="1" x14ac:dyDescent="0.25">
      <c r="CG40457" s="49"/>
    </row>
    <row r="40458" spans="85:85" hidden="1" x14ac:dyDescent="0.25">
      <c r="CG40458" s="49"/>
    </row>
    <row r="40459" spans="85:85" hidden="1" x14ac:dyDescent="0.25">
      <c r="CG40459" s="49"/>
    </row>
    <row r="40460" spans="85:85" hidden="1" x14ac:dyDescent="0.25">
      <c r="CG40460" s="49"/>
    </row>
    <row r="40461" spans="85:85" hidden="1" x14ac:dyDescent="0.25">
      <c r="CG40461" s="49"/>
    </row>
    <row r="40462" spans="85:85" hidden="1" x14ac:dyDescent="0.25">
      <c r="CG40462" s="49"/>
    </row>
    <row r="40463" spans="85:85" hidden="1" x14ac:dyDescent="0.25">
      <c r="CG40463" s="49"/>
    </row>
    <row r="40464" spans="85:85" hidden="1" x14ac:dyDescent="0.25">
      <c r="CG40464" s="49"/>
    </row>
    <row r="40465" spans="85:85" hidden="1" x14ac:dyDescent="0.25">
      <c r="CG40465" s="49"/>
    </row>
    <row r="40466" spans="85:85" hidden="1" x14ac:dyDescent="0.25">
      <c r="CG40466" s="49"/>
    </row>
    <row r="40467" spans="85:85" hidden="1" x14ac:dyDescent="0.25">
      <c r="CG40467" s="49"/>
    </row>
    <row r="40468" spans="85:85" hidden="1" x14ac:dyDescent="0.25">
      <c r="CG40468" s="49"/>
    </row>
    <row r="40469" spans="85:85" hidden="1" x14ac:dyDescent="0.25">
      <c r="CG40469" s="49"/>
    </row>
    <row r="40470" spans="85:85" hidden="1" x14ac:dyDescent="0.25">
      <c r="CG40470" s="49"/>
    </row>
    <row r="40471" spans="85:85" hidden="1" x14ac:dyDescent="0.25">
      <c r="CG40471" s="49"/>
    </row>
    <row r="40472" spans="85:85" hidden="1" x14ac:dyDescent="0.25">
      <c r="CG40472" s="49"/>
    </row>
    <row r="40473" spans="85:85" hidden="1" x14ac:dyDescent="0.25">
      <c r="CG40473" s="49"/>
    </row>
    <row r="40474" spans="85:85" hidden="1" x14ac:dyDescent="0.25">
      <c r="CG40474" s="49"/>
    </row>
    <row r="40475" spans="85:85" hidden="1" x14ac:dyDescent="0.25">
      <c r="CG40475" s="49"/>
    </row>
    <row r="40476" spans="85:85" hidden="1" x14ac:dyDescent="0.25">
      <c r="CG40476" s="49"/>
    </row>
    <row r="40477" spans="85:85" hidden="1" x14ac:dyDescent="0.25">
      <c r="CG40477" s="49"/>
    </row>
    <row r="40478" spans="85:85" hidden="1" x14ac:dyDescent="0.25">
      <c r="CG40478" s="49"/>
    </row>
    <row r="40479" spans="85:85" hidden="1" x14ac:dyDescent="0.25">
      <c r="CG40479" s="49"/>
    </row>
    <row r="40480" spans="85:85" hidden="1" x14ac:dyDescent="0.25">
      <c r="CG40480" s="49"/>
    </row>
    <row r="40481" spans="85:85" hidden="1" x14ac:dyDescent="0.25">
      <c r="CG40481" s="49"/>
    </row>
    <row r="40482" spans="85:85" hidden="1" x14ac:dyDescent="0.25">
      <c r="CG40482" s="49"/>
    </row>
    <row r="40483" spans="85:85" hidden="1" x14ac:dyDescent="0.25">
      <c r="CG40483" s="49"/>
    </row>
    <row r="40484" spans="85:85" hidden="1" x14ac:dyDescent="0.25">
      <c r="CG40484" s="49"/>
    </row>
    <row r="40485" spans="85:85" hidden="1" x14ac:dyDescent="0.25">
      <c r="CG40485" s="49"/>
    </row>
    <row r="40486" spans="85:85" hidden="1" x14ac:dyDescent="0.25">
      <c r="CG40486" s="49"/>
    </row>
    <row r="40487" spans="85:85" hidden="1" x14ac:dyDescent="0.25">
      <c r="CG40487" s="49"/>
    </row>
    <row r="40488" spans="85:85" hidden="1" x14ac:dyDescent="0.25">
      <c r="CG40488" s="49"/>
    </row>
    <row r="40489" spans="85:85" hidden="1" x14ac:dyDescent="0.25">
      <c r="CG40489" s="49"/>
    </row>
    <row r="40490" spans="85:85" hidden="1" x14ac:dyDescent="0.25">
      <c r="CG40490" s="49"/>
    </row>
    <row r="40491" spans="85:85" hidden="1" x14ac:dyDescent="0.25">
      <c r="CG40491" s="49"/>
    </row>
    <row r="40492" spans="85:85" hidden="1" x14ac:dyDescent="0.25">
      <c r="CG40492" s="49"/>
    </row>
    <row r="40493" spans="85:85" hidden="1" x14ac:dyDescent="0.25">
      <c r="CG40493" s="49"/>
    </row>
    <row r="40494" spans="85:85" hidden="1" x14ac:dyDescent="0.25">
      <c r="CG40494" s="49"/>
    </row>
    <row r="40495" spans="85:85" hidden="1" x14ac:dyDescent="0.25">
      <c r="CG40495" s="49"/>
    </row>
    <row r="40496" spans="85:85" hidden="1" x14ac:dyDescent="0.25">
      <c r="CG40496" s="49"/>
    </row>
    <row r="40497" spans="85:85" hidden="1" x14ac:dyDescent="0.25">
      <c r="CG40497" s="49"/>
    </row>
    <row r="40498" spans="85:85" hidden="1" x14ac:dyDescent="0.25">
      <c r="CG40498" s="49"/>
    </row>
    <row r="40499" spans="85:85" hidden="1" x14ac:dyDescent="0.25">
      <c r="CG40499" s="49"/>
    </row>
    <row r="40500" spans="85:85" hidden="1" x14ac:dyDescent="0.25">
      <c r="CG40500" s="49"/>
    </row>
    <row r="40501" spans="85:85" hidden="1" x14ac:dyDescent="0.25">
      <c r="CG40501" s="49"/>
    </row>
    <row r="40502" spans="85:85" hidden="1" x14ac:dyDescent="0.25">
      <c r="CG40502" s="49"/>
    </row>
    <row r="40503" spans="85:85" hidden="1" x14ac:dyDescent="0.25">
      <c r="CG40503" s="49"/>
    </row>
    <row r="40504" spans="85:85" hidden="1" x14ac:dyDescent="0.25">
      <c r="CG40504" s="49"/>
    </row>
    <row r="40505" spans="85:85" hidden="1" x14ac:dyDescent="0.25">
      <c r="CG40505" s="49"/>
    </row>
    <row r="40506" spans="85:85" hidden="1" x14ac:dyDescent="0.25">
      <c r="CG40506" s="49"/>
    </row>
    <row r="40507" spans="85:85" hidden="1" x14ac:dyDescent="0.25">
      <c r="CG40507" s="49"/>
    </row>
    <row r="40508" spans="85:85" hidden="1" x14ac:dyDescent="0.25">
      <c r="CG40508" s="49"/>
    </row>
    <row r="40509" spans="85:85" hidden="1" x14ac:dyDescent="0.25">
      <c r="CG40509" s="49"/>
    </row>
    <row r="40510" spans="85:85" hidden="1" x14ac:dyDescent="0.25">
      <c r="CG40510" s="49"/>
    </row>
    <row r="40511" spans="85:85" hidden="1" x14ac:dyDescent="0.25">
      <c r="CG40511" s="49"/>
    </row>
    <row r="40512" spans="85:85" hidden="1" x14ac:dyDescent="0.25">
      <c r="CG40512" s="49"/>
    </row>
    <row r="40513" spans="85:85" hidden="1" x14ac:dyDescent="0.25">
      <c r="CG40513" s="49"/>
    </row>
    <row r="40514" spans="85:85" hidden="1" x14ac:dyDescent="0.25">
      <c r="CG40514" s="49"/>
    </row>
    <row r="40515" spans="85:85" hidden="1" x14ac:dyDescent="0.25">
      <c r="CG40515" s="49"/>
    </row>
    <row r="40516" spans="85:85" hidden="1" x14ac:dyDescent="0.25">
      <c r="CG40516" s="49"/>
    </row>
    <row r="40517" spans="85:85" hidden="1" x14ac:dyDescent="0.25">
      <c r="CG40517" s="49"/>
    </row>
    <row r="40518" spans="85:85" hidden="1" x14ac:dyDescent="0.25">
      <c r="CG40518" s="49"/>
    </row>
    <row r="40519" spans="85:85" hidden="1" x14ac:dyDescent="0.25">
      <c r="CG40519" s="49"/>
    </row>
    <row r="40520" spans="85:85" hidden="1" x14ac:dyDescent="0.25">
      <c r="CG40520" s="49"/>
    </row>
    <row r="40521" spans="85:85" hidden="1" x14ac:dyDescent="0.25">
      <c r="CG40521" s="49"/>
    </row>
    <row r="40522" spans="85:85" hidden="1" x14ac:dyDescent="0.25">
      <c r="CG40522" s="49"/>
    </row>
    <row r="40523" spans="85:85" hidden="1" x14ac:dyDescent="0.25">
      <c r="CG40523" s="49"/>
    </row>
    <row r="40524" spans="85:85" hidden="1" x14ac:dyDescent="0.25">
      <c r="CG40524" s="49"/>
    </row>
    <row r="40525" spans="85:85" hidden="1" x14ac:dyDescent="0.25">
      <c r="CG40525" s="49"/>
    </row>
    <row r="40526" spans="85:85" hidden="1" x14ac:dyDescent="0.25">
      <c r="CG40526" s="49"/>
    </row>
    <row r="40527" spans="85:85" hidden="1" x14ac:dyDescent="0.25">
      <c r="CG40527" s="49"/>
    </row>
    <row r="40528" spans="85:85" hidden="1" x14ac:dyDescent="0.25">
      <c r="CG40528" s="49"/>
    </row>
    <row r="40529" spans="85:85" hidden="1" x14ac:dyDescent="0.25">
      <c r="CG40529" s="49"/>
    </row>
    <row r="40530" spans="85:85" hidden="1" x14ac:dyDescent="0.25">
      <c r="CG40530" s="49"/>
    </row>
    <row r="40531" spans="85:85" hidden="1" x14ac:dyDescent="0.25">
      <c r="CG40531" s="49"/>
    </row>
    <row r="40532" spans="85:85" hidden="1" x14ac:dyDescent="0.25">
      <c r="CG40532" s="49"/>
    </row>
    <row r="40533" spans="85:85" hidden="1" x14ac:dyDescent="0.25">
      <c r="CG40533" s="49"/>
    </row>
    <row r="40534" spans="85:85" hidden="1" x14ac:dyDescent="0.25">
      <c r="CG40534" s="49"/>
    </row>
    <row r="40535" spans="85:85" hidden="1" x14ac:dyDescent="0.25">
      <c r="CG40535" s="49"/>
    </row>
    <row r="40536" spans="85:85" hidden="1" x14ac:dyDescent="0.25">
      <c r="CG40536" s="49"/>
    </row>
    <row r="40537" spans="85:85" hidden="1" x14ac:dyDescent="0.25">
      <c r="CG40537" s="49"/>
    </row>
    <row r="40538" spans="85:85" hidden="1" x14ac:dyDescent="0.25">
      <c r="CG40538" s="49"/>
    </row>
    <row r="40539" spans="85:85" hidden="1" x14ac:dyDescent="0.25">
      <c r="CG40539" s="49"/>
    </row>
    <row r="40540" spans="85:85" hidden="1" x14ac:dyDescent="0.25">
      <c r="CG40540" s="49"/>
    </row>
    <row r="40541" spans="85:85" hidden="1" x14ac:dyDescent="0.25">
      <c r="CG40541" s="49"/>
    </row>
    <row r="40542" spans="85:85" hidden="1" x14ac:dyDescent="0.25">
      <c r="CG40542" s="49"/>
    </row>
    <row r="40543" spans="85:85" hidden="1" x14ac:dyDescent="0.25">
      <c r="CG40543" s="49"/>
    </row>
    <row r="40544" spans="85:85" hidden="1" x14ac:dyDescent="0.25">
      <c r="CG40544" s="49"/>
    </row>
    <row r="40545" spans="85:85" hidden="1" x14ac:dyDescent="0.25">
      <c r="CG40545" s="49"/>
    </row>
    <row r="40546" spans="85:85" hidden="1" x14ac:dyDescent="0.25">
      <c r="CG40546" s="49"/>
    </row>
    <row r="40547" spans="85:85" hidden="1" x14ac:dyDescent="0.25">
      <c r="CG40547" s="49"/>
    </row>
    <row r="40548" spans="85:85" hidden="1" x14ac:dyDescent="0.25">
      <c r="CG40548" s="49"/>
    </row>
    <row r="40549" spans="85:85" hidden="1" x14ac:dyDescent="0.25">
      <c r="CG40549" s="49"/>
    </row>
    <row r="40550" spans="85:85" hidden="1" x14ac:dyDescent="0.25">
      <c r="CG40550" s="49"/>
    </row>
    <row r="40551" spans="85:85" hidden="1" x14ac:dyDescent="0.25">
      <c r="CG40551" s="49"/>
    </row>
    <row r="40552" spans="85:85" hidden="1" x14ac:dyDescent="0.25">
      <c r="CG40552" s="49"/>
    </row>
    <row r="40553" spans="85:85" hidden="1" x14ac:dyDescent="0.25">
      <c r="CG40553" s="49"/>
    </row>
    <row r="40554" spans="85:85" hidden="1" x14ac:dyDescent="0.25">
      <c r="CG40554" s="49"/>
    </row>
    <row r="40555" spans="85:85" hidden="1" x14ac:dyDescent="0.25">
      <c r="CG40555" s="49"/>
    </row>
    <row r="40556" spans="85:85" hidden="1" x14ac:dyDescent="0.25">
      <c r="CG40556" s="49"/>
    </row>
    <row r="40557" spans="85:85" hidden="1" x14ac:dyDescent="0.25">
      <c r="CG40557" s="49"/>
    </row>
    <row r="40558" spans="85:85" hidden="1" x14ac:dyDescent="0.25">
      <c r="CG40558" s="49"/>
    </row>
    <row r="40559" spans="85:85" hidden="1" x14ac:dyDescent="0.25">
      <c r="CG40559" s="49"/>
    </row>
    <row r="40560" spans="85:85" hidden="1" x14ac:dyDescent="0.25">
      <c r="CG40560" s="49"/>
    </row>
    <row r="40561" spans="85:85" hidden="1" x14ac:dyDescent="0.25">
      <c r="CG40561" s="49"/>
    </row>
    <row r="40562" spans="85:85" hidden="1" x14ac:dyDescent="0.25">
      <c r="CG40562" s="49"/>
    </row>
    <row r="40563" spans="85:85" hidden="1" x14ac:dyDescent="0.25">
      <c r="CG40563" s="49"/>
    </row>
    <row r="40564" spans="85:85" hidden="1" x14ac:dyDescent="0.25">
      <c r="CG40564" s="49"/>
    </row>
    <row r="40565" spans="85:85" hidden="1" x14ac:dyDescent="0.25">
      <c r="CG40565" s="49"/>
    </row>
    <row r="40566" spans="85:85" hidden="1" x14ac:dyDescent="0.25">
      <c r="CG40566" s="49"/>
    </row>
    <row r="40567" spans="85:85" hidden="1" x14ac:dyDescent="0.25">
      <c r="CG40567" s="49"/>
    </row>
    <row r="40568" spans="85:85" hidden="1" x14ac:dyDescent="0.25">
      <c r="CG40568" s="49"/>
    </row>
    <row r="40569" spans="85:85" hidden="1" x14ac:dyDescent="0.25">
      <c r="CG40569" s="49"/>
    </row>
    <row r="40570" spans="85:85" hidden="1" x14ac:dyDescent="0.25">
      <c r="CG40570" s="49"/>
    </row>
    <row r="40571" spans="85:85" hidden="1" x14ac:dyDescent="0.25">
      <c r="CG40571" s="49"/>
    </row>
    <row r="40572" spans="85:85" hidden="1" x14ac:dyDescent="0.25">
      <c r="CG40572" s="49"/>
    </row>
    <row r="40573" spans="85:85" hidden="1" x14ac:dyDescent="0.25">
      <c r="CG40573" s="49"/>
    </row>
    <row r="40574" spans="85:85" hidden="1" x14ac:dyDescent="0.25">
      <c r="CG40574" s="49"/>
    </row>
    <row r="40575" spans="85:85" hidden="1" x14ac:dyDescent="0.25">
      <c r="CG40575" s="49"/>
    </row>
    <row r="40576" spans="85:85" hidden="1" x14ac:dyDescent="0.25">
      <c r="CG40576" s="49"/>
    </row>
    <row r="40577" spans="85:85" hidden="1" x14ac:dyDescent="0.25">
      <c r="CG40577" s="49"/>
    </row>
    <row r="40578" spans="85:85" hidden="1" x14ac:dyDescent="0.25">
      <c r="CG40578" s="49"/>
    </row>
    <row r="40579" spans="85:85" hidden="1" x14ac:dyDescent="0.25">
      <c r="CG40579" s="49"/>
    </row>
    <row r="40580" spans="85:85" hidden="1" x14ac:dyDescent="0.25">
      <c r="CG40580" s="49"/>
    </row>
    <row r="40581" spans="85:85" hidden="1" x14ac:dyDescent="0.25">
      <c r="CG40581" s="49"/>
    </row>
    <row r="40582" spans="85:85" hidden="1" x14ac:dyDescent="0.25">
      <c r="CG40582" s="49"/>
    </row>
    <row r="40583" spans="85:85" hidden="1" x14ac:dyDescent="0.25">
      <c r="CG40583" s="49"/>
    </row>
    <row r="40584" spans="85:85" hidden="1" x14ac:dyDescent="0.25">
      <c r="CG40584" s="49"/>
    </row>
    <row r="40585" spans="85:85" hidden="1" x14ac:dyDescent="0.25">
      <c r="CG40585" s="49"/>
    </row>
    <row r="40586" spans="85:85" hidden="1" x14ac:dyDescent="0.25">
      <c r="CG40586" s="49"/>
    </row>
    <row r="40587" spans="85:85" hidden="1" x14ac:dyDescent="0.25">
      <c r="CG40587" s="49"/>
    </row>
    <row r="40588" spans="85:85" hidden="1" x14ac:dyDescent="0.25">
      <c r="CG40588" s="49"/>
    </row>
    <row r="40589" spans="85:85" hidden="1" x14ac:dyDescent="0.25">
      <c r="CG40589" s="49"/>
    </row>
    <row r="40590" spans="85:85" hidden="1" x14ac:dyDescent="0.25">
      <c r="CG40590" s="49"/>
    </row>
    <row r="40591" spans="85:85" hidden="1" x14ac:dyDescent="0.25">
      <c r="CG40591" s="49"/>
    </row>
    <row r="40592" spans="85:85" hidden="1" x14ac:dyDescent="0.25">
      <c r="CG40592" s="49"/>
    </row>
    <row r="40593" spans="85:85" hidden="1" x14ac:dyDescent="0.25">
      <c r="CG40593" s="49"/>
    </row>
    <row r="40594" spans="85:85" hidden="1" x14ac:dyDescent="0.25">
      <c r="CG40594" s="49"/>
    </row>
    <row r="40595" spans="85:85" hidden="1" x14ac:dyDescent="0.25">
      <c r="CG40595" s="49"/>
    </row>
    <row r="40596" spans="85:85" hidden="1" x14ac:dyDescent="0.25">
      <c r="CG40596" s="49"/>
    </row>
    <row r="40597" spans="85:85" hidden="1" x14ac:dyDescent="0.25">
      <c r="CG40597" s="49"/>
    </row>
    <row r="40598" spans="85:85" hidden="1" x14ac:dyDescent="0.25">
      <c r="CG40598" s="49"/>
    </row>
    <row r="40599" spans="85:85" hidden="1" x14ac:dyDescent="0.25">
      <c r="CG40599" s="49"/>
    </row>
    <row r="40600" spans="85:85" hidden="1" x14ac:dyDescent="0.25">
      <c r="CG40600" s="49"/>
    </row>
    <row r="40601" spans="85:85" hidden="1" x14ac:dyDescent="0.25">
      <c r="CG40601" s="49"/>
    </row>
    <row r="40602" spans="85:85" hidden="1" x14ac:dyDescent="0.25">
      <c r="CG40602" s="49"/>
    </row>
    <row r="40603" spans="85:85" hidden="1" x14ac:dyDescent="0.25">
      <c r="CG40603" s="49"/>
    </row>
    <row r="40604" spans="85:85" hidden="1" x14ac:dyDescent="0.25">
      <c r="CG40604" s="49"/>
    </row>
    <row r="40605" spans="85:85" hidden="1" x14ac:dyDescent="0.25">
      <c r="CG40605" s="49"/>
    </row>
    <row r="40606" spans="85:85" hidden="1" x14ac:dyDescent="0.25">
      <c r="CG40606" s="49"/>
    </row>
    <row r="40607" spans="85:85" hidden="1" x14ac:dyDescent="0.25">
      <c r="CG40607" s="49"/>
    </row>
    <row r="40608" spans="85:85" hidden="1" x14ac:dyDescent="0.25">
      <c r="CG40608" s="49"/>
    </row>
    <row r="40609" spans="85:85" hidden="1" x14ac:dyDescent="0.25">
      <c r="CG40609" s="49"/>
    </row>
    <row r="40610" spans="85:85" hidden="1" x14ac:dyDescent="0.25">
      <c r="CG40610" s="49"/>
    </row>
    <row r="40611" spans="85:85" hidden="1" x14ac:dyDescent="0.25">
      <c r="CG40611" s="49"/>
    </row>
    <row r="40612" spans="85:85" hidden="1" x14ac:dyDescent="0.25">
      <c r="CG40612" s="49"/>
    </row>
    <row r="40613" spans="85:85" hidden="1" x14ac:dyDescent="0.25">
      <c r="CG40613" s="49"/>
    </row>
    <row r="40614" spans="85:85" hidden="1" x14ac:dyDescent="0.25">
      <c r="CG40614" s="49"/>
    </row>
    <row r="40615" spans="85:85" hidden="1" x14ac:dyDescent="0.25">
      <c r="CG40615" s="49"/>
    </row>
    <row r="40616" spans="85:85" hidden="1" x14ac:dyDescent="0.25">
      <c r="CG40616" s="49"/>
    </row>
    <row r="40617" spans="85:85" hidden="1" x14ac:dyDescent="0.25">
      <c r="CG40617" s="49"/>
    </row>
    <row r="40618" spans="85:85" hidden="1" x14ac:dyDescent="0.25">
      <c r="CG40618" s="49"/>
    </row>
    <row r="40619" spans="85:85" hidden="1" x14ac:dyDescent="0.25">
      <c r="CG40619" s="49"/>
    </row>
    <row r="40620" spans="85:85" hidden="1" x14ac:dyDescent="0.25">
      <c r="CG40620" s="49"/>
    </row>
    <row r="40621" spans="85:85" hidden="1" x14ac:dyDescent="0.25">
      <c r="CG40621" s="49"/>
    </row>
    <row r="40622" spans="85:85" hidden="1" x14ac:dyDescent="0.25">
      <c r="CG40622" s="49"/>
    </row>
    <row r="40623" spans="85:85" hidden="1" x14ac:dyDescent="0.25">
      <c r="CG40623" s="49"/>
    </row>
    <row r="40624" spans="85:85" hidden="1" x14ac:dyDescent="0.25">
      <c r="CG40624" s="49"/>
    </row>
    <row r="40625" spans="85:85" hidden="1" x14ac:dyDescent="0.25">
      <c r="CG40625" s="49"/>
    </row>
    <row r="40626" spans="85:85" hidden="1" x14ac:dyDescent="0.25">
      <c r="CG40626" s="49"/>
    </row>
    <row r="40627" spans="85:85" hidden="1" x14ac:dyDescent="0.25">
      <c r="CG40627" s="49"/>
    </row>
    <row r="40628" spans="85:85" hidden="1" x14ac:dyDescent="0.25">
      <c r="CG40628" s="49"/>
    </row>
    <row r="40629" spans="85:85" hidden="1" x14ac:dyDescent="0.25">
      <c r="CG40629" s="49"/>
    </row>
    <row r="40630" spans="85:85" hidden="1" x14ac:dyDescent="0.25">
      <c r="CG40630" s="49"/>
    </row>
    <row r="40631" spans="85:85" hidden="1" x14ac:dyDescent="0.25">
      <c r="CG40631" s="49"/>
    </row>
    <row r="40632" spans="85:85" hidden="1" x14ac:dyDescent="0.25">
      <c r="CG40632" s="49"/>
    </row>
    <row r="40633" spans="85:85" hidden="1" x14ac:dyDescent="0.25">
      <c r="CG40633" s="49"/>
    </row>
    <row r="40634" spans="85:85" hidden="1" x14ac:dyDescent="0.25">
      <c r="CG40634" s="49"/>
    </row>
    <row r="40635" spans="85:85" hidden="1" x14ac:dyDescent="0.25">
      <c r="CG40635" s="49"/>
    </row>
    <row r="40636" spans="85:85" hidden="1" x14ac:dyDescent="0.25">
      <c r="CG40636" s="49"/>
    </row>
    <row r="40637" spans="85:85" hidden="1" x14ac:dyDescent="0.25">
      <c r="CG40637" s="49"/>
    </row>
    <row r="40638" spans="85:85" hidden="1" x14ac:dyDescent="0.25">
      <c r="CG40638" s="49"/>
    </row>
    <row r="40639" spans="85:85" hidden="1" x14ac:dyDescent="0.25">
      <c r="CG40639" s="49"/>
    </row>
    <row r="40640" spans="85:85" hidden="1" x14ac:dyDescent="0.25">
      <c r="CG40640" s="49"/>
    </row>
    <row r="40641" spans="85:85" hidden="1" x14ac:dyDescent="0.25">
      <c r="CG40641" s="49"/>
    </row>
    <row r="40642" spans="85:85" hidden="1" x14ac:dyDescent="0.25">
      <c r="CG40642" s="49"/>
    </row>
    <row r="40643" spans="85:85" hidden="1" x14ac:dyDescent="0.25">
      <c r="CG40643" s="49"/>
    </row>
    <row r="40644" spans="85:85" hidden="1" x14ac:dyDescent="0.25">
      <c r="CG40644" s="49"/>
    </row>
    <row r="40645" spans="85:85" hidden="1" x14ac:dyDescent="0.25">
      <c r="CG40645" s="49"/>
    </row>
    <row r="40646" spans="85:85" hidden="1" x14ac:dyDescent="0.25">
      <c r="CG40646" s="49"/>
    </row>
    <row r="40647" spans="85:85" hidden="1" x14ac:dyDescent="0.25">
      <c r="CG40647" s="49"/>
    </row>
    <row r="40648" spans="85:85" hidden="1" x14ac:dyDescent="0.25">
      <c r="CG40648" s="49"/>
    </row>
    <row r="40649" spans="85:85" hidden="1" x14ac:dyDescent="0.25">
      <c r="CG40649" s="49"/>
    </row>
    <row r="40650" spans="85:85" hidden="1" x14ac:dyDescent="0.25">
      <c r="CG40650" s="49"/>
    </row>
    <row r="40651" spans="85:85" hidden="1" x14ac:dyDescent="0.25">
      <c r="CG40651" s="49"/>
    </row>
    <row r="40652" spans="85:85" hidden="1" x14ac:dyDescent="0.25">
      <c r="CG40652" s="49"/>
    </row>
    <row r="40653" spans="85:85" hidden="1" x14ac:dyDescent="0.25">
      <c r="CG40653" s="49"/>
    </row>
    <row r="40654" spans="85:85" hidden="1" x14ac:dyDescent="0.25">
      <c r="CG40654" s="49"/>
    </row>
    <row r="40655" spans="85:85" hidden="1" x14ac:dyDescent="0.25">
      <c r="CG40655" s="49"/>
    </row>
    <row r="40656" spans="85:85" hidden="1" x14ac:dyDescent="0.25">
      <c r="CG40656" s="49"/>
    </row>
    <row r="40657" spans="85:85" hidden="1" x14ac:dyDescent="0.25">
      <c r="CG40657" s="49"/>
    </row>
    <row r="40658" spans="85:85" hidden="1" x14ac:dyDescent="0.25">
      <c r="CG40658" s="49"/>
    </row>
    <row r="40659" spans="85:85" hidden="1" x14ac:dyDescent="0.25">
      <c r="CG40659" s="49"/>
    </row>
    <row r="40660" spans="85:85" hidden="1" x14ac:dyDescent="0.25">
      <c r="CG40660" s="49"/>
    </row>
    <row r="40661" spans="85:85" hidden="1" x14ac:dyDescent="0.25">
      <c r="CG40661" s="49"/>
    </row>
    <row r="40662" spans="85:85" hidden="1" x14ac:dyDescent="0.25">
      <c r="CG40662" s="49"/>
    </row>
    <row r="40663" spans="85:85" hidden="1" x14ac:dyDescent="0.25">
      <c r="CG40663" s="49"/>
    </row>
    <row r="40664" spans="85:85" hidden="1" x14ac:dyDescent="0.25">
      <c r="CG40664" s="49"/>
    </row>
    <row r="40665" spans="85:85" hidden="1" x14ac:dyDescent="0.25">
      <c r="CG40665" s="49"/>
    </row>
    <row r="40666" spans="85:85" hidden="1" x14ac:dyDescent="0.25">
      <c r="CG40666" s="49"/>
    </row>
    <row r="40667" spans="85:85" hidden="1" x14ac:dyDescent="0.25">
      <c r="CG40667" s="49"/>
    </row>
    <row r="40668" spans="85:85" hidden="1" x14ac:dyDescent="0.25">
      <c r="CG40668" s="49"/>
    </row>
    <row r="40669" spans="85:85" hidden="1" x14ac:dyDescent="0.25">
      <c r="CG40669" s="49"/>
    </row>
    <row r="40670" spans="85:85" hidden="1" x14ac:dyDescent="0.25">
      <c r="CG40670" s="49"/>
    </row>
    <row r="40671" spans="85:85" hidden="1" x14ac:dyDescent="0.25">
      <c r="CG40671" s="49"/>
    </row>
    <row r="40672" spans="85:85" hidden="1" x14ac:dyDescent="0.25">
      <c r="CG40672" s="49"/>
    </row>
    <row r="40673" spans="85:85" hidden="1" x14ac:dyDescent="0.25">
      <c r="CG40673" s="49"/>
    </row>
    <row r="40674" spans="85:85" hidden="1" x14ac:dyDescent="0.25">
      <c r="CG40674" s="49"/>
    </row>
    <row r="40675" spans="85:85" hidden="1" x14ac:dyDescent="0.25">
      <c r="CG40675" s="49"/>
    </row>
    <row r="40676" spans="85:85" hidden="1" x14ac:dyDescent="0.25">
      <c r="CG40676" s="49"/>
    </row>
    <row r="40677" spans="85:85" hidden="1" x14ac:dyDescent="0.25">
      <c r="CG40677" s="49"/>
    </row>
    <row r="40678" spans="85:85" hidden="1" x14ac:dyDescent="0.25">
      <c r="CG40678" s="49"/>
    </row>
    <row r="40679" spans="85:85" hidden="1" x14ac:dyDescent="0.25">
      <c r="CG40679" s="49"/>
    </row>
    <row r="40680" spans="85:85" hidden="1" x14ac:dyDescent="0.25">
      <c r="CG40680" s="49"/>
    </row>
    <row r="40681" spans="85:85" hidden="1" x14ac:dyDescent="0.25">
      <c r="CG40681" s="49"/>
    </row>
    <row r="40682" spans="85:85" hidden="1" x14ac:dyDescent="0.25">
      <c r="CG40682" s="49"/>
    </row>
    <row r="40683" spans="85:85" hidden="1" x14ac:dyDescent="0.25">
      <c r="CG40683" s="49"/>
    </row>
    <row r="40684" spans="85:85" hidden="1" x14ac:dyDescent="0.25">
      <c r="CG40684" s="49"/>
    </row>
    <row r="40685" spans="85:85" hidden="1" x14ac:dyDescent="0.25">
      <c r="CG40685" s="49"/>
    </row>
    <row r="40686" spans="85:85" hidden="1" x14ac:dyDescent="0.25">
      <c r="CG40686" s="49"/>
    </row>
    <row r="40687" spans="85:85" hidden="1" x14ac:dyDescent="0.25">
      <c r="CG40687" s="49"/>
    </row>
    <row r="40688" spans="85:85" hidden="1" x14ac:dyDescent="0.25">
      <c r="CG40688" s="49"/>
    </row>
    <row r="40689" spans="85:85" hidden="1" x14ac:dyDescent="0.25">
      <c r="CG40689" s="49"/>
    </row>
    <row r="40690" spans="85:85" hidden="1" x14ac:dyDescent="0.25">
      <c r="CG40690" s="49"/>
    </row>
    <row r="40691" spans="85:85" hidden="1" x14ac:dyDescent="0.25">
      <c r="CG40691" s="49"/>
    </row>
    <row r="40692" spans="85:85" hidden="1" x14ac:dyDescent="0.25">
      <c r="CG40692" s="49"/>
    </row>
    <row r="40693" spans="85:85" hidden="1" x14ac:dyDescent="0.25">
      <c r="CG40693" s="49"/>
    </row>
    <row r="40694" spans="85:85" hidden="1" x14ac:dyDescent="0.25">
      <c r="CG40694" s="49"/>
    </row>
    <row r="40695" spans="85:85" hidden="1" x14ac:dyDescent="0.25">
      <c r="CG40695" s="49"/>
    </row>
    <row r="40696" spans="85:85" hidden="1" x14ac:dyDescent="0.25">
      <c r="CG40696" s="49"/>
    </row>
    <row r="40697" spans="85:85" hidden="1" x14ac:dyDescent="0.25">
      <c r="CG40697" s="49"/>
    </row>
    <row r="40698" spans="85:85" hidden="1" x14ac:dyDescent="0.25">
      <c r="CG40698" s="49"/>
    </row>
    <row r="40699" spans="85:85" hidden="1" x14ac:dyDescent="0.25">
      <c r="CG40699" s="49"/>
    </row>
    <row r="40700" spans="85:85" hidden="1" x14ac:dyDescent="0.25">
      <c r="CG40700" s="49"/>
    </row>
    <row r="40701" spans="85:85" hidden="1" x14ac:dyDescent="0.25">
      <c r="CG40701" s="49"/>
    </row>
    <row r="40702" spans="85:85" hidden="1" x14ac:dyDescent="0.25">
      <c r="CG40702" s="49"/>
    </row>
    <row r="40703" spans="85:85" hidden="1" x14ac:dyDescent="0.25">
      <c r="CG40703" s="49"/>
    </row>
    <row r="40704" spans="85:85" hidden="1" x14ac:dyDescent="0.25">
      <c r="CG40704" s="49"/>
    </row>
    <row r="40705" spans="85:85" hidden="1" x14ac:dyDescent="0.25">
      <c r="CG40705" s="49"/>
    </row>
    <row r="40706" spans="85:85" hidden="1" x14ac:dyDescent="0.25">
      <c r="CG40706" s="49"/>
    </row>
    <row r="40707" spans="85:85" hidden="1" x14ac:dyDescent="0.25">
      <c r="CG40707" s="49"/>
    </row>
    <row r="40708" spans="85:85" hidden="1" x14ac:dyDescent="0.25">
      <c r="CG40708" s="49"/>
    </row>
    <row r="40709" spans="85:85" hidden="1" x14ac:dyDescent="0.25">
      <c r="CG40709" s="49"/>
    </row>
    <row r="40710" spans="85:85" hidden="1" x14ac:dyDescent="0.25">
      <c r="CG40710" s="49"/>
    </row>
    <row r="40711" spans="85:85" hidden="1" x14ac:dyDescent="0.25">
      <c r="CG40711" s="49"/>
    </row>
    <row r="40712" spans="85:85" hidden="1" x14ac:dyDescent="0.25">
      <c r="CG40712" s="49"/>
    </row>
    <row r="40713" spans="85:85" hidden="1" x14ac:dyDescent="0.25">
      <c r="CG40713" s="49"/>
    </row>
    <row r="40714" spans="85:85" hidden="1" x14ac:dyDescent="0.25">
      <c r="CG40714" s="49"/>
    </row>
    <row r="40715" spans="85:85" hidden="1" x14ac:dyDescent="0.25">
      <c r="CG40715" s="49"/>
    </row>
    <row r="40716" spans="85:85" hidden="1" x14ac:dyDescent="0.25">
      <c r="CG40716" s="49"/>
    </row>
    <row r="40717" spans="85:85" hidden="1" x14ac:dyDescent="0.25">
      <c r="CG40717" s="49"/>
    </row>
    <row r="40718" spans="85:85" hidden="1" x14ac:dyDescent="0.25">
      <c r="CG40718" s="49"/>
    </row>
    <row r="40719" spans="85:85" hidden="1" x14ac:dyDescent="0.25">
      <c r="CG40719" s="49"/>
    </row>
    <row r="40720" spans="85:85" hidden="1" x14ac:dyDescent="0.25">
      <c r="CG40720" s="49"/>
    </row>
    <row r="40721" spans="85:85" hidden="1" x14ac:dyDescent="0.25">
      <c r="CG40721" s="49"/>
    </row>
    <row r="40722" spans="85:85" hidden="1" x14ac:dyDescent="0.25">
      <c r="CG40722" s="49"/>
    </row>
    <row r="40723" spans="85:85" hidden="1" x14ac:dyDescent="0.25">
      <c r="CG40723" s="49"/>
    </row>
    <row r="40724" spans="85:85" hidden="1" x14ac:dyDescent="0.25">
      <c r="CG40724" s="49"/>
    </row>
    <row r="40725" spans="85:85" hidden="1" x14ac:dyDescent="0.25">
      <c r="CG40725" s="49"/>
    </row>
    <row r="40726" spans="85:85" hidden="1" x14ac:dyDescent="0.25">
      <c r="CG40726" s="49"/>
    </row>
    <row r="40727" spans="85:85" hidden="1" x14ac:dyDescent="0.25">
      <c r="CG40727" s="49"/>
    </row>
    <row r="40728" spans="85:85" hidden="1" x14ac:dyDescent="0.25">
      <c r="CG40728" s="49"/>
    </row>
    <row r="40729" spans="85:85" hidden="1" x14ac:dyDescent="0.25">
      <c r="CG40729" s="49"/>
    </row>
    <row r="40730" spans="85:85" hidden="1" x14ac:dyDescent="0.25">
      <c r="CG40730" s="49"/>
    </row>
    <row r="40731" spans="85:85" hidden="1" x14ac:dyDescent="0.25">
      <c r="CG40731" s="49"/>
    </row>
    <row r="40732" spans="85:85" hidden="1" x14ac:dyDescent="0.25">
      <c r="CG40732" s="49"/>
    </row>
    <row r="40733" spans="85:85" hidden="1" x14ac:dyDescent="0.25">
      <c r="CG40733" s="49"/>
    </row>
    <row r="40734" spans="85:85" hidden="1" x14ac:dyDescent="0.25">
      <c r="CG40734" s="49"/>
    </row>
    <row r="40735" spans="85:85" hidden="1" x14ac:dyDescent="0.25">
      <c r="CG40735" s="49"/>
    </row>
    <row r="40736" spans="85:85" hidden="1" x14ac:dyDescent="0.25">
      <c r="CG40736" s="49"/>
    </row>
    <row r="40737" spans="85:85" hidden="1" x14ac:dyDescent="0.25">
      <c r="CG40737" s="49"/>
    </row>
    <row r="40738" spans="85:85" hidden="1" x14ac:dyDescent="0.25">
      <c r="CG40738" s="49"/>
    </row>
    <row r="40739" spans="85:85" hidden="1" x14ac:dyDescent="0.25">
      <c r="CG40739" s="49"/>
    </row>
    <row r="40740" spans="85:85" hidden="1" x14ac:dyDescent="0.25">
      <c r="CG40740" s="49"/>
    </row>
    <row r="40741" spans="85:85" hidden="1" x14ac:dyDescent="0.25">
      <c r="CG40741" s="49"/>
    </row>
    <row r="40742" spans="85:85" hidden="1" x14ac:dyDescent="0.25">
      <c r="CG40742" s="49"/>
    </row>
    <row r="40743" spans="85:85" hidden="1" x14ac:dyDescent="0.25">
      <c r="CG40743" s="49"/>
    </row>
    <row r="40744" spans="85:85" hidden="1" x14ac:dyDescent="0.25">
      <c r="CG40744" s="49"/>
    </row>
    <row r="40745" spans="85:85" hidden="1" x14ac:dyDescent="0.25">
      <c r="CG40745" s="49"/>
    </row>
    <row r="40746" spans="85:85" hidden="1" x14ac:dyDescent="0.25">
      <c r="CG40746" s="49"/>
    </row>
    <row r="40747" spans="85:85" hidden="1" x14ac:dyDescent="0.25">
      <c r="CG40747" s="49"/>
    </row>
    <row r="40748" spans="85:85" hidden="1" x14ac:dyDescent="0.25">
      <c r="CG40748" s="49"/>
    </row>
    <row r="40749" spans="85:85" hidden="1" x14ac:dyDescent="0.25">
      <c r="CG40749" s="49"/>
    </row>
    <row r="40750" spans="85:85" hidden="1" x14ac:dyDescent="0.25">
      <c r="CG40750" s="49"/>
    </row>
    <row r="40751" spans="85:85" hidden="1" x14ac:dyDescent="0.25">
      <c r="CG40751" s="49"/>
    </row>
    <row r="40752" spans="85:85" hidden="1" x14ac:dyDescent="0.25">
      <c r="CG40752" s="49"/>
    </row>
    <row r="40753" spans="85:85" hidden="1" x14ac:dyDescent="0.25">
      <c r="CG40753" s="49"/>
    </row>
    <row r="40754" spans="85:85" hidden="1" x14ac:dyDescent="0.25">
      <c r="CG40754" s="49"/>
    </row>
    <row r="40755" spans="85:85" hidden="1" x14ac:dyDescent="0.25">
      <c r="CG40755" s="49"/>
    </row>
    <row r="40756" spans="85:85" hidden="1" x14ac:dyDescent="0.25">
      <c r="CG40756" s="49"/>
    </row>
    <row r="40757" spans="85:85" hidden="1" x14ac:dyDescent="0.25">
      <c r="CG40757" s="49"/>
    </row>
    <row r="40758" spans="85:85" hidden="1" x14ac:dyDescent="0.25">
      <c r="CG40758" s="49"/>
    </row>
    <row r="40759" spans="85:85" hidden="1" x14ac:dyDescent="0.25">
      <c r="CG40759" s="49"/>
    </row>
    <row r="40760" spans="85:85" hidden="1" x14ac:dyDescent="0.25">
      <c r="CG40760" s="49"/>
    </row>
    <row r="40761" spans="85:85" hidden="1" x14ac:dyDescent="0.25">
      <c r="CG40761" s="49"/>
    </row>
    <row r="40762" spans="85:85" hidden="1" x14ac:dyDescent="0.25">
      <c r="CG40762" s="49"/>
    </row>
    <row r="40763" spans="85:85" hidden="1" x14ac:dyDescent="0.25">
      <c r="CG40763" s="49"/>
    </row>
    <row r="40764" spans="85:85" hidden="1" x14ac:dyDescent="0.25">
      <c r="CG40764" s="49"/>
    </row>
    <row r="40765" spans="85:85" hidden="1" x14ac:dyDescent="0.25">
      <c r="CG40765" s="49"/>
    </row>
    <row r="40766" spans="85:85" hidden="1" x14ac:dyDescent="0.25">
      <c r="CG40766" s="49"/>
    </row>
    <row r="40767" spans="85:85" hidden="1" x14ac:dyDescent="0.25">
      <c r="CG40767" s="49"/>
    </row>
    <row r="40768" spans="85:85" hidden="1" x14ac:dyDescent="0.25">
      <c r="CG40768" s="49"/>
    </row>
    <row r="40769" spans="85:85" hidden="1" x14ac:dyDescent="0.25">
      <c r="CG40769" s="49"/>
    </row>
    <row r="40770" spans="85:85" hidden="1" x14ac:dyDescent="0.25">
      <c r="CG40770" s="49"/>
    </row>
    <row r="40771" spans="85:85" hidden="1" x14ac:dyDescent="0.25">
      <c r="CG40771" s="49"/>
    </row>
    <row r="40772" spans="85:85" hidden="1" x14ac:dyDescent="0.25">
      <c r="CG40772" s="49"/>
    </row>
    <row r="40773" spans="85:85" hidden="1" x14ac:dyDescent="0.25">
      <c r="CG40773" s="49"/>
    </row>
    <row r="40774" spans="85:85" hidden="1" x14ac:dyDescent="0.25">
      <c r="CG40774" s="49"/>
    </row>
    <row r="40775" spans="85:85" hidden="1" x14ac:dyDescent="0.25">
      <c r="CG40775" s="49"/>
    </row>
    <row r="40776" spans="85:85" hidden="1" x14ac:dyDescent="0.25">
      <c r="CG40776" s="49"/>
    </row>
    <row r="40777" spans="85:85" hidden="1" x14ac:dyDescent="0.25">
      <c r="CG40777" s="49"/>
    </row>
    <row r="40778" spans="85:85" hidden="1" x14ac:dyDescent="0.25">
      <c r="CG40778" s="49"/>
    </row>
    <row r="40779" spans="85:85" hidden="1" x14ac:dyDescent="0.25">
      <c r="CG40779" s="49"/>
    </row>
    <row r="40780" spans="85:85" hidden="1" x14ac:dyDescent="0.25">
      <c r="CG40780" s="49"/>
    </row>
    <row r="40781" spans="85:85" hidden="1" x14ac:dyDescent="0.25">
      <c r="CG40781" s="49"/>
    </row>
    <row r="40782" spans="85:85" hidden="1" x14ac:dyDescent="0.25">
      <c r="CG40782" s="49"/>
    </row>
    <row r="40783" spans="85:85" hidden="1" x14ac:dyDescent="0.25">
      <c r="CG40783" s="49"/>
    </row>
    <row r="40784" spans="85:85" hidden="1" x14ac:dyDescent="0.25">
      <c r="CG40784" s="49"/>
    </row>
    <row r="40785" spans="85:85" hidden="1" x14ac:dyDescent="0.25">
      <c r="CG40785" s="49"/>
    </row>
    <row r="40786" spans="85:85" hidden="1" x14ac:dyDescent="0.25">
      <c r="CG40786" s="49"/>
    </row>
    <row r="40787" spans="85:85" hidden="1" x14ac:dyDescent="0.25">
      <c r="CG40787" s="49"/>
    </row>
    <row r="40788" spans="85:85" hidden="1" x14ac:dyDescent="0.25">
      <c r="CG40788" s="49"/>
    </row>
    <row r="40789" spans="85:85" hidden="1" x14ac:dyDescent="0.25">
      <c r="CG40789" s="49"/>
    </row>
    <row r="40790" spans="85:85" hidden="1" x14ac:dyDescent="0.25">
      <c r="CG40790" s="49"/>
    </row>
    <row r="40791" spans="85:85" hidden="1" x14ac:dyDescent="0.25">
      <c r="CG40791" s="49"/>
    </row>
    <row r="40792" spans="85:85" hidden="1" x14ac:dyDescent="0.25">
      <c r="CG40792" s="49"/>
    </row>
    <row r="40793" spans="85:85" hidden="1" x14ac:dyDescent="0.25">
      <c r="CG40793" s="49"/>
    </row>
    <row r="40794" spans="85:85" hidden="1" x14ac:dyDescent="0.25">
      <c r="CG40794" s="49"/>
    </row>
    <row r="40795" spans="85:85" hidden="1" x14ac:dyDescent="0.25">
      <c r="CG40795" s="49"/>
    </row>
    <row r="40796" spans="85:85" hidden="1" x14ac:dyDescent="0.25">
      <c r="CG40796" s="49"/>
    </row>
    <row r="40797" spans="85:85" hidden="1" x14ac:dyDescent="0.25">
      <c r="CG40797" s="49"/>
    </row>
    <row r="40798" spans="85:85" hidden="1" x14ac:dyDescent="0.25">
      <c r="CG40798" s="49"/>
    </row>
    <row r="40799" spans="85:85" hidden="1" x14ac:dyDescent="0.25">
      <c r="CG40799" s="49"/>
    </row>
    <row r="40800" spans="85:85" hidden="1" x14ac:dyDescent="0.25">
      <c r="CG40800" s="49"/>
    </row>
    <row r="40801" spans="85:85" hidden="1" x14ac:dyDescent="0.25">
      <c r="CG40801" s="49"/>
    </row>
    <row r="40802" spans="85:85" hidden="1" x14ac:dyDescent="0.25">
      <c r="CG40802" s="49"/>
    </row>
    <row r="40803" spans="85:85" hidden="1" x14ac:dyDescent="0.25">
      <c r="CG40803" s="49"/>
    </row>
    <row r="40804" spans="85:85" hidden="1" x14ac:dyDescent="0.25">
      <c r="CG40804" s="49"/>
    </row>
    <row r="40805" spans="85:85" hidden="1" x14ac:dyDescent="0.25">
      <c r="CG40805" s="49"/>
    </row>
    <row r="40806" spans="85:85" hidden="1" x14ac:dyDescent="0.25">
      <c r="CG40806" s="49"/>
    </row>
    <row r="40807" spans="85:85" hidden="1" x14ac:dyDescent="0.25">
      <c r="CG40807" s="49"/>
    </row>
    <row r="40808" spans="85:85" hidden="1" x14ac:dyDescent="0.25">
      <c r="CG40808" s="49"/>
    </row>
    <row r="40809" spans="85:85" hidden="1" x14ac:dyDescent="0.25">
      <c r="CG40809" s="49"/>
    </row>
    <row r="40810" spans="85:85" hidden="1" x14ac:dyDescent="0.25">
      <c r="CG40810" s="49"/>
    </row>
    <row r="40811" spans="85:85" hidden="1" x14ac:dyDescent="0.25">
      <c r="CG40811" s="49"/>
    </row>
    <row r="40812" spans="85:85" hidden="1" x14ac:dyDescent="0.25">
      <c r="CG40812" s="49"/>
    </row>
    <row r="40813" spans="85:85" hidden="1" x14ac:dyDescent="0.25">
      <c r="CG40813" s="49"/>
    </row>
    <row r="40814" spans="85:85" hidden="1" x14ac:dyDescent="0.25">
      <c r="CG40814" s="49"/>
    </row>
    <row r="40815" spans="85:85" hidden="1" x14ac:dyDescent="0.25">
      <c r="CG40815" s="49"/>
    </row>
    <row r="40816" spans="85:85" hidden="1" x14ac:dyDescent="0.25">
      <c r="CG40816" s="49"/>
    </row>
    <row r="40817" spans="85:85" hidden="1" x14ac:dyDescent="0.25">
      <c r="CG40817" s="49"/>
    </row>
    <row r="40818" spans="85:85" hidden="1" x14ac:dyDescent="0.25">
      <c r="CG40818" s="49"/>
    </row>
    <row r="40819" spans="85:85" hidden="1" x14ac:dyDescent="0.25">
      <c r="CG40819" s="49"/>
    </row>
    <row r="40820" spans="85:85" hidden="1" x14ac:dyDescent="0.25">
      <c r="CG40820" s="49"/>
    </row>
    <row r="40821" spans="85:85" hidden="1" x14ac:dyDescent="0.25">
      <c r="CG40821" s="49"/>
    </row>
    <row r="40822" spans="85:85" hidden="1" x14ac:dyDescent="0.25">
      <c r="CG40822" s="49"/>
    </row>
    <row r="40823" spans="85:85" hidden="1" x14ac:dyDescent="0.25">
      <c r="CG40823" s="49"/>
    </row>
    <row r="40824" spans="85:85" hidden="1" x14ac:dyDescent="0.25">
      <c r="CG40824" s="49"/>
    </row>
    <row r="40825" spans="85:85" hidden="1" x14ac:dyDescent="0.25">
      <c r="CG40825" s="49"/>
    </row>
    <row r="40826" spans="85:85" hidden="1" x14ac:dyDescent="0.25">
      <c r="CG40826" s="49"/>
    </row>
    <row r="40827" spans="85:85" hidden="1" x14ac:dyDescent="0.25">
      <c r="CG40827" s="49"/>
    </row>
    <row r="40828" spans="85:85" hidden="1" x14ac:dyDescent="0.25">
      <c r="CG40828" s="49"/>
    </row>
    <row r="40829" spans="85:85" hidden="1" x14ac:dyDescent="0.25">
      <c r="CG40829" s="49"/>
    </row>
    <row r="40830" spans="85:85" hidden="1" x14ac:dyDescent="0.25">
      <c r="CG40830" s="49"/>
    </row>
    <row r="40831" spans="85:85" hidden="1" x14ac:dyDescent="0.25">
      <c r="CG40831" s="49"/>
    </row>
    <row r="40832" spans="85:85" hidden="1" x14ac:dyDescent="0.25">
      <c r="CG40832" s="49"/>
    </row>
    <row r="40833" spans="85:85" hidden="1" x14ac:dyDescent="0.25">
      <c r="CG40833" s="49"/>
    </row>
    <row r="40834" spans="85:85" hidden="1" x14ac:dyDescent="0.25">
      <c r="CG40834" s="49"/>
    </row>
    <row r="40835" spans="85:85" hidden="1" x14ac:dyDescent="0.25">
      <c r="CG40835" s="49"/>
    </row>
    <row r="40836" spans="85:85" hidden="1" x14ac:dyDescent="0.25">
      <c r="CG40836" s="49"/>
    </row>
    <row r="40837" spans="85:85" hidden="1" x14ac:dyDescent="0.25">
      <c r="CG40837" s="49"/>
    </row>
    <row r="40838" spans="85:85" hidden="1" x14ac:dyDescent="0.25">
      <c r="CG40838" s="49"/>
    </row>
    <row r="40839" spans="85:85" hidden="1" x14ac:dyDescent="0.25">
      <c r="CG40839" s="49"/>
    </row>
    <row r="40840" spans="85:85" hidden="1" x14ac:dyDescent="0.25">
      <c r="CG40840" s="49"/>
    </row>
    <row r="40841" spans="85:85" hidden="1" x14ac:dyDescent="0.25">
      <c r="CG40841" s="49"/>
    </row>
    <row r="40842" spans="85:85" hidden="1" x14ac:dyDescent="0.25">
      <c r="CG40842" s="49"/>
    </row>
    <row r="40843" spans="85:85" hidden="1" x14ac:dyDescent="0.25">
      <c r="CG40843" s="49"/>
    </row>
    <row r="40844" spans="85:85" hidden="1" x14ac:dyDescent="0.25">
      <c r="CG40844" s="49"/>
    </row>
    <row r="40845" spans="85:85" hidden="1" x14ac:dyDescent="0.25">
      <c r="CG40845" s="49"/>
    </row>
    <row r="40846" spans="85:85" hidden="1" x14ac:dyDescent="0.25">
      <c r="CG40846" s="49"/>
    </row>
    <row r="40847" spans="85:85" hidden="1" x14ac:dyDescent="0.25">
      <c r="CG40847" s="49"/>
    </row>
    <row r="40848" spans="85:85" hidden="1" x14ac:dyDescent="0.25">
      <c r="CG40848" s="49"/>
    </row>
    <row r="40849" spans="85:85" hidden="1" x14ac:dyDescent="0.25">
      <c r="CG40849" s="49"/>
    </row>
    <row r="40850" spans="85:85" hidden="1" x14ac:dyDescent="0.25">
      <c r="CG40850" s="49"/>
    </row>
    <row r="40851" spans="85:85" hidden="1" x14ac:dyDescent="0.25">
      <c r="CG40851" s="49"/>
    </row>
    <row r="40852" spans="85:85" hidden="1" x14ac:dyDescent="0.25">
      <c r="CG40852" s="49"/>
    </row>
    <row r="40853" spans="85:85" hidden="1" x14ac:dyDescent="0.25">
      <c r="CG40853" s="49"/>
    </row>
    <row r="40854" spans="85:85" hidden="1" x14ac:dyDescent="0.25">
      <c r="CG40854" s="49"/>
    </row>
    <row r="40855" spans="85:85" hidden="1" x14ac:dyDescent="0.25">
      <c r="CG40855" s="49"/>
    </row>
    <row r="40856" spans="85:85" hidden="1" x14ac:dyDescent="0.25">
      <c r="CG40856" s="49"/>
    </row>
    <row r="40857" spans="85:85" hidden="1" x14ac:dyDescent="0.25">
      <c r="CG40857" s="49"/>
    </row>
    <row r="40858" spans="85:85" hidden="1" x14ac:dyDescent="0.25">
      <c r="CG40858" s="49"/>
    </row>
    <row r="40859" spans="85:85" hidden="1" x14ac:dyDescent="0.25">
      <c r="CG40859" s="49"/>
    </row>
    <row r="40860" spans="85:85" hidden="1" x14ac:dyDescent="0.25">
      <c r="CG40860" s="49"/>
    </row>
    <row r="40861" spans="85:85" hidden="1" x14ac:dyDescent="0.25">
      <c r="CG40861" s="49"/>
    </row>
    <row r="40862" spans="85:85" hidden="1" x14ac:dyDescent="0.25">
      <c r="CG40862" s="49"/>
    </row>
    <row r="40863" spans="85:85" hidden="1" x14ac:dyDescent="0.25">
      <c r="CG40863" s="49"/>
    </row>
    <row r="40864" spans="85:85" hidden="1" x14ac:dyDescent="0.25">
      <c r="CG40864" s="49"/>
    </row>
    <row r="40865" spans="85:85" hidden="1" x14ac:dyDescent="0.25">
      <c r="CG40865" s="49"/>
    </row>
    <row r="40866" spans="85:85" hidden="1" x14ac:dyDescent="0.25">
      <c r="CG40866" s="49"/>
    </row>
    <row r="40867" spans="85:85" hidden="1" x14ac:dyDescent="0.25">
      <c r="CG40867" s="49"/>
    </row>
    <row r="40868" spans="85:85" hidden="1" x14ac:dyDescent="0.25">
      <c r="CG40868" s="49"/>
    </row>
    <row r="40869" spans="85:85" hidden="1" x14ac:dyDescent="0.25">
      <c r="CG40869" s="49"/>
    </row>
    <row r="40870" spans="85:85" hidden="1" x14ac:dyDescent="0.25">
      <c r="CG40870" s="49"/>
    </row>
    <row r="40871" spans="85:85" hidden="1" x14ac:dyDescent="0.25">
      <c r="CG40871" s="49"/>
    </row>
    <row r="40872" spans="85:85" hidden="1" x14ac:dyDescent="0.25">
      <c r="CG40872" s="49"/>
    </row>
    <row r="40873" spans="85:85" hidden="1" x14ac:dyDescent="0.25">
      <c r="CG40873" s="49"/>
    </row>
    <row r="40874" spans="85:85" hidden="1" x14ac:dyDescent="0.25">
      <c r="CG40874" s="49"/>
    </row>
    <row r="40875" spans="85:85" hidden="1" x14ac:dyDescent="0.25">
      <c r="CG40875" s="49"/>
    </row>
    <row r="40876" spans="85:85" hidden="1" x14ac:dyDescent="0.25">
      <c r="CG40876" s="49"/>
    </row>
    <row r="40877" spans="85:85" hidden="1" x14ac:dyDescent="0.25">
      <c r="CG40877" s="49"/>
    </row>
    <row r="40878" spans="85:85" hidden="1" x14ac:dyDescent="0.25">
      <c r="CG40878" s="49"/>
    </row>
    <row r="40879" spans="85:85" hidden="1" x14ac:dyDescent="0.25">
      <c r="CG40879" s="49"/>
    </row>
    <row r="40880" spans="85:85" hidden="1" x14ac:dyDescent="0.25">
      <c r="CG40880" s="49"/>
    </row>
    <row r="40881" spans="85:85" hidden="1" x14ac:dyDescent="0.25">
      <c r="CG40881" s="49"/>
    </row>
    <row r="40882" spans="85:85" hidden="1" x14ac:dyDescent="0.25">
      <c r="CG40882" s="49"/>
    </row>
    <row r="40883" spans="85:85" hidden="1" x14ac:dyDescent="0.25">
      <c r="CG40883" s="49"/>
    </row>
    <row r="40884" spans="85:85" hidden="1" x14ac:dyDescent="0.25">
      <c r="CG40884" s="49"/>
    </row>
    <row r="40885" spans="85:85" hidden="1" x14ac:dyDescent="0.25">
      <c r="CG40885" s="49"/>
    </row>
    <row r="40886" spans="85:85" hidden="1" x14ac:dyDescent="0.25">
      <c r="CG40886" s="49"/>
    </row>
    <row r="40887" spans="85:85" hidden="1" x14ac:dyDescent="0.25">
      <c r="CG40887" s="49"/>
    </row>
    <row r="40888" spans="85:85" hidden="1" x14ac:dyDescent="0.25">
      <c r="CG40888" s="49"/>
    </row>
    <row r="40889" spans="85:85" hidden="1" x14ac:dyDescent="0.25">
      <c r="CG40889" s="49"/>
    </row>
    <row r="40890" spans="85:85" hidden="1" x14ac:dyDescent="0.25">
      <c r="CG40890" s="49"/>
    </row>
    <row r="40891" spans="85:85" hidden="1" x14ac:dyDescent="0.25">
      <c r="CG40891" s="49"/>
    </row>
    <row r="40892" spans="85:85" hidden="1" x14ac:dyDescent="0.25">
      <c r="CG40892" s="49"/>
    </row>
    <row r="40893" spans="85:85" hidden="1" x14ac:dyDescent="0.25">
      <c r="CG40893" s="49"/>
    </row>
    <row r="40894" spans="85:85" hidden="1" x14ac:dyDescent="0.25">
      <c r="CG40894" s="49"/>
    </row>
    <row r="40895" spans="85:85" hidden="1" x14ac:dyDescent="0.25">
      <c r="CG40895" s="49"/>
    </row>
    <row r="40896" spans="85:85" hidden="1" x14ac:dyDescent="0.25">
      <c r="CG40896" s="49"/>
    </row>
    <row r="40897" spans="85:85" hidden="1" x14ac:dyDescent="0.25">
      <c r="CG40897" s="49"/>
    </row>
    <row r="40898" spans="85:85" hidden="1" x14ac:dyDescent="0.25">
      <c r="CG40898" s="49"/>
    </row>
    <row r="40899" spans="85:85" hidden="1" x14ac:dyDescent="0.25">
      <c r="CG40899" s="49"/>
    </row>
    <row r="40900" spans="85:85" hidden="1" x14ac:dyDescent="0.25">
      <c r="CG40900" s="49"/>
    </row>
    <row r="40901" spans="85:85" hidden="1" x14ac:dyDescent="0.25">
      <c r="CG40901" s="49"/>
    </row>
    <row r="40902" spans="85:85" hidden="1" x14ac:dyDescent="0.25">
      <c r="CG40902" s="49"/>
    </row>
    <row r="40903" spans="85:85" hidden="1" x14ac:dyDescent="0.25">
      <c r="CG40903" s="49"/>
    </row>
    <row r="40904" spans="85:85" hidden="1" x14ac:dyDescent="0.25">
      <c r="CG40904" s="49"/>
    </row>
    <row r="40905" spans="85:85" hidden="1" x14ac:dyDescent="0.25">
      <c r="CG40905" s="49"/>
    </row>
    <row r="40906" spans="85:85" hidden="1" x14ac:dyDescent="0.25">
      <c r="CG40906" s="49"/>
    </row>
    <row r="40907" spans="85:85" hidden="1" x14ac:dyDescent="0.25">
      <c r="CG40907" s="49"/>
    </row>
    <row r="40908" spans="85:85" hidden="1" x14ac:dyDescent="0.25">
      <c r="CG40908" s="49"/>
    </row>
    <row r="40909" spans="85:85" hidden="1" x14ac:dyDescent="0.25">
      <c r="CG40909" s="49"/>
    </row>
    <row r="40910" spans="85:85" hidden="1" x14ac:dyDescent="0.25">
      <c r="CG40910" s="49"/>
    </row>
    <row r="40911" spans="85:85" hidden="1" x14ac:dyDescent="0.25">
      <c r="CG40911" s="49"/>
    </row>
    <row r="40912" spans="85:85" hidden="1" x14ac:dyDescent="0.25">
      <c r="CG40912" s="49"/>
    </row>
    <row r="40913" spans="85:85" hidden="1" x14ac:dyDescent="0.25">
      <c r="CG40913" s="49"/>
    </row>
    <row r="40914" spans="85:85" hidden="1" x14ac:dyDescent="0.25">
      <c r="CG40914" s="49"/>
    </row>
    <row r="40915" spans="85:85" hidden="1" x14ac:dyDescent="0.25">
      <c r="CG40915" s="49"/>
    </row>
    <row r="40916" spans="85:85" hidden="1" x14ac:dyDescent="0.25">
      <c r="CG40916" s="49"/>
    </row>
    <row r="40917" spans="85:85" hidden="1" x14ac:dyDescent="0.25">
      <c r="CG40917" s="49"/>
    </row>
    <row r="40918" spans="85:85" hidden="1" x14ac:dyDescent="0.25">
      <c r="CG40918" s="49"/>
    </row>
    <row r="40919" spans="85:85" hidden="1" x14ac:dyDescent="0.25">
      <c r="CG40919" s="49"/>
    </row>
    <row r="40920" spans="85:85" hidden="1" x14ac:dyDescent="0.25">
      <c r="CG40920" s="49"/>
    </row>
    <row r="40921" spans="85:85" hidden="1" x14ac:dyDescent="0.25">
      <c r="CG40921" s="49"/>
    </row>
    <row r="40922" spans="85:85" hidden="1" x14ac:dyDescent="0.25">
      <c r="CG40922" s="49"/>
    </row>
    <row r="40923" spans="85:85" hidden="1" x14ac:dyDescent="0.25">
      <c r="CG40923" s="49"/>
    </row>
    <row r="40924" spans="85:85" hidden="1" x14ac:dyDescent="0.25">
      <c r="CG40924" s="49"/>
    </row>
    <row r="40925" spans="85:85" hidden="1" x14ac:dyDescent="0.25">
      <c r="CG40925" s="49"/>
    </row>
    <row r="40926" spans="85:85" hidden="1" x14ac:dyDescent="0.25">
      <c r="CG40926" s="49"/>
    </row>
    <row r="40927" spans="85:85" hidden="1" x14ac:dyDescent="0.25">
      <c r="CG40927" s="49"/>
    </row>
    <row r="40928" spans="85:85" hidden="1" x14ac:dyDescent="0.25">
      <c r="CG40928" s="49"/>
    </row>
    <row r="40929" spans="85:85" hidden="1" x14ac:dyDescent="0.25">
      <c r="CG40929" s="49"/>
    </row>
    <row r="40930" spans="85:85" hidden="1" x14ac:dyDescent="0.25">
      <c r="CG40930" s="49"/>
    </row>
    <row r="40931" spans="85:85" hidden="1" x14ac:dyDescent="0.25">
      <c r="CG40931" s="49"/>
    </row>
    <row r="40932" spans="85:85" hidden="1" x14ac:dyDescent="0.25">
      <c r="CG40932" s="49"/>
    </row>
    <row r="40933" spans="85:85" hidden="1" x14ac:dyDescent="0.25">
      <c r="CG40933" s="49"/>
    </row>
    <row r="40934" spans="85:85" hidden="1" x14ac:dyDescent="0.25">
      <c r="CG40934" s="49"/>
    </row>
    <row r="40935" spans="85:85" hidden="1" x14ac:dyDescent="0.25">
      <c r="CG40935" s="49"/>
    </row>
    <row r="40936" spans="85:85" hidden="1" x14ac:dyDescent="0.25">
      <c r="CG40936" s="49"/>
    </row>
    <row r="40937" spans="85:85" hidden="1" x14ac:dyDescent="0.25">
      <c r="CG40937" s="49"/>
    </row>
    <row r="40938" spans="85:85" hidden="1" x14ac:dyDescent="0.25">
      <c r="CG40938" s="49"/>
    </row>
    <row r="40939" spans="85:85" hidden="1" x14ac:dyDescent="0.25">
      <c r="CG40939" s="49"/>
    </row>
    <row r="40940" spans="85:85" hidden="1" x14ac:dyDescent="0.25">
      <c r="CG40940" s="49"/>
    </row>
    <row r="40941" spans="85:85" hidden="1" x14ac:dyDescent="0.25">
      <c r="CG40941" s="49"/>
    </row>
    <row r="40942" spans="85:85" hidden="1" x14ac:dyDescent="0.25">
      <c r="CG40942" s="49"/>
    </row>
    <row r="40943" spans="85:85" hidden="1" x14ac:dyDescent="0.25">
      <c r="CG40943" s="49"/>
    </row>
    <row r="40944" spans="85:85" hidden="1" x14ac:dyDescent="0.25">
      <c r="CG40944" s="49"/>
    </row>
    <row r="40945" spans="85:85" hidden="1" x14ac:dyDescent="0.25">
      <c r="CG40945" s="49"/>
    </row>
    <row r="40946" spans="85:85" hidden="1" x14ac:dyDescent="0.25">
      <c r="CG40946" s="49"/>
    </row>
    <row r="40947" spans="85:85" hidden="1" x14ac:dyDescent="0.25">
      <c r="CG40947" s="49"/>
    </row>
    <row r="40948" spans="85:85" hidden="1" x14ac:dyDescent="0.25">
      <c r="CG40948" s="49"/>
    </row>
    <row r="40949" spans="85:85" hidden="1" x14ac:dyDescent="0.25">
      <c r="CG40949" s="49"/>
    </row>
    <row r="40950" spans="85:85" hidden="1" x14ac:dyDescent="0.25">
      <c r="CG40950" s="49"/>
    </row>
    <row r="40951" spans="85:85" hidden="1" x14ac:dyDescent="0.25">
      <c r="CG40951" s="49"/>
    </row>
    <row r="40952" spans="85:85" hidden="1" x14ac:dyDescent="0.25">
      <c r="CG40952" s="49"/>
    </row>
    <row r="40953" spans="85:85" hidden="1" x14ac:dyDescent="0.25">
      <c r="CG40953" s="49"/>
    </row>
    <row r="40954" spans="85:85" hidden="1" x14ac:dyDescent="0.25">
      <c r="CG40954" s="49"/>
    </row>
    <row r="40955" spans="85:85" hidden="1" x14ac:dyDescent="0.25">
      <c r="CG40955" s="49"/>
    </row>
    <row r="40956" spans="85:85" hidden="1" x14ac:dyDescent="0.25">
      <c r="CG40956" s="49"/>
    </row>
    <row r="40957" spans="85:85" hidden="1" x14ac:dyDescent="0.25">
      <c r="CG40957" s="49"/>
    </row>
    <row r="40958" spans="85:85" hidden="1" x14ac:dyDescent="0.25">
      <c r="CG40958" s="49"/>
    </row>
    <row r="40959" spans="85:85" hidden="1" x14ac:dyDescent="0.25">
      <c r="CG40959" s="49"/>
    </row>
    <row r="40960" spans="85:85" hidden="1" x14ac:dyDescent="0.25">
      <c r="CG40960" s="49"/>
    </row>
    <row r="40961" spans="85:85" hidden="1" x14ac:dyDescent="0.25">
      <c r="CG40961" s="49"/>
    </row>
    <row r="40962" spans="85:85" hidden="1" x14ac:dyDescent="0.25">
      <c r="CG40962" s="49"/>
    </row>
    <row r="40963" spans="85:85" hidden="1" x14ac:dyDescent="0.25">
      <c r="CG40963" s="49"/>
    </row>
    <row r="40964" spans="85:85" hidden="1" x14ac:dyDescent="0.25">
      <c r="CG40964" s="49"/>
    </row>
    <row r="40965" spans="85:85" hidden="1" x14ac:dyDescent="0.25">
      <c r="CG40965" s="49"/>
    </row>
    <row r="40966" spans="85:85" hidden="1" x14ac:dyDescent="0.25">
      <c r="CG40966" s="49"/>
    </row>
    <row r="40967" spans="85:85" hidden="1" x14ac:dyDescent="0.25">
      <c r="CG40967" s="49"/>
    </row>
    <row r="40968" spans="85:85" hidden="1" x14ac:dyDescent="0.25">
      <c r="CG40968" s="49"/>
    </row>
    <row r="40969" spans="85:85" hidden="1" x14ac:dyDescent="0.25">
      <c r="CG40969" s="49"/>
    </row>
    <row r="40970" spans="85:85" hidden="1" x14ac:dyDescent="0.25">
      <c r="CG40970" s="49"/>
    </row>
    <row r="40971" spans="85:85" hidden="1" x14ac:dyDescent="0.25">
      <c r="CG40971" s="49"/>
    </row>
    <row r="40972" spans="85:85" hidden="1" x14ac:dyDescent="0.25">
      <c r="CG40972" s="49"/>
    </row>
    <row r="40973" spans="85:85" hidden="1" x14ac:dyDescent="0.25">
      <c r="CG40973" s="49"/>
    </row>
    <row r="40974" spans="85:85" hidden="1" x14ac:dyDescent="0.25">
      <c r="CG40974" s="49"/>
    </row>
    <row r="40975" spans="85:85" hidden="1" x14ac:dyDescent="0.25">
      <c r="CG40975" s="49"/>
    </row>
    <row r="40976" spans="85:85" hidden="1" x14ac:dyDescent="0.25">
      <c r="CG40976" s="49"/>
    </row>
    <row r="40977" spans="85:85" hidden="1" x14ac:dyDescent="0.25">
      <c r="CG40977" s="49"/>
    </row>
    <row r="40978" spans="85:85" hidden="1" x14ac:dyDescent="0.25">
      <c r="CG40978" s="49"/>
    </row>
    <row r="40979" spans="85:85" hidden="1" x14ac:dyDescent="0.25">
      <c r="CG40979" s="49"/>
    </row>
    <row r="40980" spans="85:85" hidden="1" x14ac:dyDescent="0.25">
      <c r="CG40980" s="49"/>
    </row>
    <row r="40981" spans="85:85" hidden="1" x14ac:dyDescent="0.25">
      <c r="CG40981" s="49"/>
    </row>
    <row r="40982" spans="85:85" hidden="1" x14ac:dyDescent="0.25">
      <c r="CG40982" s="49"/>
    </row>
    <row r="40983" spans="85:85" hidden="1" x14ac:dyDescent="0.25">
      <c r="CG40983" s="49"/>
    </row>
    <row r="40984" spans="85:85" hidden="1" x14ac:dyDescent="0.25">
      <c r="CG40984" s="49"/>
    </row>
    <row r="40985" spans="85:85" hidden="1" x14ac:dyDescent="0.25">
      <c r="CG40985" s="49"/>
    </row>
    <row r="40986" spans="85:85" hidden="1" x14ac:dyDescent="0.25">
      <c r="CG40986" s="49"/>
    </row>
    <row r="40987" spans="85:85" hidden="1" x14ac:dyDescent="0.25">
      <c r="CG40987" s="49"/>
    </row>
    <row r="40988" spans="85:85" hidden="1" x14ac:dyDescent="0.25">
      <c r="CG40988" s="49"/>
    </row>
    <row r="40989" spans="85:85" hidden="1" x14ac:dyDescent="0.25">
      <c r="CG40989" s="49"/>
    </row>
    <row r="40990" spans="85:85" hidden="1" x14ac:dyDescent="0.25">
      <c r="CG40990" s="49"/>
    </row>
    <row r="40991" spans="85:85" hidden="1" x14ac:dyDescent="0.25">
      <c r="CG40991" s="49"/>
    </row>
    <row r="40992" spans="85:85" hidden="1" x14ac:dyDescent="0.25">
      <c r="CG40992" s="49"/>
    </row>
    <row r="40993" spans="85:85" hidden="1" x14ac:dyDescent="0.25">
      <c r="CG40993" s="49"/>
    </row>
    <row r="40994" spans="85:85" hidden="1" x14ac:dyDescent="0.25">
      <c r="CG40994" s="49"/>
    </row>
    <row r="40995" spans="85:85" hidden="1" x14ac:dyDescent="0.25">
      <c r="CG40995" s="49"/>
    </row>
    <row r="40996" spans="85:85" hidden="1" x14ac:dyDescent="0.25">
      <c r="CG40996" s="49"/>
    </row>
    <row r="40997" spans="85:85" hidden="1" x14ac:dyDescent="0.25">
      <c r="CG40997" s="49"/>
    </row>
    <row r="40998" spans="85:85" hidden="1" x14ac:dyDescent="0.25">
      <c r="CG40998" s="49"/>
    </row>
    <row r="40999" spans="85:85" hidden="1" x14ac:dyDescent="0.25">
      <c r="CG40999" s="49"/>
    </row>
    <row r="41000" spans="85:85" hidden="1" x14ac:dyDescent="0.25">
      <c r="CG41000" s="49"/>
    </row>
    <row r="41001" spans="85:85" hidden="1" x14ac:dyDescent="0.25">
      <c r="CG41001" s="49"/>
    </row>
    <row r="41002" spans="85:85" hidden="1" x14ac:dyDescent="0.25">
      <c r="CG41002" s="49"/>
    </row>
    <row r="41003" spans="85:85" hidden="1" x14ac:dyDescent="0.25">
      <c r="CG41003" s="49"/>
    </row>
    <row r="41004" spans="85:85" hidden="1" x14ac:dyDescent="0.25">
      <c r="CG41004" s="49"/>
    </row>
    <row r="41005" spans="85:85" hidden="1" x14ac:dyDescent="0.25">
      <c r="CG41005" s="49"/>
    </row>
    <row r="41006" spans="85:85" hidden="1" x14ac:dyDescent="0.25">
      <c r="CG41006" s="49"/>
    </row>
    <row r="41007" spans="85:85" hidden="1" x14ac:dyDescent="0.25">
      <c r="CG41007" s="49"/>
    </row>
    <row r="41008" spans="85:85" hidden="1" x14ac:dyDescent="0.25">
      <c r="CG41008" s="49"/>
    </row>
    <row r="41009" spans="85:85" hidden="1" x14ac:dyDescent="0.25">
      <c r="CG41009" s="49"/>
    </row>
    <row r="41010" spans="85:85" hidden="1" x14ac:dyDescent="0.25">
      <c r="CG41010" s="49"/>
    </row>
    <row r="41011" spans="85:85" hidden="1" x14ac:dyDescent="0.25">
      <c r="CG41011" s="49"/>
    </row>
    <row r="41012" spans="85:85" hidden="1" x14ac:dyDescent="0.25">
      <c r="CG41012" s="49"/>
    </row>
    <row r="41013" spans="85:85" hidden="1" x14ac:dyDescent="0.25">
      <c r="CG41013" s="49"/>
    </row>
    <row r="41014" spans="85:85" hidden="1" x14ac:dyDescent="0.25">
      <c r="CG41014" s="49"/>
    </row>
    <row r="41015" spans="85:85" hidden="1" x14ac:dyDescent="0.25">
      <c r="CG41015" s="49"/>
    </row>
    <row r="41016" spans="85:85" hidden="1" x14ac:dyDescent="0.25">
      <c r="CG41016" s="49"/>
    </row>
    <row r="41017" spans="85:85" hidden="1" x14ac:dyDescent="0.25">
      <c r="CG41017" s="49"/>
    </row>
    <row r="41018" spans="85:85" hidden="1" x14ac:dyDescent="0.25">
      <c r="CG41018" s="49"/>
    </row>
    <row r="41019" spans="85:85" hidden="1" x14ac:dyDescent="0.25">
      <c r="CG41019" s="49"/>
    </row>
    <row r="41020" spans="85:85" hidden="1" x14ac:dyDescent="0.25">
      <c r="CG41020" s="49"/>
    </row>
    <row r="41021" spans="85:85" hidden="1" x14ac:dyDescent="0.25">
      <c r="CG41021" s="49"/>
    </row>
    <row r="41022" spans="85:85" hidden="1" x14ac:dyDescent="0.25">
      <c r="CG41022" s="49"/>
    </row>
    <row r="41023" spans="85:85" hidden="1" x14ac:dyDescent="0.25">
      <c r="CG41023" s="49"/>
    </row>
    <row r="41024" spans="85:85" hidden="1" x14ac:dyDescent="0.25">
      <c r="CG41024" s="49"/>
    </row>
    <row r="41025" spans="85:85" hidden="1" x14ac:dyDescent="0.25">
      <c r="CG41025" s="49"/>
    </row>
    <row r="41026" spans="85:85" hidden="1" x14ac:dyDescent="0.25">
      <c r="CG41026" s="49"/>
    </row>
    <row r="41027" spans="85:85" hidden="1" x14ac:dyDescent="0.25">
      <c r="CG41027" s="49"/>
    </row>
    <row r="41028" spans="85:85" hidden="1" x14ac:dyDescent="0.25">
      <c r="CG41028" s="49"/>
    </row>
    <row r="41029" spans="85:85" hidden="1" x14ac:dyDescent="0.25">
      <c r="CG41029" s="49"/>
    </row>
    <row r="41030" spans="85:85" hidden="1" x14ac:dyDescent="0.25">
      <c r="CG41030" s="49"/>
    </row>
    <row r="41031" spans="85:85" hidden="1" x14ac:dyDescent="0.25">
      <c r="CG41031" s="49"/>
    </row>
    <row r="41032" spans="85:85" hidden="1" x14ac:dyDescent="0.25">
      <c r="CG41032" s="49"/>
    </row>
    <row r="41033" spans="85:85" hidden="1" x14ac:dyDescent="0.25">
      <c r="CG41033" s="49"/>
    </row>
    <row r="41034" spans="85:85" hidden="1" x14ac:dyDescent="0.25">
      <c r="CG41034" s="49"/>
    </row>
    <row r="41035" spans="85:85" hidden="1" x14ac:dyDescent="0.25">
      <c r="CG41035" s="49"/>
    </row>
    <row r="41036" spans="85:85" hidden="1" x14ac:dyDescent="0.25">
      <c r="CG41036" s="49"/>
    </row>
    <row r="41037" spans="85:85" hidden="1" x14ac:dyDescent="0.25">
      <c r="CG41037" s="49"/>
    </row>
    <row r="41038" spans="85:85" hidden="1" x14ac:dyDescent="0.25">
      <c r="CG41038" s="49"/>
    </row>
    <row r="41039" spans="85:85" hidden="1" x14ac:dyDescent="0.25">
      <c r="CG41039" s="49"/>
    </row>
    <row r="41040" spans="85:85" hidden="1" x14ac:dyDescent="0.25">
      <c r="CG41040" s="49"/>
    </row>
    <row r="41041" spans="85:85" hidden="1" x14ac:dyDescent="0.25">
      <c r="CG41041" s="49"/>
    </row>
    <row r="41042" spans="85:85" hidden="1" x14ac:dyDescent="0.25">
      <c r="CG41042" s="49"/>
    </row>
    <row r="41043" spans="85:85" hidden="1" x14ac:dyDescent="0.25">
      <c r="CG41043" s="49"/>
    </row>
    <row r="41044" spans="85:85" hidden="1" x14ac:dyDescent="0.25">
      <c r="CG41044" s="49"/>
    </row>
    <row r="41045" spans="85:85" hidden="1" x14ac:dyDescent="0.25">
      <c r="CG41045" s="49"/>
    </row>
    <row r="41046" spans="85:85" hidden="1" x14ac:dyDescent="0.25">
      <c r="CG41046" s="49"/>
    </row>
    <row r="41047" spans="85:85" hidden="1" x14ac:dyDescent="0.25">
      <c r="CG41047" s="49"/>
    </row>
    <row r="41048" spans="85:85" hidden="1" x14ac:dyDescent="0.25">
      <c r="CG41048" s="49"/>
    </row>
    <row r="41049" spans="85:85" hidden="1" x14ac:dyDescent="0.25">
      <c r="CG41049" s="49"/>
    </row>
    <row r="41050" spans="85:85" hidden="1" x14ac:dyDescent="0.25">
      <c r="CG41050" s="49"/>
    </row>
    <row r="41051" spans="85:85" hidden="1" x14ac:dyDescent="0.25">
      <c r="CG41051" s="49"/>
    </row>
    <row r="41052" spans="85:85" hidden="1" x14ac:dyDescent="0.25">
      <c r="CG41052" s="49"/>
    </row>
    <row r="41053" spans="85:85" hidden="1" x14ac:dyDescent="0.25">
      <c r="CG41053" s="49"/>
    </row>
    <row r="41054" spans="85:85" hidden="1" x14ac:dyDescent="0.25">
      <c r="CG41054" s="49"/>
    </row>
    <row r="41055" spans="85:85" hidden="1" x14ac:dyDescent="0.25">
      <c r="CG41055" s="49"/>
    </row>
    <row r="41056" spans="85:85" hidden="1" x14ac:dyDescent="0.25">
      <c r="CG41056" s="49"/>
    </row>
    <row r="41057" spans="85:85" hidden="1" x14ac:dyDescent="0.25">
      <c r="CG41057" s="49"/>
    </row>
    <row r="41058" spans="85:85" hidden="1" x14ac:dyDescent="0.25">
      <c r="CG41058" s="49"/>
    </row>
    <row r="41059" spans="85:85" hidden="1" x14ac:dyDescent="0.25">
      <c r="CG41059" s="49"/>
    </row>
    <row r="41060" spans="85:85" hidden="1" x14ac:dyDescent="0.25">
      <c r="CG41060" s="49"/>
    </row>
    <row r="41061" spans="85:85" hidden="1" x14ac:dyDescent="0.25">
      <c r="CG41061" s="49"/>
    </row>
    <row r="41062" spans="85:85" hidden="1" x14ac:dyDescent="0.25">
      <c r="CG41062" s="49"/>
    </row>
    <row r="41063" spans="85:85" hidden="1" x14ac:dyDescent="0.25">
      <c r="CG41063" s="49"/>
    </row>
    <row r="41064" spans="85:85" hidden="1" x14ac:dyDescent="0.25">
      <c r="CG41064" s="49"/>
    </row>
    <row r="41065" spans="85:85" hidden="1" x14ac:dyDescent="0.25">
      <c r="CG41065" s="49"/>
    </row>
    <row r="41066" spans="85:85" hidden="1" x14ac:dyDescent="0.25">
      <c r="CG41066" s="49"/>
    </row>
    <row r="41067" spans="85:85" hidden="1" x14ac:dyDescent="0.25">
      <c r="CG41067" s="49"/>
    </row>
    <row r="41068" spans="85:85" hidden="1" x14ac:dyDescent="0.25">
      <c r="CG41068" s="49"/>
    </row>
    <row r="41069" spans="85:85" hidden="1" x14ac:dyDescent="0.25">
      <c r="CG41069" s="49"/>
    </row>
    <row r="41070" spans="85:85" hidden="1" x14ac:dyDescent="0.25">
      <c r="CG41070" s="49"/>
    </row>
    <row r="41071" spans="85:85" hidden="1" x14ac:dyDescent="0.25">
      <c r="CG41071" s="49"/>
    </row>
    <row r="41072" spans="85:85" hidden="1" x14ac:dyDescent="0.25">
      <c r="CG41072" s="49"/>
    </row>
    <row r="41073" spans="85:85" hidden="1" x14ac:dyDescent="0.25">
      <c r="CG41073" s="49"/>
    </row>
    <row r="41074" spans="85:85" hidden="1" x14ac:dyDescent="0.25">
      <c r="CG41074" s="49"/>
    </row>
    <row r="41075" spans="85:85" hidden="1" x14ac:dyDescent="0.25">
      <c r="CG41075" s="49"/>
    </row>
    <row r="41076" spans="85:85" hidden="1" x14ac:dyDescent="0.25">
      <c r="CG41076" s="49"/>
    </row>
    <row r="41077" spans="85:85" hidden="1" x14ac:dyDescent="0.25">
      <c r="CG41077" s="49"/>
    </row>
    <row r="41078" spans="85:85" hidden="1" x14ac:dyDescent="0.25">
      <c r="CG41078" s="49"/>
    </row>
    <row r="41079" spans="85:85" hidden="1" x14ac:dyDescent="0.25">
      <c r="CG41079" s="49"/>
    </row>
    <row r="41080" spans="85:85" hidden="1" x14ac:dyDescent="0.25">
      <c r="CG41080" s="49"/>
    </row>
    <row r="41081" spans="85:85" hidden="1" x14ac:dyDescent="0.25">
      <c r="CG41081" s="49"/>
    </row>
    <row r="41082" spans="85:85" hidden="1" x14ac:dyDescent="0.25">
      <c r="CG41082" s="49"/>
    </row>
    <row r="41083" spans="85:85" hidden="1" x14ac:dyDescent="0.25">
      <c r="CG41083" s="49"/>
    </row>
    <row r="41084" spans="85:85" hidden="1" x14ac:dyDescent="0.25">
      <c r="CG41084" s="49"/>
    </row>
    <row r="41085" spans="85:85" hidden="1" x14ac:dyDescent="0.25">
      <c r="CG41085" s="49"/>
    </row>
    <row r="41086" spans="85:85" hidden="1" x14ac:dyDescent="0.25">
      <c r="CG41086" s="49"/>
    </row>
    <row r="41087" spans="85:85" hidden="1" x14ac:dyDescent="0.25">
      <c r="CG41087" s="49"/>
    </row>
    <row r="41088" spans="85:85" hidden="1" x14ac:dyDescent="0.25">
      <c r="CG41088" s="49"/>
    </row>
    <row r="41089" spans="85:85" hidden="1" x14ac:dyDescent="0.25">
      <c r="CG41089" s="49"/>
    </row>
    <row r="41090" spans="85:85" hidden="1" x14ac:dyDescent="0.25">
      <c r="CG41090" s="49"/>
    </row>
    <row r="41091" spans="85:85" hidden="1" x14ac:dyDescent="0.25">
      <c r="CG41091" s="49"/>
    </row>
    <row r="41092" spans="85:85" hidden="1" x14ac:dyDescent="0.25">
      <c r="CG41092" s="49"/>
    </row>
    <row r="41093" spans="85:85" hidden="1" x14ac:dyDescent="0.25">
      <c r="CG41093" s="49"/>
    </row>
    <row r="41094" spans="85:85" hidden="1" x14ac:dyDescent="0.25">
      <c r="CG41094" s="49"/>
    </row>
    <row r="41095" spans="85:85" hidden="1" x14ac:dyDescent="0.25">
      <c r="CG41095" s="49"/>
    </row>
    <row r="41096" spans="85:85" hidden="1" x14ac:dyDescent="0.25">
      <c r="CG41096" s="49"/>
    </row>
    <row r="41097" spans="85:85" hidden="1" x14ac:dyDescent="0.25">
      <c r="CG41097" s="49"/>
    </row>
    <row r="41098" spans="85:85" hidden="1" x14ac:dyDescent="0.25">
      <c r="CG41098" s="49"/>
    </row>
    <row r="41099" spans="85:85" hidden="1" x14ac:dyDescent="0.25">
      <c r="CG41099" s="49"/>
    </row>
    <row r="41100" spans="85:85" hidden="1" x14ac:dyDescent="0.25">
      <c r="CG41100" s="49"/>
    </row>
    <row r="41101" spans="85:85" hidden="1" x14ac:dyDescent="0.25">
      <c r="CG41101" s="49"/>
    </row>
    <row r="41102" spans="85:85" hidden="1" x14ac:dyDescent="0.25">
      <c r="CG41102" s="49"/>
    </row>
    <row r="41103" spans="85:85" hidden="1" x14ac:dyDescent="0.25">
      <c r="CG41103" s="49"/>
    </row>
    <row r="41104" spans="85:85" hidden="1" x14ac:dyDescent="0.25">
      <c r="CG41104" s="49"/>
    </row>
    <row r="41105" spans="85:85" hidden="1" x14ac:dyDescent="0.25">
      <c r="CG41105" s="49"/>
    </row>
    <row r="41106" spans="85:85" hidden="1" x14ac:dyDescent="0.25">
      <c r="CG41106" s="49"/>
    </row>
    <row r="41107" spans="85:85" hidden="1" x14ac:dyDescent="0.25">
      <c r="CG41107" s="49"/>
    </row>
    <row r="41108" spans="85:85" hidden="1" x14ac:dyDescent="0.25">
      <c r="CG41108" s="49"/>
    </row>
    <row r="41109" spans="85:85" hidden="1" x14ac:dyDescent="0.25">
      <c r="CG41109" s="49"/>
    </row>
    <row r="41110" spans="85:85" hidden="1" x14ac:dyDescent="0.25">
      <c r="CG41110" s="49"/>
    </row>
    <row r="41111" spans="85:85" hidden="1" x14ac:dyDescent="0.25">
      <c r="CG41111" s="49"/>
    </row>
    <row r="41112" spans="85:85" hidden="1" x14ac:dyDescent="0.25">
      <c r="CG41112" s="49"/>
    </row>
    <row r="41113" spans="85:85" hidden="1" x14ac:dyDescent="0.25">
      <c r="CG41113" s="49"/>
    </row>
    <row r="41114" spans="85:85" hidden="1" x14ac:dyDescent="0.25">
      <c r="CG41114" s="49"/>
    </row>
    <row r="41115" spans="85:85" hidden="1" x14ac:dyDescent="0.25">
      <c r="CG41115" s="49"/>
    </row>
    <row r="41116" spans="85:85" hidden="1" x14ac:dyDescent="0.25">
      <c r="CG41116" s="49"/>
    </row>
    <row r="41117" spans="85:85" hidden="1" x14ac:dyDescent="0.25">
      <c r="CG41117" s="49"/>
    </row>
    <row r="41118" spans="85:85" hidden="1" x14ac:dyDescent="0.25">
      <c r="CG41118" s="49"/>
    </row>
    <row r="41119" spans="85:85" hidden="1" x14ac:dyDescent="0.25">
      <c r="CG41119" s="49"/>
    </row>
    <row r="41120" spans="85:85" hidden="1" x14ac:dyDescent="0.25">
      <c r="CG41120" s="49"/>
    </row>
    <row r="41121" spans="85:85" hidden="1" x14ac:dyDescent="0.25">
      <c r="CG41121" s="49"/>
    </row>
    <row r="41122" spans="85:85" hidden="1" x14ac:dyDescent="0.25">
      <c r="CG41122" s="49"/>
    </row>
    <row r="41123" spans="85:85" hidden="1" x14ac:dyDescent="0.25">
      <c r="CG41123" s="49"/>
    </row>
    <row r="41124" spans="85:85" hidden="1" x14ac:dyDescent="0.25">
      <c r="CG41124" s="49"/>
    </row>
    <row r="41125" spans="85:85" hidden="1" x14ac:dyDescent="0.25">
      <c r="CG41125" s="49"/>
    </row>
    <row r="41126" spans="85:85" hidden="1" x14ac:dyDescent="0.25">
      <c r="CG41126" s="49"/>
    </row>
    <row r="41127" spans="85:85" hidden="1" x14ac:dyDescent="0.25">
      <c r="CG41127" s="49"/>
    </row>
    <row r="41128" spans="85:85" hidden="1" x14ac:dyDescent="0.25">
      <c r="CG41128" s="49"/>
    </row>
    <row r="41129" spans="85:85" hidden="1" x14ac:dyDescent="0.25">
      <c r="CG41129" s="49"/>
    </row>
    <row r="41130" spans="85:85" hidden="1" x14ac:dyDescent="0.25">
      <c r="CG41130" s="49"/>
    </row>
    <row r="41131" spans="85:85" hidden="1" x14ac:dyDescent="0.25">
      <c r="CG41131" s="49"/>
    </row>
    <row r="41132" spans="85:85" hidden="1" x14ac:dyDescent="0.25">
      <c r="CG41132" s="49"/>
    </row>
    <row r="41133" spans="85:85" hidden="1" x14ac:dyDescent="0.25">
      <c r="CG41133" s="49"/>
    </row>
    <row r="41134" spans="85:85" hidden="1" x14ac:dyDescent="0.25">
      <c r="CG41134" s="49"/>
    </row>
    <row r="41135" spans="85:85" hidden="1" x14ac:dyDescent="0.25">
      <c r="CG41135" s="49"/>
    </row>
    <row r="41136" spans="85:85" hidden="1" x14ac:dyDescent="0.25">
      <c r="CG41136" s="49"/>
    </row>
    <row r="41137" spans="85:85" hidden="1" x14ac:dyDescent="0.25">
      <c r="CG41137" s="49"/>
    </row>
    <row r="41138" spans="85:85" hidden="1" x14ac:dyDescent="0.25">
      <c r="CG41138" s="49"/>
    </row>
    <row r="41139" spans="85:85" hidden="1" x14ac:dyDescent="0.25">
      <c r="CG41139" s="49"/>
    </row>
    <row r="41140" spans="85:85" hidden="1" x14ac:dyDescent="0.25">
      <c r="CG41140" s="49"/>
    </row>
    <row r="41141" spans="85:85" hidden="1" x14ac:dyDescent="0.25">
      <c r="CG41141" s="49"/>
    </row>
    <row r="41142" spans="85:85" hidden="1" x14ac:dyDescent="0.25">
      <c r="CG41142" s="49"/>
    </row>
    <row r="41143" spans="85:85" hidden="1" x14ac:dyDescent="0.25">
      <c r="CG41143" s="49"/>
    </row>
    <row r="41144" spans="85:85" hidden="1" x14ac:dyDescent="0.25">
      <c r="CG41144" s="49"/>
    </row>
    <row r="41145" spans="85:85" hidden="1" x14ac:dyDescent="0.25">
      <c r="CG41145" s="49"/>
    </row>
    <row r="41146" spans="85:85" hidden="1" x14ac:dyDescent="0.25">
      <c r="CG41146" s="49"/>
    </row>
    <row r="41147" spans="85:85" hidden="1" x14ac:dyDescent="0.25">
      <c r="CG41147" s="49"/>
    </row>
    <row r="41148" spans="85:85" hidden="1" x14ac:dyDescent="0.25">
      <c r="CG41148" s="49"/>
    </row>
    <row r="41149" spans="85:85" hidden="1" x14ac:dyDescent="0.25">
      <c r="CG41149" s="49"/>
    </row>
    <row r="41150" spans="85:85" hidden="1" x14ac:dyDescent="0.25">
      <c r="CG41150" s="49"/>
    </row>
    <row r="41151" spans="85:85" hidden="1" x14ac:dyDescent="0.25">
      <c r="CG41151" s="49"/>
    </row>
    <row r="41152" spans="85:85" hidden="1" x14ac:dyDescent="0.25">
      <c r="CG41152" s="49"/>
    </row>
    <row r="41153" spans="85:85" hidden="1" x14ac:dyDescent="0.25">
      <c r="CG41153" s="49"/>
    </row>
    <row r="41154" spans="85:85" hidden="1" x14ac:dyDescent="0.25">
      <c r="CG41154" s="49"/>
    </row>
    <row r="41155" spans="85:85" hidden="1" x14ac:dyDescent="0.25">
      <c r="CG41155" s="49"/>
    </row>
    <row r="41156" spans="85:85" hidden="1" x14ac:dyDescent="0.25">
      <c r="CG41156" s="49"/>
    </row>
    <row r="41157" spans="85:85" hidden="1" x14ac:dyDescent="0.25">
      <c r="CG41157" s="49"/>
    </row>
    <row r="41158" spans="85:85" hidden="1" x14ac:dyDescent="0.25">
      <c r="CG41158" s="49"/>
    </row>
    <row r="41159" spans="85:85" hidden="1" x14ac:dyDescent="0.25">
      <c r="CG41159" s="49"/>
    </row>
    <row r="41160" spans="85:85" hidden="1" x14ac:dyDescent="0.25">
      <c r="CG41160" s="49"/>
    </row>
    <row r="41161" spans="85:85" hidden="1" x14ac:dyDescent="0.25">
      <c r="CG41161" s="49"/>
    </row>
    <row r="41162" spans="85:85" hidden="1" x14ac:dyDescent="0.25">
      <c r="CG41162" s="49"/>
    </row>
    <row r="41163" spans="85:85" hidden="1" x14ac:dyDescent="0.25">
      <c r="CG41163" s="49"/>
    </row>
    <row r="41164" spans="85:85" hidden="1" x14ac:dyDescent="0.25">
      <c r="CG41164" s="49"/>
    </row>
    <row r="41165" spans="85:85" hidden="1" x14ac:dyDescent="0.25">
      <c r="CG41165" s="49"/>
    </row>
    <row r="41166" spans="85:85" hidden="1" x14ac:dyDescent="0.25">
      <c r="CG41166" s="49"/>
    </row>
    <row r="41167" spans="85:85" hidden="1" x14ac:dyDescent="0.25">
      <c r="CG41167" s="49"/>
    </row>
    <row r="41168" spans="85:85" hidden="1" x14ac:dyDescent="0.25">
      <c r="CG41168" s="49"/>
    </row>
    <row r="41169" spans="85:85" hidden="1" x14ac:dyDescent="0.25">
      <c r="CG41169" s="49"/>
    </row>
    <row r="41170" spans="85:85" hidden="1" x14ac:dyDescent="0.25">
      <c r="CG41170" s="49"/>
    </row>
    <row r="41171" spans="85:85" hidden="1" x14ac:dyDescent="0.25">
      <c r="CG41171" s="49"/>
    </row>
    <row r="41172" spans="85:85" hidden="1" x14ac:dyDescent="0.25">
      <c r="CG41172" s="49"/>
    </row>
    <row r="41173" spans="85:85" hidden="1" x14ac:dyDescent="0.25">
      <c r="CG41173" s="49"/>
    </row>
    <row r="41174" spans="85:85" hidden="1" x14ac:dyDescent="0.25">
      <c r="CG41174" s="49"/>
    </row>
    <row r="41175" spans="85:85" hidden="1" x14ac:dyDescent="0.25">
      <c r="CG41175" s="49"/>
    </row>
    <row r="41176" spans="85:85" hidden="1" x14ac:dyDescent="0.25">
      <c r="CG41176" s="49"/>
    </row>
    <row r="41177" spans="85:85" hidden="1" x14ac:dyDescent="0.25">
      <c r="CG41177" s="49"/>
    </row>
    <row r="41178" spans="85:85" hidden="1" x14ac:dyDescent="0.25">
      <c r="CG41178" s="49"/>
    </row>
    <row r="41179" spans="85:85" hidden="1" x14ac:dyDescent="0.25">
      <c r="CG41179" s="49"/>
    </row>
    <row r="41180" spans="85:85" hidden="1" x14ac:dyDescent="0.25">
      <c r="CG41180" s="49"/>
    </row>
    <row r="41181" spans="85:85" hidden="1" x14ac:dyDescent="0.25">
      <c r="CG41181" s="49"/>
    </row>
    <row r="41182" spans="85:85" hidden="1" x14ac:dyDescent="0.25">
      <c r="CG41182" s="49"/>
    </row>
    <row r="41183" spans="85:85" hidden="1" x14ac:dyDescent="0.25">
      <c r="CG41183" s="49"/>
    </row>
    <row r="41184" spans="85:85" hidden="1" x14ac:dyDescent="0.25">
      <c r="CG41184" s="49"/>
    </row>
    <row r="41185" spans="85:85" hidden="1" x14ac:dyDescent="0.25">
      <c r="CG41185" s="49"/>
    </row>
    <row r="41186" spans="85:85" hidden="1" x14ac:dyDescent="0.25">
      <c r="CG41186" s="49"/>
    </row>
    <row r="41187" spans="85:85" hidden="1" x14ac:dyDescent="0.25">
      <c r="CG41187" s="49"/>
    </row>
    <row r="41188" spans="85:85" hidden="1" x14ac:dyDescent="0.25">
      <c r="CG41188" s="49"/>
    </row>
    <row r="41189" spans="85:85" hidden="1" x14ac:dyDescent="0.25">
      <c r="CG41189" s="49"/>
    </row>
    <row r="41190" spans="85:85" hidden="1" x14ac:dyDescent="0.25">
      <c r="CG41190" s="49"/>
    </row>
    <row r="41191" spans="85:85" hidden="1" x14ac:dyDescent="0.25">
      <c r="CG41191" s="49"/>
    </row>
    <row r="41192" spans="85:85" hidden="1" x14ac:dyDescent="0.25">
      <c r="CG41192" s="49"/>
    </row>
    <row r="41193" spans="85:85" hidden="1" x14ac:dyDescent="0.25">
      <c r="CG41193" s="49"/>
    </row>
    <row r="41194" spans="85:85" hidden="1" x14ac:dyDescent="0.25">
      <c r="CG41194" s="49"/>
    </row>
    <row r="41195" spans="85:85" hidden="1" x14ac:dyDescent="0.25">
      <c r="CG41195" s="49"/>
    </row>
    <row r="41196" spans="85:85" hidden="1" x14ac:dyDescent="0.25">
      <c r="CG41196" s="49"/>
    </row>
    <row r="41197" spans="85:85" hidden="1" x14ac:dyDescent="0.25">
      <c r="CG41197" s="49"/>
    </row>
    <row r="41198" spans="85:85" hidden="1" x14ac:dyDescent="0.25">
      <c r="CG41198" s="49"/>
    </row>
    <row r="41199" spans="85:85" hidden="1" x14ac:dyDescent="0.25">
      <c r="CG41199" s="49"/>
    </row>
    <row r="41200" spans="85:85" hidden="1" x14ac:dyDescent="0.25">
      <c r="CG41200" s="49"/>
    </row>
    <row r="41201" spans="85:85" hidden="1" x14ac:dyDescent="0.25">
      <c r="CG41201" s="49"/>
    </row>
    <row r="41202" spans="85:85" hidden="1" x14ac:dyDescent="0.25">
      <c r="CG41202" s="49"/>
    </row>
    <row r="41203" spans="85:85" hidden="1" x14ac:dyDescent="0.25">
      <c r="CG41203" s="49"/>
    </row>
    <row r="41204" spans="85:85" hidden="1" x14ac:dyDescent="0.25">
      <c r="CG41204" s="49"/>
    </row>
    <row r="41205" spans="85:85" hidden="1" x14ac:dyDescent="0.25">
      <c r="CG41205" s="49"/>
    </row>
    <row r="41206" spans="85:85" hidden="1" x14ac:dyDescent="0.25">
      <c r="CG41206" s="49"/>
    </row>
    <row r="41207" spans="85:85" hidden="1" x14ac:dyDescent="0.25">
      <c r="CG41207" s="49"/>
    </row>
    <row r="41208" spans="85:85" hidden="1" x14ac:dyDescent="0.25">
      <c r="CG41208" s="49"/>
    </row>
    <row r="41209" spans="85:85" hidden="1" x14ac:dyDescent="0.25">
      <c r="CG41209" s="49"/>
    </row>
    <row r="41210" spans="85:85" hidden="1" x14ac:dyDescent="0.25">
      <c r="CG41210" s="49"/>
    </row>
    <row r="41211" spans="85:85" hidden="1" x14ac:dyDescent="0.25">
      <c r="CG41211" s="49"/>
    </row>
    <row r="41212" spans="85:85" hidden="1" x14ac:dyDescent="0.25">
      <c r="CG41212" s="49"/>
    </row>
    <row r="41213" spans="85:85" hidden="1" x14ac:dyDescent="0.25">
      <c r="CG41213" s="49"/>
    </row>
    <row r="41214" spans="85:85" hidden="1" x14ac:dyDescent="0.25">
      <c r="CG41214" s="49"/>
    </row>
    <row r="41215" spans="85:85" hidden="1" x14ac:dyDescent="0.25">
      <c r="CG41215" s="49"/>
    </row>
    <row r="41216" spans="85:85" hidden="1" x14ac:dyDescent="0.25">
      <c r="CG41216" s="49"/>
    </row>
    <row r="41217" spans="85:85" hidden="1" x14ac:dyDescent="0.25">
      <c r="CG41217" s="49"/>
    </row>
    <row r="41218" spans="85:85" hidden="1" x14ac:dyDescent="0.25">
      <c r="CG41218" s="49"/>
    </row>
    <row r="41219" spans="85:85" hidden="1" x14ac:dyDescent="0.25">
      <c r="CG41219" s="49"/>
    </row>
    <row r="41220" spans="85:85" hidden="1" x14ac:dyDescent="0.25">
      <c r="CG41220" s="49"/>
    </row>
    <row r="41221" spans="85:85" hidden="1" x14ac:dyDescent="0.25">
      <c r="CG41221" s="49"/>
    </row>
    <row r="41222" spans="85:85" hidden="1" x14ac:dyDescent="0.25">
      <c r="CG41222" s="49"/>
    </row>
    <row r="41223" spans="85:85" hidden="1" x14ac:dyDescent="0.25">
      <c r="CG41223" s="49"/>
    </row>
    <row r="41224" spans="85:85" hidden="1" x14ac:dyDescent="0.25">
      <c r="CG41224" s="49"/>
    </row>
    <row r="41225" spans="85:85" hidden="1" x14ac:dyDescent="0.25">
      <c r="CG41225" s="49"/>
    </row>
    <row r="41226" spans="85:85" hidden="1" x14ac:dyDescent="0.25">
      <c r="CG41226" s="49"/>
    </row>
    <row r="41227" spans="85:85" hidden="1" x14ac:dyDescent="0.25">
      <c r="CG41227" s="49"/>
    </row>
    <row r="41228" spans="85:85" hidden="1" x14ac:dyDescent="0.25">
      <c r="CG41228" s="49"/>
    </row>
    <row r="41229" spans="85:85" hidden="1" x14ac:dyDescent="0.25">
      <c r="CG41229" s="49"/>
    </row>
    <row r="41230" spans="85:85" hidden="1" x14ac:dyDescent="0.25">
      <c r="CG41230" s="49"/>
    </row>
    <row r="41231" spans="85:85" hidden="1" x14ac:dyDescent="0.25">
      <c r="CG41231" s="49"/>
    </row>
    <row r="41232" spans="85:85" hidden="1" x14ac:dyDescent="0.25">
      <c r="CG41232" s="49"/>
    </row>
    <row r="41233" spans="85:85" hidden="1" x14ac:dyDescent="0.25">
      <c r="CG41233" s="49"/>
    </row>
    <row r="41234" spans="85:85" hidden="1" x14ac:dyDescent="0.25">
      <c r="CG41234" s="49"/>
    </row>
    <row r="41235" spans="85:85" hidden="1" x14ac:dyDescent="0.25">
      <c r="CG41235" s="49"/>
    </row>
    <row r="41236" spans="85:85" hidden="1" x14ac:dyDescent="0.25">
      <c r="CG41236" s="49"/>
    </row>
    <row r="41237" spans="85:85" hidden="1" x14ac:dyDescent="0.25">
      <c r="CG41237" s="49"/>
    </row>
    <row r="41238" spans="85:85" hidden="1" x14ac:dyDescent="0.25">
      <c r="CG41238" s="49"/>
    </row>
    <row r="41239" spans="85:85" hidden="1" x14ac:dyDescent="0.25">
      <c r="CG41239" s="49"/>
    </row>
    <row r="41240" spans="85:85" hidden="1" x14ac:dyDescent="0.25">
      <c r="CG41240" s="49"/>
    </row>
    <row r="41241" spans="85:85" hidden="1" x14ac:dyDescent="0.25">
      <c r="CG41241" s="49"/>
    </row>
    <row r="41242" spans="85:85" hidden="1" x14ac:dyDescent="0.25">
      <c r="CG41242" s="49"/>
    </row>
    <row r="41243" spans="85:85" hidden="1" x14ac:dyDescent="0.25">
      <c r="CG41243" s="49"/>
    </row>
    <row r="41244" spans="85:85" hidden="1" x14ac:dyDescent="0.25">
      <c r="CG41244" s="49"/>
    </row>
    <row r="41245" spans="85:85" hidden="1" x14ac:dyDescent="0.25">
      <c r="CG41245" s="49"/>
    </row>
    <row r="41246" spans="85:85" hidden="1" x14ac:dyDescent="0.25">
      <c r="CG41246" s="49"/>
    </row>
    <row r="41247" spans="85:85" hidden="1" x14ac:dyDescent="0.25">
      <c r="CG41247" s="49"/>
    </row>
    <row r="41248" spans="85:85" hidden="1" x14ac:dyDescent="0.25">
      <c r="CG41248" s="49"/>
    </row>
    <row r="41249" spans="85:85" hidden="1" x14ac:dyDescent="0.25">
      <c r="CG41249" s="49"/>
    </row>
    <row r="41250" spans="85:85" hidden="1" x14ac:dyDescent="0.25">
      <c r="CG41250" s="49"/>
    </row>
    <row r="41251" spans="85:85" hidden="1" x14ac:dyDescent="0.25">
      <c r="CG41251" s="49"/>
    </row>
    <row r="41252" spans="85:85" hidden="1" x14ac:dyDescent="0.25">
      <c r="CG41252" s="49"/>
    </row>
    <row r="41253" spans="85:85" hidden="1" x14ac:dyDescent="0.25">
      <c r="CG41253" s="49"/>
    </row>
    <row r="41254" spans="85:85" hidden="1" x14ac:dyDescent="0.25">
      <c r="CG41254" s="49"/>
    </row>
    <row r="41255" spans="85:85" hidden="1" x14ac:dyDescent="0.25">
      <c r="CG41255" s="49"/>
    </row>
    <row r="41256" spans="85:85" hidden="1" x14ac:dyDescent="0.25">
      <c r="CG41256" s="49"/>
    </row>
    <row r="41257" spans="85:85" hidden="1" x14ac:dyDescent="0.25">
      <c r="CG41257" s="49"/>
    </row>
    <row r="41258" spans="85:85" hidden="1" x14ac:dyDescent="0.25">
      <c r="CG41258" s="49"/>
    </row>
    <row r="41259" spans="85:85" hidden="1" x14ac:dyDescent="0.25">
      <c r="CG41259" s="49"/>
    </row>
    <row r="41260" spans="85:85" hidden="1" x14ac:dyDescent="0.25">
      <c r="CG41260" s="49"/>
    </row>
    <row r="41261" spans="85:85" hidden="1" x14ac:dyDescent="0.25">
      <c r="CG41261" s="49"/>
    </row>
    <row r="41262" spans="85:85" hidden="1" x14ac:dyDescent="0.25">
      <c r="CG41262" s="49"/>
    </row>
    <row r="41263" spans="85:85" hidden="1" x14ac:dyDescent="0.25">
      <c r="CG41263" s="49"/>
    </row>
    <row r="41264" spans="85:85" hidden="1" x14ac:dyDescent="0.25">
      <c r="CG41264" s="49"/>
    </row>
    <row r="41265" spans="85:85" hidden="1" x14ac:dyDescent="0.25">
      <c r="CG41265" s="49"/>
    </row>
    <row r="41266" spans="85:85" hidden="1" x14ac:dyDescent="0.25">
      <c r="CG41266" s="49"/>
    </row>
    <row r="41267" spans="85:85" hidden="1" x14ac:dyDescent="0.25">
      <c r="CG41267" s="49"/>
    </row>
    <row r="41268" spans="85:85" hidden="1" x14ac:dyDescent="0.25">
      <c r="CG41268" s="49"/>
    </row>
    <row r="41269" spans="85:85" hidden="1" x14ac:dyDescent="0.25">
      <c r="CG41269" s="49"/>
    </row>
    <row r="41270" spans="85:85" hidden="1" x14ac:dyDescent="0.25">
      <c r="CG41270" s="49"/>
    </row>
    <row r="41271" spans="85:85" hidden="1" x14ac:dyDescent="0.25">
      <c r="CG41271" s="49"/>
    </row>
    <row r="41272" spans="85:85" hidden="1" x14ac:dyDescent="0.25">
      <c r="CG41272" s="49"/>
    </row>
    <row r="41273" spans="85:85" hidden="1" x14ac:dyDescent="0.25">
      <c r="CG41273" s="49"/>
    </row>
    <row r="41274" spans="85:85" hidden="1" x14ac:dyDescent="0.25">
      <c r="CG41274" s="49"/>
    </row>
    <row r="41275" spans="85:85" hidden="1" x14ac:dyDescent="0.25">
      <c r="CG41275" s="49"/>
    </row>
    <row r="41276" spans="85:85" hidden="1" x14ac:dyDescent="0.25">
      <c r="CG41276" s="49"/>
    </row>
    <row r="41277" spans="85:85" hidden="1" x14ac:dyDescent="0.25">
      <c r="CG41277" s="49"/>
    </row>
    <row r="41278" spans="85:85" hidden="1" x14ac:dyDescent="0.25">
      <c r="CG41278" s="49"/>
    </row>
    <row r="41279" spans="85:85" hidden="1" x14ac:dyDescent="0.25">
      <c r="CG41279" s="49"/>
    </row>
    <row r="41280" spans="85:85" hidden="1" x14ac:dyDescent="0.25">
      <c r="CG41280" s="49"/>
    </row>
    <row r="41281" spans="85:85" hidden="1" x14ac:dyDescent="0.25">
      <c r="CG41281" s="49"/>
    </row>
    <row r="41282" spans="85:85" hidden="1" x14ac:dyDescent="0.25">
      <c r="CG41282" s="49"/>
    </row>
    <row r="41283" spans="85:85" hidden="1" x14ac:dyDescent="0.25">
      <c r="CG41283" s="49"/>
    </row>
    <row r="41284" spans="85:85" hidden="1" x14ac:dyDescent="0.25">
      <c r="CG41284" s="49"/>
    </row>
    <row r="41285" spans="85:85" hidden="1" x14ac:dyDescent="0.25">
      <c r="CG41285" s="49"/>
    </row>
    <row r="41286" spans="85:85" hidden="1" x14ac:dyDescent="0.25">
      <c r="CG41286" s="49"/>
    </row>
    <row r="41287" spans="85:85" hidden="1" x14ac:dyDescent="0.25">
      <c r="CG41287" s="49"/>
    </row>
    <row r="41288" spans="85:85" hidden="1" x14ac:dyDescent="0.25">
      <c r="CG41288" s="49"/>
    </row>
    <row r="41289" spans="85:85" hidden="1" x14ac:dyDescent="0.25">
      <c r="CG41289" s="49"/>
    </row>
    <row r="41290" spans="85:85" hidden="1" x14ac:dyDescent="0.25">
      <c r="CG41290" s="49"/>
    </row>
    <row r="41291" spans="85:85" hidden="1" x14ac:dyDescent="0.25">
      <c r="CG41291" s="49"/>
    </row>
    <row r="41292" spans="85:85" hidden="1" x14ac:dyDescent="0.25">
      <c r="CG41292" s="49"/>
    </row>
    <row r="41293" spans="85:85" hidden="1" x14ac:dyDescent="0.25">
      <c r="CG41293" s="49"/>
    </row>
    <row r="41294" spans="85:85" hidden="1" x14ac:dyDescent="0.25">
      <c r="CG41294" s="49"/>
    </row>
    <row r="41295" spans="85:85" hidden="1" x14ac:dyDescent="0.25">
      <c r="CG41295" s="49"/>
    </row>
    <row r="41296" spans="85:85" hidden="1" x14ac:dyDescent="0.25">
      <c r="CG41296" s="49"/>
    </row>
    <row r="41297" spans="85:85" hidden="1" x14ac:dyDescent="0.25">
      <c r="CG41297" s="49"/>
    </row>
    <row r="41298" spans="85:85" hidden="1" x14ac:dyDescent="0.25">
      <c r="CG41298" s="49"/>
    </row>
    <row r="41299" spans="85:85" hidden="1" x14ac:dyDescent="0.25">
      <c r="CG41299" s="49"/>
    </row>
    <row r="41300" spans="85:85" hidden="1" x14ac:dyDescent="0.25">
      <c r="CG41300" s="49"/>
    </row>
    <row r="41301" spans="85:85" hidden="1" x14ac:dyDescent="0.25">
      <c r="CG41301" s="49"/>
    </row>
    <row r="41302" spans="85:85" hidden="1" x14ac:dyDescent="0.25">
      <c r="CG41302" s="49"/>
    </row>
    <row r="41303" spans="85:85" hidden="1" x14ac:dyDescent="0.25">
      <c r="CG41303" s="49"/>
    </row>
    <row r="41304" spans="85:85" hidden="1" x14ac:dyDescent="0.25">
      <c r="CG41304" s="49"/>
    </row>
    <row r="41305" spans="85:85" hidden="1" x14ac:dyDescent="0.25">
      <c r="CG41305" s="49"/>
    </row>
    <row r="41306" spans="85:85" hidden="1" x14ac:dyDescent="0.25">
      <c r="CG41306" s="49"/>
    </row>
    <row r="41307" spans="85:85" hidden="1" x14ac:dyDescent="0.25">
      <c r="CG41307" s="49"/>
    </row>
    <row r="41308" spans="85:85" hidden="1" x14ac:dyDescent="0.25">
      <c r="CG41308" s="49"/>
    </row>
    <row r="41309" spans="85:85" hidden="1" x14ac:dyDescent="0.25">
      <c r="CG41309" s="49"/>
    </row>
    <row r="41310" spans="85:85" hidden="1" x14ac:dyDescent="0.25">
      <c r="CG41310" s="49"/>
    </row>
    <row r="41311" spans="85:85" hidden="1" x14ac:dyDescent="0.25">
      <c r="CG41311" s="49"/>
    </row>
    <row r="41312" spans="85:85" hidden="1" x14ac:dyDescent="0.25">
      <c r="CG41312" s="49"/>
    </row>
    <row r="41313" spans="85:85" hidden="1" x14ac:dyDescent="0.25">
      <c r="CG41313" s="49"/>
    </row>
    <row r="41314" spans="85:85" hidden="1" x14ac:dyDescent="0.25">
      <c r="CG41314" s="49"/>
    </row>
    <row r="41315" spans="85:85" hidden="1" x14ac:dyDescent="0.25">
      <c r="CG41315" s="49"/>
    </row>
    <row r="41316" spans="85:85" hidden="1" x14ac:dyDescent="0.25">
      <c r="CG41316" s="49"/>
    </row>
    <row r="41317" spans="85:85" hidden="1" x14ac:dyDescent="0.25">
      <c r="CG41317" s="49"/>
    </row>
    <row r="41318" spans="85:85" hidden="1" x14ac:dyDescent="0.25">
      <c r="CG41318" s="49"/>
    </row>
    <row r="41319" spans="85:85" hidden="1" x14ac:dyDescent="0.25">
      <c r="CG41319" s="49"/>
    </row>
    <row r="41320" spans="85:85" hidden="1" x14ac:dyDescent="0.25">
      <c r="CG41320" s="49"/>
    </row>
    <row r="41321" spans="85:85" hidden="1" x14ac:dyDescent="0.25">
      <c r="CG41321" s="49"/>
    </row>
    <row r="41322" spans="85:85" hidden="1" x14ac:dyDescent="0.25">
      <c r="CG41322" s="49"/>
    </row>
    <row r="41323" spans="85:85" hidden="1" x14ac:dyDescent="0.25">
      <c r="CG41323" s="49"/>
    </row>
    <row r="41324" spans="85:85" hidden="1" x14ac:dyDescent="0.25">
      <c r="CG41324" s="49"/>
    </row>
    <row r="41325" spans="85:85" hidden="1" x14ac:dyDescent="0.25">
      <c r="CG41325" s="49"/>
    </row>
    <row r="41326" spans="85:85" hidden="1" x14ac:dyDescent="0.25">
      <c r="CG41326" s="49"/>
    </row>
    <row r="41327" spans="85:85" hidden="1" x14ac:dyDescent="0.25">
      <c r="CG41327" s="49"/>
    </row>
    <row r="41328" spans="85:85" hidden="1" x14ac:dyDescent="0.25">
      <c r="CG41328" s="49"/>
    </row>
    <row r="41329" spans="85:85" hidden="1" x14ac:dyDescent="0.25">
      <c r="CG41329" s="49"/>
    </row>
    <row r="41330" spans="85:85" hidden="1" x14ac:dyDescent="0.25">
      <c r="CG41330" s="49"/>
    </row>
    <row r="41331" spans="85:85" hidden="1" x14ac:dyDescent="0.25">
      <c r="CG41331" s="49"/>
    </row>
    <row r="41332" spans="85:85" hidden="1" x14ac:dyDescent="0.25">
      <c r="CG41332" s="49"/>
    </row>
    <row r="41333" spans="85:85" hidden="1" x14ac:dyDescent="0.25">
      <c r="CG41333" s="49"/>
    </row>
    <row r="41334" spans="85:85" hidden="1" x14ac:dyDescent="0.25">
      <c r="CG41334" s="49"/>
    </row>
    <row r="41335" spans="85:85" hidden="1" x14ac:dyDescent="0.25">
      <c r="CG41335" s="49"/>
    </row>
    <row r="41336" spans="85:85" hidden="1" x14ac:dyDescent="0.25">
      <c r="CG41336" s="49"/>
    </row>
    <row r="41337" spans="85:85" hidden="1" x14ac:dyDescent="0.25">
      <c r="CG41337" s="49"/>
    </row>
    <row r="41338" spans="85:85" hidden="1" x14ac:dyDescent="0.25">
      <c r="CG41338" s="49"/>
    </row>
    <row r="41339" spans="85:85" hidden="1" x14ac:dyDescent="0.25">
      <c r="CG41339" s="49"/>
    </row>
    <row r="41340" spans="85:85" hidden="1" x14ac:dyDescent="0.25">
      <c r="CG41340" s="49"/>
    </row>
    <row r="41341" spans="85:85" hidden="1" x14ac:dyDescent="0.25">
      <c r="CG41341" s="49"/>
    </row>
    <row r="41342" spans="85:85" hidden="1" x14ac:dyDescent="0.25">
      <c r="CG41342" s="49"/>
    </row>
    <row r="41343" spans="85:85" hidden="1" x14ac:dyDescent="0.25">
      <c r="CG41343" s="49"/>
    </row>
    <row r="41344" spans="85:85" hidden="1" x14ac:dyDescent="0.25">
      <c r="CG41344" s="49"/>
    </row>
    <row r="41345" spans="85:85" hidden="1" x14ac:dyDescent="0.25">
      <c r="CG41345" s="49"/>
    </row>
    <row r="41346" spans="85:85" hidden="1" x14ac:dyDescent="0.25">
      <c r="CG41346" s="49"/>
    </row>
    <row r="41347" spans="85:85" hidden="1" x14ac:dyDescent="0.25">
      <c r="CG41347" s="49"/>
    </row>
    <row r="41348" spans="85:85" hidden="1" x14ac:dyDescent="0.25">
      <c r="CG41348" s="49"/>
    </row>
    <row r="41349" spans="85:85" hidden="1" x14ac:dyDescent="0.25">
      <c r="CG41349" s="49"/>
    </row>
    <row r="41350" spans="85:85" hidden="1" x14ac:dyDescent="0.25">
      <c r="CG41350" s="49"/>
    </row>
    <row r="41351" spans="85:85" hidden="1" x14ac:dyDescent="0.25">
      <c r="CG41351" s="49"/>
    </row>
    <row r="41352" spans="85:85" hidden="1" x14ac:dyDescent="0.25">
      <c r="CG41352" s="49"/>
    </row>
    <row r="41353" spans="85:85" hidden="1" x14ac:dyDescent="0.25">
      <c r="CG41353" s="49"/>
    </row>
    <row r="41354" spans="85:85" hidden="1" x14ac:dyDescent="0.25">
      <c r="CG41354" s="49"/>
    </row>
    <row r="41355" spans="85:85" hidden="1" x14ac:dyDescent="0.25">
      <c r="CG41355" s="49"/>
    </row>
    <row r="41356" spans="85:85" hidden="1" x14ac:dyDescent="0.25">
      <c r="CG41356" s="49"/>
    </row>
    <row r="41357" spans="85:85" hidden="1" x14ac:dyDescent="0.25">
      <c r="CG41357" s="49"/>
    </row>
    <row r="41358" spans="85:85" hidden="1" x14ac:dyDescent="0.25">
      <c r="CG41358" s="49"/>
    </row>
    <row r="41359" spans="85:85" hidden="1" x14ac:dyDescent="0.25">
      <c r="CG41359" s="49"/>
    </row>
    <row r="41360" spans="85:85" hidden="1" x14ac:dyDescent="0.25">
      <c r="CG41360" s="49"/>
    </row>
    <row r="41361" spans="85:85" hidden="1" x14ac:dyDescent="0.25">
      <c r="CG41361" s="49"/>
    </row>
    <row r="41362" spans="85:85" hidden="1" x14ac:dyDescent="0.25">
      <c r="CG41362" s="49"/>
    </row>
    <row r="41363" spans="85:85" hidden="1" x14ac:dyDescent="0.25">
      <c r="CG41363" s="49"/>
    </row>
    <row r="41364" spans="85:85" hidden="1" x14ac:dyDescent="0.25">
      <c r="CG41364" s="49"/>
    </row>
    <row r="41365" spans="85:85" hidden="1" x14ac:dyDescent="0.25">
      <c r="CG41365" s="49"/>
    </row>
    <row r="41366" spans="85:85" hidden="1" x14ac:dyDescent="0.25">
      <c r="CG41366" s="49"/>
    </row>
    <row r="41367" spans="85:85" hidden="1" x14ac:dyDescent="0.25">
      <c r="CG41367" s="49"/>
    </row>
    <row r="41368" spans="85:85" hidden="1" x14ac:dyDescent="0.25">
      <c r="CG41368" s="49"/>
    </row>
    <row r="41369" spans="85:85" hidden="1" x14ac:dyDescent="0.25">
      <c r="CG41369" s="49"/>
    </row>
    <row r="41370" spans="85:85" hidden="1" x14ac:dyDescent="0.25">
      <c r="CG41370" s="49"/>
    </row>
    <row r="41371" spans="85:85" hidden="1" x14ac:dyDescent="0.25">
      <c r="CG41371" s="49"/>
    </row>
    <row r="41372" spans="85:85" hidden="1" x14ac:dyDescent="0.25">
      <c r="CG41372" s="49"/>
    </row>
    <row r="41373" spans="85:85" hidden="1" x14ac:dyDescent="0.25">
      <c r="CG41373" s="49"/>
    </row>
    <row r="41374" spans="85:85" hidden="1" x14ac:dyDescent="0.25">
      <c r="CG41374" s="49"/>
    </row>
    <row r="41375" spans="85:85" hidden="1" x14ac:dyDescent="0.25">
      <c r="CG41375" s="49"/>
    </row>
    <row r="41376" spans="85:85" hidden="1" x14ac:dyDescent="0.25">
      <c r="CG41376" s="49"/>
    </row>
    <row r="41377" spans="85:85" hidden="1" x14ac:dyDescent="0.25">
      <c r="CG41377" s="49"/>
    </row>
    <row r="41378" spans="85:85" hidden="1" x14ac:dyDescent="0.25">
      <c r="CG41378" s="49"/>
    </row>
    <row r="41379" spans="85:85" hidden="1" x14ac:dyDescent="0.25">
      <c r="CG41379" s="49"/>
    </row>
    <row r="41380" spans="85:85" hidden="1" x14ac:dyDescent="0.25">
      <c r="CG41380" s="49"/>
    </row>
    <row r="41381" spans="85:85" hidden="1" x14ac:dyDescent="0.25">
      <c r="CG41381" s="49"/>
    </row>
    <row r="41382" spans="85:85" hidden="1" x14ac:dyDescent="0.25">
      <c r="CG41382" s="49"/>
    </row>
    <row r="41383" spans="85:85" hidden="1" x14ac:dyDescent="0.25">
      <c r="CG41383" s="49"/>
    </row>
    <row r="41384" spans="85:85" hidden="1" x14ac:dyDescent="0.25">
      <c r="CG41384" s="49"/>
    </row>
    <row r="41385" spans="85:85" hidden="1" x14ac:dyDescent="0.25">
      <c r="CG41385" s="49"/>
    </row>
    <row r="41386" spans="85:85" hidden="1" x14ac:dyDescent="0.25">
      <c r="CG41386" s="49"/>
    </row>
    <row r="41387" spans="85:85" hidden="1" x14ac:dyDescent="0.25">
      <c r="CG41387" s="49"/>
    </row>
    <row r="41388" spans="85:85" hidden="1" x14ac:dyDescent="0.25">
      <c r="CG41388" s="49"/>
    </row>
    <row r="41389" spans="85:85" hidden="1" x14ac:dyDescent="0.25">
      <c r="CG41389" s="49"/>
    </row>
    <row r="41390" spans="85:85" hidden="1" x14ac:dyDescent="0.25">
      <c r="CG41390" s="49"/>
    </row>
    <row r="41391" spans="85:85" hidden="1" x14ac:dyDescent="0.25">
      <c r="CG41391" s="49"/>
    </row>
    <row r="41392" spans="85:85" hidden="1" x14ac:dyDescent="0.25">
      <c r="CG41392" s="49"/>
    </row>
    <row r="41393" spans="85:85" hidden="1" x14ac:dyDescent="0.25">
      <c r="CG41393" s="49"/>
    </row>
    <row r="41394" spans="85:85" hidden="1" x14ac:dyDescent="0.25">
      <c r="CG41394" s="49"/>
    </row>
    <row r="41395" spans="85:85" hidden="1" x14ac:dyDescent="0.25">
      <c r="CG41395" s="49"/>
    </row>
    <row r="41396" spans="85:85" hidden="1" x14ac:dyDescent="0.25">
      <c r="CG41396" s="49"/>
    </row>
    <row r="41397" spans="85:85" hidden="1" x14ac:dyDescent="0.25">
      <c r="CG41397" s="49"/>
    </row>
    <row r="41398" spans="85:85" hidden="1" x14ac:dyDescent="0.25">
      <c r="CG41398" s="49"/>
    </row>
    <row r="41399" spans="85:85" hidden="1" x14ac:dyDescent="0.25">
      <c r="CG41399" s="49"/>
    </row>
    <row r="41400" spans="85:85" hidden="1" x14ac:dyDescent="0.25">
      <c r="CG41400" s="49"/>
    </row>
    <row r="41401" spans="85:85" hidden="1" x14ac:dyDescent="0.25">
      <c r="CG41401" s="49"/>
    </row>
    <row r="41402" spans="85:85" hidden="1" x14ac:dyDescent="0.25">
      <c r="CG41402" s="49"/>
    </row>
    <row r="41403" spans="85:85" hidden="1" x14ac:dyDescent="0.25">
      <c r="CG41403" s="49"/>
    </row>
    <row r="41404" spans="85:85" hidden="1" x14ac:dyDescent="0.25">
      <c r="CG41404" s="49"/>
    </row>
    <row r="41405" spans="85:85" hidden="1" x14ac:dyDescent="0.25">
      <c r="CG41405" s="49"/>
    </row>
    <row r="41406" spans="85:85" hidden="1" x14ac:dyDescent="0.25">
      <c r="CG41406" s="49"/>
    </row>
    <row r="41407" spans="85:85" hidden="1" x14ac:dyDescent="0.25">
      <c r="CG41407" s="49"/>
    </row>
    <row r="41408" spans="85:85" hidden="1" x14ac:dyDescent="0.25">
      <c r="CG41408" s="49"/>
    </row>
    <row r="41409" spans="85:85" hidden="1" x14ac:dyDescent="0.25">
      <c r="CG41409" s="49"/>
    </row>
    <row r="41410" spans="85:85" hidden="1" x14ac:dyDescent="0.25">
      <c r="CG41410" s="49"/>
    </row>
    <row r="41411" spans="85:85" hidden="1" x14ac:dyDescent="0.25">
      <c r="CG41411" s="49"/>
    </row>
    <row r="41412" spans="85:85" hidden="1" x14ac:dyDescent="0.25">
      <c r="CG41412" s="49"/>
    </row>
    <row r="41413" spans="85:85" hidden="1" x14ac:dyDescent="0.25">
      <c r="CG41413" s="49"/>
    </row>
    <row r="41414" spans="85:85" hidden="1" x14ac:dyDescent="0.25">
      <c r="CG41414" s="49"/>
    </row>
    <row r="41415" spans="85:85" hidden="1" x14ac:dyDescent="0.25">
      <c r="CG41415" s="49"/>
    </row>
    <row r="41416" spans="85:85" hidden="1" x14ac:dyDescent="0.25">
      <c r="CG41416" s="49"/>
    </row>
    <row r="41417" spans="85:85" hidden="1" x14ac:dyDescent="0.25">
      <c r="CG41417" s="49"/>
    </row>
    <row r="41418" spans="85:85" hidden="1" x14ac:dyDescent="0.25">
      <c r="CG41418" s="49"/>
    </row>
    <row r="41419" spans="85:85" hidden="1" x14ac:dyDescent="0.25">
      <c r="CG41419" s="49"/>
    </row>
    <row r="41420" spans="85:85" hidden="1" x14ac:dyDescent="0.25">
      <c r="CG41420" s="49"/>
    </row>
    <row r="41421" spans="85:85" hidden="1" x14ac:dyDescent="0.25">
      <c r="CG41421" s="49"/>
    </row>
    <row r="41422" spans="85:85" hidden="1" x14ac:dyDescent="0.25">
      <c r="CG41422" s="49"/>
    </row>
    <row r="41423" spans="85:85" hidden="1" x14ac:dyDescent="0.25">
      <c r="CG41423" s="49"/>
    </row>
    <row r="41424" spans="85:85" hidden="1" x14ac:dyDescent="0.25">
      <c r="CG41424" s="49"/>
    </row>
    <row r="41425" spans="85:85" hidden="1" x14ac:dyDescent="0.25">
      <c r="CG41425" s="49"/>
    </row>
    <row r="41426" spans="85:85" hidden="1" x14ac:dyDescent="0.25">
      <c r="CG41426" s="49"/>
    </row>
    <row r="41427" spans="85:85" hidden="1" x14ac:dyDescent="0.25">
      <c r="CG41427" s="49"/>
    </row>
    <row r="41428" spans="85:85" hidden="1" x14ac:dyDescent="0.25">
      <c r="CG41428" s="49"/>
    </row>
    <row r="41429" spans="85:85" hidden="1" x14ac:dyDescent="0.25">
      <c r="CG41429" s="49"/>
    </row>
    <row r="41430" spans="85:85" hidden="1" x14ac:dyDescent="0.25">
      <c r="CG41430" s="49"/>
    </row>
    <row r="41431" spans="85:85" hidden="1" x14ac:dyDescent="0.25">
      <c r="CG41431" s="49"/>
    </row>
    <row r="41432" spans="85:85" hidden="1" x14ac:dyDescent="0.25">
      <c r="CG41432" s="49"/>
    </row>
    <row r="41433" spans="85:85" hidden="1" x14ac:dyDescent="0.25">
      <c r="CG41433" s="49"/>
    </row>
    <row r="41434" spans="85:85" hidden="1" x14ac:dyDescent="0.25">
      <c r="CG41434" s="49"/>
    </row>
    <row r="41435" spans="85:85" hidden="1" x14ac:dyDescent="0.25">
      <c r="CG41435" s="49"/>
    </row>
    <row r="41436" spans="85:85" hidden="1" x14ac:dyDescent="0.25">
      <c r="CG41436" s="49"/>
    </row>
    <row r="41437" spans="85:85" hidden="1" x14ac:dyDescent="0.25">
      <c r="CG41437" s="49"/>
    </row>
    <row r="41438" spans="85:85" hidden="1" x14ac:dyDescent="0.25">
      <c r="CG41438" s="49"/>
    </row>
    <row r="41439" spans="85:85" hidden="1" x14ac:dyDescent="0.25">
      <c r="CG41439" s="49"/>
    </row>
    <row r="41440" spans="85:85" hidden="1" x14ac:dyDescent="0.25">
      <c r="CG41440" s="49"/>
    </row>
    <row r="41441" spans="85:85" hidden="1" x14ac:dyDescent="0.25">
      <c r="CG41441" s="49"/>
    </row>
    <row r="41442" spans="85:85" hidden="1" x14ac:dyDescent="0.25">
      <c r="CG41442" s="49"/>
    </row>
    <row r="41443" spans="85:85" hidden="1" x14ac:dyDescent="0.25">
      <c r="CG41443" s="49"/>
    </row>
    <row r="41444" spans="85:85" hidden="1" x14ac:dyDescent="0.25">
      <c r="CG41444" s="49"/>
    </row>
    <row r="41445" spans="85:85" hidden="1" x14ac:dyDescent="0.25">
      <c r="CG41445" s="49"/>
    </row>
    <row r="41446" spans="85:85" hidden="1" x14ac:dyDescent="0.25">
      <c r="CG41446" s="49"/>
    </row>
    <row r="41447" spans="85:85" hidden="1" x14ac:dyDescent="0.25">
      <c r="CG41447" s="49"/>
    </row>
    <row r="41448" spans="85:85" hidden="1" x14ac:dyDescent="0.25">
      <c r="CG41448" s="49"/>
    </row>
    <row r="41449" spans="85:85" hidden="1" x14ac:dyDescent="0.25">
      <c r="CG41449" s="49"/>
    </row>
    <row r="41450" spans="85:85" hidden="1" x14ac:dyDescent="0.25">
      <c r="CG41450" s="49"/>
    </row>
    <row r="41451" spans="85:85" hidden="1" x14ac:dyDescent="0.25">
      <c r="CG41451" s="49"/>
    </row>
    <row r="41452" spans="85:85" hidden="1" x14ac:dyDescent="0.25">
      <c r="CG41452" s="49"/>
    </row>
    <row r="41453" spans="85:85" hidden="1" x14ac:dyDescent="0.25">
      <c r="CG41453" s="49"/>
    </row>
    <row r="41454" spans="85:85" hidden="1" x14ac:dyDescent="0.25">
      <c r="CG41454" s="49"/>
    </row>
    <row r="41455" spans="85:85" hidden="1" x14ac:dyDescent="0.25">
      <c r="CG41455" s="49"/>
    </row>
    <row r="41456" spans="85:85" hidden="1" x14ac:dyDescent="0.25">
      <c r="CG41456" s="49"/>
    </row>
    <row r="41457" spans="85:85" hidden="1" x14ac:dyDescent="0.25">
      <c r="CG41457" s="49"/>
    </row>
    <row r="41458" spans="85:85" hidden="1" x14ac:dyDescent="0.25">
      <c r="CG41458" s="49"/>
    </row>
    <row r="41459" spans="85:85" hidden="1" x14ac:dyDescent="0.25">
      <c r="CG41459" s="49"/>
    </row>
    <row r="41460" spans="85:85" hidden="1" x14ac:dyDescent="0.25">
      <c r="CG41460" s="49"/>
    </row>
    <row r="41461" spans="85:85" hidden="1" x14ac:dyDescent="0.25">
      <c r="CG41461" s="49"/>
    </row>
    <row r="41462" spans="85:85" hidden="1" x14ac:dyDescent="0.25">
      <c r="CG41462" s="49"/>
    </row>
    <row r="41463" spans="85:85" hidden="1" x14ac:dyDescent="0.25">
      <c r="CG41463" s="49"/>
    </row>
    <row r="41464" spans="85:85" hidden="1" x14ac:dyDescent="0.25">
      <c r="CG41464" s="49"/>
    </row>
    <row r="41465" spans="85:85" hidden="1" x14ac:dyDescent="0.25">
      <c r="CG41465" s="49"/>
    </row>
    <row r="41466" spans="85:85" hidden="1" x14ac:dyDescent="0.25">
      <c r="CG41466" s="49"/>
    </row>
    <row r="41467" spans="85:85" hidden="1" x14ac:dyDescent="0.25">
      <c r="CG41467" s="49"/>
    </row>
    <row r="41468" spans="85:85" hidden="1" x14ac:dyDescent="0.25">
      <c r="CG41468" s="49"/>
    </row>
    <row r="41469" spans="85:85" hidden="1" x14ac:dyDescent="0.25">
      <c r="CG41469" s="49"/>
    </row>
    <row r="41470" spans="85:85" hidden="1" x14ac:dyDescent="0.25">
      <c r="CG41470" s="49"/>
    </row>
    <row r="41471" spans="85:85" hidden="1" x14ac:dyDescent="0.25">
      <c r="CG41471" s="49"/>
    </row>
    <row r="41472" spans="85:85" hidden="1" x14ac:dyDescent="0.25">
      <c r="CG41472" s="49"/>
    </row>
    <row r="41473" spans="85:85" hidden="1" x14ac:dyDescent="0.25">
      <c r="CG41473" s="49"/>
    </row>
    <row r="41474" spans="85:85" hidden="1" x14ac:dyDescent="0.25">
      <c r="CG41474" s="49"/>
    </row>
    <row r="41475" spans="85:85" hidden="1" x14ac:dyDescent="0.25">
      <c r="CG41475" s="49"/>
    </row>
    <row r="41476" spans="85:85" hidden="1" x14ac:dyDescent="0.25">
      <c r="CG41476" s="49"/>
    </row>
    <row r="41477" spans="85:85" hidden="1" x14ac:dyDescent="0.25">
      <c r="CG41477" s="49"/>
    </row>
    <row r="41478" spans="85:85" hidden="1" x14ac:dyDescent="0.25">
      <c r="CG41478" s="49"/>
    </row>
    <row r="41479" spans="85:85" hidden="1" x14ac:dyDescent="0.25">
      <c r="CG41479" s="49"/>
    </row>
    <row r="41480" spans="85:85" hidden="1" x14ac:dyDescent="0.25">
      <c r="CG41480" s="49"/>
    </row>
    <row r="41481" spans="85:85" hidden="1" x14ac:dyDescent="0.25">
      <c r="CG41481" s="49"/>
    </row>
    <row r="41482" spans="85:85" hidden="1" x14ac:dyDescent="0.25">
      <c r="CG41482" s="49"/>
    </row>
    <row r="41483" spans="85:85" hidden="1" x14ac:dyDescent="0.25">
      <c r="CG41483" s="49"/>
    </row>
    <row r="41484" spans="85:85" hidden="1" x14ac:dyDescent="0.25">
      <c r="CG41484" s="49"/>
    </row>
    <row r="41485" spans="85:85" hidden="1" x14ac:dyDescent="0.25">
      <c r="CG41485" s="49"/>
    </row>
    <row r="41486" spans="85:85" hidden="1" x14ac:dyDescent="0.25">
      <c r="CG41486" s="49"/>
    </row>
    <row r="41487" spans="85:85" hidden="1" x14ac:dyDescent="0.25">
      <c r="CG41487" s="49"/>
    </row>
    <row r="41488" spans="85:85" hidden="1" x14ac:dyDescent="0.25">
      <c r="CG41488" s="49"/>
    </row>
    <row r="41489" spans="85:85" hidden="1" x14ac:dyDescent="0.25">
      <c r="CG41489" s="49"/>
    </row>
    <row r="41490" spans="85:85" hidden="1" x14ac:dyDescent="0.25">
      <c r="CG41490" s="49"/>
    </row>
    <row r="41491" spans="85:85" hidden="1" x14ac:dyDescent="0.25">
      <c r="CG41491" s="49"/>
    </row>
    <row r="41492" spans="85:85" hidden="1" x14ac:dyDescent="0.25">
      <c r="CG41492" s="49"/>
    </row>
    <row r="41493" spans="85:85" hidden="1" x14ac:dyDescent="0.25">
      <c r="CG41493" s="49"/>
    </row>
    <row r="41494" spans="85:85" hidden="1" x14ac:dyDescent="0.25">
      <c r="CG41494" s="49"/>
    </row>
    <row r="41495" spans="85:85" hidden="1" x14ac:dyDescent="0.25">
      <c r="CG41495" s="49"/>
    </row>
    <row r="41496" spans="85:85" hidden="1" x14ac:dyDescent="0.25">
      <c r="CG41496" s="49"/>
    </row>
    <row r="41497" spans="85:85" hidden="1" x14ac:dyDescent="0.25">
      <c r="CG41497" s="49"/>
    </row>
    <row r="41498" spans="85:85" hidden="1" x14ac:dyDescent="0.25">
      <c r="CG41498" s="49"/>
    </row>
    <row r="41499" spans="85:85" hidden="1" x14ac:dyDescent="0.25">
      <c r="CG41499" s="49"/>
    </row>
    <row r="41500" spans="85:85" hidden="1" x14ac:dyDescent="0.25">
      <c r="CG41500" s="49"/>
    </row>
    <row r="41501" spans="85:85" hidden="1" x14ac:dyDescent="0.25">
      <c r="CG41501" s="49"/>
    </row>
    <row r="41502" spans="85:85" hidden="1" x14ac:dyDescent="0.25">
      <c r="CG41502" s="49"/>
    </row>
    <row r="41503" spans="85:85" hidden="1" x14ac:dyDescent="0.25">
      <c r="CG41503" s="49"/>
    </row>
    <row r="41504" spans="85:85" hidden="1" x14ac:dyDescent="0.25">
      <c r="CG41504" s="49"/>
    </row>
    <row r="41505" spans="85:85" hidden="1" x14ac:dyDescent="0.25">
      <c r="CG41505" s="49"/>
    </row>
    <row r="41506" spans="85:85" hidden="1" x14ac:dyDescent="0.25">
      <c r="CG41506" s="49"/>
    </row>
    <row r="41507" spans="85:85" hidden="1" x14ac:dyDescent="0.25">
      <c r="CG41507" s="49"/>
    </row>
    <row r="41508" spans="85:85" hidden="1" x14ac:dyDescent="0.25">
      <c r="CG41508" s="49"/>
    </row>
    <row r="41509" spans="85:85" hidden="1" x14ac:dyDescent="0.25">
      <c r="CG41509" s="49"/>
    </row>
    <row r="41510" spans="85:85" hidden="1" x14ac:dyDescent="0.25">
      <c r="CG41510" s="49"/>
    </row>
    <row r="41511" spans="85:85" hidden="1" x14ac:dyDescent="0.25">
      <c r="CG41511" s="49"/>
    </row>
    <row r="41512" spans="85:85" hidden="1" x14ac:dyDescent="0.25">
      <c r="CG41512" s="49"/>
    </row>
    <row r="41513" spans="85:85" hidden="1" x14ac:dyDescent="0.25">
      <c r="CG41513" s="49"/>
    </row>
    <row r="41514" spans="85:85" hidden="1" x14ac:dyDescent="0.25">
      <c r="CG41514" s="49"/>
    </row>
    <row r="41515" spans="85:85" hidden="1" x14ac:dyDescent="0.25">
      <c r="CG41515" s="49"/>
    </row>
    <row r="41516" spans="85:85" hidden="1" x14ac:dyDescent="0.25">
      <c r="CG41516" s="49"/>
    </row>
    <row r="41517" spans="85:85" hidden="1" x14ac:dyDescent="0.25">
      <c r="CG41517" s="49"/>
    </row>
    <row r="41518" spans="85:85" hidden="1" x14ac:dyDescent="0.25">
      <c r="CG41518" s="49"/>
    </row>
    <row r="41519" spans="85:85" hidden="1" x14ac:dyDescent="0.25">
      <c r="CG41519" s="49"/>
    </row>
    <row r="41520" spans="85:85" hidden="1" x14ac:dyDescent="0.25">
      <c r="CG41520" s="49"/>
    </row>
    <row r="41521" spans="85:85" hidden="1" x14ac:dyDescent="0.25">
      <c r="CG41521" s="49"/>
    </row>
    <row r="41522" spans="85:85" hidden="1" x14ac:dyDescent="0.25">
      <c r="CG41522" s="49"/>
    </row>
    <row r="41523" spans="85:85" hidden="1" x14ac:dyDescent="0.25">
      <c r="CG41523" s="49"/>
    </row>
    <row r="41524" spans="85:85" hidden="1" x14ac:dyDescent="0.25">
      <c r="CG41524" s="49"/>
    </row>
    <row r="41525" spans="85:85" hidden="1" x14ac:dyDescent="0.25">
      <c r="CG41525" s="49"/>
    </row>
    <row r="41526" spans="85:85" hidden="1" x14ac:dyDescent="0.25">
      <c r="CG41526" s="49"/>
    </row>
    <row r="41527" spans="85:85" hidden="1" x14ac:dyDescent="0.25">
      <c r="CG41527" s="49"/>
    </row>
    <row r="41528" spans="85:85" hidden="1" x14ac:dyDescent="0.25">
      <c r="CG41528" s="49"/>
    </row>
    <row r="41529" spans="85:85" hidden="1" x14ac:dyDescent="0.25">
      <c r="CG41529" s="49"/>
    </row>
    <row r="41530" spans="85:85" hidden="1" x14ac:dyDescent="0.25">
      <c r="CG41530" s="49"/>
    </row>
    <row r="41531" spans="85:85" hidden="1" x14ac:dyDescent="0.25">
      <c r="CG41531" s="49"/>
    </row>
    <row r="41532" spans="85:85" hidden="1" x14ac:dyDescent="0.25">
      <c r="CG41532" s="49"/>
    </row>
    <row r="41533" spans="85:85" hidden="1" x14ac:dyDescent="0.25">
      <c r="CG41533" s="49"/>
    </row>
    <row r="41534" spans="85:85" hidden="1" x14ac:dyDescent="0.25">
      <c r="CG41534" s="49"/>
    </row>
    <row r="41535" spans="85:85" hidden="1" x14ac:dyDescent="0.25">
      <c r="CG41535" s="49"/>
    </row>
    <row r="41536" spans="85:85" hidden="1" x14ac:dyDescent="0.25">
      <c r="CG41536" s="49"/>
    </row>
    <row r="41537" spans="85:85" hidden="1" x14ac:dyDescent="0.25">
      <c r="CG41537" s="49"/>
    </row>
    <row r="41538" spans="85:85" hidden="1" x14ac:dyDescent="0.25">
      <c r="CG41538" s="49"/>
    </row>
    <row r="41539" spans="85:85" hidden="1" x14ac:dyDescent="0.25">
      <c r="CG41539" s="49"/>
    </row>
    <row r="41540" spans="85:85" hidden="1" x14ac:dyDescent="0.25">
      <c r="CG41540" s="49"/>
    </row>
    <row r="41541" spans="85:85" hidden="1" x14ac:dyDescent="0.25">
      <c r="CG41541" s="49"/>
    </row>
    <row r="41542" spans="85:85" hidden="1" x14ac:dyDescent="0.25">
      <c r="CG41542" s="49"/>
    </row>
    <row r="41543" spans="85:85" hidden="1" x14ac:dyDescent="0.25">
      <c r="CG41543" s="49"/>
    </row>
    <row r="41544" spans="85:85" hidden="1" x14ac:dyDescent="0.25">
      <c r="CG41544" s="49"/>
    </row>
    <row r="41545" spans="85:85" hidden="1" x14ac:dyDescent="0.25">
      <c r="CG41545" s="49"/>
    </row>
    <row r="41546" spans="85:85" hidden="1" x14ac:dyDescent="0.25">
      <c r="CG41546" s="49"/>
    </row>
    <row r="41547" spans="85:85" hidden="1" x14ac:dyDescent="0.25">
      <c r="CG41547" s="49"/>
    </row>
    <row r="41548" spans="85:85" hidden="1" x14ac:dyDescent="0.25">
      <c r="CG41548" s="49"/>
    </row>
    <row r="41549" spans="85:85" hidden="1" x14ac:dyDescent="0.25">
      <c r="CG41549" s="49"/>
    </row>
    <row r="41550" spans="85:85" hidden="1" x14ac:dyDescent="0.25">
      <c r="CG41550" s="49"/>
    </row>
    <row r="41551" spans="85:85" hidden="1" x14ac:dyDescent="0.25">
      <c r="CG41551" s="49"/>
    </row>
    <row r="41552" spans="85:85" hidden="1" x14ac:dyDescent="0.25">
      <c r="CG41552" s="49"/>
    </row>
    <row r="41553" spans="85:85" hidden="1" x14ac:dyDescent="0.25">
      <c r="CG41553" s="49"/>
    </row>
    <row r="41554" spans="85:85" hidden="1" x14ac:dyDescent="0.25">
      <c r="CG41554" s="49"/>
    </row>
    <row r="41555" spans="85:85" hidden="1" x14ac:dyDescent="0.25">
      <c r="CG41555" s="49"/>
    </row>
    <row r="41556" spans="85:85" hidden="1" x14ac:dyDescent="0.25">
      <c r="CG41556" s="49"/>
    </row>
    <row r="41557" spans="85:85" hidden="1" x14ac:dyDescent="0.25">
      <c r="CG41557" s="49"/>
    </row>
    <row r="41558" spans="85:85" hidden="1" x14ac:dyDescent="0.25">
      <c r="CG41558" s="49"/>
    </row>
    <row r="41559" spans="85:85" hidden="1" x14ac:dyDescent="0.25">
      <c r="CG41559" s="49"/>
    </row>
    <row r="41560" spans="85:85" hidden="1" x14ac:dyDescent="0.25">
      <c r="CG41560" s="49"/>
    </row>
    <row r="41561" spans="85:85" hidden="1" x14ac:dyDescent="0.25">
      <c r="CG41561" s="49"/>
    </row>
    <row r="41562" spans="85:85" hidden="1" x14ac:dyDescent="0.25">
      <c r="CG41562" s="49"/>
    </row>
    <row r="41563" spans="85:85" hidden="1" x14ac:dyDescent="0.25">
      <c r="CG41563" s="49"/>
    </row>
    <row r="41564" spans="85:85" hidden="1" x14ac:dyDescent="0.25">
      <c r="CG41564" s="49"/>
    </row>
    <row r="41565" spans="85:85" hidden="1" x14ac:dyDescent="0.25">
      <c r="CG41565" s="49"/>
    </row>
    <row r="41566" spans="85:85" hidden="1" x14ac:dyDescent="0.25">
      <c r="CG41566" s="49"/>
    </row>
    <row r="41567" spans="85:85" hidden="1" x14ac:dyDescent="0.25">
      <c r="CG41567" s="49"/>
    </row>
    <row r="41568" spans="85:85" hidden="1" x14ac:dyDescent="0.25">
      <c r="CG41568" s="49"/>
    </row>
    <row r="41569" spans="85:85" hidden="1" x14ac:dyDescent="0.25">
      <c r="CG41569" s="49"/>
    </row>
    <row r="41570" spans="85:85" hidden="1" x14ac:dyDescent="0.25">
      <c r="CG41570" s="49"/>
    </row>
    <row r="41571" spans="85:85" hidden="1" x14ac:dyDescent="0.25">
      <c r="CG41571" s="49"/>
    </row>
    <row r="41572" spans="85:85" hidden="1" x14ac:dyDescent="0.25">
      <c r="CG41572" s="49"/>
    </row>
    <row r="41573" spans="85:85" hidden="1" x14ac:dyDescent="0.25">
      <c r="CG41573" s="49"/>
    </row>
    <row r="41574" spans="85:85" hidden="1" x14ac:dyDescent="0.25">
      <c r="CG41574" s="49"/>
    </row>
    <row r="41575" spans="85:85" hidden="1" x14ac:dyDescent="0.25">
      <c r="CG41575" s="49"/>
    </row>
    <row r="41576" spans="85:85" hidden="1" x14ac:dyDescent="0.25">
      <c r="CG41576" s="49"/>
    </row>
    <row r="41577" spans="85:85" hidden="1" x14ac:dyDescent="0.25">
      <c r="CG41577" s="49"/>
    </row>
    <row r="41578" spans="85:85" hidden="1" x14ac:dyDescent="0.25">
      <c r="CG41578" s="49"/>
    </row>
    <row r="41579" spans="85:85" hidden="1" x14ac:dyDescent="0.25">
      <c r="CG41579" s="49"/>
    </row>
    <row r="41580" spans="85:85" hidden="1" x14ac:dyDescent="0.25">
      <c r="CG41580" s="49"/>
    </row>
    <row r="41581" spans="85:85" hidden="1" x14ac:dyDescent="0.25">
      <c r="CG41581" s="49"/>
    </row>
    <row r="41582" spans="85:85" hidden="1" x14ac:dyDescent="0.25">
      <c r="CG41582" s="49"/>
    </row>
    <row r="41583" spans="85:85" hidden="1" x14ac:dyDescent="0.25">
      <c r="CG41583" s="49"/>
    </row>
    <row r="41584" spans="85:85" hidden="1" x14ac:dyDescent="0.25">
      <c r="CG41584" s="49"/>
    </row>
    <row r="41585" spans="85:85" hidden="1" x14ac:dyDescent="0.25">
      <c r="CG41585" s="49"/>
    </row>
    <row r="41586" spans="85:85" hidden="1" x14ac:dyDescent="0.25">
      <c r="CG41586" s="49"/>
    </row>
    <row r="41587" spans="85:85" hidden="1" x14ac:dyDescent="0.25">
      <c r="CG41587" s="49"/>
    </row>
    <row r="41588" spans="85:85" hidden="1" x14ac:dyDescent="0.25">
      <c r="CG41588" s="49"/>
    </row>
    <row r="41589" spans="85:85" hidden="1" x14ac:dyDescent="0.25">
      <c r="CG41589" s="49"/>
    </row>
    <row r="41590" spans="85:85" hidden="1" x14ac:dyDescent="0.25">
      <c r="CG41590" s="49"/>
    </row>
    <row r="41591" spans="85:85" hidden="1" x14ac:dyDescent="0.25">
      <c r="CG41591" s="49"/>
    </row>
    <row r="41592" spans="85:85" hidden="1" x14ac:dyDescent="0.25">
      <c r="CG41592" s="49"/>
    </row>
    <row r="41593" spans="85:85" hidden="1" x14ac:dyDescent="0.25">
      <c r="CG41593" s="49"/>
    </row>
    <row r="41594" spans="85:85" hidden="1" x14ac:dyDescent="0.25">
      <c r="CG41594" s="49"/>
    </row>
    <row r="41595" spans="85:85" hidden="1" x14ac:dyDescent="0.25">
      <c r="CG41595" s="49"/>
    </row>
    <row r="41596" spans="85:85" hidden="1" x14ac:dyDescent="0.25">
      <c r="CG41596" s="49"/>
    </row>
    <row r="41597" spans="85:85" hidden="1" x14ac:dyDescent="0.25">
      <c r="CG41597" s="49"/>
    </row>
    <row r="41598" spans="85:85" hidden="1" x14ac:dyDescent="0.25">
      <c r="CG41598" s="49"/>
    </row>
    <row r="41599" spans="85:85" hidden="1" x14ac:dyDescent="0.25">
      <c r="CG41599" s="49"/>
    </row>
    <row r="41600" spans="85:85" hidden="1" x14ac:dyDescent="0.25">
      <c r="CG41600" s="49"/>
    </row>
    <row r="41601" spans="85:85" hidden="1" x14ac:dyDescent="0.25">
      <c r="CG41601" s="49"/>
    </row>
    <row r="41602" spans="85:85" hidden="1" x14ac:dyDescent="0.25">
      <c r="CG41602" s="49"/>
    </row>
    <row r="41603" spans="85:85" hidden="1" x14ac:dyDescent="0.25">
      <c r="CG41603" s="49"/>
    </row>
    <row r="41604" spans="85:85" hidden="1" x14ac:dyDescent="0.25">
      <c r="CG41604" s="49"/>
    </row>
    <row r="41605" spans="85:85" hidden="1" x14ac:dyDescent="0.25">
      <c r="CG41605" s="49"/>
    </row>
    <row r="41606" spans="85:85" hidden="1" x14ac:dyDescent="0.25">
      <c r="CG41606" s="49"/>
    </row>
    <row r="41607" spans="85:85" hidden="1" x14ac:dyDescent="0.25">
      <c r="CG41607" s="49"/>
    </row>
    <row r="41608" spans="85:85" hidden="1" x14ac:dyDescent="0.25">
      <c r="CG41608" s="49"/>
    </row>
    <row r="41609" spans="85:85" hidden="1" x14ac:dyDescent="0.25">
      <c r="CG41609" s="49"/>
    </row>
    <row r="41610" spans="85:85" hidden="1" x14ac:dyDescent="0.25">
      <c r="CG41610" s="49"/>
    </row>
    <row r="41611" spans="85:85" hidden="1" x14ac:dyDescent="0.25">
      <c r="CG41611" s="49"/>
    </row>
    <row r="41612" spans="85:85" hidden="1" x14ac:dyDescent="0.25">
      <c r="CG41612" s="49"/>
    </row>
    <row r="41613" spans="85:85" hidden="1" x14ac:dyDescent="0.25">
      <c r="CG41613" s="49"/>
    </row>
    <row r="41614" spans="85:85" hidden="1" x14ac:dyDescent="0.25">
      <c r="CG41614" s="49"/>
    </row>
    <row r="41615" spans="85:85" hidden="1" x14ac:dyDescent="0.25">
      <c r="CG41615" s="49"/>
    </row>
    <row r="41616" spans="85:85" hidden="1" x14ac:dyDescent="0.25">
      <c r="CG41616" s="49"/>
    </row>
    <row r="41617" spans="85:85" hidden="1" x14ac:dyDescent="0.25">
      <c r="CG41617" s="49"/>
    </row>
    <row r="41618" spans="85:85" hidden="1" x14ac:dyDescent="0.25">
      <c r="CG41618" s="49"/>
    </row>
    <row r="41619" spans="85:85" hidden="1" x14ac:dyDescent="0.25">
      <c r="CG41619" s="49"/>
    </row>
    <row r="41620" spans="85:85" hidden="1" x14ac:dyDescent="0.25">
      <c r="CG41620" s="49"/>
    </row>
    <row r="41621" spans="85:85" hidden="1" x14ac:dyDescent="0.25">
      <c r="CG41621" s="49"/>
    </row>
    <row r="41622" spans="85:85" hidden="1" x14ac:dyDescent="0.25">
      <c r="CG41622" s="49"/>
    </row>
    <row r="41623" spans="85:85" hidden="1" x14ac:dyDescent="0.25">
      <c r="CG41623" s="49"/>
    </row>
    <row r="41624" spans="85:85" hidden="1" x14ac:dyDescent="0.25">
      <c r="CG41624" s="49"/>
    </row>
    <row r="41625" spans="85:85" hidden="1" x14ac:dyDescent="0.25">
      <c r="CG41625" s="49"/>
    </row>
    <row r="41626" spans="85:85" hidden="1" x14ac:dyDescent="0.25">
      <c r="CG41626" s="49"/>
    </row>
    <row r="41627" spans="85:85" hidden="1" x14ac:dyDescent="0.25">
      <c r="CG41627" s="49"/>
    </row>
    <row r="41628" spans="85:85" hidden="1" x14ac:dyDescent="0.25">
      <c r="CG41628" s="49"/>
    </row>
    <row r="41629" spans="85:85" hidden="1" x14ac:dyDescent="0.25">
      <c r="CG41629" s="49"/>
    </row>
    <row r="41630" spans="85:85" hidden="1" x14ac:dyDescent="0.25">
      <c r="CG41630" s="49"/>
    </row>
    <row r="41631" spans="85:85" hidden="1" x14ac:dyDescent="0.25">
      <c r="CG41631" s="49"/>
    </row>
    <row r="41632" spans="85:85" hidden="1" x14ac:dyDescent="0.25">
      <c r="CG41632" s="49"/>
    </row>
    <row r="41633" spans="85:85" hidden="1" x14ac:dyDescent="0.25">
      <c r="CG41633" s="49"/>
    </row>
    <row r="41634" spans="85:85" hidden="1" x14ac:dyDescent="0.25">
      <c r="CG41634" s="49"/>
    </row>
    <row r="41635" spans="85:85" hidden="1" x14ac:dyDescent="0.25">
      <c r="CG41635" s="49"/>
    </row>
    <row r="41636" spans="85:85" hidden="1" x14ac:dyDescent="0.25">
      <c r="CG41636" s="49"/>
    </row>
    <row r="41637" spans="85:85" hidden="1" x14ac:dyDescent="0.25">
      <c r="CG41637" s="49"/>
    </row>
    <row r="41638" spans="85:85" hidden="1" x14ac:dyDescent="0.25">
      <c r="CG41638" s="49"/>
    </row>
    <row r="41639" spans="85:85" hidden="1" x14ac:dyDescent="0.25">
      <c r="CG41639" s="49"/>
    </row>
    <row r="41640" spans="85:85" hidden="1" x14ac:dyDescent="0.25">
      <c r="CG41640" s="49"/>
    </row>
    <row r="41641" spans="85:85" hidden="1" x14ac:dyDescent="0.25">
      <c r="CG41641" s="49"/>
    </row>
    <row r="41642" spans="85:85" hidden="1" x14ac:dyDescent="0.25">
      <c r="CG41642" s="49"/>
    </row>
    <row r="41643" spans="85:85" hidden="1" x14ac:dyDescent="0.25">
      <c r="CG41643" s="49"/>
    </row>
    <row r="41644" spans="85:85" hidden="1" x14ac:dyDescent="0.25">
      <c r="CG41644" s="49"/>
    </row>
    <row r="41645" spans="85:85" hidden="1" x14ac:dyDescent="0.25">
      <c r="CG41645" s="49"/>
    </row>
    <row r="41646" spans="85:85" hidden="1" x14ac:dyDescent="0.25">
      <c r="CG41646" s="49"/>
    </row>
    <row r="41647" spans="85:85" hidden="1" x14ac:dyDescent="0.25">
      <c r="CG41647" s="49"/>
    </row>
    <row r="41648" spans="85:85" hidden="1" x14ac:dyDescent="0.25">
      <c r="CG41648" s="49"/>
    </row>
    <row r="41649" spans="85:85" hidden="1" x14ac:dyDescent="0.25">
      <c r="CG41649" s="49"/>
    </row>
    <row r="41650" spans="85:85" hidden="1" x14ac:dyDescent="0.25">
      <c r="CG41650" s="49"/>
    </row>
    <row r="41651" spans="85:85" hidden="1" x14ac:dyDescent="0.25">
      <c r="CG41651" s="49"/>
    </row>
    <row r="41652" spans="85:85" hidden="1" x14ac:dyDescent="0.25">
      <c r="CG41652" s="49"/>
    </row>
    <row r="41653" spans="85:85" hidden="1" x14ac:dyDescent="0.25">
      <c r="CG41653" s="49"/>
    </row>
    <row r="41654" spans="85:85" hidden="1" x14ac:dyDescent="0.25">
      <c r="CG41654" s="49"/>
    </row>
    <row r="41655" spans="85:85" hidden="1" x14ac:dyDescent="0.25">
      <c r="CG41655" s="49"/>
    </row>
    <row r="41656" spans="85:85" hidden="1" x14ac:dyDescent="0.25">
      <c r="CG41656" s="49"/>
    </row>
    <row r="41657" spans="85:85" hidden="1" x14ac:dyDescent="0.25">
      <c r="CG41657" s="49"/>
    </row>
    <row r="41658" spans="85:85" hidden="1" x14ac:dyDescent="0.25">
      <c r="CG41658" s="49"/>
    </row>
    <row r="41659" spans="85:85" hidden="1" x14ac:dyDescent="0.25">
      <c r="CG41659" s="49"/>
    </row>
    <row r="41660" spans="85:85" hidden="1" x14ac:dyDescent="0.25">
      <c r="CG41660" s="49"/>
    </row>
    <row r="41661" spans="85:85" hidden="1" x14ac:dyDescent="0.25">
      <c r="CG41661" s="49"/>
    </row>
    <row r="41662" spans="85:85" hidden="1" x14ac:dyDescent="0.25">
      <c r="CG41662" s="49"/>
    </row>
    <row r="41663" spans="85:85" hidden="1" x14ac:dyDescent="0.25">
      <c r="CG41663" s="49"/>
    </row>
    <row r="41664" spans="85:85" hidden="1" x14ac:dyDescent="0.25">
      <c r="CG41664" s="49"/>
    </row>
    <row r="41665" spans="85:85" hidden="1" x14ac:dyDescent="0.25">
      <c r="CG41665" s="49"/>
    </row>
    <row r="41666" spans="85:85" hidden="1" x14ac:dyDescent="0.25">
      <c r="CG41666" s="49"/>
    </row>
    <row r="41667" spans="85:85" hidden="1" x14ac:dyDescent="0.25">
      <c r="CG41667" s="49"/>
    </row>
    <row r="41668" spans="85:85" hidden="1" x14ac:dyDescent="0.25">
      <c r="CG41668" s="49"/>
    </row>
    <row r="41669" spans="85:85" hidden="1" x14ac:dyDescent="0.25">
      <c r="CG41669" s="49"/>
    </row>
    <row r="41670" spans="85:85" hidden="1" x14ac:dyDescent="0.25">
      <c r="CG41670" s="49"/>
    </row>
    <row r="41671" spans="85:85" hidden="1" x14ac:dyDescent="0.25">
      <c r="CG41671" s="49"/>
    </row>
    <row r="41672" spans="85:85" hidden="1" x14ac:dyDescent="0.25">
      <c r="CG41672" s="49"/>
    </row>
    <row r="41673" spans="85:85" hidden="1" x14ac:dyDescent="0.25">
      <c r="CG41673" s="49"/>
    </row>
    <row r="41674" spans="85:85" hidden="1" x14ac:dyDescent="0.25">
      <c r="CG41674" s="49"/>
    </row>
    <row r="41675" spans="85:85" hidden="1" x14ac:dyDescent="0.25">
      <c r="CG41675" s="49"/>
    </row>
    <row r="41676" spans="85:85" hidden="1" x14ac:dyDescent="0.25">
      <c r="CG41676" s="49"/>
    </row>
    <row r="41677" spans="85:85" hidden="1" x14ac:dyDescent="0.25">
      <c r="CG41677" s="49"/>
    </row>
    <row r="41678" spans="85:85" hidden="1" x14ac:dyDescent="0.25">
      <c r="CG41678" s="49"/>
    </row>
    <row r="41679" spans="85:85" hidden="1" x14ac:dyDescent="0.25">
      <c r="CG41679" s="49"/>
    </row>
    <row r="41680" spans="85:85" hidden="1" x14ac:dyDescent="0.25">
      <c r="CG41680" s="49"/>
    </row>
    <row r="41681" spans="85:85" hidden="1" x14ac:dyDescent="0.25">
      <c r="CG41681" s="49"/>
    </row>
    <row r="41682" spans="85:85" hidden="1" x14ac:dyDescent="0.25">
      <c r="CG41682" s="49"/>
    </row>
    <row r="41683" spans="85:85" hidden="1" x14ac:dyDescent="0.25">
      <c r="CG41683" s="49"/>
    </row>
    <row r="41684" spans="85:85" hidden="1" x14ac:dyDescent="0.25">
      <c r="CG41684" s="49"/>
    </row>
    <row r="41685" spans="85:85" hidden="1" x14ac:dyDescent="0.25">
      <c r="CG41685" s="49"/>
    </row>
    <row r="41686" spans="85:85" hidden="1" x14ac:dyDescent="0.25">
      <c r="CG41686" s="49"/>
    </row>
    <row r="41687" spans="85:85" hidden="1" x14ac:dyDescent="0.25">
      <c r="CG41687" s="49"/>
    </row>
    <row r="41688" spans="85:85" hidden="1" x14ac:dyDescent="0.25">
      <c r="CG41688" s="49"/>
    </row>
    <row r="41689" spans="85:85" hidden="1" x14ac:dyDescent="0.25">
      <c r="CG41689" s="49"/>
    </row>
    <row r="41690" spans="85:85" hidden="1" x14ac:dyDescent="0.25">
      <c r="CG41690" s="49"/>
    </row>
    <row r="41691" spans="85:85" hidden="1" x14ac:dyDescent="0.25">
      <c r="CG41691" s="49"/>
    </row>
    <row r="41692" spans="85:85" hidden="1" x14ac:dyDescent="0.25">
      <c r="CG41692" s="49"/>
    </row>
    <row r="41693" spans="85:85" hidden="1" x14ac:dyDescent="0.25">
      <c r="CG41693" s="49"/>
    </row>
    <row r="41694" spans="85:85" hidden="1" x14ac:dyDescent="0.25">
      <c r="CG41694" s="49"/>
    </row>
    <row r="41695" spans="85:85" hidden="1" x14ac:dyDescent="0.25">
      <c r="CG41695" s="49"/>
    </row>
    <row r="41696" spans="85:85" hidden="1" x14ac:dyDescent="0.25">
      <c r="CG41696" s="49"/>
    </row>
    <row r="41697" spans="85:85" hidden="1" x14ac:dyDescent="0.25">
      <c r="CG41697" s="49"/>
    </row>
    <row r="41698" spans="85:85" hidden="1" x14ac:dyDescent="0.25">
      <c r="CG41698" s="49"/>
    </row>
    <row r="41699" spans="85:85" hidden="1" x14ac:dyDescent="0.25">
      <c r="CG41699" s="49"/>
    </row>
    <row r="41700" spans="85:85" hidden="1" x14ac:dyDescent="0.25">
      <c r="CG41700" s="49"/>
    </row>
    <row r="41701" spans="85:85" hidden="1" x14ac:dyDescent="0.25">
      <c r="CG41701" s="49"/>
    </row>
    <row r="41702" spans="85:85" hidden="1" x14ac:dyDescent="0.25">
      <c r="CG41702" s="49"/>
    </row>
    <row r="41703" spans="85:85" hidden="1" x14ac:dyDescent="0.25">
      <c r="CG41703" s="49"/>
    </row>
    <row r="41704" spans="85:85" hidden="1" x14ac:dyDescent="0.25">
      <c r="CG41704" s="49"/>
    </row>
    <row r="41705" spans="85:85" hidden="1" x14ac:dyDescent="0.25">
      <c r="CG41705" s="49"/>
    </row>
    <row r="41706" spans="85:85" hidden="1" x14ac:dyDescent="0.25">
      <c r="CG41706" s="49"/>
    </row>
    <row r="41707" spans="85:85" hidden="1" x14ac:dyDescent="0.25">
      <c r="CG41707" s="49"/>
    </row>
    <row r="41708" spans="85:85" hidden="1" x14ac:dyDescent="0.25">
      <c r="CG41708" s="49"/>
    </row>
    <row r="41709" spans="85:85" hidden="1" x14ac:dyDescent="0.25">
      <c r="CG41709" s="49"/>
    </row>
    <row r="41710" spans="85:85" hidden="1" x14ac:dyDescent="0.25">
      <c r="CG41710" s="49"/>
    </row>
    <row r="41711" spans="85:85" hidden="1" x14ac:dyDescent="0.25">
      <c r="CG41711" s="49"/>
    </row>
    <row r="41712" spans="85:85" hidden="1" x14ac:dyDescent="0.25">
      <c r="CG41712" s="49"/>
    </row>
    <row r="41713" spans="85:85" hidden="1" x14ac:dyDescent="0.25">
      <c r="CG41713" s="49"/>
    </row>
    <row r="41714" spans="85:85" hidden="1" x14ac:dyDescent="0.25">
      <c r="CG41714" s="49"/>
    </row>
    <row r="41715" spans="85:85" hidden="1" x14ac:dyDescent="0.25">
      <c r="CG41715" s="49"/>
    </row>
    <row r="41716" spans="85:85" hidden="1" x14ac:dyDescent="0.25">
      <c r="CG41716" s="49"/>
    </row>
    <row r="41717" spans="85:85" hidden="1" x14ac:dyDescent="0.25">
      <c r="CG41717" s="49"/>
    </row>
    <row r="41718" spans="85:85" hidden="1" x14ac:dyDescent="0.25">
      <c r="CG41718" s="49"/>
    </row>
    <row r="41719" spans="85:85" hidden="1" x14ac:dyDescent="0.25">
      <c r="CG41719" s="49"/>
    </row>
    <row r="41720" spans="85:85" hidden="1" x14ac:dyDescent="0.25">
      <c r="CG41720" s="49"/>
    </row>
    <row r="41721" spans="85:85" hidden="1" x14ac:dyDescent="0.25">
      <c r="CG41721" s="49"/>
    </row>
    <row r="41722" spans="85:85" hidden="1" x14ac:dyDescent="0.25">
      <c r="CG41722" s="49"/>
    </row>
    <row r="41723" spans="85:85" hidden="1" x14ac:dyDescent="0.25">
      <c r="CG41723" s="49"/>
    </row>
    <row r="41724" spans="85:85" hidden="1" x14ac:dyDescent="0.25">
      <c r="CG41724" s="49"/>
    </row>
    <row r="41725" spans="85:85" hidden="1" x14ac:dyDescent="0.25">
      <c r="CG41725" s="49"/>
    </row>
    <row r="41726" spans="85:85" hidden="1" x14ac:dyDescent="0.25">
      <c r="CG41726" s="49"/>
    </row>
    <row r="41727" spans="85:85" hidden="1" x14ac:dyDescent="0.25">
      <c r="CG41727" s="49"/>
    </row>
    <row r="41728" spans="85:85" hidden="1" x14ac:dyDescent="0.25">
      <c r="CG41728" s="49"/>
    </row>
    <row r="41729" spans="85:85" hidden="1" x14ac:dyDescent="0.25">
      <c r="CG41729" s="49"/>
    </row>
    <row r="41730" spans="85:85" hidden="1" x14ac:dyDescent="0.25">
      <c r="CG41730" s="49"/>
    </row>
    <row r="41731" spans="85:85" hidden="1" x14ac:dyDescent="0.25">
      <c r="CG41731" s="49"/>
    </row>
    <row r="41732" spans="85:85" hidden="1" x14ac:dyDescent="0.25">
      <c r="CG41732" s="49"/>
    </row>
    <row r="41733" spans="85:85" hidden="1" x14ac:dyDescent="0.25">
      <c r="CG41733" s="49"/>
    </row>
    <row r="41734" spans="85:85" hidden="1" x14ac:dyDescent="0.25">
      <c r="CG41734" s="49"/>
    </row>
    <row r="41735" spans="85:85" hidden="1" x14ac:dyDescent="0.25">
      <c r="CG41735" s="49"/>
    </row>
    <row r="41736" spans="85:85" hidden="1" x14ac:dyDescent="0.25">
      <c r="CG41736" s="49"/>
    </row>
    <row r="41737" spans="85:85" hidden="1" x14ac:dyDescent="0.25">
      <c r="CG41737" s="49"/>
    </row>
    <row r="41738" spans="85:85" hidden="1" x14ac:dyDescent="0.25">
      <c r="CG41738" s="49"/>
    </row>
    <row r="41739" spans="85:85" hidden="1" x14ac:dyDescent="0.25">
      <c r="CG41739" s="49"/>
    </row>
    <row r="41740" spans="85:85" hidden="1" x14ac:dyDescent="0.25">
      <c r="CG41740" s="49"/>
    </row>
    <row r="41741" spans="85:85" hidden="1" x14ac:dyDescent="0.25">
      <c r="CG41741" s="49"/>
    </row>
    <row r="41742" spans="85:85" hidden="1" x14ac:dyDescent="0.25">
      <c r="CG41742" s="49"/>
    </row>
    <row r="41743" spans="85:85" hidden="1" x14ac:dyDescent="0.25">
      <c r="CG41743" s="49"/>
    </row>
    <row r="41744" spans="85:85" hidden="1" x14ac:dyDescent="0.25">
      <c r="CG41744" s="49"/>
    </row>
    <row r="41745" spans="85:85" hidden="1" x14ac:dyDescent="0.25">
      <c r="CG41745" s="49"/>
    </row>
    <row r="41746" spans="85:85" hidden="1" x14ac:dyDescent="0.25">
      <c r="CG41746" s="49"/>
    </row>
    <row r="41747" spans="85:85" hidden="1" x14ac:dyDescent="0.25">
      <c r="CG41747" s="49"/>
    </row>
    <row r="41748" spans="85:85" hidden="1" x14ac:dyDescent="0.25">
      <c r="CG41748" s="49"/>
    </row>
    <row r="41749" spans="85:85" hidden="1" x14ac:dyDescent="0.25">
      <c r="CG41749" s="49"/>
    </row>
    <row r="41750" spans="85:85" hidden="1" x14ac:dyDescent="0.25">
      <c r="CG41750" s="49"/>
    </row>
    <row r="41751" spans="85:85" hidden="1" x14ac:dyDescent="0.25">
      <c r="CG41751" s="49"/>
    </row>
    <row r="41752" spans="85:85" hidden="1" x14ac:dyDescent="0.25">
      <c r="CG41752" s="49"/>
    </row>
    <row r="41753" spans="85:85" hidden="1" x14ac:dyDescent="0.25">
      <c r="CG41753" s="49"/>
    </row>
    <row r="41754" spans="85:85" hidden="1" x14ac:dyDescent="0.25">
      <c r="CG41754" s="49"/>
    </row>
    <row r="41755" spans="85:85" hidden="1" x14ac:dyDescent="0.25">
      <c r="CG41755" s="49"/>
    </row>
    <row r="41756" spans="85:85" hidden="1" x14ac:dyDescent="0.25">
      <c r="CG41756" s="49"/>
    </row>
    <row r="41757" spans="85:85" hidden="1" x14ac:dyDescent="0.25">
      <c r="CG41757" s="49"/>
    </row>
    <row r="41758" spans="85:85" hidden="1" x14ac:dyDescent="0.25">
      <c r="CG41758" s="49"/>
    </row>
    <row r="41759" spans="85:85" hidden="1" x14ac:dyDescent="0.25">
      <c r="CG41759" s="49"/>
    </row>
    <row r="41760" spans="85:85" hidden="1" x14ac:dyDescent="0.25">
      <c r="CG41760" s="49"/>
    </row>
    <row r="41761" spans="85:85" hidden="1" x14ac:dyDescent="0.25">
      <c r="CG41761" s="49"/>
    </row>
    <row r="41762" spans="85:85" hidden="1" x14ac:dyDescent="0.25">
      <c r="CG41762" s="49"/>
    </row>
    <row r="41763" spans="85:85" hidden="1" x14ac:dyDescent="0.25">
      <c r="CG41763" s="49"/>
    </row>
    <row r="41764" spans="85:85" hidden="1" x14ac:dyDescent="0.25">
      <c r="CG41764" s="49"/>
    </row>
    <row r="41765" spans="85:85" hidden="1" x14ac:dyDescent="0.25">
      <c r="CG41765" s="49"/>
    </row>
    <row r="41766" spans="85:85" hidden="1" x14ac:dyDescent="0.25">
      <c r="CG41766" s="49"/>
    </row>
    <row r="41767" spans="85:85" hidden="1" x14ac:dyDescent="0.25">
      <c r="CG41767" s="49"/>
    </row>
    <row r="41768" spans="85:85" hidden="1" x14ac:dyDescent="0.25">
      <c r="CG41768" s="49"/>
    </row>
    <row r="41769" spans="85:85" hidden="1" x14ac:dyDescent="0.25">
      <c r="CG41769" s="49"/>
    </row>
    <row r="41770" spans="85:85" hidden="1" x14ac:dyDescent="0.25">
      <c r="CG41770" s="49"/>
    </row>
    <row r="41771" spans="85:85" hidden="1" x14ac:dyDescent="0.25">
      <c r="CG41771" s="49"/>
    </row>
    <row r="41772" spans="85:85" hidden="1" x14ac:dyDescent="0.25">
      <c r="CG41772" s="49"/>
    </row>
    <row r="41773" spans="85:85" hidden="1" x14ac:dyDescent="0.25">
      <c r="CG41773" s="49"/>
    </row>
    <row r="41774" spans="85:85" hidden="1" x14ac:dyDescent="0.25">
      <c r="CG41774" s="49"/>
    </row>
    <row r="41775" spans="85:85" hidden="1" x14ac:dyDescent="0.25">
      <c r="CG41775" s="49"/>
    </row>
    <row r="41776" spans="85:85" hidden="1" x14ac:dyDescent="0.25">
      <c r="CG41776" s="49"/>
    </row>
    <row r="41777" spans="85:85" hidden="1" x14ac:dyDescent="0.25">
      <c r="CG41777" s="49"/>
    </row>
    <row r="41778" spans="85:85" hidden="1" x14ac:dyDescent="0.25">
      <c r="CG41778" s="49"/>
    </row>
    <row r="41779" spans="85:85" hidden="1" x14ac:dyDescent="0.25">
      <c r="CG41779" s="49"/>
    </row>
    <row r="41780" spans="85:85" hidden="1" x14ac:dyDescent="0.25">
      <c r="CG41780" s="49"/>
    </row>
    <row r="41781" spans="85:85" hidden="1" x14ac:dyDescent="0.25">
      <c r="CG41781" s="49"/>
    </row>
    <row r="41782" spans="85:85" hidden="1" x14ac:dyDescent="0.25">
      <c r="CG41782" s="49"/>
    </row>
    <row r="41783" spans="85:85" hidden="1" x14ac:dyDescent="0.25">
      <c r="CG41783" s="49"/>
    </row>
    <row r="41784" spans="85:85" hidden="1" x14ac:dyDescent="0.25">
      <c r="CG41784" s="49"/>
    </row>
    <row r="41785" spans="85:85" hidden="1" x14ac:dyDescent="0.25">
      <c r="CG41785" s="49"/>
    </row>
    <row r="41786" spans="85:85" hidden="1" x14ac:dyDescent="0.25">
      <c r="CG41786" s="49"/>
    </row>
    <row r="41787" spans="85:85" hidden="1" x14ac:dyDescent="0.25">
      <c r="CG41787" s="49"/>
    </row>
    <row r="41788" spans="85:85" hidden="1" x14ac:dyDescent="0.25">
      <c r="CG41788" s="49"/>
    </row>
    <row r="41789" spans="85:85" hidden="1" x14ac:dyDescent="0.25">
      <c r="CG41789" s="49"/>
    </row>
    <row r="41790" spans="85:85" hidden="1" x14ac:dyDescent="0.25">
      <c r="CG41790" s="49"/>
    </row>
    <row r="41791" spans="85:85" hidden="1" x14ac:dyDescent="0.25">
      <c r="CG41791" s="49"/>
    </row>
    <row r="41792" spans="85:85" hidden="1" x14ac:dyDescent="0.25">
      <c r="CG41792" s="49"/>
    </row>
    <row r="41793" spans="85:85" hidden="1" x14ac:dyDescent="0.25">
      <c r="CG41793" s="49"/>
    </row>
    <row r="41794" spans="85:85" hidden="1" x14ac:dyDescent="0.25">
      <c r="CG41794" s="49"/>
    </row>
    <row r="41795" spans="85:85" hidden="1" x14ac:dyDescent="0.25">
      <c r="CG41795" s="49"/>
    </row>
    <row r="41796" spans="85:85" hidden="1" x14ac:dyDescent="0.25">
      <c r="CG41796" s="49"/>
    </row>
    <row r="41797" spans="85:85" hidden="1" x14ac:dyDescent="0.25">
      <c r="CG41797" s="49"/>
    </row>
    <row r="41798" spans="85:85" hidden="1" x14ac:dyDescent="0.25">
      <c r="CG41798" s="49"/>
    </row>
    <row r="41799" spans="85:85" hidden="1" x14ac:dyDescent="0.25">
      <c r="CG41799" s="49"/>
    </row>
    <row r="41800" spans="85:85" hidden="1" x14ac:dyDescent="0.25">
      <c r="CG41800" s="49"/>
    </row>
    <row r="41801" spans="85:85" hidden="1" x14ac:dyDescent="0.25">
      <c r="CG41801" s="49"/>
    </row>
    <row r="41802" spans="85:85" hidden="1" x14ac:dyDescent="0.25">
      <c r="CG41802" s="49"/>
    </row>
    <row r="41803" spans="85:85" hidden="1" x14ac:dyDescent="0.25">
      <c r="CG41803" s="49"/>
    </row>
    <row r="41804" spans="85:85" hidden="1" x14ac:dyDescent="0.25">
      <c r="CG41804" s="49"/>
    </row>
    <row r="41805" spans="85:85" hidden="1" x14ac:dyDescent="0.25">
      <c r="CG41805" s="49"/>
    </row>
    <row r="41806" spans="85:85" hidden="1" x14ac:dyDescent="0.25">
      <c r="CG41806" s="49"/>
    </row>
    <row r="41807" spans="85:85" hidden="1" x14ac:dyDescent="0.25">
      <c r="CG41807" s="49"/>
    </row>
    <row r="41808" spans="85:85" hidden="1" x14ac:dyDescent="0.25">
      <c r="CG41808" s="49"/>
    </row>
    <row r="41809" spans="85:85" hidden="1" x14ac:dyDescent="0.25">
      <c r="CG41809" s="49"/>
    </row>
    <row r="41810" spans="85:85" hidden="1" x14ac:dyDescent="0.25">
      <c r="CG41810" s="49"/>
    </row>
    <row r="41811" spans="85:85" hidden="1" x14ac:dyDescent="0.25">
      <c r="CG41811" s="49"/>
    </row>
    <row r="41812" spans="85:85" hidden="1" x14ac:dyDescent="0.25">
      <c r="CG41812" s="49"/>
    </row>
    <row r="41813" spans="85:85" hidden="1" x14ac:dyDescent="0.25">
      <c r="CG41813" s="49"/>
    </row>
    <row r="41814" spans="85:85" hidden="1" x14ac:dyDescent="0.25">
      <c r="CG41814" s="49"/>
    </row>
    <row r="41815" spans="85:85" hidden="1" x14ac:dyDescent="0.25">
      <c r="CG41815" s="49"/>
    </row>
    <row r="41816" spans="85:85" hidden="1" x14ac:dyDescent="0.25">
      <c r="CG41816" s="49"/>
    </row>
    <row r="41817" spans="85:85" hidden="1" x14ac:dyDescent="0.25">
      <c r="CG41817" s="49"/>
    </row>
    <row r="41818" spans="85:85" hidden="1" x14ac:dyDescent="0.25">
      <c r="CG41818" s="49"/>
    </row>
    <row r="41819" spans="85:85" hidden="1" x14ac:dyDescent="0.25">
      <c r="CG41819" s="49"/>
    </row>
    <row r="41820" spans="85:85" hidden="1" x14ac:dyDescent="0.25">
      <c r="CG41820" s="49"/>
    </row>
    <row r="41821" spans="85:85" hidden="1" x14ac:dyDescent="0.25">
      <c r="CG41821" s="49"/>
    </row>
    <row r="41822" spans="85:85" hidden="1" x14ac:dyDescent="0.25">
      <c r="CG41822" s="49"/>
    </row>
    <row r="41823" spans="85:85" hidden="1" x14ac:dyDescent="0.25">
      <c r="CG41823" s="49"/>
    </row>
    <row r="41824" spans="85:85" hidden="1" x14ac:dyDescent="0.25">
      <c r="CG41824" s="49"/>
    </row>
    <row r="41825" spans="85:85" hidden="1" x14ac:dyDescent="0.25">
      <c r="CG41825" s="49"/>
    </row>
    <row r="41826" spans="85:85" hidden="1" x14ac:dyDescent="0.25">
      <c r="CG41826" s="49"/>
    </row>
    <row r="41827" spans="85:85" hidden="1" x14ac:dyDescent="0.25">
      <c r="CG41827" s="49"/>
    </row>
    <row r="41828" spans="85:85" hidden="1" x14ac:dyDescent="0.25">
      <c r="CG41828" s="49"/>
    </row>
    <row r="41829" spans="85:85" hidden="1" x14ac:dyDescent="0.25">
      <c r="CG41829" s="49"/>
    </row>
    <row r="41830" spans="85:85" hidden="1" x14ac:dyDescent="0.25">
      <c r="CG41830" s="49"/>
    </row>
    <row r="41831" spans="85:85" hidden="1" x14ac:dyDescent="0.25">
      <c r="CG41831" s="49"/>
    </row>
    <row r="41832" spans="85:85" hidden="1" x14ac:dyDescent="0.25">
      <c r="CG41832" s="49"/>
    </row>
    <row r="41833" spans="85:85" hidden="1" x14ac:dyDescent="0.25">
      <c r="CG41833" s="49"/>
    </row>
    <row r="41834" spans="85:85" hidden="1" x14ac:dyDescent="0.25">
      <c r="CG41834" s="49"/>
    </row>
    <row r="41835" spans="85:85" hidden="1" x14ac:dyDescent="0.25">
      <c r="CG41835" s="49"/>
    </row>
    <row r="41836" spans="85:85" hidden="1" x14ac:dyDescent="0.25">
      <c r="CG41836" s="49"/>
    </row>
    <row r="41837" spans="85:85" hidden="1" x14ac:dyDescent="0.25">
      <c r="CG41837" s="49"/>
    </row>
    <row r="41838" spans="85:85" hidden="1" x14ac:dyDescent="0.25">
      <c r="CG41838" s="49"/>
    </row>
    <row r="41839" spans="85:85" hidden="1" x14ac:dyDescent="0.25">
      <c r="CG41839" s="49"/>
    </row>
    <row r="41840" spans="85:85" hidden="1" x14ac:dyDescent="0.25">
      <c r="CG41840" s="49"/>
    </row>
    <row r="41841" spans="85:85" hidden="1" x14ac:dyDescent="0.25">
      <c r="CG41841" s="49"/>
    </row>
    <row r="41842" spans="85:85" hidden="1" x14ac:dyDescent="0.25">
      <c r="CG41842" s="49"/>
    </row>
    <row r="41843" spans="85:85" hidden="1" x14ac:dyDescent="0.25">
      <c r="CG41843" s="49"/>
    </row>
    <row r="41844" spans="85:85" hidden="1" x14ac:dyDescent="0.25">
      <c r="CG41844" s="49"/>
    </row>
    <row r="41845" spans="85:85" hidden="1" x14ac:dyDescent="0.25">
      <c r="CG41845" s="49"/>
    </row>
    <row r="41846" spans="85:85" hidden="1" x14ac:dyDescent="0.25">
      <c r="CG41846" s="49"/>
    </row>
    <row r="41847" spans="85:85" hidden="1" x14ac:dyDescent="0.25">
      <c r="CG41847" s="49"/>
    </row>
    <row r="41848" spans="85:85" hidden="1" x14ac:dyDescent="0.25">
      <c r="CG41848" s="49"/>
    </row>
    <row r="41849" spans="85:85" hidden="1" x14ac:dyDescent="0.25">
      <c r="CG41849" s="49"/>
    </row>
    <row r="41850" spans="85:85" hidden="1" x14ac:dyDescent="0.25">
      <c r="CG41850" s="49"/>
    </row>
    <row r="41851" spans="85:85" hidden="1" x14ac:dyDescent="0.25">
      <c r="CG41851" s="49"/>
    </row>
    <row r="41852" spans="85:85" hidden="1" x14ac:dyDescent="0.25">
      <c r="CG41852" s="49"/>
    </row>
    <row r="41853" spans="85:85" hidden="1" x14ac:dyDescent="0.25">
      <c r="CG41853" s="49"/>
    </row>
    <row r="41854" spans="85:85" hidden="1" x14ac:dyDescent="0.25">
      <c r="CG41854" s="49"/>
    </row>
    <row r="41855" spans="85:85" hidden="1" x14ac:dyDescent="0.25">
      <c r="CG41855" s="49"/>
    </row>
    <row r="41856" spans="85:85" hidden="1" x14ac:dyDescent="0.25">
      <c r="CG41856" s="49"/>
    </row>
    <row r="41857" spans="85:85" hidden="1" x14ac:dyDescent="0.25">
      <c r="CG41857" s="49"/>
    </row>
    <row r="41858" spans="85:85" hidden="1" x14ac:dyDescent="0.25">
      <c r="CG41858" s="49"/>
    </row>
    <row r="41859" spans="85:85" hidden="1" x14ac:dyDescent="0.25">
      <c r="CG41859" s="49"/>
    </row>
    <row r="41860" spans="85:85" hidden="1" x14ac:dyDescent="0.25">
      <c r="CG41860" s="49"/>
    </row>
    <row r="41861" spans="85:85" hidden="1" x14ac:dyDescent="0.25">
      <c r="CG41861" s="49"/>
    </row>
    <row r="41862" spans="85:85" hidden="1" x14ac:dyDescent="0.25">
      <c r="CG41862" s="49"/>
    </row>
    <row r="41863" spans="85:85" hidden="1" x14ac:dyDescent="0.25">
      <c r="CG41863" s="49"/>
    </row>
    <row r="41864" spans="85:85" hidden="1" x14ac:dyDescent="0.25">
      <c r="CG41864" s="49"/>
    </row>
    <row r="41865" spans="85:85" hidden="1" x14ac:dyDescent="0.25">
      <c r="CG41865" s="49"/>
    </row>
    <row r="41866" spans="85:85" hidden="1" x14ac:dyDescent="0.25">
      <c r="CG41866" s="49"/>
    </row>
    <row r="41867" spans="85:85" hidden="1" x14ac:dyDescent="0.25">
      <c r="CG41867" s="49"/>
    </row>
    <row r="41868" spans="85:85" hidden="1" x14ac:dyDescent="0.25">
      <c r="CG41868" s="49"/>
    </row>
    <row r="41869" spans="85:85" hidden="1" x14ac:dyDescent="0.25">
      <c r="CG41869" s="49"/>
    </row>
    <row r="41870" spans="85:85" hidden="1" x14ac:dyDescent="0.25">
      <c r="CG41870" s="49"/>
    </row>
    <row r="41871" spans="85:85" hidden="1" x14ac:dyDescent="0.25">
      <c r="CG41871" s="49"/>
    </row>
    <row r="41872" spans="85:85" hidden="1" x14ac:dyDescent="0.25">
      <c r="CG41872" s="49"/>
    </row>
    <row r="41873" spans="85:85" hidden="1" x14ac:dyDescent="0.25">
      <c r="CG41873" s="49"/>
    </row>
    <row r="41874" spans="85:85" hidden="1" x14ac:dyDescent="0.25">
      <c r="CG41874" s="49"/>
    </row>
    <row r="41875" spans="85:85" hidden="1" x14ac:dyDescent="0.25">
      <c r="CG41875" s="49"/>
    </row>
    <row r="41876" spans="85:85" hidden="1" x14ac:dyDescent="0.25">
      <c r="CG41876" s="49"/>
    </row>
    <row r="41877" spans="85:85" hidden="1" x14ac:dyDescent="0.25">
      <c r="CG41877" s="49"/>
    </row>
    <row r="41878" spans="85:85" hidden="1" x14ac:dyDescent="0.25">
      <c r="CG41878" s="49"/>
    </row>
    <row r="41879" spans="85:85" hidden="1" x14ac:dyDescent="0.25">
      <c r="CG41879" s="49"/>
    </row>
    <row r="41880" spans="85:85" hidden="1" x14ac:dyDescent="0.25">
      <c r="CG41880" s="49"/>
    </row>
    <row r="41881" spans="85:85" hidden="1" x14ac:dyDescent="0.25">
      <c r="CG41881" s="49"/>
    </row>
    <row r="41882" spans="85:85" hidden="1" x14ac:dyDescent="0.25">
      <c r="CG41882" s="49"/>
    </row>
    <row r="41883" spans="85:85" hidden="1" x14ac:dyDescent="0.25">
      <c r="CG41883" s="49"/>
    </row>
    <row r="41884" spans="85:85" hidden="1" x14ac:dyDescent="0.25">
      <c r="CG41884" s="49"/>
    </row>
    <row r="41885" spans="85:85" hidden="1" x14ac:dyDescent="0.25">
      <c r="CG41885" s="49"/>
    </row>
    <row r="41886" spans="85:85" hidden="1" x14ac:dyDescent="0.25">
      <c r="CG41886" s="49"/>
    </row>
    <row r="41887" spans="85:85" hidden="1" x14ac:dyDescent="0.25">
      <c r="CG41887" s="49"/>
    </row>
    <row r="41888" spans="85:85" hidden="1" x14ac:dyDescent="0.25">
      <c r="CG41888" s="49"/>
    </row>
    <row r="41889" spans="85:85" hidden="1" x14ac:dyDescent="0.25">
      <c r="CG41889" s="49"/>
    </row>
    <row r="41890" spans="85:85" hidden="1" x14ac:dyDescent="0.25">
      <c r="CG41890" s="49"/>
    </row>
    <row r="41891" spans="85:85" hidden="1" x14ac:dyDescent="0.25">
      <c r="CG41891" s="49"/>
    </row>
    <row r="41892" spans="85:85" hidden="1" x14ac:dyDescent="0.25">
      <c r="CG41892" s="49"/>
    </row>
    <row r="41893" spans="85:85" hidden="1" x14ac:dyDescent="0.25">
      <c r="CG41893" s="49"/>
    </row>
    <row r="41894" spans="85:85" hidden="1" x14ac:dyDescent="0.25">
      <c r="CG41894" s="49"/>
    </row>
    <row r="41895" spans="85:85" hidden="1" x14ac:dyDescent="0.25">
      <c r="CG41895" s="49"/>
    </row>
    <row r="41896" spans="85:85" hidden="1" x14ac:dyDescent="0.25">
      <c r="CG41896" s="49"/>
    </row>
    <row r="41897" spans="85:85" hidden="1" x14ac:dyDescent="0.25">
      <c r="CG41897" s="49"/>
    </row>
    <row r="41898" spans="85:85" hidden="1" x14ac:dyDescent="0.25">
      <c r="CG41898" s="49"/>
    </row>
    <row r="41899" spans="85:85" hidden="1" x14ac:dyDescent="0.25">
      <c r="CG41899" s="49"/>
    </row>
    <row r="41900" spans="85:85" hidden="1" x14ac:dyDescent="0.25">
      <c r="CG41900" s="49"/>
    </row>
    <row r="41901" spans="85:85" hidden="1" x14ac:dyDescent="0.25">
      <c r="CG41901" s="49"/>
    </row>
    <row r="41902" spans="85:85" hidden="1" x14ac:dyDescent="0.25">
      <c r="CG41902" s="49"/>
    </row>
    <row r="41903" spans="85:85" hidden="1" x14ac:dyDescent="0.25">
      <c r="CG41903" s="49"/>
    </row>
    <row r="41904" spans="85:85" hidden="1" x14ac:dyDescent="0.25">
      <c r="CG41904" s="49"/>
    </row>
    <row r="41905" spans="85:85" hidden="1" x14ac:dyDescent="0.25">
      <c r="CG41905" s="49"/>
    </row>
    <row r="41906" spans="85:85" hidden="1" x14ac:dyDescent="0.25">
      <c r="CG41906" s="49"/>
    </row>
    <row r="41907" spans="85:85" hidden="1" x14ac:dyDescent="0.25">
      <c r="CG41907" s="49"/>
    </row>
    <row r="41908" spans="85:85" hidden="1" x14ac:dyDescent="0.25">
      <c r="CG41908" s="49"/>
    </row>
    <row r="41909" spans="85:85" hidden="1" x14ac:dyDescent="0.25">
      <c r="CG41909" s="49"/>
    </row>
    <row r="41910" spans="85:85" hidden="1" x14ac:dyDescent="0.25">
      <c r="CG41910" s="49"/>
    </row>
    <row r="41911" spans="85:85" hidden="1" x14ac:dyDescent="0.25">
      <c r="CG41911" s="49"/>
    </row>
    <row r="41912" spans="85:85" hidden="1" x14ac:dyDescent="0.25">
      <c r="CG41912" s="49"/>
    </row>
    <row r="41913" spans="85:85" hidden="1" x14ac:dyDescent="0.25">
      <c r="CG41913" s="49"/>
    </row>
    <row r="41914" spans="85:85" hidden="1" x14ac:dyDescent="0.25">
      <c r="CG41914" s="49"/>
    </row>
    <row r="41915" spans="85:85" hidden="1" x14ac:dyDescent="0.25">
      <c r="CG41915" s="49"/>
    </row>
    <row r="41916" spans="85:85" hidden="1" x14ac:dyDescent="0.25">
      <c r="CG41916" s="49"/>
    </row>
    <row r="41917" spans="85:85" hidden="1" x14ac:dyDescent="0.25">
      <c r="CG41917" s="49"/>
    </row>
    <row r="41918" spans="85:85" hidden="1" x14ac:dyDescent="0.25">
      <c r="CG41918" s="49"/>
    </row>
    <row r="41919" spans="85:85" hidden="1" x14ac:dyDescent="0.25">
      <c r="CG41919" s="49"/>
    </row>
    <row r="41920" spans="85:85" hidden="1" x14ac:dyDescent="0.25">
      <c r="CG41920" s="49"/>
    </row>
    <row r="41921" spans="85:85" hidden="1" x14ac:dyDescent="0.25">
      <c r="CG41921" s="49"/>
    </row>
    <row r="41922" spans="85:85" hidden="1" x14ac:dyDescent="0.25">
      <c r="CG41922" s="49"/>
    </row>
    <row r="41923" spans="85:85" hidden="1" x14ac:dyDescent="0.25">
      <c r="CG41923" s="49"/>
    </row>
    <row r="41924" spans="85:85" hidden="1" x14ac:dyDescent="0.25">
      <c r="CG41924" s="49"/>
    </row>
    <row r="41925" spans="85:85" hidden="1" x14ac:dyDescent="0.25">
      <c r="CG41925" s="49"/>
    </row>
    <row r="41926" spans="85:85" hidden="1" x14ac:dyDescent="0.25">
      <c r="CG41926" s="49"/>
    </row>
    <row r="41927" spans="85:85" hidden="1" x14ac:dyDescent="0.25">
      <c r="CG41927" s="49"/>
    </row>
    <row r="41928" spans="85:85" hidden="1" x14ac:dyDescent="0.25">
      <c r="CG41928" s="49"/>
    </row>
    <row r="41929" spans="85:85" hidden="1" x14ac:dyDescent="0.25">
      <c r="CG41929" s="49"/>
    </row>
    <row r="41930" spans="85:85" hidden="1" x14ac:dyDescent="0.25">
      <c r="CG41930" s="49"/>
    </row>
    <row r="41931" spans="85:85" hidden="1" x14ac:dyDescent="0.25">
      <c r="CG41931" s="49"/>
    </row>
    <row r="41932" spans="85:85" hidden="1" x14ac:dyDescent="0.25">
      <c r="CG41932" s="49"/>
    </row>
    <row r="41933" spans="85:85" hidden="1" x14ac:dyDescent="0.25">
      <c r="CG41933" s="49"/>
    </row>
    <row r="41934" spans="85:85" hidden="1" x14ac:dyDescent="0.25">
      <c r="CG41934" s="49"/>
    </row>
    <row r="41935" spans="85:85" hidden="1" x14ac:dyDescent="0.25">
      <c r="CG41935" s="49"/>
    </row>
    <row r="41936" spans="85:85" hidden="1" x14ac:dyDescent="0.25">
      <c r="CG41936" s="49"/>
    </row>
    <row r="41937" spans="85:85" hidden="1" x14ac:dyDescent="0.25">
      <c r="CG41937" s="49"/>
    </row>
    <row r="41938" spans="85:85" hidden="1" x14ac:dyDescent="0.25">
      <c r="CG41938" s="49"/>
    </row>
    <row r="41939" spans="85:85" hidden="1" x14ac:dyDescent="0.25">
      <c r="CG41939" s="49"/>
    </row>
    <row r="41940" spans="85:85" hidden="1" x14ac:dyDescent="0.25">
      <c r="CG41940" s="49"/>
    </row>
    <row r="41941" spans="85:85" hidden="1" x14ac:dyDescent="0.25">
      <c r="CG41941" s="49"/>
    </row>
    <row r="41942" spans="85:85" hidden="1" x14ac:dyDescent="0.25">
      <c r="CG41942" s="49"/>
    </row>
    <row r="41943" spans="85:85" hidden="1" x14ac:dyDescent="0.25">
      <c r="CG41943" s="49"/>
    </row>
    <row r="41944" spans="85:85" hidden="1" x14ac:dyDescent="0.25">
      <c r="CG41944" s="49"/>
    </row>
    <row r="41945" spans="85:85" hidden="1" x14ac:dyDescent="0.25">
      <c r="CG41945" s="49"/>
    </row>
    <row r="41946" spans="85:85" hidden="1" x14ac:dyDescent="0.25">
      <c r="CG41946" s="49"/>
    </row>
    <row r="41947" spans="85:85" hidden="1" x14ac:dyDescent="0.25">
      <c r="CG41947" s="49"/>
    </row>
    <row r="41948" spans="85:85" hidden="1" x14ac:dyDescent="0.25">
      <c r="CG41948" s="49"/>
    </row>
    <row r="41949" spans="85:85" hidden="1" x14ac:dyDescent="0.25">
      <c r="CG41949" s="49"/>
    </row>
    <row r="41950" spans="85:85" hidden="1" x14ac:dyDescent="0.25">
      <c r="CG41950" s="49"/>
    </row>
    <row r="41951" spans="85:85" hidden="1" x14ac:dyDescent="0.25">
      <c r="CG41951" s="49"/>
    </row>
    <row r="41952" spans="85:85" hidden="1" x14ac:dyDescent="0.25">
      <c r="CG41952" s="49"/>
    </row>
    <row r="41953" spans="85:85" hidden="1" x14ac:dyDescent="0.25">
      <c r="CG41953" s="49"/>
    </row>
    <row r="41954" spans="85:85" hidden="1" x14ac:dyDescent="0.25">
      <c r="CG41954" s="49"/>
    </row>
    <row r="41955" spans="85:85" hidden="1" x14ac:dyDescent="0.25">
      <c r="CG41955" s="49"/>
    </row>
    <row r="41956" spans="85:85" hidden="1" x14ac:dyDescent="0.25">
      <c r="CG41956" s="49"/>
    </row>
    <row r="41957" spans="85:85" hidden="1" x14ac:dyDescent="0.25">
      <c r="CG41957" s="49"/>
    </row>
    <row r="41958" spans="85:85" hidden="1" x14ac:dyDescent="0.25">
      <c r="CG41958" s="49"/>
    </row>
    <row r="41959" spans="85:85" hidden="1" x14ac:dyDescent="0.25">
      <c r="CG41959" s="49"/>
    </row>
    <row r="41960" spans="85:85" hidden="1" x14ac:dyDescent="0.25">
      <c r="CG41960" s="49"/>
    </row>
    <row r="41961" spans="85:85" hidden="1" x14ac:dyDescent="0.25">
      <c r="CG41961" s="49"/>
    </row>
    <row r="41962" spans="85:85" hidden="1" x14ac:dyDescent="0.25">
      <c r="CG41962" s="49"/>
    </row>
    <row r="41963" spans="85:85" hidden="1" x14ac:dyDescent="0.25">
      <c r="CG41963" s="49"/>
    </row>
    <row r="41964" spans="85:85" hidden="1" x14ac:dyDescent="0.25">
      <c r="CG41964" s="49"/>
    </row>
    <row r="41965" spans="85:85" hidden="1" x14ac:dyDescent="0.25">
      <c r="CG41965" s="49"/>
    </row>
    <row r="41966" spans="85:85" hidden="1" x14ac:dyDescent="0.25">
      <c r="CG41966" s="49"/>
    </row>
    <row r="41967" spans="85:85" hidden="1" x14ac:dyDescent="0.25">
      <c r="CG41967" s="49"/>
    </row>
    <row r="41968" spans="85:85" hidden="1" x14ac:dyDescent="0.25">
      <c r="CG41968" s="49"/>
    </row>
    <row r="41969" spans="85:85" hidden="1" x14ac:dyDescent="0.25">
      <c r="CG41969" s="49"/>
    </row>
    <row r="41970" spans="85:85" hidden="1" x14ac:dyDescent="0.25">
      <c r="CG41970" s="49"/>
    </row>
    <row r="41971" spans="85:85" hidden="1" x14ac:dyDescent="0.25">
      <c r="CG41971" s="49"/>
    </row>
    <row r="41972" spans="85:85" hidden="1" x14ac:dyDescent="0.25">
      <c r="CG41972" s="49"/>
    </row>
    <row r="41973" spans="85:85" hidden="1" x14ac:dyDescent="0.25">
      <c r="CG41973" s="49"/>
    </row>
    <row r="41974" spans="85:85" hidden="1" x14ac:dyDescent="0.25">
      <c r="CG41974" s="49"/>
    </row>
    <row r="41975" spans="85:85" hidden="1" x14ac:dyDescent="0.25">
      <c r="CG41975" s="49"/>
    </row>
    <row r="41976" spans="85:85" hidden="1" x14ac:dyDescent="0.25">
      <c r="CG41976" s="49"/>
    </row>
    <row r="41977" spans="85:85" hidden="1" x14ac:dyDescent="0.25">
      <c r="CG41977" s="49"/>
    </row>
    <row r="41978" spans="85:85" hidden="1" x14ac:dyDescent="0.25">
      <c r="CG41978" s="49"/>
    </row>
    <row r="41979" spans="85:85" hidden="1" x14ac:dyDescent="0.25">
      <c r="CG41979" s="49"/>
    </row>
    <row r="41980" spans="85:85" hidden="1" x14ac:dyDescent="0.25">
      <c r="CG41980" s="49"/>
    </row>
    <row r="41981" spans="85:85" hidden="1" x14ac:dyDescent="0.25">
      <c r="CG41981" s="49"/>
    </row>
    <row r="41982" spans="85:85" hidden="1" x14ac:dyDescent="0.25">
      <c r="CG41982" s="49"/>
    </row>
    <row r="41983" spans="85:85" hidden="1" x14ac:dyDescent="0.25">
      <c r="CG41983" s="49"/>
    </row>
    <row r="41984" spans="85:85" hidden="1" x14ac:dyDescent="0.25">
      <c r="CG41984" s="49"/>
    </row>
    <row r="41985" spans="85:85" hidden="1" x14ac:dyDescent="0.25">
      <c r="CG41985" s="49"/>
    </row>
    <row r="41986" spans="85:85" hidden="1" x14ac:dyDescent="0.25">
      <c r="CG41986" s="49"/>
    </row>
    <row r="41987" spans="85:85" hidden="1" x14ac:dyDescent="0.25">
      <c r="CG41987" s="49"/>
    </row>
    <row r="41988" spans="85:85" hidden="1" x14ac:dyDescent="0.25">
      <c r="CG41988" s="49"/>
    </row>
    <row r="41989" spans="85:85" hidden="1" x14ac:dyDescent="0.25">
      <c r="CG41989" s="49"/>
    </row>
    <row r="41990" spans="85:85" hidden="1" x14ac:dyDescent="0.25">
      <c r="CG41990" s="49"/>
    </row>
    <row r="41991" spans="85:85" hidden="1" x14ac:dyDescent="0.25">
      <c r="CG41991" s="49"/>
    </row>
    <row r="41992" spans="85:85" hidden="1" x14ac:dyDescent="0.25">
      <c r="CG41992" s="49"/>
    </row>
    <row r="41993" spans="85:85" hidden="1" x14ac:dyDescent="0.25">
      <c r="CG41993" s="49"/>
    </row>
    <row r="41994" spans="85:85" hidden="1" x14ac:dyDescent="0.25">
      <c r="CG41994" s="49"/>
    </row>
    <row r="41995" spans="85:85" hidden="1" x14ac:dyDescent="0.25">
      <c r="CG41995" s="49"/>
    </row>
    <row r="41996" spans="85:85" hidden="1" x14ac:dyDescent="0.25">
      <c r="CG41996" s="49"/>
    </row>
    <row r="41997" spans="85:85" hidden="1" x14ac:dyDescent="0.25">
      <c r="CG41997" s="49"/>
    </row>
    <row r="41998" spans="85:85" hidden="1" x14ac:dyDescent="0.25">
      <c r="CG41998" s="49"/>
    </row>
    <row r="41999" spans="85:85" hidden="1" x14ac:dyDescent="0.25">
      <c r="CG41999" s="49"/>
    </row>
    <row r="42000" spans="85:85" hidden="1" x14ac:dyDescent="0.25">
      <c r="CG42000" s="49"/>
    </row>
    <row r="42001" spans="85:85" hidden="1" x14ac:dyDescent="0.25">
      <c r="CG42001" s="49"/>
    </row>
    <row r="42002" spans="85:85" hidden="1" x14ac:dyDescent="0.25">
      <c r="CG42002" s="49"/>
    </row>
    <row r="42003" spans="85:85" hidden="1" x14ac:dyDescent="0.25">
      <c r="CG42003" s="49"/>
    </row>
    <row r="42004" spans="85:85" hidden="1" x14ac:dyDescent="0.25">
      <c r="CG42004" s="49"/>
    </row>
    <row r="42005" spans="85:85" hidden="1" x14ac:dyDescent="0.25">
      <c r="CG42005" s="49"/>
    </row>
    <row r="42006" spans="85:85" hidden="1" x14ac:dyDescent="0.25">
      <c r="CG42006" s="49"/>
    </row>
    <row r="42007" spans="85:85" hidden="1" x14ac:dyDescent="0.25">
      <c r="CG42007" s="49"/>
    </row>
    <row r="42008" spans="85:85" hidden="1" x14ac:dyDescent="0.25">
      <c r="CG42008" s="49"/>
    </row>
    <row r="42009" spans="85:85" hidden="1" x14ac:dyDescent="0.25">
      <c r="CG42009" s="49"/>
    </row>
    <row r="42010" spans="85:85" hidden="1" x14ac:dyDescent="0.25">
      <c r="CG42010" s="49"/>
    </row>
    <row r="42011" spans="85:85" hidden="1" x14ac:dyDescent="0.25">
      <c r="CG42011" s="49"/>
    </row>
    <row r="42012" spans="85:85" hidden="1" x14ac:dyDescent="0.25">
      <c r="CG42012" s="49"/>
    </row>
    <row r="42013" spans="85:85" hidden="1" x14ac:dyDescent="0.25">
      <c r="CG42013" s="49"/>
    </row>
    <row r="42014" spans="85:85" hidden="1" x14ac:dyDescent="0.25">
      <c r="CG42014" s="49"/>
    </row>
    <row r="42015" spans="85:85" hidden="1" x14ac:dyDescent="0.25">
      <c r="CG42015" s="49"/>
    </row>
    <row r="42016" spans="85:85" hidden="1" x14ac:dyDescent="0.25">
      <c r="CG42016" s="49"/>
    </row>
    <row r="42017" spans="85:85" hidden="1" x14ac:dyDescent="0.25">
      <c r="CG42017" s="49"/>
    </row>
    <row r="42018" spans="85:85" hidden="1" x14ac:dyDescent="0.25">
      <c r="CG42018" s="49"/>
    </row>
    <row r="42019" spans="85:85" hidden="1" x14ac:dyDescent="0.25">
      <c r="CG42019" s="49"/>
    </row>
    <row r="42020" spans="85:85" hidden="1" x14ac:dyDescent="0.25">
      <c r="CG42020" s="49"/>
    </row>
    <row r="42021" spans="85:85" hidden="1" x14ac:dyDescent="0.25">
      <c r="CG42021" s="49"/>
    </row>
    <row r="42022" spans="85:85" hidden="1" x14ac:dyDescent="0.25">
      <c r="CG42022" s="49"/>
    </row>
    <row r="42023" spans="85:85" hidden="1" x14ac:dyDescent="0.25">
      <c r="CG42023" s="49"/>
    </row>
    <row r="42024" spans="85:85" hidden="1" x14ac:dyDescent="0.25">
      <c r="CG42024" s="49"/>
    </row>
    <row r="42025" spans="85:85" hidden="1" x14ac:dyDescent="0.25">
      <c r="CG42025" s="49"/>
    </row>
    <row r="42026" spans="85:85" hidden="1" x14ac:dyDescent="0.25">
      <c r="CG42026" s="49"/>
    </row>
    <row r="42027" spans="85:85" hidden="1" x14ac:dyDescent="0.25">
      <c r="CG42027" s="49"/>
    </row>
    <row r="42028" spans="85:85" hidden="1" x14ac:dyDescent="0.25">
      <c r="CG42028" s="49"/>
    </row>
    <row r="42029" spans="85:85" hidden="1" x14ac:dyDescent="0.25">
      <c r="CG42029" s="49"/>
    </row>
    <row r="42030" spans="85:85" hidden="1" x14ac:dyDescent="0.25">
      <c r="CG42030" s="49"/>
    </row>
    <row r="42031" spans="85:85" hidden="1" x14ac:dyDescent="0.25">
      <c r="CG42031" s="49"/>
    </row>
    <row r="42032" spans="85:85" hidden="1" x14ac:dyDescent="0.25">
      <c r="CG42032" s="49"/>
    </row>
    <row r="42033" spans="85:85" hidden="1" x14ac:dyDescent="0.25">
      <c r="CG42033" s="49"/>
    </row>
    <row r="42034" spans="85:85" hidden="1" x14ac:dyDescent="0.25">
      <c r="CG42034" s="49"/>
    </row>
    <row r="42035" spans="85:85" hidden="1" x14ac:dyDescent="0.25">
      <c r="CG42035" s="49"/>
    </row>
    <row r="42036" spans="85:85" hidden="1" x14ac:dyDescent="0.25">
      <c r="CG42036" s="49"/>
    </row>
    <row r="42037" spans="85:85" hidden="1" x14ac:dyDescent="0.25">
      <c r="CG42037" s="49"/>
    </row>
    <row r="42038" spans="85:85" hidden="1" x14ac:dyDescent="0.25">
      <c r="CG42038" s="49"/>
    </row>
    <row r="42039" spans="85:85" hidden="1" x14ac:dyDescent="0.25">
      <c r="CG42039" s="49"/>
    </row>
    <row r="42040" spans="85:85" hidden="1" x14ac:dyDescent="0.25">
      <c r="CG42040" s="49"/>
    </row>
    <row r="42041" spans="85:85" hidden="1" x14ac:dyDescent="0.25">
      <c r="CG42041" s="49"/>
    </row>
    <row r="42042" spans="85:85" hidden="1" x14ac:dyDescent="0.25">
      <c r="CG42042" s="49"/>
    </row>
    <row r="42043" spans="85:85" hidden="1" x14ac:dyDescent="0.25">
      <c r="CG42043" s="49"/>
    </row>
    <row r="42044" spans="85:85" hidden="1" x14ac:dyDescent="0.25">
      <c r="CG42044" s="49"/>
    </row>
    <row r="42045" spans="85:85" hidden="1" x14ac:dyDescent="0.25">
      <c r="CG42045" s="49"/>
    </row>
    <row r="42046" spans="85:85" hidden="1" x14ac:dyDescent="0.25">
      <c r="CG42046" s="49"/>
    </row>
    <row r="42047" spans="85:85" hidden="1" x14ac:dyDescent="0.25">
      <c r="CG42047" s="49"/>
    </row>
    <row r="42048" spans="85:85" hidden="1" x14ac:dyDescent="0.25">
      <c r="CG42048" s="49"/>
    </row>
    <row r="42049" spans="85:85" hidden="1" x14ac:dyDescent="0.25">
      <c r="CG42049" s="49"/>
    </row>
    <row r="42050" spans="85:85" hidden="1" x14ac:dyDescent="0.25">
      <c r="CG42050" s="49"/>
    </row>
    <row r="42051" spans="85:85" hidden="1" x14ac:dyDescent="0.25">
      <c r="CG42051" s="49"/>
    </row>
    <row r="42052" spans="85:85" hidden="1" x14ac:dyDescent="0.25">
      <c r="CG42052" s="49"/>
    </row>
    <row r="42053" spans="85:85" hidden="1" x14ac:dyDescent="0.25">
      <c r="CG42053" s="49"/>
    </row>
    <row r="42054" spans="85:85" hidden="1" x14ac:dyDescent="0.25">
      <c r="CG42054" s="49"/>
    </row>
    <row r="42055" spans="85:85" hidden="1" x14ac:dyDescent="0.25">
      <c r="CG42055" s="49"/>
    </row>
    <row r="42056" spans="85:85" hidden="1" x14ac:dyDescent="0.25">
      <c r="CG42056" s="49"/>
    </row>
    <row r="42057" spans="85:85" hidden="1" x14ac:dyDescent="0.25">
      <c r="CG42057" s="49"/>
    </row>
    <row r="42058" spans="85:85" hidden="1" x14ac:dyDescent="0.25">
      <c r="CG42058" s="49"/>
    </row>
    <row r="42059" spans="85:85" hidden="1" x14ac:dyDescent="0.25">
      <c r="CG42059" s="49"/>
    </row>
    <row r="42060" spans="85:85" hidden="1" x14ac:dyDescent="0.25">
      <c r="CG42060" s="49"/>
    </row>
    <row r="42061" spans="85:85" hidden="1" x14ac:dyDescent="0.25">
      <c r="CG42061" s="49"/>
    </row>
    <row r="42062" spans="85:85" hidden="1" x14ac:dyDescent="0.25">
      <c r="CG42062" s="49"/>
    </row>
    <row r="42063" spans="85:85" hidden="1" x14ac:dyDescent="0.25">
      <c r="CG42063" s="49"/>
    </row>
    <row r="42064" spans="85:85" hidden="1" x14ac:dyDescent="0.25">
      <c r="CG42064" s="49"/>
    </row>
    <row r="42065" spans="85:85" hidden="1" x14ac:dyDescent="0.25">
      <c r="CG42065" s="49"/>
    </row>
    <row r="42066" spans="85:85" hidden="1" x14ac:dyDescent="0.25">
      <c r="CG42066" s="49"/>
    </row>
    <row r="42067" spans="85:85" hidden="1" x14ac:dyDescent="0.25">
      <c r="CG42067" s="49"/>
    </row>
    <row r="42068" spans="85:85" hidden="1" x14ac:dyDescent="0.25">
      <c r="CG42068" s="49"/>
    </row>
    <row r="42069" spans="85:85" hidden="1" x14ac:dyDescent="0.25">
      <c r="CG42069" s="49"/>
    </row>
    <row r="42070" spans="85:85" hidden="1" x14ac:dyDescent="0.25">
      <c r="CG42070" s="49"/>
    </row>
    <row r="42071" spans="85:85" hidden="1" x14ac:dyDescent="0.25">
      <c r="CG42071" s="49"/>
    </row>
    <row r="42072" spans="85:85" hidden="1" x14ac:dyDescent="0.25">
      <c r="CG42072" s="49"/>
    </row>
    <row r="42073" spans="85:85" hidden="1" x14ac:dyDescent="0.25">
      <c r="CG42073" s="49"/>
    </row>
    <row r="42074" spans="85:85" hidden="1" x14ac:dyDescent="0.25">
      <c r="CG42074" s="49"/>
    </row>
    <row r="42075" spans="85:85" hidden="1" x14ac:dyDescent="0.25">
      <c r="CG42075" s="49"/>
    </row>
    <row r="42076" spans="85:85" hidden="1" x14ac:dyDescent="0.25">
      <c r="CG42076" s="49"/>
    </row>
    <row r="42077" spans="85:85" hidden="1" x14ac:dyDescent="0.25">
      <c r="CG42077" s="49"/>
    </row>
    <row r="42078" spans="85:85" hidden="1" x14ac:dyDescent="0.25">
      <c r="CG42078" s="49"/>
    </row>
    <row r="42079" spans="85:85" hidden="1" x14ac:dyDescent="0.25">
      <c r="CG42079" s="49"/>
    </row>
    <row r="42080" spans="85:85" hidden="1" x14ac:dyDescent="0.25">
      <c r="CG42080" s="49"/>
    </row>
    <row r="42081" spans="85:85" hidden="1" x14ac:dyDescent="0.25">
      <c r="CG42081" s="49"/>
    </row>
    <row r="42082" spans="85:85" hidden="1" x14ac:dyDescent="0.25">
      <c r="CG42082" s="49"/>
    </row>
    <row r="42083" spans="85:85" hidden="1" x14ac:dyDescent="0.25">
      <c r="CG42083" s="49"/>
    </row>
    <row r="42084" spans="85:85" hidden="1" x14ac:dyDescent="0.25">
      <c r="CG42084" s="49"/>
    </row>
    <row r="42085" spans="85:85" hidden="1" x14ac:dyDescent="0.25">
      <c r="CG42085" s="49"/>
    </row>
    <row r="42086" spans="85:85" hidden="1" x14ac:dyDescent="0.25">
      <c r="CG42086" s="49"/>
    </row>
    <row r="42087" spans="85:85" hidden="1" x14ac:dyDescent="0.25">
      <c r="CG42087" s="49"/>
    </row>
    <row r="42088" spans="85:85" hidden="1" x14ac:dyDescent="0.25">
      <c r="CG42088" s="49"/>
    </row>
    <row r="42089" spans="85:85" hidden="1" x14ac:dyDescent="0.25">
      <c r="CG42089" s="49"/>
    </row>
    <row r="42090" spans="85:85" hidden="1" x14ac:dyDescent="0.25">
      <c r="CG42090" s="49"/>
    </row>
    <row r="42091" spans="85:85" hidden="1" x14ac:dyDescent="0.25">
      <c r="CG42091" s="49"/>
    </row>
    <row r="42092" spans="85:85" hidden="1" x14ac:dyDescent="0.25">
      <c r="CG42092" s="49"/>
    </row>
    <row r="42093" spans="85:85" hidden="1" x14ac:dyDescent="0.25">
      <c r="CG42093" s="49"/>
    </row>
    <row r="42094" spans="85:85" hidden="1" x14ac:dyDescent="0.25">
      <c r="CG42094" s="49"/>
    </row>
    <row r="42095" spans="85:85" hidden="1" x14ac:dyDescent="0.25">
      <c r="CG42095" s="49"/>
    </row>
    <row r="42096" spans="85:85" hidden="1" x14ac:dyDescent="0.25">
      <c r="CG42096" s="49"/>
    </row>
    <row r="42097" spans="85:85" hidden="1" x14ac:dyDescent="0.25">
      <c r="CG42097" s="49"/>
    </row>
    <row r="42098" spans="85:85" hidden="1" x14ac:dyDescent="0.25">
      <c r="CG42098" s="49"/>
    </row>
    <row r="42099" spans="85:85" hidden="1" x14ac:dyDescent="0.25">
      <c r="CG42099" s="49"/>
    </row>
    <row r="42100" spans="85:85" hidden="1" x14ac:dyDescent="0.25">
      <c r="CG42100" s="49"/>
    </row>
    <row r="42101" spans="85:85" hidden="1" x14ac:dyDescent="0.25">
      <c r="CG42101" s="49"/>
    </row>
    <row r="42102" spans="85:85" hidden="1" x14ac:dyDescent="0.25">
      <c r="CG42102" s="49"/>
    </row>
    <row r="42103" spans="85:85" hidden="1" x14ac:dyDescent="0.25">
      <c r="CG42103" s="49"/>
    </row>
    <row r="42104" spans="85:85" hidden="1" x14ac:dyDescent="0.25">
      <c r="CG42104" s="49"/>
    </row>
    <row r="42105" spans="85:85" hidden="1" x14ac:dyDescent="0.25">
      <c r="CG42105" s="49"/>
    </row>
    <row r="42106" spans="85:85" hidden="1" x14ac:dyDescent="0.25">
      <c r="CG42106" s="49"/>
    </row>
    <row r="42107" spans="85:85" hidden="1" x14ac:dyDescent="0.25">
      <c r="CG42107" s="49"/>
    </row>
    <row r="42108" spans="85:85" hidden="1" x14ac:dyDescent="0.25">
      <c r="CG42108" s="49"/>
    </row>
    <row r="42109" spans="85:85" hidden="1" x14ac:dyDescent="0.25">
      <c r="CG42109" s="49"/>
    </row>
    <row r="42110" spans="85:85" hidden="1" x14ac:dyDescent="0.25">
      <c r="CG42110" s="49"/>
    </row>
    <row r="42111" spans="85:85" hidden="1" x14ac:dyDescent="0.25">
      <c r="CG42111" s="49"/>
    </row>
    <row r="42112" spans="85:85" hidden="1" x14ac:dyDescent="0.25">
      <c r="CG42112" s="49"/>
    </row>
    <row r="42113" spans="85:85" hidden="1" x14ac:dyDescent="0.25">
      <c r="CG42113" s="49"/>
    </row>
    <row r="42114" spans="85:85" hidden="1" x14ac:dyDescent="0.25">
      <c r="CG42114" s="49"/>
    </row>
    <row r="42115" spans="85:85" hidden="1" x14ac:dyDescent="0.25">
      <c r="CG42115" s="49"/>
    </row>
    <row r="42116" spans="85:85" hidden="1" x14ac:dyDescent="0.25">
      <c r="CG42116" s="49"/>
    </row>
    <row r="42117" spans="85:85" hidden="1" x14ac:dyDescent="0.25">
      <c r="CG42117" s="49"/>
    </row>
    <row r="42118" spans="85:85" hidden="1" x14ac:dyDescent="0.25">
      <c r="CG42118" s="49"/>
    </row>
    <row r="42119" spans="85:85" hidden="1" x14ac:dyDescent="0.25">
      <c r="CG42119" s="49"/>
    </row>
    <row r="42120" spans="85:85" hidden="1" x14ac:dyDescent="0.25">
      <c r="CG42120" s="49"/>
    </row>
    <row r="42121" spans="85:85" hidden="1" x14ac:dyDescent="0.25">
      <c r="CG42121" s="49"/>
    </row>
    <row r="42122" spans="85:85" hidden="1" x14ac:dyDescent="0.25">
      <c r="CG42122" s="49"/>
    </row>
    <row r="42123" spans="85:85" hidden="1" x14ac:dyDescent="0.25">
      <c r="CG42123" s="49"/>
    </row>
    <row r="42124" spans="85:85" hidden="1" x14ac:dyDescent="0.25">
      <c r="CG42124" s="49"/>
    </row>
    <row r="42125" spans="85:85" hidden="1" x14ac:dyDescent="0.25">
      <c r="CG42125" s="49"/>
    </row>
    <row r="42126" spans="85:85" hidden="1" x14ac:dyDescent="0.25">
      <c r="CG42126" s="49"/>
    </row>
    <row r="42127" spans="85:85" hidden="1" x14ac:dyDescent="0.25">
      <c r="CG42127" s="49"/>
    </row>
    <row r="42128" spans="85:85" hidden="1" x14ac:dyDescent="0.25">
      <c r="CG42128" s="49"/>
    </row>
    <row r="42129" spans="85:85" hidden="1" x14ac:dyDescent="0.25">
      <c r="CG42129" s="49"/>
    </row>
    <row r="42130" spans="85:85" hidden="1" x14ac:dyDescent="0.25">
      <c r="CG42130" s="49"/>
    </row>
    <row r="42131" spans="85:85" hidden="1" x14ac:dyDescent="0.25">
      <c r="CG42131" s="49"/>
    </row>
    <row r="42132" spans="85:85" hidden="1" x14ac:dyDescent="0.25">
      <c r="CG42132" s="49"/>
    </row>
    <row r="42133" spans="85:85" hidden="1" x14ac:dyDescent="0.25">
      <c r="CG42133" s="49"/>
    </row>
    <row r="42134" spans="85:85" hidden="1" x14ac:dyDescent="0.25">
      <c r="CG42134" s="49"/>
    </row>
    <row r="42135" spans="85:85" hidden="1" x14ac:dyDescent="0.25">
      <c r="CG42135" s="49"/>
    </row>
    <row r="42136" spans="85:85" hidden="1" x14ac:dyDescent="0.25">
      <c r="CG42136" s="49"/>
    </row>
    <row r="42137" spans="85:85" hidden="1" x14ac:dyDescent="0.25">
      <c r="CG42137" s="49"/>
    </row>
    <row r="42138" spans="85:85" hidden="1" x14ac:dyDescent="0.25">
      <c r="CG42138" s="49"/>
    </row>
    <row r="42139" spans="85:85" hidden="1" x14ac:dyDescent="0.25">
      <c r="CG42139" s="49"/>
    </row>
    <row r="42140" spans="85:85" hidden="1" x14ac:dyDescent="0.25">
      <c r="CG42140" s="49"/>
    </row>
    <row r="42141" spans="85:85" hidden="1" x14ac:dyDescent="0.25">
      <c r="CG42141" s="49"/>
    </row>
    <row r="42142" spans="85:85" hidden="1" x14ac:dyDescent="0.25">
      <c r="CG42142" s="49"/>
    </row>
    <row r="42143" spans="85:85" hidden="1" x14ac:dyDescent="0.25">
      <c r="CG42143" s="49"/>
    </row>
    <row r="42144" spans="85:85" hidden="1" x14ac:dyDescent="0.25">
      <c r="CG42144" s="49"/>
    </row>
    <row r="42145" spans="85:85" hidden="1" x14ac:dyDescent="0.25">
      <c r="CG42145" s="49"/>
    </row>
    <row r="42146" spans="85:85" hidden="1" x14ac:dyDescent="0.25">
      <c r="CG42146" s="49"/>
    </row>
    <row r="42147" spans="85:85" hidden="1" x14ac:dyDescent="0.25">
      <c r="CG42147" s="49"/>
    </row>
    <row r="42148" spans="85:85" hidden="1" x14ac:dyDescent="0.25">
      <c r="CG42148" s="49"/>
    </row>
    <row r="42149" spans="85:85" hidden="1" x14ac:dyDescent="0.25">
      <c r="CG42149" s="49"/>
    </row>
    <row r="42150" spans="85:85" hidden="1" x14ac:dyDescent="0.25">
      <c r="CG42150" s="49"/>
    </row>
    <row r="42151" spans="85:85" hidden="1" x14ac:dyDescent="0.25">
      <c r="CG42151" s="49"/>
    </row>
    <row r="42152" spans="85:85" hidden="1" x14ac:dyDescent="0.25">
      <c r="CG42152" s="49"/>
    </row>
    <row r="42153" spans="85:85" hidden="1" x14ac:dyDescent="0.25">
      <c r="CG42153" s="49"/>
    </row>
    <row r="42154" spans="85:85" hidden="1" x14ac:dyDescent="0.25">
      <c r="CG42154" s="49"/>
    </row>
    <row r="42155" spans="85:85" hidden="1" x14ac:dyDescent="0.25">
      <c r="CG42155" s="49"/>
    </row>
    <row r="42156" spans="85:85" hidden="1" x14ac:dyDescent="0.25">
      <c r="CG42156" s="49"/>
    </row>
    <row r="42157" spans="85:85" hidden="1" x14ac:dyDescent="0.25">
      <c r="CG42157" s="49"/>
    </row>
    <row r="42158" spans="85:85" hidden="1" x14ac:dyDescent="0.25">
      <c r="CG42158" s="49"/>
    </row>
    <row r="42159" spans="85:85" hidden="1" x14ac:dyDescent="0.25">
      <c r="CG42159" s="49"/>
    </row>
    <row r="42160" spans="85:85" hidden="1" x14ac:dyDescent="0.25">
      <c r="CG42160" s="49"/>
    </row>
    <row r="42161" spans="85:85" hidden="1" x14ac:dyDescent="0.25">
      <c r="CG42161" s="49"/>
    </row>
    <row r="42162" spans="85:85" hidden="1" x14ac:dyDescent="0.25">
      <c r="CG42162" s="49"/>
    </row>
    <row r="42163" spans="85:85" hidden="1" x14ac:dyDescent="0.25">
      <c r="CG42163" s="49"/>
    </row>
    <row r="42164" spans="85:85" hidden="1" x14ac:dyDescent="0.25">
      <c r="CG42164" s="49"/>
    </row>
    <row r="42165" spans="85:85" hidden="1" x14ac:dyDescent="0.25">
      <c r="CG42165" s="49"/>
    </row>
    <row r="42166" spans="85:85" hidden="1" x14ac:dyDescent="0.25">
      <c r="CG42166" s="49"/>
    </row>
    <row r="42167" spans="85:85" hidden="1" x14ac:dyDescent="0.25">
      <c r="CG42167" s="49"/>
    </row>
    <row r="42168" spans="85:85" hidden="1" x14ac:dyDescent="0.25">
      <c r="CG42168" s="49"/>
    </row>
    <row r="42169" spans="85:85" hidden="1" x14ac:dyDescent="0.25">
      <c r="CG42169" s="49"/>
    </row>
    <row r="42170" spans="85:85" hidden="1" x14ac:dyDescent="0.25">
      <c r="CG42170" s="49"/>
    </row>
    <row r="42171" spans="85:85" hidden="1" x14ac:dyDescent="0.25">
      <c r="CG42171" s="49"/>
    </row>
    <row r="42172" spans="85:85" hidden="1" x14ac:dyDescent="0.25">
      <c r="CG42172" s="49"/>
    </row>
    <row r="42173" spans="85:85" hidden="1" x14ac:dyDescent="0.25">
      <c r="CG42173" s="49"/>
    </row>
    <row r="42174" spans="85:85" hidden="1" x14ac:dyDescent="0.25">
      <c r="CG42174" s="49"/>
    </row>
    <row r="42175" spans="85:85" hidden="1" x14ac:dyDescent="0.25">
      <c r="CG42175" s="49"/>
    </row>
    <row r="42176" spans="85:85" hidden="1" x14ac:dyDescent="0.25">
      <c r="CG42176" s="49"/>
    </row>
    <row r="42177" spans="85:85" hidden="1" x14ac:dyDescent="0.25">
      <c r="CG42177" s="49"/>
    </row>
    <row r="42178" spans="85:85" hidden="1" x14ac:dyDescent="0.25">
      <c r="CG42178" s="49"/>
    </row>
    <row r="42179" spans="85:85" hidden="1" x14ac:dyDescent="0.25">
      <c r="CG42179" s="49"/>
    </row>
    <row r="42180" spans="85:85" hidden="1" x14ac:dyDescent="0.25">
      <c r="CG42180" s="49"/>
    </row>
    <row r="42181" spans="85:85" hidden="1" x14ac:dyDescent="0.25">
      <c r="CG42181" s="49"/>
    </row>
    <row r="42182" spans="85:85" hidden="1" x14ac:dyDescent="0.25">
      <c r="CG42182" s="49"/>
    </row>
    <row r="42183" spans="85:85" hidden="1" x14ac:dyDescent="0.25">
      <c r="CG42183" s="49"/>
    </row>
    <row r="42184" spans="85:85" hidden="1" x14ac:dyDescent="0.25">
      <c r="CG42184" s="49"/>
    </row>
    <row r="42185" spans="85:85" hidden="1" x14ac:dyDescent="0.25">
      <c r="CG42185" s="49"/>
    </row>
    <row r="42186" spans="85:85" hidden="1" x14ac:dyDescent="0.25">
      <c r="CG42186" s="49"/>
    </row>
    <row r="42187" spans="85:85" hidden="1" x14ac:dyDescent="0.25">
      <c r="CG42187" s="49"/>
    </row>
    <row r="42188" spans="85:85" hidden="1" x14ac:dyDescent="0.25">
      <c r="CG42188" s="49"/>
    </row>
    <row r="42189" spans="85:85" hidden="1" x14ac:dyDescent="0.25">
      <c r="CG42189" s="49"/>
    </row>
    <row r="42190" spans="85:85" hidden="1" x14ac:dyDescent="0.25">
      <c r="CG42190" s="49"/>
    </row>
    <row r="42191" spans="85:85" hidden="1" x14ac:dyDescent="0.25">
      <c r="CG42191" s="49"/>
    </row>
    <row r="42192" spans="85:85" hidden="1" x14ac:dyDescent="0.25">
      <c r="CG42192" s="49"/>
    </row>
    <row r="42193" spans="85:85" hidden="1" x14ac:dyDescent="0.25">
      <c r="CG42193" s="49"/>
    </row>
    <row r="42194" spans="85:85" hidden="1" x14ac:dyDescent="0.25">
      <c r="CG42194" s="49"/>
    </row>
    <row r="42195" spans="85:85" hidden="1" x14ac:dyDescent="0.25">
      <c r="CG42195" s="49"/>
    </row>
    <row r="42196" spans="85:85" hidden="1" x14ac:dyDescent="0.25">
      <c r="CG42196" s="49"/>
    </row>
    <row r="42197" spans="85:85" hidden="1" x14ac:dyDescent="0.25">
      <c r="CG42197" s="49"/>
    </row>
    <row r="42198" spans="85:85" hidden="1" x14ac:dyDescent="0.25">
      <c r="CG42198" s="49"/>
    </row>
    <row r="42199" spans="85:85" hidden="1" x14ac:dyDescent="0.25">
      <c r="CG42199" s="49"/>
    </row>
    <row r="42200" spans="85:85" hidden="1" x14ac:dyDescent="0.25">
      <c r="CG42200" s="49"/>
    </row>
    <row r="42201" spans="85:85" hidden="1" x14ac:dyDescent="0.25">
      <c r="CG42201" s="49"/>
    </row>
    <row r="42202" spans="85:85" hidden="1" x14ac:dyDescent="0.25">
      <c r="CG42202" s="49"/>
    </row>
    <row r="42203" spans="85:85" hidden="1" x14ac:dyDescent="0.25">
      <c r="CG42203" s="49"/>
    </row>
    <row r="42204" spans="85:85" hidden="1" x14ac:dyDescent="0.25">
      <c r="CG42204" s="49"/>
    </row>
    <row r="42205" spans="85:85" hidden="1" x14ac:dyDescent="0.25">
      <c r="CG42205" s="49"/>
    </row>
    <row r="42206" spans="85:85" hidden="1" x14ac:dyDescent="0.25">
      <c r="CG42206" s="49"/>
    </row>
    <row r="42207" spans="85:85" hidden="1" x14ac:dyDescent="0.25">
      <c r="CG42207" s="49"/>
    </row>
    <row r="42208" spans="85:85" hidden="1" x14ac:dyDescent="0.25">
      <c r="CG42208" s="49"/>
    </row>
    <row r="42209" spans="85:85" hidden="1" x14ac:dyDescent="0.25">
      <c r="CG42209" s="49"/>
    </row>
    <row r="42210" spans="85:85" hidden="1" x14ac:dyDescent="0.25">
      <c r="CG42210" s="49"/>
    </row>
    <row r="42211" spans="85:85" hidden="1" x14ac:dyDescent="0.25">
      <c r="CG42211" s="49"/>
    </row>
    <row r="42212" spans="85:85" hidden="1" x14ac:dyDescent="0.25">
      <c r="CG42212" s="49"/>
    </row>
    <row r="42213" spans="85:85" hidden="1" x14ac:dyDescent="0.25">
      <c r="CG42213" s="49"/>
    </row>
    <row r="42214" spans="85:85" hidden="1" x14ac:dyDescent="0.25">
      <c r="CG42214" s="49"/>
    </row>
    <row r="42215" spans="85:85" hidden="1" x14ac:dyDescent="0.25">
      <c r="CG42215" s="49"/>
    </row>
    <row r="42216" spans="85:85" hidden="1" x14ac:dyDescent="0.25">
      <c r="CG42216" s="49"/>
    </row>
    <row r="42217" spans="85:85" hidden="1" x14ac:dyDescent="0.25">
      <c r="CG42217" s="49"/>
    </row>
    <row r="42218" spans="85:85" hidden="1" x14ac:dyDescent="0.25">
      <c r="CG42218" s="49"/>
    </row>
    <row r="42219" spans="85:85" hidden="1" x14ac:dyDescent="0.25">
      <c r="CG42219" s="49"/>
    </row>
    <row r="42220" spans="85:85" hidden="1" x14ac:dyDescent="0.25">
      <c r="CG42220" s="49"/>
    </row>
    <row r="42221" spans="85:85" hidden="1" x14ac:dyDescent="0.25">
      <c r="CG42221" s="49"/>
    </row>
    <row r="42222" spans="85:85" hidden="1" x14ac:dyDescent="0.25">
      <c r="CG42222" s="49"/>
    </row>
    <row r="42223" spans="85:85" hidden="1" x14ac:dyDescent="0.25">
      <c r="CG42223" s="49"/>
    </row>
    <row r="42224" spans="85:85" hidden="1" x14ac:dyDescent="0.25">
      <c r="CG42224" s="49"/>
    </row>
    <row r="42225" spans="85:85" hidden="1" x14ac:dyDescent="0.25">
      <c r="CG42225" s="49"/>
    </row>
    <row r="42226" spans="85:85" hidden="1" x14ac:dyDescent="0.25">
      <c r="CG42226" s="49"/>
    </row>
    <row r="42227" spans="85:85" hidden="1" x14ac:dyDescent="0.25">
      <c r="CG42227" s="49"/>
    </row>
    <row r="42228" spans="85:85" hidden="1" x14ac:dyDescent="0.25">
      <c r="CG42228" s="49"/>
    </row>
    <row r="42229" spans="85:85" hidden="1" x14ac:dyDescent="0.25">
      <c r="CG42229" s="49"/>
    </row>
    <row r="42230" spans="85:85" hidden="1" x14ac:dyDescent="0.25">
      <c r="CG42230" s="49"/>
    </row>
    <row r="42231" spans="85:85" hidden="1" x14ac:dyDescent="0.25">
      <c r="CG42231" s="49"/>
    </row>
    <row r="42232" spans="85:85" hidden="1" x14ac:dyDescent="0.25">
      <c r="CG42232" s="49"/>
    </row>
    <row r="42233" spans="85:85" hidden="1" x14ac:dyDescent="0.25">
      <c r="CG42233" s="49"/>
    </row>
    <row r="42234" spans="85:85" hidden="1" x14ac:dyDescent="0.25">
      <c r="CG42234" s="49"/>
    </row>
    <row r="42235" spans="85:85" hidden="1" x14ac:dyDescent="0.25">
      <c r="CG42235" s="49"/>
    </row>
    <row r="42236" spans="85:85" hidden="1" x14ac:dyDescent="0.25">
      <c r="CG42236" s="49"/>
    </row>
    <row r="42237" spans="85:85" hidden="1" x14ac:dyDescent="0.25">
      <c r="CG42237" s="49"/>
    </row>
    <row r="42238" spans="85:85" hidden="1" x14ac:dyDescent="0.25">
      <c r="CG42238" s="49"/>
    </row>
    <row r="42239" spans="85:85" hidden="1" x14ac:dyDescent="0.25">
      <c r="CG42239" s="49"/>
    </row>
    <row r="42240" spans="85:85" hidden="1" x14ac:dyDescent="0.25">
      <c r="CG42240" s="49"/>
    </row>
    <row r="42241" spans="85:85" hidden="1" x14ac:dyDescent="0.25">
      <c r="CG42241" s="49"/>
    </row>
    <row r="42242" spans="85:85" hidden="1" x14ac:dyDescent="0.25">
      <c r="CG42242" s="49"/>
    </row>
    <row r="42243" spans="85:85" hidden="1" x14ac:dyDescent="0.25">
      <c r="CG42243" s="49"/>
    </row>
    <row r="42244" spans="85:85" hidden="1" x14ac:dyDescent="0.25">
      <c r="CG42244" s="49"/>
    </row>
    <row r="42245" spans="85:85" hidden="1" x14ac:dyDescent="0.25">
      <c r="CG42245" s="49"/>
    </row>
    <row r="42246" spans="85:85" hidden="1" x14ac:dyDescent="0.25">
      <c r="CG42246" s="49"/>
    </row>
    <row r="42247" spans="85:85" hidden="1" x14ac:dyDescent="0.25">
      <c r="CG42247" s="49"/>
    </row>
    <row r="42248" spans="85:85" hidden="1" x14ac:dyDescent="0.25">
      <c r="CG42248" s="49"/>
    </row>
    <row r="42249" spans="85:85" hidden="1" x14ac:dyDescent="0.25">
      <c r="CG42249" s="49"/>
    </row>
    <row r="42250" spans="85:85" hidden="1" x14ac:dyDescent="0.25">
      <c r="CG42250" s="49"/>
    </row>
    <row r="42251" spans="85:85" hidden="1" x14ac:dyDescent="0.25">
      <c r="CG42251" s="49"/>
    </row>
    <row r="42252" spans="85:85" hidden="1" x14ac:dyDescent="0.25">
      <c r="CG42252" s="49"/>
    </row>
    <row r="42253" spans="85:85" hidden="1" x14ac:dyDescent="0.25">
      <c r="CG42253" s="49"/>
    </row>
    <row r="42254" spans="85:85" hidden="1" x14ac:dyDescent="0.25">
      <c r="CG42254" s="49"/>
    </row>
    <row r="42255" spans="85:85" hidden="1" x14ac:dyDescent="0.25">
      <c r="CG42255" s="49"/>
    </row>
    <row r="42256" spans="85:85" hidden="1" x14ac:dyDescent="0.25">
      <c r="CG42256" s="49"/>
    </row>
    <row r="42257" spans="85:85" hidden="1" x14ac:dyDescent="0.25">
      <c r="CG42257" s="49"/>
    </row>
    <row r="42258" spans="85:85" hidden="1" x14ac:dyDescent="0.25">
      <c r="CG42258" s="49"/>
    </row>
    <row r="42259" spans="85:85" hidden="1" x14ac:dyDescent="0.25">
      <c r="CG42259" s="49"/>
    </row>
    <row r="42260" spans="85:85" hidden="1" x14ac:dyDescent="0.25">
      <c r="CG42260" s="49"/>
    </row>
    <row r="42261" spans="85:85" hidden="1" x14ac:dyDescent="0.25">
      <c r="CG42261" s="49"/>
    </row>
    <row r="42262" spans="85:85" hidden="1" x14ac:dyDescent="0.25">
      <c r="CG42262" s="49"/>
    </row>
    <row r="42263" spans="85:85" hidden="1" x14ac:dyDescent="0.25">
      <c r="CG42263" s="49"/>
    </row>
    <row r="42264" spans="85:85" hidden="1" x14ac:dyDescent="0.25">
      <c r="CG42264" s="49"/>
    </row>
    <row r="42265" spans="85:85" hidden="1" x14ac:dyDescent="0.25">
      <c r="CG42265" s="49"/>
    </row>
    <row r="42266" spans="85:85" hidden="1" x14ac:dyDescent="0.25">
      <c r="CG42266" s="49"/>
    </row>
    <row r="42267" spans="85:85" hidden="1" x14ac:dyDescent="0.25">
      <c r="CG42267" s="49"/>
    </row>
    <row r="42268" spans="85:85" hidden="1" x14ac:dyDescent="0.25">
      <c r="CG42268" s="49"/>
    </row>
    <row r="42269" spans="85:85" hidden="1" x14ac:dyDescent="0.25">
      <c r="CG42269" s="49"/>
    </row>
    <row r="42270" spans="85:85" hidden="1" x14ac:dyDescent="0.25">
      <c r="CG42270" s="49"/>
    </row>
    <row r="42271" spans="85:85" hidden="1" x14ac:dyDescent="0.25">
      <c r="CG42271" s="49"/>
    </row>
    <row r="42272" spans="85:85" hidden="1" x14ac:dyDescent="0.25">
      <c r="CG42272" s="49"/>
    </row>
    <row r="42273" spans="85:85" hidden="1" x14ac:dyDescent="0.25">
      <c r="CG42273" s="49"/>
    </row>
    <row r="42274" spans="85:85" hidden="1" x14ac:dyDescent="0.25">
      <c r="CG42274" s="49"/>
    </row>
    <row r="42275" spans="85:85" hidden="1" x14ac:dyDescent="0.25">
      <c r="CG42275" s="49"/>
    </row>
    <row r="42276" spans="85:85" hidden="1" x14ac:dyDescent="0.25">
      <c r="CG42276" s="49"/>
    </row>
    <row r="42277" spans="85:85" hidden="1" x14ac:dyDescent="0.25">
      <c r="CG42277" s="49"/>
    </row>
    <row r="42278" spans="85:85" hidden="1" x14ac:dyDescent="0.25">
      <c r="CG42278" s="49"/>
    </row>
    <row r="42279" spans="85:85" hidden="1" x14ac:dyDescent="0.25">
      <c r="CG42279" s="49"/>
    </row>
    <row r="42280" spans="85:85" hidden="1" x14ac:dyDescent="0.25">
      <c r="CG42280" s="49"/>
    </row>
    <row r="42281" spans="85:85" hidden="1" x14ac:dyDescent="0.25">
      <c r="CG42281" s="49"/>
    </row>
    <row r="42282" spans="85:85" hidden="1" x14ac:dyDescent="0.25">
      <c r="CG42282" s="49"/>
    </row>
    <row r="42283" spans="85:85" hidden="1" x14ac:dyDescent="0.25">
      <c r="CG42283" s="49"/>
    </row>
    <row r="42284" spans="85:85" hidden="1" x14ac:dyDescent="0.25">
      <c r="CG42284" s="49"/>
    </row>
    <row r="42285" spans="85:85" hidden="1" x14ac:dyDescent="0.25">
      <c r="CG42285" s="49"/>
    </row>
    <row r="42286" spans="85:85" hidden="1" x14ac:dyDescent="0.25">
      <c r="CG42286" s="49"/>
    </row>
    <row r="42287" spans="85:85" hidden="1" x14ac:dyDescent="0.25">
      <c r="CG42287" s="49"/>
    </row>
    <row r="42288" spans="85:85" hidden="1" x14ac:dyDescent="0.25">
      <c r="CG42288" s="49"/>
    </row>
    <row r="42289" spans="85:85" hidden="1" x14ac:dyDescent="0.25">
      <c r="CG42289" s="49"/>
    </row>
    <row r="42290" spans="85:85" hidden="1" x14ac:dyDescent="0.25">
      <c r="CG42290" s="49"/>
    </row>
    <row r="42291" spans="85:85" hidden="1" x14ac:dyDescent="0.25">
      <c r="CG42291" s="49"/>
    </row>
    <row r="42292" spans="85:85" hidden="1" x14ac:dyDescent="0.25">
      <c r="CG42292" s="49"/>
    </row>
    <row r="42293" spans="85:85" hidden="1" x14ac:dyDescent="0.25">
      <c r="CG42293" s="49"/>
    </row>
    <row r="42294" spans="85:85" hidden="1" x14ac:dyDescent="0.25">
      <c r="CG42294" s="49"/>
    </row>
    <row r="42295" spans="85:85" hidden="1" x14ac:dyDescent="0.25">
      <c r="CG42295" s="49"/>
    </row>
    <row r="42296" spans="85:85" hidden="1" x14ac:dyDescent="0.25">
      <c r="CG42296" s="49"/>
    </row>
    <row r="42297" spans="85:85" hidden="1" x14ac:dyDescent="0.25">
      <c r="CG42297" s="49"/>
    </row>
    <row r="42298" spans="85:85" hidden="1" x14ac:dyDescent="0.25">
      <c r="CG42298" s="49"/>
    </row>
    <row r="42299" spans="85:85" hidden="1" x14ac:dyDescent="0.25">
      <c r="CG42299" s="49"/>
    </row>
    <row r="42300" spans="85:85" hidden="1" x14ac:dyDescent="0.25">
      <c r="CG42300" s="49"/>
    </row>
    <row r="42301" spans="85:85" hidden="1" x14ac:dyDescent="0.25">
      <c r="CG42301" s="49"/>
    </row>
    <row r="42302" spans="85:85" hidden="1" x14ac:dyDescent="0.25">
      <c r="CG42302" s="49"/>
    </row>
    <row r="42303" spans="85:85" hidden="1" x14ac:dyDescent="0.25">
      <c r="CG42303" s="49"/>
    </row>
    <row r="42304" spans="85:85" hidden="1" x14ac:dyDescent="0.25">
      <c r="CG42304" s="49"/>
    </row>
    <row r="42305" spans="85:85" hidden="1" x14ac:dyDescent="0.25">
      <c r="CG42305" s="49"/>
    </row>
    <row r="42306" spans="85:85" hidden="1" x14ac:dyDescent="0.25">
      <c r="CG42306" s="49"/>
    </row>
    <row r="42307" spans="85:85" hidden="1" x14ac:dyDescent="0.25">
      <c r="CG42307" s="49"/>
    </row>
    <row r="42308" spans="85:85" hidden="1" x14ac:dyDescent="0.25">
      <c r="CG42308" s="49"/>
    </row>
    <row r="42309" spans="85:85" hidden="1" x14ac:dyDescent="0.25">
      <c r="CG42309" s="49"/>
    </row>
    <row r="42310" spans="85:85" hidden="1" x14ac:dyDescent="0.25">
      <c r="CG42310" s="49"/>
    </row>
    <row r="42311" spans="85:85" hidden="1" x14ac:dyDescent="0.25">
      <c r="CG42311" s="49"/>
    </row>
    <row r="42312" spans="85:85" hidden="1" x14ac:dyDescent="0.25">
      <c r="CG42312" s="49"/>
    </row>
    <row r="42313" spans="85:85" hidden="1" x14ac:dyDescent="0.25">
      <c r="CG42313" s="49"/>
    </row>
    <row r="42314" spans="85:85" hidden="1" x14ac:dyDescent="0.25">
      <c r="CG42314" s="49"/>
    </row>
    <row r="42315" spans="85:85" hidden="1" x14ac:dyDescent="0.25">
      <c r="CG42315" s="49"/>
    </row>
    <row r="42316" spans="85:85" hidden="1" x14ac:dyDescent="0.25">
      <c r="CG42316" s="49"/>
    </row>
    <row r="42317" spans="85:85" hidden="1" x14ac:dyDescent="0.25">
      <c r="CG42317" s="49"/>
    </row>
    <row r="42318" spans="85:85" hidden="1" x14ac:dyDescent="0.25">
      <c r="CG42318" s="49"/>
    </row>
    <row r="42319" spans="85:85" hidden="1" x14ac:dyDescent="0.25">
      <c r="CG42319" s="49"/>
    </row>
    <row r="42320" spans="85:85" hidden="1" x14ac:dyDescent="0.25">
      <c r="CG42320" s="49"/>
    </row>
    <row r="42321" spans="85:85" hidden="1" x14ac:dyDescent="0.25">
      <c r="CG42321" s="49"/>
    </row>
    <row r="42322" spans="85:85" hidden="1" x14ac:dyDescent="0.25">
      <c r="CG42322" s="49"/>
    </row>
    <row r="42323" spans="85:85" hidden="1" x14ac:dyDescent="0.25">
      <c r="CG42323" s="49"/>
    </row>
    <row r="42324" spans="85:85" hidden="1" x14ac:dyDescent="0.25">
      <c r="CG42324" s="49"/>
    </row>
    <row r="42325" spans="85:85" hidden="1" x14ac:dyDescent="0.25">
      <c r="CG42325" s="49"/>
    </row>
    <row r="42326" spans="85:85" hidden="1" x14ac:dyDescent="0.25">
      <c r="CG42326" s="49"/>
    </row>
    <row r="42327" spans="85:85" hidden="1" x14ac:dyDescent="0.25">
      <c r="CG42327" s="49"/>
    </row>
    <row r="42328" spans="85:85" hidden="1" x14ac:dyDescent="0.25">
      <c r="CG42328" s="49"/>
    </row>
    <row r="42329" spans="85:85" hidden="1" x14ac:dyDescent="0.25">
      <c r="CG42329" s="49"/>
    </row>
    <row r="42330" spans="85:85" hidden="1" x14ac:dyDescent="0.25">
      <c r="CG42330" s="49"/>
    </row>
    <row r="42331" spans="85:85" hidden="1" x14ac:dyDescent="0.25">
      <c r="CG42331" s="49"/>
    </row>
    <row r="42332" spans="85:85" hidden="1" x14ac:dyDescent="0.25">
      <c r="CG42332" s="49"/>
    </row>
    <row r="42333" spans="85:85" hidden="1" x14ac:dyDescent="0.25">
      <c r="CG42333" s="49"/>
    </row>
    <row r="42334" spans="85:85" hidden="1" x14ac:dyDescent="0.25">
      <c r="CG42334" s="49"/>
    </row>
    <row r="42335" spans="85:85" hidden="1" x14ac:dyDescent="0.25">
      <c r="CG42335" s="49"/>
    </row>
    <row r="42336" spans="85:85" hidden="1" x14ac:dyDescent="0.25">
      <c r="CG42336" s="49"/>
    </row>
    <row r="42337" spans="85:85" hidden="1" x14ac:dyDescent="0.25">
      <c r="CG42337" s="49"/>
    </row>
    <row r="42338" spans="85:85" hidden="1" x14ac:dyDescent="0.25">
      <c r="CG42338" s="49"/>
    </row>
    <row r="42339" spans="85:85" hidden="1" x14ac:dyDescent="0.25">
      <c r="CG42339" s="49"/>
    </row>
    <row r="42340" spans="85:85" hidden="1" x14ac:dyDescent="0.25">
      <c r="CG42340" s="49"/>
    </row>
    <row r="42341" spans="85:85" hidden="1" x14ac:dyDescent="0.25">
      <c r="CG42341" s="49"/>
    </row>
    <row r="42342" spans="85:85" hidden="1" x14ac:dyDescent="0.25">
      <c r="CG42342" s="49"/>
    </row>
    <row r="42343" spans="85:85" hidden="1" x14ac:dyDescent="0.25">
      <c r="CG42343" s="49"/>
    </row>
    <row r="42344" spans="85:85" hidden="1" x14ac:dyDescent="0.25">
      <c r="CG42344" s="49"/>
    </row>
    <row r="42345" spans="85:85" hidden="1" x14ac:dyDescent="0.25">
      <c r="CG42345" s="49"/>
    </row>
    <row r="42346" spans="85:85" hidden="1" x14ac:dyDescent="0.25">
      <c r="CG42346" s="49"/>
    </row>
    <row r="42347" spans="85:85" hidden="1" x14ac:dyDescent="0.25">
      <c r="CG42347" s="49"/>
    </row>
    <row r="42348" spans="85:85" hidden="1" x14ac:dyDescent="0.25">
      <c r="CG42348" s="49"/>
    </row>
    <row r="42349" spans="85:85" hidden="1" x14ac:dyDescent="0.25">
      <c r="CG42349" s="49"/>
    </row>
    <row r="42350" spans="85:85" hidden="1" x14ac:dyDescent="0.25">
      <c r="CG42350" s="49"/>
    </row>
    <row r="42351" spans="85:85" hidden="1" x14ac:dyDescent="0.25">
      <c r="CG42351" s="49"/>
    </row>
    <row r="42352" spans="85:85" hidden="1" x14ac:dyDescent="0.25">
      <c r="CG42352" s="49"/>
    </row>
    <row r="42353" spans="85:85" hidden="1" x14ac:dyDescent="0.25">
      <c r="CG42353" s="49"/>
    </row>
    <row r="42354" spans="85:85" hidden="1" x14ac:dyDescent="0.25">
      <c r="CG42354" s="49"/>
    </row>
    <row r="42355" spans="85:85" hidden="1" x14ac:dyDescent="0.25">
      <c r="CG42355" s="49"/>
    </row>
    <row r="42356" spans="85:85" hidden="1" x14ac:dyDescent="0.25">
      <c r="CG42356" s="49"/>
    </row>
    <row r="42357" spans="85:85" hidden="1" x14ac:dyDescent="0.25">
      <c r="CG42357" s="49"/>
    </row>
    <row r="42358" spans="85:85" hidden="1" x14ac:dyDescent="0.25">
      <c r="CG42358" s="49"/>
    </row>
    <row r="42359" spans="85:85" hidden="1" x14ac:dyDescent="0.25">
      <c r="CG42359" s="49"/>
    </row>
    <row r="42360" spans="85:85" hidden="1" x14ac:dyDescent="0.25">
      <c r="CG42360" s="49"/>
    </row>
    <row r="42361" spans="85:85" hidden="1" x14ac:dyDescent="0.25">
      <c r="CG42361" s="49"/>
    </row>
    <row r="42362" spans="85:85" hidden="1" x14ac:dyDescent="0.25">
      <c r="CG42362" s="49"/>
    </row>
    <row r="42363" spans="85:85" hidden="1" x14ac:dyDescent="0.25">
      <c r="CG42363" s="49"/>
    </row>
    <row r="42364" spans="85:85" hidden="1" x14ac:dyDescent="0.25">
      <c r="CG42364" s="49"/>
    </row>
    <row r="42365" spans="85:85" hidden="1" x14ac:dyDescent="0.25">
      <c r="CG42365" s="49"/>
    </row>
    <row r="42366" spans="85:85" hidden="1" x14ac:dyDescent="0.25">
      <c r="CG42366" s="49"/>
    </row>
    <row r="42367" spans="85:85" hidden="1" x14ac:dyDescent="0.25">
      <c r="CG42367" s="49"/>
    </row>
    <row r="42368" spans="85:85" hidden="1" x14ac:dyDescent="0.25">
      <c r="CG42368" s="49"/>
    </row>
    <row r="42369" spans="85:85" hidden="1" x14ac:dyDescent="0.25">
      <c r="CG42369" s="49"/>
    </row>
    <row r="42370" spans="85:85" hidden="1" x14ac:dyDescent="0.25">
      <c r="CG42370" s="49"/>
    </row>
    <row r="42371" spans="85:85" hidden="1" x14ac:dyDescent="0.25">
      <c r="CG42371" s="49"/>
    </row>
    <row r="42372" spans="85:85" hidden="1" x14ac:dyDescent="0.25">
      <c r="CG42372" s="49"/>
    </row>
    <row r="42373" spans="85:85" hidden="1" x14ac:dyDescent="0.25">
      <c r="CG42373" s="49"/>
    </row>
    <row r="42374" spans="85:85" hidden="1" x14ac:dyDescent="0.25">
      <c r="CG42374" s="49"/>
    </row>
    <row r="42375" spans="85:85" hidden="1" x14ac:dyDescent="0.25">
      <c r="CG42375" s="49"/>
    </row>
    <row r="42376" spans="85:85" hidden="1" x14ac:dyDescent="0.25">
      <c r="CG42376" s="49"/>
    </row>
    <row r="42377" spans="85:85" hidden="1" x14ac:dyDescent="0.25">
      <c r="CG42377" s="49"/>
    </row>
    <row r="42378" spans="85:85" hidden="1" x14ac:dyDescent="0.25">
      <c r="CG42378" s="49"/>
    </row>
    <row r="42379" spans="85:85" hidden="1" x14ac:dyDescent="0.25">
      <c r="CG42379" s="49"/>
    </row>
    <row r="42380" spans="85:85" hidden="1" x14ac:dyDescent="0.25">
      <c r="CG42380" s="49"/>
    </row>
    <row r="42381" spans="85:85" hidden="1" x14ac:dyDescent="0.25">
      <c r="CG42381" s="49"/>
    </row>
    <row r="42382" spans="85:85" hidden="1" x14ac:dyDescent="0.25">
      <c r="CG42382" s="49"/>
    </row>
    <row r="42383" spans="85:85" hidden="1" x14ac:dyDescent="0.25">
      <c r="CG42383" s="49"/>
    </row>
    <row r="42384" spans="85:85" hidden="1" x14ac:dyDescent="0.25">
      <c r="CG42384" s="49"/>
    </row>
    <row r="42385" spans="85:85" hidden="1" x14ac:dyDescent="0.25">
      <c r="CG42385" s="49"/>
    </row>
    <row r="42386" spans="85:85" hidden="1" x14ac:dyDescent="0.25">
      <c r="CG42386" s="49"/>
    </row>
    <row r="42387" spans="85:85" hidden="1" x14ac:dyDescent="0.25">
      <c r="CG42387" s="49"/>
    </row>
    <row r="42388" spans="85:85" hidden="1" x14ac:dyDescent="0.25">
      <c r="CG42388" s="49"/>
    </row>
    <row r="42389" spans="85:85" hidden="1" x14ac:dyDescent="0.25">
      <c r="CG42389" s="49"/>
    </row>
    <row r="42390" spans="85:85" hidden="1" x14ac:dyDescent="0.25">
      <c r="CG42390" s="49"/>
    </row>
    <row r="42391" spans="85:85" hidden="1" x14ac:dyDescent="0.25">
      <c r="CG42391" s="49"/>
    </row>
    <row r="42392" spans="85:85" hidden="1" x14ac:dyDescent="0.25">
      <c r="CG42392" s="49"/>
    </row>
    <row r="42393" spans="85:85" hidden="1" x14ac:dyDescent="0.25">
      <c r="CG42393" s="49"/>
    </row>
    <row r="42394" spans="85:85" hidden="1" x14ac:dyDescent="0.25">
      <c r="CG42394" s="49"/>
    </row>
    <row r="42395" spans="85:85" hidden="1" x14ac:dyDescent="0.25">
      <c r="CG42395" s="49"/>
    </row>
    <row r="42396" spans="85:85" hidden="1" x14ac:dyDescent="0.25">
      <c r="CG42396" s="49"/>
    </row>
    <row r="42397" spans="85:85" hidden="1" x14ac:dyDescent="0.25">
      <c r="CG42397" s="49"/>
    </row>
    <row r="42398" spans="85:85" hidden="1" x14ac:dyDescent="0.25">
      <c r="CG42398" s="49"/>
    </row>
    <row r="42399" spans="85:85" hidden="1" x14ac:dyDescent="0.25">
      <c r="CG42399" s="49"/>
    </row>
    <row r="42400" spans="85:85" hidden="1" x14ac:dyDescent="0.25">
      <c r="CG42400" s="49"/>
    </row>
    <row r="42401" spans="85:85" hidden="1" x14ac:dyDescent="0.25">
      <c r="CG42401" s="49"/>
    </row>
    <row r="42402" spans="85:85" hidden="1" x14ac:dyDescent="0.25">
      <c r="CG42402" s="49"/>
    </row>
    <row r="42403" spans="85:85" hidden="1" x14ac:dyDescent="0.25">
      <c r="CG42403" s="49"/>
    </row>
    <row r="42404" spans="85:85" hidden="1" x14ac:dyDescent="0.25">
      <c r="CG42404" s="49"/>
    </row>
    <row r="42405" spans="85:85" hidden="1" x14ac:dyDescent="0.25">
      <c r="CG42405" s="49"/>
    </row>
    <row r="42406" spans="85:85" hidden="1" x14ac:dyDescent="0.25">
      <c r="CG42406" s="49"/>
    </row>
    <row r="42407" spans="85:85" hidden="1" x14ac:dyDescent="0.25">
      <c r="CG42407" s="49"/>
    </row>
    <row r="42408" spans="85:85" hidden="1" x14ac:dyDescent="0.25">
      <c r="CG42408" s="49"/>
    </row>
    <row r="42409" spans="85:85" hidden="1" x14ac:dyDescent="0.25">
      <c r="CG42409" s="49"/>
    </row>
    <row r="42410" spans="85:85" hidden="1" x14ac:dyDescent="0.25">
      <c r="CG42410" s="49"/>
    </row>
    <row r="42411" spans="85:85" hidden="1" x14ac:dyDescent="0.25">
      <c r="CG42411" s="49"/>
    </row>
    <row r="42412" spans="85:85" hidden="1" x14ac:dyDescent="0.25">
      <c r="CG42412" s="49"/>
    </row>
    <row r="42413" spans="85:85" hidden="1" x14ac:dyDescent="0.25">
      <c r="CG42413" s="49"/>
    </row>
    <row r="42414" spans="85:85" hidden="1" x14ac:dyDescent="0.25">
      <c r="CG42414" s="49"/>
    </row>
    <row r="42415" spans="85:85" hidden="1" x14ac:dyDescent="0.25">
      <c r="CG42415" s="49"/>
    </row>
    <row r="42416" spans="85:85" hidden="1" x14ac:dyDescent="0.25">
      <c r="CG42416" s="49"/>
    </row>
    <row r="42417" spans="85:85" hidden="1" x14ac:dyDescent="0.25">
      <c r="CG42417" s="49"/>
    </row>
    <row r="42418" spans="85:85" hidden="1" x14ac:dyDescent="0.25">
      <c r="CG42418" s="49"/>
    </row>
    <row r="42419" spans="85:85" hidden="1" x14ac:dyDescent="0.25">
      <c r="CG42419" s="49"/>
    </row>
    <row r="42420" spans="85:85" hidden="1" x14ac:dyDescent="0.25">
      <c r="CG42420" s="49"/>
    </row>
    <row r="42421" spans="85:85" hidden="1" x14ac:dyDescent="0.25">
      <c r="CG42421" s="49"/>
    </row>
    <row r="42422" spans="85:85" hidden="1" x14ac:dyDescent="0.25">
      <c r="CG42422" s="49"/>
    </row>
    <row r="42423" spans="85:85" hidden="1" x14ac:dyDescent="0.25">
      <c r="CG42423" s="49"/>
    </row>
    <row r="42424" spans="85:85" hidden="1" x14ac:dyDescent="0.25">
      <c r="CG42424" s="49"/>
    </row>
    <row r="42425" spans="85:85" hidden="1" x14ac:dyDescent="0.25">
      <c r="CG42425" s="49"/>
    </row>
    <row r="42426" spans="85:85" hidden="1" x14ac:dyDescent="0.25">
      <c r="CG42426" s="49"/>
    </row>
    <row r="42427" spans="85:85" hidden="1" x14ac:dyDescent="0.25">
      <c r="CG42427" s="49"/>
    </row>
    <row r="42428" spans="85:85" hidden="1" x14ac:dyDescent="0.25">
      <c r="CG42428" s="49"/>
    </row>
    <row r="42429" spans="85:85" hidden="1" x14ac:dyDescent="0.25">
      <c r="CG42429" s="49"/>
    </row>
    <row r="42430" spans="85:85" hidden="1" x14ac:dyDescent="0.25">
      <c r="CG42430" s="49"/>
    </row>
    <row r="42431" spans="85:85" hidden="1" x14ac:dyDescent="0.25">
      <c r="CG42431" s="49"/>
    </row>
    <row r="42432" spans="85:85" hidden="1" x14ac:dyDescent="0.25">
      <c r="CG42432" s="49"/>
    </row>
    <row r="42433" spans="85:85" hidden="1" x14ac:dyDescent="0.25">
      <c r="CG42433" s="49"/>
    </row>
    <row r="42434" spans="85:85" hidden="1" x14ac:dyDescent="0.25">
      <c r="CG42434" s="49"/>
    </row>
    <row r="42435" spans="85:85" hidden="1" x14ac:dyDescent="0.25">
      <c r="CG42435" s="49"/>
    </row>
    <row r="42436" spans="85:85" hidden="1" x14ac:dyDescent="0.25">
      <c r="CG42436" s="49"/>
    </row>
    <row r="42437" spans="85:85" hidden="1" x14ac:dyDescent="0.25">
      <c r="CG42437" s="49"/>
    </row>
    <row r="42438" spans="85:85" hidden="1" x14ac:dyDescent="0.25">
      <c r="CG42438" s="49"/>
    </row>
    <row r="42439" spans="85:85" hidden="1" x14ac:dyDescent="0.25">
      <c r="CG42439" s="49"/>
    </row>
    <row r="42440" spans="85:85" hidden="1" x14ac:dyDescent="0.25">
      <c r="CG42440" s="49"/>
    </row>
    <row r="42441" spans="85:85" hidden="1" x14ac:dyDescent="0.25">
      <c r="CG42441" s="49"/>
    </row>
    <row r="42442" spans="85:85" hidden="1" x14ac:dyDescent="0.25">
      <c r="CG42442" s="49"/>
    </row>
    <row r="42443" spans="85:85" hidden="1" x14ac:dyDescent="0.25">
      <c r="CG42443" s="49"/>
    </row>
    <row r="42444" spans="85:85" hidden="1" x14ac:dyDescent="0.25">
      <c r="CG42444" s="49"/>
    </row>
    <row r="42445" spans="85:85" hidden="1" x14ac:dyDescent="0.25">
      <c r="CG42445" s="49"/>
    </row>
    <row r="42446" spans="85:85" hidden="1" x14ac:dyDescent="0.25">
      <c r="CG42446" s="49"/>
    </row>
    <row r="42447" spans="85:85" hidden="1" x14ac:dyDescent="0.25">
      <c r="CG42447" s="49"/>
    </row>
    <row r="42448" spans="85:85" hidden="1" x14ac:dyDescent="0.25">
      <c r="CG42448" s="49"/>
    </row>
    <row r="42449" spans="85:85" hidden="1" x14ac:dyDescent="0.25">
      <c r="CG42449" s="49"/>
    </row>
    <row r="42450" spans="85:85" hidden="1" x14ac:dyDescent="0.25">
      <c r="CG42450" s="49"/>
    </row>
    <row r="42451" spans="85:85" hidden="1" x14ac:dyDescent="0.25">
      <c r="CG42451" s="49"/>
    </row>
    <row r="42452" spans="85:85" hidden="1" x14ac:dyDescent="0.25">
      <c r="CG42452" s="49"/>
    </row>
    <row r="42453" spans="85:85" hidden="1" x14ac:dyDescent="0.25">
      <c r="CG42453" s="49"/>
    </row>
    <row r="42454" spans="85:85" hidden="1" x14ac:dyDescent="0.25">
      <c r="CG42454" s="49"/>
    </row>
    <row r="42455" spans="85:85" hidden="1" x14ac:dyDescent="0.25">
      <c r="CG42455" s="49"/>
    </row>
    <row r="42456" spans="85:85" hidden="1" x14ac:dyDescent="0.25">
      <c r="CG42456" s="49"/>
    </row>
    <row r="42457" spans="85:85" hidden="1" x14ac:dyDescent="0.25">
      <c r="CG42457" s="49"/>
    </row>
    <row r="42458" spans="85:85" hidden="1" x14ac:dyDescent="0.25">
      <c r="CG42458" s="49"/>
    </row>
    <row r="42459" spans="85:85" hidden="1" x14ac:dyDescent="0.25">
      <c r="CG42459" s="49"/>
    </row>
    <row r="42460" spans="85:85" hidden="1" x14ac:dyDescent="0.25">
      <c r="CG42460" s="49"/>
    </row>
    <row r="42461" spans="85:85" hidden="1" x14ac:dyDescent="0.25">
      <c r="CG42461" s="49"/>
    </row>
    <row r="42462" spans="85:85" hidden="1" x14ac:dyDescent="0.25">
      <c r="CG42462" s="49"/>
    </row>
    <row r="42463" spans="85:85" hidden="1" x14ac:dyDescent="0.25">
      <c r="CG42463" s="49"/>
    </row>
    <row r="42464" spans="85:85" hidden="1" x14ac:dyDescent="0.25">
      <c r="CG42464" s="49"/>
    </row>
    <row r="42465" spans="85:85" hidden="1" x14ac:dyDescent="0.25">
      <c r="CG42465" s="49"/>
    </row>
    <row r="42466" spans="85:85" hidden="1" x14ac:dyDescent="0.25">
      <c r="CG42466" s="49"/>
    </row>
    <row r="42467" spans="85:85" hidden="1" x14ac:dyDescent="0.25">
      <c r="CG42467" s="49"/>
    </row>
    <row r="42468" spans="85:85" hidden="1" x14ac:dyDescent="0.25">
      <c r="CG42468" s="49"/>
    </row>
    <row r="42469" spans="85:85" hidden="1" x14ac:dyDescent="0.25">
      <c r="CG42469" s="49"/>
    </row>
    <row r="42470" spans="85:85" hidden="1" x14ac:dyDescent="0.25">
      <c r="CG42470" s="49"/>
    </row>
    <row r="42471" spans="85:85" hidden="1" x14ac:dyDescent="0.25">
      <c r="CG42471" s="49"/>
    </row>
    <row r="42472" spans="85:85" hidden="1" x14ac:dyDescent="0.25">
      <c r="CG42472" s="49"/>
    </row>
    <row r="42473" spans="85:85" hidden="1" x14ac:dyDescent="0.25">
      <c r="CG42473" s="49"/>
    </row>
    <row r="42474" spans="85:85" hidden="1" x14ac:dyDescent="0.25">
      <c r="CG42474" s="49"/>
    </row>
    <row r="42475" spans="85:85" hidden="1" x14ac:dyDescent="0.25">
      <c r="CG42475" s="49"/>
    </row>
    <row r="42476" spans="85:85" hidden="1" x14ac:dyDescent="0.25">
      <c r="CG42476" s="49"/>
    </row>
    <row r="42477" spans="85:85" hidden="1" x14ac:dyDescent="0.25">
      <c r="CG42477" s="49"/>
    </row>
    <row r="42478" spans="85:85" hidden="1" x14ac:dyDescent="0.25">
      <c r="CG42478" s="49"/>
    </row>
    <row r="42479" spans="85:85" hidden="1" x14ac:dyDescent="0.25">
      <c r="CG42479" s="49"/>
    </row>
    <row r="42480" spans="85:85" hidden="1" x14ac:dyDescent="0.25">
      <c r="CG42480" s="49"/>
    </row>
    <row r="42481" spans="85:85" hidden="1" x14ac:dyDescent="0.25">
      <c r="CG42481" s="49"/>
    </row>
    <row r="42482" spans="85:85" hidden="1" x14ac:dyDescent="0.25">
      <c r="CG42482" s="49"/>
    </row>
    <row r="42483" spans="85:85" hidden="1" x14ac:dyDescent="0.25">
      <c r="CG42483" s="49"/>
    </row>
    <row r="42484" spans="85:85" hidden="1" x14ac:dyDescent="0.25">
      <c r="CG42484" s="49"/>
    </row>
    <row r="42485" spans="85:85" hidden="1" x14ac:dyDescent="0.25">
      <c r="CG42485" s="49"/>
    </row>
    <row r="42486" spans="85:85" hidden="1" x14ac:dyDescent="0.25">
      <c r="CG42486" s="49"/>
    </row>
    <row r="42487" spans="85:85" hidden="1" x14ac:dyDescent="0.25">
      <c r="CG42487" s="49"/>
    </row>
    <row r="42488" spans="85:85" hidden="1" x14ac:dyDescent="0.25">
      <c r="CG42488" s="49"/>
    </row>
    <row r="42489" spans="85:85" hidden="1" x14ac:dyDescent="0.25">
      <c r="CG42489" s="49"/>
    </row>
    <row r="42490" spans="85:85" hidden="1" x14ac:dyDescent="0.25">
      <c r="CG42490" s="49"/>
    </row>
    <row r="42491" spans="85:85" hidden="1" x14ac:dyDescent="0.25">
      <c r="CG42491" s="49"/>
    </row>
    <row r="42492" spans="85:85" hidden="1" x14ac:dyDescent="0.25">
      <c r="CG42492" s="49"/>
    </row>
    <row r="42493" spans="85:85" hidden="1" x14ac:dyDescent="0.25">
      <c r="CG42493" s="49"/>
    </row>
    <row r="42494" spans="85:85" hidden="1" x14ac:dyDescent="0.25">
      <c r="CG42494" s="49"/>
    </row>
    <row r="42495" spans="85:85" hidden="1" x14ac:dyDescent="0.25">
      <c r="CG42495" s="49"/>
    </row>
    <row r="42496" spans="85:85" hidden="1" x14ac:dyDescent="0.25">
      <c r="CG42496" s="49"/>
    </row>
    <row r="42497" spans="85:85" hidden="1" x14ac:dyDescent="0.25">
      <c r="CG42497" s="49"/>
    </row>
    <row r="42498" spans="85:85" hidden="1" x14ac:dyDescent="0.25">
      <c r="CG42498" s="49"/>
    </row>
    <row r="42499" spans="85:85" hidden="1" x14ac:dyDescent="0.25">
      <c r="CG42499" s="49"/>
    </row>
    <row r="42500" spans="85:85" hidden="1" x14ac:dyDescent="0.25">
      <c r="CG42500" s="49"/>
    </row>
    <row r="42501" spans="85:85" hidden="1" x14ac:dyDescent="0.25">
      <c r="CG42501" s="49"/>
    </row>
    <row r="42502" spans="85:85" hidden="1" x14ac:dyDescent="0.25">
      <c r="CG42502" s="49"/>
    </row>
    <row r="42503" spans="85:85" hidden="1" x14ac:dyDescent="0.25">
      <c r="CG42503" s="49"/>
    </row>
    <row r="42504" spans="85:85" hidden="1" x14ac:dyDescent="0.25">
      <c r="CG42504" s="49"/>
    </row>
    <row r="42505" spans="85:85" hidden="1" x14ac:dyDescent="0.25">
      <c r="CG42505" s="49"/>
    </row>
    <row r="42506" spans="85:85" hidden="1" x14ac:dyDescent="0.25">
      <c r="CG42506" s="49"/>
    </row>
    <row r="42507" spans="85:85" hidden="1" x14ac:dyDescent="0.25">
      <c r="CG42507" s="49"/>
    </row>
    <row r="42508" spans="85:85" hidden="1" x14ac:dyDescent="0.25">
      <c r="CG42508" s="49"/>
    </row>
    <row r="42509" spans="85:85" hidden="1" x14ac:dyDescent="0.25">
      <c r="CG42509" s="49"/>
    </row>
    <row r="42510" spans="85:85" hidden="1" x14ac:dyDescent="0.25">
      <c r="CG42510" s="49"/>
    </row>
    <row r="42511" spans="85:85" hidden="1" x14ac:dyDescent="0.25">
      <c r="CG42511" s="49"/>
    </row>
    <row r="42512" spans="85:85" hidden="1" x14ac:dyDescent="0.25">
      <c r="CG42512" s="49"/>
    </row>
    <row r="42513" spans="85:85" hidden="1" x14ac:dyDescent="0.25">
      <c r="CG42513" s="49"/>
    </row>
    <row r="42514" spans="85:85" hidden="1" x14ac:dyDescent="0.25">
      <c r="CG42514" s="49"/>
    </row>
    <row r="42515" spans="85:85" hidden="1" x14ac:dyDescent="0.25">
      <c r="CG42515" s="49"/>
    </row>
    <row r="42516" spans="85:85" hidden="1" x14ac:dyDescent="0.25">
      <c r="CG42516" s="49"/>
    </row>
    <row r="42517" spans="85:85" hidden="1" x14ac:dyDescent="0.25">
      <c r="CG42517" s="49"/>
    </row>
    <row r="42518" spans="85:85" hidden="1" x14ac:dyDescent="0.25">
      <c r="CG42518" s="49"/>
    </row>
    <row r="42519" spans="85:85" hidden="1" x14ac:dyDescent="0.25">
      <c r="CG42519" s="49"/>
    </row>
    <row r="42520" spans="85:85" hidden="1" x14ac:dyDescent="0.25">
      <c r="CG42520" s="49"/>
    </row>
    <row r="42521" spans="85:85" hidden="1" x14ac:dyDescent="0.25">
      <c r="CG42521" s="49"/>
    </row>
    <row r="42522" spans="85:85" hidden="1" x14ac:dyDescent="0.25">
      <c r="CG42522" s="49"/>
    </row>
    <row r="42523" spans="85:85" hidden="1" x14ac:dyDescent="0.25">
      <c r="CG42523" s="49"/>
    </row>
    <row r="42524" spans="85:85" hidden="1" x14ac:dyDescent="0.25">
      <c r="CG42524" s="49"/>
    </row>
    <row r="42525" spans="85:85" hidden="1" x14ac:dyDescent="0.25">
      <c r="CG42525" s="49"/>
    </row>
    <row r="42526" spans="85:85" hidden="1" x14ac:dyDescent="0.25">
      <c r="CG42526" s="49"/>
    </row>
    <row r="42527" spans="85:85" hidden="1" x14ac:dyDescent="0.25">
      <c r="CG42527" s="49"/>
    </row>
    <row r="42528" spans="85:85" hidden="1" x14ac:dyDescent="0.25">
      <c r="CG42528" s="49"/>
    </row>
    <row r="42529" spans="85:85" hidden="1" x14ac:dyDescent="0.25">
      <c r="CG42529" s="49"/>
    </row>
    <row r="42530" spans="85:85" hidden="1" x14ac:dyDescent="0.25">
      <c r="CG42530" s="49"/>
    </row>
    <row r="42531" spans="85:85" hidden="1" x14ac:dyDescent="0.25">
      <c r="CG42531" s="49"/>
    </row>
    <row r="42532" spans="85:85" hidden="1" x14ac:dyDescent="0.25">
      <c r="CG42532" s="49"/>
    </row>
    <row r="42533" spans="85:85" hidden="1" x14ac:dyDescent="0.25">
      <c r="CG42533" s="49"/>
    </row>
    <row r="42534" spans="85:85" hidden="1" x14ac:dyDescent="0.25">
      <c r="CG42534" s="49"/>
    </row>
    <row r="42535" spans="85:85" hidden="1" x14ac:dyDescent="0.25">
      <c r="CG42535" s="49"/>
    </row>
    <row r="42536" spans="85:85" hidden="1" x14ac:dyDescent="0.25">
      <c r="CG42536" s="49"/>
    </row>
    <row r="42537" spans="85:85" hidden="1" x14ac:dyDescent="0.25">
      <c r="CG42537" s="49"/>
    </row>
    <row r="42538" spans="85:85" hidden="1" x14ac:dyDescent="0.25">
      <c r="CG42538" s="49"/>
    </row>
    <row r="42539" spans="85:85" hidden="1" x14ac:dyDescent="0.25">
      <c r="CG42539" s="49"/>
    </row>
    <row r="42540" spans="85:85" hidden="1" x14ac:dyDescent="0.25">
      <c r="CG42540" s="49"/>
    </row>
    <row r="42541" spans="85:85" hidden="1" x14ac:dyDescent="0.25">
      <c r="CG42541" s="49"/>
    </row>
    <row r="42542" spans="85:85" hidden="1" x14ac:dyDescent="0.25">
      <c r="CG42542" s="49"/>
    </row>
    <row r="42543" spans="85:85" hidden="1" x14ac:dyDescent="0.25">
      <c r="CG42543" s="49"/>
    </row>
    <row r="42544" spans="85:85" hidden="1" x14ac:dyDescent="0.25">
      <c r="CG42544" s="49"/>
    </row>
    <row r="42545" spans="85:85" hidden="1" x14ac:dyDescent="0.25">
      <c r="CG42545" s="49"/>
    </row>
    <row r="42546" spans="85:85" hidden="1" x14ac:dyDescent="0.25">
      <c r="CG42546" s="49"/>
    </row>
    <row r="42547" spans="85:85" hidden="1" x14ac:dyDescent="0.25">
      <c r="CG42547" s="49"/>
    </row>
    <row r="42548" spans="85:85" hidden="1" x14ac:dyDescent="0.25">
      <c r="CG42548" s="49"/>
    </row>
    <row r="42549" spans="85:85" hidden="1" x14ac:dyDescent="0.25">
      <c r="CG42549" s="49"/>
    </row>
    <row r="42550" spans="85:85" hidden="1" x14ac:dyDescent="0.25">
      <c r="CG42550" s="49"/>
    </row>
    <row r="42551" spans="85:85" hidden="1" x14ac:dyDescent="0.25">
      <c r="CG42551" s="49"/>
    </row>
    <row r="42552" spans="85:85" hidden="1" x14ac:dyDescent="0.25">
      <c r="CG42552" s="49"/>
    </row>
    <row r="42553" spans="85:85" hidden="1" x14ac:dyDescent="0.25">
      <c r="CG42553" s="49"/>
    </row>
    <row r="42554" spans="85:85" hidden="1" x14ac:dyDescent="0.25">
      <c r="CG42554" s="49"/>
    </row>
    <row r="42555" spans="85:85" hidden="1" x14ac:dyDescent="0.25">
      <c r="CG42555" s="49"/>
    </row>
    <row r="42556" spans="85:85" hidden="1" x14ac:dyDescent="0.25">
      <c r="CG42556" s="49"/>
    </row>
    <row r="42557" spans="85:85" hidden="1" x14ac:dyDescent="0.25">
      <c r="CG42557" s="49"/>
    </row>
    <row r="42558" spans="85:85" hidden="1" x14ac:dyDescent="0.25">
      <c r="CG42558" s="49"/>
    </row>
    <row r="42559" spans="85:85" hidden="1" x14ac:dyDescent="0.25">
      <c r="CG42559" s="49"/>
    </row>
    <row r="42560" spans="85:85" hidden="1" x14ac:dyDescent="0.25">
      <c r="CG42560" s="49"/>
    </row>
    <row r="42561" spans="85:85" hidden="1" x14ac:dyDescent="0.25">
      <c r="CG42561" s="49"/>
    </row>
    <row r="42562" spans="85:85" hidden="1" x14ac:dyDescent="0.25">
      <c r="CG42562" s="49"/>
    </row>
    <row r="42563" spans="85:85" hidden="1" x14ac:dyDescent="0.25">
      <c r="CG42563" s="49"/>
    </row>
    <row r="42564" spans="85:85" hidden="1" x14ac:dyDescent="0.25">
      <c r="CG42564" s="49"/>
    </row>
    <row r="42565" spans="85:85" hidden="1" x14ac:dyDescent="0.25">
      <c r="CG42565" s="49"/>
    </row>
    <row r="42566" spans="85:85" hidden="1" x14ac:dyDescent="0.25">
      <c r="CG42566" s="49"/>
    </row>
    <row r="42567" spans="85:85" hidden="1" x14ac:dyDescent="0.25">
      <c r="CG42567" s="49"/>
    </row>
    <row r="42568" spans="85:85" hidden="1" x14ac:dyDescent="0.25">
      <c r="CG42568" s="49"/>
    </row>
    <row r="42569" spans="85:85" hidden="1" x14ac:dyDescent="0.25">
      <c r="CG42569" s="49"/>
    </row>
    <row r="42570" spans="85:85" hidden="1" x14ac:dyDescent="0.25">
      <c r="CG42570" s="49"/>
    </row>
    <row r="42571" spans="85:85" hidden="1" x14ac:dyDescent="0.25">
      <c r="CG42571" s="49"/>
    </row>
    <row r="42572" spans="85:85" hidden="1" x14ac:dyDescent="0.25">
      <c r="CG42572" s="49"/>
    </row>
    <row r="42573" spans="85:85" hidden="1" x14ac:dyDescent="0.25">
      <c r="CG42573" s="49"/>
    </row>
    <row r="42574" spans="85:85" hidden="1" x14ac:dyDescent="0.25">
      <c r="CG42574" s="49"/>
    </row>
    <row r="42575" spans="85:85" hidden="1" x14ac:dyDescent="0.25">
      <c r="CG42575" s="49"/>
    </row>
    <row r="42576" spans="85:85" hidden="1" x14ac:dyDescent="0.25">
      <c r="CG42576" s="49"/>
    </row>
    <row r="42577" spans="85:85" hidden="1" x14ac:dyDescent="0.25">
      <c r="CG42577" s="49"/>
    </row>
    <row r="42578" spans="85:85" hidden="1" x14ac:dyDescent="0.25">
      <c r="CG42578" s="49"/>
    </row>
    <row r="42579" spans="85:85" hidden="1" x14ac:dyDescent="0.25">
      <c r="CG42579" s="49"/>
    </row>
    <row r="42580" spans="85:85" hidden="1" x14ac:dyDescent="0.25">
      <c r="CG42580" s="49"/>
    </row>
    <row r="42581" spans="85:85" hidden="1" x14ac:dyDescent="0.25">
      <c r="CG42581" s="49"/>
    </row>
    <row r="42582" spans="85:85" hidden="1" x14ac:dyDescent="0.25">
      <c r="CG42582" s="49"/>
    </row>
    <row r="42583" spans="85:85" hidden="1" x14ac:dyDescent="0.25">
      <c r="CG42583" s="49"/>
    </row>
    <row r="42584" spans="85:85" hidden="1" x14ac:dyDescent="0.25">
      <c r="CG42584" s="49"/>
    </row>
    <row r="42585" spans="85:85" hidden="1" x14ac:dyDescent="0.25">
      <c r="CG42585" s="49"/>
    </row>
    <row r="42586" spans="85:85" hidden="1" x14ac:dyDescent="0.25">
      <c r="CG42586" s="49"/>
    </row>
    <row r="42587" spans="85:85" hidden="1" x14ac:dyDescent="0.25">
      <c r="CG42587" s="49"/>
    </row>
    <row r="42588" spans="85:85" hidden="1" x14ac:dyDescent="0.25">
      <c r="CG42588" s="49"/>
    </row>
    <row r="42589" spans="85:85" hidden="1" x14ac:dyDescent="0.25">
      <c r="CG42589" s="49"/>
    </row>
    <row r="42590" spans="85:85" hidden="1" x14ac:dyDescent="0.25">
      <c r="CG42590" s="49"/>
    </row>
    <row r="42591" spans="85:85" hidden="1" x14ac:dyDescent="0.25">
      <c r="CG42591" s="49"/>
    </row>
    <row r="42592" spans="85:85" hidden="1" x14ac:dyDescent="0.25">
      <c r="CG42592" s="49"/>
    </row>
    <row r="42593" spans="85:85" hidden="1" x14ac:dyDescent="0.25">
      <c r="CG42593" s="49"/>
    </row>
    <row r="42594" spans="85:85" hidden="1" x14ac:dyDescent="0.25">
      <c r="CG42594" s="49"/>
    </row>
    <row r="42595" spans="85:85" hidden="1" x14ac:dyDescent="0.25">
      <c r="CG42595" s="49"/>
    </row>
    <row r="42596" spans="85:85" hidden="1" x14ac:dyDescent="0.25">
      <c r="CG42596" s="49"/>
    </row>
    <row r="42597" spans="85:85" hidden="1" x14ac:dyDescent="0.25">
      <c r="CG42597" s="49"/>
    </row>
    <row r="42598" spans="85:85" hidden="1" x14ac:dyDescent="0.25">
      <c r="CG42598" s="49"/>
    </row>
    <row r="42599" spans="85:85" hidden="1" x14ac:dyDescent="0.25">
      <c r="CG42599" s="49"/>
    </row>
    <row r="42600" spans="85:85" hidden="1" x14ac:dyDescent="0.25">
      <c r="CG42600" s="49"/>
    </row>
    <row r="42601" spans="85:85" hidden="1" x14ac:dyDescent="0.25">
      <c r="CG42601" s="49"/>
    </row>
    <row r="42602" spans="85:85" hidden="1" x14ac:dyDescent="0.25">
      <c r="CG42602" s="49"/>
    </row>
    <row r="42603" spans="85:85" hidden="1" x14ac:dyDescent="0.25">
      <c r="CG42603" s="49"/>
    </row>
    <row r="42604" spans="85:85" hidden="1" x14ac:dyDescent="0.25">
      <c r="CG42604" s="49"/>
    </row>
    <row r="42605" spans="85:85" hidden="1" x14ac:dyDescent="0.25">
      <c r="CG42605" s="49"/>
    </row>
    <row r="42606" spans="85:85" hidden="1" x14ac:dyDescent="0.25">
      <c r="CG42606" s="49"/>
    </row>
    <row r="42607" spans="85:85" hidden="1" x14ac:dyDescent="0.25">
      <c r="CG42607" s="49"/>
    </row>
    <row r="42608" spans="85:85" hidden="1" x14ac:dyDescent="0.25">
      <c r="CG42608" s="49"/>
    </row>
    <row r="42609" spans="85:85" hidden="1" x14ac:dyDescent="0.25">
      <c r="CG42609" s="49"/>
    </row>
    <row r="42610" spans="85:85" hidden="1" x14ac:dyDescent="0.25">
      <c r="CG42610" s="49"/>
    </row>
    <row r="42611" spans="85:85" hidden="1" x14ac:dyDescent="0.25">
      <c r="CG42611" s="49"/>
    </row>
    <row r="42612" spans="85:85" hidden="1" x14ac:dyDescent="0.25">
      <c r="CG42612" s="49"/>
    </row>
    <row r="42613" spans="85:85" hidden="1" x14ac:dyDescent="0.25">
      <c r="CG42613" s="49"/>
    </row>
    <row r="42614" spans="85:85" hidden="1" x14ac:dyDescent="0.25">
      <c r="CG42614" s="49"/>
    </row>
    <row r="42615" spans="85:85" hidden="1" x14ac:dyDescent="0.25">
      <c r="CG42615" s="49"/>
    </row>
    <row r="42616" spans="85:85" hidden="1" x14ac:dyDescent="0.25">
      <c r="CG42616" s="49"/>
    </row>
    <row r="42617" spans="85:85" hidden="1" x14ac:dyDescent="0.25">
      <c r="CG42617" s="49"/>
    </row>
    <row r="42618" spans="85:85" hidden="1" x14ac:dyDescent="0.25">
      <c r="CG42618" s="49"/>
    </row>
    <row r="42619" spans="85:85" hidden="1" x14ac:dyDescent="0.25">
      <c r="CG42619" s="49"/>
    </row>
    <row r="42620" spans="85:85" hidden="1" x14ac:dyDescent="0.25">
      <c r="CG42620" s="49"/>
    </row>
    <row r="42621" spans="85:85" hidden="1" x14ac:dyDescent="0.25">
      <c r="CG42621" s="49"/>
    </row>
    <row r="42622" spans="85:85" hidden="1" x14ac:dyDescent="0.25">
      <c r="CG42622" s="49"/>
    </row>
    <row r="42623" spans="85:85" hidden="1" x14ac:dyDescent="0.25">
      <c r="CG42623" s="49"/>
    </row>
    <row r="42624" spans="85:85" hidden="1" x14ac:dyDescent="0.25">
      <c r="CG42624" s="49"/>
    </row>
    <row r="42625" spans="85:85" hidden="1" x14ac:dyDescent="0.25">
      <c r="CG42625" s="49"/>
    </row>
    <row r="42626" spans="85:85" hidden="1" x14ac:dyDescent="0.25">
      <c r="CG42626" s="49"/>
    </row>
    <row r="42627" spans="85:85" hidden="1" x14ac:dyDescent="0.25">
      <c r="CG42627" s="49"/>
    </row>
    <row r="42628" spans="85:85" hidden="1" x14ac:dyDescent="0.25">
      <c r="CG42628" s="49"/>
    </row>
    <row r="42629" spans="85:85" hidden="1" x14ac:dyDescent="0.25">
      <c r="CG42629" s="49"/>
    </row>
    <row r="42630" spans="85:85" hidden="1" x14ac:dyDescent="0.25">
      <c r="CG42630" s="49"/>
    </row>
    <row r="42631" spans="85:85" hidden="1" x14ac:dyDescent="0.25">
      <c r="CG42631" s="49"/>
    </row>
    <row r="42632" spans="85:85" hidden="1" x14ac:dyDescent="0.25">
      <c r="CG42632" s="49"/>
    </row>
    <row r="42633" spans="85:85" hidden="1" x14ac:dyDescent="0.25">
      <c r="CG42633" s="49"/>
    </row>
    <row r="42634" spans="85:85" hidden="1" x14ac:dyDescent="0.25">
      <c r="CG42634" s="49"/>
    </row>
    <row r="42635" spans="85:85" hidden="1" x14ac:dyDescent="0.25">
      <c r="CG42635" s="49"/>
    </row>
    <row r="42636" spans="85:85" hidden="1" x14ac:dyDescent="0.25">
      <c r="CG42636" s="49"/>
    </row>
    <row r="42637" spans="85:85" hidden="1" x14ac:dyDescent="0.25">
      <c r="CG42637" s="49"/>
    </row>
    <row r="42638" spans="85:85" hidden="1" x14ac:dyDescent="0.25">
      <c r="CG42638" s="49"/>
    </row>
    <row r="42639" spans="85:85" hidden="1" x14ac:dyDescent="0.25">
      <c r="CG42639" s="49"/>
    </row>
    <row r="42640" spans="85:85" hidden="1" x14ac:dyDescent="0.25">
      <c r="CG42640" s="49"/>
    </row>
    <row r="42641" spans="85:85" hidden="1" x14ac:dyDescent="0.25">
      <c r="CG42641" s="49"/>
    </row>
    <row r="42642" spans="85:85" hidden="1" x14ac:dyDescent="0.25">
      <c r="CG42642" s="49"/>
    </row>
    <row r="42643" spans="85:85" hidden="1" x14ac:dyDescent="0.25">
      <c r="CG42643" s="49"/>
    </row>
    <row r="42644" spans="85:85" hidden="1" x14ac:dyDescent="0.25">
      <c r="CG42644" s="49"/>
    </row>
    <row r="42645" spans="85:85" hidden="1" x14ac:dyDescent="0.25">
      <c r="CG42645" s="49"/>
    </row>
    <row r="42646" spans="85:85" hidden="1" x14ac:dyDescent="0.25">
      <c r="CG42646" s="49"/>
    </row>
    <row r="42647" spans="85:85" hidden="1" x14ac:dyDescent="0.25">
      <c r="CG42647" s="49"/>
    </row>
    <row r="42648" spans="85:85" hidden="1" x14ac:dyDescent="0.25">
      <c r="CG42648" s="49"/>
    </row>
    <row r="42649" spans="85:85" hidden="1" x14ac:dyDescent="0.25">
      <c r="CG42649" s="49"/>
    </row>
    <row r="42650" spans="85:85" hidden="1" x14ac:dyDescent="0.25">
      <c r="CG42650" s="49"/>
    </row>
    <row r="42651" spans="85:85" hidden="1" x14ac:dyDescent="0.25">
      <c r="CG42651" s="49"/>
    </row>
    <row r="42652" spans="85:85" hidden="1" x14ac:dyDescent="0.25">
      <c r="CG42652" s="49"/>
    </row>
    <row r="42653" spans="85:85" hidden="1" x14ac:dyDescent="0.25">
      <c r="CG42653" s="49"/>
    </row>
    <row r="42654" spans="85:85" hidden="1" x14ac:dyDescent="0.25">
      <c r="CG42654" s="49"/>
    </row>
    <row r="42655" spans="85:85" hidden="1" x14ac:dyDescent="0.25">
      <c r="CG42655" s="49"/>
    </row>
    <row r="42656" spans="85:85" hidden="1" x14ac:dyDescent="0.25">
      <c r="CG42656" s="49"/>
    </row>
    <row r="42657" spans="85:85" hidden="1" x14ac:dyDescent="0.25">
      <c r="CG42657" s="49"/>
    </row>
    <row r="42658" spans="85:85" hidden="1" x14ac:dyDescent="0.25">
      <c r="CG42658" s="49"/>
    </row>
    <row r="42659" spans="85:85" hidden="1" x14ac:dyDescent="0.25">
      <c r="CG42659" s="49"/>
    </row>
    <row r="42660" spans="85:85" hidden="1" x14ac:dyDescent="0.25">
      <c r="CG42660" s="49"/>
    </row>
    <row r="42661" spans="85:85" hidden="1" x14ac:dyDescent="0.25">
      <c r="CG42661" s="49"/>
    </row>
    <row r="42662" spans="85:85" hidden="1" x14ac:dyDescent="0.25">
      <c r="CG42662" s="49"/>
    </row>
    <row r="42663" spans="85:85" hidden="1" x14ac:dyDescent="0.25">
      <c r="CG42663" s="49"/>
    </row>
    <row r="42664" spans="85:85" hidden="1" x14ac:dyDescent="0.25">
      <c r="CG42664" s="49"/>
    </row>
    <row r="42665" spans="85:85" hidden="1" x14ac:dyDescent="0.25">
      <c r="CG42665" s="49"/>
    </row>
    <row r="42666" spans="85:85" hidden="1" x14ac:dyDescent="0.25">
      <c r="CG42666" s="49"/>
    </row>
    <row r="42667" spans="85:85" hidden="1" x14ac:dyDescent="0.25">
      <c r="CG42667" s="49"/>
    </row>
    <row r="42668" spans="85:85" hidden="1" x14ac:dyDescent="0.25">
      <c r="CG42668" s="49"/>
    </row>
    <row r="42669" spans="85:85" hidden="1" x14ac:dyDescent="0.25">
      <c r="CG42669" s="49"/>
    </row>
    <row r="42670" spans="85:85" hidden="1" x14ac:dyDescent="0.25">
      <c r="CG42670" s="49"/>
    </row>
    <row r="42671" spans="85:85" hidden="1" x14ac:dyDescent="0.25">
      <c r="CG42671" s="49"/>
    </row>
    <row r="42672" spans="85:85" hidden="1" x14ac:dyDescent="0.25">
      <c r="CG42672" s="49"/>
    </row>
    <row r="42673" spans="85:85" hidden="1" x14ac:dyDescent="0.25">
      <c r="CG42673" s="49"/>
    </row>
    <row r="42674" spans="85:85" hidden="1" x14ac:dyDescent="0.25">
      <c r="CG42674" s="49"/>
    </row>
    <row r="42675" spans="85:85" hidden="1" x14ac:dyDescent="0.25">
      <c r="CG42675" s="49"/>
    </row>
    <row r="42676" spans="85:85" hidden="1" x14ac:dyDescent="0.25">
      <c r="CG42676" s="49"/>
    </row>
    <row r="42677" spans="85:85" hidden="1" x14ac:dyDescent="0.25">
      <c r="CG42677" s="49"/>
    </row>
    <row r="42678" spans="85:85" hidden="1" x14ac:dyDescent="0.25">
      <c r="CG42678" s="49"/>
    </row>
    <row r="42679" spans="85:85" hidden="1" x14ac:dyDescent="0.25">
      <c r="CG42679" s="49"/>
    </row>
    <row r="42680" spans="85:85" hidden="1" x14ac:dyDescent="0.25">
      <c r="CG42680" s="49"/>
    </row>
    <row r="42681" spans="85:85" hidden="1" x14ac:dyDescent="0.25">
      <c r="CG42681" s="49"/>
    </row>
    <row r="42682" spans="85:85" hidden="1" x14ac:dyDescent="0.25">
      <c r="CG42682" s="49"/>
    </row>
    <row r="42683" spans="85:85" hidden="1" x14ac:dyDescent="0.25">
      <c r="CG42683" s="49"/>
    </row>
    <row r="42684" spans="85:85" hidden="1" x14ac:dyDescent="0.25">
      <c r="CG42684" s="49"/>
    </row>
    <row r="42685" spans="85:85" hidden="1" x14ac:dyDescent="0.25">
      <c r="CG42685" s="49"/>
    </row>
    <row r="42686" spans="85:85" hidden="1" x14ac:dyDescent="0.25">
      <c r="CG42686" s="49"/>
    </row>
    <row r="42687" spans="85:85" hidden="1" x14ac:dyDescent="0.25">
      <c r="CG42687" s="49"/>
    </row>
    <row r="42688" spans="85:85" hidden="1" x14ac:dyDescent="0.25">
      <c r="CG42688" s="49"/>
    </row>
    <row r="42689" spans="85:85" hidden="1" x14ac:dyDescent="0.25">
      <c r="CG42689" s="49"/>
    </row>
    <row r="42690" spans="85:85" hidden="1" x14ac:dyDescent="0.25">
      <c r="CG42690" s="49"/>
    </row>
    <row r="42691" spans="85:85" hidden="1" x14ac:dyDescent="0.25">
      <c r="CG42691" s="49"/>
    </row>
    <row r="42692" spans="85:85" hidden="1" x14ac:dyDescent="0.25">
      <c r="CG42692" s="49"/>
    </row>
    <row r="42693" spans="85:85" hidden="1" x14ac:dyDescent="0.25">
      <c r="CG42693" s="49"/>
    </row>
    <row r="42694" spans="85:85" hidden="1" x14ac:dyDescent="0.25">
      <c r="CG42694" s="49"/>
    </row>
    <row r="42695" spans="85:85" hidden="1" x14ac:dyDescent="0.25">
      <c r="CG42695" s="49"/>
    </row>
    <row r="42696" spans="85:85" hidden="1" x14ac:dyDescent="0.25">
      <c r="CG42696" s="49"/>
    </row>
    <row r="42697" spans="85:85" hidden="1" x14ac:dyDescent="0.25">
      <c r="CG42697" s="49"/>
    </row>
    <row r="42698" spans="85:85" hidden="1" x14ac:dyDescent="0.25">
      <c r="CG42698" s="49"/>
    </row>
    <row r="42699" spans="85:85" hidden="1" x14ac:dyDescent="0.25">
      <c r="CG42699" s="49"/>
    </row>
    <row r="42700" spans="85:85" hidden="1" x14ac:dyDescent="0.25">
      <c r="CG42700" s="49"/>
    </row>
    <row r="42701" spans="85:85" hidden="1" x14ac:dyDescent="0.25">
      <c r="CG42701" s="49"/>
    </row>
    <row r="42702" spans="85:85" hidden="1" x14ac:dyDescent="0.25">
      <c r="CG42702" s="49"/>
    </row>
    <row r="42703" spans="85:85" hidden="1" x14ac:dyDescent="0.25">
      <c r="CG42703" s="49"/>
    </row>
    <row r="42704" spans="85:85" hidden="1" x14ac:dyDescent="0.25">
      <c r="CG42704" s="49"/>
    </row>
    <row r="42705" spans="85:85" hidden="1" x14ac:dyDescent="0.25">
      <c r="CG42705" s="49"/>
    </row>
    <row r="42706" spans="85:85" hidden="1" x14ac:dyDescent="0.25">
      <c r="CG42706" s="49"/>
    </row>
    <row r="42707" spans="85:85" hidden="1" x14ac:dyDescent="0.25">
      <c r="CG42707" s="49"/>
    </row>
    <row r="42708" spans="85:85" hidden="1" x14ac:dyDescent="0.25">
      <c r="CG42708" s="49"/>
    </row>
    <row r="42709" spans="85:85" hidden="1" x14ac:dyDescent="0.25">
      <c r="CG42709" s="49"/>
    </row>
    <row r="42710" spans="85:85" hidden="1" x14ac:dyDescent="0.25">
      <c r="CG42710" s="49"/>
    </row>
    <row r="42711" spans="85:85" hidden="1" x14ac:dyDescent="0.25">
      <c r="CG42711" s="49"/>
    </row>
    <row r="42712" spans="85:85" hidden="1" x14ac:dyDescent="0.25">
      <c r="CG42712" s="49"/>
    </row>
    <row r="42713" spans="85:85" hidden="1" x14ac:dyDescent="0.25">
      <c r="CG42713" s="49"/>
    </row>
    <row r="42714" spans="85:85" hidden="1" x14ac:dyDescent="0.25">
      <c r="CG42714" s="49"/>
    </row>
    <row r="42715" spans="85:85" hidden="1" x14ac:dyDescent="0.25">
      <c r="CG42715" s="49"/>
    </row>
    <row r="42716" spans="85:85" hidden="1" x14ac:dyDescent="0.25">
      <c r="CG42716" s="49"/>
    </row>
    <row r="42717" spans="85:85" hidden="1" x14ac:dyDescent="0.25">
      <c r="CG42717" s="49"/>
    </row>
    <row r="42718" spans="85:85" hidden="1" x14ac:dyDescent="0.25">
      <c r="CG42718" s="49"/>
    </row>
    <row r="42719" spans="85:85" hidden="1" x14ac:dyDescent="0.25">
      <c r="CG42719" s="49"/>
    </row>
    <row r="42720" spans="85:85" hidden="1" x14ac:dyDescent="0.25">
      <c r="CG42720" s="49"/>
    </row>
    <row r="42721" spans="85:85" hidden="1" x14ac:dyDescent="0.25">
      <c r="CG42721" s="49"/>
    </row>
    <row r="42722" spans="85:85" hidden="1" x14ac:dyDescent="0.25">
      <c r="CG42722" s="49"/>
    </row>
    <row r="42723" spans="85:85" hidden="1" x14ac:dyDescent="0.25">
      <c r="CG42723" s="49"/>
    </row>
    <row r="42724" spans="85:85" hidden="1" x14ac:dyDescent="0.25">
      <c r="CG42724" s="49"/>
    </row>
    <row r="42725" spans="85:85" hidden="1" x14ac:dyDescent="0.25">
      <c r="CG42725" s="49"/>
    </row>
    <row r="42726" spans="85:85" hidden="1" x14ac:dyDescent="0.25">
      <c r="CG42726" s="49"/>
    </row>
    <row r="42727" spans="85:85" hidden="1" x14ac:dyDescent="0.25">
      <c r="CG42727" s="49"/>
    </row>
    <row r="42728" spans="85:85" hidden="1" x14ac:dyDescent="0.25">
      <c r="CG42728" s="49"/>
    </row>
    <row r="42729" spans="85:85" hidden="1" x14ac:dyDescent="0.25">
      <c r="CG42729" s="49"/>
    </row>
    <row r="42730" spans="85:85" hidden="1" x14ac:dyDescent="0.25">
      <c r="CG42730" s="49"/>
    </row>
    <row r="42731" spans="85:85" hidden="1" x14ac:dyDescent="0.25">
      <c r="CG42731" s="49"/>
    </row>
    <row r="42732" spans="85:85" hidden="1" x14ac:dyDescent="0.25">
      <c r="CG42732" s="49"/>
    </row>
    <row r="42733" spans="85:85" hidden="1" x14ac:dyDescent="0.25">
      <c r="CG42733" s="49"/>
    </row>
    <row r="42734" spans="85:85" hidden="1" x14ac:dyDescent="0.25">
      <c r="CG42734" s="49"/>
    </row>
    <row r="42735" spans="85:85" hidden="1" x14ac:dyDescent="0.25">
      <c r="CG42735" s="49"/>
    </row>
    <row r="42736" spans="85:85" hidden="1" x14ac:dyDescent="0.25">
      <c r="CG42736" s="49"/>
    </row>
    <row r="42737" spans="85:85" hidden="1" x14ac:dyDescent="0.25">
      <c r="CG42737" s="49"/>
    </row>
    <row r="42738" spans="85:85" hidden="1" x14ac:dyDescent="0.25">
      <c r="CG42738" s="49"/>
    </row>
    <row r="42739" spans="85:85" hidden="1" x14ac:dyDescent="0.25">
      <c r="CG42739" s="49"/>
    </row>
    <row r="42740" spans="85:85" hidden="1" x14ac:dyDescent="0.25">
      <c r="CG42740" s="49"/>
    </row>
    <row r="42741" spans="85:85" hidden="1" x14ac:dyDescent="0.25">
      <c r="CG42741" s="49"/>
    </row>
    <row r="42742" spans="85:85" hidden="1" x14ac:dyDescent="0.25">
      <c r="CG42742" s="49"/>
    </row>
    <row r="42743" spans="85:85" hidden="1" x14ac:dyDescent="0.25">
      <c r="CG42743" s="49"/>
    </row>
    <row r="42744" spans="85:85" hidden="1" x14ac:dyDescent="0.25">
      <c r="CG42744" s="49"/>
    </row>
    <row r="42745" spans="85:85" hidden="1" x14ac:dyDescent="0.25">
      <c r="CG42745" s="49"/>
    </row>
    <row r="42746" spans="85:85" hidden="1" x14ac:dyDescent="0.25">
      <c r="CG42746" s="49"/>
    </row>
    <row r="42747" spans="85:85" hidden="1" x14ac:dyDescent="0.25">
      <c r="CG42747" s="49"/>
    </row>
    <row r="42748" spans="85:85" hidden="1" x14ac:dyDescent="0.25">
      <c r="CG42748" s="49"/>
    </row>
    <row r="42749" spans="85:85" hidden="1" x14ac:dyDescent="0.25">
      <c r="CG42749" s="49"/>
    </row>
    <row r="42750" spans="85:85" hidden="1" x14ac:dyDescent="0.25">
      <c r="CG42750" s="49"/>
    </row>
    <row r="42751" spans="85:85" hidden="1" x14ac:dyDescent="0.25">
      <c r="CG42751" s="49"/>
    </row>
    <row r="42752" spans="85:85" hidden="1" x14ac:dyDescent="0.25">
      <c r="CG42752" s="49"/>
    </row>
    <row r="42753" spans="85:85" hidden="1" x14ac:dyDescent="0.25">
      <c r="CG42753" s="49"/>
    </row>
    <row r="42754" spans="85:85" hidden="1" x14ac:dyDescent="0.25">
      <c r="CG42754" s="49"/>
    </row>
    <row r="42755" spans="85:85" hidden="1" x14ac:dyDescent="0.25">
      <c r="CG42755" s="49"/>
    </row>
    <row r="42756" spans="85:85" hidden="1" x14ac:dyDescent="0.25">
      <c r="CG42756" s="49"/>
    </row>
    <row r="42757" spans="85:85" hidden="1" x14ac:dyDescent="0.25">
      <c r="CG42757" s="49"/>
    </row>
    <row r="42758" spans="85:85" hidden="1" x14ac:dyDescent="0.25">
      <c r="CG42758" s="49"/>
    </row>
    <row r="42759" spans="85:85" hidden="1" x14ac:dyDescent="0.25">
      <c r="CG42759" s="49"/>
    </row>
    <row r="42760" spans="85:85" hidden="1" x14ac:dyDescent="0.25">
      <c r="CG42760" s="49"/>
    </row>
    <row r="42761" spans="85:85" hidden="1" x14ac:dyDescent="0.25">
      <c r="CG42761" s="49"/>
    </row>
    <row r="42762" spans="85:85" hidden="1" x14ac:dyDescent="0.25">
      <c r="CG42762" s="49"/>
    </row>
    <row r="42763" spans="85:85" hidden="1" x14ac:dyDescent="0.25">
      <c r="CG42763" s="49"/>
    </row>
    <row r="42764" spans="85:85" hidden="1" x14ac:dyDescent="0.25">
      <c r="CG42764" s="49"/>
    </row>
    <row r="42765" spans="85:85" hidden="1" x14ac:dyDescent="0.25">
      <c r="CG42765" s="49"/>
    </row>
    <row r="42766" spans="85:85" hidden="1" x14ac:dyDescent="0.25">
      <c r="CG42766" s="49"/>
    </row>
    <row r="42767" spans="85:85" hidden="1" x14ac:dyDescent="0.25">
      <c r="CG42767" s="49"/>
    </row>
    <row r="42768" spans="85:85" hidden="1" x14ac:dyDescent="0.25">
      <c r="CG42768" s="49"/>
    </row>
    <row r="42769" spans="85:85" hidden="1" x14ac:dyDescent="0.25">
      <c r="CG42769" s="49"/>
    </row>
    <row r="42770" spans="85:85" hidden="1" x14ac:dyDescent="0.25">
      <c r="CG42770" s="49"/>
    </row>
    <row r="42771" spans="85:85" hidden="1" x14ac:dyDescent="0.25">
      <c r="CG42771" s="49"/>
    </row>
    <row r="42772" spans="85:85" hidden="1" x14ac:dyDescent="0.25">
      <c r="CG42772" s="49"/>
    </row>
    <row r="42773" spans="85:85" hidden="1" x14ac:dyDescent="0.25">
      <c r="CG42773" s="49"/>
    </row>
    <row r="42774" spans="85:85" hidden="1" x14ac:dyDescent="0.25">
      <c r="CG42774" s="49"/>
    </row>
    <row r="42775" spans="85:85" hidden="1" x14ac:dyDescent="0.25">
      <c r="CG42775" s="49"/>
    </row>
    <row r="42776" spans="85:85" hidden="1" x14ac:dyDescent="0.25">
      <c r="CG42776" s="49"/>
    </row>
    <row r="42777" spans="85:85" hidden="1" x14ac:dyDescent="0.25">
      <c r="CG42777" s="49"/>
    </row>
    <row r="42778" spans="85:85" hidden="1" x14ac:dyDescent="0.25">
      <c r="CG42778" s="49"/>
    </row>
    <row r="42779" spans="85:85" hidden="1" x14ac:dyDescent="0.25">
      <c r="CG42779" s="49"/>
    </row>
    <row r="42780" spans="85:85" hidden="1" x14ac:dyDescent="0.25">
      <c r="CG42780" s="49"/>
    </row>
    <row r="42781" spans="85:85" hidden="1" x14ac:dyDescent="0.25">
      <c r="CG42781" s="49"/>
    </row>
    <row r="42782" spans="85:85" hidden="1" x14ac:dyDescent="0.25">
      <c r="CG42782" s="49"/>
    </row>
    <row r="42783" spans="85:85" hidden="1" x14ac:dyDescent="0.25">
      <c r="CG42783" s="49"/>
    </row>
    <row r="42784" spans="85:85" hidden="1" x14ac:dyDescent="0.25">
      <c r="CG42784" s="49"/>
    </row>
    <row r="42785" spans="85:85" hidden="1" x14ac:dyDescent="0.25">
      <c r="CG42785" s="49"/>
    </row>
    <row r="42786" spans="85:85" hidden="1" x14ac:dyDescent="0.25">
      <c r="CG42786" s="49"/>
    </row>
    <row r="42787" spans="85:85" hidden="1" x14ac:dyDescent="0.25">
      <c r="CG42787" s="49"/>
    </row>
    <row r="42788" spans="85:85" hidden="1" x14ac:dyDescent="0.25">
      <c r="CG42788" s="49"/>
    </row>
    <row r="42789" spans="85:85" hidden="1" x14ac:dyDescent="0.25">
      <c r="CG42789" s="49"/>
    </row>
    <row r="42790" spans="85:85" hidden="1" x14ac:dyDescent="0.25">
      <c r="CG42790" s="49"/>
    </row>
    <row r="42791" spans="85:85" hidden="1" x14ac:dyDescent="0.25">
      <c r="CG42791" s="49"/>
    </row>
    <row r="42792" spans="85:85" hidden="1" x14ac:dyDescent="0.25">
      <c r="CG42792" s="49"/>
    </row>
    <row r="42793" spans="85:85" hidden="1" x14ac:dyDescent="0.25">
      <c r="CG42793" s="49"/>
    </row>
    <row r="42794" spans="85:85" hidden="1" x14ac:dyDescent="0.25">
      <c r="CG42794" s="49"/>
    </row>
    <row r="42795" spans="85:85" hidden="1" x14ac:dyDescent="0.25">
      <c r="CG42795" s="49"/>
    </row>
    <row r="42796" spans="85:85" hidden="1" x14ac:dyDescent="0.25">
      <c r="CG42796" s="49"/>
    </row>
    <row r="42797" spans="85:85" hidden="1" x14ac:dyDescent="0.25">
      <c r="CG42797" s="49"/>
    </row>
    <row r="42798" spans="85:85" hidden="1" x14ac:dyDescent="0.25">
      <c r="CG42798" s="49"/>
    </row>
    <row r="42799" spans="85:85" hidden="1" x14ac:dyDescent="0.25">
      <c r="CG42799" s="49"/>
    </row>
    <row r="42800" spans="85:85" hidden="1" x14ac:dyDescent="0.25">
      <c r="CG42800" s="49"/>
    </row>
    <row r="42801" spans="85:85" hidden="1" x14ac:dyDescent="0.25">
      <c r="CG42801" s="49"/>
    </row>
    <row r="42802" spans="85:85" hidden="1" x14ac:dyDescent="0.25">
      <c r="CG42802" s="49"/>
    </row>
    <row r="42803" spans="85:85" hidden="1" x14ac:dyDescent="0.25">
      <c r="CG42803" s="49"/>
    </row>
    <row r="42804" spans="85:85" hidden="1" x14ac:dyDescent="0.25">
      <c r="CG42804" s="49"/>
    </row>
    <row r="42805" spans="85:85" hidden="1" x14ac:dyDescent="0.25">
      <c r="CG42805" s="49"/>
    </row>
    <row r="42806" spans="85:85" hidden="1" x14ac:dyDescent="0.25">
      <c r="CG42806" s="49"/>
    </row>
    <row r="42807" spans="85:85" hidden="1" x14ac:dyDescent="0.25">
      <c r="CG42807" s="49"/>
    </row>
    <row r="42808" spans="85:85" hidden="1" x14ac:dyDescent="0.25">
      <c r="CG42808" s="49"/>
    </row>
    <row r="42809" spans="85:85" hidden="1" x14ac:dyDescent="0.25">
      <c r="CG42809" s="49"/>
    </row>
    <row r="42810" spans="85:85" hidden="1" x14ac:dyDescent="0.25">
      <c r="CG42810" s="49"/>
    </row>
    <row r="42811" spans="85:85" hidden="1" x14ac:dyDescent="0.25">
      <c r="CG42811" s="49"/>
    </row>
    <row r="42812" spans="85:85" hidden="1" x14ac:dyDescent="0.25">
      <c r="CG42812" s="49"/>
    </row>
    <row r="42813" spans="85:85" hidden="1" x14ac:dyDescent="0.25">
      <c r="CG42813" s="49"/>
    </row>
    <row r="42814" spans="85:85" hidden="1" x14ac:dyDescent="0.25">
      <c r="CG42814" s="49"/>
    </row>
    <row r="42815" spans="85:85" hidden="1" x14ac:dyDescent="0.25">
      <c r="CG42815" s="49"/>
    </row>
    <row r="42816" spans="85:85" hidden="1" x14ac:dyDescent="0.25">
      <c r="CG42816" s="49"/>
    </row>
    <row r="42817" spans="85:85" hidden="1" x14ac:dyDescent="0.25">
      <c r="CG42817" s="49"/>
    </row>
    <row r="42818" spans="85:85" hidden="1" x14ac:dyDescent="0.25">
      <c r="CG42818" s="49"/>
    </row>
    <row r="42819" spans="85:85" hidden="1" x14ac:dyDescent="0.25">
      <c r="CG42819" s="49"/>
    </row>
    <row r="42820" spans="85:85" hidden="1" x14ac:dyDescent="0.25">
      <c r="CG42820" s="49"/>
    </row>
    <row r="42821" spans="85:85" hidden="1" x14ac:dyDescent="0.25">
      <c r="CG42821" s="49"/>
    </row>
    <row r="42822" spans="85:85" hidden="1" x14ac:dyDescent="0.25">
      <c r="CG42822" s="49"/>
    </row>
    <row r="42823" spans="85:85" hidden="1" x14ac:dyDescent="0.25">
      <c r="CG42823" s="49"/>
    </row>
    <row r="42824" spans="85:85" hidden="1" x14ac:dyDescent="0.25">
      <c r="CG42824" s="49"/>
    </row>
    <row r="42825" spans="85:85" hidden="1" x14ac:dyDescent="0.25">
      <c r="CG42825" s="49"/>
    </row>
    <row r="42826" spans="85:85" hidden="1" x14ac:dyDescent="0.25">
      <c r="CG42826" s="49"/>
    </row>
    <row r="42827" spans="85:85" hidden="1" x14ac:dyDescent="0.25">
      <c r="CG42827" s="49"/>
    </row>
    <row r="42828" spans="85:85" hidden="1" x14ac:dyDescent="0.25">
      <c r="CG42828" s="49"/>
    </row>
    <row r="42829" spans="85:85" hidden="1" x14ac:dyDescent="0.25">
      <c r="CG42829" s="49"/>
    </row>
    <row r="42830" spans="85:85" hidden="1" x14ac:dyDescent="0.25">
      <c r="CG42830" s="49"/>
    </row>
    <row r="42831" spans="85:85" hidden="1" x14ac:dyDescent="0.25">
      <c r="CG42831" s="49"/>
    </row>
    <row r="42832" spans="85:85" hidden="1" x14ac:dyDescent="0.25">
      <c r="CG42832" s="49"/>
    </row>
    <row r="42833" spans="85:85" hidden="1" x14ac:dyDescent="0.25">
      <c r="CG42833" s="49"/>
    </row>
    <row r="42834" spans="85:85" hidden="1" x14ac:dyDescent="0.25">
      <c r="CG42834" s="49"/>
    </row>
    <row r="42835" spans="85:85" hidden="1" x14ac:dyDescent="0.25">
      <c r="CG42835" s="49"/>
    </row>
    <row r="42836" spans="85:85" hidden="1" x14ac:dyDescent="0.25">
      <c r="CG42836" s="49"/>
    </row>
    <row r="42837" spans="85:85" hidden="1" x14ac:dyDescent="0.25">
      <c r="CG42837" s="49"/>
    </row>
    <row r="42838" spans="85:85" hidden="1" x14ac:dyDescent="0.25">
      <c r="CG42838" s="49"/>
    </row>
    <row r="42839" spans="85:85" hidden="1" x14ac:dyDescent="0.25">
      <c r="CG42839" s="49"/>
    </row>
    <row r="42840" spans="85:85" hidden="1" x14ac:dyDescent="0.25">
      <c r="CG42840" s="49"/>
    </row>
    <row r="42841" spans="85:85" hidden="1" x14ac:dyDescent="0.25">
      <c r="CG42841" s="49"/>
    </row>
    <row r="42842" spans="85:85" hidden="1" x14ac:dyDescent="0.25">
      <c r="CG42842" s="49"/>
    </row>
    <row r="42843" spans="85:85" hidden="1" x14ac:dyDescent="0.25">
      <c r="CG42843" s="49"/>
    </row>
    <row r="42844" spans="85:85" hidden="1" x14ac:dyDescent="0.25">
      <c r="CG42844" s="49"/>
    </row>
    <row r="42845" spans="85:85" hidden="1" x14ac:dyDescent="0.25">
      <c r="CG42845" s="49"/>
    </row>
    <row r="42846" spans="85:85" hidden="1" x14ac:dyDescent="0.25">
      <c r="CG42846" s="49"/>
    </row>
    <row r="42847" spans="85:85" hidden="1" x14ac:dyDescent="0.25">
      <c r="CG42847" s="49"/>
    </row>
    <row r="42848" spans="85:85" hidden="1" x14ac:dyDescent="0.25">
      <c r="CG42848" s="49"/>
    </row>
    <row r="42849" spans="85:85" hidden="1" x14ac:dyDescent="0.25">
      <c r="CG42849" s="49"/>
    </row>
    <row r="42850" spans="85:85" hidden="1" x14ac:dyDescent="0.25">
      <c r="CG42850" s="49"/>
    </row>
    <row r="42851" spans="85:85" hidden="1" x14ac:dyDescent="0.25">
      <c r="CG42851" s="49"/>
    </row>
    <row r="42852" spans="85:85" hidden="1" x14ac:dyDescent="0.25">
      <c r="CG42852" s="49"/>
    </row>
    <row r="42853" spans="85:85" hidden="1" x14ac:dyDescent="0.25">
      <c r="CG42853" s="49"/>
    </row>
    <row r="42854" spans="85:85" hidden="1" x14ac:dyDescent="0.25">
      <c r="CG42854" s="49"/>
    </row>
    <row r="42855" spans="85:85" hidden="1" x14ac:dyDescent="0.25">
      <c r="CG42855" s="49"/>
    </row>
    <row r="42856" spans="85:85" hidden="1" x14ac:dyDescent="0.25">
      <c r="CG42856" s="49"/>
    </row>
    <row r="42857" spans="85:85" hidden="1" x14ac:dyDescent="0.25">
      <c r="CG42857" s="49"/>
    </row>
    <row r="42858" spans="85:85" hidden="1" x14ac:dyDescent="0.25">
      <c r="CG42858" s="49"/>
    </row>
    <row r="42859" spans="85:85" hidden="1" x14ac:dyDescent="0.25">
      <c r="CG42859" s="49"/>
    </row>
    <row r="42860" spans="85:85" hidden="1" x14ac:dyDescent="0.25">
      <c r="CG42860" s="49"/>
    </row>
    <row r="42861" spans="85:85" hidden="1" x14ac:dyDescent="0.25">
      <c r="CG42861" s="49"/>
    </row>
    <row r="42862" spans="85:85" hidden="1" x14ac:dyDescent="0.25">
      <c r="CG42862" s="49"/>
    </row>
    <row r="42863" spans="85:85" hidden="1" x14ac:dyDescent="0.25">
      <c r="CG42863" s="49"/>
    </row>
    <row r="42864" spans="85:85" hidden="1" x14ac:dyDescent="0.25">
      <c r="CG42864" s="49"/>
    </row>
    <row r="42865" spans="85:85" hidden="1" x14ac:dyDescent="0.25">
      <c r="CG42865" s="49"/>
    </row>
    <row r="42866" spans="85:85" hidden="1" x14ac:dyDescent="0.25">
      <c r="CG42866" s="49"/>
    </row>
    <row r="42867" spans="85:85" hidden="1" x14ac:dyDescent="0.25">
      <c r="CG42867" s="49"/>
    </row>
    <row r="42868" spans="85:85" hidden="1" x14ac:dyDescent="0.25">
      <c r="CG42868" s="49"/>
    </row>
    <row r="42869" spans="85:85" hidden="1" x14ac:dyDescent="0.25">
      <c r="CG42869" s="49"/>
    </row>
    <row r="42870" spans="85:85" hidden="1" x14ac:dyDescent="0.25">
      <c r="CG42870" s="49"/>
    </row>
    <row r="42871" spans="85:85" hidden="1" x14ac:dyDescent="0.25">
      <c r="CG42871" s="49"/>
    </row>
    <row r="42872" spans="85:85" hidden="1" x14ac:dyDescent="0.25">
      <c r="CG42872" s="49"/>
    </row>
    <row r="42873" spans="85:85" hidden="1" x14ac:dyDescent="0.25">
      <c r="CG42873" s="49"/>
    </row>
    <row r="42874" spans="85:85" hidden="1" x14ac:dyDescent="0.25">
      <c r="CG42874" s="49"/>
    </row>
    <row r="42875" spans="85:85" hidden="1" x14ac:dyDescent="0.25">
      <c r="CG42875" s="49"/>
    </row>
    <row r="42876" spans="85:85" hidden="1" x14ac:dyDescent="0.25">
      <c r="CG42876" s="49"/>
    </row>
    <row r="42877" spans="85:85" hidden="1" x14ac:dyDescent="0.25">
      <c r="CG42877" s="49"/>
    </row>
    <row r="42878" spans="85:85" hidden="1" x14ac:dyDescent="0.25">
      <c r="CG42878" s="49"/>
    </row>
    <row r="42879" spans="85:85" hidden="1" x14ac:dyDescent="0.25">
      <c r="CG42879" s="49"/>
    </row>
    <row r="42880" spans="85:85" hidden="1" x14ac:dyDescent="0.25">
      <c r="CG42880" s="49"/>
    </row>
    <row r="42881" spans="85:85" hidden="1" x14ac:dyDescent="0.25">
      <c r="CG42881" s="49"/>
    </row>
    <row r="42882" spans="85:85" hidden="1" x14ac:dyDescent="0.25">
      <c r="CG42882" s="49"/>
    </row>
    <row r="42883" spans="85:85" hidden="1" x14ac:dyDescent="0.25">
      <c r="CG42883" s="49"/>
    </row>
    <row r="42884" spans="85:85" hidden="1" x14ac:dyDescent="0.25">
      <c r="CG42884" s="49"/>
    </row>
    <row r="42885" spans="85:85" hidden="1" x14ac:dyDescent="0.25">
      <c r="CG42885" s="49"/>
    </row>
    <row r="42886" spans="85:85" hidden="1" x14ac:dyDescent="0.25">
      <c r="CG42886" s="49"/>
    </row>
    <row r="42887" spans="85:85" hidden="1" x14ac:dyDescent="0.25">
      <c r="CG42887" s="49"/>
    </row>
    <row r="42888" spans="85:85" hidden="1" x14ac:dyDescent="0.25">
      <c r="CG42888" s="49"/>
    </row>
    <row r="42889" spans="85:85" hidden="1" x14ac:dyDescent="0.25">
      <c r="CG42889" s="49"/>
    </row>
    <row r="42890" spans="85:85" hidden="1" x14ac:dyDescent="0.25">
      <c r="CG42890" s="49"/>
    </row>
    <row r="42891" spans="85:85" hidden="1" x14ac:dyDescent="0.25">
      <c r="CG42891" s="49"/>
    </row>
    <row r="42892" spans="85:85" hidden="1" x14ac:dyDescent="0.25">
      <c r="CG42892" s="49"/>
    </row>
    <row r="42893" spans="85:85" hidden="1" x14ac:dyDescent="0.25">
      <c r="CG42893" s="49"/>
    </row>
    <row r="42894" spans="85:85" hidden="1" x14ac:dyDescent="0.25">
      <c r="CG42894" s="49"/>
    </row>
    <row r="42895" spans="85:85" hidden="1" x14ac:dyDescent="0.25">
      <c r="CG42895" s="49"/>
    </row>
    <row r="42896" spans="85:85" hidden="1" x14ac:dyDescent="0.25">
      <c r="CG42896" s="49"/>
    </row>
    <row r="42897" spans="85:85" hidden="1" x14ac:dyDescent="0.25">
      <c r="CG42897" s="49"/>
    </row>
    <row r="42898" spans="85:85" hidden="1" x14ac:dyDescent="0.25">
      <c r="CG42898" s="49"/>
    </row>
    <row r="42899" spans="85:85" hidden="1" x14ac:dyDescent="0.25">
      <c r="CG42899" s="49"/>
    </row>
    <row r="42900" spans="85:85" hidden="1" x14ac:dyDescent="0.25">
      <c r="CG42900" s="49"/>
    </row>
    <row r="42901" spans="85:85" hidden="1" x14ac:dyDescent="0.25">
      <c r="CG42901" s="49"/>
    </row>
    <row r="42902" spans="85:85" hidden="1" x14ac:dyDescent="0.25">
      <c r="CG42902" s="49"/>
    </row>
    <row r="42903" spans="85:85" hidden="1" x14ac:dyDescent="0.25">
      <c r="CG42903" s="49"/>
    </row>
    <row r="42904" spans="85:85" hidden="1" x14ac:dyDescent="0.25">
      <c r="CG42904" s="49"/>
    </row>
    <row r="42905" spans="85:85" hidden="1" x14ac:dyDescent="0.25">
      <c r="CG42905" s="49"/>
    </row>
    <row r="42906" spans="85:85" hidden="1" x14ac:dyDescent="0.25">
      <c r="CG42906" s="49"/>
    </row>
    <row r="42907" spans="85:85" hidden="1" x14ac:dyDescent="0.25">
      <c r="CG42907" s="49"/>
    </row>
    <row r="42908" spans="85:85" hidden="1" x14ac:dyDescent="0.25">
      <c r="CG42908" s="49"/>
    </row>
    <row r="42909" spans="85:85" hidden="1" x14ac:dyDescent="0.25">
      <c r="CG42909" s="49"/>
    </row>
    <row r="42910" spans="85:85" hidden="1" x14ac:dyDescent="0.25">
      <c r="CG42910" s="49"/>
    </row>
    <row r="42911" spans="85:85" hidden="1" x14ac:dyDescent="0.25">
      <c r="CG42911" s="49"/>
    </row>
    <row r="42912" spans="85:85" hidden="1" x14ac:dyDescent="0.25">
      <c r="CG42912" s="49"/>
    </row>
    <row r="42913" spans="85:85" hidden="1" x14ac:dyDescent="0.25">
      <c r="CG42913" s="49"/>
    </row>
    <row r="42914" spans="85:85" hidden="1" x14ac:dyDescent="0.25">
      <c r="CG42914" s="49"/>
    </row>
    <row r="42915" spans="85:85" hidden="1" x14ac:dyDescent="0.25">
      <c r="CG42915" s="49"/>
    </row>
    <row r="42916" spans="85:85" hidden="1" x14ac:dyDescent="0.25">
      <c r="CG42916" s="49"/>
    </row>
    <row r="42917" spans="85:85" hidden="1" x14ac:dyDescent="0.25">
      <c r="CG42917" s="49"/>
    </row>
    <row r="42918" spans="85:85" hidden="1" x14ac:dyDescent="0.25">
      <c r="CG42918" s="49"/>
    </row>
    <row r="42919" spans="85:85" hidden="1" x14ac:dyDescent="0.25">
      <c r="CG42919" s="49"/>
    </row>
    <row r="42920" spans="85:85" hidden="1" x14ac:dyDescent="0.25">
      <c r="CG42920" s="49"/>
    </row>
    <row r="42921" spans="85:85" hidden="1" x14ac:dyDescent="0.25">
      <c r="CG42921" s="49"/>
    </row>
    <row r="42922" spans="85:85" hidden="1" x14ac:dyDescent="0.25">
      <c r="CG42922" s="49"/>
    </row>
    <row r="42923" spans="85:85" hidden="1" x14ac:dyDescent="0.25">
      <c r="CG42923" s="49"/>
    </row>
    <row r="42924" spans="85:85" hidden="1" x14ac:dyDescent="0.25">
      <c r="CG42924" s="49"/>
    </row>
    <row r="42925" spans="85:85" hidden="1" x14ac:dyDescent="0.25">
      <c r="CG42925" s="49"/>
    </row>
    <row r="42926" spans="85:85" hidden="1" x14ac:dyDescent="0.25">
      <c r="CG42926" s="49"/>
    </row>
    <row r="42927" spans="85:85" hidden="1" x14ac:dyDescent="0.25">
      <c r="CG42927" s="49"/>
    </row>
    <row r="42928" spans="85:85" hidden="1" x14ac:dyDescent="0.25">
      <c r="CG42928" s="49"/>
    </row>
    <row r="42929" spans="85:85" hidden="1" x14ac:dyDescent="0.25">
      <c r="CG42929" s="49"/>
    </row>
    <row r="42930" spans="85:85" hidden="1" x14ac:dyDescent="0.25">
      <c r="CG42930" s="49"/>
    </row>
    <row r="42931" spans="85:85" hidden="1" x14ac:dyDescent="0.25">
      <c r="CG42931" s="49"/>
    </row>
    <row r="42932" spans="85:85" hidden="1" x14ac:dyDescent="0.25">
      <c r="CG42932" s="49"/>
    </row>
    <row r="42933" spans="85:85" hidden="1" x14ac:dyDescent="0.25">
      <c r="CG42933" s="49"/>
    </row>
    <row r="42934" spans="85:85" hidden="1" x14ac:dyDescent="0.25">
      <c r="CG42934" s="49"/>
    </row>
    <row r="42935" spans="85:85" hidden="1" x14ac:dyDescent="0.25">
      <c r="CG42935" s="49"/>
    </row>
    <row r="42936" spans="85:85" hidden="1" x14ac:dyDescent="0.25">
      <c r="CG42936" s="49"/>
    </row>
    <row r="42937" spans="85:85" hidden="1" x14ac:dyDescent="0.25">
      <c r="CG42937" s="49"/>
    </row>
    <row r="42938" spans="85:85" hidden="1" x14ac:dyDescent="0.25">
      <c r="CG42938" s="49"/>
    </row>
    <row r="42939" spans="85:85" hidden="1" x14ac:dyDescent="0.25">
      <c r="CG42939" s="49"/>
    </row>
    <row r="42940" spans="85:85" hidden="1" x14ac:dyDescent="0.25">
      <c r="CG42940" s="49"/>
    </row>
    <row r="42941" spans="85:85" hidden="1" x14ac:dyDescent="0.25">
      <c r="CG42941" s="49"/>
    </row>
    <row r="42942" spans="85:85" hidden="1" x14ac:dyDescent="0.25">
      <c r="CG42942" s="49"/>
    </row>
    <row r="42943" spans="85:85" hidden="1" x14ac:dyDescent="0.25">
      <c r="CG42943" s="49"/>
    </row>
    <row r="42944" spans="85:85" hidden="1" x14ac:dyDescent="0.25">
      <c r="CG42944" s="49"/>
    </row>
    <row r="42945" spans="85:85" hidden="1" x14ac:dyDescent="0.25">
      <c r="CG42945" s="49"/>
    </row>
    <row r="42946" spans="85:85" hidden="1" x14ac:dyDescent="0.25">
      <c r="CG42946" s="49"/>
    </row>
    <row r="42947" spans="85:85" hidden="1" x14ac:dyDescent="0.25">
      <c r="CG42947" s="49"/>
    </row>
    <row r="42948" spans="85:85" hidden="1" x14ac:dyDescent="0.25">
      <c r="CG42948" s="49"/>
    </row>
    <row r="42949" spans="85:85" hidden="1" x14ac:dyDescent="0.25">
      <c r="CG42949" s="49"/>
    </row>
    <row r="42950" spans="85:85" hidden="1" x14ac:dyDescent="0.25">
      <c r="CG42950" s="49"/>
    </row>
    <row r="42951" spans="85:85" hidden="1" x14ac:dyDescent="0.25">
      <c r="CG42951" s="49"/>
    </row>
    <row r="42952" spans="85:85" hidden="1" x14ac:dyDescent="0.25">
      <c r="CG42952" s="49"/>
    </row>
    <row r="42953" spans="85:85" hidden="1" x14ac:dyDescent="0.25">
      <c r="CG42953" s="49"/>
    </row>
    <row r="42954" spans="85:85" hidden="1" x14ac:dyDescent="0.25">
      <c r="CG42954" s="49"/>
    </row>
    <row r="42955" spans="85:85" hidden="1" x14ac:dyDescent="0.25">
      <c r="CG42955" s="49"/>
    </row>
    <row r="42956" spans="85:85" hidden="1" x14ac:dyDescent="0.25">
      <c r="CG42956" s="49"/>
    </row>
    <row r="42957" spans="85:85" hidden="1" x14ac:dyDescent="0.25">
      <c r="CG42957" s="49"/>
    </row>
    <row r="42958" spans="85:85" hidden="1" x14ac:dyDescent="0.25">
      <c r="CG42958" s="49"/>
    </row>
    <row r="42959" spans="85:85" hidden="1" x14ac:dyDescent="0.25">
      <c r="CG42959" s="49"/>
    </row>
    <row r="42960" spans="85:85" hidden="1" x14ac:dyDescent="0.25">
      <c r="CG42960" s="49"/>
    </row>
    <row r="42961" spans="85:85" hidden="1" x14ac:dyDescent="0.25">
      <c r="CG42961" s="49"/>
    </row>
    <row r="42962" spans="85:85" hidden="1" x14ac:dyDescent="0.25">
      <c r="CG42962" s="49"/>
    </row>
    <row r="42963" spans="85:85" hidden="1" x14ac:dyDescent="0.25">
      <c r="CG42963" s="49"/>
    </row>
    <row r="42964" spans="85:85" hidden="1" x14ac:dyDescent="0.25">
      <c r="CG42964" s="49"/>
    </row>
    <row r="42965" spans="85:85" hidden="1" x14ac:dyDescent="0.25">
      <c r="CG42965" s="49"/>
    </row>
    <row r="42966" spans="85:85" hidden="1" x14ac:dyDescent="0.25">
      <c r="CG42966" s="49"/>
    </row>
    <row r="42967" spans="85:85" hidden="1" x14ac:dyDescent="0.25">
      <c r="CG42967" s="49"/>
    </row>
    <row r="42968" spans="85:85" hidden="1" x14ac:dyDescent="0.25">
      <c r="CG42968" s="49"/>
    </row>
    <row r="42969" spans="85:85" hidden="1" x14ac:dyDescent="0.25">
      <c r="CG42969" s="49"/>
    </row>
    <row r="42970" spans="85:85" hidden="1" x14ac:dyDescent="0.25">
      <c r="CG42970" s="49"/>
    </row>
    <row r="42971" spans="85:85" hidden="1" x14ac:dyDescent="0.25">
      <c r="CG42971" s="49"/>
    </row>
    <row r="42972" spans="85:85" hidden="1" x14ac:dyDescent="0.25">
      <c r="CG42972" s="49"/>
    </row>
    <row r="42973" spans="85:85" hidden="1" x14ac:dyDescent="0.25">
      <c r="CG42973" s="49"/>
    </row>
    <row r="42974" spans="85:85" hidden="1" x14ac:dyDescent="0.25">
      <c r="CG42974" s="49"/>
    </row>
    <row r="42975" spans="85:85" hidden="1" x14ac:dyDescent="0.25">
      <c r="CG42975" s="49"/>
    </row>
    <row r="42976" spans="85:85" hidden="1" x14ac:dyDescent="0.25">
      <c r="CG42976" s="49"/>
    </row>
    <row r="42977" spans="85:85" hidden="1" x14ac:dyDescent="0.25">
      <c r="CG42977" s="49"/>
    </row>
    <row r="42978" spans="85:85" hidden="1" x14ac:dyDescent="0.25">
      <c r="CG42978" s="49"/>
    </row>
    <row r="42979" spans="85:85" hidden="1" x14ac:dyDescent="0.25">
      <c r="CG42979" s="49"/>
    </row>
    <row r="42980" spans="85:85" hidden="1" x14ac:dyDescent="0.25">
      <c r="CG42980" s="49"/>
    </row>
    <row r="42981" spans="85:85" hidden="1" x14ac:dyDescent="0.25">
      <c r="CG42981" s="49"/>
    </row>
    <row r="42982" spans="85:85" hidden="1" x14ac:dyDescent="0.25">
      <c r="CG42982" s="49"/>
    </row>
    <row r="42983" spans="85:85" hidden="1" x14ac:dyDescent="0.25">
      <c r="CG42983" s="49"/>
    </row>
    <row r="42984" spans="85:85" hidden="1" x14ac:dyDescent="0.25">
      <c r="CG42984" s="49"/>
    </row>
    <row r="42985" spans="85:85" hidden="1" x14ac:dyDescent="0.25">
      <c r="CG42985" s="49"/>
    </row>
    <row r="42986" spans="85:85" hidden="1" x14ac:dyDescent="0.25">
      <c r="CG42986" s="49"/>
    </row>
    <row r="42987" spans="85:85" hidden="1" x14ac:dyDescent="0.25">
      <c r="CG42987" s="49"/>
    </row>
    <row r="42988" spans="85:85" hidden="1" x14ac:dyDescent="0.25">
      <c r="CG42988" s="49"/>
    </row>
    <row r="42989" spans="85:85" hidden="1" x14ac:dyDescent="0.25">
      <c r="CG42989" s="49"/>
    </row>
    <row r="42990" spans="85:85" hidden="1" x14ac:dyDescent="0.25">
      <c r="CG42990" s="49"/>
    </row>
    <row r="42991" spans="85:85" hidden="1" x14ac:dyDescent="0.25">
      <c r="CG42991" s="49"/>
    </row>
    <row r="42992" spans="85:85" hidden="1" x14ac:dyDescent="0.25">
      <c r="CG42992" s="49"/>
    </row>
    <row r="42993" spans="85:85" hidden="1" x14ac:dyDescent="0.25">
      <c r="CG42993" s="49"/>
    </row>
    <row r="42994" spans="85:85" hidden="1" x14ac:dyDescent="0.25">
      <c r="CG42994" s="49"/>
    </row>
    <row r="42995" spans="85:85" hidden="1" x14ac:dyDescent="0.25">
      <c r="CG42995" s="49"/>
    </row>
    <row r="42996" spans="85:85" hidden="1" x14ac:dyDescent="0.25">
      <c r="CG42996" s="49"/>
    </row>
    <row r="42997" spans="85:85" hidden="1" x14ac:dyDescent="0.25">
      <c r="CG42997" s="49"/>
    </row>
    <row r="42998" spans="85:85" hidden="1" x14ac:dyDescent="0.25">
      <c r="CG42998" s="49"/>
    </row>
    <row r="42999" spans="85:85" hidden="1" x14ac:dyDescent="0.25">
      <c r="CG42999" s="49"/>
    </row>
    <row r="43000" spans="85:85" hidden="1" x14ac:dyDescent="0.25">
      <c r="CG43000" s="49"/>
    </row>
    <row r="43001" spans="85:85" hidden="1" x14ac:dyDescent="0.25">
      <c r="CG43001" s="49"/>
    </row>
    <row r="43002" spans="85:85" hidden="1" x14ac:dyDescent="0.25">
      <c r="CG43002" s="49"/>
    </row>
    <row r="43003" spans="85:85" hidden="1" x14ac:dyDescent="0.25">
      <c r="CG43003" s="49"/>
    </row>
    <row r="43004" spans="85:85" hidden="1" x14ac:dyDescent="0.25">
      <c r="CG43004" s="49"/>
    </row>
    <row r="43005" spans="85:85" hidden="1" x14ac:dyDescent="0.25">
      <c r="CG43005" s="49"/>
    </row>
    <row r="43006" spans="85:85" hidden="1" x14ac:dyDescent="0.25">
      <c r="CG43006" s="49"/>
    </row>
    <row r="43007" spans="85:85" hidden="1" x14ac:dyDescent="0.25">
      <c r="CG43007" s="49"/>
    </row>
    <row r="43008" spans="85:85" hidden="1" x14ac:dyDescent="0.25">
      <c r="CG43008" s="49"/>
    </row>
    <row r="43009" spans="85:85" hidden="1" x14ac:dyDescent="0.25">
      <c r="CG43009" s="49"/>
    </row>
    <row r="43010" spans="85:85" hidden="1" x14ac:dyDescent="0.25">
      <c r="CG43010" s="49"/>
    </row>
    <row r="43011" spans="85:85" hidden="1" x14ac:dyDescent="0.25">
      <c r="CG43011" s="49"/>
    </row>
    <row r="43012" spans="85:85" hidden="1" x14ac:dyDescent="0.25">
      <c r="CG43012" s="49"/>
    </row>
    <row r="43013" spans="85:85" hidden="1" x14ac:dyDescent="0.25">
      <c r="CG43013" s="49"/>
    </row>
    <row r="43014" spans="85:85" hidden="1" x14ac:dyDescent="0.25">
      <c r="CG43014" s="49"/>
    </row>
    <row r="43015" spans="85:85" hidden="1" x14ac:dyDescent="0.25">
      <c r="CG43015" s="49"/>
    </row>
    <row r="43016" spans="85:85" hidden="1" x14ac:dyDescent="0.25">
      <c r="CG43016" s="49"/>
    </row>
    <row r="43017" spans="85:85" hidden="1" x14ac:dyDescent="0.25">
      <c r="CG43017" s="49"/>
    </row>
    <row r="43018" spans="85:85" hidden="1" x14ac:dyDescent="0.25">
      <c r="CG43018" s="49"/>
    </row>
    <row r="43019" spans="85:85" hidden="1" x14ac:dyDescent="0.25">
      <c r="CG43019" s="49"/>
    </row>
    <row r="43020" spans="85:85" hidden="1" x14ac:dyDescent="0.25">
      <c r="CG43020" s="49"/>
    </row>
    <row r="43021" spans="85:85" hidden="1" x14ac:dyDescent="0.25">
      <c r="CG43021" s="49"/>
    </row>
    <row r="43022" spans="85:85" hidden="1" x14ac:dyDescent="0.25">
      <c r="CG43022" s="49"/>
    </row>
    <row r="43023" spans="85:85" hidden="1" x14ac:dyDescent="0.25">
      <c r="CG43023" s="49"/>
    </row>
    <row r="43024" spans="85:85" hidden="1" x14ac:dyDescent="0.25">
      <c r="CG43024" s="49"/>
    </row>
    <row r="43025" spans="85:85" hidden="1" x14ac:dyDescent="0.25">
      <c r="CG43025" s="49"/>
    </row>
    <row r="43026" spans="85:85" hidden="1" x14ac:dyDescent="0.25">
      <c r="CG43026" s="49"/>
    </row>
    <row r="43027" spans="85:85" hidden="1" x14ac:dyDescent="0.25">
      <c r="CG43027" s="49"/>
    </row>
    <row r="43028" spans="85:85" hidden="1" x14ac:dyDescent="0.25">
      <c r="CG43028" s="49"/>
    </row>
    <row r="43029" spans="85:85" hidden="1" x14ac:dyDescent="0.25">
      <c r="CG43029" s="49"/>
    </row>
    <row r="43030" spans="85:85" hidden="1" x14ac:dyDescent="0.25">
      <c r="CG43030" s="49"/>
    </row>
    <row r="43031" spans="85:85" hidden="1" x14ac:dyDescent="0.25">
      <c r="CG43031" s="49"/>
    </row>
    <row r="43032" spans="85:85" hidden="1" x14ac:dyDescent="0.25">
      <c r="CG43032" s="49"/>
    </row>
    <row r="43033" spans="85:85" hidden="1" x14ac:dyDescent="0.25">
      <c r="CG43033" s="49"/>
    </row>
    <row r="43034" spans="85:85" hidden="1" x14ac:dyDescent="0.25">
      <c r="CG43034" s="49"/>
    </row>
    <row r="43035" spans="85:85" hidden="1" x14ac:dyDescent="0.25">
      <c r="CG43035" s="49"/>
    </row>
    <row r="43036" spans="85:85" hidden="1" x14ac:dyDescent="0.25">
      <c r="CG43036" s="49"/>
    </row>
    <row r="43037" spans="85:85" hidden="1" x14ac:dyDescent="0.25">
      <c r="CG43037" s="49"/>
    </row>
    <row r="43038" spans="85:85" hidden="1" x14ac:dyDescent="0.25">
      <c r="CG43038" s="49"/>
    </row>
    <row r="43039" spans="85:85" hidden="1" x14ac:dyDescent="0.25">
      <c r="CG43039" s="49"/>
    </row>
    <row r="43040" spans="85:85" hidden="1" x14ac:dyDescent="0.25">
      <c r="CG43040" s="49"/>
    </row>
    <row r="43041" spans="85:85" hidden="1" x14ac:dyDescent="0.25">
      <c r="CG43041" s="49"/>
    </row>
    <row r="43042" spans="85:85" hidden="1" x14ac:dyDescent="0.25">
      <c r="CG43042" s="49"/>
    </row>
    <row r="43043" spans="85:85" hidden="1" x14ac:dyDescent="0.25">
      <c r="CG43043" s="49"/>
    </row>
    <row r="43044" spans="85:85" hidden="1" x14ac:dyDescent="0.25">
      <c r="CG43044" s="49"/>
    </row>
    <row r="43045" spans="85:85" hidden="1" x14ac:dyDescent="0.25">
      <c r="CG43045" s="49"/>
    </row>
    <row r="43046" spans="85:85" hidden="1" x14ac:dyDescent="0.25">
      <c r="CG43046" s="49"/>
    </row>
    <row r="43047" spans="85:85" hidden="1" x14ac:dyDescent="0.25">
      <c r="CG43047" s="49"/>
    </row>
    <row r="43048" spans="85:85" hidden="1" x14ac:dyDescent="0.25">
      <c r="CG43048" s="49"/>
    </row>
    <row r="43049" spans="85:85" hidden="1" x14ac:dyDescent="0.25">
      <c r="CG43049" s="49"/>
    </row>
    <row r="43050" spans="85:85" hidden="1" x14ac:dyDescent="0.25">
      <c r="CG43050" s="49"/>
    </row>
    <row r="43051" spans="85:85" hidden="1" x14ac:dyDescent="0.25">
      <c r="CG43051" s="49"/>
    </row>
    <row r="43052" spans="85:85" hidden="1" x14ac:dyDescent="0.25">
      <c r="CG43052" s="49"/>
    </row>
    <row r="43053" spans="85:85" hidden="1" x14ac:dyDescent="0.25">
      <c r="CG43053" s="49"/>
    </row>
    <row r="43054" spans="85:85" hidden="1" x14ac:dyDescent="0.25">
      <c r="CG43054" s="49"/>
    </row>
    <row r="43055" spans="85:85" hidden="1" x14ac:dyDescent="0.25">
      <c r="CG43055" s="49"/>
    </row>
    <row r="43056" spans="85:85" hidden="1" x14ac:dyDescent="0.25">
      <c r="CG43056" s="49"/>
    </row>
    <row r="43057" spans="85:85" hidden="1" x14ac:dyDescent="0.25">
      <c r="CG43057" s="49"/>
    </row>
    <row r="43058" spans="85:85" hidden="1" x14ac:dyDescent="0.25">
      <c r="CG43058" s="49"/>
    </row>
    <row r="43059" spans="85:85" hidden="1" x14ac:dyDescent="0.25">
      <c r="CG43059" s="49"/>
    </row>
    <row r="43060" spans="85:85" hidden="1" x14ac:dyDescent="0.25">
      <c r="CG43060" s="49"/>
    </row>
    <row r="43061" spans="85:85" hidden="1" x14ac:dyDescent="0.25">
      <c r="CG43061" s="49"/>
    </row>
    <row r="43062" spans="85:85" hidden="1" x14ac:dyDescent="0.25">
      <c r="CG43062" s="49"/>
    </row>
    <row r="43063" spans="85:85" hidden="1" x14ac:dyDescent="0.25">
      <c r="CG43063" s="49"/>
    </row>
    <row r="43064" spans="85:85" hidden="1" x14ac:dyDescent="0.25">
      <c r="CG43064" s="49"/>
    </row>
    <row r="43065" spans="85:85" hidden="1" x14ac:dyDescent="0.25">
      <c r="CG43065" s="49"/>
    </row>
    <row r="43066" spans="85:85" hidden="1" x14ac:dyDescent="0.25">
      <c r="CG43066" s="49"/>
    </row>
    <row r="43067" spans="85:85" hidden="1" x14ac:dyDescent="0.25">
      <c r="CG43067" s="49"/>
    </row>
    <row r="43068" spans="85:85" hidden="1" x14ac:dyDescent="0.25">
      <c r="CG43068" s="49"/>
    </row>
    <row r="43069" spans="85:85" hidden="1" x14ac:dyDescent="0.25">
      <c r="CG43069" s="49"/>
    </row>
    <row r="43070" spans="85:85" hidden="1" x14ac:dyDescent="0.25">
      <c r="CG43070" s="49"/>
    </row>
    <row r="43071" spans="85:85" hidden="1" x14ac:dyDescent="0.25">
      <c r="CG43071" s="49"/>
    </row>
    <row r="43072" spans="85:85" hidden="1" x14ac:dyDescent="0.25">
      <c r="CG43072" s="49"/>
    </row>
    <row r="43073" spans="85:85" hidden="1" x14ac:dyDescent="0.25">
      <c r="CG43073" s="49"/>
    </row>
    <row r="43074" spans="85:85" hidden="1" x14ac:dyDescent="0.25">
      <c r="CG43074" s="49"/>
    </row>
    <row r="43075" spans="85:85" hidden="1" x14ac:dyDescent="0.25">
      <c r="CG43075" s="49"/>
    </row>
    <row r="43076" spans="85:85" hidden="1" x14ac:dyDescent="0.25">
      <c r="CG43076" s="49"/>
    </row>
    <row r="43077" spans="85:85" hidden="1" x14ac:dyDescent="0.25">
      <c r="CG43077" s="49"/>
    </row>
    <row r="43078" spans="85:85" hidden="1" x14ac:dyDescent="0.25">
      <c r="CG43078" s="49"/>
    </row>
    <row r="43079" spans="85:85" hidden="1" x14ac:dyDescent="0.25">
      <c r="CG43079" s="49"/>
    </row>
    <row r="43080" spans="85:85" hidden="1" x14ac:dyDescent="0.25">
      <c r="CG43080" s="49"/>
    </row>
    <row r="43081" spans="85:85" hidden="1" x14ac:dyDescent="0.25">
      <c r="CG43081" s="49"/>
    </row>
    <row r="43082" spans="85:85" hidden="1" x14ac:dyDescent="0.25">
      <c r="CG43082" s="49"/>
    </row>
    <row r="43083" spans="85:85" hidden="1" x14ac:dyDescent="0.25">
      <c r="CG43083" s="49"/>
    </row>
    <row r="43084" spans="85:85" hidden="1" x14ac:dyDescent="0.25">
      <c r="CG43084" s="49"/>
    </row>
    <row r="43085" spans="85:85" hidden="1" x14ac:dyDescent="0.25">
      <c r="CG43085" s="49"/>
    </row>
    <row r="43086" spans="85:85" hidden="1" x14ac:dyDescent="0.25">
      <c r="CG43086" s="49"/>
    </row>
    <row r="43087" spans="85:85" hidden="1" x14ac:dyDescent="0.25">
      <c r="CG43087" s="49"/>
    </row>
    <row r="43088" spans="85:85" hidden="1" x14ac:dyDescent="0.25">
      <c r="CG43088" s="49"/>
    </row>
    <row r="43089" spans="85:85" hidden="1" x14ac:dyDescent="0.25">
      <c r="CG43089" s="49"/>
    </row>
    <row r="43090" spans="85:85" hidden="1" x14ac:dyDescent="0.25">
      <c r="CG43090" s="49"/>
    </row>
    <row r="43091" spans="85:85" hidden="1" x14ac:dyDescent="0.25">
      <c r="CG43091" s="49"/>
    </row>
    <row r="43092" spans="85:85" hidden="1" x14ac:dyDescent="0.25">
      <c r="CG43092" s="49"/>
    </row>
    <row r="43093" spans="85:85" hidden="1" x14ac:dyDescent="0.25">
      <c r="CG43093" s="49"/>
    </row>
    <row r="43094" spans="85:85" hidden="1" x14ac:dyDescent="0.25">
      <c r="CG43094" s="49"/>
    </row>
    <row r="43095" spans="85:85" hidden="1" x14ac:dyDescent="0.25">
      <c r="CG43095" s="49"/>
    </row>
    <row r="43096" spans="85:85" hidden="1" x14ac:dyDescent="0.25">
      <c r="CG43096" s="49"/>
    </row>
    <row r="43097" spans="85:85" hidden="1" x14ac:dyDescent="0.25">
      <c r="CG43097" s="49"/>
    </row>
    <row r="43098" spans="85:85" hidden="1" x14ac:dyDescent="0.25">
      <c r="CG43098" s="49"/>
    </row>
    <row r="43099" spans="85:85" hidden="1" x14ac:dyDescent="0.25">
      <c r="CG43099" s="49"/>
    </row>
    <row r="43100" spans="85:85" hidden="1" x14ac:dyDescent="0.25">
      <c r="CG43100" s="49"/>
    </row>
    <row r="43101" spans="85:85" hidden="1" x14ac:dyDescent="0.25">
      <c r="CG43101" s="49"/>
    </row>
    <row r="43102" spans="85:85" hidden="1" x14ac:dyDescent="0.25">
      <c r="CG43102" s="49"/>
    </row>
    <row r="43103" spans="85:85" hidden="1" x14ac:dyDescent="0.25">
      <c r="CG43103" s="49"/>
    </row>
    <row r="43104" spans="85:85" hidden="1" x14ac:dyDescent="0.25">
      <c r="CG43104" s="49"/>
    </row>
    <row r="43105" spans="85:85" hidden="1" x14ac:dyDescent="0.25">
      <c r="CG43105" s="49"/>
    </row>
    <row r="43106" spans="85:85" hidden="1" x14ac:dyDescent="0.25">
      <c r="CG43106" s="49"/>
    </row>
    <row r="43107" spans="85:85" hidden="1" x14ac:dyDescent="0.25">
      <c r="CG43107" s="49"/>
    </row>
    <row r="43108" spans="85:85" hidden="1" x14ac:dyDescent="0.25">
      <c r="CG43108" s="49"/>
    </row>
    <row r="43109" spans="85:85" hidden="1" x14ac:dyDescent="0.25">
      <c r="CG43109" s="49"/>
    </row>
    <row r="43110" spans="85:85" hidden="1" x14ac:dyDescent="0.25">
      <c r="CG43110" s="49"/>
    </row>
    <row r="43111" spans="85:85" hidden="1" x14ac:dyDescent="0.25">
      <c r="CG43111" s="49"/>
    </row>
    <row r="43112" spans="85:85" hidden="1" x14ac:dyDescent="0.25">
      <c r="CG43112" s="49"/>
    </row>
    <row r="43113" spans="85:85" hidden="1" x14ac:dyDescent="0.25">
      <c r="CG43113" s="49"/>
    </row>
    <row r="43114" spans="85:85" hidden="1" x14ac:dyDescent="0.25">
      <c r="CG43114" s="49"/>
    </row>
    <row r="43115" spans="85:85" hidden="1" x14ac:dyDescent="0.25">
      <c r="CG43115" s="49"/>
    </row>
    <row r="43116" spans="85:85" hidden="1" x14ac:dyDescent="0.25">
      <c r="CG43116" s="49"/>
    </row>
    <row r="43117" spans="85:85" hidden="1" x14ac:dyDescent="0.25">
      <c r="CG43117" s="49"/>
    </row>
    <row r="43118" spans="85:85" hidden="1" x14ac:dyDescent="0.25">
      <c r="CG43118" s="49"/>
    </row>
    <row r="43119" spans="85:85" hidden="1" x14ac:dyDescent="0.25">
      <c r="CG43119" s="49"/>
    </row>
    <row r="43120" spans="85:85" hidden="1" x14ac:dyDescent="0.25">
      <c r="CG43120" s="49"/>
    </row>
    <row r="43121" spans="85:85" hidden="1" x14ac:dyDescent="0.25">
      <c r="CG43121" s="49"/>
    </row>
    <row r="43122" spans="85:85" hidden="1" x14ac:dyDescent="0.25">
      <c r="CG43122" s="49"/>
    </row>
    <row r="43123" spans="85:85" hidden="1" x14ac:dyDescent="0.25">
      <c r="CG43123" s="49"/>
    </row>
    <row r="43124" spans="85:85" hidden="1" x14ac:dyDescent="0.25">
      <c r="CG43124" s="49"/>
    </row>
    <row r="43125" spans="85:85" hidden="1" x14ac:dyDescent="0.25">
      <c r="CG43125" s="49"/>
    </row>
    <row r="43126" spans="85:85" hidden="1" x14ac:dyDescent="0.25">
      <c r="CG43126" s="49"/>
    </row>
    <row r="43127" spans="85:85" hidden="1" x14ac:dyDescent="0.25">
      <c r="CG43127" s="49"/>
    </row>
    <row r="43128" spans="85:85" hidden="1" x14ac:dyDescent="0.25">
      <c r="CG43128" s="49"/>
    </row>
    <row r="43129" spans="85:85" hidden="1" x14ac:dyDescent="0.25">
      <c r="CG43129" s="49"/>
    </row>
    <row r="43130" spans="85:85" hidden="1" x14ac:dyDescent="0.25">
      <c r="CG43130" s="49"/>
    </row>
    <row r="43131" spans="85:85" hidden="1" x14ac:dyDescent="0.25">
      <c r="CG43131" s="49"/>
    </row>
    <row r="43132" spans="85:85" hidden="1" x14ac:dyDescent="0.25">
      <c r="CG43132" s="49"/>
    </row>
    <row r="43133" spans="85:85" hidden="1" x14ac:dyDescent="0.25">
      <c r="CG43133" s="49"/>
    </row>
    <row r="43134" spans="85:85" hidden="1" x14ac:dyDescent="0.25">
      <c r="CG43134" s="49"/>
    </row>
    <row r="43135" spans="85:85" hidden="1" x14ac:dyDescent="0.25">
      <c r="CG43135" s="49"/>
    </row>
    <row r="43136" spans="85:85" hidden="1" x14ac:dyDescent="0.25">
      <c r="CG43136" s="49"/>
    </row>
    <row r="43137" spans="85:85" hidden="1" x14ac:dyDescent="0.25">
      <c r="CG43137" s="49"/>
    </row>
    <row r="43138" spans="85:85" hidden="1" x14ac:dyDescent="0.25">
      <c r="CG43138" s="49"/>
    </row>
    <row r="43139" spans="85:85" hidden="1" x14ac:dyDescent="0.25">
      <c r="CG43139" s="49"/>
    </row>
    <row r="43140" spans="85:85" hidden="1" x14ac:dyDescent="0.25">
      <c r="CG43140" s="49"/>
    </row>
    <row r="43141" spans="85:85" hidden="1" x14ac:dyDescent="0.25">
      <c r="CG43141" s="49"/>
    </row>
    <row r="43142" spans="85:85" hidden="1" x14ac:dyDescent="0.25">
      <c r="CG43142" s="49"/>
    </row>
    <row r="43143" spans="85:85" hidden="1" x14ac:dyDescent="0.25">
      <c r="CG43143" s="49"/>
    </row>
    <row r="43144" spans="85:85" hidden="1" x14ac:dyDescent="0.25">
      <c r="CG43144" s="49"/>
    </row>
    <row r="43145" spans="85:85" hidden="1" x14ac:dyDescent="0.25">
      <c r="CG43145" s="49"/>
    </row>
    <row r="43146" spans="85:85" hidden="1" x14ac:dyDescent="0.25">
      <c r="CG43146" s="49"/>
    </row>
    <row r="43147" spans="85:85" hidden="1" x14ac:dyDescent="0.25">
      <c r="CG43147" s="49"/>
    </row>
    <row r="43148" spans="85:85" hidden="1" x14ac:dyDescent="0.25">
      <c r="CG43148" s="49"/>
    </row>
    <row r="43149" spans="85:85" hidden="1" x14ac:dyDescent="0.25">
      <c r="CG43149" s="49"/>
    </row>
    <row r="43150" spans="85:85" hidden="1" x14ac:dyDescent="0.25">
      <c r="CG43150" s="49"/>
    </row>
    <row r="43151" spans="85:85" hidden="1" x14ac:dyDescent="0.25">
      <c r="CG43151" s="49"/>
    </row>
    <row r="43152" spans="85:85" hidden="1" x14ac:dyDescent="0.25">
      <c r="CG43152" s="49"/>
    </row>
    <row r="43153" spans="85:85" hidden="1" x14ac:dyDescent="0.25">
      <c r="CG43153" s="49"/>
    </row>
    <row r="43154" spans="85:85" hidden="1" x14ac:dyDescent="0.25">
      <c r="CG43154" s="49"/>
    </row>
    <row r="43155" spans="85:85" hidden="1" x14ac:dyDescent="0.25">
      <c r="CG43155" s="49"/>
    </row>
    <row r="43156" spans="85:85" hidden="1" x14ac:dyDescent="0.25">
      <c r="CG43156" s="49"/>
    </row>
    <row r="43157" spans="85:85" hidden="1" x14ac:dyDescent="0.25">
      <c r="CG43157" s="49"/>
    </row>
    <row r="43158" spans="85:85" hidden="1" x14ac:dyDescent="0.25">
      <c r="CG43158" s="49"/>
    </row>
    <row r="43159" spans="85:85" hidden="1" x14ac:dyDescent="0.25">
      <c r="CG43159" s="49"/>
    </row>
    <row r="43160" spans="85:85" hidden="1" x14ac:dyDescent="0.25">
      <c r="CG43160" s="49"/>
    </row>
    <row r="43161" spans="85:85" hidden="1" x14ac:dyDescent="0.25">
      <c r="CG43161" s="49"/>
    </row>
    <row r="43162" spans="85:85" hidden="1" x14ac:dyDescent="0.25">
      <c r="CG43162" s="49"/>
    </row>
    <row r="43163" spans="85:85" hidden="1" x14ac:dyDescent="0.25">
      <c r="CG43163" s="49"/>
    </row>
    <row r="43164" spans="85:85" hidden="1" x14ac:dyDescent="0.25">
      <c r="CG43164" s="49"/>
    </row>
    <row r="43165" spans="85:85" hidden="1" x14ac:dyDescent="0.25">
      <c r="CG43165" s="49"/>
    </row>
    <row r="43166" spans="85:85" hidden="1" x14ac:dyDescent="0.25">
      <c r="CG43166" s="49"/>
    </row>
    <row r="43167" spans="85:85" hidden="1" x14ac:dyDescent="0.25">
      <c r="CG43167" s="49"/>
    </row>
    <row r="43168" spans="85:85" hidden="1" x14ac:dyDescent="0.25">
      <c r="CG43168" s="49"/>
    </row>
    <row r="43169" spans="85:85" hidden="1" x14ac:dyDescent="0.25">
      <c r="CG43169" s="49"/>
    </row>
    <row r="43170" spans="85:85" hidden="1" x14ac:dyDescent="0.25">
      <c r="CG43170" s="49"/>
    </row>
    <row r="43171" spans="85:85" hidden="1" x14ac:dyDescent="0.25">
      <c r="CG43171" s="49"/>
    </row>
    <row r="43172" spans="85:85" hidden="1" x14ac:dyDescent="0.25">
      <c r="CG43172" s="49"/>
    </row>
    <row r="43173" spans="85:85" hidden="1" x14ac:dyDescent="0.25">
      <c r="CG43173" s="49"/>
    </row>
    <row r="43174" spans="85:85" hidden="1" x14ac:dyDescent="0.25">
      <c r="CG43174" s="49"/>
    </row>
    <row r="43175" spans="85:85" hidden="1" x14ac:dyDescent="0.25">
      <c r="CG43175" s="49"/>
    </row>
    <row r="43176" spans="85:85" hidden="1" x14ac:dyDescent="0.25">
      <c r="CG43176" s="49"/>
    </row>
    <row r="43177" spans="85:85" hidden="1" x14ac:dyDescent="0.25">
      <c r="CG43177" s="49"/>
    </row>
    <row r="43178" spans="85:85" hidden="1" x14ac:dyDescent="0.25">
      <c r="CG43178" s="49"/>
    </row>
    <row r="43179" spans="85:85" hidden="1" x14ac:dyDescent="0.25">
      <c r="CG43179" s="49"/>
    </row>
    <row r="43180" spans="85:85" hidden="1" x14ac:dyDescent="0.25">
      <c r="CG43180" s="49"/>
    </row>
    <row r="43181" spans="85:85" hidden="1" x14ac:dyDescent="0.25">
      <c r="CG43181" s="49"/>
    </row>
    <row r="43182" spans="85:85" hidden="1" x14ac:dyDescent="0.25">
      <c r="CG43182" s="49"/>
    </row>
    <row r="43183" spans="85:85" hidden="1" x14ac:dyDescent="0.25">
      <c r="CG43183" s="49"/>
    </row>
    <row r="43184" spans="85:85" hidden="1" x14ac:dyDescent="0.25">
      <c r="CG43184" s="49"/>
    </row>
    <row r="43185" spans="85:85" hidden="1" x14ac:dyDescent="0.25">
      <c r="CG43185" s="49"/>
    </row>
    <row r="43186" spans="85:85" hidden="1" x14ac:dyDescent="0.25">
      <c r="CG43186" s="49"/>
    </row>
    <row r="43187" spans="85:85" hidden="1" x14ac:dyDescent="0.25">
      <c r="CG43187" s="49"/>
    </row>
    <row r="43188" spans="85:85" hidden="1" x14ac:dyDescent="0.25">
      <c r="CG43188" s="49"/>
    </row>
    <row r="43189" spans="85:85" hidden="1" x14ac:dyDescent="0.25">
      <c r="CG43189" s="49"/>
    </row>
    <row r="43190" spans="85:85" hidden="1" x14ac:dyDescent="0.25">
      <c r="CG43190" s="49"/>
    </row>
    <row r="43191" spans="85:85" hidden="1" x14ac:dyDescent="0.25">
      <c r="CG43191" s="49"/>
    </row>
    <row r="43192" spans="85:85" hidden="1" x14ac:dyDescent="0.25">
      <c r="CG43192" s="49"/>
    </row>
    <row r="43193" spans="85:85" hidden="1" x14ac:dyDescent="0.25">
      <c r="CG43193" s="49"/>
    </row>
    <row r="43194" spans="85:85" hidden="1" x14ac:dyDescent="0.25">
      <c r="CG43194" s="49"/>
    </row>
    <row r="43195" spans="85:85" hidden="1" x14ac:dyDescent="0.25">
      <c r="CG43195" s="49"/>
    </row>
    <row r="43196" spans="85:85" hidden="1" x14ac:dyDescent="0.25">
      <c r="CG43196" s="49"/>
    </row>
    <row r="43197" spans="85:85" hidden="1" x14ac:dyDescent="0.25">
      <c r="CG43197" s="49"/>
    </row>
    <row r="43198" spans="85:85" hidden="1" x14ac:dyDescent="0.25">
      <c r="CG43198" s="49"/>
    </row>
    <row r="43199" spans="85:85" hidden="1" x14ac:dyDescent="0.25">
      <c r="CG43199" s="49"/>
    </row>
    <row r="43200" spans="85:85" hidden="1" x14ac:dyDescent="0.25">
      <c r="CG43200" s="49"/>
    </row>
    <row r="43201" spans="85:85" hidden="1" x14ac:dyDescent="0.25">
      <c r="CG43201" s="49"/>
    </row>
    <row r="43202" spans="85:85" hidden="1" x14ac:dyDescent="0.25">
      <c r="CG43202" s="49"/>
    </row>
    <row r="43203" spans="85:85" hidden="1" x14ac:dyDescent="0.25">
      <c r="CG43203" s="49"/>
    </row>
    <row r="43204" spans="85:85" hidden="1" x14ac:dyDescent="0.25">
      <c r="CG43204" s="49"/>
    </row>
    <row r="43205" spans="85:85" hidden="1" x14ac:dyDescent="0.25">
      <c r="CG43205" s="49"/>
    </row>
    <row r="43206" spans="85:85" hidden="1" x14ac:dyDescent="0.25">
      <c r="CG43206" s="49"/>
    </row>
    <row r="43207" spans="85:85" hidden="1" x14ac:dyDescent="0.25">
      <c r="CG43207" s="49"/>
    </row>
    <row r="43208" spans="85:85" hidden="1" x14ac:dyDescent="0.25">
      <c r="CG43208" s="49"/>
    </row>
    <row r="43209" spans="85:85" hidden="1" x14ac:dyDescent="0.25">
      <c r="CG43209" s="49"/>
    </row>
    <row r="43210" spans="85:85" hidden="1" x14ac:dyDescent="0.25">
      <c r="CG43210" s="49"/>
    </row>
    <row r="43211" spans="85:85" hidden="1" x14ac:dyDescent="0.25">
      <c r="CG43211" s="49"/>
    </row>
    <row r="43212" spans="85:85" hidden="1" x14ac:dyDescent="0.25">
      <c r="CG43212" s="49"/>
    </row>
    <row r="43213" spans="85:85" hidden="1" x14ac:dyDescent="0.25">
      <c r="CG43213" s="49"/>
    </row>
    <row r="43214" spans="85:85" hidden="1" x14ac:dyDescent="0.25">
      <c r="CG43214" s="49"/>
    </row>
    <row r="43215" spans="85:85" hidden="1" x14ac:dyDescent="0.25">
      <c r="CG43215" s="49"/>
    </row>
    <row r="43216" spans="85:85" hidden="1" x14ac:dyDescent="0.25">
      <c r="CG43216" s="49"/>
    </row>
    <row r="43217" spans="85:85" hidden="1" x14ac:dyDescent="0.25">
      <c r="CG43217" s="49"/>
    </row>
    <row r="43218" spans="85:85" hidden="1" x14ac:dyDescent="0.25">
      <c r="CG43218" s="49"/>
    </row>
    <row r="43219" spans="85:85" hidden="1" x14ac:dyDescent="0.25">
      <c r="CG43219" s="49"/>
    </row>
    <row r="43220" spans="85:85" hidden="1" x14ac:dyDescent="0.25">
      <c r="CG43220" s="49"/>
    </row>
    <row r="43221" spans="85:85" hidden="1" x14ac:dyDescent="0.25">
      <c r="CG43221" s="49"/>
    </row>
    <row r="43222" spans="85:85" hidden="1" x14ac:dyDescent="0.25">
      <c r="CG43222" s="49"/>
    </row>
    <row r="43223" spans="85:85" hidden="1" x14ac:dyDescent="0.25">
      <c r="CG43223" s="49"/>
    </row>
    <row r="43224" spans="85:85" hidden="1" x14ac:dyDescent="0.25">
      <c r="CG43224" s="49"/>
    </row>
    <row r="43225" spans="85:85" hidden="1" x14ac:dyDescent="0.25">
      <c r="CG43225" s="49"/>
    </row>
    <row r="43226" spans="85:85" hidden="1" x14ac:dyDescent="0.25">
      <c r="CG43226" s="49"/>
    </row>
    <row r="43227" spans="85:85" hidden="1" x14ac:dyDescent="0.25">
      <c r="CG43227" s="49"/>
    </row>
    <row r="43228" spans="85:85" hidden="1" x14ac:dyDescent="0.25">
      <c r="CG43228" s="49"/>
    </row>
    <row r="43229" spans="85:85" hidden="1" x14ac:dyDescent="0.25">
      <c r="CG43229" s="49"/>
    </row>
    <row r="43230" spans="85:85" hidden="1" x14ac:dyDescent="0.25">
      <c r="CG43230" s="49"/>
    </row>
    <row r="43231" spans="85:85" hidden="1" x14ac:dyDescent="0.25">
      <c r="CG43231" s="49"/>
    </row>
    <row r="43232" spans="85:85" hidden="1" x14ac:dyDescent="0.25">
      <c r="CG43232" s="49"/>
    </row>
    <row r="43233" spans="85:85" hidden="1" x14ac:dyDescent="0.25">
      <c r="CG43233" s="49"/>
    </row>
    <row r="43234" spans="85:85" hidden="1" x14ac:dyDescent="0.25">
      <c r="CG43234" s="49"/>
    </row>
    <row r="43235" spans="85:85" hidden="1" x14ac:dyDescent="0.25">
      <c r="CG43235" s="49"/>
    </row>
    <row r="43236" spans="85:85" hidden="1" x14ac:dyDescent="0.25">
      <c r="CG43236" s="49"/>
    </row>
    <row r="43237" spans="85:85" hidden="1" x14ac:dyDescent="0.25">
      <c r="CG43237" s="49"/>
    </row>
    <row r="43238" spans="85:85" hidden="1" x14ac:dyDescent="0.25">
      <c r="CG43238" s="49"/>
    </row>
    <row r="43239" spans="85:85" hidden="1" x14ac:dyDescent="0.25">
      <c r="CG43239" s="49"/>
    </row>
    <row r="43240" spans="85:85" hidden="1" x14ac:dyDescent="0.25">
      <c r="CG43240" s="49"/>
    </row>
    <row r="43241" spans="85:85" hidden="1" x14ac:dyDescent="0.25">
      <c r="CG43241" s="49"/>
    </row>
    <row r="43242" spans="85:85" hidden="1" x14ac:dyDescent="0.25">
      <c r="CG43242" s="49"/>
    </row>
    <row r="43243" spans="85:85" hidden="1" x14ac:dyDescent="0.25">
      <c r="CG43243" s="49"/>
    </row>
    <row r="43244" spans="85:85" hidden="1" x14ac:dyDescent="0.25">
      <c r="CG43244" s="49"/>
    </row>
    <row r="43245" spans="85:85" hidden="1" x14ac:dyDescent="0.25">
      <c r="CG43245" s="49"/>
    </row>
    <row r="43246" spans="85:85" hidden="1" x14ac:dyDescent="0.25">
      <c r="CG43246" s="49"/>
    </row>
    <row r="43247" spans="85:85" hidden="1" x14ac:dyDescent="0.25">
      <c r="CG43247" s="49"/>
    </row>
    <row r="43248" spans="85:85" hidden="1" x14ac:dyDescent="0.25">
      <c r="CG43248" s="49"/>
    </row>
    <row r="43249" spans="85:85" hidden="1" x14ac:dyDescent="0.25">
      <c r="CG43249" s="49"/>
    </row>
    <row r="43250" spans="85:85" hidden="1" x14ac:dyDescent="0.25">
      <c r="CG43250" s="49"/>
    </row>
    <row r="43251" spans="85:85" hidden="1" x14ac:dyDescent="0.25">
      <c r="CG43251" s="49"/>
    </row>
    <row r="43252" spans="85:85" hidden="1" x14ac:dyDescent="0.25">
      <c r="CG43252" s="49"/>
    </row>
    <row r="43253" spans="85:85" hidden="1" x14ac:dyDescent="0.25">
      <c r="CG43253" s="49"/>
    </row>
    <row r="43254" spans="85:85" hidden="1" x14ac:dyDescent="0.25">
      <c r="CG43254" s="49"/>
    </row>
    <row r="43255" spans="85:85" hidden="1" x14ac:dyDescent="0.25">
      <c r="CG43255" s="49"/>
    </row>
    <row r="43256" spans="85:85" hidden="1" x14ac:dyDescent="0.25">
      <c r="CG43256" s="49"/>
    </row>
    <row r="43257" spans="85:85" hidden="1" x14ac:dyDescent="0.25">
      <c r="CG43257" s="49"/>
    </row>
    <row r="43258" spans="85:85" hidden="1" x14ac:dyDescent="0.25">
      <c r="CG43258" s="49"/>
    </row>
    <row r="43259" spans="85:85" hidden="1" x14ac:dyDescent="0.25">
      <c r="CG43259" s="49"/>
    </row>
    <row r="43260" spans="85:85" hidden="1" x14ac:dyDescent="0.25">
      <c r="CG43260" s="49"/>
    </row>
    <row r="43261" spans="85:85" hidden="1" x14ac:dyDescent="0.25">
      <c r="CG43261" s="49"/>
    </row>
    <row r="43262" spans="85:85" hidden="1" x14ac:dyDescent="0.25">
      <c r="CG43262" s="49"/>
    </row>
    <row r="43263" spans="85:85" hidden="1" x14ac:dyDescent="0.25">
      <c r="CG43263" s="49"/>
    </row>
    <row r="43264" spans="85:85" hidden="1" x14ac:dyDescent="0.25">
      <c r="CG43264" s="49"/>
    </row>
    <row r="43265" spans="85:85" hidden="1" x14ac:dyDescent="0.25">
      <c r="CG43265" s="49"/>
    </row>
    <row r="43266" spans="85:85" hidden="1" x14ac:dyDescent="0.25">
      <c r="CG43266" s="49"/>
    </row>
    <row r="43267" spans="85:85" hidden="1" x14ac:dyDescent="0.25">
      <c r="CG43267" s="49"/>
    </row>
    <row r="43268" spans="85:85" hidden="1" x14ac:dyDescent="0.25">
      <c r="CG43268" s="49"/>
    </row>
    <row r="43269" spans="85:85" hidden="1" x14ac:dyDescent="0.25">
      <c r="CG43269" s="49"/>
    </row>
    <row r="43270" spans="85:85" hidden="1" x14ac:dyDescent="0.25">
      <c r="CG43270" s="49"/>
    </row>
    <row r="43271" spans="85:85" hidden="1" x14ac:dyDescent="0.25">
      <c r="CG43271" s="49"/>
    </row>
    <row r="43272" spans="85:85" hidden="1" x14ac:dyDescent="0.25">
      <c r="CG43272" s="49"/>
    </row>
    <row r="43273" spans="85:85" hidden="1" x14ac:dyDescent="0.25">
      <c r="CG43273" s="49"/>
    </row>
    <row r="43274" spans="85:85" hidden="1" x14ac:dyDescent="0.25">
      <c r="CG43274" s="49"/>
    </row>
    <row r="43275" spans="85:85" hidden="1" x14ac:dyDescent="0.25">
      <c r="CG43275" s="49"/>
    </row>
    <row r="43276" spans="85:85" hidden="1" x14ac:dyDescent="0.25">
      <c r="CG43276" s="49"/>
    </row>
    <row r="43277" spans="85:85" hidden="1" x14ac:dyDescent="0.25">
      <c r="CG43277" s="49"/>
    </row>
    <row r="43278" spans="85:85" hidden="1" x14ac:dyDescent="0.25">
      <c r="CG43278" s="49"/>
    </row>
    <row r="43279" spans="85:85" hidden="1" x14ac:dyDescent="0.25">
      <c r="CG43279" s="49"/>
    </row>
    <row r="43280" spans="85:85" hidden="1" x14ac:dyDescent="0.25">
      <c r="CG43280" s="49"/>
    </row>
    <row r="43281" spans="85:85" hidden="1" x14ac:dyDescent="0.25">
      <c r="CG43281" s="49"/>
    </row>
    <row r="43282" spans="85:85" hidden="1" x14ac:dyDescent="0.25">
      <c r="CG43282" s="49"/>
    </row>
    <row r="43283" spans="85:85" hidden="1" x14ac:dyDescent="0.25">
      <c r="CG43283" s="49"/>
    </row>
    <row r="43284" spans="85:85" hidden="1" x14ac:dyDescent="0.25">
      <c r="CG43284" s="49"/>
    </row>
    <row r="43285" spans="85:85" hidden="1" x14ac:dyDescent="0.25">
      <c r="CG43285" s="49"/>
    </row>
    <row r="43286" spans="85:85" hidden="1" x14ac:dyDescent="0.25">
      <c r="CG43286" s="49"/>
    </row>
    <row r="43287" spans="85:85" hidden="1" x14ac:dyDescent="0.25">
      <c r="CG43287" s="49"/>
    </row>
    <row r="43288" spans="85:85" hidden="1" x14ac:dyDescent="0.25">
      <c r="CG43288" s="49"/>
    </row>
    <row r="43289" spans="85:85" hidden="1" x14ac:dyDescent="0.25">
      <c r="CG43289" s="49"/>
    </row>
    <row r="43290" spans="85:85" hidden="1" x14ac:dyDescent="0.25">
      <c r="CG43290" s="49"/>
    </row>
    <row r="43291" spans="85:85" hidden="1" x14ac:dyDescent="0.25">
      <c r="CG43291" s="49"/>
    </row>
    <row r="43292" spans="85:85" hidden="1" x14ac:dyDescent="0.25">
      <c r="CG43292" s="49"/>
    </row>
    <row r="43293" spans="85:85" hidden="1" x14ac:dyDescent="0.25">
      <c r="CG43293" s="49"/>
    </row>
    <row r="43294" spans="85:85" hidden="1" x14ac:dyDescent="0.25">
      <c r="CG43294" s="49"/>
    </row>
    <row r="43295" spans="85:85" hidden="1" x14ac:dyDescent="0.25">
      <c r="CG43295" s="49"/>
    </row>
    <row r="43296" spans="85:85" hidden="1" x14ac:dyDescent="0.25">
      <c r="CG43296" s="49"/>
    </row>
    <row r="43297" spans="85:85" hidden="1" x14ac:dyDescent="0.25">
      <c r="CG43297" s="49"/>
    </row>
    <row r="43298" spans="85:85" hidden="1" x14ac:dyDescent="0.25">
      <c r="CG43298" s="49"/>
    </row>
    <row r="43299" spans="85:85" hidden="1" x14ac:dyDescent="0.25">
      <c r="CG43299" s="49"/>
    </row>
    <row r="43300" spans="85:85" hidden="1" x14ac:dyDescent="0.25">
      <c r="CG43300" s="49"/>
    </row>
    <row r="43301" spans="85:85" hidden="1" x14ac:dyDescent="0.25">
      <c r="CG43301" s="49"/>
    </row>
    <row r="43302" spans="85:85" hidden="1" x14ac:dyDescent="0.25">
      <c r="CG43302" s="49"/>
    </row>
    <row r="43303" spans="85:85" hidden="1" x14ac:dyDescent="0.25">
      <c r="CG43303" s="49"/>
    </row>
    <row r="43304" spans="85:85" hidden="1" x14ac:dyDescent="0.25">
      <c r="CG43304" s="49"/>
    </row>
    <row r="43305" spans="85:85" hidden="1" x14ac:dyDescent="0.25">
      <c r="CG43305" s="49"/>
    </row>
    <row r="43306" spans="85:85" hidden="1" x14ac:dyDescent="0.25">
      <c r="CG43306" s="49"/>
    </row>
    <row r="43307" spans="85:85" hidden="1" x14ac:dyDescent="0.25">
      <c r="CG43307" s="49"/>
    </row>
    <row r="43308" spans="85:85" hidden="1" x14ac:dyDescent="0.25">
      <c r="CG43308" s="49"/>
    </row>
    <row r="43309" spans="85:85" hidden="1" x14ac:dyDescent="0.25">
      <c r="CG43309" s="49"/>
    </row>
    <row r="43310" spans="85:85" hidden="1" x14ac:dyDescent="0.25">
      <c r="CG43310" s="49"/>
    </row>
    <row r="43311" spans="85:85" hidden="1" x14ac:dyDescent="0.25">
      <c r="CG43311" s="49"/>
    </row>
    <row r="43312" spans="85:85" hidden="1" x14ac:dyDescent="0.25">
      <c r="CG43312" s="49"/>
    </row>
    <row r="43313" spans="85:85" hidden="1" x14ac:dyDescent="0.25">
      <c r="CG43313" s="49"/>
    </row>
    <row r="43314" spans="85:85" hidden="1" x14ac:dyDescent="0.25">
      <c r="CG43314" s="49"/>
    </row>
    <row r="43315" spans="85:85" hidden="1" x14ac:dyDescent="0.25">
      <c r="CG43315" s="49"/>
    </row>
    <row r="43316" spans="85:85" hidden="1" x14ac:dyDescent="0.25">
      <c r="CG43316" s="49"/>
    </row>
    <row r="43317" spans="85:85" hidden="1" x14ac:dyDescent="0.25">
      <c r="CG43317" s="49"/>
    </row>
    <row r="43318" spans="85:85" hidden="1" x14ac:dyDescent="0.25">
      <c r="CG43318" s="49"/>
    </row>
    <row r="43319" spans="85:85" hidden="1" x14ac:dyDescent="0.25">
      <c r="CG43319" s="49"/>
    </row>
    <row r="43320" spans="85:85" hidden="1" x14ac:dyDescent="0.25">
      <c r="CG43320" s="49"/>
    </row>
    <row r="43321" spans="85:85" hidden="1" x14ac:dyDescent="0.25">
      <c r="CG43321" s="49"/>
    </row>
    <row r="43322" spans="85:85" hidden="1" x14ac:dyDescent="0.25">
      <c r="CG43322" s="49"/>
    </row>
    <row r="43323" spans="85:85" hidden="1" x14ac:dyDescent="0.25">
      <c r="CG43323" s="49"/>
    </row>
    <row r="43324" spans="85:85" hidden="1" x14ac:dyDescent="0.25">
      <c r="CG43324" s="49"/>
    </row>
    <row r="43325" spans="85:85" hidden="1" x14ac:dyDescent="0.25">
      <c r="CG43325" s="49"/>
    </row>
    <row r="43326" spans="85:85" hidden="1" x14ac:dyDescent="0.25">
      <c r="CG43326" s="49"/>
    </row>
    <row r="43327" spans="85:85" hidden="1" x14ac:dyDescent="0.25">
      <c r="CG43327" s="49"/>
    </row>
    <row r="43328" spans="85:85" hidden="1" x14ac:dyDescent="0.25">
      <c r="CG43328" s="49"/>
    </row>
    <row r="43329" spans="85:85" hidden="1" x14ac:dyDescent="0.25">
      <c r="CG43329" s="49"/>
    </row>
    <row r="43330" spans="85:85" hidden="1" x14ac:dyDescent="0.25">
      <c r="CG43330" s="49"/>
    </row>
    <row r="43331" spans="85:85" hidden="1" x14ac:dyDescent="0.25">
      <c r="CG43331" s="49"/>
    </row>
    <row r="43332" spans="85:85" hidden="1" x14ac:dyDescent="0.25">
      <c r="CG43332" s="49"/>
    </row>
    <row r="43333" spans="85:85" hidden="1" x14ac:dyDescent="0.25">
      <c r="CG43333" s="49"/>
    </row>
    <row r="43334" spans="85:85" hidden="1" x14ac:dyDescent="0.25">
      <c r="CG43334" s="49"/>
    </row>
    <row r="43335" spans="85:85" hidden="1" x14ac:dyDescent="0.25">
      <c r="CG43335" s="49"/>
    </row>
    <row r="43336" spans="85:85" hidden="1" x14ac:dyDescent="0.25">
      <c r="CG43336" s="49"/>
    </row>
    <row r="43337" spans="85:85" hidden="1" x14ac:dyDescent="0.25">
      <c r="CG43337" s="49"/>
    </row>
    <row r="43338" spans="85:85" hidden="1" x14ac:dyDescent="0.25">
      <c r="CG43338" s="49"/>
    </row>
    <row r="43339" spans="85:85" hidden="1" x14ac:dyDescent="0.25">
      <c r="CG43339" s="49"/>
    </row>
    <row r="43340" spans="85:85" hidden="1" x14ac:dyDescent="0.25">
      <c r="CG43340" s="49"/>
    </row>
    <row r="43341" spans="85:85" hidden="1" x14ac:dyDescent="0.25">
      <c r="CG43341" s="49"/>
    </row>
    <row r="43342" spans="85:85" hidden="1" x14ac:dyDescent="0.25">
      <c r="CG43342" s="49"/>
    </row>
    <row r="43343" spans="85:85" hidden="1" x14ac:dyDescent="0.25">
      <c r="CG43343" s="49"/>
    </row>
    <row r="43344" spans="85:85" hidden="1" x14ac:dyDescent="0.25">
      <c r="CG43344" s="49"/>
    </row>
    <row r="43345" spans="85:85" hidden="1" x14ac:dyDescent="0.25">
      <c r="CG43345" s="49"/>
    </row>
    <row r="43346" spans="85:85" hidden="1" x14ac:dyDescent="0.25">
      <c r="CG43346" s="49"/>
    </row>
    <row r="43347" spans="85:85" hidden="1" x14ac:dyDescent="0.25">
      <c r="CG43347" s="49"/>
    </row>
    <row r="43348" spans="85:85" hidden="1" x14ac:dyDescent="0.25">
      <c r="CG43348" s="49"/>
    </row>
    <row r="43349" spans="85:85" hidden="1" x14ac:dyDescent="0.25">
      <c r="CG43349" s="49"/>
    </row>
    <row r="43350" spans="85:85" hidden="1" x14ac:dyDescent="0.25">
      <c r="CG43350" s="49"/>
    </row>
    <row r="43351" spans="85:85" hidden="1" x14ac:dyDescent="0.25">
      <c r="CG43351" s="49"/>
    </row>
    <row r="43352" spans="85:85" hidden="1" x14ac:dyDescent="0.25">
      <c r="CG43352" s="49"/>
    </row>
    <row r="43353" spans="85:85" hidden="1" x14ac:dyDescent="0.25">
      <c r="CG43353" s="49"/>
    </row>
    <row r="43354" spans="85:85" hidden="1" x14ac:dyDescent="0.25">
      <c r="CG43354" s="49"/>
    </row>
    <row r="43355" spans="85:85" hidden="1" x14ac:dyDescent="0.25">
      <c r="CG43355" s="49"/>
    </row>
    <row r="43356" spans="85:85" hidden="1" x14ac:dyDescent="0.25">
      <c r="CG43356" s="49"/>
    </row>
    <row r="43357" spans="85:85" hidden="1" x14ac:dyDescent="0.25">
      <c r="CG43357" s="49"/>
    </row>
    <row r="43358" spans="85:85" hidden="1" x14ac:dyDescent="0.25">
      <c r="CG43358" s="49"/>
    </row>
    <row r="43359" spans="85:85" hidden="1" x14ac:dyDescent="0.25">
      <c r="CG43359" s="49"/>
    </row>
    <row r="43360" spans="85:85" hidden="1" x14ac:dyDescent="0.25">
      <c r="CG43360" s="49"/>
    </row>
    <row r="43361" spans="85:85" hidden="1" x14ac:dyDescent="0.25">
      <c r="CG43361" s="49"/>
    </row>
    <row r="43362" spans="85:85" hidden="1" x14ac:dyDescent="0.25">
      <c r="CG43362" s="49"/>
    </row>
    <row r="43363" spans="85:85" hidden="1" x14ac:dyDescent="0.25">
      <c r="CG43363" s="49"/>
    </row>
    <row r="43364" spans="85:85" hidden="1" x14ac:dyDescent="0.25">
      <c r="CG43364" s="49"/>
    </row>
    <row r="43365" spans="85:85" hidden="1" x14ac:dyDescent="0.25">
      <c r="CG43365" s="49"/>
    </row>
    <row r="43366" spans="85:85" hidden="1" x14ac:dyDescent="0.25">
      <c r="CG43366" s="49"/>
    </row>
    <row r="43367" spans="85:85" hidden="1" x14ac:dyDescent="0.25">
      <c r="CG43367" s="49"/>
    </row>
    <row r="43368" spans="85:85" hidden="1" x14ac:dyDescent="0.25">
      <c r="CG43368" s="49"/>
    </row>
    <row r="43369" spans="85:85" hidden="1" x14ac:dyDescent="0.25">
      <c r="CG43369" s="49"/>
    </row>
    <row r="43370" spans="85:85" hidden="1" x14ac:dyDescent="0.25">
      <c r="CG43370" s="49"/>
    </row>
    <row r="43371" spans="85:85" hidden="1" x14ac:dyDescent="0.25">
      <c r="CG43371" s="49"/>
    </row>
    <row r="43372" spans="85:85" hidden="1" x14ac:dyDescent="0.25">
      <c r="CG43372" s="49"/>
    </row>
    <row r="43373" spans="85:85" hidden="1" x14ac:dyDescent="0.25">
      <c r="CG43373" s="49"/>
    </row>
    <row r="43374" spans="85:85" hidden="1" x14ac:dyDescent="0.25">
      <c r="CG43374" s="49"/>
    </row>
    <row r="43375" spans="85:85" hidden="1" x14ac:dyDescent="0.25">
      <c r="CG43375" s="49"/>
    </row>
    <row r="43376" spans="85:85" hidden="1" x14ac:dyDescent="0.25">
      <c r="CG43376" s="49"/>
    </row>
    <row r="43377" spans="85:85" hidden="1" x14ac:dyDescent="0.25">
      <c r="CG43377" s="49"/>
    </row>
    <row r="43378" spans="85:85" hidden="1" x14ac:dyDescent="0.25">
      <c r="CG43378" s="49"/>
    </row>
    <row r="43379" spans="85:85" hidden="1" x14ac:dyDescent="0.25">
      <c r="CG43379" s="49"/>
    </row>
    <row r="43380" spans="85:85" hidden="1" x14ac:dyDescent="0.25">
      <c r="CG43380" s="49"/>
    </row>
    <row r="43381" spans="85:85" hidden="1" x14ac:dyDescent="0.25">
      <c r="CG43381" s="49"/>
    </row>
    <row r="43382" spans="85:85" hidden="1" x14ac:dyDescent="0.25">
      <c r="CG43382" s="49"/>
    </row>
    <row r="43383" spans="85:85" hidden="1" x14ac:dyDescent="0.25">
      <c r="CG43383" s="49"/>
    </row>
    <row r="43384" spans="85:85" hidden="1" x14ac:dyDescent="0.25">
      <c r="CG43384" s="49"/>
    </row>
    <row r="43385" spans="85:85" hidden="1" x14ac:dyDescent="0.25">
      <c r="CG43385" s="49"/>
    </row>
    <row r="43386" spans="85:85" hidden="1" x14ac:dyDescent="0.25">
      <c r="CG43386" s="49"/>
    </row>
    <row r="43387" spans="85:85" hidden="1" x14ac:dyDescent="0.25">
      <c r="CG43387" s="49"/>
    </row>
    <row r="43388" spans="85:85" hidden="1" x14ac:dyDescent="0.25">
      <c r="CG43388" s="49"/>
    </row>
    <row r="43389" spans="85:85" hidden="1" x14ac:dyDescent="0.25">
      <c r="CG43389" s="49"/>
    </row>
    <row r="43390" spans="85:85" hidden="1" x14ac:dyDescent="0.25">
      <c r="CG43390" s="49"/>
    </row>
    <row r="43391" spans="85:85" hidden="1" x14ac:dyDescent="0.25">
      <c r="CG43391" s="49"/>
    </row>
    <row r="43392" spans="85:85" hidden="1" x14ac:dyDescent="0.25">
      <c r="CG43392" s="49"/>
    </row>
    <row r="43393" spans="85:85" hidden="1" x14ac:dyDescent="0.25">
      <c r="CG43393" s="49"/>
    </row>
    <row r="43394" spans="85:85" hidden="1" x14ac:dyDescent="0.25">
      <c r="CG43394" s="49"/>
    </row>
    <row r="43395" spans="85:85" hidden="1" x14ac:dyDescent="0.25">
      <c r="CG43395" s="49"/>
    </row>
    <row r="43396" spans="85:85" hidden="1" x14ac:dyDescent="0.25">
      <c r="CG43396" s="49"/>
    </row>
    <row r="43397" spans="85:85" hidden="1" x14ac:dyDescent="0.25">
      <c r="CG43397" s="49"/>
    </row>
    <row r="43398" spans="85:85" hidden="1" x14ac:dyDescent="0.25">
      <c r="CG43398" s="49"/>
    </row>
    <row r="43399" spans="85:85" hidden="1" x14ac:dyDescent="0.25">
      <c r="CG43399" s="49"/>
    </row>
    <row r="43400" spans="85:85" hidden="1" x14ac:dyDescent="0.25">
      <c r="CG43400" s="49"/>
    </row>
    <row r="43401" spans="85:85" hidden="1" x14ac:dyDescent="0.25">
      <c r="CG43401" s="49"/>
    </row>
    <row r="43402" spans="85:85" hidden="1" x14ac:dyDescent="0.25">
      <c r="CG43402" s="49"/>
    </row>
    <row r="43403" spans="85:85" hidden="1" x14ac:dyDescent="0.25">
      <c r="CG43403" s="49"/>
    </row>
    <row r="43404" spans="85:85" hidden="1" x14ac:dyDescent="0.25">
      <c r="CG43404" s="49"/>
    </row>
    <row r="43405" spans="85:85" hidden="1" x14ac:dyDescent="0.25">
      <c r="CG43405" s="49"/>
    </row>
    <row r="43406" spans="85:85" hidden="1" x14ac:dyDescent="0.25">
      <c r="CG43406" s="49"/>
    </row>
    <row r="43407" spans="85:85" hidden="1" x14ac:dyDescent="0.25">
      <c r="CG43407" s="49"/>
    </row>
    <row r="43408" spans="85:85" hidden="1" x14ac:dyDescent="0.25">
      <c r="CG43408" s="49"/>
    </row>
    <row r="43409" spans="85:85" hidden="1" x14ac:dyDescent="0.25">
      <c r="CG43409" s="49"/>
    </row>
    <row r="43410" spans="85:85" hidden="1" x14ac:dyDescent="0.25">
      <c r="CG43410" s="49"/>
    </row>
    <row r="43411" spans="85:85" hidden="1" x14ac:dyDescent="0.25">
      <c r="CG43411" s="49"/>
    </row>
    <row r="43412" spans="85:85" hidden="1" x14ac:dyDescent="0.25">
      <c r="CG43412" s="49"/>
    </row>
    <row r="43413" spans="85:85" hidden="1" x14ac:dyDescent="0.25">
      <c r="CG43413" s="49"/>
    </row>
    <row r="43414" spans="85:85" hidden="1" x14ac:dyDescent="0.25">
      <c r="CG43414" s="49"/>
    </row>
    <row r="43415" spans="85:85" hidden="1" x14ac:dyDescent="0.25">
      <c r="CG43415" s="49"/>
    </row>
    <row r="43416" spans="85:85" hidden="1" x14ac:dyDescent="0.25">
      <c r="CG43416" s="49"/>
    </row>
    <row r="43417" spans="85:85" hidden="1" x14ac:dyDescent="0.25">
      <c r="CG43417" s="49"/>
    </row>
    <row r="43418" spans="85:85" hidden="1" x14ac:dyDescent="0.25">
      <c r="CG43418" s="49"/>
    </row>
    <row r="43419" spans="85:85" hidden="1" x14ac:dyDescent="0.25">
      <c r="CG43419" s="49"/>
    </row>
    <row r="43420" spans="85:85" hidden="1" x14ac:dyDescent="0.25">
      <c r="CG43420" s="49"/>
    </row>
    <row r="43421" spans="85:85" hidden="1" x14ac:dyDescent="0.25">
      <c r="CG43421" s="49"/>
    </row>
    <row r="43422" spans="85:85" hidden="1" x14ac:dyDescent="0.25">
      <c r="CG43422" s="49"/>
    </row>
    <row r="43423" spans="85:85" hidden="1" x14ac:dyDescent="0.25">
      <c r="CG43423" s="49"/>
    </row>
    <row r="43424" spans="85:85" hidden="1" x14ac:dyDescent="0.25">
      <c r="CG43424" s="49"/>
    </row>
    <row r="43425" spans="85:85" hidden="1" x14ac:dyDescent="0.25">
      <c r="CG43425" s="49"/>
    </row>
    <row r="43426" spans="85:85" hidden="1" x14ac:dyDescent="0.25">
      <c r="CG43426" s="49"/>
    </row>
    <row r="43427" spans="85:85" hidden="1" x14ac:dyDescent="0.25">
      <c r="CG43427" s="49"/>
    </row>
    <row r="43428" spans="85:85" hidden="1" x14ac:dyDescent="0.25">
      <c r="CG43428" s="49"/>
    </row>
    <row r="43429" spans="85:85" hidden="1" x14ac:dyDescent="0.25">
      <c r="CG43429" s="49"/>
    </row>
    <row r="43430" spans="85:85" hidden="1" x14ac:dyDescent="0.25">
      <c r="CG43430" s="49"/>
    </row>
    <row r="43431" spans="85:85" hidden="1" x14ac:dyDescent="0.25">
      <c r="CG43431" s="49"/>
    </row>
    <row r="43432" spans="85:85" hidden="1" x14ac:dyDescent="0.25">
      <c r="CG43432" s="49"/>
    </row>
    <row r="43433" spans="85:85" hidden="1" x14ac:dyDescent="0.25">
      <c r="CG43433" s="49"/>
    </row>
    <row r="43434" spans="85:85" hidden="1" x14ac:dyDescent="0.25">
      <c r="CG43434" s="49"/>
    </row>
    <row r="43435" spans="85:85" hidden="1" x14ac:dyDescent="0.25">
      <c r="CG43435" s="49"/>
    </row>
    <row r="43436" spans="85:85" hidden="1" x14ac:dyDescent="0.25">
      <c r="CG43436" s="49"/>
    </row>
    <row r="43437" spans="85:85" hidden="1" x14ac:dyDescent="0.25">
      <c r="CG43437" s="49"/>
    </row>
    <row r="43438" spans="85:85" hidden="1" x14ac:dyDescent="0.25">
      <c r="CG43438" s="49"/>
    </row>
    <row r="43439" spans="85:85" hidden="1" x14ac:dyDescent="0.25">
      <c r="CG43439" s="49"/>
    </row>
    <row r="43440" spans="85:85" hidden="1" x14ac:dyDescent="0.25">
      <c r="CG43440" s="49"/>
    </row>
    <row r="43441" spans="85:85" hidden="1" x14ac:dyDescent="0.25">
      <c r="CG43441" s="49"/>
    </row>
    <row r="43442" spans="85:85" hidden="1" x14ac:dyDescent="0.25">
      <c r="CG43442" s="49"/>
    </row>
    <row r="43443" spans="85:85" hidden="1" x14ac:dyDescent="0.25">
      <c r="CG43443" s="49"/>
    </row>
    <row r="43444" spans="85:85" hidden="1" x14ac:dyDescent="0.25">
      <c r="CG43444" s="49"/>
    </row>
    <row r="43445" spans="85:85" hidden="1" x14ac:dyDescent="0.25">
      <c r="CG43445" s="49"/>
    </row>
    <row r="43446" spans="85:85" hidden="1" x14ac:dyDescent="0.25">
      <c r="CG43446" s="49"/>
    </row>
    <row r="43447" spans="85:85" hidden="1" x14ac:dyDescent="0.25">
      <c r="CG43447" s="49"/>
    </row>
    <row r="43448" spans="85:85" hidden="1" x14ac:dyDescent="0.25">
      <c r="CG43448" s="49"/>
    </row>
    <row r="43449" spans="85:85" hidden="1" x14ac:dyDescent="0.25">
      <c r="CG43449" s="49"/>
    </row>
    <row r="43450" spans="85:85" hidden="1" x14ac:dyDescent="0.25">
      <c r="CG43450" s="49"/>
    </row>
    <row r="43451" spans="85:85" hidden="1" x14ac:dyDescent="0.25">
      <c r="CG43451" s="49"/>
    </row>
    <row r="43452" spans="85:85" hidden="1" x14ac:dyDescent="0.25">
      <c r="CG43452" s="49"/>
    </row>
    <row r="43453" spans="85:85" hidden="1" x14ac:dyDescent="0.25">
      <c r="CG43453" s="49"/>
    </row>
    <row r="43454" spans="85:85" hidden="1" x14ac:dyDescent="0.25">
      <c r="CG43454" s="49"/>
    </row>
    <row r="43455" spans="85:85" hidden="1" x14ac:dyDescent="0.25">
      <c r="CG43455" s="49"/>
    </row>
    <row r="43456" spans="85:85" hidden="1" x14ac:dyDescent="0.25">
      <c r="CG43456" s="49"/>
    </row>
    <row r="43457" spans="85:85" hidden="1" x14ac:dyDescent="0.25">
      <c r="CG43457" s="49"/>
    </row>
    <row r="43458" spans="85:85" hidden="1" x14ac:dyDescent="0.25">
      <c r="CG43458" s="49"/>
    </row>
    <row r="43459" spans="85:85" hidden="1" x14ac:dyDescent="0.25">
      <c r="CG43459" s="49"/>
    </row>
    <row r="43460" spans="85:85" hidden="1" x14ac:dyDescent="0.25">
      <c r="CG43460" s="49"/>
    </row>
    <row r="43461" spans="85:85" hidden="1" x14ac:dyDescent="0.25">
      <c r="CG43461" s="49"/>
    </row>
    <row r="43462" spans="85:85" hidden="1" x14ac:dyDescent="0.25">
      <c r="CG43462" s="49"/>
    </row>
    <row r="43463" spans="85:85" hidden="1" x14ac:dyDescent="0.25">
      <c r="CG43463" s="49"/>
    </row>
    <row r="43464" spans="85:85" hidden="1" x14ac:dyDescent="0.25">
      <c r="CG43464" s="49"/>
    </row>
    <row r="43465" spans="85:85" hidden="1" x14ac:dyDescent="0.25">
      <c r="CG43465" s="49"/>
    </row>
    <row r="43466" spans="85:85" hidden="1" x14ac:dyDescent="0.25">
      <c r="CG43466" s="49"/>
    </row>
    <row r="43467" spans="85:85" hidden="1" x14ac:dyDescent="0.25">
      <c r="CG43467" s="49"/>
    </row>
    <row r="43468" spans="85:85" hidden="1" x14ac:dyDescent="0.25">
      <c r="CG43468" s="49"/>
    </row>
    <row r="43469" spans="85:85" hidden="1" x14ac:dyDescent="0.25">
      <c r="CG43469" s="49"/>
    </row>
    <row r="43470" spans="85:85" hidden="1" x14ac:dyDescent="0.25">
      <c r="CG43470" s="49"/>
    </row>
    <row r="43471" spans="85:85" hidden="1" x14ac:dyDescent="0.25">
      <c r="CG43471" s="49"/>
    </row>
    <row r="43472" spans="85:85" hidden="1" x14ac:dyDescent="0.25">
      <c r="CG43472" s="49"/>
    </row>
    <row r="43473" spans="85:85" hidden="1" x14ac:dyDescent="0.25">
      <c r="CG43473" s="49"/>
    </row>
    <row r="43474" spans="85:85" hidden="1" x14ac:dyDescent="0.25">
      <c r="CG43474" s="49"/>
    </row>
    <row r="43475" spans="85:85" hidden="1" x14ac:dyDescent="0.25">
      <c r="CG43475" s="49"/>
    </row>
    <row r="43476" spans="85:85" hidden="1" x14ac:dyDescent="0.25">
      <c r="CG43476" s="49"/>
    </row>
    <row r="43477" spans="85:85" hidden="1" x14ac:dyDescent="0.25">
      <c r="CG43477" s="49"/>
    </row>
    <row r="43478" spans="85:85" hidden="1" x14ac:dyDescent="0.25">
      <c r="CG43478" s="49"/>
    </row>
    <row r="43479" spans="85:85" hidden="1" x14ac:dyDescent="0.25">
      <c r="CG43479" s="49"/>
    </row>
    <row r="43480" spans="85:85" hidden="1" x14ac:dyDescent="0.25">
      <c r="CG43480" s="49"/>
    </row>
    <row r="43481" spans="85:85" hidden="1" x14ac:dyDescent="0.25">
      <c r="CG43481" s="49"/>
    </row>
    <row r="43482" spans="85:85" hidden="1" x14ac:dyDescent="0.25">
      <c r="CG43482" s="49"/>
    </row>
    <row r="43483" spans="85:85" hidden="1" x14ac:dyDescent="0.25">
      <c r="CG43483" s="49"/>
    </row>
    <row r="43484" spans="85:85" hidden="1" x14ac:dyDescent="0.25">
      <c r="CG43484" s="49"/>
    </row>
    <row r="43485" spans="85:85" hidden="1" x14ac:dyDescent="0.25">
      <c r="CG43485" s="49"/>
    </row>
    <row r="43486" spans="85:85" hidden="1" x14ac:dyDescent="0.25">
      <c r="CG43486" s="49"/>
    </row>
    <row r="43487" spans="85:85" hidden="1" x14ac:dyDescent="0.25">
      <c r="CG43487" s="49"/>
    </row>
    <row r="43488" spans="85:85" hidden="1" x14ac:dyDescent="0.25">
      <c r="CG43488" s="49"/>
    </row>
    <row r="43489" spans="85:85" hidden="1" x14ac:dyDescent="0.25">
      <c r="CG43489" s="49"/>
    </row>
    <row r="43490" spans="85:85" hidden="1" x14ac:dyDescent="0.25">
      <c r="CG43490" s="49"/>
    </row>
    <row r="43491" spans="85:85" hidden="1" x14ac:dyDescent="0.25">
      <c r="CG43491" s="49"/>
    </row>
    <row r="43492" spans="85:85" hidden="1" x14ac:dyDescent="0.25">
      <c r="CG43492" s="49"/>
    </row>
    <row r="43493" spans="85:85" hidden="1" x14ac:dyDescent="0.25">
      <c r="CG43493" s="49"/>
    </row>
    <row r="43494" spans="85:85" hidden="1" x14ac:dyDescent="0.25">
      <c r="CG43494" s="49"/>
    </row>
    <row r="43495" spans="85:85" hidden="1" x14ac:dyDescent="0.25">
      <c r="CG43495" s="49"/>
    </row>
    <row r="43496" spans="85:85" hidden="1" x14ac:dyDescent="0.25">
      <c r="CG43496" s="49"/>
    </row>
    <row r="43497" spans="85:85" hidden="1" x14ac:dyDescent="0.25">
      <c r="CG43497" s="49"/>
    </row>
    <row r="43498" spans="85:85" hidden="1" x14ac:dyDescent="0.25">
      <c r="CG43498" s="49"/>
    </row>
    <row r="43499" spans="85:85" hidden="1" x14ac:dyDescent="0.25">
      <c r="CG43499" s="49"/>
    </row>
    <row r="43500" spans="85:85" hidden="1" x14ac:dyDescent="0.25">
      <c r="CG43500" s="49"/>
    </row>
    <row r="43501" spans="85:85" hidden="1" x14ac:dyDescent="0.25">
      <c r="CG43501" s="49"/>
    </row>
    <row r="43502" spans="85:85" hidden="1" x14ac:dyDescent="0.25">
      <c r="CG43502" s="49"/>
    </row>
    <row r="43503" spans="85:85" hidden="1" x14ac:dyDescent="0.25">
      <c r="CG43503" s="49"/>
    </row>
    <row r="43504" spans="85:85" hidden="1" x14ac:dyDescent="0.25">
      <c r="CG43504" s="49"/>
    </row>
    <row r="43505" spans="85:85" hidden="1" x14ac:dyDescent="0.25">
      <c r="CG43505" s="49"/>
    </row>
    <row r="43506" spans="85:85" hidden="1" x14ac:dyDescent="0.25">
      <c r="CG43506" s="49"/>
    </row>
    <row r="43507" spans="85:85" hidden="1" x14ac:dyDescent="0.25">
      <c r="CG43507" s="49"/>
    </row>
    <row r="43508" spans="85:85" hidden="1" x14ac:dyDescent="0.25">
      <c r="CG43508" s="49"/>
    </row>
    <row r="43509" spans="85:85" hidden="1" x14ac:dyDescent="0.25">
      <c r="CG43509" s="49"/>
    </row>
    <row r="43510" spans="85:85" hidden="1" x14ac:dyDescent="0.25">
      <c r="CG43510" s="49"/>
    </row>
    <row r="43511" spans="85:85" hidden="1" x14ac:dyDescent="0.25">
      <c r="CG43511" s="49"/>
    </row>
    <row r="43512" spans="85:85" hidden="1" x14ac:dyDescent="0.25">
      <c r="CG43512" s="49"/>
    </row>
    <row r="43513" spans="85:85" hidden="1" x14ac:dyDescent="0.25">
      <c r="CG43513" s="49"/>
    </row>
    <row r="43514" spans="85:85" hidden="1" x14ac:dyDescent="0.25">
      <c r="CG43514" s="49"/>
    </row>
    <row r="43515" spans="85:85" hidden="1" x14ac:dyDescent="0.25">
      <c r="CG43515" s="49"/>
    </row>
    <row r="43516" spans="85:85" hidden="1" x14ac:dyDescent="0.25">
      <c r="CG43516" s="49"/>
    </row>
    <row r="43517" spans="85:85" hidden="1" x14ac:dyDescent="0.25">
      <c r="CG43517" s="49"/>
    </row>
    <row r="43518" spans="85:85" hidden="1" x14ac:dyDescent="0.25">
      <c r="CG43518" s="49"/>
    </row>
    <row r="43519" spans="85:85" hidden="1" x14ac:dyDescent="0.25">
      <c r="CG43519" s="49"/>
    </row>
    <row r="43520" spans="85:85" hidden="1" x14ac:dyDescent="0.25">
      <c r="CG43520" s="49"/>
    </row>
    <row r="43521" spans="85:85" hidden="1" x14ac:dyDescent="0.25">
      <c r="CG43521" s="49"/>
    </row>
    <row r="43522" spans="85:85" hidden="1" x14ac:dyDescent="0.25">
      <c r="CG43522" s="49"/>
    </row>
    <row r="43523" spans="85:85" hidden="1" x14ac:dyDescent="0.25">
      <c r="CG43523" s="49"/>
    </row>
    <row r="43524" spans="85:85" hidden="1" x14ac:dyDescent="0.25">
      <c r="CG43524" s="49"/>
    </row>
    <row r="43525" spans="85:85" hidden="1" x14ac:dyDescent="0.25">
      <c r="CG43525" s="49"/>
    </row>
    <row r="43526" spans="85:85" hidden="1" x14ac:dyDescent="0.25">
      <c r="CG43526" s="49"/>
    </row>
    <row r="43527" spans="85:85" hidden="1" x14ac:dyDescent="0.25">
      <c r="CG43527" s="49"/>
    </row>
    <row r="43528" spans="85:85" hidden="1" x14ac:dyDescent="0.25">
      <c r="CG43528" s="49"/>
    </row>
    <row r="43529" spans="85:85" hidden="1" x14ac:dyDescent="0.25">
      <c r="CG43529" s="49"/>
    </row>
    <row r="43530" spans="85:85" hidden="1" x14ac:dyDescent="0.25">
      <c r="CG43530" s="49"/>
    </row>
    <row r="43531" spans="85:85" hidden="1" x14ac:dyDescent="0.25">
      <c r="CG43531" s="49"/>
    </row>
    <row r="43532" spans="85:85" hidden="1" x14ac:dyDescent="0.25">
      <c r="CG43532" s="49"/>
    </row>
    <row r="43533" spans="85:85" hidden="1" x14ac:dyDescent="0.25">
      <c r="CG43533" s="49"/>
    </row>
    <row r="43534" spans="85:85" hidden="1" x14ac:dyDescent="0.25">
      <c r="CG43534" s="49"/>
    </row>
    <row r="43535" spans="85:85" hidden="1" x14ac:dyDescent="0.25">
      <c r="CG43535" s="49"/>
    </row>
    <row r="43536" spans="85:85" hidden="1" x14ac:dyDescent="0.25">
      <c r="CG43536" s="49"/>
    </row>
    <row r="43537" spans="85:85" hidden="1" x14ac:dyDescent="0.25">
      <c r="CG43537" s="49"/>
    </row>
    <row r="43538" spans="85:85" hidden="1" x14ac:dyDescent="0.25">
      <c r="CG43538" s="49"/>
    </row>
    <row r="43539" spans="85:85" hidden="1" x14ac:dyDescent="0.25">
      <c r="CG43539" s="49"/>
    </row>
    <row r="43540" spans="85:85" hidden="1" x14ac:dyDescent="0.25">
      <c r="CG43540" s="49"/>
    </row>
    <row r="43541" spans="85:85" hidden="1" x14ac:dyDescent="0.25">
      <c r="CG43541" s="49"/>
    </row>
    <row r="43542" spans="85:85" hidden="1" x14ac:dyDescent="0.25">
      <c r="CG43542" s="49"/>
    </row>
    <row r="43543" spans="85:85" hidden="1" x14ac:dyDescent="0.25">
      <c r="CG43543" s="49"/>
    </row>
    <row r="43544" spans="85:85" hidden="1" x14ac:dyDescent="0.25">
      <c r="CG43544" s="49"/>
    </row>
    <row r="43545" spans="85:85" hidden="1" x14ac:dyDescent="0.25">
      <c r="CG43545" s="49"/>
    </row>
    <row r="43546" spans="85:85" hidden="1" x14ac:dyDescent="0.25">
      <c r="CG43546" s="49"/>
    </row>
    <row r="43547" spans="85:85" hidden="1" x14ac:dyDescent="0.25">
      <c r="CG43547" s="49"/>
    </row>
    <row r="43548" spans="85:85" hidden="1" x14ac:dyDescent="0.25">
      <c r="CG43548" s="49"/>
    </row>
    <row r="43549" spans="85:85" hidden="1" x14ac:dyDescent="0.25">
      <c r="CG43549" s="49"/>
    </row>
    <row r="43550" spans="85:85" hidden="1" x14ac:dyDescent="0.25">
      <c r="CG43550" s="49"/>
    </row>
    <row r="43551" spans="85:85" hidden="1" x14ac:dyDescent="0.25">
      <c r="CG43551" s="49"/>
    </row>
    <row r="43552" spans="85:85" hidden="1" x14ac:dyDescent="0.25">
      <c r="CG43552" s="49"/>
    </row>
    <row r="43553" spans="85:85" hidden="1" x14ac:dyDescent="0.25">
      <c r="CG43553" s="49"/>
    </row>
    <row r="43554" spans="85:85" hidden="1" x14ac:dyDescent="0.25">
      <c r="CG43554" s="49"/>
    </row>
    <row r="43555" spans="85:85" hidden="1" x14ac:dyDescent="0.25">
      <c r="CG43555" s="49"/>
    </row>
    <row r="43556" spans="85:85" hidden="1" x14ac:dyDescent="0.25">
      <c r="CG43556" s="49"/>
    </row>
    <row r="43557" spans="85:85" hidden="1" x14ac:dyDescent="0.25">
      <c r="CG43557" s="49"/>
    </row>
    <row r="43558" spans="85:85" hidden="1" x14ac:dyDescent="0.25">
      <c r="CG43558" s="49"/>
    </row>
    <row r="43559" spans="85:85" hidden="1" x14ac:dyDescent="0.25">
      <c r="CG43559" s="49"/>
    </row>
    <row r="43560" spans="85:85" hidden="1" x14ac:dyDescent="0.25">
      <c r="CG43560" s="49"/>
    </row>
    <row r="43561" spans="85:85" hidden="1" x14ac:dyDescent="0.25">
      <c r="CG43561" s="49"/>
    </row>
    <row r="43562" spans="85:85" hidden="1" x14ac:dyDescent="0.25">
      <c r="CG43562" s="49"/>
    </row>
    <row r="43563" spans="85:85" hidden="1" x14ac:dyDescent="0.25">
      <c r="CG43563" s="49"/>
    </row>
    <row r="43564" spans="85:85" hidden="1" x14ac:dyDescent="0.25">
      <c r="CG43564" s="49"/>
    </row>
    <row r="43565" spans="85:85" hidden="1" x14ac:dyDescent="0.25">
      <c r="CG43565" s="49"/>
    </row>
    <row r="43566" spans="85:85" hidden="1" x14ac:dyDescent="0.25">
      <c r="CG43566" s="49"/>
    </row>
    <row r="43567" spans="85:85" hidden="1" x14ac:dyDescent="0.25">
      <c r="CG43567" s="49"/>
    </row>
    <row r="43568" spans="85:85" hidden="1" x14ac:dyDescent="0.25">
      <c r="CG43568" s="49"/>
    </row>
    <row r="43569" spans="85:85" hidden="1" x14ac:dyDescent="0.25">
      <c r="CG43569" s="49"/>
    </row>
    <row r="43570" spans="85:85" hidden="1" x14ac:dyDescent="0.25">
      <c r="CG43570" s="49"/>
    </row>
    <row r="43571" spans="85:85" hidden="1" x14ac:dyDescent="0.25">
      <c r="CG43571" s="49"/>
    </row>
    <row r="43572" spans="85:85" hidden="1" x14ac:dyDescent="0.25">
      <c r="CG43572" s="49"/>
    </row>
    <row r="43573" spans="85:85" hidden="1" x14ac:dyDescent="0.25">
      <c r="CG43573" s="49"/>
    </row>
    <row r="43574" spans="85:85" hidden="1" x14ac:dyDescent="0.25">
      <c r="CG43574" s="49"/>
    </row>
    <row r="43575" spans="85:85" hidden="1" x14ac:dyDescent="0.25">
      <c r="CG43575" s="49"/>
    </row>
    <row r="43576" spans="85:85" hidden="1" x14ac:dyDescent="0.25">
      <c r="CG43576" s="49"/>
    </row>
    <row r="43577" spans="85:85" hidden="1" x14ac:dyDescent="0.25">
      <c r="CG43577" s="49"/>
    </row>
    <row r="43578" spans="85:85" hidden="1" x14ac:dyDescent="0.25">
      <c r="CG43578" s="49"/>
    </row>
    <row r="43579" spans="85:85" hidden="1" x14ac:dyDescent="0.25">
      <c r="CG43579" s="49"/>
    </row>
    <row r="43580" spans="85:85" hidden="1" x14ac:dyDescent="0.25">
      <c r="CG43580" s="49"/>
    </row>
    <row r="43581" spans="85:85" hidden="1" x14ac:dyDescent="0.25">
      <c r="CG43581" s="49"/>
    </row>
    <row r="43582" spans="85:85" hidden="1" x14ac:dyDescent="0.25">
      <c r="CG43582" s="49"/>
    </row>
    <row r="43583" spans="85:85" hidden="1" x14ac:dyDescent="0.25">
      <c r="CG43583" s="49"/>
    </row>
    <row r="43584" spans="85:85" hidden="1" x14ac:dyDescent="0.25">
      <c r="CG43584" s="49"/>
    </row>
    <row r="43585" spans="85:85" hidden="1" x14ac:dyDescent="0.25">
      <c r="CG43585" s="49"/>
    </row>
    <row r="43586" spans="85:85" hidden="1" x14ac:dyDescent="0.25">
      <c r="CG43586" s="49"/>
    </row>
    <row r="43587" spans="85:85" hidden="1" x14ac:dyDescent="0.25">
      <c r="CG43587" s="49"/>
    </row>
    <row r="43588" spans="85:85" hidden="1" x14ac:dyDescent="0.25">
      <c r="CG43588" s="49"/>
    </row>
    <row r="43589" spans="85:85" hidden="1" x14ac:dyDescent="0.25">
      <c r="CG43589" s="49"/>
    </row>
    <row r="43590" spans="85:85" hidden="1" x14ac:dyDescent="0.25">
      <c r="CG43590" s="49"/>
    </row>
    <row r="43591" spans="85:85" hidden="1" x14ac:dyDescent="0.25">
      <c r="CG43591" s="49"/>
    </row>
    <row r="43592" spans="85:85" hidden="1" x14ac:dyDescent="0.25">
      <c r="CG43592" s="49"/>
    </row>
    <row r="43593" spans="85:85" hidden="1" x14ac:dyDescent="0.25">
      <c r="CG43593" s="49"/>
    </row>
    <row r="43594" spans="85:85" hidden="1" x14ac:dyDescent="0.25">
      <c r="CG43594" s="49"/>
    </row>
    <row r="43595" spans="85:85" hidden="1" x14ac:dyDescent="0.25">
      <c r="CG43595" s="49"/>
    </row>
    <row r="43596" spans="85:85" hidden="1" x14ac:dyDescent="0.25">
      <c r="CG43596" s="49"/>
    </row>
    <row r="43597" spans="85:85" hidden="1" x14ac:dyDescent="0.25">
      <c r="CG43597" s="49"/>
    </row>
    <row r="43598" spans="85:85" hidden="1" x14ac:dyDescent="0.25">
      <c r="CG43598" s="49"/>
    </row>
    <row r="43599" spans="85:85" hidden="1" x14ac:dyDescent="0.25">
      <c r="CG43599" s="49"/>
    </row>
    <row r="43600" spans="85:85" hidden="1" x14ac:dyDescent="0.25">
      <c r="CG43600" s="49"/>
    </row>
    <row r="43601" spans="85:85" hidden="1" x14ac:dyDescent="0.25">
      <c r="CG43601" s="49"/>
    </row>
    <row r="43602" spans="85:85" hidden="1" x14ac:dyDescent="0.25">
      <c r="CG43602" s="49"/>
    </row>
    <row r="43603" spans="85:85" hidden="1" x14ac:dyDescent="0.25">
      <c r="CG43603" s="49"/>
    </row>
    <row r="43604" spans="85:85" hidden="1" x14ac:dyDescent="0.25">
      <c r="CG43604" s="49"/>
    </row>
    <row r="43605" spans="85:85" hidden="1" x14ac:dyDescent="0.25">
      <c r="CG43605" s="49"/>
    </row>
    <row r="43606" spans="85:85" hidden="1" x14ac:dyDescent="0.25">
      <c r="CG43606" s="49"/>
    </row>
    <row r="43607" spans="85:85" hidden="1" x14ac:dyDescent="0.25">
      <c r="CG43607" s="49"/>
    </row>
    <row r="43608" spans="85:85" hidden="1" x14ac:dyDescent="0.25">
      <c r="CG43608" s="49"/>
    </row>
    <row r="43609" spans="85:85" hidden="1" x14ac:dyDescent="0.25">
      <c r="CG43609" s="49"/>
    </row>
    <row r="43610" spans="85:85" hidden="1" x14ac:dyDescent="0.25">
      <c r="CG43610" s="49"/>
    </row>
    <row r="43611" spans="85:85" hidden="1" x14ac:dyDescent="0.25">
      <c r="CG43611" s="49"/>
    </row>
    <row r="43612" spans="85:85" hidden="1" x14ac:dyDescent="0.25">
      <c r="CG43612" s="49"/>
    </row>
    <row r="43613" spans="85:85" hidden="1" x14ac:dyDescent="0.25">
      <c r="CG43613" s="49"/>
    </row>
    <row r="43614" spans="85:85" hidden="1" x14ac:dyDescent="0.25">
      <c r="CG43614" s="49"/>
    </row>
    <row r="43615" spans="85:85" hidden="1" x14ac:dyDescent="0.25">
      <c r="CG43615" s="49"/>
    </row>
    <row r="43616" spans="85:85" hidden="1" x14ac:dyDescent="0.25">
      <c r="CG43616" s="49"/>
    </row>
    <row r="43617" spans="85:85" hidden="1" x14ac:dyDescent="0.25">
      <c r="CG43617" s="49"/>
    </row>
    <row r="43618" spans="85:85" hidden="1" x14ac:dyDescent="0.25">
      <c r="CG43618" s="49"/>
    </row>
    <row r="43619" spans="85:85" hidden="1" x14ac:dyDescent="0.25">
      <c r="CG43619" s="49"/>
    </row>
    <row r="43620" spans="85:85" hidden="1" x14ac:dyDescent="0.25">
      <c r="CG43620" s="49"/>
    </row>
    <row r="43621" spans="85:85" hidden="1" x14ac:dyDescent="0.25">
      <c r="CG43621" s="49"/>
    </row>
    <row r="43622" spans="85:85" hidden="1" x14ac:dyDescent="0.25">
      <c r="CG43622" s="49"/>
    </row>
    <row r="43623" spans="85:85" hidden="1" x14ac:dyDescent="0.25">
      <c r="CG43623" s="49"/>
    </row>
    <row r="43624" spans="85:85" hidden="1" x14ac:dyDescent="0.25">
      <c r="CG43624" s="49"/>
    </row>
    <row r="43625" spans="85:85" hidden="1" x14ac:dyDescent="0.25">
      <c r="CG43625" s="49"/>
    </row>
    <row r="43626" spans="85:85" hidden="1" x14ac:dyDescent="0.25">
      <c r="CG43626" s="49"/>
    </row>
    <row r="43627" spans="85:85" hidden="1" x14ac:dyDescent="0.25">
      <c r="CG43627" s="49"/>
    </row>
    <row r="43628" spans="85:85" hidden="1" x14ac:dyDescent="0.25">
      <c r="CG43628" s="49"/>
    </row>
    <row r="43629" spans="85:85" hidden="1" x14ac:dyDescent="0.25">
      <c r="CG43629" s="49"/>
    </row>
    <row r="43630" spans="85:85" hidden="1" x14ac:dyDescent="0.25">
      <c r="CG43630" s="49"/>
    </row>
    <row r="43631" spans="85:85" hidden="1" x14ac:dyDescent="0.25">
      <c r="CG43631" s="49"/>
    </row>
    <row r="43632" spans="85:85" hidden="1" x14ac:dyDescent="0.25">
      <c r="CG43632" s="49"/>
    </row>
    <row r="43633" spans="85:85" hidden="1" x14ac:dyDescent="0.25">
      <c r="CG43633" s="49"/>
    </row>
    <row r="43634" spans="85:85" hidden="1" x14ac:dyDescent="0.25">
      <c r="CG43634" s="49"/>
    </row>
    <row r="43635" spans="85:85" hidden="1" x14ac:dyDescent="0.25">
      <c r="CG43635" s="49"/>
    </row>
    <row r="43636" spans="85:85" hidden="1" x14ac:dyDescent="0.25">
      <c r="CG43636" s="49"/>
    </row>
    <row r="43637" spans="85:85" hidden="1" x14ac:dyDescent="0.25">
      <c r="CG43637" s="49"/>
    </row>
    <row r="43638" spans="85:85" hidden="1" x14ac:dyDescent="0.25">
      <c r="CG43638" s="49"/>
    </row>
    <row r="43639" spans="85:85" hidden="1" x14ac:dyDescent="0.25">
      <c r="CG43639" s="49"/>
    </row>
    <row r="43640" spans="85:85" hidden="1" x14ac:dyDescent="0.25">
      <c r="CG43640" s="49"/>
    </row>
    <row r="43641" spans="85:85" hidden="1" x14ac:dyDescent="0.25">
      <c r="CG43641" s="49"/>
    </row>
    <row r="43642" spans="85:85" hidden="1" x14ac:dyDescent="0.25">
      <c r="CG43642" s="49"/>
    </row>
    <row r="43643" spans="85:85" hidden="1" x14ac:dyDescent="0.25">
      <c r="CG43643" s="49"/>
    </row>
    <row r="43644" spans="85:85" hidden="1" x14ac:dyDescent="0.25">
      <c r="CG43644" s="49"/>
    </row>
    <row r="43645" spans="85:85" hidden="1" x14ac:dyDescent="0.25">
      <c r="CG43645" s="49"/>
    </row>
    <row r="43646" spans="85:85" hidden="1" x14ac:dyDescent="0.25">
      <c r="CG43646" s="49"/>
    </row>
    <row r="43647" spans="85:85" hidden="1" x14ac:dyDescent="0.25">
      <c r="CG43647" s="49"/>
    </row>
    <row r="43648" spans="85:85" hidden="1" x14ac:dyDescent="0.25">
      <c r="CG43648" s="49"/>
    </row>
    <row r="43649" spans="85:85" hidden="1" x14ac:dyDescent="0.25">
      <c r="CG43649" s="49"/>
    </row>
    <row r="43650" spans="85:85" hidden="1" x14ac:dyDescent="0.25">
      <c r="CG43650" s="49"/>
    </row>
    <row r="43651" spans="85:85" hidden="1" x14ac:dyDescent="0.25">
      <c r="CG43651" s="49"/>
    </row>
    <row r="43652" spans="85:85" hidden="1" x14ac:dyDescent="0.25">
      <c r="CG43652" s="49"/>
    </row>
    <row r="43653" spans="85:85" hidden="1" x14ac:dyDescent="0.25">
      <c r="CG43653" s="49"/>
    </row>
    <row r="43654" spans="85:85" hidden="1" x14ac:dyDescent="0.25">
      <c r="CG43654" s="49"/>
    </row>
    <row r="43655" spans="85:85" hidden="1" x14ac:dyDescent="0.25">
      <c r="CG43655" s="49"/>
    </row>
    <row r="43656" spans="85:85" hidden="1" x14ac:dyDescent="0.25">
      <c r="CG43656" s="49"/>
    </row>
    <row r="43657" spans="85:85" hidden="1" x14ac:dyDescent="0.25">
      <c r="CG43657" s="49"/>
    </row>
    <row r="43658" spans="85:85" hidden="1" x14ac:dyDescent="0.25">
      <c r="CG43658" s="49"/>
    </row>
    <row r="43659" spans="85:85" hidden="1" x14ac:dyDescent="0.25">
      <c r="CG43659" s="49"/>
    </row>
    <row r="43660" spans="85:85" hidden="1" x14ac:dyDescent="0.25">
      <c r="CG43660" s="49"/>
    </row>
    <row r="43661" spans="85:85" hidden="1" x14ac:dyDescent="0.25">
      <c r="CG43661" s="49"/>
    </row>
    <row r="43662" spans="85:85" hidden="1" x14ac:dyDescent="0.25">
      <c r="CG43662" s="49"/>
    </row>
    <row r="43663" spans="85:85" hidden="1" x14ac:dyDescent="0.25">
      <c r="CG43663" s="49"/>
    </row>
    <row r="43664" spans="85:85" hidden="1" x14ac:dyDescent="0.25">
      <c r="CG43664" s="49"/>
    </row>
    <row r="43665" spans="85:85" hidden="1" x14ac:dyDescent="0.25">
      <c r="CG43665" s="49"/>
    </row>
    <row r="43666" spans="85:85" hidden="1" x14ac:dyDescent="0.25">
      <c r="CG43666" s="49"/>
    </row>
    <row r="43667" spans="85:85" hidden="1" x14ac:dyDescent="0.25">
      <c r="CG43667" s="49"/>
    </row>
    <row r="43668" spans="85:85" hidden="1" x14ac:dyDescent="0.25">
      <c r="CG43668" s="49"/>
    </row>
    <row r="43669" spans="85:85" hidden="1" x14ac:dyDescent="0.25">
      <c r="CG43669" s="49"/>
    </row>
    <row r="43670" spans="85:85" hidden="1" x14ac:dyDescent="0.25">
      <c r="CG43670" s="49"/>
    </row>
    <row r="43671" spans="85:85" hidden="1" x14ac:dyDescent="0.25">
      <c r="CG43671" s="49"/>
    </row>
    <row r="43672" spans="85:85" hidden="1" x14ac:dyDescent="0.25">
      <c r="CG43672" s="49"/>
    </row>
    <row r="43673" spans="85:85" hidden="1" x14ac:dyDescent="0.25">
      <c r="CG43673" s="49"/>
    </row>
    <row r="43674" spans="85:85" hidden="1" x14ac:dyDescent="0.25">
      <c r="CG43674" s="49"/>
    </row>
    <row r="43675" spans="85:85" hidden="1" x14ac:dyDescent="0.25">
      <c r="CG43675" s="49"/>
    </row>
    <row r="43676" spans="85:85" hidden="1" x14ac:dyDescent="0.25">
      <c r="CG43676" s="49"/>
    </row>
    <row r="43677" spans="85:85" hidden="1" x14ac:dyDescent="0.25">
      <c r="CG43677" s="49"/>
    </row>
    <row r="43678" spans="85:85" hidden="1" x14ac:dyDescent="0.25">
      <c r="CG43678" s="49"/>
    </row>
    <row r="43679" spans="85:85" hidden="1" x14ac:dyDescent="0.25">
      <c r="CG43679" s="49"/>
    </row>
    <row r="43680" spans="85:85" hidden="1" x14ac:dyDescent="0.25">
      <c r="CG43680" s="49"/>
    </row>
    <row r="43681" spans="85:85" hidden="1" x14ac:dyDescent="0.25">
      <c r="CG43681" s="49"/>
    </row>
    <row r="43682" spans="85:85" hidden="1" x14ac:dyDescent="0.25">
      <c r="CG43682" s="49"/>
    </row>
    <row r="43683" spans="85:85" hidden="1" x14ac:dyDescent="0.25">
      <c r="CG43683" s="49"/>
    </row>
    <row r="43684" spans="85:85" hidden="1" x14ac:dyDescent="0.25">
      <c r="CG43684" s="49"/>
    </row>
    <row r="43685" spans="85:85" hidden="1" x14ac:dyDescent="0.25">
      <c r="CG43685" s="49"/>
    </row>
    <row r="43686" spans="85:85" hidden="1" x14ac:dyDescent="0.25">
      <c r="CG43686" s="49"/>
    </row>
    <row r="43687" spans="85:85" hidden="1" x14ac:dyDescent="0.25">
      <c r="CG43687" s="49"/>
    </row>
    <row r="43688" spans="85:85" hidden="1" x14ac:dyDescent="0.25">
      <c r="CG43688" s="49"/>
    </row>
    <row r="43689" spans="85:85" hidden="1" x14ac:dyDescent="0.25">
      <c r="CG43689" s="49"/>
    </row>
    <row r="43690" spans="85:85" hidden="1" x14ac:dyDescent="0.25">
      <c r="CG43690" s="49"/>
    </row>
    <row r="43691" spans="85:85" hidden="1" x14ac:dyDescent="0.25">
      <c r="CG43691" s="49"/>
    </row>
    <row r="43692" spans="85:85" hidden="1" x14ac:dyDescent="0.25">
      <c r="CG43692" s="49"/>
    </row>
    <row r="43693" spans="85:85" hidden="1" x14ac:dyDescent="0.25">
      <c r="CG43693" s="49"/>
    </row>
    <row r="43694" spans="85:85" hidden="1" x14ac:dyDescent="0.25">
      <c r="CG43694" s="49"/>
    </row>
    <row r="43695" spans="85:85" hidden="1" x14ac:dyDescent="0.25">
      <c r="CG43695" s="49"/>
    </row>
    <row r="43696" spans="85:85" hidden="1" x14ac:dyDescent="0.25">
      <c r="CG43696" s="49"/>
    </row>
    <row r="43697" spans="85:85" hidden="1" x14ac:dyDescent="0.25">
      <c r="CG43697" s="49"/>
    </row>
    <row r="43698" spans="85:85" hidden="1" x14ac:dyDescent="0.25">
      <c r="CG43698" s="49"/>
    </row>
    <row r="43699" spans="85:85" hidden="1" x14ac:dyDescent="0.25">
      <c r="CG43699" s="49"/>
    </row>
    <row r="43700" spans="85:85" hidden="1" x14ac:dyDescent="0.25">
      <c r="CG43700" s="49"/>
    </row>
    <row r="43701" spans="85:85" hidden="1" x14ac:dyDescent="0.25">
      <c r="CG43701" s="49"/>
    </row>
    <row r="43702" spans="85:85" hidden="1" x14ac:dyDescent="0.25">
      <c r="CG43702" s="49"/>
    </row>
    <row r="43703" spans="85:85" hidden="1" x14ac:dyDescent="0.25">
      <c r="CG43703" s="49"/>
    </row>
    <row r="43704" spans="85:85" hidden="1" x14ac:dyDescent="0.25">
      <c r="CG43704" s="49"/>
    </row>
    <row r="43705" spans="85:85" hidden="1" x14ac:dyDescent="0.25">
      <c r="CG43705" s="49"/>
    </row>
    <row r="43706" spans="85:85" hidden="1" x14ac:dyDescent="0.25">
      <c r="CG43706" s="49"/>
    </row>
    <row r="43707" spans="85:85" hidden="1" x14ac:dyDescent="0.25">
      <c r="CG43707" s="49"/>
    </row>
    <row r="43708" spans="85:85" hidden="1" x14ac:dyDescent="0.25">
      <c r="CG43708" s="49"/>
    </row>
    <row r="43709" spans="85:85" hidden="1" x14ac:dyDescent="0.25">
      <c r="CG43709" s="49"/>
    </row>
    <row r="43710" spans="85:85" hidden="1" x14ac:dyDescent="0.25">
      <c r="CG43710" s="49"/>
    </row>
    <row r="43711" spans="85:85" hidden="1" x14ac:dyDescent="0.25">
      <c r="CG43711" s="49"/>
    </row>
    <row r="43712" spans="85:85" hidden="1" x14ac:dyDescent="0.25">
      <c r="CG43712" s="49"/>
    </row>
    <row r="43713" spans="85:85" hidden="1" x14ac:dyDescent="0.25">
      <c r="CG43713" s="49"/>
    </row>
    <row r="43714" spans="85:85" hidden="1" x14ac:dyDescent="0.25">
      <c r="CG43714" s="49"/>
    </row>
    <row r="43715" spans="85:85" hidden="1" x14ac:dyDescent="0.25">
      <c r="CG43715" s="49"/>
    </row>
    <row r="43716" spans="85:85" hidden="1" x14ac:dyDescent="0.25">
      <c r="CG43716" s="49"/>
    </row>
    <row r="43717" spans="85:85" hidden="1" x14ac:dyDescent="0.25">
      <c r="CG43717" s="49"/>
    </row>
    <row r="43718" spans="85:85" hidden="1" x14ac:dyDescent="0.25">
      <c r="CG43718" s="49"/>
    </row>
    <row r="43719" spans="85:85" hidden="1" x14ac:dyDescent="0.25">
      <c r="CG43719" s="49"/>
    </row>
    <row r="43720" spans="85:85" hidden="1" x14ac:dyDescent="0.25">
      <c r="CG43720" s="49"/>
    </row>
    <row r="43721" spans="85:85" hidden="1" x14ac:dyDescent="0.25">
      <c r="CG43721" s="49"/>
    </row>
    <row r="43722" spans="85:85" hidden="1" x14ac:dyDescent="0.25">
      <c r="CG43722" s="49"/>
    </row>
    <row r="43723" spans="85:85" hidden="1" x14ac:dyDescent="0.25">
      <c r="CG43723" s="49"/>
    </row>
    <row r="43724" spans="85:85" hidden="1" x14ac:dyDescent="0.25">
      <c r="CG43724" s="49"/>
    </row>
    <row r="43725" spans="85:85" hidden="1" x14ac:dyDescent="0.25">
      <c r="CG43725" s="49"/>
    </row>
    <row r="43726" spans="85:85" hidden="1" x14ac:dyDescent="0.25">
      <c r="CG43726" s="49"/>
    </row>
    <row r="43727" spans="85:85" hidden="1" x14ac:dyDescent="0.25">
      <c r="CG43727" s="49"/>
    </row>
    <row r="43728" spans="85:85" hidden="1" x14ac:dyDescent="0.25">
      <c r="CG43728" s="49"/>
    </row>
    <row r="43729" spans="85:85" hidden="1" x14ac:dyDescent="0.25">
      <c r="CG43729" s="49"/>
    </row>
    <row r="43730" spans="85:85" hidden="1" x14ac:dyDescent="0.25">
      <c r="CG43730" s="49"/>
    </row>
    <row r="43731" spans="85:85" hidden="1" x14ac:dyDescent="0.25">
      <c r="CG43731" s="49"/>
    </row>
    <row r="43732" spans="85:85" hidden="1" x14ac:dyDescent="0.25">
      <c r="CG43732" s="49"/>
    </row>
    <row r="43733" spans="85:85" hidden="1" x14ac:dyDescent="0.25">
      <c r="CG43733" s="49"/>
    </row>
    <row r="43734" spans="85:85" hidden="1" x14ac:dyDescent="0.25">
      <c r="CG43734" s="49"/>
    </row>
    <row r="43735" spans="85:85" hidden="1" x14ac:dyDescent="0.25">
      <c r="CG43735" s="49"/>
    </row>
    <row r="43736" spans="85:85" hidden="1" x14ac:dyDescent="0.25">
      <c r="CG43736" s="49"/>
    </row>
    <row r="43737" spans="85:85" hidden="1" x14ac:dyDescent="0.25">
      <c r="CG43737" s="49"/>
    </row>
    <row r="43738" spans="85:85" hidden="1" x14ac:dyDescent="0.25">
      <c r="CG43738" s="49"/>
    </row>
    <row r="43739" spans="85:85" hidden="1" x14ac:dyDescent="0.25">
      <c r="CG43739" s="49"/>
    </row>
    <row r="43740" spans="85:85" hidden="1" x14ac:dyDescent="0.25">
      <c r="CG43740" s="49"/>
    </row>
    <row r="43741" spans="85:85" hidden="1" x14ac:dyDescent="0.25">
      <c r="CG43741" s="49"/>
    </row>
    <row r="43742" spans="85:85" hidden="1" x14ac:dyDescent="0.25">
      <c r="CG43742" s="49"/>
    </row>
    <row r="43743" spans="85:85" hidden="1" x14ac:dyDescent="0.25">
      <c r="CG43743" s="49"/>
    </row>
    <row r="43744" spans="85:85" hidden="1" x14ac:dyDescent="0.25">
      <c r="CG43744" s="49"/>
    </row>
    <row r="43745" spans="85:85" hidden="1" x14ac:dyDescent="0.25">
      <c r="CG43745" s="49"/>
    </row>
    <row r="43746" spans="85:85" hidden="1" x14ac:dyDescent="0.25">
      <c r="CG43746" s="49"/>
    </row>
    <row r="43747" spans="85:85" hidden="1" x14ac:dyDescent="0.25">
      <c r="CG43747" s="49"/>
    </row>
    <row r="43748" spans="85:85" hidden="1" x14ac:dyDescent="0.25">
      <c r="CG43748" s="49"/>
    </row>
    <row r="43749" spans="85:85" hidden="1" x14ac:dyDescent="0.25">
      <c r="CG43749" s="49"/>
    </row>
    <row r="43750" spans="85:85" hidden="1" x14ac:dyDescent="0.25">
      <c r="CG43750" s="49"/>
    </row>
    <row r="43751" spans="85:85" hidden="1" x14ac:dyDescent="0.25">
      <c r="CG43751" s="49"/>
    </row>
    <row r="43752" spans="85:85" hidden="1" x14ac:dyDescent="0.25">
      <c r="CG43752" s="49"/>
    </row>
    <row r="43753" spans="85:85" hidden="1" x14ac:dyDescent="0.25">
      <c r="CG43753" s="49"/>
    </row>
    <row r="43754" spans="85:85" hidden="1" x14ac:dyDescent="0.25">
      <c r="CG43754" s="49"/>
    </row>
    <row r="43755" spans="85:85" hidden="1" x14ac:dyDescent="0.25">
      <c r="CG43755" s="49"/>
    </row>
    <row r="43756" spans="85:85" hidden="1" x14ac:dyDescent="0.25">
      <c r="CG43756" s="49"/>
    </row>
    <row r="43757" spans="85:85" hidden="1" x14ac:dyDescent="0.25">
      <c r="CG43757" s="49"/>
    </row>
    <row r="43758" spans="85:85" hidden="1" x14ac:dyDescent="0.25">
      <c r="CG43758" s="49"/>
    </row>
    <row r="43759" spans="85:85" hidden="1" x14ac:dyDescent="0.25">
      <c r="CG43759" s="49"/>
    </row>
    <row r="43760" spans="85:85" hidden="1" x14ac:dyDescent="0.25">
      <c r="CG43760" s="49"/>
    </row>
    <row r="43761" spans="85:85" hidden="1" x14ac:dyDescent="0.25">
      <c r="CG43761" s="49"/>
    </row>
    <row r="43762" spans="85:85" hidden="1" x14ac:dyDescent="0.25">
      <c r="CG43762" s="49"/>
    </row>
    <row r="43763" spans="85:85" hidden="1" x14ac:dyDescent="0.25">
      <c r="CG43763" s="49"/>
    </row>
    <row r="43764" spans="85:85" hidden="1" x14ac:dyDescent="0.25">
      <c r="CG43764" s="49"/>
    </row>
    <row r="43765" spans="85:85" hidden="1" x14ac:dyDescent="0.25">
      <c r="CG43765" s="49"/>
    </row>
    <row r="43766" spans="85:85" hidden="1" x14ac:dyDescent="0.25">
      <c r="CG43766" s="49"/>
    </row>
    <row r="43767" spans="85:85" hidden="1" x14ac:dyDescent="0.25">
      <c r="CG43767" s="49"/>
    </row>
    <row r="43768" spans="85:85" hidden="1" x14ac:dyDescent="0.25">
      <c r="CG43768" s="49"/>
    </row>
    <row r="43769" spans="85:85" hidden="1" x14ac:dyDescent="0.25">
      <c r="CG43769" s="49"/>
    </row>
    <row r="43770" spans="85:85" hidden="1" x14ac:dyDescent="0.25">
      <c r="CG43770" s="49"/>
    </row>
    <row r="43771" spans="85:85" hidden="1" x14ac:dyDescent="0.25">
      <c r="CG43771" s="49"/>
    </row>
    <row r="43772" spans="85:85" hidden="1" x14ac:dyDescent="0.25">
      <c r="CG43772" s="49"/>
    </row>
    <row r="43773" spans="85:85" hidden="1" x14ac:dyDescent="0.25">
      <c r="CG43773" s="49"/>
    </row>
    <row r="43774" spans="85:85" hidden="1" x14ac:dyDescent="0.25">
      <c r="CG43774" s="49"/>
    </row>
    <row r="43775" spans="85:85" hidden="1" x14ac:dyDescent="0.25">
      <c r="CG43775" s="49"/>
    </row>
    <row r="43776" spans="85:85" hidden="1" x14ac:dyDescent="0.25">
      <c r="CG43776" s="49"/>
    </row>
    <row r="43777" spans="85:85" hidden="1" x14ac:dyDescent="0.25">
      <c r="CG43777" s="49"/>
    </row>
    <row r="43778" spans="85:85" hidden="1" x14ac:dyDescent="0.25">
      <c r="CG43778" s="49"/>
    </row>
    <row r="43779" spans="85:85" hidden="1" x14ac:dyDescent="0.25">
      <c r="CG43779" s="49"/>
    </row>
    <row r="43780" spans="85:85" hidden="1" x14ac:dyDescent="0.25">
      <c r="CG43780" s="49"/>
    </row>
    <row r="43781" spans="85:85" hidden="1" x14ac:dyDescent="0.25">
      <c r="CG43781" s="49"/>
    </row>
    <row r="43782" spans="85:85" hidden="1" x14ac:dyDescent="0.25">
      <c r="CG43782" s="49"/>
    </row>
    <row r="43783" spans="85:85" hidden="1" x14ac:dyDescent="0.25">
      <c r="CG43783" s="49"/>
    </row>
    <row r="43784" spans="85:85" hidden="1" x14ac:dyDescent="0.25">
      <c r="CG43784" s="49"/>
    </row>
    <row r="43785" spans="85:85" hidden="1" x14ac:dyDescent="0.25">
      <c r="CG43785" s="49"/>
    </row>
    <row r="43786" spans="85:85" hidden="1" x14ac:dyDescent="0.25">
      <c r="CG43786" s="49"/>
    </row>
    <row r="43787" spans="85:85" hidden="1" x14ac:dyDescent="0.25">
      <c r="CG43787" s="49"/>
    </row>
    <row r="43788" spans="85:85" hidden="1" x14ac:dyDescent="0.25">
      <c r="CG43788" s="49"/>
    </row>
    <row r="43789" spans="85:85" hidden="1" x14ac:dyDescent="0.25">
      <c r="CG43789" s="49"/>
    </row>
    <row r="43790" spans="85:85" hidden="1" x14ac:dyDescent="0.25">
      <c r="CG43790" s="49"/>
    </row>
    <row r="43791" spans="85:85" hidden="1" x14ac:dyDescent="0.25">
      <c r="CG43791" s="49"/>
    </row>
    <row r="43792" spans="85:85" hidden="1" x14ac:dyDescent="0.25">
      <c r="CG43792" s="49"/>
    </row>
    <row r="43793" spans="85:85" hidden="1" x14ac:dyDescent="0.25">
      <c r="CG43793" s="49"/>
    </row>
    <row r="43794" spans="85:85" hidden="1" x14ac:dyDescent="0.25">
      <c r="CG43794" s="49"/>
    </row>
    <row r="43795" spans="85:85" hidden="1" x14ac:dyDescent="0.25">
      <c r="CG43795" s="49"/>
    </row>
    <row r="43796" spans="85:85" hidden="1" x14ac:dyDescent="0.25">
      <c r="CG43796" s="49"/>
    </row>
    <row r="43797" spans="85:85" hidden="1" x14ac:dyDescent="0.25">
      <c r="CG43797" s="49"/>
    </row>
    <row r="43798" spans="85:85" hidden="1" x14ac:dyDescent="0.25">
      <c r="CG43798" s="49"/>
    </row>
    <row r="43799" spans="85:85" hidden="1" x14ac:dyDescent="0.25">
      <c r="CG43799" s="49"/>
    </row>
    <row r="43800" spans="85:85" hidden="1" x14ac:dyDescent="0.25">
      <c r="CG43800" s="49"/>
    </row>
    <row r="43801" spans="85:85" hidden="1" x14ac:dyDescent="0.25">
      <c r="CG43801" s="49"/>
    </row>
    <row r="43802" spans="85:85" hidden="1" x14ac:dyDescent="0.25">
      <c r="CG43802" s="49"/>
    </row>
    <row r="43803" spans="85:85" hidden="1" x14ac:dyDescent="0.25">
      <c r="CG43803" s="49"/>
    </row>
    <row r="43804" spans="85:85" hidden="1" x14ac:dyDescent="0.25">
      <c r="CG43804" s="49"/>
    </row>
    <row r="43805" spans="85:85" hidden="1" x14ac:dyDescent="0.25">
      <c r="CG43805" s="49"/>
    </row>
    <row r="43806" spans="85:85" hidden="1" x14ac:dyDescent="0.25">
      <c r="CG43806" s="49"/>
    </row>
    <row r="43807" spans="85:85" hidden="1" x14ac:dyDescent="0.25">
      <c r="CG43807" s="49"/>
    </row>
    <row r="43808" spans="85:85" hidden="1" x14ac:dyDescent="0.25">
      <c r="CG43808" s="49"/>
    </row>
    <row r="43809" spans="85:85" hidden="1" x14ac:dyDescent="0.25">
      <c r="CG43809" s="49"/>
    </row>
    <row r="43810" spans="85:85" hidden="1" x14ac:dyDescent="0.25">
      <c r="CG43810" s="49"/>
    </row>
    <row r="43811" spans="85:85" hidden="1" x14ac:dyDescent="0.25">
      <c r="CG43811" s="49"/>
    </row>
    <row r="43812" spans="85:85" hidden="1" x14ac:dyDescent="0.25">
      <c r="CG43812" s="49"/>
    </row>
    <row r="43813" spans="85:85" hidden="1" x14ac:dyDescent="0.25">
      <c r="CG43813" s="49"/>
    </row>
    <row r="43814" spans="85:85" hidden="1" x14ac:dyDescent="0.25">
      <c r="CG43814" s="49"/>
    </row>
    <row r="43815" spans="85:85" hidden="1" x14ac:dyDescent="0.25">
      <c r="CG43815" s="49"/>
    </row>
    <row r="43816" spans="85:85" hidden="1" x14ac:dyDescent="0.25">
      <c r="CG43816" s="49"/>
    </row>
    <row r="43817" spans="85:85" hidden="1" x14ac:dyDescent="0.25">
      <c r="CG43817" s="49"/>
    </row>
    <row r="43818" spans="85:85" hidden="1" x14ac:dyDescent="0.25">
      <c r="CG43818" s="49"/>
    </row>
    <row r="43819" spans="85:85" hidden="1" x14ac:dyDescent="0.25">
      <c r="CG43819" s="49"/>
    </row>
    <row r="43820" spans="85:85" hidden="1" x14ac:dyDescent="0.25">
      <c r="CG43820" s="49"/>
    </row>
    <row r="43821" spans="85:85" hidden="1" x14ac:dyDescent="0.25">
      <c r="CG43821" s="49"/>
    </row>
    <row r="43822" spans="85:85" hidden="1" x14ac:dyDescent="0.25">
      <c r="CG43822" s="49"/>
    </row>
    <row r="43823" spans="85:85" hidden="1" x14ac:dyDescent="0.25">
      <c r="CG43823" s="49"/>
    </row>
    <row r="43824" spans="85:85" hidden="1" x14ac:dyDescent="0.25">
      <c r="CG43824" s="49"/>
    </row>
    <row r="43825" spans="85:85" hidden="1" x14ac:dyDescent="0.25">
      <c r="CG43825" s="49"/>
    </row>
    <row r="43826" spans="85:85" hidden="1" x14ac:dyDescent="0.25">
      <c r="CG43826" s="49"/>
    </row>
    <row r="43827" spans="85:85" hidden="1" x14ac:dyDescent="0.25">
      <c r="CG43827" s="49"/>
    </row>
    <row r="43828" spans="85:85" hidden="1" x14ac:dyDescent="0.25">
      <c r="CG43828" s="49"/>
    </row>
    <row r="43829" spans="85:85" hidden="1" x14ac:dyDescent="0.25">
      <c r="CG43829" s="49"/>
    </row>
    <row r="43830" spans="85:85" hidden="1" x14ac:dyDescent="0.25">
      <c r="CG43830" s="49"/>
    </row>
    <row r="43831" spans="85:85" hidden="1" x14ac:dyDescent="0.25">
      <c r="CG43831" s="49"/>
    </row>
    <row r="43832" spans="85:85" hidden="1" x14ac:dyDescent="0.25">
      <c r="CG43832" s="49"/>
    </row>
    <row r="43833" spans="85:85" hidden="1" x14ac:dyDescent="0.25">
      <c r="CG43833" s="49"/>
    </row>
    <row r="43834" spans="85:85" hidden="1" x14ac:dyDescent="0.25">
      <c r="CG43834" s="49"/>
    </row>
    <row r="43835" spans="85:85" hidden="1" x14ac:dyDescent="0.25">
      <c r="CG43835" s="49"/>
    </row>
    <row r="43836" spans="85:85" hidden="1" x14ac:dyDescent="0.25">
      <c r="CG43836" s="49"/>
    </row>
    <row r="43837" spans="85:85" hidden="1" x14ac:dyDescent="0.25">
      <c r="CG43837" s="49"/>
    </row>
    <row r="43838" spans="85:85" hidden="1" x14ac:dyDescent="0.25">
      <c r="CG43838" s="49"/>
    </row>
    <row r="43839" spans="85:85" hidden="1" x14ac:dyDescent="0.25">
      <c r="CG43839" s="49"/>
    </row>
    <row r="43840" spans="85:85" hidden="1" x14ac:dyDescent="0.25">
      <c r="CG43840" s="49"/>
    </row>
    <row r="43841" spans="85:85" hidden="1" x14ac:dyDescent="0.25">
      <c r="CG43841" s="49"/>
    </row>
    <row r="43842" spans="85:85" hidden="1" x14ac:dyDescent="0.25">
      <c r="CG43842" s="49"/>
    </row>
    <row r="43843" spans="85:85" hidden="1" x14ac:dyDescent="0.25">
      <c r="CG43843" s="49"/>
    </row>
    <row r="43844" spans="85:85" hidden="1" x14ac:dyDescent="0.25">
      <c r="CG43844" s="49"/>
    </row>
    <row r="43845" spans="85:85" hidden="1" x14ac:dyDescent="0.25">
      <c r="CG43845" s="49"/>
    </row>
    <row r="43846" spans="85:85" hidden="1" x14ac:dyDescent="0.25">
      <c r="CG43846" s="49"/>
    </row>
    <row r="43847" spans="85:85" hidden="1" x14ac:dyDescent="0.25">
      <c r="CG43847" s="49"/>
    </row>
    <row r="43848" spans="85:85" hidden="1" x14ac:dyDescent="0.25">
      <c r="CG43848" s="49"/>
    </row>
    <row r="43849" spans="85:85" hidden="1" x14ac:dyDescent="0.25">
      <c r="CG43849" s="49"/>
    </row>
    <row r="43850" spans="85:85" hidden="1" x14ac:dyDescent="0.25">
      <c r="CG43850" s="49"/>
    </row>
    <row r="43851" spans="85:85" hidden="1" x14ac:dyDescent="0.25">
      <c r="CG43851" s="49"/>
    </row>
    <row r="43852" spans="85:85" hidden="1" x14ac:dyDescent="0.25">
      <c r="CG43852" s="49"/>
    </row>
    <row r="43853" spans="85:85" hidden="1" x14ac:dyDescent="0.25">
      <c r="CG43853" s="49"/>
    </row>
    <row r="43854" spans="85:85" hidden="1" x14ac:dyDescent="0.25">
      <c r="CG43854" s="49"/>
    </row>
    <row r="43855" spans="85:85" hidden="1" x14ac:dyDescent="0.25">
      <c r="CG43855" s="49"/>
    </row>
    <row r="43856" spans="85:85" hidden="1" x14ac:dyDescent="0.25">
      <c r="CG43856" s="49"/>
    </row>
    <row r="43857" spans="85:85" hidden="1" x14ac:dyDescent="0.25">
      <c r="CG43857" s="49"/>
    </row>
    <row r="43858" spans="85:85" hidden="1" x14ac:dyDescent="0.25">
      <c r="CG43858" s="49"/>
    </row>
    <row r="43859" spans="85:85" hidden="1" x14ac:dyDescent="0.25">
      <c r="CG43859" s="49"/>
    </row>
    <row r="43860" spans="85:85" hidden="1" x14ac:dyDescent="0.25">
      <c r="CG43860" s="49"/>
    </row>
    <row r="43861" spans="85:85" hidden="1" x14ac:dyDescent="0.25">
      <c r="CG43861" s="49"/>
    </row>
    <row r="43862" spans="85:85" hidden="1" x14ac:dyDescent="0.25">
      <c r="CG43862" s="49"/>
    </row>
    <row r="43863" spans="85:85" hidden="1" x14ac:dyDescent="0.25">
      <c r="CG43863" s="49"/>
    </row>
    <row r="43864" spans="85:85" hidden="1" x14ac:dyDescent="0.25">
      <c r="CG43864" s="49"/>
    </row>
    <row r="43865" spans="85:85" hidden="1" x14ac:dyDescent="0.25">
      <c r="CG43865" s="49"/>
    </row>
    <row r="43866" spans="85:85" hidden="1" x14ac:dyDescent="0.25">
      <c r="CG43866" s="49"/>
    </row>
    <row r="43867" spans="85:85" hidden="1" x14ac:dyDescent="0.25">
      <c r="CG43867" s="49"/>
    </row>
    <row r="43868" spans="85:85" hidden="1" x14ac:dyDescent="0.25">
      <c r="CG43868" s="49"/>
    </row>
    <row r="43869" spans="85:85" hidden="1" x14ac:dyDescent="0.25">
      <c r="CG43869" s="49"/>
    </row>
    <row r="43870" spans="85:85" hidden="1" x14ac:dyDescent="0.25">
      <c r="CG43870" s="49"/>
    </row>
    <row r="43871" spans="85:85" hidden="1" x14ac:dyDescent="0.25">
      <c r="CG43871" s="49"/>
    </row>
    <row r="43872" spans="85:85" hidden="1" x14ac:dyDescent="0.25">
      <c r="CG43872" s="49"/>
    </row>
    <row r="43873" spans="85:85" hidden="1" x14ac:dyDescent="0.25">
      <c r="CG43873" s="49"/>
    </row>
    <row r="43874" spans="85:85" hidden="1" x14ac:dyDescent="0.25">
      <c r="CG43874" s="49"/>
    </row>
    <row r="43875" spans="85:85" hidden="1" x14ac:dyDescent="0.25">
      <c r="CG43875" s="49"/>
    </row>
    <row r="43876" spans="85:85" hidden="1" x14ac:dyDescent="0.25">
      <c r="CG43876" s="49"/>
    </row>
    <row r="43877" spans="85:85" hidden="1" x14ac:dyDescent="0.25">
      <c r="CG43877" s="49"/>
    </row>
    <row r="43878" spans="85:85" hidden="1" x14ac:dyDescent="0.25">
      <c r="CG43878" s="49"/>
    </row>
    <row r="43879" spans="85:85" hidden="1" x14ac:dyDescent="0.25">
      <c r="CG43879" s="49"/>
    </row>
    <row r="43880" spans="85:85" hidden="1" x14ac:dyDescent="0.25">
      <c r="CG43880" s="49"/>
    </row>
    <row r="43881" spans="85:85" hidden="1" x14ac:dyDescent="0.25">
      <c r="CG43881" s="49"/>
    </row>
    <row r="43882" spans="85:85" hidden="1" x14ac:dyDescent="0.25">
      <c r="CG43882" s="49"/>
    </row>
    <row r="43883" spans="85:85" hidden="1" x14ac:dyDescent="0.25">
      <c r="CG43883" s="49"/>
    </row>
    <row r="43884" spans="85:85" hidden="1" x14ac:dyDescent="0.25">
      <c r="CG43884" s="49"/>
    </row>
    <row r="43885" spans="85:85" hidden="1" x14ac:dyDescent="0.25">
      <c r="CG43885" s="49"/>
    </row>
    <row r="43886" spans="85:85" hidden="1" x14ac:dyDescent="0.25">
      <c r="CG43886" s="49"/>
    </row>
    <row r="43887" spans="85:85" hidden="1" x14ac:dyDescent="0.25">
      <c r="CG43887" s="49"/>
    </row>
    <row r="43888" spans="85:85" hidden="1" x14ac:dyDescent="0.25">
      <c r="CG43888" s="49"/>
    </row>
    <row r="43889" spans="85:85" hidden="1" x14ac:dyDescent="0.25">
      <c r="CG43889" s="49"/>
    </row>
    <row r="43890" spans="85:85" hidden="1" x14ac:dyDescent="0.25">
      <c r="CG43890" s="49"/>
    </row>
    <row r="43891" spans="85:85" hidden="1" x14ac:dyDescent="0.25">
      <c r="CG43891" s="49"/>
    </row>
    <row r="43892" spans="85:85" hidden="1" x14ac:dyDescent="0.25">
      <c r="CG43892" s="49"/>
    </row>
    <row r="43893" spans="85:85" hidden="1" x14ac:dyDescent="0.25">
      <c r="CG43893" s="49"/>
    </row>
    <row r="43894" spans="85:85" hidden="1" x14ac:dyDescent="0.25">
      <c r="CG43894" s="49"/>
    </row>
    <row r="43895" spans="85:85" hidden="1" x14ac:dyDescent="0.25">
      <c r="CG43895" s="49"/>
    </row>
    <row r="43896" spans="85:85" hidden="1" x14ac:dyDescent="0.25">
      <c r="CG43896" s="49"/>
    </row>
    <row r="43897" spans="85:85" hidden="1" x14ac:dyDescent="0.25">
      <c r="CG43897" s="49"/>
    </row>
    <row r="43898" spans="85:85" hidden="1" x14ac:dyDescent="0.25">
      <c r="CG43898" s="49"/>
    </row>
    <row r="43899" spans="85:85" hidden="1" x14ac:dyDescent="0.25">
      <c r="CG43899" s="49"/>
    </row>
    <row r="43900" spans="85:85" hidden="1" x14ac:dyDescent="0.25">
      <c r="CG43900" s="49"/>
    </row>
    <row r="43901" spans="85:85" hidden="1" x14ac:dyDescent="0.25">
      <c r="CG43901" s="49"/>
    </row>
    <row r="43902" spans="85:85" hidden="1" x14ac:dyDescent="0.25">
      <c r="CG43902" s="49"/>
    </row>
    <row r="43903" spans="85:85" hidden="1" x14ac:dyDescent="0.25">
      <c r="CG43903" s="49"/>
    </row>
    <row r="43904" spans="85:85" hidden="1" x14ac:dyDescent="0.25">
      <c r="CG43904" s="49"/>
    </row>
    <row r="43905" spans="85:85" hidden="1" x14ac:dyDescent="0.25">
      <c r="CG43905" s="49"/>
    </row>
    <row r="43906" spans="85:85" hidden="1" x14ac:dyDescent="0.25">
      <c r="CG43906" s="49"/>
    </row>
    <row r="43907" spans="85:85" hidden="1" x14ac:dyDescent="0.25">
      <c r="CG43907" s="49"/>
    </row>
    <row r="43908" spans="85:85" hidden="1" x14ac:dyDescent="0.25">
      <c r="CG43908" s="49"/>
    </row>
    <row r="43909" spans="85:85" hidden="1" x14ac:dyDescent="0.25">
      <c r="CG43909" s="49"/>
    </row>
    <row r="43910" spans="85:85" hidden="1" x14ac:dyDescent="0.25">
      <c r="CG43910" s="49"/>
    </row>
    <row r="43911" spans="85:85" hidden="1" x14ac:dyDescent="0.25">
      <c r="CG43911" s="49"/>
    </row>
    <row r="43912" spans="85:85" hidden="1" x14ac:dyDescent="0.25">
      <c r="CG43912" s="49"/>
    </row>
    <row r="43913" spans="85:85" hidden="1" x14ac:dyDescent="0.25">
      <c r="CG43913" s="49"/>
    </row>
    <row r="43914" spans="85:85" hidden="1" x14ac:dyDescent="0.25">
      <c r="CG43914" s="49"/>
    </row>
    <row r="43915" spans="85:85" hidden="1" x14ac:dyDescent="0.25">
      <c r="CG43915" s="49"/>
    </row>
    <row r="43916" spans="85:85" hidden="1" x14ac:dyDescent="0.25">
      <c r="CG43916" s="49"/>
    </row>
    <row r="43917" spans="85:85" hidden="1" x14ac:dyDescent="0.25">
      <c r="CG43917" s="49"/>
    </row>
    <row r="43918" spans="85:85" hidden="1" x14ac:dyDescent="0.25">
      <c r="CG43918" s="49"/>
    </row>
    <row r="43919" spans="85:85" hidden="1" x14ac:dyDescent="0.25">
      <c r="CG43919" s="49"/>
    </row>
    <row r="43920" spans="85:85" hidden="1" x14ac:dyDescent="0.25">
      <c r="CG43920" s="49"/>
    </row>
    <row r="43921" spans="85:85" hidden="1" x14ac:dyDescent="0.25">
      <c r="CG43921" s="49"/>
    </row>
    <row r="43922" spans="85:85" hidden="1" x14ac:dyDescent="0.25">
      <c r="CG43922" s="49"/>
    </row>
    <row r="43923" spans="85:85" hidden="1" x14ac:dyDescent="0.25">
      <c r="CG43923" s="49"/>
    </row>
    <row r="43924" spans="85:85" hidden="1" x14ac:dyDescent="0.25">
      <c r="CG43924" s="49"/>
    </row>
    <row r="43925" spans="85:85" hidden="1" x14ac:dyDescent="0.25">
      <c r="CG43925" s="49"/>
    </row>
    <row r="43926" spans="85:85" hidden="1" x14ac:dyDescent="0.25">
      <c r="CG43926" s="49"/>
    </row>
    <row r="43927" spans="85:85" hidden="1" x14ac:dyDescent="0.25">
      <c r="CG43927" s="49"/>
    </row>
    <row r="43928" spans="85:85" hidden="1" x14ac:dyDescent="0.25">
      <c r="CG43928" s="49"/>
    </row>
    <row r="43929" spans="85:85" hidden="1" x14ac:dyDescent="0.25">
      <c r="CG43929" s="49"/>
    </row>
    <row r="43930" spans="85:85" hidden="1" x14ac:dyDescent="0.25">
      <c r="CG43930" s="49"/>
    </row>
    <row r="43931" spans="85:85" hidden="1" x14ac:dyDescent="0.25">
      <c r="CG43931" s="49"/>
    </row>
    <row r="43932" spans="85:85" hidden="1" x14ac:dyDescent="0.25">
      <c r="CG43932" s="49"/>
    </row>
    <row r="43933" spans="85:85" hidden="1" x14ac:dyDescent="0.25">
      <c r="CG43933" s="49"/>
    </row>
    <row r="43934" spans="85:85" hidden="1" x14ac:dyDescent="0.25">
      <c r="CG43934" s="49"/>
    </row>
    <row r="43935" spans="85:85" hidden="1" x14ac:dyDescent="0.25">
      <c r="CG43935" s="49"/>
    </row>
    <row r="43936" spans="85:85" hidden="1" x14ac:dyDescent="0.25">
      <c r="CG43936" s="49"/>
    </row>
    <row r="43937" spans="85:85" hidden="1" x14ac:dyDescent="0.25">
      <c r="CG43937" s="49"/>
    </row>
    <row r="43938" spans="85:85" hidden="1" x14ac:dyDescent="0.25">
      <c r="CG43938" s="49"/>
    </row>
    <row r="43939" spans="85:85" hidden="1" x14ac:dyDescent="0.25">
      <c r="CG43939" s="49"/>
    </row>
    <row r="43940" spans="85:85" hidden="1" x14ac:dyDescent="0.25">
      <c r="CG43940" s="49"/>
    </row>
    <row r="43941" spans="85:85" hidden="1" x14ac:dyDescent="0.25">
      <c r="CG43941" s="49"/>
    </row>
    <row r="43942" spans="85:85" hidden="1" x14ac:dyDescent="0.25">
      <c r="CG43942" s="49"/>
    </row>
    <row r="43943" spans="85:85" hidden="1" x14ac:dyDescent="0.25">
      <c r="CG43943" s="49"/>
    </row>
    <row r="43944" spans="85:85" hidden="1" x14ac:dyDescent="0.25">
      <c r="CG43944" s="49"/>
    </row>
    <row r="43945" spans="85:85" hidden="1" x14ac:dyDescent="0.25">
      <c r="CG43945" s="49"/>
    </row>
    <row r="43946" spans="85:85" hidden="1" x14ac:dyDescent="0.25">
      <c r="CG43946" s="49"/>
    </row>
    <row r="43947" spans="85:85" hidden="1" x14ac:dyDescent="0.25">
      <c r="CG43947" s="49"/>
    </row>
    <row r="43948" spans="85:85" hidden="1" x14ac:dyDescent="0.25">
      <c r="CG43948" s="49"/>
    </row>
    <row r="43949" spans="85:85" hidden="1" x14ac:dyDescent="0.25">
      <c r="CG43949" s="49"/>
    </row>
    <row r="43950" spans="85:85" hidden="1" x14ac:dyDescent="0.25">
      <c r="CG43950" s="49"/>
    </row>
    <row r="43951" spans="85:85" hidden="1" x14ac:dyDescent="0.25">
      <c r="CG43951" s="49"/>
    </row>
    <row r="43952" spans="85:85" hidden="1" x14ac:dyDescent="0.25">
      <c r="CG43952" s="49"/>
    </row>
    <row r="43953" spans="85:85" hidden="1" x14ac:dyDescent="0.25">
      <c r="CG43953" s="49"/>
    </row>
    <row r="43954" spans="85:85" hidden="1" x14ac:dyDescent="0.25">
      <c r="CG43954" s="49"/>
    </row>
    <row r="43955" spans="85:85" hidden="1" x14ac:dyDescent="0.25">
      <c r="CG43955" s="49"/>
    </row>
    <row r="43956" spans="85:85" hidden="1" x14ac:dyDescent="0.25">
      <c r="CG43956" s="49"/>
    </row>
    <row r="43957" spans="85:85" hidden="1" x14ac:dyDescent="0.25">
      <c r="CG43957" s="49"/>
    </row>
    <row r="43958" spans="85:85" hidden="1" x14ac:dyDescent="0.25">
      <c r="CG43958" s="49"/>
    </row>
    <row r="43959" spans="85:85" hidden="1" x14ac:dyDescent="0.25">
      <c r="CG43959" s="49"/>
    </row>
    <row r="43960" spans="85:85" hidden="1" x14ac:dyDescent="0.25">
      <c r="CG43960" s="49"/>
    </row>
    <row r="43961" spans="85:85" hidden="1" x14ac:dyDescent="0.25">
      <c r="CG43961" s="49"/>
    </row>
    <row r="43962" spans="85:85" hidden="1" x14ac:dyDescent="0.25">
      <c r="CG43962" s="49"/>
    </row>
    <row r="43963" spans="85:85" hidden="1" x14ac:dyDescent="0.25">
      <c r="CG43963" s="49"/>
    </row>
    <row r="43964" spans="85:85" hidden="1" x14ac:dyDescent="0.25">
      <c r="CG43964" s="49"/>
    </row>
    <row r="43965" spans="85:85" hidden="1" x14ac:dyDescent="0.25">
      <c r="CG43965" s="49"/>
    </row>
    <row r="43966" spans="85:85" hidden="1" x14ac:dyDescent="0.25">
      <c r="CG43966" s="49"/>
    </row>
    <row r="43967" spans="85:85" hidden="1" x14ac:dyDescent="0.25">
      <c r="CG43967" s="49"/>
    </row>
    <row r="43968" spans="85:85" hidden="1" x14ac:dyDescent="0.25">
      <c r="CG43968" s="49"/>
    </row>
    <row r="43969" spans="85:85" hidden="1" x14ac:dyDescent="0.25">
      <c r="CG43969" s="49"/>
    </row>
    <row r="43970" spans="85:85" hidden="1" x14ac:dyDescent="0.25">
      <c r="CG43970" s="49"/>
    </row>
    <row r="43971" spans="85:85" hidden="1" x14ac:dyDescent="0.25">
      <c r="CG43971" s="49"/>
    </row>
    <row r="43972" spans="85:85" hidden="1" x14ac:dyDescent="0.25">
      <c r="CG43972" s="49"/>
    </row>
    <row r="43973" spans="85:85" hidden="1" x14ac:dyDescent="0.25">
      <c r="CG43973" s="49"/>
    </row>
    <row r="43974" spans="85:85" hidden="1" x14ac:dyDescent="0.25">
      <c r="CG43974" s="49"/>
    </row>
    <row r="43975" spans="85:85" hidden="1" x14ac:dyDescent="0.25">
      <c r="CG43975" s="49"/>
    </row>
    <row r="43976" spans="85:85" hidden="1" x14ac:dyDescent="0.25">
      <c r="CG43976" s="49"/>
    </row>
    <row r="43977" spans="85:85" hidden="1" x14ac:dyDescent="0.25">
      <c r="CG43977" s="49"/>
    </row>
    <row r="43978" spans="85:85" hidden="1" x14ac:dyDescent="0.25">
      <c r="CG43978" s="49"/>
    </row>
    <row r="43979" spans="85:85" hidden="1" x14ac:dyDescent="0.25">
      <c r="CG43979" s="49"/>
    </row>
    <row r="43980" spans="85:85" hidden="1" x14ac:dyDescent="0.25">
      <c r="CG43980" s="49"/>
    </row>
    <row r="43981" spans="85:85" hidden="1" x14ac:dyDescent="0.25">
      <c r="CG43981" s="49"/>
    </row>
    <row r="43982" spans="85:85" hidden="1" x14ac:dyDescent="0.25">
      <c r="CG43982" s="49"/>
    </row>
    <row r="43983" spans="85:85" hidden="1" x14ac:dyDescent="0.25">
      <c r="CG43983" s="49"/>
    </row>
    <row r="43984" spans="85:85" hidden="1" x14ac:dyDescent="0.25">
      <c r="CG43984" s="49"/>
    </row>
    <row r="43985" spans="85:85" hidden="1" x14ac:dyDescent="0.25">
      <c r="CG43985" s="49"/>
    </row>
    <row r="43986" spans="85:85" hidden="1" x14ac:dyDescent="0.25">
      <c r="CG43986" s="49"/>
    </row>
    <row r="43987" spans="85:85" hidden="1" x14ac:dyDescent="0.25">
      <c r="CG43987" s="49"/>
    </row>
    <row r="43988" spans="85:85" hidden="1" x14ac:dyDescent="0.25">
      <c r="CG43988" s="49"/>
    </row>
    <row r="43989" spans="85:85" hidden="1" x14ac:dyDescent="0.25">
      <c r="CG43989" s="49"/>
    </row>
    <row r="43990" spans="85:85" hidden="1" x14ac:dyDescent="0.25">
      <c r="CG43990" s="49"/>
    </row>
    <row r="43991" spans="85:85" hidden="1" x14ac:dyDescent="0.25">
      <c r="CG43991" s="49"/>
    </row>
    <row r="43992" spans="85:85" hidden="1" x14ac:dyDescent="0.25">
      <c r="CG43992" s="49"/>
    </row>
    <row r="43993" spans="85:85" hidden="1" x14ac:dyDescent="0.25">
      <c r="CG43993" s="49"/>
    </row>
    <row r="43994" spans="85:85" hidden="1" x14ac:dyDescent="0.25">
      <c r="CG43994" s="49"/>
    </row>
    <row r="43995" spans="85:85" hidden="1" x14ac:dyDescent="0.25">
      <c r="CG43995" s="49"/>
    </row>
    <row r="43996" spans="85:85" hidden="1" x14ac:dyDescent="0.25">
      <c r="CG43996" s="49"/>
    </row>
    <row r="43997" spans="85:85" hidden="1" x14ac:dyDescent="0.25">
      <c r="CG43997" s="49"/>
    </row>
    <row r="43998" spans="85:85" hidden="1" x14ac:dyDescent="0.25">
      <c r="CG43998" s="49"/>
    </row>
    <row r="43999" spans="85:85" hidden="1" x14ac:dyDescent="0.25">
      <c r="CG43999" s="49"/>
    </row>
    <row r="44000" spans="85:85" hidden="1" x14ac:dyDescent="0.25">
      <c r="CG44000" s="49"/>
    </row>
    <row r="44001" spans="85:85" hidden="1" x14ac:dyDescent="0.25">
      <c r="CG44001" s="49"/>
    </row>
    <row r="44002" spans="85:85" hidden="1" x14ac:dyDescent="0.25">
      <c r="CG44002" s="49"/>
    </row>
    <row r="44003" spans="85:85" hidden="1" x14ac:dyDescent="0.25">
      <c r="CG44003" s="49"/>
    </row>
    <row r="44004" spans="85:85" hidden="1" x14ac:dyDescent="0.25">
      <c r="CG44004" s="49"/>
    </row>
    <row r="44005" spans="85:85" hidden="1" x14ac:dyDescent="0.25">
      <c r="CG44005" s="49"/>
    </row>
    <row r="44006" spans="85:85" hidden="1" x14ac:dyDescent="0.25">
      <c r="CG44006" s="49"/>
    </row>
    <row r="44007" spans="85:85" hidden="1" x14ac:dyDescent="0.25">
      <c r="CG44007" s="49"/>
    </row>
    <row r="44008" spans="85:85" hidden="1" x14ac:dyDescent="0.25">
      <c r="CG44008" s="49"/>
    </row>
    <row r="44009" spans="85:85" hidden="1" x14ac:dyDescent="0.25">
      <c r="CG44009" s="49"/>
    </row>
    <row r="44010" spans="85:85" hidden="1" x14ac:dyDescent="0.25">
      <c r="CG44010" s="49"/>
    </row>
    <row r="44011" spans="85:85" hidden="1" x14ac:dyDescent="0.25">
      <c r="CG44011" s="49"/>
    </row>
    <row r="44012" spans="85:85" hidden="1" x14ac:dyDescent="0.25">
      <c r="CG44012" s="49"/>
    </row>
    <row r="44013" spans="85:85" hidden="1" x14ac:dyDescent="0.25">
      <c r="CG44013" s="49"/>
    </row>
    <row r="44014" spans="85:85" hidden="1" x14ac:dyDescent="0.25">
      <c r="CG44014" s="49"/>
    </row>
    <row r="44015" spans="85:85" hidden="1" x14ac:dyDescent="0.25">
      <c r="CG44015" s="49"/>
    </row>
    <row r="44016" spans="85:85" hidden="1" x14ac:dyDescent="0.25">
      <c r="CG44016" s="49"/>
    </row>
    <row r="44017" spans="85:85" hidden="1" x14ac:dyDescent="0.25">
      <c r="CG44017" s="49"/>
    </row>
    <row r="44018" spans="85:85" hidden="1" x14ac:dyDescent="0.25">
      <c r="CG44018" s="49"/>
    </row>
    <row r="44019" spans="85:85" hidden="1" x14ac:dyDescent="0.25">
      <c r="CG44019" s="49"/>
    </row>
    <row r="44020" spans="85:85" hidden="1" x14ac:dyDescent="0.25">
      <c r="CG44020" s="49"/>
    </row>
    <row r="44021" spans="85:85" hidden="1" x14ac:dyDescent="0.25">
      <c r="CG44021" s="49"/>
    </row>
    <row r="44022" spans="85:85" hidden="1" x14ac:dyDescent="0.25">
      <c r="CG44022" s="49"/>
    </row>
    <row r="44023" spans="85:85" hidden="1" x14ac:dyDescent="0.25">
      <c r="CG44023" s="49"/>
    </row>
    <row r="44024" spans="85:85" hidden="1" x14ac:dyDescent="0.25">
      <c r="CG44024" s="49"/>
    </row>
    <row r="44025" spans="85:85" hidden="1" x14ac:dyDescent="0.25">
      <c r="CG44025" s="49"/>
    </row>
    <row r="44026" spans="85:85" hidden="1" x14ac:dyDescent="0.25">
      <c r="CG44026" s="49"/>
    </row>
    <row r="44027" spans="85:85" hidden="1" x14ac:dyDescent="0.25">
      <c r="CG44027" s="49"/>
    </row>
    <row r="44028" spans="85:85" hidden="1" x14ac:dyDescent="0.25">
      <c r="CG44028" s="49"/>
    </row>
    <row r="44029" spans="85:85" hidden="1" x14ac:dyDescent="0.25">
      <c r="CG44029" s="49"/>
    </row>
    <row r="44030" spans="85:85" hidden="1" x14ac:dyDescent="0.25">
      <c r="CG44030" s="49"/>
    </row>
    <row r="44031" spans="85:85" hidden="1" x14ac:dyDescent="0.25">
      <c r="CG44031" s="49"/>
    </row>
    <row r="44032" spans="85:85" hidden="1" x14ac:dyDescent="0.25">
      <c r="CG44032" s="49"/>
    </row>
    <row r="44033" spans="85:85" hidden="1" x14ac:dyDescent="0.25">
      <c r="CG44033" s="49"/>
    </row>
    <row r="44034" spans="85:85" hidden="1" x14ac:dyDescent="0.25">
      <c r="CG44034" s="49"/>
    </row>
    <row r="44035" spans="85:85" hidden="1" x14ac:dyDescent="0.25">
      <c r="CG44035" s="49"/>
    </row>
    <row r="44036" spans="85:85" hidden="1" x14ac:dyDescent="0.25">
      <c r="CG44036" s="49"/>
    </row>
    <row r="44037" spans="85:85" hidden="1" x14ac:dyDescent="0.25">
      <c r="CG44037" s="49"/>
    </row>
    <row r="44038" spans="85:85" hidden="1" x14ac:dyDescent="0.25">
      <c r="CG44038" s="49"/>
    </row>
    <row r="44039" spans="85:85" hidden="1" x14ac:dyDescent="0.25">
      <c r="CG44039" s="49"/>
    </row>
    <row r="44040" spans="85:85" hidden="1" x14ac:dyDescent="0.25">
      <c r="CG44040" s="49"/>
    </row>
    <row r="44041" spans="85:85" hidden="1" x14ac:dyDescent="0.25">
      <c r="CG44041" s="49"/>
    </row>
    <row r="44042" spans="85:85" hidden="1" x14ac:dyDescent="0.25">
      <c r="CG44042" s="49"/>
    </row>
    <row r="44043" spans="85:85" hidden="1" x14ac:dyDescent="0.25">
      <c r="CG44043" s="49"/>
    </row>
    <row r="44044" spans="85:85" hidden="1" x14ac:dyDescent="0.25">
      <c r="CG44044" s="49"/>
    </row>
    <row r="44045" spans="85:85" hidden="1" x14ac:dyDescent="0.25">
      <c r="CG44045" s="49"/>
    </row>
    <row r="44046" spans="85:85" hidden="1" x14ac:dyDescent="0.25">
      <c r="CG44046" s="49"/>
    </row>
    <row r="44047" spans="85:85" hidden="1" x14ac:dyDescent="0.25">
      <c r="CG44047" s="49"/>
    </row>
    <row r="44048" spans="85:85" hidden="1" x14ac:dyDescent="0.25">
      <c r="CG44048" s="49"/>
    </row>
    <row r="44049" spans="85:85" hidden="1" x14ac:dyDescent="0.25">
      <c r="CG44049" s="49"/>
    </row>
    <row r="44050" spans="85:85" hidden="1" x14ac:dyDescent="0.25">
      <c r="CG44050" s="49"/>
    </row>
    <row r="44051" spans="85:85" hidden="1" x14ac:dyDescent="0.25">
      <c r="CG44051" s="49"/>
    </row>
    <row r="44052" spans="85:85" hidden="1" x14ac:dyDescent="0.25">
      <c r="CG44052" s="49"/>
    </row>
    <row r="44053" spans="85:85" hidden="1" x14ac:dyDescent="0.25">
      <c r="CG44053" s="49"/>
    </row>
    <row r="44054" spans="85:85" hidden="1" x14ac:dyDescent="0.25">
      <c r="CG44054" s="49"/>
    </row>
    <row r="44055" spans="85:85" hidden="1" x14ac:dyDescent="0.25">
      <c r="CG44055" s="49"/>
    </row>
    <row r="44056" spans="85:85" hidden="1" x14ac:dyDescent="0.25">
      <c r="CG44056" s="49"/>
    </row>
    <row r="44057" spans="85:85" hidden="1" x14ac:dyDescent="0.25">
      <c r="CG44057" s="49"/>
    </row>
    <row r="44058" spans="85:85" hidden="1" x14ac:dyDescent="0.25">
      <c r="CG44058" s="49"/>
    </row>
    <row r="44059" spans="85:85" hidden="1" x14ac:dyDescent="0.25">
      <c r="CG44059" s="49"/>
    </row>
    <row r="44060" spans="85:85" hidden="1" x14ac:dyDescent="0.25">
      <c r="CG44060" s="49"/>
    </row>
    <row r="44061" spans="85:85" hidden="1" x14ac:dyDescent="0.25">
      <c r="CG44061" s="49"/>
    </row>
    <row r="44062" spans="85:85" hidden="1" x14ac:dyDescent="0.25">
      <c r="CG44062" s="49"/>
    </row>
    <row r="44063" spans="85:85" hidden="1" x14ac:dyDescent="0.25">
      <c r="CG44063" s="49"/>
    </row>
    <row r="44064" spans="85:85" hidden="1" x14ac:dyDescent="0.25">
      <c r="CG44064" s="49"/>
    </row>
    <row r="44065" spans="85:85" hidden="1" x14ac:dyDescent="0.25">
      <c r="CG44065" s="49"/>
    </row>
    <row r="44066" spans="85:85" hidden="1" x14ac:dyDescent="0.25">
      <c r="CG44066" s="49"/>
    </row>
    <row r="44067" spans="85:85" hidden="1" x14ac:dyDescent="0.25">
      <c r="CG44067" s="49"/>
    </row>
    <row r="44068" spans="85:85" hidden="1" x14ac:dyDescent="0.25">
      <c r="CG44068" s="49"/>
    </row>
    <row r="44069" spans="85:85" hidden="1" x14ac:dyDescent="0.25">
      <c r="CG44069" s="49"/>
    </row>
    <row r="44070" spans="85:85" hidden="1" x14ac:dyDescent="0.25">
      <c r="CG44070" s="49"/>
    </row>
    <row r="44071" spans="85:85" hidden="1" x14ac:dyDescent="0.25">
      <c r="CG44071" s="49"/>
    </row>
    <row r="44072" spans="85:85" hidden="1" x14ac:dyDescent="0.25">
      <c r="CG44072" s="49"/>
    </row>
    <row r="44073" spans="85:85" hidden="1" x14ac:dyDescent="0.25">
      <c r="CG44073" s="49"/>
    </row>
    <row r="44074" spans="85:85" hidden="1" x14ac:dyDescent="0.25">
      <c r="CG44074" s="49"/>
    </row>
    <row r="44075" spans="85:85" hidden="1" x14ac:dyDescent="0.25">
      <c r="CG44075" s="49"/>
    </row>
    <row r="44076" spans="85:85" hidden="1" x14ac:dyDescent="0.25">
      <c r="CG44076" s="49"/>
    </row>
    <row r="44077" spans="85:85" hidden="1" x14ac:dyDescent="0.25">
      <c r="CG44077" s="49"/>
    </row>
    <row r="44078" spans="85:85" hidden="1" x14ac:dyDescent="0.25">
      <c r="CG44078" s="49"/>
    </row>
    <row r="44079" spans="85:85" hidden="1" x14ac:dyDescent="0.25">
      <c r="CG44079" s="49"/>
    </row>
    <row r="44080" spans="85:85" hidden="1" x14ac:dyDescent="0.25">
      <c r="CG44080" s="49"/>
    </row>
    <row r="44081" spans="85:85" hidden="1" x14ac:dyDescent="0.25">
      <c r="CG44081" s="49"/>
    </row>
    <row r="44082" spans="85:85" hidden="1" x14ac:dyDescent="0.25">
      <c r="CG44082" s="49"/>
    </row>
    <row r="44083" spans="85:85" hidden="1" x14ac:dyDescent="0.25">
      <c r="CG44083" s="49"/>
    </row>
    <row r="44084" spans="85:85" hidden="1" x14ac:dyDescent="0.25">
      <c r="CG44084" s="49"/>
    </row>
    <row r="44085" spans="85:85" hidden="1" x14ac:dyDescent="0.25">
      <c r="CG44085" s="49"/>
    </row>
    <row r="44086" spans="85:85" hidden="1" x14ac:dyDescent="0.25">
      <c r="CG44086" s="49"/>
    </row>
    <row r="44087" spans="85:85" hidden="1" x14ac:dyDescent="0.25">
      <c r="CG44087" s="49"/>
    </row>
    <row r="44088" spans="85:85" hidden="1" x14ac:dyDescent="0.25">
      <c r="CG44088" s="49"/>
    </row>
    <row r="44089" spans="85:85" hidden="1" x14ac:dyDescent="0.25">
      <c r="CG44089" s="49"/>
    </row>
    <row r="44090" spans="85:85" hidden="1" x14ac:dyDescent="0.25">
      <c r="CG44090" s="49"/>
    </row>
    <row r="44091" spans="85:85" hidden="1" x14ac:dyDescent="0.25">
      <c r="CG44091" s="49"/>
    </row>
    <row r="44092" spans="85:85" hidden="1" x14ac:dyDescent="0.25">
      <c r="CG44092" s="49"/>
    </row>
    <row r="44093" spans="85:85" hidden="1" x14ac:dyDescent="0.25">
      <c r="CG44093" s="49"/>
    </row>
    <row r="44094" spans="85:85" hidden="1" x14ac:dyDescent="0.25">
      <c r="CG44094" s="49"/>
    </row>
    <row r="44095" spans="85:85" hidden="1" x14ac:dyDescent="0.25">
      <c r="CG44095" s="49"/>
    </row>
    <row r="44096" spans="85:85" hidden="1" x14ac:dyDescent="0.25">
      <c r="CG44096" s="49"/>
    </row>
    <row r="44097" spans="85:85" hidden="1" x14ac:dyDescent="0.25">
      <c r="CG44097" s="49"/>
    </row>
    <row r="44098" spans="85:85" hidden="1" x14ac:dyDescent="0.25">
      <c r="CG44098" s="49"/>
    </row>
    <row r="44099" spans="85:85" hidden="1" x14ac:dyDescent="0.25">
      <c r="CG44099" s="49"/>
    </row>
    <row r="44100" spans="85:85" hidden="1" x14ac:dyDescent="0.25">
      <c r="CG44100" s="49"/>
    </row>
    <row r="44101" spans="85:85" hidden="1" x14ac:dyDescent="0.25">
      <c r="CG44101" s="49"/>
    </row>
    <row r="44102" spans="85:85" hidden="1" x14ac:dyDescent="0.25">
      <c r="CG44102" s="49"/>
    </row>
    <row r="44103" spans="85:85" hidden="1" x14ac:dyDescent="0.25">
      <c r="CG44103" s="49"/>
    </row>
    <row r="44104" spans="85:85" hidden="1" x14ac:dyDescent="0.25">
      <c r="CG44104" s="49"/>
    </row>
    <row r="44105" spans="85:85" hidden="1" x14ac:dyDescent="0.25">
      <c r="CG44105" s="49"/>
    </row>
    <row r="44106" spans="85:85" hidden="1" x14ac:dyDescent="0.25">
      <c r="CG44106" s="49"/>
    </row>
    <row r="44107" spans="85:85" hidden="1" x14ac:dyDescent="0.25">
      <c r="CG44107" s="49"/>
    </row>
    <row r="44108" spans="85:85" hidden="1" x14ac:dyDescent="0.25">
      <c r="CG44108" s="49"/>
    </row>
    <row r="44109" spans="85:85" hidden="1" x14ac:dyDescent="0.25">
      <c r="CG44109" s="49"/>
    </row>
    <row r="44110" spans="85:85" hidden="1" x14ac:dyDescent="0.25">
      <c r="CG44110" s="49"/>
    </row>
    <row r="44111" spans="85:85" hidden="1" x14ac:dyDescent="0.25">
      <c r="CG44111" s="49"/>
    </row>
    <row r="44112" spans="85:85" hidden="1" x14ac:dyDescent="0.25">
      <c r="CG44112" s="49"/>
    </row>
    <row r="44113" spans="85:85" hidden="1" x14ac:dyDescent="0.25">
      <c r="CG44113" s="49"/>
    </row>
    <row r="44114" spans="85:85" hidden="1" x14ac:dyDescent="0.25">
      <c r="CG44114" s="49"/>
    </row>
    <row r="44115" spans="85:85" hidden="1" x14ac:dyDescent="0.25">
      <c r="CG44115" s="49"/>
    </row>
    <row r="44116" spans="85:85" hidden="1" x14ac:dyDescent="0.25">
      <c r="CG44116" s="49"/>
    </row>
    <row r="44117" spans="85:85" hidden="1" x14ac:dyDescent="0.25">
      <c r="CG44117" s="49"/>
    </row>
    <row r="44118" spans="85:85" hidden="1" x14ac:dyDescent="0.25">
      <c r="CG44118" s="49"/>
    </row>
    <row r="44119" spans="85:85" hidden="1" x14ac:dyDescent="0.25">
      <c r="CG44119" s="49"/>
    </row>
    <row r="44120" spans="85:85" hidden="1" x14ac:dyDescent="0.25">
      <c r="CG44120" s="49"/>
    </row>
    <row r="44121" spans="85:85" hidden="1" x14ac:dyDescent="0.25">
      <c r="CG44121" s="49"/>
    </row>
    <row r="44122" spans="85:85" hidden="1" x14ac:dyDescent="0.25">
      <c r="CG44122" s="49"/>
    </row>
    <row r="44123" spans="85:85" hidden="1" x14ac:dyDescent="0.25">
      <c r="CG44123" s="49"/>
    </row>
    <row r="44124" spans="85:85" hidden="1" x14ac:dyDescent="0.25">
      <c r="CG44124" s="49"/>
    </row>
    <row r="44125" spans="85:85" hidden="1" x14ac:dyDescent="0.25">
      <c r="CG44125" s="49"/>
    </row>
    <row r="44126" spans="85:85" hidden="1" x14ac:dyDescent="0.25">
      <c r="CG44126" s="49"/>
    </row>
    <row r="44127" spans="85:85" hidden="1" x14ac:dyDescent="0.25">
      <c r="CG44127" s="49"/>
    </row>
    <row r="44128" spans="85:85" hidden="1" x14ac:dyDescent="0.25">
      <c r="CG44128" s="49"/>
    </row>
    <row r="44129" spans="85:85" hidden="1" x14ac:dyDescent="0.25">
      <c r="CG44129" s="49"/>
    </row>
    <row r="44130" spans="85:85" hidden="1" x14ac:dyDescent="0.25">
      <c r="CG44130" s="49"/>
    </row>
    <row r="44131" spans="85:85" hidden="1" x14ac:dyDescent="0.25">
      <c r="CG44131" s="49"/>
    </row>
    <row r="44132" spans="85:85" hidden="1" x14ac:dyDescent="0.25">
      <c r="CG44132" s="49"/>
    </row>
    <row r="44133" spans="85:85" hidden="1" x14ac:dyDescent="0.25">
      <c r="CG44133" s="49"/>
    </row>
    <row r="44134" spans="85:85" hidden="1" x14ac:dyDescent="0.25">
      <c r="CG44134" s="49"/>
    </row>
    <row r="44135" spans="85:85" hidden="1" x14ac:dyDescent="0.25">
      <c r="CG44135" s="49"/>
    </row>
    <row r="44136" spans="85:85" hidden="1" x14ac:dyDescent="0.25">
      <c r="CG44136" s="49"/>
    </row>
    <row r="44137" spans="85:85" hidden="1" x14ac:dyDescent="0.25">
      <c r="CG44137" s="49"/>
    </row>
    <row r="44138" spans="85:85" hidden="1" x14ac:dyDescent="0.25">
      <c r="CG44138" s="49"/>
    </row>
    <row r="44139" spans="85:85" hidden="1" x14ac:dyDescent="0.25">
      <c r="CG44139" s="49"/>
    </row>
    <row r="44140" spans="85:85" hidden="1" x14ac:dyDescent="0.25">
      <c r="CG44140" s="49"/>
    </row>
    <row r="44141" spans="85:85" hidden="1" x14ac:dyDescent="0.25">
      <c r="CG44141" s="49"/>
    </row>
    <row r="44142" spans="85:85" hidden="1" x14ac:dyDescent="0.25">
      <c r="CG44142" s="49"/>
    </row>
    <row r="44143" spans="85:85" hidden="1" x14ac:dyDescent="0.25">
      <c r="CG44143" s="49"/>
    </row>
    <row r="44144" spans="85:85" hidden="1" x14ac:dyDescent="0.25">
      <c r="CG44144" s="49"/>
    </row>
    <row r="44145" spans="85:85" hidden="1" x14ac:dyDescent="0.25">
      <c r="CG44145" s="49"/>
    </row>
    <row r="44146" spans="85:85" hidden="1" x14ac:dyDescent="0.25">
      <c r="CG44146" s="49"/>
    </row>
    <row r="44147" spans="85:85" hidden="1" x14ac:dyDescent="0.25">
      <c r="CG44147" s="49"/>
    </row>
    <row r="44148" spans="85:85" hidden="1" x14ac:dyDescent="0.25">
      <c r="CG44148" s="49"/>
    </row>
    <row r="44149" spans="85:85" hidden="1" x14ac:dyDescent="0.25">
      <c r="CG44149" s="49"/>
    </row>
    <row r="44150" spans="85:85" hidden="1" x14ac:dyDescent="0.25">
      <c r="CG44150" s="49"/>
    </row>
    <row r="44151" spans="85:85" hidden="1" x14ac:dyDescent="0.25">
      <c r="CG44151" s="49"/>
    </row>
    <row r="44152" spans="85:85" hidden="1" x14ac:dyDescent="0.25">
      <c r="CG44152" s="49"/>
    </row>
    <row r="44153" spans="85:85" hidden="1" x14ac:dyDescent="0.25">
      <c r="CG44153" s="49"/>
    </row>
    <row r="44154" spans="85:85" hidden="1" x14ac:dyDescent="0.25">
      <c r="CG44154" s="49"/>
    </row>
    <row r="44155" spans="85:85" hidden="1" x14ac:dyDescent="0.25">
      <c r="CG44155" s="49"/>
    </row>
    <row r="44156" spans="85:85" hidden="1" x14ac:dyDescent="0.25">
      <c r="CG44156" s="49"/>
    </row>
    <row r="44157" spans="85:85" hidden="1" x14ac:dyDescent="0.25">
      <c r="CG44157" s="49"/>
    </row>
    <row r="44158" spans="85:85" hidden="1" x14ac:dyDescent="0.25">
      <c r="CG44158" s="49"/>
    </row>
    <row r="44159" spans="85:85" hidden="1" x14ac:dyDescent="0.25">
      <c r="CG44159" s="49"/>
    </row>
    <row r="44160" spans="85:85" hidden="1" x14ac:dyDescent="0.25">
      <c r="CG44160" s="49"/>
    </row>
    <row r="44161" spans="85:85" hidden="1" x14ac:dyDescent="0.25">
      <c r="CG44161" s="49"/>
    </row>
    <row r="44162" spans="85:85" hidden="1" x14ac:dyDescent="0.25">
      <c r="CG44162" s="49"/>
    </row>
    <row r="44163" spans="85:85" hidden="1" x14ac:dyDescent="0.25">
      <c r="CG44163" s="49"/>
    </row>
    <row r="44164" spans="85:85" hidden="1" x14ac:dyDescent="0.25">
      <c r="CG44164" s="49"/>
    </row>
    <row r="44165" spans="85:85" hidden="1" x14ac:dyDescent="0.25">
      <c r="CG44165" s="49"/>
    </row>
    <row r="44166" spans="85:85" hidden="1" x14ac:dyDescent="0.25">
      <c r="CG44166" s="49"/>
    </row>
    <row r="44167" spans="85:85" hidden="1" x14ac:dyDescent="0.25">
      <c r="CG44167" s="49"/>
    </row>
    <row r="44168" spans="85:85" hidden="1" x14ac:dyDescent="0.25">
      <c r="CG44168" s="49"/>
    </row>
    <row r="44169" spans="85:85" hidden="1" x14ac:dyDescent="0.25">
      <c r="CG44169" s="49"/>
    </row>
    <row r="44170" spans="85:85" hidden="1" x14ac:dyDescent="0.25">
      <c r="CG44170" s="49"/>
    </row>
    <row r="44171" spans="85:85" hidden="1" x14ac:dyDescent="0.25">
      <c r="CG44171" s="49"/>
    </row>
    <row r="44172" spans="85:85" hidden="1" x14ac:dyDescent="0.25">
      <c r="CG44172" s="49"/>
    </row>
    <row r="44173" spans="85:85" hidden="1" x14ac:dyDescent="0.25">
      <c r="CG44173" s="49"/>
    </row>
    <row r="44174" spans="85:85" hidden="1" x14ac:dyDescent="0.25">
      <c r="CG44174" s="49"/>
    </row>
    <row r="44175" spans="85:85" hidden="1" x14ac:dyDescent="0.25">
      <c r="CG44175" s="49"/>
    </row>
    <row r="44176" spans="85:85" hidden="1" x14ac:dyDescent="0.25">
      <c r="CG44176" s="49"/>
    </row>
    <row r="44177" spans="85:85" hidden="1" x14ac:dyDescent="0.25">
      <c r="CG44177" s="49"/>
    </row>
    <row r="44178" spans="85:85" hidden="1" x14ac:dyDescent="0.25">
      <c r="CG44178" s="49"/>
    </row>
    <row r="44179" spans="85:85" hidden="1" x14ac:dyDescent="0.25">
      <c r="CG44179" s="49"/>
    </row>
    <row r="44180" spans="85:85" hidden="1" x14ac:dyDescent="0.25">
      <c r="CG44180" s="49"/>
    </row>
    <row r="44181" spans="85:85" hidden="1" x14ac:dyDescent="0.25">
      <c r="CG44181" s="49"/>
    </row>
    <row r="44182" spans="85:85" hidden="1" x14ac:dyDescent="0.25">
      <c r="CG44182" s="49"/>
    </row>
    <row r="44183" spans="85:85" hidden="1" x14ac:dyDescent="0.25">
      <c r="CG44183" s="49"/>
    </row>
    <row r="44184" spans="85:85" hidden="1" x14ac:dyDescent="0.25">
      <c r="CG44184" s="49"/>
    </row>
    <row r="44185" spans="85:85" hidden="1" x14ac:dyDescent="0.25">
      <c r="CG44185" s="49"/>
    </row>
    <row r="44186" spans="85:85" hidden="1" x14ac:dyDescent="0.25">
      <c r="CG44186" s="49"/>
    </row>
    <row r="44187" spans="85:85" hidden="1" x14ac:dyDescent="0.25">
      <c r="CG44187" s="49"/>
    </row>
    <row r="44188" spans="85:85" hidden="1" x14ac:dyDescent="0.25">
      <c r="CG44188" s="49"/>
    </row>
    <row r="44189" spans="85:85" hidden="1" x14ac:dyDescent="0.25">
      <c r="CG44189" s="49"/>
    </row>
    <row r="44190" spans="85:85" hidden="1" x14ac:dyDescent="0.25">
      <c r="CG44190" s="49"/>
    </row>
    <row r="44191" spans="85:85" hidden="1" x14ac:dyDescent="0.25">
      <c r="CG44191" s="49"/>
    </row>
    <row r="44192" spans="85:85" hidden="1" x14ac:dyDescent="0.25">
      <c r="CG44192" s="49"/>
    </row>
    <row r="44193" spans="85:85" hidden="1" x14ac:dyDescent="0.25">
      <c r="CG44193" s="49"/>
    </row>
    <row r="44194" spans="85:85" hidden="1" x14ac:dyDescent="0.25">
      <c r="CG44194" s="49"/>
    </row>
    <row r="44195" spans="85:85" hidden="1" x14ac:dyDescent="0.25">
      <c r="CG44195" s="49"/>
    </row>
    <row r="44196" spans="85:85" hidden="1" x14ac:dyDescent="0.25">
      <c r="CG44196" s="49"/>
    </row>
    <row r="44197" spans="85:85" hidden="1" x14ac:dyDescent="0.25">
      <c r="CG44197" s="49"/>
    </row>
    <row r="44198" spans="85:85" hidden="1" x14ac:dyDescent="0.25">
      <c r="CG44198" s="49"/>
    </row>
    <row r="44199" spans="85:85" hidden="1" x14ac:dyDescent="0.25">
      <c r="CG44199" s="49"/>
    </row>
    <row r="44200" spans="85:85" hidden="1" x14ac:dyDescent="0.25">
      <c r="CG44200" s="49"/>
    </row>
    <row r="44201" spans="85:85" hidden="1" x14ac:dyDescent="0.25">
      <c r="CG44201" s="49"/>
    </row>
    <row r="44202" spans="85:85" hidden="1" x14ac:dyDescent="0.25">
      <c r="CG44202" s="49"/>
    </row>
    <row r="44203" spans="85:85" hidden="1" x14ac:dyDescent="0.25">
      <c r="CG44203" s="49"/>
    </row>
    <row r="44204" spans="85:85" hidden="1" x14ac:dyDescent="0.25">
      <c r="CG44204" s="49"/>
    </row>
    <row r="44205" spans="85:85" hidden="1" x14ac:dyDescent="0.25">
      <c r="CG44205" s="49"/>
    </row>
    <row r="44206" spans="85:85" hidden="1" x14ac:dyDescent="0.25">
      <c r="CG44206" s="49"/>
    </row>
    <row r="44207" spans="85:85" hidden="1" x14ac:dyDescent="0.25">
      <c r="CG44207" s="49"/>
    </row>
    <row r="44208" spans="85:85" hidden="1" x14ac:dyDescent="0.25">
      <c r="CG44208" s="49"/>
    </row>
    <row r="44209" spans="85:85" hidden="1" x14ac:dyDescent="0.25">
      <c r="CG44209" s="49"/>
    </row>
    <row r="44210" spans="85:85" hidden="1" x14ac:dyDescent="0.25">
      <c r="CG44210" s="49"/>
    </row>
    <row r="44211" spans="85:85" hidden="1" x14ac:dyDescent="0.25">
      <c r="CG44211" s="49"/>
    </row>
    <row r="44212" spans="85:85" hidden="1" x14ac:dyDescent="0.25">
      <c r="CG44212" s="49"/>
    </row>
    <row r="44213" spans="85:85" hidden="1" x14ac:dyDescent="0.25">
      <c r="CG44213" s="49"/>
    </row>
    <row r="44214" spans="85:85" hidden="1" x14ac:dyDescent="0.25">
      <c r="CG44214" s="49"/>
    </row>
    <row r="44215" spans="85:85" hidden="1" x14ac:dyDescent="0.25">
      <c r="CG44215" s="49"/>
    </row>
    <row r="44216" spans="85:85" hidden="1" x14ac:dyDescent="0.25">
      <c r="CG44216" s="49"/>
    </row>
    <row r="44217" spans="85:85" hidden="1" x14ac:dyDescent="0.25">
      <c r="CG44217" s="49"/>
    </row>
    <row r="44218" spans="85:85" hidden="1" x14ac:dyDescent="0.25">
      <c r="CG44218" s="49"/>
    </row>
    <row r="44219" spans="85:85" hidden="1" x14ac:dyDescent="0.25">
      <c r="CG44219" s="49"/>
    </row>
    <row r="44220" spans="85:85" hidden="1" x14ac:dyDescent="0.25">
      <c r="CG44220" s="49"/>
    </row>
    <row r="44221" spans="85:85" hidden="1" x14ac:dyDescent="0.25">
      <c r="CG44221" s="49"/>
    </row>
    <row r="44222" spans="85:85" hidden="1" x14ac:dyDescent="0.25">
      <c r="CG44222" s="49"/>
    </row>
    <row r="44223" spans="85:85" hidden="1" x14ac:dyDescent="0.25">
      <c r="CG44223" s="49"/>
    </row>
    <row r="44224" spans="85:85" hidden="1" x14ac:dyDescent="0.25">
      <c r="CG44224" s="49"/>
    </row>
    <row r="44225" spans="85:85" hidden="1" x14ac:dyDescent="0.25">
      <c r="CG44225" s="49"/>
    </row>
    <row r="44226" spans="85:85" hidden="1" x14ac:dyDescent="0.25">
      <c r="CG44226" s="49"/>
    </row>
    <row r="44227" spans="85:85" hidden="1" x14ac:dyDescent="0.25">
      <c r="CG44227" s="49"/>
    </row>
    <row r="44228" spans="85:85" hidden="1" x14ac:dyDescent="0.25">
      <c r="CG44228" s="49"/>
    </row>
    <row r="44229" spans="85:85" hidden="1" x14ac:dyDescent="0.25">
      <c r="CG44229" s="49"/>
    </row>
    <row r="44230" spans="85:85" hidden="1" x14ac:dyDescent="0.25">
      <c r="CG44230" s="49"/>
    </row>
    <row r="44231" spans="85:85" hidden="1" x14ac:dyDescent="0.25">
      <c r="CG44231" s="49"/>
    </row>
    <row r="44232" spans="85:85" hidden="1" x14ac:dyDescent="0.25">
      <c r="CG44232" s="49"/>
    </row>
    <row r="44233" spans="85:85" hidden="1" x14ac:dyDescent="0.25">
      <c r="CG44233" s="49"/>
    </row>
    <row r="44234" spans="85:85" hidden="1" x14ac:dyDescent="0.25">
      <c r="CG44234" s="49"/>
    </row>
    <row r="44235" spans="85:85" hidden="1" x14ac:dyDescent="0.25">
      <c r="CG44235" s="49"/>
    </row>
    <row r="44236" spans="85:85" hidden="1" x14ac:dyDescent="0.25">
      <c r="CG44236" s="49"/>
    </row>
    <row r="44237" spans="85:85" hidden="1" x14ac:dyDescent="0.25">
      <c r="CG44237" s="49"/>
    </row>
    <row r="44238" spans="85:85" hidden="1" x14ac:dyDescent="0.25">
      <c r="CG44238" s="49"/>
    </row>
    <row r="44239" spans="85:85" hidden="1" x14ac:dyDescent="0.25">
      <c r="CG44239" s="49"/>
    </row>
    <row r="44240" spans="85:85" hidden="1" x14ac:dyDescent="0.25">
      <c r="CG44240" s="49"/>
    </row>
    <row r="44241" spans="85:85" hidden="1" x14ac:dyDescent="0.25">
      <c r="CG44241" s="49"/>
    </row>
    <row r="44242" spans="85:85" hidden="1" x14ac:dyDescent="0.25">
      <c r="CG44242" s="49"/>
    </row>
    <row r="44243" spans="85:85" hidden="1" x14ac:dyDescent="0.25">
      <c r="CG44243" s="49"/>
    </row>
    <row r="44244" spans="85:85" hidden="1" x14ac:dyDescent="0.25">
      <c r="CG44244" s="49"/>
    </row>
    <row r="44245" spans="85:85" hidden="1" x14ac:dyDescent="0.25">
      <c r="CG44245" s="49"/>
    </row>
    <row r="44246" spans="85:85" hidden="1" x14ac:dyDescent="0.25">
      <c r="CG44246" s="49"/>
    </row>
    <row r="44247" spans="85:85" hidden="1" x14ac:dyDescent="0.25">
      <c r="CG44247" s="49"/>
    </row>
    <row r="44248" spans="85:85" hidden="1" x14ac:dyDescent="0.25">
      <c r="CG44248" s="49"/>
    </row>
    <row r="44249" spans="85:85" hidden="1" x14ac:dyDescent="0.25">
      <c r="CG44249" s="49"/>
    </row>
    <row r="44250" spans="85:85" hidden="1" x14ac:dyDescent="0.25">
      <c r="CG44250" s="49"/>
    </row>
    <row r="44251" spans="85:85" hidden="1" x14ac:dyDescent="0.25">
      <c r="CG44251" s="49"/>
    </row>
    <row r="44252" spans="85:85" hidden="1" x14ac:dyDescent="0.25">
      <c r="CG44252" s="49"/>
    </row>
    <row r="44253" spans="85:85" hidden="1" x14ac:dyDescent="0.25">
      <c r="CG44253" s="49"/>
    </row>
    <row r="44254" spans="85:85" hidden="1" x14ac:dyDescent="0.25">
      <c r="CG44254" s="49"/>
    </row>
    <row r="44255" spans="85:85" hidden="1" x14ac:dyDescent="0.25">
      <c r="CG44255" s="49"/>
    </row>
    <row r="44256" spans="85:85" hidden="1" x14ac:dyDescent="0.25">
      <c r="CG44256" s="49"/>
    </row>
    <row r="44257" spans="85:85" hidden="1" x14ac:dyDescent="0.25">
      <c r="CG44257" s="49"/>
    </row>
    <row r="44258" spans="85:85" hidden="1" x14ac:dyDescent="0.25">
      <c r="CG44258" s="49"/>
    </row>
    <row r="44259" spans="85:85" hidden="1" x14ac:dyDescent="0.25">
      <c r="CG44259" s="49"/>
    </row>
    <row r="44260" spans="85:85" hidden="1" x14ac:dyDescent="0.25">
      <c r="CG44260" s="49"/>
    </row>
    <row r="44261" spans="85:85" hidden="1" x14ac:dyDescent="0.25">
      <c r="CG44261" s="49"/>
    </row>
    <row r="44262" spans="85:85" hidden="1" x14ac:dyDescent="0.25">
      <c r="CG44262" s="49"/>
    </row>
    <row r="44263" spans="85:85" hidden="1" x14ac:dyDescent="0.25">
      <c r="CG44263" s="49"/>
    </row>
    <row r="44264" spans="85:85" hidden="1" x14ac:dyDescent="0.25">
      <c r="CG44264" s="49"/>
    </row>
    <row r="44265" spans="85:85" hidden="1" x14ac:dyDescent="0.25">
      <c r="CG44265" s="49"/>
    </row>
    <row r="44266" spans="85:85" hidden="1" x14ac:dyDescent="0.25">
      <c r="CG44266" s="49"/>
    </row>
    <row r="44267" spans="85:85" hidden="1" x14ac:dyDescent="0.25">
      <c r="CG44267" s="49"/>
    </row>
    <row r="44268" spans="85:85" hidden="1" x14ac:dyDescent="0.25">
      <c r="CG44268" s="49"/>
    </row>
    <row r="44269" spans="85:85" hidden="1" x14ac:dyDescent="0.25">
      <c r="CG44269" s="49"/>
    </row>
    <row r="44270" spans="85:85" hidden="1" x14ac:dyDescent="0.25">
      <c r="CG44270" s="49"/>
    </row>
    <row r="44271" spans="85:85" hidden="1" x14ac:dyDescent="0.25">
      <c r="CG44271" s="49"/>
    </row>
    <row r="44272" spans="85:85" hidden="1" x14ac:dyDescent="0.25">
      <c r="CG44272" s="49"/>
    </row>
    <row r="44273" spans="85:85" hidden="1" x14ac:dyDescent="0.25">
      <c r="CG44273" s="49"/>
    </row>
    <row r="44274" spans="85:85" hidden="1" x14ac:dyDescent="0.25">
      <c r="CG44274" s="49"/>
    </row>
    <row r="44275" spans="85:85" hidden="1" x14ac:dyDescent="0.25">
      <c r="CG44275" s="49"/>
    </row>
    <row r="44276" spans="85:85" hidden="1" x14ac:dyDescent="0.25">
      <c r="CG44276" s="49"/>
    </row>
    <row r="44277" spans="85:85" hidden="1" x14ac:dyDescent="0.25">
      <c r="CG44277" s="49"/>
    </row>
    <row r="44278" spans="85:85" hidden="1" x14ac:dyDescent="0.25">
      <c r="CG44278" s="49"/>
    </row>
    <row r="44279" spans="85:85" hidden="1" x14ac:dyDescent="0.25">
      <c r="CG44279" s="49"/>
    </row>
    <row r="44280" spans="85:85" hidden="1" x14ac:dyDescent="0.25">
      <c r="CG44280" s="49"/>
    </row>
    <row r="44281" spans="85:85" hidden="1" x14ac:dyDescent="0.25">
      <c r="CG44281" s="49"/>
    </row>
    <row r="44282" spans="85:85" hidden="1" x14ac:dyDescent="0.25">
      <c r="CG44282" s="49"/>
    </row>
    <row r="44283" spans="85:85" hidden="1" x14ac:dyDescent="0.25">
      <c r="CG44283" s="49"/>
    </row>
    <row r="44284" spans="85:85" hidden="1" x14ac:dyDescent="0.25">
      <c r="CG44284" s="49"/>
    </row>
    <row r="44285" spans="85:85" hidden="1" x14ac:dyDescent="0.25">
      <c r="CG44285" s="49"/>
    </row>
    <row r="44286" spans="85:85" hidden="1" x14ac:dyDescent="0.25">
      <c r="CG44286" s="49"/>
    </row>
    <row r="44287" spans="85:85" hidden="1" x14ac:dyDescent="0.25">
      <c r="CG44287" s="49"/>
    </row>
    <row r="44288" spans="85:85" hidden="1" x14ac:dyDescent="0.25">
      <c r="CG44288" s="49"/>
    </row>
    <row r="44289" spans="85:85" hidden="1" x14ac:dyDescent="0.25">
      <c r="CG44289" s="49"/>
    </row>
    <row r="44290" spans="85:85" hidden="1" x14ac:dyDescent="0.25">
      <c r="CG44290" s="49"/>
    </row>
    <row r="44291" spans="85:85" hidden="1" x14ac:dyDescent="0.25">
      <c r="CG44291" s="49"/>
    </row>
    <row r="44292" spans="85:85" hidden="1" x14ac:dyDescent="0.25">
      <c r="CG44292" s="49"/>
    </row>
    <row r="44293" spans="85:85" hidden="1" x14ac:dyDescent="0.25">
      <c r="CG44293" s="49"/>
    </row>
    <row r="44294" spans="85:85" hidden="1" x14ac:dyDescent="0.25">
      <c r="CG44294" s="49"/>
    </row>
    <row r="44295" spans="85:85" hidden="1" x14ac:dyDescent="0.25">
      <c r="CG44295" s="49"/>
    </row>
    <row r="44296" spans="85:85" hidden="1" x14ac:dyDescent="0.25">
      <c r="CG44296" s="49"/>
    </row>
    <row r="44297" spans="85:85" hidden="1" x14ac:dyDescent="0.25">
      <c r="CG44297" s="49"/>
    </row>
    <row r="44298" spans="85:85" hidden="1" x14ac:dyDescent="0.25">
      <c r="CG44298" s="49"/>
    </row>
    <row r="44299" spans="85:85" hidden="1" x14ac:dyDescent="0.25">
      <c r="CG44299" s="49"/>
    </row>
    <row r="44300" spans="85:85" hidden="1" x14ac:dyDescent="0.25">
      <c r="CG44300" s="49"/>
    </row>
    <row r="44301" spans="85:85" hidden="1" x14ac:dyDescent="0.25">
      <c r="CG44301" s="49"/>
    </row>
    <row r="44302" spans="85:85" hidden="1" x14ac:dyDescent="0.25">
      <c r="CG44302" s="49"/>
    </row>
    <row r="44303" spans="85:85" hidden="1" x14ac:dyDescent="0.25">
      <c r="CG44303" s="49"/>
    </row>
    <row r="44304" spans="85:85" hidden="1" x14ac:dyDescent="0.25">
      <c r="CG44304" s="49"/>
    </row>
    <row r="44305" spans="85:85" hidden="1" x14ac:dyDescent="0.25">
      <c r="CG44305" s="49"/>
    </row>
    <row r="44306" spans="85:85" hidden="1" x14ac:dyDescent="0.25">
      <c r="CG44306" s="49"/>
    </row>
    <row r="44307" spans="85:85" hidden="1" x14ac:dyDescent="0.25">
      <c r="CG44307" s="49"/>
    </row>
    <row r="44308" spans="85:85" hidden="1" x14ac:dyDescent="0.25">
      <c r="CG44308" s="49"/>
    </row>
    <row r="44309" spans="85:85" hidden="1" x14ac:dyDescent="0.25">
      <c r="CG44309" s="49"/>
    </row>
    <row r="44310" spans="85:85" hidden="1" x14ac:dyDescent="0.25">
      <c r="CG44310" s="49"/>
    </row>
    <row r="44311" spans="85:85" hidden="1" x14ac:dyDescent="0.25">
      <c r="CG44311" s="49"/>
    </row>
    <row r="44312" spans="85:85" hidden="1" x14ac:dyDescent="0.25">
      <c r="CG44312" s="49"/>
    </row>
    <row r="44313" spans="85:85" hidden="1" x14ac:dyDescent="0.25">
      <c r="CG44313" s="49"/>
    </row>
    <row r="44314" spans="85:85" hidden="1" x14ac:dyDescent="0.25">
      <c r="CG44314" s="49"/>
    </row>
    <row r="44315" spans="85:85" hidden="1" x14ac:dyDescent="0.25">
      <c r="CG44315" s="49"/>
    </row>
    <row r="44316" spans="85:85" hidden="1" x14ac:dyDescent="0.25">
      <c r="CG44316" s="49"/>
    </row>
    <row r="44317" spans="85:85" hidden="1" x14ac:dyDescent="0.25">
      <c r="CG44317" s="49"/>
    </row>
    <row r="44318" spans="85:85" hidden="1" x14ac:dyDescent="0.25">
      <c r="CG44318" s="49"/>
    </row>
    <row r="44319" spans="85:85" hidden="1" x14ac:dyDescent="0.25">
      <c r="CG44319" s="49"/>
    </row>
    <row r="44320" spans="85:85" hidden="1" x14ac:dyDescent="0.25">
      <c r="CG44320" s="49"/>
    </row>
    <row r="44321" spans="85:85" hidden="1" x14ac:dyDescent="0.25">
      <c r="CG44321" s="49"/>
    </row>
    <row r="44322" spans="85:85" hidden="1" x14ac:dyDescent="0.25">
      <c r="CG44322" s="49"/>
    </row>
    <row r="44323" spans="85:85" hidden="1" x14ac:dyDescent="0.25">
      <c r="CG44323" s="49"/>
    </row>
    <row r="44324" spans="85:85" hidden="1" x14ac:dyDescent="0.25">
      <c r="CG44324" s="49"/>
    </row>
    <row r="44325" spans="85:85" hidden="1" x14ac:dyDescent="0.25">
      <c r="CG44325" s="49"/>
    </row>
    <row r="44326" spans="85:85" hidden="1" x14ac:dyDescent="0.25">
      <c r="CG44326" s="49"/>
    </row>
    <row r="44327" spans="85:85" hidden="1" x14ac:dyDescent="0.25">
      <c r="CG44327" s="49"/>
    </row>
    <row r="44328" spans="85:85" hidden="1" x14ac:dyDescent="0.25">
      <c r="CG44328" s="49"/>
    </row>
    <row r="44329" spans="85:85" hidden="1" x14ac:dyDescent="0.25">
      <c r="CG44329" s="49"/>
    </row>
    <row r="44330" spans="85:85" hidden="1" x14ac:dyDescent="0.25">
      <c r="CG44330" s="49"/>
    </row>
    <row r="44331" spans="85:85" hidden="1" x14ac:dyDescent="0.25">
      <c r="CG44331" s="49"/>
    </row>
    <row r="44332" spans="85:85" hidden="1" x14ac:dyDescent="0.25">
      <c r="CG44332" s="49"/>
    </row>
    <row r="44333" spans="85:85" hidden="1" x14ac:dyDescent="0.25">
      <c r="CG44333" s="49"/>
    </row>
    <row r="44334" spans="85:85" hidden="1" x14ac:dyDescent="0.25">
      <c r="CG44334" s="49"/>
    </row>
    <row r="44335" spans="85:85" hidden="1" x14ac:dyDescent="0.25">
      <c r="CG44335" s="49"/>
    </row>
    <row r="44336" spans="85:85" hidden="1" x14ac:dyDescent="0.25">
      <c r="CG44336" s="49"/>
    </row>
    <row r="44337" spans="85:85" hidden="1" x14ac:dyDescent="0.25">
      <c r="CG44337" s="49"/>
    </row>
    <row r="44338" spans="85:85" hidden="1" x14ac:dyDescent="0.25">
      <c r="CG44338" s="49"/>
    </row>
    <row r="44339" spans="85:85" hidden="1" x14ac:dyDescent="0.25">
      <c r="CG44339" s="49"/>
    </row>
    <row r="44340" spans="85:85" hidden="1" x14ac:dyDescent="0.25">
      <c r="CG44340" s="49"/>
    </row>
    <row r="44341" spans="85:85" hidden="1" x14ac:dyDescent="0.25">
      <c r="CG44341" s="49"/>
    </row>
    <row r="44342" spans="85:85" hidden="1" x14ac:dyDescent="0.25">
      <c r="CG44342" s="49"/>
    </row>
    <row r="44343" spans="85:85" hidden="1" x14ac:dyDescent="0.25">
      <c r="CG44343" s="49"/>
    </row>
    <row r="44344" spans="85:85" hidden="1" x14ac:dyDescent="0.25">
      <c r="CG44344" s="49"/>
    </row>
    <row r="44345" spans="85:85" hidden="1" x14ac:dyDescent="0.25">
      <c r="CG44345" s="49"/>
    </row>
    <row r="44346" spans="85:85" hidden="1" x14ac:dyDescent="0.25">
      <c r="CG44346" s="49"/>
    </row>
    <row r="44347" spans="85:85" hidden="1" x14ac:dyDescent="0.25">
      <c r="CG44347" s="49"/>
    </row>
    <row r="44348" spans="85:85" hidden="1" x14ac:dyDescent="0.25">
      <c r="CG44348" s="49"/>
    </row>
    <row r="44349" spans="85:85" hidden="1" x14ac:dyDescent="0.25">
      <c r="CG44349" s="49"/>
    </row>
    <row r="44350" spans="85:85" hidden="1" x14ac:dyDescent="0.25">
      <c r="CG44350" s="49"/>
    </row>
    <row r="44351" spans="85:85" hidden="1" x14ac:dyDescent="0.25">
      <c r="CG44351" s="49"/>
    </row>
    <row r="44352" spans="85:85" hidden="1" x14ac:dyDescent="0.25">
      <c r="CG44352" s="49"/>
    </row>
    <row r="44353" spans="85:85" hidden="1" x14ac:dyDescent="0.25">
      <c r="CG44353" s="49"/>
    </row>
    <row r="44354" spans="85:85" hidden="1" x14ac:dyDescent="0.25">
      <c r="CG44354" s="49"/>
    </row>
    <row r="44355" spans="85:85" hidden="1" x14ac:dyDescent="0.25">
      <c r="CG44355" s="49"/>
    </row>
    <row r="44356" spans="85:85" hidden="1" x14ac:dyDescent="0.25">
      <c r="CG44356" s="49"/>
    </row>
    <row r="44357" spans="85:85" hidden="1" x14ac:dyDescent="0.25">
      <c r="CG44357" s="49"/>
    </row>
    <row r="44358" spans="85:85" hidden="1" x14ac:dyDescent="0.25">
      <c r="CG44358" s="49"/>
    </row>
    <row r="44359" spans="85:85" hidden="1" x14ac:dyDescent="0.25">
      <c r="CG44359" s="49"/>
    </row>
    <row r="44360" spans="85:85" hidden="1" x14ac:dyDescent="0.25">
      <c r="CG44360" s="49"/>
    </row>
    <row r="44361" spans="85:85" hidden="1" x14ac:dyDescent="0.25">
      <c r="CG44361" s="49"/>
    </row>
    <row r="44362" spans="85:85" hidden="1" x14ac:dyDescent="0.25">
      <c r="CG44362" s="49"/>
    </row>
    <row r="44363" spans="85:85" hidden="1" x14ac:dyDescent="0.25">
      <c r="CG44363" s="49"/>
    </row>
    <row r="44364" spans="85:85" hidden="1" x14ac:dyDescent="0.25">
      <c r="CG44364" s="49"/>
    </row>
    <row r="44365" spans="85:85" hidden="1" x14ac:dyDescent="0.25">
      <c r="CG44365" s="49"/>
    </row>
    <row r="44366" spans="85:85" hidden="1" x14ac:dyDescent="0.25">
      <c r="CG44366" s="49"/>
    </row>
    <row r="44367" spans="85:85" hidden="1" x14ac:dyDescent="0.25">
      <c r="CG44367" s="49"/>
    </row>
    <row r="44368" spans="85:85" hidden="1" x14ac:dyDescent="0.25">
      <c r="CG44368" s="49"/>
    </row>
    <row r="44369" spans="85:85" hidden="1" x14ac:dyDescent="0.25">
      <c r="CG44369" s="49"/>
    </row>
    <row r="44370" spans="85:85" hidden="1" x14ac:dyDescent="0.25">
      <c r="CG44370" s="49"/>
    </row>
    <row r="44371" spans="85:85" hidden="1" x14ac:dyDescent="0.25">
      <c r="CG44371" s="49"/>
    </row>
    <row r="44372" spans="85:85" hidden="1" x14ac:dyDescent="0.25">
      <c r="CG44372" s="49"/>
    </row>
    <row r="44373" spans="85:85" hidden="1" x14ac:dyDescent="0.25">
      <c r="CG44373" s="49"/>
    </row>
    <row r="44374" spans="85:85" hidden="1" x14ac:dyDescent="0.25">
      <c r="CG44374" s="49"/>
    </row>
    <row r="44375" spans="85:85" hidden="1" x14ac:dyDescent="0.25">
      <c r="CG44375" s="49"/>
    </row>
    <row r="44376" spans="85:85" hidden="1" x14ac:dyDescent="0.25">
      <c r="CG44376" s="49"/>
    </row>
    <row r="44377" spans="85:85" hidden="1" x14ac:dyDescent="0.25">
      <c r="CG44377" s="49"/>
    </row>
    <row r="44378" spans="85:85" hidden="1" x14ac:dyDescent="0.25">
      <c r="CG44378" s="49"/>
    </row>
    <row r="44379" spans="85:85" hidden="1" x14ac:dyDescent="0.25">
      <c r="CG44379" s="49"/>
    </row>
    <row r="44380" spans="85:85" hidden="1" x14ac:dyDescent="0.25">
      <c r="CG44380" s="49"/>
    </row>
    <row r="44381" spans="85:85" hidden="1" x14ac:dyDescent="0.25">
      <c r="CG44381" s="49"/>
    </row>
    <row r="44382" spans="85:85" hidden="1" x14ac:dyDescent="0.25">
      <c r="CG44382" s="49"/>
    </row>
    <row r="44383" spans="85:85" hidden="1" x14ac:dyDescent="0.25">
      <c r="CG44383" s="49"/>
    </row>
    <row r="44384" spans="85:85" hidden="1" x14ac:dyDescent="0.25">
      <c r="CG44384" s="49"/>
    </row>
    <row r="44385" spans="85:85" hidden="1" x14ac:dyDescent="0.25">
      <c r="CG44385" s="49"/>
    </row>
    <row r="44386" spans="85:85" hidden="1" x14ac:dyDescent="0.25">
      <c r="CG44386" s="49"/>
    </row>
    <row r="44387" spans="85:85" hidden="1" x14ac:dyDescent="0.25">
      <c r="CG44387" s="49"/>
    </row>
    <row r="44388" spans="85:85" hidden="1" x14ac:dyDescent="0.25">
      <c r="CG44388" s="49"/>
    </row>
    <row r="44389" spans="85:85" hidden="1" x14ac:dyDescent="0.25">
      <c r="CG44389" s="49"/>
    </row>
    <row r="44390" spans="85:85" hidden="1" x14ac:dyDescent="0.25">
      <c r="CG44390" s="49"/>
    </row>
    <row r="44391" spans="85:85" hidden="1" x14ac:dyDescent="0.25">
      <c r="CG44391" s="49"/>
    </row>
    <row r="44392" spans="85:85" hidden="1" x14ac:dyDescent="0.25">
      <c r="CG44392" s="49"/>
    </row>
    <row r="44393" spans="85:85" hidden="1" x14ac:dyDescent="0.25">
      <c r="CG44393" s="49"/>
    </row>
    <row r="44394" spans="85:85" hidden="1" x14ac:dyDescent="0.25">
      <c r="CG44394" s="49"/>
    </row>
    <row r="44395" spans="85:85" hidden="1" x14ac:dyDescent="0.25">
      <c r="CG44395" s="49"/>
    </row>
    <row r="44396" spans="85:85" hidden="1" x14ac:dyDescent="0.25">
      <c r="CG44396" s="49"/>
    </row>
    <row r="44397" spans="85:85" hidden="1" x14ac:dyDescent="0.25">
      <c r="CG44397" s="49"/>
    </row>
    <row r="44398" spans="85:85" hidden="1" x14ac:dyDescent="0.25">
      <c r="CG44398" s="49"/>
    </row>
    <row r="44399" spans="85:85" hidden="1" x14ac:dyDescent="0.25">
      <c r="CG44399" s="49"/>
    </row>
    <row r="44400" spans="85:85" hidden="1" x14ac:dyDescent="0.25">
      <c r="CG44400" s="49"/>
    </row>
    <row r="44401" spans="85:85" hidden="1" x14ac:dyDescent="0.25">
      <c r="CG44401" s="49"/>
    </row>
    <row r="44402" spans="85:85" hidden="1" x14ac:dyDescent="0.25">
      <c r="CG44402" s="49"/>
    </row>
    <row r="44403" spans="85:85" hidden="1" x14ac:dyDescent="0.25">
      <c r="CG44403" s="49"/>
    </row>
    <row r="44404" spans="85:85" hidden="1" x14ac:dyDescent="0.25">
      <c r="CG44404" s="49"/>
    </row>
    <row r="44405" spans="85:85" hidden="1" x14ac:dyDescent="0.25">
      <c r="CG44405" s="49"/>
    </row>
    <row r="44406" spans="85:85" hidden="1" x14ac:dyDescent="0.25">
      <c r="CG44406" s="49"/>
    </row>
    <row r="44407" spans="85:85" hidden="1" x14ac:dyDescent="0.25">
      <c r="CG44407" s="49"/>
    </row>
    <row r="44408" spans="85:85" hidden="1" x14ac:dyDescent="0.25">
      <c r="CG44408" s="49"/>
    </row>
    <row r="44409" spans="85:85" hidden="1" x14ac:dyDescent="0.25">
      <c r="CG44409" s="49"/>
    </row>
    <row r="44410" spans="85:85" hidden="1" x14ac:dyDescent="0.25">
      <c r="CG44410" s="49"/>
    </row>
    <row r="44411" spans="85:85" hidden="1" x14ac:dyDescent="0.25">
      <c r="CG44411" s="49"/>
    </row>
    <row r="44412" spans="85:85" hidden="1" x14ac:dyDescent="0.25">
      <c r="CG44412" s="49"/>
    </row>
    <row r="44413" spans="85:85" hidden="1" x14ac:dyDescent="0.25">
      <c r="CG44413" s="49"/>
    </row>
    <row r="44414" spans="85:85" hidden="1" x14ac:dyDescent="0.25">
      <c r="CG44414" s="49"/>
    </row>
    <row r="44415" spans="85:85" hidden="1" x14ac:dyDescent="0.25">
      <c r="CG44415" s="49"/>
    </row>
    <row r="44416" spans="85:85" hidden="1" x14ac:dyDescent="0.25">
      <c r="CG44416" s="49"/>
    </row>
    <row r="44417" spans="85:85" hidden="1" x14ac:dyDescent="0.25">
      <c r="CG44417" s="49"/>
    </row>
    <row r="44418" spans="85:85" hidden="1" x14ac:dyDescent="0.25">
      <c r="CG44418" s="49"/>
    </row>
    <row r="44419" spans="85:85" hidden="1" x14ac:dyDescent="0.25">
      <c r="CG44419" s="49"/>
    </row>
    <row r="44420" spans="85:85" hidden="1" x14ac:dyDescent="0.25">
      <c r="CG44420" s="49"/>
    </row>
    <row r="44421" spans="85:85" hidden="1" x14ac:dyDescent="0.25">
      <c r="CG44421" s="49"/>
    </row>
    <row r="44422" spans="85:85" hidden="1" x14ac:dyDescent="0.25">
      <c r="CG44422" s="49"/>
    </row>
    <row r="44423" spans="85:85" hidden="1" x14ac:dyDescent="0.25">
      <c r="CG44423" s="49"/>
    </row>
    <row r="44424" spans="85:85" hidden="1" x14ac:dyDescent="0.25">
      <c r="CG44424" s="49"/>
    </row>
    <row r="44425" spans="85:85" hidden="1" x14ac:dyDescent="0.25">
      <c r="CG44425" s="49"/>
    </row>
    <row r="44426" spans="85:85" hidden="1" x14ac:dyDescent="0.25">
      <c r="CG44426" s="49"/>
    </row>
    <row r="44427" spans="85:85" hidden="1" x14ac:dyDescent="0.25">
      <c r="CG44427" s="49"/>
    </row>
    <row r="44428" spans="85:85" hidden="1" x14ac:dyDescent="0.25">
      <c r="CG44428" s="49"/>
    </row>
    <row r="44429" spans="85:85" hidden="1" x14ac:dyDescent="0.25">
      <c r="CG44429" s="49"/>
    </row>
    <row r="44430" spans="85:85" hidden="1" x14ac:dyDescent="0.25">
      <c r="CG44430" s="49"/>
    </row>
    <row r="44431" spans="85:85" hidden="1" x14ac:dyDescent="0.25">
      <c r="CG44431" s="49"/>
    </row>
    <row r="44432" spans="85:85" hidden="1" x14ac:dyDescent="0.25">
      <c r="CG44432" s="49"/>
    </row>
    <row r="44433" spans="85:85" hidden="1" x14ac:dyDescent="0.25">
      <c r="CG44433" s="49"/>
    </row>
    <row r="44434" spans="85:85" hidden="1" x14ac:dyDescent="0.25">
      <c r="CG44434" s="49"/>
    </row>
    <row r="44435" spans="85:85" hidden="1" x14ac:dyDescent="0.25">
      <c r="CG44435" s="49"/>
    </row>
    <row r="44436" spans="85:85" hidden="1" x14ac:dyDescent="0.25">
      <c r="CG44436" s="49"/>
    </row>
    <row r="44437" spans="85:85" hidden="1" x14ac:dyDescent="0.25">
      <c r="CG44437" s="49"/>
    </row>
    <row r="44438" spans="85:85" hidden="1" x14ac:dyDescent="0.25">
      <c r="CG44438" s="49"/>
    </row>
    <row r="44439" spans="85:85" hidden="1" x14ac:dyDescent="0.25">
      <c r="CG44439" s="49"/>
    </row>
    <row r="44440" spans="85:85" hidden="1" x14ac:dyDescent="0.25">
      <c r="CG44440" s="49"/>
    </row>
    <row r="44441" spans="85:85" hidden="1" x14ac:dyDescent="0.25">
      <c r="CG44441" s="49"/>
    </row>
    <row r="44442" spans="85:85" hidden="1" x14ac:dyDescent="0.25">
      <c r="CG44442" s="49"/>
    </row>
    <row r="44443" spans="85:85" hidden="1" x14ac:dyDescent="0.25">
      <c r="CG44443" s="49"/>
    </row>
    <row r="44444" spans="85:85" hidden="1" x14ac:dyDescent="0.25">
      <c r="CG44444" s="49"/>
    </row>
    <row r="44445" spans="85:85" hidden="1" x14ac:dyDescent="0.25">
      <c r="CG44445" s="49"/>
    </row>
    <row r="44446" spans="85:85" hidden="1" x14ac:dyDescent="0.25">
      <c r="CG44446" s="49"/>
    </row>
    <row r="44447" spans="85:85" hidden="1" x14ac:dyDescent="0.25">
      <c r="CG44447" s="49"/>
    </row>
    <row r="44448" spans="85:85" hidden="1" x14ac:dyDescent="0.25">
      <c r="CG44448" s="49"/>
    </row>
    <row r="44449" spans="85:85" hidden="1" x14ac:dyDescent="0.25">
      <c r="CG44449" s="49"/>
    </row>
    <row r="44450" spans="85:85" hidden="1" x14ac:dyDescent="0.25">
      <c r="CG44450" s="49"/>
    </row>
    <row r="44451" spans="85:85" hidden="1" x14ac:dyDescent="0.25">
      <c r="CG44451" s="49"/>
    </row>
    <row r="44452" spans="85:85" hidden="1" x14ac:dyDescent="0.25">
      <c r="CG44452" s="49"/>
    </row>
    <row r="44453" spans="85:85" hidden="1" x14ac:dyDescent="0.25">
      <c r="CG44453" s="49"/>
    </row>
    <row r="44454" spans="85:85" hidden="1" x14ac:dyDescent="0.25">
      <c r="CG44454" s="49"/>
    </row>
    <row r="44455" spans="85:85" hidden="1" x14ac:dyDescent="0.25">
      <c r="CG44455" s="49"/>
    </row>
    <row r="44456" spans="85:85" hidden="1" x14ac:dyDescent="0.25">
      <c r="CG44456" s="49"/>
    </row>
    <row r="44457" spans="85:85" hidden="1" x14ac:dyDescent="0.25">
      <c r="CG44457" s="49"/>
    </row>
    <row r="44458" spans="85:85" hidden="1" x14ac:dyDescent="0.25">
      <c r="CG44458" s="49"/>
    </row>
    <row r="44459" spans="85:85" hidden="1" x14ac:dyDescent="0.25">
      <c r="CG44459" s="49"/>
    </row>
    <row r="44460" spans="85:85" hidden="1" x14ac:dyDescent="0.25">
      <c r="CG44460" s="49"/>
    </row>
    <row r="44461" spans="85:85" hidden="1" x14ac:dyDescent="0.25">
      <c r="CG44461" s="49"/>
    </row>
    <row r="44462" spans="85:85" hidden="1" x14ac:dyDescent="0.25">
      <c r="CG44462" s="49"/>
    </row>
    <row r="44463" spans="85:85" hidden="1" x14ac:dyDescent="0.25">
      <c r="CG44463" s="49"/>
    </row>
    <row r="44464" spans="85:85" hidden="1" x14ac:dyDescent="0.25">
      <c r="CG44464" s="49"/>
    </row>
    <row r="44465" spans="85:85" hidden="1" x14ac:dyDescent="0.25">
      <c r="CG44465" s="49"/>
    </row>
    <row r="44466" spans="85:85" hidden="1" x14ac:dyDescent="0.25">
      <c r="CG44466" s="49"/>
    </row>
    <row r="44467" spans="85:85" hidden="1" x14ac:dyDescent="0.25">
      <c r="CG44467" s="49"/>
    </row>
    <row r="44468" spans="85:85" hidden="1" x14ac:dyDescent="0.25">
      <c r="CG44468" s="49"/>
    </row>
    <row r="44469" spans="85:85" hidden="1" x14ac:dyDescent="0.25">
      <c r="CG44469" s="49"/>
    </row>
    <row r="44470" spans="85:85" hidden="1" x14ac:dyDescent="0.25">
      <c r="CG44470" s="49"/>
    </row>
    <row r="44471" spans="85:85" hidden="1" x14ac:dyDescent="0.25">
      <c r="CG44471" s="49"/>
    </row>
    <row r="44472" spans="85:85" hidden="1" x14ac:dyDescent="0.25">
      <c r="CG44472" s="49"/>
    </row>
    <row r="44473" spans="85:85" hidden="1" x14ac:dyDescent="0.25">
      <c r="CG44473" s="49"/>
    </row>
    <row r="44474" spans="85:85" hidden="1" x14ac:dyDescent="0.25">
      <c r="CG44474" s="49"/>
    </row>
    <row r="44475" spans="85:85" hidden="1" x14ac:dyDescent="0.25">
      <c r="CG44475" s="49"/>
    </row>
    <row r="44476" spans="85:85" hidden="1" x14ac:dyDescent="0.25">
      <c r="CG44476" s="49"/>
    </row>
    <row r="44477" spans="85:85" hidden="1" x14ac:dyDescent="0.25">
      <c r="CG44477" s="49"/>
    </row>
    <row r="44478" spans="85:85" hidden="1" x14ac:dyDescent="0.25">
      <c r="CG44478" s="49"/>
    </row>
    <row r="44479" spans="85:85" hidden="1" x14ac:dyDescent="0.25">
      <c r="CG44479" s="49"/>
    </row>
    <row r="44480" spans="85:85" hidden="1" x14ac:dyDescent="0.25">
      <c r="CG44480" s="49"/>
    </row>
    <row r="44481" spans="85:85" hidden="1" x14ac:dyDescent="0.25">
      <c r="CG44481" s="49"/>
    </row>
    <row r="44482" spans="85:85" hidden="1" x14ac:dyDescent="0.25">
      <c r="CG44482" s="49"/>
    </row>
    <row r="44483" spans="85:85" hidden="1" x14ac:dyDescent="0.25">
      <c r="CG44483" s="49"/>
    </row>
    <row r="44484" spans="85:85" hidden="1" x14ac:dyDescent="0.25">
      <c r="CG44484" s="49"/>
    </row>
    <row r="44485" spans="85:85" hidden="1" x14ac:dyDescent="0.25">
      <c r="CG44485" s="49"/>
    </row>
    <row r="44486" spans="85:85" hidden="1" x14ac:dyDescent="0.25">
      <c r="CG44486" s="49"/>
    </row>
    <row r="44487" spans="85:85" hidden="1" x14ac:dyDescent="0.25">
      <c r="CG44487" s="49"/>
    </row>
    <row r="44488" spans="85:85" hidden="1" x14ac:dyDescent="0.25">
      <c r="CG44488" s="49"/>
    </row>
    <row r="44489" spans="85:85" hidden="1" x14ac:dyDescent="0.25">
      <c r="CG44489" s="49"/>
    </row>
    <row r="44490" spans="85:85" hidden="1" x14ac:dyDescent="0.25">
      <c r="CG44490" s="49"/>
    </row>
    <row r="44491" spans="85:85" hidden="1" x14ac:dyDescent="0.25">
      <c r="CG44491" s="49"/>
    </row>
    <row r="44492" spans="85:85" hidden="1" x14ac:dyDescent="0.25">
      <c r="CG44492" s="49"/>
    </row>
    <row r="44493" spans="85:85" hidden="1" x14ac:dyDescent="0.25">
      <c r="CG44493" s="49"/>
    </row>
    <row r="44494" spans="85:85" hidden="1" x14ac:dyDescent="0.25">
      <c r="CG44494" s="49"/>
    </row>
    <row r="44495" spans="85:85" hidden="1" x14ac:dyDescent="0.25">
      <c r="CG44495" s="49"/>
    </row>
    <row r="44496" spans="85:85" hidden="1" x14ac:dyDescent="0.25">
      <c r="CG44496" s="49"/>
    </row>
    <row r="44497" spans="85:85" hidden="1" x14ac:dyDescent="0.25">
      <c r="CG44497" s="49"/>
    </row>
    <row r="44498" spans="85:85" hidden="1" x14ac:dyDescent="0.25">
      <c r="CG44498" s="49"/>
    </row>
    <row r="44499" spans="85:85" hidden="1" x14ac:dyDescent="0.25">
      <c r="CG44499" s="49"/>
    </row>
    <row r="44500" spans="85:85" hidden="1" x14ac:dyDescent="0.25">
      <c r="CG44500" s="49"/>
    </row>
    <row r="44501" spans="85:85" hidden="1" x14ac:dyDescent="0.25">
      <c r="CG44501" s="49"/>
    </row>
    <row r="44502" spans="85:85" hidden="1" x14ac:dyDescent="0.25">
      <c r="CG44502" s="49"/>
    </row>
    <row r="44503" spans="85:85" hidden="1" x14ac:dyDescent="0.25">
      <c r="CG44503" s="49"/>
    </row>
    <row r="44504" spans="85:85" hidden="1" x14ac:dyDescent="0.25">
      <c r="CG44504" s="49"/>
    </row>
    <row r="44505" spans="85:85" hidden="1" x14ac:dyDescent="0.25">
      <c r="CG44505" s="49"/>
    </row>
    <row r="44506" spans="85:85" hidden="1" x14ac:dyDescent="0.25">
      <c r="CG44506" s="49"/>
    </row>
    <row r="44507" spans="85:85" hidden="1" x14ac:dyDescent="0.25">
      <c r="CG44507" s="49"/>
    </row>
    <row r="44508" spans="85:85" hidden="1" x14ac:dyDescent="0.25">
      <c r="CG44508" s="49"/>
    </row>
    <row r="44509" spans="85:85" hidden="1" x14ac:dyDescent="0.25">
      <c r="CG44509" s="49"/>
    </row>
    <row r="44510" spans="85:85" hidden="1" x14ac:dyDescent="0.25">
      <c r="CG44510" s="49"/>
    </row>
    <row r="44511" spans="85:85" hidden="1" x14ac:dyDescent="0.25">
      <c r="CG44511" s="49"/>
    </row>
    <row r="44512" spans="85:85" hidden="1" x14ac:dyDescent="0.25">
      <c r="CG44512" s="49"/>
    </row>
    <row r="44513" spans="85:85" hidden="1" x14ac:dyDescent="0.25">
      <c r="CG44513" s="49"/>
    </row>
    <row r="44514" spans="85:85" hidden="1" x14ac:dyDescent="0.25">
      <c r="CG44514" s="49"/>
    </row>
    <row r="44515" spans="85:85" hidden="1" x14ac:dyDescent="0.25">
      <c r="CG44515" s="49"/>
    </row>
    <row r="44516" spans="85:85" hidden="1" x14ac:dyDescent="0.25">
      <c r="CG44516" s="49"/>
    </row>
    <row r="44517" spans="85:85" hidden="1" x14ac:dyDescent="0.25">
      <c r="CG44517" s="49"/>
    </row>
    <row r="44518" spans="85:85" hidden="1" x14ac:dyDescent="0.25">
      <c r="CG44518" s="49"/>
    </row>
    <row r="44519" spans="85:85" hidden="1" x14ac:dyDescent="0.25">
      <c r="CG44519" s="49"/>
    </row>
    <row r="44520" spans="85:85" hidden="1" x14ac:dyDescent="0.25">
      <c r="CG44520" s="49"/>
    </row>
    <row r="44521" spans="85:85" hidden="1" x14ac:dyDescent="0.25">
      <c r="CG44521" s="49"/>
    </row>
    <row r="44522" spans="85:85" hidden="1" x14ac:dyDescent="0.25">
      <c r="CG44522" s="49"/>
    </row>
    <row r="44523" spans="85:85" hidden="1" x14ac:dyDescent="0.25">
      <c r="CG44523" s="49"/>
    </row>
    <row r="44524" spans="85:85" hidden="1" x14ac:dyDescent="0.25">
      <c r="CG44524" s="49"/>
    </row>
    <row r="44525" spans="85:85" hidden="1" x14ac:dyDescent="0.25">
      <c r="CG44525" s="49"/>
    </row>
    <row r="44526" spans="85:85" hidden="1" x14ac:dyDescent="0.25">
      <c r="CG44526" s="49"/>
    </row>
    <row r="44527" spans="85:85" hidden="1" x14ac:dyDescent="0.25">
      <c r="CG44527" s="49"/>
    </row>
    <row r="44528" spans="85:85" hidden="1" x14ac:dyDescent="0.25">
      <c r="CG44528" s="49"/>
    </row>
    <row r="44529" spans="85:85" hidden="1" x14ac:dyDescent="0.25">
      <c r="CG44529" s="49"/>
    </row>
    <row r="44530" spans="85:85" hidden="1" x14ac:dyDescent="0.25">
      <c r="CG44530" s="49"/>
    </row>
    <row r="44531" spans="85:85" hidden="1" x14ac:dyDescent="0.25">
      <c r="CG44531" s="49"/>
    </row>
    <row r="44532" spans="85:85" hidden="1" x14ac:dyDescent="0.25">
      <c r="CG44532" s="49"/>
    </row>
    <row r="44533" spans="85:85" hidden="1" x14ac:dyDescent="0.25">
      <c r="CG44533" s="49"/>
    </row>
    <row r="44534" spans="85:85" hidden="1" x14ac:dyDescent="0.25">
      <c r="CG44534" s="49"/>
    </row>
    <row r="44535" spans="85:85" hidden="1" x14ac:dyDescent="0.25">
      <c r="CG44535" s="49"/>
    </row>
    <row r="44536" spans="85:85" hidden="1" x14ac:dyDescent="0.25">
      <c r="CG44536" s="49"/>
    </row>
    <row r="44537" spans="85:85" hidden="1" x14ac:dyDescent="0.25">
      <c r="CG44537" s="49"/>
    </row>
    <row r="44538" spans="85:85" hidden="1" x14ac:dyDescent="0.25">
      <c r="CG44538" s="49"/>
    </row>
    <row r="44539" spans="85:85" hidden="1" x14ac:dyDescent="0.25">
      <c r="CG44539" s="49"/>
    </row>
    <row r="44540" spans="85:85" hidden="1" x14ac:dyDescent="0.25">
      <c r="CG44540" s="49"/>
    </row>
    <row r="44541" spans="85:85" hidden="1" x14ac:dyDescent="0.25">
      <c r="CG44541" s="49"/>
    </row>
    <row r="44542" spans="85:85" hidden="1" x14ac:dyDescent="0.25">
      <c r="CG44542" s="49"/>
    </row>
    <row r="44543" spans="85:85" hidden="1" x14ac:dyDescent="0.25">
      <c r="CG44543" s="49"/>
    </row>
    <row r="44544" spans="85:85" hidden="1" x14ac:dyDescent="0.25">
      <c r="CG44544" s="49"/>
    </row>
    <row r="44545" spans="85:85" hidden="1" x14ac:dyDescent="0.25">
      <c r="CG44545" s="49"/>
    </row>
    <row r="44546" spans="85:85" hidden="1" x14ac:dyDescent="0.25">
      <c r="CG44546" s="49"/>
    </row>
    <row r="44547" spans="85:85" hidden="1" x14ac:dyDescent="0.25">
      <c r="CG44547" s="49"/>
    </row>
    <row r="44548" spans="85:85" hidden="1" x14ac:dyDescent="0.25">
      <c r="CG44548" s="49"/>
    </row>
    <row r="44549" spans="85:85" hidden="1" x14ac:dyDescent="0.25">
      <c r="CG44549" s="49"/>
    </row>
    <row r="44550" spans="85:85" hidden="1" x14ac:dyDescent="0.25">
      <c r="CG44550" s="49"/>
    </row>
    <row r="44551" spans="85:85" hidden="1" x14ac:dyDescent="0.25">
      <c r="CG44551" s="49"/>
    </row>
    <row r="44552" spans="85:85" hidden="1" x14ac:dyDescent="0.25">
      <c r="CG44552" s="49"/>
    </row>
    <row r="44553" spans="85:85" hidden="1" x14ac:dyDescent="0.25">
      <c r="CG44553" s="49"/>
    </row>
    <row r="44554" spans="85:85" hidden="1" x14ac:dyDescent="0.25">
      <c r="CG44554" s="49"/>
    </row>
    <row r="44555" spans="85:85" hidden="1" x14ac:dyDescent="0.25">
      <c r="CG44555" s="49"/>
    </row>
    <row r="44556" spans="85:85" hidden="1" x14ac:dyDescent="0.25">
      <c r="CG44556" s="49"/>
    </row>
    <row r="44557" spans="85:85" hidden="1" x14ac:dyDescent="0.25">
      <c r="CG44557" s="49"/>
    </row>
    <row r="44558" spans="85:85" hidden="1" x14ac:dyDescent="0.25">
      <c r="CG44558" s="49"/>
    </row>
    <row r="44559" spans="85:85" hidden="1" x14ac:dyDescent="0.25">
      <c r="CG44559" s="49"/>
    </row>
    <row r="44560" spans="85:85" hidden="1" x14ac:dyDescent="0.25">
      <c r="CG44560" s="49"/>
    </row>
    <row r="44561" spans="85:85" hidden="1" x14ac:dyDescent="0.25">
      <c r="CG44561" s="49"/>
    </row>
    <row r="44562" spans="85:85" hidden="1" x14ac:dyDescent="0.25">
      <c r="CG44562" s="49"/>
    </row>
    <row r="44563" spans="85:85" hidden="1" x14ac:dyDescent="0.25">
      <c r="CG44563" s="49"/>
    </row>
    <row r="44564" spans="85:85" hidden="1" x14ac:dyDescent="0.25">
      <c r="CG44564" s="49"/>
    </row>
    <row r="44565" spans="85:85" hidden="1" x14ac:dyDescent="0.25">
      <c r="CG44565" s="49"/>
    </row>
    <row r="44566" spans="85:85" hidden="1" x14ac:dyDescent="0.25">
      <c r="CG44566" s="49"/>
    </row>
    <row r="44567" spans="85:85" hidden="1" x14ac:dyDescent="0.25">
      <c r="CG44567" s="49"/>
    </row>
    <row r="44568" spans="85:85" hidden="1" x14ac:dyDescent="0.25">
      <c r="CG44568" s="49"/>
    </row>
    <row r="44569" spans="85:85" hidden="1" x14ac:dyDescent="0.25">
      <c r="CG44569" s="49"/>
    </row>
    <row r="44570" spans="85:85" hidden="1" x14ac:dyDescent="0.25">
      <c r="CG44570" s="49"/>
    </row>
    <row r="44571" spans="85:85" hidden="1" x14ac:dyDescent="0.25">
      <c r="CG44571" s="49"/>
    </row>
    <row r="44572" spans="85:85" hidden="1" x14ac:dyDescent="0.25">
      <c r="CG44572" s="49"/>
    </row>
    <row r="44573" spans="85:85" hidden="1" x14ac:dyDescent="0.25">
      <c r="CG44573" s="49"/>
    </row>
    <row r="44574" spans="85:85" hidden="1" x14ac:dyDescent="0.25">
      <c r="CG44574" s="49"/>
    </row>
    <row r="44575" spans="85:85" hidden="1" x14ac:dyDescent="0.25">
      <c r="CG44575" s="49"/>
    </row>
    <row r="44576" spans="85:85" hidden="1" x14ac:dyDescent="0.25">
      <c r="CG44576" s="49"/>
    </row>
    <row r="44577" spans="85:85" hidden="1" x14ac:dyDescent="0.25">
      <c r="CG44577" s="49"/>
    </row>
    <row r="44578" spans="85:85" hidden="1" x14ac:dyDescent="0.25">
      <c r="CG44578" s="49"/>
    </row>
    <row r="44579" spans="85:85" hidden="1" x14ac:dyDescent="0.25">
      <c r="CG44579" s="49"/>
    </row>
    <row r="44580" spans="85:85" hidden="1" x14ac:dyDescent="0.25">
      <c r="CG44580" s="49"/>
    </row>
    <row r="44581" spans="85:85" hidden="1" x14ac:dyDescent="0.25">
      <c r="CG44581" s="49"/>
    </row>
    <row r="44582" spans="85:85" hidden="1" x14ac:dyDescent="0.25">
      <c r="CG44582" s="49"/>
    </row>
    <row r="44583" spans="85:85" hidden="1" x14ac:dyDescent="0.25">
      <c r="CG44583" s="49"/>
    </row>
    <row r="44584" spans="85:85" hidden="1" x14ac:dyDescent="0.25">
      <c r="CG44584" s="49"/>
    </row>
    <row r="44585" spans="85:85" hidden="1" x14ac:dyDescent="0.25">
      <c r="CG44585" s="49"/>
    </row>
    <row r="44586" spans="85:85" hidden="1" x14ac:dyDescent="0.25">
      <c r="CG44586" s="49"/>
    </row>
    <row r="44587" spans="85:85" hidden="1" x14ac:dyDescent="0.25">
      <c r="CG44587" s="49"/>
    </row>
    <row r="44588" spans="85:85" hidden="1" x14ac:dyDescent="0.25">
      <c r="CG44588" s="49"/>
    </row>
    <row r="44589" spans="85:85" hidden="1" x14ac:dyDescent="0.25">
      <c r="CG44589" s="49"/>
    </row>
    <row r="44590" spans="85:85" hidden="1" x14ac:dyDescent="0.25">
      <c r="CG44590" s="49"/>
    </row>
    <row r="44591" spans="85:85" hidden="1" x14ac:dyDescent="0.25">
      <c r="CG44591" s="49"/>
    </row>
    <row r="44592" spans="85:85" hidden="1" x14ac:dyDescent="0.25">
      <c r="CG44592" s="49"/>
    </row>
    <row r="44593" spans="85:85" hidden="1" x14ac:dyDescent="0.25">
      <c r="CG44593" s="49"/>
    </row>
    <row r="44594" spans="85:85" hidden="1" x14ac:dyDescent="0.25">
      <c r="CG44594" s="49"/>
    </row>
    <row r="44595" spans="85:85" hidden="1" x14ac:dyDescent="0.25">
      <c r="CG44595" s="49"/>
    </row>
    <row r="44596" spans="85:85" hidden="1" x14ac:dyDescent="0.25">
      <c r="CG44596" s="49"/>
    </row>
    <row r="44597" spans="85:85" hidden="1" x14ac:dyDescent="0.25">
      <c r="CG44597" s="49"/>
    </row>
    <row r="44598" spans="85:85" hidden="1" x14ac:dyDescent="0.25">
      <c r="CG44598" s="49"/>
    </row>
    <row r="44599" spans="85:85" hidden="1" x14ac:dyDescent="0.25">
      <c r="CG44599" s="49"/>
    </row>
    <row r="44600" spans="85:85" hidden="1" x14ac:dyDescent="0.25">
      <c r="CG44600" s="49"/>
    </row>
    <row r="44601" spans="85:85" hidden="1" x14ac:dyDescent="0.25">
      <c r="CG44601" s="49"/>
    </row>
    <row r="44602" spans="85:85" hidden="1" x14ac:dyDescent="0.25">
      <c r="CG44602" s="49"/>
    </row>
    <row r="44603" spans="85:85" hidden="1" x14ac:dyDescent="0.25">
      <c r="CG44603" s="49"/>
    </row>
    <row r="44604" spans="85:85" hidden="1" x14ac:dyDescent="0.25">
      <c r="CG44604" s="49"/>
    </row>
    <row r="44605" spans="85:85" hidden="1" x14ac:dyDescent="0.25">
      <c r="CG44605" s="49"/>
    </row>
    <row r="44606" spans="85:85" hidden="1" x14ac:dyDescent="0.25">
      <c r="CG44606" s="49"/>
    </row>
    <row r="44607" spans="85:85" hidden="1" x14ac:dyDescent="0.25">
      <c r="CG44607" s="49"/>
    </row>
    <row r="44608" spans="85:85" hidden="1" x14ac:dyDescent="0.25">
      <c r="CG44608" s="49"/>
    </row>
    <row r="44609" spans="85:85" hidden="1" x14ac:dyDescent="0.25">
      <c r="CG44609" s="49"/>
    </row>
    <row r="44610" spans="85:85" hidden="1" x14ac:dyDescent="0.25">
      <c r="CG44610" s="49"/>
    </row>
    <row r="44611" spans="85:85" hidden="1" x14ac:dyDescent="0.25">
      <c r="CG44611" s="49"/>
    </row>
    <row r="44612" spans="85:85" hidden="1" x14ac:dyDescent="0.25">
      <c r="CG44612" s="49"/>
    </row>
    <row r="44613" spans="85:85" hidden="1" x14ac:dyDescent="0.25">
      <c r="CG44613" s="49"/>
    </row>
    <row r="44614" spans="85:85" hidden="1" x14ac:dyDescent="0.25">
      <c r="CG44614" s="49"/>
    </row>
    <row r="44615" spans="85:85" hidden="1" x14ac:dyDescent="0.25">
      <c r="CG44615" s="49"/>
    </row>
    <row r="44616" spans="85:85" hidden="1" x14ac:dyDescent="0.25">
      <c r="CG44616" s="49"/>
    </row>
    <row r="44617" spans="85:85" hidden="1" x14ac:dyDescent="0.25">
      <c r="CG44617" s="49"/>
    </row>
    <row r="44618" spans="85:85" hidden="1" x14ac:dyDescent="0.25">
      <c r="CG44618" s="49"/>
    </row>
    <row r="44619" spans="85:85" hidden="1" x14ac:dyDescent="0.25">
      <c r="CG44619" s="49"/>
    </row>
    <row r="44620" spans="85:85" hidden="1" x14ac:dyDescent="0.25">
      <c r="CG44620" s="49"/>
    </row>
    <row r="44621" spans="85:85" hidden="1" x14ac:dyDescent="0.25">
      <c r="CG44621" s="49"/>
    </row>
    <row r="44622" spans="85:85" hidden="1" x14ac:dyDescent="0.25">
      <c r="CG44622" s="49"/>
    </row>
    <row r="44623" spans="85:85" hidden="1" x14ac:dyDescent="0.25">
      <c r="CG44623" s="49"/>
    </row>
    <row r="44624" spans="85:85" hidden="1" x14ac:dyDescent="0.25">
      <c r="CG44624" s="49"/>
    </row>
    <row r="44625" spans="85:85" hidden="1" x14ac:dyDescent="0.25">
      <c r="CG44625" s="49"/>
    </row>
    <row r="44626" spans="85:85" hidden="1" x14ac:dyDescent="0.25">
      <c r="CG44626" s="49"/>
    </row>
    <row r="44627" spans="85:85" hidden="1" x14ac:dyDescent="0.25">
      <c r="CG44627" s="49"/>
    </row>
    <row r="44628" spans="85:85" hidden="1" x14ac:dyDescent="0.25">
      <c r="CG44628" s="49"/>
    </row>
    <row r="44629" spans="85:85" hidden="1" x14ac:dyDescent="0.25">
      <c r="CG44629" s="49"/>
    </row>
    <row r="44630" spans="85:85" hidden="1" x14ac:dyDescent="0.25">
      <c r="CG44630" s="49"/>
    </row>
    <row r="44631" spans="85:85" hidden="1" x14ac:dyDescent="0.25">
      <c r="CG44631" s="49"/>
    </row>
    <row r="44632" spans="85:85" hidden="1" x14ac:dyDescent="0.25">
      <c r="CG44632" s="49"/>
    </row>
    <row r="44633" spans="85:85" hidden="1" x14ac:dyDescent="0.25">
      <c r="CG44633" s="49"/>
    </row>
    <row r="44634" spans="85:85" hidden="1" x14ac:dyDescent="0.25">
      <c r="CG44634" s="49"/>
    </row>
    <row r="44635" spans="85:85" hidden="1" x14ac:dyDescent="0.25">
      <c r="CG44635" s="49"/>
    </row>
    <row r="44636" spans="85:85" hidden="1" x14ac:dyDescent="0.25">
      <c r="CG44636" s="49"/>
    </row>
    <row r="44637" spans="85:85" hidden="1" x14ac:dyDescent="0.25">
      <c r="CG44637" s="49"/>
    </row>
    <row r="44638" spans="85:85" hidden="1" x14ac:dyDescent="0.25">
      <c r="CG44638" s="49"/>
    </row>
    <row r="44639" spans="85:85" hidden="1" x14ac:dyDescent="0.25">
      <c r="CG44639" s="49"/>
    </row>
    <row r="44640" spans="85:85" hidden="1" x14ac:dyDescent="0.25">
      <c r="CG44640" s="49"/>
    </row>
    <row r="44641" spans="85:85" hidden="1" x14ac:dyDescent="0.25">
      <c r="CG44641" s="49"/>
    </row>
    <row r="44642" spans="85:85" hidden="1" x14ac:dyDescent="0.25">
      <c r="CG44642" s="49"/>
    </row>
    <row r="44643" spans="85:85" hidden="1" x14ac:dyDescent="0.25">
      <c r="CG44643" s="49"/>
    </row>
    <row r="44644" spans="85:85" hidden="1" x14ac:dyDescent="0.25">
      <c r="CG44644" s="49"/>
    </row>
    <row r="44645" spans="85:85" hidden="1" x14ac:dyDescent="0.25">
      <c r="CG44645" s="49"/>
    </row>
    <row r="44646" spans="85:85" hidden="1" x14ac:dyDescent="0.25">
      <c r="CG44646" s="49"/>
    </row>
    <row r="44647" spans="85:85" hidden="1" x14ac:dyDescent="0.25">
      <c r="CG44647" s="49"/>
    </row>
    <row r="44648" spans="85:85" hidden="1" x14ac:dyDescent="0.25">
      <c r="CG44648" s="49"/>
    </row>
    <row r="44649" spans="85:85" hidden="1" x14ac:dyDescent="0.25">
      <c r="CG44649" s="49"/>
    </row>
    <row r="44650" spans="85:85" hidden="1" x14ac:dyDescent="0.25">
      <c r="CG44650" s="49"/>
    </row>
    <row r="44651" spans="85:85" hidden="1" x14ac:dyDescent="0.25">
      <c r="CG44651" s="49"/>
    </row>
    <row r="44652" spans="85:85" hidden="1" x14ac:dyDescent="0.25">
      <c r="CG44652" s="49"/>
    </row>
    <row r="44653" spans="85:85" hidden="1" x14ac:dyDescent="0.25">
      <c r="CG44653" s="49"/>
    </row>
    <row r="44654" spans="85:85" hidden="1" x14ac:dyDescent="0.25">
      <c r="CG44654" s="49"/>
    </row>
    <row r="44655" spans="85:85" hidden="1" x14ac:dyDescent="0.25">
      <c r="CG44655" s="49"/>
    </row>
    <row r="44656" spans="85:85" hidden="1" x14ac:dyDescent="0.25">
      <c r="CG44656" s="49"/>
    </row>
    <row r="44657" spans="85:85" hidden="1" x14ac:dyDescent="0.25">
      <c r="CG44657" s="49"/>
    </row>
    <row r="44658" spans="85:85" hidden="1" x14ac:dyDescent="0.25">
      <c r="CG44658" s="49"/>
    </row>
    <row r="44659" spans="85:85" hidden="1" x14ac:dyDescent="0.25">
      <c r="CG44659" s="49"/>
    </row>
    <row r="44660" spans="85:85" hidden="1" x14ac:dyDescent="0.25">
      <c r="CG44660" s="49"/>
    </row>
    <row r="44661" spans="85:85" hidden="1" x14ac:dyDescent="0.25">
      <c r="CG44661" s="49"/>
    </row>
    <row r="44662" spans="85:85" hidden="1" x14ac:dyDescent="0.25">
      <c r="CG44662" s="49"/>
    </row>
    <row r="44663" spans="85:85" hidden="1" x14ac:dyDescent="0.25">
      <c r="CG44663" s="49"/>
    </row>
    <row r="44664" spans="85:85" hidden="1" x14ac:dyDescent="0.25">
      <c r="CG44664" s="49"/>
    </row>
    <row r="44665" spans="85:85" hidden="1" x14ac:dyDescent="0.25">
      <c r="CG44665" s="49"/>
    </row>
    <row r="44666" spans="85:85" hidden="1" x14ac:dyDescent="0.25">
      <c r="CG44666" s="49"/>
    </row>
    <row r="44667" spans="85:85" hidden="1" x14ac:dyDescent="0.25">
      <c r="CG44667" s="49"/>
    </row>
    <row r="44668" spans="85:85" hidden="1" x14ac:dyDescent="0.25">
      <c r="CG44668" s="49"/>
    </row>
    <row r="44669" spans="85:85" hidden="1" x14ac:dyDescent="0.25">
      <c r="CG44669" s="49"/>
    </row>
    <row r="44670" spans="85:85" hidden="1" x14ac:dyDescent="0.25">
      <c r="CG44670" s="49"/>
    </row>
    <row r="44671" spans="85:85" hidden="1" x14ac:dyDescent="0.25">
      <c r="CG44671" s="49"/>
    </row>
    <row r="44672" spans="85:85" hidden="1" x14ac:dyDescent="0.25">
      <c r="CG44672" s="49"/>
    </row>
    <row r="44673" spans="85:85" hidden="1" x14ac:dyDescent="0.25">
      <c r="CG44673" s="49"/>
    </row>
    <row r="44674" spans="85:85" hidden="1" x14ac:dyDescent="0.25">
      <c r="CG44674" s="49"/>
    </row>
    <row r="44675" spans="85:85" hidden="1" x14ac:dyDescent="0.25">
      <c r="CG44675" s="49"/>
    </row>
    <row r="44676" spans="85:85" hidden="1" x14ac:dyDescent="0.25">
      <c r="CG44676" s="49"/>
    </row>
    <row r="44677" spans="85:85" hidden="1" x14ac:dyDescent="0.25">
      <c r="CG44677" s="49"/>
    </row>
    <row r="44678" spans="85:85" hidden="1" x14ac:dyDescent="0.25">
      <c r="CG44678" s="49"/>
    </row>
    <row r="44679" spans="85:85" hidden="1" x14ac:dyDescent="0.25">
      <c r="CG44679" s="49"/>
    </row>
    <row r="44680" spans="85:85" hidden="1" x14ac:dyDescent="0.25">
      <c r="CG44680" s="49"/>
    </row>
    <row r="44681" spans="85:85" hidden="1" x14ac:dyDescent="0.25">
      <c r="CG44681" s="49"/>
    </row>
    <row r="44682" spans="85:85" hidden="1" x14ac:dyDescent="0.25">
      <c r="CG44682" s="49"/>
    </row>
    <row r="44683" spans="85:85" hidden="1" x14ac:dyDescent="0.25">
      <c r="CG44683" s="49"/>
    </row>
    <row r="44684" spans="85:85" hidden="1" x14ac:dyDescent="0.25">
      <c r="CG44684" s="49"/>
    </row>
    <row r="44685" spans="85:85" hidden="1" x14ac:dyDescent="0.25">
      <c r="CG44685" s="49"/>
    </row>
    <row r="44686" spans="85:85" hidden="1" x14ac:dyDescent="0.25">
      <c r="CG44686" s="49"/>
    </row>
    <row r="44687" spans="85:85" hidden="1" x14ac:dyDescent="0.25">
      <c r="CG44687" s="49"/>
    </row>
    <row r="44688" spans="85:85" hidden="1" x14ac:dyDescent="0.25">
      <c r="CG44688" s="49"/>
    </row>
    <row r="44689" spans="85:85" hidden="1" x14ac:dyDescent="0.25">
      <c r="CG44689" s="49"/>
    </row>
    <row r="44690" spans="85:85" hidden="1" x14ac:dyDescent="0.25">
      <c r="CG44690" s="49"/>
    </row>
    <row r="44691" spans="85:85" hidden="1" x14ac:dyDescent="0.25">
      <c r="CG44691" s="49"/>
    </row>
    <row r="44692" spans="85:85" hidden="1" x14ac:dyDescent="0.25">
      <c r="CG44692" s="49"/>
    </row>
    <row r="44693" spans="85:85" hidden="1" x14ac:dyDescent="0.25">
      <c r="CG44693" s="49"/>
    </row>
    <row r="44694" spans="85:85" hidden="1" x14ac:dyDescent="0.25">
      <c r="CG44694" s="49"/>
    </row>
    <row r="44695" spans="85:85" hidden="1" x14ac:dyDescent="0.25">
      <c r="CG44695" s="49"/>
    </row>
    <row r="44696" spans="85:85" hidden="1" x14ac:dyDescent="0.25">
      <c r="CG44696" s="49"/>
    </row>
    <row r="44697" spans="85:85" hidden="1" x14ac:dyDescent="0.25">
      <c r="CG44697" s="49"/>
    </row>
    <row r="44698" spans="85:85" hidden="1" x14ac:dyDescent="0.25">
      <c r="CG44698" s="49"/>
    </row>
    <row r="44699" spans="85:85" hidden="1" x14ac:dyDescent="0.25">
      <c r="CG44699" s="49"/>
    </row>
    <row r="44700" spans="85:85" hidden="1" x14ac:dyDescent="0.25">
      <c r="CG44700" s="49"/>
    </row>
    <row r="44701" spans="85:85" hidden="1" x14ac:dyDescent="0.25">
      <c r="CG44701" s="49"/>
    </row>
    <row r="44702" spans="85:85" hidden="1" x14ac:dyDescent="0.25">
      <c r="CG44702" s="49"/>
    </row>
    <row r="44703" spans="85:85" hidden="1" x14ac:dyDescent="0.25">
      <c r="CG44703" s="49"/>
    </row>
    <row r="44704" spans="85:85" hidden="1" x14ac:dyDescent="0.25">
      <c r="CG44704" s="49"/>
    </row>
    <row r="44705" spans="85:85" hidden="1" x14ac:dyDescent="0.25">
      <c r="CG44705" s="49"/>
    </row>
    <row r="44706" spans="85:85" hidden="1" x14ac:dyDescent="0.25">
      <c r="CG44706" s="49"/>
    </row>
    <row r="44707" spans="85:85" hidden="1" x14ac:dyDescent="0.25">
      <c r="CG44707" s="49"/>
    </row>
    <row r="44708" spans="85:85" hidden="1" x14ac:dyDescent="0.25">
      <c r="CG44708" s="49"/>
    </row>
    <row r="44709" spans="85:85" hidden="1" x14ac:dyDescent="0.25">
      <c r="CG44709" s="49"/>
    </row>
    <row r="44710" spans="85:85" hidden="1" x14ac:dyDescent="0.25">
      <c r="CG44710" s="49"/>
    </row>
    <row r="44711" spans="85:85" hidden="1" x14ac:dyDescent="0.25">
      <c r="CG44711" s="49"/>
    </row>
    <row r="44712" spans="85:85" hidden="1" x14ac:dyDescent="0.25">
      <c r="CG44712" s="49"/>
    </row>
    <row r="44713" spans="85:85" hidden="1" x14ac:dyDescent="0.25">
      <c r="CG44713" s="49"/>
    </row>
    <row r="44714" spans="85:85" hidden="1" x14ac:dyDescent="0.25">
      <c r="CG44714" s="49"/>
    </row>
    <row r="44715" spans="85:85" hidden="1" x14ac:dyDescent="0.25">
      <c r="CG44715" s="49"/>
    </row>
    <row r="44716" spans="85:85" hidden="1" x14ac:dyDescent="0.25">
      <c r="CG44716" s="49"/>
    </row>
    <row r="44717" spans="85:85" hidden="1" x14ac:dyDescent="0.25">
      <c r="CG44717" s="49"/>
    </row>
    <row r="44718" spans="85:85" hidden="1" x14ac:dyDescent="0.25">
      <c r="CG44718" s="49"/>
    </row>
    <row r="44719" spans="85:85" hidden="1" x14ac:dyDescent="0.25">
      <c r="CG44719" s="49"/>
    </row>
    <row r="44720" spans="85:85" hidden="1" x14ac:dyDescent="0.25">
      <c r="CG44720" s="49"/>
    </row>
    <row r="44721" spans="85:85" hidden="1" x14ac:dyDescent="0.25">
      <c r="CG44721" s="49"/>
    </row>
    <row r="44722" spans="85:85" hidden="1" x14ac:dyDescent="0.25">
      <c r="CG44722" s="49"/>
    </row>
    <row r="44723" spans="85:85" hidden="1" x14ac:dyDescent="0.25">
      <c r="CG44723" s="49"/>
    </row>
    <row r="44724" spans="85:85" hidden="1" x14ac:dyDescent="0.25">
      <c r="CG44724" s="49"/>
    </row>
    <row r="44725" spans="85:85" hidden="1" x14ac:dyDescent="0.25">
      <c r="CG44725" s="49"/>
    </row>
    <row r="44726" spans="85:85" hidden="1" x14ac:dyDescent="0.25">
      <c r="CG44726" s="49"/>
    </row>
    <row r="44727" spans="85:85" hidden="1" x14ac:dyDescent="0.25">
      <c r="CG44727" s="49"/>
    </row>
    <row r="44728" spans="85:85" hidden="1" x14ac:dyDescent="0.25">
      <c r="CG44728" s="49"/>
    </row>
    <row r="44729" spans="85:85" hidden="1" x14ac:dyDescent="0.25">
      <c r="CG44729" s="49"/>
    </row>
    <row r="44730" spans="85:85" hidden="1" x14ac:dyDescent="0.25">
      <c r="CG44730" s="49"/>
    </row>
    <row r="44731" spans="85:85" hidden="1" x14ac:dyDescent="0.25">
      <c r="CG44731" s="49"/>
    </row>
    <row r="44732" spans="85:85" hidden="1" x14ac:dyDescent="0.25">
      <c r="CG44732" s="49"/>
    </row>
    <row r="44733" spans="85:85" hidden="1" x14ac:dyDescent="0.25">
      <c r="CG44733" s="49"/>
    </row>
    <row r="44734" spans="85:85" hidden="1" x14ac:dyDescent="0.25">
      <c r="CG44734" s="49"/>
    </row>
    <row r="44735" spans="85:85" hidden="1" x14ac:dyDescent="0.25">
      <c r="CG44735" s="49"/>
    </row>
    <row r="44736" spans="85:85" hidden="1" x14ac:dyDescent="0.25">
      <c r="CG44736" s="49"/>
    </row>
    <row r="44737" spans="85:85" hidden="1" x14ac:dyDescent="0.25">
      <c r="CG44737" s="49"/>
    </row>
    <row r="44738" spans="85:85" hidden="1" x14ac:dyDescent="0.25">
      <c r="CG44738" s="49"/>
    </row>
    <row r="44739" spans="85:85" hidden="1" x14ac:dyDescent="0.25">
      <c r="CG44739" s="49"/>
    </row>
    <row r="44740" spans="85:85" hidden="1" x14ac:dyDescent="0.25">
      <c r="CG44740" s="49"/>
    </row>
    <row r="44741" spans="85:85" hidden="1" x14ac:dyDescent="0.25">
      <c r="CG44741" s="49"/>
    </row>
    <row r="44742" spans="85:85" hidden="1" x14ac:dyDescent="0.25">
      <c r="CG44742" s="49"/>
    </row>
    <row r="44743" spans="85:85" hidden="1" x14ac:dyDescent="0.25">
      <c r="CG44743" s="49"/>
    </row>
    <row r="44744" spans="85:85" hidden="1" x14ac:dyDescent="0.25">
      <c r="CG44744" s="49"/>
    </row>
    <row r="44745" spans="85:85" hidden="1" x14ac:dyDescent="0.25">
      <c r="CG44745" s="49"/>
    </row>
    <row r="44746" spans="85:85" hidden="1" x14ac:dyDescent="0.25">
      <c r="CG44746" s="49"/>
    </row>
    <row r="44747" spans="85:85" hidden="1" x14ac:dyDescent="0.25">
      <c r="CG44747" s="49"/>
    </row>
    <row r="44748" spans="85:85" hidden="1" x14ac:dyDescent="0.25">
      <c r="CG44748" s="49"/>
    </row>
    <row r="44749" spans="85:85" hidden="1" x14ac:dyDescent="0.25">
      <c r="CG44749" s="49"/>
    </row>
    <row r="44750" spans="85:85" hidden="1" x14ac:dyDescent="0.25">
      <c r="CG44750" s="49"/>
    </row>
    <row r="44751" spans="85:85" hidden="1" x14ac:dyDescent="0.25">
      <c r="CG44751" s="49"/>
    </row>
    <row r="44752" spans="85:85" hidden="1" x14ac:dyDescent="0.25">
      <c r="CG44752" s="49"/>
    </row>
    <row r="44753" spans="85:85" hidden="1" x14ac:dyDescent="0.25">
      <c r="CG44753" s="49"/>
    </row>
    <row r="44754" spans="85:85" hidden="1" x14ac:dyDescent="0.25">
      <c r="CG44754" s="49"/>
    </row>
    <row r="44755" spans="85:85" hidden="1" x14ac:dyDescent="0.25">
      <c r="CG44755" s="49"/>
    </row>
    <row r="44756" spans="85:85" hidden="1" x14ac:dyDescent="0.25">
      <c r="CG44756" s="49"/>
    </row>
    <row r="44757" spans="85:85" hidden="1" x14ac:dyDescent="0.25">
      <c r="CG44757" s="49"/>
    </row>
    <row r="44758" spans="85:85" hidden="1" x14ac:dyDescent="0.25">
      <c r="CG44758" s="49"/>
    </row>
    <row r="44759" spans="85:85" hidden="1" x14ac:dyDescent="0.25">
      <c r="CG44759" s="49"/>
    </row>
    <row r="44760" spans="85:85" hidden="1" x14ac:dyDescent="0.25">
      <c r="CG44760" s="49"/>
    </row>
    <row r="44761" spans="85:85" hidden="1" x14ac:dyDescent="0.25">
      <c r="CG44761" s="49"/>
    </row>
    <row r="44762" spans="85:85" hidden="1" x14ac:dyDescent="0.25">
      <c r="CG44762" s="49"/>
    </row>
    <row r="44763" spans="85:85" hidden="1" x14ac:dyDescent="0.25">
      <c r="CG44763" s="49"/>
    </row>
    <row r="44764" spans="85:85" hidden="1" x14ac:dyDescent="0.25">
      <c r="CG44764" s="49"/>
    </row>
    <row r="44765" spans="85:85" hidden="1" x14ac:dyDescent="0.25">
      <c r="CG44765" s="49"/>
    </row>
    <row r="44766" spans="85:85" hidden="1" x14ac:dyDescent="0.25">
      <c r="CG44766" s="49"/>
    </row>
    <row r="44767" spans="85:85" hidden="1" x14ac:dyDescent="0.25">
      <c r="CG44767" s="49"/>
    </row>
    <row r="44768" spans="85:85" hidden="1" x14ac:dyDescent="0.25">
      <c r="CG44768" s="49"/>
    </row>
    <row r="44769" spans="85:85" hidden="1" x14ac:dyDescent="0.25">
      <c r="CG44769" s="49"/>
    </row>
    <row r="44770" spans="85:85" hidden="1" x14ac:dyDescent="0.25">
      <c r="CG44770" s="49"/>
    </row>
    <row r="44771" spans="85:85" hidden="1" x14ac:dyDescent="0.25">
      <c r="CG44771" s="49"/>
    </row>
    <row r="44772" spans="85:85" hidden="1" x14ac:dyDescent="0.25">
      <c r="CG44772" s="49"/>
    </row>
    <row r="44773" spans="85:85" hidden="1" x14ac:dyDescent="0.25">
      <c r="CG44773" s="49"/>
    </row>
    <row r="44774" spans="85:85" hidden="1" x14ac:dyDescent="0.25">
      <c r="CG44774" s="49"/>
    </row>
    <row r="44775" spans="85:85" hidden="1" x14ac:dyDescent="0.25">
      <c r="CG44775" s="49"/>
    </row>
    <row r="44776" spans="85:85" hidden="1" x14ac:dyDescent="0.25">
      <c r="CG44776" s="49"/>
    </row>
    <row r="44777" spans="85:85" hidden="1" x14ac:dyDescent="0.25">
      <c r="CG44777" s="49"/>
    </row>
    <row r="44778" spans="85:85" hidden="1" x14ac:dyDescent="0.25">
      <c r="CG44778" s="49"/>
    </row>
    <row r="44779" spans="85:85" hidden="1" x14ac:dyDescent="0.25">
      <c r="CG44779" s="49"/>
    </row>
    <row r="44780" spans="85:85" hidden="1" x14ac:dyDescent="0.25">
      <c r="CG44780" s="49"/>
    </row>
    <row r="44781" spans="85:85" hidden="1" x14ac:dyDescent="0.25">
      <c r="CG44781" s="49"/>
    </row>
    <row r="44782" spans="85:85" hidden="1" x14ac:dyDescent="0.25">
      <c r="CG44782" s="49"/>
    </row>
    <row r="44783" spans="85:85" hidden="1" x14ac:dyDescent="0.25">
      <c r="CG44783" s="49"/>
    </row>
    <row r="44784" spans="85:85" hidden="1" x14ac:dyDescent="0.25">
      <c r="CG44784" s="49"/>
    </row>
    <row r="44785" spans="85:85" hidden="1" x14ac:dyDescent="0.25">
      <c r="CG44785" s="49"/>
    </row>
    <row r="44786" spans="85:85" hidden="1" x14ac:dyDescent="0.25">
      <c r="CG44786" s="49"/>
    </row>
    <row r="44787" spans="85:85" hidden="1" x14ac:dyDescent="0.25">
      <c r="CG44787" s="49"/>
    </row>
    <row r="44788" spans="85:85" hidden="1" x14ac:dyDescent="0.25">
      <c r="CG44788" s="49"/>
    </row>
    <row r="44789" spans="85:85" hidden="1" x14ac:dyDescent="0.25">
      <c r="CG44789" s="49"/>
    </row>
    <row r="44790" spans="85:85" hidden="1" x14ac:dyDescent="0.25">
      <c r="CG44790" s="49"/>
    </row>
    <row r="44791" spans="85:85" hidden="1" x14ac:dyDescent="0.25">
      <c r="CG44791" s="49"/>
    </row>
    <row r="44792" spans="85:85" hidden="1" x14ac:dyDescent="0.25">
      <c r="CG44792" s="49"/>
    </row>
    <row r="44793" spans="85:85" hidden="1" x14ac:dyDescent="0.25">
      <c r="CG44793" s="49"/>
    </row>
    <row r="44794" spans="85:85" hidden="1" x14ac:dyDescent="0.25">
      <c r="CG44794" s="49"/>
    </row>
    <row r="44795" spans="85:85" hidden="1" x14ac:dyDescent="0.25">
      <c r="CG44795" s="49"/>
    </row>
    <row r="44796" spans="85:85" hidden="1" x14ac:dyDescent="0.25">
      <c r="CG44796" s="49"/>
    </row>
    <row r="44797" spans="85:85" hidden="1" x14ac:dyDescent="0.25">
      <c r="CG44797" s="49"/>
    </row>
    <row r="44798" spans="85:85" hidden="1" x14ac:dyDescent="0.25">
      <c r="CG44798" s="49"/>
    </row>
    <row r="44799" spans="85:85" hidden="1" x14ac:dyDescent="0.25">
      <c r="CG44799" s="49"/>
    </row>
    <row r="44800" spans="85:85" hidden="1" x14ac:dyDescent="0.25">
      <c r="CG44800" s="49"/>
    </row>
    <row r="44801" spans="85:85" hidden="1" x14ac:dyDescent="0.25">
      <c r="CG44801" s="49"/>
    </row>
    <row r="44802" spans="85:85" hidden="1" x14ac:dyDescent="0.25">
      <c r="CG44802" s="49"/>
    </row>
    <row r="44803" spans="85:85" hidden="1" x14ac:dyDescent="0.25">
      <c r="CG44803" s="49"/>
    </row>
    <row r="44804" spans="85:85" hidden="1" x14ac:dyDescent="0.25">
      <c r="CG44804" s="49"/>
    </row>
    <row r="44805" spans="85:85" hidden="1" x14ac:dyDescent="0.25">
      <c r="CG44805" s="49"/>
    </row>
    <row r="44806" spans="85:85" hidden="1" x14ac:dyDescent="0.25">
      <c r="CG44806" s="49"/>
    </row>
    <row r="44807" spans="85:85" hidden="1" x14ac:dyDescent="0.25">
      <c r="CG44807" s="49"/>
    </row>
    <row r="44808" spans="85:85" hidden="1" x14ac:dyDescent="0.25">
      <c r="CG44808" s="49"/>
    </row>
    <row r="44809" spans="85:85" hidden="1" x14ac:dyDescent="0.25">
      <c r="CG44809" s="49"/>
    </row>
    <row r="44810" spans="85:85" hidden="1" x14ac:dyDescent="0.25">
      <c r="CG44810" s="49"/>
    </row>
    <row r="44811" spans="85:85" hidden="1" x14ac:dyDescent="0.25">
      <c r="CG44811" s="49"/>
    </row>
    <row r="44812" spans="85:85" hidden="1" x14ac:dyDescent="0.25">
      <c r="CG44812" s="49"/>
    </row>
    <row r="44813" spans="85:85" hidden="1" x14ac:dyDescent="0.25">
      <c r="CG44813" s="49"/>
    </row>
    <row r="44814" spans="85:85" hidden="1" x14ac:dyDescent="0.25">
      <c r="CG44814" s="49"/>
    </row>
    <row r="44815" spans="85:85" hidden="1" x14ac:dyDescent="0.25">
      <c r="CG44815" s="49"/>
    </row>
    <row r="44816" spans="85:85" hidden="1" x14ac:dyDescent="0.25">
      <c r="CG44816" s="49"/>
    </row>
    <row r="44817" spans="85:85" hidden="1" x14ac:dyDescent="0.25">
      <c r="CG44817" s="49"/>
    </row>
    <row r="44818" spans="85:85" hidden="1" x14ac:dyDescent="0.25">
      <c r="CG44818" s="49"/>
    </row>
    <row r="44819" spans="85:85" hidden="1" x14ac:dyDescent="0.25">
      <c r="CG44819" s="49"/>
    </row>
    <row r="44820" spans="85:85" hidden="1" x14ac:dyDescent="0.25">
      <c r="CG44820" s="49"/>
    </row>
    <row r="44821" spans="85:85" hidden="1" x14ac:dyDescent="0.25">
      <c r="CG44821" s="49"/>
    </row>
    <row r="44822" spans="85:85" hidden="1" x14ac:dyDescent="0.25">
      <c r="CG44822" s="49"/>
    </row>
    <row r="44823" spans="85:85" hidden="1" x14ac:dyDescent="0.25">
      <c r="CG44823" s="49"/>
    </row>
    <row r="44824" spans="85:85" hidden="1" x14ac:dyDescent="0.25">
      <c r="CG44824" s="49"/>
    </row>
    <row r="44825" spans="85:85" hidden="1" x14ac:dyDescent="0.25">
      <c r="CG44825" s="49"/>
    </row>
    <row r="44826" spans="85:85" hidden="1" x14ac:dyDescent="0.25">
      <c r="CG44826" s="49"/>
    </row>
    <row r="44827" spans="85:85" hidden="1" x14ac:dyDescent="0.25">
      <c r="CG44827" s="49"/>
    </row>
    <row r="44828" spans="85:85" hidden="1" x14ac:dyDescent="0.25">
      <c r="CG44828" s="49"/>
    </row>
    <row r="44829" spans="85:85" hidden="1" x14ac:dyDescent="0.25">
      <c r="CG44829" s="49"/>
    </row>
    <row r="44830" spans="85:85" hidden="1" x14ac:dyDescent="0.25">
      <c r="CG44830" s="49"/>
    </row>
    <row r="44831" spans="85:85" hidden="1" x14ac:dyDescent="0.25">
      <c r="CG44831" s="49"/>
    </row>
    <row r="44832" spans="85:85" hidden="1" x14ac:dyDescent="0.25">
      <c r="CG44832" s="49"/>
    </row>
    <row r="44833" spans="85:85" hidden="1" x14ac:dyDescent="0.25">
      <c r="CG44833" s="49"/>
    </row>
    <row r="44834" spans="85:85" hidden="1" x14ac:dyDescent="0.25">
      <c r="CG44834" s="49"/>
    </row>
    <row r="44835" spans="85:85" hidden="1" x14ac:dyDescent="0.25">
      <c r="CG44835" s="49"/>
    </row>
    <row r="44836" spans="85:85" hidden="1" x14ac:dyDescent="0.25">
      <c r="CG44836" s="49"/>
    </row>
    <row r="44837" spans="85:85" hidden="1" x14ac:dyDescent="0.25">
      <c r="CG44837" s="49"/>
    </row>
    <row r="44838" spans="85:85" hidden="1" x14ac:dyDescent="0.25">
      <c r="CG44838" s="49"/>
    </row>
    <row r="44839" spans="85:85" hidden="1" x14ac:dyDescent="0.25">
      <c r="CG44839" s="49"/>
    </row>
    <row r="44840" spans="85:85" hidden="1" x14ac:dyDescent="0.25">
      <c r="CG44840" s="49"/>
    </row>
    <row r="44841" spans="85:85" hidden="1" x14ac:dyDescent="0.25">
      <c r="CG44841" s="49"/>
    </row>
    <row r="44842" spans="85:85" hidden="1" x14ac:dyDescent="0.25">
      <c r="CG44842" s="49"/>
    </row>
    <row r="44843" spans="85:85" hidden="1" x14ac:dyDescent="0.25">
      <c r="CG44843" s="49"/>
    </row>
    <row r="44844" spans="85:85" hidden="1" x14ac:dyDescent="0.25">
      <c r="CG44844" s="49"/>
    </row>
    <row r="44845" spans="85:85" hidden="1" x14ac:dyDescent="0.25">
      <c r="CG44845" s="49"/>
    </row>
    <row r="44846" spans="85:85" hidden="1" x14ac:dyDescent="0.25">
      <c r="CG44846" s="49"/>
    </row>
    <row r="44847" spans="85:85" hidden="1" x14ac:dyDescent="0.25">
      <c r="CG44847" s="49"/>
    </row>
    <row r="44848" spans="85:85" hidden="1" x14ac:dyDescent="0.25">
      <c r="CG44848" s="49"/>
    </row>
    <row r="44849" spans="85:85" hidden="1" x14ac:dyDescent="0.25">
      <c r="CG44849" s="49"/>
    </row>
    <row r="44850" spans="85:85" hidden="1" x14ac:dyDescent="0.25">
      <c r="CG44850" s="49"/>
    </row>
    <row r="44851" spans="85:85" hidden="1" x14ac:dyDescent="0.25">
      <c r="CG44851" s="49"/>
    </row>
    <row r="44852" spans="85:85" hidden="1" x14ac:dyDescent="0.25">
      <c r="CG44852" s="49"/>
    </row>
    <row r="44853" spans="85:85" hidden="1" x14ac:dyDescent="0.25">
      <c r="CG44853" s="49"/>
    </row>
    <row r="44854" spans="85:85" hidden="1" x14ac:dyDescent="0.25">
      <c r="CG44854" s="49"/>
    </row>
    <row r="44855" spans="85:85" hidden="1" x14ac:dyDescent="0.25">
      <c r="CG44855" s="49"/>
    </row>
    <row r="44856" spans="85:85" hidden="1" x14ac:dyDescent="0.25">
      <c r="CG44856" s="49"/>
    </row>
    <row r="44857" spans="85:85" hidden="1" x14ac:dyDescent="0.25">
      <c r="CG44857" s="49"/>
    </row>
    <row r="44858" spans="85:85" hidden="1" x14ac:dyDescent="0.25">
      <c r="CG44858" s="49"/>
    </row>
    <row r="44859" spans="85:85" hidden="1" x14ac:dyDescent="0.25">
      <c r="CG44859" s="49"/>
    </row>
    <row r="44860" spans="85:85" hidden="1" x14ac:dyDescent="0.25">
      <c r="CG44860" s="49"/>
    </row>
    <row r="44861" spans="85:85" hidden="1" x14ac:dyDescent="0.25">
      <c r="CG44861" s="49"/>
    </row>
    <row r="44862" spans="85:85" hidden="1" x14ac:dyDescent="0.25">
      <c r="CG44862" s="49"/>
    </row>
    <row r="44863" spans="85:85" hidden="1" x14ac:dyDescent="0.25">
      <c r="CG44863" s="49"/>
    </row>
    <row r="44864" spans="85:85" hidden="1" x14ac:dyDescent="0.25">
      <c r="CG44864" s="49"/>
    </row>
    <row r="44865" spans="85:85" hidden="1" x14ac:dyDescent="0.25">
      <c r="CG44865" s="49"/>
    </row>
    <row r="44866" spans="85:85" hidden="1" x14ac:dyDescent="0.25">
      <c r="CG44866" s="49"/>
    </row>
    <row r="44867" spans="85:85" hidden="1" x14ac:dyDescent="0.25">
      <c r="CG44867" s="49"/>
    </row>
    <row r="44868" spans="85:85" hidden="1" x14ac:dyDescent="0.25">
      <c r="CG44868" s="49"/>
    </row>
    <row r="44869" spans="85:85" hidden="1" x14ac:dyDescent="0.25">
      <c r="CG44869" s="49"/>
    </row>
    <row r="44870" spans="85:85" hidden="1" x14ac:dyDescent="0.25">
      <c r="CG44870" s="49"/>
    </row>
    <row r="44871" spans="85:85" hidden="1" x14ac:dyDescent="0.25">
      <c r="CG44871" s="49"/>
    </row>
    <row r="44872" spans="85:85" hidden="1" x14ac:dyDescent="0.25">
      <c r="CG44872" s="49"/>
    </row>
    <row r="44873" spans="85:85" hidden="1" x14ac:dyDescent="0.25">
      <c r="CG44873" s="49"/>
    </row>
    <row r="44874" spans="85:85" hidden="1" x14ac:dyDescent="0.25">
      <c r="CG44874" s="49"/>
    </row>
    <row r="44875" spans="85:85" hidden="1" x14ac:dyDescent="0.25">
      <c r="CG44875" s="49"/>
    </row>
    <row r="44876" spans="85:85" hidden="1" x14ac:dyDescent="0.25">
      <c r="CG44876" s="49"/>
    </row>
    <row r="44877" spans="85:85" hidden="1" x14ac:dyDescent="0.25">
      <c r="CG44877" s="49"/>
    </row>
    <row r="44878" spans="85:85" hidden="1" x14ac:dyDescent="0.25">
      <c r="CG44878" s="49"/>
    </row>
    <row r="44879" spans="85:85" hidden="1" x14ac:dyDescent="0.25">
      <c r="CG44879" s="49"/>
    </row>
    <row r="44880" spans="85:85" hidden="1" x14ac:dyDescent="0.25">
      <c r="CG44880" s="49"/>
    </row>
    <row r="44881" spans="85:85" hidden="1" x14ac:dyDescent="0.25">
      <c r="CG44881" s="49"/>
    </row>
    <row r="44882" spans="85:85" hidden="1" x14ac:dyDescent="0.25">
      <c r="CG44882" s="49"/>
    </row>
    <row r="44883" spans="85:85" hidden="1" x14ac:dyDescent="0.25">
      <c r="CG44883" s="49"/>
    </row>
    <row r="44884" spans="85:85" hidden="1" x14ac:dyDescent="0.25">
      <c r="CG44884" s="49"/>
    </row>
    <row r="44885" spans="85:85" hidden="1" x14ac:dyDescent="0.25">
      <c r="CG44885" s="49"/>
    </row>
    <row r="44886" spans="85:85" hidden="1" x14ac:dyDescent="0.25">
      <c r="CG44886" s="49"/>
    </row>
    <row r="44887" spans="85:85" hidden="1" x14ac:dyDescent="0.25">
      <c r="CG44887" s="49"/>
    </row>
    <row r="44888" spans="85:85" hidden="1" x14ac:dyDescent="0.25">
      <c r="CG44888" s="49"/>
    </row>
    <row r="44889" spans="85:85" hidden="1" x14ac:dyDescent="0.25">
      <c r="CG44889" s="49"/>
    </row>
    <row r="44890" spans="85:85" hidden="1" x14ac:dyDescent="0.25">
      <c r="CG44890" s="49"/>
    </row>
    <row r="44891" spans="85:85" hidden="1" x14ac:dyDescent="0.25">
      <c r="CG44891" s="49"/>
    </row>
    <row r="44892" spans="85:85" hidden="1" x14ac:dyDescent="0.25">
      <c r="CG44892" s="49"/>
    </row>
    <row r="44893" spans="85:85" hidden="1" x14ac:dyDescent="0.25">
      <c r="CG44893" s="49"/>
    </row>
    <row r="44894" spans="85:85" hidden="1" x14ac:dyDescent="0.25">
      <c r="CG44894" s="49"/>
    </row>
    <row r="44895" spans="85:85" hidden="1" x14ac:dyDescent="0.25">
      <c r="CG44895" s="49"/>
    </row>
    <row r="44896" spans="85:85" hidden="1" x14ac:dyDescent="0.25">
      <c r="CG44896" s="49"/>
    </row>
    <row r="44897" spans="85:85" hidden="1" x14ac:dyDescent="0.25">
      <c r="CG44897" s="49"/>
    </row>
    <row r="44898" spans="85:85" hidden="1" x14ac:dyDescent="0.25">
      <c r="CG44898" s="49"/>
    </row>
    <row r="44899" spans="85:85" hidden="1" x14ac:dyDescent="0.25">
      <c r="CG44899" s="49"/>
    </row>
    <row r="44900" spans="85:85" hidden="1" x14ac:dyDescent="0.25">
      <c r="CG44900" s="49"/>
    </row>
    <row r="44901" spans="85:85" hidden="1" x14ac:dyDescent="0.25">
      <c r="CG44901" s="49"/>
    </row>
    <row r="44902" spans="85:85" hidden="1" x14ac:dyDescent="0.25">
      <c r="CG44902" s="49"/>
    </row>
    <row r="44903" spans="85:85" hidden="1" x14ac:dyDescent="0.25">
      <c r="CG44903" s="49"/>
    </row>
    <row r="44904" spans="85:85" hidden="1" x14ac:dyDescent="0.25">
      <c r="CG44904" s="49"/>
    </row>
    <row r="44905" spans="85:85" hidden="1" x14ac:dyDescent="0.25">
      <c r="CG44905" s="49"/>
    </row>
    <row r="44906" spans="85:85" hidden="1" x14ac:dyDescent="0.25">
      <c r="CG44906" s="49"/>
    </row>
    <row r="44907" spans="85:85" hidden="1" x14ac:dyDescent="0.25">
      <c r="CG44907" s="49"/>
    </row>
    <row r="44908" spans="85:85" hidden="1" x14ac:dyDescent="0.25">
      <c r="CG44908" s="49"/>
    </row>
    <row r="44909" spans="85:85" hidden="1" x14ac:dyDescent="0.25">
      <c r="CG44909" s="49"/>
    </row>
    <row r="44910" spans="85:85" hidden="1" x14ac:dyDescent="0.25">
      <c r="CG44910" s="49"/>
    </row>
    <row r="44911" spans="85:85" hidden="1" x14ac:dyDescent="0.25">
      <c r="CG44911" s="49"/>
    </row>
    <row r="44912" spans="85:85" hidden="1" x14ac:dyDescent="0.25">
      <c r="CG44912" s="49"/>
    </row>
    <row r="44913" spans="85:85" hidden="1" x14ac:dyDescent="0.25">
      <c r="CG44913" s="49"/>
    </row>
    <row r="44914" spans="85:85" hidden="1" x14ac:dyDescent="0.25">
      <c r="CG44914" s="49"/>
    </row>
    <row r="44915" spans="85:85" hidden="1" x14ac:dyDescent="0.25">
      <c r="CG44915" s="49"/>
    </row>
    <row r="44916" spans="85:85" hidden="1" x14ac:dyDescent="0.25">
      <c r="CG44916" s="49"/>
    </row>
    <row r="44917" spans="85:85" hidden="1" x14ac:dyDescent="0.25">
      <c r="CG44917" s="49"/>
    </row>
    <row r="44918" spans="85:85" hidden="1" x14ac:dyDescent="0.25">
      <c r="CG44918" s="49"/>
    </row>
    <row r="44919" spans="85:85" hidden="1" x14ac:dyDescent="0.25">
      <c r="CG44919" s="49"/>
    </row>
    <row r="44920" spans="85:85" hidden="1" x14ac:dyDescent="0.25">
      <c r="CG44920" s="49"/>
    </row>
    <row r="44921" spans="85:85" hidden="1" x14ac:dyDescent="0.25">
      <c r="CG44921" s="49"/>
    </row>
    <row r="44922" spans="85:85" hidden="1" x14ac:dyDescent="0.25">
      <c r="CG44922" s="49"/>
    </row>
    <row r="44923" spans="85:85" hidden="1" x14ac:dyDescent="0.25">
      <c r="CG44923" s="49"/>
    </row>
    <row r="44924" spans="85:85" hidden="1" x14ac:dyDescent="0.25">
      <c r="CG44924" s="49"/>
    </row>
    <row r="44925" spans="85:85" hidden="1" x14ac:dyDescent="0.25">
      <c r="CG44925" s="49"/>
    </row>
    <row r="44926" spans="85:85" hidden="1" x14ac:dyDescent="0.25">
      <c r="CG44926" s="49"/>
    </row>
    <row r="44927" spans="85:85" hidden="1" x14ac:dyDescent="0.25">
      <c r="CG44927" s="49"/>
    </row>
    <row r="44928" spans="85:85" hidden="1" x14ac:dyDescent="0.25">
      <c r="CG44928" s="49"/>
    </row>
    <row r="44929" spans="85:85" hidden="1" x14ac:dyDescent="0.25">
      <c r="CG44929" s="49"/>
    </row>
    <row r="44930" spans="85:85" hidden="1" x14ac:dyDescent="0.25">
      <c r="CG44930" s="49"/>
    </row>
    <row r="44931" spans="85:85" hidden="1" x14ac:dyDescent="0.25">
      <c r="CG44931" s="49"/>
    </row>
    <row r="44932" spans="85:85" hidden="1" x14ac:dyDescent="0.25">
      <c r="CG44932" s="49"/>
    </row>
    <row r="44933" spans="85:85" hidden="1" x14ac:dyDescent="0.25">
      <c r="CG44933" s="49"/>
    </row>
    <row r="44934" spans="85:85" hidden="1" x14ac:dyDescent="0.25">
      <c r="CG44934" s="49"/>
    </row>
    <row r="44935" spans="85:85" hidden="1" x14ac:dyDescent="0.25">
      <c r="CG44935" s="49"/>
    </row>
    <row r="44936" spans="85:85" hidden="1" x14ac:dyDescent="0.25">
      <c r="CG44936" s="49"/>
    </row>
    <row r="44937" spans="85:85" hidden="1" x14ac:dyDescent="0.25">
      <c r="CG44937" s="49"/>
    </row>
    <row r="44938" spans="85:85" hidden="1" x14ac:dyDescent="0.25">
      <c r="CG44938" s="49"/>
    </row>
    <row r="44939" spans="85:85" hidden="1" x14ac:dyDescent="0.25">
      <c r="CG44939" s="49"/>
    </row>
    <row r="44940" spans="85:85" hidden="1" x14ac:dyDescent="0.25">
      <c r="CG44940" s="49"/>
    </row>
    <row r="44941" spans="85:85" hidden="1" x14ac:dyDescent="0.25">
      <c r="CG44941" s="49"/>
    </row>
    <row r="44942" spans="85:85" hidden="1" x14ac:dyDescent="0.25">
      <c r="CG44942" s="49"/>
    </row>
    <row r="44943" spans="85:85" hidden="1" x14ac:dyDescent="0.25">
      <c r="CG44943" s="49"/>
    </row>
    <row r="44944" spans="85:85" hidden="1" x14ac:dyDescent="0.25">
      <c r="CG44944" s="49"/>
    </row>
    <row r="44945" spans="85:85" hidden="1" x14ac:dyDescent="0.25">
      <c r="CG44945" s="49"/>
    </row>
    <row r="44946" spans="85:85" hidden="1" x14ac:dyDescent="0.25">
      <c r="CG44946" s="49"/>
    </row>
    <row r="44947" spans="85:85" hidden="1" x14ac:dyDescent="0.25">
      <c r="CG44947" s="49"/>
    </row>
    <row r="44948" spans="85:85" hidden="1" x14ac:dyDescent="0.25">
      <c r="CG44948" s="49"/>
    </row>
    <row r="44949" spans="85:85" hidden="1" x14ac:dyDescent="0.25">
      <c r="CG44949" s="49"/>
    </row>
    <row r="44950" spans="85:85" hidden="1" x14ac:dyDescent="0.25">
      <c r="CG44950" s="49"/>
    </row>
    <row r="44951" spans="85:85" hidden="1" x14ac:dyDescent="0.25">
      <c r="CG44951" s="49"/>
    </row>
    <row r="44952" spans="85:85" hidden="1" x14ac:dyDescent="0.25">
      <c r="CG44952" s="49"/>
    </row>
    <row r="44953" spans="85:85" hidden="1" x14ac:dyDescent="0.25">
      <c r="CG44953" s="49"/>
    </row>
    <row r="44954" spans="85:85" hidden="1" x14ac:dyDescent="0.25">
      <c r="CG44954" s="49"/>
    </row>
    <row r="44955" spans="85:85" hidden="1" x14ac:dyDescent="0.25">
      <c r="CG44955" s="49"/>
    </row>
    <row r="44956" spans="85:85" hidden="1" x14ac:dyDescent="0.25">
      <c r="CG44956" s="49"/>
    </row>
    <row r="44957" spans="85:85" hidden="1" x14ac:dyDescent="0.25">
      <c r="CG44957" s="49"/>
    </row>
    <row r="44958" spans="85:85" hidden="1" x14ac:dyDescent="0.25">
      <c r="CG44958" s="49"/>
    </row>
    <row r="44959" spans="85:85" hidden="1" x14ac:dyDescent="0.25">
      <c r="CG44959" s="49"/>
    </row>
    <row r="44960" spans="85:85" hidden="1" x14ac:dyDescent="0.25">
      <c r="CG44960" s="49"/>
    </row>
    <row r="44961" spans="85:85" hidden="1" x14ac:dyDescent="0.25">
      <c r="CG44961" s="49"/>
    </row>
    <row r="44962" spans="85:85" hidden="1" x14ac:dyDescent="0.25">
      <c r="CG44962" s="49"/>
    </row>
    <row r="44963" spans="85:85" hidden="1" x14ac:dyDescent="0.25">
      <c r="CG44963" s="49"/>
    </row>
    <row r="44964" spans="85:85" hidden="1" x14ac:dyDescent="0.25">
      <c r="CG44964" s="49"/>
    </row>
    <row r="44965" spans="85:85" hidden="1" x14ac:dyDescent="0.25">
      <c r="CG44965" s="49"/>
    </row>
    <row r="44966" spans="85:85" hidden="1" x14ac:dyDescent="0.25">
      <c r="CG44966" s="49"/>
    </row>
    <row r="44967" spans="85:85" hidden="1" x14ac:dyDescent="0.25">
      <c r="CG44967" s="49"/>
    </row>
    <row r="44968" spans="85:85" hidden="1" x14ac:dyDescent="0.25">
      <c r="CG44968" s="49"/>
    </row>
    <row r="44969" spans="85:85" hidden="1" x14ac:dyDescent="0.25">
      <c r="CG44969" s="49"/>
    </row>
    <row r="44970" spans="85:85" hidden="1" x14ac:dyDescent="0.25">
      <c r="CG44970" s="49"/>
    </row>
    <row r="44971" spans="85:85" hidden="1" x14ac:dyDescent="0.25">
      <c r="CG44971" s="49"/>
    </row>
    <row r="44972" spans="85:85" hidden="1" x14ac:dyDescent="0.25">
      <c r="CG44972" s="49"/>
    </row>
    <row r="44973" spans="85:85" hidden="1" x14ac:dyDescent="0.25">
      <c r="CG44973" s="49"/>
    </row>
    <row r="44974" spans="85:85" hidden="1" x14ac:dyDescent="0.25">
      <c r="CG44974" s="49"/>
    </row>
    <row r="44975" spans="85:85" hidden="1" x14ac:dyDescent="0.25">
      <c r="CG44975" s="49"/>
    </row>
    <row r="44976" spans="85:85" hidden="1" x14ac:dyDescent="0.25">
      <c r="CG44976" s="49"/>
    </row>
    <row r="44977" spans="85:85" hidden="1" x14ac:dyDescent="0.25">
      <c r="CG44977" s="49"/>
    </row>
    <row r="44978" spans="85:85" hidden="1" x14ac:dyDescent="0.25">
      <c r="CG44978" s="49"/>
    </row>
    <row r="44979" spans="85:85" hidden="1" x14ac:dyDescent="0.25">
      <c r="CG44979" s="49"/>
    </row>
    <row r="44980" spans="85:85" hidden="1" x14ac:dyDescent="0.25">
      <c r="CG44980" s="49"/>
    </row>
    <row r="44981" spans="85:85" hidden="1" x14ac:dyDescent="0.25">
      <c r="CG44981" s="49"/>
    </row>
    <row r="44982" spans="85:85" hidden="1" x14ac:dyDescent="0.25">
      <c r="CG44982" s="49"/>
    </row>
    <row r="44983" spans="85:85" hidden="1" x14ac:dyDescent="0.25">
      <c r="CG44983" s="49"/>
    </row>
    <row r="44984" spans="85:85" hidden="1" x14ac:dyDescent="0.25">
      <c r="CG44984" s="49"/>
    </row>
    <row r="44985" spans="85:85" hidden="1" x14ac:dyDescent="0.25">
      <c r="CG44985" s="49"/>
    </row>
    <row r="44986" spans="85:85" hidden="1" x14ac:dyDescent="0.25">
      <c r="CG44986" s="49"/>
    </row>
    <row r="44987" spans="85:85" hidden="1" x14ac:dyDescent="0.25">
      <c r="CG44987" s="49"/>
    </row>
    <row r="44988" spans="85:85" hidden="1" x14ac:dyDescent="0.25">
      <c r="CG44988" s="49"/>
    </row>
    <row r="44989" spans="85:85" hidden="1" x14ac:dyDescent="0.25">
      <c r="CG44989" s="49"/>
    </row>
    <row r="44990" spans="85:85" hidden="1" x14ac:dyDescent="0.25">
      <c r="CG44990" s="49"/>
    </row>
    <row r="44991" spans="85:85" hidden="1" x14ac:dyDescent="0.25">
      <c r="CG44991" s="49"/>
    </row>
    <row r="44992" spans="85:85" hidden="1" x14ac:dyDescent="0.25">
      <c r="CG44992" s="49"/>
    </row>
    <row r="44993" spans="85:85" hidden="1" x14ac:dyDescent="0.25">
      <c r="CG44993" s="49"/>
    </row>
    <row r="44994" spans="85:85" hidden="1" x14ac:dyDescent="0.25">
      <c r="CG44994" s="49"/>
    </row>
    <row r="44995" spans="85:85" hidden="1" x14ac:dyDescent="0.25">
      <c r="CG44995" s="49"/>
    </row>
    <row r="44996" spans="85:85" hidden="1" x14ac:dyDescent="0.25">
      <c r="CG44996" s="49"/>
    </row>
    <row r="44997" spans="85:85" hidden="1" x14ac:dyDescent="0.25">
      <c r="CG44997" s="49"/>
    </row>
    <row r="44998" spans="85:85" hidden="1" x14ac:dyDescent="0.25">
      <c r="CG44998" s="49"/>
    </row>
    <row r="44999" spans="85:85" hidden="1" x14ac:dyDescent="0.25">
      <c r="CG44999" s="49"/>
    </row>
    <row r="45000" spans="85:85" hidden="1" x14ac:dyDescent="0.25">
      <c r="CG45000" s="49"/>
    </row>
    <row r="45001" spans="85:85" hidden="1" x14ac:dyDescent="0.25">
      <c r="CG45001" s="49"/>
    </row>
    <row r="45002" spans="85:85" hidden="1" x14ac:dyDescent="0.25">
      <c r="CG45002" s="49"/>
    </row>
    <row r="45003" spans="85:85" hidden="1" x14ac:dyDescent="0.25">
      <c r="CG45003" s="49"/>
    </row>
    <row r="45004" spans="85:85" hidden="1" x14ac:dyDescent="0.25">
      <c r="CG45004" s="49"/>
    </row>
    <row r="45005" spans="85:85" hidden="1" x14ac:dyDescent="0.25">
      <c r="CG45005" s="49"/>
    </row>
    <row r="45006" spans="85:85" hidden="1" x14ac:dyDescent="0.25">
      <c r="CG45006" s="49"/>
    </row>
    <row r="45007" spans="85:85" hidden="1" x14ac:dyDescent="0.25">
      <c r="CG45007" s="49"/>
    </row>
    <row r="45008" spans="85:85" hidden="1" x14ac:dyDescent="0.25">
      <c r="CG45008" s="49"/>
    </row>
    <row r="45009" spans="85:85" hidden="1" x14ac:dyDescent="0.25">
      <c r="CG45009" s="49"/>
    </row>
    <row r="45010" spans="85:85" hidden="1" x14ac:dyDescent="0.25">
      <c r="CG45010" s="49"/>
    </row>
    <row r="45011" spans="85:85" hidden="1" x14ac:dyDescent="0.25">
      <c r="CG45011" s="49"/>
    </row>
    <row r="45012" spans="85:85" hidden="1" x14ac:dyDescent="0.25">
      <c r="CG45012" s="49"/>
    </row>
    <row r="45013" spans="85:85" hidden="1" x14ac:dyDescent="0.25">
      <c r="CG45013" s="49"/>
    </row>
    <row r="45014" spans="85:85" hidden="1" x14ac:dyDescent="0.25">
      <c r="CG45014" s="49"/>
    </row>
    <row r="45015" spans="85:85" hidden="1" x14ac:dyDescent="0.25">
      <c r="CG45015" s="49"/>
    </row>
    <row r="45016" spans="85:85" hidden="1" x14ac:dyDescent="0.25">
      <c r="CG45016" s="49"/>
    </row>
    <row r="45017" spans="85:85" hidden="1" x14ac:dyDescent="0.25">
      <c r="CG45017" s="49"/>
    </row>
    <row r="45018" spans="85:85" hidden="1" x14ac:dyDescent="0.25">
      <c r="CG45018" s="49"/>
    </row>
    <row r="45019" spans="85:85" hidden="1" x14ac:dyDescent="0.25">
      <c r="CG45019" s="49"/>
    </row>
    <row r="45020" spans="85:85" hidden="1" x14ac:dyDescent="0.25">
      <c r="CG45020" s="49"/>
    </row>
    <row r="45021" spans="85:85" hidden="1" x14ac:dyDescent="0.25">
      <c r="CG45021" s="49"/>
    </row>
    <row r="45022" spans="85:85" hidden="1" x14ac:dyDescent="0.25">
      <c r="CG45022" s="49"/>
    </row>
    <row r="45023" spans="85:85" hidden="1" x14ac:dyDescent="0.25">
      <c r="CG45023" s="49"/>
    </row>
    <row r="45024" spans="85:85" hidden="1" x14ac:dyDescent="0.25">
      <c r="CG45024" s="49"/>
    </row>
    <row r="45025" spans="85:85" hidden="1" x14ac:dyDescent="0.25">
      <c r="CG45025" s="49"/>
    </row>
    <row r="45026" spans="85:85" hidden="1" x14ac:dyDescent="0.25">
      <c r="CG45026" s="49"/>
    </row>
    <row r="45027" spans="85:85" hidden="1" x14ac:dyDescent="0.25">
      <c r="CG45027" s="49"/>
    </row>
    <row r="45028" spans="85:85" hidden="1" x14ac:dyDescent="0.25">
      <c r="CG45028" s="49"/>
    </row>
    <row r="45029" spans="85:85" hidden="1" x14ac:dyDescent="0.25">
      <c r="CG45029" s="49"/>
    </row>
    <row r="45030" spans="85:85" hidden="1" x14ac:dyDescent="0.25">
      <c r="CG45030" s="49"/>
    </row>
    <row r="45031" spans="85:85" hidden="1" x14ac:dyDescent="0.25">
      <c r="CG45031" s="49"/>
    </row>
    <row r="45032" spans="85:85" hidden="1" x14ac:dyDescent="0.25">
      <c r="CG45032" s="49"/>
    </row>
    <row r="45033" spans="85:85" hidden="1" x14ac:dyDescent="0.25">
      <c r="CG45033" s="49"/>
    </row>
    <row r="45034" spans="85:85" hidden="1" x14ac:dyDescent="0.25">
      <c r="CG45034" s="49"/>
    </row>
    <row r="45035" spans="85:85" hidden="1" x14ac:dyDescent="0.25">
      <c r="CG45035" s="49"/>
    </row>
    <row r="45036" spans="85:85" hidden="1" x14ac:dyDescent="0.25">
      <c r="CG45036" s="49"/>
    </row>
    <row r="45037" spans="85:85" hidden="1" x14ac:dyDescent="0.25">
      <c r="CG45037" s="49"/>
    </row>
    <row r="45038" spans="85:85" hidden="1" x14ac:dyDescent="0.25">
      <c r="CG45038" s="49"/>
    </row>
    <row r="45039" spans="85:85" hidden="1" x14ac:dyDescent="0.25">
      <c r="CG45039" s="49"/>
    </row>
    <row r="45040" spans="85:85" hidden="1" x14ac:dyDescent="0.25">
      <c r="CG45040" s="49"/>
    </row>
    <row r="45041" spans="85:85" hidden="1" x14ac:dyDescent="0.25">
      <c r="CG45041" s="49"/>
    </row>
    <row r="45042" spans="85:85" hidden="1" x14ac:dyDescent="0.25">
      <c r="CG45042" s="49"/>
    </row>
    <row r="45043" spans="85:85" hidden="1" x14ac:dyDescent="0.25">
      <c r="CG45043" s="49"/>
    </row>
    <row r="45044" spans="85:85" hidden="1" x14ac:dyDescent="0.25">
      <c r="CG45044" s="49"/>
    </row>
    <row r="45045" spans="85:85" hidden="1" x14ac:dyDescent="0.25">
      <c r="CG45045" s="49"/>
    </row>
    <row r="45046" spans="85:85" hidden="1" x14ac:dyDescent="0.25">
      <c r="CG45046" s="49"/>
    </row>
    <row r="45047" spans="85:85" hidden="1" x14ac:dyDescent="0.25">
      <c r="CG45047" s="49"/>
    </row>
    <row r="45048" spans="85:85" hidden="1" x14ac:dyDescent="0.25">
      <c r="CG45048" s="49"/>
    </row>
    <row r="45049" spans="85:85" hidden="1" x14ac:dyDescent="0.25">
      <c r="CG45049" s="49"/>
    </row>
    <row r="45050" spans="85:85" hidden="1" x14ac:dyDescent="0.25">
      <c r="CG45050" s="49"/>
    </row>
    <row r="45051" spans="85:85" hidden="1" x14ac:dyDescent="0.25">
      <c r="CG45051" s="49"/>
    </row>
    <row r="45052" spans="85:85" hidden="1" x14ac:dyDescent="0.25">
      <c r="CG45052" s="49"/>
    </row>
    <row r="45053" spans="85:85" hidden="1" x14ac:dyDescent="0.25">
      <c r="CG45053" s="49"/>
    </row>
    <row r="45054" spans="85:85" hidden="1" x14ac:dyDescent="0.25">
      <c r="CG45054" s="49"/>
    </row>
    <row r="45055" spans="85:85" hidden="1" x14ac:dyDescent="0.25">
      <c r="CG45055" s="49"/>
    </row>
    <row r="45056" spans="85:85" hidden="1" x14ac:dyDescent="0.25">
      <c r="CG45056" s="49"/>
    </row>
    <row r="45057" spans="85:85" hidden="1" x14ac:dyDescent="0.25">
      <c r="CG45057" s="49"/>
    </row>
    <row r="45058" spans="85:85" hidden="1" x14ac:dyDescent="0.25">
      <c r="CG45058" s="49"/>
    </row>
    <row r="45059" spans="85:85" hidden="1" x14ac:dyDescent="0.25">
      <c r="CG45059" s="49"/>
    </row>
    <row r="45060" spans="85:85" hidden="1" x14ac:dyDescent="0.25">
      <c r="CG45060" s="49"/>
    </row>
    <row r="45061" spans="85:85" hidden="1" x14ac:dyDescent="0.25">
      <c r="CG45061" s="49"/>
    </row>
    <row r="45062" spans="85:85" hidden="1" x14ac:dyDescent="0.25">
      <c r="CG45062" s="49"/>
    </row>
    <row r="45063" spans="85:85" hidden="1" x14ac:dyDescent="0.25">
      <c r="CG45063" s="49"/>
    </row>
    <row r="45064" spans="85:85" hidden="1" x14ac:dyDescent="0.25">
      <c r="CG45064" s="49"/>
    </row>
    <row r="45065" spans="85:85" hidden="1" x14ac:dyDescent="0.25">
      <c r="CG45065" s="49"/>
    </row>
    <row r="45066" spans="85:85" hidden="1" x14ac:dyDescent="0.25">
      <c r="CG45066" s="49"/>
    </row>
    <row r="45067" spans="85:85" hidden="1" x14ac:dyDescent="0.25">
      <c r="CG45067" s="49"/>
    </row>
    <row r="45068" spans="85:85" hidden="1" x14ac:dyDescent="0.25">
      <c r="CG45068" s="49"/>
    </row>
    <row r="45069" spans="85:85" hidden="1" x14ac:dyDescent="0.25">
      <c r="CG45069" s="49"/>
    </row>
    <row r="45070" spans="85:85" hidden="1" x14ac:dyDescent="0.25">
      <c r="CG45070" s="49"/>
    </row>
    <row r="45071" spans="85:85" hidden="1" x14ac:dyDescent="0.25">
      <c r="CG45071" s="49"/>
    </row>
    <row r="45072" spans="85:85" hidden="1" x14ac:dyDescent="0.25">
      <c r="CG45072" s="49"/>
    </row>
    <row r="45073" spans="85:85" hidden="1" x14ac:dyDescent="0.25">
      <c r="CG45073" s="49"/>
    </row>
    <row r="45074" spans="85:85" hidden="1" x14ac:dyDescent="0.25">
      <c r="CG45074" s="49"/>
    </row>
    <row r="45075" spans="85:85" hidden="1" x14ac:dyDescent="0.25">
      <c r="CG45075" s="49"/>
    </row>
    <row r="45076" spans="85:85" hidden="1" x14ac:dyDescent="0.25">
      <c r="CG45076" s="49"/>
    </row>
    <row r="45077" spans="85:85" hidden="1" x14ac:dyDescent="0.25">
      <c r="CG45077" s="49"/>
    </row>
    <row r="45078" spans="85:85" hidden="1" x14ac:dyDescent="0.25">
      <c r="CG45078" s="49"/>
    </row>
    <row r="45079" spans="85:85" hidden="1" x14ac:dyDescent="0.25">
      <c r="CG45079" s="49"/>
    </row>
    <row r="45080" spans="85:85" hidden="1" x14ac:dyDescent="0.25">
      <c r="CG45080" s="49"/>
    </row>
    <row r="45081" spans="85:85" hidden="1" x14ac:dyDescent="0.25">
      <c r="CG45081" s="49"/>
    </row>
    <row r="45082" spans="85:85" hidden="1" x14ac:dyDescent="0.25">
      <c r="CG45082" s="49"/>
    </row>
    <row r="45083" spans="85:85" hidden="1" x14ac:dyDescent="0.25">
      <c r="CG45083" s="49"/>
    </row>
    <row r="45084" spans="85:85" hidden="1" x14ac:dyDescent="0.25">
      <c r="CG45084" s="49"/>
    </row>
    <row r="45085" spans="85:85" hidden="1" x14ac:dyDescent="0.25">
      <c r="CG45085" s="49"/>
    </row>
    <row r="45086" spans="85:85" hidden="1" x14ac:dyDescent="0.25">
      <c r="CG45086" s="49"/>
    </row>
    <row r="45087" spans="85:85" hidden="1" x14ac:dyDescent="0.25">
      <c r="CG45087" s="49"/>
    </row>
    <row r="45088" spans="85:85" hidden="1" x14ac:dyDescent="0.25">
      <c r="CG45088" s="49"/>
    </row>
    <row r="45089" spans="85:85" hidden="1" x14ac:dyDescent="0.25">
      <c r="CG45089" s="49"/>
    </row>
    <row r="45090" spans="85:85" hidden="1" x14ac:dyDescent="0.25">
      <c r="CG45090" s="49"/>
    </row>
    <row r="45091" spans="85:85" hidden="1" x14ac:dyDescent="0.25">
      <c r="CG45091" s="49"/>
    </row>
    <row r="45092" spans="85:85" hidden="1" x14ac:dyDescent="0.25">
      <c r="CG45092" s="49"/>
    </row>
    <row r="45093" spans="85:85" hidden="1" x14ac:dyDescent="0.25">
      <c r="CG45093" s="49"/>
    </row>
    <row r="45094" spans="85:85" hidden="1" x14ac:dyDescent="0.25">
      <c r="CG45094" s="49"/>
    </row>
    <row r="45095" spans="85:85" hidden="1" x14ac:dyDescent="0.25">
      <c r="CG45095" s="49"/>
    </row>
    <row r="45096" spans="85:85" hidden="1" x14ac:dyDescent="0.25">
      <c r="CG45096" s="49"/>
    </row>
    <row r="45097" spans="85:85" hidden="1" x14ac:dyDescent="0.25">
      <c r="CG45097" s="49"/>
    </row>
    <row r="45098" spans="85:85" hidden="1" x14ac:dyDescent="0.25">
      <c r="CG45098" s="49"/>
    </row>
    <row r="45099" spans="85:85" hidden="1" x14ac:dyDescent="0.25">
      <c r="CG45099" s="49"/>
    </row>
    <row r="45100" spans="85:85" hidden="1" x14ac:dyDescent="0.25">
      <c r="CG45100" s="49"/>
    </row>
    <row r="45101" spans="85:85" hidden="1" x14ac:dyDescent="0.25">
      <c r="CG45101" s="49"/>
    </row>
    <row r="45102" spans="85:85" hidden="1" x14ac:dyDescent="0.25">
      <c r="CG45102" s="49"/>
    </row>
    <row r="45103" spans="85:85" hidden="1" x14ac:dyDescent="0.25">
      <c r="CG45103" s="49"/>
    </row>
    <row r="45104" spans="85:85" hidden="1" x14ac:dyDescent="0.25">
      <c r="CG45104" s="49"/>
    </row>
    <row r="45105" spans="85:85" hidden="1" x14ac:dyDescent="0.25">
      <c r="CG45105" s="49"/>
    </row>
    <row r="45106" spans="85:85" hidden="1" x14ac:dyDescent="0.25">
      <c r="CG45106" s="49"/>
    </row>
    <row r="45107" spans="85:85" hidden="1" x14ac:dyDescent="0.25">
      <c r="CG45107" s="49"/>
    </row>
    <row r="45108" spans="85:85" hidden="1" x14ac:dyDescent="0.25">
      <c r="CG45108" s="49"/>
    </row>
    <row r="45109" spans="85:85" hidden="1" x14ac:dyDescent="0.25">
      <c r="CG45109" s="49"/>
    </row>
    <row r="45110" spans="85:85" hidden="1" x14ac:dyDescent="0.25">
      <c r="CG45110" s="49"/>
    </row>
    <row r="45111" spans="85:85" hidden="1" x14ac:dyDescent="0.25">
      <c r="CG45111" s="49"/>
    </row>
    <row r="45112" spans="85:85" hidden="1" x14ac:dyDescent="0.25">
      <c r="CG45112" s="49"/>
    </row>
    <row r="45113" spans="85:85" hidden="1" x14ac:dyDescent="0.25">
      <c r="CG45113" s="49"/>
    </row>
    <row r="45114" spans="85:85" hidden="1" x14ac:dyDescent="0.25">
      <c r="CG45114" s="49"/>
    </row>
    <row r="45115" spans="85:85" hidden="1" x14ac:dyDescent="0.25">
      <c r="CG45115" s="49"/>
    </row>
    <row r="45116" spans="85:85" hidden="1" x14ac:dyDescent="0.25">
      <c r="CG45116" s="49"/>
    </row>
    <row r="45117" spans="85:85" hidden="1" x14ac:dyDescent="0.25">
      <c r="CG45117" s="49"/>
    </row>
    <row r="45118" spans="85:85" hidden="1" x14ac:dyDescent="0.25">
      <c r="CG45118" s="49"/>
    </row>
    <row r="45119" spans="85:85" hidden="1" x14ac:dyDescent="0.25">
      <c r="CG45119" s="49"/>
    </row>
    <row r="45120" spans="85:85" hidden="1" x14ac:dyDescent="0.25">
      <c r="CG45120" s="49"/>
    </row>
    <row r="45121" spans="85:85" hidden="1" x14ac:dyDescent="0.25">
      <c r="CG45121" s="49"/>
    </row>
    <row r="45122" spans="85:85" hidden="1" x14ac:dyDescent="0.25">
      <c r="CG45122" s="49"/>
    </row>
    <row r="45123" spans="85:85" hidden="1" x14ac:dyDescent="0.25">
      <c r="CG45123" s="49"/>
    </row>
    <row r="45124" spans="85:85" hidden="1" x14ac:dyDescent="0.25">
      <c r="CG45124" s="49"/>
    </row>
    <row r="45125" spans="85:85" hidden="1" x14ac:dyDescent="0.25">
      <c r="CG45125" s="49"/>
    </row>
    <row r="45126" spans="85:85" hidden="1" x14ac:dyDescent="0.25">
      <c r="CG45126" s="49"/>
    </row>
    <row r="45127" spans="85:85" hidden="1" x14ac:dyDescent="0.25">
      <c r="CG45127" s="49"/>
    </row>
    <row r="45128" spans="85:85" hidden="1" x14ac:dyDescent="0.25">
      <c r="CG45128" s="49"/>
    </row>
    <row r="45129" spans="85:85" hidden="1" x14ac:dyDescent="0.25">
      <c r="CG45129" s="49"/>
    </row>
    <row r="45130" spans="85:85" hidden="1" x14ac:dyDescent="0.25">
      <c r="CG45130" s="49"/>
    </row>
    <row r="45131" spans="85:85" hidden="1" x14ac:dyDescent="0.25">
      <c r="CG45131" s="49"/>
    </row>
    <row r="45132" spans="85:85" hidden="1" x14ac:dyDescent="0.25">
      <c r="CG45132" s="49"/>
    </row>
    <row r="45133" spans="85:85" hidden="1" x14ac:dyDescent="0.25">
      <c r="CG45133" s="49"/>
    </row>
    <row r="45134" spans="85:85" hidden="1" x14ac:dyDescent="0.25">
      <c r="CG45134" s="49"/>
    </row>
    <row r="45135" spans="85:85" hidden="1" x14ac:dyDescent="0.25">
      <c r="CG45135" s="49"/>
    </row>
    <row r="45136" spans="85:85" hidden="1" x14ac:dyDescent="0.25">
      <c r="CG45136" s="49"/>
    </row>
    <row r="45137" spans="85:85" hidden="1" x14ac:dyDescent="0.25">
      <c r="CG45137" s="49"/>
    </row>
    <row r="45138" spans="85:85" hidden="1" x14ac:dyDescent="0.25">
      <c r="CG45138" s="49"/>
    </row>
    <row r="45139" spans="85:85" hidden="1" x14ac:dyDescent="0.25">
      <c r="CG45139" s="49"/>
    </row>
    <row r="45140" spans="85:85" hidden="1" x14ac:dyDescent="0.25">
      <c r="CG45140" s="49"/>
    </row>
    <row r="45141" spans="85:85" hidden="1" x14ac:dyDescent="0.25">
      <c r="CG45141" s="49"/>
    </row>
    <row r="45142" spans="85:85" hidden="1" x14ac:dyDescent="0.25">
      <c r="CG45142" s="49"/>
    </row>
    <row r="45143" spans="85:85" hidden="1" x14ac:dyDescent="0.25">
      <c r="CG45143" s="49"/>
    </row>
    <row r="45144" spans="85:85" hidden="1" x14ac:dyDescent="0.25">
      <c r="CG45144" s="49"/>
    </row>
    <row r="45145" spans="85:85" hidden="1" x14ac:dyDescent="0.25">
      <c r="CG45145" s="49"/>
    </row>
    <row r="45146" spans="85:85" hidden="1" x14ac:dyDescent="0.25">
      <c r="CG45146" s="49"/>
    </row>
    <row r="45147" spans="85:85" hidden="1" x14ac:dyDescent="0.25">
      <c r="CG45147" s="49"/>
    </row>
    <row r="45148" spans="85:85" hidden="1" x14ac:dyDescent="0.25">
      <c r="CG45148" s="49"/>
    </row>
    <row r="45149" spans="85:85" hidden="1" x14ac:dyDescent="0.25">
      <c r="CG45149" s="49"/>
    </row>
    <row r="45150" spans="85:85" hidden="1" x14ac:dyDescent="0.25">
      <c r="CG45150" s="49"/>
    </row>
    <row r="45151" spans="85:85" hidden="1" x14ac:dyDescent="0.25">
      <c r="CG45151" s="49"/>
    </row>
    <row r="45152" spans="85:85" hidden="1" x14ac:dyDescent="0.25">
      <c r="CG45152" s="49"/>
    </row>
    <row r="45153" spans="85:85" hidden="1" x14ac:dyDescent="0.25">
      <c r="CG45153" s="49"/>
    </row>
    <row r="45154" spans="85:85" hidden="1" x14ac:dyDescent="0.25">
      <c r="CG45154" s="49"/>
    </row>
    <row r="45155" spans="85:85" hidden="1" x14ac:dyDescent="0.25">
      <c r="CG45155" s="49"/>
    </row>
    <row r="45156" spans="85:85" hidden="1" x14ac:dyDescent="0.25">
      <c r="CG45156" s="49"/>
    </row>
    <row r="45157" spans="85:85" hidden="1" x14ac:dyDescent="0.25">
      <c r="CG45157" s="49"/>
    </row>
    <row r="45158" spans="85:85" hidden="1" x14ac:dyDescent="0.25">
      <c r="CG45158" s="49"/>
    </row>
    <row r="45159" spans="85:85" hidden="1" x14ac:dyDescent="0.25">
      <c r="CG45159" s="49"/>
    </row>
    <row r="45160" spans="85:85" hidden="1" x14ac:dyDescent="0.25">
      <c r="CG45160" s="49"/>
    </row>
    <row r="45161" spans="85:85" hidden="1" x14ac:dyDescent="0.25">
      <c r="CG45161" s="49"/>
    </row>
    <row r="45162" spans="85:85" hidden="1" x14ac:dyDescent="0.25">
      <c r="CG45162" s="49"/>
    </row>
    <row r="45163" spans="85:85" hidden="1" x14ac:dyDescent="0.25">
      <c r="CG45163" s="49"/>
    </row>
    <row r="45164" spans="85:85" hidden="1" x14ac:dyDescent="0.25">
      <c r="CG45164" s="49"/>
    </row>
    <row r="45165" spans="85:85" hidden="1" x14ac:dyDescent="0.25">
      <c r="CG45165" s="49"/>
    </row>
    <row r="45166" spans="85:85" hidden="1" x14ac:dyDescent="0.25">
      <c r="CG45166" s="49"/>
    </row>
    <row r="45167" spans="85:85" hidden="1" x14ac:dyDescent="0.25">
      <c r="CG45167" s="49"/>
    </row>
    <row r="45168" spans="85:85" hidden="1" x14ac:dyDescent="0.25">
      <c r="CG45168" s="49"/>
    </row>
    <row r="45169" spans="85:85" hidden="1" x14ac:dyDescent="0.25">
      <c r="CG45169" s="49"/>
    </row>
    <row r="45170" spans="85:85" hidden="1" x14ac:dyDescent="0.25">
      <c r="CG45170" s="49"/>
    </row>
    <row r="45171" spans="85:85" hidden="1" x14ac:dyDescent="0.25">
      <c r="CG45171" s="49"/>
    </row>
    <row r="45172" spans="85:85" hidden="1" x14ac:dyDescent="0.25">
      <c r="CG45172" s="49"/>
    </row>
    <row r="45173" spans="85:85" hidden="1" x14ac:dyDescent="0.25">
      <c r="CG45173" s="49"/>
    </row>
    <row r="45174" spans="85:85" hidden="1" x14ac:dyDescent="0.25">
      <c r="CG45174" s="49"/>
    </row>
    <row r="45175" spans="85:85" hidden="1" x14ac:dyDescent="0.25">
      <c r="CG45175" s="49"/>
    </row>
    <row r="45176" spans="85:85" hidden="1" x14ac:dyDescent="0.25">
      <c r="CG45176" s="49"/>
    </row>
    <row r="45177" spans="85:85" hidden="1" x14ac:dyDescent="0.25">
      <c r="CG45177" s="49"/>
    </row>
    <row r="45178" spans="85:85" hidden="1" x14ac:dyDescent="0.25">
      <c r="CG45178" s="49"/>
    </row>
    <row r="45179" spans="85:85" hidden="1" x14ac:dyDescent="0.25">
      <c r="CG45179" s="49"/>
    </row>
    <row r="45180" spans="85:85" hidden="1" x14ac:dyDescent="0.25">
      <c r="CG45180" s="49"/>
    </row>
    <row r="45181" spans="85:85" hidden="1" x14ac:dyDescent="0.25">
      <c r="CG45181" s="49"/>
    </row>
    <row r="45182" spans="85:85" hidden="1" x14ac:dyDescent="0.25">
      <c r="CG45182" s="49"/>
    </row>
    <row r="45183" spans="85:85" hidden="1" x14ac:dyDescent="0.25">
      <c r="CG45183" s="49"/>
    </row>
    <row r="45184" spans="85:85" hidden="1" x14ac:dyDescent="0.25">
      <c r="CG45184" s="49"/>
    </row>
    <row r="45185" spans="85:85" hidden="1" x14ac:dyDescent="0.25">
      <c r="CG45185" s="49"/>
    </row>
    <row r="45186" spans="85:85" hidden="1" x14ac:dyDescent="0.25">
      <c r="CG45186" s="49"/>
    </row>
    <row r="45187" spans="85:85" hidden="1" x14ac:dyDescent="0.25">
      <c r="CG45187" s="49"/>
    </row>
    <row r="45188" spans="85:85" hidden="1" x14ac:dyDescent="0.25">
      <c r="CG45188" s="49"/>
    </row>
    <row r="45189" spans="85:85" hidden="1" x14ac:dyDescent="0.25">
      <c r="CG45189" s="49"/>
    </row>
    <row r="45190" spans="85:85" hidden="1" x14ac:dyDescent="0.25">
      <c r="CG45190" s="49"/>
    </row>
    <row r="45191" spans="85:85" hidden="1" x14ac:dyDescent="0.25">
      <c r="CG45191" s="49"/>
    </row>
    <row r="45192" spans="85:85" hidden="1" x14ac:dyDescent="0.25">
      <c r="CG45192" s="49"/>
    </row>
    <row r="45193" spans="85:85" hidden="1" x14ac:dyDescent="0.25">
      <c r="CG45193" s="49"/>
    </row>
    <row r="45194" spans="85:85" hidden="1" x14ac:dyDescent="0.25">
      <c r="CG45194" s="49"/>
    </row>
    <row r="45195" spans="85:85" hidden="1" x14ac:dyDescent="0.25">
      <c r="CG45195" s="49"/>
    </row>
    <row r="45196" spans="85:85" hidden="1" x14ac:dyDescent="0.25">
      <c r="CG45196" s="49"/>
    </row>
    <row r="45197" spans="85:85" hidden="1" x14ac:dyDescent="0.25">
      <c r="CG45197" s="49"/>
    </row>
    <row r="45198" spans="85:85" hidden="1" x14ac:dyDescent="0.25">
      <c r="CG45198" s="49"/>
    </row>
    <row r="45199" spans="85:85" hidden="1" x14ac:dyDescent="0.25">
      <c r="CG45199" s="49"/>
    </row>
    <row r="45200" spans="85:85" hidden="1" x14ac:dyDescent="0.25">
      <c r="CG45200" s="49"/>
    </row>
    <row r="45201" spans="85:85" hidden="1" x14ac:dyDescent="0.25">
      <c r="CG45201" s="49"/>
    </row>
    <row r="45202" spans="85:85" hidden="1" x14ac:dyDescent="0.25">
      <c r="CG45202" s="49"/>
    </row>
    <row r="45203" spans="85:85" hidden="1" x14ac:dyDescent="0.25">
      <c r="CG45203" s="49"/>
    </row>
    <row r="45204" spans="85:85" hidden="1" x14ac:dyDescent="0.25">
      <c r="CG45204" s="49"/>
    </row>
    <row r="45205" spans="85:85" hidden="1" x14ac:dyDescent="0.25">
      <c r="CG45205" s="49"/>
    </row>
    <row r="45206" spans="85:85" hidden="1" x14ac:dyDescent="0.25">
      <c r="CG45206" s="49"/>
    </row>
    <row r="45207" spans="85:85" hidden="1" x14ac:dyDescent="0.25">
      <c r="CG45207" s="49"/>
    </row>
    <row r="45208" spans="85:85" hidden="1" x14ac:dyDescent="0.25">
      <c r="CG45208" s="49"/>
    </row>
    <row r="45209" spans="85:85" hidden="1" x14ac:dyDescent="0.25">
      <c r="CG45209" s="49"/>
    </row>
    <row r="45210" spans="85:85" hidden="1" x14ac:dyDescent="0.25">
      <c r="CG45210" s="49"/>
    </row>
    <row r="45211" spans="85:85" hidden="1" x14ac:dyDescent="0.25">
      <c r="CG45211" s="49"/>
    </row>
    <row r="45212" spans="85:85" hidden="1" x14ac:dyDescent="0.25">
      <c r="CG45212" s="49"/>
    </row>
    <row r="45213" spans="85:85" hidden="1" x14ac:dyDescent="0.25">
      <c r="CG45213" s="49"/>
    </row>
    <row r="45214" spans="85:85" hidden="1" x14ac:dyDescent="0.25">
      <c r="CG45214" s="49"/>
    </row>
    <row r="45215" spans="85:85" hidden="1" x14ac:dyDescent="0.25">
      <c r="CG45215" s="49"/>
    </row>
    <row r="45216" spans="85:85" hidden="1" x14ac:dyDescent="0.25">
      <c r="CG45216" s="49"/>
    </row>
    <row r="45217" spans="85:85" hidden="1" x14ac:dyDescent="0.25">
      <c r="CG45217" s="49"/>
    </row>
    <row r="45218" spans="85:85" hidden="1" x14ac:dyDescent="0.25">
      <c r="CG45218" s="49"/>
    </row>
    <row r="45219" spans="85:85" hidden="1" x14ac:dyDescent="0.25">
      <c r="CG45219" s="49"/>
    </row>
    <row r="45220" spans="85:85" hidden="1" x14ac:dyDescent="0.25">
      <c r="CG45220" s="49"/>
    </row>
    <row r="45221" spans="85:85" hidden="1" x14ac:dyDescent="0.25">
      <c r="CG45221" s="49"/>
    </row>
    <row r="45222" spans="85:85" hidden="1" x14ac:dyDescent="0.25">
      <c r="CG45222" s="49"/>
    </row>
    <row r="45223" spans="85:85" hidden="1" x14ac:dyDescent="0.25">
      <c r="CG45223" s="49"/>
    </row>
    <row r="45224" spans="85:85" hidden="1" x14ac:dyDescent="0.25">
      <c r="CG45224" s="49"/>
    </row>
    <row r="45225" spans="85:85" hidden="1" x14ac:dyDescent="0.25">
      <c r="CG45225" s="49"/>
    </row>
    <row r="45226" spans="85:85" hidden="1" x14ac:dyDescent="0.25">
      <c r="CG45226" s="49"/>
    </row>
    <row r="45227" spans="85:85" hidden="1" x14ac:dyDescent="0.25">
      <c r="CG45227" s="49"/>
    </row>
    <row r="45228" spans="85:85" hidden="1" x14ac:dyDescent="0.25">
      <c r="CG45228" s="49"/>
    </row>
    <row r="45229" spans="85:85" hidden="1" x14ac:dyDescent="0.25">
      <c r="CG45229" s="49"/>
    </row>
    <row r="45230" spans="85:85" hidden="1" x14ac:dyDescent="0.25">
      <c r="CG45230" s="49"/>
    </row>
    <row r="45231" spans="85:85" hidden="1" x14ac:dyDescent="0.25">
      <c r="CG45231" s="49"/>
    </row>
    <row r="45232" spans="85:85" hidden="1" x14ac:dyDescent="0.25">
      <c r="CG45232" s="49"/>
    </row>
    <row r="45233" spans="85:85" hidden="1" x14ac:dyDescent="0.25">
      <c r="CG45233" s="49"/>
    </row>
    <row r="45234" spans="85:85" hidden="1" x14ac:dyDescent="0.25">
      <c r="CG45234" s="49"/>
    </row>
    <row r="45235" spans="85:85" hidden="1" x14ac:dyDescent="0.25">
      <c r="CG45235" s="49"/>
    </row>
    <row r="45236" spans="85:85" hidden="1" x14ac:dyDescent="0.25">
      <c r="CG45236" s="49"/>
    </row>
    <row r="45237" spans="85:85" hidden="1" x14ac:dyDescent="0.25">
      <c r="CG45237" s="49"/>
    </row>
    <row r="45238" spans="85:85" hidden="1" x14ac:dyDescent="0.25">
      <c r="CG45238" s="49"/>
    </row>
    <row r="45239" spans="85:85" hidden="1" x14ac:dyDescent="0.25">
      <c r="CG45239" s="49"/>
    </row>
    <row r="45240" spans="85:85" hidden="1" x14ac:dyDescent="0.25">
      <c r="CG45240" s="49"/>
    </row>
    <row r="45241" spans="85:85" hidden="1" x14ac:dyDescent="0.25">
      <c r="CG45241" s="49"/>
    </row>
    <row r="45242" spans="85:85" hidden="1" x14ac:dyDescent="0.25">
      <c r="CG45242" s="49"/>
    </row>
    <row r="45243" spans="85:85" hidden="1" x14ac:dyDescent="0.25">
      <c r="CG45243" s="49"/>
    </row>
    <row r="45244" spans="85:85" hidden="1" x14ac:dyDescent="0.25">
      <c r="CG45244" s="49"/>
    </row>
    <row r="45245" spans="85:85" hidden="1" x14ac:dyDescent="0.25">
      <c r="CG45245" s="49"/>
    </row>
    <row r="45246" spans="85:85" hidden="1" x14ac:dyDescent="0.25">
      <c r="CG45246" s="49"/>
    </row>
    <row r="45247" spans="85:85" hidden="1" x14ac:dyDescent="0.25">
      <c r="CG45247" s="49"/>
    </row>
    <row r="45248" spans="85:85" hidden="1" x14ac:dyDescent="0.25">
      <c r="CG45248" s="49"/>
    </row>
    <row r="45249" spans="85:85" hidden="1" x14ac:dyDescent="0.25">
      <c r="CG45249" s="49"/>
    </row>
    <row r="45250" spans="85:85" hidden="1" x14ac:dyDescent="0.25">
      <c r="CG45250" s="49"/>
    </row>
    <row r="45251" spans="85:85" hidden="1" x14ac:dyDescent="0.25">
      <c r="CG45251" s="49"/>
    </row>
    <row r="45252" spans="85:85" hidden="1" x14ac:dyDescent="0.25">
      <c r="CG45252" s="49"/>
    </row>
    <row r="45253" spans="85:85" hidden="1" x14ac:dyDescent="0.25">
      <c r="CG45253" s="49"/>
    </row>
    <row r="45254" spans="85:85" hidden="1" x14ac:dyDescent="0.25">
      <c r="CG45254" s="49"/>
    </row>
    <row r="45255" spans="85:85" hidden="1" x14ac:dyDescent="0.25">
      <c r="CG45255" s="49"/>
    </row>
    <row r="45256" spans="85:85" hidden="1" x14ac:dyDescent="0.25">
      <c r="CG45256" s="49"/>
    </row>
    <row r="45257" spans="85:85" hidden="1" x14ac:dyDescent="0.25">
      <c r="CG45257" s="49"/>
    </row>
    <row r="45258" spans="85:85" hidden="1" x14ac:dyDescent="0.25">
      <c r="CG45258" s="49"/>
    </row>
    <row r="45259" spans="85:85" hidden="1" x14ac:dyDescent="0.25">
      <c r="CG45259" s="49"/>
    </row>
    <row r="45260" spans="85:85" hidden="1" x14ac:dyDescent="0.25">
      <c r="CG45260" s="49"/>
    </row>
    <row r="45261" spans="85:85" hidden="1" x14ac:dyDescent="0.25">
      <c r="CG45261" s="49"/>
    </row>
    <row r="45262" spans="85:85" hidden="1" x14ac:dyDescent="0.25">
      <c r="CG45262" s="49"/>
    </row>
    <row r="45263" spans="85:85" hidden="1" x14ac:dyDescent="0.25">
      <c r="CG45263" s="49"/>
    </row>
    <row r="45264" spans="85:85" hidden="1" x14ac:dyDescent="0.25">
      <c r="CG45264" s="49"/>
    </row>
    <row r="45265" spans="85:85" hidden="1" x14ac:dyDescent="0.25">
      <c r="CG45265" s="49"/>
    </row>
    <row r="45266" spans="85:85" hidden="1" x14ac:dyDescent="0.25">
      <c r="CG45266" s="49"/>
    </row>
    <row r="45267" spans="85:85" hidden="1" x14ac:dyDescent="0.25">
      <c r="CG45267" s="49"/>
    </row>
    <row r="45268" spans="85:85" hidden="1" x14ac:dyDescent="0.25">
      <c r="CG45268" s="49"/>
    </row>
    <row r="45269" spans="85:85" hidden="1" x14ac:dyDescent="0.25">
      <c r="CG45269" s="49"/>
    </row>
    <row r="45270" spans="85:85" hidden="1" x14ac:dyDescent="0.25">
      <c r="CG45270" s="49"/>
    </row>
    <row r="45271" spans="85:85" hidden="1" x14ac:dyDescent="0.25">
      <c r="CG45271" s="49"/>
    </row>
    <row r="45272" spans="85:85" hidden="1" x14ac:dyDescent="0.25">
      <c r="CG45272" s="49"/>
    </row>
    <row r="45273" spans="85:85" hidden="1" x14ac:dyDescent="0.25">
      <c r="CG45273" s="49"/>
    </row>
    <row r="45274" spans="85:85" hidden="1" x14ac:dyDescent="0.25">
      <c r="CG45274" s="49"/>
    </row>
    <row r="45275" spans="85:85" hidden="1" x14ac:dyDescent="0.25">
      <c r="CG45275" s="49"/>
    </row>
    <row r="45276" spans="85:85" hidden="1" x14ac:dyDescent="0.25">
      <c r="CG45276" s="49"/>
    </row>
    <row r="45277" spans="85:85" hidden="1" x14ac:dyDescent="0.25">
      <c r="CG45277" s="49"/>
    </row>
    <row r="45278" spans="85:85" hidden="1" x14ac:dyDescent="0.25">
      <c r="CG45278" s="49"/>
    </row>
    <row r="45279" spans="85:85" hidden="1" x14ac:dyDescent="0.25">
      <c r="CG45279" s="49"/>
    </row>
    <row r="45280" spans="85:85" hidden="1" x14ac:dyDescent="0.25">
      <c r="CG45280" s="49"/>
    </row>
    <row r="45281" spans="85:85" hidden="1" x14ac:dyDescent="0.25">
      <c r="CG45281" s="49"/>
    </row>
    <row r="45282" spans="85:85" hidden="1" x14ac:dyDescent="0.25">
      <c r="CG45282" s="49"/>
    </row>
    <row r="45283" spans="85:85" hidden="1" x14ac:dyDescent="0.25">
      <c r="CG45283" s="49"/>
    </row>
    <row r="45284" spans="85:85" hidden="1" x14ac:dyDescent="0.25">
      <c r="CG45284" s="49"/>
    </row>
    <row r="45285" spans="85:85" hidden="1" x14ac:dyDescent="0.25">
      <c r="CG45285" s="49"/>
    </row>
    <row r="45286" spans="85:85" hidden="1" x14ac:dyDescent="0.25">
      <c r="CG45286" s="49"/>
    </row>
    <row r="45287" spans="85:85" hidden="1" x14ac:dyDescent="0.25">
      <c r="CG45287" s="49"/>
    </row>
    <row r="45288" spans="85:85" hidden="1" x14ac:dyDescent="0.25">
      <c r="CG45288" s="49"/>
    </row>
    <row r="45289" spans="85:85" hidden="1" x14ac:dyDescent="0.25">
      <c r="CG45289" s="49"/>
    </row>
    <row r="45290" spans="85:85" hidden="1" x14ac:dyDescent="0.25">
      <c r="CG45290" s="49"/>
    </row>
    <row r="45291" spans="85:85" hidden="1" x14ac:dyDescent="0.25">
      <c r="CG45291" s="49"/>
    </row>
    <row r="45292" spans="85:85" hidden="1" x14ac:dyDescent="0.25">
      <c r="CG45292" s="49"/>
    </row>
    <row r="45293" spans="85:85" hidden="1" x14ac:dyDescent="0.25">
      <c r="CG45293" s="49"/>
    </row>
    <row r="45294" spans="85:85" hidden="1" x14ac:dyDescent="0.25">
      <c r="CG45294" s="49"/>
    </row>
    <row r="45295" spans="85:85" hidden="1" x14ac:dyDescent="0.25">
      <c r="CG45295" s="49"/>
    </row>
    <row r="45296" spans="85:85" hidden="1" x14ac:dyDescent="0.25">
      <c r="CG45296" s="49"/>
    </row>
    <row r="45297" spans="85:85" hidden="1" x14ac:dyDescent="0.25">
      <c r="CG45297" s="49"/>
    </row>
    <row r="45298" spans="85:85" hidden="1" x14ac:dyDescent="0.25">
      <c r="CG45298" s="49"/>
    </row>
    <row r="45299" spans="85:85" hidden="1" x14ac:dyDescent="0.25">
      <c r="CG45299" s="49"/>
    </row>
    <row r="45300" spans="85:85" hidden="1" x14ac:dyDescent="0.25">
      <c r="CG45300" s="49"/>
    </row>
    <row r="45301" spans="85:85" hidden="1" x14ac:dyDescent="0.25">
      <c r="CG45301" s="49"/>
    </row>
    <row r="45302" spans="85:85" hidden="1" x14ac:dyDescent="0.25">
      <c r="CG45302" s="49"/>
    </row>
    <row r="45303" spans="85:85" hidden="1" x14ac:dyDescent="0.25">
      <c r="CG45303" s="49"/>
    </row>
    <row r="45304" spans="85:85" hidden="1" x14ac:dyDescent="0.25">
      <c r="CG45304" s="49"/>
    </row>
    <row r="45305" spans="85:85" hidden="1" x14ac:dyDescent="0.25">
      <c r="CG45305" s="49"/>
    </row>
    <row r="45306" spans="85:85" hidden="1" x14ac:dyDescent="0.25">
      <c r="CG45306" s="49"/>
    </row>
    <row r="45307" spans="85:85" hidden="1" x14ac:dyDescent="0.25">
      <c r="CG45307" s="49"/>
    </row>
    <row r="45308" spans="85:85" hidden="1" x14ac:dyDescent="0.25">
      <c r="CG45308" s="49"/>
    </row>
    <row r="45309" spans="85:85" hidden="1" x14ac:dyDescent="0.25">
      <c r="CG45309" s="49"/>
    </row>
    <row r="45310" spans="85:85" hidden="1" x14ac:dyDescent="0.25">
      <c r="CG45310" s="49"/>
    </row>
    <row r="45311" spans="85:85" hidden="1" x14ac:dyDescent="0.25">
      <c r="CG45311" s="49"/>
    </row>
    <row r="45312" spans="85:85" hidden="1" x14ac:dyDescent="0.25">
      <c r="CG45312" s="49"/>
    </row>
    <row r="45313" spans="85:85" hidden="1" x14ac:dyDescent="0.25">
      <c r="CG45313" s="49"/>
    </row>
    <row r="45314" spans="85:85" hidden="1" x14ac:dyDescent="0.25">
      <c r="CG45314" s="49"/>
    </row>
    <row r="45315" spans="85:85" hidden="1" x14ac:dyDescent="0.25">
      <c r="CG45315" s="49"/>
    </row>
    <row r="45316" spans="85:85" hidden="1" x14ac:dyDescent="0.25">
      <c r="CG45316" s="49"/>
    </row>
    <row r="45317" spans="85:85" hidden="1" x14ac:dyDescent="0.25">
      <c r="CG45317" s="49"/>
    </row>
    <row r="45318" spans="85:85" hidden="1" x14ac:dyDescent="0.25">
      <c r="CG45318" s="49"/>
    </row>
    <row r="45319" spans="85:85" hidden="1" x14ac:dyDescent="0.25">
      <c r="CG45319" s="49"/>
    </row>
    <row r="45320" spans="85:85" hidden="1" x14ac:dyDescent="0.25">
      <c r="CG45320" s="49"/>
    </row>
    <row r="45321" spans="85:85" hidden="1" x14ac:dyDescent="0.25">
      <c r="CG45321" s="49"/>
    </row>
    <row r="45322" spans="85:85" hidden="1" x14ac:dyDescent="0.25">
      <c r="CG45322" s="49"/>
    </row>
    <row r="45323" spans="85:85" hidden="1" x14ac:dyDescent="0.25">
      <c r="CG45323" s="49"/>
    </row>
    <row r="45324" spans="85:85" hidden="1" x14ac:dyDescent="0.25">
      <c r="CG45324" s="49"/>
    </row>
    <row r="45325" spans="85:85" hidden="1" x14ac:dyDescent="0.25">
      <c r="CG45325" s="49"/>
    </row>
    <row r="45326" spans="85:85" hidden="1" x14ac:dyDescent="0.25">
      <c r="CG45326" s="49"/>
    </row>
    <row r="45327" spans="85:85" hidden="1" x14ac:dyDescent="0.25">
      <c r="CG45327" s="49"/>
    </row>
    <row r="45328" spans="85:85" hidden="1" x14ac:dyDescent="0.25">
      <c r="CG45328" s="49"/>
    </row>
    <row r="45329" spans="85:85" hidden="1" x14ac:dyDescent="0.25">
      <c r="CG45329" s="49"/>
    </row>
    <row r="45330" spans="85:85" hidden="1" x14ac:dyDescent="0.25">
      <c r="CG45330" s="49"/>
    </row>
    <row r="45331" spans="85:85" hidden="1" x14ac:dyDescent="0.25">
      <c r="CG45331" s="49"/>
    </row>
    <row r="45332" spans="85:85" hidden="1" x14ac:dyDescent="0.25">
      <c r="CG45332" s="49"/>
    </row>
    <row r="45333" spans="85:85" hidden="1" x14ac:dyDescent="0.25">
      <c r="CG45333" s="49"/>
    </row>
    <row r="45334" spans="85:85" hidden="1" x14ac:dyDescent="0.25">
      <c r="CG45334" s="49"/>
    </row>
    <row r="45335" spans="85:85" hidden="1" x14ac:dyDescent="0.25">
      <c r="CG45335" s="49"/>
    </row>
    <row r="45336" spans="85:85" hidden="1" x14ac:dyDescent="0.25">
      <c r="CG45336" s="49"/>
    </row>
    <row r="45337" spans="85:85" hidden="1" x14ac:dyDescent="0.25">
      <c r="CG45337" s="49"/>
    </row>
    <row r="45338" spans="85:85" hidden="1" x14ac:dyDescent="0.25">
      <c r="CG45338" s="49"/>
    </row>
    <row r="45339" spans="85:85" hidden="1" x14ac:dyDescent="0.25">
      <c r="CG45339" s="49"/>
    </row>
    <row r="45340" spans="85:85" hidden="1" x14ac:dyDescent="0.25">
      <c r="CG45340" s="49"/>
    </row>
    <row r="45341" spans="85:85" hidden="1" x14ac:dyDescent="0.25">
      <c r="CG45341" s="49"/>
    </row>
    <row r="45342" spans="85:85" hidden="1" x14ac:dyDescent="0.25">
      <c r="CG45342" s="49"/>
    </row>
    <row r="45343" spans="85:85" hidden="1" x14ac:dyDescent="0.25">
      <c r="CG45343" s="49"/>
    </row>
    <row r="45344" spans="85:85" hidden="1" x14ac:dyDescent="0.25">
      <c r="CG45344" s="49"/>
    </row>
    <row r="45345" spans="85:85" hidden="1" x14ac:dyDescent="0.25">
      <c r="CG45345" s="49"/>
    </row>
    <row r="45346" spans="85:85" hidden="1" x14ac:dyDescent="0.25">
      <c r="CG45346" s="49"/>
    </row>
    <row r="45347" spans="85:85" hidden="1" x14ac:dyDescent="0.25">
      <c r="CG45347" s="49"/>
    </row>
    <row r="45348" spans="85:85" hidden="1" x14ac:dyDescent="0.25">
      <c r="CG45348" s="49"/>
    </row>
    <row r="45349" spans="85:85" hidden="1" x14ac:dyDescent="0.25">
      <c r="CG45349" s="49"/>
    </row>
    <row r="45350" spans="85:85" hidden="1" x14ac:dyDescent="0.25">
      <c r="CG45350" s="49"/>
    </row>
    <row r="45351" spans="85:85" hidden="1" x14ac:dyDescent="0.25">
      <c r="CG45351" s="49"/>
    </row>
    <row r="45352" spans="85:85" hidden="1" x14ac:dyDescent="0.25">
      <c r="CG45352" s="49"/>
    </row>
    <row r="45353" spans="85:85" hidden="1" x14ac:dyDescent="0.25">
      <c r="CG45353" s="49"/>
    </row>
    <row r="45354" spans="85:85" hidden="1" x14ac:dyDescent="0.25">
      <c r="CG45354" s="49"/>
    </row>
    <row r="45355" spans="85:85" hidden="1" x14ac:dyDescent="0.25">
      <c r="CG45355" s="49"/>
    </row>
    <row r="45356" spans="85:85" hidden="1" x14ac:dyDescent="0.25">
      <c r="CG45356" s="49"/>
    </row>
    <row r="45357" spans="85:85" hidden="1" x14ac:dyDescent="0.25">
      <c r="CG45357" s="49"/>
    </row>
    <row r="45358" spans="85:85" hidden="1" x14ac:dyDescent="0.25">
      <c r="CG45358" s="49"/>
    </row>
    <row r="45359" spans="85:85" hidden="1" x14ac:dyDescent="0.25">
      <c r="CG45359" s="49"/>
    </row>
    <row r="45360" spans="85:85" hidden="1" x14ac:dyDescent="0.25">
      <c r="CG45360" s="49"/>
    </row>
    <row r="45361" spans="85:85" hidden="1" x14ac:dyDescent="0.25">
      <c r="CG45361" s="49"/>
    </row>
    <row r="45362" spans="85:85" hidden="1" x14ac:dyDescent="0.25">
      <c r="CG45362" s="49"/>
    </row>
    <row r="45363" spans="85:85" hidden="1" x14ac:dyDescent="0.25">
      <c r="CG45363" s="49"/>
    </row>
    <row r="45364" spans="85:85" hidden="1" x14ac:dyDescent="0.25">
      <c r="CG45364" s="49"/>
    </row>
    <row r="45365" spans="85:85" hidden="1" x14ac:dyDescent="0.25">
      <c r="CG45365" s="49"/>
    </row>
    <row r="45366" spans="85:85" hidden="1" x14ac:dyDescent="0.25">
      <c r="CG45366" s="49"/>
    </row>
    <row r="45367" spans="85:85" hidden="1" x14ac:dyDescent="0.25">
      <c r="CG45367" s="49"/>
    </row>
    <row r="45368" spans="85:85" hidden="1" x14ac:dyDescent="0.25">
      <c r="CG45368" s="49"/>
    </row>
    <row r="45369" spans="85:85" hidden="1" x14ac:dyDescent="0.25">
      <c r="CG45369" s="49"/>
    </row>
    <row r="45370" spans="85:85" hidden="1" x14ac:dyDescent="0.25">
      <c r="CG45370" s="49"/>
    </row>
    <row r="45371" spans="85:85" hidden="1" x14ac:dyDescent="0.25">
      <c r="CG45371" s="49"/>
    </row>
    <row r="45372" spans="85:85" hidden="1" x14ac:dyDescent="0.25">
      <c r="CG45372" s="49"/>
    </row>
    <row r="45373" spans="85:85" hidden="1" x14ac:dyDescent="0.25">
      <c r="CG45373" s="49"/>
    </row>
    <row r="45374" spans="85:85" hidden="1" x14ac:dyDescent="0.25">
      <c r="CG45374" s="49"/>
    </row>
    <row r="45375" spans="85:85" hidden="1" x14ac:dyDescent="0.25">
      <c r="CG45375" s="49"/>
    </row>
    <row r="45376" spans="85:85" hidden="1" x14ac:dyDescent="0.25">
      <c r="CG45376" s="49"/>
    </row>
    <row r="45377" spans="85:85" hidden="1" x14ac:dyDescent="0.25">
      <c r="CG45377" s="49"/>
    </row>
    <row r="45378" spans="85:85" hidden="1" x14ac:dyDescent="0.25">
      <c r="CG45378" s="49"/>
    </row>
    <row r="45379" spans="85:85" hidden="1" x14ac:dyDescent="0.25">
      <c r="CG45379" s="49"/>
    </row>
    <row r="45380" spans="85:85" hidden="1" x14ac:dyDescent="0.25">
      <c r="CG45380" s="49"/>
    </row>
    <row r="45381" spans="85:85" hidden="1" x14ac:dyDescent="0.25">
      <c r="CG45381" s="49"/>
    </row>
    <row r="45382" spans="85:85" hidden="1" x14ac:dyDescent="0.25">
      <c r="CG45382" s="49"/>
    </row>
    <row r="45383" spans="85:85" hidden="1" x14ac:dyDescent="0.25">
      <c r="CG45383" s="49"/>
    </row>
    <row r="45384" spans="85:85" hidden="1" x14ac:dyDescent="0.25">
      <c r="CG45384" s="49"/>
    </row>
    <row r="45385" spans="85:85" hidden="1" x14ac:dyDescent="0.25">
      <c r="CG45385" s="49"/>
    </row>
    <row r="45386" spans="85:85" hidden="1" x14ac:dyDescent="0.25">
      <c r="CG45386" s="49"/>
    </row>
    <row r="45387" spans="85:85" hidden="1" x14ac:dyDescent="0.25">
      <c r="CG45387" s="49"/>
    </row>
    <row r="45388" spans="85:85" hidden="1" x14ac:dyDescent="0.25">
      <c r="CG45388" s="49"/>
    </row>
    <row r="45389" spans="85:85" hidden="1" x14ac:dyDescent="0.25">
      <c r="CG45389" s="49"/>
    </row>
    <row r="45390" spans="85:85" hidden="1" x14ac:dyDescent="0.25">
      <c r="CG45390" s="49"/>
    </row>
    <row r="45391" spans="85:85" hidden="1" x14ac:dyDescent="0.25">
      <c r="CG45391" s="49"/>
    </row>
    <row r="45392" spans="85:85" hidden="1" x14ac:dyDescent="0.25">
      <c r="CG45392" s="49"/>
    </row>
    <row r="45393" spans="85:85" hidden="1" x14ac:dyDescent="0.25">
      <c r="CG45393" s="49"/>
    </row>
    <row r="45394" spans="85:85" hidden="1" x14ac:dyDescent="0.25">
      <c r="CG45394" s="49"/>
    </row>
    <row r="45395" spans="85:85" hidden="1" x14ac:dyDescent="0.25">
      <c r="CG45395" s="49"/>
    </row>
    <row r="45396" spans="85:85" hidden="1" x14ac:dyDescent="0.25">
      <c r="CG45396" s="49"/>
    </row>
    <row r="45397" spans="85:85" hidden="1" x14ac:dyDescent="0.25">
      <c r="CG45397" s="49"/>
    </row>
    <row r="45398" spans="85:85" hidden="1" x14ac:dyDescent="0.25">
      <c r="CG45398" s="49"/>
    </row>
    <row r="45399" spans="85:85" hidden="1" x14ac:dyDescent="0.25">
      <c r="CG45399" s="49"/>
    </row>
    <row r="45400" spans="85:85" hidden="1" x14ac:dyDescent="0.25">
      <c r="CG45400" s="49"/>
    </row>
    <row r="45401" spans="85:85" hidden="1" x14ac:dyDescent="0.25">
      <c r="CG45401" s="49"/>
    </row>
    <row r="45402" spans="85:85" hidden="1" x14ac:dyDescent="0.25">
      <c r="CG45402" s="49"/>
    </row>
    <row r="45403" spans="85:85" hidden="1" x14ac:dyDescent="0.25">
      <c r="CG45403" s="49"/>
    </row>
    <row r="45404" spans="85:85" hidden="1" x14ac:dyDescent="0.25">
      <c r="CG45404" s="49"/>
    </row>
    <row r="45405" spans="85:85" hidden="1" x14ac:dyDescent="0.25">
      <c r="CG45405" s="49"/>
    </row>
    <row r="45406" spans="85:85" hidden="1" x14ac:dyDescent="0.25">
      <c r="CG45406" s="49"/>
    </row>
    <row r="45407" spans="85:85" hidden="1" x14ac:dyDescent="0.25">
      <c r="CG45407" s="49"/>
    </row>
    <row r="45408" spans="85:85" hidden="1" x14ac:dyDescent="0.25">
      <c r="CG45408" s="49"/>
    </row>
    <row r="45409" spans="85:85" hidden="1" x14ac:dyDescent="0.25">
      <c r="CG45409" s="49"/>
    </row>
    <row r="45410" spans="85:85" hidden="1" x14ac:dyDescent="0.25">
      <c r="CG45410" s="49"/>
    </row>
    <row r="45411" spans="85:85" hidden="1" x14ac:dyDescent="0.25">
      <c r="CG45411" s="49"/>
    </row>
    <row r="45412" spans="85:85" hidden="1" x14ac:dyDescent="0.25">
      <c r="CG45412" s="49"/>
    </row>
    <row r="45413" spans="85:85" hidden="1" x14ac:dyDescent="0.25">
      <c r="CG45413" s="49"/>
    </row>
    <row r="45414" spans="85:85" hidden="1" x14ac:dyDescent="0.25">
      <c r="CG45414" s="49"/>
    </row>
    <row r="45415" spans="85:85" hidden="1" x14ac:dyDescent="0.25">
      <c r="CG45415" s="49"/>
    </row>
    <row r="45416" spans="85:85" hidden="1" x14ac:dyDescent="0.25">
      <c r="CG45416" s="49"/>
    </row>
    <row r="45417" spans="85:85" hidden="1" x14ac:dyDescent="0.25">
      <c r="CG45417" s="49"/>
    </row>
    <row r="45418" spans="85:85" hidden="1" x14ac:dyDescent="0.25">
      <c r="CG45418" s="49"/>
    </row>
    <row r="45419" spans="85:85" hidden="1" x14ac:dyDescent="0.25">
      <c r="CG45419" s="49"/>
    </row>
    <row r="45420" spans="85:85" hidden="1" x14ac:dyDescent="0.25">
      <c r="CG45420" s="49"/>
    </row>
    <row r="45421" spans="85:85" hidden="1" x14ac:dyDescent="0.25">
      <c r="CG45421" s="49"/>
    </row>
    <row r="45422" spans="85:85" hidden="1" x14ac:dyDescent="0.25">
      <c r="CG45422" s="49"/>
    </row>
    <row r="45423" spans="85:85" hidden="1" x14ac:dyDescent="0.25">
      <c r="CG45423" s="49"/>
    </row>
    <row r="45424" spans="85:85" hidden="1" x14ac:dyDescent="0.25">
      <c r="CG45424" s="49"/>
    </row>
    <row r="45425" spans="85:85" hidden="1" x14ac:dyDescent="0.25">
      <c r="CG45425" s="49"/>
    </row>
    <row r="45426" spans="85:85" hidden="1" x14ac:dyDescent="0.25">
      <c r="CG45426" s="49"/>
    </row>
    <row r="45427" spans="85:85" hidden="1" x14ac:dyDescent="0.25">
      <c r="CG45427" s="49"/>
    </row>
    <row r="45428" spans="85:85" hidden="1" x14ac:dyDescent="0.25">
      <c r="CG45428" s="49"/>
    </row>
    <row r="45429" spans="85:85" hidden="1" x14ac:dyDescent="0.25">
      <c r="CG45429" s="49"/>
    </row>
    <row r="45430" spans="85:85" hidden="1" x14ac:dyDescent="0.25">
      <c r="CG45430" s="49"/>
    </row>
    <row r="45431" spans="85:85" hidden="1" x14ac:dyDescent="0.25">
      <c r="CG45431" s="49"/>
    </row>
    <row r="45432" spans="85:85" hidden="1" x14ac:dyDescent="0.25">
      <c r="CG45432" s="49"/>
    </row>
    <row r="45433" spans="85:85" hidden="1" x14ac:dyDescent="0.25">
      <c r="CG45433" s="49"/>
    </row>
    <row r="45434" spans="85:85" hidden="1" x14ac:dyDescent="0.25">
      <c r="CG45434" s="49"/>
    </row>
    <row r="45435" spans="85:85" hidden="1" x14ac:dyDescent="0.25">
      <c r="CG45435" s="49"/>
    </row>
    <row r="45436" spans="85:85" hidden="1" x14ac:dyDescent="0.25">
      <c r="CG45436" s="49"/>
    </row>
    <row r="45437" spans="85:85" hidden="1" x14ac:dyDescent="0.25">
      <c r="CG45437" s="49"/>
    </row>
    <row r="45438" spans="85:85" hidden="1" x14ac:dyDescent="0.25">
      <c r="CG45438" s="49"/>
    </row>
    <row r="45439" spans="85:85" hidden="1" x14ac:dyDescent="0.25">
      <c r="CG45439" s="49"/>
    </row>
    <row r="45440" spans="85:85" hidden="1" x14ac:dyDescent="0.25">
      <c r="CG45440" s="49"/>
    </row>
    <row r="45441" spans="85:85" hidden="1" x14ac:dyDescent="0.25">
      <c r="CG45441" s="49"/>
    </row>
    <row r="45442" spans="85:85" hidden="1" x14ac:dyDescent="0.25">
      <c r="CG45442" s="49"/>
    </row>
    <row r="45443" spans="85:85" hidden="1" x14ac:dyDescent="0.25">
      <c r="CG45443" s="49"/>
    </row>
    <row r="45444" spans="85:85" hidden="1" x14ac:dyDescent="0.25">
      <c r="CG45444" s="49"/>
    </row>
    <row r="45445" spans="85:85" hidden="1" x14ac:dyDescent="0.25">
      <c r="CG45445" s="49"/>
    </row>
    <row r="45446" spans="85:85" hidden="1" x14ac:dyDescent="0.25">
      <c r="CG45446" s="49"/>
    </row>
    <row r="45447" spans="85:85" hidden="1" x14ac:dyDescent="0.25">
      <c r="CG45447" s="49"/>
    </row>
    <row r="45448" spans="85:85" hidden="1" x14ac:dyDescent="0.25">
      <c r="CG45448" s="49"/>
    </row>
    <row r="45449" spans="85:85" hidden="1" x14ac:dyDescent="0.25">
      <c r="CG45449" s="49"/>
    </row>
    <row r="45450" spans="85:85" hidden="1" x14ac:dyDescent="0.25">
      <c r="CG45450" s="49"/>
    </row>
    <row r="45451" spans="85:85" hidden="1" x14ac:dyDescent="0.25">
      <c r="CG45451" s="49"/>
    </row>
    <row r="45452" spans="85:85" hidden="1" x14ac:dyDescent="0.25">
      <c r="CG45452" s="49"/>
    </row>
    <row r="45453" spans="85:85" hidden="1" x14ac:dyDescent="0.25">
      <c r="CG45453" s="49"/>
    </row>
    <row r="45454" spans="85:85" hidden="1" x14ac:dyDescent="0.25">
      <c r="CG45454" s="49"/>
    </row>
    <row r="45455" spans="85:85" hidden="1" x14ac:dyDescent="0.25">
      <c r="CG45455" s="49"/>
    </row>
    <row r="45456" spans="85:85" hidden="1" x14ac:dyDescent="0.25">
      <c r="CG45456" s="49"/>
    </row>
    <row r="45457" spans="85:85" hidden="1" x14ac:dyDescent="0.25">
      <c r="CG45457" s="49"/>
    </row>
    <row r="45458" spans="85:85" hidden="1" x14ac:dyDescent="0.25">
      <c r="CG45458" s="49"/>
    </row>
    <row r="45459" spans="85:85" hidden="1" x14ac:dyDescent="0.25">
      <c r="CG45459" s="49"/>
    </row>
    <row r="45460" spans="85:85" hidden="1" x14ac:dyDescent="0.25">
      <c r="CG45460" s="49"/>
    </row>
    <row r="45461" spans="85:85" hidden="1" x14ac:dyDescent="0.25">
      <c r="CG45461" s="49"/>
    </row>
    <row r="45462" spans="85:85" hidden="1" x14ac:dyDescent="0.25">
      <c r="CG45462" s="49"/>
    </row>
    <row r="45463" spans="85:85" hidden="1" x14ac:dyDescent="0.25">
      <c r="CG45463" s="49"/>
    </row>
    <row r="45464" spans="85:85" hidden="1" x14ac:dyDescent="0.25">
      <c r="CG45464" s="49"/>
    </row>
    <row r="45465" spans="85:85" hidden="1" x14ac:dyDescent="0.25">
      <c r="CG45465" s="49"/>
    </row>
    <row r="45466" spans="85:85" hidden="1" x14ac:dyDescent="0.25">
      <c r="CG45466" s="49"/>
    </row>
    <row r="45467" spans="85:85" hidden="1" x14ac:dyDescent="0.25">
      <c r="CG45467" s="49"/>
    </row>
    <row r="45468" spans="85:85" hidden="1" x14ac:dyDescent="0.25">
      <c r="CG45468" s="49"/>
    </row>
    <row r="45469" spans="85:85" hidden="1" x14ac:dyDescent="0.25">
      <c r="CG45469" s="49"/>
    </row>
    <row r="45470" spans="85:85" hidden="1" x14ac:dyDescent="0.25">
      <c r="CG45470" s="49"/>
    </row>
    <row r="45471" spans="85:85" hidden="1" x14ac:dyDescent="0.25">
      <c r="CG45471" s="49"/>
    </row>
    <row r="45472" spans="85:85" hidden="1" x14ac:dyDescent="0.25">
      <c r="CG45472" s="49"/>
    </row>
    <row r="45473" spans="85:85" hidden="1" x14ac:dyDescent="0.25">
      <c r="CG45473" s="49"/>
    </row>
    <row r="45474" spans="85:85" hidden="1" x14ac:dyDescent="0.25">
      <c r="CG45474" s="49"/>
    </row>
    <row r="45475" spans="85:85" hidden="1" x14ac:dyDescent="0.25">
      <c r="CG45475" s="49"/>
    </row>
    <row r="45476" spans="85:85" hidden="1" x14ac:dyDescent="0.25">
      <c r="CG45476" s="49"/>
    </row>
    <row r="45477" spans="85:85" hidden="1" x14ac:dyDescent="0.25">
      <c r="CG45477" s="49"/>
    </row>
    <row r="45478" spans="85:85" hidden="1" x14ac:dyDescent="0.25">
      <c r="CG45478" s="49"/>
    </row>
    <row r="45479" spans="85:85" hidden="1" x14ac:dyDescent="0.25">
      <c r="CG45479" s="49"/>
    </row>
    <row r="45480" spans="85:85" hidden="1" x14ac:dyDescent="0.25">
      <c r="CG45480" s="49"/>
    </row>
    <row r="45481" spans="85:85" hidden="1" x14ac:dyDescent="0.25">
      <c r="CG45481" s="49"/>
    </row>
    <row r="45482" spans="85:85" hidden="1" x14ac:dyDescent="0.25">
      <c r="CG45482" s="49"/>
    </row>
    <row r="45483" spans="85:85" hidden="1" x14ac:dyDescent="0.25">
      <c r="CG45483" s="49"/>
    </row>
    <row r="45484" spans="85:85" hidden="1" x14ac:dyDescent="0.25">
      <c r="CG45484" s="49"/>
    </row>
    <row r="45485" spans="85:85" hidden="1" x14ac:dyDescent="0.25">
      <c r="CG45485" s="49"/>
    </row>
    <row r="45486" spans="85:85" hidden="1" x14ac:dyDescent="0.25">
      <c r="CG45486" s="49"/>
    </row>
    <row r="45487" spans="85:85" hidden="1" x14ac:dyDescent="0.25">
      <c r="CG45487" s="49"/>
    </row>
    <row r="45488" spans="85:85" hidden="1" x14ac:dyDescent="0.25">
      <c r="CG45488" s="49"/>
    </row>
    <row r="45489" spans="85:85" hidden="1" x14ac:dyDescent="0.25">
      <c r="CG45489" s="49"/>
    </row>
    <row r="45490" spans="85:85" hidden="1" x14ac:dyDescent="0.25">
      <c r="CG45490" s="49"/>
    </row>
    <row r="45491" spans="85:85" hidden="1" x14ac:dyDescent="0.25">
      <c r="CG45491" s="49"/>
    </row>
    <row r="45492" spans="85:85" hidden="1" x14ac:dyDescent="0.25">
      <c r="CG45492" s="49"/>
    </row>
    <row r="45493" spans="85:85" hidden="1" x14ac:dyDescent="0.25">
      <c r="CG45493" s="49"/>
    </row>
    <row r="45494" spans="85:85" hidden="1" x14ac:dyDescent="0.25">
      <c r="CG45494" s="49"/>
    </row>
    <row r="45495" spans="85:85" hidden="1" x14ac:dyDescent="0.25">
      <c r="CG45495" s="49"/>
    </row>
    <row r="45496" spans="85:85" hidden="1" x14ac:dyDescent="0.25">
      <c r="CG45496" s="49"/>
    </row>
    <row r="45497" spans="85:85" hidden="1" x14ac:dyDescent="0.25">
      <c r="CG45497" s="49"/>
    </row>
    <row r="45498" spans="85:85" hidden="1" x14ac:dyDescent="0.25">
      <c r="CG45498" s="49"/>
    </row>
    <row r="45499" spans="85:85" hidden="1" x14ac:dyDescent="0.25">
      <c r="CG45499" s="49"/>
    </row>
    <row r="45500" spans="85:85" hidden="1" x14ac:dyDescent="0.25">
      <c r="CG45500" s="49"/>
    </row>
    <row r="45501" spans="85:85" hidden="1" x14ac:dyDescent="0.25">
      <c r="CG45501" s="49"/>
    </row>
    <row r="45502" spans="85:85" hidden="1" x14ac:dyDescent="0.25">
      <c r="CG45502" s="49"/>
    </row>
    <row r="45503" spans="85:85" hidden="1" x14ac:dyDescent="0.25">
      <c r="CG45503" s="49"/>
    </row>
    <row r="45504" spans="85:85" hidden="1" x14ac:dyDescent="0.25">
      <c r="CG45504" s="49"/>
    </row>
    <row r="45505" spans="85:85" hidden="1" x14ac:dyDescent="0.25">
      <c r="CG45505" s="49"/>
    </row>
    <row r="45506" spans="85:85" hidden="1" x14ac:dyDescent="0.25">
      <c r="CG45506" s="49"/>
    </row>
    <row r="45507" spans="85:85" hidden="1" x14ac:dyDescent="0.25">
      <c r="CG45507" s="49"/>
    </row>
    <row r="45508" spans="85:85" hidden="1" x14ac:dyDescent="0.25">
      <c r="CG45508" s="49"/>
    </row>
    <row r="45509" spans="85:85" hidden="1" x14ac:dyDescent="0.25">
      <c r="CG45509" s="49"/>
    </row>
    <row r="45510" spans="85:85" hidden="1" x14ac:dyDescent="0.25">
      <c r="CG45510" s="49"/>
    </row>
    <row r="45511" spans="85:85" hidden="1" x14ac:dyDescent="0.25">
      <c r="CG45511" s="49"/>
    </row>
    <row r="45512" spans="85:85" hidden="1" x14ac:dyDescent="0.25">
      <c r="CG45512" s="49"/>
    </row>
    <row r="45513" spans="85:85" hidden="1" x14ac:dyDescent="0.25">
      <c r="CG45513" s="49"/>
    </row>
    <row r="45514" spans="85:85" hidden="1" x14ac:dyDescent="0.25">
      <c r="CG45514" s="49"/>
    </row>
    <row r="45515" spans="85:85" hidden="1" x14ac:dyDescent="0.25">
      <c r="CG45515" s="49"/>
    </row>
    <row r="45516" spans="85:85" hidden="1" x14ac:dyDescent="0.25">
      <c r="CG45516" s="49"/>
    </row>
    <row r="45517" spans="85:85" hidden="1" x14ac:dyDescent="0.25">
      <c r="CG45517" s="49"/>
    </row>
    <row r="45518" spans="85:85" hidden="1" x14ac:dyDescent="0.25">
      <c r="CG45518" s="49"/>
    </row>
    <row r="45519" spans="85:85" hidden="1" x14ac:dyDescent="0.25">
      <c r="CG45519" s="49"/>
    </row>
    <row r="45520" spans="85:85" hidden="1" x14ac:dyDescent="0.25">
      <c r="CG45520" s="49"/>
    </row>
    <row r="45521" spans="85:85" hidden="1" x14ac:dyDescent="0.25">
      <c r="CG45521" s="49"/>
    </row>
    <row r="45522" spans="85:85" hidden="1" x14ac:dyDescent="0.25">
      <c r="CG45522" s="49"/>
    </row>
    <row r="45523" spans="85:85" hidden="1" x14ac:dyDescent="0.25">
      <c r="CG45523" s="49"/>
    </row>
    <row r="45524" spans="85:85" hidden="1" x14ac:dyDescent="0.25">
      <c r="CG45524" s="49"/>
    </row>
    <row r="45525" spans="85:85" hidden="1" x14ac:dyDescent="0.25">
      <c r="CG45525" s="49"/>
    </row>
    <row r="45526" spans="85:85" hidden="1" x14ac:dyDescent="0.25">
      <c r="CG45526" s="49"/>
    </row>
    <row r="45527" spans="85:85" hidden="1" x14ac:dyDescent="0.25">
      <c r="CG45527" s="49"/>
    </row>
    <row r="45528" spans="85:85" hidden="1" x14ac:dyDescent="0.25">
      <c r="CG45528" s="49"/>
    </row>
    <row r="45529" spans="85:85" hidden="1" x14ac:dyDescent="0.25">
      <c r="CG45529" s="49"/>
    </row>
    <row r="45530" spans="85:85" hidden="1" x14ac:dyDescent="0.25">
      <c r="CG45530" s="49"/>
    </row>
    <row r="45531" spans="85:85" hidden="1" x14ac:dyDescent="0.25">
      <c r="CG45531" s="49"/>
    </row>
    <row r="45532" spans="85:85" hidden="1" x14ac:dyDescent="0.25">
      <c r="CG45532" s="49"/>
    </row>
    <row r="45533" spans="85:85" hidden="1" x14ac:dyDescent="0.25">
      <c r="CG45533" s="49"/>
    </row>
    <row r="45534" spans="85:85" hidden="1" x14ac:dyDescent="0.25">
      <c r="CG45534" s="49"/>
    </row>
    <row r="45535" spans="85:85" hidden="1" x14ac:dyDescent="0.25">
      <c r="CG45535" s="49"/>
    </row>
    <row r="45536" spans="85:85" hidden="1" x14ac:dyDescent="0.25">
      <c r="CG45536" s="49"/>
    </row>
    <row r="45537" spans="85:85" hidden="1" x14ac:dyDescent="0.25">
      <c r="CG45537" s="49"/>
    </row>
    <row r="45538" spans="85:85" hidden="1" x14ac:dyDescent="0.25">
      <c r="CG45538" s="49"/>
    </row>
    <row r="45539" spans="85:85" hidden="1" x14ac:dyDescent="0.25">
      <c r="CG45539" s="49"/>
    </row>
    <row r="45540" spans="85:85" hidden="1" x14ac:dyDescent="0.25">
      <c r="CG45540" s="49"/>
    </row>
    <row r="45541" spans="85:85" hidden="1" x14ac:dyDescent="0.25">
      <c r="CG45541" s="49"/>
    </row>
    <row r="45542" spans="85:85" hidden="1" x14ac:dyDescent="0.25">
      <c r="CG45542" s="49"/>
    </row>
    <row r="45543" spans="85:85" hidden="1" x14ac:dyDescent="0.25">
      <c r="CG45543" s="49"/>
    </row>
    <row r="45544" spans="85:85" hidden="1" x14ac:dyDescent="0.25">
      <c r="CG45544" s="49"/>
    </row>
    <row r="45545" spans="85:85" hidden="1" x14ac:dyDescent="0.25">
      <c r="CG45545" s="49"/>
    </row>
    <row r="45546" spans="85:85" hidden="1" x14ac:dyDescent="0.25">
      <c r="CG45546" s="49"/>
    </row>
    <row r="45547" spans="85:85" hidden="1" x14ac:dyDescent="0.25">
      <c r="CG45547" s="49"/>
    </row>
    <row r="45548" spans="85:85" hidden="1" x14ac:dyDescent="0.25">
      <c r="CG45548" s="49"/>
    </row>
    <row r="45549" spans="85:85" hidden="1" x14ac:dyDescent="0.25">
      <c r="CG45549" s="49"/>
    </row>
    <row r="45550" spans="85:85" hidden="1" x14ac:dyDescent="0.25">
      <c r="CG45550" s="49"/>
    </row>
    <row r="45551" spans="85:85" hidden="1" x14ac:dyDescent="0.25">
      <c r="CG45551" s="49"/>
    </row>
    <row r="45552" spans="85:85" hidden="1" x14ac:dyDescent="0.25">
      <c r="CG45552" s="49"/>
    </row>
    <row r="45553" spans="85:85" hidden="1" x14ac:dyDescent="0.25">
      <c r="CG45553" s="49"/>
    </row>
    <row r="45554" spans="85:85" hidden="1" x14ac:dyDescent="0.25">
      <c r="CG45554" s="49"/>
    </row>
    <row r="45555" spans="85:85" hidden="1" x14ac:dyDescent="0.25">
      <c r="CG45555" s="49"/>
    </row>
    <row r="45556" spans="85:85" hidden="1" x14ac:dyDescent="0.25">
      <c r="CG45556" s="49"/>
    </row>
    <row r="45557" spans="85:85" hidden="1" x14ac:dyDescent="0.25">
      <c r="CG45557" s="49"/>
    </row>
    <row r="45558" spans="85:85" hidden="1" x14ac:dyDescent="0.25">
      <c r="CG45558" s="49"/>
    </row>
    <row r="45559" spans="85:85" hidden="1" x14ac:dyDescent="0.25">
      <c r="CG45559" s="49"/>
    </row>
    <row r="45560" spans="85:85" hidden="1" x14ac:dyDescent="0.25">
      <c r="CG45560" s="49"/>
    </row>
    <row r="45561" spans="85:85" hidden="1" x14ac:dyDescent="0.25">
      <c r="CG45561" s="49"/>
    </row>
    <row r="45562" spans="85:85" hidden="1" x14ac:dyDescent="0.25">
      <c r="CG45562" s="49"/>
    </row>
    <row r="45563" spans="85:85" hidden="1" x14ac:dyDescent="0.25">
      <c r="CG45563" s="49"/>
    </row>
    <row r="45564" spans="85:85" hidden="1" x14ac:dyDescent="0.25">
      <c r="CG45564" s="49"/>
    </row>
    <row r="45565" spans="85:85" hidden="1" x14ac:dyDescent="0.25">
      <c r="CG45565" s="49"/>
    </row>
    <row r="45566" spans="85:85" hidden="1" x14ac:dyDescent="0.25">
      <c r="CG45566" s="49"/>
    </row>
    <row r="45567" spans="85:85" hidden="1" x14ac:dyDescent="0.25">
      <c r="CG45567" s="49"/>
    </row>
    <row r="45568" spans="85:85" hidden="1" x14ac:dyDescent="0.25">
      <c r="CG45568" s="49"/>
    </row>
    <row r="45569" spans="85:85" hidden="1" x14ac:dyDescent="0.25">
      <c r="CG45569" s="49"/>
    </row>
    <row r="45570" spans="85:85" hidden="1" x14ac:dyDescent="0.25">
      <c r="CG45570" s="49"/>
    </row>
    <row r="45571" spans="85:85" hidden="1" x14ac:dyDescent="0.25">
      <c r="CG45571" s="49"/>
    </row>
    <row r="45572" spans="85:85" hidden="1" x14ac:dyDescent="0.25">
      <c r="CG45572" s="49"/>
    </row>
    <row r="45573" spans="85:85" hidden="1" x14ac:dyDescent="0.25">
      <c r="CG45573" s="49"/>
    </row>
    <row r="45574" spans="85:85" hidden="1" x14ac:dyDescent="0.25">
      <c r="CG45574" s="49"/>
    </row>
    <row r="45575" spans="85:85" hidden="1" x14ac:dyDescent="0.25">
      <c r="CG45575" s="49"/>
    </row>
    <row r="45576" spans="85:85" hidden="1" x14ac:dyDescent="0.25">
      <c r="CG45576" s="49"/>
    </row>
    <row r="45577" spans="85:85" hidden="1" x14ac:dyDescent="0.25">
      <c r="CG45577" s="49"/>
    </row>
    <row r="45578" spans="85:85" hidden="1" x14ac:dyDescent="0.25">
      <c r="CG45578" s="49"/>
    </row>
    <row r="45579" spans="85:85" hidden="1" x14ac:dyDescent="0.25">
      <c r="CG45579" s="49"/>
    </row>
    <row r="45580" spans="85:85" hidden="1" x14ac:dyDescent="0.25">
      <c r="CG45580" s="49"/>
    </row>
    <row r="45581" spans="85:85" hidden="1" x14ac:dyDescent="0.25">
      <c r="CG45581" s="49"/>
    </row>
    <row r="45582" spans="85:85" hidden="1" x14ac:dyDescent="0.25">
      <c r="CG45582" s="49"/>
    </row>
    <row r="45583" spans="85:85" hidden="1" x14ac:dyDescent="0.25">
      <c r="CG45583" s="49"/>
    </row>
    <row r="45584" spans="85:85" hidden="1" x14ac:dyDescent="0.25">
      <c r="CG45584" s="49"/>
    </row>
    <row r="45585" spans="85:85" hidden="1" x14ac:dyDescent="0.25">
      <c r="CG45585" s="49"/>
    </row>
    <row r="45586" spans="85:85" hidden="1" x14ac:dyDescent="0.25">
      <c r="CG45586" s="49"/>
    </row>
    <row r="45587" spans="85:85" hidden="1" x14ac:dyDescent="0.25">
      <c r="CG45587" s="49"/>
    </row>
    <row r="45588" spans="85:85" hidden="1" x14ac:dyDescent="0.25">
      <c r="CG45588" s="49"/>
    </row>
    <row r="45589" spans="85:85" hidden="1" x14ac:dyDescent="0.25">
      <c r="CG45589" s="49"/>
    </row>
    <row r="45590" spans="85:85" hidden="1" x14ac:dyDescent="0.25">
      <c r="CG45590" s="49"/>
    </row>
    <row r="45591" spans="85:85" hidden="1" x14ac:dyDescent="0.25">
      <c r="CG45591" s="49"/>
    </row>
    <row r="45592" spans="85:85" hidden="1" x14ac:dyDescent="0.25">
      <c r="CG45592" s="49"/>
    </row>
    <row r="45593" spans="85:85" hidden="1" x14ac:dyDescent="0.25">
      <c r="CG45593" s="49"/>
    </row>
    <row r="45594" spans="85:85" hidden="1" x14ac:dyDescent="0.25">
      <c r="CG45594" s="49"/>
    </row>
    <row r="45595" spans="85:85" hidden="1" x14ac:dyDescent="0.25">
      <c r="CG45595" s="49"/>
    </row>
    <row r="45596" spans="85:85" hidden="1" x14ac:dyDescent="0.25">
      <c r="CG45596" s="49"/>
    </row>
    <row r="45597" spans="85:85" hidden="1" x14ac:dyDescent="0.25">
      <c r="CG45597" s="49"/>
    </row>
    <row r="45598" spans="85:85" hidden="1" x14ac:dyDescent="0.25">
      <c r="CG45598" s="49"/>
    </row>
    <row r="45599" spans="85:85" hidden="1" x14ac:dyDescent="0.25">
      <c r="CG45599" s="49"/>
    </row>
    <row r="45600" spans="85:85" hidden="1" x14ac:dyDescent="0.25">
      <c r="CG45600" s="49"/>
    </row>
    <row r="45601" spans="85:85" hidden="1" x14ac:dyDescent="0.25">
      <c r="CG45601" s="49"/>
    </row>
    <row r="45602" spans="85:85" hidden="1" x14ac:dyDescent="0.25">
      <c r="CG45602" s="49"/>
    </row>
    <row r="45603" spans="85:85" hidden="1" x14ac:dyDescent="0.25">
      <c r="CG45603" s="49"/>
    </row>
    <row r="45604" spans="85:85" hidden="1" x14ac:dyDescent="0.25">
      <c r="CG45604" s="49"/>
    </row>
    <row r="45605" spans="85:85" hidden="1" x14ac:dyDescent="0.25">
      <c r="CG45605" s="49"/>
    </row>
    <row r="45606" spans="85:85" hidden="1" x14ac:dyDescent="0.25">
      <c r="CG45606" s="49"/>
    </row>
    <row r="45607" spans="85:85" hidden="1" x14ac:dyDescent="0.25">
      <c r="CG45607" s="49"/>
    </row>
    <row r="45608" spans="85:85" hidden="1" x14ac:dyDescent="0.25">
      <c r="CG45608" s="49"/>
    </row>
    <row r="45609" spans="85:85" hidden="1" x14ac:dyDescent="0.25">
      <c r="CG45609" s="49"/>
    </row>
    <row r="45610" spans="85:85" hidden="1" x14ac:dyDescent="0.25">
      <c r="CG45610" s="49"/>
    </row>
    <row r="45611" spans="85:85" hidden="1" x14ac:dyDescent="0.25">
      <c r="CG45611" s="49"/>
    </row>
    <row r="45612" spans="85:85" hidden="1" x14ac:dyDescent="0.25">
      <c r="CG45612" s="49"/>
    </row>
    <row r="45613" spans="85:85" hidden="1" x14ac:dyDescent="0.25">
      <c r="CG45613" s="49"/>
    </row>
    <row r="45614" spans="85:85" hidden="1" x14ac:dyDescent="0.25">
      <c r="CG45614" s="49"/>
    </row>
    <row r="45615" spans="85:85" hidden="1" x14ac:dyDescent="0.25">
      <c r="CG45615" s="49"/>
    </row>
    <row r="45616" spans="85:85" hidden="1" x14ac:dyDescent="0.25">
      <c r="CG45616" s="49"/>
    </row>
    <row r="45617" spans="85:85" hidden="1" x14ac:dyDescent="0.25">
      <c r="CG45617" s="49"/>
    </row>
    <row r="45618" spans="85:85" hidden="1" x14ac:dyDescent="0.25">
      <c r="CG45618" s="49"/>
    </row>
    <row r="45619" spans="85:85" hidden="1" x14ac:dyDescent="0.25">
      <c r="CG45619" s="49"/>
    </row>
    <row r="45620" spans="85:85" hidden="1" x14ac:dyDescent="0.25">
      <c r="CG45620" s="49"/>
    </row>
    <row r="45621" spans="85:85" hidden="1" x14ac:dyDescent="0.25">
      <c r="CG45621" s="49"/>
    </row>
    <row r="45622" spans="85:85" hidden="1" x14ac:dyDescent="0.25">
      <c r="CG45622" s="49"/>
    </row>
    <row r="45623" spans="85:85" hidden="1" x14ac:dyDescent="0.25">
      <c r="CG45623" s="49"/>
    </row>
    <row r="45624" spans="85:85" hidden="1" x14ac:dyDescent="0.25">
      <c r="CG45624" s="49"/>
    </row>
    <row r="45625" spans="85:85" hidden="1" x14ac:dyDescent="0.25">
      <c r="CG45625" s="49"/>
    </row>
    <row r="45626" spans="85:85" hidden="1" x14ac:dyDescent="0.25">
      <c r="CG45626" s="49"/>
    </row>
    <row r="45627" spans="85:85" hidden="1" x14ac:dyDescent="0.25">
      <c r="CG45627" s="49"/>
    </row>
    <row r="45628" spans="85:85" hidden="1" x14ac:dyDescent="0.25">
      <c r="CG45628" s="49"/>
    </row>
    <row r="45629" spans="85:85" hidden="1" x14ac:dyDescent="0.25">
      <c r="CG45629" s="49"/>
    </row>
    <row r="45630" spans="85:85" hidden="1" x14ac:dyDescent="0.25">
      <c r="CG45630" s="49"/>
    </row>
    <row r="45631" spans="85:85" hidden="1" x14ac:dyDescent="0.25">
      <c r="CG45631" s="49"/>
    </row>
    <row r="45632" spans="85:85" hidden="1" x14ac:dyDescent="0.25">
      <c r="CG45632" s="49"/>
    </row>
    <row r="45633" spans="85:85" hidden="1" x14ac:dyDescent="0.25">
      <c r="CG45633" s="49"/>
    </row>
    <row r="45634" spans="85:85" hidden="1" x14ac:dyDescent="0.25">
      <c r="CG45634" s="49"/>
    </row>
    <row r="45635" spans="85:85" hidden="1" x14ac:dyDescent="0.25">
      <c r="CG45635" s="49"/>
    </row>
    <row r="45636" spans="85:85" hidden="1" x14ac:dyDescent="0.25">
      <c r="CG45636" s="49"/>
    </row>
    <row r="45637" spans="85:85" hidden="1" x14ac:dyDescent="0.25">
      <c r="CG45637" s="49"/>
    </row>
    <row r="45638" spans="85:85" hidden="1" x14ac:dyDescent="0.25">
      <c r="CG45638" s="49"/>
    </row>
    <row r="45639" spans="85:85" hidden="1" x14ac:dyDescent="0.25">
      <c r="CG45639" s="49"/>
    </row>
    <row r="45640" spans="85:85" hidden="1" x14ac:dyDescent="0.25">
      <c r="CG45640" s="49"/>
    </row>
    <row r="45641" spans="85:85" hidden="1" x14ac:dyDescent="0.25">
      <c r="CG45641" s="49"/>
    </row>
    <row r="45642" spans="85:85" hidden="1" x14ac:dyDescent="0.25">
      <c r="CG45642" s="49"/>
    </row>
    <row r="45643" spans="85:85" hidden="1" x14ac:dyDescent="0.25">
      <c r="CG45643" s="49"/>
    </row>
    <row r="45644" spans="85:85" hidden="1" x14ac:dyDescent="0.25">
      <c r="CG45644" s="49"/>
    </row>
    <row r="45645" spans="85:85" hidden="1" x14ac:dyDescent="0.25">
      <c r="CG45645" s="49"/>
    </row>
    <row r="45646" spans="85:85" hidden="1" x14ac:dyDescent="0.25">
      <c r="CG45646" s="49"/>
    </row>
    <row r="45647" spans="85:85" hidden="1" x14ac:dyDescent="0.25">
      <c r="CG45647" s="49"/>
    </row>
    <row r="45648" spans="85:85" hidden="1" x14ac:dyDescent="0.25">
      <c r="CG45648" s="49"/>
    </row>
    <row r="45649" spans="85:85" hidden="1" x14ac:dyDescent="0.25">
      <c r="CG45649" s="49"/>
    </row>
    <row r="45650" spans="85:85" hidden="1" x14ac:dyDescent="0.25">
      <c r="CG45650" s="49"/>
    </row>
    <row r="45651" spans="85:85" hidden="1" x14ac:dyDescent="0.25">
      <c r="CG45651" s="49"/>
    </row>
    <row r="45652" spans="85:85" hidden="1" x14ac:dyDescent="0.25">
      <c r="CG45652" s="49"/>
    </row>
    <row r="45653" spans="85:85" hidden="1" x14ac:dyDescent="0.25">
      <c r="CG45653" s="49"/>
    </row>
    <row r="45654" spans="85:85" hidden="1" x14ac:dyDescent="0.25">
      <c r="CG45654" s="49"/>
    </row>
    <row r="45655" spans="85:85" hidden="1" x14ac:dyDescent="0.25">
      <c r="CG45655" s="49"/>
    </row>
    <row r="45656" spans="85:85" hidden="1" x14ac:dyDescent="0.25">
      <c r="CG45656" s="49"/>
    </row>
    <row r="45657" spans="85:85" hidden="1" x14ac:dyDescent="0.25">
      <c r="CG45657" s="49"/>
    </row>
    <row r="45658" spans="85:85" hidden="1" x14ac:dyDescent="0.25">
      <c r="CG45658" s="49"/>
    </row>
    <row r="45659" spans="85:85" hidden="1" x14ac:dyDescent="0.25">
      <c r="CG45659" s="49"/>
    </row>
    <row r="45660" spans="85:85" hidden="1" x14ac:dyDescent="0.25">
      <c r="CG45660" s="49"/>
    </row>
    <row r="45661" spans="85:85" hidden="1" x14ac:dyDescent="0.25">
      <c r="CG45661" s="49"/>
    </row>
    <row r="45662" spans="85:85" hidden="1" x14ac:dyDescent="0.25">
      <c r="CG45662" s="49"/>
    </row>
    <row r="45663" spans="85:85" hidden="1" x14ac:dyDescent="0.25">
      <c r="CG45663" s="49"/>
    </row>
    <row r="45664" spans="85:85" hidden="1" x14ac:dyDescent="0.25">
      <c r="CG45664" s="49"/>
    </row>
    <row r="45665" spans="85:85" hidden="1" x14ac:dyDescent="0.25">
      <c r="CG45665" s="49"/>
    </row>
    <row r="45666" spans="85:85" hidden="1" x14ac:dyDescent="0.25">
      <c r="CG45666" s="49"/>
    </row>
    <row r="45667" spans="85:85" hidden="1" x14ac:dyDescent="0.25">
      <c r="CG45667" s="49"/>
    </row>
    <row r="45668" spans="85:85" hidden="1" x14ac:dyDescent="0.25">
      <c r="CG45668" s="49"/>
    </row>
    <row r="45669" spans="85:85" hidden="1" x14ac:dyDescent="0.25">
      <c r="CG45669" s="49"/>
    </row>
    <row r="45670" spans="85:85" hidden="1" x14ac:dyDescent="0.25">
      <c r="CG45670" s="49"/>
    </row>
    <row r="45671" spans="85:85" hidden="1" x14ac:dyDescent="0.25">
      <c r="CG45671" s="49"/>
    </row>
    <row r="45672" spans="85:85" hidden="1" x14ac:dyDescent="0.25">
      <c r="CG45672" s="49"/>
    </row>
    <row r="45673" spans="85:85" hidden="1" x14ac:dyDescent="0.25">
      <c r="CG45673" s="49"/>
    </row>
    <row r="45674" spans="85:85" hidden="1" x14ac:dyDescent="0.25">
      <c r="CG45674" s="49"/>
    </row>
    <row r="45675" spans="85:85" hidden="1" x14ac:dyDescent="0.25">
      <c r="CG45675" s="49"/>
    </row>
    <row r="45676" spans="85:85" hidden="1" x14ac:dyDescent="0.25">
      <c r="CG45676" s="49"/>
    </row>
    <row r="45677" spans="85:85" hidden="1" x14ac:dyDescent="0.25">
      <c r="CG45677" s="49"/>
    </row>
    <row r="45678" spans="85:85" hidden="1" x14ac:dyDescent="0.25">
      <c r="CG45678" s="49"/>
    </row>
    <row r="45679" spans="85:85" hidden="1" x14ac:dyDescent="0.25">
      <c r="CG45679" s="49"/>
    </row>
    <row r="45680" spans="85:85" hidden="1" x14ac:dyDescent="0.25">
      <c r="CG45680" s="49"/>
    </row>
    <row r="45681" spans="85:85" hidden="1" x14ac:dyDescent="0.25">
      <c r="CG45681" s="49"/>
    </row>
    <row r="45682" spans="85:85" hidden="1" x14ac:dyDescent="0.25">
      <c r="CG45682" s="49"/>
    </row>
    <row r="45683" spans="85:85" hidden="1" x14ac:dyDescent="0.25">
      <c r="CG45683" s="49"/>
    </row>
    <row r="45684" spans="85:85" hidden="1" x14ac:dyDescent="0.25">
      <c r="CG45684" s="49"/>
    </row>
    <row r="45685" spans="85:85" hidden="1" x14ac:dyDescent="0.25">
      <c r="CG45685" s="49"/>
    </row>
    <row r="45686" spans="85:85" hidden="1" x14ac:dyDescent="0.25">
      <c r="CG45686" s="49"/>
    </row>
    <row r="45687" spans="85:85" hidden="1" x14ac:dyDescent="0.25">
      <c r="CG45687" s="49"/>
    </row>
    <row r="45688" spans="85:85" hidden="1" x14ac:dyDescent="0.25">
      <c r="CG45688" s="49"/>
    </row>
    <row r="45689" spans="85:85" hidden="1" x14ac:dyDescent="0.25">
      <c r="CG45689" s="49"/>
    </row>
    <row r="45690" spans="85:85" hidden="1" x14ac:dyDescent="0.25">
      <c r="CG45690" s="49"/>
    </row>
    <row r="45691" spans="85:85" hidden="1" x14ac:dyDescent="0.25">
      <c r="CG45691" s="49"/>
    </row>
    <row r="45692" spans="85:85" hidden="1" x14ac:dyDescent="0.25">
      <c r="CG45692" s="49"/>
    </row>
    <row r="45693" spans="85:85" hidden="1" x14ac:dyDescent="0.25">
      <c r="CG45693" s="49"/>
    </row>
    <row r="45694" spans="85:85" hidden="1" x14ac:dyDescent="0.25">
      <c r="CG45694" s="49"/>
    </row>
    <row r="45695" spans="85:85" hidden="1" x14ac:dyDescent="0.25">
      <c r="CG45695" s="49"/>
    </row>
    <row r="45696" spans="85:85" hidden="1" x14ac:dyDescent="0.25">
      <c r="CG45696" s="49"/>
    </row>
    <row r="45697" spans="85:85" hidden="1" x14ac:dyDescent="0.25">
      <c r="CG45697" s="49"/>
    </row>
    <row r="45698" spans="85:85" hidden="1" x14ac:dyDescent="0.25">
      <c r="CG45698" s="49"/>
    </row>
    <row r="45699" spans="85:85" hidden="1" x14ac:dyDescent="0.25">
      <c r="CG45699" s="49"/>
    </row>
    <row r="45700" spans="85:85" hidden="1" x14ac:dyDescent="0.25">
      <c r="CG45700" s="49"/>
    </row>
    <row r="45701" spans="85:85" hidden="1" x14ac:dyDescent="0.25">
      <c r="CG45701" s="49"/>
    </row>
    <row r="45702" spans="85:85" hidden="1" x14ac:dyDescent="0.25">
      <c r="CG45702" s="49"/>
    </row>
    <row r="45703" spans="85:85" hidden="1" x14ac:dyDescent="0.25">
      <c r="CG45703" s="49"/>
    </row>
    <row r="45704" spans="85:85" hidden="1" x14ac:dyDescent="0.25">
      <c r="CG45704" s="49"/>
    </row>
    <row r="45705" spans="85:85" hidden="1" x14ac:dyDescent="0.25">
      <c r="CG45705" s="49"/>
    </row>
    <row r="45706" spans="85:85" hidden="1" x14ac:dyDescent="0.25">
      <c r="CG45706" s="49"/>
    </row>
    <row r="45707" spans="85:85" hidden="1" x14ac:dyDescent="0.25">
      <c r="CG45707" s="49"/>
    </row>
    <row r="45708" spans="85:85" hidden="1" x14ac:dyDescent="0.25">
      <c r="CG45708" s="49"/>
    </row>
    <row r="45709" spans="85:85" hidden="1" x14ac:dyDescent="0.25">
      <c r="CG45709" s="49"/>
    </row>
    <row r="45710" spans="85:85" hidden="1" x14ac:dyDescent="0.25">
      <c r="CG45710" s="49"/>
    </row>
    <row r="45711" spans="85:85" hidden="1" x14ac:dyDescent="0.25">
      <c r="CG45711" s="49"/>
    </row>
    <row r="45712" spans="85:85" hidden="1" x14ac:dyDescent="0.25">
      <c r="CG45712" s="49"/>
    </row>
    <row r="45713" spans="85:85" hidden="1" x14ac:dyDescent="0.25">
      <c r="CG45713" s="49"/>
    </row>
    <row r="45714" spans="85:85" hidden="1" x14ac:dyDescent="0.25">
      <c r="CG45714" s="49"/>
    </row>
    <row r="45715" spans="85:85" hidden="1" x14ac:dyDescent="0.25">
      <c r="CG45715" s="49"/>
    </row>
    <row r="45716" spans="85:85" hidden="1" x14ac:dyDescent="0.25">
      <c r="CG45716" s="49"/>
    </row>
    <row r="45717" spans="85:85" hidden="1" x14ac:dyDescent="0.25">
      <c r="CG45717" s="49"/>
    </row>
    <row r="45718" spans="85:85" hidden="1" x14ac:dyDescent="0.25">
      <c r="CG45718" s="49"/>
    </row>
    <row r="45719" spans="85:85" hidden="1" x14ac:dyDescent="0.25">
      <c r="CG45719" s="49"/>
    </row>
    <row r="45720" spans="85:85" hidden="1" x14ac:dyDescent="0.25">
      <c r="CG45720" s="49"/>
    </row>
    <row r="45721" spans="85:85" hidden="1" x14ac:dyDescent="0.25">
      <c r="CG45721" s="49"/>
    </row>
    <row r="45722" spans="85:85" hidden="1" x14ac:dyDescent="0.25">
      <c r="CG45722" s="49"/>
    </row>
    <row r="45723" spans="85:85" hidden="1" x14ac:dyDescent="0.25">
      <c r="CG45723" s="49"/>
    </row>
    <row r="45724" spans="85:85" hidden="1" x14ac:dyDescent="0.25">
      <c r="CG45724" s="49"/>
    </row>
    <row r="45725" spans="85:85" hidden="1" x14ac:dyDescent="0.25">
      <c r="CG45725" s="49"/>
    </row>
    <row r="45726" spans="85:85" hidden="1" x14ac:dyDescent="0.25">
      <c r="CG45726" s="49"/>
    </row>
    <row r="45727" spans="85:85" hidden="1" x14ac:dyDescent="0.25">
      <c r="CG45727" s="49"/>
    </row>
    <row r="45728" spans="85:85" hidden="1" x14ac:dyDescent="0.25">
      <c r="CG45728" s="49"/>
    </row>
    <row r="45729" spans="85:85" hidden="1" x14ac:dyDescent="0.25">
      <c r="CG45729" s="49"/>
    </row>
    <row r="45730" spans="85:85" hidden="1" x14ac:dyDescent="0.25">
      <c r="CG45730" s="49"/>
    </row>
    <row r="45731" spans="85:85" hidden="1" x14ac:dyDescent="0.25">
      <c r="CG45731" s="49"/>
    </row>
    <row r="45732" spans="85:85" hidden="1" x14ac:dyDescent="0.25">
      <c r="CG45732" s="49"/>
    </row>
    <row r="45733" spans="85:85" hidden="1" x14ac:dyDescent="0.25">
      <c r="CG45733" s="49"/>
    </row>
    <row r="45734" spans="85:85" hidden="1" x14ac:dyDescent="0.25">
      <c r="CG45734" s="49"/>
    </row>
    <row r="45735" spans="85:85" hidden="1" x14ac:dyDescent="0.25">
      <c r="CG45735" s="49"/>
    </row>
    <row r="45736" spans="85:85" hidden="1" x14ac:dyDescent="0.25">
      <c r="CG45736" s="49"/>
    </row>
    <row r="45737" spans="85:85" hidden="1" x14ac:dyDescent="0.25">
      <c r="CG45737" s="49"/>
    </row>
    <row r="45738" spans="85:85" hidden="1" x14ac:dyDescent="0.25">
      <c r="CG45738" s="49"/>
    </row>
    <row r="45739" spans="85:85" hidden="1" x14ac:dyDescent="0.25">
      <c r="CG45739" s="49"/>
    </row>
    <row r="45740" spans="85:85" hidden="1" x14ac:dyDescent="0.25">
      <c r="CG45740" s="49"/>
    </row>
    <row r="45741" spans="85:85" hidden="1" x14ac:dyDescent="0.25">
      <c r="CG45741" s="49"/>
    </row>
    <row r="45742" spans="85:85" hidden="1" x14ac:dyDescent="0.25">
      <c r="CG45742" s="49"/>
    </row>
    <row r="45743" spans="85:85" hidden="1" x14ac:dyDescent="0.25">
      <c r="CG45743" s="49"/>
    </row>
    <row r="45744" spans="85:85" hidden="1" x14ac:dyDescent="0.25">
      <c r="CG45744" s="49"/>
    </row>
    <row r="45745" spans="85:85" hidden="1" x14ac:dyDescent="0.25">
      <c r="CG45745" s="49"/>
    </row>
    <row r="45746" spans="85:85" hidden="1" x14ac:dyDescent="0.25">
      <c r="CG45746" s="49"/>
    </row>
    <row r="45747" spans="85:85" hidden="1" x14ac:dyDescent="0.25">
      <c r="CG45747" s="49"/>
    </row>
    <row r="45748" spans="85:85" hidden="1" x14ac:dyDescent="0.25">
      <c r="CG45748" s="49"/>
    </row>
    <row r="45749" spans="85:85" hidden="1" x14ac:dyDescent="0.25">
      <c r="CG45749" s="49"/>
    </row>
    <row r="45750" spans="85:85" hidden="1" x14ac:dyDescent="0.25">
      <c r="CG45750" s="49"/>
    </row>
    <row r="45751" spans="85:85" hidden="1" x14ac:dyDescent="0.25">
      <c r="CG45751" s="49"/>
    </row>
    <row r="45752" spans="85:85" hidden="1" x14ac:dyDescent="0.25">
      <c r="CG45752" s="49"/>
    </row>
    <row r="45753" spans="85:85" hidden="1" x14ac:dyDescent="0.25">
      <c r="CG45753" s="49"/>
    </row>
    <row r="45754" spans="85:85" hidden="1" x14ac:dyDescent="0.25">
      <c r="CG45754" s="49"/>
    </row>
    <row r="45755" spans="85:85" hidden="1" x14ac:dyDescent="0.25">
      <c r="CG45755" s="49"/>
    </row>
    <row r="45756" spans="85:85" hidden="1" x14ac:dyDescent="0.25">
      <c r="CG45756" s="49"/>
    </row>
    <row r="45757" spans="85:85" hidden="1" x14ac:dyDescent="0.25">
      <c r="CG45757" s="49"/>
    </row>
    <row r="45758" spans="85:85" hidden="1" x14ac:dyDescent="0.25">
      <c r="CG45758" s="49"/>
    </row>
    <row r="45759" spans="85:85" hidden="1" x14ac:dyDescent="0.25">
      <c r="CG45759" s="49"/>
    </row>
    <row r="45760" spans="85:85" hidden="1" x14ac:dyDescent="0.25">
      <c r="CG45760" s="49"/>
    </row>
    <row r="45761" spans="85:85" hidden="1" x14ac:dyDescent="0.25">
      <c r="CG45761" s="49"/>
    </row>
    <row r="45762" spans="85:85" hidden="1" x14ac:dyDescent="0.25">
      <c r="CG45762" s="49"/>
    </row>
    <row r="45763" spans="85:85" hidden="1" x14ac:dyDescent="0.25">
      <c r="CG45763" s="49"/>
    </row>
    <row r="45764" spans="85:85" hidden="1" x14ac:dyDescent="0.25">
      <c r="CG45764" s="49"/>
    </row>
    <row r="45765" spans="85:85" hidden="1" x14ac:dyDescent="0.25">
      <c r="CG45765" s="49"/>
    </row>
    <row r="45766" spans="85:85" hidden="1" x14ac:dyDescent="0.25">
      <c r="CG45766" s="49"/>
    </row>
    <row r="45767" spans="85:85" hidden="1" x14ac:dyDescent="0.25">
      <c r="CG45767" s="49"/>
    </row>
    <row r="45768" spans="85:85" hidden="1" x14ac:dyDescent="0.25">
      <c r="CG45768" s="49"/>
    </row>
    <row r="45769" spans="85:85" hidden="1" x14ac:dyDescent="0.25">
      <c r="CG45769" s="49"/>
    </row>
    <row r="45770" spans="85:85" hidden="1" x14ac:dyDescent="0.25">
      <c r="CG45770" s="49"/>
    </row>
    <row r="45771" spans="85:85" hidden="1" x14ac:dyDescent="0.25">
      <c r="CG45771" s="49"/>
    </row>
    <row r="45772" spans="85:85" hidden="1" x14ac:dyDescent="0.25">
      <c r="CG45772" s="49"/>
    </row>
    <row r="45773" spans="85:85" hidden="1" x14ac:dyDescent="0.25">
      <c r="CG45773" s="49"/>
    </row>
    <row r="45774" spans="85:85" hidden="1" x14ac:dyDescent="0.25">
      <c r="CG45774" s="49"/>
    </row>
    <row r="45775" spans="85:85" hidden="1" x14ac:dyDescent="0.25">
      <c r="CG45775" s="49"/>
    </row>
    <row r="45776" spans="85:85" hidden="1" x14ac:dyDescent="0.25">
      <c r="CG45776" s="49"/>
    </row>
    <row r="45777" spans="85:85" hidden="1" x14ac:dyDescent="0.25">
      <c r="CG45777" s="49"/>
    </row>
    <row r="45778" spans="85:85" hidden="1" x14ac:dyDescent="0.25">
      <c r="CG45778" s="49"/>
    </row>
    <row r="45779" spans="85:85" hidden="1" x14ac:dyDescent="0.25">
      <c r="CG45779" s="49"/>
    </row>
    <row r="45780" spans="85:85" hidden="1" x14ac:dyDescent="0.25">
      <c r="CG45780" s="49"/>
    </row>
    <row r="45781" spans="85:85" hidden="1" x14ac:dyDescent="0.25">
      <c r="CG45781" s="49"/>
    </row>
    <row r="45782" spans="85:85" hidden="1" x14ac:dyDescent="0.25">
      <c r="CG45782" s="49"/>
    </row>
    <row r="45783" spans="85:85" hidden="1" x14ac:dyDescent="0.25">
      <c r="CG45783" s="49"/>
    </row>
    <row r="45784" spans="85:85" hidden="1" x14ac:dyDescent="0.25">
      <c r="CG45784" s="49"/>
    </row>
    <row r="45785" spans="85:85" hidden="1" x14ac:dyDescent="0.25">
      <c r="CG45785" s="49"/>
    </row>
    <row r="45786" spans="85:85" hidden="1" x14ac:dyDescent="0.25">
      <c r="CG45786" s="49"/>
    </row>
    <row r="45787" spans="85:85" hidden="1" x14ac:dyDescent="0.25">
      <c r="CG45787" s="49"/>
    </row>
    <row r="45788" spans="85:85" hidden="1" x14ac:dyDescent="0.25">
      <c r="CG45788" s="49"/>
    </row>
    <row r="45789" spans="85:85" hidden="1" x14ac:dyDescent="0.25">
      <c r="CG45789" s="49"/>
    </row>
    <row r="45790" spans="85:85" hidden="1" x14ac:dyDescent="0.25">
      <c r="CG45790" s="49"/>
    </row>
    <row r="45791" spans="85:85" hidden="1" x14ac:dyDescent="0.25">
      <c r="CG45791" s="49"/>
    </row>
    <row r="45792" spans="85:85" hidden="1" x14ac:dyDescent="0.25">
      <c r="CG45792" s="49"/>
    </row>
    <row r="45793" spans="85:85" hidden="1" x14ac:dyDescent="0.25">
      <c r="CG45793" s="49"/>
    </row>
    <row r="45794" spans="85:85" hidden="1" x14ac:dyDescent="0.25">
      <c r="CG45794" s="49"/>
    </row>
    <row r="45795" spans="85:85" hidden="1" x14ac:dyDescent="0.25">
      <c r="CG45795" s="49"/>
    </row>
    <row r="45796" spans="85:85" hidden="1" x14ac:dyDescent="0.25">
      <c r="CG45796" s="49"/>
    </row>
    <row r="45797" spans="85:85" hidden="1" x14ac:dyDescent="0.25">
      <c r="CG45797" s="49"/>
    </row>
    <row r="45798" spans="85:85" hidden="1" x14ac:dyDescent="0.25">
      <c r="CG45798" s="49"/>
    </row>
    <row r="45799" spans="85:85" hidden="1" x14ac:dyDescent="0.25">
      <c r="CG45799" s="49"/>
    </row>
    <row r="45800" spans="85:85" hidden="1" x14ac:dyDescent="0.25">
      <c r="CG45800" s="49"/>
    </row>
    <row r="45801" spans="85:85" hidden="1" x14ac:dyDescent="0.25">
      <c r="CG45801" s="49"/>
    </row>
    <row r="45802" spans="85:85" hidden="1" x14ac:dyDescent="0.25">
      <c r="CG45802" s="49"/>
    </row>
    <row r="45803" spans="85:85" hidden="1" x14ac:dyDescent="0.25">
      <c r="CG45803" s="49"/>
    </row>
    <row r="45804" spans="85:85" hidden="1" x14ac:dyDescent="0.25">
      <c r="CG45804" s="49"/>
    </row>
    <row r="45805" spans="85:85" hidden="1" x14ac:dyDescent="0.25">
      <c r="CG45805" s="49"/>
    </row>
    <row r="45806" spans="85:85" hidden="1" x14ac:dyDescent="0.25">
      <c r="CG45806" s="49"/>
    </row>
    <row r="45807" spans="85:85" hidden="1" x14ac:dyDescent="0.25">
      <c r="CG45807" s="49"/>
    </row>
    <row r="45808" spans="85:85" hidden="1" x14ac:dyDescent="0.25">
      <c r="CG45808" s="49"/>
    </row>
    <row r="45809" spans="85:85" hidden="1" x14ac:dyDescent="0.25">
      <c r="CG45809" s="49"/>
    </row>
    <row r="45810" spans="85:85" hidden="1" x14ac:dyDescent="0.25">
      <c r="CG45810" s="49"/>
    </row>
    <row r="45811" spans="85:85" hidden="1" x14ac:dyDescent="0.25">
      <c r="CG45811" s="49"/>
    </row>
    <row r="45812" spans="85:85" hidden="1" x14ac:dyDescent="0.25">
      <c r="CG45812" s="49"/>
    </row>
    <row r="45813" spans="85:85" hidden="1" x14ac:dyDescent="0.25">
      <c r="CG45813" s="49"/>
    </row>
    <row r="45814" spans="85:85" hidden="1" x14ac:dyDescent="0.25">
      <c r="CG45814" s="49"/>
    </row>
    <row r="45815" spans="85:85" hidden="1" x14ac:dyDescent="0.25">
      <c r="CG45815" s="49"/>
    </row>
    <row r="45816" spans="85:85" hidden="1" x14ac:dyDescent="0.25">
      <c r="CG45816" s="49"/>
    </row>
    <row r="45817" spans="85:85" hidden="1" x14ac:dyDescent="0.25">
      <c r="CG45817" s="49"/>
    </row>
    <row r="45818" spans="85:85" hidden="1" x14ac:dyDescent="0.25">
      <c r="CG45818" s="49"/>
    </row>
    <row r="45819" spans="85:85" hidden="1" x14ac:dyDescent="0.25">
      <c r="CG45819" s="49"/>
    </row>
    <row r="45820" spans="85:85" hidden="1" x14ac:dyDescent="0.25">
      <c r="CG45820" s="49"/>
    </row>
    <row r="45821" spans="85:85" hidden="1" x14ac:dyDescent="0.25">
      <c r="CG45821" s="49"/>
    </row>
    <row r="45822" spans="85:85" hidden="1" x14ac:dyDescent="0.25">
      <c r="CG45822" s="49"/>
    </row>
    <row r="45823" spans="85:85" hidden="1" x14ac:dyDescent="0.25">
      <c r="CG45823" s="49"/>
    </row>
    <row r="45824" spans="85:85" hidden="1" x14ac:dyDescent="0.25">
      <c r="CG45824" s="49"/>
    </row>
    <row r="45825" spans="85:85" hidden="1" x14ac:dyDescent="0.25">
      <c r="CG45825" s="49"/>
    </row>
    <row r="45826" spans="85:85" hidden="1" x14ac:dyDescent="0.25">
      <c r="CG45826" s="49"/>
    </row>
    <row r="45827" spans="85:85" hidden="1" x14ac:dyDescent="0.25">
      <c r="CG45827" s="49"/>
    </row>
    <row r="45828" spans="85:85" hidden="1" x14ac:dyDescent="0.25">
      <c r="CG45828" s="49"/>
    </row>
    <row r="45829" spans="85:85" hidden="1" x14ac:dyDescent="0.25">
      <c r="CG45829" s="49"/>
    </row>
    <row r="45830" spans="85:85" hidden="1" x14ac:dyDescent="0.25">
      <c r="CG45830" s="49"/>
    </row>
    <row r="45831" spans="85:85" hidden="1" x14ac:dyDescent="0.25">
      <c r="CG45831" s="49"/>
    </row>
    <row r="45832" spans="85:85" hidden="1" x14ac:dyDescent="0.25">
      <c r="CG45832" s="49"/>
    </row>
    <row r="45833" spans="85:85" hidden="1" x14ac:dyDescent="0.25">
      <c r="CG45833" s="49"/>
    </row>
    <row r="45834" spans="85:85" hidden="1" x14ac:dyDescent="0.25">
      <c r="CG45834" s="49"/>
    </row>
    <row r="45835" spans="85:85" hidden="1" x14ac:dyDescent="0.25">
      <c r="CG45835" s="49"/>
    </row>
    <row r="45836" spans="85:85" hidden="1" x14ac:dyDescent="0.25">
      <c r="CG45836" s="49"/>
    </row>
    <row r="45837" spans="85:85" hidden="1" x14ac:dyDescent="0.25">
      <c r="CG45837" s="49"/>
    </row>
    <row r="45838" spans="85:85" hidden="1" x14ac:dyDescent="0.25">
      <c r="CG45838" s="49"/>
    </row>
    <row r="45839" spans="85:85" hidden="1" x14ac:dyDescent="0.25">
      <c r="CG45839" s="49"/>
    </row>
    <row r="45840" spans="85:85" hidden="1" x14ac:dyDescent="0.25">
      <c r="CG45840" s="49"/>
    </row>
    <row r="45841" spans="85:85" hidden="1" x14ac:dyDescent="0.25">
      <c r="CG45841" s="49"/>
    </row>
    <row r="45842" spans="85:85" hidden="1" x14ac:dyDescent="0.25">
      <c r="CG45842" s="49"/>
    </row>
    <row r="45843" spans="85:85" hidden="1" x14ac:dyDescent="0.25">
      <c r="CG45843" s="49"/>
    </row>
    <row r="45844" spans="85:85" hidden="1" x14ac:dyDescent="0.25">
      <c r="CG45844" s="49"/>
    </row>
    <row r="45845" spans="85:85" hidden="1" x14ac:dyDescent="0.25">
      <c r="CG45845" s="49"/>
    </row>
    <row r="45846" spans="85:85" hidden="1" x14ac:dyDescent="0.25">
      <c r="CG45846" s="49"/>
    </row>
    <row r="45847" spans="85:85" hidden="1" x14ac:dyDescent="0.25">
      <c r="CG45847" s="49"/>
    </row>
    <row r="45848" spans="85:85" hidden="1" x14ac:dyDescent="0.25">
      <c r="CG45848" s="49"/>
    </row>
    <row r="45849" spans="85:85" hidden="1" x14ac:dyDescent="0.25">
      <c r="CG45849" s="49"/>
    </row>
    <row r="45850" spans="85:85" hidden="1" x14ac:dyDescent="0.25">
      <c r="CG45850" s="49"/>
    </row>
    <row r="45851" spans="85:85" hidden="1" x14ac:dyDescent="0.25">
      <c r="CG45851" s="49"/>
    </row>
    <row r="45852" spans="85:85" hidden="1" x14ac:dyDescent="0.25">
      <c r="CG45852" s="49"/>
    </row>
    <row r="45853" spans="85:85" hidden="1" x14ac:dyDescent="0.25">
      <c r="CG45853" s="49"/>
    </row>
    <row r="45854" spans="85:85" hidden="1" x14ac:dyDescent="0.25">
      <c r="CG45854" s="49"/>
    </row>
    <row r="45855" spans="85:85" hidden="1" x14ac:dyDescent="0.25">
      <c r="CG45855" s="49"/>
    </row>
    <row r="45856" spans="85:85" hidden="1" x14ac:dyDescent="0.25">
      <c r="CG45856" s="49"/>
    </row>
    <row r="45857" spans="85:85" hidden="1" x14ac:dyDescent="0.25">
      <c r="CG45857" s="49"/>
    </row>
    <row r="45858" spans="85:85" hidden="1" x14ac:dyDescent="0.25">
      <c r="CG45858" s="49"/>
    </row>
    <row r="45859" spans="85:85" hidden="1" x14ac:dyDescent="0.25">
      <c r="CG45859" s="49"/>
    </row>
    <row r="45860" spans="85:85" hidden="1" x14ac:dyDescent="0.25">
      <c r="CG45860" s="49"/>
    </row>
    <row r="45861" spans="85:85" hidden="1" x14ac:dyDescent="0.25">
      <c r="CG45861" s="49"/>
    </row>
    <row r="45862" spans="85:85" hidden="1" x14ac:dyDescent="0.25">
      <c r="CG45862" s="49"/>
    </row>
    <row r="45863" spans="85:85" hidden="1" x14ac:dyDescent="0.25">
      <c r="CG45863" s="49"/>
    </row>
    <row r="45864" spans="85:85" hidden="1" x14ac:dyDescent="0.25">
      <c r="CG45864" s="49"/>
    </row>
    <row r="45865" spans="85:85" hidden="1" x14ac:dyDescent="0.25">
      <c r="CG45865" s="49"/>
    </row>
    <row r="45866" spans="85:85" hidden="1" x14ac:dyDescent="0.25">
      <c r="CG45866" s="49"/>
    </row>
    <row r="45867" spans="85:85" hidden="1" x14ac:dyDescent="0.25">
      <c r="CG45867" s="49"/>
    </row>
    <row r="45868" spans="85:85" hidden="1" x14ac:dyDescent="0.25">
      <c r="CG45868" s="49"/>
    </row>
    <row r="45869" spans="85:85" hidden="1" x14ac:dyDescent="0.25">
      <c r="CG45869" s="49"/>
    </row>
    <row r="45870" spans="85:85" hidden="1" x14ac:dyDescent="0.25">
      <c r="CG45870" s="49"/>
    </row>
    <row r="45871" spans="85:85" hidden="1" x14ac:dyDescent="0.25">
      <c r="CG45871" s="49"/>
    </row>
    <row r="45872" spans="85:85" hidden="1" x14ac:dyDescent="0.25">
      <c r="CG45872" s="49"/>
    </row>
    <row r="45873" spans="85:85" hidden="1" x14ac:dyDescent="0.25">
      <c r="CG45873" s="49"/>
    </row>
    <row r="45874" spans="85:85" hidden="1" x14ac:dyDescent="0.25">
      <c r="CG45874" s="49"/>
    </row>
    <row r="45875" spans="85:85" hidden="1" x14ac:dyDescent="0.25">
      <c r="CG45875" s="49"/>
    </row>
    <row r="45876" spans="85:85" hidden="1" x14ac:dyDescent="0.25">
      <c r="CG45876" s="49"/>
    </row>
    <row r="45877" spans="85:85" hidden="1" x14ac:dyDescent="0.25">
      <c r="CG45877" s="49"/>
    </row>
    <row r="45878" spans="85:85" hidden="1" x14ac:dyDescent="0.25">
      <c r="CG45878" s="49"/>
    </row>
    <row r="45879" spans="85:85" hidden="1" x14ac:dyDescent="0.25">
      <c r="CG45879" s="49"/>
    </row>
    <row r="45880" spans="85:85" hidden="1" x14ac:dyDescent="0.25">
      <c r="CG45880" s="49"/>
    </row>
    <row r="45881" spans="85:85" hidden="1" x14ac:dyDescent="0.25">
      <c r="CG45881" s="49"/>
    </row>
    <row r="45882" spans="85:85" hidden="1" x14ac:dyDescent="0.25">
      <c r="CG45882" s="49"/>
    </row>
    <row r="45883" spans="85:85" hidden="1" x14ac:dyDescent="0.25">
      <c r="CG45883" s="49"/>
    </row>
    <row r="45884" spans="85:85" hidden="1" x14ac:dyDescent="0.25">
      <c r="CG45884" s="49"/>
    </row>
    <row r="45885" spans="85:85" hidden="1" x14ac:dyDescent="0.25">
      <c r="CG45885" s="49"/>
    </row>
    <row r="45886" spans="85:85" hidden="1" x14ac:dyDescent="0.25">
      <c r="CG45886" s="49"/>
    </row>
    <row r="45887" spans="85:85" hidden="1" x14ac:dyDescent="0.25">
      <c r="CG45887" s="49"/>
    </row>
    <row r="45888" spans="85:85" hidden="1" x14ac:dyDescent="0.25">
      <c r="CG45888" s="49"/>
    </row>
    <row r="45889" spans="85:85" hidden="1" x14ac:dyDescent="0.25">
      <c r="CG45889" s="49"/>
    </row>
    <row r="45890" spans="85:85" hidden="1" x14ac:dyDescent="0.25">
      <c r="CG45890" s="49"/>
    </row>
    <row r="45891" spans="85:85" hidden="1" x14ac:dyDescent="0.25">
      <c r="CG45891" s="49"/>
    </row>
    <row r="45892" spans="85:85" hidden="1" x14ac:dyDescent="0.25">
      <c r="CG45892" s="49"/>
    </row>
    <row r="45893" spans="85:85" hidden="1" x14ac:dyDescent="0.25">
      <c r="CG45893" s="49"/>
    </row>
    <row r="45894" spans="85:85" hidden="1" x14ac:dyDescent="0.25">
      <c r="CG45894" s="49"/>
    </row>
    <row r="45895" spans="85:85" hidden="1" x14ac:dyDescent="0.25">
      <c r="CG45895" s="49"/>
    </row>
    <row r="45896" spans="85:85" hidden="1" x14ac:dyDescent="0.25">
      <c r="CG45896" s="49"/>
    </row>
    <row r="45897" spans="85:85" hidden="1" x14ac:dyDescent="0.25">
      <c r="CG45897" s="49"/>
    </row>
    <row r="45898" spans="85:85" hidden="1" x14ac:dyDescent="0.25">
      <c r="CG45898" s="49"/>
    </row>
    <row r="45899" spans="85:85" hidden="1" x14ac:dyDescent="0.25">
      <c r="CG45899" s="49"/>
    </row>
    <row r="45900" spans="85:85" hidden="1" x14ac:dyDescent="0.25">
      <c r="CG45900" s="49"/>
    </row>
    <row r="45901" spans="85:85" hidden="1" x14ac:dyDescent="0.25">
      <c r="CG45901" s="49"/>
    </row>
    <row r="45902" spans="85:85" hidden="1" x14ac:dyDescent="0.25">
      <c r="CG45902" s="49"/>
    </row>
    <row r="45903" spans="85:85" hidden="1" x14ac:dyDescent="0.25">
      <c r="CG45903" s="49"/>
    </row>
    <row r="45904" spans="85:85" hidden="1" x14ac:dyDescent="0.25">
      <c r="CG45904" s="49"/>
    </row>
    <row r="45905" spans="85:85" hidden="1" x14ac:dyDescent="0.25">
      <c r="CG45905" s="49"/>
    </row>
    <row r="45906" spans="85:85" hidden="1" x14ac:dyDescent="0.25">
      <c r="CG45906" s="49"/>
    </row>
    <row r="45907" spans="85:85" hidden="1" x14ac:dyDescent="0.25">
      <c r="CG45907" s="49"/>
    </row>
    <row r="45908" spans="85:85" hidden="1" x14ac:dyDescent="0.25">
      <c r="CG45908" s="49"/>
    </row>
    <row r="45909" spans="85:85" hidden="1" x14ac:dyDescent="0.25">
      <c r="CG45909" s="49"/>
    </row>
    <row r="45910" spans="85:85" hidden="1" x14ac:dyDescent="0.25">
      <c r="CG45910" s="49"/>
    </row>
    <row r="45911" spans="85:85" hidden="1" x14ac:dyDescent="0.25">
      <c r="CG45911" s="49"/>
    </row>
    <row r="45912" spans="85:85" hidden="1" x14ac:dyDescent="0.25">
      <c r="CG45912" s="49"/>
    </row>
    <row r="45913" spans="85:85" hidden="1" x14ac:dyDescent="0.25">
      <c r="CG45913" s="49"/>
    </row>
    <row r="45914" spans="85:85" hidden="1" x14ac:dyDescent="0.25">
      <c r="CG45914" s="49"/>
    </row>
    <row r="45915" spans="85:85" hidden="1" x14ac:dyDescent="0.25">
      <c r="CG45915" s="49"/>
    </row>
    <row r="45916" spans="85:85" hidden="1" x14ac:dyDescent="0.25">
      <c r="CG45916" s="49"/>
    </row>
    <row r="45917" spans="85:85" hidden="1" x14ac:dyDescent="0.25">
      <c r="CG45917" s="49"/>
    </row>
    <row r="45918" spans="85:85" hidden="1" x14ac:dyDescent="0.25">
      <c r="CG45918" s="49"/>
    </row>
    <row r="45919" spans="85:85" hidden="1" x14ac:dyDescent="0.25">
      <c r="CG45919" s="49"/>
    </row>
    <row r="45920" spans="85:85" hidden="1" x14ac:dyDescent="0.25">
      <c r="CG45920" s="49"/>
    </row>
    <row r="45921" spans="85:85" hidden="1" x14ac:dyDescent="0.25">
      <c r="CG45921" s="49"/>
    </row>
    <row r="45922" spans="85:85" hidden="1" x14ac:dyDescent="0.25">
      <c r="CG45922" s="49"/>
    </row>
    <row r="45923" spans="85:85" hidden="1" x14ac:dyDescent="0.25">
      <c r="CG45923" s="49"/>
    </row>
    <row r="45924" spans="85:85" hidden="1" x14ac:dyDescent="0.25">
      <c r="CG45924" s="49"/>
    </row>
    <row r="45925" spans="85:85" hidden="1" x14ac:dyDescent="0.25">
      <c r="CG45925" s="49"/>
    </row>
    <row r="45926" spans="85:85" hidden="1" x14ac:dyDescent="0.25">
      <c r="CG45926" s="49"/>
    </row>
    <row r="45927" spans="85:85" hidden="1" x14ac:dyDescent="0.25">
      <c r="CG45927" s="49"/>
    </row>
    <row r="45928" spans="85:85" hidden="1" x14ac:dyDescent="0.25">
      <c r="CG45928" s="49"/>
    </row>
    <row r="45929" spans="85:85" hidden="1" x14ac:dyDescent="0.25">
      <c r="CG45929" s="49"/>
    </row>
    <row r="45930" spans="85:85" hidden="1" x14ac:dyDescent="0.25">
      <c r="CG45930" s="49"/>
    </row>
    <row r="45931" spans="85:85" hidden="1" x14ac:dyDescent="0.25">
      <c r="CG45931" s="49"/>
    </row>
    <row r="45932" spans="85:85" hidden="1" x14ac:dyDescent="0.25">
      <c r="CG45932" s="49"/>
    </row>
    <row r="45933" spans="85:85" hidden="1" x14ac:dyDescent="0.25">
      <c r="CG45933" s="49"/>
    </row>
    <row r="45934" spans="85:85" hidden="1" x14ac:dyDescent="0.25">
      <c r="CG45934" s="49"/>
    </row>
    <row r="45935" spans="85:85" hidden="1" x14ac:dyDescent="0.25">
      <c r="CG45935" s="49"/>
    </row>
    <row r="45936" spans="85:85" hidden="1" x14ac:dyDescent="0.25">
      <c r="CG45936" s="49"/>
    </row>
    <row r="45937" spans="85:85" hidden="1" x14ac:dyDescent="0.25">
      <c r="CG45937" s="49"/>
    </row>
    <row r="45938" spans="85:85" hidden="1" x14ac:dyDescent="0.25">
      <c r="CG45938" s="49"/>
    </row>
    <row r="45939" spans="85:85" hidden="1" x14ac:dyDescent="0.25">
      <c r="CG45939" s="49"/>
    </row>
    <row r="45940" spans="85:85" hidden="1" x14ac:dyDescent="0.25">
      <c r="CG45940" s="49"/>
    </row>
    <row r="45941" spans="85:85" hidden="1" x14ac:dyDescent="0.25">
      <c r="CG45941" s="49"/>
    </row>
    <row r="45942" spans="85:85" hidden="1" x14ac:dyDescent="0.25">
      <c r="CG45942" s="49"/>
    </row>
    <row r="45943" spans="85:85" hidden="1" x14ac:dyDescent="0.25">
      <c r="CG45943" s="49"/>
    </row>
    <row r="45944" spans="85:85" hidden="1" x14ac:dyDescent="0.25">
      <c r="CG45944" s="49"/>
    </row>
    <row r="45945" spans="85:85" hidden="1" x14ac:dyDescent="0.25">
      <c r="CG45945" s="49"/>
    </row>
    <row r="45946" spans="85:85" hidden="1" x14ac:dyDescent="0.25">
      <c r="CG45946" s="49"/>
    </row>
    <row r="45947" spans="85:85" hidden="1" x14ac:dyDescent="0.25">
      <c r="CG45947" s="49"/>
    </row>
    <row r="45948" spans="85:85" hidden="1" x14ac:dyDescent="0.25">
      <c r="CG45948" s="49"/>
    </row>
    <row r="45949" spans="85:85" hidden="1" x14ac:dyDescent="0.25">
      <c r="CG45949" s="49"/>
    </row>
    <row r="45950" spans="85:85" hidden="1" x14ac:dyDescent="0.25">
      <c r="CG45950" s="49"/>
    </row>
    <row r="45951" spans="85:85" hidden="1" x14ac:dyDescent="0.25">
      <c r="CG45951" s="49"/>
    </row>
    <row r="45952" spans="85:85" hidden="1" x14ac:dyDescent="0.25">
      <c r="CG45952" s="49"/>
    </row>
    <row r="45953" spans="85:85" hidden="1" x14ac:dyDescent="0.25">
      <c r="CG45953" s="49"/>
    </row>
    <row r="45954" spans="85:85" hidden="1" x14ac:dyDescent="0.25">
      <c r="CG45954" s="49"/>
    </row>
    <row r="45955" spans="85:85" hidden="1" x14ac:dyDescent="0.25">
      <c r="CG45955" s="49"/>
    </row>
    <row r="45956" spans="85:85" hidden="1" x14ac:dyDescent="0.25">
      <c r="CG45956" s="49"/>
    </row>
    <row r="45957" spans="85:85" hidden="1" x14ac:dyDescent="0.25">
      <c r="CG45957" s="49"/>
    </row>
    <row r="45958" spans="85:85" hidden="1" x14ac:dyDescent="0.25">
      <c r="CG45958" s="49"/>
    </row>
    <row r="45959" spans="85:85" hidden="1" x14ac:dyDescent="0.25">
      <c r="CG45959" s="49"/>
    </row>
    <row r="45960" spans="85:85" hidden="1" x14ac:dyDescent="0.25">
      <c r="CG45960" s="49"/>
    </row>
    <row r="45961" spans="85:85" hidden="1" x14ac:dyDescent="0.25">
      <c r="CG45961" s="49"/>
    </row>
    <row r="45962" spans="85:85" hidden="1" x14ac:dyDescent="0.25">
      <c r="CG45962" s="49"/>
    </row>
    <row r="45963" spans="85:85" hidden="1" x14ac:dyDescent="0.25">
      <c r="CG45963" s="49"/>
    </row>
    <row r="45964" spans="85:85" hidden="1" x14ac:dyDescent="0.25">
      <c r="CG45964" s="49"/>
    </row>
    <row r="45965" spans="85:85" hidden="1" x14ac:dyDescent="0.25">
      <c r="CG45965" s="49"/>
    </row>
    <row r="45966" spans="85:85" hidden="1" x14ac:dyDescent="0.25">
      <c r="CG45966" s="49"/>
    </row>
    <row r="45967" spans="85:85" hidden="1" x14ac:dyDescent="0.25">
      <c r="CG45967" s="49"/>
    </row>
    <row r="45968" spans="85:85" hidden="1" x14ac:dyDescent="0.25">
      <c r="CG45968" s="49"/>
    </row>
    <row r="45969" spans="85:85" hidden="1" x14ac:dyDescent="0.25">
      <c r="CG45969" s="49"/>
    </row>
    <row r="45970" spans="85:85" hidden="1" x14ac:dyDescent="0.25">
      <c r="CG45970" s="49"/>
    </row>
    <row r="45971" spans="85:85" hidden="1" x14ac:dyDescent="0.25">
      <c r="CG45971" s="49"/>
    </row>
    <row r="45972" spans="85:85" hidden="1" x14ac:dyDescent="0.25">
      <c r="CG45972" s="49"/>
    </row>
    <row r="45973" spans="85:85" hidden="1" x14ac:dyDescent="0.25">
      <c r="CG45973" s="49"/>
    </row>
    <row r="45974" spans="85:85" hidden="1" x14ac:dyDescent="0.25">
      <c r="CG45974" s="49"/>
    </row>
    <row r="45975" spans="85:85" hidden="1" x14ac:dyDescent="0.25">
      <c r="CG45975" s="49"/>
    </row>
    <row r="45976" spans="85:85" hidden="1" x14ac:dyDescent="0.25">
      <c r="CG45976" s="49"/>
    </row>
    <row r="45977" spans="85:85" hidden="1" x14ac:dyDescent="0.25">
      <c r="CG45977" s="49"/>
    </row>
    <row r="45978" spans="85:85" hidden="1" x14ac:dyDescent="0.25">
      <c r="CG45978" s="49"/>
    </row>
    <row r="45979" spans="85:85" hidden="1" x14ac:dyDescent="0.25">
      <c r="CG45979" s="49"/>
    </row>
    <row r="45980" spans="85:85" hidden="1" x14ac:dyDescent="0.25">
      <c r="CG45980" s="49"/>
    </row>
    <row r="45981" spans="85:85" hidden="1" x14ac:dyDescent="0.25">
      <c r="CG45981" s="49"/>
    </row>
    <row r="45982" spans="85:85" hidden="1" x14ac:dyDescent="0.25">
      <c r="CG45982" s="49"/>
    </row>
    <row r="45983" spans="85:85" hidden="1" x14ac:dyDescent="0.25">
      <c r="CG45983" s="49"/>
    </row>
    <row r="45984" spans="85:85" hidden="1" x14ac:dyDescent="0.25">
      <c r="CG45984" s="49"/>
    </row>
    <row r="45985" spans="85:85" hidden="1" x14ac:dyDescent="0.25">
      <c r="CG45985" s="49"/>
    </row>
    <row r="45986" spans="85:85" hidden="1" x14ac:dyDescent="0.25">
      <c r="CG45986" s="49"/>
    </row>
    <row r="45987" spans="85:85" hidden="1" x14ac:dyDescent="0.25">
      <c r="CG45987" s="49"/>
    </row>
    <row r="45988" spans="85:85" hidden="1" x14ac:dyDescent="0.25">
      <c r="CG45988" s="49"/>
    </row>
    <row r="45989" spans="85:85" hidden="1" x14ac:dyDescent="0.25">
      <c r="CG45989" s="49"/>
    </row>
    <row r="45990" spans="85:85" hidden="1" x14ac:dyDescent="0.25">
      <c r="CG45990" s="49"/>
    </row>
    <row r="45991" spans="85:85" hidden="1" x14ac:dyDescent="0.25">
      <c r="CG45991" s="49"/>
    </row>
    <row r="45992" spans="85:85" hidden="1" x14ac:dyDescent="0.25">
      <c r="CG45992" s="49"/>
    </row>
    <row r="45993" spans="85:85" hidden="1" x14ac:dyDescent="0.25">
      <c r="CG45993" s="49"/>
    </row>
    <row r="45994" spans="85:85" hidden="1" x14ac:dyDescent="0.25">
      <c r="CG45994" s="49"/>
    </row>
    <row r="45995" spans="85:85" hidden="1" x14ac:dyDescent="0.25">
      <c r="CG45995" s="49"/>
    </row>
    <row r="45996" spans="85:85" hidden="1" x14ac:dyDescent="0.25">
      <c r="CG45996" s="49"/>
    </row>
    <row r="45997" spans="85:85" hidden="1" x14ac:dyDescent="0.25">
      <c r="CG45997" s="49"/>
    </row>
    <row r="45998" spans="85:85" hidden="1" x14ac:dyDescent="0.25">
      <c r="CG45998" s="49"/>
    </row>
    <row r="45999" spans="85:85" hidden="1" x14ac:dyDescent="0.25">
      <c r="CG45999" s="49"/>
    </row>
    <row r="46000" spans="85:85" hidden="1" x14ac:dyDescent="0.25">
      <c r="CG46000" s="49"/>
    </row>
    <row r="46001" spans="85:85" hidden="1" x14ac:dyDescent="0.25">
      <c r="CG46001" s="49"/>
    </row>
    <row r="46002" spans="85:85" hidden="1" x14ac:dyDescent="0.25">
      <c r="CG46002" s="49"/>
    </row>
    <row r="46003" spans="85:85" hidden="1" x14ac:dyDescent="0.25">
      <c r="CG46003" s="49"/>
    </row>
    <row r="46004" spans="85:85" hidden="1" x14ac:dyDescent="0.25">
      <c r="CG46004" s="49"/>
    </row>
    <row r="46005" spans="85:85" hidden="1" x14ac:dyDescent="0.25">
      <c r="CG46005" s="49"/>
    </row>
    <row r="46006" spans="85:85" hidden="1" x14ac:dyDescent="0.25">
      <c r="CG46006" s="49"/>
    </row>
    <row r="46007" spans="85:85" hidden="1" x14ac:dyDescent="0.25">
      <c r="CG46007" s="49"/>
    </row>
    <row r="46008" spans="85:85" hidden="1" x14ac:dyDescent="0.25">
      <c r="CG46008" s="49"/>
    </row>
    <row r="46009" spans="85:85" hidden="1" x14ac:dyDescent="0.25">
      <c r="CG46009" s="49"/>
    </row>
    <row r="46010" spans="85:85" hidden="1" x14ac:dyDescent="0.25">
      <c r="CG46010" s="49"/>
    </row>
    <row r="46011" spans="85:85" hidden="1" x14ac:dyDescent="0.25">
      <c r="CG46011" s="49"/>
    </row>
    <row r="46012" spans="85:85" hidden="1" x14ac:dyDescent="0.25">
      <c r="CG46012" s="49"/>
    </row>
    <row r="46013" spans="85:85" hidden="1" x14ac:dyDescent="0.25">
      <c r="CG46013" s="49"/>
    </row>
    <row r="46014" spans="85:85" hidden="1" x14ac:dyDescent="0.25">
      <c r="CG46014" s="49"/>
    </row>
    <row r="46015" spans="85:85" hidden="1" x14ac:dyDescent="0.25">
      <c r="CG46015" s="49"/>
    </row>
    <row r="46016" spans="85:85" hidden="1" x14ac:dyDescent="0.25">
      <c r="CG46016" s="49"/>
    </row>
    <row r="46017" spans="85:85" hidden="1" x14ac:dyDescent="0.25">
      <c r="CG46017" s="49"/>
    </row>
    <row r="46018" spans="85:85" hidden="1" x14ac:dyDescent="0.25">
      <c r="CG46018" s="49"/>
    </row>
    <row r="46019" spans="85:85" hidden="1" x14ac:dyDescent="0.25">
      <c r="CG46019" s="49"/>
    </row>
    <row r="46020" spans="85:85" hidden="1" x14ac:dyDescent="0.25">
      <c r="CG46020" s="49"/>
    </row>
    <row r="46021" spans="85:85" hidden="1" x14ac:dyDescent="0.25">
      <c r="CG46021" s="49"/>
    </row>
    <row r="46022" spans="85:85" hidden="1" x14ac:dyDescent="0.25">
      <c r="CG46022" s="49"/>
    </row>
    <row r="46023" spans="85:85" hidden="1" x14ac:dyDescent="0.25">
      <c r="CG46023" s="49"/>
    </row>
    <row r="46024" spans="85:85" hidden="1" x14ac:dyDescent="0.25">
      <c r="CG46024" s="49"/>
    </row>
    <row r="46025" spans="85:85" hidden="1" x14ac:dyDescent="0.25">
      <c r="CG46025" s="49"/>
    </row>
    <row r="46026" spans="85:85" hidden="1" x14ac:dyDescent="0.25">
      <c r="CG46026" s="49"/>
    </row>
    <row r="46027" spans="85:85" hidden="1" x14ac:dyDescent="0.25">
      <c r="CG46027" s="49"/>
    </row>
    <row r="46028" spans="85:85" hidden="1" x14ac:dyDescent="0.25">
      <c r="CG46028" s="49"/>
    </row>
    <row r="46029" spans="85:85" hidden="1" x14ac:dyDescent="0.25">
      <c r="CG46029" s="49"/>
    </row>
    <row r="46030" spans="85:85" hidden="1" x14ac:dyDescent="0.25">
      <c r="CG46030" s="49"/>
    </row>
    <row r="46031" spans="85:85" hidden="1" x14ac:dyDescent="0.25">
      <c r="CG46031" s="49"/>
    </row>
    <row r="46032" spans="85:85" hidden="1" x14ac:dyDescent="0.25">
      <c r="CG46032" s="49"/>
    </row>
    <row r="46033" spans="85:85" hidden="1" x14ac:dyDescent="0.25">
      <c r="CG46033" s="49"/>
    </row>
    <row r="46034" spans="85:85" hidden="1" x14ac:dyDescent="0.25">
      <c r="CG46034" s="49"/>
    </row>
    <row r="46035" spans="85:85" hidden="1" x14ac:dyDescent="0.25">
      <c r="CG46035" s="49"/>
    </row>
    <row r="46036" spans="85:85" hidden="1" x14ac:dyDescent="0.25">
      <c r="CG46036" s="49"/>
    </row>
    <row r="46037" spans="85:85" hidden="1" x14ac:dyDescent="0.25">
      <c r="CG46037" s="49"/>
    </row>
    <row r="46038" spans="85:85" hidden="1" x14ac:dyDescent="0.25">
      <c r="CG46038" s="49"/>
    </row>
    <row r="46039" spans="85:85" hidden="1" x14ac:dyDescent="0.25">
      <c r="CG46039" s="49"/>
    </row>
    <row r="46040" spans="85:85" hidden="1" x14ac:dyDescent="0.25">
      <c r="CG46040" s="49"/>
    </row>
    <row r="46041" spans="85:85" hidden="1" x14ac:dyDescent="0.25">
      <c r="CG46041" s="49"/>
    </row>
    <row r="46042" spans="85:85" hidden="1" x14ac:dyDescent="0.25">
      <c r="CG46042" s="49"/>
    </row>
    <row r="46043" spans="85:85" hidden="1" x14ac:dyDescent="0.25">
      <c r="CG46043" s="49"/>
    </row>
    <row r="46044" spans="85:85" hidden="1" x14ac:dyDescent="0.25">
      <c r="CG46044" s="49"/>
    </row>
    <row r="46045" spans="85:85" hidden="1" x14ac:dyDescent="0.25">
      <c r="CG46045" s="49"/>
    </row>
    <row r="46046" spans="85:85" hidden="1" x14ac:dyDescent="0.25">
      <c r="CG46046" s="49"/>
    </row>
    <row r="46047" spans="85:85" hidden="1" x14ac:dyDescent="0.25">
      <c r="CG46047" s="49"/>
    </row>
    <row r="46048" spans="85:85" hidden="1" x14ac:dyDescent="0.25">
      <c r="CG46048" s="49"/>
    </row>
    <row r="46049" spans="85:85" hidden="1" x14ac:dyDescent="0.25">
      <c r="CG46049" s="49"/>
    </row>
    <row r="46050" spans="85:85" hidden="1" x14ac:dyDescent="0.25">
      <c r="CG46050" s="49"/>
    </row>
    <row r="46051" spans="85:85" hidden="1" x14ac:dyDescent="0.25">
      <c r="CG46051" s="49"/>
    </row>
    <row r="46052" spans="85:85" hidden="1" x14ac:dyDescent="0.25">
      <c r="CG46052" s="49"/>
    </row>
    <row r="46053" spans="85:85" hidden="1" x14ac:dyDescent="0.25">
      <c r="CG46053" s="49"/>
    </row>
    <row r="46054" spans="85:85" hidden="1" x14ac:dyDescent="0.25">
      <c r="CG46054" s="49"/>
    </row>
    <row r="46055" spans="85:85" hidden="1" x14ac:dyDescent="0.25">
      <c r="CG46055" s="49"/>
    </row>
    <row r="46056" spans="85:85" hidden="1" x14ac:dyDescent="0.25">
      <c r="CG46056" s="49"/>
    </row>
    <row r="46057" spans="85:85" hidden="1" x14ac:dyDescent="0.25">
      <c r="CG46057" s="49"/>
    </row>
    <row r="46058" spans="85:85" hidden="1" x14ac:dyDescent="0.25">
      <c r="CG46058" s="49"/>
    </row>
    <row r="46059" spans="85:85" hidden="1" x14ac:dyDescent="0.25">
      <c r="CG46059" s="49"/>
    </row>
    <row r="46060" spans="85:85" hidden="1" x14ac:dyDescent="0.25">
      <c r="CG46060" s="49"/>
    </row>
    <row r="46061" spans="85:85" hidden="1" x14ac:dyDescent="0.25">
      <c r="CG46061" s="49"/>
    </row>
    <row r="46062" spans="85:85" hidden="1" x14ac:dyDescent="0.25">
      <c r="CG46062" s="49"/>
    </row>
    <row r="46063" spans="85:85" hidden="1" x14ac:dyDescent="0.25">
      <c r="CG46063" s="49"/>
    </row>
    <row r="46064" spans="85:85" hidden="1" x14ac:dyDescent="0.25">
      <c r="CG46064" s="49"/>
    </row>
    <row r="46065" spans="85:85" hidden="1" x14ac:dyDescent="0.25">
      <c r="CG46065" s="49"/>
    </row>
    <row r="46066" spans="85:85" hidden="1" x14ac:dyDescent="0.25">
      <c r="CG46066" s="49"/>
    </row>
    <row r="46067" spans="85:85" hidden="1" x14ac:dyDescent="0.25">
      <c r="CG46067" s="49"/>
    </row>
    <row r="46068" spans="85:85" hidden="1" x14ac:dyDescent="0.25">
      <c r="CG46068" s="49"/>
    </row>
    <row r="46069" spans="85:85" hidden="1" x14ac:dyDescent="0.25">
      <c r="CG46069" s="49"/>
    </row>
    <row r="46070" spans="85:85" hidden="1" x14ac:dyDescent="0.25">
      <c r="CG46070" s="49"/>
    </row>
    <row r="46071" spans="85:85" hidden="1" x14ac:dyDescent="0.25">
      <c r="CG46071" s="49"/>
    </row>
    <row r="46072" spans="85:85" hidden="1" x14ac:dyDescent="0.25">
      <c r="CG46072" s="49"/>
    </row>
    <row r="46073" spans="85:85" hidden="1" x14ac:dyDescent="0.25">
      <c r="CG46073" s="49"/>
    </row>
    <row r="46074" spans="85:85" hidden="1" x14ac:dyDescent="0.25">
      <c r="CG46074" s="49"/>
    </row>
    <row r="46075" spans="85:85" hidden="1" x14ac:dyDescent="0.25">
      <c r="CG46075" s="49"/>
    </row>
    <row r="46076" spans="85:85" hidden="1" x14ac:dyDescent="0.25">
      <c r="CG46076" s="49"/>
    </row>
    <row r="46077" spans="85:85" hidden="1" x14ac:dyDescent="0.25">
      <c r="CG46077" s="49"/>
    </row>
    <row r="46078" spans="85:85" hidden="1" x14ac:dyDescent="0.25">
      <c r="CG46078" s="49"/>
    </row>
    <row r="46079" spans="85:85" hidden="1" x14ac:dyDescent="0.25">
      <c r="CG46079" s="49"/>
    </row>
    <row r="46080" spans="85:85" hidden="1" x14ac:dyDescent="0.25">
      <c r="CG46080" s="49"/>
    </row>
    <row r="46081" spans="85:85" hidden="1" x14ac:dyDescent="0.25">
      <c r="CG46081" s="49"/>
    </row>
    <row r="46082" spans="85:85" hidden="1" x14ac:dyDescent="0.25">
      <c r="CG46082" s="49"/>
    </row>
    <row r="46083" spans="85:85" hidden="1" x14ac:dyDescent="0.25">
      <c r="CG46083" s="49"/>
    </row>
    <row r="46084" spans="85:85" hidden="1" x14ac:dyDescent="0.25">
      <c r="CG46084" s="49"/>
    </row>
    <row r="46085" spans="85:85" hidden="1" x14ac:dyDescent="0.25">
      <c r="CG46085" s="49"/>
    </row>
    <row r="46086" spans="85:85" hidden="1" x14ac:dyDescent="0.25">
      <c r="CG46086" s="49"/>
    </row>
    <row r="46087" spans="85:85" hidden="1" x14ac:dyDescent="0.25">
      <c r="CG46087" s="49"/>
    </row>
    <row r="46088" spans="85:85" hidden="1" x14ac:dyDescent="0.25">
      <c r="CG46088" s="49"/>
    </row>
    <row r="46089" spans="85:85" hidden="1" x14ac:dyDescent="0.25">
      <c r="CG46089" s="49"/>
    </row>
    <row r="46090" spans="85:85" hidden="1" x14ac:dyDescent="0.25">
      <c r="CG46090" s="49"/>
    </row>
    <row r="46091" spans="85:85" hidden="1" x14ac:dyDescent="0.25">
      <c r="CG46091" s="49"/>
    </row>
    <row r="46092" spans="85:85" hidden="1" x14ac:dyDescent="0.25">
      <c r="CG46092" s="49"/>
    </row>
    <row r="46093" spans="85:85" hidden="1" x14ac:dyDescent="0.25">
      <c r="CG46093" s="49"/>
    </row>
    <row r="46094" spans="85:85" hidden="1" x14ac:dyDescent="0.25">
      <c r="CG46094" s="49"/>
    </row>
    <row r="46095" spans="85:85" hidden="1" x14ac:dyDescent="0.25">
      <c r="CG46095" s="49"/>
    </row>
    <row r="46096" spans="85:85" hidden="1" x14ac:dyDescent="0.25">
      <c r="CG46096" s="49"/>
    </row>
    <row r="46097" spans="85:85" hidden="1" x14ac:dyDescent="0.25">
      <c r="CG46097" s="49"/>
    </row>
    <row r="46098" spans="85:85" hidden="1" x14ac:dyDescent="0.25">
      <c r="CG46098" s="49"/>
    </row>
    <row r="46099" spans="85:85" hidden="1" x14ac:dyDescent="0.25">
      <c r="CG46099" s="49"/>
    </row>
    <row r="46100" spans="85:85" hidden="1" x14ac:dyDescent="0.25">
      <c r="CG46100" s="49"/>
    </row>
    <row r="46101" spans="85:85" hidden="1" x14ac:dyDescent="0.25">
      <c r="CG46101" s="49"/>
    </row>
    <row r="46102" spans="85:85" hidden="1" x14ac:dyDescent="0.25">
      <c r="CG46102" s="49"/>
    </row>
    <row r="46103" spans="85:85" hidden="1" x14ac:dyDescent="0.25">
      <c r="CG46103" s="49"/>
    </row>
    <row r="46104" spans="85:85" hidden="1" x14ac:dyDescent="0.25">
      <c r="CG46104" s="49"/>
    </row>
    <row r="46105" spans="85:85" hidden="1" x14ac:dyDescent="0.25">
      <c r="CG46105" s="49"/>
    </row>
    <row r="46106" spans="85:85" hidden="1" x14ac:dyDescent="0.25">
      <c r="CG46106" s="49"/>
    </row>
    <row r="46107" spans="85:85" hidden="1" x14ac:dyDescent="0.25">
      <c r="CG46107" s="49"/>
    </row>
    <row r="46108" spans="85:85" hidden="1" x14ac:dyDescent="0.25">
      <c r="CG46108" s="49"/>
    </row>
    <row r="46109" spans="85:85" hidden="1" x14ac:dyDescent="0.25">
      <c r="CG46109" s="49"/>
    </row>
    <row r="46110" spans="85:85" hidden="1" x14ac:dyDescent="0.25">
      <c r="CG46110" s="49"/>
    </row>
    <row r="46111" spans="85:85" hidden="1" x14ac:dyDescent="0.25">
      <c r="CG46111" s="49"/>
    </row>
    <row r="46112" spans="85:85" hidden="1" x14ac:dyDescent="0.25">
      <c r="CG46112" s="49"/>
    </row>
    <row r="46113" spans="85:85" hidden="1" x14ac:dyDescent="0.25">
      <c r="CG46113" s="49"/>
    </row>
    <row r="46114" spans="85:85" hidden="1" x14ac:dyDescent="0.25">
      <c r="CG46114" s="49"/>
    </row>
    <row r="46115" spans="85:85" hidden="1" x14ac:dyDescent="0.25">
      <c r="CG46115" s="49"/>
    </row>
    <row r="46116" spans="85:85" hidden="1" x14ac:dyDescent="0.25">
      <c r="CG46116" s="49"/>
    </row>
    <row r="46117" spans="85:85" hidden="1" x14ac:dyDescent="0.25">
      <c r="CG46117" s="49"/>
    </row>
    <row r="46118" spans="85:85" hidden="1" x14ac:dyDescent="0.25">
      <c r="CG46118" s="49"/>
    </row>
    <row r="46119" spans="85:85" hidden="1" x14ac:dyDescent="0.25">
      <c r="CG46119" s="49"/>
    </row>
    <row r="46120" spans="85:85" hidden="1" x14ac:dyDescent="0.25">
      <c r="CG46120" s="49"/>
    </row>
    <row r="46121" spans="85:85" hidden="1" x14ac:dyDescent="0.25">
      <c r="CG46121" s="49"/>
    </row>
    <row r="46122" spans="85:85" hidden="1" x14ac:dyDescent="0.25">
      <c r="CG46122" s="49"/>
    </row>
    <row r="46123" spans="85:85" hidden="1" x14ac:dyDescent="0.25">
      <c r="CG46123" s="49"/>
    </row>
    <row r="46124" spans="85:85" hidden="1" x14ac:dyDescent="0.25">
      <c r="CG46124" s="49"/>
    </row>
    <row r="46125" spans="85:85" hidden="1" x14ac:dyDescent="0.25">
      <c r="CG46125" s="49"/>
    </row>
    <row r="46126" spans="85:85" hidden="1" x14ac:dyDescent="0.25">
      <c r="CG46126" s="49"/>
    </row>
    <row r="46127" spans="85:85" hidden="1" x14ac:dyDescent="0.25">
      <c r="CG46127" s="49"/>
    </row>
    <row r="46128" spans="85:85" hidden="1" x14ac:dyDescent="0.25">
      <c r="CG46128" s="49"/>
    </row>
    <row r="46129" spans="85:85" hidden="1" x14ac:dyDescent="0.25">
      <c r="CG46129" s="49"/>
    </row>
    <row r="46130" spans="85:85" hidden="1" x14ac:dyDescent="0.25">
      <c r="CG46130" s="49"/>
    </row>
    <row r="46131" spans="85:85" hidden="1" x14ac:dyDescent="0.25">
      <c r="CG46131" s="49"/>
    </row>
    <row r="46132" spans="85:85" hidden="1" x14ac:dyDescent="0.25">
      <c r="CG46132" s="49"/>
    </row>
    <row r="46133" spans="85:85" hidden="1" x14ac:dyDescent="0.25">
      <c r="CG46133" s="49"/>
    </row>
    <row r="46134" spans="85:85" hidden="1" x14ac:dyDescent="0.25">
      <c r="CG46134" s="49"/>
    </row>
    <row r="46135" spans="85:85" hidden="1" x14ac:dyDescent="0.25">
      <c r="CG46135" s="49"/>
    </row>
    <row r="46136" spans="85:85" hidden="1" x14ac:dyDescent="0.25">
      <c r="CG46136" s="49"/>
    </row>
    <row r="46137" spans="85:85" hidden="1" x14ac:dyDescent="0.25">
      <c r="CG46137" s="49"/>
    </row>
    <row r="46138" spans="85:85" hidden="1" x14ac:dyDescent="0.25">
      <c r="CG46138" s="49"/>
    </row>
    <row r="46139" spans="85:85" hidden="1" x14ac:dyDescent="0.25">
      <c r="CG46139" s="49"/>
    </row>
    <row r="46140" spans="85:85" hidden="1" x14ac:dyDescent="0.25">
      <c r="CG46140" s="49"/>
    </row>
    <row r="46141" spans="85:85" hidden="1" x14ac:dyDescent="0.25">
      <c r="CG46141" s="49"/>
    </row>
    <row r="46142" spans="85:85" hidden="1" x14ac:dyDescent="0.25">
      <c r="CG46142" s="49"/>
    </row>
    <row r="46143" spans="85:85" hidden="1" x14ac:dyDescent="0.25">
      <c r="CG46143" s="49"/>
    </row>
    <row r="46144" spans="85:85" hidden="1" x14ac:dyDescent="0.25">
      <c r="CG46144" s="49"/>
    </row>
    <row r="46145" spans="85:85" hidden="1" x14ac:dyDescent="0.25">
      <c r="CG46145" s="49"/>
    </row>
    <row r="46146" spans="85:85" hidden="1" x14ac:dyDescent="0.25">
      <c r="CG46146" s="49"/>
    </row>
    <row r="46147" spans="85:85" hidden="1" x14ac:dyDescent="0.25">
      <c r="CG46147" s="49"/>
    </row>
    <row r="46148" spans="85:85" hidden="1" x14ac:dyDescent="0.25">
      <c r="CG46148" s="49"/>
    </row>
    <row r="46149" spans="85:85" hidden="1" x14ac:dyDescent="0.25">
      <c r="CG46149" s="49"/>
    </row>
    <row r="46150" spans="85:85" hidden="1" x14ac:dyDescent="0.25">
      <c r="CG46150" s="49"/>
    </row>
    <row r="46151" spans="85:85" hidden="1" x14ac:dyDescent="0.25">
      <c r="CG46151" s="49"/>
    </row>
    <row r="46152" spans="85:85" hidden="1" x14ac:dyDescent="0.25">
      <c r="CG46152" s="49"/>
    </row>
    <row r="46153" spans="85:85" hidden="1" x14ac:dyDescent="0.25">
      <c r="CG46153" s="49"/>
    </row>
    <row r="46154" spans="85:85" hidden="1" x14ac:dyDescent="0.25">
      <c r="CG46154" s="49"/>
    </row>
    <row r="46155" spans="85:85" hidden="1" x14ac:dyDescent="0.25">
      <c r="CG46155" s="49"/>
    </row>
    <row r="46156" spans="85:85" hidden="1" x14ac:dyDescent="0.25">
      <c r="CG46156" s="49"/>
    </row>
    <row r="46157" spans="85:85" hidden="1" x14ac:dyDescent="0.25">
      <c r="CG46157" s="49"/>
    </row>
    <row r="46158" spans="85:85" hidden="1" x14ac:dyDescent="0.25">
      <c r="CG46158" s="49"/>
    </row>
    <row r="46159" spans="85:85" hidden="1" x14ac:dyDescent="0.25">
      <c r="CG46159" s="49"/>
    </row>
    <row r="46160" spans="85:85" hidden="1" x14ac:dyDescent="0.25">
      <c r="CG46160" s="49"/>
    </row>
    <row r="46161" spans="85:85" hidden="1" x14ac:dyDescent="0.25">
      <c r="CG46161" s="49"/>
    </row>
    <row r="46162" spans="85:85" hidden="1" x14ac:dyDescent="0.25">
      <c r="CG46162" s="49"/>
    </row>
    <row r="46163" spans="85:85" hidden="1" x14ac:dyDescent="0.25">
      <c r="CG46163" s="49"/>
    </row>
    <row r="46164" spans="85:85" hidden="1" x14ac:dyDescent="0.25">
      <c r="CG46164" s="49"/>
    </row>
    <row r="46165" spans="85:85" hidden="1" x14ac:dyDescent="0.25">
      <c r="CG46165" s="49"/>
    </row>
    <row r="46166" spans="85:85" hidden="1" x14ac:dyDescent="0.25">
      <c r="CG46166" s="49"/>
    </row>
    <row r="46167" spans="85:85" hidden="1" x14ac:dyDescent="0.25">
      <c r="CG46167" s="49"/>
    </row>
    <row r="46168" spans="85:85" hidden="1" x14ac:dyDescent="0.25">
      <c r="CG46168" s="49"/>
    </row>
    <row r="46169" spans="85:85" hidden="1" x14ac:dyDescent="0.25">
      <c r="CG46169" s="49"/>
    </row>
    <row r="46170" spans="85:85" hidden="1" x14ac:dyDescent="0.25">
      <c r="CG46170" s="49"/>
    </row>
    <row r="46171" spans="85:85" hidden="1" x14ac:dyDescent="0.25">
      <c r="CG46171" s="49"/>
    </row>
    <row r="46172" spans="85:85" hidden="1" x14ac:dyDescent="0.25">
      <c r="CG46172" s="49"/>
    </row>
    <row r="46173" spans="85:85" hidden="1" x14ac:dyDescent="0.25">
      <c r="CG46173" s="49"/>
    </row>
    <row r="46174" spans="85:85" hidden="1" x14ac:dyDescent="0.25">
      <c r="CG46174" s="49"/>
    </row>
    <row r="46175" spans="85:85" hidden="1" x14ac:dyDescent="0.25">
      <c r="CG46175" s="49"/>
    </row>
    <row r="46176" spans="85:85" hidden="1" x14ac:dyDescent="0.25">
      <c r="CG46176" s="49"/>
    </row>
    <row r="46177" spans="85:85" hidden="1" x14ac:dyDescent="0.25">
      <c r="CG46177" s="49"/>
    </row>
    <row r="46178" spans="85:85" hidden="1" x14ac:dyDescent="0.25">
      <c r="CG46178" s="49"/>
    </row>
    <row r="46179" spans="85:85" hidden="1" x14ac:dyDescent="0.25">
      <c r="CG46179" s="49"/>
    </row>
    <row r="46180" spans="85:85" hidden="1" x14ac:dyDescent="0.25">
      <c r="CG46180" s="49"/>
    </row>
    <row r="46181" spans="85:85" hidden="1" x14ac:dyDescent="0.25">
      <c r="CG46181" s="49"/>
    </row>
    <row r="46182" spans="85:85" hidden="1" x14ac:dyDescent="0.25">
      <c r="CG46182" s="49"/>
    </row>
    <row r="46183" spans="85:85" hidden="1" x14ac:dyDescent="0.25">
      <c r="CG46183" s="49"/>
    </row>
    <row r="46184" spans="85:85" hidden="1" x14ac:dyDescent="0.25">
      <c r="CG46184" s="49"/>
    </row>
    <row r="46185" spans="85:85" hidden="1" x14ac:dyDescent="0.25">
      <c r="CG46185" s="49"/>
    </row>
    <row r="46186" spans="85:85" hidden="1" x14ac:dyDescent="0.25">
      <c r="CG46186" s="49"/>
    </row>
    <row r="46187" spans="85:85" hidden="1" x14ac:dyDescent="0.25">
      <c r="CG46187" s="49"/>
    </row>
    <row r="46188" spans="85:85" hidden="1" x14ac:dyDescent="0.25">
      <c r="CG46188" s="49"/>
    </row>
    <row r="46189" spans="85:85" hidden="1" x14ac:dyDescent="0.25">
      <c r="CG46189" s="49"/>
    </row>
    <row r="46190" spans="85:85" hidden="1" x14ac:dyDescent="0.25">
      <c r="CG46190" s="49"/>
    </row>
    <row r="46191" spans="85:85" hidden="1" x14ac:dyDescent="0.25">
      <c r="CG46191" s="49"/>
    </row>
    <row r="46192" spans="85:85" hidden="1" x14ac:dyDescent="0.25">
      <c r="CG46192" s="49"/>
    </row>
    <row r="46193" spans="85:85" hidden="1" x14ac:dyDescent="0.25">
      <c r="CG46193" s="49"/>
    </row>
    <row r="46194" spans="85:85" hidden="1" x14ac:dyDescent="0.25">
      <c r="CG46194" s="49"/>
    </row>
    <row r="46195" spans="85:85" hidden="1" x14ac:dyDescent="0.25">
      <c r="CG46195" s="49"/>
    </row>
    <row r="46196" spans="85:85" hidden="1" x14ac:dyDescent="0.25">
      <c r="CG46196" s="49"/>
    </row>
    <row r="46197" spans="85:85" hidden="1" x14ac:dyDescent="0.25">
      <c r="CG46197" s="49"/>
    </row>
    <row r="46198" spans="85:85" hidden="1" x14ac:dyDescent="0.25">
      <c r="CG46198" s="49"/>
    </row>
    <row r="46199" spans="85:85" hidden="1" x14ac:dyDescent="0.25">
      <c r="CG46199" s="49"/>
    </row>
    <row r="46200" spans="85:85" hidden="1" x14ac:dyDescent="0.25">
      <c r="CG46200" s="49"/>
    </row>
    <row r="46201" spans="85:85" hidden="1" x14ac:dyDescent="0.25">
      <c r="CG46201" s="49"/>
    </row>
    <row r="46202" spans="85:85" hidden="1" x14ac:dyDescent="0.25">
      <c r="CG46202" s="49"/>
    </row>
    <row r="46203" spans="85:85" hidden="1" x14ac:dyDescent="0.25">
      <c r="CG46203" s="49"/>
    </row>
    <row r="46204" spans="85:85" hidden="1" x14ac:dyDescent="0.25">
      <c r="CG46204" s="49"/>
    </row>
    <row r="46205" spans="85:85" hidden="1" x14ac:dyDescent="0.25">
      <c r="CG46205" s="49"/>
    </row>
    <row r="46206" spans="85:85" hidden="1" x14ac:dyDescent="0.25">
      <c r="CG46206" s="49"/>
    </row>
    <row r="46207" spans="85:85" hidden="1" x14ac:dyDescent="0.25">
      <c r="CG46207" s="49"/>
    </row>
    <row r="46208" spans="85:85" hidden="1" x14ac:dyDescent="0.25">
      <c r="CG46208" s="49"/>
    </row>
    <row r="46209" spans="85:85" hidden="1" x14ac:dyDescent="0.25">
      <c r="CG46209" s="49"/>
    </row>
    <row r="46210" spans="85:85" hidden="1" x14ac:dyDescent="0.25">
      <c r="CG46210" s="49"/>
    </row>
    <row r="46211" spans="85:85" hidden="1" x14ac:dyDescent="0.25">
      <c r="CG46211" s="49"/>
    </row>
    <row r="46212" spans="85:85" hidden="1" x14ac:dyDescent="0.25">
      <c r="CG46212" s="49"/>
    </row>
    <row r="46213" spans="85:85" hidden="1" x14ac:dyDescent="0.25">
      <c r="CG46213" s="49"/>
    </row>
    <row r="46214" spans="85:85" hidden="1" x14ac:dyDescent="0.25">
      <c r="CG46214" s="49"/>
    </row>
    <row r="46215" spans="85:85" hidden="1" x14ac:dyDescent="0.25">
      <c r="CG46215" s="49"/>
    </row>
    <row r="46216" spans="85:85" hidden="1" x14ac:dyDescent="0.25">
      <c r="CG46216" s="49"/>
    </row>
    <row r="46217" spans="85:85" hidden="1" x14ac:dyDescent="0.25">
      <c r="CG46217" s="49"/>
    </row>
    <row r="46218" spans="85:85" hidden="1" x14ac:dyDescent="0.25">
      <c r="CG46218" s="49"/>
    </row>
    <row r="46219" spans="85:85" hidden="1" x14ac:dyDescent="0.25">
      <c r="CG46219" s="49"/>
    </row>
    <row r="46220" spans="85:85" hidden="1" x14ac:dyDescent="0.25">
      <c r="CG46220" s="49"/>
    </row>
    <row r="46221" spans="85:85" hidden="1" x14ac:dyDescent="0.25">
      <c r="CG46221" s="49"/>
    </row>
    <row r="46222" spans="85:85" hidden="1" x14ac:dyDescent="0.25">
      <c r="CG46222" s="49"/>
    </row>
    <row r="46223" spans="85:85" hidden="1" x14ac:dyDescent="0.25">
      <c r="CG46223" s="49"/>
    </row>
    <row r="46224" spans="85:85" hidden="1" x14ac:dyDescent="0.25">
      <c r="CG46224" s="49"/>
    </row>
    <row r="46225" spans="85:85" hidden="1" x14ac:dyDescent="0.25">
      <c r="CG46225" s="49"/>
    </row>
    <row r="46226" spans="85:85" hidden="1" x14ac:dyDescent="0.25">
      <c r="CG46226" s="49"/>
    </row>
    <row r="46227" spans="85:85" hidden="1" x14ac:dyDescent="0.25">
      <c r="CG46227" s="49"/>
    </row>
    <row r="46228" spans="85:85" hidden="1" x14ac:dyDescent="0.25">
      <c r="CG46228" s="49"/>
    </row>
    <row r="46229" spans="85:85" hidden="1" x14ac:dyDescent="0.25">
      <c r="CG46229" s="49"/>
    </row>
    <row r="46230" spans="85:85" hidden="1" x14ac:dyDescent="0.25">
      <c r="CG46230" s="49"/>
    </row>
    <row r="46231" spans="85:85" hidden="1" x14ac:dyDescent="0.25">
      <c r="CG46231" s="49"/>
    </row>
    <row r="46232" spans="85:85" hidden="1" x14ac:dyDescent="0.25">
      <c r="CG46232" s="49"/>
    </row>
    <row r="46233" spans="85:85" hidden="1" x14ac:dyDescent="0.25">
      <c r="CG46233" s="49"/>
    </row>
    <row r="46234" spans="85:85" hidden="1" x14ac:dyDescent="0.25">
      <c r="CG46234" s="49"/>
    </row>
    <row r="46235" spans="85:85" hidden="1" x14ac:dyDescent="0.25">
      <c r="CG46235" s="49"/>
    </row>
    <row r="46236" spans="85:85" hidden="1" x14ac:dyDescent="0.25">
      <c r="CG46236" s="49"/>
    </row>
    <row r="46237" spans="85:85" hidden="1" x14ac:dyDescent="0.25">
      <c r="CG46237" s="49"/>
    </row>
    <row r="46238" spans="85:85" hidden="1" x14ac:dyDescent="0.25">
      <c r="CG46238" s="49"/>
    </row>
    <row r="46239" spans="85:85" hidden="1" x14ac:dyDescent="0.25">
      <c r="CG46239" s="49"/>
    </row>
    <row r="46240" spans="85:85" hidden="1" x14ac:dyDescent="0.25">
      <c r="CG46240" s="49"/>
    </row>
    <row r="46241" spans="85:85" hidden="1" x14ac:dyDescent="0.25">
      <c r="CG46241" s="49"/>
    </row>
    <row r="46242" spans="85:85" hidden="1" x14ac:dyDescent="0.25">
      <c r="CG46242" s="49"/>
    </row>
    <row r="46243" spans="85:85" hidden="1" x14ac:dyDescent="0.25">
      <c r="CG46243" s="49"/>
    </row>
    <row r="46244" spans="85:85" hidden="1" x14ac:dyDescent="0.25">
      <c r="CG46244" s="49"/>
    </row>
    <row r="46245" spans="85:85" hidden="1" x14ac:dyDescent="0.25">
      <c r="CG46245" s="49"/>
    </row>
    <row r="46246" spans="85:85" hidden="1" x14ac:dyDescent="0.25">
      <c r="CG46246" s="49"/>
    </row>
    <row r="46247" spans="85:85" hidden="1" x14ac:dyDescent="0.25">
      <c r="CG46247" s="49"/>
    </row>
    <row r="46248" spans="85:85" hidden="1" x14ac:dyDescent="0.25">
      <c r="CG46248" s="49"/>
    </row>
    <row r="46249" spans="85:85" hidden="1" x14ac:dyDescent="0.25">
      <c r="CG46249" s="49"/>
    </row>
    <row r="46250" spans="85:85" hidden="1" x14ac:dyDescent="0.25">
      <c r="CG46250" s="49"/>
    </row>
    <row r="46251" spans="85:85" hidden="1" x14ac:dyDescent="0.25">
      <c r="CG46251" s="49"/>
    </row>
    <row r="46252" spans="85:85" hidden="1" x14ac:dyDescent="0.25">
      <c r="CG46252" s="49"/>
    </row>
    <row r="46253" spans="85:85" hidden="1" x14ac:dyDescent="0.25">
      <c r="CG46253" s="49"/>
    </row>
    <row r="46254" spans="85:85" hidden="1" x14ac:dyDescent="0.25">
      <c r="CG46254" s="49"/>
    </row>
    <row r="46255" spans="85:85" hidden="1" x14ac:dyDescent="0.25">
      <c r="CG46255" s="49"/>
    </row>
    <row r="46256" spans="85:85" hidden="1" x14ac:dyDescent="0.25">
      <c r="CG46256" s="49"/>
    </row>
    <row r="46257" spans="85:85" hidden="1" x14ac:dyDescent="0.25">
      <c r="CG46257" s="49"/>
    </row>
    <row r="46258" spans="85:85" hidden="1" x14ac:dyDescent="0.25">
      <c r="CG46258" s="49"/>
    </row>
    <row r="46259" spans="85:85" hidden="1" x14ac:dyDescent="0.25">
      <c r="CG46259" s="49"/>
    </row>
    <row r="46260" spans="85:85" hidden="1" x14ac:dyDescent="0.25">
      <c r="CG46260" s="49"/>
    </row>
    <row r="46261" spans="85:85" hidden="1" x14ac:dyDescent="0.25">
      <c r="CG46261" s="49"/>
    </row>
    <row r="46262" spans="85:85" hidden="1" x14ac:dyDescent="0.25">
      <c r="CG46262" s="49"/>
    </row>
    <row r="46263" spans="85:85" hidden="1" x14ac:dyDescent="0.25">
      <c r="CG46263" s="49"/>
    </row>
    <row r="46264" spans="85:85" hidden="1" x14ac:dyDescent="0.25">
      <c r="CG46264" s="49"/>
    </row>
    <row r="46265" spans="85:85" hidden="1" x14ac:dyDescent="0.25">
      <c r="CG46265" s="49"/>
    </row>
    <row r="46266" spans="85:85" hidden="1" x14ac:dyDescent="0.25">
      <c r="CG46266" s="49"/>
    </row>
    <row r="46267" spans="85:85" hidden="1" x14ac:dyDescent="0.25">
      <c r="CG46267" s="49"/>
    </row>
    <row r="46268" spans="85:85" hidden="1" x14ac:dyDescent="0.25">
      <c r="CG46268" s="49"/>
    </row>
    <row r="46269" spans="85:85" hidden="1" x14ac:dyDescent="0.25">
      <c r="CG46269" s="49"/>
    </row>
    <row r="46270" spans="85:85" hidden="1" x14ac:dyDescent="0.25">
      <c r="CG46270" s="49"/>
    </row>
    <row r="46271" spans="85:85" hidden="1" x14ac:dyDescent="0.25">
      <c r="CG46271" s="49"/>
    </row>
    <row r="46272" spans="85:85" hidden="1" x14ac:dyDescent="0.25">
      <c r="CG46272" s="49"/>
    </row>
    <row r="46273" spans="85:85" hidden="1" x14ac:dyDescent="0.25">
      <c r="CG46273" s="49"/>
    </row>
    <row r="46274" spans="85:85" hidden="1" x14ac:dyDescent="0.25">
      <c r="CG46274" s="49"/>
    </row>
    <row r="46275" spans="85:85" hidden="1" x14ac:dyDescent="0.25">
      <c r="CG46275" s="49"/>
    </row>
    <row r="46276" spans="85:85" hidden="1" x14ac:dyDescent="0.25">
      <c r="CG46276" s="49"/>
    </row>
    <row r="46277" spans="85:85" hidden="1" x14ac:dyDescent="0.25">
      <c r="CG46277" s="49"/>
    </row>
    <row r="46278" spans="85:85" hidden="1" x14ac:dyDescent="0.25">
      <c r="CG46278" s="49"/>
    </row>
    <row r="46279" spans="85:85" hidden="1" x14ac:dyDescent="0.25">
      <c r="CG46279" s="49"/>
    </row>
    <row r="46280" spans="85:85" hidden="1" x14ac:dyDescent="0.25">
      <c r="CG46280" s="49"/>
    </row>
    <row r="46281" spans="85:85" hidden="1" x14ac:dyDescent="0.25">
      <c r="CG46281" s="49"/>
    </row>
    <row r="46282" spans="85:85" hidden="1" x14ac:dyDescent="0.25">
      <c r="CG46282" s="49"/>
    </row>
    <row r="46283" spans="85:85" hidden="1" x14ac:dyDescent="0.25">
      <c r="CG46283" s="49"/>
    </row>
    <row r="46284" spans="85:85" hidden="1" x14ac:dyDescent="0.25">
      <c r="CG46284" s="49"/>
    </row>
    <row r="46285" spans="85:85" hidden="1" x14ac:dyDescent="0.25">
      <c r="CG46285" s="49"/>
    </row>
    <row r="46286" spans="85:85" hidden="1" x14ac:dyDescent="0.25">
      <c r="CG46286" s="49"/>
    </row>
    <row r="46287" spans="85:85" hidden="1" x14ac:dyDescent="0.25">
      <c r="CG46287" s="49"/>
    </row>
    <row r="46288" spans="85:85" hidden="1" x14ac:dyDescent="0.25">
      <c r="CG46288" s="49"/>
    </row>
    <row r="46289" spans="85:85" hidden="1" x14ac:dyDescent="0.25">
      <c r="CG46289" s="49"/>
    </row>
    <row r="46290" spans="85:85" hidden="1" x14ac:dyDescent="0.25">
      <c r="CG46290" s="49"/>
    </row>
    <row r="46291" spans="85:85" hidden="1" x14ac:dyDescent="0.25">
      <c r="CG46291" s="49"/>
    </row>
    <row r="46292" spans="85:85" hidden="1" x14ac:dyDescent="0.25">
      <c r="CG46292" s="49"/>
    </row>
    <row r="46293" spans="85:85" hidden="1" x14ac:dyDescent="0.25">
      <c r="CG46293" s="49"/>
    </row>
    <row r="46294" spans="85:85" hidden="1" x14ac:dyDescent="0.25">
      <c r="CG46294" s="49"/>
    </row>
    <row r="46295" spans="85:85" hidden="1" x14ac:dyDescent="0.25">
      <c r="CG46295" s="49"/>
    </row>
    <row r="46296" spans="85:85" hidden="1" x14ac:dyDescent="0.25">
      <c r="CG46296" s="49"/>
    </row>
    <row r="46297" spans="85:85" hidden="1" x14ac:dyDescent="0.25">
      <c r="CG46297" s="49"/>
    </row>
    <row r="46298" spans="85:85" hidden="1" x14ac:dyDescent="0.25">
      <c r="CG46298" s="49"/>
    </row>
    <row r="46299" spans="85:85" hidden="1" x14ac:dyDescent="0.25">
      <c r="CG46299" s="49"/>
    </row>
    <row r="46300" spans="85:85" hidden="1" x14ac:dyDescent="0.25">
      <c r="CG46300" s="49"/>
    </row>
    <row r="46301" spans="85:85" hidden="1" x14ac:dyDescent="0.25">
      <c r="CG46301" s="49"/>
    </row>
    <row r="46302" spans="85:85" hidden="1" x14ac:dyDescent="0.25">
      <c r="CG46302" s="49"/>
    </row>
    <row r="46303" spans="85:85" hidden="1" x14ac:dyDescent="0.25">
      <c r="CG46303" s="49"/>
    </row>
    <row r="46304" spans="85:85" hidden="1" x14ac:dyDescent="0.25">
      <c r="CG46304" s="49"/>
    </row>
    <row r="46305" spans="85:85" hidden="1" x14ac:dyDescent="0.25">
      <c r="CG46305" s="49"/>
    </row>
    <row r="46306" spans="85:85" hidden="1" x14ac:dyDescent="0.25">
      <c r="CG46306" s="49"/>
    </row>
    <row r="46307" spans="85:85" hidden="1" x14ac:dyDescent="0.25">
      <c r="CG46307" s="49"/>
    </row>
    <row r="46308" spans="85:85" hidden="1" x14ac:dyDescent="0.25">
      <c r="CG46308" s="49"/>
    </row>
    <row r="46309" spans="85:85" hidden="1" x14ac:dyDescent="0.25">
      <c r="CG46309" s="49"/>
    </row>
    <row r="46310" spans="85:85" hidden="1" x14ac:dyDescent="0.25">
      <c r="CG46310" s="49"/>
    </row>
    <row r="46311" spans="85:85" hidden="1" x14ac:dyDescent="0.25">
      <c r="CG46311" s="49"/>
    </row>
    <row r="46312" spans="85:85" hidden="1" x14ac:dyDescent="0.25">
      <c r="CG46312" s="49"/>
    </row>
    <row r="46313" spans="85:85" hidden="1" x14ac:dyDescent="0.25">
      <c r="CG46313" s="49"/>
    </row>
    <row r="46314" spans="85:85" hidden="1" x14ac:dyDescent="0.25">
      <c r="CG46314" s="49"/>
    </row>
    <row r="46315" spans="85:85" hidden="1" x14ac:dyDescent="0.25">
      <c r="CG46315" s="49"/>
    </row>
    <row r="46316" spans="85:85" hidden="1" x14ac:dyDescent="0.25">
      <c r="CG46316" s="49"/>
    </row>
    <row r="46317" spans="85:85" hidden="1" x14ac:dyDescent="0.25">
      <c r="CG46317" s="49"/>
    </row>
    <row r="46318" spans="85:85" hidden="1" x14ac:dyDescent="0.25">
      <c r="CG46318" s="49"/>
    </row>
    <row r="46319" spans="85:85" hidden="1" x14ac:dyDescent="0.25">
      <c r="CG46319" s="49"/>
    </row>
    <row r="46320" spans="85:85" hidden="1" x14ac:dyDescent="0.25">
      <c r="CG46320" s="49"/>
    </row>
    <row r="46321" spans="85:85" hidden="1" x14ac:dyDescent="0.25">
      <c r="CG46321" s="49"/>
    </row>
    <row r="46322" spans="85:85" hidden="1" x14ac:dyDescent="0.25">
      <c r="CG46322" s="49"/>
    </row>
    <row r="46323" spans="85:85" hidden="1" x14ac:dyDescent="0.25">
      <c r="CG46323" s="49"/>
    </row>
    <row r="46324" spans="85:85" hidden="1" x14ac:dyDescent="0.25">
      <c r="CG46324" s="49"/>
    </row>
    <row r="46325" spans="85:85" hidden="1" x14ac:dyDescent="0.25">
      <c r="CG46325" s="49"/>
    </row>
    <row r="46326" spans="85:85" hidden="1" x14ac:dyDescent="0.25">
      <c r="CG46326" s="49"/>
    </row>
    <row r="46327" spans="85:85" hidden="1" x14ac:dyDescent="0.25">
      <c r="CG46327" s="49"/>
    </row>
    <row r="46328" spans="85:85" hidden="1" x14ac:dyDescent="0.25">
      <c r="CG46328" s="49"/>
    </row>
    <row r="46329" spans="85:85" hidden="1" x14ac:dyDescent="0.25">
      <c r="CG46329" s="49"/>
    </row>
    <row r="46330" spans="85:85" hidden="1" x14ac:dyDescent="0.25">
      <c r="CG46330" s="49"/>
    </row>
    <row r="46331" spans="85:85" hidden="1" x14ac:dyDescent="0.25">
      <c r="CG46331" s="49"/>
    </row>
    <row r="46332" spans="85:85" hidden="1" x14ac:dyDescent="0.25">
      <c r="CG46332" s="49"/>
    </row>
    <row r="46333" spans="85:85" hidden="1" x14ac:dyDescent="0.25">
      <c r="CG46333" s="49"/>
    </row>
    <row r="46334" spans="85:85" hidden="1" x14ac:dyDescent="0.25">
      <c r="CG46334" s="49"/>
    </row>
    <row r="46335" spans="85:85" hidden="1" x14ac:dyDescent="0.25">
      <c r="CG46335" s="49"/>
    </row>
    <row r="46336" spans="85:85" hidden="1" x14ac:dyDescent="0.25">
      <c r="CG46336" s="49"/>
    </row>
    <row r="46337" spans="85:85" hidden="1" x14ac:dyDescent="0.25">
      <c r="CG46337" s="49"/>
    </row>
    <row r="46338" spans="85:85" hidden="1" x14ac:dyDescent="0.25">
      <c r="CG46338" s="49"/>
    </row>
    <row r="46339" spans="85:85" hidden="1" x14ac:dyDescent="0.25">
      <c r="CG46339" s="49"/>
    </row>
    <row r="46340" spans="85:85" hidden="1" x14ac:dyDescent="0.25">
      <c r="CG46340" s="49"/>
    </row>
    <row r="46341" spans="85:85" hidden="1" x14ac:dyDescent="0.25">
      <c r="CG46341" s="49"/>
    </row>
    <row r="46342" spans="85:85" hidden="1" x14ac:dyDescent="0.25">
      <c r="CG46342" s="49"/>
    </row>
    <row r="46343" spans="85:85" hidden="1" x14ac:dyDescent="0.25">
      <c r="CG46343" s="49"/>
    </row>
    <row r="46344" spans="85:85" hidden="1" x14ac:dyDescent="0.25">
      <c r="CG46344" s="49"/>
    </row>
    <row r="46345" spans="85:85" hidden="1" x14ac:dyDescent="0.25">
      <c r="CG46345" s="49"/>
    </row>
    <row r="46346" spans="85:85" hidden="1" x14ac:dyDescent="0.25">
      <c r="CG46346" s="49"/>
    </row>
    <row r="46347" spans="85:85" hidden="1" x14ac:dyDescent="0.25">
      <c r="CG46347" s="49"/>
    </row>
    <row r="46348" spans="85:85" hidden="1" x14ac:dyDescent="0.25">
      <c r="CG46348" s="49"/>
    </row>
    <row r="46349" spans="85:85" hidden="1" x14ac:dyDescent="0.25">
      <c r="CG46349" s="49"/>
    </row>
    <row r="46350" spans="85:85" hidden="1" x14ac:dyDescent="0.25">
      <c r="CG46350" s="49"/>
    </row>
    <row r="46351" spans="85:85" hidden="1" x14ac:dyDescent="0.25">
      <c r="CG46351" s="49"/>
    </row>
    <row r="46352" spans="85:85" hidden="1" x14ac:dyDescent="0.25">
      <c r="CG46352" s="49"/>
    </row>
    <row r="46353" spans="85:85" hidden="1" x14ac:dyDescent="0.25">
      <c r="CG46353" s="49"/>
    </row>
    <row r="46354" spans="85:85" hidden="1" x14ac:dyDescent="0.25">
      <c r="CG46354" s="49"/>
    </row>
    <row r="46355" spans="85:85" hidden="1" x14ac:dyDescent="0.25">
      <c r="CG46355" s="49"/>
    </row>
    <row r="46356" spans="85:85" hidden="1" x14ac:dyDescent="0.25">
      <c r="CG46356" s="49"/>
    </row>
    <row r="46357" spans="85:85" hidden="1" x14ac:dyDescent="0.25">
      <c r="CG46357" s="49"/>
    </row>
    <row r="46358" spans="85:85" hidden="1" x14ac:dyDescent="0.25">
      <c r="CG46358" s="49"/>
    </row>
    <row r="46359" spans="85:85" hidden="1" x14ac:dyDescent="0.25">
      <c r="CG46359" s="49"/>
    </row>
    <row r="46360" spans="85:85" hidden="1" x14ac:dyDescent="0.25">
      <c r="CG46360" s="49"/>
    </row>
    <row r="46361" spans="85:85" hidden="1" x14ac:dyDescent="0.25">
      <c r="CG46361" s="49"/>
    </row>
    <row r="46362" spans="85:85" hidden="1" x14ac:dyDescent="0.25">
      <c r="CG46362" s="49"/>
    </row>
    <row r="46363" spans="85:85" hidden="1" x14ac:dyDescent="0.25">
      <c r="CG46363" s="49"/>
    </row>
    <row r="46364" spans="85:85" hidden="1" x14ac:dyDescent="0.25">
      <c r="CG46364" s="49"/>
    </row>
    <row r="46365" spans="85:85" hidden="1" x14ac:dyDescent="0.25">
      <c r="CG46365" s="49"/>
    </row>
    <row r="46366" spans="85:85" hidden="1" x14ac:dyDescent="0.25">
      <c r="CG46366" s="49"/>
    </row>
    <row r="46367" spans="85:85" hidden="1" x14ac:dyDescent="0.25">
      <c r="CG46367" s="49"/>
    </row>
    <row r="46368" spans="85:85" hidden="1" x14ac:dyDescent="0.25">
      <c r="CG46368" s="49"/>
    </row>
    <row r="46369" spans="85:85" hidden="1" x14ac:dyDescent="0.25">
      <c r="CG46369" s="49"/>
    </row>
    <row r="46370" spans="85:85" hidden="1" x14ac:dyDescent="0.25">
      <c r="CG46370" s="49"/>
    </row>
    <row r="46371" spans="85:85" hidden="1" x14ac:dyDescent="0.25">
      <c r="CG46371" s="49"/>
    </row>
    <row r="46372" spans="85:85" hidden="1" x14ac:dyDescent="0.25">
      <c r="CG46372" s="49"/>
    </row>
    <row r="46373" spans="85:85" hidden="1" x14ac:dyDescent="0.25">
      <c r="CG46373" s="49"/>
    </row>
    <row r="46374" spans="85:85" hidden="1" x14ac:dyDescent="0.25">
      <c r="CG46374" s="49"/>
    </row>
    <row r="46375" spans="85:85" hidden="1" x14ac:dyDescent="0.25">
      <c r="CG46375" s="49"/>
    </row>
    <row r="46376" spans="85:85" hidden="1" x14ac:dyDescent="0.25">
      <c r="CG46376" s="49"/>
    </row>
    <row r="46377" spans="85:85" hidden="1" x14ac:dyDescent="0.25">
      <c r="CG46377" s="49"/>
    </row>
    <row r="46378" spans="85:85" hidden="1" x14ac:dyDescent="0.25">
      <c r="CG46378" s="49"/>
    </row>
    <row r="46379" spans="85:85" hidden="1" x14ac:dyDescent="0.25">
      <c r="CG46379" s="49"/>
    </row>
    <row r="46380" spans="85:85" hidden="1" x14ac:dyDescent="0.25">
      <c r="CG46380" s="49"/>
    </row>
    <row r="46381" spans="85:85" hidden="1" x14ac:dyDescent="0.25">
      <c r="CG46381" s="49"/>
    </row>
    <row r="46382" spans="85:85" hidden="1" x14ac:dyDescent="0.25">
      <c r="CG46382" s="49"/>
    </row>
    <row r="46383" spans="85:85" hidden="1" x14ac:dyDescent="0.25">
      <c r="CG46383" s="49"/>
    </row>
    <row r="46384" spans="85:85" hidden="1" x14ac:dyDescent="0.25">
      <c r="CG46384" s="49"/>
    </row>
    <row r="46385" spans="85:85" hidden="1" x14ac:dyDescent="0.25">
      <c r="CG46385" s="49"/>
    </row>
    <row r="46386" spans="85:85" hidden="1" x14ac:dyDescent="0.25">
      <c r="CG46386" s="49"/>
    </row>
    <row r="46387" spans="85:85" hidden="1" x14ac:dyDescent="0.25">
      <c r="CG46387" s="49"/>
    </row>
    <row r="46388" spans="85:85" hidden="1" x14ac:dyDescent="0.25">
      <c r="CG46388" s="49"/>
    </row>
    <row r="46389" spans="85:85" hidden="1" x14ac:dyDescent="0.25">
      <c r="CG46389" s="49"/>
    </row>
    <row r="46390" spans="85:85" hidden="1" x14ac:dyDescent="0.25">
      <c r="CG46390" s="49"/>
    </row>
    <row r="46391" spans="85:85" hidden="1" x14ac:dyDescent="0.25">
      <c r="CG46391" s="49"/>
    </row>
    <row r="46392" spans="85:85" hidden="1" x14ac:dyDescent="0.25">
      <c r="CG46392" s="49"/>
    </row>
    <row r="46393" spans="85:85" hidden="1" x14ac:dyDescent="0.25">
      <c r="CG46393" s="49"/>
    </row>
    <row r="46394" spans="85:85" hidden="1" x14ac:dyDescent="0.25">
      <c r="CG46394" s="49"/>
    </row>
    <row r="46395" spans="85:85" hidden="1" x14ac:dyDescent="0.25">
      <c r="CG46395" s="49"/>
    </row>
    <row r="46396" spans="85:85" hidden="1" x14ac:dyDescent="0.25">
      <c r="CG46396" s="49"/>
    </row>
    <row r="46397" spans="85:85" hidden="1" x14ac:dyDescent="0.25">
      <c r="CG46397" s="49"/>
    </row>
    <row r="46398" spans="85:85" hidden="1" x14ac:dyDescent="0.25">
      <c r="CG46398" s="49"/>
    </row>
    <row r="46399" spans="85:85" hidden="1" x14ac:dyDescent="0.25">
      <c r="CG46399" s="49"/>
    </row>
    <row r="46400" spans="85:85" hidden="1" x14ac:dyDescent="0.25">
      <c r="CG46400" s="49"/>
    </row>
    <row r="46401" spans="85:85" hidden="1" x14ac:dyDescent="0.25">
      <c r="CG46401" s="49"/>
    </row>
    <row r="46402" spans="85:85" hidden="1" x14ac:dyDescent="0.25">
      <c r="CG46402" s="49"/>
    </row>
    <row r="46403" spans="85:85" hidden="1" x14ac:dyDescent="0.25">
      <c r="CG46403" s="49"/>
    </row>
    <row r="46404" spans="85:85" hidden="1" x14ac:dyDescent="0.25">
      <c r="CG46404" s="49"/>
    </row>
    <row r="46405" spans="85:85" hidden="1" x14ac:dyDescent="0.25">
      <c r="CG46405" s="49"/>
    </row>
    <row r="46406" spans="85:85" hidden="1" x14ac:dyDescent="0.25">
      <c r="CG46406" s="49"/>
    </row>
    <row r="46407" spans="85:85" hidden="1" x14ac:dyDescent="0.25">
      <c r="CG46407" s="49"/>
    </row>
    <row r="46408" spans="85:85" hidden="1" x14ac:dyDescent="0.25">
      <c r="CG46408" s="49"/>
    </row>
    <row r="46409" spans="85:85" hidden="1" x14ac:dyDescent="0.25">
      <c r="CG46409" s="49"/>
    </row>
    <row r="46410" spans="85:85" hidden="1" x14ac:dyDescent="0.25">
      <c r="CG46410" s="49"/>
    </row>
    <row r="46411" spans="85:85" hidden="1" x14ac:dyDescent="0.25">
      <c r="CG46411" s="49"/>
    </row>
    <row r="46412" spans="85:85" hidden="1" x14ac:dyDescent="0.25">
      <c r="CG46412" s="49"/>
    </row>
    <row r="46413" spans="85:85" hidden="1" x14ac:dyDescent="0.25">
      <c r="CG46413" s="49"/>
    </row>
    <row r="46414" spans="85:85" hidden="1" x14ac:dyDescent="0.25">
      <c r="CG46414" s="49"/>
    </row>
    <row r="46415" spans="85:85" hidden="1" x14ac:dyDescent="0.25">
      <c r="CG46415" s="49"/>
    </row>
    <row r="46416" spans="85:85" hidden="1" x14ac:dyDescent="0.25">
      <c r="CG46416" s="49"/>
    </row>
    <row r="46417" spans="85:85" hidden="1" x14ac:dyDescent="0.25">
      <c r="CG46417" s="49"/>
    </row>
    <row r="46418" spans="85:85" hidden="1" x14ac:dyDescent="0.25">
      <c r="CG46418" s="49"/>
    </row>
    <row r="46419" spans="85:85" hidden="1" x14ac:dyDescent="0.25">
      <c r="CG46419" s="49"/>
    </row>
    <row r="46420" spans="85:85" hidden="1" x14ac:dyDescent="0.25">
      <c r="CG46420" s="49"/>
    </row>
    <row r="46421" spans="85:85" hidden="1" x14ac:dyDescent="0.25">
      <c r="CG46421" s="49"/>
    </row>
    <row r="46422" spans="85:85" hidden="1" x14ac:dyDescent="0.25">
      <c r="CG46422" s="49"/>
    </row>
    <row r="46423" spans="85:85" hidden="1" x14ac:dyDescent="0.25">
      <c r="CG46423" s="49"/>
    </row>
    <row r="46424" spans="85:85" hidden="1" x14ac:dyDescent="0.25">
      <c r="CG46424" s="49"/>
    </row>
    <row r="46425" spans="85:85" hidden="1" x14ac:dyDescent="0.25">
      <c r="CG46425" s="49"/>
    </row>
    <row r="46426" spans="85:85" hidden="1" x14ac:dyDescent="0.25">
      <c r="CG46426" s="49"/>
    </row>
    <row r="46427" spans="85:85" hidden="1" x14ac:dyDescent="0.25">
      <c r="CG46427" s="49"/>
    </row>
    <row r="46428" spans="85:85" hidden="1" x14ac:dyDescent="0.25">
      <c r="CG46428" s="49"/>
    </row>
    <row r="46429" spans="85:85" hidden="1" x14ac:dyDescent="0.25">
      <c r="CG46429" s="49"/>
    </row>
    <row r="46430" spans="85:85" hidden="1" x14ac:dyDescent="0.25">
      <c r="CG46430" s="49"/>
    </row>
    <row r="46431" spans="85:85" hidden="1" x14ac:dyDescent="0.25">
      <c r="CG46431" s="49"/>
    </row>
    <row r="46432" spans="85:85" hidden="1" x14ac:dyDescent="0.25">
      <c r="CG46432" s="49"/>
    </row>
    <row r="46433" spans="85:85" hidden="1" x14ac:dyDescent="0.25">
      <c r="CG46433" s="49"/>
    </row>
    <row r="46434" spans="85:85" hidden="1" x14ac:dyDescent="0.25">
      <c r="CG46434" s="49"/>
    </row>
    <row r="46435" spans="85:85" hidden="1" x14ac:dyDescent="0.25">
      <c r="CG46435" s="49"/>
    </row>
    <row r="46436" spans="85:85" hidden="1" x14ac:dyDescent="0.25">
      <c r="CG46436" s="49"/>
    </row>
    <row r="46437" spans="85:85" hidden="1" x14ac:dyDescent="0.25">
      <c r="CG46437" s="49"/>
    </row>
    <row r="46438" spans="85:85" hidden="1" x14ac:dyDescent="0.25">
      <c r="CG46438" s="49"/>
    </row>
    <row r="46439" spans="85:85" hidden="1" x14ac:dyDescent="0.25">
      <c r="CG46439" s="49"/>
    </row>
    <row r="46440" spans="85:85" hidden="1" x14ac:dyDescent="0.25">
      <c r="CG46440" s="49"/>
    </row>
    <row r="46441" spans="85:85" hidden="1" x14ac:dyDescent="0.25">
      <c r="CG46441" s="49"/>
    </row>
    <row r="46442" spans="85:85" hidden="1" x14ac:dyDescent="0.25">
      <c r="CG46442" s="49"/>
    </row>
    <row r="46443" spans="85:85" hidden="1" x14ac:dyDescent="0.25">
      <c r="CG46443" s="49"/>
    </row>
    <row r="46444" spans="85:85" hidden="1" x14ac:dyDescent="0.25">
      <c r="CG46444" s="49"/>
    </row>
    <row r="46445" spans="85:85" hidden="1" x14ac:dyDescent="0.25">
      <c r="CG46445" s="49"/>
    </row>
    <row r="46446" spans="85:85" hidden="1" x14ac:dyDescent="0.25">
      <c r="CG46446" s="49"/>
    </row>
    <row r="46447" spans="85:85" hidden="1" x14ac:dyDescent="0.25">
      <c r="CG46447" s="49"/>
    </row>
    <row r="46448" spans="85:85" hidden="1" x14ac:dyDescent="0.25">
      <c r="CG46448" s="49"/>
    </row>
    <row r="46449" spans="85:85" hidden="1" x14ac:dyDescent="0.25">
      <c r="CG46449" s="49"/>
    </row>
    <row r="46450" spans="85:85" hidden="1" x14ac:dyDescent="0.25">
      <c r="CG46450" s="49"/>
    </row>
    <row r="46451" spans="85:85" hidden="1" x14ac:dyDescent="0.25">
      <c r="CG46451" s="49"/>
    </row>
    <row r="46452" spans="85:85" hidden="1" x14ac:dyDescent="0.25">
      <c r="CG46452" s="49"/>
    </row>
    <row r="46453" spans="85:85" hidden="1" x14ac:dyDescent="0.25">
      <c r="CG46453" s="49"/>
    </row>
    <row r="46454" spans="85:85" hidden="1" x14ac:dyDescent="0.25">
      <c r="CG46454" s="49"/>
    </row>
    <row r="46455" spans="85:85" hidden="1" x14ac:dyDescent="0.25">
      <c r="CG46455" s="49"/>
    </row>
    <row r="46456" spans="85:85" hidden="1" x14ac:dyDescent="0.25">
      <c r="CG46456" s="49"/>
    </row>
    <row r="46457" spans="85:85" hidden="1" x14ac:dyDescent="0.25">
      <c r="CG46457" s="49"/>
    </row>
    <row r="46458" spans="85:85" hidden="1" x14ac:dyDescent="0.25">
      <c r="CG46458" s="49"/>
    </row>
    <row r="46459" spans="85:85" hidden="1" x14ac:dyDescent="0.25">
      <c r="CG46459" s="49"/>
    </row>
    <row r="46460" spans="85:85" hidden="1" x14ac:dyDescent="0.25">
      <c r="CG46460" s="49"/>
    </row>
    <row r="46461" spans="85:85" hidden="1" x14ac:dyDescent="0.25">
      <c r="CG46461" s="49"/>
    </row>
    <row r="46462" spans="85:85" hidden="1" x14ac:dyDescent="0.25">
      <c r="CG46462" s="49"/>
    </row>
    <row r="46463" spans="85:85" hidden="1" x14ac:dyDescent="0.25">
      <c r="CG46463" s="49"/>
    </row>
    <row r="46464" spans="85:85" hidden="1" x14ac:dyDescent="0.25">
      <c r="CG46464" s="49"/>
    </row>
    <row r="46465" spans="85:85" hidden="1" x14ac:dyDescent="0.25">
      <c r="CG46465" s="49"/>
    </row>
    <row r="46466" spans="85:85" hidden="1" x14ac:dyDescent="0.25">
      <c r="CG46466" s="49"/>
    </row>
    <row r="46467" spans="85:85" hidden="1" x14ac:dyDescent="0.25">
      <c r="CG46467" s="49"/>
    </row>
    <row r="46468" spans="85:85" hidden="1" x14ac:dyDescent="0.25">
      <c r="CG46468" s="49"/>
    </row>
    <row r="46469" spans="85:85" hidden="1" x14ac:dyDescent="0.25">
      <c r="CG46469" s="49"/>
    </row>
    <row r="46470" spans="85:85" hidden="1" x14ac:dyDescent="0.25">
      <c r="CG46470" s="49"/>
    </row>
    <row r="46471" spans="85:85" hidden="1" x14ac:dyDescent="0.25">
      <c r="CG46471" s="49"/>
    </row>
    <row r="46472" spans="85:85" hidden="1" x14ac:dyDescent="0.25">
      <c r="CG46472" s="49"/>
    </row>
    <row r="46473" spans="85:85" hidden="1" x14ac:dyDescent="0.25">
      <c r="CG46473" s="49"/>
    </row>
    <row r="46474" spans="85:85" hidden="1" x14ac:dyDescent="0.25">
      <c r="CG46474" s="49"/>
    </row>
    <row r="46475" spans="85:85" hidden="1" x14ac:dyDescent="0.25">
      <c r="CG46475" s="49"/>
    </row>
    <row r="46476" spans="85:85" hidden="1" x14ac:dyDescent="0.25">
      <c r="CG46476" s="49"/>
    </row>
    <row r="46477" spans="85:85" hidden="1" x14ac:dyDescent="0.25">
      <c r="CG46477" s="49"/>
    </row>
    <row r="46478" spans="85:85" hidden="1" x14ac:dyDescent="0.25">
      <c r="CG46478" s="49"/>
    </row>
    <row r="46479" spans="85:85" hidden="1" x14ac:dyDescent="0.25">
      <c r="CG46479" s="49"/>
    </row>
    <row r="46480" spans="85:85" hidden="1" x14ac:dyDescent="0.25">
      <c r="CG46480" s="49"/>
    </row>
    <row r="46481" spans="85:85" hidden="1" x14ac:dyDescent="0.25">
      <c r="CG46481" s="49"/>
    </row>
    <row r="46482" spans="85:85" hidden="1" x14ac:dyDescent="0.25">
      <c r="CG46482" s="49"/>
    </row>
    <row r="46483" spans="85:85" hidden="1" x14ac:dyDescent="0.25">
      <c r="CG46483" s="49"/>
    </row>
    <row r="46484" spans="85:85" hidden="1" x14ac:dyDescent="0.25">
      <c r="CG46484" s="49"/>
    </row>
    <row r="46485" spans="85:85" hidden="1" x14ac:dyDescent="0.25">
      <c r="CG46485" s="49"/>
    </row>
    <row r="46486" spans="85:85" hidden="1" x14ac:dyDescent="0.25">
      <c r="CG46486" s="49"/>
    </row>
    <row r="46487" spans="85:85" hidden="1" x14ac:dyDescent="0.25">
      <c r="CG46487" s="49"/>
    </row>
    <row r="46488" spans="85:85" hidden="1" x14ac:dyDescent="0.25">
      <c r="CG46488" s="49"/>
    </row>
    <row r="46489" spans="85:85" hidden="1" x14ac:dyDescent="0.25">
      <c r="CG46489" s="49"/>
    </row>
    <row r="46490" spans="85:85" hidden="1" x14ac:dyDescent="0.25">
      <c r="CG46490" s="49"/>
    </row>
    <row r="46491" spans="85:85" hidden="1" x14ac:dyDescent="0.25">
      <c r="CG46491" s="49"/>
    </row>
    <row r="46492" spans="85:85" hidden="1" x14ac:dyDescent="0.25">
      <c r="CG46492" s="49"/>
    </row>
    <row r="46493" spans="85:85" hidden="1" x14ac:dyDescent="0.25">
      <c r="CG46493" s="49"/>
    </row>
    <row r="46494" spans="85:85" hidden="1" x14ac:dyDescent="0.25">
      <c r="CG46494" s="49"/>
    </row>
    <row r="46495" spans="85:85" hidden="1" x14ac:dyDescent="0.25">
      <c r="CG46495" s="49"/>
    </row>
    <row r="46496" spans="85:85" hidden="1" x14ac:dyDescent="0.25">
      <c r="CG46496" s="49"/>
    </row>
    <row r="46497" spans="85:85" hidden="1" x14ac:dyDescent="0.25">
      <c r="CG46497" s="49"/>
    </row>
    <row r="46498" spans="85:85" hidden="1" x14ac:dyDescent="0.25">
      <c r="CG46498" s="49"/>
    </row>
    <row r="46499" spans="85:85" hidden="1" x14ac:dyDescent="0.25">
      <c r="CG46499" s="49"/>
    </row>
    <row r="46500" spans="85:85" hidden="1" x14ac:dyDescent="0.25">
      <c r="CG46500" s="49"/>
    </row>
    <row r="46501" spans="85:85" hidden="1" x14ac:dyDescent="0.25">
      <c r="CG46501" s="49"/>
    </row>
    <row r="46502" spans="85:85" hidden="1" x14ac:dyDescent="0.25">
      <c r="CG46502" s="49"/>
    </row>
    <row r="46503" spans="85:85" hidden="1" x14ac:dyDescent="0.25">
      <c r="CG46503" s="49"/>
    </row>
    <row r="46504" spans="85:85" hidden="1" x14ac:dyDescent="0.25">
      <c r="CG46504" s="49"/>
    </row>
    <row r="46505" spans="85:85" hidden="1" x14ac:dyDescent="0.25">
      <c r="CG46505" s="49"/>
    </row>
    <row r="46506" spans="85:85" hidden="1" x14ac:dyDescent="0.25">
      <c r="CG46506" s="49"/>
    </row>
    <row r="46507" spans="85:85" hidden="1" x14ac:dyDescent="0.25">
      <c r="CG46507" s="49"/>
    </row>
    <row r="46508" spans="85:85" hidden="1" x14ac:dyDescent="0.25">
      <c r="CG46508" s="49"/>
    </row>
    <row r="46509" spans="85:85" hidden="1" x14ac:dyDescent="0.25">
      <c r="CG46509" s="49"/>
    </row>
    <row r="46510" spans="85:85" hidden="1" x14ac:dyDescent="0.25">
      <c r="CG46510" s="49"/>
    </row>
    <row r="46511" spans="85:85" hidden="1" x14ac:dyDescent="0.25">
      <c r="CG46511" s="49"/>
    </row>
    <row r="46512" spans="85:85" hidden="1" x14ac:dyDescent="0.25">
      <c r="CG46512" s="49"/>
    </row>
    <row r="46513" spans="85:85" hidden="1" x14ac:dyDescent="0.25">
      <c r="CG46513" s="49"/>
    </row>
    <row r="46514" spans="85:85" hidden="1" x14ac:dyDescent="0.25">
      <c r="CG46514" s="49"/>
    </row>
    <row r="46515" spans="85:85" hidden="1" x14ac:dyDescent="0.25">
      <c r="CG46515" s="49"/>
    </row>
    <row r="46516" spans="85:85" hidden="1" x14ac:dyDescent="0.25">
      <c r="CG46516" s="49"/>
    </row>
    <row r="46517" spans="85:85" hidden="1" x14ac:dyDescent="0.25">
      <c r="CG46517" s="49"/>
    </row>
    <row r="46518" spans="85:85" hidden="1" x14ac:dyDescent="0.25">
      <c r="CG46518" s="49"/>
    </row>
    <row r="46519" spans="85:85" hidden="1" x14ac:dyDescent="0.25">
      <c r="CG46519" s="49"/>
    </row>
    <row r="46520" spans="85:85" hidden="1" x14ac:dyDescent="0.25">
      <c r="CG46520" s="49"/>
    </row>
    <row r="46521" spans="85:85" hidden="1" x14ac:dyDescent="0.25">
      <c r="CG46521" s="49"/>
    </row>
    <row r="46522" spans="85:85" hidden="1" x14ac:dyDescent="0.25">
      <c r="CG46522" s="49"/>
    </row>
    <row r="46523" spans="85:85" hidden="1" x14ac:dyDescent="0.25">
      <c r="CG46523" s="49"/>
    </row>
    <row r="46524" spans="85:85" hidden="1" x14ac:dyDescent="0.25">
      <c r="CG46524" s="49"/>
    </row>
    <row r="46525" spans="85:85" hidden="1" x14ac:dyDescent="0.25">
      <c r="CG46525" s="49"/>
    </row>
    <row r="46526" spans="85:85" hidden="1" x14ac:dyDescent="0.25">
      <c r="CG46526" s="49"/>
    </row>
    <row r="46527" spans="85:85" hidden="1" x14ac:dyDescent="0.25">
      <c r="CG46527" s="49"/>
    </row>
    <row r="46528" spans="85:85" hidden="1" x14ac:dyDescent="0.25">
      <c r="CG46528" s="49"/>
    </row>
    <row r="46529" spans="85:85" hidden="1" x14ac:dyDescent="0.25">
      <c r="CG46529" s="49"/>
    </row>
    <row r="46530" spans="85:85" hidden="1" x14ac:dyDescent="0.25">
      <c r="CG46530" s="49"/>
    </row>
    <row r="46531" spans="85:85" hidden="1" x14ac:dyDescent="0.25">
      <c r="CG46531" s="49"/>
    </row>
    <row r="46532" spans="85:85" hidden="1" x14ac:dyDescent="0.25">
      <c r="CG46532" s="49"/>
    </row>
    <row r="46533" spans="85:85" hidden="1" x14ac:dyDescent="0.25">
      <c r="CG46533" s="49"/>
    </row>
    <row r="46534" spans="85:85" hidden="1" x14ac:dyDescent="0.25">
      <c r="CG46534" s="49"/>
    </row>
    <row r="46535" spans="85:85" hidden="1" x14ac:dyDescent="0.25">
      <c r="CG46535" s="49"/>
    </row>
    <row r="46536" spans="85:85" hidden="1" x14ac:dyDescent="0.25">
      <c r="CG46536" s="49"/>
    </row>
    <row r="46537" spans="85:85" hidden="1" x14ac:dyDescent="0.25">
      <c r="CG46537" s="49"/>
    </row>
    <row r="46538" spans="85:85" hidden="1" x14ac:dyDescent="0.25">
      <c r="CG46538" s="49"/>
    </row>
    <row r="46539" spans="85:85" hidden="1" x14ac:dyDescent="0.25">
      <c r="CG46539" s="49"/>
    </row>
    <row r="46540" spans="85:85" hidden="1" x14ac:dyDescent="0.25">
      <c r="CG46540" s="49"/>
    </row>
    <row r="46541" spans="85:85" hidden="1" x14ac:dyDescent="0.25">
      <c r="CG46541" s="49"/>
    </row>
    <row r="46542" spans="85:85" hidden="1" x14ac:dyDescent="0.25">
      <c r="CG46542" s="49"/>
    </row>
    <row r="46543" spans="85:85" hidden="1" x14ac:dyDescent="0.25">
      <c r="CG46543" s="49"/>
    </row>
    <row r="46544" spans="85:85" hidden="1" x14ac:dyDescent="0.25">
      <c r="CG46544" s="49"/>
    </row>
    <row r="46545" spans="85:85" hidden="1" x14ac:dyDescent="0.25">
      <c r="CG46545" s="49"/>
    </row>
    <row r="46546" spans="85:85" hidden="1" x14ac:dyDescent="0.25">
      <c r="CG46546" s="49"/>
    </row>
    <row r="46547" spans="85:85" hidden="1" x14ac:dyDescent="0.25">
      <c r="CG46547" s="49"/>
    </row>
    <row r="46548" spans="85:85" hidden="1" x14ac:dyDescent="0.25">
      <c r="CG46548" s="49"/>
    </row>
    <row r="46549" spans="85:85" hidden="1" x14ac:dyDescent="0.25">
      <c r="CG46549" s="49"/>
    </row>
    <row r="46550" spans="85:85" hidden="1" x14ac:dyDescent="0.25">
      <c r="CG46550" s="49"/>
    </row>
    <row r="46551" spans="85:85" hidden="1" x14ac:dyDescent="0.25">
      <c r="CG46551" s="49"/>
    </row>
    <row r="46552" spans="85:85" hidden="1" x14ac:dyDescent="0.25">
      <c r="CG46552" s="49"/>
    </row>
    <row r="46553" spans="85:85" hidden="1" x14ac:dyDescent="0.25">
      <c r="CG46553" s="49"/>
    </row>
    <row r="46554" spans="85:85" hidden="1" x14ac:dyDescent="0.25">
      <c r="CG46554" s="49"/>
    </row>
    <row r="46555" spans="85:85" hidden="1" x14ac:dyDescent="0.25">
      <c r="CG46555" s="49"/>
    </row>
    <row r="46556" spans="85:85" hidden="1" x14ac:dyDescent="0.25">
      <c r="CG46556" s="49"/>
    </row>
    <row r="46557" spans="85:85" hidden="1" x14ac:dyDescent="0.25">
      <c r="CG46557" s="49"/>
    </row>
    <row r="46558" spans="85:85" hidden="1" x14ac:dyDescent="0.25">
      <c r="CG46558" s="49"/>
    </row>
    <row r="46559" spans="85:85" hidden="1" x14ac:dyDescent="0.25">
      <c r="CG46559" s="49"/>
    </row>
    <row r="46560" spans="85:85" hidden="1" x14ac:dyDescent="0.25">
      <c r="CG46560" s="49"/>
    </row>
    <row r="46561" spans="85:85" hidden="1" x14ac:dyDescent="0.25">
      <c r="CG46561" s="49"/>
    </row>
    <row r="46562" spans="85:85" hidden="1" x14ac:dyDescent="0.25">
      <c r="CG46562" s="49"/>
    </row>
    <row r="46563" spans="85:85" hidden="1" x14ac:dyDescent="0.25">
      <c r="CG46563" s="49"/>
    </row>
    <row r="46564" spans="85:85" hidden="1" x14ac:dyDescent="0.25">
      <c r="CG46564" s="49"/>
    </row>
    <row r="46565" spans="85:85" hidden="1" x14ac:dyDescent="0.25">
      <c r="CG46565" s="49"/>
    </row>
    <row r="46566" spans="85:85" hidden="1" x14ac:dyDescent="0.25">
      <c r="CG46566" s="49"/>
    </row>
    <row r="46567" spans="85:85" hidden="1" x14ac:dyDescent="0.25">
      <c r="CG46567" s="49"/>
    </row>
    <row r="46568" spans="85:85" hidden="1" x14ac:dyDescent="0.25">
      <c r="CG46568" s="49"/>
    </row>
    <row r="46569" spans="85:85" hidden="1" x14ac:dyDescent="0.25">
      <c r="CG46569" s="49"/>
    </row>
    <row r="46570" spans="85:85" hidden="1" x14ac:dyDescent="0.25">
      <c r="CG46570" s="49"/>
    </row>
    <row r="46571" spans="85:85" hidden="1" x14ac:dyDescent="0.25">
      <c r="CG46571" s="49"/>
    </row>
    <row r="46572" spans="85:85" hidden="1" x14ac:dyDescent="0.25">
      <c r="CG46572" s="49"/>
    </row>
    <row r="46573" spans="85:85" hidden="1" x14ac:dyDescent="0.25">
      <c r="CG46573" s="49"/>
    </row>
    <row r="46574" spans="85:85" hidden="1" x14ac:dyDescent="0.25">
      <c r="CG46574" s="49"/>
    </row>
    <row r="46575" spans="85:85" hidden="1" x14ac:dyDescent="0.25">
      <c r="CG46575" s="49"/>
    </row>
    <row r="46576" spans="85:85" hidden="1" x14ac:dyDescent="0.25">
      <c r="CG46576" s="49"/>
    </row>
    <row r="46577" spans="85:85" hidden="1" x14ac:dyDescent="0.25">
      <c r="CG46577" s="49"/>
    </row>
    <row r="46578" spans="85:85" hidden="1" x14ac:dyDescent="0.25">
      <c r="CG46578" s="49"/>
    </row>
    <row r="46579" spans="85:85" hidden="1" x14ac:dyDescent="0.25">
      <c r="CG46579" s="49"/>
    </row>
    <row r="46580" spans="85:85" hidden="1" x14ac:dyDescent="0.25">
      <c r="CG46580" s="49"/>
    </row>
    <row r="46581" spans="85:85" hidden="1" x14ac:dyDescent="0.25">
      <c r="CG46581" s="49"/>
    </row>
    <row r="46582" spans="85:85" hidden="1" x14ac:dyDescent="0.25">
      <c r="CG46582" s="49"/>
    </row>
    <row r="46583" spans="85:85" hidden="1" x14ac:dyDescent="0.25">
      <c r="CG46583" s="49"/>
    </row>
    <row r="46584" spans="85:85" hidden="1" x14ac:dyDescent="0.25">
      <c r="CG46584" s="49"/>
    </row>
    <row r="46585" spans="85:85" hidden="1" x14ac:dyDescent="0.25">
      <c r="CG46585" s="49"/>
    </row>
    <row r="46586" spans="85:85" hidden="1" x14ac:dyDescent="0.25">
      <c r="CG46586" s="49"/>
    </row>
    <row r="46587" spans="85:85" hidden="1" x14ac:dyDescent="0.25">
      <c r="CG46587" s="49"/>
    </row>
    <row r="46588" spans="85:85" hidden="1" x14ac:dyDescent="0.25">
      <c r="CG46588" s="49"/>
    </row>
    <row r="46589" spans="85:85" hidden="1" x14ac:dyDescent="0.25">
      <c r="CG46589" s="49"/>
    </row>
    <row r="46590" spans="85:85" hidden="1" x14ac:dyDescent="0.25">
      <c r="CG46590" s="49"/>
    </row>
    <row r="46591" spans="85:85" hidden="1" x14ac:dyDescent="0.25">
      <c r="CG46591" s="49"/>
    </row>
    <row r="46592" spans="85:85" hidden="1" x14ac:dyDescent="0.25">
      <c r="CG46592" s="49"/>
    </row>
    <row r="46593" spans="85:85" hidden="1" x14ac:dyDescent="0.25">
      <c r="CG46593" s="49"/>
    </row>
    <row r="46594" spans="85:85" hidden="1" x14ac:dyDescent="0.25">
      <c r="CG46594" s="49"/>
    </row>
    <row r="46595" spans="85:85" hidden="1" x14ac:dyDescent="0.25">
      <c r="CG46595" s="49"/>
    </row>
    <row r="46596" spans="85:85" hidden="1" x14ac:dyDescent="0.25">
      <c r="CG46596" s="49"/>
    </row>
    <row r="46597" spans="85:85" hidden="1" x14ac:dyDescent="0.25">
      <c r="CG46597" s="49"/>
    </row>
    <row r="46598" spans="85:85" hidden="1" x14ac:dyDescent="0.25">
      <c r="CG46598" s="49"/>
    </row>
    <row r="46599" spans="85:85" hidden="1" x14ac:dyDescent="0.25">
      <c r="CG46599" s="49"/>
    </row>
    <row r="46600" spans="85:85" hidden="1" x14ac:dyDescent="0.25">
      <c r="CG46600" s="49"/>
    </row>
    <row r="46601" spans="85:85" hidden="1" x14ac:dyDescent="0.25">
      <c r="CG46601" s="49"/>
    </row>
    <row r="46602" spans="85:85" hidden="1" x14ac:dyDescent="0.25">
      <c r="CG46602" s="49"/>
    </row>
    <row r="46603" spans="85:85" hidden="1" x14ac:dyDescent="0.25">
      <c r="CG46603" s="49"/>
    </row>
    <row r="46604" spans="85:85" hidden="1" x14ac:dyDescent="0.25">
      <c r="CG46604" s="49"/>
    </row>
    <row r="46605" spans="85:85" hidden="1" x14ac:dyDescent="0.25">
      <c r="CG46605" s="49"/>
    </row>
    <row r="46606" spans="85:85" hidden="1" x14ac:dyDescent="0.25">
      <c r="CG46606" s="49"/>
    </row>
    <row r="46607" spans="85:85" hidden="1" x14ac:dyDescent="0.25">
      <c r="CG46607" s="49"/>
    </row>
    <row r="46608" spans="85:85" hidden="1" x14ac:dyDescent="0.25">
      <c r="CG46608" s="49"/>
    </row>
    <row r="46609" spans="85:85" hidden="1" x14ac:dyDescent="0.25">
      <c r="CG46609" s="49"/>
    </row>
    <row r="46610" spans="85:85" hidden="1" x14ac:dyDescent="0.25">
      <c r="CG46610" s="49"/>
    </row>
    <row r="46611" spans="85:85" hidden="1" x14ac:dyDescent="0.25">
      <c r="CG46611" s="49"/>
    </row>
    <row r="46612" spans="85:85" hidden="1" x14ac:dyDescent="0.25">
      <c r="CG46612" s="49"/>
    </row>
    <row r="46613" spans="85:85" hidden="1" x14ac:dyDescent="0.25">
      <c r="CG46613" s="49"/>
    </row>
    <row r="46614" spans="85:85" hidden="1" x14ac:dyDescent="0.25">
      <c r="CG46614" s="49"/>
    </row>
    <row r="46615" spans="85:85" hidden="1" x14ac:dyDescent="0.25">
      <c r="CG46615" s="49"/>
    </row>
    <row r="46616" spans="85:85" hidden="1" x14ac:dyDescent="0.25">
      <c r="CG46616" s="49"/>
    </row>
    <row r="46617" spans="85:85" hidden="1" x14ac:dyDescent="0.25">
      <c r="CG46617" s="49"/>
    </row>
    <row r="46618" spans="85:85" hidden="1" x14ac:dyDescent="0.25">
      <c r="CG46618" s="49"/>
    </row>
    <row r="46619" spans="85:85" hidden="1" x14ac:dyDescent="0.25">
      <c r="CG46619" s="49"/>
    </row>
    <row r="46620" spans="85:85" hidden="1" x14ac:dyDescent="0.25">
      <c r="CG46620" s="49"/>
    </row>
    <row r="46621" spans="85:85" hidden="1" x14ac:dyDescent="0.25">
      <c r="CG46621" s="49"/>
    </row>
    <row r="46622" spans="85:85" hidden="1" x14ac:dyDescent="0.25">
      <c r="CG46622" s="49"/>
    </row>
    <row r="46623" spans="85:85" hidden="1" x14ac:dyDescent="0.25">
      <c r="CG46623" s="49"/>
    </row>
    <row r="46624" spans="85:85" hidden="1" x14ac:dyDescent="0.25">
      <c r="CG46624" s="49"/>
    </row>
    <row r="46625" spans="85:85" hidden="1" x14ac:dyDescent="0.25">
      <c r="CG46625" s="49"/>
    </row>
    <row r="46626" spans="85:85" hidden="1" x14ac:dyDescent="0.25">
      <c r="CG46626" s="49"/>
    </row>
    <row r="46627" spans="85:85" hidden="1" x14ac:dyDescent="0.25">
      <c r="CG46627" s="49"/>
    </row>
    <row r="46628" spans="85:85" hidden="1" x14ac:dyDescent="0.25">
      <c r="CG46628" s="49"/>
    </row>
    <row r="46629" spans="85:85" hidden="1" x14ac:dyDescent="0.25">
      <c r="CG46629" s="49"/>
    </row>
    <row r="46630" spans="85:85" hidden="1" x14ac:dyDescent="0.25">
      <c r="CG46630" s="49"/>
    </row>
    <row r="46631" spans="85:85" hidden="1" x14ac:dyDescent="0.25">
      <c r="CG46631" s="49"/>
    </row>
    <row r="46632" spans="85:85" hidden="1" x14ac:dyDescent="0.25">
      <c r="CG46632" s="49"/>
    </row>
    <row r="46633" spans="85:85" hidden="1" x14ac:dyDescent="0.25">
      <c r="CG46633" s="49"/>
    </row>
    <row r="46634" spans="85:85" hidden="1" x14ac:dyDescent="0.25">
      <c r="CG46634" s="49"/>
    </row>
    <row r="46635" spans="85:85" hidden="1" x14ac:dyDescent="0.25">
      <c r="CG46635" s="49"/>
    </row>
    <row r="46636" spans="85:85" hidden="1" x14ac:dyDescent="0.25">
      <c r="CG46636" s="49"/>
    </row>
    <row r="46637" spans="85:85" hidden="1" x14ac:dyDescent="0.25">
      <c r="CG46637" s="49"/>
    </row>
    <row r="46638" spans="85:85" hidden="1" x14ac:dyDescent="0.25">
      <c r="CG46638" s="49"/>
    </row>
    <row r="46639" spans="85:85" hidden="1" x14ac:dyDescent="0.25">
      <c r="CG46639" s="49"/>
    </row>
    <row r="46640" spans="85:85" hidden="1" x14ac:dyDescent="0.25">
      <c r="CG46640" s="49"/>
    </row>
    <row r="46641" spans="85:85" hidden="1" x14ac:dyDescent="0.25">
      <c r="CG46641" s="49"/>
    </row>
    <row r="46642" spans="85:85" hidden="1" x14ac:dyDescent="0.25">
      <c r="CG46642" s="49"/>
    </row>
    <row r="46643" spans="85:85" hidden="1" x14ac:dyDescent="0.25">
      <c r="CG46643" s="49"/>
    </row>
    <row r="46644" spans="85:85" hidden="1" x14ac:dyDescent="0.25">
      <c r="CG46644" s="49"/>
    </row>
    <row r="46645" spans="85:85" hidden="1" x14ac:dyDescent="0.25">
      <c r="CG46645" s="49"/>
    </row>
    <row r="46646" spans="85:85" hidden="1" x14ac:dyDescent="0.25">
      <c r="CG46646" s="49"/>
    </row>
    <row r="46647" spans="85:85" hidden="1" x14ac:dyDescent="0.25">
      <c r="CG46647" s="49"/>
    </row>
    <row r="46648" spans="85:85" hidden="1" x14ac:dyDescent="0.25">
      <c r="CG46648" s="49"/>
    </row>
    <row r="46649" spans="85:85" hidden="1" x14ac:dyDescent="0.25">
      <c r="CG46649" s="49"/>
    </row>
    <row r="46650" spans="85:85" hidden="1" x14ac:dyDescent="0.25">
      <c r="CG46650" s="49"/>
    </row>
    <row r="46651" spans="85:85" hidden="1" x14ac:dyDescent="0.25">
      <c r="CG46651" s="49"/>
    </row>
    <row r="46652" spans="85:85" hidden="1" x14ac:dyDescent="0.25">
      <c r="CG46652" s="49"/>
    </row>
    <row r="46653" spans="85:85" hidden="1" x14ac:dyDescent="0.25">
      <c r="CG46653" s="49"/>
    </row>
    <row r="46654" spans="85:85" hidden="1" x14ac:dyDescent="0.25">
      <c r="CG46654" s="49"/>
    </row>
    <row r="46655" spans="85:85" hidden="1" x14ac:dyDescent="0.25">
      <c r="CG46655" s="49"/>
    </row>
    <row r="46656" spans="85:85" hidden="1" x14ac:dyDescent="0.25">
      <c r="CG46656" s="49"/>
    </row>
    <row r="46657" spans="85:85" hidden="1" x14ac:dyDescent="0.25">
      <c r="CG46657" s="49"/>
    </row>
    <row r="46658" spans="85:85" hidden="1" x14ac:dyDescent="0.25">
      <c r="CG46658" s="49"/>
    </row>
    <row r="46659" spans="85:85" hidden="1" x14ac:dyDescent="0.25">
      <c r="CG46659" s="49"/>
    </row>
    <row r="46660" spans="85:85" hidden="1" x14ac:dyDescent="0.25">
      <c r="CG46660" s="49"/>
    </row>
    <row r="46661" spans="85:85" hidden="1" x14ac:dyDescent="0.25">
      <c r="CG46661" s="49"/>
    </row>
    <row r="46662" spans="85:85" hidden="1" x14ac:dyDescent="0.25">
      <c r="CG46662" s="49"/>
    </row>
    <row r="46663" spans="85:85" hidden="1" x14ac:dyDescent="0.25">
      <c r="CG46663" s="49"/>
    </row>
    <row r="46664" spans="85:85" hidden="1" x14ac:dyDescent="0.25">
      <c r="CG46664" s="49"/>
    </row>
    <row r="46665" spans="85:85" hidden="1" x14ac:dyDescent="0.25">
      <c r="CG46665" s="49"/>
    </row>
    <row r="46666" spans="85:85" hidden="1" x14ac:dyDescent="0.25">
      <c r="CG46666" s="49"/>
    </row>
    <row r="46667" spans="85:85" hidden="1" x14ac:dyDescent="0.25">
      <c r="CG46667" s="49"/>
    </row>
    <row r="46668" spans="85:85" hidden="1" x14ac:dyDescent="0.25">
      <c r="CG46668" s="49"/>
    </row>
    <row r="46669" spans="85:85" hidden="1" x14ac:dyDescent="0.25">
      <c r="CG46669" s="49"/>
    </row>
    <row r="46670" spans="85:85" hidden="1" x14ac:dyDescent="0.25">
      <c r="CG46670" s="49"/>
    </row>
    <row r="46671" spans="85:85" hidden="1" x14ac:dyDescent="0.25">
      <c r="CG46671" s="49"/>
    </row>
    <row r="46672" spans="85:85" hidden="1" x14ac:dyDescent="0.25">
      <c r="CG46672" s="49"/>
    </row>
    <row r="46673" spans="85:85" hidden="1" x14ac:dyDescent="0.25">
      <c r="CG46673" s="49"/>
    </row>
    <row r="46674" spans="85:85" hidden="1" x14ac:dyDescent="0.25">
      <c r="CG46674" s="49"/>
    </row>
    <row r="46675" spans="85:85" hidden="1" x14ac:dyDescent="0.25">
      <c r="CG46675" s="49"/>
    </row>
    <row r="46676" spans="85:85" hidden="1" x14ac:dyDescent="0.25">
      <c r="CG46676" s="49"/>
    </row>
    <row r="46677" spans="85:85" hidden="1" x14ac:dyDescent="0.25">
      <c r="CG46677" s="49"/>
    </row>
    <row r="46678" spans="85:85" hidden="1" x14ac:dyDescent="0.25">
      <c r="CG46678" s="49"/>
    </row>
    <row r="46679" spans="85:85" hidden="1" x14ac:dyDescent="0.25">
      <c r="CG46679" s="49"/>
    </row>
    <row r="46680" spans="85:85" hidden="1" x14ac:dyDescent="0.25">
      <c r="CG46680" s="49"/>
    </row>
    <row r="46681" spans="85:85" hidden="1" x14ac:dyDescent="0.25">
      <c r="CG46681" s="49"/>
    </row>
    <row r="46682" spans="85:85" hidden="1" x14ac:dyDescent="0.25">
      <c r="CG46682" s="49"/>
    </row>
    <row r="46683" spans="85:85" hidden="1" x14ac:dyDescent="0.25">
      <c r="CG46683" s="49"/>
    </row>
    <row r="46684" spans="85:85" hidden="1" x14ac:dyDescent="0.25">
      <c r="CG46684" s="49"/>
    </row>
    <row r="46685" spans="85:85" hidden="1" x14ac:dyDescent="0.25">
      <c r="CG46685" s="49"/>
    </row>
    <row r="46686" spans="85:85" hidden="1" x14ac:dyDescent="0.25">
      <c r="CG46686" s="49"/>
    </row>
    <row r="46687" spans="85:85" hidden="1" x14ac:dyDescent="0.25">
      <c r="CG46687" s="49"/>
    </row>
    <row r="46688" spans="85:85" hidden="1" x14ac:dyDescent="0.25">
      <c r="CG46688" s="49"/>
    </row>
    <row r="46689" spans="85:85" hidden="1" x14ac:dyDescent="0.25">
      <c r="CG46689" s="49"/>
    </row>
    <row r="46690" spans="85:85" hidden="1" x14ac:dyDescent="0.25">
      <c r="CG46690" s="49"/>
    </row>
    <row r="46691" spans="85:85" hidden="1" x14ac:dyDescent="0.25">
      <c r="CG46691" s="49"/>
    </row>
    <row r="46692" spans="85:85" hidden="1" x14ac:dyDescent="0.25">
      <c r="CG46692" s="49"/>
    </row>
    <row r="46693" spans="85:85" hidden="1" x14ac:dyDescent="0.25">
      <c r="CG46693" s="49"/>
    </row>
    <row r="46694" spans="85:85" hidden="1" x14ac:dyDescent="0.25">
      <c r="CG46694" s="49"/>
    </row>
    <row r="46695" spans="85:85" hidden="1" x14ac:dyDescent="0.25">
      <c r="CG46695" s="49"/>
    </row>
    <row r="46696" spans="85:85" hidden="1" x14ac:dyDescent="0.25">
      <c r="CG46696" s="49"/>
    </row>
    <row r="46697" spans="85:85" hidden="1" x14ac:dyDescent="0.25">
      <c r="CG46697" s="49"/>
    </row>
    <row r="46698" spans="85:85" hidden="1" x14ac:dyDescent="0.25">
      <c r="CG46698" s="49"/>
    </row>
    <row r="46699" spans="85:85" hidden="1" x14ac:dyDescent="0.25">
      <c r="CG46699" s="49"/>
    </row>
    <row r="46700" spans="85:85" hidden="1" x14ac:dyDescent="0.25">
      <c r="CG46700" s="49"/>
    </row>
    <row r="46701" spans="85:85" hidden="1" x14ac:dyDescent="0.25">
      <c r="CG46701" s="49"/>
    </row>
    <row r="46702" spans="85:85" hidden="1" x14ac:dyDescent="0.25">
      <c r="CG46702" s="49"/>
    </row>
    <row r="46703" spans="85:85" hidden="1" x14ac:dyDescent="0.25">
      <c r="CG46703" s="49"/>
    </row>
    <row r="46704" spans="85:85" hidden="1" x14ac:dyDescent="0.25">
      <c r="CG46704" s="49"/>
    </row>
    <row r="46705" spans="85:85" hidden="1" x14ac:dyDescent="0.25">
      <c r="CG46705" s="49"/>
    </row>
    <row r="46706" spans="85:85" hidden="1" x14ac:dyDescent="0.25">
      <c r="CG46706" s="49"/>
    </row>
    <row r="46707" spans="85:85" hidden="1" x14ac:dyDescent="0.25">
      <c r="CG46707" s="49"/>
    </row>
    <row r="46708" spans="85:85" hidden="1" x14ac:dyDescent="0.25">
      <c r="CG46708" s="49"/>
    </row>
    <row r="46709" spans="85:85" hidden="1" x14ac:dyDescent="0.25">
      <c r="CG46709" s="49"/>
    </row>
    <row r="46710" spans="85:85" hidden="1" x14ac:dyDescent="0.25">
      <c r="CG46710" s="49"/>
    </row>
    <row r="46711" spans="85:85" hidden="1" x14ac:dyDescent="0.25">
      <c r="CG46711" s="49"/>
    </row>
    <row r="46712" spans="85:85" hidden="1" x14ac:dyDescent="0.25">
      <c r="CG46712" s="49"/>
    </row>
    <row r="46713" spans="85:85" hidden="1" x14ac:dyDescent="0.25">
      <c r="CG46713" s="49"/>
    </row>
    <row r="46714" spans="85:85" hidden="1" x14ac:dyDescent="0.25">
      <c r="CG46714" s="49"/>
    </row>
    <row r="46715" spans="85:85" hidden="1" x14ac:dyDescent="0.25">
      <c r="CG46715" s="49"/>
    </row>
    <row r="46716" spans="85:85" hidden="1" x14ac:dyDescent="0.25">
      <c r="CG46716" s="49"/>
    </row>
    <row r="46717" spans="85:85" hidden="1" x14ac:dyDescent="0.25">
      <c r="CG46717" s="49"/>
    </row>
    <row r="46718" spans="85:85" hidden="1" x14ac:dyDescent="0.25">
      <c r="CG46718" s="49"/>
    </row>
    <row r="46719" spans="85:85" hidden="1" x14ac:dyDescent="0.25">
      <c r="CG46719" s="49"/>
    </row>
    <row r="46720" spans="85:85" hidden="1" x14ac:dyDescent="0.25">
      <c r="CG46720" s="49"/>
    </row>
    <row r="46721" spans="85:85" hidden="1" x14ac:dyDescent="0.25">
      <c r="CG46721" s="49"/>
    </row>
    <row r="46722" spans="85:85" hidden="1" x14ac:dyDescent="0.25">
      <c r="CG46722" s="49"/>
    </row>
    <row r="46723" spans="85:85" hidden="1" x14ac:dyDescent="0.25">
      <c r="CG46723" s="49"/>
    </row>
    <row r="46724" spans="85:85" hidden="1" x14ac:dyDescent="0.25">
      <c r="CG46724" s="49"/>
    </row>
    <row r="46725" spans="85:85" hidden="1" x14ac:dyDescent="0.25">
      <c r="CG46725" s="49"/>
    </row>
    <row r="46726" spans="85:85" hidden="1" x14ac:dyDescent="0.25">
      <c r="CG46726" s="49"/>
    </row>
    <row r="46727" spans="85:85" hidden="1" x14ac:dyDescent="0.25">
      <c r="CG46727" s="49"/>
    </row>
    <row r="46728" spans="85:85" hidden="1" x14ac:dyDescent="0.25">
      <c r="CG46728" s="49"/>
    </row>
    <row r="46729" spans="85:85" hidden="1" x14ac:dyDescent="0.25">
      <c r="CG46729" s="49"/>
    </row>
    <row r="46730" spans="85:85" hidden="1" x14ac:dyDescent="0.25">
      <c r="CG46730" s="49"/>
    </row>
    <row r="46731" spans="85:85" hidden="1" x14ac:dyDescent="0.25">
      <c r="CG46731" s="49"/>
    </row>
    <row r="46732" spans="85:85" hidden="1" x14ac:dyDescent="0.25">
      <c r="CG46732" s="49"/>
    </row>
    <row r="46733" spans="85:85" hidden="1" x14ac:dyDescent="0.25">
      <c r="CG46733" s="49"/>
    </row>
    <row r="46734" spans="85:85" hidden="1" x14ac:dyDescent="0.25">
      <c r="CG46734" s="49"/>
    </row>
    <row r="46735" spans="85:85" hidden="1" x14ac:dyDescent="0.25">
      <c r="CG46735" s="49"/>
    </row>
    <row r="46736" spans="85:85" hidden="1" x14ac:dyDescent="0.25">
      <c r="CG46736" s="49"/>
    </row>
    <row r="46737" spans="85:85" hidden="1" x14ac:dyDescent="0.25">
      <c r="CG46737" s="49"/>
    </row>
    <row r="46738" spans="85:85" hidden="1" x14ac:dyDescent="0.25">
      <c r="CG46738" s="49"/>
    </row>
    <row r="46739" spans="85:85" hidden="1" x14ac:dyDescent="0.25">
      <c r="CG46739" s="49"/>
    </row>
    <row r="46740" spans="85:85" hidden="1" x14ac:dyDescent="0.25">
      <c r="CG46740" s="49"/>
    </row>
    <row r="46741" spans="85:85" hidden="1" x14ac:dyDescent="0.25">
      <c r="CG46741" s="49"/>
    </row>
    <row r="46742" spans="85:85" hidden="1" x14ac:dyDescent="0.25">
      <c r="CG46742" s="49"/>
    </row>
    <row r="46743" spans="85:85" hidden="1" x14ac:dyDescent="0.25">
      <c r="CG46743" s="49"/>
    </row>
    <row r="46744" spans="85:85" hidden="1" x14ac:dyDescent="0.25">
      <c r="CG46744" s="49"/>
    </row>
    <row r="46745" spans="85:85" hidden="1" x14ac:dyDescent="0.25">
      <c r="CG46745" s="49"/>
    </row>
    <row r="46746" spans="85:85" hidden="1" x14ac:dyDescent="0.25">
      <c r="CG46746" s="49"/>
    </row>
    <row r="46747" spans="85:85" hidden="1" x14ac:dyDescent="0.25">
      <c r="CG46747" s="49"/>
    </row>
    <row r="46748" spans="85:85" hidden="1" x14ac:dyDescent="0.25">
      <c r="CG46748" s="49"/>
    </row>
    <row r="46749" spans="85:85" hidden="1" x14ac:dyDescent="0.25">
      <c r="CG46749" s="49"/>
    </row>
    <row r="46750" spans="85:85" hidden="1" x14ac:dyDescent="0.25">
      <c r="CG46750" s="49"/>
    </row>
    <row r="46751" spans="85:85" hidden="1" x14ac:dyDescent="0.25">
      <c r="CG46751" s="49"/>
    </row>
    <row r="46752" spans="85:85" hidden="1" x14ac:dyDescent="0.25">
      <c r="CG46752" s="49"/>
    </row>
    <row r="46753" spans="85:85" hidden="1" x14ac:dyDescent="0.25">
      <c r="CG46753" s="49"/>
    </row>
    <row r="46754" spans="85:85" hidden="1" x14ac:dyDescent="0.25">
      <c r="CG46754" s="49"/>
    </row>
    <row r="46755" spans="85:85" hidden="1" x14ac:dyDescent="0.25">
      <c r="CG46755" s="49"/>
    </row>
    <row r="46756" spans="85:85" hidden="1" x14ac:dyDescent="0.25">
      <c r="CG46756" s="49"/>
    </row>
    <row r="46757" spans="85:85" hidden="1" x14ac:dyDescent="0.25">
      <c r="CG46757" s="49"/>
    </row>
    <row r="46758" spans="85:85" hidden="1" x14ac:dyDescent="0.25">
      <c r="CG46758" s="49"/>
    </row>
    <row r="46759" spans="85:85" hidden="1" x14ac:dyDescent="0.25">
      <c r="CG46759" s="49"/>
    </row>
    <row r="46760" spans="85:85" hidden="1" x14ac:dyDescent="0.25">
      <c r="CG46760" s="49"/>
    </row>
    <row r="46761" spans="85:85" hidden="1" x14ac:dyDescent="0.25">
      <c r="CG46761" s="49"/>
    </row>
    <row r="46762" spans="85:85" hidden="1" x14ac:dyDescent="0.25">
      <c r="CG46762" s="49"/>
    </row>
    <row r="46763" spans="85:85" hidden="1" x14ac:dyDescent="0.25">
      <c r="CG46763" s="49"/>
    </row>
    <row r="46764" spans="85:85" hidden="1" x14ac:dyDescent="0.25">
      <c r="CG46764" s="49"/>
    </row>
    <row r="46765" spans="85:85" hidden="1" x14ac:dyDescent="0.25">
      <c r="CG46765" s="49"/>
    </row>
    <row r="46766" spans="85:85" hidden="1" x14ac:dyDescent="0.25">
      <c r="CG46766" s="49"/>
    </row>
    <row r="46767" spans="85:85" hidden="1" x14ac:dyDescent="0.25">
      <c r="CG46767" s="49"/>
    </row>
    <row r="46768" spans="85:85" hidden="1" x14ac:dyDescent="0.25">
      <c r="CG46768" s="49"/>
    </row>
    <row r="46769" spans="85:85" hidden="1" x14ac:dyDescent="0.25">
      <c r="CG46769" s="49"/>
    </row>
    <row r="46770" spans="85:85" hidden="1" x14ac:dyDescent="0.25">
      <c r="CG46770" s="49"/>
    </row>
    <row r="46771" spans="85:85" hidden="1" x14ac:dyDescent="0.25">
      <c r="CG46771" s="49"/>
    </row>
    <row r="46772" spans="85:85" hidden="1" x14ac:dyDescent="0.25">
      <c r="CG46772" s="49"/>
    </row>
    <row r="46773" spans="85:85" hidden="1" x14ac:dyDescent="0.25">
      <c r="CG46773" s="49"/>
    </row>
    <row r="46774" spans="85:85" hidden="1" x14ac:dyDescent="0.25">
      <c r="CG46774" s="49"/>
    </row>
    <row r="46775" spans="85:85" hidden="1" x14ac:dyDescent="0.25">
      <c r="CG46775" s="49"/>
    </row>
    <row r="46776" spans="85:85" hidden="1" x14ac:dyDescent="0.25">
      <c r="CG46776" s="49"/>
    </row>
    <row r="46777" spans="85:85" hidden="1" x14ac:dyDescent="0.25">
      <c r="CG46777" s="49"/>
    </row>
    <row r="46778" spans="85:85" hidden="1" x14ac:dyDescent="0.25">
      <c r="CG46778" s="49"/>
    </row>
    <row r="46779" spans="85:85" hidden="1" x14ac:dyDescent="0.25">
      <c r="CG46779" s="49"/>
    </row>
    <row r="46780" spans="85:85" hidden="1" x14ac:dyDescent="0.25">
      <c r="CG46780" s="49"/>
    </row>
    <row r="46781" spans="85:85" hidden="1" x14ac:dyDescent="0.25">
      <c r="CG46781" s="49"/>
    </row>
    <row r="46782" spans="85:85" hidden="1" x14ac:dyDescent="0.25">
      <c r="CG46782" s="49"/>
    </row>
    <row r="46783" spans="85:85" hidden="1" x14ac:dyDescent="0.25">
      <c r="CG46783" s="49"/>
    </row>
    <row r="46784" spans="85:85" hidden="1" x14ac:dyDescent="0.25">
      <c r="CG46784" s="49"/>
    </row>
    <row r="46785" spans="85:85" hidden="1" x14ac:dyDescent="0.25">
      <c r="CG46785" s="49"/>
    </row>
    <row r="46786" spans="85:85" hidden="1" x14ac:dyDescent="0.25">
      <c r="CG46786" s="49"/>
    </row>
    <row r="46787" spans="85:85" hidden="1" x14ac:dyDescent="0.25">
      <c r="CG46787" s="49"/>
    </row>
    <row r="46788" spans="85:85" hidden="1" x14ac:dyDescent="0.25">
      <c r="CG46788" s="49"/>
    </row>
    <row r="46789" spans="85:85" hidden="1" x14ac:dyDescent="0.25">
      <c r="CG46789" s="49"/>
    </row>
    <row r="46790" spans="85:85" hidden="1" x14ac:dyDescent="0.25">
      <c r="CG46790" s="49"/>
    </row>
    <row r="46791" spans="85:85" hidden="1" x14ac:dyDescent="0.25">
      <c r="CG46791" s="49"/>
    </row>
    <row r="46792" spans="85:85" hidden="1" x14ac:dyDescent="0.25">
      <c r="CG46792" s="49"/>
    </row>
    <row r="46793" spans="85:85" hidden="1" x14ac:dyDescent="0.25">
      <c r="CG46793" s="49"/>
    </row>
    <row r="46794" spans="85:85" hidden="1" x14ac:dyDescent="0.25">
      <c r="CG46794" s="49"/>
    </row>
    <row r="46795" spans="85:85" hidden="1" x14ac:dyDescent="0.25">
      <c r="CG46795" s="49"/>
    </row>
    <row r="46796" spans="85:85" hidden="1" x14ac:dyDescent="0.25">
      <c r="CG46796" s="49"/>
    </row>
    <row r="46797" spans="85:85" hidden="1" x14ac:dyDescent="0.25">
      <c r="CG46797" s="49"/>
    </row>
    <row r="46798" spans="85:85" hidden="1" x14ac:dyDescent="0.25">
      <c r="CG46798" s="49"/>
    </row>
    <row r="46799" spans="85:85" hidden="1" x14ac:dyDescent="0.25">
      <c r="CG46799" s="49"/>
    </row>
    <row r="46800" spans="85:85" hidden="1" x14ac:dyDescent="0.25">
      <c r="CG46800" s="49"/>
    </row>
    <row r="46801" spans="85:85" hidden="1" x14ac:dyDescent="0.25">
      <c r="CG46801" s="49"/>
    </row>
    <row r="46802" spans="85:85" hidden="1" x14ac:dyDescent="0.25">
      <c r="CG46802" s="49"/>
    </row>
    <row r="46803" spans="85:85" hidden="1" x14ac:dyDescent="0.25">
      <c r="CG46803" s="49"/>
    </row>
    <row r="46804" spans="85:85" hidden="1" x14ac:dyDescent="0.25">
      <c r="CG46804" s="49"/>
    </row>
    <row r="46805" spans="85:85" hidden="1" x14ac:dyDescent="0.25">
      <c r="CG46805" s="49"/>
    </row>
    <row r="46806" spans="85:85" hidden="1" x14ac:dyDescent="0.25">
      <c r="CG46806" s="49"/>
    </row>
    <row r="46807" spans="85:85" hidden="1" x14ac:dyDescent="0.25">
      <c r="CG46807" s="49"/>
    </row>
    <row r="46808" spans="85:85" hidden="1" x14ac:dyDescent="0.25">
      <c r="CG46808" s="49"/>
    </row>
    <row r="46809" spans="85:85" hidden="1" x14ac:dyDescent="0.25">
      <c r="CG46809" s="49"/>
    </row>
    <row r="46810" spans="85:85" hidden="1" x14ac:dyDescent="0.25">
      <c r="CG46810" s="49"/>
    </row>
    <row r="46811" spans="85:85" hidden="1" x14ac:dyDescent="0.25">
      <c r="CG46811" s="49"/>
    </row>
    <row r="46812" spans="85:85" hidden="1" x14ac:dyDescent="0.25">
      <c r="CG46812" s="49"/>
    </row>
    <row r="46813" spans="85:85" hidden="1" x14ac:dyDescent="0.25">
      <c r="CG46813" s="49"/>
    </row>
    <row r="46814" spans="85:85" hidden="1" x14ac:dyDescent="0.25">
      <c r="CG46814" s="49"/>
    </row>
    <row r="46815" spans="85:85" hidden="1" x14ac:dyDescent="0.25">
      <c r="CG46815" s="49"/>
    </row>
    <row r="46816" spans="85:85" hidden="1" x14ac:dyDescent="0.25">
      <c r="CG46816" s="49"/>
    </row>
    <row r="46817" spans="85:85" hidden="1" x14ac:dyDescent="0.25">
      <c r="CG46817" s="49"/>
    </row>
    <row r="46818" spans="85:85" hidden="1" x14ac:dyDescent="0.25">
      <c r="CG46818" s="49"/>
    </row>
    <row r="46819" spans="85:85" hidden="1" x14ac:dyDescent="0.25">
      <c r="CG46819" s="49"/>
    </row>
    <row r="46820" spans="85:85" hidden="1" x14ac:dyDescent="0.25">
      <c r="CG46820" s="49"/>
    </row>
    <row r="46821" spans="85:85" hidden="1" x14ac:dyDescent="0.25">
      <c r="CG46821" s="49"/>
    </row>
    <row r="46822" spans="85:85" hidden="1" x14ac:dyDescent="0.25">
      <c r="CG46822" s="49"/>
    </row>
    <row r="46823" spans="85:85" hidden="1" x14ac:dyDescent="0.25">
      <c r="CG46823" s="49"/>
    </row>
    <row r="46824" spans="85:85" hidden="1" x14ac:dyDescent="0.25">
      <c r="CG46824" s="49"/>
    </row>
    <row r="46825" spans="85:85" hidden="1" x14ac:dyDescent="0.25">
      <c r="CG46825" s="49"/>
    </row>
    <row r="46826" spans="85:85" hidden="1" x14ac:dyDescent="0.25">
      <c r="CG46826" s="49"/>
    </row>
    <row r="46827" spans="85:85" hidden="1" x14ac:dyDescent="0.25">
      <c r="CG46827" s="49"/>
    </row>
    <row r="46828" spans="85:85" hidden="1" x14ac:dyDescent="0.25">
      <c r="CG46828" s="49"/>
    </row>
    <row r="46829" spans="85:85" hidden="1" x14ac:dyDescent="0.25">
      <c r="CG46829" s="49"/>
    </row>
    <row r="46830" spans="85:85" hidden="1" x14ac:dyDescent="0.25">
      <c r="CG46830" s="49"/>
    </row>
    <row r="46831" spans="85:85" hidden="1" x14ac:dyDescent="0.25">
      <c r="CG46831" s="49"/>
    </row>
    <row r="46832" spans="85:85" hidden="1" x14ac:dyDescent="0.25">
      <c r="CG46832" s="49"/>
    </row>
    <row r="46833" spans="85:85" hidden="1" x14ac:dyDescent="0.25">
      <c r="CG46833" s="49"/>
    </row>
    <row r="46834" spans="85:85" hidden="1" x14ac:dyDescent="0.25">
      <c r="CG46834" s="49"/>
    </row>
    <row r="46835" spans="85:85" hidden="1" x14ac:dyDescent="0.25">
      <c r="CG46835" s="49"/>
    </row>
    <row r="46836" spans="85:85" hidden="1" x14ac:dyDescent="0.25">
      <c r="CG46836" s="49"/>
    </row>
    <row r="46837" spans="85:85" hidden="1" x14ac:dyDescent="0.25">
      <c r="CG46837" s="49"/>
    </row>
    <row r="46838" spans="85:85" hidden="1" x14ac:dyDescent="0.25">
      <c r="CG46838" s="49"/>
    </row>
    <row r="46839" spans="85:85" hidden="1" x14ac:dyDescent="0.25">
      <c r="CG46839" s="49"/>
    </row>
    <row r="46840" spans="85:85" hidden="1" x14ac:dyDescent="0.25">
      <c r="CG46840" s="49"/>
    </row>
    <row r="46841" spans="85:85" hidden="1" x14ac:dyDescent="0.25">
      <c r="CG46841" s="49"/>
    </row>
    <row r="46842" spans="85:85" hidden="1" x14ac:dyDescent="0.25">
      <c r="CG46842" s="49"/>
    </row>
    <row r="46843" spans="85:85" hidden="1" x14ac:dyDescent="0.25">
      <c r="CG46843" s="49"/>
    </row>
    <row r="46844" spans="85:85" hidden="1" x14ac:dyDescent="0.25">
      <c r="CG46844" s="49"/>
    </row>
    <row r="46845" spans="85:85" hidden="1" x14ac:dyDescent="0.25">
      <c r="CG46845" s="49"/>
    </row>
    <row r="46846" spans="85:85" hidden="1" x14ac:dyDescent="0.25">
      <c r="CG46846" s="49"/>
    </row>
    <row r="46847" spans="85:85" hidden="1" x14ac:dyDescent="0.25">
      <c r="CG46847" s="49"/>
    </row>
    <row r="46848" spans="85:85" hidden="1" x14ac:dyDescent="0.25">
      <c r="CG46848" s="49"/>
    </row>
    <row r="46849" spans="85:85" hidden="1" x14ac:dyDescent="0.25">
      <c r="CG46849" s="49"/>
    </row>
    <row r="46850" spans="85:85" hidden="1" x14ac:dyDescent="0.25">
      <c r="CG46850" s="49"/>
    </row>
    <row r="46851" spans="85:85" hidden="1" x14ac:dyDescent="0.25">
      <c r="CG46851" s="49"/>
    </row>
    <row r="46852" spans="85:85" hidden="1" x14ac:dyDescent="0.25">
      <c r="CG46852" s="49"/>
    </row>
    <row r="46853" spans="85:85" hidden="1" x14ac:dyDescent="0.25">
      <c r="CG46853" s="49"/>
    </row>
    <row r="46854" spans="85:85" hidden="1" x14ac:dyDescent="0.25">
      <c r="CG46854" s="49"/>
    </row>
    <row r="46855" spans="85:85" hidden="1" x14ac:dyDescent="0.25">
      <c r="CG46855" s="49"/>
    </row>
    <row r="46856" spans="85:85" hidden="1" x14ac:dyDescent="0.25">
      <c r="CG46856" s="49"/>
    </row>
    <row r="46857" spans="85:85" hidden="1" x14ac:dyDescent="0.25">
      <c r="CG46857" s="49"/>
    </row>
    <row r="46858" spans="85:85" hidden="1" x14ac:dyDescent="0.25">
      <c r="CG46858" s="49"/>
    </row>
    <row r="46859" spans="85:85" hidden="1" x14ac:dyDescent="0.25">
      <c r="CG46859" s="49"/>
    </row>
    <row r="46860" spans="85:85" hidden="1" x14ac:dyDescent="0.25">
      <c r="CG46860" s="49"/>
    </row>
    <row r="46861" spans="85:85" hidden="1" x14ac:dyDescent="0.25">
      <c r="CG46861" s="49"/>
    </row>
    <row r="46862" spans="85:85" hidden="1" x14ac:dyDescent="0.25">
      <c r="CG46862" s="49"/>
    </row>
    <row r="46863" spans="85:85" hidden="1" x14ac:dyDescent="0.25">
      <c r="CG46863" s="49"/>
    </row>
    <row r="46864" spans="85:85" hidden="1" x14ac:dyDescent="0.25">
      <c r="CG46864" s="49"/>
    </row>
    <row r="46865" spans="85:85" hidden="1" x14ac:dyDescent="0.25">
      <c r="CG46865" s="49"/>
    </row>
    <row r="46866" spans="85:85" hidden="1" x14ac:dyDescent="0.25">
      <c r="CG46866" s="49"/>
    </row>
    <row r="46867" spans="85:85" hidden="1" x14ac:dyDescent="0.25">
      <c r="CG46867" s="49"/>
    </row>
    <row r="46868" spans="85:85" hidden="1" x14ac:dyDescent="0.25">
      <c r="CG46868" s="49"/>
    </row>
    <row r="46869" spans="85:85" hidden="1" x14ac:dyDescent="0.25">
      <c r="CG46869" s="49"/>
    </row>
    <row r="46870" spans="85:85" hidden="1" x14ac:dyDescent="0.25">
      <c r="CG46870" s="49"/>
    </row>
    <row r="46871" spans="85:85" hidden="1" x14ac:dyDescent="0.25">
      <c r="CG46871" s="49"/>
    </row>
    <row r="46872" spans="85:85" hidden="1" x14ac:dyDescent="0.25">
      <c r="CG46872" s="49"/>
    </row>
    <row r="46873" spans="85:85" hidden="1" x14ac:dyDescent="0.25">
      <c r="CG46873" s="49"/>
    </row>
    <row r="46874" spans="85:85" hidden="1" x14ac:dyDescent="0.25">
      <c r="CG46874" s="49"/>
    </row>
    <row r="46875" spans="85:85" hidden="1" x14ac:dyDescent="0.25">
      <c r="CG46875" s="49"/>
    </row>
    <row r="46876" spans="85:85" hidden="1" x14ac:dyDescent="0.25">
      <c r="CG46876" s="49"/>
    </row>
    <row r="46877" spans="85:85" hidden="1" x14ac:dyDescent="0.25">
      <c r="CG46877" s="49"/>
    </row>
    <row r="46878" spans="85:85" hidden="1" x14ac:dyDescent="0.25">
      <c r="CG46878" s="49"/>
    </row>
    <row r="46879" spans="85:85" hidden="1" x14ac:dyDescent="0.25">
      <c r="CG46879" s="49"/>
    </row>
    <row r="46880" spans="85:85" hidden="1" x14ac:dyDescent="0.25">
      <c r="CG46880" s="49"/>
    </row>
    <row r="46881" spans="85:85" hidden="1" x14ac:dyDescent="0.25">
      <c r="CG46881" s="49"/>
    </row>
    <row r="46882" spans="85:85" hidden="1" x14ac:dyDescent="0.25">
      <c r="CG46882" s="49"/>
    </row>
    <row r="46883" spans="85:85" hidden="1" x14ac:dyDescent="0.25">
      <c r="CG46883" s="49"/>
    </row>
    <row r="46884" spans="85:85" hidden="1" x14ac:dyDescent="0.25">
      <c r="CG46884" s="49"/>
    </row>
    <row r="46885" spans="85:85" hidden="1" x14ac:dyDescent="0.25">
      <c r="CG46885" s="49"/>
    </row>
    <row r="46886" spans="85:85" hidden="1" x14ac:dyDescent="0.25">
      <c r="CG46886" s="49"/>
    </row>
    <row r="46887" spans="85:85" hidden="1" x14ac:dyDescent="0.25">
      <c r="CG46887" s="49"/>
    </row>
    <row r="46888" spans="85:85" hidden="1" x14ac:dyDescent="0.25">
      <c r="CG46888" s="49"/>
    </row>
    <row r="46889" spans="85:85" hidden="1" x14ac:dyDescent="0.25">
      <c r="CG46889" s="49"/>
    </row>
    <row r="46890" spans="85:85" hidden="1" x14ac:dyDescent="0.25">
      <c r="CG46890" s="49"/>
    </row>
    <row r="46891" spans="85:85" hidden="1" x14ac:dyDescent="0.25">
      <c r="CG46891" s="49"/>
    </row>
    <row r="46892" spans="85:85" hidden="1" x14ac:dyDescent="0.25">
      <c r="CG46892" s="49"/>
    </row>
    <row r="46893" spans="85:85" hidden="1" x14ac:dyDescent="0.25">
      <c r="CG46893" s="49"/>
    </row>
    <row r="46894" spans="85:85" hidden="1" x14ac:dyDescent="0.25">
      <c r="CG46894" s="49"/>
    </row>
    <row r="46895" spans="85:85" hidden="1" x14ac:dyDescent="0.25">
      <c r="CG46895" s="49"/>
    </row>
    <row r="46896" spans="85:85" hidden="1" x14ac:dyDescent="0.25">
      <c r="CG46896" s="49"/>
    </row>
    <row r="46897" spans="85:85" hidden="1" x14ac:dyDescent="0.25">
      <c r="CG46897" s="49"/>
    </row>
    <row r="46898" spans="85:85" hidden="1" x14ac:dyDescent="0.25">
      <c r="CG46898" s="49"/>
    </row>
    <row r="46899" spans="85:85" hidden="1" x14ac:dyDescent="0.25">
      <c r="CG46899" s="49"/>
    </row>
    <row r="46900" spans="85:85" hidden="1" x14ac:dyDescent="0.25">
      <c r="CG46900" s="49"/>
    </row>
    <row r="46901" spans="85:85" hidden="1" x14ac:dyDescent="0.25">
      <c r="CG46901" s="49"/>
    </row>
    <row r="46902" spans="85:85" hidden="1" x14ac:dyDescent="0.25">
      <c r="CG46902" s="49"/>
    </row>
    <row r="46903" spans="85:85" hidden="1" x14ac:dyDescent="0.25">
      <c r="CG46903" s="49"/>
    </row>
    <row r="46904" spans="85:85" hidden="1" x14ac:dyDescent="0.25">
      <c r="CG46904" s="49"/>
    </row>
    <row r="46905" spans="85:85" hidden="1" x14ac:dyDescent="0.25">
      <c r="CG46905" s="49"/>
    </row>
    <row r="46906" spans="85:85" hidden="1" x14ac:dyDescent="0.25">
      <c r="CG46906" s="49"/>
    </row>
    <row r="46907" spans="85:85" hidden="1" x14ac:dyDescent="0.25">
      <c r="CG46907" s="49"/>
    </row>
    <row r="46908" spans="85:85" hidden="1" x14ac:dyDescent="0.25">
      <c r="CG46908" s="49"/>
    </row>
    <row r="46909" spans="85:85" hidden="1" x14ac:dyDescent="0.25">
      <c r="CG46909" s="49"/>
    </row>
    <row r="46910" spans="85:85" hidden="1" x14ac:dyDescent="0.25">
      <c r="CG46910" s="49"/>
    </row>
    <row r="46911" spans="85:85" hidden="1" x14ac:dyDescent="0.25">
      <c r="CG46911" s="49"/>
    </row>
    <row r="46912" spans="85:85" hidden="1" x14ac:dyDescent="0.25">
      <c r="CG46912" s="49"/>
    </row>
    <row r="46913" spans="85:85" hidden="1" x14ac:dyDescent="0.25">
      <c r="CG46913" s="49"/>
    </row>
    <row r="46914" spans="85:85" hidden="1" x14ac:dyDescent="0.25">
      <c r="CG46914" s="49"/>
    </row>
    <row r="46915" spans="85:85" hidden="1" x14ac:dyDescent="0.25">
      <c r="CG46915" s="49"/>
    </row>
    <row r="46916" spans="85:85" hidden="1" x14ac:dyDescent="0.25">
      <c r="CG46916" s="49"/>
    </row>
    <row r="46917" spans="85:85" hidden="1" x14ac:dyDescent="0.25">
      <c r="CG46917" s="49"/>
    </row>
    <row r="46918" spans="85:85" hidden="1" x14ac:dyDescent="0.25">
      <c r="CG46918" s="49"/>
    </row>
    <row r="46919" spans="85:85" hidden="1" x14ac:dyDescent="0.25">
      <c r="CG46919" s="49"/>
    </row>
    <row r="46920" spans="85:85" hidden="1" x14ac:dyDescent="0.25">
      <c r="CG46920" s="49"/>
    </row>
    <row r="46921" spans="85:85" hidden="1" x14ac:dyDescent="0.25">
      <c r="CG46921" s="49"/>
    </row>
    <row r="46922" spans="85:85" hidden="1" x14ac:dyDescent="0.25">
      <c r="CG46922" s="49"/>
    </row>
    <row r="46923" spans="85:85" hidden="1" x14ac:dyDescent="0.25">
      <c r="CG46923" s="49"/>
    </row>
    <row r="46924" spans="85:85" hidden="1" x14ac:dyDescent="0.25">
      <c r="CG46924" s="49"/>
    </row>
    <row r="46925" spans="85:85" hidden="1" x14ac:dyDescent="0.25">
      <c r="CG46925" s="49"/>
    </row>
    <row r="46926" spans="85:85" hidden="1" x14ac:dyDescent="0.25">
      <c r="CG46926" s="49"/>
    </row>
    <row r="46927" spans="85:85" hidden="1" x14ac:dyDescent="0.25">
      <c r="CG46927" s="49"/>
    </row>
    <row r="46928" spans="85:85" hidden="1" x14ac:dyDescent="0.25">
      <c r="CG46928" s="49"/>
    </row>
    <row r="46929" spans="85:85" hidden="1" x14ac:dyDescent="0.25">
      <c r="CG46929" s="49"/>
    </row>
    <row r="46930" spans="85:85" hidden="1" x14ac:dyDescent="0.25">
      <c r="CG46930" s="49"/>
    </row>
    <row r="46931" spans="85:85" hidden="1" x14ac:dyDescent="0.25">
      <c r="CG46931" s="49"/>
    </row>
    <row r="46932" spans="85:85" hidden="1" x14ac:dyDescent="0.25">
      <c r="CG46932" s="49"/>
    </row>
    <row r="46933" spans="85:85" hidden="1" x14ac:dyDescent="0.25">
      <c r="CG46933" s="49"/>
    </row>
    <row r="46934" spans="85:85" hidden="1" x14ac:dyDescent="0.25">
      <c r="CG46934" s="49"/>
    </row>
    <row r="46935" spans="85:85" hidden="1" x14ac:dyDescent="0.25">
      <c r="CG46935" s="49"/>
    </row>
    <row r="46936" spans="85:85" hidden="1" x14ac:dyDescent="0.25">
      <c r="CG46936" s="49"/>
    </row>
    <row r="46937" spans="85:85" hidden="1" x14ac:dyDescent="0.25">
      <c r="CG46937" s="49"/>
    </row>
    <row r="46938" spans="85:85" hidden="1" x14ac:dyDescent="0.25">
      <c r="CG46938" s="49"/>
    </row>
    <row r="46939" spans="85:85" hidden="1" x14ac:dyDescent="0.25">
      <c r="CG46939" s="49"/>
    </row>
    <row r="46940" spans="85:85" hidden="1" x14ac:dyDescent="0.25">
      <c r="CG46940" s="49"/>
    </row>
    <row r="46941" spans="85:85" hidden="1" x14ac:dyDescent="0.25">
      <c r="CG46941" s="49"/>
    </row>
    <row r="46942" spans="85:85" hidden="1" x14ac:dyDescent="0.25">
      <c r="CG46942" s="49"/>
    </row>
    <row r="46943" spans="85:85" hidden="1" x14ac:dyDescent="0.25">
      <c r="CG46943" s="49"/>
    </row>
    <row r="46944" spans="85:85" hidden="1" x14ac:dyDescent="0.25">
      <c r="CG46944" s="49"/>
    </row>
    <row r="46945" spans="85:85" hidden="1" x14ac:dyDescent="0.25">
      <c r="CG46945" s="49"/>
    </row>
    <row r="46946" spans="85:85" hidden="1" x14ac:dyDescent="0.25">
      <c r="CG46946" s="49"/>
    </row>
    <row r="46947" spans="85:85" hidden="1" x14ac:dyDescent="0.25">
      <c r="CG46947" s="49"/>
    </row>
    <row r="46948" spans="85:85" hidden="1" x14ac:dyDescent="0.25">
      <c r="CG46948" s="49"/>
    </row>
    <row r="46949" spans="85:85" hidden="1" x14ac:dyDescent="0.25">
      <c r="CG46949" s="49"/>
    </row>
    <row r="46950" spans="85:85" hidden="1" x14ac:dyDescent="0.25">
      <c r="CG46950" s="49"/>
    </row>
    <row r="46951" spans="85:85" hidden="1" x14ac:dyDescent="0.25">
      <c r="CG46951" s="49"/>
    </row>
    <row r="46952" spans="85:85" hidden="1" x14ac:dyDescent="0.25">
      <c r="CG46952" s="49"/>
    </row>
    <row r="46953" spans="85:85" hidden="1" x14ac:dyDescent="0.25">
      <c r="CG46953" s="49"/>
    </row>
    <row r="46954" spans="85:85" hidden="1" x14ac:dyDescent="0.25">
      <c r="CG46954" s="49"/>
    </row>
    <row r="46955" spans="85:85" hidden="1" x14ac:dyDescent="0.25">
      <c r="CG46955" s="49"/>
    </row>
    <row r="46956" spans="85:85" hidden="1" x14ac:dyDescent="0.25">
      <c r="CG46956" s="49"/>
    </row>
    <row r="46957" spans="85:85" hidden="1" x14ac:dyDescent="0.25">
      <c r="CG46957" s="49"/>
    </row>
    <row r="46958" spans="85:85" hidden="1" x14ac:dyDescent="0.25">
      <c r="CG46958" s="49"/>
    </row>
    <row r="46959" spans="85:85" hidden="1" x14ac:dyDescent="0.25">
      <c r="CG46959" s="49"/>
    </row>
    <row r="46960" spans="85:85" hidden="1" x14ac:dyDescent="0.25">
      <c r="CG46960" s="49"/>
    </row>
    <row r="46961" spans="85:85" hidden="1" x14ac:dyDescent="0.25">
      <c r="CG46961" s="49"/>
    </row>
    <row r="46962" spans="85:85" hidden="1" x14ac:dyDescent="0.25">
      <c r="CG46962" s="49"/>
    </row>
    <row r="46963" spans="85:85" hidden="1" x14ac:dyDescent="0.25">
      <c r="CG46963" s="49"/>
    </row>
    <row r="46964" spans="85:85" hidden="1" x14ac:dyDescent="0.25">
      <c r="CG46964" s="49"/>
    </row>
    <row r="46965" spans="85:85" hidden="1" x14ac:dyDescent="0.25">
      <c r="CG46965" s="49"/>
    </row>
    <row r="46966" spans="85:85" hidden="1" x14ac:dyDescent="0.25">
      <c r="CG46966" s="49"/>
    </row>
    <row r="46967" spans="85:85" hidden="1" x14ac:dyDescent="0.25">
      <c r="CG46967" s="49"/>
    </row>
    <row r="46968" spans="85:85" hidden="1" x14ac:dyDescent="0.25">
      <c r="CG46968" s="49"/>
    </row>
    <row r="46969" spans="85:85" hidden="1" x14ac:dyDescent="0.25">
      <c r="CG46969" s="49"/>
    </row>
    <row r="46970" spans="85:85" hidden="1" x14ac:dyDescent="0.25">
      <c r="CG46970" s="49"/>
    </row>
    <row r="46971" spans="85:85" hidden="1" x14ac:dyDescent="0.25">
      <c r="CG46971" s="49"/>
    </row>
    <row r="46972" spans="85:85" hidden="1" x14ac:dyDescent="0.25">
      <c r="CG46972" s="49"/>
    </row>
    <row r="46973" spans="85:85" hidden="1" x14ac:dyDescent="0.25">
      <c r="CG46973" s="49"/>
    </row>
    <row r="46974" spans="85:85" hidden="1" x14ac:dyDescent="0.25">
      <c r="CG46974" s="49"/>
    </row>
    <row r="46975" spans="85:85" hidden="1" x14ac:dyDescent="0.25">
      <c r="CG46975" s="49"/>
    </row>
    <row r="46976" spans="85:85" hidden="1" x14ac:dyDescent="0.25">
      <c r="CG46976" s="49"/>
    </row>
    <row r="46977" spans="85:85" hidden="1" x14ac:dyDescent="0.25">
      <c r="CG46977" s="49"/>
    </row>
    <row r="46978" spans="85:85" hidden="1" x14ac:dyDescent="0.25">
      <c r="CG46978" s="49"/>
    </row>
    <row r="46979" spans="85:85" hidden="1" x14ac:dyDescent="0.25">
      <c r="CG46979" s="49"/>
    </row>
    <row r="46980" spans="85:85" hidden="1" x14ac:dyDescent="0.25">
      <c r="CG46980" s="49"/>
    </row>
    <row r="46981" spans="85:85" hidden="1" x14ac:dyDescent="0.25">
      <c r="CG46981" s="49"/>
    </row>
    <row r="46982" spans="85:85" hidden="1" x14ac:dyDescent="0.25">
      <c r="CG46982" s="49"/>
    </row>
    <row r="46983" spans="85:85" hidden="1" x14ac:dyDescent="0.25">
      <c r="CG46983" s="49"/>
    </row>
    <row r="46984" spans="85:85" hidden="1" x14ac:dyDescent="0.25">
      <c r="CG46984" s="49"/>
    </row>
    <row r="46985" spans="85:85" hidden="1" x14ac:dyDescent="0.25">
      <c r="CG46985" s="49"/>
    </row>
    <row r="46986" spans="85:85" hidden="1" x14ac:dyDescent="0.25">
      <c r="CG46986" s="49"/>
    </row>
    <row r="46987" spans="85:85" hidden="1" x14ac:dyDescent="0.25">
      <c r="CG46987" s="49"/>
    </row>
    <row r="46988" spans="85:85" hidden="1" x14ac:dyDescent="0.25">
      <c r="CG46988" s="49"/>
    </row>
    <row r="46989" spans="85:85" hidden="1" x14ac:dyDescent="0.25">
      <c r="CG46989" s="49"/>
    </row>
    <row r="46990" spans="85:85" hidden="1" x14ac:dyDescent="0.25">
      <c r="CG46990" s="49"/>
    </row>
    <row r="46991" spans="85:85" hidden="1" x14ac:dyDescent="0.25">
      <c r="CG46991" s="49"/>
    </row>
    <row r="46992" spans="85:85" hidden="1" x14ac:dyDescent="0.25">
      <c r="CG46992" s="49"/>
    </row>
    <row r="46993" spans="85:85" hidden="1" x14ac:dyDescent="0.25">
      <c r="CG46993" s="49"/>
    </row>
    <row r="46994" spans="85:85" hidden="1" x14ac:dyDescent="0.25">
      <c r="CG46994" s="49"/>
    </row>
    <row r="46995" spans="85:85" hidden="1" x14ac:dyDescent="0.25">
      <c r="CG46995" s="49"/>
    </row>
    <row r="46996" spans="85:85" hidden="1" x14ac:dyDescent="0.25">
      <c r="CG46996" s="49"/>
    </row>
    <row r="46997" spans="85:85" hidden="1" x14ac:dyDescent="0.25">
      <c r="CG46997" s="49"/>
    </row>
    <row r="46998" spans="85:85" hidden="1" x14ac:dyDescent="0.25">
      <c r="CG46998" s="49"/>
    </row>
    <row r="46999" spans="85:85" hidden="1" x14ac:dyDescent="0.25">
      <c r="CG46999" s="49"/>
    </row>
    <row r="47000" spans="85:85" hidden="1" x14ac:dyDescent="0.25">
      <c r="CG47000" s="49"/>
    </row>
    <row r="47001" spans="85:85" hidden="1" x14ac:dyDescent="0.25">
      <c r="CG47001" s="49"/>
    </row>
    <row r="47002" spans="85:85" hidden="1" x14ac:dyDescent="0.25">
      <c r="CG47002" s="49"/>
    </row>
    <row r="47003" spans="85:85" hidden="1" x14ac:dyDescent="0.25">
      <c r="CG47003" s="49"/>
    </row>
    <row r="47004" spans="85:85" hidden="1" x14ac:dyDescent="0.25">
      <c r="CG47004" s="49"/>
    </row>
    <row r="47005" spans="85:85" hidden="1" x14ac:dyDescent="0.25">
      <c r="CG47005" s="49"/>
    </row>
    <row r="47006" spans="85:85" hidden="1" x14ac:dyDescent="0.25">
      <c r="CG47006" s="49"/>
    </row>
    <row r="47007" spans="85:85" hidden="1" x14ac:dyDescent="0.25">
      <c r="CG47007" s="49"/>
    </row>
    <row r="47008" spans="85:85" hidden="1" x14ac:dyDescent="0.25">
      <c r="CG47008" s="49"/>
    </row>
    <row r="47009" spans="85:85" hidden="1" x14ac:dyDescent="0.25">
      <c r="CG47009" s="49"/>
    </row>
    <row r="47010" spans="85:85" hidden="1" x14ac:dyDescent="0.25">
      <c r="CG47010" s="49"/>
    </row>
    <row r="47011" spans="85:85" hidden="1" x14ac:dyDescent="0.25">
      <c r="CG47011" s="49"/>
    </row>
    <row r="47012" spans="85:85" hidden="1" x14ac:dyDescent="0.25">
      <c r="CG47012" s="49"/>
    </row>
    <row r="47013" spans="85:85" hidden="1" x14ac:dyDescent="0.25">
      <c r="CG47013" s="49"/>
    </row>
    <row r="47014" spans="85:85" hidden="1" x14ac:dyDescent="0.25">
      <c r="CG47014" s="49"/>
    </row>
    <row r="47015" spans="85:85" hidden="1" x14ac:dyDescent="0.25">
      <c r="CG47015" s="49"/>
    </row>
    <row r="47016" spans="85:85" hidden="1" x14ac:dyDescent="0.25">
      <c r="CG47016" s="49"/>
    </row>
    <row r="47017" spans="85:85" hidden="1" x14ac:dyDescent="0.25">
      <c r="CG47017" s="49"/>
    </row>
    <row r="47018" spans="85:85" hidden="1" x14ac:dyDescent="0.25">
      <c r="CG47018" s="49"/>
    </row>
    <row r="47019" spans="85:85" hidden="1" x14ac:dyDescent="0.25">
      <c r="CG47019" s="49"/>
    </row>
    <row r="47020" spans="85:85" hidden="1" x14ac:dyDescent="0.25">
      <c r="CG47020" s="49"/>
    </row>
    <row r="47021" spans="85:85" hidden="1" x14ac:dyDescent="0.25">
      <c r="CG47021" s="49"/>
    </row>
    <row r="47022" spans="85:85" hidden="1" x14ac:dyDescent="0.25">
      <c r="CG47022" s="49"/>
    </row>
    <row r="47023" spans="85:85" hidden="1" x14ac:dyDescent="0.25">
      <c r="CG47023" s="49"/>
    </row>
    <row r="47024" spans="85:85" hidden="1" x14ac:dyDescent="0.25">
      <c r="CG47024" s="49"/>
    </row>
    <row r="47025" spans="85:85" hidden="1" x14ac:dyDescent="0.25">
      <c r="CG47025" s="49"/>
    </row>
    <row r="47026" spans="85:85" hidden="1" x14ac:dyDescent="0.25">
      <c r="CG47026" s="49"/>
    </row>
    <row r="47027" spans="85:85" hidden="1" x14ac:dyDescent="0.25">
      <c r="CG47027" s="49"/>
    </row>
    <row r="47028" spans="85:85" hidden="1" x14ac:dyDescent="0.25">
      <c r="CG47028" s="49"/>
    </row>
    <row r="47029" spans="85:85" hidden="1" x14ac:dyDescent="0.25">
      <c r="CG47029" s="49"/>
    </row>
    <row r="47030" spans="85:85" hidden="1" x14ac:dyDescent="0.25">
      <c r="CG47030" s="49"/>
    </row>
    <row r="47031" spans="85:85" hidden="1" x14ac:dyDescent="0.25">
      <c r="CG47031" s="49"/>
    </row>
    <row r="47032" spans="85:85" hidden="1" x14ac:dyDescent="0.25">
      <c r="CG47032" s="49"/>
    </row>
    <row r="47033" spans="85:85" hidden="1" x14ac:dyDescent="0.25">
      <c r="CG47033" s="49"/>
    </row>
    <row r="47034" spans="85:85" hidden="1" x14ac:dyDescent="0.25">
      <c r="CG47034" s="49"/>
    </row>
    <row r="47035" spans="85:85" hidden="1" x14ac:dyDescent="0.25">
      <c r="CG47035" s="49"/>
    </row>
    <row r="47036" spans="85:85" hidden="1" x14ac:dyDescent="0.25">
      <c r="CG47036" s="49"/>
    </row>
    <row r="47037" spans="85:85" hidden="1" x14ac:dyDescent="0.25">
      <c r="CG47037" s="49"/>
    </row>
    <row r="47038" spans="85:85" hidden="1" x14ac:dyDescent="0.25">
      <c r="CG47038" s="49"/>
    </row>
    <row r="47039" spans="85:85" hidden="1" x14ac:dyDescent="0.25">
      <c r="CG47039" s="49"/>
    </row>
    <row r="47040" spans="85:85" hidden="1" x14ac:dyDescent="0.25">
      <c r="CG47040" s="49"/>
    </row>
    <row r="47041" spans="85:85" hidden="1" x14ac:dyDescent="0.25">
      <c r="CG47041" s="49"/>
    </row>
    <row r="47042" spans="85:85" hidden="1" x14ac:dyDescent="0.25">
      <c r="CG47042" s="49"/>
    </row>
    <row r="47043" spans="85:85" hidden="1" x14ac:dyDescent="0.25">
      <c r="CG47043" s="49"/>
    </row>
    <row r="47044" spans="85:85" hidden="1" x14ac:dyDescent="0.25">
      <c r="CG47044" s="49"/>
    </row>
    <row r="47045" spans="85:85" hidden="1" x14ac:dyDescent="0.25">
      <c r="CG47045" s="49"/>
    </row>
    <row r="47046" spans="85:85" hidden="1" x14ac:dyDescent="0.25">
      <c r="CG47046" s="49"/>
    </row>
    <row r="47047" spans="85:85" hidden="1" x14ac:dyDescent="0.25">
      <c r="CG47047" s="49"/>
    </row>
    <row r="47048" spans="85:85" hidden="1" x14ac:dyDescent="0.25">
      <c r="CG47048" s="49"/>
    </row>
    <row r="47049" spans="85:85" hidden="1" x14ac:dyDescent="0.25">
      <c r="CG47049" s="49"/>
    </row>
    <row r="47050" spans="85:85" hidden="1" x14ac:dyDescent="0.25">
      <c r="CG47050" s="49"/>
    </row>
    <row r="47051" spans="85:85" hidden="1" x14ac:dyDescent="0.25">
      <c r="CG47051" s="49"/>
    </row>
    <row r="47052" spans="85:85" hidden="1" x14ac:dyDescent="0.25">
      <c r="CG47052" s="49"/>
    </row>
    <row r="47053" spans="85:85" hidden="1" x14ac:dyDescent="0.25">
      <c r="CG47053" s="49"/>
    </row>
    <row r="47054" spans="85:85" hidden="1" x14ac:dyDescent="0.25">
      <c r="CG47054" s="49"/>
    </row>
    <row r="47055" spans="85:85" hidden="1" x14ac:dyDescent="0.25">
      <c r="CG47055" s="49"/>
    </row>
    <row r="47056" spans="85:85" hidden="1" x14ac:dyDescent="0.25">
      <c r="CG47056" s="49"/>
    </row>
    <row r="47057" spans="85:85" hidden="1" x14ac:dyDescent="0.25">
      <c r="CG47057" s="49"/>
    </row>
    <row r="47058" spans="85:85" hidden="1" x14ac:dyDescent="0.25">
      <c r="CG47058" s="49"/>
    </row>
    <row r="47059" spans="85:85" hidden="1" x14ac:dyDescent="0.25">
      <c r="CG47059" s="49"/>
    </row>
    <row r="47060" spans="85:85" hidden="1" x14ac:dyDescent="0.25">
      <c r="CG47060" s="49"/>
    </row>
    <row r="47061" spans="85:85" hidden="1" x14ac:dyDescent="0.25">
      <c r="CG47061" s="49"/>
    </row>
    <row r="47062" spans="85:85" hidden="1" x14ac:dyDescent="0.25">
      <c r="CG47062" s="49"/>
    </row>
    <row r="47063" spans="85:85" hidden="1" x14ac:dyDescent="0.25">
      <c r="CG47063" s="49"/>
    </row>
    <row r="47064" spans="85:85" hidden="1" x14ac:dyDescent="0.25">
      <c r="CG47064" s="49"/>
    </row>
    <row r="47065" spans="85:85" hidden="1" x14ac:dyDescent="0.25">
      <c r="CG47065" s="49"/>
    </row>
    <row r="47066" spans="85:85" hidden="1" x14ac:dyDescent="0.25">
      <c r="CG47066" s="49"/>
    </row>
    <row r="47067" spans="85:85" hidden="1" x14ac:dyDescent="0.25">
      <c r="CG47067" s="49"/>
    </row>
    <row r="47068" spans="85:85" hidden="1" x14ac:dyDescent="0.25">
      <c r="CG47068" s="49"/>
    </row>
    <row r="47069" spans="85:85" hidden="1" x14ac:dyDescent="0.25">
      <c r="CG47069" s="49"/>
    </row>
    <row r="47070" spans="85:85" hidden="1" x14ac:dyDescent="0.25">
      <c r="CG47070" s="49"/>
    </row>
    <row r="47071" spans="85:85" hidden="1" x14ac:dyDescent="0.25">
      <c r="CG47071" s="49"/>
    </row>
    <row r="47072" spans="85:85" hidden="1" x14ac:dyDescent="0.25">
      <c r="CG47072" s="49"/>
    </row>
    <row r="47073" spans="85:85" hidden="1" x14ac:dyDescent="0.25">
      <c r="CG47073" s="49"/>
    </row>
    <row r="47074" spans="85:85" hidden="1" x14ac:dyDescent="0.25">
      <c r="CG47074" s="49"/>
    </row>
    <row r="47075" spans="85:85" hidden="1" x14ac:dyDescent="0.25">
      <c r="CG47075" s="49"/>
    </row>
    <row r="47076" spans="85:85" hidden="1" x14ac:dyDescent="0.25">
      <c r="CG47076" s="49"/>
    </row>
    <row r="47077" spans="85:85" hidden="1" x14ac:dyDescent="0.25">
      <c r="CG47077" s="49"/>
    </row>
    <row r="47078" spans="85:85" hidden="1" x14ac:dyDescent="0.25">
      <c r="CG47078" s="49"/>
    </row>
    <row r="47079" spans="85:85" hidden="1" x14ac:dyDescent="0.25">
      <c r="CG47079" s="49"/>
    </row>
    <row r="47080" spans="85:85" hidden="1" x14ac:dyDescent="0.25">
      <c r="CG47080" s="49"/>
    </row>
    <row r="47081" spans="85:85" hidden="1" x14ac:dyDescent="0.25">
      <c r="CG47081" s="49"/>
    </row>
    <row r="47082" spans="85:85" hidden="1" x14ac:dyDescent="0.25">
      <c r="CG47082" s="49"/>
    </row>
    <row r="47083" spans="85:85" hidden="1" x14ac:dyDescent="0.25">
      <c r="CG47083" s="49"/>
    </row>
    <row r="47084" spans="85:85" hidden="1" x14ac:dyDescent="0.25">
      <c r="CG47084" s="49"/>
    </row>
    <row r="47085" spans="85:85" hidden="1" x14ac:dyDescent="0.25">
      <c r="CG47085" s="49"/>
    </row>
    <row r="47086" spans="85:85" hidden="1" x14ac:dyDescent="0.25">
      <c r="CG47086" s="49"/>
    </row>
    <row r="47087" spans="85:85" hidden="1" x14ac:dyDescent="0.25">
      <c r="CG47087" s="49"/>
    </row>
    <row r="47088" spans="85:85" hidden="1" x14ac:dyDescent="0.25">
      <c r="CG47088" s="49"/>
    </row>
    <row r="47089" spans="85:85" hidden="1" x14ac:dyDescent="0.25">
      <c r="CG47089" s="49"/>
    </row>
    <row r="47090" spans="85:85" hidden="1" x14ac:dyDescent="0.25">
      <c r="CG47090" s="49"/>
    </row>
    <row r="47091" spans="85:85" hidden="1" x14ac:dyDescent="0.25">
      <c r="CG47091" s="49"/>
    </row>
    <row r="47092" spans="85:85" hidden="1" x14ac:dyDescent="0.25">
      <c r="CG47092" s="49"/>
    </row>
    <row r="47093" spans="85:85" hidden="1" x14ac:dyDescent="0.25">
      <c r="CG47093" s="49"/>
    </row>
    <row r="47094" spans="85:85" hidden="1" x14ac:dyDescent="0.25">
      <c r="CG47094" s="49"/>
    </row>
    <row r="47095" spans="85:85" hidden="1" x14ac:dyDescent="0.25">
      <c r="CG47095" s="49"/>
    </row>
    <row r="47096" spans="85:85" hidden="1" x14ac:dyDescent="0.25">
      <c r="CG47096" s="49"/>
    </row>
    <row r="47097" spans="85:85" hidden="1" x14ac:dyDescent="0.25">
      <c r="CG47097" s="49"/>
    </row>
    <row r="47098" spans="85:85" hidden="1" x14ac:dyDescent="0.25">
      <c r="CG47098" s="49"/>
    </row>
    <row r="47099" spans="85:85" hidden="1" x14ac:dyDescent="0.25">
      <c r="CG47099" s="49"/>
    </row>
    <row r="47100" spans="85:85" hidden="1" x14ac:dyDescent="0.25">
      <c r="CG47100" s="49"/>
    </row>
    <row r="47101" spans="85:85" hidden="1" x14ac:dyDescent="0.25">
      <c r="CG47101" s="49"/>
    </row>
    <row r="47102" spans="85:85" hidden="1" x14ac:dyDescent="0.25">
      <c r="CG47102" s="49"/>
    </row>
    <row r="47103" spans="85:85" hidden="1" x14ac:dyDescent="0.25">
      <c r="CG47103" s="49"/>
    </row>
    <row r="47104" spans="85:85" hidden="1" x14ac:dyDescent="0.25">
      <c r="CG47104" s="49"/>
    </row>
    <row r="47105" spans="85:85" hidden="1" x14ac:dyDescent="0.25">
      <c r="CG47105" s="49"/>
    </row>
    <row r="47106" spans="85:85" hidden="1" x14ac:dyDescent="0.25">
      <c r="CG47106" s="49"/>
    </row>
    <row r="47107" spans="85:85" hidden="1" x14ac:dyDescent="0.25">
      <c r="CG47107" s="49"/>
    </row>
    <row r="47108" spans="85:85" hidden="1" x14ac:dyDescent="0.25">
      <c r="CG47108" s="49"/>
    </row>
    <row r="47109" spans="85:85" hidden="1" x14ac:dyDescent="0.25">
      <c r="CG47109" s="49"/>
    </row>
    <row r="47110" spans="85:85" hidden="1" x14ac:dyDescent="0.25">
      <c r="CG47110" s="49"/>
    </row>
    <row r="47111" spans="85:85" hidden="1" x14ac:dyDescent="0.25">
      <c r="CG47111" s="49"/>
    </row>
    <row r="47112" spans="85:85" hidden="1" x14ac:dyDescent="0.25">
      <c r="CG47112" s="49"/>
    </row>
    <row r="47113" spans="85:85" hidden="1" x14ac:dyDescent="0.25">
      <c r="CG47113" s="49"/>
    </row>
    <row r="47114" spans="85:85" hidden="1" x14ac:dyDescent="0.25">
      <c r="CG47114" s="49"/>
    </row>
    <row r="47115" spans="85:85" hidden="1" x14ac:dyDescent="0.25">
      <c r="CG47115" s="49"/>
    </row>
    <row r="47116" spans="85:85" hidden="1" x14ac:dyDescent="0.25">
      <c r="CG47116" s="49"/>
    </row>
    <row r="47117" spans="85:85" hidden="1" x14ac:dyDescent="0.25">
      <c r="CG47117" s="49"/>
    </row>
    <row r="47118" spans="85:85" hidden="1" x14ac:dyDescent="0.25">
      <c r="CG47118" s="49"/>
    </row>
    <row r="47119" spans="85:85" hidden="1" x14ac:dyDescent="0.25">
      <c r="CG47119" s="49"/>
    </row>
    <row r="47120" spans="85:85" hidden="1" x14ac:dyDescent="0.25">
      <c r="CG47120" s="49"/>
    </row>
    <row r="47121" spans="85:85" hidden="1" x14ac:dyDescent="0.25">
      <c r="CG47121" s="49"/>
    </row>
    <row r="47122" spans="85:85" hidden="1" x14ac:dyDescent="0.25">
      <c r="CG47122" s="49"/>
    </row>
    <row r="47123" spans="85:85" hidden="1" x14ac:dyDescent="0.25">
      <c r="CG47123" s="49"/>
    </row>
    <row r="47124" spans="85:85" hidden="1" x14ac:dyDescent="0.25">
      <c r="CG47124" s="49"/>
    </row>
    <row r="47125" spans="85:85" hidden="1" x14ac:dyDescent="0.25">
      <c r="CG47125" s="49"/>
    </row>
    <row r="47126" spans="85:85" hidden="1" x14ac:dyDescent="0.25">
      <c r="CG47126" s="49"/>
    </row>
    <row r="47127" spans="85:85" hidden="1" x14ac:dyDescent="0.25">
      <c r="CG47127" s="49"/>
    </row>
    <row r="47128" spans="85:85" hidden="1" x14ac:dyDescent="0.25">
      <c r="CG47128" s="49"/>
    </row>
    <row r="47129" spans="85:85" hidden="1" x14ac:dyDescent="0.25">
      <c r="CG47129" s="49"/>
    </row>
    <row r="47130" spans="85:85" hidden="1" x14ac:dyDescent="0.25">
      <c r="CG47130" s="49"/>
    </row>
    <row r="47131" spans="85:85" hidden="1" x14ac:dyDescent="0.25">
      <c r="CG47131" s="49"/>
    </row>
    <row r="47132" spans="85:85" hidden="1" x14ac:dyDescent="0.25">
      <c r="CG47132" s="49"/>
    </row>
    <row r="47133" spans="85:85" hidden="1" x14ac:dyDescent="0.25">
      <c r="CG47133" s="49"/>
    </row>
    <row r="47134" spans="85:85" hidden="1" x14ac:dyDescent="0.25">
      <c r="CG47134" s="49"/>
    </row>
    <row r="47135" spans="85:85" hidden="1" x14ac:dyDescent="0.25">
      <c r="CG47135" s="49"/>
    </row>
    <row r="47136" spans="85:85" hidden="1" x14ac:dyDescent="0.25">
      <c r="CG47136" s="49"/>
    </row>
    <row r="47137" spans="85:85" hidden="1" x14ac:dyDescent="0.25">
      <c r="CG47137" s="49"/>
    </row>
    <row r="47138" spans="85:85" hidden="1" x14ac:dyDescent="0.25">
      <c r="CG47138" s="49"/>
    </row>
    <row r="47139" spans="85:85" hidden="1" x14ac:dyDescent="0.25">
      <c r="CG47139" s="49"/>
    </row>
    <row r="47140" spans="85:85" hidden="1" x14ac:dyDescent="0.25">
      <c r="CG47140" s="49"/>
    </row>
    <row r="47141" spans="85:85" hidden="1" x14ac:dyDescent="0.25">
      <c r="CG47141" s="49"/>
    </row>
    <row r="47142" spans="85:85" hidden="1" x14ac:dyDescent="0.25">
      <c r="CG47142" s="49"/>
    </row>
    <row r="47143" spans="85:85" hidden="1" x14ac:dyDescent="0.25">
      <c r="CG47143" s="49"/>
    </row>
    <row r="47144" spans="85:85" hidden="1" x14ac:dyDescent="0.25">
      <c r="CG47144" s="49"/>
    </row>
    <row r="47145" spans="85:85" hidden="1" x14ac:dyDescent="0.25">
      <c r="CG47145" s="49"/>
    </row>
    <row r="47146" spans="85:85" hidden="1" x14ac:dyDescent="0.25">
      <c r="CG47146" s="49"/>
    </row>
    <row r="47147" spans="85:85" hidden="1" x14ac:dyDescent="0.25">
      <c r="CG47147" s="49"/>
    </row>
    <row r="47148" spans="85:85" hidden="1" x14ac:dyDescent="0.25">
      <c r="CG47148" s="49"/>
    </row>
    <row r="47149" spans="85:85" hidden="1" x14ac:dyDescent="0.25">
      <c r="CG47149" s="49"/>
    </row>
    <row r="47150" spans="85:85" hidden="1" x14ac:dyDescent="0.25">
      <c r="CG47150" s="49"/>
    </row>
    <row r="47151" spans="85:85" hidden="1" x14ac:dyDescent="0.25">
      <c r="CG47151" s="49"/>
    </row>
    <row r="47152" spans="85:85" hidden="1" x14ac:dyDescent="0.25">
      <c r="CG47152" s="49"/>
    </row>
    <row r="47153" spans="85:85" hidden="1" x14ac:dyDescent="0.25">
      <c r="CG47153" s="49"/>
    </row>
    <row r="47154" spans="85:85" hidden="1" x14ac:dyDescent="0.25">
      <c r="CG47154" s="49"/>
    </row>
    <row r="47155" spans="85:85" hidden="1" x14ac:dyDescent="0.25">
      <c r="CG47155" s="49"/>
    </row>
    <row r="47156" spans="85:85" hidden="1" x14ac:dyDescent="0.25">
      <c r="CG47156" s="49"/>
    </row>
    <row r="47157" spans="85:85" hidden="1" x14ac:dyDescent="0.25">
      <c r="CG47157" s="49"/>
    </row>
    <row r="47158" spans="85:85" hidden="1" x14ac:dyDescent="0.25">
      <c r="CG47158" s="49"/>
    </row>
    <row r="47159" spans="85:85" hidden="1" x14ac:dyDescent="0.25">
      <c r="CG47159" s="49"/>
    </row>
    <row r="47160" spans="85:85" hidden="1" x14ac:dyDescent="0.25">
      <c r="CG47160" s="49"/>
    </row>
    <row r="47161" spans="85:85" hidden="1" x14ac:dyDescent="0.25">
      <c r="CG47161" s="49"/>
    </row>
    <row r="47162" spans="85:85" hidden="1" x14ac:dyDescent="0.25">
      <c r="CG47162" s="49"/>
    </row>
    <row r="47163" spans="85:85" hidden="1" x14ac:dyDescent="0.25">
      <c r="CG47163" s="49"/>
    </row>
    <row r="47164" spans="85:85" hidden="1" x14ac:dyDescent="0.25">
      <c r="CG47164" s="49"/>
    </row>
    <row r="47165" spans="85:85" hidden="1" x14ac:dyDescent="0.25">
      <c r="CG47165" s="49"/>
    </row>
    <row r="47166" spans="85:85" hidden="1" x14ac:dyDescent="0.25">
      <c r="CG47166" s="49"/>
    </row>
    <row r="47167" spans="85:85" hidden="1" x14ac:dyDescent="0.25">
      <c r="CG47167" s="49"/>
    </row>
    <row r="47168" spans="85:85" hidden="1" x14ac:dyDescent="0.25">
      <c r="CG47168" s="49"/>
    </row>
    <row r="47169" spans="85:85" hidden="1" x14ac:dyDescent="0.25">
      <c r="CG47169" s="49"/>
    </row>
    <row r="47170" spans="85:85" hidden="1" x14ac:dyDescent="0.25">
      <c r="CG47170" s="49"/>
    </row>
    <row r="47171" spans="85:85" hidden="1" x14ac:dyDescent="0.25">
      <c r="CG47171" s="49"/>
    </row>
    <row r="47172" spans="85:85" hidden="1" x14ac:dyDescent="0.25">
      <c r="CG47172" s="49"/>
    </row>
    <row r="47173" spans="85:85" hidden="1" x14ac:dyDescent="0.25">
      <c r="CG47173" s="49"/>
    </row>
    <row r="47174" spans="85:85" hidden="1" x14ac:dyDescent="0.25">
      <c r="CG47174" s="49"/>
    </row>
    <row r="47175" spans="85:85" hidden="1" x14ac:dyDescent="0.25">
      <c r="CG47175" s="49"/>
    </row>
    <row r="47176" spans="85:85" hidden="1" x14ac:dyDescent="0.25">
      <c r="CG47176" s="49"/>
    </row>
    <row r="47177" spans="85:85" hidden="1" x14ac:dyDescent="0.25">
      <c r="CG47177" s="49"/>
    </row>
    <row r="47178" spans="85:85" hidden="1" x14ac:dyDescent="0.25">
      <c r="CG47178" s="49"/>
    </row>
    <row r="47179" spans="85:85" hidden="1" x14ac:dyDescent="0.25">
      <c r="CG47179" s="49"/>
    </row>
    <row r="47180" spans="85:85" hidden="1" x14ac:dyDescent="0.25">
      <c r="CG47180" s="49"/>
    </row>
    <row r="47181" spans="85:85" hidden="1" x14ac:dyDescent="0.25">
      <c r="CG47181" s="49"/>
    </row>
    <row r="47182" spans="85:85" hidden="1" x14ac:dyDescent="0.25">
      <c r="CG47182" s="49"/>
    </row>
    <row r="47183" spans="85:85" hidden="1" x14ac:dyDescent="0.25">
      <c r="CG47183" s="49"/>
    </row>
    <row r="47184" spans="85:85" hidden="1" x14ac:dyDescent="0.25">
      <c r="CG47184" s="49"/>
    </row>
    <row r="47185" spans="85:85" hidden="1" x14ac:dyDescent="0.25">
      <c r="CG47185" s="49"/>
    </row>
    <row r="47186" spans="85:85" hidden="1" x14ac:dyDescent="0.25">
      <c r="CG47186" s="49"/>
    </row>
    <row r="47187" spans="85:85" hidden="1" x14ac:dyDescent="0.25">
      <c r="CG47187" s="49"/>
    </row>
    <row r="47188" spans="85:85" hidden="1" x14ac:dyDescent="0.25">
      <c r="CG47188" s="49"/>
    </row>
    <row r="47189" spans="85:85" hidden="1" x14ac:dyDescent="0.25">
      <c r="CG47189" s="49"/>
    </row>
    <row r="47190" spans="85:85" hidden="1" x14ac:dyDescent="0.25">
      <c r="CG47190" s="49"/>
    </row>
    <row r="47191" spans="85:85" hidden="1" x14ac:dyDescent="0.25">
      <c r="CG47191" s="49"/>
    </row>
    <row r="47192" spans="85:85" hidden="1" x14ac:dyDescent="0.25">
      <c r="CG47192" s="49"/>
    </row>
    <row r="47193" spans="85:85" hidden="1" x14ac:dyDescent="0.25">
      <c r="CG47193" s="49"/>
    </row>
    <row r="47194" spans="85:85" hidden="1" x14ac:dyDescent="0.25">
      <c r="CG47194" s="49"/>
    </row>
    <row r="47195" spans="85:85" hidden="1" x14ac:dyDescent="0.25">
      <c r="CG47195" s="49"/>
    </row>
    <row r="47196" spans="85:85" hidden="1" x14ac:dyDescent="0.25">
      <c r="CG47196" s="49"/>
    </row>
    <row r="47197" spans="85:85" hidden="1" x14ac:dyDescent="0.25">
      <c r="CG47197" s="49"/>
    </row>
    <row r="47198" spans="85:85" hidden="1" x14ac:dyDescent="0.25">
      <c r="CG47198" s="49"/>
    </row>
    <row r="47199" spans="85:85" hidden="1" x14ac:dyDescent="0.25">
      <c r="CG47199" s="49"/>
    </row>
    <row r="47200" spans="85:85" hidden="1" x14ac:dyDescent="0.25">
      <c r="CG47200" s="49"/>
    </row>
    <row r="47201" spans="85:85" hidden="1" x14ac:dyDescent="0.25">
      <c r="CG47201" s="49"/>
    </row>
    <row r="47202" spans="85:85" hidden="1" x14ac:dyDescent="0.25">
      <c r="CG47202" s="49"/>
    </row>
    <row r="47203" spans="85:85" hidden="1" x14ac:dyDescent="0.25">
      <c r="CG47203" s="49"/>
    </row>
    <row r="47204" spans="85:85" hidden="1" x14ac:dyDescent="0.25">
      <c r="CG47204" s="49"/>
    </row>
    <row r="47205" spans="85:85" hidden="1" x14ac:dyDescent="0.25">
      <c r="CG47205" s="49"/>
    </row>
    <row r="47206" spans="85:85" hidden="1" x14ac:dyDescent="0.25">
      <c r="CG47206" s="49"/>
    </row>
    <row r="47207" spans="85:85" hidden="1" x14ac:dyDescent="0.25">
      <c r="CG47207" s="49"/>
    </row>
    <row r="47208" spans="85:85" hidden="1" x14ac:dyDescent="0.25">
      <c r="CG47208" s="49"/>
    </row>
    <row r="47209" spans="85:85" hidden="1" x14ac:dyDescent="0.25">
      <c r="CG47209" s="49"/>
    </row>
    <row r="47210" spans="85:85" hidden="1" x14ac:dyDescent="0.25">
      <c r="CG47210" s="49"/>
    </row>
    <row r="47211" spans="85:85" hidden="1" x14ac:dyDescent="0.25">
      <c r="CG47211" s="49"/>
    </row>
    <row r="47212" spans="85:85" hidden="1" x14ac:dyDescent="0.25">
      <c r="CG47212" s="49"/>
    </row>
    <row r="47213" spans="85:85" hidden="1" x14ac:dyDescent="0.25">
      <c r="CG47213" s="49"/>
    </row>
    <row r="47214" spans="85:85" hidden="1" x14ac:dyDescent="0.25">
      <c r="CG47214" s="49"/>
    </row>
    <row r="47215" spans="85:85" hidden="1" x14ac:dyDescent="0.25">
      <c r="CG47215" s="49"/>
    </row>
    <row r="47216" spans="85:85" hidden="1" x14ac:dyDescent="0.25">
      <c r="CG47216" s="49"/>
    </row>
    <row r="47217" spans="85:85" hidden="1" x14ac:dyDescent="0.25">
      <c r="CG47217" s="49"/>
    </row>
    <row r="47218" spans="85:85" hidden="1" x14ac:dyDescent="0.25">
      <c r="CG47218" s="49"/>
    </row>
    <row r="47219" spans="85:85" hidden="1" x14ac:dyDescent="0.25">
      <c r="CG47219" s="49"/>
    </row>
    <row r="47220" spans="85:85" hidden="1" x14ac:dyDescent="0.25">
      <c r="CG47220" s="49"/>
    </row>
    <row r="47221" spans="85:85" hidden="1" x14ac:dyDescent="0.25">
      <c r="CG47221" s="49"/>
    </row>
    <row r="47222" spans="85:85" hidden="1" x14ac:dyDescent="0.25">
      <c r="CG47222" s="49"/>
    </row>
    <row r="47223" spans="85:85" hidden="1" x14ac:dyDescent="0.25">
      <c r="CG47223" s="49"/>
    </row>
    <row r="47224" spans="85:85" hidden="1" x14ac:dyDescent="0.25">
      <c r="CG47224" s="49"/>
    </row>
    <row r="47225" spans="85:85" hidden="1" x14ac:dyDescent="0.25">
      <c r="CG47225" s="49"/>
    </row>
    <row r="47226" spans="85:85" hidden="1" x14ac:dyDescent="0.25">
      <c r="CG47226" s="49"/>
    </row>
    <row r="47227" spans="85:85" hidden="1" x14ac:dyDescent="0.25">
      <c r="CG47227" s="49"/>
    </row>
    <row r="47228" spans="85:85" hidden="1" x14ac:dyDescent="0.25">
      <c r="CG47228" s="49"/>
    </row>
    <row r="47229" spans="85:85" hidden="1" x14ac:dyDescent="0.25">
      <c r="CG47229" s="49"/>
    </row>
    <row r="47230" spans="85:85" hidden="1" x14ac:dyDescent="0.25">
      <c r="CG47230" s="49"/>
    </row>
    <row r="47231" spans="85:85" hidden="1" x14ac:dyDescent="0.25">
      <c r="CG47231" s="49"/>
    </row>
    <row r="47232" spans="85:85" hidden="1" x14ac:dyDescent="0.25">
      <c r="CG47232" s="49"/>
    </row>
    <row r="47233" spans="85:85" hidden="1" x14ac:dyDescent="0.25">
      <c r="CG47233" s="49"/>
    </row>
    <row r="47234" spans="85:85" hidden="1" x14ac:dyDescent="0.25">
      <c r="CG47234" s="49"/>
    </row>
    <row r="47235" spans="85:85" hidden="1" x14ac:dyDescent="0.25">
      <c r="CG47235" s="49"/>
    </row>
    <row r="47236" spans="85:85" hidden="1" x14ac:dyDescent="0.25">
      <c r="CG47236" s="49"/>
    </row>
    <row r="47237" spans="85:85" hidden="1" x14ac:dyDescent="0.25">
      <c r="CG47237" s="49"/>
    </row>
    <row r="47238" spans="85:85" hidden="1" x14ac:dyDescent="0.25">
      <c r="CG47238" s="49"/>
    </row>
    <row r="47239" spans="85:85" hidden="1" x14ac:dyDescent="0.25">
      <c r="CG47239" s="49"/>
    </row>
    <row r="47240" spans="85:85" hidden="1" x14ac:dyDescent="0.25">
      <c r="CG47240" s="49"/>
    </row>
    <row r="47241" spans="85:85" hidden="1" x14ac:dyDescent="0.25">
      <c r="CG47241" s="49"/>
    </row>
    <row r="47242" spans="85:85" hidden="1" x14ac:dyDescent="0.25">
      <c r="CG47242" s="49"/>
    </row>
    <row r="47243" spans="85:85" hidden="1" x14ac:dyDescent="0.25">
      <c r="CG47243" s="49"/>
    </row>
    <row r="47244" spans="85:85" hidden="1" x14ac:dyDescent="0.25">
      <c r="CG47244" s="49"/>
    </row>
    <row r="47245" spans="85:85" hidden="1" x14ac:dyDescent="0.25">
      <c r="CG47245" s="49"/>
    </row>
    <row r="47246" spans="85:85" hidden="1" x14ac:dyDescent="0.25">
      <c r="CG47246" s="49"/>
    </row>
    <row r="47247" spans="85:85" hidden="1" x14ac:dyDescent="0.25">
      <c r="CG47247" s="49"/>
    </row>
    <row r="47248" spans="85:85" hidden="1" x14ac:dyDescent="0.25">
      <c r="CG47248" s="49"/>
    </row>
    <row r="47249" spans="85:85" hidden="1" x14ac:dyDescent="0.25">
      <c r="CG47249" s="49"/>
    </row>
    <row r="47250" spans="85:85" hidden="1" x14ac:dyDescent="0.25">
      <c r="CG47250" s="49"/>
    </row>
    <row r="47251" spans="85:85" hidden="1" x14ac:dyDescent="0.25">
      <c r="CG47251" s="49"/>
    </row>
    <row r="47252" spans="85:85" hidden="1" x14ac:dyDescent="0.25">
      <c r="CG47252" s="49"/>
    </row>
    <row r="47253" spans="85:85" hidden="1" x14ac:dyDescent="0.25">
      <c r="CG47253" s="49"/>
    </row>
    <row r="47254" spans="85:85" hidden="1" x14ac:dyDescent="0.25">
      <c r="CG47254" s="49"/>
    </row>
    <row r="47255" spans="85:85" hidden="1" x14ac:dyDescent="0.25">
      <c r="CG47255" s="49"/>
    </row>
    <row r="47256" spans="85:85" hidden="1" x14ac:dyDescent="0.25">
      <c r="CG47256" s="49"/>
    </row>
    <row r="47257" spans="85:85" hidden="1" x14ac:dyDescent="0.25">
      <c r="CG47257" s="49"/>
    </row>
    <row r="47258" spans="85:85" hidden="1" x14ac:dyDescent="0.25">
      <c r="CG47258" s="49"/>
    </row>
    <row r="47259" spans="85:85" hidden="1" x14ac:dyDescent="0.25">
      <c r="CG47259" s="49"/>
    </row>
    <row r="47260" spans="85:85" hidden="1" x14ac:dyDescent="0.25">
      <c r="CG47260" s="49"/>
    </row>
    <row r="47261" spans="85:85" hidden="1" x14ac:dyDescent="0.25">
      <c r="CG47261" s="49"/>
    </row>
    <row r="47262" spans="85:85" hidden="1" x14ac:dyDescent="0.25">
      <c r="CG47262" s="49"/>
    </row>
    <row r="47263" spans="85:85" hidden="1" x14ac:dyDescent="0.25">
      <c r="CG47263" s="49"/>
    </row>
    <row r="47264" spans="85:85" hidden="1" x14ac:dyDescent="0.25">
      <c r="CG47264" s="49"/>
    </row>
    <row r="47265" spans="85:85" hidden="1" x14ac:dyDescent="0.25">
      <c r="CG47265" s="49"/>
    </row>
    <row r="47266" spans="85:85" hidden="1" x14ac:dyDescent="0.25">
      <c r="CG47266" s="49"/>
    </row>
    <row r="47267" spans="85:85" hidden="1" x14ac:dyDescent="0.25">
      <c r="CG47267" s="49"/>
    </row>
    <row r="47268" spans="85:85" hidden="1" x14ac:dyDescent="0.25">
      <c r="CG47268" s="49"/>
    </row>
    <row r="47269" spans="85:85" hidden="1" x14ac:dyDescent="0.25">
      <c r="CG47269" s="49"/>
    </row>
    <row r="47270" spans="85:85" hidden="1" x14ac:dyDescent="0.25">
      <c r="CG47270" s="49"/>
    </row>
    <row r="47271" spans="85:85" hidden="1" x14ac:dyDescent="0.25">
      <c r="CG47271" s="49"/>
    </row>
    <row r="47272" spans="85:85" hidden="1" x14ac:dyDescent="0.25">
      <c r="CG47272" s="49"/>
    </row>
    <row r="47273" spans="85:85" hidden="1" x14ac:dyDescent="0.25">
      <c r="CG47273" s="49"/>
    </row>
    <row r="47274" spans="85:85" hidden="1" x14ac:dyDescent="0.25">
      <c r="CG47274" s="49"/>
    </row>
    <row r="47275" spans="85:85" hidden="1" x14ac:dyDescent="0.25">
      <c r="CG47275" s="49"/>
    </row>
    <row r="47276" spans="85:85" hidden="1" x14ac:dyDescent="0.25">
      <c r="CG47276" s="49"/>
    </row>
    <row r="47277" spans="85:85" hidden="1" x14ac:dyDescent="0.25">
      <c r="CG47277" s="49"/>
    </row>
    <row r="47278" spans="85:85" hidden="1" x14ac:dyDescent="0.25">
      <c r="CG47278" s="49"/>
    </row>
    <row r="47279" spans="85:85" hidden="1" x14ac:dyDescent="0.25">
      <c r="CG47279" s="49"/>
    </row>
    <row r="47280" spans="85:85" hidden="1" x14ac:dyDescent="0.25">
      <c r="CG47280" s="49"/>
    </row>
    <row r="47281" spans="85:85" hidden="1" x14ac:dyDescent="0.25">
      <c r="CG47281" s="49"/>
    </row>
    <row r="47282" spans="85:85" hidden="1" x14ac:dyDescent="0.25">
      <c r="CG47282" s="49"/>
    </row>
    <row r="47283" spans="85:85" hidden="1" x14ac:dyDescent="0.25">
      <c r="CG47283" s="49"/>
    </row>
    <row r="47284" spans="85:85" hidden="1" x14ac:dyDescent="0.25">
      <c r="CG47284" s="49"/>
    </row>
    <row r="47285" spans="85:85" hidden="1" x14ac:dyDescent="0.25">
      <c r="CG47285" s="49"/>
    </row>
    <row r="47286" spans="85:85" hidden="1" x14ac:dyDescent="0.25">
      <c r="CG47286" s="49"/>
    </row>
    <row r="47287" spans="85:85" hidden="1" x14ac:dyDescent="0.25">
      <c r="CG47287" s="49"/>
    </row>
    <row r="47288" spans="85:85" hidden="1" x14ac:dyDescent="0.25">
      <c r="CG47288" s="49"/>
    </row>
    <row r="47289" spans="85:85" hidden="1" x14ac:dyDescent="0.25">
      <c r="CG47289" s="49"/>
    </row>
    <row r="47290" spans="85:85" hidden="1" x14ac:dyDescent="0.25">
      <c r="CG47290" s="49"/>
    </row>
    <row r="47291" spans="85:85" hidden="1" x14ac:dyDescent="0.25">
      <c r="CG47291" s="49"/>
    </row>
    <row r="47292" spans="85:85" hidden="1" x14ac:dyDescent="0.25">
      <c r="CG47292" s="49"/>
    </row>
    <row r="47293" spans="85:85" hidden="1" x14ac:dyDescent="0.25">
      <c r="CG47293" s="49"/>
    </row>
    <row r="47294" spans="85:85" hidden="1" x14ac:dyDescent="0.25">
      <c r="CG47294" s="49"/>
    </row>
    <row r="47295" spans="85:85" hidden="1" x14ac:dyDescent="0.25">
      <c r="CG47295" s="49"/>
    </row>
    <row r="47296" spans="85:85" hidden="1" x14ac:dyDescent="0.25">
      <c r="CG47296" s="49"/>
    </row>
    <row r="47297" spans="85:85" hidden="1" x14ac:dyDescent="0.25">
      <c r="CG47297" s="49"/>
    </row>
    <row r="47298" spans="85:85" hidden="1" x14ac:dyDescent="0.25">
      <c r="CG47298" s="49"/>
    </row>
    <row r="47299" spans="85:85" hidden="1" x14ac:dyDescent="0.25">
      <c r="CG47299" s="49"/>
    </row>
    <row r="47300" spans="85:85" hidden="1" x14ac:dyDescent="0.25">
      <c r="CG47300" s="49"/>
    </row>
    <row r="47301" spans="85:85" hidden="1" x14ac:dyDescent="0.25">
      <c r="CG47301" s="49"/>
    </row>
    <row r="47302" spans="85:85" hidden="1" x14ac:dyDescent="0.25">
      <c r="CG47302" s="49"/>
    </row>
    <row r="47303" spans="85:85" hidden="1" x14ac:dyDescent="0.25">
      <c r="CG47303" s="49"/>
    </row>
    <row r="47304" spans="85:85" hidden="1" x14ac:dyDescent="0.25">
      <c r="CG47304" s="49"/>
    </row>
    <row r="47305" spans="85:85" hidden="1" x14ac:dyDescent="0.25">
      <c r="CG47305" s="49"/>
    </row>
    <row r="47306" spans="85:85" hidden="1" x14ac:dyDescent="0.25">
      <c r="CG47306" s="49"/>
    </row>
    <row r="47307" spans="85:85" hidden="1" x14ac:dyDescent="0.25">
      <c r="CG47307" s="49"/>
    </row>
    <row r="47308" spans="85:85" hidden="1" x14ac:dyDescent="0.25">
      <c r="CG47308" s="49"/>
    </row>
    <row r="47309" spans="85:85" hidden="1" x14ac:dyDescent="0.25">
      <c r="CG47309" s="49"/>
    </row>
    <row r="47310" spans="85:85" hidden="1" x14ac:dyDescent="0.25">
      <c r="CG47310" s="49"/>
    </row>
    <row r="47311" spans="85:85" hidden="1" x14ac:dyDescent="0.25">
      <c r="CG47311" s="49"/>
    </row>
    <row r="47312" spans="85:85" hidden="1" x14ac:dyDescent="0.25">
      <c r="CG47312" s="49"/>
    </row>
    <row r="47313" spans="85:85" hidden="1" x14ac:dyDescent="0.25">
      <c r="CG47313" s="49"/>
    </row>
    <row r="47314" spans="85:85" hidden="1" x14ac:dyDescent="0.25">
      <c r="CG47314" s="49"/>
    </row>
    <row r="47315" spans="85:85" hidden="1" x14ac:dyDescent="0.25">
      <c r="CG47315" s="49"/>
    </row>
    <row r="47316" spans="85:85" hidden="1" x14ac:dyDescent="0.25">
      <c r="CG47316" s="49"/>
    </row>
    <row r="47317" spans="85:85" hidden="1" x14ac:dyDescent="0.25">
      <c r="CG47317" s="49"/>
    </row>
    <row r="47318" spans="85:85" hidden="1" x14ac:dyDescent="0.25">
      <c r="CG47318" s="49"/>
    </row>
    <row r="47319" spans="85:85" hidden="1" x14ac:dyDescent="0.25">
      <c r="CG47319" s="49"/>
    </row>
    <row r="47320" spans="85:85" hidden="1" x14ac:dyDescent="0.25">
      <c r="CG47320" s="49"/>
    </row>
    <row r="47321" spans="85:85" hidden="1" x14ac:dyDescent="0.25">
      <c r="CG47321" s="49"/>
    </row>
    <row r="47322" spans="85:85" hidden="1" x14ac:dyDescent="0.25">
      <c r="CG47322" s="49"/>
    </row>
    <row r="47323" spans="85:85" hidden="1" x14ac:dyDescent="0.25">
      <c r="CG47323" s="49"/>
    </row>
    <row r="47324" spans="85:85" hidden="1" x14ac:dyDescent="0.25">
      <c r="CG47324" s="49"/>
    </row>
    <row r="47325" spans="85:85" hidden="1" x14ac:dyDescent="0.25">
      <c r="CG47325" s="49"/>
    </row>
    <row r="47326" spans="85:85" hidden="1" x14ac:dyDescent="0.25">
      <c r="CG47326" s="49"/>
    </row>
    <row r="47327" spans="85:85" hidden="1" x14ac:dyDescent="0.25">
      <c r="CG47327" s="49"/>
    </row>
    <row r="47328" spans="85:85" hidden="1" x14ac:dyDescent="0.25">
      <c r="CG47328" s="49"/>
    </row>
    <row r="47329" spans="85:85" hidden="1" x14ac:dyDescent="0.25">
      <c r="CG47329" s="49"/>
    </row>
    <row r="47330" spans="85:85" hidden="1" x14ac:dyDescent="0.25">
      <c r="CG47330" s="49"/>
    </row>
    <row r="47331" spans="85:85" hidden="1" x14ac:dyDescent="0.25">
      <c r="CG47331" s="49"/>
    </row>
    <row r="47332" spans="85:85" hidden="1" x14ac:dyDescent="0.25">
      <c r="CG47332" s="49"/>
    </row>
    <row r="47333" spans="85:85" hidden="1" x14ac:dyDescent="0.25">
      <c r="CG47333" s="49"/>
    </row>
    <row r="47334" spans="85:85" hidden="1" x14ac:dyDescent="0.25">
      <c r="CG47334" s="49"/>
    </row>
    <row r="47335" spans="85:85" hidden="1" x14ac:dyDescent="0.25">
      <c r="CG47335" s="49"/>
    </row>
    <row r="47336" spans="85:85" hidden="1" x14ac:dyDescent="0.25">
      <c r="CG47336" s="49"/>
    </row>
    <row r="47337" spans="85:85" hidden="1" x14ac:dyDescent="0.25">
      <c r="CG47337" s="49"/>
    </row>
    <row r="47338" spans="85:85" hidden="1" x14ac:dyDescent="0.25">
      <c r="CG47338" s="49"/>
    </row>
    <row r="47339" spans="85:85" hidden="1" x14ac:dyDescent="0.25">
      <c r="CG47339" s="49"/>
    </row>
    <row r="47340" spans="85:85" hidden="1" x14ac:dyDescent="0.25">
      <c r="CG47340" s="49"/>
    </row>
    <row r="47341" spans="85:85" hidden="1" x14ac:dyDescent="0.25">
      <c r="CG47341" s="49"/>
    </row>
    <row r="47342" spans="85:85" hidden="1" x14ac:dyDescent="0.25">
      <c r="CG47342" s="49"/>
    </row>
    <row r="47343" spans="85:85" hidden="1" x14ac:dyDescent="0.25">
      <c r="CG47343" s="49"/>
    </row>
    <row r="47344" spans="85:85" hidden="1" x14ac:dyDescent="0.25">
      <c r="CG47344" s="49"/>
    </row>
    <row r="47345" spans="85:85" hidden="1" x14ac:dyDescent="0.25">
      <c r="CG47345" s="49"/>
    </row>
    <row r="47346" spans="85:85" hidden="1" x14ac:dyDescent="0.25">
      <c r="CG47346" s="49"/>
    </row>
    <row r="47347" spans="85:85" hidden="1" x14ac:dyDescent="0.25">
      <c r="CG47347" s="49"/>
    </row>
    <row r="47348" spans="85:85" hidden="1" x14ac:dyDescent="0.25">
      <c r="CG47348" s="49"/>
    </row>
    <row r="47349" spans="85:85" hidden="1" x14ac:dyDescent="0.25">
      <c r="CG47349" s="49"/>
    </row>
    <row r="47350" spans="85:85" hidden="1" x14ac:dyDescent="0.25">
      <c r="CG47350" s="49"/>
    </row>
    <row r="47351" spans="85:85" hidden="1" x14ac:dyDescent="0.25">
      <c r="CG47351" s="49"/>
    </row>
    <row r="47352" spans="85:85" hidden="1" x14ac:dyDescent="0.25">
      <c r="CG47352" s="49"/>
    </row>
    <row r="47353" spans="85:85" hidden="1" x14ac:dyDescent="0.25">
      <c r="CG47353" s="49"/>
    </row>
    <row r="47354" spans="85:85" hidden="1" x14ac:dyDescent="0.25">
      <c r="CG47354" s="49"/>
    </row>
    <row r="47355" spans="85:85" hidden="1" x14ac:dyDescent="0.25">
      <c r="CG47355" s="49"/>
    </row>
    <row r="47356" spans="85:85" hidden="1" x14ac:dyDescent="0.25">
      <c r="CG47356" s="49"/>
    </row>
    <row r="47357" spans="85:85" hidden="1" x14ac:dyDescent="0.25">
      <c r="CG47357" s="49"/>
    </row>
    <row r="47358" spans="85:85" hidden="1" x14ac:dyDescent="0.25">
      <c r="CG47358" s="49"/>
    </row>
    <row r="47359" spans="85:85" hidden="1" x14ac:dyDescent="0.25">
      <c r="CG47359" s="49"/>
    </row>
    <row r="47360" spans="85:85" hidden="1" x14ac:dyDescent="0.25">
      <c r="CG47360" s="49"/>
    </row>
    <row r="47361" spans="85:85" hidden="1" x14ac:dyDescent="0.25">
      <c r="CG47361" s="49"/>
    </row>
    <row r="47362" spans="85:85" hidden="1" x14ac:dyDescent="0.25">
      <c r="CG47362" s="49"/>
    </row>
    <row r="47363" spans="85:85" hidden="1" x14ac:dyDescent="0.25">
      <c r="CG47363" s="49"/>
    </row>
    <row r="47364" spans="85:85" hidden="1" x14ac:dyDescent="0.25">
      <c r="CG47364" s="49"/>
    </row>
    <row r="47365" spans="85:85" hidden="1" x14ac:dyDescent="0.25">
      <c r="CG47365" s="49"/>
    </row>
    <row r="47366" spans="85:85" hidden="1" x14ac:dyDescent="0.25">
      <c r="CG47366" s="49"/>
    </row>
    <row r="47367" spans="85:85" hidden="1" x14ac:dyDescent="0.25">
      <c r="CG47367" s="49"/>
    </row>
    <row r="47368" spans="85:85" hidden="1" x14ac:dyDescent="0.25">
      <c r="CG47368" s="49"/>
    </row>
    <row r="47369" spans="85:85" hidden="1" x14ac:dyDescent="0.25">
      <c r="CG47369" s="49"/>
    </row>
    <row r="47370" spans="85:85" hidden="1" x14ac:dyDescent="0.25">
      <c r="CG47370" s="49"/>
    </row>
    <row r="47371" spans="85:85" hidden="1" x14ac:dyDescent="0.25">
      <c r="CG47371" s="49"/>
    </row>
    <row r="47372" spans="85:85" hidden="1" x14ac:dyDescent="0.25">
      <c r="CG47372" s="49"/>
    </row>
    <row r="47373" spans="85:85" hidden="1" x14ac:dyDescent="0.25">
      <c r="CG47373" s="49"/>
    </row>
    <row r="47374" spans="85:85" hidden="1" x14ac:dyDescent="0.25">
      <c r="CG47374" s="49"/>
    </row>
    <row r="47375" spans="85:85" hidden="1" x14ac:dyDescent="0.25">
      <c r="CG47375" s="49"/>
    </row>
    <row r="47376" spans="85:85" hidden="1" x14ac:dyDescent="0.25">
      <c r="CG47376" s="49"/>
    </row>
    <row r="47377" spans="85:85" hidden="1" x14ac:dyDescent="0.25">
      <c r="CG47377" s="49"/>
    </row>
    <row r="47378" spans="85:85" hidden="1" x14ac:dyDescent="0.25">
      <c r="CG47378" s="49"/>
    </row>
    <row r="47379" spans="85:85" hidden="1" x14ac:dyDescent="0.25">
      <c r="CG47379" s="49"/>
    </row>
    <row r="47380" spans="85:85" hidden="1" x14ac:dyDescent="0.25">
      <c r="CG47380" s="49"/>
    </row>
    <row r="47381" spans="85:85" hidden="1" x14ac:dyDescent="0.25">
      <c r="CG47381" s="49"/>
    </row>
    <row r="47382" spans="85:85" hidden="1" x14ac:dyDescent="0.25">
      <c r="CG47382" s="49"/>
    </row>
    <row r="47383" spans="85:85" hidden="1" x14ac:dyDescent="0.25">
      <c r="CG47383" s="49"/>
    </row>
    <row r="47384" spans="85:85" hidden="1" x14ac:dyDescent="0.25">
      <c r="CG47384" s="49"/>
    </row>
    <row r="47385" spans="85:85" hidden="1" x14ac:dyDescent="0.25">
      <c r="CG47385" s="49"/>
    </row>
    <row r="47386" spans="85:85" hidden="1" x14ac:dyDescent="0.25">
      <c r="CG47386" s="49"/>
    </row>
    <row r="47387" spans="85:85" hidden="1" x14ac:dyDescent="0.25">
      <c r="CG47387" s="49"/>
    </row>
    <row r="47388" spans="85:85" hidden="1" x14ac:dyDescent="0.25">
      <c r="CG47388" s="49"/>
    </row>
    <row r="47389" spans="85:85" hidden="1" x14ac:dyDescent="0.25">
      <c r="CG47389" s="49"/>
    </row>
    <row r="47390" spans="85:85" hidden="1" x14ac:dyDescent="0.25">
      <c r="CG47390" s="49"/>
    </row>
    <row r="47391" spans="85:85" hidden="1" x14ac:dyDescent="0.25">
      <c r="CG47391" s="49"/>
    </row>
    <row r="47392" spans="85:85" hidden="1" x14ac:dyDescent="0.25">
      <c r="CG47392" s="49"/>
    </row>
    <row r="47393" spans="85:85" hidden="1" x14ac:dyDescent="0.25">
      <c r="CG47393" s="49"/>
    </row>
    <row r="47394" spans="85:85" hidden="1" x14ac:dyDescent="0.25">
      <c r="CG47394" s="49"/>
    </row>
    <row r="47395" spans="85:85" hidden="1" x14ac:dyDescent="0.25">
      <c r="CG47395" s="49"/>
    </row>
    <row r="47396" spans="85:85" hidden="1" x14ac:dyDescent="0.25">
      <c r="CG47396" s="49"/>
    </row>
    <row r="47397" spans="85:85" hidden="1" x14ac:dyDescent="0.25">
      <c r="CG47397" s="49"/>
    </row>
    <row r="47398" spans="85:85" hidden="1" x14ac:dyDescent="0.25">
      <c r="CG47398" s="49"/>
    </row>
    <row r="47399" spans="85:85" hidden="1" x14ac:dyDescent="0.25">
      <c r="CG47399" s="49"/>
    </row>
    <row r="47400" spans="85:85" hidden="1" x14ac:dyDescent="0.25">
      <c r="CG47400" s="49"/>
    </row>
    <row r="47401" spans="85:85" hidden="1" x14ac:dyDescent="0.25">
      <c r="CG47401" s="49"/>
    </row>
    <row r="47402" spans="85:85" hidden="1" x14ac:dyDescent="0.25">
      <c r="CG47402" s="49"/>
    </row>
    <row r="47403" spans="85:85" hidden="1" x14ac:dyDescent="0.25">
      <c r="CG47403" s="49"/>
    </row>
    <row r="47404" spans="85:85" hidden="1" x14ac:dyDescent="0.25">
      <c r="CG47404" s="49"/>
    </row>
    <row r="47405" spans="85:85" hidden="1" x14ac:dyDescent="0.25">
      <c r="CG47405" s="49"/>
    </row>
    <row r="47406" spans="85:85" hidden="1" x14ac:dyDescent="0.25">
      <c r="CG47406" s="49"/>
    </row>
    <row r="47407" spans="85:85" hidden="1" x14ac:dyDescent="0.25">
      <c r="CG47407" s="49"/>
    </row>
    <row r="47408" spans="85:85" hidden="1" x14ac:dyDescent="0.25">
      <c r="CG47408" s="49"/>
    </row>
    <row r="47409" spans="85:85" hidden="1" x14ac:dyDescent="0.25">
      <c r="CG47409" s="49"/>
    </row>
    <row r="47410" spans="85:85" hidden="1" x14ac:dyDescent="0.25">
      <c r="CG47410" s="49"/>
    </row>
    <row r="47411" spans="85:85" hidden="1" x14ac:dyDescent="0.25">
      <c r="CG47411" s="49"/>
    </row>
    <row r="47412" spans="85:85" hidden="1" x14ac:dyDescent="0.25">
      <c r="CG47412" s="49"/>
    </row>
    <row r="47413" spans="85:85" hidden="1" x14ac:dyDescent="0.25">
      <c r="CG47413" s="49"/>
    </row>
    <row r="47414" spans="85:85" hidden="1" x14ac:dyDescent="0.25">
      <c r="CG47414" s="49"/>
    </row>
    <row r="47415" spans="85:85" hidden="1" x14ac:dyDescent="0.25">
      <c r="CG47415" s="49"/>
    </row>
    <row r="47416" spans="85:85" hidden="1" x14ac:dyDescent="0.25">
      <c r="CG47416" s="49"/>
    </row>
    <row r="47417" spans="85:85" hidden="1" x14ac:dyDescent="0.25">
      <c r="CG47417" s="49"/>
    </row>
    <row r="47418" spans="85:85" hidden="1" x14ac:dyDescent="0.25">
      <c r="CG47418" s="49"/>
    </row>
    <row r="47419" spans="85:85" hidden="1" x14ac:dyDescent="0.25">
      <c r="CG47419" s="49"/>
    </row>
    <row r="47420" spans="85:85" hidden="1" x14ac:dyDescent="0.25">
      <c r="CG47420" s="49"/>
    </row>
    <row r="47421" spans="85:85" hidden="1" x14ac:dyDescent="0.25">
      <c r="CG47421" s="49"/>
    </row>
    <row r="47422" spans="85:85" hidden="1" x14ac:dyDescent="0.25">
      <c r="CG47422" s="49"/>
    </row>
    <row r="47423" spans="85:85" hidden="1" x14ac:dyDescent="0.25">
      <c r="CG47423" s="49"/>
    </row>
    <row r="47424" spans="85:85" hidden="1" x14ac:dyDescent="0.25">
      <c r="CG47424" s="49"/>
    </row>
    <row r="47425" spans="85:85" hidden="1" x14ac:dyDescent="0.25">
      <c r="CG47425" s="49"/>
    </row>
    <row r="47426" spans="85:85" hidden="1" x14ac:dyDescent="0.25">
      <c r="CG47426" s="49"/>
    </row>
    <row r="47427" spans="85:85" hidden="1" x14ac:dyDescent="0.25">
      <c r="CG47427" s="49"/>
    </row>
    <row r="47428" spans="85:85" hidden="1" x14ac:dyDescent="0.25">
      <c r="CG47428" s="49"/>
    </row>
    <row r="47429" spans="85:85" hidden="1" x14ac:dyDescent="0.25">
      <c r="CG47429" s="49"/>
    </row>
    <row r="47430" spans="85:85" hidden="1" x14ac:dyDescent="0.25">
      <c r="CG47430" s="49"/>
    </row>
    <row r="47431" spans="85:85" hidden="1" x14ac:dyDescent="0.25">
      <c r="CG47431" s="49"/>
    </row>
    <row r="47432" spans="85:85" hidden="1" x14ac:dyDescent="0.25">
      <c r="CG47432" s="49"/>
    </row>
    <row r="47433" spans="85:85" hidden="1" x14ac:dyDescent="0.25">
      <c r="CG47433" s="49"/>
    </row>
    <row r="47434" spans="85:85" hidden="1" x14ac:dyDescent="0.25">
      <c r="CG47434" s="49"/>
    </row>
    <row r="47435" spans="85:85" hidden="1" x14ac:dyDescent="0.25">
      <c r="CG47435" s="49"/>
    </row>
    <row r="47436" spans="85:85" hidden="1" x14ac:dyDescent="0.25">
      <c r="CG47436" s="49"/>
    </row>
    <row r="47437" spans="85:85" hidden="1" x14ac:dyDescent="0.25">
      <c r="CG47437" s="49"/>
    </row>
    <row r="47438" spans="85:85" hidden="1" x14ac:dyDescent="0.25">
      <c r="CG47438" s="49"/>
    </row>
    <row r="47439" spans="85:85" hidden="1" x14ac:dyDescent="0.25">
      <c r="CG47439" s="49"/>
    </row>
    <row r="47440" spans="85:85" hidden="1" x14ac:dyDescent="0.25">
      <c r="CG47440" s="49"/>
    </row>
    <row r="47441" spans="85:85" hidden="1" x14ac:dyDescent="0.25">
      <c r="CG47441" s="49"/>
    </row>
    <row r="47442" spans="85:85" hidden="1" x14ac:dyDescent="0.25">
      <c r="CG47442" s="49"/>
    </row>
    <row r="47443" spans="85:85" hidden="1" x14ac:dyDescent="0.25">
      <c r="CG47443" s="49"/>
    </row>
    <row r="47444" spans="85:85" hidden="1" x14ac:dyDescent="0.25">
      <c r="CG47444" s="49"/>
    </row>
    <row r="47445" spans="85:85" hidden="1" x14ac:dyDescent="0.25">
      <c r="CG47445" s="49"/>
    </row>
    <row r="47446" spans="85:85" hidden="1" x14ac:dyDescent="0.25">
      <c r="CG47446" s="49"/>
    </row>
    <row r="47447" spans="85:85" hidden="1" x14ac:dyDescent="0.25">
      <c r="CG47447" s="49"/>
    </row>
    <row r="47448" spans="85:85" hidden="1" x14ac:dyDescent="0.25">
      <c r="CG47448" s="49"/>
    </row>
    <row r="47449" spans="85:85" hidden="1" x14ac:dyDescent="0.25">
      <c r="CG47449" s="49"/>
    </row>
    <row r="47450" spans="85:85" hidden="1" x14ac:dyDescent="0.25">
      <c r="CG47450" s="49"/>
    </row>
    <row r="47451" spans="85:85" hidden="1" x14ac:dyDescent="0.25">
      <c r="CG47451" s="49"/>
    </row>
    <row r="47452" spans="85:85" hidden="1" x14ac:dyDescent="0.25">
      <c r="CG47452" s="49"/>
    </row>
    <row r="47453" spans="85:85" hidden="1" x14ac:dyDescent="0.25">
      <c r="CG47453" s="49"/>
    </row>
    <row r="47454" spans="85:85" hidden="1" x14ac:dyDescent="0.25">
      <c r="CG47454" s="49"/>
    </row>
    <row r="47455" spans="85:85" hidden="1" x14ac:dyDescent="0.25">
      <c r="CG47455" s="49"/>
    </row>
    <row r="47456" spans="85:85" hidden="1" x14ac:dyDescent="0.25">
      <c r="CG47456" s="49"/>
    </row>
    <row r="47457" spans="85:85" hidden="1" x14ac:dyDescent="0.25">
      <c r="CG47457" s="49"/>
    </row>
    <row r="47458" spans="85:85" hidden="1" x14ac:dyDescent="0.25">
      <c r="CG47458" s="49"/>
    </row>
    <row r="47459" spans="85:85" hidden="1" x14ac:dyDescent="0.25">
      <c r="CG47459" s="49"/>
    </row>
    <row r="47460" spans="85:85" hidden="1" x14ac:dyDescent="0.25">
      <c r="CG47460" s="49"/>
    </row>
    <row r="47461" spans="85:85" hidden="1" x14ac:dyDescent="0.25">
      <c r="CG47461" s="49"/>
    </row>
    <row r="47462" spans="85:85" hidden="1" x14ac:dyDescent="0.25">
      <c r="CG47462" s="49"/>
    </row>
    <row r="47463" spans="85:85" hidden="1" x14ac:dyDescent="0.25">
      <c r="CG47463" s="49"/>
    </row>
    <row r="47464" spans="85:85" hidden="1" x14ac:dyDescent="0.25">
      <c r="CG47464" s="49"/>
    </row>
    <row r="47465" spans="85:85" hidden="1" x14ac:dyDescent="0.25">
      <c r="CG47465" s="49"/>
    </row>
    <row r="47466" spans="85:85" hidden="1" x14ac:dyDescent="0.25">
      <c r="CG47466" s="49"/>
    </row>
    <row r="47467" spans="85:85" hidden="1" x14ac:dyDescent="0.25">
      <c r="CG47467" s="49"/>
    </row>
    <row r="47468" spans="85:85" hidden="1" x14ac:dyDescent="0.25">
      <c r="CG47468" s="49"/>
    </row>
    <row r="47469" spans="85:85" hidden="1" x14ac:dyDescent="0.25">
      <c r="CG47469" s="49"/>
    </row>
    <row r="47470" spans="85:85" hidden="1" x14ac:dyDescent="0.25">
      <c r="CG47470" s="49"/>
    </row>
    <row r="47471" spans="85:85" hidden="1" x14ac:dyDescent="0.25">
      <c r="CG47471" s="49"/>
    </row>
    <row r="47472" spans="85:85" hidden="1" x14ac:dyDescent="0.25">
      <c r="CG47472" s="49"/>
    </row>
    <row r="47473" spans="85:85" hidden="1" x14ac:dyDescent="0.25">
      <c r="CG47473" s="49"/>
    </row>
    <row r="47474" spans="85:85" hidden="1" x14ac:dyDescent="0.25">
      <c r="CG47474" s="49"/>
    </row>
    <row r="47475" spans="85:85" hidden="1" x14ac:dyDescent="0.25">
      <c r="CG47475" s="49"/>
    </row>
    <row r="47476" spans="85:85" hidden="1" x14ac:dyDescent="0.25">
      <c r="CG47476" s="49"/>
    </row>
    <row r="47477" spans="85:85" hidden="1" x14ac:dyDescent="0.25">
      <c r="CG47477" s="49"/>
    </row>
    <row r="47478" spans="85:85" hidden="1" x14ac:dyDescent="0.25">
      <c r="CG47478" s="49"/>
    </row>
    <row r="47479" spans="85:85" hidden="1" x14ac:dyDescent="0.25">
      <c r="CG47479" s="49"/>
    </row>
    <row r="47480" spans="85:85" hidden="1" x14ac:dyDescent="0.25">
      <c r="CG47480" s="49"/>
    </row>
    <row r="47481" spans="85:85" hidden="1" x14ac:dyDescent="0.25">
      <c r="CG47481" s="49"/>
    </row>
    <row r="47482" spans="85:85" hidden="1" x14ac:dyDescent="0.25">
      <c r="CG47482" s="49"/>
    </row>
    <row r="47483" spans="85:85" hidden="1" x14ac:dyDescent="0.25">
      <c r="CG47483" s="49"/>
    </row>
    <row r="47484" spans="85:85" hidden="1" x14ac:dyDescent="0.25">
      <c r="CG47484" s="49"/>
    </row>
    <row r="47485" spans="85:85" hidden="1" x14ac:dyDescent="0.25">
      <c r="CG47485" s="49"/>
    </row>
    <row r="47486" spans="85:85" hidden="1" x14ac:dyDescent="0.25">
      <c r="CG47486" s="49"/>
    </row>
    <row r="47487" spans="85:85" hidden="1" x14ac:dyDescent="0.25">
      <c r="CG47487" s="49"/>
    </row>
    <row r="47488" spans="85:85" hidden="1" x14ac:dyDescent="0.25">
      <c r="CG47488" s="49"/>
    </row>
    <row r="47489" spans="85:85" hidden="1" x14ac:dyDescent="0.25">
      <c r="CG47489" s="49"/>
    </row>
    <row r="47490" spans="85:85" hidden="1" x14ac:dyDescent="0.25">
      <c r="CG47490" s="49"/>
    </row>
    <row r="47491" spans="85:85" hidden="1" x14ac:dyDescent="0.25">
      <c r="CG47491" s="49"/>
    </row>
    <row r="47492" spans="85:85" hidden="1" x14ac:dyDescent="0.25">
      <c r="CG47492" s="49"/>
    </row>
    <row r="47493" spans="85:85" hidden="1" x14ac:dyDescent="0.25">
      <c r="CG47493" s="49"/>
    </row>
    <row r="47494" spans="85:85" hidden="1" x14ac:dyDescent="0.25">
      <c r="CG47494" s="49"/>
    </row>
    <row r="47495" spans="85:85" hidden="1" x14ac:dyDescent="0.25">
      <c r="CG47495" s="49"/>
    </row>
    <row r="47496" spans="85:85" hidden="1" x14ac:dyDescent="0.25">
      <c r="CG47496" s="49"/>
    </row>
    <row r="47497" spans="85:85" hidden="1" x14ac:dyDescent="0.25">
      <c r="CG47497" s="49"/>
    </row>
    <row r="47498" spans="85:85" hidden="1" x14ac:dyDescent="0.25">
      <c r="CG47498" s="49"/>
    </row>
    <row r="47499" spans="85:85" hidden="1" x14ac:dyDescent="0.25">
      <c r="CG47499" s="49"/>
    </row>
    <row r="47500" spans="85:85" hidden="1" x14ac:dyDescent="0.25">
      <c r="CG47500" s="49"/>
    </row>
    <row r="47501" spans="85:85" hidden="1" x14ac:dyDescent="0.25">
      <c r="CG47501" s="49"/>
    </row>
    <row r="47502" spans="85:85" hidden="1" x14ac:dyDescent="0.25">
      <c r="CG47502" s="49"/>
    </row>
    <row r="47503" spans="85:85" hidden="1" x14ac:dyDescent="0.25">
      <c r="CG47503" s="49"/>
    </row>
    <row r="47504" spans="85:85" hidden="1" x14ac:dyDescent="0.25">
      <c r="CG47504" s="49"/>
    </row>
    <row r="47505" spans="85:85" hidden="1" x14ac:dyDescent="0.25">
      <c r="CG47505" s="49"/>
    </row>
    <row r="47506" spans="85:85" hidden="1" x14ac:dyDescent="0.25">
      <c r="CG47506" s="49"/>
    </row>
    <row r="47507" spans="85:85" hidden="1" x14ac:dyDescent="0.25">
      <c r="CG47507" s="49"/>
    </row>
    <row r="47508" spans="85:85" hidden="1" x14ac:dyDescent="0.25">
      <c r="CG47508" s="49"/>
    </row>
    <row r="47509" spans="85:85" hidden="1" x14ac:dyDescent="0.25">
      <c r="CG47509" s="49"/>
    </row>
    <row r="47510" spans="85:85" hidden="1" x14ac:dyDescent="0.25">
      <c r="CG47510" s="49"/>
    </row>
    <row r="47511" spans="85:85" hidden="1" x14ac:dyDescent="0.25">
      <c r="CG47511" s="49"/>
    </row>
    <row r="47512" spans="85:85" hidden="1" x14ac:dyDescent="0.25">
      <c r="CG47512" s="49"/>
    </row>
    <row r="47513" spans="85:85" hidden="1" x14ac:dyDescent="0.25">
      <c r="CG47513" s="49"/>
    </row>
    <row r="47514" spans="85:85" hidden="1" x14ac:dyDescent="0.25">
      <c r="CG47514" s="49"/>
    </row>
    <row r="47515" spans="85:85" hidden="1" x14ac:dyDescent="0.25">
      <c r="CG47515" s="49"/>
    </row>
    <row r="47516" spans="85:85" hidden="1" x14ac:dyDescent="0.25">
      <c r="CG47516" s="49"/>
    </row>
    <row r="47517" spans="85:85" hidden="1" x14ac:dyDescent="0.25">
      <c r="CG47517" s="49"/>
    </row>
    <row r="47518" spans="85:85" hidden="1" x14ac:dyDescent="0.25">
      <c r="CG47518" s="49"/>
    </row>
    <row r="47519" spans="85:85" hidden="1" x14ac:dyDescent="0.25">
      <c r="CG47519" s="49"/>
    </row>
    <row r="47520" spans="85:85" hidden="1" x14ac:dyDescent="0.25">
      <c r="CG47520" s="49"/>
    </row>
    <row r="47521" spans="85:85" hidden="1" x14ac:dyDescent="0.25">
      <c r="CG47521" s="49"/>
    </row>
    <row r="47522" spans="85:85" hidden="1" x14ac:dyDescent="0.25">
      <c r="CG47522" s="49"/>
    </row>
    <row r="47523" spans="85:85" hidden="1" x14ac:dyDescent="0.25">
      <c r="CG47523" s="49"/>
    </row>
    <row r="47524" spans="85:85" hidden="1" x14ac:dyDescent="0.25">
      <c r="CG47524" s="49"/>
    </row>
    <row r="47525" spans="85:85" hidden="1" x14ac:dyDescent="0.25">
      <c r="CG47525" s="49"/>
    </row>
    <row r="47526" spans="85:85" hidden="1" x14ac:dyDescent="0.25">
      <c r="CG47526" s="49"/>
    </row>
    <row r="47527" spans="85:85" hidden="1" x14ac:dyDescent="0.25">
      <c r="CG47527" s="49"/>
    </row>
    <row r="47528" spans="85:85" hidden="1" x14ac:dyDescent="0.25">
      <c r="CG47528" s="49"/>
    </row>
    <row r="47529" spans="85:85" hidden="1" x14ac:dyDescent="0.25">
      <c r="CG47529" s="49"/>
    </row>
    <row r="47530" spans="85:85" hidden="1" x14ac:dyDescent="0.25">
      <c r="CG47530" s="49"/>
    </row>
    <row r="47531" spans="85:85" hidden="1" x14ac:dyDescent="0.25">
      <c r="CG47531" s="49"/>
    </row>
    <row r="47532" spans="85:85" hidden="1" x14ac:dyDescent="0.25">
      <c r="CG47532" s="49"/>
    </row>
    <row r="47533" spans="85:85" hidden="1" x14ac:dyDescent="0.25">
      <c r="CG47533" s="49"/>
    </row>
    <row r="47534" spans="85:85" hidden="1" x14ac:dyDescent="0.25">
      <c r="CG47534" s="49"/>
    </row>
    <row r="47535" spans="85:85" hidden="1" x14ac:dyDescent="0.25">
      <c r="CG47535" s="49"/>
    </row>
    <row r="47536" spans="85:85" hidden="1" x14ac:dyDescent="0.25">
      <c r="CG47536" s="49"/>
    </row>
    <row r="47537" spans="85:85" hidden="1" x14ac:dyDescent="0.25">
      <c r="CG47537" s="49"/>
    </row>
    <row r="47538" spans="85:85" hidden="1" x14ac:dyDescent="0.25">
      <c r="CG47538" s="49"/>
    </row>
    <row r="47539" spans="85:85" hidden="1" x14ac:dyDescent="0.25">
      <c r="CG47539" s="49"/>
    </row>
    <row r="47540" spans="85:85" hidden="1" x14ac:dyDescent="0.25">
      <c r="CG47540" s="49"/>
    </row>
    <row r="47541" spans="85:85" hidden="1" x14ac:dyDescent="0.25">
      <c r="CG47541" s="49"/>
    </row>
    <row r="47542" spans="85:85" hidden="1" x14ac:dyDescent="0.25">
      <c r="CG47542" s="49"/>
    </row>
    <row r="47543" spans="85:85" hidden="1" x14ac:dyDescent="0.25">
      <c r="CG47543" s="49"/>
    </row>
    <row r="47544" spans="85:85" hidden="1" x14ac:dyDescent="0.25">
      <c r="CG47544" s="49"/>
    </row>
    <row r="47545" spans="85:85" hidden="1" x14ac:dyDescent="0.25">
      <c r="CG47545" s="49"/>
    </row>
    <row r="47546" spans="85:85" hidden="1" x14ac:dyDescent="0.25">
      <c r="CG47546" s="49"/>
    </row>
    <row r="47547" spans="85:85" hidden="1" x14ac:dyDescent="0.25">
      <c r="CG47547" s="49"/>
    </row>
    <row r="47548" spans="85:85" hidden="1" x14ac:dyDescent="0.25">
      <c r="CG47548" s="49"/>
    </row>
    <row r="47549" spans="85:85" hidden="1" x14ac:dyDescent="0.25">
      <c r="CG47549" s="49"/>
    </row>
    <row r="47550" spans="85:85" hidden="1" x14ac:dyDescent="0.25">
      <c r="CG47550" s="49"/>
    </row>
    <row r="47551" spans="85:85" hidden="1" x14ac:dyDescent="0.25">
      <c r="CG47551" s="49"/>
    </row>
    <row r="47552" spans="85:85" hidden="1" x14ac:dyDescent="0.25">
      <c r="CG47552" s="49"/>
    </row>
    <row r="47553" spans="85:85" hidden="1" x14ac:dyDescent="0.25">
      <c r="CG47553" s="49"/>
    </row>
    <row r="47554" spans="85:85" hidden="1" x14ac:dyDescent="0.25">
      <c r="CG47554" s="49"/>
    </row>
    <row r="47555" spans="85:85" hidden="1" x14ac:dyDescent="0.25">
      <c r="CG47555" s="49"/>
    </row>
    <row r="47556" spans="85:85" hidden="1" x14ac:dyDescent="0.25">
      <c r="CG47556" s="49"/>
    </row>
    <row r="47557" spans="85:85" hidden="1" x14ac:dyDescent="0.25">
      <c r="CG47557" s="49"/>
    </row>
    <row r="47558" spans="85:85" hidden="1" x14ac:dyDescent="0.25">
      <c r="CG47558" s="49"/>
    </row>
    <row r="47559" spans="85:85" hidden="1" x14ac:dyDescent="0.25">
      <c r="CG47559" s="49"/>
    </row>
    <row r="47560" spans="85:85" hidden="1" x14ac:dyDescent="0.25">
      <c r="CG47560" s="49"/>
    </row>
    <row r="47561" spans="85:85" hidden="1" x14ac:dyDescent="0.25">
      <c r="CG47561" s="49"/>
    </row>
    <row r="47562" spans="85:85" hidden="1" x14ac:dyDescent="0.25">
      <c r="CG47562" s="49"/>
    </row>
    <row r="47563" spans="85:85" hidden="1" x14ac:dyDescent="0.25">
      <c r="CG47563" s="49"/>
    </row>
    <row r="47564" spans="85:85" hidden="1" x14ac:dyDescent="0.25">
      <c r="CG47564" s="49"/>
    </row>
    <row r="47565" spans="85:85" hidden="1" x14ac:dyDescent="0.25">
      <c r="CG47565" s="49"/>
    </row>
    <row r="47566" spans="85:85" hidden="1" x14ac:dyDescent="0.25">
      <c r="CG47566" s="49"/>
    </row>
    <row r="47567" spans="85:85" hidden="1" x14ac:dyDescent="0.25">
      <c r="CG47567" s="49"/>
    </row>
    <row r="47568" spans="85:85" hidden="1" x14ac:dyDescent="0.25">
      <c r="CG47568" s="49"/>
    </row>
    <row r="47569" spans="85:85" hidden="1" x14ac:dyDescent="0.25">
      <c r="CG47569" s="49"/>
    </row>
    <row r="47570" spans="85:85" hidden="1" x14ac:dyDescent="0.25">
      <c r="CG47570" s="49"/>
    </row>
    <row r="47571" spans="85:85" hidden="1" x14ac:dyDescent="0.25">
      <c r="CG47571" s="49"/>
    </row>
    <row r="47572" spans="85:85" hidden="1" x14ac:dyDescent="0.25">
      <c r="CG47572" s="49"/>
    </row>
    <row r="47573" spans="85:85" hidden="1" x14ac:dyDescent="0.25">
      <c r="CG47573" s="49"/>
    </row>
    <row r="47574" spans="85:85" hidden="1" x14ac:dyDescent="0.25">
      <c r="CG47574" s="49"/>
    </row>
    <row r="47575" spans="85:85" hidden="1" x14ac:dyDescent="0.25">
      <c r="CG47575" s="49"/>
    </row>
    <row r="47576" spans="85:85" hidden="1" x14ac:dyDescent="0.25">
      <c r="CG47576" s="49"/>
    </row>
    <row r="47577" spans="85:85" hidden="1" x14ac:dyDescent="0.25">
      <c r="CG47577" s="49"/>
    </row>
    <row r="47578" spans="85:85" hidden="1" x14ac:dyDescent="0.25">
      <c r="CG47578" s="49"/>
    </row>
    <row r="47579" spans="85:85" hidden="1" x14ac:dyDescent="0.25">
      <c r="CG47579" s="49"/>
    </row>
    <row r="47580" spans="85:85" hidden="1" x14ac:dyDescent="0.25">
      <c r="CG47580" s="49"/>
    </row>
    <row r="47581" spans="85:85" hidden="1" x14ac:dyDescent="0.25">
      <c r="CG47581" s="49"/>
    </row>
    <row r="47582" spans="85:85" hidden="1" x14ac:dyDescent="0.25">
      <c r="CG47582" s="49"/>
    </row>
    <row r="47583" spans="85:85" hidden="1" x14ac:dyDescent="0.25">
      <c r="CG47583" s="49"/>
    </row>
    <row r="47584" spans="85:85" hidden="1" x14ac:dyDescent="0.25">
      <c r="CG47584" s="49"/>
    </row>
    <row r="47585" spans="85:85" hidden="1" x14ac:dyDescent="0.25">
      <c r="CG47585" s="49"/>
    </row>
    <row r="47586" spans="85:85" hidden="1" x14ac:dyDescent="0.25">
      <c r="CG47586" s="49"/>
    </row>
    <row r="47587" spans="85:85" hidden="1" x14ac:dyDescent="0.25">
      <c r="CG47587" s="49"/>
    </row>
    <row r="47588" spans="85:85" hidden="1" x14ac:dyDescent="0.25">
      <c r="CG47588" s="49"/>
    </row>
    <row r="47589" spans="85:85" hidden="1" x14ac:dyDescent="0.25">
      <c r="CG47589" s="49"/>
    </row>
    <row r="47590" spans="85:85" hidden="1" x14ac:dyDescent="0.25">
      <c r="CG47590" s="49"/>
    </row>
    <row r="47591" spans="85:85" hidden="1" x14ac:dyDescent="0.25">
      <c r="CG47591" s="49"/>
    </row>
    <row r="47592" spans="85:85" hidden="1" x14ac:dyDescent="0.25">
      <c r="CG47592" s="49"/>
    </row>
    <row r="47593" spans="85:85" hidden="1" x14ac:dyDescent="0.25">
      <c r="CG47593" s="49"/>
    </row>
    <row r="47594" spans="85:85" hidden="1" x14ac:dyDescent="0.25">
      <c r="CG47594" s="49"/>
    </row>
    <row r="47595" spans="85:85" hidden="1" x14ac:dyDescent="0.25">
      <c r="CG47595" s="49"/>
    </row>
    <row r="47596" spans="85:85" hidden="1" x14ac:dyDescent="0.25">
      <c r="CG47596" s="49"/>
    </row>
    <row r="47597" spans="85:85" hidden="1" x14ac:dyDescent="0.25">
      <c r="CG47597" s="49"/>
    </row>
    <row r="47598" spans="85:85" hidden="1" x14ac:dyDescent="0.25">
      <c r="CG47598" s="49"/>
    </row>
    <row r="47599" spans="85:85" hidden="1" x14ac:dyDescent="0.25">
      <c r="CG47599" s="49"/>
    </row>
    <row r="47600" spans="85:85" hidden="1" x14ac:dyDescent="0.25">
      <c r="CG47600" s="49"/>
    </row>
    <row r="47601" spans="85:85" hidden="1" x14ac:dyDescent="0.25">
      <c r="CG47601" s="49"/>
    </row>
    <row r="47602" spans="85:85" hidden="1" x14ac:dyDescent="0.25">
      <c r="CG47602" s="49"/>
    </row>
    <row r="47603" spans="85:85" hidden="1" x14ac:dyDescent="0.25">
      <c r="CG47603" s="49"/>
    </row>
    <row r="47604" spans="85:85" hidden="1" x14ac:dyDescent="0.25">
      <c r="CG47604" s="49"/>
    </row>
    <row r="47605" spans="85:85" hidden="1" x14ac:dyDescent="0.25">
      <c r="CG47605" s="49"/>
    </row>
    <row r="47606" spans="85:85" hidden="1" x14ac:dyDescent="0.25">
      <c r="CG47606" s="49"/>
    </row>
    <row r="47607" spans="85:85" hidden="1" x14ac:dyDescent="0.25">
      <c r="CG47607" s="49"/>
    </row>
    <row r="47608" spans="85:85" hidden="1" x14ac:dyDescent="0.25">
      <c r="CG47608" s="49"/>
    </row>
    <row r="47609" spans="85:85" hidden="1" x14ac:dyDescent="0.25">
      <c r="CG47609" s="49"/>
    </row>
    <row r="47610" spans="85:85" hidden="1" x14ac:dyDescent="0.25">
      <c r="CG47610" s="49"/>
    </row>
    <row r="47611" spans="85:85" hidden="1" x14ac:dyDescent="0.25">
      <c r="CG47611" s="49"/>
    </row>
    <row r="47612" spans="85:85" hidden="1" x14ac:dyDescent="0.25">
      <c r="CG47612" s="49"/>
    </row>
    <row r="47613" spans="85:85" hidden="1" x14ac:dyDescent="0.25">
      <c r="CG47613" s="49"/>
    </row>
    <row r="47614" spans="85:85" hidden="1" x14ac:dyDescent="0.25">
      <c r="CG47614" s="49"/>
    </row>
    <row r="47615" spans="85:85" hidden="1" x14ac:dyDescent="0.25">
      <c r="CG47615" s="49"/>
    </row>
    <row r="47616" spans="85:85" hidden="1" x14ac:dyDescent="0.25">
      <c r="CG47616" s="49"/>
    </row>
    <row r="47617" spans="85:85" hidden="1" x14ac:dyDescent="0.25">
      <c r="CG47617" s="49"/>
    </row>
    <row r="47618" spans="85:85" hidden="1" x14ac:dyDescent="0.25">
      <c r="CG47618" s="49"/>
    </row>
    <row r="47619" spans="85:85" hidden="1" x14ac:dyDescent="0.25">
      <c r="CG47619" s="49"/>
    </row>
    <row r="47620" spans="85:85" hidden="1" x14ac:dyDescent="0.25">
      <c r="CG47620" s="49"/>
    </row>
    <row r="47621" spans="85:85" hidden="1" x14ac:dyDescent="0.25">
      <c r="CG47621" s="49"/>
    </row>
    <row r="47622" spans="85:85" hidden="1" x14ac:dyDescent="0.25">
      <c r="CG47622" s="49"/>
    </row>
    <row r="47623" spans="85:85" hidden="1" x14ac:dyDescent="0.25">
      <c r="CG47623" s="49"/>
    </row>
    <row r="47624" spans="85:85" hidden="1" x14ac:dyDescent="0.25">
      <c r="CG47624" s="49"/>
    </row>
    <row r="47625" spans="85:85" hidden="1" x14ac:dyDescent="0.25">
      <c r="CG47625" s="49"/>
    </row>
    <row r="47626" spans="85:85" hidden="1" x14ac:dyDescent="0.25">
      <c r="CG47626" s="49"/>
    </row>
    <row r="47627" spans="85:85" hidden="1" x14ac:dyDescent="0.25">
      <c r="CG47627" s="49"/>
    </row>
    <row r="47628" spans="85:85" hidden="1" x14ac:dyDescent="0.25">
      <c r="CG47628" s="49"/>
    </row>
    <row r="47629" spans="85:85" hidden="1" x14ac:dyDescent="0.25">
      <c r="CG47629" s="49"/>
    </row>
    <row r="47630" spans="85:85" hidden="1" x14ac:dyDescent="0.25">
      <c r="CG47630" s="49"/>
    </row>
    <row r="47631" spans="85:85" hidden="1" x14ac:dyDescent="0.25">
      <c r="CG47631" s="49"/>
    </row>
    <row r="47632" spans="85:85" hidden="1" x14ac:dyDescent="0.25">
      <c r="CG47632" s="49"/>
    </row>
    <row r="47633" spans="85:85" hidden="1" x14ac:dyDescent="0.25">
      <c r="CG47633" s="49"/>
    </row>
    <row r="47634" spans="85:85" hidden="1" x14ac:dyDescent="0.25">
      <c r="CG47634" s="49"/>
    </row>
    <row r="47635" spans="85:85" hidden="1" x14ac:dyDescent="0.25">
      <c r="CG47635" s="49"/>
    </row>
    <row r="47636" spans="85:85" hidden="1" x14ac:dyDescent="0.25">
      <c r="CG47636" s="49"/>
    </row>
    <row r="47637" spans="85:85" hidden="1" x14ac:dyDescent="0.25">
      <c r="CG47637" s="49"/>
    </row>
    <row r="47638" spans="85:85" hidden="1" x14ac:dyDescent="0.25">
      <c r="CG47638" s="49"/>
    </row>
    <row r="47639" spans="85:85" hidden="1" x14ac:dyDescent="0.25">
      <c r="CG47639" s="49"/>
    </row>
    <row r="47640" spans="85:85" hidden="1" x14ac:dyDescent="0.25">
      <c r="CG47640" s="49"/>
    </row>
    <row r="47641" spans="85:85" hidden="1" x14ac:dyDescent="0.25">
      <c r="CG47641" s="49"/>
    </row>
    <row r="47642" spans="85:85" hidden="1" x14ac:dyDescent="0.25">
      <c r="CG47642" s="49"/>
    </row>
    <row r="47643" spans="85:85" hidden="1" x14ac:dyDescent="0.25">
      <c r="CG47643" s="49"/>
    </row>
    <row r="47644" spans="85:85" hidden="1" x14ac:dyDescent="0.25">
      <c r="CG47644" s="49"/>
    </row>
    <row r="47645" spans="85:85" hidden="1" x14ac:dyDescent="0.25">
      <c r="CG47645" s="49"/>
    </row>
    <row r="47646" spans="85:85" hidden="1" x14ac:dyDescent="0.25">
      <c r="CG47646" s="49"/>
    </row>
    <row r="47647" spans="85:85" hidden="1" x14ac:dyDescent="0.25">
      <c r="CG47647" s="49"/>
    </row>
    <row r="47648" spans="85:85" hidden="1" x14ac:dyDescent="0.25">
      <c r="CG47648" s="49"/>
    </row>
    <row r="47649" spans="85:85" hidden="1" x14ac:dyDescent="0.25">
      <c r="CG47649" s="49"/>
    </row>
    <row r="47650" spans="85:85" hidden="1" x14ac:dyDescent="0.25">
      <c r="CG47650" s="49"/>
    </row>
    <row r="47651" spans="85:85" hidden="1" x14ac:dyDescent="0.25">
      <c r="CG47651" s="49"/>
    </row>
    <row r="47652" spans="85:85" hidden="1" x14ac:dyDescent="0.25">
      <c r="CG47652" s="49"/>
    </row>
    <row r="47653" spans="85:85" hidden="1" x14ac:dyDescent="0.25">
      <c r="CG47653" s="49"/>
    </row>
    <row r="47654" spans="85:85" hidden="1" x14ac:dyDescent="0.25">
      <c r="CG47654" s="49"/>
    </row>
    <row r="47655" spans="85:85" hidden="1" x14ac:dyDescent="0.25">
      <c r="CG47655" s="49"/>
    </row>
    <row r="47656" spans="85:85" hidden="1" x14ac:dyDescent="0.25">
      <c r="CG47656" s="49"/>
    </row>
    <row r="47657" spans="85:85" hidden="1" x14ac:dyDescent="0.25">
      <c r="CG47657" s="49"/>
    </row>
    <row r="47658" spans="85:85" hidden="1" x14ac:dyDescent="0.25">
      <c r="CG47658" s="49"/>
    </row>
    <row r="47659" spans="85:85" hidden="1" x14ac:dyDescent="0.25">
      <c r="CG47659" s="49"/>
    </row>
    <row r="47660" spans="85:85" hidden="1" x14ac:dyDescent="0.25">
      <c r="CG47660" s="49"/>
    </row>
    <row r="47661" spans="85:85" hidden="1" x14ac:dyDescent="0.25">
      <c r="CG47661" s="49"/>
    </row>
    <row r="47662" spans="85:85" hidden="1" x14ac:dyDescent="0.25">
      <c r="CG47662" s="49"/>
    </row>
    <row r="47663" spans="85:85" hidden="1" x14ac:dyDescent="0.25">
      <c r="CG47663" s="49"/>
    </row>
    <row r="47664" spans="85:85" hidden="1" x14ac:dyDescent="0.25">
      <c r="CG47664" s="49"/>
    </row>
    <row r="47665" spans="85:85" hidden="1" x14ac:dyDescent="0.25">
      <c r="CG47665" s="49"/>
    </row>
    <row r="47666" spans="85:85" hidden="1" x14ac:dyDescent="0.25">
      <c r="CG47666" s="49"/>
    </row>
    <row r="47667" spans="85:85" hidden="1" x14ac:dyDescent="0.25">
      <c r="CG47667" s="49"/>
    </row>
    <row r="47668" spans="85:85" hidden="1" x14ac:dyDescent="0.25">
      <c r="CG47668" s="49"/>
    </row>
    <row r="47669" spans="85:85" hidden="1" x14ac:dyDescent="0.25">
      <c r="CG47669" s="49"/>
    </row>
    <row r="47670" spans="85:85" hidden="1" x14ac:dyDescent="0.25">
      <c r="CG47670" s="49"/>
    </row>
    <row r="47671" spans="85:85" hidden="1" x14ac:dyDescent="0.25">
      <c r="CG47671" s="49"/>
    </row>
    <row r="47672" spans="85:85" hidden="1" x14ac:dyDescent="0.25">
      <c r="CG47672" s="49"/>
    </row>
    <row r="47673" spans="85:85" hidden="1" x14ac:dyDescent="0.25">
      <c r="CG47673" s="49"/>
    </row>
    <row r="47674" spans="85:85" hidden="1" x14ac:dyDescent="0.25">
      <c r="CG47674" s="49"/>
    </row>
    <row r="47675" spans="85:85" hidden="1" x14ac:dyDescent="0.25">
      <c r="CG47675" s="49"/>
    </row>
    <row r="47676" spans="85:85" hidden="1" x14ac:dyDescent="0.25">
      <c r="CG47676" s="49"/>
    </row>
    <row r="47677" spans="85:85" hidden="1" x14ac:dyDescent="0.25">
      <c r="CG47677" s="49"/>
    </row>
    <row r="47678" spans="85:85" hidden="1" x14ac:dyDescent="0.25">
      <c r="CG47678" s="49"/>
    </row>
    <row r="47679" spans="85:85" hidden="1" x14ac:dyDescent="0.25">
      <c r="CG47679" s="49"/>
    </row>
    <row r="47680" spans="85:85" hidden="1" x14ac:dyDescent="0.25">
      <c r="CG47680" s="49"/>
    </row>
    <row r="47681" spans="85:85" hidden="1" x14ac:dyDescent="0.25">
      <c r="CG47681" s="49"/>
    </row>
    <row r="47682" spans="85:85" hidden="1" x14ac:dyDescent="0.25">
      <c r="CG47682" s="49"/>
    </row>
    <row r="47683" spans="85:85" hidden="1" x14ac:dyDescent="0.25">
      <c r="CG47683" s="49"/>
    </row>
    <row r="47684" spans="85:85" hidden="1" x14ac:dyDescent="0.25">
      <c r="CG47684" s="49"/>
    </row>
    <row r="47685" spans="85:85" hidden="1" x14ac:dyDescent="0.25">
      <c r="CG47685" s="49"/>
    </row>
    <row r="47686" spans="85:85" hidden="1" x14ac:dyDescent="0.25">
      <c r="CG47686" s="49"/>
    </row>
    <row r="47687" spans="85:85" hidden="1" x14ac:dyDescent="0.25">
      <c r="CG47687" s="49"/>
    </row>
    <row r="47688" spans="85:85" hidden="1" x14ac:dyDescent="0.25">
      <c r="CG47688" s="49"/>
    </row>
    <row r="47689" spans="85:85" hidden="1" x14ac:dyDescent="0.25">
      <c r="CG47689" s="49"/>
    </row>
    <row r="47690" spans="85:85" hidden="1" x14ac:dyDescent="0.25">
      <c r="CG47690" s="49"/>
    </row>
    <row r="47691" spans="85:85" hidden="1" x14ac:dyDescent="0.25">
      <c r="CG47691" s="49"/>
    </row>
    <row r="47692" spans="85:85" hidden="1" x14ac:dyDescent="0.25">
      <c r="CG47692" s="49"/>
    </row>
    <row r="47693" spans="85:85" hidden="1" x14ac:dyDescent="0.25">
      <c r="CG47693" s="49"/>
    </row>
    <row r="47694" spans="85:85" hidden="1" x14ac:dyDescent="0.25">
      <c r="CG47694" s="49"/>
    </row>
    <row r="47695" spans="85:85" hidden="1" x14ac:dyDescent="0.25">
      <c r="CG47695" s="49"/>
    </row>
    <row r="47696" spans="85:85" hidden="1" x14ac:dyDescent="0.25">
      <c r="CG47696" s="49"/>
    </row>
    <row r="47697" spans="85:85" hidden="1" x14ac:dyDescent="0.25">
      <c r="CG47697" s="49"/>
    </row>
    <row r="47698" spans="85:85" hidden="1" x14ac:dyDescent="0.25">
      <c r="CG47698" s="49"/>
    </row>
    <row r="47699" spans="85:85" hidden="1" x14ac:dyDescent="0.25">
      <c r="CG47699" s="49"/>
    </row>
    <row r="47700" spans="85:85" hidden="1" x14ac:dyDescent="0.25">
      <c r="CG47700" s="49"/>
    </row>
    <row r="47701" spans="85:85" hidden="1" x14ac:dyDescent="0.25">
      <c r="CG47701" s="49"/>
    </row>
    <row r="47702" spans="85:85" hidden="1" x14ac:dyDescent="0.25">
      <c r="CG47702" s="49"/>
    </row>
    <row r="47703" spans="85:85" hidden="1" x14ac:dyDescent="0.25">
      <c r="CG47703" s="49"/>
    </row>
    <row r="47704" spans="85:85" hidden="1" x14ac:dyDescent="0.25">
      <c r="CG47704" s="49"/>
    </row>
    <row r="47705" spans="85:85" hidden="1" x14ac:dyDescent="0.25">
      <c r="CG47705" s="49"/>
    </row>
    <row r="47706" spans="85:85" hidden="1" x14ac:dyDescent="0.25">
      <c r="CG47706" s="49"/>
    </row>
    <row r="47707" spans="85:85" hidden="1" x14ac:dyDescent="0.25">
      <c r="CG47707" s="49"/>
    </row>
    <row r="47708" spans="85:85" hidden="1" x14ac:dyDescent="0.25">
      <c r="CG47708" s="49"/>
    </row>
    <row r="47709" spans="85:85" hidden="1" x14ac:dyDescent="0.25">
      <c r="CG47709" s="49"/>
    </row>
    <row r="47710" spans="85:85" hidden="1" x14ac:dyDescent="0.25">
      <c r="CG47710" s="49"/>
    </row>
    <row r="47711" spans="85:85" hidden="1" x14ac:dyDescent="0.25">
      <c r="CG47711" s="49"/>
    </row>
    <row r="47712" spans="85:85" hidden="1" x14ac:dyDescent="0.25">
      <c r="CG47712" s="49"/>
    </row>
    <row r="47713" spans="85:85" hidden="1" x14ac:dyDescent="0.25">
      <c r="CG47713" s="49"/>
    </row>
    <row r="47714" spans="85:85" hidden="1" x14ac:dyDescent="0.25">
      <c r="CG47714" s="49"/>
    </row>
    <row r="47715" spans="85:85" hidden="1" x14ac:dyDescent="0.25">
      <c r="CG47715" s="49"/>
    </row>
    <row r="47716" spans="85:85" hidden="1" x14ac:dyDescent="0.25">
      <c r="CG47716" s="49"/>
    </row>
    <row r="47717" spans="85:85" hidden="1" x14ac:dyDescent="0.25">
      <c r="CG47717" s="49"/>
    </row>
    <row r="47718" spans="85:85" hidden="1" x14ac:dyDescent="0.25">
      <c r="CG47718" s="49"/>
    </row>
    <row r="47719" spans="85:85" hidden="1" x14ac:dyDescent="0.25">
      <c r="CG47719" s="49"/>
    </row>
    <row r="47720" spans="85:85" hidden="1" x14ac:dyDescent="0.25">
      <c r="CG47720" s="49"/>
    </row>
    <row r="47721" spans="85:85" hidden="1" x14ac:dyDescent="0.25">
      <c r="CG47721" s="49"/>
    </row>
    <row r="47722" spans="85:85" hidden="1" x14ac:dyDescent="0.25">
      <c r="CG47722" s="49"/>
    </row>
    <row r="47723" spans="85:85" hidden="1" x14ac:dyDescent="0.25">
      <c r="CG47723" s="49"/>
    </row>
    <row r="47724" spans="85:85" hidden="1" x14ac:dyDescent="0.25">
      <c r="CG47724" s="49"/>
    </row>
    <row r="47725" spans="85:85" hidden="1" x14ac:dyDescent="0.25">
      <c r="CG47725" s="49"/>
    </row>
    <row r="47726" spans="85:85" hidden="1" x14ac:dyDescent="0.25">
      <c r="CG47726" s="49"/>
    </row>
    <row r="47727" spans="85:85" hidden="1" x14ac:dyDescent="0.25">
      <c r="CG47727" s="49"/>
    </row>
    <row r="47728" spans="85:85" hidden="1" x14ac:dyDescent="0.25">
      <c r="CG47728" s="49"/>
    </row>
    <row r="47729" spans="85:85" hidden="1" x14ac:dyDescent="0.25">
      <c r="CG47729" s="49"/>
    </row>
    <row r="47730" spans="85:85" hidden="1" x14ac:dyDescent="0.25">
      <c r="CG47730" s="49"/>
    </row>
    <row r="47731" spans="85:85" hidden="1" x14ac:dyDescent="0.25">
      <c r="CG47731" s="49"/>
    </row>
    <row r="47732" spans="85:85" hidden="1" x14ac:dyDescent="0.25">
      <c r="CG47732" s="49"/>
    </row>
    <row r="47733" spans="85:85" hidden="1" x14ac:dyDescent="0.25">
      <c r="CG47733" s="49"/>
    </row>
    <row r="47734" spans="85:85" hidden="1" x14ac:dyDescent="0.25">
      <c r="CG47734" s="49"/>
    </row>
    <row r="47735" spans="85:85" hidden="1" x14ac:dyDescent="0.25">
      <c r="CG47735" s="49"/>
    </row>
    <row r="47736" spans="85:85" hidden="1" x14ac:dyDescent="0.25">
      <c r="CG47736" s="49"/>
    </row>
    <row r="47737" spans="85:85" hidden="1" x14ac:dyDescent="0.25">
      <c r="CG47737" s="49"/>
    </row>
    <row r="47738" spans="85:85" hidden="1" x14ac:dyDescent="0.25">
      <c r="CG47738" s="49"/>
    </row>
    <row r="47739" spans="85:85" hidden="1" x14ac:dyDescent="0.25">
      <c r="CG47739" s="49"/>
    </row>
    <row r="47740" spans="85:85" hidden="1" x14ac:dyDescent="0.25">
      <c r="CG47740" s="49"/>
    </row>
    <row r="47741" spans="85:85" hidden="1" x14ac:dyDescent="0.25">
      <c r="CG47741" s="49"/>
    </row>
    <row r="47742" spans="85:85" hidden="1" x14ac:dyDescent="0.25">
      <c r="CG47742" s="49"/>
    </row>
    <row r="47743" spans="85:85" hidden="1" x14ac:dyDescent="0.25">
      <c r="CG47743" s="49"/>
    </row>
    <row r="47744" spans="85:85" hidden="1" x14ac:dyDescent="0.25">
      <c r="CG47744" s="49"/>
    </row>
    <row r="47745" spans="85:85" hidden="1" x14ac:dyDescent="0.25">
      <c r="CG47745" s="49"/>
    </row>
    <row r="47746" spans="85:85" hidden="1" x14ac:dyDescent="0.25">
      <c r="CG47746" s="49"/>
    </row>
    <row r="47747" spans="85:85" hidden="1" x14ac:dyDescent="0.25">
      <c r="CG47747" s="49"/>
    </row>
    <row r="47748" spans="85:85" hidden="1" x14ac:dyDescent="0.25">
      <c r="CG47748" s="49"/>
    </row>
    <row r="47749" spans="85:85" hidden="1" x14ac:dyDescent="0.25">
      <c r="CG47749" s="49"/>
    </row>
    <row r="47750" spans="85:85" hidden="1" x14ac:dyDescent="0.25">
      <c r="CG47750" s="49"/>
    </row>
    <row r="47751" spans="85:85" hidden="1" x14ac:dyDescent="0.25">
      <c r="CG47751" s="49"/>
    </row>
    <row r="47752" spans="85:85" hidden="1" x14ac:dyDescent="0.25">
      <c r="CG47752" s="49"/>
    </row>
    <row r="47753" spans="85:85" hidden="1" x14ac:dyDescent="0.25">
      <c r="CG47753" s="49"/>
    </row>
    <row r="47754" spans="85:85" hidden="1" x14ac:dyDescent="0.25">
      <c r="CG47754" s="49"/>
    </row>
    <row r="47755" spans="85:85" hidden="1" x14ac:dyDescent="0.25">
      <c r="CG47755" s="49"/>
    </row>
    <row r="47756" spans="85:85" hidden="1" x14ac:dyDescent="0.25">
      <c r="CG47756" s="49"/>
    </row>
    <row r="47757" spans="85:85" hidden="1" x14ac:dyDescent="0.25">
      <c r="CG47757" s="49"/>
    </row>
    <row r="47758" spans="85:85" hidden="1" x14ac:dyDescent="0.25">
      <c r="CG47758" s="49"/>
    </row>
    <row r="47759" spans="85:85" hidden="1" x14ac:dyDescent="0.25">
      <c r="CG47759" s="49"/>
    </row>
    <row r="47760" spans="85:85" hidden="1" x14ac:dyDescent="0.25">
      <c r="CG47760" s="49"/>
    </row>
    <row r="47761" spans="85:85" hidden="1" x14ac:dyDescent="0.25">
      <c r="CG47761" s="49"/>
    </row>
    <row r="47762" spans="85:85" hidden="1" x14ac:dyDescent="0.25">
      <c r="CG47762" s="49"/>
    </row>
    <row r="47763" spans="85:85" hidden="1" x14ac:dyDescent="0.25">
      <c r="CG47763" s="49"/>
    </row>
    <row r="47764" spans="85:85" hidden="1" x14ac:dyDescent="0.25">
      <c r="CG47764" s="49"/>
    </row>
    <row r="47765" spans="85:85" hidden="1" x14ac:dyDescent="0.25">
      <c r="CG47765" s="49"/>
    </row>
    <row r="47766" spans="85:85" hidden="1" x14ac:dyDescent="0.25">
      <c r="CG47766" s="49"/>
    </row>
    <row r="47767" spans="85:85" hidden="1" x14ac:dyDescent="0.25">
      <c r="CG47767" s="49"/>
    </row>
    <row r="47768" spans="85:85" hidden="1" x14ac:dyDescent="0.25">
      <c r="CG47768" s="49"/>
    </row>
    <row r="47769" spans="85:85" hidden="1" x14ac:dyDescent="0.25">
      <c r="CG47769" s="49"/>
    </row>
    <row r="47770" spans="85:85" hidden="1" x14ac:dyDescent="0.25">
      <c r="CG47770" s="49"/>
    </row>
    <row r="47771" spans="85:85" hidden="1" x14ac:dyDescent="0.25">
      <c r="CG47771" s="49"/>
    </row>
    <row r="47772" spans="85:85" hidden="1" x14ac:dyDescent="0.25">
      <c r="CG47772" s="49"/>
    </row>
    <row r="47773" spans="85:85" hidden="1" x14ac:dyDescent="0.25">
      <c r="CG47773" s="49"/>
    </row>
    <row r="47774" spans="85:85" hidden="1" x14ac:dyDescent="0.25">
      <c r="CG47774" s="49"/>
    </row>
    <row r="47775" spans="85:85" hidden="1" x14ac:dyDescent="0.25">
      <c r="CG47775" s="49"/>
    </row>
    <row r="47776" spans="85:85" hidden="1" x14ac:dyDescent="0.25">
      <c r="CG47776" s="49"/>
    </row>
    <row r="47777" spans="85:85" hidden="1" x14ac:dyDescent="0.25">
      <c r="CG47777" s="49"/>
    </row>
    <row r="47778" spans="85:85" hidden="1" x14ac:dyDescent="0.25">
      <c r="CG47778" s="49"/>
    </row>
    <row r="47779" spans="85:85" hidden="1" x14ac:dyDescent="0.25">
      <c r="CG47779" s="49"/>
    </row>
    <row r="47780" spans="85:85" hidden="1" x14ac:dyDescent="0.25">
      <c r="CG47780" s="49"/>
    </row>
    <row r="47781" spans="85:85" hidden="1" x14ac:dyDescent="0.25">
      <c r="CG47781" s="49"/>
    </row>
    <row r="47782" spans="85:85" hidden="1" x14ac:dyDescent="0.25">
      <c r="CG47782" s="49"/>
    </row>
    <row r="47783" spans="85:85" hidden="1" x14ac:dyDescent="0.25">
      <c r="CG47783" s="49"/>
    </row>
    <row r="47784" spans="85:85" hidden="1" x14ac:dyDescent="0.25">
      <c r="CG47784" s="49"/>
    </row>
    <row r="47785" spans="85:85" hidden="1" x14ac:dyDescent="0.25">
      <c r="CG47785" s="49"/>
    </row>
    <row r="47786" spans="85:85" hidden="1" x14ac:dyDescent="0.25">
      <c r="CG47786" s="49"/>
    </row>
    <row r="47787" spans="85:85" hidden="1" x14ac:dyDescent="0.25">
      <c r="CG47787" s="49"/>
    </row>
    <row r="47788" spans="85:85" hidden="1" x14ac:dyDescent="0.25">
      <c r="CG47788" s="49"/>
    </row>
    <row r="47789" spans="85:85" hidden="1" x14ac:dyDescent="0.25">
      <c r="CG47789" s="49"/>
    </row>
    <row r="47790" spans="85:85" hidden="1" x14ac:dyDescent="0.25">
      <c r="CG47790" s="49"/>
    </row>
    <row r="47791" spans="85:85" hidden="1" x14ac:dyDescent="0.25">
      <c r="CG47791" s="49"/>
    </row>
    <row r="47792" spans="85:85" hidden="1" x14ac:dyDescent="0.25">
      <c r="CG47792" s="49"/>
    </row>
    <row r="47793" spans="85:85" hidden="1" x14ac:dyDescent="0.25">
      <c r="CG47793" s="49"/>
    </row>
    <row r="47794" spans="85:85" hidden="1" x14ac:dyDescent="0.25">
      <c r="CG47794" s="49"/>
    </row>
    <row r="47795" spans="85:85" hidden="1" x14ac:dyDescent="0.25">
      <c r="CG47795" s="49"/>
    </row>
    <row r="47796" spans="85:85" hidden="1" x14ac:dyDescent="0.25">
      <c r="CG47796" s="49"/>
    </row>
    <row r="47797" spans="85:85" hidden="1" x14ac:dyDescent="0.25">
      <c r="CG47797" s="49"/>
    </row>
    <row r="47798" spans="85:85" hidden="1" x14ac:dyDescent="0.25">
      <c r="CG47798" s="49"/>
    </row>
    <row r="47799" spans="85:85" hidden="1" x14ac:dyDescent="0.25">
      <c r="CG47799" s="49"/>
    </row>
    <row r="47800" spans="85:85" hidden="1" x14ac:dyDescent="0.25">
      <c r="CG47800" s="49"/>
    </row>
    <row r="47801" spans="85:85" hidden="1" x14ac:dyDescent="0.25">
      <c r="CG47801" s="49"/>
    </row>
    <row r="47802" spans="85:85" hidden="1" x14ac:dyDescent="0.25">
      <c r="CG47802" s="49"/>
    </row>
    <row r="47803" spans="85:85" hidden="1" x14ac:dyDescent="0.25">
      <c r="CG47803" s="49"/>
    </row>
    <row r="47804" spans="85:85" hidden="1" x14ac:dyDescent="0.25">
      <c r="CG47804" s="49"/>
    </row>
    <row r="47805" spans="85:85" hidden="1" x14ac:dyDescent="0.25">
      <c r="CG47805" s="49"/>
    </row>
    <row r="47806" spans="85:85" hidden="1" x14ac:dyDescent="0.25">
      <c r="CG47806" s="49"/>
    </row>
    <row r="47807" spans="85:85" hidden="1" x14ac:dyDescent="0.25">
      <c r="CG47807" s="49"/>
    </row>
    <row r="47808" spans="85:85" hidden="1" x14ac:dyDescent="0.25">
      <c r="CG47808" s="49"/>
    </row>
    <row r="47809" spans="85:85" hidden="1" x14ac:dyDescent="0.25">
      <c r="CG47809" s="49"/>
    </row>
    <row r="47810" spans="85:85" hidden="1" x14ac:dyDescent="0.25">
      <c r="CG47810" s="49"/>
    </row>
    <row r="47811" spans="85:85" hidden="1" x14ac:dyDescent="0.25">
      <c r="CG47811" s="49"/>
    </row>
    <row r="47812" spans="85:85" hidden="1" x14ac:dyDescent="0.25">
      <c r="CG47812" s="49"/>
    </row>
    <row r="47813" spans="85:85" hidden="1" x14ac:dyDescent="0.25">
      <c r="CG47813" s="49"/>
    </row>
    <row r="47814" spans="85:85" hidden="1" x14ac:dyDescent="0.25">
      <c r="CG47814" s="49"/>
    </row>
    <row r="47815" spans="85:85" hidden="1" x14ac:dyDescent="0.25">
      <c r="CG47815" s="49"/>
    </row>
    <row r="47816" spans="85:85" hidden="1" x14ac:dyDescent="0.25">
      <c r="CG47816" s="49"/>
    </row>
    <row r="47817" spans="85:85" hidden="1" x14ac:dyDescent="0.25">
      <c r="CG47817" s="49"/>
    </row>
    <row r="47818" spans="85:85" hidden="1" x14ac:dyDescent="0.25">
      <c r="CG47818" s="49"/>
    </row>
    <row r="47819" spans="85:85" hidden="1" x14ac:dyDescent="0.25">
      <c r="CG47819" s="49"/>
    </row>
    <row r="47820" spans="85:85" hidden="1" x14ac:dyDescent="0.25">
      <c r="CG47820" s="49"/>
    </row>
    <row r="47821" spans="85:85" hidden="1" x14ac:dyDescent="0.25">
      <c r="CG47821" s="49"/>
    </row>
    <row r="47822" spans="85:85" hidden="1" x14ac:dyDescent="0.25">
      <c r="CG47822" s="49"/>
    </row>
    <row r="47823" spans="85:85" hidden="1" x14ac:dyDescent="0.25">
      <c r="CG47823" s="49"/>
    </row>
    <row r="47824" spans="85:85" hidden="1" x14ac:dyDescent="0.25">
      <c r="CG47824" s="49"/>
    </row>
    <row r="47825" spans="85:85" hidden="1" x14ac:dyDescent="0.25">
      <c r="CG47825" s="49"/>
    </row>
    <row r="47826" spans="85:85" hidden="1" x14ac:dyDescent="0.25">
      <c r="CG47826" s="49"/>
    </row>
    <row r="47827" spans="85:85" hidden="1" x14ac:dyDescent="0.25">
      <c r="CG47827" s="49"/>
    </row>
    <row r="47828" spans="85:85" hidden="1" x14ac:dyDescent="0.25">
      <c r="CG47828" s="49"/>
    </row>
    <row r="47829" spans="85:85" hidden="1" x14ac:dyDescent="0.25">
      <c r="CG47829" s="49"/>
    </row>
    <row r="47830" spans="85:85" hidden="1" x14ac:dyDescent="0.25">
      <c r="CG47830" s="49"/>
    </row>
    <row r="47831" spans="85:85" hidden="1" x14ac:dyDescent="0.25">
      <c r="CG47831" s="49"/>
    </row>
    <row r="47832" spans="85:85" hidden="1" x14ac:dyDescent="0.25">
      <c r="CG47832" s="49"/>
    </row>
    <row r="47833" spans="85:85" hidden="1" x14ac:dyDescent="0.25">
      <c r="CG47833" s="49"/>
    </row>
    <row r="47834" spans="85:85" hidden="1" x14ac:dyDescent="0.25">
      <c r="CG47834" s="49"/>
    </row>
    <row r="47835" spans="85:85" hidden="1" x14ac:dyDescent="0.25">
      <c r="CG47835" s="49"/>
    </row>
    <row r="47836" spans="85:85" hidden="1" x14ac:dyDescent="0.25">
      <c r="CG47836" s="49"/>
    </row>
    <row r="47837" spans="85:85" hidden="1" x14ac:dyDescent="0.25">
      <c r="CG47837" s="49"/>
    </row>
    <row r="47838" spans="85:85" hidden="1" x14ac:dyDescent="0.25">
      <c r="CG47838" s="49"/>
    </row>
    <row r="47839" spans="85:85" hidden="1" x14ac:dyDescent="0.25">
      <c r="CG47839" s="49"/>
    </row>
    <row r="47840" spans="85:85" hidden="1" x14ac:dyDescent="0.25">
      <c r="CG47840" s="49"/>
    </row>
    <row r="47841" spans="85:85" hidden="1" x14ac:dyDescent="0.25">
      <c r="CG47841" s="49"/>
    </row>
    <row r="47842" spans="85:85" hidden="1" x14ac:dyDescent="0.25">
      <c r="CG47842" s="49"/>
    </row>
    <row r="47843" spans="85:85" hidden="1" x14ac:dyDescent="0.25">
      <c r="CG47843" s="49"/>
    </row>
    <row r="47844" spans="85:85" hidden="1" x14ac:dyDescent="0.25">
      <c r="CG47844" s="49"/>
    </row>
    <row r="47845" spans="85:85" hidden="1" x14ac:dyDescent="0.25">
      <c r="CG47845" s="49"/>
    </row>
    <row r="47846" spans="85:85" hidden="1" x14ac:dyDescent="0.25">
      <c r="CG47846" s="49"/>
    </row>
    <row r="47847" spans="85:85" hidden="1" x14ac:dyDescent="0.25">
      <c r="CG47847" s="49"/>
    </row>
    <row r="47848" spans="85:85" hidden="1" x14ac:dyDescent="0.25">
      <c r="CG47848" s="49"/>
    </row>
    <row r="47849" spans="85:85" hidden="1" x14ac:dyDescent="0.25">
      <c r="CG47849" s="49"/>
    </row>
    <row r="47850" spans="85:85" hidden="1" x14ac:dyDescent="0.25">
      <c r="CG47850" s="49"/>
    </row>
    <row r="47851" spans="85:85" hidden="1" x14ac:dyDescent="0.25">
      <c r="CG47851" s="49"/>
    </row>
    <row r="47852" spans="85:85" hidden="1" x14ac:dyDescent="0.25">
      <c r="CG47852" s="49"/>
    </row>
    <row r="47853" spans="85:85" hidden="1" x14ac:dyDescent="0.25">
      <c r="CG47853" s="49"/>
    </row>
    <row r="47854" spans="85:85" hidden="1" x14ac:dyDescent="0.25">
      <c r="CG47854" s="49"/>
    </row>
    <row r="47855" spans="85:85" hidden="1" x14ac:dyDescent="0.25">
      <c r="CG47855" s="49"/>
    </row>
    <row r="47856" spans="85:85" hidden="1" x14ac:dyDescent="0.25">
      <c r="CG47856" s="49"/>
    </row>
    <row r="47857" spans="85:85" hidden="1" x14ac:dyDescent="0.25">
      <c r="CG47857" s="49"/>
    </row>
    <row r="47858" spans="85:85" hidden="1" x14ac:dyDescent="0.25">
      <c r="CG47858" s="49"/>
    </row>
    <row r="47859" spans="85:85" hidden="1" x14ac:dyDescent="0.25">
      <c r="CG47859" s="49"/>
    </row>
    <row r="47860" spans="85:85" hidden="1" x14ac:dyDescent="0.25">
      <c r="CG47860" s="49"/>
    </row>
    <row r="47861" spans="85:85" hidden="1" x14ac:dyDescent="0.25">
      <c r="CG47861" s="49"/>
    </row>
    <row r="47862" spans="85:85" hidden="1" x14ac:dyDescent="0.25">
      <c r="CG47862" s="49"/>
    </row>
    <row r="47863" spans="85:85" hidden="1" x14ac:dyDescent="0.25">
      <c r="CG47863" s="49"/>
    </row>
    <row r="47864" spans="85:85" hidden="1" x14ac:dyDescent="0.25">
      <c r="CG47864" s="49"/>
    </row>
    <row r="47865" spans="85:85" hidden="1" x14ac:dyDescent="0.25">
      <c r="CG47865" s="49"/>
    </row>
    <row r="47866" spans="85:85" hidden="1" x14ac:dyDescent="0.25">
      <c r="CG47866" s="49"/>
    </row>
    <row r="47867" spans="85:85" hidden="1" x14ac:dyDescent="0.25">
      <c r="CG47867" s="49"/>
    </row>
    <row r="47868" spans="85:85" hidden="1" x14ac:dyDescent="0.25">
      <c r="CG47868" s="49"/>
    </row>
    <row r="47869" spans="85:85" hidden="1" x14ac:dyDescent="0.25">
      <c r="CG47869" s="49"/>
    </row>
    <row r="47870" spans="85:85" hidden="1" x14ac:dyDescent="0.25">
      <c r="CG47870" s="49"/>
    </row>
    <row r="47871" spans="85:85" hidden="1" x14ac:dyDescent="0.25">
      <c r="CG47871" s="49"/>
    </row>
    <row r="47872" spans="85:85" hidden="1" x14ac:dyDescent="0.25">
      <c r="CG47872" s="49"/>
    </row>
    <row r="47873" spans="85:85" hidden="1" x14ac:dyDescent="0.25">
      <c r="CG47873" s="49"/>
    </row>
    <row r="47874" spans="85:85" hidden="1" x14ac:dyDescent="0.25">
      <c r="CG47874" s="49"/>
    </row>
    <row r="47875" spans="85:85" hidden="1" x14ac:dyDescent="0.25">
      <c r="CG47875" s="49"/>
    </row>
    <row r="47876" spans="85:85" hidden="1" x14ac:dyDescent="0.25">
      <c r="CG47876" s="49"/>
    </row>
    <row r="47877" spans="85:85" hidden="1" x14ac:dyDescent="0.25">
      <c r="CG47877" s="49"/>
    </row>
    <row r="47878" spans="85:85" hidden="1" x14ac:dyDescent="0.25">
      <c r="CG47878" s="49"/>
    </row>
    <row r="47879" spans="85:85" hidden="1" x14ac:dyDescent="0.25">
      <c r="CG47879" s="49"/>
    </row>
    <row r="47880" spans="85:85" hidden="1" x14ac:dyDescent="0.25">
      <c r="CG47880" s="49"/>
    </row>
    <row r="47881" spans="85:85" hidden="1" x14ac:dyDescent="0.25">
      <c r="CG47881" s="49"/>
    </row>
    <row r="47882" spans="85:85" hidden="1" x14ac:dyDescent="0.25">
      <c r="CG47882" s="49"/>
    </row>
    <row r="47883" spans="85:85" hidden="1" x14ac:dyDescent="0.25">
      <c r="CG47883" s="49"/>
    </row>
    <row r="47884" spans="85:85" hidden="1" x14ac:dyDescent="0.25">
      <c r="CG47884" s="49"/>
    </row>
    <row r="47885" spans="85:85" hidden="1" x14ac:dyDescent="0.25">
      <c r="CG47885" s="49"/>
    </row>
    <row r="47886" spans="85:85" hidden="1" x14ac:dyDescent="0.25">
      <c r="CG47886" s="49"/>
    </row>
    <row r="47887" spans="85:85" hidden="1" x14ac:dyDescent="0.25">
      <c r="CG47887" s="49"/>
    </row>
    <row r="47888" spans="85:85" hidden="1" x14ac:dyDescent="0.25">
      <c r="CG47888" s="49"/>
    </row>
    <row r="47889" spans="85:85" hidden="1" x14ac:dyDescent="0.25">
      <c r="CG47889" s="49"/>
    </row>
    <row r="47890" spans="85:85" hidden="1" x14ac:dyDescent="0.25">
      <c r="CG47890" s="49"/>
    </row>
    <row r="47891" spans="85:85" hidden="1" x14ac:dyDescent="0.25">
      <c r="CG47891" s="49"/>
    </row>
    <row r="47892" spans="85:85" hidden="1" x14ac:dyDescent="0.25">
      <c r="CG47892" s="49"/>
    </row>
    <row r="47893" spans="85:85" hidden="1" x14ac:dyDescent="0.25">
      <c r="CG47893" s="49"/>
    </row>
    <row r="47894" spans="85:85" hidden="1" x14ac:dyDescent="0.25">
      <c r="CG47894" s="49"/>
    </row>
    <row r="47895" spans="85:85" hidden="1" x14ac:dyDescent="0.25">
      <c r="CG47895" s="49"/>
    </row>
    <row r="47896" spans="85:85" hidden="1" x14ac:dyDescent="0.25">
      <c r="CG47896" s="49"/>
    </row>
    <row r="47897" spans="85:85" hidden="1" x14ac:dyDescent="0.25">
      <c r="CG47897" s="49"/>
    </row>
    <row r="47898" spans="85:85" hidden="1" x14ac:dyDescent="0.25">
      <c r="CG47898" s="49"/>
    </row>
    <row r="47899" spans="85:85" hidden="1" x14ac:dyDescent="0.25">
      <c r="CG47899" s="49"/>
    </row>
    <row r="47900" spans="85:85" hidden="1" x14ac:dyDescent="0.25">
      <c r="CG47900" s="49"/>
    </row>
    <row r="47901" spans="85:85" hidden="1" x14ac:dyDescent="0.25">
      <c r="CG47901" s="49"/>
    </row>
    <row r="47902" spans="85:85" hidden="1" x14ac:dyDescent="0.25">
      <c r="CG47902" s="49"/>
    </row>
    <row r="47903" spans="85:85" hidden="1" x14ac:dyDescent="0.25">
      <c r="CG47903" s="49"/>
    </row>
    <row r="47904" spans="85:85" hidden="1" x14ac:dyDescent="0.25">
      <c r="CG47904" s="49"/>
    </row>
    <row r="47905" spans="85:85" hidden="1" x14ac:dyDescent="0.25">
      <c r="CG47905" s="49"/>
    </row>
    <row r="47906" spans="85:85" hidden="1" x14ac:dyDescent="0.25">
      <c r="CG47906" s="49"/>
    </row>
    <row r="47907" spans="85:85" hidden="1" x14ac:dyDescent="0.25">
      <c r="CG47907" s="49"/>
    </row>
    <row r="47908" spans="85:85" hidden="1" x14ac:dyDescent="0.25">
      <c r="CG47908" s="49"/>
    </row>
    <row r="47909" spans="85:85" hidden="1" x14ac:dyDescent="0.25">
      <c r="CG47909" s="49"/>
    </row>
    <row r="47910" spans="85:85" hidden="1" x14ac:dyDescent="0.25">
      <c r="CG47910" s="49"/>
    </row>
    <row r="47911" spans="85:85" hidden="1" x14ac:dyDescent="0.25">
      <c r="CG47911" s="49"/>
    </row>
    <row r="47912" spans="85:85" hidden="1" x14ac:dyDescent="0.25">
      <c r="CG47912" s="49"/>
    </row>
    <row r="47913" spans="85:85" hidden="1" x14ac:dyDescent="0.25">
      <c r="CG47913" s="49"/>
    </row>
    <row r="47914" spans="85:85" hidden="1" x14ac:dyDescent="0.25">
      <c r="CG47914" s="49"/>
    </row>
    <row r="47915" spans="85:85" hidden="1" x14ac:dyDescent="0.25">
      <c r="CG47915" s="49"/>
    </row>
    <row r="47916" spans="85:85" hidden="1" x14ac:dyDescent="0.25">
      <c r="CG47916" s="49"/>
    </row>
    <row r="47917" spans="85:85" hidden="1" x14ac:dyDescent="0.25">
      <c r="CG47917" s="49"/>
    </row>
    <row r="47918" spans="85:85" hidden="1" x14ac:dyDescent="0.25">
      <c r="CG47918" s="49"/>
    </row>
    <row r="47919" spans="85:85" hidden="1" x14ac:dyDescent="0.25">
      <c r="CG47919" s="49"/>
    </row>
    <row r="47920" spans="85:85" hidden="1" x14ac:dyDescent="0.25">
      <c r="CG47920" s="49"/>
    </row>
    <row r="47921" spans="85:85" hidden="1" x14ac:dyDescent="0.25">
      <c r="CG47921" s="49"/>
    </row>
    <row r="47922" spans="85:85" hidden="1" x14ac:dyDescent="0.25">
      <c r="CG47922" s="49"/>
    </row>
    <row r="47923" spans="85:85" hidden="1" x14ac:dyDescent="0.25">
      <c r="CG47923" s="49"/>
    </row>
    <row r="47924" spans="85:85" hidden="1" x14ac:dyDescent="0.25">
      <c r="CG47924" s="49"/>
    </row>
    <row r="47925" spans="85:85" hidden="1" x14ac:dyDescent="0.25">
      <c r="CG47925" s="49"/>
    </row>
    <row r="47926" spans="85:85" hidden="1" x14ac:dyDescent="0.25">
      <c r="CG47926" s="49"/>
    </row>
    <row r="47927" spans="85:85" hidden="1" x14ac:dyDescent="0.25">
      <c r="CG47927" s="49"/>
    </row>
    <row r="47928" spans="85:85" hidden="1" x14ac:dyDescent="0.25">
      <c r="CG47928" s="49"/>
    </row>
    <row r="47929" spans="85:85" hidden="1" x14ac:dyDescent="0.25">
      <c r="CG47929" s="49"/>
    </row>
    <row r="47930" spans="85:85" hidden="1" x14ac:dyDescent="0.25">
      <c r="CG47930" s="49"/>
    </row>
    <row r="47931" spans="85:85" hidden="1" x14ac:dyDescent="0.25">
      <c r="CG47931" s="49"/>
    </row>
    <row r="47932" spans="85:85" hidden="1" x14ac:dyDescent="0.25">
      <c r="CG47932" s="49"/>
    </row>
    <row r="47933" spans="85:85" hidden="1" x14ac:dyDescent="0.25">
      <c r="CG47933" s="49"/>
    </row>
    <row r="47934" spans="85:85" hidden="1" x14ac:dyDescent="0.25">
      <c r="CG47934" s="49"/>
    </row>
    <row r="47935" spans="85:85" hidden="1" x14ac:dyDescent="0.25">
      <c r="CG47935" s="49"/>
    </row>
    <row r="47936" spans="85:85" hidden="1" x14ac:dyDescent="0.25">
      <c r="CG47936" s="49"/>
    </row>
    <row r="47937" spans="85:85" hidden="1" x14ac:dyDescent="0.25">
      <c r="CG47937" s="49"/>
    </row>
    <row r="47938" spans="85:85" hidden="1" x14ac:dyDescent="0.25">
      <c r="CG47938" s="49"/>
    </row>
    <row r="47939" spans="85:85" hidden="1" x14ac:dyDescent="0.25">
      <c r="CG47939" s="49"/>
    </row>
    <row r="47940" spans="85:85" hidden="1" x14ac:dyDescent="0.25">
      <c r="CG47940" s="49"/>
    </row>
    <row r="47941" spans="85:85" hidden="1" x14ac:dyDescent="0.25">
      <c r="CG47941" s="49"/>
    </row>
    <row r="47942" spans="85:85" hidden="1" x14ac:dyDescent="0.25">
      <c r="CG47942" s="49"/>
    </row>
    <row r="47943" spans="85:85" hidden="1" x14ac:dyDescent="0.25">
      <c r="CG47943" s="49"/>
    </row>
    <row r="47944" spans="85:85" hidden="1" x14ac:dyDescent="0.25">
      <c r="CG47944" s="49"/>
    </row>
    <row r="47945" spans="85:85" hidden="1" x14ac:dyDescent="0.25">
      <c r="CG47945" s="49"/>
    </row>
    <row r="47946" spans="85:85" hidden="1" x14ac:dyDescent="0.25">
      <c r="CG47946" s="49"/>
    </row>
    <row r="47947" spans="85:85" hidden="1" x14ac:dyDescent="0.25">
      <c r="CG47947" s="49"/>
    </row>
    <row r="47948" spans="85:85" hidden="1" x14ac:dyDescent="0.25">
      <c r="CG47948" s="49"/>
    </row>
    <row r="47949" spans="85:85" hidden="1" x14ac:dyDescent="0.25">
      <c r="CG47949" s="49"/>
    </row>
    <row r="47950" spans="85:85" hidden="1" x14ac:dyDescent="0.25">
      <c r="CG47950" s="49"/>
    </row>
    <row r="47951" spans="85:85" hidden="1" x14ac:dyDescent="0.25">
      <c r="CG47951" s="49"/>
    </row>
    <row r="47952" spans="85:85" hidden="1" x14ac:dyDescent="0.25">
      <c r="CG47952" s="49"/>
    </row>
    <row r="47953" spans="85:85" hidden="1" x14ac:dyDescent="0.25">
      <c r="CG47953" s="49"/>
    </row>
    <row r="47954" spans="85:85" hidden="1" x14ac:dyDescent="0.25">
      <c r="CG47954" s="49"/>
    </row>
    <row r="47955" spans="85:85" hidden="1" x14ac:dyDescent="0.25">
      <c r="CG47955" s="49"/>
    </row>
    <row r="47956" spans="85:85" hidden="1" x14ac:dyDescent="0.25">
      <c r="CG47956" s="49"/>
    </row>
    <row r="47957" spans="85:85" hidden="1" x14ac:dyDescent="0.25">
      <c r="CG47957" s="49"/>
    </row>
    <row r="47958" spans="85:85" hidden="1" x14ac:dyDescent="0.25">
      <c r="CG47958" s="49"/>
    </row>
    <row r="47959" spans="85:85" hidden="1" x14ac:dyDescent="0.25">
      <c r="CG47959" s="49"/>
    </row>
    <row r="47960" spans="85:85" hidden="1" x14ac:dyDescent="0.25">
      <c r="CG47960" s="49"/>
    </row>
    <row r="47961" spans="85:85" hidden="1" x14ac:dyDescent="0.25">
      <c r="CG47961" s="49"/>
    </row>
    <row r="47962" spans="85:85" hidden="1" x14ac:dyDescent="0.25">
      <c r="CG47962" s="49"/>
    </row>
    <row r="47963" spans="85:85" hidden="1" x14ac:dyDescent="0.25">
      <c r="CG47963" s="49"/>
    </row>
    <row r="47964" spans="85:85" hidden="1" x14ac:dyDescent="0.25">
      <c r="CG47964" s="49"/>
    </row>
    <row r="47965" spans="85:85" hidden="1" x14ac:dyDescent="0.25">
      <c r="CG47965" s="49"/>
    </row>
    <row r="47966" spans="85:85" hidden="1" x14ac:dyDescent="0.25">
      <c r="CG47966" s="49"/>
    </row>
    <row r="47967" spans="85:85" hidden="1" x14ac:dyDescent="0.25">
      <c r="CG47967" s="49"/>
    </row>
    <row r="47968" spans="85:85" hidden="1" x14ac:dyDescent="0.25">
      <c r="CG47968" s="49"/>
    </row>
    <row r="47969" spans="85:85" hidden="1" x14ac:dyDescent="0.25">
      <c r="CG47969" s="49"/>
    </row>
    <row r="47970" spans="85:85" hidden="1" x14ac:dyDescent="0.25">
      <c r="CG47970" s="49"/>
    </row>
    <row r="47971" spans="85:85" hidden="1" x14ac:dyDescent="0.25">
      <c r="CG47971" s="49"/>
    </row>
    <row r="47972" spans="85:85" hidden="1" x14ac:dyDescent="0.25">
      <c r="CG47972" s="49"/>
    </row>
    <row r="47973" spans="85:85" hidden="1" x14ac:dyDescent="0.25">
      <c r="CG47973" s="49"/>
    </row>
    <row r="47974" spans="85:85" hidden="1" x14ac:dyDescent="0.25">
      <c r="CG47974" s="49"/>
    </row>
    <row r="47975" spans="85:85" hidden="1" x14ac:dyDescent="0.25">
      <c r="CG47975" s="49"/>
    </row>
    <row r="47976" spans="85:85" hidden="1" x14ac:dyDescent="0.25">
      <c r="CG47976" s="49"/>
    </row>
    <row r="47977" spans="85:85" hidden="1" x14ac:dyDescent="0.25">
      <c r="CG47977" s="49"/>
    </row>
    <row r="47978" spans="85:85" hidden="1" x14ac:dyDescent="0.25">
      <c r="CG47978" s="49"/>
    </row>
    <row r="47979" spans="85:85" hidden="1" x14ac:dyDescent="0.25">
      <c r="CG47979" s="49"/>
    </row>
    <row r="47980" spans="85:85" hidden="1" x14ac:dyDescent="0.25">
      <c r="CG47980" s="49"/>
    </row>
    <row r="47981" spans="85:85" hidden="1" x14ac:dyDescent="0.25">
      <c r="CG47981" s="49"/>
    </row>
    <row r="47982" spans="85:85" hidden="1" x14ac:dyDescent="0.25">
      <c r="CG47982" s="49"/>
    </row>
    <row r="47983" spans="85:85" hidden="1" x14ac:dyDescent="0.25">
      <c r="CG47983" s="49"/>
    </row>
    <row r="47984" spans="85:85" hidden="1" x14ac:dyDescent="0.25">
      <c r="CG47984" s="49"/>
    </row>
    <row r="47985" spans="85:85" hidden="1" x14ac:dyDescent="0.25">
      <c r="CG47985" s="49"/>
    </row>
    <row r="47986" spans="85:85" hidden="1" x14ac:dyDescent="0.25">
      <c r="CG47986" s="49"/>
    </row>
    <row r="47987" spans="85:85" hidden="1" x14ac:dyDescent="0.25">
      <c r="CG47987" s="49"/>
    </row>
    <row r="47988" spans="85:85" hidden="1" x14ac:dyDescent="0.25">
      <c r="CG47988" s="49"/>
    </row>
    <row r="47989" spans="85:85" hidden="1" x14ac:dyDescent="0.25">
      <c r="CG47989" s="49"/>
    </row>
    <row r="47990" spans="85:85" hidden="1" x14ac:dyDescent="0.25">
      <c r="CG47990" s="49"/>
    </row>
    <row r="47991" spans="85:85" hidden="1" x14ac:dyDescent="0.25">
      <c r="CG47991" s="49"/>
    </row>
    <row r="47992" spans="85:85" hidden="1" x14ac:dyDescent="0.25">
      <c r="CG47992" s="49"/>
    </row>
    <row r="47993" spans="85:85" hidden="1" x14ac:dyDescent="0.25">
      <c r="CG47993" s="49"/>
    </row>
    <row r="47994" spans="85:85" hidden="1" x14ac:dyDescent="0.25">
      <c r="CG47994" s="49"/>
    </row>
    <row r="47995" spans="85:85" hidden="1" x14ac:dyDescent="0.25">
      <c r="CG47995" s="49"/>
    </row>
    <row r="47996" spans="85:85" hidden="1" x14ac:dyDescent="0.25">
      <c r="CG47996" s="49"/>
    </row>
    <row r="47997" spans="85:85" hidden="1" x14ac:dyDescent="0.25">
      <c r="CG47997" s="49"/>
    </row>
    <row r="47998" spans="85:85" hidden="1" x14ac:dyDescent="0.25">
      <c r="CG47998" s="49"/>
    </row>
    <row r="47999" spans="85:85" hidden="1" x14ac:dyDescent="0.25">
      <c r="CG47999" s="49"/>
    </row>
    <row r="48000" spans="85:85" hidden="1" x14ac:dyDescent="0.25">
      <c r="CG48000" s="49"/>
    </row>
    <row r="48001" spans="85:85" hidden="1" x14ac:dyDescent="0.25">
      <c r="CG48001" s="49"/>
    </row>
    <row r="48002" spans="85:85" hidden="1" x14ac:dyDescent="0.25">
      <c r="CG48002" s="49"/>
    </row>
    <row r="48003" spans="85:85" hidden="1" x14ac:dyDescent="0.25">
      <c r="CG48003" s="49"/>
    </row>
    <row r="48004" spans="85:85" hidden="1" x14ac:dyDescent="0.25">
      <c r="CG48004" s="49"/>
    </row>
    <row r="48005" spans="85:85" hidden="1" x14ac:dyDescent="0.25">
      <c r="CG48005" s="49"/>
    </row>
    <row r="48006" spans="85:85" hidden="1" x14ac:dyDescent="0.25">
      <c r="CG48006" s="49"/>
    </row>
    <row r="48007" spans="85:85" hidden="1" x14ac:dyDescent="0.25">
      <c r="CG48007" s="49"/>
    </row>
    <row r="48008" spans="85:85" hidden="1" x14ac:dyDescent="0.25">
      <c r="CG48008" s="49"/>
    </row>
    <row r="48009" spans="85:85" hidden="1" x14ac:dyDescent="0.25">
      <c r="CG48009" s="49"/>
    </row>
    <row r="48010" spans="85:85" hidden="1" x14ac:dyDescent="0.25">
      <c r="CG48010" s="49"/>
    </row>
    <row r="48011" spans="85:85" hidden="1" x14ac:dyDescent="0.25">
      <c r="CG48011" s="49"/>
    </row>
    <row r="48012" spans="85:85" hidden="1" x14ac:dyDescent="0.25">
      <c r="CG48012" s="49"/>
    </row>
    <row r="48013" spans="85:85" hidden="1" x14ac:dyDescent="0.25">
      <c r="CG48013" s="49"/>
    </row>
    <row r="48014" spans="85:85" hidden="1" x14ac:dyDescent="0.25">
      <c r="CG48014" s="49"/>
    </row>
    <row r="48015" spans="85:85" hidden="1" x14ac:dyDescent="0.25">
      <c r="CG48015" s="49"/>
    </row>
    <row r="48016" spans="85:85" hidden="1" x14ac:dyDescent="0.25">
      <c r="CG48016" s="49"/>
    </row>
    <row r="48017" spans="85:85" hidden="1" x14ac:dyDescent="0.25">
      <c r="CG48017" s="49"/>
    </row>
    <row r="48018" spans="85:85" hidden="1" x14ac:dyDescent="0.25">
      <c r="CG48018" s="49"/>
    </row>
    <row r="48019" spans="85:85" hidden="1" x14ac:dyDescent="0.25">
      <c r="CG48019" s="49"/>
    </row>
    <row r="48020" spans="85:85" hidden="1" x14ac:dyDescent="0.25">
      <c r="CG48020" s="49"/>
    </row>
    <row r="48021" spans="85:85" hidden="1" x14ac:dyDescent="0.25">
      <c r="CG48021" s="49"/>
    </row>
    <row r="48022" spans="85:85" hidden="1" x14ac:dyDescent="0.25">
      <c r="CG48022" s="49"/>
    </row>
    <row r="48023" spans="85:85" hidden="1" x14ac:dyDescent="0.25">
      <c r="CG48023" s="49"/>
    </row>
    <row r="48024" spans="85:85" hidden="1" x14ac:dyDescent="0.25">
      <c r="CG48024" s="49"/>
    </row>
    <row r="48025" spans="85:85" hidden="1" x14ac:dyDescent="0.25">
      <c r="CG48025" s="49"/>
    </row>
    <row r="48026" spans="85:85" hidden="1" x14ac:dyDescent="0.25">
      <c r="CG48026" s="49"/>
    </row>
    <row r="48027" spans="85:85" hidden="1" x14ac:dyDescent="0.25">
      <c r="CG48027" s="49"/>
    </row>
    <row r="48028" spans="85:85" hidden="1" x14ac:dyDescent="0.25">
      <c r="CG48028" s="49"/>
    </row>
    <row r="48029" spans="85:85" hidden="1" x14ac:dyDescent="0.25">
      <c r="CG48029" s="49"/>
    </row>
    <row r="48030" spans="85:85" hidden="1" x14ac:dyDescent="0.25">
      <c r="CG48030" s="49"/>
    </row>
    <row r="48031" spans="85:85" hidden="1" x14ac:dyDescent="0.25">
      <c r="CG48031" s="49"/>
    </row>
    <row r="48032" spans="85:85" hidden="1" x14ac:dyDescent="0.25">
      <c r="CG48032" s="49"/>
    </row>
    <row r="48033" spans="85:85" hidden="1" x14ac:dyDescent="0.25">
      <c r="CG48033" s="49"/>
    </row>
    <row r="48034" spans="85:85" hidden="1" x14ac:dyDescent="0.25">
      <c r="CG48034" s="49"/>
    </row>
    <row r="48035" spans="85:85" hidden="1" x14ac:dyDescent="0.25">
      <c r="CG48035" s="49"/>
    </row>
    <row r="48036" spans="85:85" hidden="1" x14ac:dyDescent="0.25">
      <c r="CG48036" s="49"/>
    </row>
    <row r="48037" spans="85:85" hidden="1" x14ac:dyDescent="0.25">
      <c r="CG48037" s="49"/>
    </row>
    <row r="48038" spans="85:85" hidden="1" x14ac:dyDescent="0.25">
      <c r="CG48038" s="49"/>
    </row>
    <row r="48039" spans="85:85" hidden="1" x14ac:dyDescent="0.25">
      <c r="CG48039" s="49"/>
    </row>
    <row r="48040" spans="85:85" hidden="1" x14ac:dyDescent="0.25">
      <c r="CG48040" s="49"/>
    </row>
    <row r="48041" spans="85:85" hidden="1" x14ac:dyDescent="0.25">
      <c r="CG48041" s="49"/>
    </row>
    <row r="48042" spans="85:85" hidden="1" x14ac:dyDescent="0.25">
      <c r="CG48042" s="49"/>
    </row>
    <row r="48043" spans="85:85" hidden="1" x14ac:dyDescent="0.25">
      <c r="CG48043" s="49"/>
    </row>
    <row r="48044" spans="85:85" hidden="1" x14ac:dyDescent="0.25">
      <c r="CG48044" s="49"/>
    </row>
    <row r="48045" spans="85:85" hidden="1" x14ac:dyDescent="0.25">
      <c r="CG48045" s="49"/>
    </row>
    <row r="48046" spans="85:85" hidden="1" x14ac:dyDescent="0.25">
      <c r="CG48046" s="49"/>
    </row>
    <row r="48047" spans="85:85" hidden="1" x14ac:dyDescent="0.25">
      <c r="CG48047" s="49"/>
    </row>
    <row r="48048" spans="85:85" hidden="1" x14ac:dyDescent="0.25">
      <c r="CG48048" s="49"/>
    </row>
    <row r="48049" spans="85:85" hidden="1" x14ac:dyDescent="0.25">
      <c r="CG48049" s="49"/>
    </row>
    <row r="48050" spans="85:85" hidden="1" x14ac:dyDescent="0.25">
      <c r="CG48050" s="49"/>
    </row>
    <row r="48051" spans="85:85" hidden="1" x14ac:dyDescent="0.25">
      <c r="CG48051" s="49"/>
    </row>
    <row r="48052" spans="85:85" hidden="1" x14ac:dyDescent="0.25">
      <c r="CG48052" s="49"/>
    </row>
    <row r="48053" spans="85:85" hidden="1" x14ac:dyDescent="0.25">
      <c r="CG48053" s="49"/>
    </row>
    <row r="48054" spans="85:85" hidden="1" x14ac:dyDescent="0.25">
      <c r="CG48054" s="49"/>
    </row>
    <row r="48055" spans="85:85" hidden="1" x14ac:dyDescent="0.25">
      <c r="CG48055" s="49"/>
    </row>
    <row r="48056" spans="85:85" hidden="1" x14ac:dyDescent="0.25">
      <c r="CG48056" s="49"/>
    </row>
    <row r="48057" spans="85:85" hidden="1" x14ac:dyDescent="0.25">
      <c r="CG48057" s="49"/>
    </row>
    <row r="48058" spans="85:85" hidden="1" x14ac:dyDescent="0.25">
      <c r="CG48058" s="49"/>
    </row>
    <row r="48059" spans="85:85" hidden="1" x14ac:dyDescent="0.25">
      <c r="CG48059" s="49"/>
    </row>
    <row r="48060" spans="85:85" hidden="1" x14ac:dyDescent="0.25">
      <c r="CG48060" s="49"/>
    </row>
    <row r="48061" spans="85:85" hidden="1" x14ac:dyDescent="0.25">
      <c r="CG48061" s="49"/>
    </row>
    <row r="48062" spans="85:85" hidden="1" x14ac:dyDescent="0.25">
      <c r="CG48062" s="49"/>
    </row>
    <row r="48063" spans="85:85" hidden="1" x14ac:dyDescent="0.25">
      <c r="CG48063" s="49"/>
    </row>
    <row r="48064" spans="85:85" hidden="1" x14ac:dyDescent="0.25">
      <c r="CG48064" s="49"/>
    </row>
    <row r="48065" spans="85:85" hidden="1" x14ac:dyDescent="0.25">
      <c r="CG48065" s="49"/>
    </row>
    <row r="48066" spans="85:85" hidden="1" x14ac:dyDescent="0.25">
      <c r="CG48066" s="49"/>
    </row>
    <row r="48067" spans="85:85" hidden="1" x14ac:dyDescent="0.25">
      <c r="CG48067" s="49"/>
    </row>
    <row r="48068" spans="85:85" hidden="1" x14ac:dyDescent="0.25">
      <c r="CG48068" s="49"/>
    </row>
    <row r="48069" spans="85:85" hidden="1" x14ac:dyDescent="0.25">
      <c r="CG48069" s="49"/>
    </row>
    <row r="48070" spans="85:85" hidden="1" x14ac:dyDescent="0.25">
      <c r="CG48070" s="49"/>
    </row>
    <row r="48071" spans="85:85" hidden="1" x14ac:dyDescent="0.25">
      <c r="CG48071" s="49"/>
    </row>
    <row r="48072" spans="85:85" hidden="1" x14ac:dyDescent="0.25">
      <c r="CG48072" s="49"/>
    </row>
    <row r="48073" spans="85:85" hidden="1" x14ac:dyDescent="0.25">
      <c r="CG48073" s="49"/>
    </row>
    <row r="48074" spans="85:85" hidden="1" x14ac:dyDescent="0.25">
      <c r="CG48074" s="49"/>
    </row>
    <row r="48075" spans="85:85" hidden="1" x14ac:dyDescent="0.25">
      <c r="CG48075" s="49"/>
    </row>
    <row r="48076" spans="85:85" hidden="1" x14ac:dyDescent="0.25">
      <c r="CG48076" s="49"/>
    </row>
    <row r="48077" spans="85:85" hidden="1" x14ac:dyDescent="0.25">
      <c r="CG48077" s="49"/>
    </row>
    <row r="48078" spans="85:85" hidden="1" x14ac:dyDescent="0.25">
      <c r="CG48078" s="49"/>
    </row>
    <row r="48079" spans="85:85" hidden="1" x14ac:dyDescent="0.25">
      <c r="CG48079" s="49"/>
    </row>
    <row r="48080" spans="85:85" hidden="1" x14ac:dyDescent="0.25">
      <c r="CG48080" s="49"/>
    </row>
    <row r="48081" spans="85:85" hidden="1" x14ac:dyDescent="0.25">
      <c r="CG48081" s="49"/>
    </row>
    <row r="48082" spans="85:85" hidden="1" x14ac:dyDescent="0.25">
      <c r="CG48082" s="49"/>
    </row>
    <row r="48083" spans="85:85" hidden="1" x14ac:dyDescent="0.25">
      <c r="CG48083" s="49"/>
    </row>
    <row r="48084" spans="85:85" hidden="1" x14ac:dyDescent="0.25">
      <c r="CG48084" s="49"/>
    </row>
    <row r="48085" spans="85:85" hidden="1" x14ac:dyDescent="0.25">
      <c r="CG48085" s="49"/>
    </row>
    <row r="48086" spans="85:85" hidden="1" x14ac:dyDescent="0.25">
      <c r="CG48086" s="49"/>
    </row>
    <row r="48087" spans="85:85" hidden="1" x14ac:dyDescent="0.25">
      <c r="CG48087" s="49"/>
    </row>
    <row r="48088" spans="85:85" hidden="1" x14ac:dyDescent="0.25">
      <c r="CG48088" s="49"/>
    </row>
    <row r="48089" spans="85:85" hidden="1" x14ac:dyDescent="0.25">
      <c r="CG48089" s="49"/>
    </row>
    <row r="48090" spans="85:85" hidden="1" x14ac:dyDescent="0.25">
      <c r="CG48090" s="49"/>
    </row>
    <row r="48091" spans="85:85" hidden="1" x14ac:dyDescent="0.25">
      <c r="CG48091" s="49"/>
    </row>
    <row r="48092" spans="85:85" hidden="1" x14ac:dyDescent="0.25">
      <c r="CG48092" s="49"/>
    </row>
    <row r="48093" spans="85:85" hidden="1" x14ac:dyDescent="0.25">
      <c r="CG48093" s="49"/>
    </row>
    <row r="48094" spans="85:85" hidden="1" x14ac:dyDescent="0.25">
      <c r="CG48094" s="49"/>
    </row>
    <row r="48095" spans="85:85" hidden="1" x14ac:dyDescent="0.25">
      <c r="CG48095" s="49"/>
    </row>
    <row r="48096" spans="85:85" hidden="1" x14ac:dyDescent="0.25">
      <c r="CG48096" s="49"/>
    </row>
    <row r="48097" spans="85:85" hidden="1" x14ac:dyDescent="0.25">
      <c r="CG48097" s="49"/>
    </row>
    <row r="48098" spans="85:85" hidden="1" x14ac:dyDescent="0.25">
      <c r="CG48098" s="49"/>
    </row>
    <row r="48099" spans="85:85" hidden="1" x14ac:dyDescent="0.25">
      <c r="CG48099" s="49"/>
    </row>
    <row r="48100" spans="85:85" hidden="1" x14ac:dyDescent="0.25">
      <c r="CG48100" s="49"/>
    </row>
    <row r="48101" spans="85:85" hidden="1" x14ac:dyDescent="0.25">
      <c r="CG48101" s="49"/>
    </row>
    <row r="48102" spans="85:85" hidden="1" x14ac:dyDescent="0.25">
      <c r="CG48102" s="49"/>
    </row>
    <row r="48103" spans="85:85" hidden="1" x14ac:dyDescent="0.25">
      <c r="CG48103" s="49"/>
    </row>
    <row r="48104" spans="85:85" hidden="1" x14ac:dyDescent="0.25">
      <c r="CG48104" s="49"/>
    </row>
    <row r="48105" spans="85:85" hidden="1" x14ac:dyDescent="0.25">
      <c r="CG48105" s="49"/>
    </row>
    <row r="48106" spans="85:85" hidden="1" x14ac:dyDescent="0.25">
      <c r="CG48106" s="49"/>
    </row>
    <row r="48107" spans="85:85" hidden="1" x14ac:dyDescent="0.25">
      <c r="CG48107" s="49"/>
    </row>
    <row r="48108" spans="85:85" hidden="1" x14ac:dyDescent="0.25">
      <c r="CG48108" s="49"/>
    </row>
    <row r="48109" spans="85:85" hidden="1" x14ac:dyDescent="0.25">
      <c r="CG48109" s="49"/>
    </row>
    <row r="48110" spans="85:85" hidden="1" x14ac:dyDescent="0.25">
      <c r="CG48110" s="49"/>
    </row>
    <row r="48111" spans="85:85" hidden="1" x14ac:dyDescent="0.25">
      <c r="CG48111" s="49"/>
    </row>
    <row r="48112" spans="85:85" hidden="1" x14ac:dyDescent="0.25">
      <c r="CG48112" s="49"/>
    </row>
    <row r="48113" spans="85:85" hidden="1" x14ac:dyDescent="0.25">
      <c r="CG48113" s="49"/>
    </row>
    <row r="48114" spans="85:85" hidden="1" x14ac:dyDescent="0.25">
      <c r="CG48114" s="49"/>
    </row>
    <row r="48115" spans="85:85" hidden="1" x14ac:dyDescent="0.25">
      <c r="CG48115" s="49"/>
    </row>
    <row r="48116" spans="85:85" hidden="1" x14ac:dyDescent="0.25">
      <c r="CG48116" s="49"/>
    </row>
    <row r="48117" spans="85:85" hidden="1" x14ac:dyDescent="0.25">
      <c r="CG48117" s="49"/>
    </row>
    <row r="48118" spans="85:85" hidden="1" x14ac:dyDescent="0.25">
      <c r="CG48118" s="49"/>
    </row>
    <row r="48119" spans="85:85" hidden="1" x14ac:dyDescent="0.25">
      <c r="CG48119" s="49"/>
    </row>
    <row r="48120" spans="85:85" hidden="1" x14ac:dyDescent="0.25">
      <c r="CG48120" s="49"/>
    </row>
    <row r="48121" spans="85:85" hidden="1" x14ac:dyDescent="0.25">
      <c r="CG48121" s="49"/>
    </row>
    <row r="48122" spans="85:85" hidden="1" x14ac:dyDescent="0.25">
      <c r="CG48122" s="49"/>
    </row>
    <row r="48123" spans="85:85" hidden="1" x14ac:dyDescent="0.25">
      <c r="CG48123" s="49"/>
    </row>
    <row r="48124" spans="85:85" hidden="1" x14ac:dyDescent="0.25">
      <c r="CG48124" s="49"/>
    </row>
    <row r="48125" spans="85:85" hidden="1" x14ac:dyDescent="0.25">
      <c r="CG48125" s="49"/>
    </row>
    <row r="48126" spans="85:85" hidden="1" x14ac:dyDescent="0.25">
      <c r="CG48126" s="49"/>
    </row>
    <row r="48127" spans="85:85" hidden="1" x14ac:dyDescent="0.25">
      <c r="CG48127" s="49"/>
    </row>
    <row r="48128" spans="85:85" hidden="1" x14ac:dyDescent="0.25">
      <c r="CG48128" s="49"/>
    </row>
    <row r="48129" spans="85:85" hidden="1" x14ac:dyDescent="0.25">
      <c r="CG48129" s="49"/>
    </row>
    <row r="48130" spans="85:85" hidden="1" x14ac:dyDescent="0.25">
      <c r="CG48130" s="49"/>
    </row>
    <row r="48131" spans="85:85" hidden="1" x14ac:dyDescent="0.25">
      <c r="CG48131" s="49"/>
    </row>
    <row r="48132" spans="85:85" hidden="1" x14ac:dyDescent="0.25">
      <c r="CG48132" s="49"/>
    </row>
    <row r="48133" spans="85:85" hidden="1" x14ac:dyDescent="0.25">
      <c r="CG48133" s="49"/>
    </row>
    <row r="48134" spans="85:85" hidden="1" x14ac:dyDescent="0.25">
      <c r="CG48134" s="49"/>
    </row>
    <row r="48135" spans="85:85" hidden="1" x14ac:dyDescent="0.25">
      <c r="CG48135" s="49"/>
    </row>
    <row r="48136" spans="85:85" hidden="1" x14ac:dyDescent="0.25">
      <c r="CG48136" s="49"/>
    </row>
    <row r="48137" spans="85:85" hidden="1" x14ac:dyDescent="0.25">
      <c r="CG48137" s="49"/>
    </row>
    <row r="48138" spans="85:85" hidden="1" x14ac:dyDescent="0.25">
      <c r="CG48138" s="49"/>
    </row>
    <row r="48139" spans="85:85" hidden="1" x14ac:dyDescent="0.25">
      <c r="CG48139" s="49"/>
    </row>
    <row r="48140" spans="85:85" hidden="1" x14ac:dyDescent="0.25">
      <c r="CG48140" s="49"/>
    </row>
    <row r="48141" spans="85:85" hidden="1" x14ac:dyDescent="0.25">
      <c r="CG48141" s="49"/>
    </row>
    <row r="48142" spans="85:85" hidden="1" x14ac:dyDescent="0.25">
      <c r="CG48142" s="49"/>
    </row>
    <row r="48143" spans="85:85" hidden="1" x14ac:dyDescent="0.25">
      <c r="CG48143" s="49"/>
    </row>
    <row r="48144" spans="85:85" hidden="1" x14ac:dyDescent="0.25">
      <c r="CG48144" s="49"/>
    </row>
    <row r="48145" spans="85:85" hidden="1" x14ac:dyDescent="0.25">
      <c r="CG48145" s="49"/>
    </row>
    <row r="48146" spans="85:85" hidden="1" x14ac:dyDescent="0.25">
      <c r="CG48146" s="49"/>
    </row>
    <row r="48147" spans="85:85" hidden="1" x14ac:dyDescent="0.25">
      <c r="CG48147" s="49"/>
    </row>
    <row r="48148" spans="85:85" hidden="1" x14ac:dyDescent="0.25">
      <c r="CG48148" s="49"/>
    </row>
    <row r="48149" spans="85:85" hidden="1" x14ac:dyDescent="0.25">
      <c r="CG48149" s="49"/>
    </row>
    <row r="48150" spans="85:85" hidden="1" x14ac:dyDescent="0.25">
      <c r="CG48150" s="49"/>
    </row>
    <row r="48151" spans="85:85" hidden="1" x14ac:dyDescent="0.25">
      <c r="CG48151" s="49"/>
    </row>
    <row r="48152" spans="85:85" hidden="1" x14ac:dyDescent="0.25">
      <c r="CG48152" s="49"/>
    </row>
    <row r="48153" spans="85:85" hidden="1" x14ac:dyDescent="0.25">
      <c r="CG48153" s="49"/>
    </row>
    <row r="48154" spans="85:85" hidden="1" x14ac:dyDescent="0.25">
      <c r="CG48154" s="49"/>
    </row>
    <row r="48155" spans="85:85" hidden="1" x14ac:dyDescent="0.25">
      <c r="CG48155" s="49"/>
    </row>
    <row r="48156" spans="85:85" hidden="1" x14ac:dyDescent="0.25">
      <c r="CG48156" s="49"/>
    </row>
    <row r="48157" spans="85:85" hidden="1" x14ac:dyDescent="0.25">
      <c r="CG48157" s="49"/>
    </row>
    <row r="48158" spans="85:85" hidden="1" x14ac:dyDescent="0.25">
      <c r="CG48158" s="49"/>
    </row>
    <row r="48159" spans="85:85" hidden="1" x14ac:dyDescent="0.25">
      <c r="CG48159" s="49"/>
    </row>
    <row r="48160" spans="85:85" hidden="1" x14ac:dyDescent="0.25">
      <c r="CG48160" s="49"/>
    </row>
    <row r="48161" spans="85:85" hidden="1" x14ac:dyDescent="0.25">
      <c r="CG48161" s="49"/>
    </row>
    <row r="48162" spans="85:85" hidden="1" x14ac:dyDescent="0.25">
      <c r="CG48162" s="49"/>
    </row>
    <row r="48163" spans="85:85" hidden="1" x14ac:dyDescent="0.25">
      <c r="CG48163" s="49"/>
    </row>
    <row r="48164" spans="85:85" hidden="1" x14ac:dyDescent="0.25">
      <c r="CG48164" s="49"/>
    </row>
    <row r="48165" spans="85:85" hidden="1" x14ac:dyDescent="0.25">
      <c r="CG48165" s="49"/>
    </row>
    <row r="48166" spans="85:85" hidden="1" x14ac:dyDescent="0.25">
      <c r="CG48166" s="49"/>
    </row>
    <row r="48167" spans="85:85" hidden="1" x14ac:dyDescent="0.25">
      <c r="CG48167" s="49"/>
    </row>
    <row r="48168" spans="85:85" hidden="1" x14ac:dyDescent="0.25">
      <c r="CG48168" s="49"/>
    </row>
    <row r="48169" spans="85:85" hidden="1" x14ac:dyDescent="0.25">
      <c r="CG48169" s="49"/>
    </row>
    <row r="48170" spans="85:85" hidden="1" x14ac:dyDescent="0.25">
      <c r="CG48170" s="49"/>
    </row>
    <row r="48171" spans="85:85" hidden="1" x14ac:dyDescent="0.25">
      <c r="CG48171" s="49"/>
    </row>
    <row r="48172" spans="85:85" hidden="1" x14ac:dyDescent="0.25">
      <c r="CG48172" s="49"/>
    </row>
    <row r="48173" spans="85:85" hidden="1" x14ac:dyDescent="0.25">
      <c r="CG48173" s="49"/>
    </row>
    <row r="48174" spans="85:85" hidden="1" x14ac:dyDescent="0.25">
      <c r="CG48174" s="49"/>
    </row>
    <row r="48175" spans="85:85" hidden="1" x14ac:dyDescent="0.25">
      <c r="CG48175" s="49"/>
    </row>
    <row r="48176" spans="85:85" hidden="1" x14ac:dyDescent="0.25">
      <c r="CG48176" s="49"/>
    </row>
    <row r="48177" spans="85:85" hidden="1" x14ac:dyDescent="0.25">
      <c r="CG48177" s="49"/>
    </row>
    <row r="48178" spans="85:85" hidden="1" x14ac:dyDescent="0.25">
      <c r="CG48178" s="49"/>
    </row>
    <row r="48179" spans="85:85" hidden="1" x14ac:dyDescent="0.25">
      <c r="CG48179" s="49"/>
    </row>
    <row r="48180" spans="85:85" hidden="1" x14ac:dyDescent="0.25">
      <c r="CG48180" s="49"/>
    </row>
    <row r="48181" spans="85:85" hidden="1" x14ac:dyDescent="0.25">
      <c r="CG48181" s="49"/>
    </row>
    <row r="48182" spans="85:85" hidden="1" x14ac:dyDescent="0.25">
      <c r="CG48182" s="49"/>
    </row>
    <row r="48183" spans="85:85" hidden="1" x14ac:dyDescent="0.25">
      <c r="CG48183" s="49"/>
    </row>
    <row r="48184" spans="85:85" hidden="1" x14ac:dyDescent="0.25">
      <c r="CG48184" s="49"/>
    </row>
    <row r="48185" spans="85:85" hidden="1" x14ac:dyDescent="0.25">
      <c r="CG48185" s="49"/>
    </row>
    <row r="48186" spans="85:85" hidden="1" x14ac:dyDescent="0.25">
      <c r="CG48186" s="49"/>
    </row>
    <row r="48187" spans="85:85" hidden="1" x14ac:dyDescent="0.25">
      <c r="CG48187" s="49"/>
    </row>
    <row r="48188" spans="85:85" hidden="1" x14ac:dyDescent="0.25">
      <c r="CG48188" s="49"/>
    </row>
    <row r="48189" spans="85:85" hidden="1" x14ac:dyDescent="0.25">
      <c r="CG48189" s="49"/>
    </row>
    <row r="48190" spans="85:85" hidden="1" x14ac:dyDescent="0.25">
      <c r="CG48190" s="49"/>
    </row>
    <row r="48191" spans="85:85" hidden="1" x14ac:dyDescent="0.25">
      <c r="CG48191" s="49"/>
    </row>
    <row r="48192" spans="85:85" hidden="1" x14ac:dyDescent="0.25">
      <c r="CG48192" s="49"/>
    </row>
    <row r="48193" spans="85:85" hidden="1" x14ac:dyDescent="0.25">
      <c r="CG48193" s="49"/>
    </row>
    <row r="48194" spans="85:85" hidden="1" x14ac:dyDescent="0.25">
      <c r="CG48194" s="49"/>
    </row>
    <row r="48195" spans="85:85" hidden="1" x14ac:dyDescent="0.25">
      <c r="CG48195" s="49"/>
    </row>
    <row r="48196" spans="85:85" hidden="1" x14ac:dyDescent="0.25">
      <c r="CG48196" s="49"/>
    </row>
    <row r="48197" spans="85:85" hidden="1" x14ac:dyDescent="0.25">
      <c r="CG48197" s="49"/>
    </row>
    <row r="48198" spans="85:85" hidden="1" x14ac:dyDescent="0.25">
      <c r="CG48198" s="49"/>
    </row>
    <row r="48199" spans="85:85" hidden="1" x14ac:dyDescent="0.25">
      <c r="CG48199" s="49"/>
    </row>
    <row r="48200" spans="85:85" hidden="1" x14ac:dyDescent="0.25">
      <c r="CG48200" s="49"/>
    </row>
    <row r="48201" spans="85:85" hidden="1" x14ac:dyDescent="0.25">
      <c r="CG48201" s="49"/>
    </row>
    <row r="48202" spans="85:85" hidden="1" x14ac:dyDescent="0.25">
      <c r="CG48202" s="49"/>
    </row>
    <row r="48203" spans="85:85" hidden="1" x14ac:dyDescent="0.25">
      <c r="CG48203" s="49"/>
    </row>
    <row r="48204" spans="85:85" hidden="1" x14ac:dyDescent="0.25">
      <c r="CG48204" s="49"/>
    </row>
    <row r="48205" spans="85:85" hidden="1" x14ac:dyDescent="0.25">
      <c r="CG48205" s="49"/>
    </row>
    <row r="48206" spans="85:85" hidden="1" x14ac:dyDescent="0.25">
      <c r="CG48206" s="49"/>
    </row>
    <row r="48207" spans="85:85" hidden="1" x14ac:dyDescent="0.25">
      <c r="CG48207" s="49"/>
    </row>
    <row r="48208" spans="85:85" hidden="1" x14ac:dyDescent="0.25">
      <c r="CG48208" s="49"/>
    </row>
    <row r="48209" spans="85:85" hidden="1" x14ac:dyDescent="0.25">
      <c r="CG48209" s="49"/>
    </row>
    <row r="48210" spans="85:85" hidden="1" x14ac:dyDescent="0.25">
      <c r="CG48210" s="49"/>
    </row>
    <row r="48211" spans="85:85" hidden="1" x14ac:dyDescent="0.25">
      <c r="CG48211" s="49"/>
    </row>
    <row r="48212" spans="85:85" hidden="1" x14ac:dyDescent="0.25">
      <c r="CG48212" s="49"/>
    </row>
    <row r="48213" spans="85:85" hidden="1" x14ac:dyDescent="0.25">
      <c r="CG48213" s="49"/>
    </row>
    <row r="48214" spans="85:85" hidden="1" x14ac:dyDescent="0.25">
      <c r="CG48214" s="49"/>
    </row>
    <row r="48215" spans="85:85" hidden="1" x14ac:dyDescent="0.25">
      <c r="CG48215" s="49"/>
    </row>
    <row r="48216" spans="85:85" hidden="1" x14ac:dyDescent="0.25">
      <c r="CG48216" s="49"/>
    </row>
    <row r="48217" spans="85:85" hidden="1" x14ac:dyDescent="0.25">
      <c r="CG48217" s="49"/>
    </row>
    <row r="48218" spans="85:85" hidden="1" x14ac:dyDescent="0.25">
      <c r="CG48218" s="49"/>
    </row>
    <row r="48219" spans="85:85" hidden="1" x14ac:dyDescent="0.25">
      <c r="CG48219" s="49"/>
    </row>
    <row r="48220" spans="85:85" hidden="1" x14ac:dyDescent="0.25">
      <c r="CG48220" s="49"/>
    </row>
    <row r="48221" spans="85:85" hidden="1" x14ac:dyDescent="0.25">
      <c r="CG48221" s="49"/>
    </row>
    <row r="48222" spans="85:85" hidden="1" x14ac:dyDescent="0.25">
      <c r="CG48222" s="49"/>
    </row>
    <row r="48223" spans="85:85" hidden="1" x14ac:dyDescent="0.25">
      <c r="CG48223" s="49"/>
    </row>
    <row r="48224" spans="85:85" hidden="1" x14ac:dyDescent="0.25">
      <c r="CG48224" s="49"/>
    </row>
    <row r="48225" spans="85:85" hidden="1" x14ac:dyDescent="0.25">
      <c r="CG48225" s="49"/>
    </row>
    <row r="48226" spans="85:85" hidden="1" x14ac:dyDescent="0.25">
      <c r="CG48226" s="49"/>
    </row>
    <row r="48227" spans="85:85" hidden="1" x14ac:dyDescent="0.25">
      <c r="CG48227" s="49"/>
    </row>
    <row r="48228" spans="85:85" hidden="1" x14ac:dyDescent="0.25">
      <c r="CG48228" s="49"/>
    </row>
    <row r="48229" spans="85:85" hidden="1" x14ac:dyDescent="0.25">
      <c r="CG48229" s="49"/>
    </row>
    <row r="48230" spans="85:85" hidden="1" x14ac:dyDescent="0.25">
      <c r="CG48230" s="49"/>
    </row>
    <row r="48231" spans="85:85" hidden="1" x14ac:dyDescent="0.25">
      <c r="CG48231" s="49"/>
    </row>
    <row r="48232" spans="85:85" hidden="1" x14ac:dyDescent="0.25">
      <c r="CG48232" s="49"/>
    </row>
    <row r="48233" spans="85:85" hidden="1" x14ac:dyDescent="0.25">
      <c r="CG48233" s="49"/>
    </row>
    <row r="48234" spans="85:85" hidden="1" x14ac:dyDescent="0.25">
      <c r="CG48234" s="49"/>
    </row>
    <row r="48235" spans="85:85" hidden="1" x14ac:dyDescent="0.25">
      <c r="CG48235" s="49"/>
    </row>
    <row r="48236" spans="85:85" hidden="1" x14ac:dyDescent="0.25">
      <c r="CG48236" s="49"/>
    </row>
    <row r="48237" spans="85:85" hidden="1" x14ac:dyDescent="0.25">
      <c r="CG48237" s="49"/>
    </row>
    <row r="48238" spans="85:85" hidden="1" x14ac:dyDescent="0.25">
      <c r="CG48238" s="49"/>
    </row>
    <row r="48239" spans="85:85" hidden="1" x14ac:dyDescent="0.25">
      <c r="CG48239" s="49"/>
    </row>
    <row r="48240" spans="85:85" hidden="1" x14ac:dyDescent="0.25">
      <c r="CG48240" s="49"/>
    </row>
    <row r="48241" spans="85:85" hidden="1" x14ac:dyDescent="0.25">
      <c r="CG48241" s="49"/>
    </row>
    <row r="48242" spans="85:85" hidden="1" x14ac:dyDescent="0.25">
      <c r="CG48242" s="49"/>
    </row>
    <row r="48243" spans="85:85" hidden="1" x14ac:dyDescent="0.25">
      <c r="CG48243" s="49"/>
    </row>
    <row r="48244" spans="85:85" hidden="1" x14ac:dyDescent="0.25">
      <c r="CG48244" s="49"/>
    </row>
    <row r="48245" spans="85:85" hidden="1" x14ac:dyDescent="0.25">
      <c r="CG48245" s="49"/>
    </row>
    <row r="48246" spans="85:85" hidden="1" x14ac:dyDescent="0.25">
      <c r="CG48246" s="49"/>
    </row>
    <row r="48247" spans="85:85" hidden="1" x14ac:dyDescent="0.25">
      <c r="CG48247" s="49"/>
    </row>
    <row r="48248" spans="85:85" hidden="1" x14ac:dyDescent="0.25">
      <c r="CG48248" s="49"/>
    </row>
    <row r="48249" spans="85:85" hidden="1" x14ac:dyDescent="0.25">
      <c r="CG48249" s="49"/>
    </row>
    <row r="48250" spans="85:85" hidden="1" x14ac:dyDescent="0.25">
      <c r="CG48250" s="49"/>
    </row>
    <row r="48251" spans="85:85" hidden="1" x14ac:dyDescent="0.25">
      <c r="CG48251" s="49"/>
    </row>
    <row r="48252" spans="85:85" hidden="1" x14ac:dyDescent="0.25">
      <c r="CG48252" s="49"/>
    </row>
    <row r="48253" spans="85:85" hidden="1" x14ac:dyDescent="0.25">
      <c r="CG48253" s="49"/>
    </row>
    <row r="48254" spans="85:85" hidden="1" x14ac:dyDescent="0.25">
      <c r="CG48254" s="49"/>
    </row>
    <row r="48255" spans="85:85" hidden="1" x14ac:dyDescent="0.25">
      <c r="CG48255" s="49"/>
    </row>
    <row r="48256" spans="85:85" hidden="1" x14ac:dyDescent="0.25">
      <c r="CG48256" s="49"/>
    </row>
    <row r="48257" spans="85:85" hidden="1" x14ac:dyDescent="0.25">
      <c r="CG48257" s="49"/>
    </row>
    <row r="48258" spans="85:85" hidden="1" x14ac:dyDescent="0.25">
      <c r="CG48258" s="49"/>
    </row>
    <row r="48259" spans="85:85" hidden="1" x14ac:dyDescent="0.25">
      <c r="CG48259" s="49"/>
    </row>
    <row r="48260" spans="85:85" hidden="1" x14ac:dyDescent="0.25">
      <c r="CG48260" s="49"/>
    </row>
    <row r="48261" spans="85:85" hidden="1" x14ac:dyDescent="0.25">
      <c r="CG48261" s="49"/>
    </row>
    <row r="48262" spans="85:85" hidden="1" x14ac:dyDescent="0.25">
      <c r="CG48262" s="49"/>
    </row>
    <row r="48263" spans="85:85" hidden="1" x14ac:dyDescent="0.25">
      <c r="CG48263" s="49"/>
    </row>
    <row r="48264" spans="85:85" hidden="1" x14ac:dyDescent="0.25">
      <c r="CG48264" s="49"/>
    </row>
    <row r="48265" spans="85:85" hidden="1" x14ac:dyDescent="0.25">
      <c r="CG48265" s="49"/>
    </row>
    <row r="48266" spans="85:85" hidden="1" x14ac:dyDescent="0.25">
      <c r="CG48266" s="49"/>
    </row>
    <row r="48267" spans="85:85" hidden="1" x14ac:dyDescent="0.25">
      <c r="CG48267" s="49"/>
    </row>
    <row r="48268" spans="85:85" hidden="1" x14ac:dyDescent="0.25">
      <c r="CG48268" s="49"/>
    </row>
    <row r="48269" spans="85:85" hidden="1" x14ac:dyDescent="0.25">
      <c r="CG48269" s="49"/>
    </row>
    <row r="48270" spans="85:85" hidden="1" x14ac:dyDescent="0.25">
      <c r="CG48270" s="49"/>
    </row>
    <row r="48271" spans="85:85" hidden="1" x14ac:dyDescent="0.25">
      <c r="CG48271" s="49"/>
    </row>
    <row r="48272" spans="85:85" hidden="1" x14ac:dyDescent="0.25">
      <c r="CG48272" s="49"/>
    </row>
    <row r="48273" spans="85:85" hidden="1" x14ac:dyDescent="0.25">
      <c r="CG48273" s="49"/>
    </row>
    <row r="48274" spans="85:85" hidden="1" x14ac:dyDescent="0.25">
      <c r="CG48274" s="49"/>
    </row>
    <row r="48275" spans="85:85" hidden="1" x14ac:dyDescent="0.25">
      <c r="CG48275" s="49"/>
    </row>
    <row r="48276" spans="85:85" hidden="1" x14ac:dyDescent="0.25">
      <c r="CG48276" s="49"/>
    </row>
    <row r="48277" spans="85:85" hidden="1" x14ac:dyDescent="0.25">
      <c r="CG48277" s="49"/>
    </row>
    <row r="48278" spans="85:85" hidden="1" x14ac:dyDescent="0.25">
      <c r="CG48278" s="49"/>
    </row>
    <row r="48279" spans="85:85" hidden="1" x14ac:dyDescent="0.25">
      <c r="CG48279" s="49"/>
    </row>
    <row r="48280" spans="85:85" hidden="1" x14ac:dyDescent="0.25">
      <c r="CG48280" s="49"/>
    </row>
    <row r="48281" spans="85:85" hidden="1" x14ac:dyDescent="0.25">
      <c r="CG48281" s="49"/>
    </row>
    <row r="48282" spans="85:85" hidden="1" x14ac:dyDescent="0.25">
      <c r="CG48282" s="49"/>
    </row>
    <row r="48283" spans="85:85" hidden="1" x14ac:dyDescent="0.25">
      <c r="CG48283" s="49"/>
    </row>
    <row r="48284" spans="85:85" hidden="1" x14ac:dyDescent="0.25">
      <c r="CG48284" s="49"/>
    </row>
    <row r="48285" spans="85:85" hidden="1" x14ac:dyDescent="0.25">
      <c r="CG48285" s="49"/>
    </row>
    <row r="48286" spans="85:85" hidden="1" x14ac:dyDescent="0.25">
      <c r="CG48286" s="49"/>
    </row>
    <row r="48287" spans="85:85" hidden="1" x14ac:dyDescent="0.25">
      <c r="CG48287" s="49"/>
    </row>
    <row r="48288" spans="85:85" hidden="1" x14ac:dyDescent="0.25">
      <c r="CG48288" s="49"/>
    </row>
    <row r="48289" spans="85:85" hidden="1" x14ac:dyDescent="0.25">
      <c r="CG48289" s="49"/>
    </row>
    <row r="48290" spans="85:85" hidden="1" x14ac:dyDescent="0.25">
      <c r="CG48290" s="49"/>
    </row>
    <row r="48291" spans="85:85" hidden="1" x14ac:dyDescent="0.25">
      <c r="CG48291" s="49"/>
    </row>
    <row r="48292" spans="85:85" hidden="1" x14ac:dyDescent="0.25">
      <c r="CG48292" s="49"/>
    </row>
    <row r="48293" spans="85:85" hidden="1" x14ac:dyDescent="0.25">
      <c r="CG48293" s="49"/>
    </row>
    <row r="48294" spans="85:85" hidden="1" x14ac:dyDescent="0.25">
      <c r="CG48294" s="49"/>
    </row>
    <row r="48295" spans="85:85" hidden="1" x14ac:dyDescent="0.25">
      <c r="CG48295" s="49"/>
    </row>
    <row r="48296" spans="85:85" hidden="1" x14ac:dyDescent="0.25">
      <c r="CG48296" s="49"/>
    </row>
    <row r="48297" spans="85:85" hidden="1" x14ac:dyDescent="0.25">
      <c r="CG48297" s="49"/>
    </row>
    <row r="48298" spans="85:85" hidden="1" x14ac:dyDescent="0.25">
      <c r="CG48298" s="49"/>
    </row>
    <row r="48299" spans="85:85" hidden="1" x14ac:dyDescent="0.25">
      <c r="CG48299" s="49"/>
    </row>
    <row r="48300" spans="85:85" hidden="1" x14ac:dyDescent="0.25">
      <c r="CG48300" s="49"/>
    </row>
    <row r="48301" spans="85:85" hidden="1" x14ac:dyDescent="0.25">
      <c r="CG48301" s="49"/>
    </row>
    <row r="48302" spans="85:85" hidden="1" x14ac:dyDescent="0.25">
      <c r="CG48302" s="49"/>
    </row>
    <row r="48303" spans="85:85" hidden="1" x14ac:dyDescent="0.25">
      <c r="CG48303" s="49"/>
    </row>
    <row r="48304" spans="85:85" hidden="1" x14ac:dyDescent="0.25">
      <c r="CG48304" s="49"/>
    </row>
    <row r="48305" spans="85:85" hidden="1" x14ac:dyDescent="0.25">
      <c r="CG48305" s="49"/>
    </row>
    <row r="48306" spans="85:85" hidden="1" x14ac:dyDescent="0.25">
      <c r="CG48306" s="49"/>
    </row>
    <row r="48307" spans="85:85" hidden="1" x14ac:dyDescent="0.25">
      <c r="CG48307" s="49"/>
    </row>
    <row r="48308" spans="85:85" hidden="1" x14ac:dyDescent="0.25">
      <c r="CG48308" s="49"/>
    </row>
    <row r="48309" spans="85:85" hidden="1" x14ac:dyDescent="0.25">
      <c r="CG48309" s="49"/>
    </row>
    <row r="48310" spans="85:85" hidden="1" x14ac:dyDescent="0.25">
      <c r="CG48310" s="49"/>
    </row>
    <row r="48311" spans="85:85" hidden="1" x14ac:dyDescent="0.25">
      <c r="CG48311" s="49"/>
    </row>
    <row r="48312" spans="85:85" hidden="1" x14ac:dyDescent="0.25">
      <c r="CG48312" s="49"/>
    </row>
    <row r="48313" spans="85:85" hidden="1" x14ac:dyDescent="0.25">
      <c r="CG48313" s="49"/>
    </row>
    <row r="48314" spans="85:85" hidden="1" x14ac:dyDescent="0.25">
      <c r="CG48314" s="49"/>
    </row>
    <row r="48315" spans="85:85" hidden="1" x14ac:dyDescent="0.25">
      <c r="CG48315" s="49"/>
    </row>
    <row r="48316" spans="85:85" hidden="1" x14ac:dyDescent="0.25">
      <c r="CG48316" s="49"/>
    </row>
    <row r="48317" spans="85:85" hidden="1" x14ac:dyDescent="0.25">
      <c r="CG48317" s="49"/>
    </row>
    <row r="48318" spans="85:85" hidden="1" x14ac:dyDescent="0.25">
      <c r="CG48318" s="49"/>
    </row>
    <row r="48319" spans="85:85" hidden="1" x14ac:dyDescent="0.25">
      <c r="CG48319" s="49"/>
    </row>
    <row r="48320" spans="85:85" hidden="1" x14ac:dyDescent="0.25">
      <c r="CG48320" s="49"/>
    </row>
    <row r="48321" spans="85:85" hidden="1" x14ac:dyDescent="0.25">
      <c r="CG48321" s="49"/>
    </row>
    <row r="48322" spans="85:85" hidden="1" x14ac:dyDescent="0.25">
      <c r="CG48322" s="49"/>
    </row>
    <row r="48323" spans="85:85" hidden="1" x14ac:dyDescent="0.25">
      <c r="CG48323" s="49"/>
    </row>
    <row r="48324" spans="85:85" hidden="1" x14ac:dyDescent="0.25">
      <c r="CG48324" s="49"/>
    </row>
    <row r="48325" spans="85:85" hidden="1" x14ac:dyDescent="0.25">
      <c r="CG48325" s="49"/>
    </row>
    <row r="48326" spans="85:85" hidden="1" x14ac:dyDescent="0.25">
      <c r="CG48326" s="49"/>
    </row>
    <row r="48327" spans="85:85" hidden="1" x14ac:dyDescent="0.25">
      <c r="CG48327" s="49"/>
    </row>
    <row r="48328" spans="85:85" hidden="1" x14ac:dyDescent="0.25">
      <c r="CG48328" s="49"/>
    </row>
    <row r="48329" spans="85:85" hidden="1" x14ac:dyDescent="0.25">
      <c r="CG48329" s="49"/>
    </row>
    <row r="48330" spans="85:85" hidden="1" x14ac:dyDescent="0.25">
      <c r="CG48330" s="49"/>
    </row>
    <row r="48331" spans="85:85" hidden="1" x14ac:dyDescent="0.25">
      <c r="CG48331" s="49"/>
    </row>
    <row r="48332" spans="85:85" hidden="1" x14ac:dyDescent="0.25">
      <c r="CG48332" s="49"/>
    </row>
    <row r="48333" spans="85:85" hidden="1" x14ac:dyDescent="0.25">
      <c r="CG48333" s="49"/>
    </row>
    <row r="48334" spans="85:85" hidden="1" x14ac:dyDescent="0.25">
      <c r="CG48334" s="49"/>
    </row>
    <row r="48335" spans="85:85" hidden="1" x14ac:dyDescent="0.25">
      <c r="CG48335" s="49"/>
    </row>
    <row r="48336" spans="85:85" hidden="1" x14ac:dyDescent="0.25">
      <c r="CG48336" s="49"/>
    </row>
    <row r="48337" spans="85:85" hidden="1" x14ac:dyDescent="0.25">
      <c r="CG48337" s="49"/>
    </row>
    <row r="48338" spans="85:85" hidden="1" x14ac:dyDescent="0.25">
      <c r="CG48338" s="49"/>
    </row>
    <row r="48339" spans="85:85" hidden="1" x14ac:dyDescent="0.25">
      <c r="CG48339" s="49"/>
    </row>
    <row r="48340" spans="85:85" hidden="1" x14ac:dyDescent="0.25">
      <c r="CG48340" s="49"/>
    </row>
    <row r="48341" spans="85:85" hidden="1" x14ac:dyDescent="0.25">
      <c r="CG48341" s="49"/>
    </row>
    <row r="48342" spans="85:85" hidden="1" x14ac:dyDescent="0.25">
      <c r="CG48342" s="49"/>
    </row>
    <row r="48343" spans="85:85" hidden="1" x14ac:dyDescent="0.25">
      <c r="CG48343" s="49"/>
    </row>
    <row r="48344" spans="85:85" hidden="1" x14ac:dyDescent="0.25">
      <c r="CG48344" s="49"/>
    </row>
    <row r="48345" spans="85:85" hidden="1" x14ac:dyDescent="0.25">
      <c r="CG48345" s="49"/>
    </row>
    <row r="48346" spans="85:85" hidden="1" x14ac:dyDescent="0.25">
      <c r="CG48346" s="49"/>
    </row>
    <row r="48347" spans="85:85" hidden="1" x14ac:dyDescent="0.25">
      <c r="CG48347" s="49"/>
    </row>
    <row r="48348" spans="85:85" hidden="1" x14ac:dyDescent="0.25">
      <c r="CG48348" s="49"/>
    </row>
    <row r="48349" spans="85:85" hidden="1" x14ac:dyDescent="0.25">
      <c r="CG48349" s="49"/>
    </row>
    <row r="48350" spans="85:85" hidden="1" x14ac:dyDescent="0.25">
      <c r="CG48350" s="49"/>
    </row>
    <row r="48351" spans="85:85" hidden="1" x14ac:dyDescent="0.25">
      <c r="CG48351" s="49"/>
    </row>
    <row r="48352" spans="85:85" hidden="1" x14ac:dyDescent="0.25">
      <c r="CG48352" s="49"/>
    </row>
    <row r="48353" spans="85:85" hidden="1" x14ac:dyDescent="0.25">
      <c r="CG48353" s="49"/>
    </row>
    <row r="48354" spans="85:85" hidden="1" x14ac:dyDescent="0.25">
      <c r="CG48354" s="49"/>
    </row>
    <row r="48355" spans="85:85" hidden="1" x14ac:dyDescent="0.25">
      <c r="CG48355" s="49"/>
    </row>
    <row r="48356" spans="85:85" hidden="1" x14ac:dyDescent="0.25">
      <c r="CG48356" s="49"/>
    </row>
    <row r="48357" spans="85:85" hidden="1" x14ac:dyDescent="0.25">
      <c r="CG48357" s="49"/>
    </row>
    <row r="48358" spans="85:85" hidden="1" x14ac:dyDescent="0.25">
      <c r="CG48358" s="49"/>
    </row>
    <row r="48359" spans="85:85" hidden="1" x14ac:dyDescent="0.25">
      <c r="CG48359" s="49"/>
    </row>
    <row r="48360" spans="85:85" hidden="1" x14ac:dyDescent="0.25">
      <c r="CG48360" s="49"/>
    </row>
    <row r="48361" spans="85:85" hidden="1" x14ac:dyDescent="0.25">
      <c r="CG48361" s="49"/>
    </row>
    <row r="48362" spans="85:85" hidden="1" x14ac:dyDescent="0.25">
      <c r="CG48362" s="49"/>
    </row>
    <row r="48363" spans="85:85" hidden="1" x14ac:dyDescent="0.25">
      <c r="CG48363" s="49"/>
    </row>
    <row r="48364" spans="85:85" hidden="1" x14ac:dyDescent="0.25">
      <c r="CG48364" s="49"/>
    </row>
    <row r="48365" spans="85:85" hidden="1" x14ac:dyDescent="0.25">
      <c r="CG48365" s="49"/>
    </row>
    <row r="48366" spans="85:85" hidden="1" x14ac:dyDescent="0.25">
      <c r="CG48366" s="49"/>
    </row>
    <row r="48367" spans="85:85" hidden="1" x14ac:dyDescent="0.25">
      <c r="CG48367" s="49"/>
    </row>
    <row r="48368" spans="85:85" hidden="1" x14ac:dyDescent="0.25">
      <c r="CG48368" s="49"/>
    </row>
    <row r="48369" spans="85:85" hidden="1" x14ac:dyDescent="0.25">
      <c r="CG48369" s="49"/>
    </row>
    <row r="48370" spans="85:85" hidden="1" x14ac:dyDescent="0.25">
      <c r="CG48370" s="49"/>
    </row>
    <row r="48371" spans="85:85" hidden="1" x14ac:dyDescent="0.25">
      <c r="CG48371" s="49"/>
    </row>
    <row r="48372" spans="85:85" hidden="1" x14ac:dyDescent="0.25">
      <c r="CG48372" s="49"/>
    </row>
    <row r="48373" spans="85:85" hidden="1" x14ac:dyDescent="0.25">
      <c r="CG48373" s="49"/>
    </row>
    <row r="48374" spans="85:85" hidden="1" x14ac:dyDescent="0.25">
      <c r="CG48374" s="49"/>
    </row>
    <row r="48375" spans="85:85" hidden="1" x14ac:dyDescent="0.25">
      <c r="CG48375" s="49"/>
    </row>
    <row r="48376" spans="85:85" hidden="1" x14ac:dyDescent="0.25">
      <c r="CG48376" s="49"/>
    </row>
    <row r="48377" spans="85:85" hidden="1" x14ac:dyDescent="0.25">
      <c r="CG48377" s="49"/>
    </row>
    <row r="48378" spans="85:85" hidden="1" x14ac:dyDescent="0.25">
      <c r="CG48378" s="49"/>
    </row>
    <row r="48379" spans="85:85" hidden="1" x14ac:dyDescent="0.25">
      <c r="CG48379" s="49"/>
    </row>
    <row r="48380" spans="85:85" hidden="1" x14ac:dyDescent="0.25">
      <c r="CG48380" s="49"/>
    </row>
    <row r="48381" spans="85:85" hidden="1" x14ac:dyDescent="0.25">
      <c r="CG48381" s="49"/>
    </row>
    <row r="48382" spans="85:85" hidden="1" x14ac:dyDescent="0.25">
      <c r="CG48382" s="49"/>
    </row>
    <row r="48383" spans="85:85" hidden="1" x14ac:dyDescent="0.25">
      <c r="CG48383" s="49"/>
    </row>
    <row r="48384" spans="85:85" hidden="1" x14ac:dyDescent="0.25">
      <c r="CG48384" s="49"/>
    </row>
    <row r="48385" spans="85:85" hidden="1" x14ac:dyDescent="0.25">
      <c r="CG48385" s="49"/>
    </row>
    <row r="48386" spans="85:85" hidden="1" x14ac:dyDescent="0.25">
      <c r="CG48386" s="49"/>
    </row>
    <row r="48387" spans="85:85" hidden="1" x14ac:dyDescent="0.25">
      <c r="CG48387" s="49"/>
    </row>
    <row r="48388" spans="85:85" hidden="1" x14ac:dyDescent="0.25">
      <c r="CG48388" s="49"/>
    </row>
    <row r="48389" spans="85:85" hidden="1" x14ac:dyDescent="0.25">
      <c r="CG48389" s="49"/>
    </row>
    <row r="48390" spans="85:85" hidden="1" x14ac:dyDescent="0.25">
      <c r="CG48390" s="49"/>
    </row>
    <row r="48391" spans="85:85" hidden="1" x14ac:dyDescent="0.25">
      <c r="CG48391" s="49"/>
    </row>
    <row r="48392" spans="85:85" hidden="1" x14ac:dyDescent="0.25">
      <c r="CG48392" s="49"/>
    </row>
    <row r="48393" spans="85:85" hidden="1" x14ac:dyDescent="0.25">
      <c r="CG48393" s="49"/>
    </row>
    <row r="48394" spans="85:85" hidden="1" x14ac:dyDescent="0.25">
      <c r="CG48394" s="49"/>
    </row>
    <row r="48395" spans="85:85" hidden="1" x14ac:dyDescent="0.25">
      <c r="CG48395" s="49"/>
    </row>
    <row r="48396" spans="85:85" hidden="1" x14ac:dyDescent="0.25">
      <c r="CG48396" s="49"/>
    </row>
    <row r="48397" spans="85:85" hidden="1" x14ac:dyDescent="0.25">
      <c r="CG48397" s="49"/>
    </row>
    <row r="48398" spans="85:85" hidden="1" x14ac:dyDescent="0.25">
      <c r="CG48398" s="49"/>
    </row>
    <row r="48399" spans="85:85" hidden="1" x14ac:dyDescent="0.25">
      <c r="CG48399" s="49"/>
    </row>
    <row r="48400" spans="85:85" hidden="1" x14ac:dyDescent="0.25">
      <c r="CG48400" s="49"/>
    </row>
    <row r="48401" spans="85:85" hidden="1" x14ac:dyDescent="0.25">
      <c r="CG48401" s="49"/>
    </row>
    <row r="48402" spans="85:85" hidden="1" x14ac:dyDescent="0.25">
      <c r="CG48402" s="49"/>
    </row>
    <row r="48403" spans="85:85" hidden="1" x14ac:dyDescent="0.25">
      <c r="CG48403" s="49"/>
    </row>
    <row r="48404" spans="85:85" hidden="1" x14ac:dyDescent="0.25">
      <c r="CG48404" s="49"/>
    </row>
    <row r="48405" spans="85:85" hidden="1" x14ac:dyDescent="0.25">
      <c r="CG48405" s="49"/>
    </row>
    <row r="48406" spans="85:85" hidden="1" x14ac:dyDescent="0.25">
      <c r="CG48406" s="49"/>
    </row>
    <row r="48407" spans="85:85" hidden="1" x14ac:dyDescent="0.25">
      <c r="CG48407" s="49"/>
    </row>
    <row r="48408" spans="85:85" hidden="1" x14ac:dyDescent="0.25">
      <c r="CG48408" s="49"/>
    </row>
    <row r="48409" spans="85:85" hidden="1" x14ac:dyDescent="0.25">
      <c r="CG48409" s="49"/>
    </row>
    <row r="48410" spans="85:85" hidden="1" x14ac:dyDescent="0.25">
      <c r="CG48410" s="49"/>
    </row>
    <row r="48411" spans="85:85" hidden="1" x14ac:dyDescent="0.25">
      <c r="CG48411" s="49"/>
    </row>
    <row r="48412" spans="85:85" hidden="1" x14ac:dyDescent="0.25">
      <c r="CG48412" s="49"/>
    </row>
    <row r="48413" spans="85:85" hidden="1" x14ac:dyDescent="0.25">
      <c r="CG48413" s="49"/>
    </row>
    <row r="48414" spans="85:85" hidden="1" x14ac:dyDescent="0.25">
      <c r="CG48414" s="49"/>
    </row>
    <row r="48415" spans="85:85" hidden="1" x14ac:dyDescent="0.25">
      <c r="CG48415" s="49"/>
    </row>
    <row r="48416" spans="85:85" hidden="1" x14ac:dyDescent="0.25">
      <c r="CG48416" s="49"/>
    </row>
    <row r="48417" spans="85:85" hidden="1" x14ac:dyDescent="0.25">
      <c r="CG48417" s="49"/>
    </row>
    <row r="48418" spans="85:85" hidden="1" x14ac:dyDescent="0.25">
      <c r="CG48418" s="49"/>
    </row>
    <row r="48419" spans="85:85" hidden="1" x14ac:dyDescent="0.25">
      <c r="CG48419" s="49"/>
    </row>
    <row r="48420" spans="85:85" hidden="1" x14ac:dyDescent="0.25">
      <c r="CG48420" s="49"/>
    </row>
    <row r="48421" spans="85:85" hidden="1" x14ac:dyDescent="0.25">
      <c r="CG48421" s="49"/>
    </row>
    <row r="48422" spans="85:85" hidden="1" x14ac:dyDescent="0.25">
      <c r="CG48422" s="49"/>
    </row>
    <row r="48423" spans="85:85" hidden="1" x14ac:dyDescent="0.25">
      <c r="CG48423" s="49"/>
    </row>
    <row r="48424" spans="85:85" hidden="1" x14ac:dyDescent="0.25">
      <c r="CG48424" s="49"/>
    </row>
    <row r="48425" spans="85:85" hidden="1" x14ac:dyDescent="0.25">
      <c r="CG48425" s="49"/>
    </row>
    <row r="48426" spans="85:85" hidden="1" x14ac:dyDescent="0.25">
      <c r="CG48426" s="49"/>
    </row>
    <row r="48427" spans="85:85" hidden="1" x14ac:dyDescent="0.25">
      <c r="CG48427" s="49"/>
    </row>
    <row r="48428" spans="85:85" hidden="1" x14ac:dyDescent="0.25">
      <c r="CG48428" s="49"/>
    </row>
    <row r="48429" spans="85:85" hidden="1" x14ac:dyDescent="0.25">
      <c r="CG48429" s="49"/>
    </row>
    <row r="48430" spans="85:85" hidden="1" x14ac:dyDescent="0.25">
      <c r="CG48430" s="49"/>
    </row>
    <row r="48431" spans="85:85" hidden="1" x14ac:dyDescent="0.25">
      <c r="CG48431" s="49"/>
    </row>
    <row r="48432" spans="85:85" hidden="1" x14ac:dyDescent="0.25">
      <c r="CG48432" s="49"/>
    </row>
    <row r="48433" spans="85:85" hidden="1" x14ac:dyDescent="0.25">
      <c r="CG48433" s="49"/>
    </row>
    <row r="48434" spans="85:85" hidden="1" x14ac:dyDescent="0.25">
      <c r="CG48434" s="49"/>
    </row>
    <row r="48435" spans="85:85" hidden="1" x14ac:dyDescent="0.25">
      <c r="CG48435" s="49"/>
    </row>
    <row r="48436" spans="85:85" hidden="1" x14ac:dyDescent="0.25">
      <c r="CG48436" s="49"/>
    </row>
    <row r="48437" spans="85:85" hidden="1" x14ac:dyDescent="0.25">
      <c r="CG48437" s="49"/>
    </row>
    <row r="48438" spans="85:85" hidden="1" x14ac:dyDescent="0.25">
      <c r="CG48438" s="49"/>
    </row>
    <row r="48439" spans="85:85" hidden="1" x14ac:dyDescent="0.25">
      <c r="CG48439" s="49"/>
    </row>
    <row r="48440" spans="85:85" hidden="1" x14ac:dyDescent="0.25">
      <c r="CG48440" s="49"/>
    </row>
    <row r="48441" spans="85:85" hidden="1" x14ac:dyDescent="0.25">
      <c r="CG48441" s="49"/>
    </row>
    <row r="48442" spans="85:85" hidden="1" x14ac:dyDescent="0.25">
      <c r="CG48442" s="49"/>
    </row>
    <row r="48443" spans="85:85" hidden="1" x14ac:dyDescent="0.25">
      <c r="CG48443" s="49"/>
    </row>
    <row r="48444" spans="85:85" hidden="1" x14ac:dyDescent="0.25">
      <c r="CG48444" s="49"/>
    </row>
    <row r="48445" spans="85:85" hidden="1" x14ac:dyDescent="0.25">
      <c r="CG48445" s="49"/>
    </row>
    <row r="48446" spans="85:85" hidden="1" x14ac:dyDescent="0.25">
      <c r="CG48446" s="49"/>
    </row>
    <row r="48447" spans="85:85" hidden="1" x14ac:dyDescent="0.25">
      <c r="CG48447" s="49"/>
    </row>
    <row r="48448" spans="85:85" hidden="1" x14ac:dyDescent="0.25">
      <c r="CG48448" s="49"/>
    </row>
    <row r="48449" spans="85:85" hidden="1" x14ac:dyDescent="0.25">
      <c r="CG48449" s="49"/>
    </row>
    <row r="48450" spans="85:85" hidden="1" x14ac:dyDescent="0.25">
      <c r="CG48450" s="49"/>
    </row>
    <row r="48451" spans="85:85" hidden="1" x14ac:dyDescent="0.25">
      <c r="CG48451" s="49"/>
    </row>
    <row r="48452" spans="85:85" hidden="1" x14ac:dyDescent="0.25">
      <c r="CG48452" s="49"/>
    </row>
    <row r="48453" spans="85:85" hidden="1" x14ac:dyDescent="0.25">
      <c r="CG48453" s="49"/>
    </row>
    <row r="48454" spans="85:85" hidden="1" x14ac:dyDescent="0.25">
      <c r="CG48454" s="49"/>
    </row>
    <row r="48455" spans="85:85" hidden="1" x14ac:dyDescent="0.25">
      <c r="CG48455" s="49"/>
    </row>
    <row r="48456" spans="85:85" hidden="1" x14ac:dyDescent="0.25">
      <c r="CG48456" s="49"/>
    </row>
    <row r="48457" spans="85:85" hidden="1" x14ac:dyDescent="0.25">
      <c r="CG48457" s="49"/>
    </row>
    <row r="48458" spans="85:85" hidden="1" x14ac:dyDescent="0.25">
      <c r="CG48458" s="49"/>
    </row>
    <row r="48459" spans="85:85" hidden="1" x14ac:dyDescent="0.25">
      <c r="CG48459" s="49"/>
    </row>
    <row r="48460" spans="85:85" hidden="1" x14ac:dyDescent="0.25">
      <c r="CG48460" s="49"/>
    </row>
    <row r="48461" spans="85:85" hidden="1" x14ac:dyDescent="0.25">
      <c r="CG48461" s="49"/>
    </row>
    <row r="48462" spans="85:85" hidden="1" x14ac:dyDescent="0.25">
      <c r="CG48462" s="49"/>
    </row>
    <row r="48463" spans="85:85" hidden="1" x14ac:dyDescent="0.25">
      <c r="CG48463" s="49"/>
    </row>
    <row r="48464" spans="85:85" hidden="1" x14ac:dyDescent="0.25">
      <c r="CG48464" s="49"/>
    </row>
    <row r="48465" spans="85:85" hidden="1" x14ac:dyDescent="0.25">
      <c r="CG48465" s="49"/>
    </row>
    <row r="48466" spans="85:85" hidden="1" x14ac:dyDescent="0.25">
      <c r="CG48466" s="49"/>
    </row>
    <row r="48467" spans="85:85" hidden="1" x14ac:dyDescent="0.25">
      <c r="CG48467" s="49"/>
    </row>
    <row r="48468" spans="85:85" hidden="1" x14ac:dyDescent="0.25">
      <c r="CG48468" s="49"/>
    </row>
    <row r="48469" spans="85:85" hidden="1" x14ac:dyDescent="0.25">
      <c r="CG48469" s="49"/>
    </row>
    <row r="48470" spans="85:85" hidden="1" x14ac:dyDescent="0.25">
      <c r="CG48470" s="49"/>
    </row>
    <row r="48471" spans="85:85" hidden="1" x14ac:dyDescent="0.25">
      <c r="CG48471" s="49"/>
    </row>
    <row r="48472" spans="85:85" hidden="1" x14ac:dyDescent="0.25">
      <c r="CG48472" s="49"/>
    </row>
    <row r="48473" spans="85:85" hidden="1" x14ac:dyDescent="0.25">
      <c r="CG48473" s="49"/>
    </row>
    <row r="48474" spans="85:85" hidden="1" x14ac:dyDescent="0.25">
      <c r="CG48474" s="49"/>
    </row>
    <row r="48475" spans="85:85" hidden="1" x14ac:dyDescent="0.25">
      <c r="CG48475" s="49"/>
    </row>
    <row r="48476" spans="85:85" hidden="1" x14ac:dyDescent="0.25">
      <c r="CG48476" s="49"/>
    </row>
    <row r="48477" spans="85:85" hidden="1" x14ac:dyDescent="0.25">
      <c r="CG48477" s="49"/>
    </row>
    <row r="48478" spans="85:85" hidden="1" x14ac:dyDescent="0.25">
      <c r="CG48478" s="49"/>
    </row>
    <row r="48479" spans="85:85" hidden="1" x14ac:dyDescent="0.25">
      <c r="CG48479" s="49"/>
    </row>
    <row r="48480" spans="85:85" hidden="1" x14ac:dyDescent="0.25">
      <c r="CG48480" s="49"/>
    </row>
    <row r="48481" spans="85:85" hidden="1" x14ac:dyDescent="0.25">
      <c r="CG48481" s="49"/>
    </row>
    <row r="48482" spans="85:85" hidden="1" x14ac:dyDescent="0.25">
      <c r="CG48482" s="49"/>
    </row>
    <row r="48483" spans="85:85" hidden="1" x14ac:dyDescent="0.25">
      <c r="CG48483" s="49"/>
    </row>
    <row r="48484" spans="85:85" hidden="1" x14ac:dyDescent="0.25">
      <c r="CG48484" s="49"/>
    </row>
    <row r="48485" spans="85:85" hidden="1" x14ac:dyDescent="0.25">
      <c r="CG48485" s="49"/>
    </row>
    <row r="48486" spans="85:85" hidden="1" x14ac:dyDescent="0.25">
      <c r="CG48486" s="49"/>
    </row>
    <row r="48487" spans="85:85" hidden="1" x14ac:dyDescent="0.25">
      <c r="CG48487" s="49"/>
    </row>
    <row r="48488" spans="85:85" hidden="1" x14ac:dyDescent="0.25">
      <c r="CG48488" s="49"/>
    </row>
    <row r="48489" spans="85:85" hidden="1" x14ac:dyDescent="0.25">
      <c r="CG48489" s="49"/>
    </row>
    <row r="48490" spans="85:85" hidden="1" x14ac:dyDescent="0.25">
      <c r="CG48490" s="49"/>
    </row>
    <row r="48491" spans="85:85" hidden="1" x14ac:dyDescent="0.25">
      <c r="CG48491" s="49"/>
    </row>
    <row r="48492" spans="85:85" hidden="1" x14ac:dyDescent="0.25">
      <c r="CG48492" s="49"/>
    </row>
    <row r="48493" spans="85:85" hidden="1" x14ac:dyDescent="0.25">
      <c r="CG48493" s="49"/>
    </row>
    <row r="48494" spans="85:85" hidden="1" x14ac:dyDescent="0.25">
      <c r="CG48494" s="49"/>
    </row>
    <row r="48495" spans="85:85" hidden="1" x14ac:dyDescent="0.25">
      <c r="CG48495" s="49"/>
    </row>
    <row r="48496" spans="85:85" hidden="1" x14ac:dyDescent="0.25">
      <c r="CG48496" s="49"/>
    </row>
    <row r="48497" spans="85:85" hidden="1" x14ac:dyDescent="0.25">
      <c r="CG48497" s="49"/>
    </row>
    <row r="48498" spans="85:85" hidden="1" x14ac:dyDescent="0.25">
      <c r="CG48498" s="49"/>
    </row>
    <row r="48499" spans="85:85" hidden="1" x14ac:dyDescent="0.25">
      <c r="CG48499" s="49"/>
    </row>
    <row r="48500" spans="85:85" hidden="1" x14ac:dyDescent="0.25">
      <c r="CG48500" s="49"/>
    </row>
    <row r="48501" spans="85:85" hidden="1" x14ac:dyDescent="0.25">
      <c r="CG48501" s="49"/>
    </row>
    <row r="48502" spans="85:85" hidden="1" x14ac:dyDescent="0.25">
      <c r="CG48502" s="49"/>
    </row>
    <row r="48503" spans="85:85" hidden="1" x14ac:dyDescent="0.25">
      <c r="CG48503" s="49"/>
    </row>
    <row r="48504" spans="85:85" hidden="1" x14ac:dyDescent="0.25">
      <c r="CG48504" s="49"/>
    </row>
    <row r="48505" spans="85:85" hidden="1" x14ac:dyDescent="0.25">
      <c r="CG48505" s="49"/>
    </row>
    <row r="48506" spans="85:85" hidden="1" x14ac:dyDescent="0.25">
      <c r="CG48506" s="49"/>
    </row>
    <row r="48507" spans="85:85" hidden="1" x14ac:dyDescent="0.25">
      <c r="CG48507" s="49"/>
    </row>
    <row r="48508" spans="85:85" hidden="1" x14ac:dyDescent="0.25">
      <c r="CG48508" s="49"/>
    </row>
    <row r="48509" spans="85:85" hidden="1" x14ac:dyDescent="0.25">
      <c r="CG48509" s="49"/>
    </row>
    <row r="48510" spans="85:85" hidden="1" x14ac:dyDescent="0.25">
      <c r="CG48510" s="49"/>
    </row>
    <row r="48511" spans="85:85" hidden="1" x14ac:dyDescent="0.25">
      <c r="CG48511" s="49"/>
    </row>
    <row r="48512" spans="85:85" hidden="1" x14ac:dyDescent="0.25">
      <c r="CG48512" s="49"/>
    </row>
    <row r="48513" spans="85:85" hidden="1" x14ac:dyDescent="0.25">
      <c r="CG48513" s="49"/>
    </row>
    <row r="48514" spans="85:85" hidden="1" x14ac:dyDescent="0.25">
      <c r="CG48514" s="49"/>
    </row>
    <row r="48515" spans="85:85" hidden="1" x14ac:dyDescent="0.25">
      <c r="CG48515" s="49"/>
    </row>
    <row r="48516" spans="85:85" hidden="1" x14ac:dyDescent="0.25">
      <c r="CG48516" s="49"/>
    </row>
    <row r="48517" spans="85:85" hidden="1" x14ac:dyDescent="0.25">
      <c r="CG48517" s="49"/>
    </row>
    <row r="48518" spans="85:85" hidden="1" x14ac:dyDescent="0.25">
      <c r="CG48518" s="49"/>
    </row>
    <row r="48519" spans="85:85" hidden="1" x14ac:dyDescent="0.25">
      <c r="CG48519" s="49"/>
    </row>
    <row r="48520" spans="85:85" hidden="1" x14ac:dyDescent="0.25">
      <c r="CG48520" s="49"/>
    </row>
    <row r="48521" spans="85:85" hidden="1" x14ac:dyDescent="0.25">
      <c r="CG48521" s="49"/>
    </row>
    <row r="48522" spans="85:85" hidden="1" x14ac:dyDescent="0.25">
      <c r="CG48522" s="49"/>
    </row>
    <row r="48523" spans="85:85" hidden="1" x14ac:dyDescent="0.25">
      <c r="CG48523" s="49"/>
    </row>
    <row r="48524" spans="85:85" hidden="1" x14ac:dyDescent="0.25">
      <c r="CG48524" s="49"/>
    </row>
    <row r="48525" spans="85:85" hidden="1" x14ac:dyDescent="0.25">
      <c r="CG48525" s="49"/>
    </row>
    <row r="48526" spans="85:85" hidden="1" x14ac:dyDescent="0.25">
      <c r="CG48526" s="49"/>
    </row>
    <row r="48527" spans="85:85" hidden="1" x14ac:dyDescent="0.25">
      <c r="CG48527" s="49"/>
    </row>
    <row r="48528" spans="85:85" hidden="1" x14ac:dyDescent="0.25">
      <c r="CG48528" s="49"/>
    </row>
    <row r="48529" spans="85:85" hidden="1" x14ac:dyDescent="0.25">
      <c r="CG48529" s="49"/>
    </row>
    <row r="48530" spans="85:85" hidden="1" x14ac:dyDescent="0.25">
      <c r="CG48530" s="49"/>
    </row>
    <row r="48531" spans="85:85" hidden="1" x14ac:dyDescent="0.25">
      <c r="CG48531" s="49"/>
    </row>
    <row r="48532" spans="85:85" hidden="1" x14ac:dyDescent="0.25">
      <c r="CG48532" s="49"/>
    </row>
    <row r="48533" spans="85:85" hidden="1" x14ac:dyDescent="0.25">
      <c r="CG48533" s="49"/>
    </row>
    <row r="48534" spans="85:85" hidden="1" x14ac:dyDescent="0.25">
      <c r="CG48534" s="49"/>
    </row>
    <row r="48535" spans="85:85" hidden="1" x14ac:dyDescent="0.25">
      <c r="CG48535" s="49"/>
    </row>
    <row r="48536" spans="85:85" hidden="1" x14ac:dyDescent="0.25">
      <c r="CG48536" s="49"/>
    </row>
    <row r="48537" spans="85:85" hidden="1" x14ac:dyDescent="0.25">
      <c r="CG48537" s="49"/>
    </row>
    <row r="48538" spans="85:85" hidden="1" x14ac:dyDescent="0.25">
      <c r="CG48538" s="49"/>
    </row>
    <row r="48539" spans="85:85" hidden="1" x14ac:dyDescent="0.25">
      <c r="CG48539" s="49"/>
    </row>
    <row r="48540" spans="85:85" hidden="1" x14ac:dyDescent="0.25">
      <c r="CG48540" s="49"/>
    </row>
    <row r="48541" spans="85:85" hidden="1" x14ac:dyDescent="0.25">
      <c r="CG48541" s="49"/>
    </row>
    <row r="48542" spans="85:85" hidden="1" x14ac:dyDescent="0.25">
      <c r="CG48542" s="49"/>
    </row>
    <row r="48543" spans="85:85" hidden="1" x14ac:dyDescent="0.25">
      <c r="CG48543" s="49"/>
    </row>
    <row r="48544" spans="85:85" hidden="1" x14ac:dyDescent="0.25">
      <c r="CG48544" s="49"/>
    </row>
    <row r="48545" spans="85:85" hidden="1" x14ac:dyDescent="0.25">
      <c r="CG48545" s="49"/>
    </row>
    <row r="48546" spans="85:85" hidden="1" x14ac:dyDescent="0.25">
      <c r="CG48546" s="49"/>
    </row>
    <row r="48547" spans="85:85" hidden="1" x14ac:dyDescent="0.25">
      <c r="CG48547" s="49"/>
    </row>
    <row r="48548" spans="85:85" hidden="1" x14ac:dyDescent="0.25">
      <c r="CG48548" s="49"/>
    </row>
    <row r="48549" spans="85:85" hidden="1" x14ac:dyDescent="0.25">
      <c r="CG48549" s="49"/>
    </row>
    <row r="48550" spans="85:85" hidden="1" x14ac:dyDescent="0.25">
      <c r="CG48550" s="49"/>
    </row>
    <row r="48551" spans="85:85" hidden="1" x14ac:dyDescent="0.25">
      <c r="CG48551" s="49"/>
    </row>
    <row r="48552" spans="85:85" hidden="1" x14ac:dyDescent="0.25">
      <c r="CG48552" s="49"/>
    </row>
    <row r="48553" spans="85:85" hidden="1" x14ac:dyDescent="0.25">
      <c r="CG48553" s="49"/>
    </row>
    <row r="48554" spans="85:85" hidden="1" x14ac:dyDescent="0.25">
      <c r="CG48554" s="49"/>
    </row>
    <row r="48555" spans="85:85" hidden="1" x14ac:dyDescent="0.25">
      <c r="CG48555" s="49"/>
    </row>
    <row r="48556" spans="85:85" hidden="1" x14ac:dyDescent="0.25">
      <c r="CG48556" s="49"/>
    </row>
    <row r="48557" spans="85:85" hidden="1" x14ac:dyDescent="0.25">
      <c r="CG48557" s="49"/>
    </row>
    <row r="48558" spans="85:85" hidden="1" x14ac:dyDescent="0.25">
      <c r="CG48558" s="49"/>
    </row>
    <row r="48559" spans="85:85" hidden="1" x14ac:dyDescent="0.25">
      <c r="CG48559" s="49"/>
    </row>
    <row r="48560" spans="85:85" hidden="1" x14ac:dyDescent="0.25">
      <c r="CG48560" s="49"/>
    </row>
    <row r="48561" spans="85:85" hidden="1" x14ac:dyDescent="0.25">
      <c r="CG48561" s="49"/>
    </row>
    <row r="48562" spans="85:85" hidden="1" x14ac:dyDescent="0.25">
      <c r="CG48562" s="49"/>
    </row>
    <row r="48563" spans="85:85" hidden="1" x14ac:dyDescent="0.25">
      <c r="CG48563" s="49"/>
    </row>
    <row r="48564" spans="85:85" hidden="1" x14ac:dyDescent="0.25">
      <c r="CG48564" s="49"/>
    </row>
    <row r="48565" spans="85:85" hidden="1" x14ac:dyDescent="0.25">
      <c r="CG48565" s="49"/>
    </row>
    <row r="48566" spans="85:85" hidden="1" x14ac:dyDescent="0.25">
      <c r="CG48566" s="49"/>
    </row>
    <row r="48567" spans="85:85" hidden="1" x14ac:dyDescent="0.25">
      <c r="CG48567" s="49"/>
    </row>
    <row r="48568" spans="85:85" hidden="1" x14ac:dyDescent="0.25">
      <c r="CG48568" s="49"/>
    </row>
    <row r="48569" spans="85:85" hidden="1" x14ac:dyDescent="0.25">
      <c r="CG48569" s="49"/>
    </row>
    <row r="48570" spans="85:85" hidden="1" x14ac:dyDescent="0.25">
      <c r="CG48570" s="49"/>
    </row>
    <row r="48571" spans="85:85" hidden="1" x14ac:dyDescent="0.25">
      <c r="CG48571" s="49"/>
    </row>
    <row r="48572" spans="85:85" hidden="1" x14ac:dyDescent="0.25">
      <c r="CG48572" s="49"/>
    </row>
    <row r="48573" spans="85:85" hidden="1" x14ac:dyDescent="0.25">
      <c r="CG48573" s="49"/>
    </row>
    <row r="48574" spans="85:85" hidden="1" x14ac:dyDescent="0.25">
      <c r="CG48574" s="49"/>
    </row>
    <row r="48575" spans="85:85" hidden="1" x14ac:dyDescent="0.25">
      <c r="CG48575" s="49"/>
    </row>
    <row r="48576" spans="85:85" hidden="1" x14ac:dyDescent="0.25">
      <c r="CG48576" s="49"/>
    </row>
    <row r="48577" spans="85:85" hidden="1" x14ac:dyDescent="0.25">
      <c r="CG48577" s="49"/>
    </row>
    <row r="48578" spans="85:85" hidden="1" x14ac:dyDescent="0.25">
      <c r="CG48578" s="49"/>
    </row>
    <row r="48579" spans="85:85" hidden="1" x14ac:dyDescent="0.25">
      <c r="CG48579" s="49"/>
    </row>
    <row r="48580" spans="85:85" hidden="1" x14ac:dyDescent="0.25">
      <c r="CG48580" s="49"/>
    </row>
    <row r="48581" spans="85:85" hidden="1" x14ac:dyDescent="0.25">
      <c r="CG48581" s="49"/>
    </row>
    <row r="48582" spans="85:85" hidden="1" x14ac:dyDescent="0.25">
      <c r="CG48582" s="49"/>
    </row>
    <row r="48583" spans="85:85" hidden="1" x14ac:dyDescent="0.25">
      <c r="CG48583" s="49"/>
    </row>
    <row r="48584" spans="85:85" hidden="1" x14ac:dyDescent="0.25">
      <c r="CG48584" s="49"/>
    </row>
    <row r="48585" spans="85:85" hidden="1" x14ac:dyDescent="0.25">
      <c r="CG48585" s="49"/>
    </row>
    <row r="48586" spans="85:85" hidden="1" x14ac:dyDescent="0.25">
      <c r="CG48586" s="49"/>
    </row>
    <row r="48587" spans="85:85" hidden="1" x14ac:dyDescent="0.25">
      <c r="CG48587" s="49"/>
    </row>
    <row r="48588" spans="85:85" hidden="1" x14ac:dyDescent="0.25">
      <c r="CG48588" s="49"/>
    </row>
    <row r="48589" spans="85:85" hidden="1" x14ac:dyDescent="0.25">
      <c r="CG48589" s="49"/>
    </row>
    <row r="48590" spans="85:85" hidden="1" x14ac:dyDescent="0.25">
      <c r="CG48590" s="49"/>
    </row>
    <row r="48591" spans="85:85" hidden="1" x14ac:dyDescent="0.25">
      <c r="CG48591" s="49"/>
    </row>
    <row r="48592" spans="85:85" hidden="1" x14ac:dyDescent="0.25">
      <c r="CG48592" s="49"/>
    </row>
    <row r="48593" spans="85:85" hidden="1" x14ac:dyDescent="0.25">
      <c r="CG48593" s="49"/>
    </row>
    <row r="48594" spans="85:85" hidden="1" x14ac:dyDescent="0.25">
      <c r="CG48594" s="49"/>
    </row>
    <row r="48595" spans="85:85" hidden="1" x14ac:dyDescent="0.25">
      <c r="CG48595" s="49"/>
    </row>
    <row r="48596" spans="85:85" hidden="1" x14ac:dyDescent="0.25">
      <c r="CG48596" s="49"/>
    </row>
    <row r="48597" spans="85:85" hidden="1" x14ac:dyDescent="0.25">
      <c r="CG48597" s="49"/>
    </row>
    <row r="48598" spans="85:85" hidden="1" x14ac:dyDescent="0.25">
      <c r="CG48598" s="49"/>
    </row>
    <row r="48599" spans="85:85" hidden="1" x14ac:dyDescent="0.25">
      <c r="CG48599" s="49"/>
    </row>
    <row r="48600" spans="85:85" hidden="1" x14ac:dyDescent="0.25">
      <c r="CG48600" s="49"/>
    </row>
    <row r="48601" spans="85:85" hidden="1" x14ac:dyDescent="0.25">
      <c r="CG48601" s="49"/>
    </row>
    <row r="48602" spans="85:85" hidden="1" x14ac:dyDescent="0.25">
      <c r="CG48602" s="49"/>
    </row>
    <row r="48603" spans="85:85" hidden="1" x14ac:dyDescent="0.25">
      <c r="CG48603" s="49"/>
    </row>
    <row r="48604" spans="85:85" hidden="1" x14ac:dyDescent="0.25">
      <c r="CG48604" s="49"/>
    </row>
    <row r="48605" spans="85:85" hidden="1" x14ac:dyDescent="0.25">
      <c r="CG48605" s="49"/>
    </row>
    <row r="48606" spans="85:85" hidden="1" x14ac:dyDescent="0.25">
      <c r="CG48606" s="49"/>
    </row>
    <row r="48607" spans="85:85" hidden="1" x14ac:dyDescent="0.25">
      <c r="CG48607" s="49"/>
    </row>
    <row r="48608" spans="85:85" hidden="1" x14ac:dyDescent="0.25">
      <c r="CG48608" s="49"/>
    </row>
    <row r="48609" spans="85:85" hidden="1" x14ac:dyDescent="0.25">
      <c r="CG48609" s="49"/>
    </row>
    <row r="48610" spans="85:85" hidden="1" x14ac:dyDescent="0.25">
      <c r="CG48610" s="49"/>
    </row>
    <row r="48611" spans="85:85" hidden="1" x14ac:dyDescent="0.25">
      <c r="CG48611" s="49"/>
    </row>
    <row r="48612" spans="85:85" hidden="1" x14ac:dyDescent="0.25">
      <c r="CG48612" s="49"/>
    </row>
    <row r="48613" spans="85:85" hidden="1" x14ac:dyDescent="0.25">
      <c r="CG48613" s="49"/>
    </row>
    <row r="48614" spans="85:85" hidden="1" x14ac:dyDescent="0.25">
      <c r="CG48614" s="49"/>
    </row>
    <row r="48615" spans="85:85" hidden="1" x14ac:dyDescent="0.25">
      <c r="CG48615" s="49"/>
    </row>
    <row r="48616" spans="85:85" hidden="1" x14ac:dyDescent="0.25">
      <c r="CG48616" s="49"/>
    </row>
    <row r="48617" spans="85:85" hidden="1" x14ac:dyDescent="0.25">
      <c r="CG48617" s="49"/>
    </row>
    <row r="48618" spans="85:85" hidden="1" x14ac:dyDescent="0.25">
      <c r="CG48618" s="49"/>
    </row>
    <row r="48619" spans="85:85" hidden="1" x14ac:dyDescent="0.25">
      <c r="CG48619" s="49"/>
    </row>
    <row r="48620" spans="85:85" hidden="1" x14ac:dyDescent="0.25">
      <c r="CG48620" s="49"/>
    </row>
    <row r="48621" spans="85:85" hidden="1" x14ac:dyDescent="0.25">
      <c r="CG48621" s="49"/>
    </row>
    <row r="48622" spans="85:85" hidden="1" x14ac:dyDescent="0.25">
      <c r="CG48622" s="49"/>
    </row>
    <row r="48623" spans="85:85" hidden="1" x14ac:dyDescent="0.25">
      <c r="CG48623" s="49"/>
    </row>
    <row r="48624" spans="85:85" hidden="1" x14ac:dyDescent="0.25">
      <c r="CG48624" s="49"/>
    </row>
    <row r="48625" spans="85:85" hidden="1" x14ac:dyDescent="0.25">
      <c r="CG48625" s="49"/>
    </row>
    <row r="48626" spans="85:85" hidden="1" x14ac:dyDescent="0.25">
      <c r="CG48626" s="49"/>
    </row>
    <row r="48627" spans="85:85" hidden="1" x14ac:dyDescent="0.25">
      <c r="CG48627" s="49"/>
    </row>
    <row r="48628" spans="85:85" hidden="1" x14ac:dyDescent="0.25">
      <c r="CG48628" s="49"/>
    </row>
    <row r="48629" spans="85:85" hidden="1" x14ac:dyDescent="0.25">
      <c r="CG48629" s="49"/>
    </row>
    <row r="48630" spans="85:85" hidden="1" x14ac:dyDescent="0.25">
      <c r="CG48630" s="49"/>
    </row>
    <row r="48631" spans="85:85" hidden="1" x14ac:dyDescent="0.25">
      <c r="CG48631" s="49"/>
    </row>
    <row r="48632" spans="85:85" hidden="1" x14ac:dyDescent="0.25">
      <c r="CG48632" s="49"/>
    </row>
    <row r="48633" spans="85:85" hidden="1" x14ac:dyDescent="0.25">
      <c r="CG48633" s="49"/>
    </row>
    <row r="48634" spans="85:85" hidden="1" x14ac:dyDescent="0.25">
      <c r="CG48634" s="49"/>
    </row>
    <row r="48635" spans="85:85" hidden="1" x14ac:dyDescent="0.25">
      <c r="CG48635" s="49"/>
    </row>
    <row r="48636" spans="85:85" hidden="1" x14ac:dyDescent="0.25">
      <c r="CG48636" s="49"/>
    </row>
    <row r="48637" spans="85:85" hidden="1" x14ac:dyDescent="0.25">
      <c r="CG48637" s="49"/>
    </row>
    <row r="48638" spans="85:85" hidden="1" x14ac:dyDescent="0.25">
      <c r="CG48638" s="49"/>
    </row>
    <row r="48639" spans="85:85" hidden="1" x14ac:dyDescent="0.25">
      <c r="CG48639" s="49"/>
    </row>
    <row r="48640" spans="85:85" hidden="1" x14ac:dyDescent="0.25">
      <c r="CG48640" s="49"/>
    </row>
    <row r="48641" spans="85:85" hidden="1" x14ac:dyDescent="0.25">
      <c r="CG48641" s="49"/>
    </row>
    <row r="48642" spans="85:85" hidden="1" x14ac:dyDescent="0.25">
      <c r="CG48642" s="49"/>
    </row>
    <row r="48643" spans="85:85" hidden="1" x14ac:dyDescent="0.25">
      <c r="CG48643" s="49"/>
    </row>
    <row r="48644" spans="85:85" hidden="1" x14ac:dyDescent="0.25">
      <c r="CG48644" s="49"/>
    </row>
    <row r="48645" spans="85:85" hidden="1" x14ac:dyDescent="0.25">
      <c r="CG48645" s="49"/>
    </row>
    <row r="48646" spans="85:85" hidden="1" x14ac:dyDescent="0.25">
      <c r="CG48646" s="49"/>
    </row>
    <row r="48647" spans="85:85" hidden="1" x14ac:dyDescent="0.25">
      <c r="CG48647" s="49"/>
    </row>
    <row r="48648" spans="85:85" hidden="1" x14ac:dyDescent="0.25">
      <c r="CG48648" s="49"/>
    </row>
    <row r="48649" spans="85:85" hidden="1" x14ac:dyDescent="0.25">
      <c r="CG48649" s="49"/>
    </row>
    <row r="48650" spans="85:85" hidden="1" x14ac:dyDescent="0.25">
      <c r="CG48650" s="49"/>
    </row>
    <row r="48651" spans="85:85" hidden="1" x14ac:dyDescent="0.25">
      <c r="CG48651" s="49"/>
    </row>
    <row r="48652" spans="85:85" hidden="1" x14ac:dyDescent="0.25">
      <c r="CG48652" s="49"/>
    </row>
    <row r="48653" spans="85:85" hidden="1" x14ac:dyDescent="0.25">
      <c r="CG48653" s="49"/>
    </row>
    <row r="48654" spans="85:85" hidden="1" x14ac:dyDescent="0.25">
      <c r="CG48654" s="49"/>
    </row>
    <row r="48655" spans="85:85" hidden="1" x14ac:dyDescent="0.25">
      <c r="CG48655" s="49"/>
    </row>
    <row r="48656" spans="85:85" hidden="1" x14ac:dyDescent="0.25">
      <c r="CG48656" s="49"/>
    </row>
    <row r="48657" spans="85:85" hidden="1" x14ac:dyDescent="0.25">
      <c r="CG48657" s="49"/>
    </row>
    <row r="48658" spans="85:85" hidden="1" x14ac:dyDescent="0.25">
      <c r="CG48658" s="49"/>
    </row>
    <row r="48659" spans="85:85" hidden="1" x14ac:dyDescent="0.25">
      <c r="CG48659" s="49"/>
    </row>
    <row r="48660" spans="85:85" hidden="1" x14ac:dyDescent="0.25">
      <c r="CG48660" s="49"/>
    </row>
    <row r="48661" spans="85:85" hidden="1" x14ac:dyDescent="0.25">
      <c r="CG48661" s="49"/>
    </row>
    <row r="48662" spans="85:85" hidden="1" x14ac:dyDescent="0.25">
      <c r="CG48662" s="49"/>
    </row>
    <row r="48663" spans="85:85" hidden="1" x14ac:dyDescent="0.25">
      <c r="CG48663" s="49"/>
    </row>
    <row r="48664" spans="85:85" hidden="1" x14ac:dyDescent="0.25">
      <c r="CG48664" s="49"/>
    </row>
    <row r="48665" spans="85:85" hidden="1" x14ac:dyDescent="0.25">
      <c r="CG48665" s="49"/>
    </row>
    <row r="48666" spans="85:85" hidden="1" x14ac:dyDescent="0.25">
      <c r="CG48666" s="49"/>
    </row>
    <row r="48667" spans="85:85" hidden="1" x14ac:dyDescent="0.25">
      <c r="CG48667" s="49"/>
    </row>
    <row r="48668" spans="85:85" hidden="1" x14ac:dyDescent="0.25">
      <c r="CG48668" s="49"/>
    </row>
    <row r="48669" spans="85:85" hidden="1" x14ac:dyDescent="0.25">
      <c r="CG48669" s="49"/>
    </row>
    <row r="48670" spans="85:85" hidden="1" x14ac:dyDescent="0.25">
      <c r="CG48670" s="49"/>
    </row>
    <row r="48671" spans="85:85" hidden="1" x14ac:dyDescent="0.25">
      <c r="CG48671" s="49"/>
    </row>
    <row r="48672" spans="85:85" hidden="1" x14ac:dyDescent="0.25">
      <c r="CG48672" s="49"/>
    </row>
    <row r="48673" spans="85:85" hidden="1" x14ac:dyDescent="0.25">
      <c r="CG48673" s="49"/>
    </row>
    <row r="48674" spans="85:85" hidden="1" x14ac:dyDescent="0.25">
      <c r="CG48674" s="49"/>
    </row>
    <row r="48675" spans="85:85" hidden="1" x14ac:dyDescent="0.25">
      <c r="CG48675" s="49"/>
    </row>
    <row r="48676" spans="85:85" hidden="1" x14ac:dyDescent="0.25">
      <c r="CG48676" s="49"/>
    </row>
    <row r="48677" spans="85:85" hidden="1" x14ac:dyDescent="0.25">
      <c r="CG48677" s="49"/>
    </row>
    <row r="48678" spans="85:85" hidden="1" x14ac:dyDescent="0.25">
      <c r="CG48678" s="49"/>
    </row>
    <row r="48679" spans="85:85" hidden="1" x14ac:dyDescent="0.25">
      <c r="CG48679" s="49"/>
    </row>
    <row r="48680" spans="85:85" hidden="1" x14ac:dyDescent="0.25">
      <c r="CG48680" s="49"/>
    </row>
    <row r="48681" spans="85:85" hidden="1" x14ac:dyDescent="0.25">
      <c r="CG48681" s="49"/>
    </row>
    <row r="48682" spans="85:85" hidden="1" x14ac:dyDescent="0.25">
      <c r="CG48682" s="49"/>
    </row>
    <row r="48683" spans="85:85" hidden="1" x14ac:dyDescent="0.25">
      <c r="CG48683" s="49"/>
    </row>
    <row r="48684" spans="85:85" hidden="1" x14ac:dyDescent="0.25">
      <c r="CG48684" s="49"/>
    </row>
    <row r="48685" spans="85:85" hidden="1" x14ac:dyDescent="0.25">
      <c r="CG48685" s="49"/>
    </row>
    <row r="48686" spans="85:85" hidden="1" x14ac:dyDescent="0.25">
      <c r="CG48686" s="49"/>
    </row>
    <row r="48687" spans="85:85" hidden="1" x14ac:dyDescent="0.25">
      <c r="CG48687" s="49"/>
    </row>
    <row r="48688" spans="85:85" hidden="1" x14ac:dyDescent="0.25">
      <c r="CG48688" s="49"/>
    </row>
    <row r="48689" spans="85:85" hidden="1" x14ac:dyDescent="0.25">
      <c r="CG48689" s="49"/>
    </row>
    <row r="48690" spans="85:85" hidden="1" x14ac:dyDescent="0.25">
      <c r="CG48690" s="49"/>
    </row>
    <row r="48691" spans="85:85" hidden="1" x14ac:dyDescent="0.25">
      <c r="CG48691" s="49"/>
    </row>
    <row r="48692" spans="85:85" hidden="1" x14ac:dyDescent="0.25">
      <c r="CG48692" s="49"/>
    </row>
    <row r="48693" spans="85:85" hidden="1" x14ac:dyDescent="0.25">
      <c r="CG48693" s="49"/>
    </row>
    <row r="48694" spans="85:85" hidden="1" x14ac:dyDescent="0.25">
      <c r="CG48694" s="49"/>
    </row>
    <row r="48695" spans="85:85" hidden="1" x14ac:dyDescent="0.25">
      <c r="CG48695" s="49"/>
    </row>
    <row r="48696" spans="85:85" hidden="1" x14ac:dyDescent="0.25">
      <c r="CG48696" s="49"/>
    </row>
    <row r="48697" spans="85:85" hidden="1" x14ac:dyDescent="0.25">
      <c r="CG48697" s="49"/>
    </row>
    <row r="48698" spans="85:85" hidden="1" x14ac:dyDescent="0.25">
      <c r="CG48698" s="49"/>
    </row>
    <row r="48699" spans="85:85" hidden="1" x14ac:dyDescent="0.25">
      <c r="CG48699" s="49"/>
    </row>
    <row r="48700" spans="85:85" hidden="1" x14ac:dyDescent="0.25">
      <c r="CG48700" s="49"/>
    </row>
    <row r="48701" spans="85:85" hidden="1" x14ac:dyDescent="0.25">
      <c r="CG48701" s="49"/>
    </row>
    <row r="48702" spans="85:85" hidden="1" x14ac:dyDescent="0.25">
      <c r="CG48702" s="49"/>
    </row>
    <row r="48703" spans="85:85" hidden="1" x14ac:dyDescent="0.25">
      <c r="CG48703" s="49"/>
    </row>
    <row r="48704" spans="85:85" hidden="1" x14ac:dyDescent="0.25">
      <c r="CG48704" s="49"/>
    </row>
    <row r="48705" spans="85:85" hidden="1" x14ac:dyDescent="0.25">
      <c r="CG48705" s="49"/>
    </row>
    <row r="48706" spans="85:85" hidden="1" x14ac:dyDescent="0.25">
      <c r="CG48706" s="49"/>
    </row>
    <row r="48707" spans="85:85" hidden="1" x14ac:dyDescent="0.25">
      <c r="CG48707" s="49"/>
    </row>
    <row r="48708" spans="85:85" hidden="1" x14ac:dyDescent="0.25">
      <c r="CG48708" s="49"/>
    </row>
    <row r="48709" spans="85:85" hidden="1" x14ac:dyDescent="0.25">
      <c r="CG48709" s="49"/>
    </row>
    <row r="48710" spans="85:85" hidden="1" x14ac:dyDescent="0.25">
      <c r="CG48710" s="49"/>
    </row>
    <row r="48711" spans="85:85" hidden="1" x14ac:dyDescent="0.25">
      <c r="CG48711" s="49"/>
    </row>
    <row r="48712" spans="85:85" hidden="1" x14ac:dyDescent="0.25">
      <c r="CG48712" s="49"/>
    </row>
    <row r="48713" spans="85:85" hidden="1" x14ac:dyDescent="0.25">
      <c r="CG48713" s="49"/>
    </row>
    <row r="48714" spans="85:85" hidden="1" x14ac:dyDescent="0.25">
      <c r="CG48714" s="49"/>
    </row>
    <row r="48715" spans="85:85" hidden="1" x14ac:dyDescent="0.25">
      <c r="CG48715" s="49"/>
    </row>
    <row r="48716" spans="85:85" hidden="1" x14ac:dyDescent="0.25">
      <c r="CG48716" s="49"/>
    </row>
    <row r="48717" spans="85:85" hidden="1" x14ac:dyDescent="0.25">
      <c r="CG48717" s="49"/>
    </row>
    <row r="48718" spans="85:85" hidden="1" x14ac:dyDescent="0.25">
      <c r="CG48718" s="49"/>
    </row>
    <row r="48719" spans="85:85" hidden="1" x14ac:dyDescent="0.25">
      <c r="CG48719" s="49"/>
    </row>
    <row r="48720" spans="85:85" hidden="1" x14ac:dyDescent="0.25">
      <c r="CG48720" s="49"/>
    </row>
    <row r="48721" spans="85:85" hidden="1" x14ac:dyDescent="0.25">
      <c r="CG48721" s="49"/>
    </row>
    <row r="48722" spans="85:85" hidden="1" x14ac:dyDescent="0.25">
      <c r="CG48722" s="49"/>
    </row>
    <row r="48723" spans="85:85" hidden="1" x14ac:dyDescent="0.25">
      <c r="CG48723" s="49"/>
    </row>
    <row r="48724" spans="85:85" hidden="1" x14ac:dyDescent="0.25">
      <c r="CG48724" s="49"/>
    </row>
    <row r="48725" spans="85:85" hidden="1" x14ac:dyDescent="0.25">
      <c r="CG48725" s="49"/>
    </row>
    <row r="48726" spans="85:85" hidden="1" x14ac:dyDescent="0.25">
      <c r="CG48726" s="49"/>
    </row>
    <row r="48727" spans="85:85" hidden="1" x14ac:dyDescent="0.25">
      <c r="CG48727" s="49"/>
    </row>
    <row r="48728" spans="85:85" hidden="1" x14ac:dyDescent="0.25">
      <c r="CG48728" s="49"/>
    </row>
    <row r="48729" spans="85:85" hidden="1" x14ac:dyDescent="0.25">
      <c r="CG48729" s="49"/>
    </row>
    <row r="48730" spans="85:85" hidden="1" x14ac:dyDescent="0.25">
      <c r="CG48730" s="49"/>
    </row>
    <row r="48731" spans="85:85" hidden="1" x14ac:dyDescent="0.25">
      <c r="CG48731" s="49"/>
    </row>
    <row r="48732" spans="85:85" hidden="1" x14ac:dyDescent="0.25">
      <c r="CG48732" s="49"/>
    </row>
    <row r="48733" spans="85:85" hidden="1" x14ac:dyDescent="0.25">
      <c r="CG48733" s="49"/>
    </row>
    <row r="48734" spans="85:85" hidden="1" x14ac:dyDescent="0.25">
      <c r="CG48734" s="49"/>
    </row>
    <row r="48735" spans="85:85" hidden="1" x14ac:dyDescent="0.25">
      <c r="CG48735" s="49"/>
    </row>
    <row r="48736" spans="85:85" hidden="1" x14ac:dyDescent="0.25">
      <c r="CG48736" s="49"/>
    </row>
    <row r="48737" spans="85:85" hidden="1" x14ac:dyDescent="0.25">
      <c r="CG48737" s="49"/>
    </row>
    <row r="48738" spans="85:85" hidden="1" x14ac:dyDescent="0.25">
      <c r="CG48738" s="49"/>
    </row>
    <row r="48739" spans="85:85" hidden="1" x14ac:dyDescent="0.25">
      <c r="CG48739" s="49"/>
    </row>
    <row r="48740" spans="85:85" hidden="1" x14ac:dyDescent="0.25">
      <c r="CG48740" s="49"/>
    </row>
    <row r="48741" spans="85:85" hidden="1" x14ac:dyDescent="0.25">
      <c r="CG48741" s="49"/>
    </row>
    <row r="48742" spans="85:85" hidden="1" x14ac:dyDescent="0.25">
      <c r="CG48742" s="49"/>
    </row>
    <row r="48743" spans="85:85" hidden="1" x14ac:dyDescent="0.25">
      <c r="CG48743" s="49"/>
    </row>
    <row r="48744" spans="85:85" hidden="1" x14ac:dyDescent="0.25">
      <c r="CG48744" s="49"/>
    </row>
    <row r="48745" spans="85:85" hidden="1" x14ac:dyDescent="0.25">
      <c r="CG48745" s="49"/>
    </row>
    <row r="48746" spans="85:85" hidden="1" x14ac:dyDescent="0.25">
      <c r="CG48746" s="49"/>
    </row>
    <row r="48747" spans="85:85" hidden="1" x14ac:dyDescent="0.25">
      <c r="CG48747" s="49"/>
    </row>
    <row r="48748" spans="85:85" hidden="1" x14ac:dyDescent="0.25">
      <c r="CG48748" s="49"/>
    </row>
    <row r="48749" spans="85:85" hidden="1" x14ac:dyDescent="0.25">
      <c r="CG48749" s="49"/>
    </row>
    <row r="48750" spans="85:85" hidden="1" x14ac:dyDescent="0.25">
      <c r="CG48750" s="49"/>
    </row>
    <row r="48751" spans="85:85" hidden="1" x14ac:dyDescent="0.25">
      <c r="CG48751" s="49"/>
    </row>
    <row r="48752" spans="85:85" hidden="1" x14ac:dyDescent="0.25">
      <c r="CG48752" s="49"/>
    </row>
    <row r="48753" spans="85:85" hidden="1" x14ac:dyDescent="0.25">
      <c r="CG48753" s="49"/>
    </row>
    <row r="48754" spans="85:85" hidden="1" x14ac:dyDescent="0.25">
      <c r="CG48754" s="49"/>
    </row>
    <row r="48755" spans="85:85" hidden="1" x14ac:dyDescent="0.25">
      <c r="CG48755" s="49"/>
    </row>
    <row r="48756" spans="85:85" hidden="1" x14ac:dyDescent="0.25">
      <c r="CG48756" s="49"/>
    </row>
    <row r="48757" spans="85:85" hidden="1" x14ac:dyDescent="0.25">
      <c r="CG48757" s="49"/>
    </row>
    <row r="48758" spans="85:85" hidden="1" x14ac:dyDescent="0.25">
      <c r="CG48758" s="49"/>
    </row>
    <row r="48759" spans="85:85" hidden="1" x14ac:dyDescent="0.25">
      <c r="CG48759" s="49"/>
    </row>
    <row r="48760" spans="85:85" hidden="1" x14ac:dyDescent="0.25">
      <c r="CG48760" s="49"/>
    </row>
    <row r="48761" spans="85:85" hidden="1" x14ac:dyDescent="0.25">
      <c r="CG48761" s="49"/>
    </row>
    <row r="48762" spans="85:85" hidden="1" x14ac:dyDescent="0.25">
      <c r="CG48762" s="49"/>
    </row>
    <row r="48763" spans="85:85" hidden="1" x14ac:dyDescent="0.25">
      <c r="CG48763" s="49"/>
    </row>
    <row r="48764" spans="85:85" hidden="1" x14ac:dyDescent="0.25">
      <c r="CG48764" s="49"/>
    </row>
    <row r="48765" spans="85:85" hidden="1" x14ac:dyDescent="0.25">
      <c r="CG48765" s="49"/>
    </row>
    <row r="48766" spans="85:85" hidden="1" x14ac:dyDescent="0.25">
      <c r="CG48766" s="49"/>
    </row>
    <row r="48767" spans="85:85" hidden="1" x14ac:dyDescent="0.25">
      <c r="CG48767" s="49"/>
    </row>
    <row r="48768" spans="85:85" hidden="1" x14ac:dyDescent="0.25">
      <c r="CG48768" s="49"/>
    </row>
    <row r="48769" spans="85:85" hidden="1" x14ac:dyDescent="0.25">
      <c r="CG48769" s="49"/>
    </row>
    <row r="48770" spans="85:85" hidden="1" x14ac:dyDescent="0.25">
      <c r="CG48770" s="49"/>
    </row>
    <row r="48771" spans="85:85" hidden="1" x14ac:dyDescent="0.25">
      <c r="CG48771" s="49"/>
    </row>
    <row r="48772" spans="85:85" hidden="1" x14ac:dyDescent="0.25">
      <c r="CG48772" s="49"/>
    </row>
    <row r="48773" spans="85:85" hidden="1" x14ac:dyDescent="0.25">
      <c r="CG48773" s="49"/>
    </row>
    <row r="48774" spans="85:85" hidden="1" x14ac:dyDescent="0.25">
      <c r="CG48774" s="49"/>
    </row>
    <row r="48775" spans="85:85" hidden="1" x14ac:dyDescent="0.25">
      <c r="CG48775" s="49"/>
    </row>
    <row r="48776" spans="85:85" hidden="1" x14ac:dyDescent="0.25">
      <c r="CG48776" s="49"/>
    </row>
    <row r="48777" spans="85:85" hidden="1" x14ac:dyDescent="0.25">
      <c r="CG48777" s="49"/>
    </row>
    <row r="48778" spans="85:85" hidden="1" x14ac:dyDescent="0.25">
      <c r="CG48778" s="49"/>
    </row>
    <row r="48779" spans="85:85" hidden="1" x14ac:dyDescent="0.25">
      <c r="CG48779" s="49"/>
    </row>
    <row r="48780" spans="85:85" hidden="1" x14ac:dyDescent="0.25">
      <c r="CG48780" s="49"/>
    </row>
    <row r="48781" spans="85:85" hidden="1" x14ac:dyDescent="0.25">
      <c r="CG48781" s="49"/>
    </row>
    <row r="48782" spans="85:85" hidden="1" x14ac:dyDescent="0.25">
      <c r="CG48782" s="49"/>
    </row>
    <row r="48783" spans="85:85" hidden="1" x14ac:dyDescent="0.25">
      <c r="CG48783" s="49"/>
    </row>
    <row r="48784" spans="85:85" hidden="1" x14ac:dyDescent="0.25">
      <c r="CG48784" s="49"/>
    </row>
    <row r="48785" spans="85:85" hidden="1" x14ac:dyDescent="0.25">
      <c r="CG48785" s="49"/>
    </row>
    <row r="48786" spans="85:85" hidden="1" x14ac:dyDescent="0.25">
      <c r="CG48786" s="49"/>
    </row>
    <row r="48787" spans="85:85" hidden="1" x14ac:dyDescent="0.25">
      <c r="CG48787" s="49"/>
    </row>
    <row r="48788" spans="85:85" hidden="1" x14ac:dyDescent="0.25">
      <c r="CG48788" s="49"/>
    </row>
    <row r="48789" spans="85:85" hidden="1" x14ac:dyDescent="0.25">
      <c r="CG48789" s="49"/>
    </row>
    <row r="48790" spans="85:85" hidden="1" x14ac:dyDescent="0.25">
      <c r="CG48790" s="49"/>
    </row>
    <row r="48791" spans="85:85" hidden="1" x14ac:dyDescent="0.25">
      <c r="CG48791" s="49"/>
    </row>
    <row r="48792" spans="85:85" hidden="1" x14ac:dyDescent="0.25">
      <c r="CG48792" s="49"/>
    </row>
    <row r="48793" spans="85:85" hidden="1" x14ac:dyDescent="0.25">
      <c r="CG48793" s="49"/>
    </row>
    <row r="48794" spans="85:85" hidden="1" x14ac:dyDescent="0.25">
      <c r="CG48794" s="49"/>
    </row>
    <row r="48795" spans="85:85" hidden="1" x14ac:dyDescent="0.25">
      <c r="CG48795" s="49"/>
    </row>
    <row r="48796" spans="85:85" hidden="1" x14ac:dyDescent="0.25">
      <c r="CG48796" s="49"/>
    </row>
    <row r="48797" spans="85:85" hidden="1" x14ac:dyDescent="0.25">
      <c r="CG48797" s="49"/>
    </row>
    <row r="48798" spans="85:85" hidden="1" x14ac:dyDescent="0.25">
      <c r="CG48798" s="49"/>
    </row>
    <row r="48799" spans="85:85" hidden="1" x14ac:dyDescent="0.25">
      <c r="CG48799" s="49"/>
    </row>
    <row r="48800" spans="85:85" hidden="1" x14ac:dyDescent="0.25">
      <c r="CG48800" s="49"/>
    </row>
    <row r="48801" spans="85:85" hidden="1" x14ac:dyDescent="0.25">
      <c r="CG48801" s="49"/>
    </row>
    <row r="48802" spans="85:85" hidden="1" x14ac:dyDescent="0.25">
      <c r="CG48802" s="49"/>
    </row>
    <row r="48803" spans="85:85" hidden="1" x14ac:dyDescent="0.25">
      <c r="CG48803" s="49"/>
    </row>
    <row r="48804" spans="85:85" hidden="1" x14ac:dyDescent="0.25">
      <c r="CG48804" s="49"/>
    </row>
    <row r="48805" spans="85:85" hidden="1" x14ac:dyDescent="0.25">
      <c r="CG48805" s="49"/>
    </row>
    <row r="48806" spans="85:85" hidden="1" x14ac:dyDescent="0.25">
      <c r="CG48806" s="49"/>
    </row>
    <row r="48807" spans="85:85" hidden="1" x14ac:dyDescent="0.25">
      <c r="CG48807" s="49"/>
    </row>
    <row r="48808" spans="85:85" hidden="1" x14ac:dyDescent="0.25">
      <c r="CG48808" s="49"/>
    </row>
    <row r="48809" spans="85:85" hidden="1" x14ac:dyDescent="0.25">
      <c r="CG48809" s="49"/>
    </row>
    <row r="48810" spans="85:85" hidden="1" x14ac:dyDescent="0.25">
      <c r="CG48810" s="49"/>
    </row>
    <row r="48811" spans="85:85" hidden="1" x14ac:dyDescent="0.25">
      <c r="CG48811" s="49"/>
    </row>
    <row r="48812" spans="85:85" hidden="1" x14ac:dyDescent="0.25">
      <c r="CG48812" s="49"/>
    </row>
    <row r="48813" spans="85:85" hidden="1" x14ac:dyDescent="0.25">
      <c r="CG48813" s="49"/>
    </row>
    <row r="48814" spans="85:85" hidden="1" x14ac:dyDescent="0.25">
      <c r="CG48814" s="49"/>
    </row>
    <row r="48815" spans="85:85" hidden="1" x14ac:dyDescent="0.25">
      <c r="CG48815" s="49"/>
    </row>
    <row r="48816" spans="85:85" hidden="1" x14ac:dyDescent="0.25">
      <c r="CG48816" s="49"/>
    </row>
    <row r="48817" spans="85:85" hidden="1" x14ac:dyDescent="0.25">
      <c r="CG48817" s="49"/>
    </row>
    <row r="48818" spans="85:85" hidden="1" x14ac:dyDescent="0.25">
      <c r="CG48818" s="49"/>
    </row>
    <row r="48819" spans="85:85" hidden="1" x14ac:dyDescent="0.25">
      <c r="CG48819" s="49"/>
    </row>
    <row r="48820" spans="85:85" hidden="1" x14ac:dyDescent="0.25">
      <c r="CG48820" s="49"/>
    </row>
    <row r="48821" spans="85:85" hidden="1" x14ac:dyDescent="0.25">
      <c r="CG48821" s="49"/>
    </row>
    <row r="48822" spans="85:85" hidden="1" x14ac:dyDescent="0.25">
      <c r="CG48822" s="49"/>
    </row>
    <row r="48823" spans="85:85" hidden="1" x14ac:dyDescent="0.25">
      <c r="CG48823" s="49"/>
    </row>
    <row r="48824" spans="85:85" hidden="1" x14ac:dyDescent="0.25">
      <c r="CG48824" s="49"/>
    </row>
    <row r="48825" spans="85:85" hidden="1" x14ac:dyDescent="0.25">
      <c r="CG48825" s="49"/>
    </row>
    <row r="48826" spans="85:85" hidden="1" x14ac:dyDescent="0.25">
      <c r="CG48826" s="49"/>
    </row>
    <row r="48827" spans="85:85" hidden="1" x14ac:dyDescent="0.25">
      <c r="CG48827" s="49"/>
    </row>
    <row r="48828" spans="85:85" hidden="1" x14ac:dyDescent="0.25">
      <c r="CG48828" s="49"/>
    </row>
    <row r="48829" spans="85:85" hidden="1" x14ac:dyDescent="0.25">
      <c r="CG48829" s="49"/>
    </row>
    <row r="48830" spans="85:85" hidden="1" x14ac:dyDescent="0.25">
      <c r="CG48830" s="49"/>
    </row>
    <row r="48831" spans="85:85" hidden="1" x14ac:dyDescent="0.25">
      <c r="CG48831" s="49"/>
    </row>
    <row r="48832" spans="85:85" hidden="1" x14ac:dyDescent="0.25">
      <c r="CG48832" s="49"/>
    </row>
    <row r="48833" spans="85:85" hidden="1" x14ac:dyDescent="0.25">
      <c r="CG48833" s="49"/>
    </row>
    <row r="48834" spans="85:85" hidden="1" x14ac:dyDescent="0.25">
      <c r="CG48834" s="49"/>
    </row>
    <row r="48835" spans="85:85" hidden="1" x14ac:dyDescent="0.25">
      <c r="CG48835" s="49"/>
    </row>
    <row r="48836" spans="85:85" hidden="1" x14ac:dyDescent="0.25">
      <c r="CG48836" s="49"/>
    </row>
    <row r="48837" spans="85:85" hidden="1" x14ac:dyDescent="0.25">
      <c r="CG48837" s="49"/>
    </row>
    <row r="48838" spans="85:85" hidden="1" x14ac:dyDescent="0.25">
      <c r="CG48838" s="49"/>
    </row>
    <row r="48839" spans="85:85" hidden="1" x14ac:dyDescent="0.25">
      <c r="CG48839" s="49"/>
    </row>
    <row r="48840" spans="85:85" hidden="1" x14ac:dyDescent="0.25">
      <c r="CG48840" s="49"/>
    </row>
    <row r="48841" spans="85:85" hidden="1" x14ac:dyDescent="0.25">
      <c r="CG48841" s="49"/>
    </row>
    <row r="48842" spans="85:85" hidden="1" x14ac:dyDescent="0.25">
      <c r="CG48842" s="49"/>
    </row>
    <row r="48843" spans="85:85" hidden="1" x14ac:dyDescent="0.25">
      <c r="CG48843" s="49"/>
    </row>
    <row r="48844" spans="85:85" hidden="1" x14ac:dyDescent="0.25">
      <c r="CG48844" s="49"/>
    </row>
    <row r="48845" spans="85:85" hidden="1" x14ac:dyDescent="0.25">
      <c r="CG48845" s="49"/>
    </row>
    <row r="48846" spans="85:85" hidden="1" x14ac:dyDescent="0.25">
      <c r="CG48846" s="49"/>
    </row>
    <row r="48847" spans="85:85" hidden="1" x14ac:dyDescent="0.25">
      <c r="CG48847" s="49"/>
    </row>
    <row r="48848" spans="85:85" hidden="1" x14ac:dyDescent="0.25">
      <c r="CG48848" s="49"/>
    </row>
    <row r="48849" spans="85:85" hidden="1" x14ac:dyDescent="0.25">
      <c r="CG48849" s="49"/>
    </row>
    <row r="48850" spans="85:85" hidden="1" x14ac:dyDescent="0.25">
      <c r="CG48850" s="49"/>
    </row>
    <row r="48851" spans="85:85" hidden="1" x14ac:dyDescent="0.25">
      <c r="CG48851" s="49"/>
    </row>
    <row r="48852" spans="85:85" hidden="1" x14ac:dyDescent="0.25">
      <c r="CG48852" s="49"/>
    </row>
    <row r="48853" spans="85:85" hidden="1" x14ac:dyDescent="0.25">
      <c r="CG48853" s="49"/>
    </row>
    <row r="48854" spans="85:85" hidden="1" x14ac:dyDescent="0.25">
      <c r="CG48854" s="49"/>
    </row>
    <row r="48855" spans="85:85" hidden="1" x14ac:dyDescent="0.25">
      <c r="CG48855" s="49"/>
    </row>
    <row r="48856" spans="85:85" hidden="1" x14ac:dyDescent="0.25">
      <c r="CG48856" s="49"/>
    </row>
    <row r="48857" spans="85:85" hidden="1" x14ac:dyDescent="0.25">
      <c r="CG48857" s="49"/>
    </row>
    <row r="48858" spans="85:85" hidden="1" x14ac:dyDescent="0.25">
      <c r="CG48858" s="49"/>
    </row>
    <row r="48859" spans="85:85" hidden="1" x14ac:dyDescent="0.25">
      <c r="CG48859" s="49"/>
    </row>
    <row r="48860" spans="85:85" hidden="1" x14ac:dyDescent="0.25">
      <c r="CG48860" s="49"/>
    </row>
    <row r="48861" spans="85:85" hidden="1" x14ac:dyDescent="0.25">
      <c r="CG48861" s="49"/>
    </row>
    <row r="48862" spans="85:85" hidden="1" x14ac:dyDescent="0.25">
      <c r="CG48862" s="49"/>
    </row>
    <row r="48863" spans="85:85" hidden="1" x14ac:dyDescent="0.25">
      <c r="CG48863" s="49"/>
    </row>
    <row r="48864" spans="85:85" hidden="1" x14ac:dyDescent="0.25">
      <c r="CG48864" s="49"/>
    </row>
    <row r="48865" spans="85:85" hidden="1" x14ac:dyDescent="0.25">
      <c r="CG48865" s="49"/>
    </row>
    <row r="48866" spans="85:85" hidden="1" x14ac:dyDescent="0.25">
      <c r="CG48866" s="49"/>
    </row>
    <row r="48867" spans="85:85" hidden="1" x14ac:dyDescent="0.25">
      <c r="CG48867" s="49"/>
    </row>
    <row r="48868" spans="85:85" hidden="1" x14ac:dyDescent="0.25">
      <c r="CG48868" s="49"/>
    </row>
    <row r="48869" spans="85:85" hidden="1" x14ac:dyDescent="0.25">
      <c r="CG48869" s="49"/>
    </row>
    <row r="48870" spans="85:85" hidden="1" x14ac:dyDescent="0.25">
      <c r="CG48870" s="49"/>
    </row>
    <row r="48871" spans="85:85" hidden="1" x14ac:dyDescent="0.25">
      <c r="CG48871" s="49"/>
    </row>
    <row r="48872" spans="85:85" hidden="1" x14ac:dyDescent="0.25">
      <c r="CG48872" s="49"/>
    </row>
    <row r="48873" spans="85:85" hidden="1" x14ac:dyDescent="0.25">
      <c r="CG48873" s="49"/>
    </row>
    <row r="48874" spans="85:85" hidden="1" x14ac:dyDescent="0.25">
      <c r="CG48874" s="49"/>
    </row>
    <row r="48875" spans="85:85" hidden="1" x14ac:dyDescent="0.25">
      <c r="CG48875" s="49"/>
    </row>
    <row r="48876" spans="85:85" hidden="1" x14ac:dyDescent="0.25">
      <c r="CG48876" s="49"/>
    </row>
    <row r="48877" spans="85:85" hidden="1" x14ac:dyDescent="0.25">
      <c r="CG48877" s="49"/>
    </row>
    <row r="48878" spans="85:85" hidden="1" x14ac:dyDescent="0.25">
      <c r="CG48878" s="49"/>
    </row>
    <row r="48879" spans="85:85" hidden="1" x14ac:dyDescent="0.25">
      <c r="CG48879" s="49"/>
    </row>
    <row r="48880" spans="85:85" hidden="1" x14ac:dyDescent="0.25">
      <c r="CG48880" s="49"/>
    </row>
    <row r="48881" spans="85:85" hidden="1" x14ac:dyDescent="0.25">
      <c r="CG48881" s="49"/>
    </row>
    <row r="48882" spans="85:85" hidden="1" x14ac:dyDescent="0.25">
      <c r="CG48882" s="49"/>
    </row>
    <row r="48883" spans="85:85" hidden="1" x14ac:dyDescent="0.25">
      <c r="CG48883" s="49"/>
    </row>
    <row r="48884" spans="85:85" hidden="1" x14ac:dyDescent="0.25">
      <c r="CG48884" s="49"/>
    </row>
    <row r="48885" spans="85:85" hidden="1" x14ac:dyDescent="0.25">
      <c r="CG48885" s="49"/>
    </row>
    <row r="48886" spans="85:85" hidden="1" x14ac:dyDescent="0.25">
      <c r="CG48886" s="49"/>
    </row>
    <row r="48887" spans="85:85" hidden="1" x14ac:dyDescent="0.25">
      <c r="CG48887" s="49"/>
    </row>
    <row r="48888" spans="85:85" hidden="1" x14ac:dyDescent="0.25">
      <c r="CG48888" s="49"/>
    </row>
    <row r="48889" spans="85:85" hidden="1" x14ac:dyDescent="0.25">
      <c r="CG48889" s="49"/>
    </row>
    <row r="48890" spans="85:85" hidden="1" x14ac:dyDescent="0.25">
      <c r="CG48890" s="49"/>
    </row>
    <row r="48891" spans="85:85" hidden="1" x14ac:dyDescent="0.25">
      <c r="CG48891" s="49"/>
    </row>
    <row r="48892" spans="85:85" hidden="1" x14ac:dyDescent="0.25">
      <c r="CG48892" s="49"/>
    </row>
    <row r="48893" spans="85:85" hidden="1" x14ac:dyDescent="0.25">
      <c r="CG48893" s="49"/>
    </row>
    <row r="48894" spans="85:85" hidden="1" x14ac:dyDescent="0.25">
      <c r="CG48894" s="49"/>
    </row>
    <row r="48895" spans="85:85" hidden="1" x14ac:dyDescent="0.25">
      <c r="CG48895" s="49"/>
    </row>
    <row r="48896" spans="85:85" hidden="1" x14ac:dyDescent="0.25">
      <c r="CG48896" s="49"/>
    </row>
    <row r="48897" spans="85:85" hidden="1" x14ac:dyDescent="0.25">
      <c r="CG48897" s="49"/>
    </row>
    <row r="48898" spans="85:85" hidden="1" x14ac:dyDescent="0.25">
      <c r="CG48898" s="49"/>
    </row>
    <row r="48899" spans="85:85" hidden="1" x14ac:dyDescent="0.25">
      <c r="CG48899" s="49"/>
    </row>
    <row r="48900" spans="85:85" hidden="1" x14ac:dyDescent="0.25">
      <c r="CG48900" s="49"/>
    </row>
    <row r="48901" spans="85:85" hidden="1" x14ac:dyDescent="0.25">
      <c r="CG48901" s="49"/>
    </row>
    <row r="48902" spans="85:85" hidden="1" x14ac:dyDescent="0.25">
      <c r="CG48902" s="49"/>
    </row>
    <row r="48903" spans="85:85" hidden="1" x14ac:dyDescent="0.25">
      <c r="CG48903" s="49"/>
    </row>
    <row r="48904" spans="85:85" hidden="1" x14ac:dyDescent="0.25">
      <c r="CG48904" s="49"/>
    </row>
    <row r="48905" spans="85:85" hidden="1" x14ac:dyDescent="0.25">
      <c r="CG48905" s="49"/>
    </row>
    <row r="48906" spans="85:85" hidden="1" x14ac:dyDescent="0.25">
      <c r="CG48906" s="49"/>
    </row>
    <row r="48907" spans="85:85" hidden="1" x14ac:dyDescent="0.25">
      <c r="CG48907" s="49"/>
    </row>
    <row r="48908" spans="85:85" hidden="1" x14ac:dyDescent="0.25">
      <c r="CG48908" s="49"/>
    </row>
    <row r="48909" spans="85:85" hidden="1" x14ac:dyDescent="0.25">
      <c r="CG48909" s="49"/>
    </row>
    <row r="48910" spans="85:85" hidden="1" x14ac:dyDescent="0.25">
      <c r="CG48910" s="49"/>
    </row>
    <row r="48911" spans="85:85" hidden="1" x14ac:dyDescent="0.25">
      <c r="CG48911" s="49"/>
    </row>
    <row r="48912" spans="85:85" hidden="1" x14ac:dyDescent="0.25">
      <c r="CG48912" s="49"/>
    </row>
    <row r="48913" spans="85:85" hidden="1" x14ac:dyDescent="0.25">
      <c r="CG48913" s="49"/>
    </row>
    <row r="48914" spans="85:85" hidden="1" x14ac:dyDescent="0.25">
      <c r="CG48914" s="49"/>
    </row>
    <row r="48915" spans="85:85" hidden="1" x14ac:dyDescent="0.25">
      <c r="CG48915" s="49"/>
    </row>
    <row r="48916" spans="85:85" hidden="1" x14ac:dyDescent="0.25">
      <c r="CG48916" s="49"/>
    </row>
    <row r="48917" spans="85:85" hidden="1" x14ac:dyDescent="0.25">
      <c r="CG48917" s="49"/>
    </row>
    <row r="48918" spans="85:85" hidden="1" x14ac:dyDescent="0.25">
      <c r="CG48918" s="49"/>
    </row>
    <row r="48919" spans="85:85" hidden="1" x14ac:dyDescent="0.25">
      <c r="CG48919" s="49"/>
    </row>
    <row r="48920" spans="85:85" hidden="1" x14ac:dyDescent="0.25">
      <c r="CG48920" s="49"/>
    </row>
    <row r="48921" spans="85:85" hidden="1" x14ac:dyDescent="0.25">
      <c r="CG48921" s="49"/>
    </row>
    <row r="48922" spans="85:85" hidden="1" x14ac:dyDescent="0.25">
      <c r="CG48922" s="49"/>
    </row>
    <row r="48923" spans="85:85" hidden="1" x14ac:dyDescent="0.25">
      <c r="CG48923" s="49"/>
    </row>
    <row r="48924" spans="85:85" hidden="1" x14ac:dyDescent="0.25">
      <c r="CG48924" s="49"/>
    </row>
    <row r="48925" spans="85:85" hidden="1" x14ac:dyDescent="0.25">
      <c r="CG48925" s="49"/>
    </row>
    <row r="48926" spans="85:85" hidden="1" x14ac:dyDescent="0.25">
      <c r="CG48926" s="49"/>
    </row>
    <row r="48927" spans="85:85" hidden="1" x14ac:dyDescent="0.25">
      <c r="CG48927" s="49"/>
    </row>
    <row r="48928" spans="85:85" hidden="1" x14ac:dyDescent="0.25">
      <c r="CG48928" s="49"/>
    </row>
    <row r="48929" spans="85:85" hidden="1" x14ac:dyDescent="0.25">
      <c r="CG48929" s="49"/>
    </row>
    <row r="48930" spans="85:85" hidden="1" x14ac:dyDescent="0.25">
      <c r="CG48930" s="49"/>
    </row>
    <row r="48931" spans="85:85" hidden="1" x14ac:dyDescent="0.25">
      <c r="CG48931" s="49"/>
    </row>
    <row r="48932" spans="85:85" hidden="1" x14ac:dyDescent="0.25">
      <c r="CG48932" s="49"/>
    </row>
    <row r="48933" spans="85:85" hidden="1" x14ac:dyDescent="0.25">
      <c r="CG48933" s="49"/>
    </row>
    <row r="48934" spans="85:85" hidden="1" x14ac:dyDescent="0.25">
      <c r="CG48934" s="49"/>
    </row>
    <row r="48935" spans="85:85" hidden="1" x14ac:dyDescent="0.25">
      <c r="CG48935" s="49"/>
    </row>
    <row r="48936" spans="85:85" hidden="1" x14ac:dyDescent="0.25">
      <c r="CG48936" s="49"/>
    </row>
    <row r="48937" spans="85:85" hidden="1" x14ac:dyDescent="0.25">
      <c r="CG48937" s="49"/>
    </row>
    <row r="48938" spans="85:85" hidden="1" x14ac:dyDescent="0.25">
      <c r="CG48938" s="49"/>
    </row>
    <row r="48939" spans="85:85" hidden="1" x14ac:dyDescent="0.25">
      <c r="CG48939" s="49"/>
    </row>
    <row r="48940" spans="85:85" hidden="1" x14ac:dyDescent="0.25">
      <c r="CG48940" s="49"/>
    </row>
    <row r="48941" spans="85:85" hidden="1" x14ac:dyDescent="0.25">
      <c r="CG48941" s="49"/>
    </row>
    <row r="48942" spans="85:85" hidden="1" x14ac:dyDescent="0.25">
      <c r="CG48942" s="49"/>
    </row>
    <row r="48943" spans="85:85" hidden="1" x14ac:dyDescent="0.25">
      <c r="CG48943" s="49"/>
    </row>
    <row r="48944" spans="85:85" hidden="1" x14ac:dyDescent="0.25">
      <c r="CG48944" s="49"/>
    </row>
    <row r="48945" spans="85:85" hidden="1" x14ac:dyDescent="0.25">
      <c r="CG48945" s="49"/>
    </row>
    <row r="48946" spans="85:85" hidden="1" x14ac:dyDescent="0.25">
      <c r="CG48946" s="49"/>
    </row>
    <row r="48947" spans="85:85" hidden="1" x14ac:dyDescent="0.25">
      <c r="CG48947" s="49"/>
    </row>
    <row r="48948" spans="85:85" hidden="1" x14ac:dyDescent="0.25">
      <c r="CG48948" s="49"/>
    </row>
    <row r="48949" spans="85:85" hidden="1" x14ac:dyDescent="0.25">
      <c r="CG48949" s="49"/>
    </row>
    <row r="48950" spans="85:85" hidden="1" x14ac:dyDescent="0.25">
      <c r="CG48950" s="49"/>
    </row>
    <row r="48951" spans="85:85" hidden="1" x14ac:dyDescent="0.25">
      <c r="CG48951" s="49"/>
    </row>
    <row r="48952" spans="85:85" hidden="1" x14ac:dyDescent="0.25">
      <c r="CG48952" s="49"/>
    </row>
    <row r="48953" spans="85:85" hidden="1" x14ac:dyDescent="0.25">
      <c r="CG48953" s="49"/>
    </row>
    <row r="48954" spans="85:85" hidden="1" x14ac:dyDescent="0.25">
      <c r="CG48954" s="49"/>
    </row>
    <row r="48955" spans="85:85" hidden="1" x14ac:dyDescent="0.25">
      <c r="CG48955" s="49"/>
    </row>
    <row r="48956" spans="85:85" hidden="1" x14ac:dyDescent="0.25">
      <c r="CG48956" s="49"/>
    </row>
    <row r="48957" spans="85:85" hidden="1" x14ac:dyDescent="0.25">
      <c r="CG48957" s="49"/>
    </row>
    <row r="48958" spans="85:85" hidden="1" x14ac:dyDescent="0.25">
      <c r="CG48958" s="49"/>
    </row>
    <row r="48959" spans="85:85" hidden="1" x14ac:dyDescent="0.25">
      <c r="CG48959" s="49"/>
    </row>
    <row r="48960" spans="85:85" hidden="1" x14ac:dyDescent="0.25">
      <c r="CG48960" s="49"/>
    </row>
    <row r="48961" spans="85:85" hidden="1" x14ac:dyDescent="0.25">
      <c r="CG48961" s="49"/>
    </row>
    <row r="48962" spans="85:85" hidden="1" x14ac:dyDescent="0.25">
      <c r="CG48962" s="49"/>
    </row>
    <row r="48963" spans="85:85" hidden="1" x14ac:dyDescent="0.25">
      <c r="CG48963" s="49"/>
    </row>
    <row r="48964" spans="85:85" hidden="1" x14ac:dyDescent="0.25">
      <c r="CG48964" s="49"/>
    </row>
    <row r="48965" spans="85:85" hidden="1" x14ac:dyDescent="0.25">
      <c r="CG48965" s="49"/>
    </row>
    <row r="48966" spans="85:85" hidden="1" x14ac:dyDescent="0.25">
      <c r="CG48966" s="49"/>
    </row>
    <row r="48967" spans="85:85" hidden="1" x14ac:dyDescent="0.25">
      <c r="CG48967" s="49"/>
    </row>
    <row r="48968" spans="85:85" hidden="1" x14ac:dyDescent="0.25">
      <c r="CG48968" s="49"/>
    </row>
    <row r="48969" spans="85:85" hidden="1" x14ac:dyDescent="0.25">
      <c r="CG48969" s="49"/>
    </row>
    <row r="48970" spans="85:85" hidden="1" x14ac:dyDescent="0.25">
      <c r="CG48970" s="49"/>
    </row>
    <row r="48971" spans="85:85" hidden="1" x14ac:dyDescent="0.25">
      <c r="CG48971" s="49"/>
    </row>
    <row r="48972" spans="85:85" hidden="1" x14ac:dyDescent="0.25">
      <c r="CG48972" s="49"/>
    </row>
    <row r="48973" spans="85:85" hidden="1" x14ac:dyDescent="0.25">
      <c r="CG48973" s="49"/>
    </row>
    <row r="48974" spans="85:85" hidden="1" x14ac:dyDescent="0.25">
      <c r="CG48974" s="49"/>
    </row>
    <row r="48975" spans="85:85" hidden="1" x14ac:dyDescent="0.25">
      <c r="CG48975" s="49"/>
    </row>
    <row r="48976" spans="85:85" hidden="1" x14ac:dyDescent="0.25">
      <c r="CG48976" s="49"/>
    </row>
    <row r="48977" spans="85:85" hidden="1" x14ac:dyDescent="0.25">
      <c r="CG48977" s="49"/>
    </row>
    <row r="48978" spans="85:85" hidden="1" x14ac:dyDescent="0.25">
      <c r="CG48978" s="49"/>
    </row>
    <row r="48979" spans="85:85" hidden="1" x14ac:dyDescent="0.25">
      <c r="CG48979" s="49"/>
    </row>
    <row r="48980" spans="85:85" hidden="1" x14ac:dyDescent="0.25">
      <c r="CG48980" s="49"/>
    </row>
    <row r="48981" spans="85:85" hidden="1" x14ac:dyDescent="0.25">
      <c r="CG48981" s="49"/>
    </row>
    <row r="48982" spans="85:85" hidden="1" x14ac:dyDescent="0.25">
      <c r="CG48982" s="49"/>
    </row>
    <row r="48983" spans="85:85" hidden="1" x14ac:dyDescent="0.25">
      <c r="CG48983" s="49"/>
    </row>
    <row r="48984" spans="85:85" hidden="1" x14ac:dyDescent="0.25">
      <c r="CG48984" s="49"/>
    </row>
    <row r="48985" spans="85:85" hidden="1" x14ac:dyDescent="0.25">
      <c r="CG48985" s="49"/>
    </row>
    <row r="48986" spans="85:85" hidden="1" x14ac:dyDescent="0.25">
      <c r="CG48986" s="49"/>
    </row>
    <row r="48987" spans="85:85" hidden="1" x14ac:dyDescent="0.25">
      <c r="CG48987" s="49"/>
    </row>
    <row r="48988" spans="85:85" hidden="1" x14ac:dyDescent="0.25">
      <c r="CG48988" s="49"/>
    </row>
    <row r="48989" spans="85:85" hidden="1" x14ac:dyDescent="0.25">
      <c r="CG48989" s="49"/>
    </row>
    <row r="48990" spans="85:85" hidden="1" x14ac:dyDescent="0.25">
      <c r="CG48990" s="49"/>
    </row>
    <row r="48991" spans="85:85" hidden="1" x14ac:dyDescent="0.25">
      <c r="CG48991" s="49"/>
    </row>
    <row r="48992" spans="85:85" hidden="1" x14ac:dyDescent="0.25">
      <c r="CG48992" s="49"/>
    </row>
    <row r="48993" spans="85:85" hidden="1" x14ac:dyDescent="0.25">
      <c r="CG48993" s="49"/>
    </row>
    <row r="48994" spans="85:85" hidden="1" x14ac:dyDescent="0.25">
      <c r="CG48994" s="49"/>
    </row>
    <row r="48995" spans="85:85" hidden="1" x14ac:dyDescent="0.25">
      <c r="CG48995" s="49"/>
    </row>
    <row r="48996" spans="85:85" hidden="1" x14ac:dyDescent="0.25">
      <c r="CG48996" s="49"/>
    </row>
    <row r="48997" spans="85:85" hidden="1" x14ac:dyDescent="0.25">
      <c r="CG48997" s="49"/>
    </row>
    <row r="48998" spans="85:85" hidden="1" x14ac:dyDescent="0.25">
      <c r="CG48998" s="49"/>
    </row>
    <row r="48999" spans="85:85" hidden="1" x14ac:dyDescent="0.25">
      <c r="CG48999" s="49"/>
    </row>
    <row r="49000" spans="85:85" hidden="1" x14ac:dyDescent="0.25">
      <c r="CG49000" s="49"/>
    </row>
    <row r="49001" spans="85:85" hidden="1" x14ac:dyDescent="0.25">
      <c r="CG49001" s="49"/>
    </row>
    <row r="49002" spans="85:85" hidden="1" x14ac:dyDescent="0.25">
      <c r="CG49002" s="49"/>
    </row>
    <row r="49003" spans="85:85" hidden="1" x14ac:dyDescent="0.25">
      <c r="CG49003" s="49"/>
    </row>
    <row r="49004" spans="85:85" hidden="1" x14ac:dyDescent="0.25">
      <c r="CG49004" s="49"/>
    </row>
    <row r="49005" spans="85:85" hidden="1" x14ac:dyDescent="0.25">
      <c r="CG49005" s="49"/>
    </row>
    <row r="49006" spans="85:85" hidden="1" x14ac:dyDescent="0.25">
      <c r="CG49006" s="49"/>
    </row>
    <row r="49007" spans="85:85" hidden="1" x14ac:dyDescent="0.25">
      <c r="CG49007" s="49"/>
    </row>
    <row r="49008" spans="85:85" hidden="1" x14ac:dyDescent="0.25">
      <c r="CG49008" s="49"/>
    </row>
    <row r="49009" spans="85:85" hidden="1" x14ac:dyDescent="0.25">
      <c r="CG49009" s="49"/>
    </row>
    <row r="49010" spans="85:85" hidden="1" x14ac:dyDescent="0.25">
      <c r="CG49010" s="49"/>
    </row>
    <row r="49011" spans="85:85" hidden="1" x14ac:dyDescent="0.25">
      <c r="CG49011" s="49"/>
    </row>
    <row r="49012" spans="85:85" hidden="1" x14ac:dyDescent="0.25">
      <c r="CG49012" s="49"/>
    </row>
    <row r="49013" spans="85:85" hidden="1" x14ac:dyDescent="0.25">
      <c r="CG49013" s="49"/>
    </row>
    <row r="49014" spans="85:85" hidden="1" x14ac:dyDescent="0.25">
      <c r="CG49014" s="49"/>
    </row>
    <row r="49015" spans="85:85" hidden="1" x14ac:dyDescent="0.25">
      <c r="CG49015" s="49"/>
    </row>
    <row r="49016" spans="85:85" hidden="1" x14ac:dyDescent="0.25">
      <c r="CG49016" s="49"/>
    </row>
    <row r="49017" spans="85:85" hidden="1" x14ac:dyDescent="0.25">
      <c r="CG49017" s="49"/>
    </row>
    <row r="49018" spans="85:85" hidden="1" x14ac:dyDescent="0.25">
      <c r="CG49018" s="49"/>
    </row>
    <row r="49019" spans="85:85" hidden="1" x14ac:dyDescent="0.25">
      <c r="CG49019" s="49"/>
    </row>
    <row r="49020" spans="85:85" hidden="1" x14ac:dyDescent="0.25">
      <c r="CG49020" s="49"/>
    </row>
    <row r="49021" spans="85:85" hidden="1" x14ac:dyDescent="0.25">
      <c r="CG49021" s="49"/>
    </row>
    <row r="49022" spans="85:85" hidden="1" x14ac:dyDescent="0.25">
      <c r="CG49022" s="49"/>
    </row>
    <row r="49023" spans="85:85" hidden="1" x14ac:dyDescent="0.25">
      <c r="CG49023" s="49"/>
    </row>
    <row r="49024" spans="85:85" hidden="1" x14ac:dyDescent="0.25">
      <c r="CG49024" s="49"/>
    </row>
    <row r="49025" spans="85:85" hidden="1" x14ac:dyDescent="0.25">
      <c r="CG49025" s="49"/>
    </row>
    <row r="49026" spans="85:85" hidden="1" x14ac:dyDescent="0.25">
      <c r="CG49026" s="49"/>
    </row>
    <row r="49027" spans="85:85" hidden="1" x14ac:dyDescent="0.25">
      <c r="CG49027" s="49"/>
    </row>
    <row r="49028" spans="85:85" hidden="1" x14ac:dyDescent="0.25">
      <c r="CG49028" s="49"/>
    </row>
    <row r="49029" spans="85:85" hidden="1" x14ac:dyDescent="0.25">
      <c r="CG49029" s="49"/>
    </row>
    <row r="49030" spans="85:85" hidden="1" x14ac:dyDescent="0.25">
      <c r="CG49030" s="49"/>
    </row>
    <row r="49031" spans="85:85" hidden="1" x14ac:dyDescent="0.25">
      <c r="CG49031" s="49"/>
    </row>
    <row r="49032" spans="85:85" hidden="1" x14ac:dyDescent="0.25">
      <c r="CG49032" s="49"/>
    </row>
    <row r="49033" spans="85:85" hidden="1" x14ac:dyDescent="0.25">
      <c r="CG49033" s="49"/>
    </row>
    <row r="49034" spans="85:85" hidden="1" x14ac:dyDescent="0.25">
      <c r="CG49034" s="49"/>
    </row>
    <row r="49035" spans="85:85" hidden="1" x14ac:dyDescent="0.25">
      <c r="CG49035" s="49"/>
    </row>
    <row r="49036" spans="85:85" hidden="1" x14ac:dyDescent="0.25">
      <c r="CG49036" s="49"/>
    </row>
    <row r="49037" spans="85:85" hidden="1" x14ac:dyDescent="0.25">
      <c r="CG49037" s="49"/>
    </row>
    <row r="49038" spans="85:85" hidden="1" x14ac:dyDescent="0.25">
      <c r="CG49038" s="49"/>
    </row>
    <row r="49039" spans="85:85" hidden="1" x14ac:dyDescent="0.25">
      <c r="CG49039" s="49"/>
    </row>
    <row r="49040" spans="85:85" hidden="1" x14ac:dyDescent="0.25">
      <c r="CG49040" s="49"/>
    </row>
    <row r="49041" spans="85:85" hidden="1" x14ac:dyDescent="0.25">
      <c r="CG49041" s="49"/>
    </row>
    <row r="49042" spans="85:85" hidden="1" x14ac:dyDescent="0.25">
      <c r="CG49042" s="49"/>
    </row>
    <row r="49043" spans="85:85" hidden="1" x14ac:dyDescent="0.25">
      <c r="CG49043" s="49"/>
    </row>
    <row r="49044" spans="85:85" hidden="1" x14ac:dyDescent="0.25">
      <c r="CG49044" s="49"/>
    </row>
    <row r="49045" spans="85:85" hidden="1" x14ac:dyDescent="0.25">
      <c r="CG49045" s="49"/>
    </row>
    <row r="49046" spans="85:85" hidden="1" x14ac:dyDescent="0.25">
      <c r="CG49046" s="49"/>
    </row>
    <row r="49047" spans="85:85" hidden="1" x14ac:dyDescent="0.25">
      <c r="CG49047" s="49"/>
    </row>
    <row r="49048" spans="85:85" hidden="1" x14ac:dyDescent="0.25">
      <c r="CG49048" s="49"/>
    </row>
    <row r="49049" spans="85:85" hidden="1" x14ac:dyDescent="0.25">
      <c r="CG49049" s="49"/>
    </row>
    <row r="49050" spans="85:85" hidden="1" x14ac:dyDescent="0.25">
      <c r="CG49050" s="49"/>
    </row>
    <row r="49051" spans="85:85" hidden="1" x14ac:dyDescent="0.25">
      <c r="CG49051" s="49"/>
    </row>
    <row r="49052" spans="85:85" hidden="1" x14ac:dyDescent="0.25">
      <c r="CG49052" s="49"/>
    </row>
    <row r="49053" spans="85:85" hidden="1" x14ac:dyDescent="0.25">
      <c r="CG49053" s="49"/>
    </row>
    <row r="49054" spans="85:85" hidden="1" x14ac:dyDescent="0.25">
      <c r="CG49054" s="49"/>
    </row>
    <row r="49055" spans="85:85" hidden="1" x14ac:dyDescent="0.25">
      <c r="CG49055" s="49"/>
    </row>
    <row r="49056" spans="85:85" hidden="1" x14ac:dyDescent="0.25">
      <c r="CG49056" s="49"/>
    </row>
    <row r="49057" spans="85:85" hidden="1" x14ac:dyDescent="0.25">
      <c r="CG49057" s="49"/>
    </row>
    <row r="49058" spans="85:85" hidden="1" x14ac:dyDescent="0.25">
      <c r="CG49058" s="49"/>
    </row>
    <row r="49059" spans="85:85" hidden="1" x14ac:dyDescent="0.25">
      <c r="CG49059" s="49"/>
    </row>
    <row r="49060" spans="85:85" hidden="1" x14ac:dyDescent="0.25">
      <c r="CG49060" s="49"/>
    </row>
    <row r="49061" spans="85:85" hidden="1" x14ac:dyDescent="0.25">
      <c r="CG49061" s="49"/>
    </row>
    <row r="49062" spans="85:85" hidden="1" x14ac:dyDescent="0.25">
      <c r="CG49062" s="49"/>
    </row>
    <row r="49063" spans="85:85" hidden="1" x14ac:dyDescent="0.25">
      <c r="CG49063" s="49"/>
    </row>
    <row r="49064" spans="85:85" hidden="1" x14ac:dyDescent="0.25">
      <c r="CG49064" s="49"/>
    </row>
    <row r="49065" spans="85:85" hidden="1" x14ac:dyDescent="0.25">
      <c r="CG49065" s="49"/>
    </row>
    <row r="49066" spans="85:85" hidden="1" x14ac:dyDescent="0.25">
      <c r="CG49066" s="49"/>
    </row>
    <row r="49067" spans="85:85" hidden="1" x14ac:dyDescent="0.25">
      <c r="CG49067" s="49"/>
    </row>
    <row r="49068" spans="85:85" hidden="1" x14ac:dyDescent="0.25">
      <c r="CG49068" s="49"/>
    </row>
    <row r="49069" spans="85:85" hidden="1" x14ac:dyDescent="0.25">
      <c r="CG49069" s="49"/>
    </row>
    <row r="49070" spans="85:85" hidden="1" x14ac:dyDescent="0.25">
      <c r="CG49070" s="49"/>
    </row>
    <row r="49071" spans="85:85" hidden="1" x14ac:dyDescent="0.25">
      <c r="CG49071" s="49"/>
    </row>
    <row r="49072" spans="85:85" hidden="1" x14ac:dyDescent="0.25">
      <c r="CG49072" s="49"/>
    </row>
    <row r="49073" spans="85:85" hidden="1" x14ac:dyDescent="0.25">
      <c r="CG49073" s="49"/>
    </row>
    <row r="49074" spans="85:85" hidden="1" x14ac:dyDescent="0.25">
      <c r="CG49074" s="49"/>
    </row>
    <row r="49075" spans="85:85" hidden="1" x14ac:dyDescent="0.25">
      <c r="CG49075" s="49"/>
    </row>
    <row r="49076" spans="85:85" hidden="1" x14ac:dyDescent="0.25">
      <c r="CG49076" s="49"/>
    </row>
    <row r="49077" spans="85:85" hidden="1" x14ac:dyDescent="0.25">
      <c r="CG49077" s="49"/>
    </row>
    <row r="49078" spans="85:85" hidden="1" x14ac:dyDescent="0.25">
      <c r="CG49078" s="49"/>
    </row>
    <row r="49079" spans="85:85" hidden="1" x14ac:dyDescent="0.25">
      <c r="CG49079" s="49"/>
    </row>
    <row r="49080" spans="85:85" hidden="1" x14ac:dyDescent="0.25">
      <c r="CG49080" s="49"/>
    </row>
    <row r="49081" spans="85:85" hidden="1" x14ac:dyDescent="0.25">
      <c r="CG49081" s="49"/>
    </row>
    <row r="49082" spans="85:85" hidden="1" x14ac:dyDescent="0.25">
      <c r="CG49082" s="49"/>
    </row>
    <row r="49083" spans="85:85" hidden="1" x14ac:dyDescent="0.25">
      <c r="CG49083" s="49"/>
    </row>
    <row r="49084" spans="85:85" hidden="1" x14ac:dyDescent="0.25">
      <c r="CG49084" s="49"/>
    </row>
    <row r="49085" spans="85:85" hidden="1" x14ac:dyDescent="0.25">
      <c r="CG49085" s="49"/>
    </row>
    <row r="49086" spans="85:85" hidden="1" x14ac:dyDescent="0.25">
      <c r="CG49086" s="49"/>
    </row>
    <row r="49087" spans="85:85" hidden="1" x14ac:dyDescent="0.25">
      <c r="CG49087" s="49"/>
    </row>
    <row r="49088" spans="85:85" hidden="1" x14ac:dyDescent="0.25">
      <c r="CG49088" s="49"/>
    </row>
    <row r="49089" spans="85:85" hidden="1" x14ac:dyDescent="0.25">
      <c r="CG49089" s="49"/>
    </row>
    <row r="49090" spans="85:85" hidden="1" x14ac:dyDescent="0.25">
      <c r="CG49090" s="49"/>
    </row>
    <row r="49091" spans="85:85" hidden="1" x14ac:dyDescent="0.25">
      <c r="CG49091" s="49"/>
    </row>
    <row r="49092" spans="85:85" hidden="1" x14ac:dyDescent="0.25">
      <c r="CG49092" s="49"/>
    </row>
    <row r="49093" spans="85:85" hidden="1" x14ac:dyDescent="0.25">
      <c r="CG49093" s="49"/>
    </row>
    <row r="49094" spans="85:85" hidden="1" x14ac:dyDescent="0.25">
      <c r="CG49094" s="49"/>
    </row>
    <row r="49095" spans="85:85" hidden="1" x14ac:dyDescent="0.25">
      <c r="CG49095" s="49"/>
    </row>
    <row r="49096" spans="85:85" hidden="1" x14ac:dyDescent="0.25">
      <c r="CG49096" s="49"/>
    </row>
    <row r="49097" spans="85:85" hidden="1" x14ac:dyDescent="0.25">
      <c r="CG49097" s="49"/>
    </row>
    <row r="49098" spans="85:85" hidden="1" x14ac:dyDescent="0.25">
      <c r="CG49098" s="49"/>
    </row>
    <row r="49099" spans="85:85" hidden="1" x14ac:dyDescent="0.25">
      <c r="CG49099" s="49"/>
    </row>
    <row r="49100" spans="85:85" hidden="1" x14ac:dyDescent="0.25">
      <c r="CG49100" s="49"/>
    </row>
    <row r="49101" spans="85:85" hidden="1" x14ac:dyDescent="0.25">
      <c r="CG49101" s="49"/>
    </row>
    <row r="49102" spans="85:85" hidden="1" x14ac:dyDescent="0.25">
      <c r="CG49102" s="49"/>
    </row>
    <row r="49103" spans="85:85" hidden="1" x14ac:dyDescent="0.25">
      <c r="CG49103" s="49"/>
    </row>
    <row r="49104" spans="85:85" hidden="1" x14ac:dyDescent="0.25">
      <c r="CG49104" s="49"/>
    </row>
    <row r="49105" spans="85:85" hidden="1" x14ac:dyDescent="0.25">
      <c r="CG49105" s="49"/>
    </row>
    <row r="49106" spans="85:85" hidden="1" x14ac:dyDescent="0.25">
      <c r="CG49106" s="49"/>
    </row>
    <row r="49107" spans="85:85" hidden="1" x14ac:dyDescent="0.25">
      <c r="CG49107" s="49"/>
    </row>
    <row r="49108" spans="85:85" hidden="1" x14ac:dyDescent="0.25">
      <c r="CG49108" s="49"/>
    </row>
    <row r="49109" spans="85:85" hidden="1" x14ac:dyDescent="0.25">
      <c r="CG49109" s="49"/>
    </row>
    <row r="49110" spans="85:85" hidden="1" x14ac:dyDescent="0.25">
      <c r="CG49110" s="49"/>
    </row>
    <row r="49111" spans="85:85" hidden="1" x14ac:dyDescent="0.25">
      <c r="CG49111" s="49"/>
    </row>
    <row r="49112" spans="85:85" hidden="1" x14ac:dyDescent="0.25">
      <c r="CG49112" s="49"/>
    </row>
    <row r="49113" spans="85:85" hidden="1" x14ac:dyDescent="0.25">
      <c r="CG49113" s="49"/>
    </row>
    <row r="49114" spans="85:85" hidden="1" x14ac:dyDescent="0.25">
      <c r="CG49114" s="49"/>
    </row>
    <row r="49115" spans="85:85" hidden="1" x14ac:dyDescent="0.25">
      <c r="CG49115" s="49"/>
    </row>
    <row r="49116" spans="85:85" hidden="1" x14ac:dyDescent="0.25">
      <c r="CG49116" s="49"/>
    </row>
    <row r="49117" spans="85:85" hidden="1" x14ac:dyDescent="0.25">
      <c r="CG49117" s="49"/>
    </row>
    <row r="49118" spans="85:85" hidden="1" x14ac:dyDescent="0.25">
      <c r="CG49118" s="49"/>
    </row>
    <row r="49119" spans="85:85" hidden="1" x14ac:dyDescent="0.25">
      <c r="CG49119" s="49"/>
    </row>
    <row r="49120" spans="85:85" hidden="1" x14ac:dyDescent="0.25">
      <c r="CG49120" s="49"/>
    </row>
    <row r="49121" spans="85:85" hidden="1" x14ac:dyDescent="0.25">
      <c r="CG49121" s="49"/>
    </row>
    <row r="49122" spans="85:85" hidden="1" x14ac:dyDescent="0.25">
      <c r="CG49122" s="49"/>
    </row>
    <row r="49123" spans="85:85" hidden="1" x14ac:dyDescent="0.25">
      <c r="CG49123" s="49"/>
    </row>
    <row r="49124" spans="85:85" hidden="1" x14ac:dyDescent="0.25">
      <c r="CG49124" s="49"/>
    </row>
    <row r="49125" spans="85:85" hidden="1" x14ac:dyDescent="0.25">
      <c r="CG49125" s="49"/>
    </row>
    <row r="49126" spans="85:85" hidden="1" x14ac:dyDescent="0.25">
      <c r="CG49126" s="49"/>
    </row>
    <row r="49127" spans="85:85" hidden="1" x14ac:dyDescent="0.25">
      <c r="CG49127" s="49"/>
    </row>
    <row r="49128" spans="85:85" hidden="1" x14ac:dyDescent="0.25">
      <c r="CG49128" s="49"/>
    </row>
    <row r="49129" spans="85:85" hidden="1" x14ac:dyDescent="0.25">
      <c r="CG49129" s="49"/>
    </row>
    <row r="49130" spans="85:85" hidden="1" x14ac:dyDescent="0.25">
      <c r="CG49130" s="49"/>
    </row>
    <row r="49131" spans="85:85" hidden="1" x14ac:dyDescent="0.25">
      <c r="CG49131" s="49"/>
    </row>
    <row r="49132" spans="85:85" hidden="1" x14ac:dyDescent="0.25">
      <c r="CG49132" s="49"/>
    </row>
    <row r="49133" spans="85:85" hidden="1" x14ac:dyDescent="0.25">
      <c r="CG49133" s="49"/>
    </row>
    <row r="49134" spans="85:85" hidden="1" x14ac:dyDescent="0.25">
      <c r="CG49134" s="49"/>
    </row>
    <row r="49135" spans="85:85" hidden="1" x14ac:dyDescent="0.25">
      <c r="CG49135" s="49"/>
    </row>
    <row r="49136" spans="85:85" hidden="1" x14ac:dyDescent="0.25">
      <c r="CG49136" s="49"/>
    </row>
    <row r="49137" spans="85:85" hidden="1" x14ac:dyDescent="0.25">
      <c r="CG49137" s="49"/>
    </row>
    <row r="49138" spans="85:85" hidden="1" x14ac:dyDescent="0.25">
      <c r="CG49138" s="49"/>
    </row>
    <row r="49139" spans="85:85" hidden="1" x14ac:dyDescent="0.25">
      <c r="CG49139" s="49"/>
    </row>
    <row r="49140" spans="85:85" hidden="1" x14ac:dyDescent="0.25">
      <c r="CG49140" s="49"/>
    </row>
    <row r="49141" spans="85:85" hidden="1" x14ac:dyDescent="0.25">
      <c r="CG49141" s="49"/>
    </row>
    <row r="49142" spans="85:85" hidden="1" x14ac:dyDescent="0.25">
      <c r="CG49142" s="49"/>
    </row>
    <row r="49143" spans="85:85" hidden="1" x14ac:dyDescent="0.25">
      <c r="CG49143" s="49"/>
    </row>
    <row r="49144" spans="85:85" hidden="1" x14ac:dyDescent="0.25">
      <c r="CG49144" s="49"/>
    </row>
    <row r="49145" spans="85:85" hidden="1" x14ac:dyDescent="0.25">
      <c r="CG49145" s="49"/>
    </row>
    <row r="49146" spans="85:85" hidden="1" x14ac:dyDescent="0.25">
      <c r="CG49146" s="49"/>
    </row>
    <row r="49147" spans="85:85" hidden="1" x14ac:dyDescent="0.25">
      <c r="CG49147" s="49"/>
    </row>
    <row r="49148" spans="85:85" hidden="1" x14ac:dyDescent="0.25">
      <c r="CG49148" s="49"/>
    </row>
    <row r="49149" spans="85:85" hidden="1" x14ac:dyDescent="0.25">
      <c r="CG49149" s="49"/>
    </row>
    <row r="49150" spans="85:85" hidden="1" x14ac:dyDescent="0.25">
      <c r="CG49150" s="49"/>
    </row>
    <row r="49151" spans="85:85" hidden="1" x14ac:dyDescent="0.25">
      <c r="CG49151" s="49"/>
    </row>
    <row r="49152" spans="85:85" hidden="1" x14ac:dyDescent="0.25">
      <c r="CG49152" s="49"/>
    </row>
    <row r="49153" spans="85:85" hidden="1" x14ac:dyDescent="0.25">
      <c r="CG49153" s="49"/>
    </row>
    <row r="49154" spans="85:85" hidden="1" x14ac:dyDescent="0.25">
      <c r="CG49154" s="49"/>
    </row>
    <row r="49155" spans="85:85" hidden="1" x14ac:dyDescent="0.25">
      <c r="CG49155" s="49"/>
    </row>
    <row r="49156" spans="85:85" hidden="1" x14ac:dyDescent="0.25">
      <c r="CG49156" s="49"/>
    </row>
    <row r="49157" spans="85:85" hidden="1" x14ac:dyDescent="0.25">
      <c r="CG49157" s="49"/>
    </row>
    <row r="49158" spans="85:85" hidden="1" x14ac:dyDescent="0.25">
      <c r="CG49158" s="49"/>
    </row>
    <row r="49159" spans="85:85" hidden="1" x14ac:dyDescent="0.25">
      <c r="CG49159" s="49"/>
    </row>
    <row r="49160" spans="85:85" hidden="1" x14ac:dyDescent="0.25">
      <c r="CG49160" s="49"/>
    </row>
    <row r="49161" spans="85:85" hidden="1" x14ac:dyDescent="0.25">
      <c r="CG49161" s="49"/>
    </row>
    <row r="49162" spans="85:85" hidden="1" x14ac:dyDescent="0.25">
      <c r="CG49162" s="49"/>
    </row>
    <row r="49163" spans="85:85" hidden="1" x14ac:dyDescent="0.25">
      <c r="CG49163" s="49"/>
    </row>
    <row r="49164" spans="85:85" hidden="1" x14ac:dyDescent="0.25">
      <c r="CG49164" s="49"/>
    </row>
    <row r="49165" spans="85:85" hidden="1" x14ac:dyDescent="0.25">
      <c r="CG49165" s="49"/>
    </row>
    <row r="49166" spans="85:85" hidden="1" x14ac:dyDescent="0.25">
      <c r="CG49166" s="49"/>
    </row>
    <row r="49167" spans="85:85" hidden="1" x14ac:dyDescent="0.25">
      <c r="CG49167" s="49"/>
    </row>
    <row r="49168" spans="85:85" hidden="1" x14ac:dyDescent="0.25">
      <c r="CG49168" s="49"/>
    </row>
    <row r="49169" spans="85:85" hidden="1" x14ac:dyDescent="0.25">
      <c r="CG49169" s="49"/>
    </row>
    <row r="49170" spans="85:85" hidden="1" x14ac:dyDescent="0.25">
      <c r="CG49170" s="49"/>
    </row>
    <row r="49171" spans="85:85" hidden="1" x14ac:dyDescent="0.25">
      <c r="CG49171" s="49"/>
    </row>
    <row r="49172" spans="85:85" hidden="1" x14ac:dyDescent="0.25">
      <c r="CG49172" s="49"/>
    </row>
    <row r="49173" spans="85:85" hidden="1" x14ac:dyDescent="0.25">
      <c r="CG49173" s="49"/>
    </row>
    <row r="49174" spans="85:85" hidden="1" x14ac:dyDescent="0.25">
      <c r="CG49174" s="49"/>
    </row>
    <row r="49175" spans="85:85" hidden="1" x14ac:dyDescent="0.25">
      <c r="CG49175" s="49"/>
    </row>
    <row r="49176" spans="85:85" hidden="1" x14ac:dyDescent="0.25">
      <c r="CG49176" s="49"/>
    </row>
    <row r="49177" spans="85:85" hidden="1" x14ac:dyDescent="0.25">
      <c r="CG49177" s="49"/>
    </row>
    <row r="49178" spans="85:85" hidden="1" x14ac:dyDescent="0.25">
      <c r="CG49178" s="49"/>
    </row>
    <row r="49179" spans="85:85" hidden="1" x14ac:dyDescent="0.25">
      <c r="CG49179" s="49"/>
    </row>
    <row r="49180" spans="85:85" hidden="1" x14ac:dyDescent="0.25">
      <c r="CG49180" s="49"/>
    </row>
    <row r="49181" spans="85:85" hidden="1" x14ac:dyDescent="0.25">
      <c r="CG49181" s="49"/>
    </row>
    <row r="49182" spans="85:85" hidden="1" x14ac:dyDescent="0.25">
      <c r="CG49182" s="49"/>
    </row>
    <row r="49183" spans="85:85" hidden="1" x14ac:dyDescent="0.25">
      <c r="CG49183" s="49"/>
    </row>
    <row r="49184" spans="85:85" hidden="1" x14ac:dyDescent="0.25">
      <c r="CG49184" s="49"/>
    </row>
    <row r="49185" spans="85:85" hidden="1" x14ac:dyDescent="0.25">
      <c r="CG49185" s="49"/>
    </row>
    <row r="49186" spans="85:85" hidden="1" x14ac:dyDescent="0.25">
      <c r="CG49186" s="49"/>
    </row>
    <row r="49187" spans="85:85" hidden="1" x14ac:dyDescent="0.25">
      <c r="CG49187" s="49"/>
    </row>
    <row r="49188" spans="85:85" hidden="1" x14ac:dyDescent="0.25">
      <c r="CG49188" s="49"/>
    </row>
    <row r="49189" spans="85:85" hidden="1" x14ac:dyDescent="0.25">
      <c r="CG49189" s="49"/>
    </row>
    <row r="49190" spans="85:85" hidden="1" x14ac:dyDescent="0.25">
      <c r="CG49190" s="49"/>
    </row>
    <row r="49191" spans="85:85" hidden="1" x14ac:dyDescent="0.25">
      <c r="CG49191" s="49"/>
    </row>
    <row r="49192" spans="85:85" hidden="1" x14ac:dyDescent="0.25">
      <c r="CG49192" s="49"/>
    </row>
    <row r="49193" spans="85:85" hidden="1" x14ac:dyDescent="0.25">
      <c r="CG49193" s="49"/>
    </row>
    <row r="49194" spans="85:85" hidden="1" x14ac:dyDescent="0.25">
      <c r="CG49194" s="49"/>
    </row>
    <row r="49195" spans="85:85" hidden="1" x14ac:dyDescent="0.25">
      <c r="CG49195" s="49"/>
    </row>
    <row r="49196" spans="85:85" hidden="1" x14ac:dyDescent="0.25">
      <c r="CG49196" s="49"/>
    </row>
    <row r="49197" spans="85:85" hidden="1" x14ac:dyDescent="0.25">
      <c r="CG49197" s="49"/>
    </row>
    <row r="49198" spans="85:85" hidden="1" x14ac:dyDescent="0.25">
      <c r="CG49198" s="49"/>
    </row>
    <row r="49199" spans="85:85" hidden="1" x14ac:dyDescent="0.25">
      <c r="CG49199" s="49"/>
    </row>
    <row r="49200" spans="85:85" hidden="1" x14ac:dyDescent="0.25">
      <c r="CG49200" s="49"/>
    </row>
    <row r="49201" spans="85:85" hidden="1" x14ac:dyDescent="0.25">
      <c r="CG49201" s="49"/>
    </row>
    <row r="49202" spans="85:85" hidden="1" x14ac:dyDescent="0.25">
      <c r="CG49202" s="49"/>
    </row>
    <row r="49203" spans="85:85" hidden="1" x14ac:dyDescent="0.25">
      <c r="CG49203" s="49"/>
    </row>
    <row r="49204" spans="85:85" hidden="1" x14ac:dyDescent="0.25">
      <c r="CG49204" s="49"/>
    </row>
    <row r="49205" spans="85:85" hidden="1" x14ac:dyDescent="0.25">
      <c r="CG49205" s="49"/>
    </row>
    <row r="49206" spans="85:85" hidden="1" x14ac:dyDescent="0.25">
      <c r="CG49206" s="49"/>
    </row>
    <row r="49207" spans="85:85" hidden="1" x14ac:dyDescent="0.25">
      <c r="CG49207" s="49"/>
    </row>
    <row r="49208" spans="85:85" hidden="1" x14ac:dyDescent="0.25">
      <c r="CG49208" s="49"/>
    </row>
    <row r="49209" spans="85:85" hidden="1" x14ac:dyDescent="0.25">
      <c r="CG49209" s="49"/>
    </row>
    <row r="49210" spans="85:85" hidden="1" x14ac:dyDescent="0.25">
      <c r="CG49210" s="49"/>
    </row>
    <row r="49211" spans="85:85" hidden="1" x14ac:dyDescent="0.25">
      <c r="CG49211" s="49"/>
    </row>
    <row r="49212" spans="85:85" hidden="1" x14ac:dyDescent="0.25">
      <c r="CG49212" s="49"/>
    </row>
    <row r="49213" spans="85:85" hidden="1" x14ac:dyDescent="0.25">
      <c r="CG49213" s="49"/>
    </row>
    <row r="49214" spans="85:85" hidden="1" x14ac:dyDescent="0.25">
      <c r="CG49214" s="49"/>
    </row>
    <row r="49215" spans="85:85" hidden="1" x14ac:dyDescent="0.25">
      <c r="CG49215" s="49"/>
    </row>
    <row r="49216" spans="85:85" hidden="1" x14ac:dyDescent="0.25">
      <c r="CG49216" s="49"/>
    </row>
    <row r="49217" spans="85:85" hidden="1" x14ac:dyDescent="0.25">
      <c r="CG49217" s="49"/>
    </row>
    <row r="49218" spans="85:85" hidden="1" x14ac:dyDescent="0.25">
      <c r="CG49218" s="49"/>
    </row>
    <row r="49219" spans="85:85" hidden="1" x14ac:dyDescent="0.25">
      <c r="CG49219" s="49"/>
    </row>
    <row r="49220" spans="85:85" hidden="1" x14ac:dyDescent="0.25">
      <c r="CG49220" s="49"/>
    </row>
    <row r="49221" spans="85:85" hidden="1" x14ac:dyDescent="0.25">
      <c r="CG49221" s="49"/>
    </row>
    <row r="49222" spans="85:85" hidden="1" x14ac:dyDescent="0.25">
      <c r="CG49222" s="49"/>
    </row>
    <row r="49223" spans="85:85" hidden="1" x14ac:dyDescent="0.25">
      <c r="CG49223" s="49"/>
    </row>
    <row r="49224" spans="85:85" hidden="1" x14ac:dyDescent="0.25">
      <c r="CG49224" s="49"/>
    </row>
    <row r="49225" spans="85:85" hidden="1" x14ac:dyDescent="0.25">
      <c r="CG49225" s="49"/>
    </row>
    <row r="49226" spans="85:85" hidden="1" x14ac:dyDescent="0.25">
      <c r="CG49226" s="49"/>
    </row>
    <row r="49227" spans="85:85" hidden="1" x14ac:dyDescent="0.25">
      <c r="CG49227" s="49"/>
    </row>
    <row r="49228" spans="85:85" hidden="1" x14ac:dyDescent="0.25">
      <c r="CG49228" s="49"/>
    </row>
    <row r="49229" spans="85:85" hidden="1" x14ac:dyDescent="0.25">
      <c r="CG49229" s="49"/>
    </row>
    <row r="49230" spans="85:85" hidden="1" x14ac:dyDescent="0.25">
      <c r="CG49230" s="49"/>
    </row>
    <row r="49231" spans="85:85" hidden="1" x14ac:dyDescent="0.25">
      <c r="CG49231" s="49"/>
    </row>
    <row r="49232" spans="85:85" hidden="1" x14ac:dyDescent="0.25">
      <c r="CG49232" s="49"/>
    </row>
    <row r="49233" spans="85:85" hidden="1" x14ac:dyDescent="0.25">
      <c r="CG49233" s="49"/>
    </row>
    <row r="49234" spans="85:85" hidden="1" x14ac:dyDescent="0.25">
      <c r="CG49234" s="49"/>
    </row>
    <row r="49235" spans="85:85" hidden="1" x14ac:dyDescent="0.25">
      <c r="CG49235" s="49"/>
    </row>
    <row r="49236" spans="85:85" hidden="1" x14ac:dyDescent="0.25">
      <c r="CG49236" s="49"/>
    </row>
    <row r="49237" spans="85:85" hidden="1" x14ac:dyDescent="0.25">
      <c r="CG49237" s="49"/>
    </row>
    <row r="49238" spans="85:85" hidden="1" x14ac:dyDescent="0.25">
      <c r="CG49238" s="49"/>
    </row>
    <row r="49239" spans="85:85" hidden="1" x14ac:dyDescent="0.25">
      <c r="CG49239" s="49"/>
    </row>
    <row r="49240" spans="85:85" hidden="1" x14ac:dyDescent="0.25">
      <c r="CG49240" s="49"/>
    </row>
    <row r="49241" spans="85:85" hidden="1" x14ac:dyDescent="0.25">
      <c r="CG49241" s="49"/>
    </row>
    <row r="49242" spans="85:85" hidden="1" x14ac:dyDescent="0.25">
      <c r="CG49242" s="49"/>
    </row>
    <row r="49243" spans="85:85" hidden="1" x14ac:dyDescent="0.25">
      <c r="CG49243" s="49"/>
    </row>
    <row r="49244" spans="85:85" hidden="1" x14ac:dyDescent="0.25">
      <c r="CG49244" s="49"/>
    </row>
    <row r="49245" spans="85:85" hidden="1" x14ac:dyDescent="0.25">
      <c r="CG49245" s="49"/>
    </row>
    <row r="49246" spans="85:85" hidden="1" x14ac:dyDescent="0.25">
      <c r="CG49246" s="49"/>
    </row>
    <row r="49247" spans="85:85" hidden="1" x14ac:dyDescent="0.25">
      <c r="CG49247" s="49"/>
    </row>
    <row r="49248" spans="85:85" hidden="1" x14ac:dyDescent="0.25">
      <c r="CG49248" s="49"/>
    </row>
    <row r="49249" spans="85:85" hidden="1" x14ac:dyDescent="0.25">
      <c r="CG49249" s="49"/>
    </row>
    <row r="49250" spans="85:85" hidden="1" x14ac:dyDescent="0.25">
      <c r="CG49250" s="49"/>
    </row>
    <row r="49251" spans="85:85" hidden="1" x14ac:dyDescent="0.25">
      <c r="CG49251" s="49"/>
    </row>
    <row r="49252" spans="85:85" hidden="1" x14ac:dyDescent="0.25">
      <c r="CG49252" s="49"/>
    </row>
    <row r="49253" spans="85:85" hidden="1" x14ac:dyDescent="0.25">
      <c r="CG49253" s="49"/>
    </row>
    <row r="49254" spans="85:85" hidden="1" x14ac:dyDescent="0.25">
      <c r="CG49254" s="49"/>
    </row>
    <row r="49255" spans="85:85" hidden="1" x14ac:dyDescent="0.25">
      <c r="CG49255" s="49"/>
    </row>
    <row r="49256" spans="85:85" hidden="1" x14ac:dyDescent="0.25">
      <c r="CG49256" s="49"/>
    </row>
    <row r="49257" spans="85:85" hidden="1" x14ac:dyDescent="0.25">
      <c r="CG49257" s="49"/>
    </row>
    <row r="49258" spans="85:85" hidden="1" x14ac:dyDescent="0.25">
      <c r="CG49258" s="49"/>
    </row>
    <row r="49259" spans="85:85" hidden="1" x14ac:dyDescent="0.25">
      <c r="CG49259" s="49"/>
    </row>
    <row r="49260" spans="85:85" hidden="1" x14ac:dyDescent="0.25">
      <c r="CG49260" s="49"/>
    </row>
    <row r="49261" spans="85:85" hidden="1" x14ac:dyDescent="0.25">
      <c r="CG49261" s="49"/>
    </row>
    <row r="49262" spans="85:85" hidden="1" x14ac:dyDescent="0.25">
      <c r="CG49262" s="49"/>
    </row>
    <row r="49263" spans="85:85" hidden="1" x14ac:dyDescent="0.25">
      <c r="CG49263" s="49"/>
    </row>
    <row r="49264" spans="85:85" hidden="1" x14ac:dyDescent="0.25">
      <c r="CG49264" s="49"/>
    </row>
    <row r="49265" spans="85:85" hidden="1" x14ac:dyDescent="0.25">
      <c r="CG49265" s="49"/>
    </row>
    <row r="49266" spans="85:85" hidden="1" x14ac:dyDescent="0.25">
      <c r="CG49266" s="49"/>
    </row>
    <row r="49267" spans="85:85" hidden="1" x14ac:dyDescent="0.25">
      <c r="CG49267" s="49"/>
    </row>
    <row r="49268" spans="85:85" hidden="1" x14ac:dyDescent="0.25">
      <c r="CG49268" s="49"/>
    </row>
    <row r="49269" spans="85:85" hidden="1" x14ac:dyDescent="0.25">
      <c r="CG49269" s="49"/>
    </row>
    <row r="49270" spans="85:85" hidden="1" x14ac:dyDescent="0.25">
      <c r="CG49270" s="49"/>
    </row>
    <row r="49271" spans="85:85" hidden="1" x14ac:dyDescent="0.25">
      <c r="CG49271" s="49"/>
    </row>
    <row r="49272" spans="85:85" hidden="1" x14ac:dyDescent="0.25">
      <c r="CG49272" s="49"/>
    </row>
    <row r="49273" spans="85:85" hidden="1" x14ac:dyDescent="0.25">
      <c r="CG49273" s="49"/>
    </row>
    <row r="49274" spans="85:85" hidden="1" x14ac:dyDescent="0.25">
      <c r="CG49274" s="49"/>
    </row>
    <row r="49275" spans="85:85" hidden="1" x14ac:dyDescent="0.25">
      <c r="CG49275" s="49"/>
    </row>
    <row r="49276" spans="85:85" hidden="1" x14ac:dyDescent="0.25">
      <c r="CG49276" s="49"/>
    </row>
    <row r="49277" spans="85:85" hidden="1" x14ac:dyDescent="0.25">
      <c r="CG49277" s="49"/>
    </row>
    <row r="49278" spans="85:85" hidden="1" x14ac:dyDescent="0.25">
      <c r="CG49278" s="49"/>
    </row>
    <row r="49279" spans="85:85" hidden="1" x14ac:dyDescent="0.25">
      <c r="CG49279" s="49"/>
    </row>
    <row r="49280" spans="85:85" hidden="1" x14ac:dyDescent="0.25">
      <c r="CG49280" s="49"/>
    </row>
    <row r="49281" spans="85:85" hidden="1" x14ac:dyDescent="0.25">
      <c r="CG49281" s="49"/>
    </row>
    <row r="49282" spans="85:85" hidden="1" x14ac:dyDescent="0.25">
      <c r="CG49282" s="49"/>
    </row>
    <row r="49283" spans="85:85" hidden="1" x14ac:dyDescent="0.25">
      <c r="CG49283" s="49"/>
    </row>
    <row r="49284" spans="85:85" hidden="1" x14ac:dyDescent="0.25">
      <c r="CG49284" s="49"/>
    </row>
    <row r="49285" spans="85:85" hidden="1" x14ac:dyDescent="0.25">
      <c r="CG49285" s="49"/>
    </row>
    <row r="49286" spans="85:85" hidden="1" x14ac:dyDescent="0.25">
      <c r="CG49286" s="49"/>
    </row>
    <row r="49287" spans="85:85" hidden="1" x14ac:dyDescent="0.25">
      <c r="CG49287" s="49"/>
    </row>
    <row r="49288" spans="85:85" hidden="1" x14ac:dyDescent="0.25">
      <c r="CG49288" s="49"/>
    </row>
    <row r="49289" spans="85:85" hidden="1" x14ac:dyDescent="0.25">
      <c r="CG49289" s="49"/>
    </row>
    <row r="49290" spans="85:85" hidden="1" x14ac:dyDescent="0.25">
      <c r="CG49290" s="49"/>
    </row>
    <row r="49291" spans="85:85" hidden="1" x14ac:dyDescent="0.25">
      <c r="CG49291" s="49"/>
    </row>
    <row r="49292" spans="85:85" hidden="1" x14ac:dyDescent="0.25">
      <c r="CG49292" s="49"/>
    </row>
    <row r="49293" spans="85:85" hidden="1" x14ac:dyDescent="0.25">
      <c r="CG49293" s="49"/>
    </row>
    <row r="49294" spans="85:85" hidden="1" x14ac:dyDescent="0.25">
      <c r="CG49294" s="49"/>
    </row>
    <row r="49295" spans="85:85" hidden="1" x14ac:dyDescent="0.25">
      <c r="CG49295" s="49"/>
    </row>
    <row r="49296" spans="85:85" hidden="1" x14ac:dyDescent="0.25">
      <c r="CG49296" s="49"/>
    </row>
    <row r="49297" spans="85:85" hidden="1" x14ac:dyDescent="0.25">
      <c r="CG49297" s="49"/>
    </row>
    <row r="49298" spans="85:85" hidden="1" x14ac:dyDescent="0.25">
      <c r="CG49298" s="49"/>
    </row>
    <row r="49299" spans="85:85" hidden="1" x14ac:dyDescent="0.25">
      <c r="CG49299" s="49"/>
    </row>
    <row r="49300" spans="85:85" hidden="1" x14ac:dyDescent="0.25">
      <c r="CG49300" s="49"/>
    </row>
    <row r="49301" spans="85:85" hidden="1" x14ac:dyDescent="0.25">
      <c r="CG49301" s="49"/>
    </row>
    <row r="49302" spans="85:85" hidden="1" x14ac:dyDescent="0.25">
      <c r="CG49302" s="49"/>
    </row>
    <row r="49303" spans="85:85" hidden="1" x14ac:dyDescent="0.25">
      <c r="CG49303" s="49"/>
    </row>
    <row r="49304" spans="85:85" hidden="1" x14ac:dyDescent="0.25">
      <c r="CG49304" s="49"/>
    </row>
    <row r="49305" spans="85:85" hidden="1" x14ac:dyDescent="0.25">
      <c r="CG49305" s="49"/>
    </row>
    <row r="49306" spans="85:85" hidden="1" x14ac:dyDescent="0.25">
      <c r="CG49306" s="49"/>
    </row>
    <row r="49307" spans="85:85" hidden="1" x14ac:dyDescent="0.25">
      <c r="CG49307" s="49"/>
    </row>
    <row r="49308" spans="85:85" hidden="1" x14ac:dyDescent="0.25">
      <c r="CG49308" s="49"/>
    </row>
    <row r="49309" spans="85:85" hidden="1" x14ac:dyDescent="0.25">
      <c r="CG49309" s="49"/>
    </row>
    <row r="49310" spans="85:85" hidden="1" x14ac:dyDescent="0.25">
      <c r="CG49310" s="49"/>
    </row>
    <row r="49311" spans="85:85" hidden="1" x14ac:dyDescent="0.25">
      <c r="CG49311" s="49"/>
    </row>
    <row r="49312" spans="85:85" hidden="1" x14ac:dyDescent="0.25">
      <c r="CG49312" s="49"/>
    </row>
    <row r="49313" spans="85:85" hidden="1" x14ac:dyDescent="0.25">
      <c r="CG49313" s="49"/>
    </row>
    <row r="49314" spans="85:85" hidden="1" x14ac:dyDescent="0.25">
      <c r="CG49314" s="49"/>
    </row>
    <row r="49315" spans="85:85" hidden="1" x14ac:dyDescent="0.25">
      <c r="CG49315" s="49"/>
    </row>
    <row r="49316" spans="85:85" hidden="1" x14ac:dyDescent="0.25">
      <c r="CG49316" s="49"/>
    </row>
    <row r="49317" spans="85:85" hidden="1" x14ac:dyDescent="0.25">
      <c r="CG49317" s="49"/>
    </row>
    <row r="49318" spans="85:85" hidden="1" x14ac:dyDescent="0.25">
      <c r="CG49318" s="49"/>
    </row>
    <row r="49319" spans="85:85" hidden="1" x14ac:dyDescent="0.25">
      <c r="CG49319" s="49"/>
    </row>
    <row r="49320" spans="85:85" hidden="1" x14ac:dyDescent="0.25">
      <c r="CG49320" s="49"/>
    </row>
    <row r="49321" spans="85:85" hidden="1" x14ac:dyDescent="0.25">
      <c r="CG49321" s="49"/>
    </row>
    <row r="49322" spans="85:85" hidden="1" x14ac:dyDescent="0.25">
      <c r="CG49322" s="49"/>
    </row>
    <row r="49323" spans="85:85" hidden="1" x14ac:dyDescent="0.25">
      <c r="CG49323" s="49"/>
    </row>
    <row r="49324" spans="85:85" hidden="1" x14ac:dyDescent="0.25">
      <c r="CG49324" s="49"/>
    </row>
    <row r="49325" spans="85:85" hidden="1" x14ac:dyDescent="0.25">
      <c r="CG49325" s="49"/>
    </row>
    <row r="49326" spans="85:85" hidden="1" x14ac:dyDescent="0.25">
      <c r="CG49326" s="49"/>
    </row>
    <row r="49327" spans="85:85" hidden="1" x14ac:dyDescent="0.25">
      <c r="CG49327" s="49"/>
    </row>
    <row r="49328" spans="85:85" hidden="1" x14ac:dyDescent="0.25">
      <c r="CG49328" s="49"/>
    </row>
    <row r="49329" spans="85:85" hidden="1" x14ac:dyDescent="0.25">
      <c r="CG49329" s="49"/>
    </row>
    <row r="49330" spans="85:85" hidden="1" x14ac:dyDescent="0.25">
      <c r="CG49330" s="49"/>
    </row>
    <row r="49331" spans="85:85" hidden="1" x14ac:dyDescent="0.25">
      <c r="CG49331" s="49"/>
    </row>
    <row r="49332" spans="85:85" hidden="1" x14ac:dyDescent="0.25">
      <c r="CG49332" s="49"/>
    </row>
    <row r="49333" spans="85:85" hidden="1" x14ac:dyDescent="0.25">
      <c r="CG49333" s="49"/>
    </row>
    <row r="49334" spans="85:85" hidden="1" x14ac:dyDescent="0.25">
      <c r="CG49334" s="49"/>
    </row>
    <row r="49335" spans="85:85" hidden="1" x14ac:dyDescent="0.25">
      <c r="CG49335" s="49"/>
    </row>
    <row r="49336" spans="85:85" hidden="1" x14ac:dyDescent="0.25">
      <c r="CG49336" s="49"/>
    </row>
    <row r="49337" spans="85:85" hidden="1" x14ac:dyDescent="0.25">
      <c r="CG49337" s="49"/>
    </row>
    <row r="49338" spans="85:85" hidden="1" x14ac:dyDescent="0.25">
      <c r="CG49338" s="49"/>
    </row>
    <row r="49339" spans="85:85" hidden="1" x14ac:dyDescent="0.25">
      <c r="CG49339" s="49"/>
    </row>
    <row r="49340" spans="85:85" hidden="1" x14ac:dyDescent="0.25">
      <c r="CG49340" s="49"/>
    </row>
    <row r="49341" spans="85:85" hidden="1" x14ac:dyDescent="0.25">
      <c r="CG49341" s="49"/>
    </row>
    <row r="49342" spans="85:85" hidden="1" x14ac:dyDescent="0.25">
      <c r="CG49342" s="49"/>
    </row>
    <row r="49343" spans="85:85" hidden="1" x14ac:dyDescent="0.25">
      <c r="CG49343" s="49"/>
    </row>
    <row r="49344" spans="85:85" hidden="1" x14ac:dyDescent="0.25">
      <c r="CG49344" s="49"/>
    </row>
    <row r="49345" spans="85:85" hidden="1" x14ac:dyDescent="0.25">
      <c r="CG49345" s="49"/>
    </row>
    <row r="49346" spans="85:85" hidden="1" x14ac:dyDescent="0.25">
      <c r="CG49346" s="49"/>
    </row>
    <row r="49347" spans="85:85" hidden="1" x14ac:dyDescent="0.25">
      <c r="CG49347" s="49"/>
    </row>
    <row r="49348" spans="85:85" hidden="1" x14ac:dyDescent="0.25">
      <c r="CG49348" s="49"/>
    </row>
    <row r="49349" spans="85:85" hidden="1" x14ac:dyDescent="0.25">
      <c r="CG49349" s="49"/>
    </row>
    <row r="49350" spans="85:85" hidden="1" x14ac:dyDescent="0.25">
      <c r="CG49350" s="49"/>
    </row>
    <row r="49351" spans="85:85" hidden="1" x14ac:dyDescent="0.25">
      <c r="CG49351" s="49"/>
    </row>
    <row r="49352" spans="85:85" hidden="1" x14ac:dyDescent="0.25">
      <c r="CG49352" s="49"/>
    </row>
    <row r="49353" spans="85:85" hidden="1" x14ac:dyDescent="0.25">
      <c r="CG49353" s="49"/>
    </row>
    <row r="49354" spans="85:85" hidden="1" x14ac:dyDescent="0.25">
      <c r="CG49354" s="49"/>
    </row>
    <row r="49355" spans="85:85" hidden="1" x14ac:dyDescent="0.25">
      <c r="CG49355" s="49"/>
    </row>
    <row r="49356" spans="85:85" hidden="1" x14ac:dyDescent="0.25">
      <c r="CG49356" s="49"/>
    </row>
    <row r="49357" spans="85:85" hidden="1" x14ac:dyDescent="0.25">
      <c r="CG49357" s="49"/>
    </row>
    <row r="49358" spans="85:85" hidden="1" x14ac:dyDescent="0.25">
      <c r="CG49358" s="49"/>
    </row>
    <row r="49359" spans="85:85" hidden="1" x14ac:dyDescent="0.25">
      <c r="CG49359" s="49"/>
    </row>
    <row r="49360" spans="85:85" hidden="1" x14ac:dyDescent="0.25">
      <c r="CG49360" s="49"/>
    </row>
    <row r="49361" spans="85:85" hidden="1" x14ac:dyDescent="0.25">
      <c r="CG49361" s="49"/>
    </row>
    <row r="49362" spans="85:85" hidden="1" x14ac:dyDescent="0.25">
      <c r="CG49362" s="49"/>
    </row>
    <row r="49363" spans="85:85" hidden="1" x14ac:dyDescent="0.25">
      <c r="CG49363" s="49"/>
    </row>
    <row r="49364" spans="85:85" hidden="1" x14ac:dyDescent="0.25">
      <c r="CG49364" s="49"/>
    </row>
    <row r="49365" spans="85:85" hidden="1" x14ac:dyDescent="0.25">
      <c r="CG49365" s="49"/>
    </row>
    <row r="49366" spans="85:85" hidden="1" x14ac:dyDescent="0.25">
      <c r="CG49366" s="49"/>
    </row>
    <row r="49367" spans="85:85" hidden="1" x14ac:dyDescent="0.25">
      <c r="CG49367" s="49"/>
    </row>
    <row r="49368" spans="85:85" hidden="1" x14ac:dyDescent="0.25">
      <c r="CG49368" s="49"/>
    </row>
    <row r="49369" spans="85:85" hidden="1" x14ac:dyDescent="0.25">
      <c r="CG49369" s="49"/>
    </row>
    <row r="49370" spans="85:85" hidden="1" x14ac:dyDescent="0.25">
      <c r="CG49370" s="49"/>
    </row>
    <row r="49371" spans="85:85" hidden="1" x14ac:dyDescent="0.25">
      <c r="CG49371" s="49"/>
    </row>
    <row r="49372" spans="85:85" hidden="1" x14ac:dyDescent="0.25">
      <c r="CG49372" s="49"/>
    </row>
    <row r="49373" spans="85:85" hidden="1" x14ac:dyDescent="0.25">
      <c r="CG49373" s="49"/>
    </row>
    <row r="49374" spans="85:85" hidden="1" x14ac:dyDescent="0.25">
      <c r="CG49374" s="49"/>
    </row>
    <row r="49375" spans="85:85" hidden="1" x14ac:dyDescent="0.25">
      <c r="CG49375" s="49"/>
    </row>
    <row r="49376" spans="85:85" hidden="1" x14ac:dyDescent="0.25">
      <c r="CG49376" s="49"/>
    </row>
    <row r="49377" spans="85:85" hidden="1" x14ac:dyDescent="0.25">
      <c r="CG49377" s="49"/>
    </row>
    <row r="49378" spans="85:85" hidden="1" x14ac:dyDescent="0.25">
      <c r="CG49378" s="49"/>
    </row>
    <row r="49379" spans="85:85" hidden="1" x14ac:dyDescent="0.25">
      <c r="CG49379" s="49"/>
    </row>
    <row r="49380" spans="85:85" hidden="1" x14ac:dyDescent="0.25">
      <c r="CG49380" s="49"/>
    </row>
    <row r="49381" spans="85:85" hidden="1" x14ac:dyDescent="0.25">
      <c r="CG49381" s="49"/>
    </row>
    <row r="49382" spans="85:85" hidden="1" x14ac:dyDescent="0.25">
      <c r="CG49382" s="49"/>
    </row>
    <row r="49383" spans="85:85" hidden="1" x14ac:dyDescent="0.25">
      <c r="CG49383" s="49"/>
    </row>
    <row r="49384" spans="85:85" hidden="1" x14ac:dyDescent="0.25">
      <c r="CG49384" s="49"/>
    </row>
    <row r="49385" spans="85:85" hidden="1" x14ac:dyDescent="0.25">
      <c r="CG49385" s="49"/>
    </row>
    <row r="49386" spans="85:85" hidden="1" x14ac:dyDescent="0.25">
      <c r="CG49386" s="49"/>
    </row>
    <row r="49387" spans="85:85" hidden="1" x14ac:dyDescent="0.25">
      <c r="CG49387" s="49"/>
    </row>
    <row r="49388" spans="85:85" hidden="1" x14ac:dyDescent="0.25">
      <c r="CG49388" s="49"/>
    </row>
    <row r="49389" spans="85:85" hidden="1" x14ac:dyDescent="0.25">
      <c r="CG49389" s="49"/>
    </row>
    <row r="49390" spans="85:85" hidden="1" x14ac:dyDescent="0.25">
      <c r="CG49390" s="49"/>
    </row>
    <row r="49391" spans="85:85" hidden="1" x14ac:dyDescent="0.25">
      <c r="CG49391" s="49"/>
    </row>
    <row r="49392" spans="85:85" hidden="1" x14ac:dyDescent="0.25">
      <c r="CG49392" s="49"/>
    </row>
    <row r="49393" spans="85:85" hidden="1" x14ac:dyDescent="0.25">
      <c r="CG49393" s="49"/>
    </row>
    <row r="49394" spans="85:85" hidden="1" x14ac:dyDescent="0.25">
      <c r="CG49394" s="49"/>
    </row>
    <row r="49395" spans="85:85" hidden="1" x14ac:dyDescent="0.25">
      <c r="CG49395" s="49"/>
    </row>
    <row r="49396" spans="85:85" hidden="1" x14ac:dyDescent="0.25">
      <c r="CG49396" s="49"/>
    </row>
    <row r="49397" spans="85:85" hidden="1" x14ac:dyDescent="0.25">
      <c r="CG49397" s="49"/>
    </row>
    <row r="49398" spans="85:85" hidden="1" x14ac:dyDescent="0.25">
      <c r="CG49398" s="49"/>
    </row>
    <row r="49399" spans="85:85" hidden="1" x14ac:dyDescent="0.25">
      <c r="CG49399" s="49"/>
    </row>
    <row r="49400" spans="85:85" hidden="1" x14ac:dyDescent="0.25">
      <c r="CG49400" s="49"/>
    </row>
    <row r="49401" spans="85:85" hidden="1" x14ac:dyDescent="0.25">
      <c r="CG49401" s="49"/>
    </row>
    <row r="49402" spans="85:85" hidden="1" x14ac:dyDescent="0.25">
      <c r="CG49402" s="49"/>
    </row>
    <row r="49403" spans="85:85" hidden="1" x14ac:dyDescent="0.25">
      <c r="CG49403" s="49"/>
    </row>
    <row r="49404" spans="85:85" hidden="1" x14ac:dyDescent="0.25">
      <c r="CG49404" s="49"/>
    </row>
    <row r="49405" spans="85:85" hidden="1" x14ac:dyDescent="0.25">
      <c r="CG49405" s="49"/>
    </row>
    <row r="49406" spans="85:85" hidden="1" x14ac:dyDescent="0.25">
      <c r="CG49406" s="49"/>
    </row>
    <row r="49407" spans="85:85" hidden="1" x14ac:dyDescent="0.25">
      <c r="CG49407" s="49"/>
    </row>
    <row r="49408" spans="85:85" hidden="1" x14ac:dyDescent="0.25">
      <c r="CG49408" s="49"/>
    </row>
    <row r="49409" spans="85:85" hidden="1" x14ac:dyDescent="0.25">
      <c r="CG49409" s="49"/>
    </row>
    <row r="49410" spans="85:85" hidden="1" x14ac:dyDescent="0.25">
      <c r="CG49410" s="49"/>
    </row>
    <row r="49411" spans="85:85" hidden="1" x14ac:dyDescent="0.25">
      <c r="CG49411" s="49"/>
    </row>
    <row r="49412" spans="85:85" hidden="1" x14ac:dyDescent="0.25">
      <c r="CG49412" s="49"/>
    </row>
    <row r="49413" spans="85:85" hidden="1" x14ac:dyDescent="0.25">
      <c r="CG49413" s="49"/>
    </row>
    <row r="49414" spans="85:85" hidden="1" x14ac:dyDescent="0.25">
      <c r="CG49414" s="49"/>
    </row>
    <row r="49415" spans="85:85" hidden="1" x14ac:dyDescent="0.25">
      <c r="CG49415" s="49"/>
    </row>
    <row r="49416" spans="85:85" hidden="1" x14ac:dyDescent="0.25">
      <c r="CG49416" s="49"/>
    </row>
    <row r="49417" spans="85:85" hidden="1" x14ac:dyDescent="0.25">
      <c r="CG49417" s="49"/>
    </row>
    <row r="49418" spans="85:85" hidden="1" x14ac:dyDescent="0.25">
      <c r="CG49418" s="49"/>
    </row>
    <row r="49419" spans="85:85" hidden="1" x14ac:dyDescent="0.25">
      <c r="CG49419" s="49"/>
    </row>
    <row r="49420" spans="85:85" hidden="1" x14ac:dyDescent="0.25">
      <c r="CG49420" s="49"/>
    </row>
    <row r="49421" spans="85:85" hidden="1" x14ac:dyDescent="0.25">
      <c r="CG49421" s="49"/>
    </row>
    <row r="49422" spans="85:85" hidden="1" x14ac:dyDescent="0.25">
      <c r="CG49422" s="49"/>
    </row>
    <row r="49423" spans="85:85" hidden="1" x14ac:dyDescent="0.25">
      <c r="CG49423" s="49"/>
    </row>
    <row r="49424" spans="85:85" hidden="1" x14ac:dyDescent="0.25">
      <c r="CG49424" s="49"/>
    </row>
    <row r="49425" spans="85:85" hidden="1" x14ac:dyDescent="0.25">
      <c r="CG49425" s="49"/>
    </row>
    <row r="49426" spans="85:85" hidden="1" x14ac:dyDescent="0.25">
      <c r="CG49426" s="49"/>
    </row>
    <row r="49427" spans="85:85" hidden="1" x14ac:dyDescent="0.25">
      <c r="CG49427" s="49"/>
    </row>
    <row r="49428" spans="85:85" hidden="1" x14ac:dyDescent="0.25">
      <c r="CG49428" s="49"/>
    </row>
    <row r="49429" spans="85:85" hidden="1" x14ac:dyDescent="0.25">
      <c r="CG49429" s="49"/>
    </row>
    <row r="49430" spans="85:85" hidden="1" x14ac:dyDescent="0.25">
      <c r="CG49430" s="49"/>
    </row>
    <row r="49431" spans="85:85" hidden="1" x14ac:dyDescent="0.25">
      <c r="CG49431" s="49"/>
    </row>
    <row r="49432" spans="85:85" hidden="1" x14ac:dyDescent="0.25">
      <c r="CG49432" s="49"/>
    </row>
    <row r="49433" spans="85:85" hidden="1" x14ac:dyDescent="0.25">
      <c r="CG49433" s="49"/>
    </row>
    <row r="49434" spans="85:85" hidden="1" x14ac:dyDescent="0.25">
      <c r="CG49434" s="49"/>
    </row>
    <row r="49435" spans="85:85" hidden="1" x14ac:dyDescent="0.25">
      <c r="CG49435" s="49"/>
    </row>
    <row r="49436" spans="85:85" hidden="1" x14ac:dyDescent="0.25">
      <c r="CG49436" s="49"/>
    </row>
    <row r="49437" spans="85:85" hidden="1" x14ac:dyDescent="0.25">
      <c r="CG49437" s="49"/>
    </row>
    <row r="49438" spans="85:85" hidden="1" x14ac:dyDescent="0.25">
      <c r="CG49438" s="49"/>
    </row>
    <row r="49439" spans="85:85" hidden="1" x14ac:dyDescent="0.25">
      <c r="CG49439" s="49"/>
    </row>
    <row r="49440" spans="85:85" hidden="1" x14ac:dyDescent="0.25">
      <c r="CG49440" s="49"/>
    </row>
    <row r="49441" spans="85:85" hidden="1" x14ac:dyDescent="0.25">
      <c r="CG49441" s="49"/>
    </row>
    <row r="49442" spans="85:85" hidden="1" x14ac:dyDescent="0.25">
      <c r="CG49442" s="49"/>
    </row>
    <row r="49443" spans="85:85" hidden="1" x14ac:dyDescent="0.25">
      <c r="CG49443" s="49"/>
    </row>
    <row r="49444" spans="85:85" hidden="1" x14ac:dyDescent="0.25">
      <c r="CG49444" s="49"/>
    </row>
    <row r="49445" spans="85:85" hidden="1" x14ac:dyDescent="0.25">
      <c r="CG49445" s="49"/>
    </row>
    <row r="49446" spans="85:85" hidden="1" x14ac:dyDescent="0.25">
      <c r="CG49446" s="49"/>
    </row>
    <row r="49447" spans="85:85" hidden="1" x14ac:dyDescent="0.25">
      <c r="CG49447" s="49"/>
    </row>
    <row r="49448" spans="85:85" hidden="1" x14ac:dyDescent="0.25">
      <c r="CG49448" s="49"/>
    </row>
    <row r="49449" spans="85:85" hidden="1" x14ac:dyDescent="0.25">
      <c r="CG49449" s="49"/>
    </row>
    <row r="49450" spans="85:85" hidden="1" x14ac:dyDescent="0.25">
      <c r="CG49450" s="49"/>
    </row>
    <row r="49451" spans="85:85" hidden="1" x14ac:dyDescent="0.25">
      <c r="CG49451" s="49"/>
    </row>
    <row r="49452" spans="85:85" hidden="1" x14ac:dyDescent="0.25">
      <c r="CG49452" s="49"/>
    </row>
    <row r="49453" spans="85:85" hidden="1" x14ac:dyDescent="0.25">
      <c r="CG49453" s="49"/>
    </row>
    <row r="49454" spans="85:85" hidden="1" x14ac:dyDescent="0.25">
      <c r="CG49454" s="49"/>
    </row>
    <row r="49455" spans="85:85" hidden="1" x14ac:dyDescent="0.25">
      <c r="CG49455" s="49"/>
    </row>
    <row r="49456" spans="85:85" hidden="1" x14ac:dyDescent="0.25">
      <c r="CG49456" s="49"/>
    </row>
    <row r="49457" spans="85:85" hidden="1" x14ac:dyDescent="0.25">
      <c r="CG49457" s="49"/>
    </row>
    <row r="49458" spans="85:85" hidden="1" x14ac:dyDescent="0.25">
      <c r="CG49458" s="49"/>
    </row>
    <row r="49459" spans="85:85" hidden="1" x14ac:dyDescent="0.25">
      <c r="CG49459" s="49"/>
    </row>
    <row r="49460" spans="85:85" hidden="1" x14ac:dyDescent="0.25">
      <c r="CG49460" s="49"/>
    </row>
    <row r="49461" spans="85:85" hidden="1" x14ac:dyDescent="0.25">
      <c r="CG49461" s="49"/>
    </row>
    <row r="49462" spans="85:85" hidden="1" x14ac:dyDescent="0.25">
      <c r="CG49462" s="49"/>
    </row>
    <row r="49463" spans="85:85" hidden="1" x14ac:dyDescent="0.25">
      <c r="CG49463" s="49"/>
    </row>
    <row r="49464" spans="85:85" hidden="1" x14ac:dyDescent="0.25">
      <c r="CG49464" s="49"/>
    </row>
    <row r="49465" spans="85:85" hidden="1" x14ac:dyDescent="0.25">
      <c r="CG49465" s="49"/>
    </row>
    <row r="49466" spans="85:85" hidden="1" x14ac:dyDescent="0.25">
      <c r="CG49466" s="49"/>
    </row>
    <row r="49467" spans="85:85" hidden="1" x14ac:dyDescent="0.25">
      <c r="CG49467" s="49"/>
    </row>
    <row r="49468" spans="85:85" hidden="1" x14ac:dyDescent="0.25">
      <c r="CG49468" s="49"/>
    </row>
    <row r="49469" spans="85:85" hidden="1" x14ac:dyDescent="0.25">
      <c r="CG49469" s="49"/>
    </row>
    <row r="49470" spans="85:85" hidden="1" x14ac:dyDescent="0.25">
      <c r="CG49470" s="49"/>
    </row>
    <row r="49471" spans="85:85" hidden="1" x14ac:dyDescent="0.25">
      <c r="CG49471" s="49"/>
    </row>
    <row r="49472" spans="85:85" hidden="1" x14ac:dyDescent="0.25">
      <c r="CG49472" s="49"/>
    </row>
    <row r="49473" spans="85:85" hidden="1" x14ac:dyDescent="0.25">
      <c r="CG49473" s="49"/>
    </row>
    <row r="49474" spans="85:85" hidden="1" x14ac:dyDescent="0.25">
      <c r="CG49474" s="49"/>
    </row>
    <row r="49475" spans="85:85" hidden="1" x14ac:dyDescent="0.25">
      <c r="CG49475" s="49"/>
    </row>
    <row r="49476" spans="85:85" hidden="1" x14ac:dyDescent="0.25">
      <c r="CG49476" s="49"/>
    </row>
    <row r="49477" spans="85:85" hidden="1" x14ac:dyDescent="0.25">
      <c r="CG49477" s="49"/>
    </row>
    <row r="49478" spans="85:85" hidden="1" x14ac:dyDescent="0.25">
      <c r="CG49478" s="49"/>
    </row>
    <row r="49479" spans="85:85" hidden="1" x14ac:dyDescent="0.25">
      <c r="CG49479" s="49"/>
    </row>
    <row r="49480" spans="85:85" hidden="1" x14ac:dyDescent="0.25">
      <c r="CG49480" s="49"/>
    </row>
    <row r="49481" spans="85:85" hidden="1" x14ac:dyDescent="0.25">
      <c r="CG49481" s="49"/>
    </row>
    <row r="49482" spans="85:85" hidden="1" x14ac:dyDescent="0.25">
      <c r="CG49482" s="49"/>
    </row>
    <row r="49483" spans="85:85" hidden="1" x14ac:dyDescent="0.25">
      <c r="CG49483" s="49"/>
    </row>
    <row r="49484" spans="85:85" hidden="1" x14ac:dyDescent="0.25">
      <c r="CG49484" s="49"/>
    </row>
    <row r="49485" spans="85:85" hidden="1" x14ac:dyDescent="0.25">
      <c r="CG49485" s="49"/>
    </row>
    <row r="49486" spans="85:85" hidden="1" x14ac:dyDescent="0.25">
      <c r="CG49486" s="49"/>
    </row>
    <row r="49487" spans="85:85" hidden="1" x14ac:dyDescent="0.25">
      <c r="CG49487" s="49"/>
    </row>
    <row r="49488" spans="85:85" hidden="1" x14ac:dyDescent="0.25">
      <c r="CG49488" s="49"/>
    </row>
    <row r="49489" spans="85:85" hidden="1" x14ac:dyDescent="0.25">
      <c r="CG49489" s="49"/>
    </row>
    <row r="49490" spans="85:85" hidden="1" x14ac:dyDescent="0.25">
      <c r="CG49490" s="49"/>
    </row>
    <row r="49491" spans="85:85" hidden="1" x14ac:dyDescent="0.25">
      <c r="CG49491" s="49"/>
    </row>
    <row r="49492" spans="85:85" hidden="1" x14ac:dyDescent="0.25">
      <c r="CG49492" s="49"/>
    </row>
    <row r="49493" spans="85:85" hidden="1" x14ac:dyDescent="0.25">
      <c r="CG49493" s="49"/>
    </row>
    <row r="49494" spans="85:85" hidden="1" x14ac:dyDescent="0.25">
      <c r="CG49494" s="49"/>
    </row>
    <row r="49495" spans="85:85" hidden="1" x14ac:dyDescent="0.25">
      <c r="CG49495" s="49"/>
    </row>
    <row r="49496" spans="85:85" hidden="1" x14ac:dyDescent="0.25">
      <c r="CG49496" s="49"/>
    </row>
    <row r="49497" spans="85:85" hidden="1" x14ac:dyDescent="0.25">
      <c r="CG49497" s="49"/>
    </row>
    <row r="49498" spans="85:85" hidden="1" x14ac:dyDescent="0.25">
      <c r="CG49498" s="49"/>
    </row>
    <row r="49499" spans="85:85" hidden="1" x14ac:dyDescent="0.25">
      <c r="CG49499" s="49"/>
    </row>
    <row r="49500" spans="85:85" hidden="1" x14ac:dyDescent="0.25">
      <c r="CG49500" s="49"/>
    </row>
    <row r="49501" spans="85:85" hidden="1" x14ac:dyDescent="0.25">
      <c r="CG49501" s="49"/>
    </row>
    <row r="49502" spans="85:85" hidden="1" x14ac:dyDescent="0.25">
      <c r="CG49502" s="49"/>
    </row>
    <row r="49503" spans="85:85" hidden="1" x14ac:dyDescent="0.25">
      <c r="CG49503" s="49"/>
    </row>
    <row r="49504" spans="85:85" hidden="1" x14ac:dyDescent="0.25">
      <c r="CG49504" s="49"/>
    </row>
    <row r="49505" spans="85:85" hidden="1" x14ac:dyDescent="0.25">
      <c r="CG49505" s="49"/>
    </row>
    <row r="49506" spans="85:85" hidden="1" x14ac:dyDescent="0.25">
      <c r="CG49506" s="49"/>
    </row>
    <row r="49507" spans="85:85" hidden="1" x14ac:dyDescent="0.25">
      <c r="CG49507" s="49"/>
    </row>
    <row r="49508" spans="85:85" hidden="1" x14ac:dyDescent="0.25">
      <c r="CG49508" s="49"/>
    </row>
    <row r="49509" spans="85:85" hidden="1" x14ac:dyDescent="0.25">
      <c r="CG49509" s="49"/>
    </row>
    <row r="49510" spans="85:85" hidden="1" x14ac:dyDescent="0.25">
      <c r="CG49510" s="49"/>
    </row>
    <row r="49511" spans="85:85" hidden="1" x14ac:dyDescent="0.25">
      <c r="CG49511" s="49"/>
    </row>
    <row r="49512" spans="85:85" hidden="1" x14ac:dyDescent="0.25">
      <c r="CG49512" s="49"/>
    </row>
    <row r="49513" spans="85:85" hidden="1" x14ac:dyDescent="0.25">
      <c r="CG49513" s="49"/>
    </row>
    <row r="49514" spans="85:85" hidden="1" x14ac:dyDescent="0.25">
      <c r="CG49514" s="49"/>
    </row>
    <row r="49515" spans="85:85" hidden="1" x14ac:dyDescent="0.25">
      <c r="CG49515" s="49"/>
    </row>
    <row r="49516" spans="85:85" hidden="1" x14ac:dyDescent="0.25">
      <c r="CG49516" s="49"/>
    </row>
    <row r="49517" spans="85:85" hidden="1" x14ac:dyDescent="0.25">
      <c r="CG49517" s="49"/>
    </row>
    <row r="49518" spans="85:85" hidden="1" x14ac:dyDescent="0.25">
      <c r="CG49518" s="49"/>
    </row>
    <row r="49519" spans="85:85" hidden="1" x14ac:dyDescent="0.25">
      <c r="CG49519" s="49"/>
    </row>
    <row r="49520" spans="85:85" hidden="1" x14ac:dyDescent="0.25">
      <c r="CG49520" s="49"/>
    </row>
    <row r="49521" spans="85:85" hidden="1" x14ac:dyDescent="0.25">
      <c r="CG49521" s="49"/>
    </row>
    <row r="49522" spans="85:85" hidden="1" x14ac:dyDescent="0.25">
      <c r="CG49522" s="49"/>
    </row>
    <row r="49523" spans="85:85" hidden="1" x14ac:dyDescent="0.25">
      <c r="CG49523" s="49"/>
    </row>
    <row r="49524" spans="85:85" hidden="1" x14ac:dyDescent="0.25">
      <c r="CG49524" s="49"/>
    </row>
    <row r="49525" spans="85:85" hidden="1" x14ac:dyDescent="0.25">
      <c r="CG49525" s="49"/>
    </row>
    <row r="49526" spans="85:85" hidden="1" x14ac:dyDescent="0.25">
      <c r="CG49526" s="49"/>
    </row>
    <row r="49527" spans="85:85" hidden="1" x14ac:dyDescent="0.25">
      <c r="CG49527" s="49"/>
    </row>
    <row r="49528" spans="85:85" hidden="1" x14ac:dyDescent="0.25">
      <c r="CG49528" s="49"/>
    </row>
    <row r="49529" spans="85:85" hidden="1" x14ac:dyDescent="0.25">
      <c r="CG49529" s="49"/>
    </row>
    <row r="49530" spans="85:85" hidden="1" x14ac:dyDescent="0.25">
      <c r="CG49530" s="49"/>
    </row>
    <row r="49531" spans="85:85" hidden="1" x14ac:dyDescent="0.25">
      <c r="CG49531" s="49"/>
    </row>
    <row r="49532" spans="85:85" hidden="1" x14ac:dyDescent="0.25">
      <c r="CG49532" s="49"/>
    </row>
    <row r="49533" spans="85:85" hidden="1" x14ac:dyDescent="0.25">
      <c r="CG49533" s="49"/>
    </row>
    <row r="49534" spans="85:85" hidden="1" x14ac:dyDescent="0.25">
      <c r="CG49534" s="49"/>
    </row>
    <row r="49535" spans="85:85" hidden="1" x14ac:dyDescent="0.25">
      <c r="CG49535" s="49"/>
    </row>
    <row r="49536" spans="85:85" hidden="1" x14ac:dyDescent="0.25">
      <c r="CG49536" s="49"/>
    </row>
    <row r="49537" spans="85:85" hidden="1" x14ac:dyDescent="0.25">
      <c r="CG49537" s="49"/>
    </row>
    <row r="49538" spans="85:85" hidden="1" x14ac:dyDescent="0.25">
      <c r="CG49538" s="49"/>
    </row>
    <row r="49539" spans="85:85" hidden="1" x14ac:dyDescent="0.25">
      <c r="CG49539" s="49"/>
    </row>
    <row r="49540" spans="85:85" hidden="1" x14ac:dyDescent="0.25">
      <c r="CG49540" s="49"/>
    </row>
    <row r="49541" spans="85:85" hidden="1" x14ac:dyDescent="0.25">
      <c r="CG49541" s="49"/>
    </row>
    <row r="49542" spans="85:85" hidden="1" x14ac:dyDescent="0.25">
      <c r="CG49542" s="49"/>
    </row>
    <row r="49543" spans="85:85" hidden="1" x14ac:dyDescent="0.25">
      <c r="CG49543" s="49"/>
    </row>
    <row r="49544" spans="85:85" hidden="1" x14ac:dyDescent="0.25">
      <c r="CG49544" s="49"/>
    </row>
    <row r="49545" spans="85:85" hidden="1" x14ac:dyDescent="0.25">
      <c r="CG49545" s="49"/>
    </row>
    <row r="49546" spans="85:85" hidden="1" x14ac:dyDescent="0.25">
      <c r="CG49546" s="49"/>
    </row>
    <row r="49547" spans="85:85" hidden="1" x14ac:dyDescent="0.25">
      <c r="CG49547" s="49"/>
    </row>
    <row r="49548" spans="85:85" hidden="1" x14ac:dyDescent="0.25">
      <c r="CG49548" s="49"/>
    </row>
    <row r="49549" spans="85:85" hidden="1" x14ac:dyDescent="0.25">
      <c r="CG49549" s="49"/>
    </row>
    <row r="49550" spans="85:85" hidden="1" x14ac:dyDescent="0.25">
      <c r="CG49550" s="49"/>
    </row>
    <row r="49551" spans="85:85" hidden="1" x14ac:dyDescent="0.25">
      <c r="CG49551" s="49"/>
    </row>
    <row r="49552" spans="85:85" hidden="1" x14ac:dyDescent="0.25">
      <c r="CG49552" s="49"/>
    </row>
    <row r="49553" spans="85:85" hidden="1" x14ac:dyDescent="0.25">
      <c r="CG49553" s="49"/>
    </row>
    <row r="49554" spans="85:85" hidden="1" x14ac:dyDescent="0.25">
      <c r="CG49554" s="49"/>
    </row>
    <row r="49555" spans="85:85" hidden="1" x14ac:dyDescent="0.25">
      <c r="CG49555" s="49"/>
    </row>
    <row r="49556" spans="85:85" hidden="1" x14ac:dyDescent="0.25">
      <c r="CG49556" s="49"/>
    </row>
    <row r="49557" spans="85:85" hidden="1" x14ac:dyDescent="0.25">
      <c r="CG49557" s="49"/>
    </row>
    <row r="49558" spans="85:85" hidden="1" x14ac:dyDescent="0.25">
      <c r="CG49558" s="49"/>
    </row>
    <row r="49559" spans="85:85" hidden="1" x14ac:dyDescent="0.25">
      <c r="CG49559" s="49"/>
    </row>
    <row r="49560" spans="85:85" hidden="1" x14ac:dyDescent="0.25">
      <c r="CG49560" s="49"/>
    </row>
    <row r="49561" spans="85:85" hidden="1" x14ac:dyDescent="0.25">
      <c r="CG49561" s="49"/>
    </row>
    <row r="49562" spans="85:85" hidden="1" x14ac:dyDescent="0.25">
      <c r="CG49562" s="49"/>
    </row>
    <row r="49563" spans="85:85" hidden="1" x14ac:dyDescent="0.25">
      <c r="CG49563" s="49"/>
    </row>
    <row r="49564" spans="85:85" hidden="1" x14ac:dyDescent="0.25">
      <c r="CG49564" s="49"/>
    </row>
    <row r="49565" spans="85:85" hidden="1" x14ac:dyDescent="0.25">
      <c r="CG49565" s="49"/>
    </row>
    <row r="49566" spans="85:85" hidden="1" x14ac:dyDescent="0.25">
      <c r="CG49566" s="49"/>
    </row>
    <row r="49567" spans="85:85" hidden="1" x14ac:dyDescent="0.25">
      <c r="CG49567" s="49"/>
    </row>
    <row r="49568" spans="85:85" hidden="1" x14ac:dyDescent="0.25">
      <c r="CG49568" s="49"/>
    </row>
    <row r="49569" spans="85:85" hidden="1" x14ac:dyDescent="0.25">
      <c r="CG49569" s="49"/>
    </row>
    <row r="49570" spans="85:85" hidden="1" x14ac:dyDescent="0.25">
      <c r="CG49570" s="49"/>
    </row>
    <row r="49571" spans="85:85" hidden="1" x14ac:dyDescent="0.25">
      <c r="CG49571" s="49"/>
    </row>
    <row r="49572" spans="85:85" hidden="1" x14ac:dyDescent="0.25">
      <c r="CG49572" s="49"/>
    </row>
    <row r="49573" spans="85:85" hidden="1" x14ac:dyDescent="0.25">
      <c r="CG49573" s="49"/>
    </row>
    <row r="49574" spans="85:85" hidden="1" x14ac:dyDescent="0.25">
      <c r="CG49574" s="49"/>
    </row>
    <row r="49575" spans="85:85" hidden="1" x14ac:dyDescent="0.25">
      <c r="CG49575" s="49"/>
    </row>
    <row r="49576" spans="85:85" hidden="1" x14ac:dyDescent="0.25">
      <c r="CG49576" s="49"/>
    </row>
    <row r="49577" spans="85:85" hidden="1" x14ac:dyDescent="0.25">
      <c r="CG49577" s="49"/>
    </row>
    <row r="49578" spans="85:85" hidden="1" x14ac:dyDescent="0.25">
      <c r="CG49578" s="49"/>
    </row>
    <row r="49579" spans="85:85" hidden="1" x14ac:dyDescent="0.25">
      <c r="CG49579" s="49"/>
    </row>
    <row r="49580" spans="85:85" hidden="1" x14ac:dyDescent="0.25">
      <c r="CG49580" s="49"/>
    </row>
    <row r="49581" spans="85:85" hidden="1" x14ac:dyDescent="0.25">
      <c r="CG49581" s="49"/>
    </row>
    <row r="49582" spans="85:85" hidden="1" x14ac:dyDescent="0.25">
      <c r="CG49582" s="49"/>
    </row>
    <row r="49583" spans="85:85" hidden="1" x14ac:dyDescent="0.25">
      <c r="CG49583" s="49"/>
    </row>
    <row r="49584" spans="85:85" hidden="1" x14ac:dyDescent="0.25">
      <c r="CG49584" s="49"/>
    </row>
    <row r="49585" spans="85:85" hidden="1" x14ac:dyDescent="0.25">
      <c r="CG49585" s="49"/>
    </row>
    <row r="49586" spans="85:85" hidden="1" x14ac:dyDescent="0.25">
      <c r="CG49586" s="49"/>
    </row>
    <row r="49587" spans="85:85" hidden="1" x14ac:dyDescent="0.25">
      <c r="CG49587" s="49"/>
    </row>
    <row r="49588" spans="85:85" hidden="1" x14ac:dyDescent="0.25">
      <c r="CG49588" s="49"/>
    </row>
    <row r="49589" spans="85:85" hidden="1" x14ac:dyDescent="0.25">
      <c r="CG49589" s="49"/>
    </row>
    <row r="49590" spans="85:85" hidden="1" x14ac:dyDescent="0.25">
      <c r="CG49590" s="49"/>
    </row>
    <row r="49591" spans="85:85" hidden="1" x14ac:dyDescent="0.25">
      <c r="CG49591" s="49"/>
    </row>
    <row r="49592" spans="85:85" hidden="1" x14ac:dyDescent="0.25">
      <c r="CG49592" s="49"/>
    </row>
    <row r="49593" spans="85:85" hidden="1" x14ac:dyDescent="0.25">
      <c r="CG49593" s="49"/>
    </row>
    <row r="49594" spans="85:85" hidden="1" x14ac:dyDescent="0.25">
      <c r="CG49594" s="49"/>
    </row>
    <row r="49595" spans="85:85" hidden="1" x14ac:dyDescent="0.25">
      <c r="CG49595" s="49"/>
    </row>
    <row r="49596" spans="85:85" hidden="1" x14ac:dyDescent="0.25">
      <c r="CG49596" s="49"/>
    </row>
    <row r="49597" spans="85:85" hidden="1" x14ac:dyDescent="0.25">
      <c r="CG49597" s="49"/>
    </row>
    <row r="49598" spans="85:85" hidden="1" x14ac:dyDescent="0.25">
      <c r="CG49598" s="49"/>
    </row>
    <row r="49599" spans="85:85" hidden="1" x14ac:dyDescent="0.25">
      <c r="CG49599" s="49"/>
    </row>
    <row r="49600" spans="85:85" hidden="1" x14ac:dyDescent="0.25">
      <c r="CG49600" s="49"/>
    </row>
    <row r="49601" spans="85:85" hidden="1" x14ac:dyDescent="0.25">
      <c r="CG49601" s="49"/>
    </row>
    <row r="49602" spans="85:85" hidden="1" x14ac:dyDescent="0.25">
      <c r="CG49602" s="49"/>
    </row>
    <row r="49603" spans="85:85" hidden="1" x14ac:dyDescent="0.25">
      <c r="CG49603" s="49"/>
    </row>
    <row r="49604" spans="85:85" hidden="1" x14ac:dyDescent="0.25">
      <c r="CG49604" s="49"/>
    </row>
    <row r="49605" spans="85:85" hidden="1" x14ac:dyDescent="0.25">
      <c r="CG49605" s="49"/>
    </row>
    <row r="49606" spans="85:85" hidden="1" x14ac:dyDescent="0.25">
      <c r="CG49606" s="49"/>
    </row>
    <row r="49607" spans="85:85" hidden="1" x14ac:dyDescent="0.25">
      <c r="CG49607" s="49"/>
    </row>
    <row r="49608" spans="85:85" hidden="1" x14ac:dyDescent="0.25">
      <c r="CG49608" s="49"/>
    </row>
    <row r="49609" spans="85:85" hidden="1" x14ac:dyDescent="0.25">
      <c r="CG49609" s="49"/>
    </row>
    <row r="49610" spans="85:85" hidden="1" x14ac:dyDescent="0.25">
      <c r="CG49610" s="49"/>
    </row>
    <row r="49611" spans="85:85" hidden="1" x14ac:dyDescent="0.25">
      <c r="CG49611" s="49"/>
    </row>
    <row r="49612" spans="85:85" hidden="1" x14ac:dyDescent="0.25">
      <c r="CG49612" s="49"/>
    </row>
    <row r="49613" spans="85:85" hidden="1" x14ac:dyDescent="0.25">
      <c r="CG49613" s="49"/>
    </row>
    <row r="49614" spans="85:85" hidden="1" x14ac:dyDescent="0.25">
      <c r="CG49614" s="49"/>
    </row>
    <row r="49615" spans="85:85" hidden="1" x14ac:dyDescent="0.25">
      <c r="CG49615" s="49"/>
    </row>
    <row r="49616" spans="85:85" hidden="1" x14ac:dyDescent="0.25">
      <c r="CG49616" s="49"/>
    </row>
    <row r="49617" spans="85:85" hidden="1" x14ac:dyDescent="0.25">
      <c r="CG49617" s="49"/>
    </row>
    <row r="49618" spans="85:85" hidden="1" x14ac:dyDescent="0.25">
      <c r="CG49618" s="49"/>
    </row>
    <row r="49619" spans="85:85" hidden="1" x14ac:dyDescent="0.25">
      <c r="CG49619" s="49"/>
    </row>
    <row r="49620" spans="85:85" hidden="1" x14ac:dyDescent="0.25">
      <c r="CG49620" s="49"/>
    </row>
    <row r="49621" spans="85:85" hidden="1" x14ac:dyDescent="0.25">
      <c r="CG49621" s="49"/>
    </row>
    <row r="49622" spans="85:85" hidden="1" x14ac:dyDescent="0.25">
      <c r="CG49622" s="49"/>
    </row>
    <row r="49623" spans="85:85" hidden="1" x14ac:dyDescent="0.25">
      <c r="CG49623" s="49"/>
    </row>
    <row r="49624" spans="85:85" hidden="1" x14ac:dyDescent="0.25">
      <c r="CG49624" s="49"/>
    </row>
    <row r="49625" spans="85:85" hidden="1" x14ac:dyDescent="0.25">
      <c r="CG49625" s="49"/>
    </row>
    <row r="49626" spans="85:85" hidden="1" x14ac:dyDescent="0.25">
      <c r="CG49626" s="49"/>
    </row>
    <row r="49627" spans="85:85" hidden="1" x14ac:dyDescent="0.25">
      <c r="CG49627" s="49"/>
    </row>
    <row r="49628" spans="85:85" hidden="1" x14ac:dyDescent="0.25">
      <c r="CG49628" s="49"/>
    </row>
    <row r="49629" spans="85:85" hidden="1" x14ac:dyDescent="0.25">
      <c r="CG49629" s="49"/>
    </row>
    <row r="49630" spans="85:85" hidden="1" x14ac:dyDescent="0.25">
      <c r="CG49630" s="49"/>
    </row>
    <row r="49631" spans="85:85" hidden="1" x14ac:dyDescent="0.25">
      <c r="CG49631" s="49"/>
    </row>
    <row r="49632" spans="85:85" hidden="1" x14ac:dyDescent="0.25">
      <c r="CG49632" s="49"/>
    </row>
    <row r="49633" spans="85:85" hidden="1" x14ac:dyDescent="0.25">
      <c r="CG49633" s="49"/>
    </row>
    <row r="49634" spans="85:85" hidden="1" x14ac:dyDescent="0.25">
      <c r="CG49634" s="49"/>
    </row>
    <row r="49635" spans="85:85" hidden="1" x14ac:dyDescent="0.25">
      <c r="CG49635" s="49"/>
    </row>
    <row r="49636" spans="85:85" hidden="1" x14ac:dyDescent="0.25">
      <c r="CG49636" s="49"/>
    </row>
    <row r="49637" spans="85:85" hidden="1" x14ac:dyDescent="0.25">
      <c r="CG49637" s="49"/>
    </row>
    <row r="49638" spans="85:85" hidden="1" x14ac:dyDescent="0.25">
      <c r="CG49638" s="49"/>
    </row>
    <row r="49639" spans="85:85" hidden="1" x14ac:dyDescent="0.25">
      <c r="CG49639" s="49"/>
    </row>
    <row r="49640" spans="85:85" hidden="1" x14ac:dyDescent="0.25">
      <c r="CG49640" s="49"/>
    </row>
    <row r="49641" spans="85:85" hidden="1" x14ac:dyDescent="0.25">
      <c r="CG49641" s="49"/>
    </row>
    <row r="49642" spans="85:85" hidden="1" x14ac:dyDescent="0.25">
      <c r="CG49642" s="49"/>
    </row>
    <row r="49643" spans="85:85" hidden="1" x14ac:dyDescent="0.25">
      <c r="CG49643" s="49"/>
    </row>
    <row r="49644" spans="85:85" hidden="1" x14ac:dyDescent="0.25">
      <c r="CG49644" s="49"/>
    </row>
    <row r="49645" spans="85:85" hidden="1" x14ac:dyDescent="0.25">
      <c r="CG49645" s="49"/>
    </row>
    <row r="49646" spans="85:85" hidden="1" x14ac:dyDescent="0.25">
      <c r="CG49646" s="49"/>
    </row>
    <row r="49647" spans="85:85" hidden="1" x14ac:dyDescent="0.25">
      <c r="CG49647" s="49"/>
    </row>
    <row r="49648" spans="85:85" hidden="1" x14ac:dyDescent="0.25">
      <c r="CG49648" s="49"/>
    </row>
    <row r="49649" spans="85:85" hidden="1" x14ac:dyDescent="0.25">
      <c r="CG49649" s="49"/>
    </row>
    <row r="49650" spans="85:85" hidden="1" x14ac:dyDescent="0.25">
      <c r="CG49650" s="49"/>
    </row>
    <row r="49651" spans="85:85" hidden="1" x14ac:dyDescent="0.25">
      <c r="CG49651" s="49"/>
    </row>
    <row r="49652" spans="85:85" hidden="1" x14ac:dyDescent="0.25">
      <c r="CG49652" s="49"/>
    </row>
    <row r="49653" spans="85:85" hidden="1" x14ac:dyDescent="0.25">
      <c r="CG49653" s="49"/>
    </row>
    <row r="49654" spans="85:85" hidden="1" x14ac:dyDescent="0.25">
      <c r="CG49654" s="49"/>
    </row>
    <row r="49655" spans="85:85" hidden="1" x14ac:dyDescent="0.25">
      <c r="CG49655" s="49"/>
    </row>
    <row r="49656" spans="85:85" hidden="1" x14ac:dyDescent="0.25">
      <c r="CG49656" s="49"/>
    </row>
    <row r="49657" spans="85:85" hidden="1" x14ac:dyDescent="0.25">
      <c r="CG49657" s="49"/>
    </row>
    <row r="49658" spans="85:85" hidden="1" x14ac:dyDescent="0.25">
      <c r="CG49658" s="49"/>
    </row>
    <row r="49659" spans="85:85" hidden="1" x14ac:dyDescent="0.25">
      <c r="CG49659" s="49"/>
    </row>
    <row r="49660" spans="85:85" hidden="1" x14ac:dyDescent="0.25">
      <c r="CG49660" s="49"/>
    </row>
    <row r="49661" spans="85:85" hidden="1" x14ac:dyDescent="0.25">
      <c r="CG49661" s="49"/>
    </row>
    <row r="49662" spans="85:85" hidden="1" x14ac:dyDescent="0.25">
      <c r="CG49662" s="49"/>
    </row>
    <row r="49663" spans="85:85" hidden="1" x14ac:dyDescent="0.25">
      <c r="CG49663" s="49"/>
    </row>
    <row r="49664" spans="85:85" hidden="1" x14ac:dyDescent="0.25">
      <c r="CG49664" s="49"/>
    </row>
    <row r="49665" spans="85:85" hidden="1" x14ac:dyDescent="0.25">
      <c r="CG49665" s="49"/>
    </row>
    <row r="49666" spans="85:85" hidden="1" x14ac:dyDescent="0.25">
      <c r="CG49666" s="49"/>
    </row>
    <row r="49667" spans="85:85" hidden="1" x14ac:dyDescent="0.25">
      <c r="CG49667" s="49"/>
    </row>
    <row r="49668" spans="85:85" hidden="1" x14ac:dyDescent="0.25">
      <c r="CG49668" s="49"/>
    </row>
    <row r="49669" spans="85:85" hidden="1" x14ac:dyDescent="0.25">
      <c r="CG49669" s="49"/>
    </row>
    <row r="49670" spans="85:85" hidden="1" x14ac:dyDescent="0.25">
      <c r="CG49670" s="49"/>
    </row>
    <row r="49671" spans="85:85" hidden="1" x14ac:dyDescent="0.25">
      <c r="CG49671" s="49"/>
    </row>
    <row r="49672" spans="85:85" hidden="1" x14ac:dyDescent="0.25">
      <c r="CG49672" s="49"/>
    </row>
    <row r="49673" spans="85:85" hidden="1" x14ac:dyDescent="0.25">
      <c r="CG49673" s="49"/>
    </row>
    <row r="49674" spans="85:85" hidden="1" x14ac:dyDescent="0.25">
      <c r="CG49674" s="49"/>
    </row>
    <row r="49675" spans="85:85" hidden="1" x14ac:dyDescent="0.25">
      <c r="CG49675" s="49"/>
    </row>
    <row r="49676" spans="85:85" hidden="1" x14ac:dyDescent="0.25">
      <c r="CG49676" s="49"/>
    </row>
    <row r="49677" spans="85:85" hidden="1" x14ac:dyDescent="0.25">
      <c r="CG49677" s="49"/>
    </row>
    <row r="49678" spans="85:85" hidden="1" x14ac:dyDescent="0.25">
      <c r="CG49678" s="49"/>
    </row>
    <row r="49679" spans="85:85" hidden="1" x14ac:dyDescent="0.25">
      <c r="CG49679" s="49"/>
    </row>
    <row r="49680" spans="85:85" hidden="1" x14ac:dyDescent="0.25">
      <c r="CG49680" s="49"/>
    </row>
    <row r="49681" spans="85:85" hidden="1" x14ac:dyDescent="0.25">
      <c r="CG49681" s="49"/>
    </row>
    <row r="49682" spans="85:85" hidden="1" x14ac:dyDescent="0.25">
      <c r="CG49682" s="49"/>
    </row>
    <row r="49683" spans="85:85" hidden="1" x14ac:dyDescent="0.25">
      <c r="CG49683" s="49"/>
    </row>
    <row r="49684" spans="85:85" hidden="1" x14ac:dyDescent="0.25">
      <c r="CG49684" s="49"/>
    </row>
    <row r="49685" spans="85:85" hidden="1" x14ac:dyDescent="0.25">
      <c r="CG49685" s="49"/>
    </row>
    <row r="49686" spans="85:85" hidden="1" x14ac:dyDescent="0.25">
      <c r="CG49686" s="49"/>
    </row>
    <row r="49687" spans="85:85" hidden="1" x14ac:dyDescent="0.25">
      <c r="CG49687" s="49"/>
    </row>
    <row r="49688" spans="85:85" hidden="1" x14ac:dyDescent="0.25">
      <c r="CG49688" s="49"/>
    </row>
    <row r="49689" spans="85:85" hidden="1" x14ac:dyDescent="0.25">
      <c r="CG49689" s="49"/>
    </row>
    <row r="49690" spans="85:85" hidden="1" x14ac:dyDescent="0.25">
      <c r="CG49690" s="49"/>
    </row>
    <row r="49691" spans="85:85" hidden="1" x14ac:dyDescent="0.25">
      <c r="CG49691" s="49"/>
    </row>
    <row r="49692" spans="85:85" hidden="1" x14ac:dyDescent="0.25">
      <c r="CG49692" s="49"/>
    </row>
    <row r="49693" spans="85:85" hidden="1" x14ac:dyDescent="0.25">
      <c r="CG49693" s="49"/>
    </row>
    <row r="49694" spans="85:85" hidden="1" x14ac:dyDescent="0.25">
      <c r="CG49694" s="49"/>
    </row>
    <row r="49695" spans="85:85" hidden="1" x14ac:dyDescent="0.25">
      <c r="CG49695" s="49"/>
    </row>
    <row r="49696" spans="85:85" hidden="1" x14ac:dyDescent="0.25">
      <c r="CG49696" s="49"/>
    </row>
    <row r="49697" spans="85:85" hidden="1" x14ac:dyDescent="0.25">
      <c r="CG49697" s="49"/>
    </row>
    <row r="49698" spans="85:85" hidden="1" x14ac:dyDescent="0.25">
      <c r="CG49698" s="49"/>
    </row>
    <row r="49699" spans="85:85" hidden="1" x14ac:dyDescent="0.25">
      <c r="CG49699" s="49"/>
    </row>
    <row r="49700" spans="85:85" hidden="1" x14ac:dyDescent="0.25">
      <c r="CG49700" s="49"/>
    </row>
    <row r="49701" spans="85:85" hidden="1" x14ac:dyDescent="0.25">
      <c r="CG49701" s="49"/>
    </row>
    <row r="49702" spans="85:85" hidden="1" x14ac:dyDescent="0.25">
      <c r="CG49702" s="49"/>
    </row>
    <row r="49703" spans="85:85" hidden="1" x14ac:dyDescent="0.25">
      <c r="CG49703" s="49"/>
    </row>
    <row r="49704" spans="85:85" hidden="1" x14ac:dyDescent="0.25">
      <c r="CG49704" s="49"/>
    </row>
    <row r="49705" spans="85:85" hidden="1" x14ac:dyDescent="0.25">
      <c r="CG49705" s="49"/>
    </row>
    <row r="49706" spans="85:85" hidden="1" x14ac:dyDescent="0.25">
      <c r="CG49706" s="49"/>
    </row>
    <row r="49707" spans="85:85" hidden="1" x14ac:dyDescent="0.25">
      <c r="CG49707" s="49"/>
    </row>
    <row r="49708" spans="85:85" hidden="1" x14ac:dyDescent="0.25">
      <c r="CG49708" s="49"/>
    </row>
    <row r="49709" spans="85:85" hidden="1" x14ac:dyDescent="0.25">
      <c r="CG49709" s="49"/>
    </row>
    <row r="49710" spans="85:85" hidden="1" x14ac:dyDescent="0.25">
      <c r="CG49710" s="49"/>
    </row>
    <row r="49711" spans="85:85" hidden="1" x14ac:dyDescent="0.25">
      <c r="CG49711" s="49"/>
    </row>
    <row r="49712" spans="85:85" hidden="1" x14ac:dyDescent="0.25">
      <c r="CG49712" s="49"/>
    </row>
    <row r="49713" spans="85:85" hidden="1" x14ac:dyDescent="0.25">
      <c r="CG49713" s="49"/>
    </row>
    <row r="49714" spans="85:85" hidden="1" x14ac:dyDescent="0.25">
      <c r="CG49714" s="49"/>
    </row>
    <row r="49715" spans="85:85" hidden="1" x14ac:dyDescent="0.25">
      <c r="CG49715" s="49"/>
    </row>
    <row r="49716" spans="85:85" hidden="1" x14ac:dyDescent="0.25">
      <c r="CG49716" s="49"/>
    </row>
    <row r="49717" spans="85:85" hidden="1" x14ac:dyDescent="0.25">
      <c r="CG49717" s="49"/>
    </row>
    <row r="49718" spans="85:85" hidden="1" x14ac:dyDescent="0.25">
      <c r="CG49718" s="49"/>
    </row>
    <row r="49719" spans="85:85" hidden="1" x14ac:dyDescent="0.25">
      <c r="CG49719" s="49"/>
    </row>
    <row r="49720" spans="85:85" hidden="1" x14ac:dyDescent="0.25">
      <c r="CG49720" s="49"/>
    </row>
    <row r="49721" spans="85:85" hidden="1" x14ac:dyDescent="0.25">
      <c r="CG49721" s="49"/>
    </row>
    <row r="49722" spans="85:85" hidden="1" x14ac:dyDescent="0.25">
      <c r="CG49722" s="49"/>
    </row>
    <row r="49723" spans="85:85" hidden="1" x14ac:dyDescent="0.25">
      <c r="CG49723" s="49"/>
    </row>
    <row r="49724" spans="85:85" hidden="1" x14ac:dyDescent="0.25">
      <c r="CG49724" s="49"/>
    </row>
    <row r="49725" spans="85:85" hidden="1" x14ac:dyDescent="0.25">
      <c r="CG49725" s="49"/>
    </row>
    <row r="49726" spans="85:85" hidden="1" x14ac:dyDescent="0.25">
      <c r="CG49726" s="49"/>
    </row>
    <row r="49727" spans="85:85" hidden="1" x14ac:dyDescent="0.25">
      <c r="CG49727" s="49"/>
    </row>
    <row r="49728" spans="85:85" hidden="1" x14ac:dyDescent="0.25">
      <c r="CG49728" s="49"/>
    </row>
    <row r="49729" spans="85:85" hidden="1" x14ac:dyDescent="0.25">
      <c r="CG49729" s="49"/>
    </row>
    <row r="49730" spans="85:85" hidden="1" x14ac:dyDescent="0.25">
      <c r="CG49730" s="49"/>
    </row>
    <row r="49731" spans="85:85" hidden="1" x14ac:dyDescent="0.25">
      <c r="CG49731" s="49"/>
    </row>
    <row r="49732" spans="85:85" hidden="1" x14ac:dyDescent="0.25">
      <c r="CG49732" s="49"/>
    </row>
    <row r="49733" spans="85:85" hidden="1" x14ac:dyDescent="0.25">
      <c r="CG49733" s="49"/>
    </row>
    <row r="49734" spans="85:85" hidden="1" x14ac:dyDescent="0.25">
      <c r="CG49734" s="49"/>
    </row>
    <row r="49735" spans="85:85" hidden="1" x14ac:dyDescent="0.25">
      <c r="CG49735" s="49"/>
    </row>
    <row r="49736" spans="85:85" hidden="1" x14ac:dyDescent="0.25">
      <c r="CG49736" s="49"/>
    </row>
    <row r="49737" spans="85:85" hidden="1" x14ac:dyDescent="0.25">
      <c r="CG49737" s="49"/>
    </row>
    <row r="49738" spans="85:85" hidden="1" x14ac:dyDescent="0.25">
      <c r="CG49738" s="49"/>
    </row>
    <row r="49739" spans="85:85" hidden="1" x14ac:dyDescent="0.25">
      <c r="CG49739" s="49"/>
    </row>
    <row r="49740" spans="85:85" hidden="1" x14ac:dyDescent="0.25">
      <c r="CG49740" s="49"/>
    </row>
    <row r="49741" spans="85:85" hidden="1" x14ac:dyDescent="0.25">
      <c r="CG49741" s="49"/>
    </row>
    <row r="49742" spans="85:85" hidden="1" x14ac:dyDescent="0.25">
      <c r="CG49742" s="49"/>
    </row>
    <row r="49743" spans="85:85" hidden="1" x14ac:dyDescent="0.25">
      <c r="CG49743" s="49"/>
    </row>
    <row r="49744" spans="85:85" hidden="1" x14ac:dyDescent="0.25">
      <c r="CG49744" s="49"/>
    </row>
    <row r="49745" spans="85:85" hidden="1" x14ac:dyDescent="0.25">
      <c r="CG49745" s="49"/>
    </row>
    <row r="49746" spans="85:85" hidden="1" x14ac:dyDescent="0.25">
      <c r="CG49746" s="49"/>
    </row>
    <row r="49747" spans="85:85" hidden="1" x14ac:dyDescent="0.25">
      <c r="CG49747" s="49"/>
    </row>
    <row r="49748" spans="85:85" hidden="1" x14ac:dyDescent="0.25">
      <c r="CG49748" s="49"/>
    </row>
    <row r="49749" spans="85:85" hidden="1" x14ac:dyDescent="0.25">
      <c r="CG49749" s="49"/>
    </row>
    <row r="49750" spans="85:85" hidden="1" x14ac:dyDescent="0.25">
      <c r="CG49750" s="49"/>
    </row>
    <row r="49751" spans="85:85" hidden="1" x14ac:dyDescent="0.25">
      <c r="CG49751" s="49"/>
    </row>
    <row r="49752" spans="85:85" hidden="1" x14ac:dyDescent="0.25">
      <c r="CG49752" s="49"/>
    </row>
    <row r="49753" spans="85:85" hidden="1" x14ac:dyDescent="0.25">
      <c r="CG49753" s="49"/>
    </row>
    <row r="49754" spans="85:85" hidden="1" x14ac:dyDescent="0.25">
      <c r="CG49754" s="49"/>
    </row>
    <row r="49755" spans="85:85" hidden="1" x14ac:dyDescent="0.25">
      <c r="CG49755" s="49"/>
    </row>
    <row r="49756" spans="85:85" hidden="1" x14ac:dyDescent="0.25">
      <c r="CG49756" s="49"/>
    </row>
    <row r="49757" spans="85:85" hidden="1" x14ac:dyDescent="0.25">
      <c r="CG49757" s="49"/>
    </row>
    <row r="49758" spans="85:85" hidden="1" x14ac:dyDescent="0.25">
      <c r="CG49758" s="49"/>
    </row>
    <row r="49759" spans="85:85" hidden="1" x14ac:dyDescent="0.25">
      <c r="CG49759" s="49"/>
    </row>
    <row r="49760" spans="85:85" hidden="1" x14ac:dyDescent="0.25">
      <c r="CG49760" s="49"/>
    </row>
    <row r="49761" spans="85:85" hidden="1" x14ac:dyDescent="0.25">
      <c r="CG49761" s="49"/>
    </row>
    <row r="49762" spans="85:85" hidden="1" x14ac:dyDescent="0.25">
      <c r="CG49762" s="49"/>
    </row>
    <row r="49763" spans="85:85" hidden="1" x14ac:dyDescent="0.25">
      <c r="CG49763" s="49"/>
    </row>
    <row r="49764" spans="85:85" hidden="1" x14ac:dyDescent="0.25">
      <c r="CG49764" s="49"/>
    </row>
    <row r="49765" spans="85:85" hidden="1" x14ac:dyDescent="0.25">
      <c r="CG49765" s="49"/>
    </row>
    <row r="49766" spans="85:85" hidden="1" x14ac:dyDescent="0.25">
      <c r="CG49766" s="49"/>
    </row>
    <row r="49767" spans="85:85" hidden="1" x14ac:dyDescent="0.25">
      <c r="CG49767" s="49"/>
    </row>
    <row r="49768" spans="85:85" hidden="1" x14ac:dyDescent="0.25">
      <c r="CG49768" s="49"/>
    </row>
    <row r="49769" spans="85:85" hidden="1" x14ac:dyDescent="0.25">
      <c r="CG49769" s="49"/>
    </row>
    <row r="49770" spans="85:85" hidden="1" x14ac:dyDescent="0.25">
      <c r="CG49770" s="49"/>
    </row>
    <row r="49771" spans="85:85" hidden="1" x14ac:dyDescent="0.25">
      <c r="CG49771" s="49"/>
    </row>
    <row r="49772" spans="85:85" hidden="1" x14ac:dyDescent="0.25">
      <c r="CG49772" s="49"/>
    </row>
    <row r="49773" spans="85:85" hidden="1" x14ac:dyDescent="0.25">
      <c r="CG49773" s="49"/>
    </row>
    <row r="49774" spans="85:85" hidden="1" x14ac:dyDescent="0.25">
      <c r="CG49774" s="49"/>
    </row>
    <row r="49775" spans="85:85" hidden="1" x14ac:dyDescent="0.25">
      <c r="CG49775" s="49"/>
    </row>
    <row r="49776" spans="85:85" hidden="1" x14ac:dyDescent="0.25">
      <c r="CG49776" s="49"/>
    </row>
    <row r="49777" spans="85:85" hidden="1" x14ac:dyDescent="0.25">
      <c r="CG49777" s="49"/>
    </row>
    <row r="49778" spans="85:85" hidden="1" x14ac:dyDescent="0.25">
      <c r="CG49778" s="49"/>
    </row>
    <row r="49779" spans="85:85" hidden="1" x14ac:dyDescent="0.25">
      <c r="CG49779" s="49"/>
    </row>
    <row r="49780" spans="85:85" hidden="1" x14ac:dyDescent="0.25">
      <c r="CG49780" s="49"/>
    </row>
    <row r="49781" spans="85:85" hidden="1" x14ac:dyDescent="0.25">
      <c r="CG49781" s="49"/>
    </row>
    <row r="49782" spans="85:85" hidden="1" x14ac:dyDescent="0.25">
      <c r="CG49782" s="49"/>
    </row>
    <row r="49783" spans="85:85" hidden="1" x14ac:dyDescent="0.25">
      <c r="CG49783" s="49"/>
    </row>
    <row r="49784" spans="85:85" hidden="1" x14ac:dyDescent="0.25">
      <c r="CG49784" s="49"/>
    </row>
    <row r="49785" spans="85:85" hidden="1" x14ac:dyDescent="0.25">
      <c r="CG49785" s="49"/>
    </row>
    <row r="49786" spans="85:85" hidden="1" x14ac:dyDescent="0.25">
      <c r="CG49786" s="49"/>
    </row>
    <row r="49787" spans="85:85" hidden="1" x14ac:dyDescent="0.25">
      <c r="CG49787" s="49"/>
    </row>
    <row r="49788" spans="85:85" hidden="1" x14ac:dyDescent="0.25">
      <c r="CG49788" s="49"/>
    </row>
    <row r="49789" spans="85:85" hidden="1" x14ac:dyDescent="0.25">
      <c r="CG49789" s="49"/>
    </row>
    <row r="49790" spans="85:85" hidden="1" x14ac:dyDescent="0.25">
      <c r="CG49790" s="49"/>
    </row>
    <row r="49791" spans="85:85" hidden="1" x14ac:dyDescent="0.25">
      <c r="CG49791" s="49"/>
    </row>
    <row r="49792" spans="85:85" hidden="1" x14ac:dyDescent="0.25">
      <c r="CG49792" s="49"/>
    </row>
    <row r="49793" spans="85:85" hidden="1" x14ac:dyDescent="0.25">
      <c r="CG49793" s="49"/>
    </row>
    <row r="49794" spans="85:85" hidden="1" x14ac:dyDescent="0.25">
      <c r="CG49794" s="49"/>
    </row>
    <row r="49795" spans="85:85" hidden="1" x14ac:dyDescent="0.25">
      <c r="CG49795" s="49"/>
    </row>
    <row r="49796" spans="85:85" hidden="1" x14ac:dyDescent="0.25">
      <c r="CG49796" s="49"/>
    </row>
    <row r="49797" spans="85:85" hidden="1" x14ac:dyDescent="0.25">
      <c r="CG49797" s="49"/>
    </row>
    <row r="49798" spans="85:85" hidden="1" x14ac:dyDescent="0.25">
      <c r="CG49798" s="49"/>
    </row>
    <row r="49799" spans="85:85" hidden="1" x14ac:dyDescent="0.25">
      <c r="CG49799" s="49"/>
    </row>
    <row r="49800" spans="85:85" hidden="1" x14ac:dyDescent="0.25">
      <c r="CG49800" s="49"/>
    </row>
    <row r="49801" spans="85:85" hidden="1" x14ac:dyDescent="0.25">
      <c r="CG49801" s="49"/>
    </row>
    <row r="49802" spans="85:85" hidden="1" x14ac:dyDescent="0.25">
      <c r="CG49802" s="49"/>
    </row>
    <row r="49803" spans="85:85" hidden="1" x14ac:dyDescent="0.25">
      <c r="CG49803" s="49"/>
    </row>
    <row r="49804" spans="85:85" hidden="1" x14ac:dyDescent="0.25">
      <c r="CG49804" s="49"/>
    </row>
    <row r="49805" spans="85:85" hidden="1" x14ac:dyDescent="0.25">
      <c r="CG49805" s="49"/>
    </row>
    <row r="49806" spans="85:85" hidden="1" x14ac:dyDescent="0.25">
      <c r="CG49806" s="49"/>
    </row>
    <row r="49807" spans="85:85" hidden="1" x14ac:dyDescent="0.25">
      <c r="CG49807" s="49"/>
    </row>
    <row r="49808" spans="85:85" hidden="1" x14ac:dyDescent="0.25">
      <c r="CG49808" s="49"/>
    </row>
    <row r="49809" spans="85:85" hidden="1" x14ac:dyDescent="0.25">
      <c r="CG49809" s="49"/>
    </row>
    <row r="49810" spans="85:85" hidden="1" x14ac:dyDescent="0.25">
      <c r="CG49810" s="49"/>
    </row>
    <row r="49811" spans="85:85" hidden="1" x14ac:dyDescent="0.25">
      <c r="CG49811" s="49"/>
    </row>
    <row r="49812" spans="85:85" hidden="1" x14ac:dyDescent="0.25">
      <c r="CG49812" s="49"/>
    </row>
    <row r="49813" spans="85:85" hidden="1" x14ac:dyDescent="0.25">
      <c r="CG49813" s="49"/>
    </row>
    <row r="49814" spans="85:85" hidden="1" x14ac:dyDescent="0.25">
      <c r="CG49814" s="49"/>
    </row>
    <row r="49815" spans="85:85" hidden="1" x14ac:dyDescent="0.25">
      <c r="CG49815" s="49"/>
    </row>
    <row r="49816" spans="85:85" hidden="1" x14ac:dyDescent="0.25">
      <c r="CG49816" s="49"/>
    </row>
    <row r="49817" spans="85:85" hidden="1" x14ac:dyDescent="0.25">
      <c r="CG49817" s="49"/>
    </row>
    <row r="49818" spans="85:85" hidden="1" x14ac:dyDescent="0.25">
      <c r="CG49818" s="49"/>
    </row>
    <row r="49819" spans="85:85" hidden="1" x14ac:dyDescent="0.25">
      <c r="CG49819" s="49"/>
    </row>
    <row r="49820" spans="85:85" hidden="1" x14ac:dyDescent="0.25">
      <c r="CG49820" s="49"/>
    </row>
    <row r="49821" spans="85:85" hidden="1" x14ac:dyDescent="0.25">
      <c r="CG49821" s="49"/>
    </row>
    <row r="49822" spans="85:85" hidden="1" x14ac:dyDescent="0.25">
      <c r="CG49822" s="49"/>
    </row>
    <row r="49823" spans="85:85" hidden="1" x14ac:dyDescent="0.25">
      <c r="CG49823" s="49"/>
    </row>
    <row r="49824" spans="85:85" hidden="1" x14ac:dyDescent="0.25">
      <c r="CG49824" s="49"/>
    </row>
    <row r="49825" spans="85:85" hidden="1" x14ac:dyDescent="0.25">
      <c r="CG49825" s="49"/>
    </row>
    <row r="49826" spans="85:85" hidden="1" x14ac:dyDescent="0.25">
      <c r="CG49826" s="49"/>
    </row>
    <row r="49827" spans="85:85" hidden="1" x14ac:dyDescent="0.25">
      <c r="CG49827" s="49"/>
    </row>
    <row r="49828" spans="85:85" hidden="1" x14ac:dyDescent="0.25">
      <c r="CG49828" s="49"/>
    </row>
    <row r="49829" spans="85:85" hidden="1" x14ac:dyDescent="0.25">
      <c r="CG49829" s="49"/>
    </row>
    <row r="49830" spans="85:85" hidden="1" x14ac:dyDescent="0.25">
      <c r="CG49830" s="49"/>
    </row>
    <row r="49831" spans="85:85" hidden="1" x14ac:dyDescent="0.25">
      <c r="CG49831" s="49"/>
    </row>
    <row r="49832" spans="85:85" hidden="1" x14ac:dyDescent="0.25">
      <c r="CG49832" s="49"/>
    </row>
    <row r="49833" spans="85:85" hidden="1" x14ac:dyDescent="0.25">
      <c r="CG49833" s="49"/>
    </row>
    <row r="49834" spans="85:85" hidden="1" x14ac:dyDescent="0.25">
      <c r="CG49834" s="49"/>
    </row>
    <row r="49835" spans="85:85" hidden="1" x14ac:dyDescent="0.25">
      <c r="CG49835" s="49"/>
    </row>
    <row r="49836" spans="85:85" hidden="1" x14ac:dyDescent="0.25">
      <c r="CG49836" s="49"/>
    </row>
    <row r="49837" spans="85:85" hidden="1" x14ac:dyDescent="0.25">
      <c r="CG49837" s="49"/>
    </row>
    <row r="49838" spans="85:85" hidden="1" x14ac:dyDescent="0.25">
      <c r="CG49838" s="49"/>
    </row>
    <row r="49839" spans="85:85" hidden="1" x14ac:dyDescent="0.25">
      <c r="CG49839" s="49"/>
    </row>
    <row r="49840" spans="85:85" hidden="1" x14ac:dyDescent="0.25">
      <c r="CG49840" s="49"/>
    </row>
    <row r="49841" spans="85:85" hidden="1" x14ac:dyDescent="0.25">
      <c r="CG49841" s="49"/>
    </row>
    <row r="49842" spans="85:85" hidden="1" x14ac:dyDescent="0.25">
      <c r="CG49842" s="49"/>
    </row>
    <row r="49843" spans="85:85" hidden="1" x14ac:dyDescent="0.25">
      <c r="CG49843" s="49"/>
    </row>
    <row r="49844" spans="85:85" hidden="1" x14ac:dyDescent="0.25">
      <c r="CG49844" s="49"/>
    </row>
    <row r="49845" spans="85:85" hidden="1" x14ac:dyDescent="0.25">
      <c r="CG49845" s="49"/>
    </row>
    <row r="49846" spans="85:85" hidden="1" x14ac:dyDescent="0.25">
      <c r="CG49846" s="49"/>
    </row>
    <row r="49847" spans="85:85" hidden="1" x14ac:dyDescent="0.25">
      <c r="CG49847" s="49"/>
    </row>
    <row r="49848" spans="85:85" hidden="1" x14ac:dyDescent="0.25">
      <c r="CG49848" s="49"/>
    </row>
    <row r="49849" spans="85:85" hidden="1" x14ac:dyDescent="0.25">
      <c r="CG49849" s="49"/>
    </row>
    <row r="49850" spans="85:85" hidden="1" x14ac:dyDescent="0.25">
      <c r="CG49850" s="49"/>
    </row>
    <row r="49851" spans="85:85" hidden="1" x14ac:dyDescent="0.25">
      <c r="CG49851" s="49"/>
    </row>
    <row r="49852" spans="85:85" hidden="1" x14ac:dyDescent="0.25">
      <c r="CG49852" s="49"/>
    </row>
    <row r="49853" spans="85:85" hidden="1" x14ac:dyDescent="0.25">
      <c r="CG49853" s="49"/>
    </row>
    <row r="49854" spans="85:85" hidden="1" x14ac:dyDescent="0.25">
      <c r="CG49854" s="49"/>
    </row>
    <row r="49855" spans="85:85" hidden="1" x14ac:dyDescent="0.25">
      <c r="CG49855" s="49"/>
    </row>
    <row r="49856" spans="85:85" hidden="1" x14ac:dyDescent="0.25">
      <c r="CG49856" s="49"/>
    </row>
    <row r="49857" spans="85:85" hidden="1" x14ac:dyDescent="0.25">
      <c r="CG49857" s="49"/>
    </row>
    <row r="49858" spans="85:85" hidden="1" x14ac:dyDescent="0.25">
      <c r="CG49858" s="49"/>
    </row>
    <row r="49859" spans="85:85" hidden="1" x14ac:dyDescent="0.25">
      <c r="CG49859" s="49"/>
    </row>
    <row r="49860" spans="85:85" hidden="1" x14ac:dyDescent="0.25">
      <c r="CG49860" s="49"/>
    </row>
    <row r="49861" spans="85:85" hidden="1" x14ac:dyDescent="0.25">
      <c r="CG49861" s="49"/>
    </row>
    <row r="49862" spans="85:85" hidden="1" x14ac:dyDescent="0.25">
      <c r="CG49862" s="49"/>
    </row>
    <row r="49863" spans="85:85" hidden="1" x14ac:dyDescent="0.25">
      <c r="CG49863" s="49"/>
    </row>
    <row r="49864" spans="85:85" hidden="1" x14ac:dyDescent="0.25">
      <c r="CG49864" s="49"/>
    </row>
    <row r="49865" spans="85:85" hidden="1" x14ac:dyDescent="0.25">
      <c r="CG49865" s="49"/>
    </row>
    <row r="49866" spans="85:85" hidden="1" x14ac:dyDescent="0.25">
      <c r="CG49866" s="49"/>
    </row>
    <row r="49867" spans="85:85" hidden="1" x14ac:dyDescent="0.25">
      <c r="CG49867" s="49"/>
    </row>
    <row r="49868" spans="85:85" hidden="1" x14ac:dyDescent="0.25">
      <c r="CG49868" s="49"/>
    </row>
    <row r="49869" spans="85:85" hidden="1" x14ac:dyDescent="0.25">
      <c r="CG49869" s="49"/>
    </row>
    <row r="49870" spans="85:85" hidden="1" x14ac:dyDescent="0.25">
      <c r="CG49870" s="49"/>
    </row>
    <row r="49871" spans="85:85" hidden="1" x14ac:dyDescent="0.25">
      <c r="CG49871" s="49"/>
    </row>
    <row r="49872" spans="85:85" hidden="1" x14ac:dyDescent="0.25">
      <c r="CG49872" s="49"/>
    </row>
    <row r="49873" spans="85:85" hidden="1" x14ac:dyDescent="0.25">
      <c r="CG49873" s="49"/>
    </row>
    <row r="49874" spans="85:85" hidden="1" x14ac:dyDescent="0.25">
      <c r="CG49874" s="49"/>
    </row>
    <row r="49875" spans="85:85" hidden="1" x14ac:dyDescent="0.25">
      <c r="CG49875" s="49"/>
    </row>
    <row r="49876" spans="85:85" hidden="1" x14ac:dyDescent="0.25">
      <c r="CG49876" s="49"/>
    </row>
    <row r="49877" spans="85:85" hidden="1" x14ac:dyDescent="0.25">
      <c r="CG49877" s="49"/>
    </row>
    <row r="49878" spans="85:85" hidden="1" x14ac:dyDescent="0.25">
      <c r="CG49878" s="49"/>
    </row>
    <row r="49879" spans="85:85" hidden="1" x14ac:dyDescent="0.25">
      <c r="CG49879" s="49"/>
    </row>
    <row r="49880" spans="85:85" hidden="1" x14ac:dyDescent="0.25">
      <c r="CG49880" s="49"/>
    </row>
    <row r="49881" spans="85:85" hidden="1" x14ac:dyDescent="0.25">
      <c r="CG49881" s="49"/>
    </row>
    <row r="49882" spans="85:85" hidden="1" x14ac:dyDescent="0.25">
      <c r="CG49882" s="49"/>
    </row>
    <row r="49883" spans="85:85" hidden="1" x14ac:dyDescent="0.25">
      <c r="CG49883" s="49"/>
    </row>
    <row r="49884" spans="85:85" hidden="1" x14ac:dyDescent="0.25">
      <c r="CG49884" s="49"/>
    </row>
    <row r="49885" spans="85:85" hidden="1" x14ac:dyDescent="0.25">
      <c r="CG49885" s="49"/>
    </row>
    <row r="49886" spans="85:85" hidden="1" x14ac:dyDescent="0.25">
      <c r="CG49886" s="49"/>
    </row>
    <row r="49887" spans="85:85" hidden="1" x14ac:dyDescent="0.25">
      <c r="CG49887" s="49"/>
    </row>
    <row r="49888" spans="85:85" hidden="1" x14ac:dyDescent="0.25">
      <c r="CG49888" s="49"/>
    </row>
    <row r="49889" spans="85:85" hidden="1" x14ac:dyDescent="0.25">
      <c r="CG49889" s="49"/>
    </row>
    <row r="49890" spans="85:85" hidden="1" x14ac:dyDescent="0.25">
      <c r="CG49890" s="49"/>
    </row>
    <row r="49891" spans="85:85" hidden="1" x14ac:dyDescent="0.25">
      <c r="CG49891" s="49"/>
    </row>
    <row r="49892" spans="85:85" hidden="1" x14ac:dyDescent="0.25">
      <c r="CG49892" s="49"/>
    </row>
    <row r="49893" spans="85:85" hidden="1" x14ac:dyDescent="0.25">
      <c r="CG49893" s="49"/>
    </row>
    <row r="49894" spans="85:85" hidden="1" x14ac:dyDescent="0.25">
      <c r="CG49894" s="49"/>
    </row>
    <row r="49895" spans="85:85" hidden="1" x14ac:dyDescent="0.25">
      <c r="CG49895" s="49"/>
    </row>
    <row r="49896" spans="85:85" hidden="1" x14ac:dyDescent="0.25">
      <c r="CG49896" s="49"/>
    </row>
    <row r="49897" spans="85:85" hidden="1" x14ac:dyDescent="0.25">
      <c r="CG49897" s="49"/>
    </row>
    <row r="49898" spans="85:85" hidden="1" x14ac:dyDescent="0.25">
      <c r="CG49898" s="49"/>
    </row>
    <row r="49899" spans="85:85" hidden="1" x14ac:dyDescent="0.25">
      <c r="CG49899" s="49"/>
    </row>
    <row r="49900" spans="85:85" hidden="1" x14ac:dyDescent="0.25">
      <c r="CG49900" s="49"/>
    </row>
    <row r="49901" spans="85:85" hidden="1" x14ac:dyDescent="0.25">
      <c r="CG49901" s="49"/>
    </row>
    <row r="49902" spans="85:85" hidden="1" x14ac:dyDescent="0.25">
      <c r="CG49902" s="49"/>
    </row>
    <row r="49903" spans="85:85" hidden="1" x14ac:dyDescent="0.25">
      <c r="CG49903" s="49"/>
    </row>
    <row r="49904" spans="85:85" hidden="1" x14ac:dyDescent="0.25">
      <c r="CG49904" s="49"/>
    </row>
    <row r="49905" spans="85:85" hidden="1" x14ac:dyDescent="0.25">
      <c r="CG49905" s="49"/>
    </row>
    <row r="49906" spans="85:85" hidden="1" x14ac:dyDescent="0.25">
      <c r="CG49906" s="49"/>
    </row>
    <row r="49907" spans="85:85" hidden="1" x14ac:dyDescent="0.25">
      <c r="CG49907" s="49"/>
    </row>
    <row r="49908" spans="85:85" hidden="1" x14ac:dyDescent="0.25">
      <c r="CG49908" s="49"/>
    </row>
    <row r="49909" spans="85:85" hidden="1" x14ac:dyDescent="0.25">
      <c r="CG49909" s="49"/>
    </row>
    <row r="49910" spans="85:85" hidden="1" x14ac:dyDescent="0.25">
      <c r="CG49910" s="49"/>
    </row>
    <row r="49911" spans="85:85" hidden="1" x14ac:dyDescent="0.25">
      <c r="CG49911" s="49"/>
    </row>
    <row r="49912" spans="85:85" hidden="1" x14ac:dyDescent="0.25">
      <c r="CG49912" s="49"/>
    </row>
    <row r="49913" spans="85:85" hidden="1" x14ac:dyDescent="0.25">
      <c r="CG49913" s="49"/>
    </row>
    <row r="49914" spans="85:85" hidden="1" x14ac:dyDescent="0.25">
      <c r="CG49914" s="49"/>
    </row>
    <row r="49915" spans="85:85" hidden="1" x14ac:dyDescent="0.25">
      <c r="CG49915" s="49"/>
    </row>
    <row r="49916" spans="85:85" hidden="1" x14ac:dyDescent="0.25">
      <c r="CG49916" s="49"/>
    </row>
    <row r="49917" spans="85:85" hidden="1" x14ac:dyDescent="0.25">
      <c r="CG49917" s="49"/>
    </row>
    <row r="49918" spans="85:85" hidden="1" x14ac:dyDescent="0.25">
      <c r="CG49918" s="49"/>
    </row>
    <row r="49919" spans="85:85" hidden="1" x14ac:dyDescent="0.25">
      <c r="CG49919" s="49"/>
    </row>
    <row r="49920" spans="85:85" hidden="1" x14ac:dyDescent="0.25">
      <c r="CG49920" s="49"/>
    </row>
    <row r="49921" spans="85:85" hidden="1" x14ac:dyDescent="0.25">
      <c r="CG49921" s="49"/>
    </row>
    <row r="49922" spans="85:85" hidden="1" x14ac:dyDescent="0.25">
      <c r="CG49922" s="49"/>
    </row>
    <row r="49923" spans="85:85" hidden="1" x14ac:dyDescent="0.25">
      <c r="CG49923" s="49"/>
    </row>
    <row r="49924" spans="85:85" hidden="1" x14ac:dyDescent="0.25">
      <c r="CG49924" s="49"/>
    </row>
    <row r="49925" spans="85:85" hidden="1" x14ac:dyDescent="0.25">
      <c r="CG49925" s="49"/>
    </row>
    <row r="49926" spans="85:85" hidden="1" x14ac:dyDescent="0.25">
      <c r="CG49926" s="49"/>
    </row>
    <row r="49927" spans="85:85" hidden="1" x14ac:dyDescent="0.25">
      <c r="CG49927" s="49"/>
    </row>
    <row r="49928" spans="85:85" hidden="1" x14ac:dyDescent="0.25">
      <c r="CG49928" s="49"/>
    </row>
    <row r="49929" spans="85:85" hidden="1" x14ac:dyDescent="0.25">
      <c r="CG49929" s="49"/>
    </row>
    <row r="49930" spans="85:85" hidden="1" x14ac:dyDescent="0.25">
      <c r="CG49930" s="49"/>
    </row>
    <row r="49931" spans="85:85" hidden="1" x14ac:dyDescent="0.25">
      <c r="CG49931" s="49"/>
    </row>
    <row r="49932" spans="85:85" hidden="1" x14ac:dyDescent="0.25">
      <c r="CG49932" s="49"/>
    </row>
    <row r="49933" spans="85:85" hidden="1" x14ac:dyDescent="0.25">
      <c r="CG49933" s="49"/>
    </row>
    <row r="49934" spans="85:85" hidden="1" x14ac:dyDescent="0.25">
      <c r="CG49934" s="49"/>
    </row>
    <row r="49935" spans="85:85" hidden="1" x14ac:dyDescent="0.25">
      <c r="CG49935" s="49"/>
    </row>
    <row r="49936" spans="85:85" hidden="1" x14ac:dyDescent="0.25">
      <c r="CG49936" s="49"/>
    </row>
    <row r="49937" spans="85:85" hidden="1" x14ac:dyDescent="0.25">
      <c r="CG49937" s="49"/>
    </row>
    <row r="49938" spans="85:85" hidden="1" x14ac:dyDescent="0.25">
      <c r="CG49938" s="49"/>
    </row>
    <row r="49939" spans="85:85" hidden="1" x14ac:dyDescent="0.25">
      <c r="CG49939" s="49"/>
    </row>
    <row r="49940" spans="85:85" hidden="1" x14ac:dyDescent="0.25">
      <c r="CG49940" s="49"/>
    </row>
    <row r="49941" spans="85:85" hidden="1" x14ac:dyDescent="0.25">
      <c r="CG49941" s="49"/>
    </row>
    <row r="49942" spans="85:85" hidden="1" x14ac:dyDescent="0.25">
      <c r="CG49942" s="49"/>
    </row>
    <row r="49943" spans="85:85" hidden="1" x14ac:dyDescent="0.25">
      <c r="CG49943" s="49"/>
    </row>
    <row r="49944" spans="85:85" hidden="1" x14ac:dyDescent="0.25">
      <c r="CG49944" s="49"/>
    </row>
    <row r="49945" spans="85:85" hidden="1" x14ac:dyDescent="0.25">
      <c r="CG49945" s="49"/>
    </row>
    <row r="49946" spans="85:85" hidden="1" x14ac:dyDescent="0.25">
      <c r="CG49946" s="49"/>
    </row>
    <row r="49947" spans="85:85" hidden="1" x14ac:dyDescent="0.25">
      <c r="CG49947" s="49"/>
    </row>
    <row r="49948" spans="85:85" hidden="1" x14ac:dyDescent="0.25">
      <c r="CG49948" s="49"/>
    </row>
    <row r="49949" spans="85:85" hidden="1" x14ac:dyDescent="0.25">
      <c r="CG49949" s="49"/>
    </row>
    <row r="49950" spans="85:85" hidden="1" x14ac:dyDescent="0.25">
      <c r="CG49950" s="49"/>
    </row>
    <row r="49951" spans="85:85" hidden="1" x14ac:dyDescent="0.25">
      <c r="CG49951" s="49"/>
    </row>
    <row r="49952" spans="85:85" hidden="1" x14ac:dyDescent="0.25">
      <c r="CG49952" s="49"/>
    </row>
    <row r="49953" spans="85:85" hidden="1" x14ac:dyDescent="0.25">
      <c r="CG49953" s="49"/>
    </row>
    <row r="49954" spans="85:85" hidden="1" x14ac:dyDescent="0.25">
      <c r="CG49954" s="49"/>
    </row>
    <row r="49955" spans="85:85" hidden="1" x14ac:dyDescent="0.25">
      <c r="CG49955" s="49"/>
    </row>
    <row r="49956" spans="85:85" hidden="1" x14ac:dyDescent="0.25">
      <c r="CG49956" s="49"/>
    </row>
    <row r="49957" spans="85:85" hidden="1" x14ac:dyDescent="0.25">
      <c r="CG49957" s="49"/>
    </row>
    <row r="49958" spans="85:85" hidden="1" x14ac:dyDescent="0.25">
      <c r="CG49958" s="49"/>
    </row>
    <row r="49959" spans="85:85" hidden="1" x14ac:dyDescent="0.25">
      <c r="CG49959" s="49"/>
    </row>
    <row r="49960" spans="85:85" hidden="1" x14ac:dyDescent="0.25">
      <c r="CG49960" s="49"/>
    </row>
    <row r="49961" spans="85:85" hidden="1" x14ac:dyDescent="0.25">
      <c r="CG49961" s="49"/>
    </row>
    <row r="49962" spans="85:85" hidden="1" x14ac:dyDescent="0.25">
      <c r="CG49962" s="49"/>
    </row>
    <row r="49963" spans="85:85" hidden="1" x14ac:dyDescent="0.25">
      <c r="CG49963" s="49"/>
    </row>
    <row r="49964" spans="85:85" hidden="1" x14ac:dyDescent="0.25">
      <c r="CG49964" s="49"/>
    </row>
    <row r="49965" spans="85:85" hidden="1" x14ac:dyDescent="0.25">
      <c r="CG49965" s="49"/>
    </row>
    <row r="49966" spans="85:85" hidden="1" x14ac:dyDescent="0.25">
      <c r="CG49966" s="49"/>
    </row>
    <row r="49967" spans="85:85" hidden="1" x14ac:dyDescent="0.25">
      <c r="CG49967" s="49"/>
    </row>
    <row r="49968" spans="85:85" hidden="1" x14ac:dyDescent="0.25">
      <c r="CG49968" s="49"/>
    </row>
    <row r="49969" spans="85:85" hidden="1" x14ac:dyDescent="0.25">
      <c r="CG49969" s="49"/>
    </row>
    <row r="49970" spans="85:85" hidden="1" x14ac:dyDescent="0.25">
      <c r="CG49970" s="49"/>
    </row>
    <row r="49971" spans="85:85" hidden="1" x14ac:dyDescent="0.25">
      <c r="CG49971" s="49"/>
    </row>
    <row r="49972" spans="85:85" hidden="1" x14ac:dyDescent="0.25">
      <c r="CG49972" s="49"/>
    </row>
    <row r="49973" spans="85:85" hidden="1" x14ac:dyDescent="0.25">
      <c r="CG49973" s="49"/>
    </row>
    <row r="49974" spans="85:85" hidden="1" x14ac:dyDescent="0.25">
      <c r="CG49974" s="49"/>
    </row>
    <row r="49975" spans="85:85" hidden="1" x14ac:dyDescent="0.25">
      <c r="CG49975" s="49"/>
    </row>
    <row r="49976" spans="85:85" hidden="1" x14ac:dyDescent="0.25">
      <c r="CG49976" s="49"/>
    </row>
    <row r="49977" spans="85:85" hidden="1" x14ac:dyDescent="0.25">
      <c r="CG49977" s="49"/>
    </row>
    <row r="49978" spans="85:85" hidden="1" x14ac:dyDescent="0.25">
      <c r="CG49978" s="49"/>
    </row>
    <row r="49979" spans="85:85" hidden="1" x14ac:dyDescent="0.25">
      <c r="CG49979" s="49"/>
    </row>
    <row r="49980" spans="85:85" hidden="1" x14ac:dyDescent="0.25">
      <c r="CG49980" s="49"/>
    </row>
    <row r="49981" spans="85:85" hidden="1" x14ac:dyDescent="0.25">
      <c r="CG49981" s="49"/>
    </row>
    <row r="49982" spans="85:85" hidden="1" x14ac:dyDescent="0.25">
      <c r="CG49982" s="49"/>
    </row>
    <row r="49983" spans="85:85" hidden="1" x14ac:dyDescent="0.25">
      <c r="CG49983" s="49"/>
    </row>
    <row r="49984" spans="85:85" hidden="1" x14ac:dyDescent="0.25">
      <c r="CG49984" s="49"/>
    </row>
    <row r="49985" spans="85:85" hidden="1" x14ac:dyDescent="0.25">
      <c r="CG49985" s="49"/>
    </row>
    <row r="49986" spans="85:85" hidden="1" x14ac:dyDescent="0.25">
      <c r="CG49986" s="49"/>
    </row>
    <row r="49987" spans="85:85" hidden="1" x14ac:dyDescent="0.25">
      <c r="CG49987" s="49"/>
    </row>
    <row r="49988" spans="85:85" hidden="1" x14ac:dyDescent="0.25">
      <c r="CG49988" s="49"/>
    </row>
    <row r="49989" spans="85:85" hidden="1" x14ac:dyDescent="0.25">
      <c r="CG49989" s="49"/>
    </row>
    <row r="49990" spans="85:85" hidden="1" x14ac:dyDescent="0.25">
      <c r="CG49990" s="49"/>
    </row>
    <row r="49991" spans="85:85" hidden="1" x14ac:dyDescent="0.25">
      <c r="CG49991" s="49"/>
    </row>
    <row r="49992" spans="85:85" hidden="1" x14ac:dyDescent="0.25">
      <c r="CG49992" s="49"/>
    </row>
    <row r="49993" spans="85:85" hidden="1" x14ac:dyDescent="0.25">
      <c r="CG49993" s="49"/>
    </row>
    <row r="49994" spans="85:85" hidden="1" x14ac:dyDescent="0.25">
      <c r="CG49994" s="49"/>
    </row>
    <row r="49995" spans="85:85" hidden="1" x14ac:dyDescent="0.25">
      <c r="CG49995" s="49"/>
    </row>
    <row r="49996" spans="85:85" hidden="1" x14ac:dyDescent="0.25">
      <c r="CG49996" s="49"/>
    </row>
    <row r="49997" spans="85:85" hidden="1" x14ac:dyDescent="0.25">
      <c r="CG49997" s="49"/>
    </row>
    <row r="49998" spans="85:85" hidden="1" x14ac:dyDescent="0.25">
      <c r="CG49998" s="49"/>
    </row>
    <row r="49999" spans="85:85" hidden="1" x14ac:dyDescent="0.25">
      <c r="CG49999" s="49"/>
    </row>
    <row r="50000" spans="85:85" hidden="1" x14ac:dyDescent="0.25">
      <c r="CG50000" s="49"/>
    </row>
    <row r="50001" spans="85:85" hidden="1" x14ac:dyDescent="0.25">
      <c r="CG50001" s="49"/>
    </row>
    <row r="50002" spans="85:85" hidden="1" x14ac:dyDescent="0.25">
      <c r="CG50002" s="49"/>
    </row>
    <row r="50003" spans="85:85" hidden="1" x14ac:dyDescent="0.25">
      <c r="CG50003" s="49"/>
    </row>
    <row r="50004" spans="85:85" hidden="1" x14ac:dyDescent="0.25">
      <c r="CG50004" s="49"/>
    </row>
    <row r="50005" spans="85:85" hidden="1" x14ac:dyDescent="0.25">
      <c r="CG50005" s="49"/>
    </row>
    <row r="50006" spans="85:85" hidden="1" x14ac:dyDescent="0.25">
      <c r="CG50006" s="49"/>
    </row>
    <row r="50007" spans="85:85" hidden="1" x14ac:dyDescent="0.25">
      <c r="CG50007" s="49"/>
    </row>
    <row r="50008" spans="85:85" hidden="1" x14ac:dyDescent="0.25">
      <c r="CG50008" s="49"/>
    </row>
    <row r="50009" spans="85:85" hidden="1" x14ac:dyDescent="0.25">
      <c r="CG50009" s="49"/>
    </row>
    <row r="50010" spans="85:85" hidden="1" x14ac:dyDescent="0.25">
      <c r="CG50010" s="49"/>
    </row>
    <row r="50011" spans="85:85" hidden="1" x14ac:dyDescent="0.25">
      <c r="CG50011" s="49"/>
    </row>
    <row r="50012" spans="85:85" hidden="1" x14ac:dyDescent="0.25">
      <c r="CG50012" s="49"/>
    </row>
    <row r="50013" spans="85:85" hidden="1" x14ac:dyDescent="0.25">
      <c r="CG50013" s="49"/>
    </row>
    <row r="50014" spans="85:85" hidden="1" x14ac:dyDescent="0.25">
      <c r="CG50014" s="49"/>
    </row>
    <row r="50015" spans="85:85" hidden="1" x14ac:dyDescent="0.25">
      <c r="CG50015" s="49"/>
    </row>
    <row r="50016" spans="85:85" hidden="1" x14ac:dyDescent="0.25">
      <c r="CG50016" s="49"/>
    </row>
    <row r="50017" spans="85:85" hidden="1" x14ac:dyDescent="0.25">
      <c r="CG50017" s="49"/>
    </row>
    <row r="50018" spans="85:85" hidden="1" x14ac:dyDescent="0.25">
      <c r="CG50018" s="49"/>
    </row>
    <row r="50019" spans="85:85" hidden="1" x14ac:dyDescent="0.25">
      <c r="CG50019" s="49"/>
    </row>
    <row r="50020" spans="85:85" hidden="1" x14ac:dyDescent="0.25">
      <c r="CG50020" s="49"/>
    </row>
    <row r="50021" spans="85:85" hidden="1" x14ac:dyDescent="0.25">
      <c r="CG50021" s="49"/>
    </row>
    <row r="50022" spans="85:85" hidden="1" x14ac:dyDescent="0.25">
      <c r="CG50022" s="49"/>
    </row>
    <row r="50023" spans="85:85" hidden="1" x14ac:dyDescent="0.25">
      <c r="CG50023" s="49"/>
    </row>
    <row r="50024" spans="85:85" hidden="1" x14ac:dyDescent="0.25">
      <c r="CG50024" s="49"/>
    </row>
    <row r="50025" spans="85:85" hidden="1" x14ac:dyDescent="0.25">
      <c r="CG50025" s="49"/>
    </row>
    <row r="50026" spans="85:85" hidden="1" x14ac:dyDescent="0.25">
      <c r="CG50026" s="49"/>
    </row>
    <row r="50027" spans="85:85" hidden="1" x14ac:dyDescent="0.25">
      <c r="CG50027" s="49"/>
    </row>
    <row r="50028" spans="85:85" hidden="1" x14ac:dyDescent="0.25">
      <c r="CG50028" s="49"/>
    </row>
    <row r="50029" spans="85:85" hidden="1" x14ac:dyDescent="0.25">
      <c r="CG50029" s="49"/>
    </row>
    <row r="50030" spans="85:85" hidden="1" x14ac:dyDescent="0.25">
      <c r="CG50030" s="49"/>
    </row>
    <row r="50031" spans="85:85" hidden="1" x14ac:dyDescent="0.25">
      <c r="CG50031" s="49"/>
    </row>
    <row r="50032" spans="85:85" hidden="1" x14ac:dyDescent="0.25">
      <c r="CG50032" s="49"/>
    </row>
    <row r="50033" spans="85:85" hidden="1" x14ac:dyDescent="0.25">
      <c r="CG50033" s="49"/>
    </row>
    <row r="50034" spans="85:85" hidden="1" x14ac:dyDescent="0.25">
      <c r="CG50034" s="49"/>
    </row>
    <row r="50035" spans="85:85" hidden="1" x14ac:dyDescent="0.25">
      <c r="CG50035" s="49"/>
    </row>
    <row r="50036" spans="85:85" hidden="1" x14ac:dyDescent="0.25">
      <c r="CG50036" s="49"/>
    </row>
    <row r="50037" spans="85:85" hidden="1" x14ac:dyDescent="0.25">
      <c r="CG50037" s="49"/>
    </row>
    <row r="50038" spans="85:85" hidden="1" x14ac:dyDescent="0.25">
      <c r="CG50038" s="49"/>
    </row>
    <row r="50039" spans="85:85" hidden="1" x14ac:dyDescent="0.25">
      <c r="CG50039" s="49"/>
    </row>
    <row r="50040" spans="85:85" hidden="1" x14ac:dyDescent="0.25">
      <c r="CG50040" s="49"/>
    </row>
    <row r="50041" spans="85:85" hidden="1" x14ac:dyDescent="0.25">
      <c r="CG50041" s="49"/>
    </row>
    <row r="50042" spans="85:85" hidden="1" x14ac:dyDescent="0.25">
      <c r="CG50042" s="49"/>
    </row>
    <row r="50043" spans="85:85" hidden="1" x14ac:dyDescent="0.25">
      <c r="CG50043" s="49"/>
    </row>
    <row r="50044" spans="85:85" hidden="1" x14ac:dyDescent="0.25">
      <c r="CG50044" s="49"/>
    </row>
    <row r="50045" spans="85:85" hidden="1" x14ac:dyDescent="0.25">
      <c r="CG50045" s="49"/>
    </row>
    <row r="50046" spans="85:85" hidden="1" x14ac:dyDescent="0.25">
      <c r="CG50046" s="49"/>
    </row>
    <row r="50047" spans="85:85" hidden="1" x14ac:dyDescent="0.25">
      <c r="CG50047" s="49"/>
    </row>
    <row r="50048" spans="85:85" hidden="1" x14ac:dyDescent="0.25">
      <c r="CG50048" s="49"/>
    </row>
    <row r="50049" spans="85:85" hidden="1" x14ac:dyDescent="0.25">
      <c r="CG50049" s="49"/>
    </row>
    <row r="50050" spans="85:85" hidden="1" x14ac:dyDescent="0.25">
      <c r="CG50050" s="49"/>
    </row>
    <row r="50051" spans="85:85" hidden="1" x14ac:dyDescent="0.25">
      <c r="CG50051" s="49"/>
    </row>
    <row r="50052" spans="85:85" hidden="1" x14ac:dyDescent="0.25">
      <c r="CG50052" s="49"/>
    </row>
    <row r="50053" spans="85:85" hidden="1" x14ac:dyDescent="0.25">
      <c r="CG50053" s="49"/>
    </row>
    <row r="50054" spans="85:85" hidden="1" x14ac:dyDescent="0.25">
      <c r="CG50054" s="49"/>
    </row>
    <row r="50055" spans="85:85" hidden="1" x14ac:dyDescent="0.25">
      <c r="CG50055" s="49"/>
    </row>
    <row r="50056" spans="85:85" hidden="1" x14ac:dyDescent="0.25">
      <c r="CG50056" s="49"/>
    </row>
    <row r="50057" spans="85:85" hidden="1" x14ac:dyDescent="0.25">
      <c r="CG50057" s="49"/>
    </row>
    <row r="50058" spans="85:85" hidden="1" x14ac:dyDescent="0.25">
      <c r="CG50058" s="49"/>
    </row>
    <row r="50059" spans="85:85" hidden="1" x14ac:dyDescent="0.25">
      <c r="CG50059" s="49"/>
    </row>
    <row r="50060" spans="85:85" hidden="1" x14ac:dyDescent="0.25">
      <c r="CG50060" s="49"/>
    </row>
    <row r="50061" spans="85:85" hidden="1" x14ac:dyDescent="0.25">
      <c r="CG50061" s="49"/>
    </row>
    <row r="50062" spans="85:85" hidden="1" x14ac:dyDescent="0.25">
      <c r="CG50062" s="49"/>
    </row>
    <row r="50063" spans="85:85" hidden="1" x14ac:dyDescent="0.25">
      <c r="CG50063" s="49"/>
    </row>
    <row r="50064" spans="85:85" hidden="1" x14ac:dyDescent="0.25">
      <c r="CG50064" s="49"/>
    </row>
    <row r="50065" spans="85:85" hidden="1" x14ac:dyDescent="0.25">
      <c r="CG50065" s="49"/>
    </row>
    <row r="50066" spans="85:85" hidden="1" x14ac:dyDescent="0.25">
      <c r="CG50066" s="49"/>
    </row>
    <row r="50067" spans="85:85" hidden="1" x14ac:dyDescent="0.25">
      <c r="CG50067" s="49"/>
    </row>
    <row r="50068" spans="85:85" hidden="1" x14ac:dyDescent="0.25">
      <c r="CG50068" s="49"/>
    </row>
    <row r="50069" spans="85:85" hidden="1" x14ac:dyDescent="0.25">
      <c r="CG50069" s="49"/>
    </row>
    <row r="50070" spans="85:85" hidden="1" x14ac:dyDescent="0.25">
      <c r="CG50070" s="49"/>
    </row>
    <row r="50071" spans="85:85" hidden="1" x14ac:dyDescent="0.25">
      <c r="CG50071" s="49"/>
    </row>
    <row r="50072" spans="85:85" hidden="1" x14ac:dyDescent="0.25">
      <c r="CG50072" s="49"/>
    </row>
    <row r="50073" spans="85:85" hidden="1" x14ac:dyDescent="0.25">
      <c r="CG50073" s="49"/>
    </row>
    <row r="50074" spans="85:85" hidden="1" x14ac:dyDescent="0.25">
      <c r="CG50074" s="49"/>
    </row>
    <row r="50075" spans="85:85" hidden="1" x14ac:dyDescent="0.25">
      <c r="CG50075" s="49"/>
    </row>
    <row r="50076" spans="85:85" hidden="1" x14ac:dyDescent="0.25">
      <c r="CG50076" s="49"/>
    </row>
    <row r="50077" spans="85:85" hidden="1" x14ac:dyDescent="0.25">
      <c r="CG50077" s="49"/>
    </row>
    <row r="50078" spans="85:85" hidden="1" x14ac:dyDescent="0.25">
      <c r="CG50078" s="49"/>
    </row>
    <row r="50079" spans="85:85" hidden="1" x14ac:dyDescent="0.25">
      <c r="CG50079" s="49"/>
    </row>
    <row r="50080" spans="85:85" hidden="1" x14ac:dyDescent="0.25">
      <c r="CG50080" s="49"/>
    </row>
    <row r="50081" spans="85:85" hidden="1" x14ac:dyDescent="0.25">
      <c r="CG50081" s="49"/>
    </row>
    <row r="50082" spans="85:85" hidden="1" x14ac:dyDescent="0.25">
      <c r="CG50082" s="49"/>
    </row>
    <row r="50083" spans="85:85" hidden="1" x14ac:dyDescent="0.25">
      <c r="CG50083" s="49"/>
    </row>
    <row r="50084" spans="85:85" hidden="1" x14ac:dyDescent="0.25">
      <c r="CG50084" s="49"/>
    </row>
    <row r="50085" spans="85:85" hidden="1" x14ac:dyDescent="0.25">
      <c r="CG50085" s="49"/>
    </row>
    <row r="50086" spans="85:85" hidden="1" x14ac:dyDescent="0.25">
      <c r="CG50086" s="49"/>
    </row>
    <row r="50087" spans="85:85" hidden="1" x14ac:dyDescent="0.25">
      <c r="CG50087" s="49"/>
    </row>
    <row r="50088" spans="85:85" hidden="1" x14ac:dyDescent="0.25">
      <c r="CG50088" s="49"/>
    </row>
    <row r="50089" spans="85:85" hidden="1" x14ac:dyDescent="0.25">
      <c r="CG50089" s="49"/>
    </row>
    <row r="50090" spans="85:85" hidden="1" x14ac:dyDescent="0.25">
      <c r="CG50090" s="49"/>
    </row>
    <row r="50091" spans="85:85" hidden="1" x14ac:dyDescent="0.25">
      <c r="CG50091" s="49"/>
    </row>
    <row r="50092" spans="85:85" hidden="1" x14ac:dyDescent="0.25">
      <c r="CG50092" s="49"/>
    </row>
    <row r="50093" spans="85:85" hidden="1" x14ac:dyDescent="0.25">
      <c r="CG50093" s="49"/>
    </row>
    <row r="50094" spans="85:85" hidden="1" x14ac:dyDescent="0.25">
      <c r="CG50094" s="49"/>
    </row>
    <row r="50095" spans="85:85" hidden="1" x14ac:dyDescent="0.25">
      <c r="CG50095" s="49"/>
    </row>
    <row r="50096" spans="85:85" hidden="1" x14ac:dyDescent="0.25">
      <c r="CG50096" s="49"/>
    </row>
    <row r="50097" spans="85:85" hidden="1" x14ac:dyDescent="0.25">
      <c r="CG50097" s="49"/>
    </row>
    <row r="50098" spans="85:85" hidden="1" x14ac:dyDescent="0.25">
      <c r="CG50098" s="49"/>
    </row>
    <row r="50099" spans="85:85" hidden="1" x14ac:dyDescent="0.25">
      <c r="CG50099" s="49"/>
    </row>
    <row r="50100" spans="85:85" hidden="1" x14ac:dyDescent="0.25">
      <c r="CG50100" s="49"/>
    </row>
    <row r="50101" spans="85:85" hidden="1" x14ac:dyDescent="0.25">
      <c r="CG50101" s="49"/>
    </row>
    <row r="50102" spans="85:85" hidden="1" x14ac:dyDescent="0.25">
      <c r="CG50102" s="49"/>
    </row>
    <row r="50103" spans="85:85" hidden="1" x14ac:dyDescent="0.25">
      <c r="CG50103" s="49"/>
    </row>
    <row r="50104" spans="85:85" hidden="1" x14ac:dyDescent="0.25">
      <c r="CG50104" s="49"/>
    </row>
    <row r="50105" spans="85:85" hidden="1" x14ac:dyDescent="0.25">
      <c r="CG50105" s="49"/>
    </row>
    <row r="50106" spans="85:85" hidden="1" x14ac:dyDescent="0.25">
      <c r="CG50106" s="49"/>
    </row>
    <row r="50107" spans="85:85" hidden="1" x14ac:dyDescent="0.25">
      <c r="CG50107" s="49"/>
    </row>
    <row r="50108" spans="85:85" hidden="1" x14ac:dyDescent="0.25">
      <c r="CG50108" s="49"/>
    </row>
    <row r="50109" spans="85:85" hidden="1" x14ac:dyDescent="0.25">
      <c r="CG50109" s="49"/>
    </row>
    <row r="50110" spans="85:85" hidden="1" x14ac:dyDescent="0.25">
      <c r="CG50110" s="49"/>
    </row>
    <row r="50111" spans="85:85" hidden="1" x14ac:dyDescent="0.25">
      <c r="CG50111" s="49"/>
    </row>
    <row r="50112" spans="85:85" hidden="1" x14ac:dyDescent="0.25">
      <c r="CG50112" s="49"/>
    </row>
    <row r="50113" spans="85:85" hidden="1" x14ac:dyDescent="0.25">
      <c r="CG50113" s="49"/>
    </row>
    <row r="50114" spans="85:85" hidden="1" x14ac:dyDescent="0.25">
      <c r="CG50114" s="49"/>
    </row>
    <row r="50115" spans="85:85" hidden="1" x14ac:dyDescent="0.25">
      <c r="CG50115" s="49"/>
    </row>
    <row r="50116" spans="85:85" hidden="1" x14ac:dyDescent="0.25">
      <c r="CG50116" s="49"/>
    </row>
    <row r="50117" spans="85:85" hidden="1" x14ac:dyDescent="0.25">
      <c r="CG50117" s="49"/>
    </row>
    <row r="50118" spans="85:85" hidden="1" x14ac:dyDescent="0.25">
      <c r="CG50118" s="49"/>
    </row>
    <row r="50119" spans="85:85" hidden="1" x14ac:dyDescent="0.25">
      <c r="CG50119" s="49"/>
    </row>
    <row r="50120" spans="85:85" hidden="1" x14ac:dyDescent="0.25">
      <c r="CG50120" s="49"/>
    </row>
    <row r="50121" spans="85:85" hidden="1" x14ac:dyDescent="0.25">
      <c r="CG50121" s="49"/>
    </row>
    <row r="50122" spans="85:85" hidden="1" x14ac:dyDescent="0.25">
      <c r="CG50122" s="49"/>
    </row>
    <row r="50123" spans="85:85" hidden="1" x14ac:dyDescent="0.25">
      <c r="CG50123" s="49"/>
    </row>
    <row r="50124" spans="85:85" hidden="1" x14ac:dyDescent="0.25">
      <c r="CG50124" s="49"/>
    </row>
    <row r="50125" spans="85:85" hidden="1" x14ac:dyDescent="0.25">
      <c r="CG50125" s="49"/>
    </row>
    <row r="50126" spans="85:85" hidden="1" x14ac:dyDescent="0.25">
      <c r="CG50126" s="49"/>
    </row>
    <row r="50127" spans="85:85" hidden="1" x14ac:dyDescent="0.25">
      <c r="CG50127" s="49"/>
    </row>
    <row r="50128" spans="85:85" hidden="1" x14ac:dyDescent="0.25">
      <c r="CG50128" s="49"/>
    </row>
    <row r="50129" spans="85:85" hidden="1" x14ac:dyDescent="0.25">
      <c r="CG50129" s="49"/>
    </row>
    <row r="50130" spans="85:85" hidden="1" x14ac:dyDescent="0.25">
      <c r="CG50130" s="49"/>
    </row>
    <row r="50131" spans="85:85" hidden="1" x14ac:dyDescent="0.25">
      <c r="CG50131" s="49"/>
    </row>
    <row r="50132" spans="85:85" hidden="1" x14ac:dyDescent="0.25">
      <c r="CG50132" s="49"/>
    </row>
    <row r="50133" spans="85:85" hidden="1" x14ac:dyDescent="0.25">
      <c r="CG50133" s="49"/>
    </row>
    <row r="50134" spans="85:85" hidden="1" x14ac:dyDescent="0.25">
      <c r="CG50134" s="49"/>
    </row>
    <row r="50135" spans="85:85" hidden="1" x14ac:dyDescent="0.25">
      <c r="CG50135" s="49"/>
    </row>
    <row r="50136" spans="85:85" hidden="1" x14ac:dyDescent="0.25">
      <c r="CG50136" s="49"/>
    </row>
    <row r="50137" spans="85:85" hidden="1" x14ac:dyDescent="0.25">
      <c r="CG50137" s="49"/>
    </row>
    <row r="50138" spans="85:85" hidden="1" x14ac:dyDescent="0.25">
      <c r="CG50138" s="49"/>
    </row>
    <row r="50139" spans="85:85" hidden="1" x14ac:dyDescent="0.25">
      <c r="CG50139" s="49"/>
    </row>
    <row r="50140" spans="85:85" hidden="1" x14ac:dyDescent="0.25">
      <c r="CG50140" s="49"/>
    </row>
    <row r="50141" spans="85:85" hidden="1" x14ac:dyDescent="0.25">
      <c r="CG50141" s="49"/>
    </row>
    <row r="50142" spans="85:85" hidden="1" x14ac:dyDescent="0.25">
      <c r="CG50142" s="49"/>
    </row>
    <row r="50143" spans="85:85" hidden="1" x14ac:dyDescent="0.25">
      <c r="CG50143" s="49"/>
    </row>
    <row r="50144" spans="85:85" hidden="1" x14ac:dyDescent="0.25">
      <c r="CG50144" s="49"/>
    </row>
    <row r="50145" spans="85:85" hidden="1" x14ac:dyDescent="0.25">
      <c r="CG50145" s="49"/>
    </row>
    <row r="50146" spans="85:85" hidden="1" x14ac:dyDescent="0.25">
      <c r="CG50146" s="49"/>
    </row>
    <row r="50147" spans="85:85" hidden="1" x14ac:dyDescent="0.25">
      <c r="CG50147" s="49"/>
    </row>
    <row r="50148" spans="85:85" hidden="1" x14ac:dyDescent="0.25">
      <c r="CG50148" s="49"/>
    </row>
    <row r="50149" spans="85:85" hidden="1" x14ac:dyDescent="0.25">
      <c r="CG50149" s="49"/>
    </row>
    <row r="50150" spans="85:85" hidden="1" x14ac:dyDescent="0.25">
      <c r="CG50150" s="49"/>
    </row>
    <row r="50151" spans="85:85" hidden="1" x14ac:dyDescent="0.25">
      <c r="CG50151" s="49"/>
    </row>
    <row r="50152" spans="85:85" hidden="1" x14ac:dyDescent="0.25">
      <c r="CG50152" s="49"/>
    </row>
    <row r="50153" spans="85:85" hidden="1" x14ac:dyDescent="0.25">
      <c r="CG50153" s="49"/>
    </row>
    <row r="50154" spans="85:85" hidden="1" x14ac:dyDescent="0.25">
      <c r="CG50154" s="49"/>
    </row>
    <row r="50155" spans="85:85" hidden="1" x14ac:dyDescent="0.25">
      <c r="CG50155" s="49"/>
    </row>
    <row r="50156" spans="85:85" hidden="1" x14ac:dyDescent="0.25">
      <c r="CG50156" s="49"/>
    </row>
    <row r="50157" spans="85:85" hidden="1" x14ac:dyDescent="0.25">
      <c r="CG50157" s="49"/>
    </row>
    <row r="50158" spans="85:85" hidden="1" x14ac:dyDescent="0.25">
      <c r="CG50158" s="49"/>
    </row>
    <row r="50159" spans="85:85" hidden="1" x14ac:dyDescent="0.25">
      <c r="CG50159" s="49"/>
    </row>
    <row r="50160" spans="85:85" hidden="1" x14ac:dyDescent="0.25">
      <c r="CG50160" s="49"/>
    </row>
    <row r="50161" spans="85:85" hidden="1" x14ac:dyDescent="0.25">
      <c r="CG50161" s="49"/>
    </row>
    <row r="50162" spans="85:85" hidden="1" x14ac:dyDescent="0.25">
      <c r="CG50162" s="49"/>
    </row>
    <row r="50163" spans="85:85" hidden="1" x14ac:dyDescent="0.25">
      <c r="CG50163" s="49"/>
    </row>
    <row r="50164" spans="85:85" hidden="1" x14ac:dyDescent="0.25">
      <c r="CG50164" s="49"/>
    </row>
    <row r="50165" spans="85:85" hidden="1" x14ac:dyDescent="0.25">
      <c r="CG50165" s="49"/>
    </row>
    <row r="50166" spans="85:85" hidden="1" x14ac:dyDescent="0.25">
      <c r="CG50166" s="49"/>
    </row>
    <row r="50167" spans="85:85" hidden="1" x14ac:dyDescent="0.25">
      <c r="CG50167" s="49"/>
    </row>
    <row r="50168" spans="85:85" hidden="1" x14ac:dyDescent="0.25">
      <c r="CG50168" s="49"/>
    </row>
    <row r="50169" spans="85:85" hidden="1" x14ac:dyDescent="0.25">
      <c r="CG50169" s="49"/>
    </row>
    <row r="50170" spans="85:85" hidden="1" x14ac:dyDescent="0.25">
      <c r="CG50170" s="49"/>
    </row>
    <row r="50171" spans="85:85" hidden="1" x14ac:dyDescent="0.25">
      <c r="CG50171" s="49"/>
    </row>
    <row r="50172" spans="85:85" hidden="1" x14ac:dyDescent="0.25">
      <c r="CG50172" s="49"/>
    </row>
    <row r="50173" spans="85:85" hidden="1" x14ac:dyDescent="0.25">
      <c r="CG50173" s="49"/>
    </row>
    <row r="50174" spans="85:85" hidden="1" x14ac:dyDescent="0.25">
      <c r="CG50174" s="49"/>
    </row>
    <row r="50175" spans="85:85" hidden="1" x14ac:dyDescent="0.25">
      <c r="CG50175" s="49"/>
    </row>
    <row r="50176" spans="85:85" hidden="1" x14ac:dyDescent="0.25">
      <c r="CG50176" s="49"/>
    </row>
    <row r="50177" spans="85:85" hidden="1" x14ac:dyDescent="0.25">
      <c r="CG50177" s="49"/>
    </row>
    <row r="50178" spans="85:85" hidden="1" x14ac:dyDescent="0.25">
      <c r="CG50178" s="49"/>
    </row>
    <row r="50179" spans="85:85" hidden="1" x14ac:dyDescent="0.25">
      <c r="CG50179" s="49"/>
    </row>
    <row r="50180" spans="85:85" hidden="1" x14ac:dyDescent="0.25">
      <c r="CG50180" s="49"/>
    </row>
    <row r="50181" spans="85:85" hidden="1" x14ac:dyDescent="0.25">
      <c r="CG50181" s="49"/>
    </row>
    <row r="50182" spans="85:85" hidden="1" x14ac:dyDescent="0.25">
      <c r="CG50182" s="49"/>
    </row>
    <row r="50183" spans="85:85" hidden="1" x14ac:dyDescent="0.25">
      <c r="CG50183" s="49"/>
    </row>
    <row r="50184" spans="85:85" hidden="1" x14ac:dyDescent="0.25">
      <c r="CG50184" s="49"/>
    </row>
    <row r="50185" spans="85:85" hidden="1" x14ac:dyDescent="0.25">
      <c r="CG50185" s="49"/>
    </row>
    <row r="50186" spans="85:85" hidden="1" x14ac:dyDescent="0.25">
      <c r="CG50186" s="49"/>
    </row>
    <row r="50187" spans="85:85" hidden="1" x14ac:dyDescent="0.25">
      <c r="CG50187" s="49"/>
    </row>
    <row r="50188" spans="85:85" hidden="1" x14ac:dyDescent="0.25">
      <c r="CG50188" s="49"/>
    </row>
    <row r="50189" spans="85:85" hidden="1" x14ac:dyDescent="0.25">
      <c r="CG50189" s="49"/>
    </row>
    <row r="50190" spans="85:85" hidden="1" x14ac:dyDescent="0.25">
      <c r="CG50190" s="49"/>
    </row>
    <row r="50191" spans="85:85" hidden="1" x14ac:dyDescent="0.25">
      <c r="CG50191" s="49"/>
    </row>
    <row r="50192" spans="85:85" hidden="1" x14ac:dyDescent="0.25">
      <c r="CG50192" s="49"/>
    </row>
    <row r="50193" spans="85:85" hidden="1" x14ac:dyDescent="0.25">
      <c r="CG50193" s="49"/>
    </row>
    <row r="50194" spans="85:85" hidden="1" x14ac:dyDescent="0.25">
      <c r="CG50194" s="49"/>
    </row>
    <row r="50195" spans="85:85" hidden="1" x14ac:dyDescent="0.25">
      <c r="CG50195" s="49"/>
    </row>
    <row r="50196" spans="85:85" hidden="1" x14ac:dyDescent="0.25">
      <c r="CG50196" s="49"/>
    </row>
    <row r="50197" spans="85:85" hidden="1" x14ac:dyDescent="0.25">
      <c r="CG50197" s="49"/>
    </row>
    <row r="50198" spans="85:85" hidden="1" x14ac:dyDescent="0.25">
      <c r="CG50198" s="49"/>
    </row>
    <row r="50199" spans="85:85" hidden="1" x14ac:dyDescent="0.25">
      <c r="CG50199" s="49"/>
    </row>
    <row r="50200" spans="85:85" hidden="1" x14ac:dyDescent="0.25">
      <c r="CG50200" s="49"/>
    </row>
    <row r="50201" spans="85:85" hidden="1" x14ac:dyDescent="0.25">
      <c r="CG50201" s="49"/>
    </row>
    <row r="50202" spans="85:85" hidden="1" x14ac:dyDescent="0.25">
      <c r="CG50202" s="49"/>
    </row>
    <row r="50203" spans="85:85" hidden="1" x14ac:dyDescent="0.25">
      <c r="CG50203" s="49"/>
    </row>
    <row r="50204" spans="85:85" hidden="1" x14ac:dyDescent="0.25">
      <c r="CG50204" s="49"/>
    </row>
    <row r="50205" spans="85:85" hidden="1" x14ac:dyDescent="0.25">
      <c r="CG50205" s="49"/>
    </row>
    <row r="50206" spans="85:85" hidden="1" x14ac:dyDescent="0.25">
      <c r="CG50206" s="49"/>
    </row>
    <row r="50207" spans="85:85" hidden="1" x14ac:dyDescent="0.25">
      <c r="CG50207" s="49"/>
    </row>
    <row r="50208" spans="85:85" hidden="1" x14ac:dyDescent="0.25">
      <c r="CG50208" s="49"/>
    </row>
    <row r="50209" spans="85:85" hidden="1" x14ac:dyDescent="0.25">
      <c r="CG50209" s="49"/>
    </row>
    <row r="50210" spans="85:85" hidden="1" x14ac:dyDescent="0.25">
      <c r="CG50210" s="49"/>
    </row>
    <row r="50211" spans="85:85" hidden="1" x14ac:dyDescent="0.25">
      <c r="CG50211" s="49"/>
    </row>
    <row r="50212" spans="85:85" hidden="1" x14ac:dyDescent="0.25">
      <c r="CG50212" s="49"/>
    </row>
    <row r="50213" spans="85:85" hidden="1" x14ac:dyDescent="0.25">
      <c r="CG50213" s="49"/>
    </row>
    <row r="50214" spans="85:85" hidden="1" x14ac:dyDescent="0.25">
      <c r="CG50214" s="49"/>
    </row>
    <row r="50215" spans="85:85" hidden="1" x14ac:dyDescent="0.25">
      <c r="CG50215" s="49"/>
    </row>
    <row r="50216" spans="85:85" hidden="1" x14ac:dyDescent="0.25">
      <c r="CG50216" s="49"/>
    </row>
    <row r="50217" spans="85:85" hidden="1" x14ac:dyDescent="0.25">
      <c r="CG50217" s="49"/>
    </row>
    <row r="50218" spans="85:85" hidden="1" x14ac:dyDescent="0.25">
      <c r="CG50218" s="49"/>
    </row>
    <row r="50219" spans="85:85" hidden="1" x14ac:dyDescent="0.25">
      <c r="CG50219" s="49"/>
    </row>
    <row r="50220" spans="85:85" hidden="1" x14ac:dyDescent="0.25">
      <c r="CG50220" s="49"/>
    </row>
    <row r="50221" spans="85:85" hidden="1" x14ac:dyDescent="0.25">
      <c r="CG50221" s="49"/>
    </row>
    <row r="50222" spans="85:85" hidden="1" x14ac:dyDescent="0.25">
      <c r="CG50222" s="49"/>
    </row>
    <row r="50223" spans="85:85" hidden="1" x14ac:dyDescent="0.25">
      <c r="CG50223" s="49"/>
    </row>
    <row r="50224" spans="85:85" hidden="1" x14ac:dyDescent="0.25">
      <c r="CG50224" s="49"/>
    </row>
    <row r="50225" spans="85:85" hidden="1" x14ac:dyDescent="0.25">
      <c r="CG50225" s="49"/>
    </row>
    <row r="50226" spans="85:85" hidden="1" x14ac:dyDescent="0.25">
      <c r="CG50226" s="49"/>
    </row>
    <row r="50227" spans="85:85" hidden="1" x14ac:dyDescent="0.25">
      <c r="CG50227" s="49"/>
    </row>
    <row r="50228" spans="85:85" hidden="1" x14ac:dyDescent="0.25">
      <c r="CG50228" s="49"/>
    </row>
    <row r="50229" spans="85:85" hidden="1" x14ac:dyDescent="0.25">
      <c r="CG50229" s="49"/>
    </row>
    <row r="50230" spans="85:85" hidden="1" x14ac:dyDescent="0.25">
      <c r="CG50230" s="49"/>
    </row>
    <row r="50231" spans="85:85" hidden="1" x14ac:dyDescent="0.25">
      <c r="CG50231" s="49"/>
    </row>
    <row r="50232" spans="85:85" hidden="1" x14ac:dyDescent="0.25">
      <c r="CG50232" s="49"/>
    </row>
    <row r="50233" spans="85:85" hidden="1" x14ac:dyDescent="0.25">
      <c r="CG50233" s="49"/>
    </row>
    <row r="50234" spans="85:85" hidden="1" x14ac:dyDescent="0.25">
      <c r="CG50234" s="49"/>
    </row>
    <row r="50235" spans="85:85" hidden="1" x14ac:dyDescent="0.25">
      <c r="CG50235" s="49"/>
    </row>
    <row r="50236" spans="85:85" hidden="1" x14ac:dyDescent="0.25">
      <c r="CG50236" s="49"/>
    </row>
    <row r="50237" spans="85:85" hidden="1" x14ac:dyDescent="0.25">
      <c r="CG50237" s="49"/>
    </row>
    <row r="50238" spans="85:85" hidden="1" x14ac:dyDescent="0.25">
      <c r="CG50238" s="49"/>
    </row>
    <row r="50239" spans="85:85" hidden="1" x14ac:dyDescent="0.25">
      <c r="CG50239" s="49"/>
    </row>
    <row r="50240" spans="85:85" hidden="1" x14ac:dyDescent="0.25">
      <c r="CG50240" s="49"/>
    </row>
    <row r="50241" spans="85:85" hidden="1" x14ac:dyDescent="0.25">
      <c r="CG50241" s="49"/>
    </row>
    <row r="50242" spans="85:85" hidden="1" x14ac:dyDescent="0.25">
      <c r="CG50242" s="49"/>
    </row>
    <row r="50243" spans="85:85" hidden="1" x14ac:dyDescent="0.25">
      <c r="CG50243" s="49"/>
    </row>
    <row r="50244" spans="85:85" hidden="1" x14ac:dyDescent="0.25">
      <c r="CG50244" s="49"/>
    </row>
    <row r="50245" spans="85:85" hidden="1" x14ac:dyDescent="0.25">
      <c r="CG50245" s="49"/>
    </row>
    <row r="50246" spans="85:85" hidden="1" x14ac:dyDescent="0.25">
      <c r="CG50246" s="49"/>
    </row>
    <row r="50247" spans="85:85" hidden="1" x14ac:dyDescent="0.25">
      <c r="CG50247" s="49"/>
    </row>
    <row r="50248" spans="85:85" hidden="1" x14ac:dyDescent="0.25">
      <c r="CG50248" s="49"/>
    </row>
    <row r="50249" spans="85:85" hidden="1" x14ac:dyDescent="0.25">
      <c r="CG50249" s="49"/>
    </row>
    <row r="50250" spans="85:85" hidden="1" x14ac:dyDescent="0.25">
      <c r="CG50250" s="49"/>
    </row>
    <row r="50251" spans="85:85" hidden="1" x14ac:dyDescent="0.25">
      <c r="CG50251" s="49"/>
    </row>
    <row r="50252" spans="85:85" hidden="1" x14ac:dyDescent="0.25">
      <c r="CG50252" s="49"/>
    </row>
    <row r="50253" spans="85:85" hidden="1" x14ac:dyDescent="0.25">
      <c r="CG50253" s="49"/>
    </row>
    <row r="50254" spans="85:85" hidden="1" x14ac:dyDescent="0.25">
      <c r="CG50254" s="49"/>
    </row>
    <row r="50255" spans="85:85" hidden="1" x14ac:dyDescent="0.25">
      <c r="CG50255" s="49"/>
    </row>
    <row r="50256" spans="85:85" hidden="1" x14ac:dyDescent="0.25">
      <c r="CG50256" s="49"/>
    </row>
    <row r="50257" spans="85:85" hidden="1" x14ac:dyDescent="0.25">
      <c r="CG50257" s="49"/>
    </row>
    <row r="50258" spans="85:85" hidden="1" x14ac:dyDescent="0.25">
      <c r="CG50258" s="49"/>
    </row>
    <row r="50259" spans="85:85" hidden="1" x14ac:dyDescent="0.25">
      <c r="CG50259" s="49"/>
    </row>
    <row r="50260" spans="85:85" hidden="1" x14ac:dyDescent="0.25">
      <c r="CG50260" s="49"/>
    </row>
    <row r="50261" spans="85:85" hidden="1" x14ac:dyDescent="0.25">
      <c r="CG50261" s="49"/>
    </row>
    <row r="50262" spans="85:85" hidden="1" x14ac:dyDescent="0.25">
      <c r="CG50262" s="49"/>
    </row>
    <row r="50263" spans="85:85" hidden="1" x14ac:dyDescent="0.25">
      <c r="CG50263" s="49"/>
    </row>
    <row r="50264" spans="85:85" hidden="1" x14ac:dyDescent="0.25">
      <c r="CG50264" s="49"/>
    </row>
    <row r="50265" spans="85:85" hidden="1" x14ac:dyDescent="0.25">
      <c r="CG50265" s="49"/>
    </row>
    <row r="50266" spans="85:85" hidden="1" x14ac:dyDescent="0.25">
      <c r="CG50266" s="49"/>
    </row>
    <row r="50267" spans="85:85" hidden="1" x14ac:dyDescent="0.25">
      <c r="CG50267" s="49"/>
    </row>
    <row r="50268" spans="85:85" hidden="1" x14ac:dyDescent="0.25">
      <c r="CG50268" s="49"/>
    </row>
    <row r="50269" spans="85:85" hidden="1" x14ac:dyDescent="0.25">
      <c r="CG50269" s="49"/>
    </row>
    <row r="50270" spans="85:85" hidden="1" x14ac:dyDescent="0.25">
      <c r="CG50270" s="49"/>
    </row>
    <row r="50271" spans="85:85" hidden="1" x14ac:dyDescent="0.25">
      <c r="CG50271" s="49"/>
    </row>
    <row r="50272" spans="85:85" hidden="1" x14ac:dyDescent="0.25">
      <c r="CG50272" s="49"/>
    </row>
    <row r="50273" spans="85:85" hidden="1" x14ac:dyDescent="0.25">
      <c r="CG50273" s="49"/>
    </row>
    <row r="50274" spans="85:85" hidden="1" x14ac:dyDescent="0.25">
      <c r="CG50274" s="49"/>
    </row>
    <row r="50275" spans="85:85" hidden="1" x14ac:dyDescent="0.25">
      <c r="CG50275" s="49"/>
    </row>
    <row r="50276" spans="85:85" hidden="1" x14ac:dyDescent="0.25">
      <c r="CG50276" s="49"/>
    </row>
    <row r="50277" spans="85:85" hidden="1" x14ac:dyDescent="0.25">
      <c r="CG50277" s="49"/>
    </row>
    <row r="50278" spans="85:85" hidden="1" x14ac:dyDescent="0.25">
      <c r="CG50278" s="49"/>
    </row>
    <row r="50279" spans="85:85" hidden="1" x14ac:dyDescent="0.25">
      <c r="CG50279" s="49"/>
    </row>
    <row r="50280" spans="85:85" hidden="1" x14ac:dyDescent="0.25">
      <c r="CG50280" s="49"/>
    </row>
    <row r="50281" spans="85:85" hidden="1" x14ac:dyDescent="0.25">
      <c r="CG50281" s="49"/>
    </row>
    <row r="50282" spans="85:85" hidden="1" x14ac:dyDescent="0.25">
      <c r="CG50282" s="49"/>
    </row>
    <row r="50283" spans="85:85" hidden="1" x14ac:dyDescent="0.25">
      <c r="CG50283" s="49"/>
    </row>
    <row r="50284" spans="85:85" hidden="1" x14ac:dyDescent="0.25">
      <c r="CG50284" s="49"/>
    </row>
    <row r="50285" spans="85:85" hidden="1" x14ac:dyDescent="0.25">
      <c r="CG50285" s="49"/>
    </row>
    <row r="50286" spans="85:85" hidden="1" x14ac:dyDescent="0.25">
      <c r="CG50286" s="49"/>
    </row>
    <row r="50287" spans="85:85" hidden="1" x14ac:dyDescent="0.25">
      <c r="CG50287" s="49"/>
    </row>
    <row r="50288" spans="85:85" hidden="1" x14ac:dyDescent="0.25">
      <c r="CG50288" s="49"/>
    </row>
    <row r="50289" spans="85:85" hidden="1" x14ac:dyDescent="0.25">
      <c r="CG50289" s="49"/>
    </row>
    <row r="50290" spans="85:85" hidden="1" x14ac:dyDescent="0.25">
      <c r="CG50290" s="49"/>
    </row>
    <row r="50291" spans="85:85" hidden="1" x14ac:dyDescent="0.25">
      <c r="CG50291" s="49"/>
    </row>
    <row r="50292" spans="85:85" hidden="1" x14ac:dyDescent="0.25">
      <c r="CG50292" s="49"/>
    </row>
    <row r="50293" spans="85:85" hidden="1" x14ac:dyDescent="0.25">
      <c r="CG50293" s="49"/>
    </row>
    <row r="50294" spans="85:85" hidden="1" x14ac:dyDescent="0.25">
      <c r="CG50294" s="49"/>
    </row>
    <row r="50295" spans="85:85" hidden="1" x14ac:dyDescent="0.25">
      <c r="CG50295" s="49"/>
    </row>
    <row r="50296" spans="85:85" hidden="1" x14ac:dyDescent="0.25">
      <c r="CG50296" s="49"/>
    </row>
    <row r="50297" spans="85:85" hidden="1" x14ac:dyDescent="0.25">
      <c r="CG50297" s="49"/>
    </row>
    <row r="50298" spans="85:85" hidden="1" x14ac:dyDescent="0.25">
      <c r="CG50298" s="49"/>
    </row>
    <row r="50299" spans="85:85" hidden="1" x14ac:dyDescent="0.25">
      <c r="CG50299" s="49"/>
    </row>
    <row r="50300" spans="85:85" hidden="1" x14ac:dyDescent="0.25">
      <c r="CG50300" s="49"/>
    </row>
    <row r="50301" spans="85:85" hidden="1" x14ac:dyDescent="0.25">
      <c r="CG50301" s="49"/>
    </row>
    <row r="50302" spans="85:85" hidden="1" x14ac:dyDescent="0.25">
      <c r="CG50302" s="49"/>
    </row>
    <row r="50303" spans="85:85" hidden="1" x14ac:dyDescent="0.25">
      <c r="CG50303" s="49"/>
    </row>
    <row r="50304" spans="85:85" hidden="1" x14ac:dyDescent="0.25">
      <c r="CG50304" s="49"/>
    </row>
    <row r="50305" spans="85:85" hidden="1" x14ac:dyDescent="0.25">
      <c r="CG50305" s="49"/>
    </row>
    <row r="50306" spans="85:85" hidden="1" x14ac:dyDescent="0.25">
      <c r="CG50306" s="49"/>
    </row>
    <row r="50307" spans="85:85" hidden="1" x14ac:dyDescent="0.25">
      <c r="CG50307" s="49"/>
    </row>
    <row r="50308" spans="85:85" hidden="1" x14ac:dyDescent="0.25">
      <c r="CG50308" s="49"/>
    </row>
    <row r="50309" spans="85:85" hidden="1" x14ac:dyDescent="0.25">
      <c r="CG50309" s="49"/>
    </row>
    <row r="50310" spans="85:85" hidden="1" x14ac:dyDescent="0.25">
      <c r="CG50310" s="49"/>
    </row>
    <row r="50311" spans="85:85" hidden="1" x14ac:dyDescent="0.25">
      <c r="CG50311" s="49"/>
    </row>
    <row r="50312" spans="85:85" hidden="1" x14ac:dyDescent="0.25">
      <c r="CG50312" s="49"/>
    </row>
    <row r="50313" spans="85:85" hidden="1" x14ac:dyDescent="0.25">
      <c r="CG50313" s="49"/>
    </row>
    <row r="50314" spans="85:85" hidden="1" x14ac:dyDescent="0.25">
      <c r="CG50314" s="49"/>
    </row>
    <row r="50315" spans="85:85" hidden="1" x14ac:dyDescent="0.25">
      <c r="CG50315" s="49"/>
    </row>
    <row r="50316" spans="85:85" hidden="1" x14ac:dyDescent="0.25">
      <c r="CG50316" s="49"/>
    </row>
    <row r="50317" spans="85:85" hidden="1" x14ac:dyDescent="0.25">
      <c r="CG50317" s="49"/>
    </row>
    <row r="50318" spans="85:85" hidden="1" x14ac:dyDescent="0.25">
      <c r="CG50318" s="49"/>
    </row>
    <row r="50319" spans="85:85" hidden="1" x14ac:dyDescent="0.25">
      <c r="CG50319" s="49"/>
    </row>
    <row r="50320" spans="85:85" hidden="1" x14ac:dyDescent="0.25">
      <c r="CG50320" s="49"/>
    </row>
    <row r="50321" spans="85:85" hidden="1" x14ac:dyDescent="0.25">
      <c r="CG50321" s="49"/>
    </row>
    <row r="50322" spans="85:85" hidden="1" x14ac:dyDescent="0.25">
      <c r="CG50322" s="49"/>
    </row>
    <row r="50323" spans="85:85" hidden="1" x14ac:dyDescent="0.25">
      <c r="CG50323" s="49"/>
    </row>
    <row r="50324" spans="85:85" hidden="1" x14ac:dyDescent="0.25">
      <c r="CG50324" s="49"/>
    </row>
    <row r="50325" spans="85:85" hidden="1" x14ac:dyDescent="0.25">
      <c r="CG50325" s="49"/>
    </row>
    <row r="50326" spans="85:85" hidden="1" x14ac:dyDescent="0.25">
      <c r="CG50326" s="49"/>
    </row>
    <row r="50327" spans="85:85" hidden="1" x14ac:dyDescent="0.25">
      <c r="CG50327" s="49"/>
    </row>
    <row r="50328" spans="85:85" hidden="1" x14ac:dyDescent="0.25">
      <c r="CG50328" s="49"/>
    </row>
    <row r="50329" spans="85:85" hidden="1" x14ac:dyDescent="0.25">
      <c r="CG50329" s="49"/>
    </row>
    <row r="50330" spans="85:85" hidden="1" x14ac:dyDescent="0.25">
      <c r="CG50330" s="49"/>
    </row>
    <row r="50331" spans="85:85" hidden="1" x14ac:dyDescent="0.25">
      <c r="CG50331" s="49"/>
    </row>
    <row r="50332" spans="85:85" hidden="1" x14ac:dyDescent="0.25">
      <c r="CG50332" s="49"/>
    </row>
    <row r="50333" spans="85:85" hidden="1" x14ac:dyDescent="0.25">
      <c r="CG50333" s="49"/>
    </row>
    <row r="50334" spans="85:85" hidden="1" x14ac:dyDescent="0.25">
      <c r="CG50334" s="49"/>
    </row>
    <row r="50335" spans="85:85" hidden="1" x14ac:dyDescent="0.25">
      <c r="CG50335" s="49"/>
    </row>
    <row r="50336" spans="85:85" hidden="1" x14ac:dyDescent="0.25">
      <c r="CG50336" s="49"/>
    </row>
    <row r="50337" spans="85:85" hidden="1" x14ac:dyDescent="0.25">
      <c r="CG50337" s="49"/>
    </row>
    <row r="50338" spans="85:85" hidden="1" x14ac:dyDescent="0.25">
      <c r="CG50338" s="49"/>
    </row>
    <row r="50339" spans="85:85" hidden="1" x14ac:dyDescent="0.25">
      <c r="CG50339" s="49"/>
    </row>
    <row r="50340" spans="85:85" hidden="1" x14ac:dyDescent="0.25">
      <c r="CG50340" s="49"/>
    </row>
    <row r="50341" spans="85:85" hidden="1" x14ac:dyDescent="0.25">
      <c r="CG50341" s="49"/>
    </row>
    <row r="50342" spans="85:85" hidden="1" x14ac:dyDescent="0.25">
      <c r="CG50342" s="49"/>
    </row>
    <row r="50343" spans="85:85" hidden="1" x14ac:dyDescent="0.25">
      <c r="CG50343" s="49"/>
    </row>
    <row r="50344" spans="85:85" hidden="1" x14ac:dyDescent="0.25">
      <c r="CG50344" s="49"/>
    </row>
    <row r="50345" spans="85:85" hidden="1" x14ac:dyDescent="0.25">
      <c r="CG50345" s="49"/>
    </row>
    <row r="50346" spans="85:85" hidden="1" x14ac:dyDescent="0.25">
      <c r="CG50346" s="49"/>
    </row>
    <row r="50347" spans="85:85" hidden="1" x14ac:dyDescent="0.25">
      <c r="CG50347" s="49"/>
    </row>
    <row r="50348" spans="85:85" hidden="1" x14ac:dyDescent="0.25">
      <c r="CG50348" s="49"/>
    </row>
    <row r="50349" spans="85:85" hidden="1" x14ac:dyDescent="0.25">
      <c r="CG50349" s="49"/>
    </row>
    <row r="50350" spans="85:85" hidden="1" x14ac:dyDescent="0.25">
      <c r="CG50350" s="49"/>
    </row>
    <row r="50351" spans="85:85" hidden="1" x14ac:dyDescent="0.25">
      <c r="CG50351" s="49"/>
    </row>
    <row r="50352" spans="85:85" hidden="1" x14ac:dyDescent="0.25">
      <c r="CG50352" s="49"/>
    </row>
    <row r="50353" spans="85:85" hidden="1" x14ac:dyDescent="0.25">
      <c r="CG50353" s="49"/>
    </row>
    <row r="50354" spans="85:85" hidden="1" x14ac:dyDescent="0.25">
      <c r="CG50354" s="49"/>
    </row>
    <row r="50355" spans="85:85" hidden="1" x14ac:dyDescent="0.25">
      <c r="CG50355" s="49"/>
    </row>
    <row r="50356" spans="85:85" hidden="1" x14ac:dyDescent="0.25">
      <c r="CG50356" s="49"/>
    </row>
    <row r="50357" spans="85:85" hidden="1" x14ac:dyDescent="0.25">
      <c r="CG50357" s="49"/>
    </row>
    <row r="50358" spans="85:85" hidden="1" x14ac:dyDescent="0.25">
      <c r="CG50358" s="49"/>
    </row>
    <row r="50359" spans="85:85" hidden="1" x14ac:dyDescent="0.25">
      <c r="CG50359" s="49"/>
    </row>
    <row r="50360" spans="85:85" hidden="1" x14ac:dyDescent="0.25">
      <c r="CG50360" s="49"/>
    </row>
    <row r="50361" spans="85:85" hidden="1" x14ac:dyDescent="0.25">
      <c r="CG50361" s="49"/>
    </row>
    <row r="50362" spans="85:85" hidden="1" x14ac:dyDescent="0.25">
      <c r="CG50362" s="49"/>
    </row>
    <row r="50363" spans="85:85" hidden="1" x14ac:dyDescent="0.25">
      <c r="CG50363" s="49"/>
    </row>
    <row r="50364" spans="85:85" hidden="1" x14ac:dyDescent="0.25">
      <c r="CG50364" s="49"/>
    </row>
    <row r="50365" spans="85:85" hidden="1" x14ac:dyDescent="0.25">
      <c r="CG50365" s="49"/>
    </row>
    <row r="50366" spans="85:85" hidden="1" x14ac:dyDescent="0.25">
      <c r="CG50366" s="49"/>
    </row>
    <row r="50367" spans="85:85" hidden="1" x14ac:dyDescent="0.25">
      <c r="CG50367" s="49"/>
    </row>
    <row r="50368" spans="85:85" hidden="1" x14ac:dyDescent="0.25">
      <c r="CG50368" s="49"/>
    </row>
    <row r="50369" spans="85:85" hidden="1" x14ac:dyDescent="0.25">
      <c r="CG50369" s="49"/>
    </row>
    <row r="50370" spans="85:85" hidden="1" x14ac:dyDescent="0.25">
      <c r="CG50370" s="49"/>
    </row>
    <row r="50371" spans="85:85" hidden="1" x14ac:dyDescent="0.25">
      <c r="CG50371" s="49"/>
    </row>
    <row r="50372" spans="85:85" hidden="1" x14ac:dyDescent="0.25">
      <c r="CG50372" s="49"/>
    </row>
    <row r="50373" spans="85:85" hidden="1" x14ac:dyDescent="0.25">
      <c r="CG50373" s="49"/>
    </row>
    <row r="50374" spans="85:85" hidden="1" x14ac:dyDescent="0.25">
      <c r="CG50374" s="49"/>
    </row>
    <row r="50375" spans="85:85" hidden="1" x14ac:dyDescent="0.25">
      <c r="CG50375" s="49"/>
    </row>
    <row r="50376" spans="85:85" hidden="1" x14ac:dyDescent="0.25">
      <c r="CG50376" s="49"/>
    </row>
    <row r="50377" spans="85:85" hidden="1" x14ac:dyDescent="0.25">
      <c r="CG50377" s="49"/>
    </row>
    <row r="50378" spans="85:85" hidden="1" x14ac:dyDescent="0.25">
      <c r="CG50378" s="49"/>
    </row>
    <row r="50379" spans="85:85" hidden="1" x14ac:dyDescent="0.25">
      <c r="CG50379" s="49"/>
    </row>
    <row r="50380" spans="85:85" hidden="1" x14ac:dyDescent="0.25">
      <c r="CG50380" s="49"/>
    </row>
    <row r="50381" spans="85:85" hidden="1" x14ac:dyDescent="0.25">
      <c r="CG50381" s="49"/>
    </row>
    <row r="50382" spans="85:85" hidden="1" x14ac:dyDescent="0.25">
      <c r="CG50382" s="49"/>
    </row>
    <row r="50383" spans="85:85" hidden="1" x14ac:dyDescent="0.25">
      <c r="CG50383" s="49"/>
    </row>
    <row r="50384" spans="85:85" hidden="1" x14ac:dyDescent="0.25">
      <c r="CG50384" s="49"/>
    </row>
    <row r="50385" spans="85:85" hidden="1" x14ac:dyDescent="0.25">
      <c r="CG50385" s="49"/>
    </row>
    <row r="50386" spans="85:85" hidden="1" x14ac:dyDescent="0.25">
      <c r="CG50386" s="49"/>
    </row>
    <row r="50387" spans="85:85" hidden="1" x14ac:dyDescent="0.25">
      <c r="CG50387" s="49"/>
    </row>
    <row r="50388" spans="85:85" hidden="1" x14ac:dyDescent="0.25">
      <c r="CG50388" s="49"/>
    </row>
    <row r="50389" spans="85:85" hidden="1" x14ac:dyDescent="0.25">
      <c r="CG50389" s="49"/>
    </row>
    <row r="50390" spans="85:85" hidden="1" x14ac:dyDescent="0.25">
      <c r="CG50390" s="49"/>
    </row>
    <row r="50391" spans="85:85" hidden="1" x14ac:dyDescent="0.25">
      <c r="CG50391" s="49"/>
    </row>
    <row r="50392" spans="85:85" hidden="1" x14ac:dyDescent="0.25">
      <c r="CG50392" s="49"/>
    </row>
    <row r="50393" spans="85:85" hidden="1" x14ac:dyDescent="0.25">
      <c r="CG50393" s="49"/>
    </row>
    <row r="50394" spans="85:85" hidden="1" x14ac:dyDescent="0.25">
      <c r="CG50394" s="49"/>
    </row>
    <row r="50395" spans="85:85" hidden="1" x14ac:dyDescent="0.25">
      <c r="CG50395" s="49"/>
    </row>
    <row r="50396" spans="85:85" hidden="1" x14ac:dyDescent="0.25">
      <c r="CG50396" s="49"/>
    </row>
    <row r="50397" spans="85:85" hidden="1" x14ac:dyDescent="0.25">
      <c r="CG50397" s="49"/>
    </row>
    <row r="50398" spans="85:85" hidden="1" x14ac:dyDescent="0.25">
      <c r="CG50398" s="49"/>
    </row>
    <row r="50399" spans="85:85" hidden="1" x14ac:dyDescent="0.25">
      <c r="CG50399" s="49"/>
    </row>
    <row r="50400" spans="85:85" hidden="1" x14ac:dyDescent="0.25">
      <c r="CG50400" s="49"/>
    </row>
    <row r="50401" spans="85:85" hidden="1" x14ac:dyDescent="0.25">
      <c r="CG50401" s="49"/>
    </row>
    <row r="50402" spans="85:85" hidden="1" x14ac:dyDescent="0.25">
      <c r="CG50402" s="49"/>
    </row>
    <row r="50403" spans="85:85" hidden="1" x14ac:dyDescent="0.25">
      <c r="CG50403" s="49"/>
    </row>
    <row r="50404" spans="85:85" hidden="1" x14ac:dyDescent="0.25">
      <c r="CG50404" s="49"/>
    </row>
    <row r="50405" spans="85:85" hidden="1" x14ac:dyDescent="0.25">
      <c r="CG50405" s="49"/>
    </row>
    <row r="50406" spans="85:85" hidden="1" x14ac:dyDescent="0.25">
      <c r="CG50406" s="49"/>
    </row>
    <row r="50407" spans="85:85" hidden="1" x14ac:dyDescent="0.25">
      <c r="CG50407" s="49"/>
    </row>
    <row r="50408" spans="85:85" hidden="1" x14ac:dyDescent="0.25">
      <c r="CG50408" s="49"/>
    </row>
    <row r="50409" spans="85:85" hidden="1" x14ac:dyDescent="0.25">
      <c r="CG50409" s="49"/>
    </row>
    <row r="50410" spans="85:85" hidden="1" x14ac:dyDescent="0.25">
      <c r="CG50410" s="49"/>
    </row>
    <row r="50411" spans="85:85" hidden="1" x14ac:dyDescent="0.25">
      <c r="CG50411" s="49"/>
    </row>
    <row r="50412" spans="85:85" hidden="1" x14ac:dyDescent="0.25">
      <c r="CG50412" s="49"/>
    </row>
    <row r="50413" spans="85:85" hidden="1" x14ac:dyDescent="0.25">
      <c r="CG50413" s="49"/>
    </row>
    <row r="50414" spans="85:85" hidden="1" x14ac:dyDescent="0.25">
      <c r="CG50414" s="49"/>
    </row>
    <row r="50415" spans="85:85" hidden="1" x14ac:dyDescent="0.25">
      <c r="CG50415" s="49"/>
    </row>
    <row r="50416" spans="85:85" hidden="1" x14ac:dyDescent="0.25">
      <c r="CG50416" s="49"/>
    </row>
    <row r="50417" spans="85:85" hidden="1" x14ac:dyDescent="0.25">
      <c r="CG50417" s="49"/>
    </row>
    <row r="50418" spans="85:85" hidden="1" x14ac:dyDescent="0.25">
      <c r="CG50418" s="49"/>
    </row>
    <row r="50419" spans="85:85" hidden="1" x14ac:dyDescent="0.25">
      <c r="CG50419" s="49"/>
    </row>
    <row r="50420" spans="85:85" hidden="1" x14ac:dyDescent="0.25">
      <c r="CG50420" s="49"/>
    </row>
    <row r="50421" spans="85:85" hidden="1" x14ac:dyDescent="0.25">
      <c r="CG50421" s="49"/>
    </row>
    <row r="50422" spans="85:85" hidden="1" x14ac:dyDescent="0.25">
      <c r="CG50422" s="49"/>
    </row>
    <row r="50423" spans="85:85" hidden="1" x14ac:dyDescent="0.25">
      <c r="CG50423" s="49"/>
    </row>
    <row r="50424" spans="85:85" hidden="1" x14ac:dyDescent="0.25">
      <c r="CG50424" s="49"/>
    </row>
    <row r="50425" spans="85:85" hidden="1" x14ac:dyDescent="0.25">
      <c r="CG50425" s="49"/>
    </row>
    <row r="50426" spans="85:85" hidden="1" x14ac:dyDescent="0.25">
      <c r="CG50426" s="49"/>
    </row>
    <row r="50427" spans="85:85" hidden="1" x14ac:dyDescent="0.25">
      <c r="CG50427" s="49"/>
    </row>
    <row r="50428" spans="85:85" hidden="1" x14ac:dyDescent="0.25">
      <c r="CG50428" s="49"/>
    </row>
    <row r="50429" spans="85:85" hidden="1" x14ac:dyDescent="0.25">
      <c r="CG50429" s="49"/>
    </row>
    <row r="50430" spans="85:85" hidden="1" x14ac:dyDescent="0.25">
      <c r="CG50430" s="49"/>
    </row>
    <row r="50431" spans="85:85" hidden="1" x14ac:dyDescent="0.25">
      <c r="CG50431" s="49"/>
    </row>
    <row r="50432" spans="85:85" hidden="1" x14ac:dyDescent="0.25">
      <c r="CG50432" s="49"/>
    </row>
    <row r="50433" spans="85:85" hidden="1" x14ac:dyDescent="0.25">
      <c r="CG50433" s="49"/>
    </row>
    <row r="50434" spans="85:85" hidden="1" x14ac:dyDescent="0.25">
      <c r="CG50434" s="49"/>
    </row>
    <row r="50435" spans="85:85" hidden="1" x14ac:dyDescent="0.25">
      <c r="CG50435" s="49"/>
    </row>
    <row r="50436" spans="85:85" hidden="1" x14ac:dyDescent="0.25">
      <c r="CG50436" s="49"/>
    </row>
    <row r="50437" spans="85:85" hidden="1" x14ac:dyDescent="0.25">
      <c r="CG50437" s="49"/>
    </row>
    <row r="50438" spans="85:85" hidden="1" x14ac:dyDescent="0.25">
      <c r="CG50438" s="49"/>
    </row>
    <row r="50439" spans="85:85" hidden="1" x14ac:dyDescent="0.25">
      <c r="CG50439" s="49"/>
    </row>
    <row r="50440" spans="85:85" hidden="1" x14ac:dyDescent="0.25">
      <c r="CG50440" s="49"/>
    </row>
    <row r="50441" spans="85:85" hidden="1" x14ac:dyDescent="0.25">
      <c r="CG50441" s="49"/>
    </row>
    <row r="50442" spans="85:85" hidden="1" x14ac:dyDescent="0.25">
      <c r="CG50442" s="49"/>
    </row>
    <row r="50443" spans="85:85" hidden="1" x14ac:dyDescent="0.25">
      <c r="CG50443" s="49"/>
    </row>
    <row r="50444" spans="85:85" hidden="1" x14ac:dyDescent="0.25">
      <c r="CG50444" s="49"/>
    </row>
    <row r="50445" spans="85:85" hidden="1" x14ac:dyDescent="0.25">
      <c r="CG50445" s="49"/>
    </row>
    <row r="50446" spans="85:85" hidden="1" x14ac:dyDescent="0.25">
      <c r="CG50446" s="49"/>
    </row>
    <row r="50447" spans="85:85" hidden="1" x14ac:dyDescent="0.25">
      <c r="CG50447" s="49"/>
    </row>
    <row r="50448" spans="85:85" hidden="1" x14ac:dyDescent="0.25">
      <c r="CG50448" s="49"/>
    </row>
    <row r="50449" spans="85:85" hidden="1" x14ac:dyDescent="0.25">
      <c r="CG50449" s="49"/>
    </row>
    <row r="50450" spans="85:85" hidden="1" x14ac:dyDescent="0.25">
      <c r="CG50450" s="49"/>
    </row>
    <row r="50451" spans="85:85" hidden="1" x14ac:dyDescent="0.25">
      <c r="CG50451" s="49"/>
    </row>
    <row r="50452" spans="85:85" hidden="1" x14ac:dyDescent="0.25">
      <c r="CG50452" s="49"/>
    </row>
    <row r="50453" spans="85:85" hidden="1" x14ac:dyDescent="0.25">
      <c r="CG50453" s="49"/>
    </row>
    <row r="50454" spans="85:85" hidden="1" x14ac:dyDescent="0.25">
      <c r="CG50454" s="49"/>
    </row>
    <row r="50455" spans="85:85" hidden="1" x14ac:dyDescent="0.25">
      <c r="CG50455" s="49"/>
    </row>
    <row r="50456" spans="85:85" hidden="1" x14ac:dyDescent="0.25">
      <c r="CG50456" s="49"/>
    </row>
    <row r="50457" spans="85:85" hidden="1" x14ac:dyDescent="0.25">
      <c r="CG50457" s="49"/>
    </row>
    <row r="50458" spans="85:85" hidden="1" x14ac:dyDescent="0.25">
      <c r="CG50458" s="49"/>
    </row>
    <row r="50459" spans="85:85" hidden="1" x14ac:dyDescent="0.25">
      <c r="CG50459" s="49"/>
    </row>
    <row r="50460" spans="85:85" hidden="1" x14ac:dyDescent="0.25">
      <c r="CG50460" s="49"/>
    </row>
    <row r="50461" spans="85:85" hidden="1" x14ac:dyDescent="0.25">
      <c r="CG50461" s="49"/>
    </row>
    <row r="50462" spans="85:85" hidden="1" x14ac:dyDescent="0.25">
      <c r="CG50462" s="49"/>
    </row>
    <row r="50463" spans="85:85" hidden="1" x14ac:dyDescent="0.25">
      <c r="CG50463" s="49"/>
    </row>
    <row r="50464" spans="85:85" hidden="1" x14ac:dyDescent="0.25">
      <c r="CG50464" s="49"/>
    </row>
    <row r="50465" spans="85:85" hidden="1" x14ac:dyDescent="0.25">
      <c r="CG50465" s="49"/>
    </row>
    <row r="50466" spans="85:85" hidden="1" x14ac:dyDescent="0.25">
      <c r="CG50466" s="49"/>
    </row>
    <row r="50467" spans="85:85" hidden="1" x14ac:dyDescent="0.25">
      <c r="CG50467" s="49"/>
    </row>
    <row r="50468" spans="85:85" hidden="1" x14ac:dyDescent="0.25">
      <c r="CG50468" s="49"/>
    </row>
    <row r="50469" spans="85:85" hidden="1" x14ac:dyDescent="0.25">
      <c r="CG50469" s="49"/>
    </row>
    <row r="50470" spans="85:85" hidden="1" x14ac:dyDescent="0.25">
      <c r="CG50470" s="49"/>
    </row>
    <row r="50471" spans="85:85" hidden="1" x14ac:dyDescent="0.25">
      <c r="CG50471" s="49"/>
    </row>
    <row r="50472" spans="85:85" hidden="1" x14ac:dyDescent="0.25">
      <c r="CG50472" s="49"/>
    </row>
    <row r="50473" spans="85:85" hidden="1" x14ac:dyDescent="0.25">
      <c r="CG50473" s="49"/>
    </row>
    <row r="50474" spans="85:85" hidden="1" x14ac:dyDescent="0.25">
      <c r="CG50474" s="49"/>
    </row>
    <row r="50475" spans="85:85" hidden="1" x14ac:dyDescent="0.25">
      <c r="CG50475" s="49"/>
    </row>
    <row r="50476" spans="85:85" hidden="1" x14ac:dyDescent="0.25">
      <c r="CG50476" s="49"/>
    </row>
    <row r="50477" spans="85:85" hidden="1" x14ac:dyDescent="0.25">
      <c r="CG50477" s="49"/>
    </row>
    <row r="50478" spans="85:85" hidden="1" x14ac:dyDescent="0.25">
      <c r="CG50478" s="49"/>
    </row>
    <row r="50479" spans="85:85" hidden="1" x14ac:dyDescent="0.25">
      <c r="CG50479" s="49"/>
    </row>
    <row r="50480" spans="85:85" hidden="1" x14ac:dyDescent="0.25">
      <c r="CG50480" s="49"/>
    </row>
    <row r="50481" spans="85:85" hidden="1" x14ac:dyDescent="0.25">
      <c r="CG50481" s="49"/>
    </row>
    <row r="50482" spans="85:85" hidden="1" x14ac:dyDescent="0.25">
      <c r="CG50482" s="49"/>
    </row>
    <row r="50483" spans="85:85" hidden="1" x14ac:dyDescent="0.25">
      <c r="CG50483" s="49"/>
    </row>
    <row r="50484" spans="85:85" hidden="1" x14ac:dyDescent="0.25">
      <c r="CG50484" s="49"/>
    </row>
    <row r="50485" spans="85:85" hidden="1" x14ac:dyDescent="0.25">
      <c r="CG50485" s="49"/>
    </row>
    <row r="50486" spans="85:85" hidden="1" x14ac:dyDescent="0.25">
      <c r="CG50486" s="49"/>
    </row>
    <row r="50487" spans="85:85" hidden="1" x14ac:dyDescent="0.25">
      <c r="CG50487" s="49"/>
    </row>
    <row r="50488" spans="85:85" hidden="1" x14ac:dyDescent="0.25">
      <c r="CG50488" s="49"/>
    </row>
    <row r="50489" spans="85:85" hidden="1" x14ac:dyDescent="0.25">
      <c r="CG50489" s="49"/>
    </row>
    <row r="50490" spans="85:85" hidden="1" x14ac:dyDescent="0.25">
      <c r="CG50490" s="49"/>
    </row>
    <row r="50491" spans="85:85" hidden="1" x14ac:dyDescent="0.25">
      <c r="CG50491" s="49"/>
    </row>
    <row r="50492" spans="85:85" hidden="1" x14ac:dyDescent="0.25">
      <c r="CG50492" s="49"/>
    </row>
    <row r="50493" spans="85:85" hidden="1" x14ac:dyDescent="0.25">
      <c r="CG50493" s="49"/>
    </row>
    <row r="50494" spans="85:85" hidden="1" x14ac:dyDescent="0.25">
      <c r="CG50494" s="49"/>
    </row>
    <row r="50495" spans="85:85" hidden="1" x14ac:dyDescent="0.25">
      <c r="CG50495" s="49"/>
    </row>
    <row r="50496" spans="85:85" hidden="1" x14ac:dyDescent="0.25">
      <c r="CG50496" s="49"/>
    </row>
    <row r="50497" spans="85:85" hidden="1" x14ac:dyDescent="0.25">
      <c r="CG50497" s="49"/>
    </row>
    <row r="50498" spans="85:85" hidden="1" x14ac:dyDescent="0.25">
      <c r="CG50498" s="49"/>
    </row>
    <row r="50499" spans="85:85" hidden="1" x14ac:dyDescent="0.25">
      <c r="CG50499" s="49"/>
    </row>
    <row r="50500" spans="85:85" hidden="1" x14ac:dyDescent="0.25">
      <c r="CG50500" s="49"/>
    </row>
    <row r="50501" spans="85:85" hidden="1" x14ac:dyDescent="0.25">
      <c r="CG50501" s="49"/>
    </row>
    <row r="50502" spans="85:85" hidden="1" x14ac:dyDescent="0.25">
      <c r="CG50502" s="49"/>
    </row>
    <row r="50503" spans="85:85" hidden="1" x14ac:dyDescent="0.25">
      <c r="CG50503" s="49"/>
    </row>
    <row r="50504" spans="85:85" hidden="1" x14ac:dyDescent="0.25">
      <c r="CG50504" s="49"/>
    </row>
    <row r="50505" spans="85:85" hidden="1" x14ac:dyDescent="0.25">
      <c r="CG50505" s="49"/>
    </row>
    <row r="50506" spans="85:85" hidden="1" x14ac:dyDescent="0.25">
      <c r="CG50506" s="49"/>
    </row>
    <row r="50507" spans="85:85" hidden="1" x14ac:dyDescent="0.25">
      <c r="CG50507" s="49"/>
    </row>
    <row r="50508" spans="85:85" hidden="1" x14ac:dyDescent="0.25">
      <c r="CG50508" s="49"/>
    </row>
    <row r="50509" spans="85:85" hidden="1" x14ac:dyDescent="0.25">
      <c r="CG50509" s="49"/>
    </row>
    <row r="50510" spans="85:85" hidden="1" x14ac:dyDescent="0.25">
      <c r="CG50510" s="49"/>
    </row>
    <row r="50511" spans="85:85" hidden="1" x14ac:dyDescent="0.25">
      <c r="CG50511" s="49"/>
    </row>
    <row r="50512" spans="85:85" hidden="1" x14ac:dyDescent="0.25">
      <c r="CG50512" s="49"/>
    </row>
    <row r="50513" spans="85:85" hidden="1" x14ac:dyDescent="0.25">
      <c r="CG50513" s="49"/>
    </row>
    <row r="50514" spans="85:85" hidden="1" x14ac:dyDescent="0.25">
      <c r="CG50514" s="49"/>
    </row>
    <row r="50515" spans="85:85" hidden="1" x14ac:dyDescent="0.25">
      <c r="CG50515" s="49"/>
    </row>
    <row r="50516" spans="85:85" hidden="1" x14ac:dyDescent="0.25">
      <c r="CG50516" s="49"/>
    </row>
    <row r="50517" spans="85:85" hidden="1" x14ac:dyDescent="0.25">
      <c r="CG50517" s="49"/>
    </row>
    <row r="50518" spans="85:85" hidden="1" x14ac:dyDescent="0.25">
      <c r="CG50518" s="49"/>
    </row>
    <row r="50519" spans="85:85" hidden="1" x14ac:dyDescent="0.25">
      <c r="CG50519" s="49"/>
    </row>
    <row r="50520" spans="85:85" hidden="1" x14ac:dyDescent="0.25">
      <c r="CG50520" s="49"/>
    </row>
    <row r="50521" spans="85:85" hidden="1" x14ac:dyDescent="0.25">
      <c r="CG50521" s="49"/>
    </row>
    <row r="50522" spans="85:85" hidden="1" x14ac:dyDescent="0.25">
      <c r="CG50522" s="49"/>
    </row>
    <row r="50523" spans="85:85" hidden="1" x14ac:dyDescent="0.25">
      <c r="CG50523" s="49"/>
    </row>
    <row r="50524" spans="85:85" hidden="1" x14ac:dyDescent="0.25">
      <c r="CG50524" s="49"/>
    </row>
    <row r="50525" spans="85:85" hidden="1" x14ac:dyDescent="0.25">
      <c r="CG50525" s="49"/>
    </row>
    <row r="50526" spans="85:85" hidden="1" x14ac:dyDescent="0.25">
      <c r="CG50526" s="49"/>
    </row>
    <row r="50527" spans="85:85" hidden="1" x14ac:dyDescent="0.25">
      <c r="CG50527" s="49"/>
    </row>
    <row r="50528" spans="85:85" hidden="1" x14ac:dyDescent="0.25">
      <c r="CG50528" s="49"/>
    </row>
    <row r="50529" spans="85:85" hidden="1" x14ac:dyDescent="0.25">
      <c r="CG50529" s="49"/>
    </row>
    <row r="50530" spans="85:85" hidden="1" x14ac:dyDescent="0.25">
      <c r="CG50530" s="49"/>
    </row>
    <row r="50531" spans="85:85" hidden="1" x14ac:dyDescent="0.25">
      <c r="CG50531" s="49"/>
    </row>
    <row r="50532" spans="85:85" hidden="1" x14ac:dyDescent="0.25">
      <c r="CG50532" s="49"/>
    </row>
    <row r="50533" spans="85:85" hidden="1" x14ac:dyDescent="0.25">
      <c r="CG50533" s="49"/>
    </row>
    <row r="50534" spans="85:85" hidden="1" x14ac:dyDescent="0.25">
      <c r="CG50534" s="49"/>
    </row>
    <row r="50535" spans="85:85" hidden="1" x14ac:dyDescent="0.25">
      <c r="CG50535" s="49"/>
    </row>
    <row r="50536" spans="85:85" hidden="1" x14ac:dyDescent="0.25">
      <c r="CG50536" s="49"/>
    </row>
    <row r="50537" spans="85:85" hidden="1" x14ac:dyDescent="0.25">
      <c r="CG50537" s="49"/>
    </row>
    <row r="50538" spans="85:85" hidden="1" x14ac:dyDescent="0.25">
      <c r="CG50538" s="49"/>
    </row>
    <row r="50539" spans="85:85" hidden="1" x14ac:dyDescent="0.25">
      <c r="CG50539" s="49"/>
    </row>
    <row r="50540" spans="85:85" hidden="1" x14ac:dyDescent="0.25">
      <c r="CG50540" s="49"/>
    </row>
    <row r="50541" spans="85:85" hidden="1" x14ac:dyDescent="0.25">
      <c r="CG50541" s="49"/>
    </row>
    <row r="50542" spans="85:85" hidden="1" x14ac:dyDescent="0.25">
      <c r="CG50542" s="49"/>
    </row>
    <row r="50543" spans="85:85" hidden="1" x14ac:dyDescent="0.25">
      <c r="CG50543" s="49"/>
    </row>
    <row r="50544" spans="85:85" hidden="1" x14ac:dyDescent="0.25">
      <c r="CG50544" s="49"/>
    </row>
    <row r="50545" spans="85:85" hidden="1" x14ac:dyDescent="0.25">
      <c r="CG50545" s="49"/>
    </row>
    <row r="50546" spans="85:85" hidden="1" x14ac:dyDescent="0.25">
      <c r="CG50546" s="49"/>
    </row>
    <row r="50547" spans="85:85" hidden="1" x14ac:dyDescent="0.25">
      <c r="CG50547" s="49"/>
    </row>
    <row r="50548" spans="85:85" hidden="1" x14ac:dyDescent="0.25">
      <c r="CG50548" s="49"/>
    </row>
    <row r="50549" spans="85:85" hidden="1" x14ac:dyDescent="0.25">
      <c r="CG50549" s="49"/>
    </row>
    <row r="50550" spans="85:85" hidden="1" x14ac:dyDescent="0.25">
      <c r="CG50550" s="49"/>
    </row>
    <row r="50551" spans="85:85" hidden="1" x14ac:dyDescent="0.25">
      <c r="CG50551" s="49"/>
    </row>
    <row r="50552" spans="85:85" hidden="1" x14ac:dyDescent="0.25">
      <c r="CG50552" s="49"/>
    </row>
    <row r="50553" spans="85:85" hidden="1" x14ac:dyDescent="0.25">
      <c r="CG50553" s="49"/>
    </row>
    <row r="50554" spans="85:85" hidden="1" x14ac:dyDescent="0.25">
      <c r="CG50554" s="49"/>
    </row>
    <row r="50555" spans="85:85" hidden="1" x14ac:dyDescent="0.25">
      <c r="CG50555" s="49"/>
    </row>
    <row r="50556" spans="85:85" hidden="1" x14ac:dyDescent="0.25">
      <c r="CG50556" s="49"/>
    </row>
    <row r="50557" spans="85:85" hidden="1" x14ac:dyDescent="0.25">
      <c r="CG50557" s="49"/>
    </row>
    <row r="50558" spans="85:85" hidden="1" x14ac:dyDescent="0.25">
      <c r="CG50558" s="49"/>
    </row>
    <row r="50559" spans="85:85" hidden="1" x14ac:dyDescent="0.25">
      <c r="CG50559" s="49"/>
    </row>
    <row r="50560" spans="85:85" hidden="1" x14ac:dyDescent="0.25">
      <c r="CG50560" s="49"/>
    </row>
    <row r="50561" spans="85:85" hidden="1" x14ac:dyDescent="0.25">
      <c r="CG50561" s="49"/>
    </row>
    <row r="50562" spans="85:85" hidden="1" x14ac:dyDescent="0.25">
      <c r="CG50562" s="49"/>
    </row>
    <row r="50563" spans="85:85" hidden="1" x14ac:dyDescent="0.25">
      <c r="CG50563" s="49"/>
    </row>
    <row r="50564" spans="85:85" hidden="1" x14ac:dyDescent="0.25">
      <c r="CG50564" s="49"/>
    </row>
    <row r="50565" spans="85:85" hidden="1" x14ac:dyDescent="0.25">
      <c r="CG50565" s="49"/>
    </row>
    <row r="50566" spans="85:85" hidden="1" x14ac:dyDescent="0.25">
      <c r="CG50566" s="49"/>
    </row>
    <row r="50567" spans="85:85" hidden="1" x14ac:dyDescent="0.25">
      <c r="CG50567" s="49"/>
    </row>
    <row r="50568" spans="85:85" hidden="1" x14ac:dyDescent="0.25">
      <c r="CG50568" s="49"/>
    </row>
    <row r="50569" spans="85:85" hidden="1" x14ac:dyDescent="0.25">
      <c r="CG50569" s="49"/>
    </row>
    <row r="50570" spans="85:85" hidden="1" x14ac:dyDescent="0.25">
      <c r="CG50570" s="49"/>
    </row>
    <row r="50571" spans="85:85" hidden="1" x14ac:dyDescent="0.25">
      <c r="CG50571" s="49"/>
    </row>
    <row r="50572" spans="85:85" hidden="1" x14ac:dyDescent="0.25">
      <c r="CG50572" s="49"/>
    </row>
    <row r="50573" spans="85:85" hidden="1" x14ac:dyDescent="0.25">
      <c r="CG50573" s="49"/>
    </row>
    <row r="50574" spans="85:85" hidden="1" x14ac:dyDescent="0.25">
      <c r="CG50574" s="49"/>
    </row>
    <row r="50575" spans="85:85" hidden="1" x14ac:dyDescent="0.25">
      <c r="CG50575" s="49"/>
    </row>
    <row r="50576" spans="85:85" hidden="1" x14ac:dyDescent="0.25">
      <c r="CG50576" s="49"/>
    </row>
    <row r="50577" spans="85:85" hidden="1" x14ac:dyDescent="0.25">
      <c r="CG50577" s="49"/>
    </row>
    <row r="50578" spans="85:85" hidden="1" x14ac:dyDescent="0.25">
      <c r="CG50578" s="49"/>
    </row>
    <row r="50579" spans="85:85" hidden="1" x14ac:dyDescent="0.25">
      <c r="CG50579" s="49"/>
    </row>
    <row r="50580" spans="85:85" hidden="1" x14ac:dyDescent="0.25">
      <c r="CG50580" s="49"/>
    </row>
    <row r="50581" spans="85:85" hidden="1" x14ac:dyDescent="0.25">
      <c r="CG50581" s="49"/>
    </row>
    <row r="50582" spans="85:85" hidden="1" x14ac:dyDescent="0.25">
      <c r="CG50582" s="49"/>
    </row>
    <row r="50583" spans="85:85" hidden="1" x14ac:dyDescent="0.25">
      <c r="CG50583" s="49"/>
    </row>
    <row r="50584" spans="85:85" hidden="1" x14ac:dyDescent="0.25">
      <c r="CG50584" s="49"/>
    </row>
    <row r="50585" spans="85:85" hidden="1" x14ac:dyDescent="0.25">
      <c r="CG50585" s="49"/>
    </row>
    <row r="50586" spans="85:85" hidden="1" x14ac:dyDescent="0.25">
      <c r="CG50586" s="49"/>
    </row>
    <row r="50587" spans="85:85" hidden="1" x14ac:dyDescent="0.25">
      <c r="CG50587" s="49"/>
    </row>
    <row r="50588" spans="85:85" hidden="1" x14ac:dyDescent="0.25">
      <c r="CG50588" s="49"/>
    </row>
    <row r="50589" spans="85:85" hidden="1" x14ac:dyDescent="0.25">
      <c r="CG50589" s="49"/>
    </row>
    <row r="50590" spans="85:85" hidden="1" x14ac:dyDescent="0.25">
      <c r="CG50590" s="49"/>
    </row>
    <row r="50591" spans="85:85" hidden="1" x14ac:dyDescent="0.25">
      <c r="CG50591" s="49"/>
    </row>
    <row r="50592" spans="85:85" hidden="1" x14ac:dyDescent="0.25">
      <c r="CG50592" s="49"/>
    </row>
    <row r="50593" spans="85:85" hidden="1" x14ac:dyDescent="0.25">
      <c r="CG50593" s="49"/>
    </row>
    <row r="50594" spans="85:85" hidden="1" x14ac:dyDescent="0.25">
      <c r="CG50594" s="49"/>
    </row>
    <row r="50595" spans="85:85" hidden="1" x14ac:dyDescent="0.25">
      <c r="CG50595" s="49"/>
    </row>
    <row r="50596" spans="85:85" hidden="1" x14ac:dyDescent="0.25">
      <c r="CG50596" s="49"/>
    </row>
    <row r="50597" spans="85:85" hidden="1" x14ac:dyDescent="0.25">
      <c r="CG50597" s="49"/>
    </row>
    <row r="50598" spans="85:85" hidden="1" x14ac:dyDescent="0.25">
      <c r="CG50598" s="49"/>
    </row>
    <row r="50599" spans="85:85" hidden="1" x14ac:dyDescent="0.25">
      <c r="CG50599" s="49"/>
    </row>
    <row r="50600" spans="85:85" hidden="1" x14ac:dyDescent="0.25">
      <c r="CG50600" s="49"/>
    </row>
    <row r="50601" spans="85:85" hidden="1" x14ac:dyDescent="0.25">
      <c r="CG50601" s="49"/>
    </row>
    <row r="50602" spans="85:85" hidden="1" x14ac:dyDescent="0.25">
      <c r="CG50602" s="49"/>
    </row>
    <row r="50603" spans="85:85" hidden="1" x14ac:dyDescent="0.25">
      <c r="CG50603" s="49"/>
    </row>
    <row r="50604" spans="85:85" hidden="1" x14ac:dyDescent="0.25">
      <c r="CG50604" s="49"/>
    </row>
    <row r="50605" spans="85:85" hidden="1" x14ac:dyDescent="0.25">
      <c r="CG50605" s="49"/>
    </row>
    <row r="50606" spans="85:85" hidden="1" x14ac:dyDescent="0.25">
      <c r="CG50606" s="49"/>
    </row>
    <row r="50607" spans="85:85" hidden="1" x14ac:dyDescent="0.25">
      <c r="CG50607" s="49"/>
    </row>
    <row r="50608" spans="85:85" hidden="1" x14ac:dyDescent="0.25">
      <c r="CG50608" s="49"/>
    </row>
    <row r="50609" spans="85:85" hidden="1" x14ac:dyDescent="0.25">
      <c r="CG50609" s="49"/>
    </row>
    <row r="50610" spans="85:85" hidden="1" x14ac:dyDescent="0.25">
      <c r="CG50610" s="49"/>
    </row>
    <row r="50611" spans="85:85" hidden="1" x14ac:dyDescent="0.25">
      <c r="CG50611" s="49"/>
    </row>
    <row r="50612" spans="85:85" hidden="1" x14ac:dyDescent="0.25">
      <c r="CG50612" s="49"/>
    </row>
    <row r="50613" spans="85:85" hidden="1" x14ac:dyDescent="0.25">
      <c r="CG50613" s="49"/>
    </row>
    <row r="50614" spans="85:85" hidden="1" x14ac:dyDescent="0.25">
      <c r="CG50614" s="49"/>
    </row>
    <row r="50615" spans="85:85" hidden="1" x14ac:dyDescent="0.25">
      <c r="CG50615" s="49"/>
    </row>
    <row r="50616" spans="85:85" hidden="1" x14ac:dyDescent="0.25">
      <c r="CG50616" s="49"/>
    </row>
    <row r="50617" spans="85:85" hidden="1" x14ac:dyDescent="0.25">
      <c r="CG50617" s="49"/>
    </row>
    <row r="50618" spans="85:85" hidden="1" x14ac:dyDescent="0.25">
      <c r="CG50618" s="49"/>
    </row>
    <row r="50619" spans="85:85" hidden="1" x14ac:dyDescent="0.25">
      <c r="CG50619" s="49"/>
    </row>
    <row r="50620" spans="85:85" hidden="1" x14ac:dyDescent="0.25">
      <c r="CG50620" s="49"/>
    </row>
    <row r="50621" spans="85:85" hidden="1" x14ac:dyDescent="0.25">
      <c r="CG50621" s="49"/>
    </row>
    <row r="50622" spans="85:85" hidden="1" x14ac:dyDescent="0.25">
      <c r="CG50622" s="49"/>
    </row>
    <row r="50623" spans="85:85" hidden="1" x14ac:dyDescent="0.25">
      <c r="CG50623" s="49"/>
    </row>
    <row r="50624" spans="85:85" hidden="1" x14ac:dyDescent="0.25">
      <c r="CG50624" s="49"/>
    </row>
    <row r="50625" spans="85:85" hidden="1" x14ac:dyDescent="0.25">
      <c r="CG50625" s="49"/>
    </row>
    <row r="50626" spans="85:85" hidden="1" x14ac:dyDescent="0.25">
      <c r="CG50626" s="49"/>
    </row>
    <row r="50627" spans="85:85" hidden="1" x14ac:dyDescent="0.25">
      <c r="CG50627" s="49"/>
    </row>
    <row r="50628" spans="85:85" hidden="1" x14ac:dyDescent="0.25">
      <c r="CG50628" s="49"/>
    </row>
    <row r="50629" spans="85:85" hidden="1" x14ac:dyDescent="0.25">
      <c r="CG50629" s="49"/>
    </row>
    <row r="50630" spans="85:85" hidden="1" x14ac:dyDescent="0.25">
      <c r="CG50630" s="49"/>
    </row>
    <row r="50631" spans="85:85" hidden="1" x14ac:dyDescent="0.25">
      <c r="CG50631" s="49"/>
    </row>
    <row r="50632" spans="85:85" hidden="1" x14ac:dyDescent="0.25">
      <c r="CG50632" s="49"/>
    </row>
    <row r="50633" spans="85:85" hidden="1" x14ac:dyDescent="0.25">
      <c r="CG50633" s="49"/>
    </row>
    <row r="50634" spans="85:85" hidden="1" x14ac:dyDescent="0.25">
      <c r="CG50634" s="49"/>
    </row>
    <row r="50635" spans="85:85" hidden="1" x14ac:dyDescent="0.25">
      <c r="CG50635" s="49"/>
    </row>
    <row r="50636" spans="85:85" hidden="1" x14ac:dyDescent="0.25">
      <c r="CG50636" s="49"/>
    </row>
    <row r="50637" spans="85:85" hidden="1" x14ac:dyDescent="0.25">
      <c r="CG50637" s="49"/>
    </row>
    <row r="50638" spans="85:85" hidden="1" x14ac:dyDescent="0.25">
      <c r="CG50638" s="49"/>
    </row>
    <row r="50639" spans="85:85" hidden="1" x14ac:dyDescent="0.25">
      <c r="CG50639" s="49"/>
    </row>
    <row r="50640" spans="85:85" hidden="1" x14ac:dyDescent="0.25">
      <c r="CG50640" s="49"/>
    </row>
    <row r="50641" spans="85:85" hidden="1" x14ac:dyDescent="0.25">
      <c r="CG50641" s="49"/>
    </row>
    <row r="50642" spans="85:85" hidden="1" x14ac:dyDescent="0.25">
      <c r="CG50642" s="49"/>
    </row>
    <row r="50643" spans="85:85" hidden="1" x14ac:dyDescent="0.25">
      <c r="CG50643" s="49"/>
    </row>
    <row r="50644" spans="85:85" hidden="1" x14ac:dyDescent="0.25">
      <c r="CG50644" s="49"/>
    </row>
    <row r="50645" spans="85:85" hidden="1" x14ac:dyDescent="0.25">
      <c r="CG50645" s="49"/>
    </row>
    <row r="50646" spans="85:85" hidden="1" x14ac:dyDescent="0.25">
      <c r="CG50646" s="49"/>
    </row>
    <row r="50647" spans="85:85" hidden="1" x14ac:dyDescent="0.25">
      <c r="CG50647" s="49"/>
    </row>
    <row r="50648" spans="85:85" hidden="1" x14ac:dyDescent="0.25">
      <c r="CG50648" s="49"/>
    </row>
    <row r="50649" spans="85:85" hidden="1" x14ac:dyDescent="0.25">
      <c r="CG50649" s="49"/>
    </row>
    <row r="50650" spans="85:85" hidden="1" x14ac:dyDescent="0.25">
      <c r="CG50650" s="49"/>
    </row>
    <row r="50651" spans="85:85" hidden="1" x14ac:dyDescent="0.25">
      <c r="CG50651" s="49"/>
    </row>
    <row r="50652" spans="85:85" hidden="1" x14ac:dyDescent="0.25">
      <c r="CG50652" s="49"/>
    </row>
    <row r="50653" spans="85:85" hidden="1" x14ac:dyDescent="0.25">
      <c r="CG50653" s="49"/>
    </row>
    <row r="50654" spans="85:85" hidden="1" x14ac:dyDescent="0.25">
      <c r="CG50654" s="49"/>
    </row>
    <row r="50655" spans="85:85" hidden="1" x14ac:dyDescent="0.25">
      <c r="CG50655" s="49"/>
    </row>
    <row r="50656" spans="85:85" hidden="1" x14ac:dyDescent="0.25">
      <c r="CG50656" s="49"/>
    </row>
    <row r="50657" spans="85:85" hidden="1" x14ac:dyDescent="0.25">
      <c r="CG50657" s="49"/>
    </row>
    <row r="50658" spans="85:85" hidden="1" x14ac:dyDescent="0.25">
      <c r="CG50658" s="49"/>
    </row>
    <row r="50659" spans="85:85" hidden="1" x14ac:dyDescent="0.25">
      <c r="CG50659" s="49"/>
    </row>
    <row r="50660" spans="85:85" hidden="1" x14ac:dyDescent="0.25">
      <c r="CG50660" s="49"/>
    </row>
    <row r="50661" spans="85:85" hidden="1" x14ac:dyDescent="0.25">
      <c r="CG50661" s="49"/>
    </row>
    <row r="50662" spans="85:85" hidden="1" x14ac:dyDescent="0.25">
      <c r="CG50662" s="49"/>
    </row>
    <row r="50663" spans="85:85" hidden="1" x14ac:dyDescent="0.25">
      <c r="CG50663" s="49"/>
    </row>
    <row r="50664" spans="85:85" hidden="1" x14ac:dyDescent="0.25">
      <c r="CG50664" s="49"/>
    </row>
    <row r="50665" spans="85:85" hidden="1" x14ac:dyDescent="0.25">
      <c r="CG50665" s="49"/>
    </row>
    <row r="50666" spans="85:85" hidden="1" x14ac:dyDescent="0.25">
      <c r="CG50666" s="49"/>
    </row>
    <row r="50667" spans="85:85" hidden="1" x14ac:dyDescent="0.25">
      <c r="CG50667" s="49"/>
    </row>
    <row r="50668" spans="85:85" hidden="1" x14ac:dyDescent="0.25">
      <c r="CG50668" s="49"/>
    </row>
    <row r="50669" spans="85:85" hidden="1" x14ac:dyDescent="0.25">
      <c r="CG50669" s="49"/>
    </row>
    <row r="50670" spans="85:85" hidden="1" x14ac:dyDescent="0.25">
      <c r="CG50670" s="49"/>
    </row>
    <row r="50671" spans="85:85" hidden="1" x14ac:dyDescent="0.25">
      <c r="CG50671" s="49"/>
    </row>
    <row r="50672" spans="85:85" hidden="1" x14ac:dyDescent="0.25">
      <c r="CG50672" s="49"/>
    </row>
    <row r="50673" spans="85:85" hidden="1" x14ac:dyDescent="0.25">
      <c r="CG50673" s="49"/>
    </row>
    <row r="50674" spans="85:85" hidden="1" x14ac:dyDescent="0.25">
      <c r="CG50674" s="49"/>
    </row>
    <row r="50675" spans="85:85" hidden="1" x14ac:dyDescent="0.25">
      <c r="CG50675" s="49"/>
    </row>
    <row r="50676" spans="85:85" hidden="1" x14ac:dyDescent="0.25">
      <c r="CG50676" s="49"/>
    </row>
    <row r="50677" spans="85:85" hidden="1" x14ac:dyDescent="0.25">
      <c r="CG50677" s="49"/>
    </row>
    <row r="50678" spans="85:85" hidden="1" x14ac:dyDescent="0.25">
      <c r="CG50678" s="49"/>
    </row>
    <row r="50679" spans="85:85" hidden="1" x14ac:dyDescent="0.25">
      <c r="CG50679" s="49"/>
    </row>
    <row r="50680" spans="85:85" hidden="1" x14ac:dyDescent="0.25">
      <c r="CG50680" s="49"/>
    </row>
    <row r="50681" spans="85:85" hidden="1" x14ac:dyDescent="0.25">
      <c r="CG50681" s="49"/>
    </row>
    <row r="50682" spans="85:85" hidden="1" x14ac:dyDescent="0.25">
      <c r="CG50682" s="49"/>
    </row>
    <row r="50683" spans="85:85" hidden="1" x14ac:dyDescent="0.25">
      <c r="CG50683" s="49"/>
    </row>
    <row r="50684" spans="85:85" hidden="1" x14ac:dyDescent="0.25">
      <c r="CG50684" s="49"/>
    </row>
    <row r="50685" spans="85:85" hidden="1" x14ac:dyDescent="0.25">
      <c r="CG50685" s="49"/>
    </row>
    <row r="50686" spans="85:85" hidden="1" x14ac:dyDescent="0.25">
      <c r="CG50686" s="49"/>
    </row>
    <row r="50687" spans="85:85" hidden="1" x14ac:dyDescent="0.25">
      <c r="CG50687" s="49"/>
    </row>
    <row r="50688" spans="85:85" hidden="1" x14ac:dyDescent="0.25">
      <c r="CG50688" s="49"/>
    </row>
    <row r="50689" spans="85:85" hidden="1" x14ac:dyDescent="0.25">
      <c r="CG50689" s="49"/>
    </row>
    <row r="50690" spans="85:85" hidden="1" x14ac:dyDescent="0.25">
      <c r="CG50690" s="49"/>
    </row>
    <row r="50691" spans="85:85" hidden="1" x14ac:dyDescent="0.25">
      <c r="CG50691" s="49"/>
    </row>
    <row r="50692" spans="85:85" hidden="1" x14ac:dyDescent="0.25">
      <c r="CG50692" s="49"/>
    </row>
    <row r="50693" spans="85:85" hidden="1" x14ac:dyDescent="0.25">
      <c r="CG50693" s="49"/>
    </row>
    <row r="50694" spans="85:85" hidden="1" x14ac:dyDescent="0.25">
      <c r="CG50694" s="49"/>
    </row>
    <row r="50695" spans="85:85" hidden="1" x14ac:dyDescent="0.25">
      <c r="CG50695" s="49"/>
    </row>
    <row r="50696" spans="85:85" hidden="1" x14ac:dyDescent="0.25">
      <c r="CG50696" s="49"/>
    </row>
    <row r="50697" spans="85:85" hidden="1" x14ac:dyDescent="0.25">
      <c r="CG50697" s="49"/>
    </row>
    <row r="50698" spans="85:85" hidden="1" x14ac:dyDescent="0.25">
      <c r="CG50698" s="49"/>
    </row>
    <row r="50699" spans="85:85" hidden="1" x14ac:dyDescent="0.25">
      <c r="CG50699" s="49"/>
    </row>
    <row r="50700" spans="85:85" hidden="1" x14ac:dyDescent="0.25">
      <c r="CG50700" s="49"/>
    </row>
    <row r="50701" spans="85:85" hidden="1" x14ac:dyDescent="0.25">
      <c r="CG50701" s="49"/>
    </row>
    <row r="50702" spans="85:85" hidden="1" x14ac:dyDescent="0.25">
      <c r="CG50702" s="49"/>
    </row>
    <row r="50703" spans="85:85" hidden="1" x14ac:dyDescent="0.25">
      <c r="CG50703" s="49"/>
    </row>
    <row r="50704" spans="85:85" hidden="1" x14ac:dyDescent="0.25">
      <c r="CG50704" s="49"/>
    </row>
    <row r="50705" spans="85:85" hidden="1" x14ac:dyDescent="0.25">
      <c r="CG50705" s="49"/>
    </row>
    <row r="50706" spans="85:85" hidden="1" x14ac:dyDescent="0.25">
      <c r="CG50706" s="49"/>
    </row>
    <row r="50707" spans="85:85" hidden="1" x14ac:dyDescent="0.25">
      <c r="CG50707" s="49"/>
    </row>
    <row r="50708" spans="85:85" hidden="1" x14ac:dyDescent="0.25">
      <c r="CG50708" s="49"/>
    </row>
    <row r="50709" spans="85:85" hidden="1" x14ac:dyDescent="0.25">
      <c r="CG50709" s="49"/>
    </row>
    <row r="50710" spans="85:85" hidden="1" x14ac:dyDescent="0.25">
      <c r="CG50710" s="49"/>
    </row>
    <row r="50711" spans="85:85" hidden="1" x14ac:dyDescent="0.25">
      <c r="CG50711" s="49"/>
    </row>
    <row r="50712" spans="85:85" hidden="1" x14ac:dyDescent="0.25">
      <c r="CG50712" s="49"/>
    </row>
    <row r="50713" spans="85:85" hidden="1" x14ac:dyDescent="0.25">
      <c r="CG50713" s="49"/>
    </row>
    <row r="50714" spans="85:85" hidden="1" x14ac:dyDescent="0.25">
      <c r="CG50714" s="49"/>
    </row>
    <row r="50715" spans="85:85" hidden="1" x14ac:dyDescent="0.25">
      <c r="CG50715" s="49"/>
    </row>
    <row r="50716" spans="85:85" hidden="1" x14ac:dyDescent="0.25">
      <c r="CG50716" s="49"/>
    </row>
    <row r="50717" spans="85:85" hidden="1" x14ac:dyDescent="0.25">
      <c r="CG50717" s="49"/>
    </row>
    <row r="50718" spans="85:85" hidden="1" x14ac:dyDescent="0.25">
      <c r="CG50718" s="49"/>
    </row>
    <row r="50719" spans="85:85" hidden="1" x14ac:dyDescent="0.25">
      <c r="CG50719" s="49"/>
    </row>
    <row r="50720" spans="85:85" hidden="1" x14ac:dyDescent="0.25">
      <c r="CG50720" s="49"/>
    </row>
    <row r="50721" spans="85:85" hidden="1" x14ac:dyDescent="0.25">
      <c r="CG50721" s="49"/>
    </row>
    <row r="50722" spans="85:85" hidden="1" x14ac:dyDescent="0.25">
      <c r="CG50722" s="49"/>
    </row>
    <row r="50723" spans="85:85" hidden="1" x14ac:dyDescent="0.25">
      <c r="CG50723" s="49"/>
    </row>
    <row r="50724" spans="85:85" hidden="1" x14ac:dyDescent="0.25">
      <c r="CG50724" s="49"/>
    </row>
    <row r="50725" spans="85:85" hidden="1" x14ac:dyDescent="0.25">
      <c r="CG50725" s="49"/>
    </row>
    <row r="50726" spans="85:85" hidden="1" x14ac:dyDescent="0.25">
      <c r="CG50726" s="49"/>
    </row>
    <row r="50727" spans="85:85" hidden="1" x14ac:dyDescent="0.25">
      <c r="CG50727" s="49"/>
    </row>
    <row r="50728" spans="85:85" hidden="1" x14ac:dyDescent="0.25">
      <c r="CG50728" s="49"/>
    </row>
    <row r="50729" spans="85:85" hidden="1" x14ac:dyDescent="0.25">
      <c r="CG50729" s="49"/>
    </row>
    <row r="50730" spans="85:85" hidden="1" x14ac:dyDescent="0.25">
      <c r="CG50730" s="49"/>
    </row>
    <row r="50731" spans="85:85" hidden="1" x14ac:dyDescent="0.25">
      <c r="CG50731" s="49"/>
    </row>
    <row r="50732" spans="85:85" hidden="1" x14ac:dyDescent="0.25">
      <c r="CG50732" s="49"/>
    </row>
    <row r="50733" spans="85:85" hidden="1" x14ac:dyDescent="0.25">
      <c r="CG50733" s="49"/>
    </row>
    <row r="50734" spans="85:85" hidden="1" x14ac:dyDescent="0.25">
      <c r="CG50734" s="49"/>
    </row>
    <row r="50735" spans="85:85" hidden="1" x14ac:dyDescent="0.25">
      <c r="CG50735" s="49"/>
    </row>
    <row r="50736" spans="85:85" hidden="1" x14ac:dyDescent="0.25">
      <c r="CG50736" s="49"/>
    </row>
    <row r="50737" spans="85:85" hidden="1" x14ac:dyDescent="0.25">
      <c r="CG50737" s="49"/>
    </row>
    <row r="50738" spans="85:85" hidden="1" x14ac:dyDescent="0.25">
      <c r="CG50738" s="49"/>
    </row>
    <row r="50739" spans="85:85" hidden="1" x14ac:dyDescent="0.25">
      <c r="CG50739" s="49"/>
    </row>
    <row r="50740" spans="85:85" hidden="1" x14ac:dyDescent="0.25">
      <c r="CG50740" s="49"/>
    </row>
    <row r="50741" spans="85:85" hidden="1" x14ac:dyDescent="0.25">
      <c r="CG50741" s="49"/>
    </row>
    <row r="50742" spans="85:85" hidden="1" x14ac:dyDescent="0.25">
      <c r="CG50742" s="49"/>
    </row>
    <row r="50743" spans="85:85" hidden="1" x14ac:dyDescent="0.25">
      <c r="CG50743" s="49"/>
    </row>
    <row r="50744" spans="85:85" hidden="1" x14ac:dyDescent="0.25">
      <c r="CG50744" s="49"/>
    </row>
    <row r="50745" spans="85:85" hidden="1" x14ac:dyDescent="0.25">
      <c r="CG50745" s="49"/>
    </row>
    <row r="50746" spans="85:85" hidden="1" x14ac:dyDescent="0.25">
      <c r="CG50746" s="49"/>
    </row>
    <row r="50747" spans="85:85" hidden="1" x14ac:dyDescent="0.25">
      <c r="CG50747" s="49"/>
    </row>
    <row r="50748" spans="85:85" hidden="1" x14ac:dyDescent="0.25">
      <c r="CG50748" s="49"/>
    </row>
    <row r="50749" spans="85:85" hidden="1" x14ac:dyDescent="0.25">
      <c r="CG50749" s="49"/>
    </row>
    <row r="50750" spans="85:85" hidden="1" x14ac:dyDescent="0.25">
      <c r="CG50750" s="49"/>
    </row>
    <row r="50751" spans="85:85" hidden="1" x14ac:dyDescent="0.25">
      <c r="CG50751" s="49"/>
    </row>
    <row r="50752" spans="85:85" hidden="1" x14ac:dyDescent="0.25">
      <c r="CG50752" s="49"/>
    </row>
    <row r="50753" spans="85:85" hidden="1" x14ac:dyDescent="0.25">
      <c r="CG50753" s="49"/>
    </row>
    <row r="50754" spans="85:85" hidden="1" x14ac:dyDescent="0.25">
      <c r="CG50754" s="49"/>
    </row>
    <row r="50755" spans="85:85" hidden="1" x14ac:dyDescent="0.25">
      <c r="CG50755" s="49"/>
    </row>
    <row r="50756" spans="85:85" hidden="1" x14ac:dyDescent="0.25">
      <c r="CG50756" s="49"/>
    </row>
    <row r="50757" spans="85:85" hidden="1" x14ac:dyDescent="0.25">
      <c r="CG50757" s="49"/>
    </row>
    <row r="50758" spans="85:85" hidden="1" x14ac:dyDescent="0.25">
      <c r="CG50758" s="49"/>
    </row>
    <row r="50759" spans="85:85" hidden="1" x14ac:dyDescent="0.25">
      <c r="CG50759" s="49"/>
    </row>
    <row r="50760" spans="85:85" hidden="1" x14ac:dyDescent="0.25">
      <c r="CG50760" s="49"/>
    </row>
    <row r="50761" spans="85:85" hidden="1" x14ac:dyDescent="0.25">
      <c r="CG50761" s="49"/>
    </row>
    <row r="50762" spans="85:85" hidden="1" x14ac:dyDescent="0.25">
      <c r="CG50762" s="49"/>
    </row>
    <row r="50763" spans="85:85" hidden="1" x14ac:dyDescent="0.25">
      <c r="CG50763" s="49"/>
    </row>
    <row r="50764" spans="85:85" hidden="1" x14ac:dyDescent="0.25">
      <c r="CG50764" s="49"/>
    </row>
    <row r="50765" spans="85:85" hidden="1" x14ac:dyDescent="0.25">
      <c r="CG50765" s="49"/>
    </row>
    <row r="50766" spans="85:85" hidden="1" x14ac:dyDescent="0.25">
      <c r="CG50766" s="49"/>
    </row>
    <row r="50767" spans="85:85" hidden="1" x14ac:dyDescent="0.25">
      <c r="CG50767" s="49"/>
    </row>
    <row r="50768" spans="85:85" hidden="1" x14ac:dyDescent="0.25">
      <c r="CG50768" s="49"/>
    </row>
    <row r="50769" spans="85:85" hidden="1" x14ac:dyDescent="0.25">
      <c r="CG50769" s="49"/>
    </row>
    <row r="50770" spans="85:85" hidden="1" x14ac:dyDescent="0.25">
      <c r="CG50770" s="49"/>
    </row>
    <row r="50771" spans="85:85" hidden="1" x14ac:dyDescent="0.25">
      <c r="CG50771" s="49"/>
    </row>
    <row r="50772" spans="85:85" hidden="1" x14ac:dyDescent="0.25">
      <c r="CG50772" s="49"/>
    </row>
    <row r="50773" spans="85:85" hidden="1" x14ac:dyDescent="0.25">
      <c r="CG50773" s="49"/>
    </row>
    <row r="50774" spans="85:85" hidden="1" x14ac:dyDescent="0.25">
      <c r="CG50774" s="49"/>
    </row>
    <row r="50775" spans="85:85" hidden="1" x14ac:dyDescent="0.25">
      <c r="CG50775" s="49"/>
    </row>
    <row r="50776" spans="85:85" hidden="1" x14ac:dyDescent="0.25">
      <c r="CG50776" s="49"/>
    </row>
    <row r="50777" spans="85:85" hidden="1" x14ac:dyDescent="0.25">
      <c r="CG50777" s="49"/>
    </row>
    <row r="50778" spans="85:85" hidden="1" x14ac:dyDescent="0.25">
      <c r="CG50778" s="49"/>
    </row>
    <row r="50779" spans="85:85" hidden="1" x14ac:dyDescent="0.25">
      <c r="CG50779" s="49"/>
    </row>
    <row r="50780" spans="85:85" hidden="1" x14ac:dyDescent="0.25">
      <c r="CG50780" s="49"/>
    </row>
    <row r="50781" spans="85:85" hidden="1" x14ac:dyDescent="0.25">
      <c r="CG50781" s="49"/>
    </row>
    <row r="50782" spans="85:85" hidden="1" x14ac:dyDescent="0.25">
      <c r="CG50782" s="49"/>
    </row>
    <row r="50783" spans="85:85" hidden="1" x14ac:dyDescent="0.25">
      <c r="CG50783" s="49"/>
    </row>
    <row r="50784" spans="85:85" hidden="1" x14ac:dyDescent="0.25">
      <c r="CG50784" s="49"/>
    </row>
    <row r="50785" spans="85:85" hidden="1" x14ac:dyDescent="0.25">
      <c r="CG50785" s="49"/>
    </row>
    <row r="50786" spans="85:85" hidden="1" x14ac:dyDescent="0.25">
      <c r="CG50786" s="49"/>
    </row>
    <row r="50787" spans="85:85" hidden="1" x14ac:dyDescent="0.25">
      <c r="CG50787" s="49"/>
    </row>
    <row r="50788" spans="85:85" hidden="1" x14ac:dyDescent="0.25">
      <c r="CG50788" s="49"/>
    </row>
    <row r="50789" spans="85:85" hidden="1" x14ac:dyDescent="0.25">
      <c r="CG50789" s="49"/>
    </row>
    <row r="50790" spans="85:85" hidden="1" x14ac:dyDescent="0.25">
      <c r="CG50790" s="49"/>
    </row>
    <row r="50791" spans="85:85" hidden="1" x14ac:dyDescent="0.25">
      <c r="CG50791" s="49"/>
    </row>
    <row r="50792" spans="85:85" hidden="1" x14ac:dyDescent="0.25">
      <c r="CG50792" s="49"/>
    </row>
    <row r="50793" spans="85:85" hidden="1" x14ac:dyDescent="0.25">
      <c r="CG50793" s="49"/>
    </row>
    <row r="50794" spans="85:85" hidden="1" x14ac:dyDescent="0.25">
      <c r="CG50794" s="49"/>
    </row>
    <row r="50795" spans="85:85" hidden="1" x14ac:dyDescent="0.25">
      <c r="CG50795" s="49"/>
    </row>
    <row r="50796" spans="85:85" hidden="1" x14ac:dyDescent="0.25">
      <c r="CG50796" s="49"/>
    </row>
    <row r="50797" spans="85:85" hidden="1" x14ac:dyDescent="0.25">
      <c r="CG50797" s="49"/>
    </row>
    <row r="50798" spans="85:85" hidden="1" x14ac:dyDescent="0.25">
      <c r="CG50798" s="49"/>
    </row>
    <row r="50799" spans="85:85" hidden="1" x14ac:dyDescent="0.25">
      <c r="CG50799" s="49"/>
    </row>
    <row r="50800" spans="85:85" hidden="1" x14ac:dyDescent="0.25">
      <c r="CG50800" s="49"/>
    </row>
    <row r="50801" spans="85:85" hidden="1" x14ac:dyDescent="0.25">
      <c r="CG50801" s="49"/>
    </row>
    <row r="50802" spans="85:85" hidden="1" x14ac:dyDescent="0.25">
      <c r="CG50802" s="49"/>
    </row>
    <row r="50803" spans="85:85" hidden="1" x14ac:dyDescent="0.25">
      <c r="CG50803" s="49"/>
    </row>
    <row r="50804" spans="85:85" hidden="1" x14ac:dyDescent="0.25">
      <c r="CG50804" s="49"/>
    </row>
    <row r="50805" spans="85:85" hidden="1" x14ac:dyDescent="0.25">
      <c r="CG50805" s="49"/>
    </row>
    <row r="50806" spans="85:85" hidden="1" x14ac:dyDescent="0.25">
      <c r="CG50806" s="49"/>
    </row>
    <row r="50807" spans="85:85" hidden="1" x14ac:dyDescent="0.25">
      <c r="CG50807" s="49"/>
    </row>
    <row r="50808" spans="85:85" hidden="1" x14ac:dyDescent="0.25">
      <c r="CG50808" s="49"/>
    </row>
    <row r="50809" spans="85:85" hidden="1" x14ac:dyDescent="0.25">
      <c r="CG50809" s="49"/>
    </row>
    <row r="50810" spans="85:85" hidden="1" x14ac:dyDescent="0.25">
      <c r="CG50810" s="49"/>
    </row>
    <row r="50811" spans="85:85" hidden="1" x14ac:dyDescent="0.25">
      <c r="CG50811" s="49"/>
    </row>
    <row r="50812" spans="85:85" hidden="1" x14ac:dyDescent="0.25">
      <c r="CG50812" s="49"/>
    </row>
    <row r="50813" spans="85:85" hidden="1" x14ac:dyDescent="0.25">
      <c r="CG50813" s="49"/>
    </row>
    <row r="50814" spans="85:85" hidden="1" x14ac:dyDescent="0.25">
      <c r="CG50814" s="49"/>
    </row>
    <row r="50815" spans="85:85" hidden="1" x14ac:dyDescent="0.25">
      <c r="CG50815" s="49"/>
    </row>
    <row r="50816" spans="85:85" hidden="1" x14ac:dyDescent="0.25">
      <c r="CG50816" s="49"/>
    </row>
    <row r="50817" spans="85:85" hidden="1" x14ac:dyDescent="0.25">
      <c r="CG50817" s="49"/>
    </row>
    <row r="50818" spans="85:85" hidden="1" x14ac:dyDescent="0.25">
      <c r="CG50818" s="49"/>
    </row>
    <row r="50819" spans="85:85" hidden="1" x14ac:dyDescent="0.25">
      <c r="CG50819" s="49"/>
    </row>
    <row r="50820" spans="85:85" hidden="1" x14ac:dyDescent="0.25">
      <c r="CG50820" s="49"/>
    </row>
    <row r="50821" spans="85:85" hidden="1" x14ac:dyDescent="0.25">
      <c r="CG50821" s="49"/>
    </row>
    <row r="50822" spans="85:85" hidden="1" x14ac:dyDescent="0.25">
      <c r="CG50822" s="49"/>
    </row>
    <row r="50823" spans="85:85" hidden="1" x14ac:dyDescent="0.25">
      <c r="CG50823" s="49"/>
    </row>
    <row r="50824" spans="85:85" hidden="1" x14ac:dyDescent="0.25">
      <c r="CG50824" s="49"/>
    </row>
    <row r="50825" spans="85:85" hidden="1" x14ac:dyDescent="0.25">
      <c r="CG50825" s="49"/>
    </row>
    <row r="50826" spans="85:85" hidden="1" x14ac:dyDescent="0.25">
      <c r="CG50826" s="49"/>
    </row>
    <row r="50827" spans="85:85" hidden="1" x14ac:dyDescent="0.25">
      <c r="CG50827" s="49"/>
    </row>
    <row r="50828" spans="85:85" hidden="1" x14ac:dyDescent="0.25">
      <c r="CG50828" s="49"/>
    </row>
    <row r="50829" spans="85:85" hidden="1" x14ac:dyDescent="0.25">
      <c r="CG50829" s="49"/>
    </row>
    <row r="50830" spans="85:85" hidden="1" x14ac:dyDescent="0.25">
      <c r="CG50830" s="49"/>
    </row>
    <row r="50831" spans="85:85" hidden="1" x14ac:dyDescent="0.25">
      <c r="CG50831" s="49"/>
    </row>
    <row r="50832" spans="85:85" hidden="1" x14ac:dyDescent="0.25">
      <c r="CG50832" s="49"/>
    </row>
    <row r="50833" spans="85:85" hidden="1" x14ac:dyDescent="0.25">
      <c r="CG50833" s="49"/>
    </row>
    <row r="50834" spans="85:85" hidden="1" x14ac:dyDescent="0.25">
      <c r="CG50834" s="49"/>
    </row>
    <row r="50835" spans="85:85" hidden="1" x14ac:dyDescent="0.25">
      <c r="CG50835" s="49"/>
    </row>
    <row r="50836" spans="85:85" hidden="1" x14ac:dyDescent="0.25">
      <c r="CG50836" s="49"/>
    </row>
    <row r="50837" spans="85:85" hidden="1" x14ac:dyDescent="0.25">
      <c r="CG50837" s="49"/>
    </row>
    <row r="50838" spans="85:85" hidden="1" x14ac:dyDescent="0.25">
      <c r="CG50838" s="49"/>
    </row>
    <row r="50839" spans="85:85" hidden="1" x14ac:dyDescent="0.25">
      <c r="CG50839" s="49"/>
    </row>
    <row r="50840" spans="85:85" hidden="1" x14ac:dyDescent="0.25">
      <c r="CG50840" s="49"/>
    </row>
    <row r="50841" spans="85:85" hidden="1" x14ac:dyDescent="0.25">
      <c r="CG50841" s="49"/>
    </row>
    <row r="50842" spans="85:85" hidden="1" x14ac:dyDescent="0.25">
      <c r="CG50842" s="49"/>
    </row>
    <row r="50843" spans="85:85" hidden="1" x14ac:dyDescent="0.25">
      <c r="CG50843" s="49"/>
    </row>
    <row r="50844" spans="85:85" hidden="1" x14ac:dyDescent="0.25">
      <c r="CG50844" s="49"/>
    </row>
    <row r="50845" spans="85:85" hidden="1" x14ac:dyDescent="0.25">
      <c r="CG50845" s="49"/>
    </row>
    <row r="50846" spans="85:85" hidden="1" x14ac:dyDescent="0.25">
      <c r="CG50846" s="49"/>
    </row>
    <row r="50847" spans="85:85" hidden="1" x14ac:dyDescent="0.25">
      <c r="CG50847" s="49"/>
    </row>
    <row r="50848" spans="85:85" hidden="1" x14ac:dyDescent="0.25">
      <c r="CG50848" s="49"/>
    </row>
    <row r="50849" spans="85:85" hidden="1" x14ac:dyDescent="0.25">
      <c r="CG50849" s="49"/>
    </row>
    <row r="50850" spans="85:85" hidden="1" x14ac:dyDescent="0.25">
      <c r="CG50850" s="49"/>
    </row>
    <row r="50851" spans="85:85" hidden="1" x14ac:dyDescent="0.25">
      <c r="CG50851" s="49"/>
    </row>
    <row r="50852" spans="85:85" hidden="1" x14ac:dyDescent="0.25">
      <c r="CG50852" s="49"/>
    </row>
    <row r="50853" spans="85:85" hidden="1" x14ac:dyDescent="0.25">
      <c r="CG50853" s="49"/>
    </row>
    <row r="50854" spans="85:85" hidden="1" x14ac:dyDescent="0.25">
      <c r="CG50854" s="49"/>
    </row>
    <row r="50855" spans="85:85" hidden="1" x14ac:dyDescent="0.25">
      <c r="CG50855" s="49"/>
    </row>
    <row r="50856" spans="85:85" hidden="1" x14ac:dyDescent="0.25">
      <c r="CG50856" s="49"/>
    </row>
    <row r="50857" spans="85:85" hidden="1" x14ac:dyDescent="0.25">
      <c r="CG50857" s="49"/>
    </row>
    <row r="50858" spans="85:85" hidden="1" x14ac:dyDescent="0.25">
      <c r="CG50858" s="49"/>
    </row>
    <row r="50859" spans="85:85" hidden="1" x14ac:dyDescent="0.25">
      <c r="CG50859" s="49"/>
    </row>
    <row r="50860" spans="85:85" hidden="1" x14ac:dyDescent="0.25">
      <c r="CG50860" s="49"/>
    </row>
    <row r="50861" spans="85:85" hidden="1" x14ac:dyDescent="0.25">
      <c r="CG50861" s="49"/>
    </row>
    <row r="50862" spans="85:85" hidden="1" x14ac:dyDescent="0.25">
      <c r="CG50862" s="49"/>
    </row>
    <row r="50863" spans="85:85" hidden="1" x14ac:dyDescent="0.25">
      <c r="CG50863" s="49"/>
    </row>
    <row r="50864" spans="85:85" hidden="1" x14ac:dyDescent="0.25">
      <c r="CG50864" s="49"/>
    </row>
    <row r="50865" spans="85:85" hidden="1" x14ac:dyDescent="0.25">
      <c r="CG50865" s="49"/>
    </row>
    <row r="50866" spans="85:85" hidden="1" x14ac:dyDescent="0.25">
      <c r="CG50866" s="49"/>
    </row>
    <row r="50867" spans="85:85" hidden="1" x14ac:dyDescent="0.25">
      <c r="CG50867" s="49"/>
    </row>
    <row r="50868" spans="85:85" hidden="1" x14ac:dyDescent="0.25">
      <c r="CG50868" s="49"/>
    </row>
    <row r="50869" spans="85:85" hidden="1" x14ac:dyDescent="0.25">
      <c r="CG50869" s="49"/>
    </row>
    <row r="50870" spans="85:85" hidden="1" x14ac:dyDescent="0.25">
      <c r="CG50870" s="49"/>
    </row>
    <row r="50871" spans="85:85" hidden="1" x14ac:dyDescent="0.25">
      <c r="CG50871" s="49"/>
    </row>
    <row r="50872" spans="85:85" hidden="1" x14ac:dyDescent="0.25">
      <c r="CG50872" s="49"/>
    </row>
    <row r="50873" spans="85:85" hidden="1" x14ac:dyDescent="0.25">
      <c r="CG50873" s="49"/>
    </row>
    <row r="50874" spans="85:85" hidden="1" x14ac:dyDescent="0.25">
      <c r="CG50874" s="49"/>
    </row>
    <row r="50875" spans="85:85" hidden="1" x14ac:dyDescent="0.25">
      <c r="CG50875" s="49"/>
    </row>
    <row r="50876" spans="85:85" hidden="1" x14ac:dyDescent="0.25">
      <c r="CG50876" s="49"/>
    </row>
    <row r="50877" spans="85:85" hidden="1" x14ac:dyDescent="0.25">
      <c r="CG50877" s="49"/>
    </row>
    <row r="50878" spans="85:85" hidden="1" x14ac:dyDescent="0.25">
      <c r="CG50878" s="49"/>
    </row>
    <row r="50879" spans="85:85" hidden="1" x14ac:dyDescent="0.25">
      <c r="CG50879" s="49"/>
    </row>
    <row r="50880" spans="85:85" hidden="1" x14ac:dyDescent="0.25">
      <c r="CG50880" s="49"/>
    </row>
    <row r="50881" spans="85:85" hidden="1" x14ac:dyDescent="0.25">
      <c r="CG50881" s="49"/>
    </row>
    <row r="50882" spans="85:85" hidden="1" x14ac:dyDescent="0.25">
      <c r="CG50882" s="49"/>
    </row>
    <row r="50883" spans="85:85" hidden="1" x14ac:dyDescent="0.25">
      <c r="CG50883" s="49"/>
    </row>
    <row r="50884" spans="85:85" hidden="1" x14ac:dyDescent="0.25">
      <c r="CG50884" s="49"/>
    </row>
    <row r="50885" spans="85:85" hidden="1" x14ac:dyDescent="0.25">
      <c r="CG50885" s="49"/>
    </row>
    <row r="50886" spans="85:85" hidden="1" x14ac:dyDescent="0.25">
      <c r="CG50886" s="49"/>
    </row>
    <row r="50887" spans="85:85" hidden="1" x14ac:dyDescent="0.25">
      <c r="CG50887" s="49"/>
    </row>
    <row r="50888" spans="85:85" hidden="1" x14ac:dyDescent="0.25">
      <c r="CG50888" s="49"/>
    </row>
    <row r="50889" spans="85:85" hidden="1" x14ac:dyDescent="0.25">
      <c r="CG50889" s="49"/>
    </row>
    <row r="50890" spans="85:85" hidden="1" x14ac:dyDescent="0.25">
      <c r="CG50890" s="49"/>
    </row>
    <row r="50891" spans="85:85" hidden="1" x14ac:dyDescent="0.25">
      <c r="CG50891" s="49"/>
    </row>
    <row r="50892" spans="85:85" hidden="1" x14ac:dyDescent="0.25">
      <c r="CG50892" s="49"/>
    </row>
    <row r="50893" spans="85:85" hidden="1" x14ac:dyDescent="0.25">
      <c r="CG50893" s="49"/>
    </row>
    <row r="50894" spans="85:85" hidden="1" x14ac:dyDescent="0.25">
      <c r="CG50894" s="49"/>
    </row>
    <row r="50895" spans="85:85" hidden="1" x14ac:dyDescent="0.25">
      <c r="CG50895" s="49"/>
    </row>
    <row r="50896" spans="85:85" hidden="1" x14ac:dyDescent="0.25">
      <c r="CG50896" s="49"/>
    </row>
    <row r="50897" spans="85:85" hidden="1" x14ac:dyDescent="0.25">
      <c r="CG50897" s="49"/>
    </row>
    <row r="50898" spans="85:85" hidden="1" x14ac:dyDescent="0.25">
      <c r="CG50898" s="49"/>
    </row>
    <row r="50899" spans="85:85" hidden="1" x14ac:dyDescent="0.25">
      <c r="CG50899" s="49"/>
    </row>
    <row r="50900" spans="85:85" hidden="1" x14ac:dyDescent="0.25">
      <c r="CG50900" s="49"/>
    </row>
    <row r="50901" spans="85:85" hidden="1" x14ac:dyDescent="0.25">
      <c r="CG50901" s="49"/>
    </row>
    <row r="50902" spans="85:85" hidden="1" x14ac:dyDescent="0.25">
      <c r="CG50902" s="49"/>
    </row>
    <row r="50903" spans="85:85" hidden="1" x14ac:dyDescent="0.25">
      <c r="CG50903" s="49"/>
    </row>
    <row r="50904" spans="85:85" hidden="1" x14ac:dyDescent="0.25">
      <c r="CG50904" s="49"/>
    </row>
    <row r="50905" spans="85:85" hidden="1" x14ac:dyDescent="0.25">
      <c r="CG50905" s="49"/>
    </row>
    <row r="50906" spans="85:85" hidden="1" x14ac:dyDescent="0.25">
      <c r="CG50906" s="49"/>
    </row>
    <row r="50907" spans="85:85" hidden="1" x14ac:dyDescent="0.25">
      <c r="CG50907" s="49"/>
    </row>
    <row r="50908" spans="85:85" hidden="1" x14ac:dyDescent="0.25">
      <c r="CG50908" s="49"/>
    </row>
    <row r="50909" spans="85:85" hidden="1" x14ac:dyDescent="0.25">
      <c r="CG50909" s="49"/>
    </row>
    <row r="50910" spans="85:85" hidden="1" x14ac:dyDescent="0.25">
      <c r="CG50910" s="49"/>
    </row>
    <row r="50911" spans="85:85" hidden="1" x14ac:dyDescent="0.25">
      <c r="CG50911" s="49"/>
    </row>
    <row r="50912" spans="85:85" hidden="1" x14ac:dyDescent="0.25">
      <c r="CG50912" s="49"/>
    </row>
    <row r="50913" spans="85:85" hidden="1" x14ac:dyDescent="0.25">
      <c r="CG50913" s="49"/>
    </row>
    <row r="50914" spans="85:85" hidden="1" x14ac:dyDescent="0.25">
      <c r="CG50914" s="49"/>
    </row>
    <row r="50915" spans="85:85" hidden="1" x14ac:dyDescent="0.25">
      <c r="CG50915" s="49"/>
    </row>
    <row r="50916" spans="85:85" hidden="1" x14ac:dyDescent="0.25">
      <c r="CG50916" s="49"/>
    </row>
    <row r="50917" spans="85:85" hidden="1" x14ac:dyDescent="0.25">
      <c r="CG50917" s="49"/>
    </row>
    <row r="50918" spans="85:85" hidden="1" x14ac:dyDescent="0.25">
      <c r="CG50918" s="49"/>
    </row>
    <row r="50919" spans="85:85" hidden="1" x14ac:dyDescent="0.25">
      <c r="CG50919" s="49"/>
    </row>
    <row r="50920" spans="85:85" hidden="1" x14ac:dyDescent="0.25">
      <c r="CG50920" s="49"/>
    </row>
    <row r="50921" spans="85:85" hidden="1" x14ac:dyDescent="0.25">
      <c r="CG50921" s="49"/>
    </row>
    <row r="50922" spans="85:85" hidden="1" x14ac:dyDescent="0.25">
      <c r="CG50922" s="49"/>
    </row>
    <row r="50923" spans="85:85" hidden="1" x14ac:dyDescent="0.25">
      <c r="CG50923" s="49"/>
    </row>
    <row r="50924" spans="85:85" hidden="1" x14ac:dyDescent="0.25">
      <c r="CG50924" s="49"/>
    </row>
    <row r="50925" spans="85:85" hidden="1" x14ac:dyDescent="0.25">
      <c r="CG50925" s="49"/>
    </row>
    <row r="50926" spans="85:85" hidden="1" x14ac:dyDescent="0.25">
      <c r="CG50926" s="49"/>
    </row>
    <row r="50927" spans="85:85" hidden="1" x14ac:dyDescent="0.25">
      <c r="CG50927" s="49"/>
    </row>
    <row r="50928" spans="85:85" hidden="1" x14ac:dyDescent="0.25">
      <c r="CG50928" s="49"/>
    </row>
    <row r="50929" spans="85:85" hidden="1" x14ac:dyDescent="0.25">
      <c r="CG50929" s="49"/>
    </row>
    <row r="50930" spans="85:85" hidden="1" x14ac:dyDescent="0.25">
      <c r="CG50930" s="49"/>
    </row>
    <row r="50931" spans="85:85" hidden="1" x14ac:dyDescent="0.25">
      <c r="CG50931" s="49"/>
    </row>
    <row r="50932" spans="85:85" hidden="1" x14ac:dyDescent="0.25">
      <c r="CG50932" s="49"/>
    </row>
    <row r="50933" spans="85:85" hidden="1" x14ac:dyDescent="0.25">
      <c r="CG50933" s="49"/>
    </row>
    <row r="50934" spans="85:85" hidden="1" x14ac:dyDescent="0.25">
      <c r="CG50934" s="49"/>
    </row>
    <row r="50935" spans="85:85" hidden="1" x14ac:dyDescent="0.25">
      <c r="CG50935" s="49"/>
    </row>
    <row r="50936" spans="85:85" hidden="1" x14ac:dyDescent="0.25">
      <c r="CG50936" s="49"/>
    </row>
    <row r="50937" spans="85:85" hidden="1" x14ac:dyDescent="0.25">
      <c r="CG50937" s="49"/>
    </row>
    <row r="50938" spans="85:85" hidden="1" x14ac:dyDescent="0.25">
      <c r="CG50938" s="49"/>
    </row>
    <row r="50939" spans="85:85" hidden="1" x14ac:dyDescent="0.25">
      <c r="CG50939" s="49"/>
    </row>
    <row r="50940" spans="85:85" hidden="1" x14ac:dyDescent="0.25">
      <c r="CG50940" s="49"/>
    </row>
    <row r="50941" spans="85:85" hidden="1" x14ac:dyDescent="0.25">
      <c r="CG50941" s="49"/>
    </row>
    <row r="50942" spans="85:85" hidden="1" x14ac:dyDescent="0.25">
      <c r="CG50942" s="49"/>
    </row>
    <row r="50943" spans="85:85" hidden="1" x14ac:dyDescent="0.25">
      <c r="CG50943" s="49"/>
    </row>
    <row r="50944" spans="85:85" hidden="1" x14ac:dyDescent="0.25">
      <c r="CG50944" s="49"/>
    </row>
    <row r="50945" spans="85:85" hidden="1" x14ac:dyDescent="0.25">
      <c r="CG50945" s="49"/>
    </row>
    <row r="50946" spans="85:85" hidden="1" x14ac:dyDescent="0.25">
      <c r="CG50946" s="49"/>
    </row>
    <row r="50947" spans="85:85" hidden="1" x14ac:dyDescent="0.25">
      <c r="CG50947" s="49"/>
    </row>
    <row r="50948" spans="85:85" hidden="1" x14ac:dyDescent="0.25">
      <c r="CG50948" s="49"/>
    </row>
    <row r="50949" spans="85:85" hidden="1" x14ac:dyDescent="0.25">
      <c r="CG50949" s="49"/>
    </row>
    <row r="50950" spans="85:85" hidden="1" x14ac:dyDescent="0.25">
      <c r="CG50950" s="49"/>
    </row>
    <row r="50951" spans="85:85" hidden="1" x14ac:dyDescent="0.25">
      <c r="CG50951" s="49"/>
    </row>
    <row r="50952" spans="85:85" hidden="1" x14ac:dyDescent="0.25">
      <c r="CG50952" s="49"/>
    </row>
    <row r="50953" spans="85:85" hidden="1" x14ac:dyDescent="0.25">
      <c r="CG50953" s="49"/>
    </row>
    <row r="50954" spans="85:85" hidden="1" x14ac:dyDescent="0.25">
      <c r="CG50954" s="49"/>
    </row>
    <row r="50955" spans="85:85" hidden="1" x14ac:dyDescent="0.25">
      <c r="CG50955" s="49"/>
    </row>
    <row r="50956" spans="85:85" hidden="1" x14ac:dyDescent="0.25">
      <c r="CG50956" s="49"/>
    </row>
    <row r="50957" spans="85:85" hidden="1" x14ac:dyDescent="0.25">
      <c r="CG50957" s="49"/>
    </row>
    <row r="50958" spans="85:85" hidden="1" x14ac:dyDescent="0.25">
      <c r="CG50958" s="49"/>
    </row>
    <row r="50959" spans="85:85" hidden="1" x14ac:dyDescent="0.25">
      <c r="CG50959" s="49"/>
    </row>
    <row r="50960" spans="85:85" hidden="1" x14ac:dyDescent="0.25">
      <c r="CG50960" s="49"/>
    </row>
    <row r="50961" spans="85:85" hidden="1" x14ac:dyDescent="0.25">
      <c r="CG50961" s="49"/>
    </row>
    <row r="50962" spans="85:85" hidden="1" x14ac:dyDescent="0.25">
      <c r="CG50962" s="49"/>
    </row>
    <row r="50963" spans="85:85" hidden="1" x14ac:dyDescent="0.25">
      <c r="CG50963" s="49"/>
    </row>
    <row r="50964" spans="85:85" hidden="1" x14ac:dyDescent="0.25">
      <c r="CG50964" s="49"/>
    </row>
    <row r="50965" spans="85:85" hidden="1" x14ac:dyDescent="0.25">
      <c r="CG50965" s="49"/>
    </row>
    <row r="50966" spans="85:85" hidden="1" x14ac:dyDescent="0.25">
      <c r="CG50966" s="49"/>
    </row>
    <row r="50967" spans="85:85" hidden="1" x14ac:dyDescent="0.25">
      <c r="CG50967" s="49"/>
    </row>
    <row r="50968" spans="85:85" hidden="1" x14ac:dyDescent="0.25">
      <c r="CG50968" s="49"/>
    </row>
    <row r="50969" spans="85:85" hidden="1" x14ac:dyDescent="0.25">
      <c r="CG50969" s="49"/>
    </row>
    <row r="50970" spans="85:85" hidden="1" x14ac:dyDescent="0.25">
      <c r="CG50970" s="49"/>
    </row>
    <row r="50971" spans="85:85" hidden="1" x14ac:dyDescent="0.25">
      <c r="CG50971" s="49"/>
    </row>
    <row r="50972" spans="85:85" hidden="1" x14ac:dyDescent="0.25">
      <c r="CG50972" s="49"/>
    </row>
    <row r="50973" spans="85:85" hidden="1" x14ac:dyDescent="0.25">
      <c r="CG50973" s="49"/>
    </row>
    <row r="50974" spans="85:85" hidden="1" x14ac:dyDescent="0.25">
      <c r="CG50974" s="49"/>
    </row>
    <row r="50975" spans="85:85" hidden="1" x14ac:dyDescent="0.25">
      <c r="CG50975" s="49"/>
    </row>
    <row r="50976" spans="85:85" hidden="1" x14ac:dyDescent="0.25">
      <c r="CG50976" s="49"/>
    </row>
    <row r="50977" spans="85:85" hidden="1" x14ac:dyDescent="0.25">
      <c r="CG50977" s="49"/>
    </row>
    <row r="50978" spans="85:85" hidden="1" x14ac:dyDescent="0.25">
      <c r="CG50978" s="49"/>
    </row>
    <row r="50979" spans="85:85" hidden="1" x14ac:dyDescent="0.25">
      <c r="CG50979" s="49"/>
    </row>
    <row r="50980" spans="85:85" hidden="1" x14ac:dyDescent="0.25">
      <c r="CG50980" s="49"/>
    </row>
    <row r="50981" spans="85:85" hidden="1" x14ac:dyDescent="0.25">
      <c r="CG50981" s="49"/>
    </row>
    <row r="50982" spans="85:85" hidden="1" x14ac:dyDescent="0.25">
      <c r="CG50982" s="49"/>
    </row>
    <row r="50983" spans="85:85" hidden="1" x14ac:dyDescent="0.25">
      <c r="CG50983" s="49"/>
    </row>
    <row r="50984" spans="85:85" hidden="1" x14ac:dyDescent="0.25">
      <c r="CG50984" s="49"/>
    </row>
    <row r="50985" spans="85:85" hidden="1" x14ac:dyDescent="0.25">
      <c r="CG50985" s="49"/>
    </row>
    <row r="50986" spans="85:85" hidden="1" x14ac:dyDescent="0.25">
      <c r="CG50986" s="49"/>
    </row>
    <row r="50987" spans="85:85" hidden="1" x14ac:dyDescent="0.25">
      <c r="CG50987" s="49"/>
    </row>
    <row r="50988" spans="85:85" hidden="1" x14ac:dyDescent="0.25">
      <c r="CG50988" s="49"/>
    </row>
    <row r="50989" spans="85:85" hidden="1" x14ac:dyDescent="0.25">
      <c r="CG50989" s="49"/>
    </row>
    <row r="50990" spans="85:85" hidden="1" x14ac:dyDescent="0.25">
      <c r="CG50990" s="49"/>
    </row>
    <row r="50991" spans="85:85" hidden="1" x14ac:dyDescent="0.25">
      <c r="CG50991" s="49"/>
    </row>
    <row r="50992" spans="85:85" hidden="1" x14ac:dyDescent="0.25">
      <c r="CG50992" s="49"/>
    </row>
    <row r="50993" spans="85:85" hidden="1" x14ac:dyDescent="0.25">
      <c r="CG50993" s="49"/>
    </row>
    <row r="50994" spans="85:85" hidden="1" x14ac:dyDescent="0.25">
      <c r="CG50994" s="49"/>
    </row>
    <row r="50995" spans="85:85" hidden="1" x14ac:dyDescent="0.25">
      <c r="CG50995" s="49"/>
    </row>
    <row r="50996" spans="85:85" hidden="1" x14ac:dyDescent="0.25">
      <c r="CG50996" s="49"/>
    </row>
    <row r="50997" spans="85:85" hidden="1" x14ac:dyDescent="0.25">
      <c r="CG50997" s="49"/>
    </row>
    <row r="50998" spans="85:85" hidden="1" x14ac:dyDescent="0.25">
      <c r="CG50998" s="49"/>
    </row>
    <row r="50999" spans="85:85" hidden="1" x14ac:dyDescent="0.25">
      <c r="CG50999" s="49"/>
    </row>
    <row r="51000" spans="85:85" hidden="1" x14ac:dyDescent="0.25">
      <c r="CG51000" s="49"/>
    </row>
    <row r="51001" spans="85:85" hidden="1" x14ac:dyDescent="0.25">
      <c r="CG51001" s="49"/>
    </row>
    <row r="51002" spans="85:85" hidden="1" x14ac:dyDescent="0.25">
      <c r="CG51002" s="49"/>
    </row>
    <row r="51003" spans="85:85" hidden="1" x14ac:dyDescent="0.25">
      <c r="CG51003" s="49"/>
    </row>
    <row r="51004" spans="85:85" hidden="1" x14ac:dyDescent="0.25">
      <c r="CG51004" s="49"/>
    </row>
    <row r="51005" spans="85:85" hidden="1" x14ac:dyDescent="0.25">
      <c r="CG51005" s="49"/>
    </row>
    <row r="51006" spans="85:85" hidden="1" x14ac:dyDescent="0.25">
      <c r="CG51006" s="49"/>
    </row>
    <row r="51007" spans="85:85" hidden="1" x14ac:dyDescent="0.25">
      <c r="CG51007" s="49"/>
    </row>
    <row r="51008" spans="85:85" hidden="1" x14ac:dyDescent="0.25">
      <c r="CG51008" s="49"/>
    </row>
    <row r="51009" spans="85:85" hidden="1" x14ac:dyDescent="0.25">
      <c r="CG51009" s="49"/>
    </row>
    <row r="51010" spans="85:85" hidden="1" x14ac:dyDescent="0.25">
      <c r="CG51010" s="49"/>
    </row>
    <row r="51011" spans="85:85" hidden="1" x14ac:dyDescent="0.25">
      <c r="CG51011" s="49"/>
    </row>
    <row r="51012" spans="85:85" hidden="1" x14ac:dyDescent="0.25">
      <c r="CG51012" s="49"/>
    </row>
    <row r="51013" spans="85:85" hidden="1" x14ac:dyDescent="0.25">
      <c r="CG51013" s="49"/>
    </row>
    <row r="51014" spans="85:85" hidden="1" x14ac:dyDescent="0.25">
      <c r="CG51014" s="49"/>
    </row>
    <row r="51015" spans="85:85" hidden="1" x14ac:dyDescent="0.25">
      <c r="CG51015" s="49"/>
    </row>
    <row r="51016" spans="85:85" hidden="1" x14ac:dyDescent="0.25">
      <c r="CG51016" s="49"/>
    </row>
    <row r="51017" spans="85:85" hidden="1" x14ac:dyDescent="0.25">
      <c r="CG51017" s="49"/>
    </row>
    <row r="51018" spans="85:85" hidden="1" x14ac:dyDescent="0.25">
      <c r="CG51018" s="49"/>
    </row>
    <row r="51019" spans="85:85" hidden="1" x14ac:dyDescent="0.25">
      <c r="CG51019" s="49"/>
    </row>
    <row r="51020" spans="85:85" hidden="1" x14ac:dyDescent="0.25">
      <c r="CG51020" s="49"/>
    </row>
    <row r="51021" spans="85:85" hidden="1" x14ac:dyDescent="0.25">
      <c r="CG51021" s="49"/>
    </row>
    <row r="51022" spans="85:85" hidden="1" x14ac:dyDescent="0.25">
      <c r="CG51022" s="49"/>
    </row>
    <row r="51023" spans="85:85" hidden="1" x14ac:dyDescent="0.25">
      <c r="CG51023" s="49"/>
    </row>
    <row r="51024" spans="85:85" hidden="1" x14ac:dyDescent="0.25">
      <c r="CG51024" s="49"/>
    </row>
    <row r="51025" spans="85:85" hidden="1" x14ac:dyDescent="0.25">
      <c r="CG51025" s="49"/>
    </row>
    <row r="51026" spans="85:85" hidden="1" x14ac:dyDescent="0.25">
      <c r="CG51026" s="49"/>
    </row>
    <row r="51027" spans="85:85" hidden="1" x14ac:dyDescent="0.25">
      <c r="CG51027" s="49"/>
    </row>
    <row r="51028" spans="85:85" hidden="1" x14ac:dyDescent="0.25">
      <c r="CG51028" s="49"/>
    </row>
    <row r="51029" spans="85:85" hidden="1" x14ac:dyDescent="0.25">
      <c r="CG51029" s="49"/>
    </row>
    <row r="51030" spans="85:85" hidden="1" x14ac:dyDescent="0.25">
      <c r="CG51030" s="49"/>
    </row>
    <row r="51031" spans="85:85" hidden="1" x14ac:dyDescent="0.25">
      <c r="CG51031" s="49"/>
    </row>
    <row r="51032" spans="85:85" hidden="1" x14ac:dyDescent="0.25">
      <c r="CG51032" s="49"/>
    </row>
    <row r="51033" spans="85:85" hidden="1" x14ac:dyDescent="0.25">
      <c r="CG51033" s="49"/>
    </row>
    <row r="51034" spans="85:85" hidden="1" x14ac:dyDescent="0.25">
      <c r="CG51034" s="49"/>
    </row>
    <row r="51035" spans="85:85" hidden="1" x14ac:dyDescent="0.25">
      <c r="CG51035" s="49"/>
    </row>
    <row r="51036" spans="85:85" hidden="1" x14ac:dyDescent="0.25">
      <c r="CG51036" s="49"/>
    </row>
    <row r="51037" spans="85:85" hidden="1" x14ac:dyDescent="0.25">
      <c r="CG51037" s="49"/>
    </row>
    <row r="51038" spans="85:85" hidden="1" x14ac:dyDescent="0.25">
      <c r="CG51038" s="49"/>
    </row>
    <row r="51039" spans="85:85" hidden="1" x14ac:dyDescent="0.25">
      <c r="CG51039" s="49"/>
    </row>
    <row r="51040" spans="85:85" hidden="1" x14ac:dyDescent="0.25">
      <c r="CG51040" s="49"/>
    </row>
    <row r="51041" spans="85:85" hidden="1" x14ac:dyDescent="0.25">
      <c r="CG51041" s="49"/>
    </row>
    <row r="51042" spans="85:85" hidden="1" x14ac:dyDescent="0.25">
      <c r="CG51042" s="49"/>
    </row>
    <row r="51043" spans="85:85" hidden="1" x14ac:dyDescent="0.25">
      <c r="CG51043" s="49"/>
    </row>
    <row r="51044" spans="85:85" hidden="1" x14ac:dyDescent="0.25">
      <c r="CG51044" s="49"/>
    </row>
    <row r="51045" spans="85:85" hidden="1" x14ac:dyDescent="0.25">
      <c r="CG51045" s="49"/>
    </row>
    <row r="51046" spans="85:85" hidden="1" x14ac:dyDescent="0.25">
      <c r="CG51046" s="49"/>
    </row>
    <row r="51047" spans="85:85" hidden="1" x14ac:dyDescent="0.25">
      <c r="CG51047" s="49"/>
    </row>
    <row r="51048" spans="85:85" hidden="1" x14ac:dyDescent="0.25">
      <c r="CG51048" s="49"/>
    </row>
    <row r="51049" spans="85:85" hidden="1" x14ac:dyDescent="0.25">
      <c r="CG51049" s="49"/>
    </row>
    <row r="51050" spans="85:85" hidden="1" x14ac:dyDescent="0.25">
      <c r="CG51050" s="49"/>
    </row>
    <row r="51051" spans="85:85" hidden="1" x14ac:dyDescent="0.25">
      <c r="CG51051" s="49"/>
    </row>
    <row r="51052" spans="85:85" hidden="1" x14ac:dyDescent="0.25">
      <c r="CG51052" s="49"/>
    </row>
    <row r="51053" spans="85:85" hidden="1" x14ac:dyDescent="0.25">
      <c r="CG51053" s="49"/>
    </row>
    <row r="51054" spans="85:85" hidden="1" x14ac:dyDescent="0.25">
      <c r="CG51054" s="49"/>
    </row>
    <row r="51055" spans="85:85" hidden="1" x14ac:dyDescent="0.25">
      <c r="CG51055" s="49"/>
    </row>
    <row r="51056" spans="85:85" hidden="1" x14ac:dyDescent="0.25">
      <c r="CG51056" s="49"/>
    </row>
    <row r="51057" spans="85:85" hidden="1" x14ac:dyDescent="0.25">
      <c r="CG51057" s="49"/>
    </row>
    <row r="51058" spans="85:85" hidden="1" x14ac:dyDescent="0.25">
      <c r="CG51058" s="49"/>
    </row>
    <row r="51059" spans="85:85" hidden="1" x14ac:dyDescent="0.25">
      <c r="CG51059" s="49"/>
    </row>
    <row r="51060" spans="85:85" hidden="1" x14ac:dyDescent="0.25">
      <c r="CG51060" s="49"/>
    </row>
    <row r="51061" spans="85:85" hidden="1" x14ac:dyDescent="0.25">
      <c r="CG51061" s="49"/>
    </row>
    <row r="51062" spans="85:85" hidden="1" x14ac:dyDescent="0.25">
      <c r="CG51062" s="49"/>
    </row>
    <row r="51063" spans="85:85" hidden="1" x14ac:dyDescent="0.25">
      <c r="CG51063" s="49"/>
    </row>
    <row r="51064" spans="85:85" hidden="1" x14ac:dyDescent="0.25">
      <c r="CG51064" s="49"/>
    </row>
    <row r="51065" spans="85:85" hidden="1" x14ac:dyDescent="0.25">
      <c r="CG51065" s="49"/>
    </row>
    <row r="51066" spans="85:85" hidden="1" x14ac:dyDescent="0.25">
      <c r="CG51066" s="49"/>
    </row>
    <row r="51067" spans="85:85" hidden="1" x14ac:dyDescent="0.25">
      <c r="CG51067" s="49"/>
    </row>
    <row r="51068" spans="85:85" hidden="1" x14ac:dyDescent="0.25">
      <c r="CG51068" s="49"/>
    </row>
    <row r="51069" spans="85:85" hidden="1" x14ac:dyDescent="0.25">
      <c r="CG51069" s="49"/>
    </row>
    <row r="51070" spans="85:85" hidden="1" x14ac:dyDescent="0.25">
      <c r="CG51070" s="49"/>
    </row>
    <row r="51071" spans="85:85" hidden="1" x14ac:dyDescent="0.25">
      <c r="CG51071" s="49"/>
    </row>
    <row r="51072" spans="85:85" hidden="1" x14ac:dyDescent="0.25">
      <c r="CG51072" s="49"/>
    </row>
    <row r="51073" spans="85:85" hidden="1" x14ac:dyDescent="0.25">
      <c r="CG51073" s="49"/>
    </row>
    <row r="51074" spans="85:85" hidden="1" x14ac:dyDescent="0.25">
      <c r="CG51074" s="49"/>
    </row>
    <row r="51075" spans="85:85" hidden="1" x14ac:dyDescent="0.25">
      <c r="CG51075" s="49"/>
    </row>
    <row r="51076" spans="85:85" hidden="1" x14ac:dyDescent="0.25">
      <c r="CG51076" s="49"/>
    </row>
    <row r="51077" spans="85:85" hidden="1" x14ac:dyDescent="0.25">
      <c r="CG51077" s="49"/>
    </row>
    <row r="51078" spans="85:85" hidden="1" x14ac:dyDescent="0.25">
      <c r="CG51078" s="49"/>
    </row>
    <row r="51079" spans="85:85" hidden="1" x14ac:dyDescent="0.25">
      <c r="CG51079" s="49"/>
    </row>
    <row r="51080" spans="85:85" hidden="1" x14ac:dyDescent="0.25">
      <c r="CG51080" s="49"/>
    </row>
    <row r="51081" spans="85:85" hidden="1" x14ac:dyDescent="0.25">
      <c r="CG51081" s="49"/>
    </row>
    <row r="51082" spans="85:85" hidden="1" x14ac:dyDescent="0.25">
      <c r="CG51082" s="49"/>
    </row>
    <row r="51083" spans="85:85" hidden="1" x14ac:dyDescent="0.25">
      <c r="CG51083" s="49"/>
    </row>
    <row r="51084" spans="85:85" hidden="1" x14ac:dyDescent="0.25">
      <c r="CG51084" s="49"/>
    </row>
    <row r="51085" spans="85:85" hidden="1" x14ac:dyDescent="0.25">
      <c r="CG51085" s="49"/>
    </row>
    <row r="51086" spans="85:85" hidden="1" x14ac:dyDescent="0.25">
      <c r="CG51086" s="49"/>
    </row>
    <row r="51087" spans="85:85" hidden="1" x14ac:dyDescent="0.25">
      <c r="CG51087" s="49"/>
    </row>
    <row r="51088" spans="85:85" hidden="1" x14ac:dyDescent="0.25">
      <c r="CG51088" s="49"/>
    </row>
    <row r="51089" spans="85:85" hidden="1" x14ac:dyDescent="0.25">
      <c r="CG51089" s="49"/>
    </row>
    <row r="51090" spans="85:85" hidden="1" x14ac:dyDescent="0.25">
      <c r="CG51090" s="49"/>
    </row>
    <row r="51091" spans="85:85" hidden="1" x14ac:dyDescent="0.25">
      <c r="CG51091" s="49"/>
    </row>
    <row r="51092" spans="85:85" hidden="1" x14ac:dyDescent="0.25">
      <c r="CG51092" s="49"/>
    </row>
    <row r="51093" spans="85:85" hidden="1" x14ac:dyDescent="0.25">
      <c r="CG51093" s="49"/>
    </row>
    <row r="51094" spans="85:85" hidden="1" x14ac:dyDescent="0.25">
      <c r="CG51094" s="49"/>
    </row>
    <row r="51095" spans="85:85" hidden="1" x14ac:dyDescent="0.25">
      <c r="CG51095" s="49"/>
    </row>
    <row r="51096" spans="85:85" hidden="1" x14ac:dyDescent="0.25">
      <c r="CG51096" s="49"/>
    </row>
    <row r="51097" spans="85:85" hidden="1" x14ac:dyDescent="0.25">
      <c r="CG51097" s="49"/>
    </row>
    <row r="51098" spans="85:85" hidden="1" x14ac:dyDescent="0.25">
      <c r="CG51098" s="49"/>
    </row>
    <row r="51099" spans="85:85" hidden="1" x14ac:dyDescent="0.25">
      <c r="CG51099" s="49"/>
    </row>
    <row r="51100" spans="85:85" hidden="1" x14ac:dyDescent="0.25">
      <c r="CG51100" s="49"/>
    </row>
    <row r="51101" spans="85:85" hidden="1" x14ac:dyDescent="0.25">
      <c r="CG51101" s="49"/>
    </row>
    <row r="51102" spans="85:85" hidden="1" x14ac:dyDescent="0.25">
      <c r="CG51102" s="49"/>
    </row>
    <row r="51103" spans="85:85" hidden="1" x14ac:dyDescent="0.25">
      <c r="CG51103" s="49"/>
    </row>
    <row r="51104" spans="85:85" hidden="1" x14ac:dyDescent="0.25">
      <c r="CG51104" s="49"/>
    </row>
    <row r="51105" spans="85:85" hidden="1" x14ac:dyDescent="0.25">
      <c r="CG51105" s="49"/>
    </row>
    <row r="51106" spans="85:85" hidden="1" x14ac:dyDescent="0.25">
      <c r="CG51106" s="49"/>
    </row>
    <row r="51107" spans="85:85" hidden="1" x14ac:dyDescent="0.25">
      <c r="CG51107" s="49"/>
    </row>
    <row r="51108" spans="85:85" hidden="1" x14ac:dyDescent="0.25">
      <c r="CG51108" s="49"/>
    </row>
    <row r="51109" spans="85:85" hidden="1" x14ac:dyDescent="0.25">
      <c r="CG51109" s="49"/>
    </row>
    <row r="51110" spans="85:85" hidden="1" x14ac:dyDescent="0.25">
      <c r="CG51110" s="49"/>
    </row>
    <row r="51111" spans="85:85" hidden="1" x14ac:dyDescent="0.25">
      <c r="CG51111" s="49"/>
    </row>
    <row r="51112" spans="85:85" hidden="1" x14ac:dyDescent="0.25">
      <c r="CG51112" s="49"/>
    </row>
    <row r="51113" spans="85:85" hidden="1" x14ac:dyDescent="0.25">
      <c r="CG51113" s="49"/>
    </row>
    <row r="51114" spans="85:85" hidden="1" x14ac:dyDescent="0.25">
      <c r="CG51114" s="49"/>
    </row>
    <row r="51115" spans="85:85" hidden="1" x14ac:dyDescent="0.25">
      <c r="CG51115" s="49"/>
    </row>
    <row r="51116" spans="85:85" hidden="1" x14ac:dyDescent="0.25">
      <c r="CG51116" s="49"/>
    </row>
    <row r="51117" spans="85:85" hidden="1" x14ac:dyDescent="0.25">
      <c r="CG51117" s="49"/>
    </row>
    <row r="51118" spans="85:85" hidden="1" x14ac:dyDescent="0.25">
      <c r="CG51118" s="49"/>
    </row>
    <row r="51119" spans="85:85" hidden="1" x14ac:dyDescent="0.25">
      <c r="CG51119" s="49"/>
    </row>
    <row r="51120" spans="85:85" hidden="1" x14ac:dyDescent="0.25">
      <c r="CG51120" s="49"/>
    </row>
    <row r="51121" spans="85:85" hidden="1" x14ac:dyDescent="0.25">
      <c r="CG51121" s="49"/>
    </row>
    <row r="51122" spans="85:85" hidden="1" x14ac:dyDescent="0.25">
      <c r="CG51122" s="49"/>
    </row>
    <row r="51123" spans="85:85" hidden="1" x14ac:dyDescent="0.25">
      <c r="CG51123" s="49"/>
    </row>
    <row r="51124" spans="85:85" hidden="1" x14ac:dyDescent="0.25">
      <c r="CG51124" s="49"/>
    </row>
    <row r="51125" spans="85:85" hidden="1" x14ac:dyDescent="0.25">
      <c r="CG51125" s="49"/>
    </row>
    <row r="51126" spans="85:85" hidden="1" x14ac:dyDescent="0.25">
      <c r="CG51126" s="49"/>
    </row>
    <row r="51127" spans="85:85" hidden="1" x14ac:dyDescent="0.25">
      <c r="CG51127" s="49"/>
    </row>
    <row r="51128" spans="85:85" hidden="1" x14ac:dyDescent="0.25">
      <c r="CG51128" s="49"/>
    </row>
    <row r="51129" spans="85:85" hidden="1" x14ac:dyDescent="0.25">
      <c r="CG51129" s="49"/>
    </row>
    <row r="51130" spans="85:85" hidden="1" x14ac:dyDescent="0.25">
      <c r="CG51130" s="49"/>
    </row>
    <row r="51131" spans="85:85" hidden="1" x14ac:dyDescent="0.25">
      <c r="CG51131" s="49"/>
    </row>
    <row r="51132" spans="85:85" hidden="1" x14ac:dyDescent="0.25">
      <c r="CG51132" s="49"/>
    </row>
    <row r="51133" spans="85:85" hidden="1" x14ac:dyDescent="0.25">
      <c r="CG51133" s="49"/>
    </row>
    <row r="51134" spans="85:85" hidden="1" x14ac:dyDescent="0.25">
      <c r="CG51134" s="49"/>
    </row>
    <row r="51135" spans="85:85" hidden="1" x14ac:dyDescent="0.25">
      <c r="CG51135" s="49"/>
    </row>
    <row r="51136" spans="85:85" hidden="1" x14ac:dyDescent="0.25">
      <c r="CG51136" s="49"/>
    </row>
    <row r="51137" spans="85:85" hidden="1" x14ac:dyDescent="0.25">
      <c r="CG51137" s="49"/>
    </row>
    <row r="51138" spans="85:85" hidden="1" x14ac:dyDescent="0.25">
      <c r="CG51138" s="49"/>
    </row>
    <row r="51139" spans="85:85" hidden="1" x14ac:dyDescent="0.25">
      <c r="CG51139" s="49"/>
    </row>
    <row r="51140" spans="85:85" hidden="1" x14ac:dyDescent="0.25">
      <c r="CG51140" s="49"/>
    </row>
    <row r="51141" spans="85:85" hidden="1" x14ac:dyDescent="0.25">
      <c r="CG51141" s="49"/>
    </row>
    <row r="51142" spans="85:85" hidden="1" x14ac:dyDescent="0.25">
      <c r="CG51142" s="49"/>
    </row>
    <row r="51143" spans="85:85" hidden="1" x14ac:dyDescent="0.25">
      <c r="CG51143" s="49"/>
    </row>
    <row r="51144" spans="85:85" hidden="1" x14ac:dyDescent="0.25">
      <c r="CG51144" s="49"/>
    </row>
    <row r="51145" spans="85:85" hidden="1" x14ac:dyDescent="0.25">
      <c r="CG51145" s="49"/>
    </row>
    <row r="51146" spans="85:85" hidden="1" x14ac:dyDescent="0.25">
      <c r="CG51146" s="49"/>
    </row>
    <row r="51147" spans="85:85" hidden="1" x14ac:dyDescent="0.25">
      <c r="CG51147" s="49"/>
    </row>
    <row r="51148" spans="85:85" hidden="1" x14ac:dyDescent="0.25">
      <c r="CG51148" s="49"/>
    </row>
    <row r="51149" spans="85:85" hidden="1" x14ac:dyDescent="0.25">
      <c r="CG51149" s="49"/>
    </row>
    <row r="51150" spans="85:85" hidden="1" x14ac:dyDescent="0.25">
      <c r="CG51150" s="49"/>
    </row>
    <row r="51151" spans="85:85" hidden="1" x14ac:dyDescent="0.25">
      <c r="CG51151" s="49"/>
    </row>
    <row r="51152" spans="85:85" hidden="1" x14ac:dyDescent="0.25">
      <c r="CG51152" s="49"/>
    </row>
    <row r="51153" spans="85:85" hidden="1" x14ac:dyDescent="0.25">
      <c r="CG51153" s="49"/>
    </row>
    <row r="51154" spans="85:85" hidden="1" x14ac:dyDescent="0.25">
      <c r="CG51154" s="49"/>
    </row>
    <row r="51155" spans="85:85" hidden="1" x14ac:dyDescent="0.25">
      <c r="CG51155" s="49"/>
    </row>
    <row r="51156" spans="85:85" hidden="1" x14ac:dyDescent="0.25">
      <c r="CG51156" s="49"/>
    </row>
    <row r="51157" spans="85:85" hidden="1" x14ac:dyDescent="0.25">
      <c r="CG51157" s="49"/>
    </row>
    <row r="51158" spans="85:85" hidden="1" x14ac:dyDescent="0.25">
      <c r="CG51158" s="49"/>
    </row>
    <row r="51159" spans="85:85" hidden="1" x14ac:dyDescent="0.25">
      <c r="CG51159" s="49"/>
    </row>
    <row r="51160" spans="85:85" hidden="1" x14ac:dyDescent="0.25">
      <c r="CG51160" s="49"/>
    </row>
    <row r="51161" spans="85:85" hidden="1" x14ac:dyDescent="0.25">
      <c r="CG51161" s="49"/>
    </row>
    <row r="51162" spans="85:85" hidden="1" x14ac:dyDescent="0.25">
      <c r="CG51162" s="49"/>
    </row>
    <row r="51163" spans="85:85" hidden="1" x14ac:dyDescent="0.25">
      <c r="CG51163" s="49"/>
    </row>
    <row r="51164" spans="85:85" hidden="1" x14ac:dyDescent="0.25">
      <c r="CG51164" s="49"/>
    </row>
    <row r="51165" spans="85:85" hidden="1" x14ac:dyDescent="0.25">
      <c r="CG51165" s="49"/>
    </row>
    <row r="51166" spans="85:85" hidden="1" x14ac:dyDescent="0.25">
      <c r="CG51166" s="49"/>
    </row>
    <row r="51167" spans="85:85" hidden="1" x14ac:dyDescent="0.25">
      <c r="CG51167" s="49"/>
    </row>
    <row r="51168" spans="85:85" hidden="1" x14ac:dyDescent="0.25">
      <c r="CG51168" s="49"/>
    </row>
    <row r="51169" spans="85:85" hidden="1" x14ac:dyDescent="0.25">
      <c r="CG51169" s="49"/>
    </row>
    <row r="51170" spans="85:85" hidden="1" x14ac:dyDescent="0.25">
      <c r="CG51170" s="49"/>
    </row>
    <row r="51171" spans="85:85" hidden="1" x14ac:dyDescent="0.25">
      <c r="CG51171" s="49"/>
    </row>
    <row r="51172" spans="85:85" hidden="1" x14ac:dyDescent="0.25">
      <c r="CG51172" s="49"/>
    </row>
    <row r="51173" spans="85:85" hidden="1" x14ac:dyDescent="0.25">
      <c r="CG51173" s="49"/>
    </row>
    <row r="51174" spans="85:85" hidden="1" x14ac:dyDescent="0.25">
      <c r="CG51174" s="49"/>
    </row>
    <row r="51175" spans="85:85" hidden="1" x14ac:dyDescent="0.25">
      <c r="CG51175" s="49"/>
    </row>
    <row r="51176" spans="85:85" hidden="1" x14ac:dyDescent="0.25">
      <c r="CG51176" s="49"/>
    </row>
    <row r="51177" spans="85:85" hidden="1" x14ac:dyDescent="0.25">
      <c r="CG51177" s="49"/>
    </row>
    <row r="51178" spans="85:85" hidden="1" x14ac:dyDescent="0.25">
      <c r="CG51178" s="49"/>
    </row>
    <row r="51179" spans="85:85" hidden="1" x14ac:dyDescent="0.25">
      <c r="CG51179" s="49"/>
    </row>
    <row r="51180" spans="85:85" hidden="1" x14ac:dyDescent="0.25">
      <c r="CG51180" s="49"/>
    </row>
    <row r="51181" spans="85:85" hidden="1" x14ac:dyDescent="0.25">
      <c r="CG51181" s="49"/>
    </row>
    <row r="51182" spans="85:85" hidden="1" x14ac:dyDescent="0.25">
      <c r="CG51182" s="49"/>
    </row>
    <row r="51183" spans="85:85" hidden="1" x14ac:dyDescent="0.25">
      <c r="CG51183" s="49"/>
    </row>
    <row r="51184" spans="85:85" hidden="1" x14ac:dyDescent="0.25">
      <c r="CG51184" s="49"/>
    </row>
    <row r="51185" spans="85:85" hidden="1" x14ac:dyDescent="0.25">
      <c r="CG51185" s="49"/>
    </row>
    <row r="51186" spans="85:85" hidden="1" x14ac:dyDescent="0.25">
      <c r="CG51186" s="49"/>
    </row>
    <row r="51187" spans="85:85" hidden="1" x14ac:dyDescent="0.25">
      <c r="CG51187" s="49"/>
    </row>
    <row r="51188" spans="85:85" hidden="1" x14ac:dyDescent="0.25">
      <c r="CG51188" s="49"/>
    </row>
    <row r="51189" spans="85:85" hidden="1" x14ac:dyDescent="0.25">
      <c r="CG51189" s="49"/>
    </row>
    <row r="51190" spans="85:85" hidden="1" x14ac:dyDescent="0.25">
      <c r="CG51190" s="49"/>
    </row>
    <row r="51191" spans="85:85" hidden="1" x14ac:dyDescent="0.25">
      <c r="CG51191" s="49"/>
    </row>
    <row r="51192" spans="85:85" hidden="1" x14ac:dyDescent="0.25">
      <c r="CG51192" s="49"/>
    </row>
    <row r="51193" spans="85:85" hidden="1" x14ac:dyDescent="0.25">
      <c r="CG51193" s="49"/>
    </row>
    <row r="51194" spans="85:85" hidden="1" x14ac:dyDescent="0.25">
      <c r="CG51194" s="49"/>
    </row>
    <row r="51195" spans="85:85" hidden="1" x14ac:dyDescent="0.25">
      <c r="CG51195" s="49"/>
    </row>
    <row r="51196" spans="85:85" hidden="1" x14ac:dyDescent="0.25">
      <c r="CG51196" s="49"/>
    </row>
    <row r="51197" spans="85:85" hidden="1" x14ac:dyDescent="0.25">
      <c r="CG51197" s="49"/>
    </row>
    <row r="51198" spans="85:85" hidden="1" x14ac:dyDescent="0.25">
      <c r="CG51198" s="49"/>
    </row>
    <row r="51199" spans="85:85" hidden="1" x14ac:dyDescent="0.25">
      <c r="CG51199" s="49"/>
    </row>
    <row r="51200" spans="85:85" hidden="1" x14ac:dyDescent="0.25">
      <c r="CG51200" s="49"/>
    </row>
    <row r="51201" spans="85:85" hidden="1" x14ac:dyDescent="0.25">
      <c r="CG51201" s="49"/>
    </row>
    <row r="51202" spans="85:85" hidden="1" x14ac:dyDescent="0.25">
      <c r="CG51202" s="49"/>
    </row>
    <row r="51203" spans="85:85" hidden="1" x14ac:dyDescent="0.25">
      <c r="CG51203" s="49"/>
    </row>
    <row r="51204" spans="85:85" hidden="1" x14ac:dyDescent="0.25">
      <c r="CG51204" s="49"/>
    </row>
    <row r="51205" spans="85:85" hidden="1" x14ac:dyDescent="0.25">
      <c r="CG51205" s="49"/>
    </row>
    <row r="51206" spans="85:85" hidden="1" x14ac:dyDescent="0.25">
      <c r="CG51206" s="49"/>
    </row>
    <row r="51207" spans="85:85" hidden="1" x14ac:dyDescent="0.25">
      <c r="CG51207" s="49"/>
    </row>
    <row r="51208" spans="85:85" hidden="1" x14ac:dyDescent="0.25">
      <c r="CG51208" s="49"/>
    </row>
    <row r="51209" spans="85:85" hidden="1" x14ac:dyDescent="0.25">
      <c r="CG51209" s="49"/>
    </row>
    <row r="51210" spans="85:85" hidden="1" x14ac:dyDescent="0.25">
      <c r="CG51210" s="49"/>
    </row>
    <row r="51211" spans="85:85" hidden="1" x14ac:dyDescent="0.25">
      <c r="CG51211" s="49"/>
    </row>
    <row r="51212" spans="85:85" hidden="1" x14ac:dyDescent="0.25">
      <c r="CG51212" s="49"/>
    </row>
    <row r="51213" spans="85:85" hidden="1" x14ac:dyDescent="0.25">
      <c r="CG51213" s="49"/>
    </row>
    <row r="51214" spans="85:85" hidden="1" x14ac:dyDescent="0.25">
      <c r="CG51214" s="49"/>
    </row>
    <row r="51215" spans="85:85" hidden="1" x14ac:dyDescent="0.25">
      <c r="CG51215" s="49"/>
    </row>
    <row r="51216" spans="85:85" hidden="1" x14ac:dyDescent="0.25">
      <c r="CG51216" s="49"/>
    </row>
    <row r="51217" spans="85:85" hidden="1" x14ac:dyDescent="0.25">
      <c r="CG51217" s="49"/>
    </row>
    <row r="51218" spans="85:85" hidden="1" x14ac:dyDescent="0.25">
      <c r="CG51218" s="49"/>
    </row>
    <row r="51219" spans="85:85" hidden="1" x14ac:dyDescent="0.25">
      <c r="CG51219" s="49"/>
    </row>
    <row r="51220" spans="85:85" hidden="1" x14ac:dyDescent="0.25">
      <c r="CG51220" s="49"/>
    </row>
    <row r="51221" spans="85:85" hidden="1" x14ac:dyDescent="0.25">
      <c r="CG51221" s="49"/>
    </row>
    <row r="51222" spans="85:85" hidden="1" x14ac:dyDescent="0.25">
      <c r="CG51222" s="49"/>
    </row>
    <row r="51223" spans="85:85" hidden="1" x14ac:dyDescent="0.25">
      <c r="CG51223" s="49"/>
    </row>
    <row r="51224" spans="85:85" hidden="1" x14ac:dyDescent="0.25">
      <c r="CG51224" s="49"/>
    </row>
    <row r="51225" spans="85:85" hidden="1" x14ac:dyDescent="0.25">
      <c r="CG51225" s="49"/>
    </row>
    <row r="51226" spans="85:85" hidden="1" x14ac:dyDescent="0.25">
      <c r="CG51226" s="49"/>
    </row>
    <row r="51227" spans="85:85" hidden="1" x14ac:dyDescent="0.25">
      <c r="CG51227" s="49"/>
    </row>
    <row r="51228" spans="85:85" hidden="1" x14ac:dyDescent="0.25">
      <c r="CG51228" s="49"/>
    </row>
    <row r="51229" spans="85:85" hidden="1" x14ac:dyDescent="0.25">
      <c r="CG51229" s="49"/>
    </row>
    <row r="51230" spans="85:85" hidden="1" x14ac:dyDescent="0.25">
      <c r="CG51230" s="49"/>
    </row>
    <row r="51231" spans="85:85" hidden="1" x14ac:dyDescent="0.25">
      <c r="CG51231" s="49"/>
    </row>
    <row r="51232" spans="85:85" hidden="1" x14ac:dyDescent="0.25">
      <c r="CG51232" s="49"/>
    </row>
    <row r="51233" spans="85:85" hidden="1" x14ac:dyDescent="0.25">
      <c r="CG51233" s="49"/>
    </row>
    <row r="51234" spans="85:85" hidden="1" x14ac:dyDescent="0.25">
      <c r="CG51234" s="49"/>
    </row>
    <row r="51235" spans="85:85" hidden="1" x14ac:dyDescent="0.25">
      <c r="CG51235" s="49"/>
    </row>
    <row r="51236" spans="85:85" hidden="1" x14ac:dyDescent="0.25">
      <c r="CG51236" s="49"/>
    </row>
    <row r="51237" spans="85:85" hidden="1" x14ac:dyDescent="0.25">
      <c r="CG51237" s="49"/>
    </row>
    <row r="51238" spans="85:85" hidden="1" x14ac:dyDescent="0.25">
      <c r="CG51238" s="49"/>
    </row>
    <row r="51239" spans="85:85" hidden="1" x14ac:dyDescent="0.25">
      <c r="CG51239" s="49"/>
    </row>
    <row r="51240" spans="85:85" hidden="1" x14ac:dyDescent="0.25">
      <c r="CG51240" s="49"/>
    </row>
    <row r="51241" spans="85:85" hidden="1" x14ac:dyDescent="0.25">
      <c r="CG51241" s="49"/>
    </row>
    <row r="51242" spans="85:85" hidden="1" x14ac:dyDescent="0.25">
      <c r="CG51242" s="49"/>
    </row>
    <row r="51243" spans="85:85" hidden="1" x14ac:dyDescent="0.25">
      <c r="CG51243" s="49"/>
    </row>
    <row r="51244" spans="85:85" hidden="1" x14ac:dyDescent="0.25">
      <c r="CG51244" s="49"/>
    </row>
    <row r="51245" spans="85:85" hidden="1" x14ac:dyDescent="0.25">
      <c r="CG51245" s="49"/>
    </row>
    <row r="51246" spans="85:85" hidden="1" x14ac:dyDescent="0.25">
      <c r="CG51246" s="49"/>
    </row>
    <row r="51247" spans="85:85" hidden="1" x14ac:dyDescent="0.25">
      <c r="CG51247" s="49"/>
    </row>
    <row r="51248" spans="85:85" hidden="1" x14ac:dyDescent="0.25">
      <c r="CG51248" s="49"/>
    </row>
    <row r="51249" spans="85:85" hidden="1" x14ac:dyDescent="0.25">
      <c r="CG51249" s="49"/>
    </row>
    <row r="51250" spans="85:85" hidden="1" x14ac:dyDescent="0.25">
      <c r="CG51250" s="49"/>
    </row>
    <row r="51251" spans="85:85" hidden="1" x14ac:dyDescent="0.25">
      <c r="CG51251" s="49"/>
    </row>
    <row r="51252" spans="85:85" hidden="1" x14ac:dyDescent="0.25">
      <c r="CG51252" s="49"/>
    </row>
    <row r="51253" spans="85:85" hidden="1" x14ac:dyDescent="0.25">
      <c r="CG51253" s="49"/>
    </row>
    <row r="51254" spans="85:85" hidden="1" x14ac:dyDescent="0.25">
      <c r="CG51254" s="49"/>
    </row>
    <row r="51255" spans="85:85" hidden="1" x14ac:dyDescent="0.25">
      <c r="CG51255" s="49"/>
    </row>
    <row r="51256" spans="85:85" hidden="1" x14ac:dyDescent="0.25">
      <c r="CG51256" s="49"/>
    </row>
    <row r="51257" spans="85:85" hidden="1" x14ac:dyDescent="0.25">
      <c r="CG51257" s="49"/>
    </row>
    <row r="51258" spans="85:85" hidden="1" x14ac:dyDescent="0.25">
      <c r="CG51258" s="49"/>
    </row>
    <row r="51259" spans="85:85" hidden="1" x14ac:dyDescent="0.25">
      <c r="CG51259" s="49"/>
    </row>
    <row r="51260" spans="85:85" hidden="1" x14ac:dyDescent="0.25">
      <c r="CG51260" s="49"/>
    </row>
    <row r="51261" spans="85:85" hidden="1" x14ac:dyDescent="0.25">
      <c r="CG51261" s="49"/>
    </row>
    <row r="51262" spans="85:85" hidden="1" x14ac:dyDescent="0.25">
      <c r="CG51262" s="49"/>
    </row>
    <row r="51263" spans="85:85" hidden="1" x14ac:dyDescent="0.25">
      <c r="CG51263" s="49"/>
    </row>
    <row r="51264" spans="85:85" hidden="1" x14ac:dyDescent="0.25">
      <c r="CG51264" s="49"/>
    </row>
    <row r="51265" spans="85:85" hidden="1" x14ac:dyDescent="0.25">
      <c r="CG51265" s="49"/>
    </row>
    <row r="51266" spans="85:85" hidden="1" x14ac:dyDescent="0.25">
      <c r="CG51266" s="49"/>
    </row>
    <row r="51267" spans="85:85" hidden="1" x14ac:dyDescent="0.25">
      <c r="CG51267" s="49"/>
    </row>
    <row r="51268" spans="85:85" hidden="1" x14ac:dyDescent="0.25">
      <c r="CG51268" s="49"/>
    </row>
    <row r="51269" spans="85:85" hidden="1" x14ac:dyDescent="0.25">
      <c r="CG51269" s="49"/>
    </row>
    <row r="51270" spans="85:85" hidden="1" x14ac:dyDescent="0.25">
      <c r="CG51270" s="49"/>
    </row>
    <row r="51271" spans="85:85" hidden="1" x14ac:dyDescent="0.25">
      <c r="CG51271" s="49"/>
    </row>
    <row r="51272" spans="85:85" hidden="1" x14ac:dyDescent="0.25">
      <c r="CG51272" s="49"/>
    </row>
    <row r="51273" spans="85:85" hidden="1" x14ac:dyDescent="0.25">
      <c r="CG51273" s="49"/>
    </row>
    <row r="51274" spans="85:85" hidden="1" x14ac:dyDescent="0.25">
      <c r="CG51274" s="49"/>
    </row>
    <row r="51275" spans="85:85" hidden="1" x14ac:dyDescent="0.25">
      <c r="CG51275" s="49"/>
    </row>
    <row r="51276" spans="85:85" hidden="1" x14ac:dyDescent="0.25">
      <c r="CG51276" s="49"/>
    </row>
    <row r="51277" spans="85:85" hidden="1" x14ac:dyDescent="0.25">
      <c r="CG51277" s="49"/>
    </row>
    <row r="51278" spans="85:85" hidden="1" x14ac:dyDescent="0.25">
      <c r="CG51278" s="49"/>
    </row>
    <row r="51279" spans="85:85" hidden="1" x14ac:dyDescent="0.25">
      <c r="CG51279" s="49"/>
    </row>
    <row r="51280" spans="85:85" hidden="1" x14ac:dyDescent="0.25">
      <c r="CG51280" s="49"/>
    </row>
    <row r="51281" spans="85:85" hidden="1" x14ac:dyDescent="0.25">
      <c r="CG51281" s="49"/>
    </row>
    <row r="51282" spans="85:85" hidden="1" x14ac:dyDescent="0.25">
      <c r="CG51282" s="49"/>
    </row>
    <row r="51283" spans="85:85" hidden="1" x14ac:dyDescent="0.25">
      <c r="CG51283" s="49"/>
    </row>
    <row r="51284" spans="85:85" hidden="1" x14ac:dyDescent="0.25">
      <c r="CG51284" s="49"/>
    </row>
    <row r="51285" spans="85:85" hidden="1" x14ac:dyDescent="0.25">
      <c r="CG51285" s="49"/>
    </row>
    <row r="51286" spans="85:85" hidden="1" x14ac:dyDescent="0.25">
      <c r="CG51286" s="49"/>
    </row>
    <row r="51287" spans="85:85" hidden="1" x14ac:dyDescent="0.25">
      <c r="CG51287" s="49"/>
    </row>
    <row r="51288" spans="85:85" hidden="1" x14ac:dyDescent="0.25">
      <c r="CG51288" s="49"/>
    </row>
    <row r="51289" spans="85:85" hidden="1" x14ac:dyDescent="0.25">
      <c r="CG51289" s="49"/>
    </row>
    <row r="51290" spans="85:85" hidden="1" x14ac:dyDescent="0.25">
      <c r="CG51290" s="49"/>
    </row>
    <row r="51291" spans="85:85" hidden="1" x14ac:dyDescent="0.25">
      <c r="CG51291" s="49"/>
    </row>
    <row r="51292" spans="85:85" hidden="1" x14ac:dyDescent="0.25">
      <c r="CG51292" s="49"/>
    </row>
    <row r="51293" spans="85:85" hidden="1" x14ac:dyDescent="0.25">
      <c r="CG51293" s="49"/>
    </row>
    <row r="51294" spans="85:85" hidden="1" x14ac:dyDescent="0.25">
      <c r="CG51294" s="49"/>
    </row>
    <row r="51295" spans="85:85" hidden="1" x14ac:dyDescent="0.25">
      <c r="CG51295" s="49"/>
    </row>
    <row r="51296" spans="85:85" hidden="1" x14ac:dyDescent="0.25">
      <c r="CG51296" s="49"/>
    </row>
    <row r="51297" spans="85:85" hidden="1" x14ac:dyDescent="0.25">
      <c r="CG51297" s="49"/>
    </row>
    <row r="51298" spans="85:85" hidden="1" x14ac:dyDescent="0.25">
      <c r="CG51298" s="49"/>
    </row>
    <row r="51299" spans="85:85" hidden="1" x14ac:dyDescent="0.25">
      <c r="CG51299" s="49"/>
    </row>
    <row r="51300" spans="85:85" hidden="1" x14ac:dyDescent="0.25">
      <c r="CG51300" s="49"/>
    </row>
    <row r="51301" spans="85:85" hidden="1" x14ac:dyDescent="0.25">
      <c r="CG51301" s="49"/>
    </row>
    <row r="51302" spans="85:85" hidden="1" x14ac:dyDescent="0.25">
      <c r="CG51302" s="49"/>
    </row>
    <row r="51303" spans="85:85" hidden="1" x14ac:dyDescent="0.25">
      <c r="CG51303" s="49"/>
    </row>
    <row r="51304" spans="85:85" hidden="1" x14ac:dyDescent="0.25">
      <c r="CG51304" s="49"/>
    </row>
    <row r="51305" spans="85:85" hidden="1" x14ac:dyDescent="0.25">
      <c r="CG51305" s="49"/>
    </row>
    <row r="51306" spans="85:85" hidden="1" x14ac:dyDescent="0.25">
      <c r="CG51306" s="49"/>
    </row>
    <row r="51307" spans="85:85" hidden="1" x14ac:dyDescent="0.25">
      <c r="CG51307" s="49"/>
    </row>
    <row r="51308" spans="85:85" hidden="1" x14ac:dyDescent="0.25">
      <c r="CG51308" s="49"/>
    </row>
    <row r="51309" spans="85:85" hidden="1" x14ac:dyDescent="0.25">
      <c r="CG51309" s="49"/>
    </row>
    <row r="51310" spans="85:85" hidden="1" x14ac:dyDescent="0.25">
      <c r="CG51310" s="49"/>
    </row>
    <row r="51311" spans="85:85" hidden="1" x14ac:dyDescent="0.25">
      <c r="CG51311" s="49"/>
    </row>
    <row r="51312" spans="85:85" hidden="1" x14ac:dyDescent="0.25">
      <c r="CG51312" s="49"/>
    </row>
    <row r="51313" spans="85:85" hidden="1" x14ac:dyDescent="0.25">
      <c r="CG51313" s="49"/>
    </row>
    <row r="51314" spans="85:85" hidden="1" x14ac:dyDescent="0.25">
      <c r="CG51314" s="49"/>
    </row>
    <row r="51315" spans="85:85" hidden="1" x14ac:dyDescent="0.25">
      <c r="CG51315" s="49"/>
    </row>
    <row r="51316" spans="85:85" hidden="1" x14ac:dyDescent="0.25">
      <c r="CG51316" s="49"/>
    </row>
    <row r="51317" spans="85:85" hidden="1" x14ac:dyDescent="0.25">
      <c r="CG51317" s="49"/>
    </row>
    <row r="51318" spans="85:85" hidden="1" x14ac:dyDescent="0.25">
      <c r="CG51318" s="49"/>
    </row>
    <row r="51319" spans="85:85" hidden="1" x14ac:dyDescent="0.25">
      <c r="CG51319" s="49"/>
    </row>
    <row r="51320" spans="85:85" hidden="1" x14ac:dyDescent="0.25">
      <c r="CG51320" s="49"/>
    </row>
    <row r="51321" spans="85:85" hidden="1" x14ac:dyDescent="0.25">
      <c r="CG51321" s="49"/>
    </row>
    <row r="51322" spans="85:85" hidden="1" x14ac:dyDescent="0.25">
      <c r="CG51322" s="49"/>
    </row>
    <row r="51323" spans="85:85" hidden="1" x14ac:dyDescent="0.25">
      <c r="CG51323" s="49"/>
    </row>
    <row r="51324" spans="85:85" hidden="1" x14ac:dyDescent="0.25">
      <c r="CG51324" s="49"/>
    </row>
    <row r="51325" spans="85:85" hidden="1" x14ac:dyDescent="0.25">
      <c r="CG51325" s="49"/>
    </row>
    <row r="51326" spans="85:85" hidden="1" x14ac:dyDescent="0.25">
      <c r="CG51326" s="49"/>
    </row>
    <row r="51327" spans="85:85" hidden="1" x14ac:dyDescent="0.25">
      <c r="CG51327" s="49"/>
    </row>
    <row r="51328" spans="85:85" hidden="1" x14ac:dyDescent="0.25">
      <c r="CG51328" s="49"/>
    </row>
    <row r="51329" spans="85:85" hidden="1" x14ac:dyDescent="0.25">
      <c r="CG51329" s="49"/>
    </row>
    <row r="51330" spans="85:85" hidden="1" x14ac:dyDescent="0.25">
      <c r="CG51330" s="49"/>
    </row>
    <row r="51331" spans="85:85" hidden="1" x14ac:dyDescent="0.25">
      <c r="CG51331" s="49"/>
    </row>
    <row r="51332" spans="85:85" hidden="1" x14ac:dyDescent="0.25">
      <c r="CG51332" s="49"/>
    </row>
    <row r="51333" spans="85:85" hidden="1" x14ac:dyDescent="0.25">
      <c r="CG51333" s="49"/>
    </row>
    <row r="51334" spans="85:85" hidden="1" x14ac:dyDescent="0.25">
      <c r="CG51334" s="49"/>
    </row>
    <row r="51335" spans="85:85" hidden="1" x14ac:dyDescent="0.25">
      <c r="CG51335" s="49"/>
    </row>
    <row r="51336" spans="85:85" hidden="1" x14ac:dyDescent="0.25">
      <c r="CG51336" s="49"/>
    </row>
    <row r="51337" spans="85:85" hidden="1" x14ac:dyDescent="0.25">
      <c r="CG51337" s="49"/>
    </row>
    <row r="51338" spans="85:85" hidden="1" x14ac:dyDescent="0.25">
      <c r="CG51338" s="49"/>
    </row>
    <row r="51339" spans="85:85" hidden="1" x14ac:dyDescent="0.25">
      <c r="CG51339" s="49"/>
    </row>
    <row r="51340" spans="85:85" hidden="1" x14ac:dyDescent="0.25">
      <c r="CG51340" s="49"/>
    </row>
    <row r="51341" spans="85:85" hidden="1" x14ac:dyDescent="0.25">
      <c r="CG51341" s="49"/>
    </row>
    <row r="51342" spans="85:85" hidden="1" x14ac:dyDescent="0.25">
      <c r="CG51342" s="49"/>
    </row>
    <row r="51343" spans="85:85" hidden="1" x14ac:dyDescent="0.25">
      <c r="CG51343" s="49"/>
    </row>
    <row r="51344" spans="85:85" hidden="1" x14ac:dyDescent="0.25">
      <c r="CG51344" s="49"/>
    </row>
    <row r="51345" spans="85:85" hidden="1" x14ac:dyDescent="0.25">
      <c r="CG51345" s="49"/>
    </row>
    <row r="51346" spans="85:85" hidden="1" x14ac:dyDescent="0.25">
      <c r="CG51346" s="49"/>
    </row>
    <row r="51347" spans="85:85" hidden="1" x14ac:dyDescent="0.25">
      <c r="CG51347" s="49"/>
    </row>
    <row r="51348" spans="85:85" hidden="1" x14ac:dyDescent="0.25">
      <c r="CG51348" s="49"/>
    </row>
    <row r="51349" spans="85:85" hidden="1" x14ac:dyDescent="0.25">
      <c r="CG51349" s="49"/>
    </row>
    <row r="51350" spans="85:85" hidden="1" x14ac:dyDescent="0.25">
      <c r="CG51350" s="49"/>
    </row>
    <row r="51351" spans="85:85" hidden="1" x14ac:dyDescent="0.25">
      <c r="CG51351" s="49"/>
    </row>
    <row r="51352" spans="85:85" hidden="1" x14ac:dyDescent="0.25">
      <c r="CG51352" s="49"/>
    </row>
    <row r="51353" spans="85:85" hidden="1" x14ac:dyDescent="0.25">
      <c r="CG51353" s="49"/>
    </row>
    <row r="51354" spans="85:85" hidden="1" x14ac:dyDescent="0.25">
      <c r="CG51354" s="49"/>
    </row>
    <row r="51355" spans="85:85" hidden="1" x14ac:dyDescent="0.25">
      <c r="CG51355" s="49"/>
    </row>
    <row r="51356" spans="85:85" hidden="1" x14ac:dyDescent="0.25">
      <c r="CG51356" s="49"/>
    </row>
    <row r="51357" spans="85:85" hidden="1" x14ac:dyDescent="0.25">
      <c r="CG51357" s="49"/>
    </row>
    <row r="51358" spans="85:85" hidden="1" x14ac:dyDescent="0.25">
      <c r="CG51358" s="49"/>
    </row>
    <row r="51359" spans="85:85" hidden="1" x14ac:dyDescent="0.25">
      <c r="CG51359" s="49"/>
    </row>
    <row r="51360" spans="85:85" hidden="1" x14ac:dyDescent="0.25">
      <c r="CG51360" s="49"/>
    </row>
    <row r="51361" spans="85:85" hidden="1" x14ac:dyDescent="0.25">
      <c r="CG51361" s="49"/>
    </row>
    <row r="51362" spans="85:85" hidden="1" x14ac:dyDescent="0.25">
      <c r="CG51362" s="49"/>
    </row>
    <row r="51363" spans="85:85" hidden="1" x14ac:dyDescent="0.25">
      <c r="CG51363" s="49"/>
    </row>
    <row r="51364" spans="85:85" hidden="1" x14ac:dyDescent="0.25">
      <c r="CG51364" s="49"/>
    </row>
    <row r="51365" spans="85:85" hidden="1" x14ac:dyDescent="0.25">
      <c r="CG51365" s="49"/>
    </row>
    <row r="51366" spans="85:85" hidden="1" x14ac:dyDescent="0.25">
      <c r="CG51366" s="49"/>
    </row>
    <row r="51367" spans="85:85" hidden="1" x14ac:dyDescent="0.25">
      <c r="CG51367" s="49"/>
    </row>
    <row r="51368" spans="85:85" hidden="1" x14ac:dyDescent="0.25">
      <c r="CG51368" s="49"/>
    </row>
    <row r="51369" spans="85:85" hidden="1" x14ac:dyDescent="0.25">
      <c r="CG51369" s="49"/>
    </row>
    <row r="51370" spans="85:85" hidden="1" x14ac:dyDescent="0.25">
      <c r="CG51370" s="49"/>
    </row>
    <row r="51371" spans="85:85" hidden="1" x14ac:dyDescent="0.25">
      <c r="CG51371" s="49"/>
    </row>
    <row r="51372" spans="85:85" hidden="1" x14ac:dyDescent="0.25">
      <c r="CG51372" s="49"/>
    </row>
    <row r="51373" spans="85:85" hidden="1" x14ac:dyDescent="0.25">
      <c r="CG51373" s="49"/>
    </row>
    <row r="51374" spans="85:85" hidden="1" x14ac:dyDescent="0.25">
      <c r="CG51374" s="49"/>
    </row>
    <row r="51375" spans="85:85" hidden="1" x14ac:dyDescent="0.25">
      <c r="CG51375" s="49"/>
    </row>
    <row r="51376" spans="85:85" hidden="1" x14ac:dyDescent="0.25">
      <c r="CG51376" s="49"/>
    </row>
    <row r="51377" spans="85:85" hidden="1" x14ac:dyDescent="0.25">
      <c r="CG51377" s="49"/>
    </row>
    <row r="51378" spans="85:85" hidden="1" x14ac:dyDescent="0.25">
      <c r="CG51378" s="49"/>
    </row>
    <row r="51379" spans="85:85" hidden="1" x14ac:dyDescent="0.25">
      <c r="CG51379" s="49"/>
    </row>
    <row r="51380" spans="85:85" hidden="1" x14ac:dyDescent="0.25">
      <c r="CG51380" s="49"/>
    </row>
    <row r="51381" spans="85:85" hidden="1" x14ac:dyDescent="0.25">
      <c r="CG51381" s="49"/>
    </row>
    <row r="51382" spans="85:85" hidden="1" x14ac:dyDescent="0.25">
      <c r="CG51382" s="49"/>
    </row>
    <row r="51383" spans="85:85" hidden="1" x14ac:dyDescent="0.25">
      <c r="CG51383" s="49"/>
    </row>
    <row r="51384" spans="85:85" hidden="1" x14ac:dyDescent="0.25">
      <c r="CG51384" s="49"/>
    </row>
    <row r="51385" spans="85:85" hidden="1" x14ac:dyDescent="0.25">
      <c r="CG51385" s="49"/>
    </row>
    <row r="51386" spans="85:85" hidden="1" x14ac:dyDescent="0.25">
      <c r="CG51386" s="49"/>
    </row>
    <row r="51387" spans="85:85" hidden="1" x14ac:dyDescent="0.25">
      <c r="CG51387" s="49"/>
    </row>
    <row r="51388" spans="85:85" hidden="1" x14ac:dyDescent="0.25">
      <c r="CG51388" s="49"/>
    </row>
    <row r="51389" spans="85:85" hidden="1" x14ac:dyDescent="0.25">
      <c r="CG51389" s="49"/>
    </row>
    <row r="51390" spans="85:85" hidden="1" x14ac:dyDescent="0.25">
      <c r="CG51390" s="49"/>
    </row>
    <row r="51391" spans="85:85" hidden="1" x14ac:dyDescent="0.25">
      <c r="CG51391" s="49"/>
    </row>
    <row r="51392" spans="85:85" hidden="1" x14ac:dyDescent="0.25">
      <c r="CG51392" s="49"/>
    </row>
    <row r="51393" spans="85:85" hidden="1" x14ac:dyDescent="0.25">
      <c r="CG51393" s="49"/>
    </row>
    <row r="51394" spans="85:85" hidden="1" x14ac:dyDescent="0.25">
      <c r="CG51394" s="49"/>
    </row>
    <row r="51395" spans="85:85" hidden="1" x14ac:dyDescent="0.25">
      <c r="CG51395" s="49"/>
    </row>
    <row r="51396" spans="85:85" hidden="1" x14ac:dyDescent="0.25">
      <c r="CG51396" s="49"/>
    </row>
    <row r="51397" spans="85:85" hidden="1" x14ac:dyDescent="0.25">
      <c r="CG51397" s="49"/>
    </row>
    <row r="51398" spans="85:85" hidden="1" x14ac:dyDescent="0.25">
      <c r="CG51398" s="49"/>
    </row>
    <row r="51399" spans="85:85" hidden="1" x14ac:dyDescent="0.25">
      <c r="CG51399" s="49"/>
    </row>
    <row r="51400" spans="85:85" hidden="1" x14ac:dyDescent="0.25">
      <c r="CG51400" s="49"/>
    </row>
    <row r="51401" spans="85:85" hidden="1" x14ac:dyDescent="0.25">
      <c r="CG51401" s="49"/>
    </row>
    <row r="51402" spans="85:85" hidden="1" x14ac:dyDescent="0.25">
      <c r="CG51402" s="49"/>
    </row>
    <row r="51403" spans="85:85" hidden="1" x14ac:dyDescent="0.25">
      <c r="CG51403" s="49"/>
    </row>
    <row r="51404" spans="85:85" hidden="1" x14ac:dyDescent="0.25">
      <c r="CG51404" s="49"/>
    </row>
    <row r="51405" spans="85:85" hidden="1" x14ac:dyDescent="0.25">
      <c r="CG51405" s="49"/>
    </row>
    <row r="51406" spans="85:85" hidden="1" x14ac:dyDescent="0.25">
      <c r="CG51406" s="49"/>
    </row>
    <row r="51407" spans="85:85" hidden="1" x14ac:dyDescent="0.25">
      <c r="CG51407" s="49"/>
    </row>
    <row r="51408" spans="85:85" hidden="1" x14ac:dyDescent="0.25">
      <c r="CG51408" s="49"/>
    </row>
    <row r="51409" spans="85:85" hidden="1" x14ac:dyDescent="0.25">
      <c r="CG51409" s="49"/>
    </row>
    <row r="51410" spans="85:85" hidden="1" x14ac:dyDescent="0.25">
      <c r="CG51410" s="49"/>
    </row>
    <row r="51411" spans="85:85" hidden="1" x14ac:dyDescent="0.25">
      <c r="CG51411" s="49"/>
    </row>
    <row r="51412" spans="85:85" hidden="1" x14ac:dyDescent="0.25">
      <c r="CG51412" s="49"/>
    </row>
    <row r="51413" spans="85:85" hidden="1" x14ac:dyDescent="0.25">
      <c r="CG51413" s="49"/>
    </row>
    <row r="51414" spans="85:85" hidden="1" x14ac:dyDescent="0.25">
      <c r="CG51414" s="49"/>
    </row>
    <row r="51415" spans="85:85" hidden="1" x14ac:dyDescent="0.25">
      <c r="CG51415" s="49"/>
    </row>
    <row r="51416" spans="85:85" hidden="1" x14ac:dyDescent="0.25">
      <c r="CG51416" s="49"/>
    </row>
    <row r="51417" spans="85:85" hidden="1" x14ac:dyDescent="0.25">
      <c r="CG51417" s="49"/>
    </row>
    <row r="51418" spans="85:85" hidden="1" x14ac:dyDescent="0.25">
      <c r="CG51418" s="49"/>
    </row>
    <row r="51419" spans="85:85" hidden="1" x14ac:dyDescent="0.25">
      <c r="CG51419" s="49"/>
    </row>
    <row r="51420" spans="85:85" hidden="1" x14ac:dyDescent="0.25">
      <c r="CG51420" s="49"/>
    </row>
    <row r="51421" spans="85:85" hidden="1" x14ac:dyDescent="0.25">
      <c r="CG51421" s="49"/>
    </row>
    <row r="51422" spans="85:85" hidden="1" x14ac:dyDescent="0.25">
      <c r="CG51422" s="49"/>
    </row>
    <row r="51423" spans="85:85" hidden="1" x14ac:dyDescent="0.25">
      <c r="CG51423" s="49"/>
    </row>
    <row r="51424" spans="85:85" hidden="1" x14ac:dyDescent="0.25">
      <c r="CG51424" s="49"/>
    </row>
    <row r="51425" spans="85:85" hidden="1" x14ac:dyDescent="0.25">
      <c r="CG51425" s="49"/>
    </row>
    <row r="51426" spans="85:85" hidden="1" x14ac:dyDescent="0.25">
      <c r="CG51426" s="49"/>
    </row>
    <row r="51427" spans="85:85" hidden="1" x14ac:dyDescent="0.25">
      <c r="CG51427" s="49"/>
    </row>
    <row r="51428" spans="85:85" hidden="1" x14ac:dyDescent="0.25">
      <c r="CG51428" s="49"/>
    </row>
    <row r="51429" spans="85:85" hidden="1" x14ac:dyDescent="0.25">
      <c r="CG51429" s="49"/>
    </row>
    <row r="51430" spans="85:85" hidden="1" x14ac:dyDescent="0.25">
      <c r="CG51430" s="49"/>
    </row>
    <row r="51431" spans="85:85" hidden="1" x14ac:dyDescent="0.25">
      <c r="CG51431" s="49"/>
    </row>
    <row r="51432" spans="85:85" hidden="1" x14ac:dyDescent="0.25">
      <c r="CG51432" s="49"/>
    </row>
    <row r="51433" spans="85:85" hidden="1" x14ac:dyDescent="0.25">
      <c r="CG51433" s="49"/>
    </row>
    <row r="51434" spans="85:85" hidden="1" x14ac:dyDescent="0.25">
      <c r="CG51434" s="49"/>
    </row>
    <row r="51435" spans="85:85" hidden="1" x14ac:dyDescent="0.25">
      <c r="CG51435" s="49"/>
    </row>
    <row r="51436" spans="85:85" hidden="1" x14ac:dyDescent="0.25">
      <c r="CG51436" s="49"/>
    </row>
    <row r="51437" spans="85:85" hidden="1" x14ac:dyDescent="0.25">
      <c r="CG51437" s="49"/>
    </row>
    <row r="51438" spans="85:85" hidden="1" x14ac:dyDescent="0.25">
      <c r="CG51438" s="49"/>
    </row>
    <row r="51439" spans="85:85" hidden="1" x14ac:dyDescent="0.25">
      <c r="CG51439" s="49"/>
    </row>
    <row r="51440" spans="85:85" hidden="1" x14ac:dyDescent="0.25">
      <c r="CG51440" s="49"/>
    </row>
    <row r="51441" spans="85:85" hidden="1" x14ac:dyDescent="0.25">
      <c r="CG51441" s="49"/>
    </row>
    <row r="51442" spans="85:85" hidden="1" x14ac:dyDescent="0.25">
      <c r="CG51442" s="49"/>
    </row>
    <row r="51443" spans="85:85" hidden="1" x14ac:dyDescent="0.25">
      <c r="CG51443" s="49"/>
    </row>
    <row r="51444" spans="85:85" hidden="1" x14ac:dyDescent="0.25">
      <c r="CG51444" s="49"/>
    </row>
    <row r="51445" spans="85:85" hidden="1" x14ac:dyDescent="0.25">
      <c r="CG51445" s="49"/>
    </row>
    <row r="51446" spans="85:85" hidden="1" x14ac:dyDescent="0.25">
      <c r="CG51446" s="49"/>
    </row>
    <row r="51447" spans="85:85" hidden="1" x14ac:dyDescent="0.25">
      <c r="CG51447" s="49"/>
    </row>
    <row r="51448" spans="85:85" hidden="1" x14ac:dyDescent="0.25">
      <c r="CG51448" s="49"/>
    </row>
    <row r="51449" spans="85:85" hidden="1" x14ac:dyDescent="0.25">
      <c r="CG51449" s="49"/>
    </row>
    <row r="51450" spans="85:85" hidden="1" x14ac:dyDescent="0.25">
      <c r="CG51450" s="49"/>
    </row>
    <row r="51451" spans="85:85" hidden="1" x14ac:dyDescent="0.25">
      <c r="CG51451" s="49"/>
    </row>
    <row r="51452" spans="85:85" hidden="1" x14ac:dyDescent="0.25">
      <c r="CG51452" s="49"/>
    </row>
    <row r="51453" spans="85:85" hidden="1" x14ac:dyDescent="0.25">
      <c r="CG51453" s="49"/>
    </row>
    <row r="51454" spans="85:85" hidden="1" x14ac:dyDescent="0.25">
      <c r="CG51454" s="49"/>
    </row>
    <row r="51455" spans="85:85" hidden="1" x14ac:dyDescent="0.25">
      <c r="CG51455" s="49"/>
    </row>
    <row r="51456" spans="85:85" hidden="1" x14ac:dyDescent="0.25">
      <c r="CG51456" s="49"/>
    </row>
    <row r="51457" spans="85:85" hidden="1" x14ac:dyDescent="0.25">
      <c r="CG51457" s="49"/>
    </row>
    <row r="51458" spans="85:85" hidden="1" x14ac:dyDescent="0.25">
      <c r="CG51458" s="49"/>
    </row>
    <row r="51459" spans="85:85" hidden="1" x14ac:dyDescent="0.25">
      <c r="CG51459" s="49"/>
    </row>
    <row r="51460" spans="85:85" hidden="1" x14ac:dyDescent="0.25">
      <c r="CG51460" s="49"/>
    </row>
    <row r="51461" spans="85:85" hidden="1" x14ac:dyDescent="0.25">
      <c r="CG51461" s="49"/>
    </row>
    <row r="51462" spans="85:85" hidden="1" x14ac:dyDescent="0.25">
      <c r="CG51462" s="49"/>
    </row>
    <row r="51463" spans="85:85" hidden="1" x14ac:dyDescent="0.25">
      <c r="CG51463" s="49"/>
    </row>
    <row r="51464" spans="85:85" hidden="1" x14ac:dyDescent="0.25">
      <c r="CG51464" s="49"/>
    </row>
    <row r="51465" spans="85:85" hidden="1" x14ac:dyDescent="0.25">
      <c r="CG51465" s="49"/>
    </row>
    <row r="51466" spans="85:85" hidden="1" x14ac:dyDescent="0.25">
      <c r="CG51466" s="49"/>
    </row>
    <row r="51467" spans="85:85" hidden="1" x14ac:dyDescent="0.25">
      <c r="CG51467" s="49"/>
    </row>
    <row r="51468" spans="85:85" hidden="1" x14ac:dyDescent="0.25">
      <c r="CG51468" s="49"/>
    </row>
    <row r="51469" spans="85:85" hidden="1" x14ac:dyDescent="0.25">
      <c r="CG51469" s="49"/>
    </row>
    <row r="51470" spans="85:85" hidden="1" x14ac:dyDescent="0.25">
      <c r="CG51470" s="49"/>
    </row>
    <row r="51471" spans="85:85" hidden="1" x14ac:dyDescent="0.25">
      <c r="CG51471" s="49"/>
    </row>
    <row r="51472" spans="85:85" hidden="1" x14ac:dyDescent="0.25">
      <c r="CG51472" s="49"/>
    </row>
    <row r="51473" spans="85:85" hidden="1" x14ac:dyDescent="0.25">
      <c r="CG51473" s="49"/>
    </row>
    <row r="51474" spans="85:85" hidden="1" x14ac:dyDescent="0.25">
      <c r="CG51474" s="49"/>
    </row>
    <row r="51475" spans="85:85" hidden="1" x14ac:dyDescent="0.25">
      <c r="CG51475" s="49"/>
    </row>
    <row r="51476" spans="85:85" hidden="1" x14ac:dyDescent="0.25">
      <c r="CG51476" s="49"/>
    </row>
    <row r="51477" spans="85:85" hidden="1" x14ac:dyDescent="0.25">
      <c r="CG51477" s="49"/>
    </row>
    <row r="51478" spans="85:85" hidden="1" x14ac:dyDescent="0.25">
      <c r="CG51478" s="49"/>
    </row>
    <row r="51479" spans="85:85" hidden="1" x14ac:dyDescent="0.25">
      <c r="CG51479" s="49"/>
    </row>
    <row r="51480" spans="85:85" hidden="1" x14ac:dyDescent="0.25">
      <c r="CG51480" s="49"/>
    </row>
    <row r="51481" spans="85:85" hidden="1" x14ac:dyDescent="0.25">
      <c r="CG51481" s="49"/>
    </row>
    <row r="51482" spans="85:85" hidden="1" x14ac:dyDescent="0.25">
      <c r="CG51482" s="49"/>
    </row>
    <row r="51483" spans="85:85" hidden="1" x14ac:dyDescent="0.25">
      <c r="CG51483" s="49"/>
    </row>
    <row r="51484" spans="85:85" hidden="1" x14ac:dyDescent="0.25">
      <c r="CG51484" s="49"/>
    </row>
    <row r="51485" spans="85:85" hidden="1" x14ac:dyDescent="0.25">
      <c r="CG51485" s="49"/>
    </row>
    <row r="51486" spans="85:85" hidden="1" x14ac:dyDescent="0.25">
      <c r="CG51486" s="49"/>
    </row>
    <row r="51487" spans="85:85" hidden="1" x14ac:dyDescent="0.25">
      <c r="CG51487" s="49"/>
    </row>
    <row r="51488" spans="85:85" hidden="1" x14ac:dyDescent="0.25">
      <c r="CG51488" s="49"/>
    </row>
    <row r="51489" spans="85:85" hidden="1" x14ac:dyDescent="0.25">
      <c r="CG51489" s="49"/>
    </row>
    <row r="51490" spans="85:85" hidden="1" x14ac:dyDescent="0.25">
      <c r="CG51490" s="49"/>
    </row>
    <row r="51491" spans="85:85" hidden="1" x14ac:dyDescent="0.25">
      <c r="CG51491" s="49"/>
    </row>
    <row r="51492" spans="85:85" hidden="1" x14ac:dyDescent="0.25">
      <c r="CG51492" s="49"/>
    </row>
    <row r="51493" spans="85:85" hidden="1" x14ac:dyDescent="0.25">
      <c r="CG51493" s="49"/>
    </row>
    <row r="51494" spans="85:85" hidden="1" x14ac:dyDescent="0.25">
      <c r="CG51494" s="49"/>
    </row>
    <row r="51495" spans="85:85" hidden="1" x14ac:dyDescent="0.25">
      <c r="CG51495" s="49"/>
    </row>
    <row r="51496" spans="85:85" hidden="1" x14ac:dyDescent="0.25">
      <c r="CG51496" s="49"/>
    </row>
    <row r="51497" spans="85:85" hidden="1" x14ac:dyDescent="0.25">
      <c r="CG51497" s="49"/>
    </row>
    <row r="51498" spans="85:85" hidden="1" x14ac:dyDescent="0.25">
      <c r="CG51498" s="49"/>
    </row>
    <row r="51499" spans="85:85" hidden="1" x14ac:dyDescent="0.25">
      <c r="CG51499" s="49"/>
    </row>
    <row r="51500" spans="85:85" hidden="1" x14ac:dyDescent="0.25">
      <c r="CG51500" s="49"/>
    </row>
    <row r="51501" spans="85:85" hidden="1" x14ac:dyDescent="0.25">
      <c r="CG51501" s="49"/>
    </row>
    <row r="51502" spans="85:85" hidden="1" x14ac:dyDescent="0.25">
      <c r="CG51502" s="49"/>
    </row>
    <row r="51503" spans="85:85" hidden="1" x14ac:dyDescent="0.25">
      <c r="CG51503" s="49"/>
    </row>
    <row r="51504" spans="85:85" hidden="1" x14ac:dyDescent="0.25">
      <c r="CG51504" s="49"/>
    </row>
    <row r="51505" spans="85:85" hidden="1" x14ac:dyDescent="0.25">
      <c r="CG51505" s="49"/>
    </row>
    <row r="51506" spans="85:85" hidden="1" x14ac:dyDescent="0.25">
      <c r="CG51506" s="49"/>
    </row>
    <row r="51507" spans="85:85" hidden="1" x14ac:dyDescent="0.25">
      <c r="CG51507" s="49"/>
    </row>
    <row r="51508" spans="85:85" hidden="1" x14ac:dyDescent="0.25">
      <c r="CG51508" s="49"/>
    </row>
    <row r="51509" spans="85:85" hidden="1" x14ac:dyDescent="0.25">
      <c r="CG51509" s="49"/>
    </row>
    <row r="51510" spans="85:85" hidden="1" x14ac:dyDescent="0.25">
      <c r="CG51510" s="49"/>
    </row>
    <row r="51511" spans="85:85" hidden="1" x14ac:dyDescent="0.25">
      <c r="CG51511" s="49"/>
    </row>
    <row r="51512" spans="85:85" hidden="1" x14ac:dyDescent="0.25">
      <c r="CG51512" s="49"/>
    </row>
    <row r="51513" spans="85:85" hidden="1" x14ac:dyDescent="0.25">
      <c r="CG51513" s="49"/>
    </row>
    <row r="51514" spans="85:85" hidden="1" x14ac:dyDescent="0.25">
      <c r="CG51514" s="49"/>
    </row>
    <row r="51515" spans="85:85" hidden="1" x14ac:dyDescent="0.25">
      <c r="CG51515" s="49"/>
    </row>
    <row r="51516" spans="85:85" hidden="1" x14ac:dyDescent="0.25">
      <c r="CG51516" s="49"/>
    </row>
    <row r="51517" spans="85:85" hidden="1" x14ac:dyDescent="0.25">
      <c r="CG51517" s="49"/>
    </row>
    <row r="51518" spans="85:85" hidden="1" x14ac:dyDescent="0.25">
      <c r="CG51518" s="49"/>
    </row>
    <row r="51519" spans="85:85" hidden="1" x14ac:dyDescent="0.25">
      <c r="CG51519" s="49"/>
    </row>
    <row r="51520" spans="85:85" hidden="1" x14ac:dyDescent="0.25">
      <c r="CG51520" s="49"/>
    </row>
    <row r="51521" spans="85:85" hidden="1" x14ac:dyDescent="0.25">
      <c r="CG51521" s="49"/>
    </row>
    <row r="51522" spans="85:85" hidden="1" x14ac:dyDescent="0.25">
      <c r="CG51522" s="49"/>
    </row>
    <row r="51523" spans="85:85" hidden="1" x14ac:dyDescent="0.25">
      <c r="CG51523" s="49"/>
    </row>
    <row r="51524" spans="85:85" hidden="1" x14ac:dyDescent="0.25">
      <c r="CG51524" s="49"/>
    </row>
    <row r="51525" spans="85:85" hidden="1" x14ac:dyDescent="0.25">
      <c r="CG51525" s="49"/>
    </row>
    <row r="51526" spans="85:85" hidden="1" x14ac:dyDescent="0.25">
      <c r="CG51526" s="49"/>
    </row>
    <row r="51527" spans="85:85" hidden="1" x14ac:dyDescent="0.25">
      <c r="CG51527" s="49"/>
    </row>
    <row r="51528" spans="85:85" hidden="1" x14ac:dyDescent="0.25">
      <c r="CG51528" s="49"/>
    </row>
    <row r="51529" spans="85:85" hidden="1" x14ac:dyDescent="0.25">
      <c r="CG51529" s="49"/>
    </row>
    <row r="51530" spans="85:85" hidden="1" x14ac:dyDescent="0.25">
      <c r="CG51530" s="49"/>
    </row>
    <row r="51531" spans="85:85" hidden="1" x14ac:dyDescent="0.25">
      <c r="CG51531" s="49"/>
    </row>
    <row r="51532" spans="85:85" hidden="1" x14ac:dyDescent="0.25">
      <c r="CG51532" s="49"/>
    </row>
    <row r="51533" spans="85:85" hidden="1" x14ac:dyDescent="0.25">
      <c r="CG51533" s="49"/>
    </row>
    <row r="51534" spans="85:85" hidden="1" x14ac:dyDescent="0.25">
      <c r="CG51534" s="49"/>
    </row>
    <row r="51535" spans="85:85" hidden="1" x14ac:dyDescent="0.25">
      <c r="CG51535" s="49"/>
    </row>
    <row r="51536" spans="85:85" hidden="1" x14ac:dyDescent="0.25">
      <c r="CG51536" s="49"/>
    </row>
    <row r="51537" spans="85:85" hidden="1" x14ac:dyDescent="0.25">
      <c r="CG51537" s="49"/>
    </row>
    <row r="51538" spans="85:85" hidden="1" x14ac:dyDescent="0.25">
      <c r="CG51538" s="49"/>
    </row>
    <row r="51539" spans="85:85" hidden="1" x14ac:dyDescent="0.25">
      <c r="CG51539" s="49"/>
    </row>
    <row r="51540" spans="85:85" hidden="1" x14ac:dyDescent="0.25">
      <c r="CG51540" s="49"/>
    </row>
    <row r="51541" spans="85:85" hidden="1" x14ac:dyDescent="0.25">
      <c r="CG51541" s="49"/>
    </row>
    <row r="51542" spans="85:85" hidden="1" x14ac:dyDescent="0.25">
      <c r="CG51542" s="49"/>
    </row>
    <row r="51543" spans="85:85" hidden="1" x14ac:dyDescent="0.25">
      <c r="CG51543" s="49"/>
    </row>
    <row r="51544" spans="85:85" hidden="1" x14ac:dyDescent="0.25">
      <c r="CG51544" s="49"/>
    </row>
    <row r="51545" spans="85:85" hidden="1" x14ac:dyDescent="0.25">
      <c r="CG51545" s="49"/>
    </row>
    <row r="51546" spans="85:85" hidden="1" x14ac:dyDescent="0.25">
      <c r="CG51546" s="49"/>
    </row>
    <row r="51547" spans="85:85" hidden="1" x14ac:dyDescent="0.25">
      <c r="CG51547" s="49"/>
    </row>
    <row r="51548" spans="85:85" hidden="1" x14ac:dyDescent="0.25">
      <c r="CG51548" s="49"/>
    </row>
    <row r="51549" spans="85:85" hidden="1" x14ac:dyDescent="0.25">
      <c r="CG51549" s="49"/>
    </row>
    <row r="51550" spans="85:85" hidden="1" x14ac:dyDescent="0.25">
      <c r="CG51550" s="49"/>
    </row>
    <row r="51551" spans="85:85" hidden="1" x14ac:dyDescent="0.25">
      <c r="CG51551" s="49"/>
    </row>
    <row r="51552" spans="85:85" hidden="1" x14ac:dyDescent="0.25">
      <c r="CG51552" s="49"/>
    </row>
    <row r="51553" spans="85:85" hidden="1" x14ac:dyDescent="0.25">
      <c r="CG51553" s="49"/>
    </row>
    <row r="51554" spans="85:85" hidden="1" x14ac:dyDescent="0.25">
      <c r="CG51554" s="49"/>
    </row>
    <row r="51555" spans="85:85" hidden="1" x14ac:dyDescent="0.25">
      <c r="CG51555" s="49"/>
    </row>
    <row r="51556" spans="85:85" hidden="1" x14ac:dyDescent="0.25">
      <c r="CG51556" s="49"/>
    </row>
    <row r="51557" spans="85:85" hidden="1" x14ac:dyDescent="0.25">
      <c r="CG51557" s="49"/>
    </row>
    <row r="51558" spans="85:85" hidden="1" x14ac:dyDescent="0.25">
      <c r="CG51558" s="49"/>
    </row>
    <row r="51559" spans="85:85" hidden="1" x14ac:dyDescent="0.25">
      <c r="CG51559" s="49"/>
    </row>
    <row r="51560" spans="85:85" hidden="1" x14ac:dyDescent="0.25">
      <c r="CG51560" s="49"/>
    </row>
    <row r="51561" spans="85:85" hidden="1" x14ac:dyDescent="0.25">
      <c r="CG51561" s="49"/>
    </row>
    <row r="51562" spans="85:85" hidden="1" x14ac:dyDescent="0.25">
      <c r="CG51562" s="49"/>
    </row>
    <row r="51563" spans="85:85" hidden="1" x14ac:dyDescent="0.25">
      <c r="CG51563" s="49"/>
    </row>
    <row r="51564" spans="85:85" hidden="1" x14ac:dyDescent="0.25">
      <c r="CG51564" s="49"/>
    </row>
    <row r="51565" spans="85:85" hidden="1" x14ac:dyDescent="0.25">
      <c r="CG51565" s="49"/>
    </row>
    <row r="51566" spans="85:85" hidden="1" x14ac:dyDescent="0.25">
      <c r="CG51566" s="49"/>
    </row>
    <row r="51567" spans="85:85" hidden="1" x14ac:dyDescent="0.25">
      <c r="CG51567" s="49"/>
    </row>
    <row r="51568" spans="85:85" hidden="1" x14ac:dyDescent="0.25">
      <c r="CG51568" s="49"/>
    </row>
    <row r="51569" spans="85:85" hidden="1" x14ac:dyDescent="0.25">
      <c r="CG51569" s="49"/>
    </row>
    <row r="51570" spans="85:85" hidden="1" x14ac:dyDescent="0.25">
      <c r="CG51570" s="49"/>
    </row>
    <row r="51571" spans="85:85" hidden="1" x14ac:dyDescent="0.25">
      <c r="CG51571" s="49"/>
    </row>
    <row r="51572" spans="85:85" hidden="1" x14ac:dyDescent="0.25">
      <c r="CG51572" s="49"/>
    </row>
    <row r="51573" spans="85:85" hidden="1" x14ac:dyDescent="0.25">
      <c r="CG51573" s="49"/>
    </row>
    <row r="51574" spans="85:85" hidden="1" x14ac:dyDescent="0.25">
      <c r="CG51574" s="49"/>
    </row>
    <row r="51575" spans="85:85" hidden="1" x14ac:dyDescent="0.25">
      <c r="CG51575" s="49"/>
    </row>
    <row r="51576" spans="85:85" hidden="1" x14ac:dyDescent="0.25">
      <c r="CG51576" s="49"/>
    </row>
    <row r="51577" spans="85:85" hidden="1" x14ac:dyDescent="0.25">
      <c r="CG51577" s="49"/>
    </row>
    <row r="51578" spans="85:85" hidden="1" x14ac:dyDescent="0.25">
      <c r="CG51578" s="49"/>
    </row>
    <row r="51579" spans="85:85" hidden="1" x14ac:dyDescent="0.25">
      <c r="CG51579" s="49"/>
    </row>
    <row r="51580" spans="85:85" hidden="1" x14ac:dyDescent="0.25">
      <c r="CG51580" s="49"/>
    </row>
    <row r="51581" spans="85:85" hidden="1" x14ac:dyDescent="0.25">
      <c r="CG51581" s="49"/>
    </row>
    <row r="51582" spans="85:85" hidden="1" x14ac:dyDescent="0.25">
      <c r="CG51582" s="49"/>
    </row>
    <row r="51583" spans="85:85" hidden="1" x14ac:dyDescent="0.25">
      <c r="CG51583" s="49"/>
    </row>
    <row r="51584" spans="85:85" hidden="1" x14ac:dyDescent="0.25">
      <c r="CG51584" s="49"/>
    </row>
    <row r="51585" spans="85:85" hidden="1" x14ac:dyDescent="0.25">
      <c r="CG51585" s="49"/>
    </row>
    <row r="51586" spans="85:85" hidden="1" x14ac:dyDescent="0.25">
      <c r="CG51586" s="49"/>
    </row>
    <row r="51587" spans="85:85" hidden="1" x14ac:dyDescent="0.25">
      <c r="CG51587" s="49"/>
    </row>
    <row r="51588" spans="85:85" hidden="1" x14ac:dyDescent="0.25">
      <c r="CG51588" s="49"/>
    </row>
    <row r="51589" spans="85:85" hidden="1" x14ac:dyDescent="0.25">
      <c r="CG51589" s="49"/>
    </row>
    <row r="51590" spans="85:85" hidden="1" x14ac:dyDescent="0.25">
      <c r="CG51590" s="49"/>
    </row>
    <row r="51591" spans="85:85" hidden="1" x14ac:dyDescent="0.25">
      <c r="CG51591" s="49"/>
    </row>
    <row r="51592" spans="85:85" hidden="1" x14ac:dyDescent="0.25">
      <c r="CG51592" s="49"/>
    </row>
    <row r="51593" spans="85:85" hidden="1" x14ac:dyDescent="0.25">
      <c r="CG51593" s="49"/>
    </row>
    <row r="51594" spans="85:85" hidden="1" x14ac:dyDescent="0.25">
      <c r="CG51594" s="49"/>
    </row>
    <row r="51595" spans="85:85" hidden="1" x14ac:dyDescent="0.25">
      <c r="CG51595" s="49"/>
    </row>
    <row r="51596" spans="85:85" hidden="1" x14ac:dyDescent="0.25">
      <c r="CG51596" s="49"/>
    </row>
    <row r="51597" spans="85:85" hidden="1" x14ac:dyDescent="0.25">
      <c r="CG51597" s="49"/>
    </row>
    <row r="51598" spans="85:85" hidden="1" x14ac:dyDescent="0.25">
      <c r="CG51598" s="49"/>
    </row>
    <row r="51599" spans="85:85" hidden="1" x14ac:dyDescent="0.25">
      <c r="CG51599" s="49"/>
    </row>
    <row r="51600" spans="85:85" hidden="1" x14ac:dyDescent="0.25">
      <c r="CG51600" s="49"/>
    </row>
    <row r="51601" spans="85:85" hidden="1" x14ac:dyDescent="0.25">
      <c r="CG51601" s="49"/>
    </row>
    <row r="51602" spans="85:85" hidden="1" x14ac:dyDescent="0.25">
      <c r="CG51602" s="49"/>
    </row>
    <row r="51603" spans="85:85" hidden="1" x14ac:dyDescent="0.25">
      <c r="CG51603" s="49"/>
    </row>
    <row r="51604" spans="85:85" hidden="1" x14ac:dyDescent="0.25">
      <c r="CG51604" s="49"/>
    </row>
    <row r="51605" spans="85:85" hidden="1" x14ac:dyDescent="0.25">
      <c r="CG51605" s="49"/>
    </row>
    <row r="51606" spans="85:85" hidden="1" x14ac:dyDescent="0.25">
      <c r="CG51606" s="49"/>
    </row>
    <row r="51607" spans="85:85" hidden="1" x14ac:dyDescent="0.25">
      <c r="CG51607" s="49"/>
    </row>
    <row r="51608" spans="85:85" hidden="1" x14ac:dyDescent="0.25">
      <c r="CG51608" s="49"/>
    </row>
    <row r="51609" spans="85:85" hidden="1" x14ac:dyDescent="0.25">
      <c r="CG51609" s="49"/>
    </row>
    <row r="51610" spans="85:85" hidden="1" x14ac:dyDescent="0.25">
      <c r="CG51610" s="49"/>
    </row>
    <row r="51611" spans="85:85" hidden="1" x14ac:dyDescent="0.25">
      <c r="CG51611" s="49"/>
    </row>
    <row r="51612" spans="85:85" hidden="1" x14ac:dyDescent="0.25">
      <c r="CG51612" s="49"/>
    </row>
    <row r="51613" spans="85:85" hidden="1" x14ac:dyDescent="0.25">
      <c r="CG51613" s="49"/>
    </row>
    <row r="51614" spans="85:85" hidden="1" x14ac:dyDescent="0.25">
      <c r="CG51614" s="49"/>
    </row>
    <row r="51615" spans="85:85" hidden="1" x14ac:dyDescent="0.25">
      <c r="CG51615" s="49"/>
    </row>
    <row r="51616" spans="85:85" hidden="1" x14ac:dyDescent="0.25">
      <c r="CG51616" s="49"/>
    </row>
    <row r="51617" spans="85:85" hidden="1" x14ac:dyDescent="0.25">
      <c r="CG51617" s="49"/>
    </row>
    <row r="51618" spans="85:85" hidden="1" x14ac:dyDescent="0.25">
      <c r="CG51618" s="49"/>
    </row>
    <row r="51619" spans="85:85" hidden="1" x14ac:dyDescent="0.25">
      <c r="CG51619" s="49"/>
    </row>
    <row r="51620" spans="85:85" hidden="1" x14ac:dyDescent="0.25">
      <c r="CG51620" s="49"/>
    </row>
    <row r="51621" spans="85:85" hidden="1" x14ac:dyDescent="0.25">
      <c r="CG51621" s="49"/>
    </row>
    <row r="51622" spans="85:85" hidden="1" x14ac:dyDescent="0.25">
      <c r="CG51622" s="49"/>
    </row>
    <row r="51623" spans="85:85" hidden="1" x14ac:dyDescent="0.25">
      <c r="CG51623" s="49"/>
    </row>
    <row r="51624" spans="85:85" hidden="1" x14ac:dyDescent="0.25">
      <c r="CG51624" s="49"/>
    </row>
    <row r="51625" spans="85:85" hidden="1" x14ac:dyDescent="0.25">
      <c r="CG51625" s="49"/>
    </row>
    <row r="51626" spans="85:85" hidden="1" x14ac:dyDescent="0.25">
      <c r="CG51626" s="49"/>
    </row>
    <row r="51627" spans="85:85" hidden="1" x14ac:dyDescent="0.25">
      <c r="CG51627" s="49"/>
    </row>
    <row r="51628" spans="85:85" hidden="1" x14ac:dyDescent="0.25">
      <c r="CG51628" s="49"/>
    </row>
    <row r="51629" spans="85:85" hidden="1" x14ac:dyDescent="0.25">
      <c r="CG51629" s="49"/>
    </row>
    <row r="51630" spans="85:85" hidden="1" x14ac:dyDescent="0.25">
      <c r="CG51630" s="49"/>
    </row>
    <row r="51631" spans="85:85" hidden="1" x14ac:dyDescent="0.25">
      <c r="CG51631" s="49"/>
    </row>
    <row r="51632" spans="85:85" hidden="1" x14ac:dyDescent="0.25">
      <c r="CG51632" s="49"/>
    </row>
    <row r="51633" spans="85:85" hidden="1" x14ac:dyDescent="0.25">
      <c r="CG51633" s="49"/>
    </row>
    <row r="51634" spans="85:85" hidden="1" x14ac:dyDescent="0.25">
      <c r="CG51634" s="49"/>
    </row>
    <row r="51635" spans="85:85" hidden="1" x14ac:dyDescent="0.25">
      <c r="CG51635" s="49"/>
    </row>
    <row r="51636" spans="85:85" hidden="1" x14ac:dyDescent="0.25">
      <c r="CG51636" s="49"/>
    </row>
    <row r="51637" spans="85:85" hidden="1" x14ac:dyDescent="0.25">
      <c r="CG51637" s="49"/>
    </row>
    <row r="51638" spans="85:85" hidden="1" x14ac:dyDescent="0.25">
      <c r="CG51638" s="49"/>
    </row>
    <row r="51639" spans="85:85" hidden="1" x14ac:dyDescent="0.25">
      <c r="CG51639" s="49"/>
    </row>
    <row r="51640" spans="85:85" hidden="1" x14ac:dyDescent="0.25">
      <c r="CG51640" s="49"/>
    </row>
    <row r="51641" spans="85:85" hidden="1" x14ac:dyDescent="0.25">
      <c r="CG51641" s="49"/>
    </row>
    <row r="51642" spans="85:85" hidden="1" x14ac:dyDescent="0.25">
      <c r="CG51642" s="49"/>
    </row>
    <row r="51643" spans="85:85" hidden="1" x14ac:dyDescent="0.25">
      <c r="CG51643" s="49"/>
    </row>
    <row r="51644" spans="85:85" hidden="1" x14ac:dyDescent="0.25">
      <c r="CG51644" s="49"/>
    </row>
    <row r="51645" spans="85:85" hidden="1" x14ac:dyDescent="0.25">
      <c r="CG51645" s="49"/>
    </row>
    <row r="51646" spans="85:85" hidden="1" x14ac:dyDescent="0.25">
      <c r="CG51646" s="49"/>
    </row>
    <row r="51647" spans="85:85" hidden="1" x14ac:dyDescent="0.25">
      <c r="CG51647" s="49"/>
    </row>
    <row r="51648" spans="85:85" hidden="1" x14ac:dyDescent="0.25">
      <c r="CG51648" s="49"/>
    </row>
    <row r="51649" spans="85:85" hidden="1" x14ac:dyDescent="0.25">
      <c r="CG51649" s="49"/>
    </row>
    <row r="51650" spans="85:85" hidden="1" x14ac:dyDescent="0.25">
      <c r="CG51650" s="49"/>
    </row>
    <row r="51651" spans="85:85" hidden="1" x14ac:dyDescent="0.25">
      <c r="CG51651" s="49"/>
    </row>
    <row r="51652" spans="85:85" hidden="1" x14ac:dyDescent="0.25">
      <c r="CG51652" s="49"/>
    </row>
    <row r="51653" spans="85:85" hidden="1" x14ac:dyDescent="0.25">
      <c r="CG51653" s="49"/>
    </row>
    <row r="51654" spans="85:85" hidden="1" x14ac:dyDescent="0.25">
      <c r="CG51654" s="49"/>
    </row>
    <row r="51655" spans="85:85" hidden="1" x14ac:dyDescent="0.25">
      <c r="CG51655" s="49"/>
    </row>
    <row r="51656" spans="85:85" hidden="1" x14ac:dyDescent="0.25">
      <c r="CG51656" s="49"/>
    </row>
    <row r="51657" spans="85:85" hidden="1" x14ac:dyDescent="0.25">
      <c r="CG51657" s="49"/>
    </row>
    <row r="51658" spans="85:85" hidden="1" x14ac:dyDescent="0.25">
      <c r="CG51658" s="49"/>
    </row>
    <row r="51659" spans="85:85" hidden="1" x14ac:dyDescent="0.25">
      <c r="CG51659" s="49"/>
    </row>
    <row r="51660" spans="85:85" hidden="1" x14ac:dyDescent="0.25">
      <c r="CG51660" s="49"/>
    </row>
    <row r="51661" spans="85:85" hidden="1" x14ac:dyDescent="0.25">
      <c r="CG51661" s="49"/>
    </row>
    <row r="51662" spans="85:85" hidden="1" x14ac:dyDescent="0.25">
      <c r="CG51662" s="49"/>
    </row>
    <row r="51663" spans="85:85" hidden="1" x14ac:dyDescent="0.25">
      <c r="CG51663" s="49"/>
    </row>
    <row r="51664" spans="85:85" hidden="1" x14ac:dyDescent="0.25">
      <c r="CG51664" s="49"/>
    </row>
    <row r="51665" spans="85:85" hidden="1" x14ac:dyDescent="0.25">
      <c r="CG51665" s="49"/>
    </row>
    <row r="51666" spans="85:85" hidden="1" x14ac:dyDescent="0.25">
      <c r="CG51666" s="49"/>
    </row>
    <row r="51667" spans="85:85" hidden="1" x14ac:dyDescent="0.25">
      <c r="CG51667" s="49"/>
    </row>
    <row r="51668" spans="85:85" hidden="1" x14ac:dyDescent="0.25">
      <c r="CG51668" s="49"/>
    </row>
    <row r="51669" spans="85:85" hidden="1" x14ac:dyDescent="0.25">
      <c r="CG51669" s="49"/>
    </row>
    <row r="51670" spans="85:85" hidden="1" x14ac:dyDescent="0.25">
      <c r="CG51670" s="49"/>
    </row>
    <row r="51671" spans="85:85" hidden="1" x14ac:dyDescent="0.25">
      <c r="CG51671" s="49"/>
    </row>
    <row r="51672" spans="85:85" hidden="1" x14ac:dyDescent="0.25">
      <c r="CG51672" s="49"/>
    </row>
    <row r="51673" spans="85:85" hidden="1" x14ac:dyDescent="0.25">
      <c r="CG51673" s="49"/>
    </row>
    <row r="51674" spans="85:85" hidden="1" x14ac:dyDescent="0.25">
      <c r="CG51674" s="49"/>
    </row>
    <row r="51675" spans="85:85" hidden="1" x14ac:dyDescent="0.25">
      <c r="CG51675" s="49"/>
    </row>
    <row r="51676" spans="85:85" hidden="1" x14ac:dyDescent="0.25">
      <c r="CG51676" s="49"/>
    </row>
    <row r="51677" spans="85:85" hidden="1" x14ac:dyDescent="0.25">
      <c r="CG51677" s="49"/>
    </row>
    <row r="51678" spans="85:85" hidden="1" x14ac:dyDescent="0.25">
      <c r="CG51678" s="49"/>
    </row>
    <row r="51679" spans="85:85" hidden="1" x14ac:dyDescent="0.25">
      <c r="CG51679" s="49"/>
    </row>
    <row r="51680" spans="85:85" hidden="1" x14ac:dyDescent="0.25">
      <c r="CG51680" s="49"/>
    </row>
    <row r="51681" spans="85:85" hidden="1" x14ac:dyDescent="0.25">
      <c r="CG51681" s="49"/>
    </row>
    <row r="51682" spans="85:85" hidden="1" x14ac:dyDescent="0.25">
      <c r="CG51682" s="49"/>
    </row>
    <row r="51683" spans="85:85" hidden="1" x14ac:dyDescent="0.25">
      <c r="CG51683" s="49"/>
    </row>
    <row r="51684" spans="85:85" hidden="1" x14ac:dyDescent="0.25">
      <c r="CG51684" s="49"/>
    </row>
    <row r="51685" spans="85:85" hidden="1" x14ac:dyDescent="0.25">
      <c r="CG51685" s="49"/>
    </row>
    <row r="51686" spans="85:85" hidden="1" x14ac:dyDescent="0.25">
      <c r="CG51686" s="49"/>
    </row>
    <row r="51687" spans="85:85" hidden="1" x14ac:dyDescent="0.25">
      <c r="CG51687" s="49"/>
    </row>
    <row r="51688" spans="85:85" hidden="1" x14ac:dyDescent="0.25">
      <c r="CG51688" s="49"/>
    </row>
    <row r="51689" spans="85:85" hidden="1" x14ac:dyDescent="0.25">
      <c r="CG51689" s="49"/>
    </row>
    <row r="51690" spans="85:85" hidden="1" x14ac:dyDescent="0.25">
      <c r="CG51690" s="49"/>
    </row>
    <row r="51691" spans="85:85" hidden="1" x14ac:dyDescent="0.25">
      <c r="CG51691" s="49"/>
    </row>
    <row r="51692" spans="85:85" hidden="1" x14ac:dyDescent="0.25">
      <c r="CG51692" s="49"/>
    </row>
    <row r="51693" spans="85:85" hidden="1" x14ac:dyDescent="0.25">
      <c r="CG51693" s="49"/>
    </row>
    <row r="51694" spans="85:85" hidden="1" x14ac:dyDescent="0.25">
      <c r="CG51694" s="49"/>
    </row>
    <row r="51695" spans="85:85" hidden="1" x14ac:dyDescent="0.25">
      <c r="CG51695" s="49"/>
    </row>
    <row r="51696" spans="85:85" hidden="1" x14ac:dyDescent="0.25">
      <c r="CG51696" s="49"/>
    </row>
    <row r="51697" spans="85:85" hidden="1" x14ac:dyDescent="0.25">
      <c r="CG51697" s="49"/>
    </row>
    <row r="51698" spans="85:85" hidden="1" x14ac:dyDescent="0.25">
      <c r="CG51698" s="49"/>
    </row>
    <row r="51699" spans="85:85" hidden="1" x14ac:dyDescent="0.25">
      <c r="CG51699" s="49"/>
    </row>
    <row r="51700" spans="85:85" hidden="1" x14ac:dyDescent="0.25">
      <c r="CG51700" s="49"/>
    </row>
    <row r="51701" spans="85:85" hidden="1" x14ac:dyDescent="0.25">
      <c r="CG51701" s="49"/>
    </row>
    <row r="51702" spans="85:85" hidden="1" x14ac:dyDescent="0.25">
      <c r="CG51702" s="49"/>
    </row>
    <row r="51703" spans="85:85" hidden="1" x14ac:dyDescent="0.25">
      <c r="CG51703" s="49"/>
    </row>
    <row r="51704" spans="85:85" hidden="1" x14ac:dyDescent="0.25">
      <c r="CG51704" s="49"/>
    </row>
    <row r="51705" spans="85:85" hidden="1" x14ac:dyDescent="0.25">
      <c r="CG51705" s="49"/>
    </row>
    <row r="51706" spans="85:85" hidden="1" x14ac:dyDescent="0.25">
      <c r="CG51706" s="49"/>
    </row>
    <row r="51707" spans="85:85" hidden="1" x14ac:dyDescent="0.25">
      <c r="CG51707" s="49"/>
    </row>
    <row r="51708" spans="85:85" hidden="1" x14ac:dyDescent="0.25">
      <c r="CG51708" s="49"/>
    </row>
    <row r="51709" spans="85:85" hidden="1" x14ac:dyDescent="0.25">
      <c r="CG51709" s="49"/>
    </row>
    <row r="51710" spans="85:85" hidden="1" x14ac:dyDescent="0.25">
      <c r="CG51710" s="49"/>
    </row>
    <row r="51711" spans="85:85" hidden="1" x14ac:dyDescent="0.25">
      <c r="CG51711" s="49"/>
    </row>
    <row r="51712" spans="85:85" hidden="1" x14ac:dyDescent="0.25">
      <c r="CG51712" s="49"/>
    </row>
    <row r="51713" spans="85:85" hidden="1" x14ac:dyDescent="0.25">
      <c r="CG51713" s="49"/>
    </row>
    <row r="51714" spans="85:85" hidden="1" x14ac:dyDescent="0.25">
      <c r="CG51714" s="49"/>
    </row>
    <row r="51715" spans="85:85" hidden="1" x14ac:dyDescent="0.25">
      <c r="CG51715" s="49"/>
    </row>
    <row r="51716" spans="85:85" hidden="1" x14ac:dyDescent="0.25">
      <c r="CG51716" s="49"/>
    </row>
    <row r="51717" spans="85:85" hidden="1" x14ac:dyDescent="0.25">
      <c r="CG51717" s="49"/>
    </row>
    <row r="51718" spans="85:85" hidden="1" x14ac:dyDescent="0.25">
      <c r="CG51718" s="49"/>
    </row>
    <row r="51719" spans="85:85" hidden="1" x14ac:dyDescent="0.25">
      <c r="CG51719" s="49"/>
    </row>
    <row r="51720" spans="85:85" hidden="1" x14ac:dyDescent="0.25">
      <c r="CG51720" s="49"/>
    </row>
    <row r="51721" spans="85:85" hidden="1" x14ac:dyDescent="0.25">
      <c r="CG51721" s="49"/>
    </row>
    <row r="51722" spans="85:85" hidden="1" x14ac:dyDescent="0.25">
      <c r="CG51722" s="49"/>
    </row>
    <row r="51723" spans="85:85" hidden="1" x14ac:dyDescent="0.25">
      <c r="CG51723" s="49"/>
    </row>
    <row r="51724" spans="85:85" hidden="1" x14ac:dyDescent="0.25">
      <c r="CG51724" s="49"/>
    </row>
    <row r="51725" spans="85:85" hidden="1" x14ac:dyDescent="0.25">
      <c r="CG51725" s="49"/>
    </row>
    <row r="51726" spans="85:85" hidden="1" x14ac:dyDescent="0.25">
      <c r="CG51726" s="49"/>
    </row>
    <row r="51727" spans="85:85" hidden="1" x14ac:dyDescent="0.25">
      <c r="CG51727" s="49"/>
    </row>
    <row r="51728" spans="85:85" hidden="1" x14ac:dyDescent="0.25">
      <c r="CG51728" s="49"/>
    </row>
    <row r="51729" spans="85:85" hidden="1" x14ac:dyDescent="0.25">
      <c r="CG51729" s="49"/>
    </row>
    <row r="51730" spans="85:85" hidden="1" x14ac:dyDescent="0.25">
      <c r="CG51730" s="49"/>
    </row>
    <row r="51731" spans="85:85" hidden="1" x14ac:dyDescent="0.25">
      <c r="CG51731" s="49"/>
    </row>
    <row r="51732" spans="85:85" hidden="1" x14ac:dyDescent="0.25">
      <c r="CG51732" s="49"/>
    </row>
    <row r="51733" spans="85:85" hidden="1" x14ac:dyDescent="0.25">
      <c r="CG51733" s="49"/>
    </row>
    <row r="51734" spans="85:85" hidden="1" x14ac:dyDescent="0.25">
      <c r="CG51734" s="49"/>
    </row>
    <row r="51735" spans="85:85" hidden="1" x14ac:dyDescent="0.25">
      <c r="CG51735" s="49"/>
    </row>
    <row r="51736" spans="85:85" hidden="1" x14ac:dyDescent="0.25">
      <c r="CG51736" s="49"/>
    </row>
    <row r="51737" spans="85:85" hidden="1" x14ac:dyDescent="0.25">
      <c r="CG51737" s="49"/>
    </row>
    <row r="51738" spans="85:85" hidden="1" x14ac:dyDescent="0.25">
      <c r="CG51738" s="49"/>
    </row>
    <row r="51739" spans="85:85" hidden="1" x14ac:dyDescent="0.25">
      <c r="CG51739" s="49"/>
    </row>
    <row r="51740" spans="85:85" hidden="1" x14ac:dyDescent="0.25">
      <c r="CG51740" s="49"/>
    </row>
    <row r="51741" spans="85:85" hidden="1" x14ac:dyDescent="0.25">
      <c r="CG51741" s="49"/>
    </row>
    <row r="51742" spans="85:85" hidden="1" x14ac:dyDescent="0.25">
      <c r="CG51742" s="49"/>
    </row>
    <row r="51743" spans="85:85" hidden="1" x14ac:dyDescent="0.25">
      <c r="CG51743" s="49"/>
    </row>
    <row r="51744" spans="85:85" hidden="1" x14ac:dyDescent="0.25">
      <c r="CG51744" s="49"/>
    </row>
    <row r="51745" spans="85:85" hidden="1" x14ac:dyDescent="0.25">
      <c r="CG51745" s="49"/>
    </row>
    <row r="51746" spans="85:85" hidden="1" x14ac:dyDescent="0.25">
      <c r="CG51746" s="49"/>
    </row>
    <row r="51747" spans="85:85" hidden="1" x14ac:dyDescent="0.25">
      <c r="CG51747" s="49"/>
    </row>
    <row r="51748" spans="85:85" hidden="1" x14ac:dyDescent="0.25">
      <c r="CG51748" s="49"/>
    </row>
    <row r="51749" spans="85:85" hidden="1" x14ac:dyDescent="0.25">
      <c r="CG51749" s="49"/>
    </row>
    <row r="51750" spans="85:85" hidden="1" x14ac:dyDescent="0.25">
      <c r="CG51750" s="49"/>
    </row>
    <row r="51751" spans="85:85" hidden="1" x14ac:dyDescent="0.25">
      <c r="CG51751" s="49"/>
    </row>
    <row r="51752" spans="85:85" hidden="1" x14ac:dyDescent="0.25">
      <c r="CG51752" s="49"/>
    </row>
    <row r="51753" spans="85:85" hidden="1" x14ac:dyDescent="0.25">
      <c r="CG51753" s="49"/>
    </row>
    <row r="51754" spans="85:85" hidden="1" x14ac:dyDescent="0.25">
      <c r="CG51754" s="49"/>
    </row>
    <row r="51755" spans="85:85" hidden="1" x14ac:dyDescent="0.25">
      <c r="CG51755" s="49"/>
    </row>
    <row r="51756" spans="85:85" hidden="1" x14ac:dyDescent="0.25">
      <c r="CG51756" s="49"/>
    </row>
    <row r="51757" spans="85:85" hidden="1" x14ac:dyDescent="0.25">
      <c r="CG51757" s="49"/>
    </row>
    <row r="51758" spans="85:85" hidden="1" x14ac:dyDescent="0.25">
      <c r="CG51758" s="49"/>
    </row>
    <row r="51759" spans="85:85" hidden="1" x14ac:dyDescent="0.25">
      <c r="CG51759" s="49"/>
    </row>
    <row r="51760" spans="85:85" hidden="1" x14ac:dyDescent="0.25">
      <c r="CG51760" s="49"/>
    </row>
    <row r="51761" spans="85:85" hidden="1" x14ac:dyDescent="0.25">
      <c r="CG51761" s="49"/>
    </row>
    <row r="51762" spans="85:85" hidden="1" x14ac:dyDescent="0.25">
      <c r="CG51762" s="49"/>
    </row>
    <row r="51763" spans="85:85" hidden="1" x14ac:dyDescent="0.25">
      <c r="CG51763" s="49"/>
    </row>
    <row r="51764" spans="85:85" hidden="1" x14ac:dyDescent="0.25">
      <c r="CG51764" s="49"/>
    </row>
    <row r="51765" spans="85:85" hidden="1" x14ac:dyDescent="0.25">
      <c r="CG51765" s="49"/>
    </row>
    <row r="51766" spans="85:85" hidden="1" x14ac:dyDescent="0.25">
      <c r="CG51766" s="49"/>
    </row>
    <row r="51767" spans="85:85" hidden="1" x14ac:dyDescent="0.25">
      <c r="CG51767" s="49"/>
    </row>
    <row r="51768" spans="85:85" hidden="1" x14ac:dyDescent="0.25">
      <c r="CG51768" s="49"/>
    </row>
    <row r="51769" spans="85:85" hidden="1" x14ac:dyDescent="0.25">
      <c r="CG51769" s="49"/>
    </row>
    <row r="51770" spans="85:85" hidden="1" x14ac:dyDescent="0.25">
      <c r="CG51770" s="49"/>
    </row>
    <row r="51771" spans="85:85" hidden="1" x14ac:dyDescent="0.25">
      <c r="CG51771" s="49"/>
    </row>
    <row r="51772" spans="85:85" hidden="1" x14ac:dyDescent="0.25">
      <c r="CG51772" s="49"/>
    </row>
    <row r="51773" spans="85:85" hidden="1" x14ac:dyDescent="0.25">
      <c r="CG51773" s="49"/>
    </row>
    <row r="51774" spans="85:85" hidden="1" x14ac:dyDescent="0.25">
      <c r="CG51774" s="49"/>
    </row>
    <row r="51775" spans="85:85" hidden="1" x14ac:dyDescent="0.25">
      <c r="CG51775" s="49"/>
    </row>
    <row r="51776" spans="85:85" hidden="1" x14ac:dyDescent="0.25">
      <c r="CG51776" s="49"/>
    </row>
    <row r="51777" spans="85:85" hidden="1" x14ac:dyDescent="0.25">
      <c r="CG51777" s="49"/>
    </row>
    <row r="51778" spans="85:85" hidden="1" x14ac:dyDescent="0.25">
      <c r="CG51778" s="49"/>
    </row>
    <row r="51779" spans="85:85" hidden="1" x14ac:dyDescent="0.25">
      <c r="CG51779" s="49"/>
    </row>
    <row r="51780" spans="85:85" hidden="1" x14ac:dyDescent="0.25">
      <c r="CG51780" s="49"/>
    </row>
    <row r="51781" spans="85:85" hidden="1" x14ac:dyDescent="0.25">
      <c r="CG51781" s="49"/>
    </row>
    <row r="51782" spans="85:85" hidden="1" x14ac:dyDescent="0.25">
      <c r="CG51782" s="49"/>
    </row>
    <row r="51783" spans="85:85" hidden="1" x14ac:dyDescent="0.25">
      <c r="CG51783" s="49"/>
    </row>
    <row r="51784" spans="85:85" hidden="1" x14ac:dyDescent="0.25">
      <c r="CG51784" s="49"/>
    </row>
    <row r="51785" spans="85:85" hidden="1" x14ac:dyDescent="0.25">
      <c r="CG51785" s="49"/>
    </row>
    <row r="51786" spans="85:85" hidden="1" x14ac:dyDescent="0.25">
      <c r="CG51786" s="49"/>
    </row>
    <row r="51787" spans="85:85" hidden="1" x14ac:dyDescent="0.25">
      <c r="CG51787" s="49"/>
    </row>
    <row r="51788" spans="85:85" hidden="1" x14ac:dyDescent="0.25">
      <c r="CG51788" s="49"/>
    </row>
    <row r="51789" spans="85:85" hidden="1" x14ac:dyDescent="0.25">
      <c r="CG51789" s="49"/>
    </row>
    <row r="51790" spans="85:85" hidden="1" x14ac:dyDescent="0.25">
      <c r="CG51790" s="49"/>
    </row>
    <row r="51791" spans="85:85" hidden="1" x14ac:dyDescent="0.25">
      <c r="CG51791" s="49"/>
    </row>
    <row r="51792" spans="85:85" hidden="1" x14ac:dyDescent="0.25">
      <c r="CG51792" s="49"/>
    </row>
    <row r="51793" spans="85:85" hidden="1" x14ac:dyDescent="0.25">
      <c r="CG51793" s="49"/>
    </row>
    <row r="51794" spans="85:85" hidden="1" x14ac:dyDescent="0.25">
      <c r="CG51794" s="49"/>
    </row>
    <row r="51795" spans="85:85" hidden="1" x14ac:dyDescent="0.25">
      <c r="CG51795" s="49"/>
    </row>
    <row r="51796" spans="85:85" hidden="1" x14ac:dyDescent="0.25">
      <c r="CG51796" s="49"/>
    </row>
    <row r="51797" spans="85:85" hidden="1" x14ac:dyDescent="0.25">
      <c r="CG51797" s="49"/>
    </row>
    <row r="51798" spans="85:85" hidden="1" x14ac:dyDescent="0.25">
      <c r="CG51798" s="49"/>
    </row>
    <row r="51799" spans="85:85" hidden="1" x14ac:dyDescent="0.25">
      <c r="CG51799" s="49"/>
    </row>
    <row r="51800" spans="85:85" hidden="1" x14ac:dyDescent="0.25">
      <c r="CG51800" s="49"/>
    </row>
    <row r="51801" spans="85:85" hidden="1" x14ac:dyDescent="0.25">
      <c r="CG51801" s="49"/>
    </row>
    <row r="51802" spans="85:85" hidden="1" x14ac:dyDescent="0.25">
      <c r="CG51802" s="49"/>
    </row>
    <row r="51803" spans="85:85" hidden="1" x14ac:dyDescent="0.25">
      <c r="CG51803" s="49"/>
    </row>
    <row r="51804" spans="85:85" hidden="1" x14ac:dyDescent="0.25">
      <c r="CG51804" s="49"/>
    </row>
    <row r="51805" spans="85:85" hidden="1" x14ac:dyDescent="0.25">
      <c r="CG51805" s="49"/>
    </row>
    <row r="51806" spans="85:85" hidden="1" x14ac:dyDescent="0.25">
      <c r="CG51806" s="49"/>
    </row>
    <row r="51807" spans="85:85" hidden="1" x14ac:dyDescent="0.25">
      <c r="CG51807" s="49"/>
    </row>
    <row r="51808" spans="85:85" hidden="1" x14ac:dyDescent="0.25">
      <c r="CG51808" s="49"/>
    </row>
    <row r="51809" spans="85:85" hidden="1" x14ac:dyDescent="0.25">
      <c r="CG51809" s="49"/>
    </row>
    <row r="51810" spans="85:85" hidden="1" x14ac:dyDescent="0.25">
      <c r="CG51810" s="49"/>
    </row>
    <row r="51811" spans="85:85" hidden="1" x14ac:dyDescent="0.25">
      <c r="CG51811" s="49"/>
    </row>
    <row r="51812" spans="85:85" hidden="1" x14ac:dyDescent="0.25">
      <c r="CG51812" s="49"/>
    </row>
    <row r="51813" spans="85:85" hidden="1" x14ac:dyDescent="0.25">
      <c r="CG51813" s="49"/>
    </row>
    <row r="51814" spans="85:85" hidden="1" x14ac:dyDescent="0.25">
      <c r="CG51814" s="49"/>
    </row>
    <row r="51815" spans="85:85" hidden="1" x14ac:dyDescent="0.25">
      <c r="CG51815" s="49"/>
    </row>
    <row r="51816" spans="85:85" hidden="1" x14ac:dyDescent="0.25">
      <c r="CG51816" s="49"/>
    </row>
    <row r="51817" spans="85:85" hidden="1" x14ac:dyDescent="0.25">
      <c r="CG51817" s="49"/>
    </row>
    <row r="51818" spans="85:85" hidden="1" x14ac:dyDescent="0.25">
      <c r="CG51818" s="49"/>
    </row>
    <row r="51819" spans="85:85" hidden="1" x14ac:dyDescent="0.25">
      <c r="CG51819" s="49"/>
    </row>
    <row r="51820" spans="85:85" hidden="1" x14ac:dyDescent="0.25">
      <c r="CG51820" s="49"/>
    </row>
    <row r="51821" spans="85:85" hidden="1" x14ac:dyDescent="0.25">
      <c r="CG51821" s="49"/>
    </row>
    <row r="51822" spans="85:85" hidden="1" x14ac:dyDescent="0.25">
      <c r="CG51822" s="49"/>
    </row>
    <row r="51823" spans="85:85" hidden="1" x14ac:dyDescent="0.25">
      <c r="CG51823" s="49"/>
    </row>
    <row r="51824" spans="85:85" hidden="1" x14ac:dyDescent="0.25">
      <c r="CG51824" s="49"/>
    </row>
    <row r="51825" spans="85:85" hidden="1" x14ac:dyDescent="0.25">
      <c r="CG51825" s="49"/>
    </row>
    <row r="51826" spans="85:85" hidden="1" x14ac:dyDescent="0.25">
      <c r="CG51826" s="49"/>
    </row>
    <row r="51827" spans="85:85" hidden="1" x14ac:dyDescent="0.25">
      <c r="CG51827" s="49"/>
    </row>
    <row r="51828" spans="85:85" hidden="1" x14ac:dyDescent="0.25">
      <c r="CG51828" s="49"/>
    </row>
    <row r="51829" spans="85:85" hidden="1" x14ac:dyDescent="0.25">
      <c r="CG51829" s="49"/>
    </row>
    <row r="51830" spans="85:85" hidden="1" x14ac:dyDescent="0.25">
      <c r="CG51830" s="49"/>
    </row>
    <row r="51831" spans="85:85" hidden="1" x14ac:dyDescent="0.25">
      <c r="CG51831" s="49"/>
    </row>
    <row r="51832" spans="85:85" hidden="1" x14ac:dyDescent="0.25">
      <c r="CG51832" s="49"/>
    </row>
    <row r="51833" spans="85:85" hidden="1" x14ac:dyDescent="0.25">
      <c r="CG51833" s="49"/>
    </row>
    <row r="51834" spans="85:85" hidden="1" x14ac:dyDescent="0.25">
      <c r="CG51834" s="49"/>
    </row>
    <row r="51835" spans="85:85" hidden="1" x14ac:dyDescent="0.25">
      <c r="CG51835" s="49"/>
    </row>
    <row r="51836" spans="85:85" hidden="1" x14ac:dyDescent="0.25">
      <c r="CG51836" s="49"/>
    </row>
    <row r="51837" spans="85:85" hidden="1" x14ac:dyDescent="0.25">
      <c r="CG51837" s="49"/>
    </row>
    <row r="51838" spans="85:85" hidden="1" x14ac:dyDescent="0.25">
      <c r="CG51838" s="49"/>
    </row>
    <row r="51839" spans="85:85" hidden="1" x14ac:dyDescent="0.25">
      <c r="CG51839" s="49"/>
    </row>
    <row r="51840" spans="85:85" hidden="1" x14ac:dyDescent="0.25">
      <c r="CG51840" s="49"/>
    </row>
    <row r="51841" spans="85:85" hidden="1" x14ac:dyDescent="0.25">
      <c r="CG51841" s="49"/>
    </row>
    <row r="51842" spans="85:85" hidden="1" x14ac:dyDescent="0.25">
      <c r="CG51842" s="49"/>
    </row>
    <row r="51843" spans="85:85" hidden="1" x14ac:dyDescent="0.25">
      <c r="CG51843" s="49"/>
    </row>
    <row r="51844" spans="85:85" hidden="1" x14ac:dyDescent="0.25">
      <c r="CG51844" s="49"/>
    </row>
    <row r="51845" spans="85:85" hidden="1" x14ac:dyDescent="0.25">
      <c r="CG51845" s="49"/>
    </row>
    <row r="51846" spans="85:85" hidden="1" x14ac:dyDescent="0.25">
      <c r="CG51846" s="49"/>
    </row>
    <row r="51847" spans="85:85" hidden="1" x14ac:dyDescent="0.25">
      <c r="CG51847" s="49"/>
    </row>
    <row r="51848" spans="85:85" hidden="1" x14ac:dyDescent="0.25">
      <c r="CG51848" s="49"/>
    </row>
    <row r="51849" spans="85:85" hidden="1" x14ac:dyDescent="0.25">
      <c r="CG51849" s="49"/>
    </row>
    <row r="51850" spans="85:85" hidden="1" x14ac:dyDescent="0.25">
      <c r="CG51850" s="49"/>
    </row>
    <row r="51851" spans="85:85" hidden="1" x14ac:dyDescent="0.25">
      <c r="CG51851" s="49"/>
    </row>
    <row r="51852" spans="85:85" hidden="1" x14ac:dyDescent="0.25">
      <c r="CG51852" s="49"/>
    </row>
    <row r="51853" spans="85:85" hidden="1" x14ac:dyDescent="0.25">
      <c r="CG51853" s="49"/>
    </row>
    <row r="51854" spans="85:85" hidden="1" x14ac:dyDescent="0.25">
      <c r="CG51854" s="49"/>
    </row>
    <row r="51855" spans="85:85" hidden="1" x14ac:dyDescent="0.25">
      <c r="CG51855" s="49"/>
    </row>
    <row r="51856" spans="85:85" hidden="1" x14ac:dyDescent="0.25">
      <c r="CG51856" s="49"/>
    </row>
    <row r="51857" spans="85:85" hidden="1" x14ac:dyDescent="0.25">
      <c r="CG51857" s="49"/>
    </row>
    <row r="51858" spans="85:85" hidden="1" x14ac:dyDescent="0.25">
      <c r="CG51858" s="49"/>
    </row>
    <row r="51859" spans="85:85" hidden="1" x14ac:dyDescent="0.25">
      <c r="CG51859" s="49"/>
    </row>
    <row r="51860" spans="85:85" hidden="1" x14ac:dyDescent="0.25">
      <c r="CG51860" s="49"/>
    </row>
    <row r="51861" spans="85:85" hidden="1" x14ac:dyDescent="0.25">
      <c r="CG51861" s="49"/>
    </row>
    <row r="51862" spans="85:85" hidden="1" x14ac:dyDescent="0.25">
      <c r="CG51862" s="49"/>
    </row>
    <row r="51863" spans="85:85" hidden="1" x14ac:dyDescent="0.25">
      <c r="CG51863" s="49"/>
    </row>
    <row r="51864" spans="85:85" hidden="1" x14ac:dyDescent="0.25">
      <c r="CG51864" s="49"/>
    </row>
    <row r="51865" spans="85:85" hidden="1" x14ac:dyDescent="0.25">
      <c r="CG51865" s="49"/>
    </row>
    <row r="51866" spans="85:85" hidden="1" x14ac:dyDescent="0.25">
      <c r="CG51866" s="49"/>
    </row>
    <row r="51867" spans="85:85" hidden="1" x14ac:dyDescent="0.25">
      <c r="CG51867" s="49"/>
    </row>
    <row r="51868" spans="85:85" hidden="1" x14ac:dyDescent="0.25">
      <c r="CG51868" s="49"/>
    </row>
    <row r="51869" spans="85:85" hidden="1" x14ac:dyDescent="0.25">
      <c r="CG51869" s="49"/>
    </row>
    <row r="51870" spans="85:85" hidden="1" x14ac:dyDescent="0.25">
      <c r="CG51870" s="49"/>
    </row>
    <row r="51871" spans="85:85" hidden="1" x14ac:dyDescent="0.25">
      <c r="CG51871" s="49"/>
    </row>
    <row r="51872" spans="85:85" hidden="1" x14ac:dyDescent="0.25">
      <c r="CG51872" s="49"/>
    </row>
    <row r="51873" spans="85:85" hidden="1" x14ac:dyDescent="0.25">
      <c r="CG51873" s="49"/>
    </row>
    <row r="51874" spans="85:85" hidden="1" x14ac:dyDescent="0.25">
      <c r="CG51874" s="49"/>
    </row>
    <row r="51875" spans="85:85" hidden="1" x14ac:dyDescent="0.25">
      <c r="CG51875" s="49"/>
    </row>
    <row r="51876" spans="85:85" hidden="1" x14ac:dyDescent="0.25">
      <c r="CG51876" s="49"/>
    </row>
    <row r="51877" spans="85:85" hidden="1" x14ac:dyDescent="0.25">
      <c r="CG51877" s="49"/>
    </row>
    <row r="51878" spans="85:85" hidden="1" x14ac:dyDescent="0.25">
      <c r="CG51878" s="49"/>
    </row>
    <row r="51879" spans="85:85" hidden="1" x14ac:dyDescent="0.25">
      <c r="CG51879" s="49"/>
    </row>
    <row r="51880" spans="85:85" hidden="1" x14ac:dyDescent="0.25">
      <c r="CG51880" s="49"/>
    </row>
    <row r="51881" spans="85:85" hidden="1" x14ac:dyDescent="0.25">
      <c r="CG51881" s="49"/>
    </row>
    <row r="51882" spans="85:85" hidden="1" x14ac:dyDescent="0.25">
      <c r="CG51882" s="49"/>
    </row>
    <row r="51883" spans="85:85" hidden="1" x14ac:dyDescent="0.25">
      <c r="CG51883" s="49"/>
    </row>
    <row r="51884" spans="85:85" hidden="1" x14ac:dyDescent="0.25">
      <c r="CG51884" s="49"/>
    </row>
    <row r="51885" spans="85:85" hidden="1" x14ac:dyDescent="0.25">
      <c r="CG51885" s="49"/>
    </row>
    <row r="51886" spans="85:85" hidden="1" x14ac:dyDescent="0.25">
      <c r="CG51886" s="49"/>
    </row>
    <row r="51887" spans="85:85" hidden="1" x14ac:dyDescent="0.25">
      <c r="CG51887" s="49"/>
    </row>
    <row r="51888" spans="85:85" hidden="1" x14ac:dyDescent="0.25">
      <c r="CG51888" s="49"/>
    </row>
    <row r="51889" spans="85:85" hidden="1" x14ac:dyDescent="0.25">
      <c r="CG51889" s="49"/>
    </row>
    <row r="51890" spans="85:85" hidden="1" x14ac:dyDescent="0.25">
      <c r="CG51890" s="49"/>
    </row>
    <row r="51891" spans="85:85" hidden="1" x14ac:dyDescent="0.25">
      <c r="CG51891" s="49"/>
    </row>
    <row r="51892" spans="85:85" hidden="1" x14ac:dyDescent="0.25">
      <c r="CG51892" s="49"/>
    </row>
    <row r="51893" spans="85:85" hidden="1" x14ac:dyDescent="0.25">
      <c r="CG51893" s="49"/>
    </row>
    <row r="51894" spans="85:85" hidden="1" x14ac:dyDescent="0.25">
      <c r="CG51894" s="49"/>
    </row>
    <row r="51895" spans="85:85" hidden="1" x14ac:dyDescent="0.25">
      <c r="CG51895" s="49"/>
    </row>
    <row r="51896" spans="85:85" hidden="1" x14ac:dyDescent="0.25">
      <c r="CG51896" s="49"/>
    </row>
    <row r="51897" spans="85:85" hidden="1" x14ac:dyDescent="0.25">
      <c r="CG51897" s="49"/>
    </row>
    <row r="51898" spans="85:85" hidden="1" x14ac:dyDescent="0.25">
      <c r="CG51898" s="49"/>
    </row>
    <row r="51899" spans="85:85" hidden="1" x14ac:dyDescent="0.25">
      <c r="CG51899" s="49"/>
    </row>
    <row r="51900" spans="85:85" hidden="1" x14ac:dyDescent="0.25">
      <c r="CG51900" s="49"/>
    </row>
    <row r="51901" spans="85:85" hidden="1" x14ac:dyDescent="0.25">
      <c r="CG51901" s="49"/>
    </row>
    <row r="51902" spans="85:85" hidden="1" x14ac:dyDescent="0.25">
      <c r="CG51902" s="49"/>
    </row>
    <row r="51903" spans="85:85" hidden="1" x14ac:dyDescent="0.25">
      <c r="CG51903" s="49"/>
    </row>
    <row r="51904" spans="85:85" hidden="1" x14ac:dyDescent="0.25">
      <c r="CG51904" s="49"/>
    </row>
    <row r="51905" spans="85:85" hidden="1" x14ac:dyDescent="0.25">
      <c r="CG51905" s="49"/>
    </row>
    <row r="51906" spans="85:85" hidden="1" x14ac:dyDescent="0.25">
      <c r="CG51906" s="49"/>
    </row>
    <row r="51907" spans="85:85" hidden="1" x14ac:dyDescent="0.25">
      <c r="CG51907" s="49"/>
    </row>
    <row r="51908" spans="85:85" hidden="1" x14ac:dyDescent="0.25">
      <c r="CG51908" s="49"/>
    </row>
    <row r="51909" spans="85:85" hidden="1" x14ac:dyDescent="0.25">
      <c r="CG51909" s="49"/>
    </row>
    <row r="51910" spans="85:85" hidden="1" x14ac:dyDescent="0.25">
      <c r="CG51910" s="49"/>
    </row>
    <row r="51911" spans="85:85" hidden="1" x14ac:dyDescent="0.25">
      <c r="CG51911" s="49"/>
    </row>
    <row r="51912" spans="85:85" hidden="1" x14ac:dyDescent="0.25">
      <c r="CG51912" s="49"/>
    </row>
    <row r="51913" spans="85:85" hidden="1" x14ac:dyDescent="0.25">
      <c r="CG51913" s="49"/>
    </row>
    <row r="51914" spans="85:85" hidden="1" x14ac:dyDescent="0.25">
      <c r="CG51914" s="49"/>
    </row>
    <row r="51915" spans="85:85" hidden="1" x14ac:dyDescent="0.25">
      <c r="CG51915" s="49"/>
    </row>
    <row r="51916" spans="85:85" hidden="1" x14ac:dyDescent="0.25">
      <c r="CG51916" s="49"/>
    </row>
    <row r="51917" spans="85:85" hidden="1" x14ac:dyDescent="0.25">
      <c r="CG51917" s="49"/>
    </row>
    <row r="51918" spans="85:85" hidden="1" x14ac:dyDescent="0.25">
      <c r="CG51918" s="49"/>
    </row>
    <row r="51919" spans="85:85" hidden="1" x14ac:dyDescent="0.25">
      <c r="CG51919" s="49"/>
    </row>
    <row r="51920" spans="85:85" hidden="1" x14ac:dyDescent="0.25">
      <c r="CG51920" s="49"/>
    </row>
    <row r="51921" spans="85:85" hidden="1" x14ac:dyDescent="0.25">
      <c r="CG51921" s="49"/>
    </row>
    <row r="51922" spans="85:85" hidden="1" x14ac:dyDescent="0.25">
      <c r="CG51922" s="49"/>
    </row>
    <row r="51923" spans="85:85" hidden="1" x14ac:dyDescent="0.25">
      <c r="CG51923" s="49"/>
    </row>
    <row r="51924" spans="85:85" hidden="1" x14ac:dyDescent="0.25">
      <c r="CG51924" s="49"/>
    </row>
    <row r="51925" spans="85:85" hidden="1" x14ac:dyDescent="0.25">
      <c r="CG51925" s="49"/>
    </row>
    <row r="51926" spans="85:85" hidden="1" x14ac:dyDescent="0.25">
      <c r="CG51926" s="49"/>
    </row>
    <row r="51927" spans="85:85" hidden="1" x14ac:dyDescent="0.25">
      <c r="CG51927" s="49"/>
    </row>
    <row r="51928" spans="85:85" hidden="1" x14ac:dyDescent="0.25">
      <c r="CG51928" s="49"/>
    </row>
    <row r="51929" spans="85:85" hidden="1" x14ac:dyDescent="0.25">
      <c r="CG51929" s="49"/>
    </row>
    <row r="51930" spans="85:85" hidden="1" x14ac:dyDescent="0.25">
      <c r="CG51930" s="49"/>
    </row>
    <row r="51931" spans="85:85" hidden="1" x14ac:dyDescent="0.25">
      <c r="CG51931" s="49"/>
    </row>
    <row r="51932" spans="85:85" hidden="1" x14ac:dyDescent="0.25">
      <c r="CG51932" s="49"/>
    </row>
    <row r="51933" spans="85:85" hidden="1" x14ac:dyDescent="0.25">
      <c r="CG51933" s="49"/>
    </row>
    <row r="51934" spans="85:85" hidden="1" x14ac:dyDescent="0.25">
      <c r="CG51934" s="49"/>
    </row>
    <row r="51935" spans="85:85" hidden="1" x14ac:dyDescent="0.25">
      <c r="CG51935" s="49"/>
    </row>
    <row r="51936" spans="85:85" hidden="1" x14ac:dyDescent="0.25">
      <c r="CG51936" s="49"/>
    </row>
    <row r="51937" spans="85:85" hidden="1" x14ac:dyDescent="0.25">
      <c r="CG51937" s="49"/>
    </row>
    <row r="51938" spans="85:85" hidden="1" x14ac:dyDescent="0.25">
      <c r="CG51938" s="49"/>
    </row>
    <row r="51939" spans="85:85" hidden="1" x14ac:dyDescent="0.25">
      <c r="CG51939" s="49"/>
    </row>
    <row r="51940" spans="85:85" hidden="1" x14ac:dyDescent="0.25">
      <c r="CG51940" s="49"/>
    </row>
    <row r="51941" spans="85:85" hidden="1" x14ac:dyDescent="0.25">
      <c r="CG51941" s="49"/>
    </row>
    <row r="51942" spans="85:85" hidden="1" x14ac:dyDescent="0.25">
      <c r="CG51942" s="49"/>
    </row>
    <row r="51943" spans="85:85" hidden="1" x14ac:dyDescent="0.25">
      <c r="CG51943" s="49"/>
    </row>
    <row r="51944" spans="85:85" hidden="1" x14ac:dyDescent="0.25">
      <c r="CG51944" s="49"/>
    </row>
    <row r="51945" spans="85:85" hidden="1" x14ac:dyDescent="0.25">
      <c r="CG51945" s="49"/>
    </row>
    <row r="51946" spans="85:85" hidden="1" x14ac:dyDescent="0.25">
      <c r="CG51946" s="49"/>
    </row>
    <row r="51947" spans="85:85" hidden="1" x14ac:dyDescent="0.25">
      <c r="CG51947" s="49"/>
    </row>
    <row r="51948" spans="85:85" hidden="1" x14ac:dyDescent="0.25">
      <c r="CG51948" s="49"/>
    </row>
    <row r="51949" spans="85:85" hidden="1" x14ac:dyDescent="0.25">
      <c r="CG51949" s="49"/>
    </row>
    <row r="51950" spans="85:85" hidden="1" x14ac:dyDescent="0.25">
      <c r="CG51950" s="49"/>
    </row>
    <row r="51951" spans="85:85" hidden="1" x14ac:dyDescent="0.25">
      <c r="CG51951" s="49"/>
    </row>
    <row r="51952" spans="85:85" hidden="1" x14ac:dyDescent="0.25">
      <c r="CG51952" s="49"/>
    </row>
    <row r="51953" spans="85:85" hidden="1" x14ac:dyDescent="0.25">
      <c r="CG51953" s="49"/>
    </row>
    <row r="51954" spans="85:85" hidden="1" x14ac:dyDescent="0.25">
      <c r="CG51954" s="49"/>
    </row>
    <row r="51955" spans="85:85" hidden="1" x14ac:dyDescent="0.25">
      <c r="CG51955" s="49"/>
    </row>
    <row r="51956" spans="85:85" hidden="1" x14ac:dyDescent="0.25">
      <c r="CG51956" s="49"/>
    </row>
    <row r="51957" spans="85:85" hidden="1" x14ac:dyDescent="0.25">
      <c r="CG51957" s="49"/>
    </row>
    <row r="51958" spans="85:85" hidden="1" x14ac:dyDescent="0.25">
      <c r="CG51958" s="49"/>
    </row>
    <row r="51959" spans="85:85" hidden="1" x14ac:dyDescent="0.25">
      <c r="CG51959" s="49"/>
    </row>
    <row r="51960" spans="85:85" hidden="1" x14ac:dyDescent="0.25">
      <c r="CG51960" s="49"/>
    </row>
    <row r="51961" spans="85:85" hidden="1" x14ac:dyDescent="0.25">
      <c r="CG51961" s="49"/>
    </row>
    <row r="51962" spans="85:85" hidden="1" x14ac:dyDescent="0.25">
      <c r="CG51962" s="49"/>
    </row>
    <row r="51963" spans="85:85" hidden="1" x14ac:dyDescent="0.25">
      <c r="CG51963" s="49"/>
    </row>
    <row r="51964" spans="85:85" hidden="1" x14ac:dyDescent="0.25">
      <c r="CG51964" s="49"/>
    </row>
    <row r="51965" spans="85:85" hidden="1" x14ac:dyDescent="0.25">
      <c r="CG51965" s="49"/>
    </row>
    <row r="51966" spans="85:85" hidden="1" x14ac:dyDescent="0.25">
      <c r="CG51966" s="49"/>
    </row>
    <row r="51967" spans="85:85" hidden="1" x14ac:dyDescent="0.25">
      <c r="CG51967" s="49"/>
    </row>
    <row r="51968" spans="85:85" hidden="1" x14ac:dyDescent="0.25">
      <c r="CG51968" s="49"/>
    </row>
    <row r="51969" spans="85:85" hidden="1" x14ac:dyDescent="0.25">
      <c r="CG51969" s="49"/>
    </row>
    <row r="51970" spans="85:85" hidden="1" x14ac:dyDescent="0.25">
      <c r="CG51970" s="49"/>
    </row>
    <row r="51971" spans="85:85" hidden="1" x14ac:dyDescent="0.25">
      <c r="CG51971" s="49"/>
    </row>
    <row r="51972" spans="85:85" hidden="1" x14ac:dyDescent="0.25">
      <c r="CG51972" s="49"/>
    </row>
    <row r="51973" spans="85:85" hidden="1" x14ac:dyDescent="0.25">
      <c r="CG51973" s="49"/>
    </row>
    <row r="51974" spans="85:85" hidden="1" x14ac:dyDescent="0.25">
      <c r="CG51974" s="49"/>
    </row>
    <row r="51975" spans="85:85" hidden="1" x14ac:dyDescent="0.25">
      <c r="CG51975" s="49"/>
    </row>
    <row r="51976" spans="85:85" hidden="1" x14ac:dyDescent="0.25">
      <c r="CG51976" s="49"/>
    </row>
    <row r="51977" spans="85:85" hidden="1" x14ac:dyDescent="0.25">
      <c r="CG51977" s="49"/>
    </row>
    <row r="51978" spans="85:85" hidden="1" x14ac:dyDescent="0.25">
      <c r="CG51978" s="49"/>
    </row>
    <row r="51979" spans="85:85" hidden="1" x14ac:dyDescent="0.25">
      <c r="CG51979" s="49"/>
    </row>
    <row r="51980" spans="85:85" hidden="1" x14ac:dyDescent="0.25">
      <c r="CG51980" s="49"/>
    </row>
    <row r="51981" spans="85:85" hidden="1" x14ac:dyDescent="0.25">
      <c r="CG51981" s="49"/>
    </row>
    <row r="51982" spans="85:85" hidden="1" x14ac:dyDescent="0.25">
      <c r="CG51982" s="49"/>
    </row>
    <row r="51983" spans="85:85" hidden="1" x14ac:dyDescent="0.25">
      <c r="CG51983" s="49"/>
    </row>
    <row r="51984" spans="85:85" hidden="1" x14ac:dyDescent="0.25">
      <c r="CG51984" s="49"/>
    </row>
    <row r="51985" spans="85:85" hidden="1" x14ac:dyDescent="0.25">
      <c r="CG51985" s="49"/>
    </row>
    <row r="51986" spans="85:85" hidden="1" x14ac:dyDescent="0.25">
      <c r="CG51986" s="49"/>
    </row>
    <row r="51987" spans="85:85" hidden="1" x14ac:dyDescent="0.25">
      <c r="CG51987" s="49"/>
    </row>
    <row r="51988" spans="85:85" hidden="1" x14ac:dyDescent="0.25">
      <c r="CG51988" s="49"/>
    </row>
    <row r="51989" spans="85:85" hidden="1" x14ac:dyDescent="0.25">
      <c r="CG51989" s="49"/>
    </row>
    <row r="51990" spans="85:85" hidden="1" x14ac:dyDescent="0.25">
      <c r="CG51990" s="49"/>
    </row>
    <row r="51991" spans="85:85" hidden="1" x14ac:dyDescent="0.25">
      <c r="CG51991" s="49"/>
    </row>
    <row r="51992" spans="85:85" hidden="1" x14ac:dyDescent="0.25">
      <c r="CG51992" s="49"/>
    </row>
    <row r="51993" spans="85:85" hidden="1" x14ac:dyDescent="0.25">
      <c r="CG51993" s="49"/>
    </row>
    <row r="51994" spans="85:85" hidden="1" x14ac:dyDescent="0.25">
      <c r="CG51994" s="49"/>
    </row>
    <row r="51995" spans="85:85" hidden="1" x14ac:dyDescent="0.25">
      <c r="CG51995" s="49"/>
    </row>
    <row r="51996" spans="85:85" hidden="1" x14ac:dyDescent="0.25">
      <c r="CG51996" s="49"/>
    </row>
    <row r="51997" spans="85:85" hidden="1" x14ac:dyDescent="0.25">
      <c r="CG51997" s="49"/>
    </row>
    <row r="51998" spans="85:85" hidden="1" x14ac:dyDescent="0.25">
      <c r="CG51998" s="49"/>
    </row>
    <row r="51999" spans="85:85" hidden="1" x14ac:dyDescent="0.25">
      <c r="CG51999" s="49"/>
    </row>
    <row r="52000" spans="85:85" hidden="1" x14ac:dyDescent="0.25">
      <c r="CG52000" s="49"/>
    </row>
    <row r="52001" spans="85:85" hidden="1" x14ac:dyDescent="0.25">
      <c r="CG52001" s="49"/>
    </row>
    <row r="52002" spans="85:85" hidden="1" x14ac:dyDescent="0.25">
      <c r="CG52002" s="49"/>
    </row>
    <row r="52003" spans="85:85" hidden="1" x14ac:dyDescent="0.25">
      <c r="CG52003" s="49"/>
    </row>
    <row r="52004" spans="85:85" hidden="1" x14ac:dyDescent="0.25">
      <c r="CG52004" s="49"/>
    </row>
    <row r="52005" spans="85:85" hidden="1" x14ac:dyDescent="0.25">
      <c r="CG52005" s="49"/>
    </row>
    <row r="52006" spans="85:85" hidden="1" x14ac:dyDescent="0.25">
      <c r="CG52006" s="49"/>
    </row>
    <row r="52007" spans="85:85" hidden="1" x14ac:dyDescent="0.25">
      <c r="CG52007" s="49"/>
    </row>
    <row r="52008" spans="85:85" hidden="1" x14ac:dyDescent="0.25">
      <c r="CG52008" s="49"/>
    </row>
    <row r="52009" spans="85:85" hidden="1" x14ac:dyDescent="0.25">
      <c r="CG52009" s="49"/>
    </row>
    <row r="52010" spans="85:85" hidden="1" x14ac:dyDescent="0.25">
      <c r="CG52010" s="49"/>
    </row>
    <row r="52011" spans="85:85" hidden="1" x14ac:dyDescent="0.25">
      <c r="CG52011" s="49"/>
    </row>
    <row r="52012" spans="85:85" hidden="1" x14ac:dyDescent="0.25">
      <c r="CG52012" s="49"/>
    </row>
    <row r="52013" spans="85:85" hidden="1" x14ac:dyDescent="0.25">
      <c r="CG52013" s="49"/>
    </row>
    <row r="52014" spans="85:85" hidden="1" x14ac:dyDescent="0.25">
      <c r="CG52014" s="49"/>
    </row>
    <row r="52015" spans="85:85" hidden="1" x14ac:dyDescent="0.25">
      <c r="CG52015" s="49"/>
    </row>
    <row r="52016" spans="85:85" hidden="1" x14ac:dyDescent="0.25">
      <c r="CG52016" s="49"/>
    </row>
    <row r="52017" spans="85:85" hidden="1" x14ac:dyDescent="0.25">
      <c r="CG52017" s="49"/>
    </row>
    <row r="52018" spans="85:85" hidden="1" x14ac:dyDescent="0.25">
      <c r="CG52018" s="49"/>
    </row>
    <row r="52019" spans="85:85" hidden="1" x14ac:dyDescent="0.25">
      <c r="CG52019" s="49"/>
    </row>
    <row r="52020" spans="85:85" hidden="1" x14ac:dyDescent="0.25">
      <c r="CG52020" s="49"/>
    </row>
    <row r="52021" spans="85:85" hidden="1" x14ac:dyDescent="0.25">
      <c r="CG52021" s="49"/>
    </row>
    <row r="52022" spans="85:85" hidden="1" x14ac:dyDescent="0.25">
      <c r="CG52022" s="49"/>
    </row>
    <row r="52023" spans="85:85" hidden="1" x14ac:dyDescent="0.25">
      <c r="CG52023" s="49"/>
    </row>
    <row r="52024" spans="85:85" hidden="1" x14ac:dyDescent="0.25">
      <c r="CG52024" s="49"/>
    </row>
    <row r="52025" spans="85:85" hidden="1" x14ac:dyDescent="0.25">
      <c r="CG52025" s="49"/>
    </row>
    <row r="52026" spans="85:85" hidden="1" x14ac:dyDescent="0.25">
      <c r="CG52026" s="49"/>
    </row>
    <row r="52027" spans="85:85" hidden="1" x14ac:dyDescent="0.25">
      <c r="CG52027" s="49"/>
    </row>
    <row r="52028" spans="85:85" hidden="1" x14ac:dyDescent="0.25">
      <c r="CG52028" s="49"/>
    </row>
    <row r="52029" spans="85:85" hidden="1" x14ac:dyDescent="0.25">
      <c r="CG52029" s="49"/>
    </row>
    <row r="52030" spans="85:85" hidden="1" x14ac:dyDescent="0.25">
      <c r="CG52030" s="49"/>
    </row>
    <row r="52031" spans="85:85" hidden="1" x14ac:dyDescent="0.25">
      <c r="CG52031" s="49"/>
    </row>
    <row r="52032" spans="85:85" hidden="1" x14ac:dyDescent="0.25">
      <c r="CG52032" s="49"/>
    </row>
    <row r="52033" spans="85:85" hidden="1" x14ac:dyDescent="0.25">
      <c r="CG52033" s="49"/>
    </row>
    <row r="52034" spans="85:85" hidden="1" x14ac:dyDescent="0.25">
      <c r="CG52034" s="49"/>
    </row>
    <row r="52035" spans="85:85" hidden="1" x14ac:dyDescent="0.25">
      <c r="CG52035" s="49"/>
    </row>
    <row r="52036" spans="85:85" hidden="1" x14ac:dyDescent="0.25">
      <c r="CG52036" s="49"/>
    </row>
    <row r="52037" spans="85:85" hidden="1" x14ac:dyDescent="0.25">
      <c r="CG52037" s="49"/>
    </row>
    <row r="52038" spans="85:85" hidden="1" x14ac:dyDescent="0.25">
      <c r="CG52038" s="49"/>
    </row>
    <row r="52039" spans="85:85" hidden="1" x14ac:dyDescent="0.25">
      <c r="CG52039" s="49"/>
    </row>
    <row r="52040" spans="85:85" hidden="1" x14ac:dyDescent="0.25">
      <c r="CG52040" s="49"/>
    </row>
    <row r="52041" spans="85:85" hidden="1" x14ac:dyDescent="0.25">
      <c r="CG52041" s="49"/>
    </row>
    <row r="52042" spans="85:85" hidden="1" x14ac:dyDescent="0.25">
      <c r="CG52042" s="49"/>
    </row>
    <row r="52043" spans="85:85" hidden="1" x14ac:dyDescent="0.25">
      <c r="CG52043" s="49"/>
    </row>
    <row r="52044" spans="85:85" hidden="1" x14ac:dyDescent="0.25">
      <c r="CG52044" s="49"/>
    </row>
    <row r="52045" spans="85:85" hidden="1" x14ac:dyDescent="0.25">
      <c r="CG52045" s="49"/>
    </row>
    <row r="52046" spans="85:85" hidden="1" x14ac:dyDescent="0.25">
      <c r="CG52046" s="49"/>
    </row>
    <row r="52047" spans="85:85" hidden="1" x14ac:dyDescent="0.25">
      <c r="CG52047" s="49"/>
    </row>
    <row r="52048" spans="85:85" hidden="1" x14ac:dyDescent="0.25">
      <c r="CG52048" s="49"/>
    </row>
    <row r="52049" spans="85:85" hidden="1" x14ac:dyDescent="0.25">
      <c r="CG52049" s="49"/>
    </row>
    <row r="52050" spans="85:85" hidden="1" x14ac:dyDescent="0.25">
      <c r="CG52050" s="49"/>
    </row>
    <row r="52051" spans="85:85" hidden="1" x14ac:dyDescent="0.25">
      <c r="CG52051" s="49"/>
    </row>
    <row r="52052" spans="85:85" hidden="1" x14ac:dyDescent="0.25">
      <c r="CG52052" s="49"/>
    </row>
    <row r="52053" spans="85:85" hidden="1" x14ac:dyDescent="0.25">
      <c r="CG52053" s="49"/>
    </row>
    <row r="52054" spans="85:85" hidden="1" x14ac:dyDescent="0.25">
      <c r="CG52054" s="49"/>
    </row>
    <row r="52055" spans="85:85" hidden="1" x14ac:dyDescent="0.25">
      <c r="CG52055" s="49"/>
    </row>
    <row r="52056" spans="85:85" hidden="1" x14ac:dyDescent="0.25">
      <c r="CG52056" s="49"/>
    </row>
    <row r="52057" spans="85:85" hidden="1" x14ac:dyDescent="0.25">
      <c r="CG52057" s="49"/>
    </row>
    <row r="52058" spans="85:85" hidden="1" x14ac:dyDescent="0.25">
      <c r="CG52058" s="49"/>
    </row>
    <row r="52059" spans="85:85" hidden="1" x14ac:dyDescent="0.25">
      <c r="CG52059" s="49"/>
    </row>
    <row r="52060" spans="85:85" hidden="1" x14ac:dyDescent="0.25">
      <c r="CG52060" s="49"/>
    </row>
    <row r="52061" spans="85:85" hidden="1" x14ac:dyDescent="0.25">
      <c r="CG52061" s="49"/>
    </row>
    <row r="52062" spans="85:85" hidden="1" x14ac:dyDescent="0.25">
      <c r="CG52062" s="49"/>
    </row>
    <row r="52063" spans="85:85" hidden="1" x14ac:dyDescent="0.25">
      <c r="CG52063" s="49"/>
    </row>
    <row r="52064" spans="85:85" hidden="1" x14ac:dyDescent="0.25">
      <c r="CG52064" s="49"/>
    </row>
    <row r="52065" spans="85:85" hidden="1" x14ac:dyDescent="0.25">
      <c r="CG52065" s="49"/>
    </row>
    <row r="52066" spans="85:85" hidden="1" x14ac:dyDescent="0.25">
      <c r="CG52066" s="49"/>
    </row>
    <row r="52067" spans="85:85" hidden="1" x14ac:dyDescent="0.25">
      <c r="CG52067" s="49"/>
    </row>
    <row r="52068" spans="85:85" hidden="1" x14ac:dyDescent="0.25">
      <c r="CG52068" s="49"/>
    </row>
    <row r="52069" spans="85:85" hidden="1" x14ac:dyDescent="0.25">
      <c r="CG52069" s="49"/>
    </row>
    <row r="52070" spans="85:85" hidden="1" x14ac:dyDescent="0.25">
      <c r="CG52070" s="49"/>
    </row>
    <row r="52071" spans="85:85" hidden="1" x14ac:dyDescent="0.25">
      <c r="CG52071" s="49"/>
    </row>
    <row r="52072" spans="85:85" hidden="1" x14ac:dyDescent="0.25">
      <c r="CG52072" s="49"/>
    </row>
    <row r="52073" spans="85:85" hidden="1" x14ac:dyDescent="0.25">
      <c r="CG52073" s="49"/>
    </row>
    <row r="52074" spans="85:85" hidden="1" x14ac:dyDescent="0.25">
      <c r="CG52074" s="49"/>
    </row>
    <row r="52075" spans="85:85" hidden="1" x14ac:dyDescent="0.25">
      <c r="CG52075" s="49"/>
    </row>
    <row r="52076" spans="85:85" hidden="1" x14ac:dyDescent="0.25">
      <c r="CG52076" s="49"/>
    </row>
    <row r="52077" spans="85:85" hidden="1" x14ac:dyDescent="0.25">
      <c r="CG52077" s="49"/>
    </row>
    <row r="52078" spans="85:85" hidden="1" x14ac:dyDescent="0.25">
      <c r="CG52078" s="49"/>
    </row>
    <row r="52079" spans="85:85" hidden="1" x14ac:dyDescent="0.25">
      <c r="CG52079" s="49"/>
    </row>
    <row r="52080" spans="85:85" hidden="1" x14ac:dyDescent="0.25">
      <c r="CG52080" s="49"/>
    </row>
    <row r="52081" spans="85:85" hidden="1" x14ac:dyDescent="0.25">
      <c r="CG52081" s="49"/>
    </row>
    <row r="52082" spans="85:85" hidden="1" x14ac:dyDescent="0.25">
      <c r="CG52082" s="49"/>
    </row>
    <row r="52083" spans="85:85" hidden="1" x14ac:dyDescent="0.25">
      <c r="CG52083" s="49"/>
    </row>
    <row r="52084" spans="85:85" hidden="1" x14ac:dyDescent="0.25">
      <c r="CG52084" s="49"/>
    </row>
    <row r="52085" spans="85:85" hidden="1" x14ac:dyDescent="0.25">
      <c r="CG52085" s="49"/>
    </row>
    <row r="52086" spans="85:85" hidden="1" x14ac:dyDescent="0.25">
      <c r="CG52086" s="49"/>
    </row>
    <row r="52087" spans="85:85" hidden="1" x14ac:dyDescent="0.25">
      <c r="CG52087" s="49"/>
    </row>
    <row r="52088" spans="85:85" hidden="1" x14ac:dyDescent="0.25">
      <c r="CG52088" s="49"/>
    </row>
    <row r="52089" spans="85:85" hidden="1" x14ac:dyDescent="0.25">
      <c r="CG52089" s="49"/>
    </row>
    <row r="52090" spans="85:85" hidden="1" x14ac:dyDescent="0.25">
      <c r="CG52090" s="49"/>
    </row>
    <row r="52091" spans="85:85" hidden="1" x14ac:dyDescent="0.25">
      <c r="CG52091" s="49"/>
    </row>
    <row r="52092" spans="85:85" hidden="1" x14ac:dyDescent="0.25">
      <c r="CG52092" s="49"/>
    </row>
    <row r="52093" spans="85:85" hidden="1" x14ac:dyDescent="0.25">
      <c r="CG52093" s="49"/>
    </row>
    <row r="52094" spans="85:85" hidden="1" x14ac:dyDescent="0.25">
      <c r="CG52094" s="49"/>
    </row>
    <row r="52095" spans="85:85" hidden="1" x14ac:dyDescent="0.25">
      <c r="CG52095" s="49"/>
    </row>
    <row r="52096" spans="85:85" hidden="1" x14ac:dyDescent="0.25">
      <c r="CG52096" s="49"/>
    </row>
    <row r="52097" spans="85:85" hidden="1" x14ac:dyDescent="0.25">
      <c r="CG52097" s="49"/>
    </row>
    <row r="52098" spans="85:85" hidden="1" x14ac:dyDescent="0.25">
      <c r="CG52098" s="49"/>
    </row>
    <row r="52099" spans="85:85" hidden="1" x14ac:dyDescent="0.25">
      <c r="CG52099" s="49"/>
    </row>
    <row r="52100" spans="85:85" hidden="1" x14ac:dyDescent="0.25">
      <c r="CG52100" s="49"/>
    </row>
    <row r="52101" spans="85:85" hidden="1" x14ac:dyDescent="0.25">
      <c r="CG52101" s="49"/>
    </row>
    <row r="52102" spans="85:85" hidden="1" x14ac:dyDescent="0.25">
      <c r="CG52102" s="49"/>
    </row>
    <row r="52103" spans="85:85" hidden="1" x14ac:dyDescent="0.25">
      <c r="CG52103" s="49"/>
    </row>
    <row r="52104" spans="85:85" hidden="1" x14ac:dyDescent="0.25">
      <c r="CG52104" s="49"/>
    </row>
    <row r="52105" spans="85:85" hidden="1" x14ac:dyDescent="0.25">
      <c r="CG52105" s="49"/>
    </row>
    <row r="52106" spans="85:85" hidden="1" x14ac:dyDescent="0.25">
      <c r="CG52106" s="49"/>
    </row>
    <row r="52107" spans="85:85" hidden="1" x14ac:dyDescent="0.25">
      <c r="CG52107" s="49"/>
    </row>
    <row r="52108" spans="85:85" hidden="1" x14ac:dyDescent="0.25">
      <c r="CG52108" s="49"/>
    </row>
    <row r="52109" spans="85:85" hidden="1" x14ac:dyDescent="0.25">
      <c r="CG52109" s="49"/>
    </row>
    <row r="52110" spans="85:85" hidden="1" x14ac:dyDescent="0.25">
      <c r="CG52110" s="49"/>
    </row>
    <row r="52111" spans="85:85" hidden="1" x14ac:dyDescent="0.25">
      <c r="CG52111" s="49"/>
    </row>
    <row r="52112" spans="85:85" hidden="1" x14ac:dyDescent="0.25">
      <c r="CG52112" s="49"/>
    </row>
    <row r="52113" spans="85:85" hidden="1" x14ac:dyDescent="0.25">
      <c r="CG52113" s="49"/>
    </row>
    <row r="52114" spans="85:85" hidden="1" x14ac:dyDescent="0.25">
      <c r="CG52114" s="49"/>
    </row>
    <row r="52115" spans="85:85" hidden="1" x14ac:dyDescent="0.25">
      <c r="CG52115" s="49"/>
    </row>
    <row r="52116" spans="85:85" hidden="1" x14ac:dyDescent="0.25">
      <c r="CG52116" s="49"/>
    </row>
    <row r="52117" spans="85:85" hidden="1" x14ac:dyDescent="0.25">
      <c r="CG52117" s="49"/>
    </row>
    <row r="52118" spans="85:85" hidden="1" x14ac:dyDescent="0.25">
      <c r="CG52118" s="49"/>
    </row>
    <row r="52119" spans="85:85" hidden="1" x14ac:dyDescent="0.25">
      <c r="CG52119" s="49"/>
    </row>
    <row r="52120" spans="85:85" hidden="1" x14ac:dyDescent="0.25">
      <c r="CG52120" s="49"/>
    </row>
    <row r="52121" spans="85:85" hidden="1" x14ac:dyDescent="0.25">
      <c r="CG52121" s="49"/>
    </row>
    <row r="52122" spans="85:85" hidden="1" x14ac:dyDescent="0.25">
      <c r="CG52122" s="49"/>
    </row>
    <row r="52123" spans="85:85" hidden="1" x14ac:dyDescent="0.25">
      <c r="CG52123" s="49"/>
    </row>
    <row r="52124" spans="85:85" hidden="1" x14ac:dyDescent="0.25">
      <c r="CG52124" s="49"/>
    </row>
    <row r="52125" spans="85:85" hidden="1" x14ac:dyDescent="0.25">
      <c r="CG52125" s="49"/>
    </row>
    <row r="52126" spans="85:85" hidden="1" x14ac:dyDescent="0.25">
      <c r="CG52126" s="49"/>
    </row>
    <row r="52127" spans="85:85" hidden="1" x14ac:dyDescent="0.25">
      <c r="CG52127" s="49"/>
    </row>
    <row r="52128" spans="85:85" hidden="1" x14ac:dyDescent="0.25">
      <c r="CG52128" s="49"/>
    </row>
    <row r="52129" spans="85:85" hidden="1" x14ac:dyDescent="0.25">
      <c r="CG52129" s="49"/>
    </row>
    <row r="52130" spans="85:85" hidden="1" x14ac:dyDescent="0.25">
      <c r="CG52130" s="49"/>
    </row>
    <row r="52131" spans="85:85" hidden="1" x14ac:dyDescent="0.25">
      <c r="CG52131" s="49"/>
    </row>
    <row r="52132" spans="85:85" hidden="1" x14ac:dyDescent="0.25">
      <c r="CG52132" s="49"/>
    </row>
    <row r="52133" spans="85:85" hidden="1" x14ac:dyDescent="0.25">
      <c r="CG52133" s="49"/>
    </row>
    <row r="52134" spans="85:85" hidden="1" x14ac:dyDescent="0.25">
      <c r="CG52134" s="49"/>
    </row>
    <row r="52135" spans="85:85" hidden="1" x14ac:dyDescent="0.25">
      <c r="CG52135" s="49"/>
    </row>
    <row r="52136" spans="85:85" hidden="1" x14ac:dyDescent="0.25">
      <c r="CG52136" s="49"/>
    </row>
    <row r="52137" spans="85:85" hidden="1" x14ac:dyDescent="0.25">
      <c r="CG52137" s="49"/>
    </row>
    <row r="52138" spans="85:85" hidden="1" x14ac:dyDescent="0.25">
      <c r="CG52138" s="49"/>
    </row>
    <row r="52139" spans="85:85" hidden="1" x14ac:dyDescent="0.25">
      <c r="CG52139" s="49"/>
    </row>
    <row r="52140" spans="85:85" hidden="1" x14ac:dyDescent="0.25">
      <c r="CG52140" s="49"/>
    </row>
    <row r="52141" spans="85:85" hidden="1" x14ac:dyDescent="0.25">
      <c r="CG52141" s="49"/>
    </row>
    <row r="52142" spans="85:85" hidden="1" x14ac:dyDescent="0.25">
      <c r="CG52142" s="49"/>
    </row>
    <row r="52143" spans="85:85" hidden="1" x14ac:dyDescent="0.25">
      <c r="CG52143" s="49"/>
    </row>
    <row r="52144" spans="85:85" hidden="1" x14ac:dyDescent="0.25">
      <c r="CG52144" s="49"/>
    </row>
    <row r="52145" spans="85:85" hidden="1" x14ac:dyDescent="0.25">
      <c r="CG52145" s="49"/>
    </row>
    <row r="52146" spans="85:85" hidden="1" x14ac:dyDescent="0.25">
      <c r="CG52146" s="49"/>
    </row>
    <row r="52147" spans="85:85" hidden="1" x14ac:dyDescent="0.25">
      <c r="CG52147" s="49"/>
    </row>
    <row r="52148" spans="85:85" hidden="1" x14ac:dyDescent="0.25">
      <c r="CG52148" s="49"/>
    </row>
    <row r="52149" spans="85:85" hidden="1" x14ac:dyDescent="0.25">
      <c r="CG52149" s="49"/>
    </row>
    <row r="52150" spans="85:85" hidden="1" x14ac:dyDescent="0.25">
      <c r="CG52150" s="49"/>
    </row>
    <row r="52151" spans="85:85" hidden="1" x14ac:dyDescent="0.25">
      <c r="CG52151" s="49"/>
    </row>
    <row r="52152" spans="85:85" hidden="1" x14ac:dyDescent="0.25">
      <c r="CG52152" s="49"/>
    </row>
    <row r="52153" spans="85:85" hidden="1" x14ac:dyDescent="0.25">
      <c r="CG52153" s="49"/>
    </row>
    <row r="52154" spans="85:85" hidden="1" x14ac:dyDescent="0.25">
      <c r="CG52154" s="49"/>
    </row>
    <row r="52155" spans="85:85" hidden="1" x14ac:dyDescent="0.25">
      <c r="CG52155" s="49"/>
    </row>
    <row r="52156" spans="85:85" hidden="1" x14ac:dyDescent="0.25">
      <c r="CG52156" s="49"/>
    </row>
    <row r="52157" spans="85:85" hidden="1" x14ac:dyDescent="0.25">
      <c r="CG52157" s="49"/>
    </row>
    <row r="52158" spans="85:85" hidden="1" x14ac:dyDescent="0.25">
      <c r="CG52158" s="49"/>
    </row>
    <row r="52159" spans="85:85" hidden="1" x14ac:dyDescent="0.25">
      <c r="CG52159" s="49"/>
    </row>
    <row r="52160" spans="85:85" hidden="1" x14ac:dyDescent="0.25">
      <c r="CG52160" s="49"/>
    </row>
    <row r="52161" spans="85:85" hidden="1" x14ac:dyDescent="0.25">
      <c r="CG52161" s="49"/>
    </row>
    <row r="52162" spans="85:85" hidden="1" x14ac:dyDescent="0.25">
      <c r="CG52162" s="49"/>
    </row>
    <row r="52163" spans="85:85" hidden="1" x14ac:dyDescent="0.25">
      <c r="CG52163" s="49"/>
    </row>
    <row r="52164" spans="85:85" hidden="1" x14ac:dyDescent="0.25">
      <c r="CG52164" s="49"/>
    </row>
    <row r="52165" spans="85:85" hidden="1" x14ac:dyDescent="0.25">
      <c r="CG52165" s="49"/>
    </row>
    <row r="52166" spans="85:85" hidden="1" x14ac:dyDescent="0.25">
      <c r="CG52166" s="49"/>
    </row>
    <row r="52167" spans="85:85" hidden="1" x14ac:dyDescent="0.25">
      <c r="CG52167" s="49"/>
    </row>
    <row r="52168" spans="85:85" hidden="1" x14ac:dyDescent="0.25">
      <c r="CG52168" s="49"/>
    </row>
    <row r="52169" spans="85:85" hidden="1" x14ac:dyDescent="0.25">
      <c r="CG52169" s="49"/>
    </row>
    <row r="52170" spans="85:85" hidden="1" x14ac:dyDescent="0.25">
      <c r="CG52170" s="49"/>
    </row>
    <row r="52171" spans="85:85" hidden="1" x14ac:dyDescent="0.25">
      <c r="CG52171" s="49"/>
    </row>
    <row r="52172" spans="85:85" hidden="1" x14ac:dyDescent="0.25">
      <c r="CG52172" s="49"/>
    </row>
    <row r="52173" spans="85:85" hidden="1" x14ac:dyDescent="0.25">
      <c r="CG52173" s="49"/>
    </row>
    <row r="52174" spans="85:85" hidden="1" x14ac:dyDescent="0.25">
      <c r="CG52174" s="49"/>
    </row>
    <row r="52175" spans="85:85" hidden="1" x14ac:dyDescent="0.25">
      <c r="CG52175" s="49"/>
    </row>
    <row r="52176" spans="85:85" hidden="1" x14ac:dyDescent="0.25">
      <c r="CG52176" s="49"/>
    </row>
    <row r="52177" spans="85:85" hidden="1" x14ac:dyDescent="0.25">
      <c r="CG52177" s="49"/>
    </row>
    <row r="52178" spans="85:85" hidden="1" x14ac:dyDescent="0.25">
      <c r="CG52178" s="49"/>
    </row>
    <row r="52179" spans="85:85" hidden="1" x14ac:dyDescent="0.25">
      <c r="CG52179" s="49"/>
    </row>
    <row r="52180" spans="85:85" hidden="1" x14ac:dyDescent="0.25">
      <c r="CG52180" s="49"/>
    </row>
    <row r="52181" spans="85:85" hidden="1" x14ac:dyDescent="0.25">
      <c r="CG52181" s="49"/>
    </row>
    <row r="52182" spans="85:85" hidden="1" x14ac:dyDescent="0.25">
      <c r="CG52182" s="49"/>
    </row>
    <row r="52183" spans="85:85" hidden="1" x14ac:dyDescent="0.25">
      <c r="CG52183" s="49"/>
    </row>
    <row r="52184" spans="85:85" hidden="1" x14ac:dyDescent="0.25">
      <c r="CG52184" s="49"/>
    </row>
    <row r="52185" spans="85:85" hidden="1" x14ac:dyDescent="0.25">
      <c r="CG52185" s="49"/>
    </row>
    <row r="52186" spans="85:85" hidden="1" x14ac:dyDescent="0.25">
      <c r="CG52186" s="49"/>
    </row>
    <row r="52187" spans="85:85" hidden="1" x14ac:dyDescent="0.25">
      <c r="CG52187" s="49"/>
    </row>
    <row r="52188" spans="85:85" hidden="1" x14ac:dyDescent="0.25">
      <c r="CG52188" s="49"/>
    </row>
    <row r="52189" spans="85:85" hidden="1" x14ac:dyDescent="0.25">
      <c r="CG52189" s="49"/>
    </row>
    <row r="52190" spans="85:85" hidden="1" x14ac:dyDescent="0.25">
      <c r="CG52190" s="49"/>
    </row>
    <row r="52191" spans="85:85" hidden="1" x14ac:dyDescent="0.25">
      <c r="CG52191" s="49"/>
    </row>
    <row r="52192" spans="85:85" hidden="1" x14ac:dyDescent="0.25">
      <c r="CG52192" s="49"/>
    </row>
    <row r="52193" spans="85:85" hidden="1" x14ac:dyDescent="0.25">
      <c r="CG52193" s="49"/>
    </row>
    <row r="52194" spans="85:85" hidden="1" x14ac:dyDescent="0.25">
      <c r="CG52194" s="49"/>
    </row>
    <row r="52195" spans="85:85" hidden="1" x14ac:dyDescent="0.25">
      <c r="CG52195" s="49"/>
    </row>
    <row r="52196" spans="85:85" hidden="1" x14ac:dyDescent="0.25">
      <c r="CG52196" s="49"/>
    </row>
    <row r="52197" spans="85:85" hidden="1" x14ac:dyDescent="0.25">
      <c r="CG52197" s="49"/>
    </row>
    <row r="52198" spans="85:85" hidden="1" x14ac:dyDescent="0.25">
      <c r="CG52198" s="49"/>
    </row>
    <row r="52199" spans="85:85" hidden="1" x14ac:dyDescent="0.25">
      <c r="CG52199" s="49"/>
    </row>
    <row r="52200" spans="85:85" hidden="1" x14ac:dyDescent="0.25">
      <c r="CG52200" s="49"/>
    </row>
    <row r="52201" spans="85:85" hidden="1" x14ac:dyDescent="0.25">
      <c r="CG52201" s="49"/>
    </row>
    <row r="52202" spans="85:85" hidden="1" x14ac:dyDescent="0.25">
      <c r="CG52202" s="49"/>
    </row>
    <row r="52203" spans="85:85" hidden="1" x14ac:dyDescent="0.25">
      <c r="CG52203" s="49"/>
    </row>
    <row r="52204" spans="85:85" hidden="1" x14ac:dyDescent="0.25">
      <c r="CG52204" s="49"/>
    </row>
    <row r="52205" spans="85:85" hidden="1" x14ac:dyDescent="0.25">
      <c r="CG52205" s="49"/>
    </row>
    <row r="52206" spans="85:85" hidden="1" x14ac:dyDescent="0.25">
      <c r="CG52206" s="49"/>
    </row>
    <row r="52207" spans="85:85" hidden="1" x14ac:dyDescent="0.25">
      <c r="CG52207" s="49"/>
    </row>
    <row r="52208" spans="85:85" hidden="1" x14ac:dyDescent="0.25">
      <c r="CG52208" s="49"/>
    </row>
    <row r="52209" spans="85:85" hidden="1" x14ac:dyDescent="0.25">
      <c r="CG52209" s="49"/>
    </row>
    <row r="52210" spans="85:85" hidden="1" x14ac:dyDescent="0.25">
      <c r="CG52210" s="49"/>
    </row>
    <row r="52211" spans="85:85" hidden="1" x14ac:dyDescent="0.25">
      <c r="CG52211" s="49"/>
    </row>
    <row r="52212" spans="85:85" hidden="1" x14ac:dyDescent="0.25">
      <c r="CG52212" s="49"/>
    </row>
    <row r="52213" spans="85:85" hidden="1" x14ac:dyDescent="0.25">
      <c r="CG52213" s="49"/>
    </row>
    <row r="52214" spans="85:85" hidden="1" x14ac:dyDescent="0.25">
      <c r="CG52214" s="49"/>
    </row>
    <row r="52215" spans="85:85" hidden="1" x14ac:dyDescent="0.25">
      <c r="CG52215" s="49"/>
    </row>
    <row r="52216" spans="85:85" hidden="1" x14ac:dyDescent="0.25">
      <c r="CG52216" s="49"/>
    </row>
    <row r="52217" spans="85:85" hidden="1" x14ac:dyDescent="0.25">
      <c r="CG52217" s="49"/>
    </row>
    <row r="52218" spans="85:85" hidden="1" x14ac:dyDescent="0.25">
      <c r="CG52218" s="49"/>
    </row>
    <row r="52219" spans="85:85" hidden="1" x14ac:dyDescent="0.25">
      <c r="CG52219" s="49"/>
    </row>
    <row r="52220" spans="85:85" hidden="1" x14ac:dyDescent="0.25">
      <c r="CG52220" s="49"/>
    </row>
    <row r="52221" spans="85:85" hidden="1" x14ac:dyDescent="0.25">
      <c r="CG52221" s="49"/>
    </row>
    <row r="52222" spans="85:85" hidden="1" x14ac:dyDescent="0.25">
      <c r="CG52222" s="49"/>
    </row>
    <row r="52223" spans="85:85" hidden="1" x14ac:dyDescent="0.25">
      <c r="CG52223" s="49"/>
    </row>
    <row r="52224" spans="85:85" hidden="1" x14ac:dyDescent="0.25">
      <c r="CG52224" s="49"/>
    </row>
    <row r="52225" spans="85:85" hidden="1" x14ac:dyDescent="0.25">
      <c r="CG52225" s="49"/>
    </row>
    <row r="52226" spans="85:85" hidden="1" x14ac:dyDescent="0.25">
      <c r="CG52226" s="49"/>
    </row>
    <row r="52227" spans="85:85" hidden="1" x14ac:dyDescent="0.25">
      <c r="CG52227" s="49"/>
    </row>
    <row r="52228" spans="85:85" hidden="1" x14ac:dyDescent="0.25">
      <c r="CG52228" s="49"/>
    </row>
    <row r="52229" spans="85:85" hidden="1" x14ac:dyDescent="0.25">
      <c r="CG52229" s="49"/>
    </row>
    <row r="52230" spans="85:85" hidden="1" x14ac:dyDescent="0.25">
      <c r="CG52230" s="49"/>
    </row>
    <row r="52231" spans="85:85" hidden="1" x14ac:dyDescent="0.25">
      <c r="CG52231" s="49"/>
    </row>
    <row r="52232" spans="85:85" hidden="1" x14ac:dyDescent="0.25">
      <c r="CG52232" s="49"/>
    </row>
    <row r="52233" spans="85:85" hidden="1" x14ac:dyDescent="0.25">
      <c r="CG52233" s="49"/>
    </row>
    <row r="52234" spans="85:85" hidden="1" x14ac:dyDescent="0.25">
      <c r="CG52234" s="49"/>
    </row>
    <row r="52235" spans="85:85" hidden="1" x14ac:dyDescent="0.25">
      <c r="CG52235" s="49"/>
    </row>
    <row r="52236" spans="85:85" hidden="1" x14ac:dyDescent="0.25">
      <c r="CG52236" s="49"/>
    </row>
    <row r="52237" spans="85:85" hidden="1" x14ac:dyDescent="0.25">
      <c r="CG52237" s="49"/>
    </row>
    <row r="52238" spans="85:85" hidden="1" x14ac:dyDescent="0.25">
      <c r="CG52238" s="49"/>
    </row>
    <row r="52239" spans="85:85" hidden="1" x14ac:dyDescent="0.25">
      <c r="CG52239" s="49"/>
    </row>
    <row r="52240" spans="85:85" hidden="1" x14ac:dyDescent="0.25">
      <c r="CG52240" s="49"/>
    </row>
    <row r="52241" spans="85:85" hidden="1" x14ac:dyDescent="0.25">
      <c r="CG52241" s="49"/>
    </row>
    <row r="52242" spans="85:85" hidden="1" x14ac:dyDescent="0.25">
      <c r="CG52242" s="49"/>
    </row>
    <row r="52243" spans="85:85" hidden="1" x14ac:dyDescent="0.25">
      <c r="CG52243" s="49"/>
    </row>
    <row r="52244" spans="85:85" hidden="1" x14ac:dyDescent="0.25">
      <c r="CG52244" s="49"/>
    </row>
    <row r="52245" spans="85:85" hidden="1" x14ac:dyDescent="0.25">
      <c r="CG52245" s="49"/>
    </row>
    <row r="52246" spans="85:85" hidden="1" x14ac:dyDescent="0.25">
      <c r="CG52246" s="49"/>
    </row>
    <row r="52247" spans="85:85" hidden="1" x14ac:dyDescent="0.25">
      <c r="CG52247" s="49"/>
    </row>
    <row r="52248" spans="85:85" hidden="1" x14ac:dyDescent="0.25">
      <c r="CG52248" s="49"/>
    </row>
    <row r="52249" spans="85:85" hidden="1" x14ac:dyDescent="0.25">
      <c r="CG52249" s="49"/>
    </row>
    <row r="52250" spans="85:85" hidden="1" x14ac:dyDescent="0.25">
      <c r="CG52250" s="49"/>
    </row>
    <row r="52251" spans="85:85" hidden="1" x14ac:dyDescent="0.25">
      <c r="CG52251" s="49"/>
    </row>
    <row r="52252" spans="85:85" hidden="1" x14ac:dyDescent="0.25">
      <c r="CG52252" s="49"/>
    </row>
    <row r="52253" spans="85:85" hidden="1" x14ac:dyDescent="0.25">
      <c r="CG52253" s="49"/>
    </row>
    <row r="52254" spans="85:85" hidden="1" x14ac:dyDescent="0.25">
      <c r="CG52254" s="49"/>
    </row>
    <row r="52255" spans="85:85" hidden="1" x14ac:dyDescent="0.25">
      <c r="CG52255" s="49"/>
    </row>
    <row r="52256" spans="85:85" hidden="1" x14ac:dyDescent="0.25">
      <c r="CG52256" s="49"/>
    </row>
    <row r="52257" spans="85:85" hidden="1" x14ac:dyDescent="0.25">
      <c r="CG52257" s="49"/>
    </row>
    <row r="52258" spans="85:85" hidden="1" x14ac:dyDescent="0.25">
      <c r="CG52258" s="49"/>
    </row>
    <row r="52259" spans="85:85" hidden="1" x14ac:dyDescent="0.25">
      <c r="CG52259" s="49"/>
    </row>
    <row r="52260" spans="85:85" hidden="1" x14ac:dyDescent="0.25">
      <c r="CG52260" s="49"/>
    </row>
    <row r="52261" spans="85:85" hidden="1" x14ac:dyDescent="0.25">
      <c r="CG52261" s="49"/>
    </row>
    <row r="52262" spans="85:85" hidden="1" x14ac:dyDescent="0.25">
      <c r="CG52262" s="49"/>
    </row>
    <row r="52263" spans="85:85" hidden="1" x14ac:dyDescent="0.25">
      <c r="CG52263" s="49"/>
    </row>
    <row r="52264" spans="85:85" hidden="1" x14ac:dyDescent="0.25">
      <c r="CG52264" s="49"/>
    </row>
    <row r="52265" spans="85:85" hidden="1" x14ac:dyDescent="0.25">
      <c r="CG52265" s="49"/>
    </row>
    <row r="52266" spans="85:85" hidden="1" x14ac:dyDescent="0.25">
      <c r="CG52266" s="49"/>
    </row>
    <row r="52267" spans="85:85" hidden="1" x14ac:dyDescent="0.25">
      <c r="CG52267" s="49"/>
    </row>
    <row r="52268" spans="85:85" hidden="1" x14ac:dyDescent="0.25">
      <c r="CG52268" s="49"/>
    </row>
    <row r="52269" spans="85:85" hidden="1" x14ac:dyDescent="0.25">
      <c r="CG52269" s="49"/>
    </row>
    <row r="52270" spans="85:85" hidden="1" x14ac:dyDescent="0.25">
      <c r="CG52270" s="49"/>
    </row>
    <row r="52271" spans="85:85" hidden="1" x14ac:dyDescent="0.25">
      <c r="CG52271" s="49"/>
    </row>
    <row r="52272" spans="85:85" hidden="1" x14ac:dyDescent="0.25">
      <c r="CG52272" s="49"/>
    </row>
    <row r="52273" spans="85:85" hidden="1" x14ac:dyDescent="0.25">
      <c r="CG52273" s="49"/>
    </row>
    <row r="52274" spans="85:85" hidden="1" x14ac:dyDescent="0.25">
      <c r="CG52274" s="49"/>
    </row>
    <row r="52275" spans="85:85" hidden="1" x14ac:dyDescent="0.25">
      <c r="CG52275" s="49"/>
    </row>
    <row r="52276" spans="85:85" hidden="1" x14ac:dyDescent="0.25">
      <c r="CG52276" s="49"/>
    </row>
    <row r="52277" spans="85:85" hidden="1" x14ac:dyDescent="0.25">
      <c r="CG52277" s="49"/>
    </row>
    <row r="52278" spans="85:85" hidden="1" x14ac:dyDescent="0.25">
      <c r="CG52278" s="49"/>
    </row>
    <row r="52279" spans="85:85" hidden="1" x14ac:dyDescent="0.25">
      <c r="CG52279" s="49"/>
    </row>
    <row r="52280" spans="85:85" hidden="1" x14ac:dyDescent="0.25">
      <c r="CG52280" s="49"/>
    </row>
    <row r="52281" spans="85:85" hidden="1" x14ac:dyDescent="0.25">
      <c r="CG52281" s="49"/>
    </row>
    <row r="52282" spans="85:85" hidden="1" x14ac:dyDescent="0.25">
      <c r="CG52282" s="49"/>
    </row>
    <row r="52283" spans="85:85" hidden="1" x14ac:dyDescent="0.25">
      <c r="CG52283" s="49"/>
    </row>
    <row r="52284" spans="85:85" hidden="1" x14ac:dyDescent="0.25">
      <c r="CG52284" s="49"/>
    </row>
    <row r="52285" spans="85:85" hidden="1" x14ac:dyDescent="0.25">
      <c r="CG52285" s="49"/>
    </row>
    <row r="52286" spans="85:85" hidden="1" x14ac:dyDescent="0.25">
      <c r="CG52286" s="49"/>
    </row>
    <row r="52287" spans="85:85" hidden="1" x14ac:dyDescent="0.25">
      <c r="CG52287" s="49"/>
    </row>
    <row r="52288" spans="85:85" hidden="1" x14ac:dyDescent="0.25">
      <c r="CG52288" s="49"/>
    </row>
    <row r="52289" spans="85:85" hidden="1" x14ac:dyDescent="0.25">
      <c r="CG52289" s="49"/>
    </row>
    <row r="52290" spans="85:85" hidden="1" x14ac:dyDescent="0.25">
      <c r="CG52290" s="49"/>
    </row>
    <row r="52291" spans="85:85" hidden="1" x14ac:dyDescent="0.25">
      <c r="CG52291" s="49"/>
    </row>
    <row r="52292" spans="85:85" hidden="1" x14ac:dyDescent="0.25">
      <c r="CG52292" s="49"/>
    </row>
    <row r="52293" spans="85:85" hidden="1" x14ac:dyDescent="0.25">
      <c r="CG52293" s="49"/>
    </row>
    <row r="52294" spans="85:85" hidden="1" x14ac:dyDescent="0.25">
      <c r="CG52294" s="49"/>
    </row>
    <row r="52295" spans="85:85" hidden="1" x14ac:dyDescent="0.25">
      <c r="CG52295" s="49"/>
    </row>
    <row r="52296" spans="85:85" hidden="1" x14ac:dyDescent="0.25">
      <c r="CG52296" s="49"/>
    </row>
    <row r="52297" spans="85:85" hidden="1" x14ac:dyDescent="0.25">
      <c r="CG52297" s="49"/>
    </row>
    <row r="52298" spans="85:85" hidden="1" x14ac:dyDescent="0.25">
      <c r="CG52298" s="49"/>
    </row>
    <row r="52299" spans="85:85" hidden="1" x14ac:dyDescent="0.25">
      <c r="CG52299" s="49"/>
    </row>
    <row r="52300" spans="85:85" hidden="1" x14ac:dyDescent="0.25">
      <c r="CG52300" s="49"/>
    </row>
    <row r="52301" spans="85:85" hidden="1" x14ac:dyDescent="0.25">
      <c r="CG52301" s="49"/>
    </row>
    <row r="52302" spans="85:85" hidden="1" x14ac:dyDescent="0.25">
      <c r="CG52302" s="49"/>
    </row>
    <row r="52303" spans="85:85" hidden="1" x14ac:dyDescent="0.25">
      <c r="CG52303" s="49"/>
    </row>
    <row r="52304" spans="85:85" hidden="1" x14ac:dyDescent="0.25">
      <c r="CG52304" s="49"/>
    </row>
    <row r="52305" spans="85:85" hidden="1" x14ac:dyDescent="0.25">
      <c r="CG52305" s="49"/>
    </row>
    <row r="52306" spans="85:85" hidden="1" x14ac:dyDescent="0.25">
      <c r="CG52306" s="49"/>
    </row>
    <row r="52307" spans="85:85" hidden="1" x14ac:dyDescent="0.25">
      <c r="CG52307" s="49"/>
    </row>
    <row r="52308" spans="85:85" hidden="1" x14ac:dyDescent="0.25">
      <c r="CG52308" s="49"/>
    </row>
    <row r="52309" spans="85:85" hidden="1" x14ac:dyDescent="0.25">
      <c r="CG52309" s="49"/>
    </row>
    <row r="52310" spans="85:85" hidden="1" x14ac:dyDescent="0.25">
      <c r="CG52310" s="49"/>
    </row>
    <row r="52311" spans="85:85" hidden="1" x14ac:dyDescent="0.25">
      <c r="CG52311" s="49"/>
    </row>
    <row r="52312" spans="85:85" hidden="1" x14ac:dyDescent="0.25">
      <c r="CG52312" s="49"/>
    </row>
    <row r="52313" spans="85:85" hidden="1" x14ac:dyDescent="0.25">
      <c r="CG52313" s="49"/>
    </row>
    <row r="52314" spans="85:85" hidden="1" x14ac:dyDescent="0.25">
      <c r="CG52314" s="49"/>
    </row>
    <row r="52315" spans="85:85" hidden="1" x14ac:dyDescent="0.25">
      <c r="CG52315" s="49"/>
    </row>
    <row r="52316" spans="85:85" hidden="1" x14ac:dyDescent="0.25">
      <c r="CG52316" s="49"/>
    </row>
    <row r="52317" spans="85:85" hidden="1" x14ac:dyDescent="0.25">
      <c r="CG52317" s="49"/>
    </row>
    <row r="52318" spans="85:85" hidden="1" x14ac:dyDescent="0.25">
      <c r="CG52318" s="49"/>
    </row>
    <row r="52319" spans="85:85" hidden="1" x14ac:dyDescent="0.25">
      <c r="CG52319" s="49"/>
    </row>
    <row r="52320" spans="85:85" hidden="1" x14ac:dyDescent="0.25">
      <c r="CG52320" s="49"/>
    </row>
    <row r="52321" spans="85:85" hidden="1" x14ac:dyDescent="0.25">
      <c r="CG52321" s="49"/>
    </row>
    <row r="52322" spans="85:85" hidden="1" x14ac:dyDescent="0.25">
      <c r="CG52322" s="49"/>
    </row>
    <row r="52323" spans="85:85" hidden="1" x14ac:dyDescent="0.25">
      <c r="CG52323" s="49"/>
    </row>
    <row r="52324" spans="85:85" hidden="1" x14ac:dyDescent="0.25">
      <c r="CG52324" s="49"/>
    </row>
    <row r="52325" spans="85:85" hidden="1" x14ac:dyDescent="0.25">
      <c r="CG52325" s="49"/>
    </row>
    <row r="52326" spans="85:85" hidden="1" x14ac:dyDescent="0.25">
      <c r="CG52326" s="49"/>
    </row>
    <row r="52327" spans="85:85" hidden="1" x14ac:dyDescent="0.25">
      <c r="CG52327" s="49"/>
    </row>
    <row r="52328" spans="85:85" hidden="1" x14ac:dyDescent="0.25">
      <c r="CG52328" s="49"/>
    </row>
    <row r="52329" spans="85:85" hidden="1" x14ac:dyDescent="0.25">
      <c r="CG52329" s="49"/>
    </row>
    <row r="52330" spans="85:85" hidden="1" x14ac:dyDescent="0.25">
      <c r="CG52330" s="49"/>
    </row>
    <row r="52331" spans="85:85" hidden="1" x14ac:dyDescent="0.25">
      <c r="CG52331" s="49"/>
    </row>
    <row r="52332" spans="85:85" hidden="1" x14ac:dyDescent="0.25">
      <c r="CG52332" s="49"/>
    </row>
    <row r="52333" spans="85:85" hidden="1" x14ac:dyDescent="0.25">
      <c r="CG52333" s="49"/>
    </row>
    <row r="52334" spans="85:85" hidden="1" x14ac:dyDescent="0.25">
      <c r="CG52334" s="49"/>
    </row>
    <row r="52335" spans="85:85" hidden="1" x14ac:dyDescent="0.25">
      <c r="CG52335" s="49"/>
    </row>
    <row r="52336" spans="85:85" hidden="1" x14ac:dyDescent="0.25">
      <c r="CG52336" s="49"/>
    </row>
    <row r="52337" spans="85:85" hidden="1" x14ac:dyDescent="0.25">
      <c r="CG52337" s="49"/>
    </row>
    <row r="52338" spans="85:85" hidden="1" x14ac:dyDescent="0.25">
      <c r="CG52338" s="49"/>
    </row>
    <row r="52339" spans="85:85" hidden="1" x14ac:dyDescent="0.25">
      <c r="CG52339" s="49"/>
    </row>
    <row r="52340" spans="85:85" hidden="1" x14ac:dyDescent="0.25">
      <c r="CG52340" s="49"/>
    </row>
    <row r="52341" spans="85:85" hidden="1" x14ac:dyDescent="0.25">
      <c r="CG52341" s="49"/>
    </row>
    <row r="52342" spans="85:85" hidden="1" x14ac:dyDescent="0.25">
      <c r="CG52342" s="49"/>
    </row>
    <row r="52343" spans="85:85" hidden="1" x14ac:dyDescent="0.25">
      <c r="CG52343" s="49"/>
    </row>
    <row r="52344" spans="85:85" hidden="1" x14ac:dyDescent="0.25">
      <c r="CG52344" s="49"/>
    </row>
    <row r="52345" spans="85:85" hidden="1" x14ac:dyDescent="0.25">
      <c r="CG52345" s="49"/>
    </row>
    <row r="52346" spans="85:85" hidden="1" x14ac:dyDescent="0.25">
      <c r="CG52346" s="49"/>
    </row>
    <row r="52347" spans="85:85" hidden="1" x14ac:dyDescent="0.25">
      <c r="CG52347" s="49"/>
    </row>
    <row r="52348" spans="85:85" hidden="1" x14ac:dyDescent="0.25">
      <c r="CG52348" s="49"/>
    </row>
    <row r="52349" spans="85:85" hidden="1" x14ac:dyDescent="0.25">
      <c r="CG52349" s="49"/>
    </row>
    <row r="52350" spans="85:85" hidden="1" x14ac:dyDescent="0.25">
      <c r="CG52350" s="49"/>
    </row>
    <row r="52351" spans="85:85" hidden="1" x14ac:dyDescent="0.25">
      <c r="CG52351" s="49"/>
    </row>
    <row r="52352" spans="85:85" hidden="1" x14ac:dyDescent="0.25">
      <c r="CG52352" s="49"/>
    </row>
    <row r="52353" spans="85:85" hidden="1" x14ac:dyDescent="0.25">
      <c r="CG52353" s="49"/>
    </row>
    <row r="52354" spans="85:85" hidden="1" x14ac:dyDescent="0.25">
      <c r="CG52354" s="49"/>
    </row>
    <row r="52355" spans="85:85" hidden="1" x14ac:dyDescent="0.25">
      <c r="CG52355" s="49"/>
    </row>
    <row r="52356" spans="85:85" hidden="1" x14ac:dyDescent="0.25">
      <c r="CG52356" s="49"/>
    </row>
    <row r="52357" spans="85:85" hidden="1" x14ac:dyDescent="0.25">
      <c r="CG52357" s="49"/>
    </row>
    <row r="52358" spans="85:85" hidden="1" x14ac:dyDescent="0.25">
      <c r="CG52358" s="49"/>
    </row>
    <row r="52359" spans="85:85" hidden="1" x14ac:dyDescent="0.25">
      <c r="CG52359" s="49"/>
    </row>
    <row r="52360" spans="85:85" hidden="1" x14ac:dyDescent="0.25">
      <c r="CG52360" s="49"/>
    </row>
    <row r="52361" spans="85:85" hidden="1" x14ac:dyDescent="0.25">
      <c r="CG52361" s="49"/>
    </row>
    <row r="52362" spans="85:85" hidden="1" x14ac:dyDescent="0.25">
      <c r="CG52362" s="49"/>
    </row>
    <row r="52363" spans="85:85" hidden="1" x14ac:dyDescent="0.25">
      <c r="CG52363" s="49"/>
    </row>
    <row r="52364" spans="85:85" hidden="1" x14ac:dyDescent="0.25">
      <c r="CG52364" s="49"/>
    </row>
    <row r="52365" spans="85:85" hidden="1" x14ac:dyDescent="0.25">
      <c r="CG52365" s="49"/>
    </row>
    <row r="52366" spans="85:85" hidden="1" x14ac:dyDescent="0.25">
      <c r="CG52366" s="49"/>
    </row>
    <row r="52367" spans="85:85" hidden="1" x14ac:dyDescent="0.25">
      <c r="CG52367" s="49"/>
    </row>
    <row r="52368" spans="85:85" hidden="1" x14ac:dyDescent="0.25">
      <c r="CG52368" s="49"/>
    </row>
    <row r="52369" spans="85:85" hidden="1" x14ac:dyDescent="0.25">
      <c r="CG52369" s="49"/>
    </row>
    <row r="52370" spans="85:85" hidden="1" x14ac:dyDescent="0.25">
      <c r="CG52370" s="49"/>
    </row>
    <row r="52371" spans="85:85" hidden="1" x14ac:dyDescent="0.25">
      <c r="CG52371" s="49"/>
    </row>
    <row r="52372" spans="85:85" hidden="1" x14ac:dyDescent="0.25">
      <c r="CG52372" s="49"/>
    </row>
    <row r="52373" spans="85:85" hidden="1" x14ac:dyDescent="0.25">
      <c r="CG52373" s="49"/>
    </row>
    <row r="52374" spans="85:85" hidden="1" x14ac:dyDescent="0.25">
      <c r="CG52374" s="49"/>
    </row>
    <row r="52375" spans="85:85" hidden="1" x14ac:dyDescent="0.25">
      <c r="CG52375" s="49"/>
    </row>
    <row r="52376" spans="85:85" hidden="1" x14ac:dyDescent="0.25">
      <c r="CG52376" s="49"/>
    </row>
    <row r="52377" spans="85:85" hidden="1" x14ac:dyDescent="0.25">
      <c r="CG52377" s="49"/>
    </row>
    <row r="52378" spans="85:85" hidden="1" x14ac:dyDescent="0.25">
      <c r="CG52378" s="49"/>
    </row>
    <row r="52379" spans="85:85" hidden="1" x14ac:dyDescent="0.25">
      <c r="CG52379" s="49"/>
    </row>
    <row r="52380" spans="85:85" hidden="1" x14ac:dyDescent="0.25">
      <c r="CG52380" s="49"/>
    </row>
    <row r="52381" spans="85:85" hidden="1" x14ac:dyDescent="0.25">
      <c r="CG52381" s="49"/>
    </row>
    <row r="52382" spans="85:85" hidden="1" x14ac:dyDescent="0.25">
      <c r="CG52382" s="49"/>
    </row>
    <row r="52383" spans="85:85" hidden="1" x14ac:dyDescent="0.25">
      <c r="CG52383" s="49"/>
    </row>
    <row r="52384" spans="85:85" hidden="1" x14ac:dyDescent="0.25">
      <c r="CG52384" s="49"/>
    </row>
    <row r="52385" spans="85:85" hidden="1" x14ac:dyDescent="0.25">
      <c r="CG52385" s="49"/>
    </row>
    <row r="52386" spans="85:85" hidden="1" x14ac:dyDescent="0.25">
      <c r="CG52386" s="49"/>
    </row>
    <row r="52387" spans="85:85" hidden="1" x14ac:dyDescent="0.25">
      <c r="CG52387" s="49"/>
    </row>
    <row r="52388" spans="85:85" hidden="1" x14ac:dyDescent="0.25">
      <c r="CG52388" s="49"/>
    </row>
    <row r="52389" spans="85:85" hidden="1" x14ac:dyDescent="0.25">
      <c r="CG52389" s="49"/>
    </row>
    <row r="52390" spans="85:85" hidden="1" x14ac:dyDescent="0.25">
      <c r="CG52390" s="49"/>
    </row>
    <row r="52391" spans="85:85" hidden="1" x14ac:dyDescent="0.25">
      <c r="CG52391" s="49"/>
    </row>
    <row r="52392" spans="85:85" hidden="1" x14ac:dyDescent="0.25">
      <c r="CG52392" s="49"/>
    </row>
    <row r="52393" spans="85:85" hidden="1" x14ac:dyDescent="0.25">
      <c r="CG52393" s="49"/>
    </row>
    <row r="52394" spans="85:85" hidden="1" x14ac:dyDescent="0.25">
      <c r="CG52394" s="49"/>
    </row>
    <row r="52395" spans="85:85" hidden="1" x14ac:dyDescent="0.25">
      <c r="CG52395" s="49"/>
    </row>
    <row r="52396" spans="85:85" hidden="1" x14ac:dyDescent="0.25">
      <c r="CG52396" s="49"/>
    </row>
    <row r="52397" spans="85:85" hidden="1" x14ac:dyDescent="0.25">
      <c r="CG52397" s="49"/>
    </row>
    <row r="52398" spans="85:85" hidden="1" x14ac:dyDescent="0.25">
      <c r="CG52398" s="49"/>
    </row>
    <row r="52399" spans="85:85" hidden="1" x14ac:dyDescent="0.25">
      <c r="CG52399" s="49"/>
    </row>
    <row r="52400" spans="85:85" hidden="1" x14ac:dyDescent="0.25">
      <c r="CG52400" s="49"/>
    </row>
    <row r="52401" spans="85:85" hidden="1" x14ac:dyDescent="0.25">
      <c r="CG52401" s="49"/>
    </row>
    <row r="52402" spans="85:85" hidden="1" x14ac:dyDescent="0.25">
      <c r="CG52402" s="49"/>
    </row>
    <row r="52403" spans="85:85" hidden="1" x14ac:dyDescent="0.25">
      <c r="CG52403" s="49"/>
    </row>
    <row r="52404" spans="85:85" hidden="1" x14ac:dyDescent="0.25">
      <c r="CG52404" s="49"/>
    </row>
    <row r="52405" spans="85:85" hidden="1" x14ac:dyDescent="0.25">
      <c r="CG52405" s="49"/>
    </row>
    <row r="52406" spans="85:85" hidden="1" x14ac:dyDescent="0.25">
      <c r="CG52406" s="49"/>
    </row>
    <row r="52407" spans="85:85" hidden="1" x14ac:dyDescent="0.25">
      <c r="CG52407" s="49"/>
    </row>
    <row r="52408" spans="85:85" hidden="1" x14ac:dyDescent="0.25">
      <c r="CG52408" s="49"/>
    </row>
    <row r="52409" spans="85:85" hidden="1" x14ac:dyDescent="0.25">
      <c r="CG52409" s="49"/>
    </row>
    <row r="52410" spans="85:85" hidden="1" x14ac:dyDescent="0.25">
      <c r="CG52410" s="49"/>
    </row>
    <row r="52411" spans="85:85" hidden="1" x14ac:dyDescent="0.25">
      <c r="CG52411" s="49"/>
    </row>
    <row r="52412" spans="85:85" hidden="1" x14ac:dyDescent="0.25">
      <c r="CG52412" s="49"/>
    </row>
    <row r="52413" spans="85:85" hidden="1" x14ac:dyDescent="0.25">
      <c r="CG52413" s="49"/>
    </row>
    <row r="52414" spans="85:85" hidden="1" x14ac:dyDescent="0.25">
      <c r="CG52414" s="49"/>
    </row>
    <row r="52415" spans="85:85" hidden="1" x14ac:dyDescent="0.25">
      <c r="CG52415" s="49"/>
    </row>
    <row r="52416" spans="85:85" hidden="1" x14ac:dyDescent="0.25">
      <c r="CG52416" s="49"/>
    </row>
    <row r="52417" spans="85:85" hidden="1" x14ac:dyDescent="0.25">
      <c r="CG52417" s="49"/>
    </row>
    <row r="52418" spans="85:85" hidden="1" x14ac:dyDescent="0.25">
      <c r="CG52418" s="49"/>
    </row>
    <row r="52419" spans="85:85" hidden="1" x14ac:dyDescent="0.25">
      <c r="CG52419" s="49"/>
    </row>
    <row r="52420" spans="85:85" hidden="1" x14ac:dyDescent="0.25">
      <c r="CG52420" s="49"/>
    </row>
    <row r="52421" spans="85:85" hidden="1" x14ac:dyDescent="0.25">
      <c r="CG52421" s="49"/>
    </row>
    <row r="52422" spans="85:85" hidden="1" x14ac:dyDescent="0.25">
      <c r="CG52422" s="49"/>
    </row>
    <row r="52423" spans="85:85" hidden="1" x14ac:dyDescent="0.25">
      <c r="CG52423" s="49"/>
    </row>
    <row r="52424" spans="85:85" hidden="1" x14ac:dyDescent="0.25">
      <c r="CG52424" s="49"/>
    </row>
    <row r="52425" spans="85:85" hidden="1" x14ac:dyDescent="0.25">
      <c r="CG52425" s="49"/>
    </row>
    <row r="52426" spans="85:85" hidden="1" x14ac:dyDescent="0.25">
      <c r="CG52426" s="49"/>
    </row>
    <row r="52427" spans="85:85" hidden="1" x14ac:dyDescent="0.25">
      <c r="CG52427" s="49"/>
    </row>
    <row r="52428" spans="85:85" hidden="1" x14ac:dyDescent="0.25">
      <c r="CG52428" s="49"/>
    </row>
    <row r="52429" spans="85:85" hidden="1" x14ac:dyDescent="0.25">
      <c r="CG52429" s="49"/>
    </row>
    <row r="52430" spans="85:85" hidden="1" x14ac:dyDescent="0.25">
      <c r="CG52430" s="49"/>
    </row>
    <row r="52431" spans="85:85" hidden="1" x14ac:dyDescent="0.25">
      <c r="CG52431" s="49"/>
    </row>
    <row r="52432" spans="85:85" hidden="1" x14ac:dyDescent="0.25">
      <c r="CG52432" s="49"/>
    </row>
    <row r="52433" spans="85:85" hidden="1" x14ac:dyDescent="0.25">
      <c r="CG52433" s="49"/>
    </row>
    <row r="52434" spans="85:85" hidden="1" x14ac:dyDescent="0.25">
      <c r="CG52434" s="49"/>
    </row>
    <row r="52435" spans="85:85" hidden="1" x14ac:dyDescent="0.25">
      <c r="CG52435" s="49"/>
    </row>
    <row r="52436" spans="85:85" hidden="1" x14ac:dyDescent="0.25">
      <c r="CG52436" s="49"/>
    </row>
    <row r="52437" spans="85:85" hidden="1" x14ac:dyDescent="0.25">
      <c r="CG52437" s="49"/>
    </row>
    <row r="52438" spans="85:85" hidden="1" x14ac:dyDescent="0.25">
      <c r="CG52438" s="49"/>
    </row>
    <row r="52439" spans="85:85" hidden="1" x14ac:dyDescent="0.25">
      <c r="CG52439" s="49"/>
    </row>
    <row r="52440" spans="85:85" hidden="1" x14ac:dyDescent="0.25">
      <c r="CG52440" s="49"/>
    </row>
    <row r="52441" spans="85:85" hidden="1" x14ac:dyDescent="0.25">
      <c r="CG52441" s="49"/>
    </row>
    <row r="52442" spans="85:85" hidden="1" x14ac:dyDescent="0.25">
      <c r="CG52442" s="49"/>
    </row>
    <row r="52443" spans="85:85" hidden="1" x14ac:dyDescent="0.25">
      <c r="CG52443" s="49"/>
    </row>
    <row r="52444" spans="85:85" hidden="1" x14ac:dyDescent="0.25">
      <c r="CG52444" s="49"/>
    </row>
    <row r="52445" spans="85:85" hidden="1" x14ac:dyDescent="0.25">
      <c r="CG52445" s="49"/>
    </row>
    <row r="52446" spans="85:85" hidden="1" x14ac:dyDescent="0.25">
      <c r="CG52446" s="49"/>
    </row>
    <row r="52447" spans="85:85" hidden="1" x14ac:dyDescent="0.25">
      <c r="CG52447" s="49"/>
    </row>
    <row r="52448" spans="85:85" hidden="1" x14ac:dyDescent="0.25">
      <c r="CG52448" s="49"/>
    </row>
    <row r="52449" spans="85:85" hidden="1" x14ac:dyDescent="0.25">
      <c r="CG52449" s="49"/>
    </row>
    <row r="52450" spans="85:85" hidden="1" x14ac:dyDescent="0.25">
      <c r="CG52450" s="49"/>
    </row>
    <row r="52451" spans="85:85" hidden="1" x14ac:dyDescent="0.25">
      <c r="CG52451" s="49"/>
    </row>
    <row r="52452" spans="85:85" hidden="1" x14ac:dyDescent="0.25">
      <c r="CG52452" s="49"/>
    </row>
    <row r="52453" spans="85:85" hidden="1" x14ac:dyDescent="0.25">
      <c r="CG52453" s="49"/>
    </row>
    <row r="52454" spans="85:85" hidden="1" x14ac:dyDescent="0.25">
      <c r="CG52454" s="49"/>
    </row>
    <row r="52455" spans="85:85" hidden="1" x14ac:dyDescent="0.25">
      <c r="CG52455" s="49"/>
    </row>
    <row r="52456" spans="85:85" hidden="1" x14ac:dyDescent="0.25">
      <c r="CG52456" s="49"/>
    </row>
    <row r="52457" spans="85:85" hidden="1" x14ac:dyDescent="0.25">
      <c r="CG52457" s="49"/>
    </row>
    <row r="52458" spans="85:85" hidden="1" x14ac:dyDescent="0.25">
      <c r="CG52458" s="49"/>
    </row>
    <row r="52459" spans="85:85" hidden="1" x14ac:dyDescent="0.25">
      <c r="CG52459" s="49"/>
    </row>
    <row r="52460" spans="85:85" hidden="1" x14ac:dyDescent="0.25">
      <c r="CG52460" s="49"/>
    </row>
    <row r="52461" spans="85:85" hidden="1" x14ac:dyDescent="0.25">
      <c r="CG52461" s="49"/>
    </row>
    <row r="52462" spans="85:85" hidden="1" x14ac:dyDescent="0.25">
      <c r="CG52462" s="49"/>
    </row>
    <row r="52463" spans="85:85" hidden="1" x14ac:dyDescent="0.25">
      <c r="CG52463" s="49"/>
    </row>
    <row r="52464" spans="85:85" hidden="1" x14ac:dyDescent="0.25">
      <c r="CG52464" s="49"/>
    </row>
    <row r="52465" spans="85:85" hidden="1" x14ac:dyDescent="0.25">
      <c r="CG52465" s="49"/>
    </row>
    <row r="52466" spans="85:85" hidden="1" x14ac:dyDescent="0.25">
      <c r="CG52466" s="49"/>
    </row>
    <row r="52467" spans="85:85" hidden="1" x14ac:dyDescent="0.25">
      <c r="CG52467" s="49"/>
    </row>
    <row r="52468" spans="85:85" hidden="1" x14ac:dyDescent="0.25">
      <c r="CG52468" s="49"/>
    </row>
    <row r="52469" spans="85:85" hidden="1" x14ac:dyDescent="0.25">
      <c r="CG52469" s="49"/>
    </row>
    <row r="52470" spans="85:85" hidden="1" x14ac:dyDescent="0.25">
      <c r="CG52470" s="49"/>
    </row>
    <row r="52471" spans="85:85" hidden="1" x14ac:dyDescent="0.25">
      <c r="CG52471" s="49"/>
    </row>
    <row r="52472" spans="85:85" hidden="1" x14ac:dyDescent="0.25">
      <c r="CG52472" s="49"/>
    </row>
    <row r="52473" spans="85:85" hidden="1" x14ac:dyDescent="0.25">
      <c r="CG52473" s="49"/>
    </row>
    <row r="52474" spans="85:85" hidden="1" x14ac:dyDescent="0.25">
      <c r="CG52474" s="49"/>
    </row>
    <row r="52475" spans="85:85" hidden="1" x14ac:dyDescent="0.25">
      <c r="CG52475" s="49"/>
    </row>
    <row r="52476" spans="85:85" hidden="1" x14ac:dyDescent="0.25">
      <c r="CG52476" s="49"/>
    </row>
    <row r="52477" spans="85:85" hidden="1" x14ac:dyDescent="0.25">
      <c r="CG52477" s="49"/>
    </row>
    <row r="52478" spans="85:85" hidden="1" x14ac:dyDescent="0.25">
      <c r="CG52478" s="49"/>
    </row>
    <row r="52479" spans="85:85" hidden="1" x14ac:dyDescent="0.25">
      <c r="CG52479" s="49"/>
    </row>
    <row r="52480" spans="85:85" hidden="1" x14ac:dyDescent="0.25">
      <c r="CG52480" s="49"/>
    </row>
    <row r="52481" spans="85:85" hidden="1" x14ac:dyDescent="0.25">
      <c r="CG52481" s="49"/>
    </row>
    <row r="52482" spans="85:85" hidden="1" x14ac:dyDescent="0.25">
      <c r="CG52482" s="49"/>
    </row>
    <row r="52483" spans="85:85" hidden="1" x14ac:dyDescent="0.25">
      <c r="CG52483" s="49"/>
    </row>
    <row r="52484" spans="85:85" hidden="1" x14ac:dyDescent="0.25">
      <c r="CG52484" s="49"/>
    </row>
    <row r="52485" spans="85:85" hidden="1" x14ac:dyDescent="0.25">
      <c r="CG52485" s="49"/>
    </row>
    <row r="52486" spans="85:85" hidden="1" x14ac:dyDescent="0.25">
      <c r="CG52486" s="49"/>
    </row>
    <row r="52487" spans="85:85" hidden="1" x14ac:dyDescent="0.25">
      <c r="CG52487" s="49"/>
    </row>
    <row r="52488" spans="85:85" hidden="1" x14ac:dyDescent="0.25">
      <c r="CG52488" s="49"/>
    </row>
    <row r="52489" spans="85:85" hidden="1" x14ac:dyDescent="0.25">
      <c r="CG52489" s="49"/>
    </row>
    <row r="52490" spans="85:85" hidden="1" x14ac:dyDescent="0.25">
      <c r="CG52490" s="49"/>
    </row>
    <row r="52491" spans="85:85" hidden="1" x14ac:dyDescent="0.25">
      <c r="CG52491" s="49"/>
    </row>
    <row r="52492" spans="85:85" hidden="1" x14ac:dyDescent="0.25">
      <c r="CG52492" s="49"/>
    </row>
    <row r="52493" spans="85:85" hidden="1" x14ac:dyDescent="0.25">
      <c r="CG52493" s="49"/>
    </row>
    <row r="52494" spans="85:85" hidden="1" x14ac:dyDescent="0.25">
      <c r="CG52494" s="49"/>
    </row>
    <row r="52495" spans="85:85" hidden="1" x14ac:dyDescent="0.25">
      <c r="CG52495" s="49"/>
    </row>
    <row r="52496" spans="85:85" hidden="1" x14ac:dyDescent="0.25">
      <c r="CG52496" s="49"/>
    </row>
    <row r="52497" spans="85:85" hidden="1" x14ac:dyDescent="0.25">
      <c r="CG52497" s="49"/>
    </row>
    <row r="52498" spans="85:85" hidden="1" x14ac:dyDescent="0.25">
      <c r="CG52498" s="49"/>
    </row>
    <row r="52499" spans="85:85" hidden="1" x14ac:dyDescent="0.25">
      <c r="CG52499" s="49"/>
    </row>
    <row r="52500" spans="85:85" hidden="1" x14ac:dyDescent="0.25">
      <c r="CG52500" s="49"/>
    </row>
    <row r="52501" spans="85:85" hidden="1" x14ac:dyDescent="0.25">
      <c r="CG52501" s="49"/>
    </row>
    <row r="52502" spans="85:85" hidden="1" x14ac:dyDescent="0.25">
      <c r="CG52502" s="49"/>
    </row>
    <row r="52503" spans="85:85" hidden="1" x14ac:dyDescent="0.25">
      <c r="CG52503" s="49"/>
    </row>
    <row r="52504" spans="85:85" hidden="1" x14ac:dyDescent="0.25">
      <c r="CG52504" s="49"/>
    </row>
    <row r="52505" spans="85:85" hidden="1" x14ac:dyDescent="0.25">
      <c r="CG52505" s="49"/>
    </row>
    <row r="52506" spans="85:85" hidden="1" x14ac:dyDescent="0.25">
      <c r="CG52506" s="49"/>
    </row>
    <row r="52507" spans="85:85" hidden="1" x14ac:dyDescent="0.25">
      <c r="CG52507" s="49"/>
    </row>
    <row r="52508" spans="85:85" hidden="1" x14ac:dyDescent="0.25">
      <c r="CG52508" s="49"/>
    </row>
    <row r="52509" spans="85:85" hidden="1" x14ac:dyDescent="0.25">
      <c r="CG52509" s="49"/>
    </row>
    <row r="52510" spans="85:85" hidden="1" x14ac:dyDescent="0.25">
      <c r="CG52510" s="49"/>
    </row>
    <row r="52511" spans="85:85" hidden="1" x14ac:dyDescent="0.25">
      <c r="CG52511" s="49"/>
    </row>
    <row r="52512" spans="85:85" hidden="1" x14ac:dyDescent="0.25">
      <c r="CG52512" s="49"/>
    </row>
    <row r="52513" spans="85:85" hidden="1" x14ac:dyDescent="0.25">
      <c r="CG52513" s="49"/>
    </row>
    <row r="52514" spans="85:85" hidden="1" x14ac:dyDescent="0.25">
      <c r="CG52514" s="49"/>
    </row>
    <row r="52515" spans="85:85" hidden="1" x14ac:dyDescent="0.25">
      <c r="CG52515" s="49"/>
    </row>
    <row r="52516" spans="85:85" hidden="1" x14ac:dyDescent="0.25">
      <c r="CG52516" s="49"/>
    </row>
    <row r="52517" spans="85:85" hidden="1" x14ac:dyDescent="0.25">
      <c r="CG52517" s="49"/>
    </row>
    <row r="52518" spans="85:85" hidden="1" x14ac:dyDescent="0.25">
      <c r="CG52518" s="49"/>
    </row>
    <row r="52519" spans="85:85" hidden="1" x14ac:dyDescent="0.25">
      <c r="CG52519" s="49"/>
    </row>
    <row r="52520" spans="85:85" hidden="1" x14ac:dyDescent="0.25">
      <c r="CG52520" s="49"/>
    </row>
    <row r="52521" spans="85:85" hidden="1" x14ac:dyDescent="0.25">
      <c r="CG52521" s="49"/>
    </row>
    <row r="52522" spans="85:85" hidden="1" x14ac:dyDescent="0.25">
      <c r="CG52522" s="49"/>
    </row>
    <row r="52523" spans="85:85" hidden="1" x14ac:dyDescent="0.25">
      <c r="CG52523" s="49"/>
    </row>
    <row r="52524" spans="85:85" hidden="1" x14ac:dyDescent="0.25">
      <c r="CG52524" s="49"/>
    </row>
    <row r="52525" spans="85:85" hidden="1" x14ac:dyDescent="0.25">
      <c r="CG52525" s="49"/>
    </row>
    <row r="52526" spans="85:85" hidden="1" x14ac:dyDescent="0.25">
      <c r="CG52526" s="49"/>
    </row>
    <row r="52527" spans="85:85" hidden="1" x14ac:dyDescent="0.25">
      <c r="CG52527" s="49"/>
    </row>
    <row r="52528" spans="85:85" hidden="1" x14ac:dyDescent="0.25">
      <c r="CG52528" s="49"/>
    </row>
    <row r="52529" spans="85:85" hidden="1" x14ac:dyDescent="0.25">
      <c r="CG52529" s="49"/>
    </row>
    <row r="52530" spans="85:85" hidden="1" x14ac:dyDescent="0.25">
      <c r="CG52530" s="49"/>
    </row>
    <row r="52531" spans="85:85" hidden="1" x14ac:dyDescent="0.25">
      <c r="CG52531" s="49"/>
    </row>
    <row r="52532" spans="85:85" hidden="1" x14ac:dyDescent="0.25">
      <c r="CG52532" s="49"/>
    </row>
    <row r="52533" spans="85:85" hidden="1" x14ac:dyDescent="0.25">
      <c r="CG52533" s="49"/>
    </row>
    <row r="52534" spans="85:85" hidden="1" x14ac:dyDescent="0.25">
      <c r="CG52534" s="49"/>
    </row>
    <row r="52535" spans="85:85" hidden="1" x14ac:dyDescent="0.25">
      <c r="CG52535" s="49"/>
    </row>
    <row r="52536" spans="85:85" hidden="1" x14ac:dyDescent="0.25">
      <c r="CG52536" s="49"/>
    </row>
    <row r="52537" spans="85:85" hidden="1" x14ac:dyDescent="0.25">
      <c r="CG52537" s="49"/>
    </row>
    <row r="52538" spans="85:85" hidden="1" x14ac:dyDescent="0.25">
      <c r="CG52538" s="49"/>
    </row>
    <row r="52539" spans="85:85" hidden="1" x14ac:dyDescent="0.25">
      <c r="CG52539" s="49"/>
    </row>
    <row r="52540" spans="85:85" hidden="1" x14ac:dyDescent="0.25">
      <c r="CG52540" s="49"/>
    </row>
    <row r="52541" spans="85:85" hidden="1" x14ac:dyDescent="0.25">
      <c r="CG52541" s="49"/>
    </row>
    <row r="52542" spans="85:85" hidden="1" x14ac:dyDescent="0.25">
      <c r="CG52542" s="49"/>
    </row>
    <row r="52543" spans="85:85" hidden="1" x14ac:dyDescent="0.25">
      <c r="CG52543" s="49"/>
    </row>
    <row r="52544" spans="85:85" hidden="1" x14ac:dyDescent="0.25">
      <c r="CG52544" s="49"/>
    </row>
    <row r="52545" spans="85:85" hidden="1" x14ac:dyDescent="0.25">
      <c r="CG52545" s="49"/>
    </row>
    <row r="52546" spans="85:85" hidden="1" x14ac:dyDescent="0.25">
      <c r="CG52546" s="49"/>
    </row>
    <row r="52547" spans="85:85" hidden="1" x14ac:dyDescent="0.25">
      <c r="CG52547" s="49"/>
    </row>
    <row r="52548" spans="85:85" hidden="1" x14ac:dyDescent="0.25">
      <c r="CG52548" s="49"/>
    </row>
    <row r="52549" spans="85:85" hidden="1" x14ac:dyDescent="0.25">
      <c r="CG52549" s="49"/>
    </row>
    <row r="52550" spans="85:85" hidden="1" x14ac:dyDescent="0.25">
      <c r="CG52550" s="49"/>
    </row>
    <row r="52551" spans="85:85" hidden="1" x14ac:dyDescent="0.25">
      <c r="CG52551" s="49"/>
    </row>
    <row r="52552" spans="85:85" hidden="1" x14ac:dyDescent="0.25">
      <c r="CG52552" s="49"/>
    </row>
    <row r="52553" spans="85:85" hidden="1" x14ac:dyDescent="0.25">
      <c r="CG52553" s="49"/>
    </row>
    <row r="52554" spans="85:85" hidden="1" x14ac:dyDescent="0.25">
      <c r="CG52554" s="49"/>
    </row>
    <row r="52555" spans="85:85" hidden="1" x14ac:dyDescent="0.25">
      <c r="CG52555" s="49"/>
    </row>
    <row r="52556" spans="85:85" hidden="1" x14ac:dyDescent="0.25">
      <c r="CG52556" s="49"/>
    </row>
    <row r="52557" spans="85:85" hidden="1" x14ac:dyDescent="0.25">
      <c r="CG52557" s="49"/>
    </row>
    <row r="52558" spans="85:85" hidden="1" x14ac:dyDescent="0.25">
      <c r="CG52558" s="49"/>
    </row>
    <row r="52559" spans="85:85" hidden="1" x14ac:dyDescent="0.25">
      <c r="CG52559" s="49"/>
    </row>
    <row r="52560" spans="85:85" hidden="1" x14ac:dyDescent="0.25">
      <c r="CG52560" s="49"/>
    </row>
    <row r="52561" spans="85:85" hidden="1" x14ac:dyDescent="0.25">
      <c r="CG52561" s="49"/>
    </row>
    <row r="52562" spans="85:85" hidden="1" x14ac:dyDescent="0.25">
      <c r="CG52562" s="49"/>
    </row>
    <row r="52563" spans="85:85" hidden="1" x14ac:dyDescent="0.25">
      <c r="CG52563" s="49"/>
    </row>
    <row r="52564" spans="85:85" hidden="1" x14ac:dyDescent="0.25">
      <c r="CG52564" s="49"/>
    </row>
    <row r="52565" spans="85:85" hidden="1" x14ac:dyDescent="0.25">
      <c r="CG52565" s="49"/>
    </row>
    <row r="52566" spans="85:85" hidden="1" x14ac:dyDescent="0.25">
      <c r="CG52566" s="49"/>
    </row>
    <row r="52567" spans="85:85" hidden="1" x14ac:dyDescent="0.25">
      <c r="CG52567" s="49"/>
    </row>
    <row r="52568" spans="85:85" hidden="1" x14ac:dyDescent="0.25">
      <c r="CG52568" s="49"/>
    </row>
    <row r="52569" spans="85:85" hidden="1" x14ac:dyDescent="0.25">
      <c r="CG52569" s="49"/>
    </row>
    <row r="52570" spans="85:85" hidden="1" x14ac:dyDescent="0.25">
      <c r="CG52570" s="49"/>
    </row>
    <row r="52571" spans="85:85" hidden="1" x14ac:dyDescent="0.25">
      <c r="CG52571" s="49"/>
    </row>
    <row r="52572" spans="85:85" hidden="1" x14ac:dyDescent="0.25">
      <c r="CG52572" s="49"/>
    </row>
    <row r="52573" spans="85:85" hidden="1" x14ac:dyDescent="0.25">
      <c r="CG52573" s="49"/>
    </row>
    <row r="52574" spans="85:85" hidden="1" x14ac:dyDescent="0.25">
      <c r="CG52574" s="49"/>
    </row>
    <row r="52575" spans="85:85" hidden="1" x14ac:dyDescent="0.25">
      <c r="CG52575" s="49"/>
    </row>
    <row r="52576" spans="85:85" hidden="1" x14ac:dyDescent="0.25">
      <c r="CG52576" s="49"/>
    </row>
    <row r="52577" spans="85:85" hidden="1" x14ac:dyDescent="0.25">
      <c r="CG52577" s="49"/>
    </row>
    <row r="52578" spans="85:85" hidden="1" x14ac:dyDescent="0.25">
      <c r="CG52578" s="49"/>
    </row>
    <row r="52579" spans="85:85" hidden="1" x14ac:dyDescent="0.25">
      <c r="CG52579" s="49"/>
    </row>
    <row r="52580" spans="85:85" hidden="1" x14ac:dyDescent="0.25">
      <c r="CG52580" s="49"/>
    </row>
    <row r="52581" spans="85:85" hidden="1" x14ac:dyDescent="0.25">
      <c r="CG52581" s="49"/>
    </row>
    <row r="52582" spans="85:85" hidden="1" x14ac:dyDescent="0.25">
      <c r="CG52582" s="49"/>
    </row>
    <row r="52583" spans="85:85" hidden="1" x14ac:dyDescent="0.25">
      <c r="CG52583" s="49"/>
    </row>
    <row r="52584" spans="85:85" hidden="1" x14ac:dyDescent="0.25">
      <c r="CG52584" s="49"/>
    </row>
    <row r="52585" spans="85:85" hidden="1" x14ac:dyDescent="0.25">
      <c r="CG52585" s="49"/>
    </row>
    <row r="52586" spans="85:85" hidden="1" x14ac:dyDescent="0.25">
      <c r="CG52586" s="49"/>
    </row>
    <row r="52587" spans="85:85" hidden="1" x14ac:dyDescent="0.25">
      <c r="CG52587" s="49"/>
    </row>
    <row r="52588" spans="85:85" hidden="1" x14ac:dyDescent="0.25">
      <c r="CG52588" s="49"/>
    </row>
    <row r="52589" spans="85:85" hidden="1" x14ac:dyDescent="0.25">
      <c r="CG52589" s="49"/>
    </row>
    <row r="52590" spans="85:85" hidden="1" x14ac:dyDescent="0.25">
      <c r="CG52590" s="49"/>
    </row>
    <row r="52591" spans="85:85" hidden="1" x14ac:dyDescent="0.25">
      <c r="CG52591" s="49"/>
    </row>
    <row r="52592" spans="85:85" hidden="1" x14ac:dyDescent="0.25">
      <c r="CG52592" s="49"/>
    </row>
    <row r="52593" spans="85:85" hidden="1" x14ac:dyDescent="0.25">
      <c r="CG52593" s="49"/>
    </row>
    <row r="52594" spans="85:85" hidden="1" x14ac:dyDescent="0.25">
      <c r="CG52594" s="49"/>
    </row>
    <row r="52595" spans="85:85" hidden="1" x14ac:dyDescent="0.25">
      <c r="CG52595" s="49"/>
    </row>
    <row r="52596" spans="85:85" hidden="1" x14ac:dyDescent="0.25">
      <c r="CG52596" s="49"/>
    </row>
    <row r="52597" spans="85:85" hidden="1" x14ac:dyDescent="0.25">
      <c r="CG52597" s="49"/>
    </row>
    <row r="52598" spans="85:85" hidden="1" x14ac:dyDescent="0.25">
      <c r="CG52598" s="49"/>
    </row>
    <row r="52599" spans="85:85" hidden="1" x14ac:dyDescent="0.25">
      <c r="CG52599" s="49"/>
    </row>
    <row r="52600" spans="85:85" hidden="1" x14ac:dyDescent="0.25">
      <c r="CG52600" s="49"/>
    </row>
    <row r="52601" spans="85:85" hidden="1" x14ac:dyDescent="0.25">
      <c r="CG52601" s="49"/>
    </row>
    <row r="52602" spans="85:85" hidden="1" x14ac:dyDescent="0.25">
      <c r="CG52602" s="49"/>
    </row>
    <row r="52603" spans="85:85" hidden="1" x14ac:dyDescent="0.25">
      <c r="CG52603" s="49"/>
    </row>
    <row r="52604" spans="85:85" hidden="1" x14ac:dyDescent="0.25">
      <c r="CG52604" s="49"/>
    </row>
    <row r="52605" spans="85:85" hidden="1" x14ac:dyDescent="0.25">
      <c r="CG52605" s="49"/>
    </row>
    <row r="52606" spans="85:85" hidden="1" x14ac:dyDescent="0.25">
      <c r="CG52606" s="49"/>
    </row>
    <row r="52607" spans="85:85" hidden="1" x14ac:dyDescent="0.25">
      <c r="CG52607" s="49"/>
    </row>
    <row r="52608" spans="85:85" hidden="1" x14ac:dyDescent="0.25">
      <c r="CG52608" s="49"/>
    </row>
    <row r="52609" spans="85:85" hidden="1" x14ac:dyDescent="0.25">
      <c r="CG52609" s="49"/>
    </row>
    <row r="52610" spans="85:85" hidden="1" x14ac:dyDescent="0.25">
      <c r="CG52610" s="49"/>
    </row>
    <row r="52611" spans="85:85" hidden="1" x14ac:dyDescent="0.25">
      <c r="CG52611" s="49"/>
    </row>
    <row r="52612" spans="85:85" hidden="1" x14ac:dyDescent="0.25">
      <c r="CG52612" s="49"/>
    </row>
    <row r="52613" spans="85:85" hidden="1" x14ac:dyDescent="0.25">
      <c r="CG52613" s="49"/>
    </row>
    <row r="52614" spans="85:85" hidden="1" x14ac:dyDescent="0.25">
      <c r="CG52614" s="49"/>
    </row>
    <row r="52615" spans="85:85" hidden="1" x14ac:dyDescent="0.25">
      <c r="CG52615" s="49"/>
    </row>
    <row r="52616" spans="85:85" hidden="1" x14ac:dyDescent="0.25">
      <c r="CG52616" s="49"/>
    </row>
    <row r="52617" spans="85:85" hidden="1" x14ac:dyDescent="0.25">
      <c r="CG52617" s="49"/>
    </row>
    <row r="52618" spans="85:85" hidden="1" x14ac:dyDescent="0.25">
      <c r="CG52618" s="49"/>
    </row>
    <row r="52619" spans="85:85" hidden="1" x14ac:dyDescent="0.25">
      <c r="CG52619" s="49"/>
    </row>
    <row r="52620" spans="85:85" hidden="1" x14ac:dyDescent="0.25">
      <c r="CG52620" s="49"/>
    </row>
    <row r="52621" spans="85:85" hidden="1" x14ac:dyDescent="0.25">
      <c r="CG52621" s="49"/>
    </row>
    <row r="52622" spans="85:85" hidden="1" x14ac:dyDescent="0.25">
      <c r="CG52622" s="49"/>
    </row>
    <row r="52623" spans="85:85" hidden="1" x14ac:dyDescent="0.25">
      <c r="CG52623" s="49"/>
    </row>
    <row r="52624" spans="85:85" hidden="1" x14ac:dyDescent="0.25">
      <c r="CG52624" s="49"/>
    </row>
    <row r="52625" spans="85:85" hidden="1" x14ac:dyDescent="0.25">
      <c r="CG52625" s="49"/>
    </row>
    <row r="52626" spans="85:85" hidden="1" x14ac:dyDescent="0.25">
      <c r="CG52626" s="49"/>
    </row>
    <row r="52627" spans="85:85" hidden="1" x14ac:dyDescent="0.25">
      <c r="CG52627" s="49"/>
    </row>
    <row r="52628" spans="85:85" hidden="1" x14ac:dyDescent="0.25">
      <c r="CG52628" s="49"/>
    </row>
    <row r="52629" spans="85:85" hidden="1" x14ac:dyDescent="0.25">
      <c r="CG52629" s="49"/>
    </row>
    <row r="52630" spans="85:85" hidden="1" x14ac:dyDescent="0.25">
      <c r="CG52630" s="49"/>
    </row>
    <row r="52631" spans="85:85" hidden="1" x14ac:dyDescent="0.25">
      <c r="CG52631" s="49"/>
    </row>
    <row r="52632" spans="85:85" hidden="1" x14ac:dyDescent="0.25">
      <c r="CG52632" s="49"/>
    </row>
    <row r="52633" spans="85:85" hidden="1" x14ac:dyDescent="0.25">
      <c r="CG52633" s="49"/>
    </row>
    <row r="52634" spans="85:85" hidden="1" x14ac:dyDescent="0.25">
      <c r="CG52634" s="49"/>
    </row>
    <row r="52635" spans="85:85" hidden="1" x14ac:dyDescent="0.25">
      <c r="CG52635" s="49"/>
    </row>
    <row r="52636" spans="85:85" hidden="1" x14ac:dyDescent="0.25">
      <c r="CG52636" s="49"/>
    </row>
    <row r="52637" spans="85:85" hidden="1" x14ac:dyDescent="0.25">
      <c r="CG52637" s="49"/>
    </row>
    <row r="52638" spans="85:85" hidden="1" x14ac:dyDescent="0.25">
      <c r="CG52638" s="49"/>
    </row>
    <row r="52639" spans="85:85" hidden="1" x14ac:dyDescent="0.25">
      <c r="CG52639" s="49"/>
    </row>
    <row r="52640" spans="85:85" hidden="1" x14ac:dyDescent="0.25">
      <c r="CG52640" s="49"/>
    </row>
    <row r="52641" spans="85:85" hidden="1" x14ac:dyDescent="0.25">
      <c r="CG52641" s="49"/>
    </row>
    <row r="52642" spans="85:85" hidden="1" x14ac:dyDescent="0.25">
      <c r="CG52642" s="49"/>
    </row>
    <row r="52643" spans="85:85" hidden="1" x14ac:dyDescent="0.25">
      <c r="CG52643" s="49"/>
    </row>
    <row r="52644" spans="85:85" hidden="1" x14ac:dyDescent="0.25">
      <c r="CG52644" s="49"/>
    </row>
    <row r="52645" spans="85:85" hidden="1" x14ac:dyDescent="0.25">
      <c r="CG52645" s="49"/>
    </row>
    <row r="52646" spans="85:85" hidden="1" x14ac:dyDescent="0.25">
      <c r="CG52646" s="49"/>
    </row>
    <row r="52647" spans="85:85" hidden="1" x14ac:dyDescent="0.25">
      <c r="CG52647" s="49"/>
    </row>
    <row r="52648" spans="85:85" hidden="1" x14ac:dyDescent="0.25">
      <c r="CG52648" s="49"/>
    </row>
    <row r="52649" spans="85:85" hidden="1" x14ac:dyDescent="0.25">
      <c r="CG52649" s="49"/>
    </row>
    <row r="52650" spans="85:85" hidden="1" x14ac:dyDescent="0.25">
      <c r="CG52650" s="49"/>
    </row>
    <row r="52651" spans="85:85" hidden="1" x14ac:dyDescent="0.25">
      <c r="CG52651" s="49"/>
    </row>
    <row r="52652" spans="85:85" hidden="1" x14ac:dyDescent="0.25">
      <c r="CG52652" s="49"/>
    </row>
    <row r="52653" spans="85:85" hidden="1" x14ac:dyDescent="0.25">
      <c r="CG52653" s="49"/>
    </row>
    <row r="52654" spans="85:85" hidden="1" x14ac:dyDescent="0.25">
      <c r="CG52654" s="49"/>
    </row>
    <row r="52655" spans="85:85" hidden="1" x14ac:dyDescent="0.25">
      <c r="CG52655" s="49"/>
    </row>
    <row r="52656" spans="85:85" hidden="1" x14ac:dyDescent="0.25">
      <c r="CG52656" s="49"/>
    </row>
    <row r="52657" spans="85:85" hidden="1" x14ac:dyDescent="0.25">
      <c r="CG52657" s="49"/>
    </row>
    <row r="52658" spans="85:85" hidden="1" x14ac:dyDescent="0.25">
      <c r="CG52658" s="49"/>
    </row>
    <row r="52659" spans="85:85" hidden="1" x14ac:dyDescent="0.25">
      <c r="CG52659" s="49"/>
    </row>
    <row r="52660" spans="85:85" hidden="1" x14ac:dyDescent="0.25">
      <c r="CG52660" s="49"/>
    </row>
    <row r="52661" spans="85:85" hidden="1" x14ac:dyDescent="0.25">
      <c r="CG52661" s="49"/>
    </row>
    <row r="52662" spans="85:85" hidden="1" x14ac:dyDescent="0.25">
      <c r="CG52662" s="49"/>
    </row>
    <row r="52663" spans="85:85" hidden="1" x14ac:dyDescent="0.25">
      <c r="CG52663" s="49"/>
    </row>
    <row r="52664" spans="85:85" hidden="1" x14ac:dyDescent="0.25">
      <c r="CG52664" s="49"/>
    </row>
    <row r="52665" spans="85:85" hidden="1" x14ac:dyDescent="0.25">
      <c r="CG52665" s="49"/>
    </row>
    <row r="52666" spans="85:85" hidden="1" x14ac:dyDescent="0.25">
      <c r="CG52666" s="49"/>
    </row>
    <row r="52667" spans="85:85" hidden="1" x14ac:dyDescent="0.25">
      <c r="CG52667" s="49"/>
    </row>
    <row r="52668" spans="85:85" hidden="1" x14ac:dyDescent="0.25">
      <c r="CG52668" s="49"/>
    </row>
    <row r="52669" spans="85:85" hidden="1" x14ac:dyDescent="0.25">
      <c r="CG52669" s="49"/>
    </row>
    <row r="52670" spans="85:85" hidden="1" x14ac:dyDescent="0.25">
      <c r="CG52670" s="49"/>
    </row>
    <row r="52671" spans="85:85" hidden="1" x14ac:dyDescent="0.25">
      <c r="CG52671" s="49"/>
    </row>
    <row r="52672" spans="85:85" hidden="1" x14ac:dyDescent="0.25">
      <c r="CG52672" s="49"/>
    </row>
    <row r="52673" spans="85:85" hidden="1" x14ac:dyDescent="0.25">
      <c r="CG52673" s="49"/>
    </row>
    <row r="52674" spans="85:85" hidden="1" x14ac:dyDescent="0.25">
      <c r="CG52674" s="49"/>
    </row>
    <row r="52675" spans="85:85" hidden="1" x14ac:dyDescent="0.25">
      <c r="CG52675" s="49"/>
    </row>
    <row r="52676" spans="85:85" hidden="1" x14ac:dyDescent="0.25">
      <c r="CG52676" s="49"/>
    </row>
    <row r="52677" spans="85:85" hidden="1" x14ac:dyDescent="0.25">
      <c r="CG52677" s="49"/>
    </row>
    <row r="52678" spans="85:85" hidden="1" x14ac:dyDescent="0.25">
      <c r="CG52678" s="49"/>
    </row>
    <row r="52679" spans="85:85" hidden="1" x14ac:dyDescent="0.25">
      <c r="CG52679" s="49"/>
    </row>
    <row r="52680" spans="85:85" hidden="1" x14ac:dyDescent="0.25">
      <c r="CG52680" s="49"/>
    </row>
    <row r="52681" spans="85:85" hidden="1" x14ac:dyDescent="0.25">
      <c r="CG52681" s="49"/>
    </row>
    <row r="52682" spans="85:85" hidden="1" x14ac:dyDescent="0.25">
      <c r="CG52682" s="49"/>
    </row>
    <row r="52683" spans="85:85" hidden="1" x14ac:dyDescent="0.25">
      <c r="CG52683" s="49"/>
    </row>
    <row r="52684" spans="85:85" hidden="1" x14ac:dyDescent="0.25">
      <c r="CG52684" s="49"/>
    </row>
    <row r="52685" spans="85:85" hidden="1" x14ac:dyDescent="0.25">
      <c r="CG52685" s="49"/>
    </row>
    <row r="52686" spans="85:85" hidden="1" x14ac:dyDescent="0.25">
      <c r="CG52686" s="49"/>
    </row>
    <row r="52687" spans="85:85" hidden="1" x14ac:dyDescent="0.25">
      <c r="CG52687" s="49"/>
    </row>
    <row r="52688" spans="85:85" hidden="1" x14ac:dyDescent="0.25">
      <c r="CG52688" s="49"/>
    </row>
    <row r="52689" spans="85:85" hidden="1" x14ac:dyDescent="0.25">
      <c r="CG52689" s="49"/>
    </row>
    <row r="52690" spans="85:85" hidden="1" x14ac:dyDescent="0.25">
      <c r="CG52690" s="49"/>
    </row>
    <row r="52691" spans="85:85" hidden="1" x14ac:dyDescent="0.25">
      <c r="CG52691" s="49"/>
    </row>
    <row r="52692" spans="85:85" hidden="1" x14ac:dyDescent="0.25">
      <c r="CG52692" s="49"/>
    </row>
    <row r="52693" spans="85:85" hidden="1" x14ac:dyDescent="0.25">
      <c r="CG52693" s="49"/>
    </row>
    <row r="52694" spans="85:85" hidden="1" x14ac:dyDescent="0.25">
      <c r="CG52694" s="49"/>
    </row>
    <row r="52695" spans="85:85" hidden="1" x14ac:dyDescent="0.25">
      <c r="CG52695" s="49"/>
    </row>
    <row r="52696" spans="85:85" hidden="1" x14ac:dyDescent="0.25">
      <c r="CG52696" s="49"/>
    </row>
    <row r="52697" spans="85:85" hidden="1" x14ac:dyDescent="0.25">
      <c r="CG52697" s="49"/>
    </row>
    <row r="52698" spans="85:85" hidden="1" x14ac:dyDescent="0.25">
      <c r="CG52698" s="49"/>
    </row>
    <row r="52699" spans="85:85" hidden="1" x14ac:dyDescent="0.25">
      <c r="CG52699" s="49"/>
    </row>
    <row r="52700" spans="85:85" hidden="1" x14ac:dyDescent="0.25">
      <c r="CG52700" s="49"/>
    </row>
    <row r="52701" spans="85:85" hidden="1" x14ac:dyDescent="0.25">
      <c r="CG52701" s="49"/>
    </row>
    <row r="52702" spans="85:85" hidden="1" x14ac:dyDescent="0.25">
      <c r="CG52702" s="49"/>
    </row>
    <row r="52703" spans="85:85" hidden="1" x14ac:dyDescent="0.25">
      <c r="CG52703" s="49"/>
    </row>
    <row r="52704" spans="85:85" hidden="1" x14ac:dyDescent="0.25">
      <c r="CG52704" s="49"/>
    </row>
    <row r="52705" spans="85:85" hidden="1" x14ac:dyDescent="0.25">
      <c r="CG52705" s="49"/>
    </row>
    <row r="52706" spans="85:85" hidden="1" x14ac:dyDescent="0.25">
      <c r="CG52706" s="49"/>
    </row>
    <row r="52707" spans="85:85" hidden="1" x14ac:dyDescent="0.25">
      <c r="CG52707" s="49"/>
    </row>
    <row r="52708" spans="85:85" hidden="1" x14ac:dyDescent="0.25">
      <c r="CG52708" s="49"/>
    </row>
    <row r="52709" spans="85:85" hidden="1" x14ac:dyDescent="0.25">
      <c r="CG52709" s="49"/>
    </row>
    <row r="52710" spans="85:85" hidden="1" x14ac:dyDescent="0.25">
      <c r="CG52710" s="49"/>
    </row>
    <row r="52711" spans="85:85" hidden="1" x14ac:dyDescent="0.25">
      <c r="CG52711" s="49"/>
    </row>
    <row r="52712" spans="85:85" hidden="1" x14ac:dyDescent="0.25">
      <c r="CG52712" s="49"/>
    </row>
    <row r="52713" spans="85:85" hidden="1" x14ac:dyDescent="0.25">
      <c r="CG52713" s="49"/>
    </row>
    <row r="52714" spans="85:85" hidden="1" x14ac:dyDescent="0.25">
      <c r="CG52714" s="49"/>
    </row>
    <row r="52715" spans="85:85" hidden="1" x14ac:dyDescent="0.25">
      <c r="CG52715" s="49"/>
    </row>
    <row r="52716" spans="85:85" hidden="1" x14ac:dyDescent="0.25">
      <c r="CG52716" s="49"/>
    </row>
    <row r="52717" spans="85:85" hidden="1" x14ac:dyDescent="0.25">
      <c r="CG52717" s="49"/>
    </row>
    <row r="52718" spans="85:85" hidden="1" x14ac:dyDescent="0.25">
      <c r="CG52718" s="49"/>
    </row>
    <row r="52719" spans="85:85" hidden="1" x14ac:dyDescent="0.25">
      <c r="CG52719" s="49"/>
    </row>
    <row r="52720" spans="85:85" hidden="1" x14ac:dyDescent="0.25">
      <c r="CG52720" s="49"/>
    </row>
    <row r="52721" spans="85:85" hidden="1" x14ac:dyDescent="0.25">
      <c r="CG52721" s="49"/>
    </row>
    <row r="52722" spans="85:85" hidden="1" x14ac:dyDescent="0.25">
      <c r="CG52722" s="49"/>
    </row>
    <row r="52723" spans="85:85" hidden="1" x14ac:dyDescent="0.25">
      <c r="CG52723" s="49"/>
    </row>
    <row r="52724" spans="85:85" hidden="1" x14ac:dyDescent="0.25">
      <c r="CG52724" s="49"/>
    </row>
    <row r="52725" spans="85:85" hidden="1" x14ac:dyDescent="0.25">
      <c r="CG52725" s="49"/>
    </row>
    <row r="52726" spans="85:85" hidden="1" x14ac:dyDescent="0.25">
      <c r="CG52726" s="49"/>
    </row>
    <row r="52727" spans="85:85" hidden="1" x14ac:dyDescent="0.25">
      <c r="CG52727" s="49"/>
    </row>
    <row r="52728" spans="85:85" hidden="1" x14ac:dyDescent="0.25">
      <c r="CG52728" s="49"/>
    </row>
    <row r="52729" spans="85:85" hidden="1" x14ac:dyDescent="0.25">
      <c r="CG52729" s="49"/>
    </row>
    <row r="52730" spans="85:85" hidden="1" x14ac:dyDescent="0.25">
      <c r="CG52730" s="49"/>
    </row>
    <row r="52731" spans="85:85" hidden="1" x14ac:dyDescent="0.25">
      <c r="CG52731" s="49"/>
    </row>
    <row r="52732" spans="85:85" hidden="1" x14ac:dyDescent="0.25">
      <c r="CG52732" s="49"/>
    </row>
    <row r="52733" spans="85:85" hidden="1" x14ac:dyDescent="0.25">
      <c r="CG52733" s="49"/>
    </row>
    <row r="52734" spans="85:85" hidden="1" x14ac:dyDescent="0.25">
      <c r="CG52734" s="49"/>
    </row>
    <row r="52735" spans="85:85" hidden="1" x14ac:dyDescent="0.25">
      <c r="CG52735" s="49"/>
    </row>
    <row r="52736" spans="85:85" hidden="1" x14ac:dyDescent="0.25">
      <c r="CG52736" s="49"/>
    </row>
    <row r="52737" spans="85:85" hidden="1" x14ac:dyDescent="0.25">
      <c r="CG52737" s="49"/>
    </row>
    <row r="52738" spans="85:85" hidden="1" x14ac:dyDescent="0.25">
      <c r="CG52738" s="49"/>
    </row>
    <row r="52739" spans="85:85" hidden="1" x14ac:dyDescent="0.25">
      <c r="CG52739" s="49"/>
    </row>
    <row r="52740" spans="85:85" hidden="1" x14ac:dyDescent="0.25">
      <c r="CG52740" s="49"/>
    </row>
    <row r="52741" spans="85:85" hidden="1" x14ac:dyDescent="0.25">
      <c r="CG52741" s="49"/>
    </row>
    <row r="52742" spans="85:85" hidden="1" x14ac:dyDescent="0.25">
      <c r="CG52742" s="49"/>
    </row>
    <row r="52743" spans="85:85" hidden="1" x14ac:dyDescent="0.25">
      <c r="CG52743" s="49"/>
    </row>
    <row r="52744" spans="85:85" hidden="1" x14ac:dyDescent="0.25">
      <c r="CG52744" s="49"/>
    </row>
    <row r="52745" spans="85:85" hidden="1" x14ac:dyDescent="0.25">
      <c r="CG52745" s="49"/>
    </row>
    <row r="52746" spans="85:85" hidden="1" x14ac:dyDescent="0.25">
      <c r="CG52746" s="49"/>
    </row>
    <row r="52747" spans="85:85" hidden="1" x14ac:dyDescent="0.25">
      <c r="CG52747" s="49"/>
    </row>
    <row r="52748" spans="85:85" hidden="1" x14ac:dyDescent="0.25">
      <c r="CG52748" s="49"/>
    </row>
    <row r="52749" spans="85:85" hidden="1" x14ac:dyDescent="0.25">
      <c r="CG52749" s="49"/>
    </row>
    <row r="52750" spans="85:85" hidden="1" x14ac:dyDescent="0.25">
      <c r="CG52750" s="49"/>
    </row>
    <row r="52751" spans="85:85" hidden="1" x14ac:dyDescent="0.25">
      <c r="CG52751" s="49"/>
    </row>
    <row r="52752" spans="85:85" hidden="1" x14ac:dyDescent="0.25">
      <c r="CG52752" s="49"/>
    </row>
    <row r="52753" spans="85:85" hidden="1" x14ac:dyDescent="0.25">
      <c r="CG52753" s="49"/>
    </row>
    <row r="52754" spans="85:85" hidden="1" x14ac:dyDescent="0.25">
      <c r="CG52754" s="49"/>
    </row>
    <row r="52755" spans="85:85" hidden="1" x14ac:dyDescent="0.25">
      <c r="CG52755" s="49"/>
    </row>
    <row r="52756" spans="85:85" hidden="1" x14ac:dyDescent="0.25">
      <c r="CG52756" s="49"/>
    </row>
    <row r="52757" spans="85:85" hidden="1" x14ac:dyDescent="0.25">
      <c r="CG52757" s="49"/>
    </row>
    <row r="52758" spans="85:85" hidden="1" x14ac:dyDescent="0.25">
      <c r="CG52758" s="49"/>
    </row>
    <row r="52759" spans="85:85" hidden="1" x14ac:dyDescent="0.25">
      <c r="CG52759" s="49"/>
    </row>
    <row r="52760" spans="85:85" hidden="1" x14ac:dyDescent="0.25">
      <c r="CG52760" s="49"/>
    </row>
    <row r="52761" spans="85:85" hidden="1" x14ac:dyDescent="0.25">
      <c r="CG52761" s="49"/>
    </row>
    <row r="52762" spans="85:85" hidden="1" x14ac:dyDescent="0.25">
      <c r="CG52762" s="49"/>
    </row>
    <row r="52763" spans="85:85" hidden="1" x14ac:dyDescent="0.25">
      <c r="CG52763" s="49"/>
    </row>
    <row r="52764" spans="85:85" hidden="1" x14ac:dyDescent="0.25">
      <c r="CG52764" s="49"/>
    </row>
    <row r="52765" spans="85:85" hidden="1" x14ac:dyDescent="0.25">
      <c r="CG52765" s="49"/>
    </row>
    <row r="52766" spans="85:85" hidden="1" x14ac:dyDescent="0.25">
      <c r="CG52766" s="49"/>
    </row>
    <row r="52767" spans="85:85" hidden="1" x14ac:dyDescent="0.25">
      <c r="CG52767" s="49"/>
    </row>
    <row r="52768" spans="85:85" hidden="1" x14ac:dyDescent="0.25">
      <c r="CG52768" s="49"/>
    </row>
    <row r="52769" spans="85:85" hidden="1" x14ac:dyDescent="0.25">
      <c r="CG52769" s="49"/>
    </row>
    <row r="52770" spans="85:85" hidden="1" x14ac:dyDescent="0.25">
      <c r="CG52770" s="49"/>
    </row>
    <row r="52771" spans="85:85" hidden="1" x14ac:dyDescent="0.25">
      <c r="CG52771" s="49"/>
    </row>
    <row r="52772" spans="85:85" hidden="1" x14ac:dyDescent="0.25">
      <c r="CG52772" s="49"/>
    </row>
    <row r="52773" spans="85:85" hidden="1" x14ac:dyDescent="0.25">
      <c r="CG52773" s="49"/>
    </row>
    <row r="52774" spans="85:85" hidden="1" x14ac:dyDescent="0.25">
      <c r="CG52774" s="49"/>
    </row>
    <row r="52775" spans="85:85" hidden="1" x14ac:dyDescent="0.25">
      <c r="CG52775" s="49"/>
    </row>
    <row r="52776" spans="85:85" hidden="1" x14ac:dyDescent="0.25">
      <c r="CG52776" s="49"/>
    </row>
    <row r="52777" spans="85:85" hidden="1" x14ac:dyDescent="0.25">
      <c r="CG52777" s="49"/>
    </row>
    <row r="52778" spans="85:85" hidden="1" x14ac:dyDescent="0.25">
      <c r="CG52778" s="49"/>
    </row>
    <row r="52779" spans="85:85" hidden="1" x14ac:dyDescent="0.25">
      <c r="CG52779" s="49"/>
    </row>
    <row r="52780" spans="85:85" hidden="1" x14ac:dyDescent="0.25">
      <c r="CG52780" s="49"/>
    </row>
    <row r="52781" spans="85:85" hidden="1" x14ac:dyDescent="0.25">
      <c r="CG52781" s="49"/>
    </row>
    <row r="52782" spans="85:85" hidden="1" x14ac:dyDescent="0.25">
      <c r="CG52782" s="49"/>
    </row>
    <row r="52783" spans="85:85" hidden="1" x14ac:dyDescent="0.25">
      <c r="CG52783" s="49"/>
    </row>
    <row r="52784" spans="85:85" hidden="1" x14ac:dyDescent="0.25">
      <c r="CG52784" s="49"/>
    </row>
    <row r="52785" spans="85:85" hidden="1" x14ac:dyDescent="0.25">
      <c r="CG52785" s="49"/>
    </row>
    <row r="52786" spans="85:85" hidden="1" x14ac:dyDescent="0.25">
      <c r="CG52786" s="49"/>
    </row>
    <row r="52787" spans="85:85" hidden="1" x14ac:dyDescent="0.25">
      <c r="CG52787" s="49"/>
    </row>
    <row r="52788" spans="85:85" hidden="1" x14ac:dyDescent="0.25">
      <c r="CG52788" s="49"/>
    </row>
    <row r="52789" spans="85:85" hidden="1" x14ac:dyDescent="0.25">
      <c r="CG52789" s="49"/>
    </row>
    <row r="52790" spans="85:85" hidden="1" x14ac:dyDescent="0.25">
      <c r="CG52790" s="49"/>
    </row>
    <row r="52791" spans="85:85" hidden="1" x14ac:dyDescent="0.25">
      <c r="CG52791" s="49"/>
    </row>
    <row r="52792" spans="85:85" hidden="1" x14ac:dyDescent="0.25">
      <c r="CG52792" s="49"/>
    </row>
    <row r="52793" spans="85:85" hidden="1" x14ac:dyDescent="0.25">
      <c r="CG52793" s="49"/>
    </row>
    <row r="52794" spans="85:85" hidden="1" x14ac:dyDescent="0.25">
      <c r="CG52794" s="49"/>
    </row>
    <row r="52795" spans="85:85" hidden="1" x14ac:dyDescent="0.25">
      <c r="CG52795" s="49"/>
    </row>
    <row r="52796" spans="85:85" hidden="1" x14ac:dyDescent="0.25">
      <c r="CG52796" s="49"/>
    </row>
    <row r="52797" spans="85:85" hidden="1" x14ac:dyDescent="0.25">
      <c r="CG52797" s="49"/>
    </row>
    <row r="52798" spans="85:85" hidden="1" x14ac:dyDescent="0.25">
      <c r="CG52798" s="49"/>
    </row>
    <row r="52799" spans="85:85" hidden="1" x14ac:dyDescent="0.25">
      <c r="CG52799" s="49"/>
    </row>
    <row r="52800" spans="85:85" hidden="1" x14ac:dyDescent="0.25">
      <c r="CG52800" s="49"/>
    </row>
    <row r="52801" spans="85:85" hidden="1" x14ac:dyDescent="0.25">
      <c r="CG52801" s="49"/>
    </row>
    <row r="52802" spans="85:85" hidden="1" x14ac:dyDescent="0.25">
      <c r="CG52802" s="49"/>
    </row>
    <row r="52803" spans="85:85" hidden="1" x14ac:dyDescent="0.25">
      <c r="CG52803" s="49"/>
    </row>
    <row r="52804" spans="85:85" hidden="1" x14ac:dyDescent="0.25">
      <c r="CG52804" s="49"/>
    </row>
    <row r="52805" spans="85:85" hidden="1" x14ac:dyDescent="0.25">
      <c r="CG52805" s="49"/>
    </row>
    <row r="52806" spans="85:85" hidden="1" x14ac:dyDescent="0.25">
      <c r="CG52806" s="49"/>
    </row>
    <row r="52807" spans="85:85" hidden="1" x14ac:dyDescent="0.25">
      <c r="CG52807" s="49"/>
    </row>
    <row r="52808" spans="85:85" hidden="1" x14ac:dyDescent="0.25">
      <c r="CG52808" s="49"/>
    </row>
    <row r="52809" spans="85:85" hidden="1" x14ac:dyDescent="0.25">
      <c r="CG52809" s="49"/>
    </row>
    <row r="52810" spans="85:85" hidden="1" x14ac:dyDescent="0.25">
      <c r="CG52810" s="49"/>
    </row>
    <row r="52811" spans="85:85" hidden="1" x14ac:dyDescent="0.25">
      <c r="CG52811" s="49"/>
    </row>
    <row r="52812" spans="85:85" hidden="1" x14ac:dyDescent="0.25">
      <c r="CG52812" s="49"/>
    </row>
    <row r="52813" spans="85:85" hidden="1" x14ac:dyDescent="0.25">
      <c r="CG52813" s="49"/>
    </row>
    <row r="52814" spans="85:85" hidden="1" x14ac:dyDescent="0.25">
      <c r="CG52814" s="49"/>
    </row>
    <row r="52815" spans="85:85" hidden="1" x14ac:dyDescent="0.25">
      <c r="CG52815" s="49"/>
    </row>
    <row r="52816" spans="85:85" hidden="1" x14ac:dyDescent="0.25">
      <c r="CG52816" s="49"/>
    </row>
    <row r="52817" spans="85:85" hidden="1" x14ac:dyDescent="0.25">
      <c r="CG52817" s="49"/>
    </row>
    <row r="52818" spans="85:85" hidden="1" x14ac:dyDescent="0.25">
      <c r="CG52818" s="49"/>
    </row>
    <row r="52819" spans="85:85" hidden="1" x14ac:dyDescent="0.25">
      <c r="CG52819" s="49"/>
    </row>
    <row r="52820" spans="85:85" hidden="1" x14ac:dyDescent="0.25">
      <c r="CG52820" s="49"/>
    </row>
    <row r="52821" spans="85:85" hidden="1" x14ac:dyDescent="0.25">
      <c r="CG52821" s="49"/>
    </row>
    <row r="52822" spans="85:85" hidden="1" x14ac:dyDescent="0.25">
      <c r="CG52822" s="49"/>
    </row>
    <row r="52823" spans="85:85" hidden="1" x14ac:dyDescent="0.25">
      <c r="CG52823" s="49"/>
    </row>
    <row r="52824" spans="85:85" hidden="1" x14ac:dyDescent="0.25">
      <c r="CG52824" s="49"/>
    </row>
    <row r="52825" spans="85:85" hidden="1" x14ac:dyDescent="0.25">
      <c r="CG52825" s="49"/>
    </row>
    <row r="52826" spans="85:85" hidden="1" x14ac:dyDescent="0.25">
      <c r="CG52826" s="49"/>
    </row>
    <row r="52827" spans="85:85" hidden="1" x14ac:dyDescent="0.25">
      <c r="CG52827" s="49"/>
    </row>
    <row r="52828" spans="85:85" hidden="1" x14ac:dyDescent="0.25">
      <c r="CG52828" s="49"/>
    </row>
    <row r="52829" spans="85:85" hidden="1" x14ac:dyDescent="0.25">
      <c r="CG52829" s="49"/>
    </row>
    <row r="52830" spans="85:85" hidden="1" x14ac:dyDescent="0.25">
      <c r="CG52830" s="49"/>
    </row>
    <row r="52831" spans="85:85" hidden="1" x14ac:dyDescent="0.25">
      <c r="CG52831" s="49"/>
    </row>
    <row r="52832" spans="85:85" hidden="1" x14ac:dyDescent="0.25">
      <c r="CG52832" s="49"/>
    </row>
    <row r="52833" spans="85:85" hidden="1" x14ac:dyDescent="0.25">
      <c r="CG52833" s="49"/>
    </row>
    <row r="52834" spans="85:85" hidden="1" x14ac:dyDescent="0.25">
      <c r="CG52834" s="49"/>
    </row>
    <row r="52835" spans="85:85" hidden="1" x14ac:dyDescent="0.25">
      <c r="CG52835" s="49"/>
    </row>
    <row r="52836" spans="85:85" hidden="1" x14ac:dyDescent="0.25">
      <c r="CG52836" s="49"/>
    </row>
    <row r="52837" spans="85:85" hidden="1" x14ac:dyDescent="0.25">
      <c r="CG52837" s="49"/>
    </row>
    <row r="52838" spans="85:85" hidden="1" x14ac:dyDescent="0.25">
      <c r="CG52838" s="49"/>
    </row>
    <row r="52839" spans="85:85" hidden="1" x14ac:dyDescent="0.25">
      <c r="CG52839" s="49"/>
    </row>
    <row r="52840" spans="85:85" hidden="1" x14ac:dyDescent="0.25">
      <c r="CG52840" s="49"/>
    </row>
    <row r="52841" spans="85:85" hidden="1" x14ac:dyDescent="0.25">
      <c r="CG52841" s="49"/>
    </row>
    <row r="52842" spans="85:85" hidden="1" x14ac:dyDescent="0.25">
      <c r="CG52842" s="49"/>
    </row>
    <row r="52843" spans="85:85" hidden="1" x14ac:dyDescent="0.25">
      <c r="CG52843" s="49"/>
    </row>
    <row r="52844" spans="85:85" hidden="1" x14ac:dyDescent="0.25">
      <c r="CG52844" s="49"/>
    </row>
    <row r="52845" spans="85:85" hidden="1" x14ac:dyDescent="0.25">
      <c r="CG52845" s="49"/>
    </row>
    <row r="52846" spans="85:85" hidden="1" x14ac:dyDescent="0.25">
      <c r="CG52846" s="49"/>
    </row>
    <row r="52847" spans="85:85" hidden="1" x14ac:dyDescent="0.25">
      <c r="CG52847" s="49"/>
    </row>
    <row r="52848" spans="85:85" hidden="1" x14ac:dyDescent="0.25">
      <c r="CG52848" s="49"/>
    </row>
    <row r="52849" spans="85:85" hidden="1" x14ac:dyDescent="0.25">
      <c r="CG52849" s="49"/>
    </row>
    <row r="52850" spans="85:85" hidden="1" x14ac:dyDescent="0.25">
      <c r="CG52850" s="49"/>
    </row>
    <row r="52851" spans="85:85" hidden="1" x14ac:dyDescent="0.25">
      <c r="CG52851" s="49"/>
    </row>
    <row r="52852" spans="85:85" hidden="1" x14ac:dyDescent="0.25">
      <c r="CG52852" s="49"/>
    </row>
    <row r="52853" spans="85:85" hidden="1" x14ac:dyDescent="0.25">
      <c r="CG52853" s="49"/>
    </row>
    <row r="52854" spans="85:85" hidden="1" x14ac:dyDescent="0.25">
      <c r="CG52854" s="49"/>
    </row>
    <row r="52855" spans="85:85" hidden="1" x14ac:dyDescent="0.25">
      <c r="CG52855" s="49"/>
    </row>
    <row r="52856" spans="85:85" hidden="1" x14ac:dyDescent="0.25">
      <c r="CG52856" s="49"/>
    </row>
    <row r="52857" spans="85:85" hidden="1" x14ac:dyDescent="0.25">
      <c r="CG52857" s="49"/>
    </row>
    <row r="52858" spans="85:85" hidden="1" x14ac:dyDescent="0.25">
      <c r="CG52858" s="49"/>
    </row>
    <row r="52859" spans="85:85" hidden="1" x14ac:dyDescent="0.25">
      <c r="CG52859" s="49"/>
    </row>
    <row r="52860" spans="85:85" hidden="1" x14ac:dyDescent="0.25">
      <c r="CG52860" s="49"/>
    </row>
    <row r="52861" spans="85:85" hidden="1" x14ac:dyDescent="0.25">
      <c r="CG52861" s="49"/>
    </row>
    <row r="52862" spans="85:85" hidden="1" x14ac:dyDescent="0.25">
      <c r="CG52862" s="49"/>
    </row>
    <row r="52863" spans="85:85" hidden="1" x14ac:dyDescent="0.25">
      <c r="CG52863" s="49"/>
    </row>
    <row r="52864" spans="85:85" hidden="1" x14ac:dyDescent="0.25">
      <c r="CG52864" s="49"/>
    </row>
    <row r="52865" spans="85:85" hidden="1" x14ac:dyDescent="0.25">
      <c r="CG52865" s="49"/>
    </row>
    <row r="52866" spans="85:85" hidden="1" x14ac:dyDescent="0.25">
      <c r="CG52866" s="49"/>
    </row>
    <row r="52867" spans="85:85" hidden="1" x14ac:dyDescent="0.25">
      <c r="CG52867" s="49"/>
    </row>
    <row r="52868" spans="85:85" hidden="1" x14ac:dyDescent="0.25">
      <c r="CG52868" s="49"/>
    </row>
    <row r="52869" spans="85:85" hidden="1" x14ac:dyDescent="0.25">
      <c r="CG52869" s="49"/>
    </row>
    <row r="52870" spans="85:85" hidden="1" x14ac:dyDescent="0.25">
      <c r="CG52870" s="49"/>
    </row>
    <row r="52871" spans="85:85" hidden="1" x14ac:dyDescent="0.25">
      <c r="CG52871" s="49"/>
    </row>
    <row r="52872" spans="85:85" hidden="1" x14ac:dyDescent="0.25">
      <c r="CG52872" s="49"/>
    </row>
    <row r="52873" spans="85:85" hidden="1" x14ac:dyDescent="0.25">
      <c r="CG52873" s="49"/>
    </row>
    <row r="52874" spans="85:85" hidden="1" x14ac:dyDescent="0.25">
      <c r="CG52874" s="49"/>
    </row>
    <row r="52875" spans="85:85" hidden="1" x14ac:dyDescent="0.25">
      <c r="CG52875" s="49"/>
    </row>
    <row r="52876" spans="85:85" hidden="1" x14ac:dyDescent="0.25">
      <c r="CG52876" s="49"/>
    </row>
    <row r="52877" spans="85:85" hidden="1" x14ac:dyDescent="0.25">
      <c r="CG52877" s="49"/>
    </row>
    <row r="52878" spans="85:85" hidden="1" x14ac:dyDescent="0.25">
      <c r="CG52878" s="49"/>
    </row>
    <row r="52879" spans="85:85" hidden="1" x14ac:dyDescent="0.25">
      <c r="CG52879" s="49"/>
    </row>
    <row r="52880" spans="85:85" hidden="1" x14ac:dyDescent="0.25">
      <c r="CG52880" s="49"/>
    </row>
    <row r="52881" spans="85:85" hidden="1" x14ac:dyDescent="0.25">
      <c r="CG52881" s="49"/>
    </row>
    <row r="52882" spans="85:85" hidden="1" x14ac:dyDescent="0.25">
      <c r="CG52882" s="49"/>
    </row>
    <row r="52883" spans="85:85" hidden="1" x14ac:dyDescent="0.25">
      <c r="CG52883" s="49"/>
    </row>
    <row r="52884" spans="85:85" hidden="1" x14ac:dyDescent="0.25">
      <c r="CG52884" s="49"/>
    </row>
    <row r="52885" spans="85:85" hidden="1" x14ac:dyDescent="0.25">
      <c r="CG52885" s="49"/>
    </row>
    <row r="52886" spans="85:85" hidden="1" x14ac:dyDescent="0.25">
      <c r="CG52886" s="49"/>
    </row>
    <row r="52887" spans="85:85" hidden="1" x14ac:dyDescent="0.25">
      <c r="CG52887" s="49"/>
    </row>
    <row r="52888" spans="85:85" hidden="1" x14ac:dyDescent="0.25">
      <c r="CG52888" s="49"/>
    </row>
    <row r="52889" spans="85:85" hidden="1" x14ac:dyDescent="0.25">
      <c r="CG52889" s="49"/>
    </row>
    <row r="52890" spans="85:85" hidden="1" x14ac:dyDescent="0.25">
      <c r="CG52890" s="49"/>
    </row>
    <row r="52891" spans="85:85" hidden="1" x14ac:dyDescent="0.25">
      <c r="CG52891" s="49"/>
    </row>
    <row r="52892" spans="85:85" hidden="1" x14ac:dyDescent="0.25">
      <c r="CG52892" s="49"/>
    </row>
    <row r="52893" spans="85:85" hidden="1" x14ac:dyDescent="0.25">
      <c r="CG52893" s="49"/>
    </row>
    <row r="52894" spans="85:85" hidden="1" x14ac:dyDescent="0.25">
      <c r="CG52894" s="49"/>
    </row>
    <row r="52895" spans="85:85" hidden="1" x14ac:dyDescent="0.25">
      <c r="CG52895" s="49"/>
    </row>
    <row r="52896" spans="85:85" hidden="1" x14ac:dyDescent="0.25">
      <c r="CG52896" s="49"/>
    </row>
    <row r="52897" spans="85:85" hidden="1" x14ac:dyDescent="0.25">
      <c r="CG52897" s="49"/>
    </row>
    <row r="52898" spans="85:85" hidden="1" x14ac:dyDescent="0.25">
      <c r="CG52898" s="49"/>
    </row>
    <row r="52899" spans="85:85" hidden="1" x14ac:dyDescent="0.25">
      <c r="CG52899" s="49"/>
    </row>
    <row r="52900" spans="85:85" hidden="1" x14ac:dyDescent="0.25">
      <c r="CG52900" s="49"/>
    </row>
    <row r="52901" spans="85:85" hidden="1" x14ac:dyDescent="0.25">
      <c r="CG52901" s="49"/>
    </row>
    <row r="52902" spans="85:85" hidden="1" x14ac:dyDescent="0.25">
      <c r="CG52902" s="49"/>
    </row>
    <row r="52903" spans="85:85" hidden="1" x14ac:dyDescent="0.25">
      <c r="CG52903" s="49"/>
    </row>
    <row r="52904" spans="85:85" hidden="1" x14ac:dyDescent="0.25">
      <c r="CG52904" s="49"/>
    </row>
    <row r="52905" spans="85:85" hidden="1" x14ac:dyDescent="0.25">
      <c r="CG52905" s="49"/>
    </row>
    <row r="52906" spans="85:85" hidden="1" x14ac:dyDescent="0.25">
      <c r="CG52906" s="49"/>
    </row>
    <row r="52907" spans="85:85" hidden="1" x14ac:dyDescent="0.25">
      <c r="CG52907" s="49"/>
    </row>
    <row r="52908" spans="85:85" hidden="1" x14ac:dyDescent="0.25">
      <c r="CG52908" s="49"/>
    </row>
    <row r="52909" spans="85:85" hidden="1" x14ac:dyDescent="0.25">
      <c r="CG52909" s="49"/>
    </row>
    <row r="52910" spans="85:85" hidden="1" x14ac:dyDescent="0.25">
      <c r="CG52910" s="49"/>
    </row>
    <row r="52911" spans="85:85" hidden="1" x14ac:dyDescent="0.25">
      <c r="CG52911" s="49"/>
    </row>
    <row r="52912" spans="85:85" hidden="1" x14ac:dyDescent="0.25">
      <c r="CG52912" s="49"/>
    </row>
    <row r="52913" spans="85:85" hidden="1" x14ac:dyDescent="0.25">
      <c r="CG52913" s="49"/>
    </row>
    <row r="52914" spans="85:85" hidden="1" x14ac:dyDescent="0.25">
      <c r="CG52914" s="49"/>
    </row>
    <row r="52915" spans="85:85" hidden="1" x14ac:dyDescent="0.25">
      <c r="CG52915" s="49"/>
    </row>
    <row r="52916" spans="85:85" hidden="1" x14ac:dyDescent="0.25">
      <c r="CG52916" s="49"/>
    </row>
    <row r="52917" spans="85:85" hidden="1" x14ac:dyDescent="0.25">
      <c r="CG52917" s="49"/>
    </row>
    <row r="52918" spans="85:85" hidden="1" x14ac:dyDescent="0.25">
      <c r="CG52918" s="49"/>
    </row>
    <row r="52919" spans="85:85" hidden="1" x14ac:dyDescent="0.25">
      <c r="CG52919" s="49"/>
    </row>
    <row r="52920" spans="85:85" hidden="1" x14ac:dyDescent="0.25">
      <c r="CG52920" s="49"/>
    </row>
    <row r="52921" spans="85:85" hidden="1" x14ac:dyDescent="0.25">
      <c r="CG52921" s="49"/>
    </row>
    <row r="52922" spans="85:85" hidden="1" x14ac:dyDescent="0.25">
      <c r="CG52922" s="49"/>
    </row>
    <row r="52923" spans="85:85" hidden="1" x14ac:dyDescent="0.25">
      <c r="CG52923" s="49"/>
    </row>
    <row r="52924" spans="85:85" hidden="1" x14ac:dyDescent="0.25">
      <c r="CG52924" s="49"/>
    </row>
    <row r="52925" spans="85:85" hidden="1" x14ac:dyDescent="0.25">
      <c r="CG52925" s="49"/>
    </row>
    <row r="52926" spans="85:85" hidden="1" x14ac:dyDescent="0.25">
      <c r="CG52926" s="49"/>
    </row>
    <row r="52927" spans="85:85" hidden="1" x14ac:dyDescent="0.25">
      <c r="CG52927" s="49"/>
    </row>
    <row r="52928" spans="85:85" hidden="1" x14ac:dyDescent="0.25">
      <c r="CG52928" s="49"/>
    </row>
    <row r="52929" spans="85:85" hidden="1" x14ac:dyDescent="0.25">
      <c r="CG52929" s="49"/>
    </row>
    <row r="52930" spans="85:85" hidden="1" x14ac:dyDescent="0.25">
      <c r="CG52930" s="49"/>
    </row>
    <row r="52931" spans="85:85" hidden="1" x14ac:dyDescent="0.25">
      <c r="CG52931" s="49"/>
    </row>
    <row r="52932" spans="85:85" hidden="1" x14ac:dyDescent="0.25">
      <c r="CG52932" s="49"/>
    </row>
    <row r="52933" spans="85:85" hidden="1" x14ac:dyDescent="0.25">
      <c r="CG52933" s="49"/>
    </row>
    <row r="52934" spans="85:85" hidden="1" x14ac:dyDescent="0.25">
      <c r="CG52934" s="49"/>
    </row>
    <row r="52935" spans="85:85" hidden="1" x14ac:dyDescent="0.25">
      <c r="CG52935" s="49"/>
    </row>
    <row r="52936" spans="85:85" hidden="1" x14ac:dyDescent="0.25">
      <c r="CG52936" s="49"/>
    </row>
    <row r="52937" spans="85:85" hidden="1" x14ac:dyDescent="0.25">
      <c r="CG52937" s="49"/>
    </row>
    <row r="52938" spans="85:85" hidden="1" x14ac:dyDescent="0.25">
      <c r="CG52938" s="49"/>
    </row>
    <row r="52939" spans="85:85" hidden="1" x14ac:dyDescent="0.25">
      <c r="CG52939" s="49"/>
    </row>
    <row r="52940" spans="85:85" hidden="1" x14ac:dyDescent="0.25">
      <c r="CG52940" s="49"/>
    </row>
    <row r="52941" spans="85:85" hidden="1" x14ac:dyDescent="0.25">
      <c r="CG52941" s="49"/>
    </row>
    <row r="52942" spans="85:85" hidden="1" x14ac:dyDescent="0.25">
      <c r="CG52942" s="49"/>
    </row>
    <row r="52943" spans="85:85" hidden="1" x14ac:dyDescent="0.25">
      <c r="CG52943" s="49"/>
    </row>
    <row r="52944" spans="85:85" hidden="1" x14ac:dyDescent="0.25">
      <c r="CG52944" s="49"/>
    </row>
    <row r="52945" spans="85:85" hidden="1" x14ac:dyDescent="0.25">
      <c r="CG52945" s="49"/>
    </row>
    <row r="52946" spans="85:85" hidden="1" x14ac:dyDescent="0.25">
      <c r="CG52946" s="49"/>
    </row>
    <row r="52947" spans="85:85" hidden="1" x14ac:dyDescent="0.25">
      <c r="CG52947" s="49"/>
    </row>
    <row r="52948" spans="85:85" hidden="1" x14ac:dyDescent="0.25">
      <c r="CG52948" s="49"/>
    </row>
    <row r="52949" spans="85:85" hidden="1" x14ac:dyDescent="0.25">
      <c r="CG52949" s="49"/>
    </row>
    <row r="52950" spans="85:85" hidden="1" x14ac:dyDescent="0.25">
      <c r="CG52950" s="49"/>
    </row>
    <row r="52951" spans="85:85" hidden="1" x14ac:dyDescent="0.25">
      <c r="CG52951" s="49"/>
    </row>
    <row r="52952" spans="85:85" hidden="1" x14ac:dyDescent="0.25">
      <c r="CG52952" s="49"/>
    </row>
    <row r="52953" spans="85:85" hidden="1" x14ac:dyDescent="0.25">
      <c r="CG52953" s="49"/>
    </row>
    <row r="52954" spans="85:85" hidden="1" x14ac:dyDescent="0.25">
      <c r="CG52954" s="49"/>
    </row>
    <row r="52955" spans="85:85" hidden="1" x14ac:dyDescent="0.25">
      <c r="CG52955" s="49"/>
    </row>
    <row r="52956" spans="85:85" hidden="1" x14ac:dyDescent="0.25">
      <c r="CG52956" s="49"/>
    </row>
    <row r="52957" spans="85:85" hidden="1" x14ac:dyDescent="0.25">
      <c r="CG52957" s="49"/>
    </row>
    <row r="52958" spans="85:85" hidden="1" x14ac:dyDescent="0.25">
      <c r="CG52958" s="49"/>
    </row>
    <row r="52959" spans="85:85" hidden="1" x14ac:dyDescent="0.25">
      <c r="CG52959" s="49"/>
    </row>
    <row r="52960" spans="85:85" hidden="1" x14ac:dyDescent="0.25">
      <c r="CG52960" s="49"/>
    </row>
    <row r="52961" spans="85:85" hidden="1" x14ac:dyDescent="0.25">
      <c r="CG52961" s="49"/>
    </row>
    <row r="52962" spans="85:85" hidden="1" x14ac:dyDescent="0.25">
      <c r="CG52962" s="49"/>
    </row>
    <row r="52963" spans="85:85" hidden="1" x14ac:dyDescent="0.25">
      <c r="CG52963" s="49"/>
    </row>
    <row r="52964" spans="85:85" hidden="1" x14ac:dyDescent="0.25">
      <c r="CG52964" s="49"/>
    </row>
    <row r="52965" spans="85:85" hidden="1" x14ac:dyDescent="0.25">
      <c r="CG52965" s="49"/>
    </row>
    <row r="52966" spans="85:85" hidden="1" x14ac:dyDescent="0.25">
      <c r="CG52966" s="49"/>
    </row>
    <row r="52967" spans="85:85" hidden="1" x14ac:dyDescent="0.25">
      <c r="CG52967" s="49"/>
    </row>
    <row r="52968" spans="85:85" hidden="1" x14ac:dyDescent="0.25">
      <c r="CG52968" s="49"/>
    </row>
    <row r="52969" spans="85:85" hidden="1" x14ac:dyDescent="0.25">
      <c r="CG52969" s="49"/>
    </row>
    <row r="52970" spans="85:85" hidden="1" x14ac:dyDescent="0.25">
      <c r="CG52970" s="49"/>
    </row>
    <row r="52971" spans="85:85" hidden="1" x14ac:dyDescent="0.25">
      <c r="CG52971" s="49"/>
    </row>
    <row r="52972" spans="85:85" hidden="1" x14ac:dyDescent="0.25">
      <c r="CG52972" s="49"/>
    </row>
    <row r="52973" spans="85:85" hidden="1" x14ac:dyDescent="0.25">
      <c r="CG52973" s="49"/>
    </row>
    <row r="52974" spans="85:85" hidden="1" x14ac:dyDescent="0.25">
      <c r="CG52974" s="49"/>
    </row>
    <row r="52975" spans="85:85" hidden="1" x14ac:dyDescent="0.25">
      <c r="CG52975" s="49"/>
    </row>
    <row r="52976" spans="85:85" hidden="1" x14ac:dyDescent="0.25">
      <c r="CG52976" s="49"/>
    </row>
    <row r="52977" spans="85:85" hidden="1" x14ac:dyDescent="0.25">
      <c r="CG52977" s="49"/>
    </row>
    <row r="52978" spans="85:85" hidden="1" x14ac:dyDescent="0.25">
      <c r="CG52978" s="49"/>
    </row>
    <row r="52979" spans="85:85" hidden="1" x14ac:dyDescent="0.25">
      <c r="CG52979" s="49"/>
    </row>
    <row r="52980" spans="85:85" hidden="1" x14ac:dyDescent="0.25">
      <c r="CG52980" s="49"/>
    </row>
    <row r="52981" spans="85:85" hidden="1" x14ac:dyDescent="0.25">
      <c r="CG52981" s="49"/>
    </row>
    <row r="52982" spans="85:85" hidden="1" x14ac:dyDescent="0.25">
      <c r="CG52982" s="49"/>
    </row>
    <row r="52983" spans="85:85" hidden="1" x14ac:dyDescent="0.25">
      <c r="CG52983" s="49"/>
    </row>
    <row r="52984" spans="85:85" hidden="1" x14ac:dyDescent="0.25">
      <c r="CG52984" s="49"/>
    </row>
    <row r="52985" spans="85:85" hidden="1" x14ac:dyDescent="0.25">
      <c r="CG52985" s="49"/>
    </row>
    <row r="52986" spans="85:85" hidden="1" x14ac:dyDescent="0.25">
      <c r="CG52986" s="49"/>
    </row>
    <row r="52987" spans="85:85" hidden="1" x14ac:dyDescent="0.25">
      <c r="CG52987" s="49"/>
    </row>
    <row r="52988" spans="85:85" hidden="1" x14ac:dyDescent="0.25">
      <c r="CG52988" s="49"/>
    </row>
    <row r="52989" spans="85:85" hidden="1" x14ac:dyDescent="0.25">
      <c r="CG52989" s="49"/>
    </row>
    <row r="52990" spans="85:85" hidden="1" x14ac:dyDescent="0.25">
      <c r="CG52990" s="49"/>
    </row>
    <row r="52991" spans="85:85" hidden="1" x14ac:dyDescent="0.25">
      <c r="CG52991" s="49"/>
    </row>
    <row r="52992" spans="85:85" hidden="1" x14ac:dyDescent="0.25">
      <c r="CG52992" s="49"/>
    </row>
    <row r="52993" spans="85:85" hidden="1" x14ac:dyDescent="0.25">
      <c r="CG52993" s="49"/>
    </row>
    <row r="52994" spans="85:85" hidden="1" x14ac:dyDescent="0.25">
      <c r="CG52994" s="49"/>
    </row>
    <row r="52995" spans="85:85" hidden="1" x14ac:dyDescent="0.25">
      <c r="CG52995" s="49"/>
    </row>
    <row r="52996" spans="85:85" hidden="1" x14ac:dyDescent="0.25">
      <c r="CG52996" s="49"/>
    </row>
    <row r="52997" spans="85:85" hidden="1" x14ac:dyDescent="0.25">
      <c r="CG52997" s="49"/>
    </row>
    <row r="52998" spans="85:85" hidden="1" x14ac:dyDescent="0.25">
      <c r="CG52998" s="49"/>
    </row>
    <row r="52999" spans="85:85" hidden="1" x14ac:dyDescent="0.25">
      <c r="CG52999" s="49"/>
    </row>
    <row r="53000" spans="85:85" hidden="1" x14ac:dyDescent="0.25">
      <c r="CG53000" s="49"/>
    </row>
    <row r="53001" spans="85:85" hidden="1" x14ac:dyDescent="0.25">
      <c r="CG53001" s="49"/>
    </row>
    <row r="53002" spans="85:85" hidden="1" x14ac:dyDescent="0.25">
      <c r="CG53002" s="49"/>
    </row>
    <row r="53003" spans="85:85" hidden="1" x14ac:dyDescent="0.25">
      <c r="CG53003" s="49"/>
    </row>
    <row r="53004" spans="85:85" hidden="1" x14ac:dyDescent="0.25">
      <c r="CG53004" s="49"/>
    </row>
    <row r="53005" spans="85:85" hidden="1" x14ac:dyDescent="0.25">
      <c r="CG53005" s="49"/>
    </row>
    <row r="53006" spans="85:85" hidden="1" x14ac:dyDescent="0.25">
      <c r="CG53006" s="49"/>
    </row>
    <row r="53007" spans="85:85" hidden="1" x14ac:dyDescent="0.25">
      <c r="CG53007" s="49"/>
    </row>
    <row r="53008" spans="85:85" hidden="1" x14ac:dyDescent="0.25">
      <c r="CG53008" s="49"/>
    </row>
    <row r="53009" spans="85:85" hidden="1" x14ac:dyDescent="0.25">
      <c r="CG53009" s="49"/>
    </row>
    <row r="53010" spans="85:85" hidden="1" x14ac:dyDescent="0.25">
      <c r="CG53010" s="49"/>
    </row>
    <row r="53011" spans="85:85" hidden="1" x14ac:dyDescent="0.25">
      <c r="CG53011" s="49"/>
    </row>
    <row r="53012" spans="85:85" hidden="1" x14ac:dyDescent="0.25">
      <c r="CG53012" s="49"/>
    </row>
    <row r="53013" spans="85:85" hidden="1" x14ac:dyDescent="0.25">
      <c r="CG53013" s="49"/>
    </row>
    <row r="53014" spans="85:85" hidden="1" x14ac:dyDescent="0.25">
      <c r="CG53014" s="49"/>
    </row>
    <row r="53015" spans="85:85" hidden="1" x14ac:dyDescent="0.25">
      <c r="CG53015" s="49"/>
    </row>
    <row r="53016" spans="85:85" hidden="1" x14ac:dyDescent="0.25">
      <c r="CG53016" s="49"/>
    </row>
    <row r="53017" spans="85:85" hidden="1" x14ac:dyDescent="0.25">
      <c r="CG53017" s="49"/>
    </row>
    <row r="53018" spans="85:85" hidden="1" x14ac:dyDescent="0.25">
      <c r="CG53018" s="49"/>
    </row>
    <row r="53019" spans="85:85" hidden="1" x14ac:dyDescent="0.25">
      <c r="CG53019" s="49"/>
    </row>
    <row r="53020" spans="85:85" hidden="1" x14ac:dyDescent="0.25">
      <c r="CG53020" s="49"/>
    </row>
    <row r="53021" spans="85:85" hidden="1" x14ac:dyDescent="0.25">
      <c r="CG53021" s="49"/>
    </row>
    <row r="53022" spans="85:85" hidden="1" x14ac:dyDescent="0.25">
      <c r="CG53022" s="49"/>
    </row>
    <row r="53023" spans="85:85" hidden="1" x14ac:dyDescent="0.25">
      <c r="CG53023" s="49"/>
    </row>
    <row r="53024" spans="85:85" hidden="1" x14ac:dyDescent="0.25">
      <c r="CG53024" s="49"/>
    </row>
    <row r="53025" spans="85:85" hidden="1" x14ac:dyDescent="0.25">
      <c r="CG53025" s="49"/>
    </row>
    <row r="53026" spans="85:85" hidden="1" x14ac:dyDescent="0.25">
      <c r="CG53026" s="49"/>
    </row>
    <row r="53027" spans="85:85" hidden="1" x14ac:dyDescent="0.25">
      <c r="CG53027" s="49"/>
    </row>
    <row r="53028" spans="85:85" hidden="1" x14ac:dyDescent="0.25">
      <c r="CG53028" s="49"/>
    </row>
    <row r="53029" spans="85:85" hidden="1" x14ac:dyDescent="0.25">
      <c r="CG53029" s="49"/>
    </row>
    <row r="53030" spans="85:85" hidden="1" x14ac:dyDescent="0.25">
      <c r="CG53030" s="49"/>
    </row>
    <row r="53031" spans="85:85" hidden="1" x14ac:dyDescent="0.25">
      <c r="CG53031" s="49"/>
    </row>
    <row r="53032" spans="85:85" hidden="1" x14ac:dyDescent="0.25">
      <c r="CG53032" s="49"/>
    </row>
    <row r="53033" spans="85:85" hidden="1" x14ac:dyDescent="0.25">
      <c r="CG53033" s="49"/>
    </row>
    <row r="53034" spans="85:85" hidden="1" x14ac:dyDescent="0.25">
      <c r="CG53034" s="49"/>
    </row>
    <row r="53035" spans="85:85" hidden="1" x14ac:dyDescent="0.25">
      <c r="CG53035" s="49"/>
    </row>
    <row r="53036" spans="85:85" hidden="1" x14ac:dyDescent="0.25">
      <c r="CG53036" s="49"/>
    </row>
    <row r="53037" spans="85:85" hidden="1" x14ac:dyDescent="0.25">
      <c r="CG53037" s="49"/>
    </row>
    <row r="53038" spans="85:85" hidden="1" x14ac:dyDescent="0.25">
      <c r="CG53038" s="49"/>
    </row>
    <row r="53039" spans="85:85" hidden="1" x14ac:dyDescent="0.25">
      <c r="CG53039" s="49"/>
    </row>
    <row r="53040" spans="85:85" hidden="1" x14ac:dyDescent="0.25">
      <c r="CG53040" s="49"/>
    </row>
    <row r="53041" spans="85:85" hidden="1" x14ac:dyDescent="0.25">
      <c r="CG53041" s="49"/>
    </row>
    <row r="53042" spans="85:85" hidden="1" x14ac:dyDescent="0.25">
      <c r="CG53042" s="49"/>
    </row>
    <row r="53043" spans="85:85" hidden="1" x14ac:dyDescent="0.25">
      <c r="CG53043" s="49"/>
    </row>
    <row r="53044" spans="85:85" hidden="1" x14ac:dyDescent="0.25">
      <c r="CG53044" s="49"/>
    </row>
    <row r="53045" spans="85:85" hidden="1" x14ac:dyDescent="0.25">
      <c r="CG53045" s="49"/>
    </row>
    <row r="53046" spans="85:85" hidden="1" x14ac:dyDescent="0.25">
      <c r="CG53046" s="49"/>
    </row>
    <row r="53047" spans="85:85" hidden="1" x14ac:dyDescent="0.25">
      <c r="CG53047" s="49"/>
    </row>
    <row r="53048" spans="85:85" hidden="1" x14ac:dyDescent="0.25">
      <c r="CG53048" s="49"/>
    </row>
    <row r="53049" spans="85:85" hidden="1" x14ac:dyDescent="0.25">
      <c r="CG53049" s="49"/>
    </row>
    <row r="53050" spans="85:85" hidden="1" x14ac:dyDescent="0.25">
      <c r="CG53050" s="49"/>
    </row>
    <row r="53051" spans="85:85" hidden="1" x14ac:dyDescent="0.25">
      <c r="CG53051" s="49"/>
    </row>
    <row r="53052" spans="85:85" hidden="1" x14ac:dyDescent="0.25">
      <c r="CG53052" s="49"/>
    </row>
    <row r="53053" spans="85:85" hidden="1" x14ac:dyDescent="0.25">
      <c r="CG53053" s="49"/>
    </row>
    <row r="53054" spans="85:85" hidden="1" x14ac:dyDescent="0.25">
      <c r="CG53054" s="49"/>
    </row>
    <row r="53055" spans="85:85" hidden="1" x14ac:dyDescent="0.25">
      <c r="CG53055" s="49"/>
    </row>
    <row r="53056" spans="85:85" hidden="1" x14ac:dyDescent="0.25">
      <c r="CG53056" s="49"/>
    </row>
    <row r="53057" spans="85:85" hidden="1" x14ac:dyDescent="0.25">
      <c r="CG53057" s="49"/>
    </row>
    <row r="53058" spans="85:85" hidden="1" x14ac:dyDescent="0.25">
      <c r="CG53058" s="49"/>
    </row>
    <row r="53059" spans="85:85" hidden="1" x14ac:dyDescent="0.25">
      <c r="CG53059" s="49"/>
    </row>
    <row r="53060" spans="85:85" hidden="1" x14ac:dyDescent="0.25">
      <c r="CG53060" s="49"/>
    </row>
    <row r="53061" spans="85:85" hidden="1" x14ac:dyDescent="0.25">
      <c r="CG53061" s="49"/>
    </row>
    <row r="53062" spans="85:85" hidden="1" x14ac:dyDescent="0.25">
      <c r="CG53062" s="49"/>
    </row>
    <row r="53063" spans="85:85" hidden="1" x14ac:dyDescent="0.25">
      <c r="CG53063" s="49"/>
    </row>
    <row r="53064" spans="85:85" hidden="1" x14ac:dyDescent="0.25">
      <c r="CG53064" s="49"/>
    </row>
    <row r="53065" spans="85:85" hidden="1" x14ac:dyDescent="0.25">
      <c r="CG53065" s="49"/>
    </row>
    <row r="53066" spans="85:85" hidden="1" x14ac:dyDescent="0.25">
      <c r="CG53066" s="49"/>
    </row>
    <row r="53067" spans="85:85" hidden="1" x14ac:dyDescent="0.25">
      <c r="CG53067" s="49"/>
    </row>
    <row r="53068" spans="85:85" hidden="1" x14ac:dyDescent="0.25">
      <c r="CG53068" s="49"/>
    </row>
    <row r="53069" spans="85:85" hidden="1" x14ac:dyDescent="0.25">
      <c r="CG53069" s="49"/>
    </row>
    <row r="53070" spans="85:85" hidden="1" x14ac:dyDescent="0.25">
      <c r="CG53070" s="49"/>
    </row>
    <row r="53071" spans="85:85" hidden="1" x14ac:dyDescent="0.25">
      <c r="CG53071" s="49"/>
    </row>
    <row r="53072" spans="85:85" hidden="1" x14ac:dyDescent="0.25">
      <c r="CG53072" s="49"/>
    </row>
    <row r="53073" spans="85:85" hidden="1" x14ac:dyDescent="0.25">
      <c r="CG53073" s="49"/>
    </row>
    <row r="53074" spans="85:85" hidden="1" x14ac:dyDescent="0.25">
      <c r="CG53074" s="49"/>
    </row>
    <row r="53075" spans="85:85" hidden="1" x14ac:dyDescent="0.25">
      <c r="CG53075" s="49"/>
    </row>
    <row r="53076" spans="85:85" hidden="1" x14ac:dyDescent="0.25">
      <c r="CG53076" s="49"/>
    </row>
    <row r="53077" spans="85:85" hidden="1" x14ac:dyDescent="0.25">
      <c r="CG53077" s="49"/>
    </row>
    <row r="53078" spans="85:85" hidden="1" x14ac:dyDescent="0.25">
      <c r="CG53078" s="49"/>
    </row>
    <row r="53079" spans="85:85" hidden="1" x14ac:dyDescent="0.25">
      <c r="CG53079" s="49"/>
    </row>
    <row r="53080" spans="85:85" hidden="1" x14ac:dyDescent="0.25">
      <c r="CG53080" s="49"/>
    </row>
    <row r="53081" spans="85:85" hidden="1" x14ac:dyDescent="0.25">
      <c r="CG53081" s="49"/>
    </row>
    <row r="53082" spans="85:85" hidden="1" x14ac:dyDescent="0.25">
      <c r="CG53082" s="49"/>
    </row>
    <row r="53083" spans="85:85" hidden="1" x14ac:dyDescent="0.25">
      <c r="CG53083" s="49"/>
    </row>
    <row r="53084" spans="85:85" hidden="1" x14ac:dyDescent="0.25">
      <c r="CG53084" s="49"/>
    </row>
    <row r="53085" spans="85:85" hidden="1" x14ac:dyDescent="0.25">
      <c r="CG53085" s="49"/>
    </row>
    <row r="53086" spans="85:85" hidden="1" x14ac:dyDescent="0.25">
      <c r="CG53086" s="49"/>
    </row>
    <row r="53087" spans="85:85" hidden="1" x14ac:dyDescent="0.25">
      <c r="CG53087" s="49"/>
    </row>
    <row r="53088" spans="85:85" hidden="1" x14ac:dyDescent="0.25">
      <c r="CG53088" s="49"/>
    </row>
    <row r="53089" spans="85:85" hidden="1" x14ac:dyDescent="0.25">
      <c r="CG53089" s="49"/>
    </row>
    <row r="53090" spans="85:85" hidden="1" x14ac:dyDescent="0.25">
      <c r="CG53090" s="49"/>
    </row>
    <row r="53091" spans="85:85" hidden="1" x14ac:dyDescent="0.25">
      <c r="CG53091" s="49"/>
    </row>
    <row r="53092" spans="85:85" hidden="1" x14ac:dyDescent="0.25">
      <c r="CG53092" s="49"/>
    </row>
    <row r="53093" spans="85:85" hidden="1" x14ac:dyDescent="0.25">
      <c r="CG53093" s="49"/>
    </row>
    <row r="53094" spans="85:85" hidden="1" x14ac:dyDescent="0.25">
      <c r="CG53094" s="49"/>
    </row>
    <row r="53095" spans="85:85" hidden="1" x14ac:dyDescent="0.25">
      <c r="CG53095" s="49"/>
    </row>
    <row r="53096" spans="85:85" hidden="1" x14ac:dyDescent="0.25">
      <c r="CG53096" s="49"/>
    </row>
    <row r="53097" spans="85:85" hidden="1" x14ac:dyDescent="0.25">
      <c r="CG53097" s="49"/>
    </row>
    <row r="53098" spans="85:85" hidden="1" x14ac:dyDescent="0.25">
      <c r="CG53098" s="49"/>
    </row>
    <row r="53099" spans="85:85" hidden="1" x14ac:dyDescent="0.25">
      <c r="CG53099" s="49"/>
    </row>
    <row r="53100" spans="85:85" hidden="1" x14ac:dyDescent="0.25">
      <c r="CG53100" s="49"/>
    </row>
    <row r="53101" spans="85:85" hidden="1" x14ac:dyDescent="0.25">
      <c r="CG53101" s="49"/>
    </row>
    <row r="53102" spans="85:85" hidden="1" x14ac:dyDescent="0.25">
      <c r="CG53102" s="49"/>
    </row>
    <row r="53103" spans="85:85" hidden="1" x14ac:dyDescent="0.25">
      <c r="CG53103" s="49"/>
    </row>
    <row r="53104" spans="85:85" hidden="1" x14ac:dyDescent="0.25">
      <c r="CG53104" s="49"/>
    </row>
    <row r="53105" spans="85:85" hidden="1" x14ac:dyDescent="0.25">
      <c r="CG53105" s="49"/>
    </row>
    <row r="53106" spans="85:85" hidden="1" x14ac:dyDescent="0.25">
      <c r="CG53106" s="49"/>
    </row>
    <row r="53107" spans="85:85" hidden="1" x14ac:dyDescent="0.25">
      <c r="CG53107" s="49"/>
    </row>
    <row r="53108" spans="85:85" hidden="1" x14ac:dyDescent="0.25">
      <c r="CG53108" s="49"/>
    </row>
    <row r="53109" spans="85:85" hidden="1" x14ac:dyDescent="0.25">
      <c r="CG53109" s="49"/>
    </row>
    <row r="53110" spans="85:85" hidden="1" x14ac:dyDescent="0.25">
      <c r="CG53110" s="49"/>
    </row>
    <row r="53111" spans="85:85" hidden="1" x14ac:dyDescent="0.25">
      <c r="CG53111" s="49"/>
    </row>
    <row r="53112" spans="85:85" hidden="1" x14ac:dyDescent="0.25">
      <c r="CG53112" s="49"/>
    </row>
    <row r="53113" spans="85:85" hidden="1" x14ac:dyDescent="0.25">
      <c r="CG53113" s="49"/>
    </row>
    <row r="53114" spans="85:85" hidden="1" x14ac:dyDescent="0.25">
      <c r="CG53114" s="49"/>
    </row>
    <row r="53115" spans="85:85" hidden="1" x14ac:dyDescent="0.25">
      <c r="CG53115" s="49"/>
    </row>
    <row r="53116" spans="85:85" hidden="1" x14ac:dyDescent="0.25">
      <c r="CG53116" s="49"/>
    </row>
    <row r="53117" spans="85:85" hidden="1" x14ac:dyDescent="0.25">
      <c r="CG53117" s="49"/>
    </row>
    <row r="53118" spans="85:85" hidden="1" x14ac:dyDescent="0.25">
      <c r="CG53118" s="49"/>
    </row>
    <row r="53119" spans="85:85" hidden="1" x14ac:dyDescent="0.25">
      <c r="CG53119" s="49"/>
    </row>
    <row r="53120" spans="85:85" hidden="1" x14ac:dyDescent="0.25">
      <c r="CG53120" s="49"/>
    </row>
    <row r="53121" spans="85:85" hidden="1" x14ac:dyDescent="0.25">
      <c r="CG53121" s="49"/>
    </row>
    <row r="53122" spans="85:85" hidden="1" x14ac:dyDescent="0.25">
      <c r="CG53122" s="49"/>
    </row>
    <row r="53123" spans="85:85" hidden="1" x14ac:dyDescent="0.25">
      <c r="CG53123" s="49"/>
    </row>
    <row r="53124" spans="85:85" hidden="1" x14ac:dyDescent="0.25">
      <c r="CG53124" s="49"/>
    </row>
    <row r="53125" spans="85:85" hidden="1" x14ac:dyDescent="0.25">
      <c r="CG53125" s="49"/>
    </row>
    <row r="53126" spans="85:85" hidden="1" x14ac:dyDescent="0.25">
      <c r="CG53126" s="49"/>
    </row>
    <row r="53127" spans="85:85" hidden="1" x14ac:dyDescent="0.25">
      <c r="CG53127" s="49"/>
    </row>
    <row r="53128" spans="85:85" hidden="1" x14ac:dyDescent="0.25">
      <c r="CG53128" s="49"/>
    </row>
    <row r="53129" spans="85:85" hidden="1" x14ac:dyDescent="0.25">
      <c r="CG53129" s="49"/>
    </row>
    <row r="53130" spans="85:85" hidden="1" x14ac:dyDescent="0.25">
      <c r="CG53130" s="49"/>
    </row>
    <row r="53131" spans="85:85" hidden="1" x14ac:dyDescent="0.25">
      <c r="CG53131" s="49"/>
    </row>
    <row r="53132" spans="85:85" hidden="1" x14ac:dyDescent="0.25">
      <c r="CG53132" s="49"/>
    </row>
    <row r="53133" spans="85:85" hidden="1" x14ac:dyDescent="0.25">
      <c r="CG53133" s="49"/>
    </row>
    <row r="53134" spans="85:85" hidden="1" x14ac:dyDescent="0.25">
      <c r="CG53134" s="49"/>
    </row>
    <row r="53135" spans="85:85" hidden="1" x14ac:dyDescent="0.25">
      <c r="CG53135" s="49"/>
    </row>
    <row r="53136" spans="85:85" hidden="1" x14ac:dyDescent="0.25">
      <c r="CG53136" s="49"/>
    </row>
    <row r="53137" spans="85:85" hidden="1" x14ac:dyDescent="0.25">
      <c r="CG53137" s="49"/>
    </row>
    <row r="53138" spans="85:85" hidden="1" x14ac:dyDescent="0.25">
      <c r="CG53138" s="49"/>
    </row>
    <row r="53139" spans="85:85" hidden="1" x14ac:dyDescent="0.25">
      <c r="CG53139" s="49"/>
    </row>
    <row r="53140" spans="85:85" hidden="1" x14ac:dyDescent="0.25">
      <c r="CG53140" s="49"/>
    </row>
    <row r="53141" spans="85:85" hidden="1" x14ac:dyDescent="0.25">
      <c r="CG53141" s="49"/>
    </row>
    <row r="53142" spans="85:85" hidden="1" x14ac:dyDescent="0.25">
      <c r="CG53142" s="49"/>
    </row>
    <row r="53143" spans="85:85" hidden="1" x14ac:dyDescent="0.25">
      <c r="CG53143" s="49"/>
    </row>
    <row r="53144" spans="85:85" hidden="1" x14ac:dyDescent="0.25">
      <c r="CG53144" s="49"/>
    </row>
    <row r="53145" spans="85:85" hidden="1" x14ac:dyDescent="0.25">
      <c r="CG53145" s="49"/>
    </row>
    <row r="53146" spans="85:85" hidden="1" x14ac:dyDescent="0.25">
      <c r="CG53146" s="49"/>
    </row>
    <row r="53147" spans="85:85" hidden="1" x14ac:dyDescent="0.25">
      <c r="CG53147" s="49"/>
    </row>
    <row r="53148" spans="85:85" hidden="1" x14ac:dyDescent="0.25">
      <c r="CG53148" s="49"/>
    </row>
    <row r="53149" spans="85:85" hidden="1" x14ac:dyDescent="0.25">
      <c r="CG53149" s="49"/>
    </row>
    <row r="53150" spans="85:85" hidden="1" x14ac:dyDescent="0.25">
      <c r="CG53150" s="49"/>
    </row>
    <row r="53151" spans="85:85" hidden="1" x14ac:dyDescent="0.25">
      <c r="CG53151" s="49"/>
    </row>
    <row r="53152" spans="85:85" hidden="1" x14ac:dyDescent="0.25">
      <c r="CG53152" s="49"/>
    </row>
    <row r="53153" spans="85:85" hidden="1" x14ac:dyDescent="0.25">
      <c r="CG53153" s="49"/>
    </row>
    <row r="53154" spans="85:85" hidden="1" x14ac:dyDescent="0.25">
      <c r="CG53154" s="49"/>
    </row>
    <row r="53155" spans="85:85" hidden="1" x14ac:dyDescent="0.25">
      <c r="CG53155" s="49"/>
    </row>
    <row r="53156" spans="85:85" hidden="1" x14ac:dyDescent="0.25">
      <c r="CG53156" s="49"/>
    </row>
    <row r="53157" spans="85:85" hidden="1" x14ac:dyDescent="0.25">
      <c r="CG53157" s="49"/>
    </row>
    <row r="53158" spans="85:85" hidden="1" x14ac:dyDescent="0.25">
      <c r="CG53158" s="49"/>
    </row>
    <row r="53159" spans="85:85" hidden="1" x14ac:dyDescent="0.25">
      <c r="CG53159" s="49"/>
    </row>
    <row r="53160" spans="85:85" hidden="1" x14ac:dyDescent="0.25">
      <c r="CG53160" s="49"/>
    </row>
    <row r="53161" spans="85:85" hidden="1" x14ac:dyDescent="0.25">
      <c r="CG53161" s="49"/>
    </row>
    <row r="53162" spans="85:85" hidden="1" x14ac:dyDescent="0.25">
      <c r="CG53162" s="49"/>
    </row>
    <row r="53163" spans="85:85" hidden="1" x14ac:dyDescent="0.25">
      <c r="CG53163" s="49"/>
    </row>
    <row r="53164" spans="85:85" hidden="1" x14ac:dyDescent="0.25">
      <c r="CG53164" s="49"/>
    </row>
    <row r="53165" spans="85:85" hidden="1" x14ac:dyDescent="0.25">
      <c r="CG53165" s="49"/>
    </row>
    <row r="53166" spans="85:85" hidden="1" x14ac:dyDescent="0.25">
      <c r="CG53166" s="49"/>
    </row>
    <row r="53167" spans="85:85" hidden="1" x14ac:dyDescent="0.25">
      <c r="CG53167" s="49"/>
    </row>
    <row r="53168" spans="85:85" hidden="1" x14ac:dyDescent="0.25">
      <c r="CG53168" s="49"/>
    </row>
    <row r="53169" spans="85:85" hidden="1" x14ac:dyDescent="0.25">
      <c r="CG53169" s="49"/>
    </row>
    <row r="53170" spans="85:85" hidden="1" x14ac:dyDescent="0.25">
      <c r="CG53170" s="49"/>
    </row>
    <row r="53171" spans="85:85" hidden="1" x14ac:dyDescent="0.25">
      <c r="CG53171" s="49"/>
    </row>
    <row r="53172" spans="85:85" hidden="1" x14ac:dyDescent="0.25">
      <c r="CG53172" s="49"/>
    </row>
    <row r="53173" spans="85:85" hidden="1" x14ac:dyDescent="0.25">
      <c r="CG53173" s="49"/>
    </row>
    <row r="53174" spans="85:85" hidden="1" x14ac:dyDescent="0.25">
      <c r="CG53174" s="49"/>
    </row>
    <row r="53175" spans="85:85" hidden="1" x14ac:dyDescent="0.25">
      <c r="CG53175" s="49"/>
    </row>
    <row r="53176" spans="85:85" hidden="1" x14ac:dyDescent="0.25">
      <c r="CG53176" s="49"/>
    </row>
    <row r="53177" spans="85:85" hidden="1" x14ac:dyDescent="0.25">
      <c r="CG53177" s="49"/>
    </row>
    <row r="53178" spans="85:85" hidden="1" x14ac:dyDescent="0.25">
      <c r="CG53178" s="49"/>
    </row>
    <row r="53179" spans="85:85" hidden="1" x14ac:dyDescent="0.25">
      <c r="CG53179" s="49"/>
    </row>
    <row r="53180" spans="85:85" hidden="1" x14ac:dyDescent="0.25">
      <c r="CG53180" s="49"/>
    </row>
    <row r="53181" spans="85:85" hidden="1" x14ac:dyDescent="0.25">
      <c r="CG53181" s="49"/>
    </row>
    <row r="53182" spans="85:85" hidden="1" x14ac:dyDescent="0.25">
      <c r="CG53182" s="49"/>
    </row>
    <row r="53183" spans="85:85" hidden="1" x14ac:dyDescent="0.25">
      <c r="CG53183" s="49"/>
    </row>
    <row r="53184" spans="85:85" hidden="1" x14ac:dyDescent="0.25">
      <c r="CG53184" s="49"/>
    </row>
    <row r="53185" spans="85:85" hidden="1" x14ac:dyDescent="0.25">
      <c r="CG53185" s="49"/>
    </row>
    <row r="53186" spans="85:85" hidden="1" x14ac:dyDescent="0.25">
      <c r="CG53186" s="49"/>
    </row>
    <row r="53187" spans="85:85" hidden="1" x14ac:dyDescent="0.25">
      <c r="CG53187" s="49"/>
    </row>
    <row r="53188" spans="85:85" hidden="1" x14ac:dyDescent="0.25">
      <c r="CG53188" s="49"/>
    </row>
    <row r="53189" spans="85:85" hidden="1" x14ac:dyDescent="0.25">
      <c r="CG53189" s="49"/>
    </row>
    <row r="53190" spans="85:85" hidden="1" x14ac:dyDescent="0.25">
      <c r="CG53190" s="49"/>
    </row>
    <row r="53191" spans="85:85" hidden="1" x14ac:dyDescent="0.25">
      <c r="CG53191" s="49"/>
    </row>
    <row r="53192" spans="85:85" hidden="1" x14ac:dyDescent="0.25">
      <c r="CG53192" s="49"/>
    </row>
    <row r="53193" spans="85:85" hidden="1" x14ac:dyDescent="0.25">
      <c r="CG53193" s="49"/>
    </row>
    <row r="53194" spans="85:85" hidden="1" x14ac:dyDescent="0.25">
      <c r="CG53194" s="49"/>
    </row>
    <row r="53195" spans="85:85" hidden="1" x14ac:dyDescent="0.25">
      <c r="CG53195" s="49"/>
    </row>
    <row r="53196" spans="85:85" hidden="1" x14ac:dyDescent="0.25">
      <c r="CG53196" s="49"/>
    </row>
    <row r="53197" spans="85:85" hidden="1" x14ac:dyDescent="0.25">
      <c r="CG53197" s="49"/>
    </row>
    <row r="53198" spans="85:85" hidden="1" x14ac:dyDescent="0.25">
      <c r="CG53198" s="49"/>
    </row>
    <row r="53199" spans="85:85" hidden="1" x14ac:dyDescent="0.25">
      <c r="CG53199" s="49"/>
    </row>
    <row r="53200" spans="85:85" hidden="1" x14ac:dyDescent="0.25">
      <c r="CG53200" s="49"/>
    </row>
    <row r="53201" spans="85:85" hidden="1" x14ac:dyDescent="0.25">
      <c r="CG53201" s="49"/>
    </row>
    <row r="53202" spans="85:85" hidden="1" x14ac:dyDescent="0.25">
      <c r="CG53202" s="49"/>
    </row>
    <row r="53203" spans="85:85" hidden="1" x14ac:dyDescent="0.25">
      <c r="CG53203" s="49"/>
    </row>
    <row r="53204" spans="85:85" hidden="1" x14ac:dyDescent="0.25">
      <c r="CG53204" s="49"/>
    </row>
    <row r="53205" spans="85:85" hidden="1" x14ac:dyDescent="0.25">
      <c r="CG53205" s="49"/>
    </row>
    <row r="53206" spans="85:85" hidden="1" x14ac:dyDescent="0.25">
      <c r="CG53206" s="49"/>
    </row>
    <row r="53207" spans="85:85" hidden="1" x14ac:dyDescent="0.25">
      <c r="CG53207" s="49"/>
    </row>
    <row r="53208" spans="85:85" hidden="1" x14ac:dyDescent="0.25">
      <c r="CG53208" s="49"/>
    </row>
    <row r="53209" spans="85:85" hidden="1" x14ac:dyDescent="0.25">
      <c r="CG53209" s="49"/>
    </row>
    <row r="53210" spans="85:85" hidden="1" x14ac:dyDescent="0.25">
      <c r="CG53210" s="49"/>
    </row>
    <row r="53211" spans="85:85" hidden="1" x14ac:dyDescent="0.25">
      <c r="CG53211" s="49"/>
    </row>
    <row r="53212" spans="85:85" hidden="1" x14ac:dyDescent="0.25">
      <c r="CG53212" s="49"/>
    </row>
    <row r="53213" spans="85:85" hidden="1" x14ac:dyDescent="0.25">
      <c r="CG53213" s="49"/>
    </row>
    <row r="53214" spans="85:85" hidden="1" x14ac:dyDescent="0.25">
      <c r="CG53214" s="49"/>
    </row>
    <row r="53215" spans="85:85" hidden="1" x14ac:dyDescent="0.25">
      <c r="CG53215" s="49"/>
    </row>
    <row r="53216" spans="85:85" hidden="1" x14ac:dyDescent="0.25">
      <c r="CG53216" s="49"/>
    </row>
    <row r="53217" spans="85:85" hidden="1" x14ac:dyDescent="0.25">
      <c r="CG53217" s="49"/>
    </row>
    <row r="53218" spans="85:85" hidden="1" x14ac:dyDescent="0.25">
      <c r="CG53218" s="49"/>
    </row>
    <row r="53219" spans="85:85" hidden="1" x14ac:dyDescent="0.25">
      <c r="CG53219" s="49"/>
    </row>
    <row r="53220" spans="85:85" hidden="1" x14ac:dyDescent="0.25">
      <c r="CG53220" s="49"/>
    </row>
    <row r="53221" spans="85:85" hidden="1" x14ac:dyDescent="0.25">
      <c r="CG53221" s="49"/>
    </row>
    <row r="53222" spans="85:85" hidden="1" x14ac:dyDescent="0.25">
      <c r="CG53222" s="49"/>
    </row>
    <row r="53223" spans="85:85" hidden="1" x14ac:dyDescent="0.25">
      <c r="CG53223" s="49"/>
    </row>
    <row r="53224" spans="85:85" hidden="1" x14ac:dyDescent="0.25">
      <c r="CG53224" s="49"/>
    </row>
    <row r="53225" spans="85:85" hidden="1" x14ac:dyDescent="0.25">
      <c r="CG53225" s="49"/>
    </row>
    <row r="53226" spans="85:85" hidden="1" x14ac:dyDescent="0.25">
      <c r="CG53226" s="49"/>
    </row>
    <row r="53227" spans="85:85" hidden="1" x14ac:dyDescent="0.25">
      <c r="CG53227" s="49"/>
    </row>
    <row r="53228" spans="85:85" hidden="1" x14ac:dyDescent="0.25">
      <c r="CG53228" s="49"/>
    </row>
    <row r="53229" spans="85:85" hidden="1" x14ac:dyDescent="0.25">
      <c r="CG53229" s="49"/>
    </row>
    <row r="53230" spans="85:85" hidden="1" x14ac:dyDescent="0.25">
      <c r="CG53230" s="49"/>
    </row>
    <row r="53231" spans="85:85" hidden="1" x14ac:dyDescent="0.25">
      <c r="CG53231" s="49"/>
    </row>
    <row r="53232" spans="85:85" hidden="1" x14ac:dyDescent="0.25">
      <c r="CG53232" s="49"/>
    </row>
    <row r="53233" spans="85:85" hidden="1" x14ac:dyDescent="0.25">
      <c r="CG53233" s="49"/>
    </row>
    <row r="53234" spans="85:85" hidden="1" x14ac:dyDescent="0.25">
      <c r="CG53234" s="49"/>
    </row>
    <row r="53235" spans="85:85" hidden="1" x14ac:dyDescent="0.25">
      <c r="CG53235" s="49"/>
    </row>
    <row r="53236" spans="85:85" hidden="1" x14ac:dyDescent="0.25">
      <c r="CG53236" s="49"/>
    </row>
    <row r="53237" spans="85:85" hidden="1" x14ac:dyDescent="0.25">
      <c r="CG53237" s="49"/>
    </row>
    <row r="53238" spans="85:85" hidden="1" x14ac:dyDescent="0.25">
      <c r="CG53238" s="49"/>
    </row>
    <row r="53239" spans="85:85" hidden="1" x14ac:dyDescent="0.25">
      <c r="CG53239" s="49"/>
    </row>
    <row r="53240" spans="85:85" hidden="1" x14ac:dyDescent="0.25">
      <c r="CG53240" s="49"/>
    </row>
    <row r="53241" spans="85:85" hidden="1" x14ac:dyDescent="0.25">
      <c r="CG53241" s="49"/>
    </row>
    <row r="53242" spans="85:85" hidden="1" x14ac:dyDescent="0.25">
      <c r="CG53242" s="49"/>
    </row>
    <row r="53243" spans="85:85" hidden="1" x14ac:dyDescent="0.25">
      <c r="CG53243" s="49"/>
    </row>
    <row r="53244" spans="85:85" hidden="1" x14ac:dyDescent="0.25">
      <c r="CG53244" s="49"/>
    </row>
    <row r="53245" spans="85:85" hidden="1" x14ac:dyDescent="0.25">
      <c r="CG53245" s="49"/>
    </row>
    <row r="53246" spans="85:85" hidden="1" x14ac:dyDescent="0.25">
      <c r="CG53246" s="49"/>
    </row>
    <row r="53247" spans="85:85" hidden="1" x14ac:dyDescent="0.25">
      <c r="CG53247" s="49"/>
    </row>
    <row r="53248" spans="85:85" hidden="1" x14ac:dyDescent="0.25">
      <c r="CG53248" s="49"/>
    </row>
    <row r="53249" spans="85:85" hidden="1" x14ac:dyDescent="0.25">
      <c r="CG53249" s="49"/>
    </row>
    <row r="53250" spans="85:85" hidden="1" x14ac:dyDescent="0.25">
      <c r="CG53250" s="49"/>
    </row>
    <row r="53251" spans="85:85" hidden="1" x14ac:dyDescent="0.25">
      <c r="CG53251" s="49"/>
    </row>
    <row r="53252" spans="85:85" hidden="1" x14ac:dyDescent="0.25">
      <c r="CG53252" s="49"/>
    </row>
    <row r="53253" spans="85:85" hidden="1" x14ac:dyDescent="0.25">
      <c r="CG53253" s="49"/>
    </row>
    <row r="53254" spans="85:85" hidden="1" x14ac:dyDescent="0.25">
      <c r="CG53254" s="49"/>
    </row>
    <row r="53255" spans="85:85" hidden="1" x14ac:dyDescent="0.25">
      <c r="CG53255" s="49"/>
    </row>
    <row r="53256" spans="85:85" hidden="1" x14ac:dyDescent="0.25">
      <c r="CG53256" s="49"/>
    </row>
    <row r="53257" spans="85:85" hidden="1" x14ac:dyDescent="0.25">
      <c r="CG53257" s="49"/>
    </row>
    <row r="53258" spans="85:85" hidden="1" x14ac:dyDescent="0.25">
      <c r="CG53258" s="49"/>
    </row>
    <row r="53259" spans="85:85" hidden="1" x14ac:dyDescent="0.25">
      <c r="CG53259" s="49"/>
    </row>
    <row r="53260" spans="85:85" hidden="1" x14ac:dyDescent="0.25">
      <c r="CG53260" s="49"/>
    </row>
    <row r="53261" spans="85:85" hidden="1" x14ac:dyDescent="0.25">
      <c r="CG53261" s="49"/>
    </row>
    <row r="53262" spans="85:85" hidden="1" x14ac:dyDescent="0.25">
      <c r="CG53262" s="49"/>
    </row>
    <row r="53263" spans="85:85" hidden="1" x14ac:dyDescent="0.25">
      <c r="CG53263" s="49"/>
    </row>
    <row r="53264" spans="85:85" hidden="1" x14ac:dyDescent="0.25">
      <c r="CG53264" s="49"/>
    </row>
    <row r="53265" spans="85:85" hidden="1" x14ac:dyDescent="0.25">
      <c r="CG53265" s="49"/>
    </row>
    <row r="53266" spans="85:85" hidden="1" x14ac:dyDescent="0.25">
      <c r="CG53266" s="49"/>
    </row>
    <row r="53267" spans="85:85" hidden="1" x14ac:dyDescent="0.25">
      <c r="CG53267" s="49"/>
    </row>
    <row r="53268" spans="85:85" hidden="1" x14ac:dyDescent="0.25">
      <c r="CG53268" s="49"/>
    </row>
    <row r="53269" spans="85:85" hidden="1" x14ac:dyDescent="0.25">
      <c r="CG53269" s="49"/>
    </row>
    <row r="53270" spans="85:85" hidden="1" x14ac:dyDescent="0.25">
      <c r="CG53270" s="49"/>
    </row>
    <row r="53271" spans="85:85" hidden="1" x14ac:dyDescent="0.25">
      <c r="CG53271" s="49"/>
    </row>
    <row r="53272" spans="85:85" hidden="1" x14ac:dyDescent="0.25">
      <c r="CG53272" s="49"/>
    </row>
    <row r="53273" spans="85:85" hidden="1" x14ac:dyDescent="0.25">
      <c r="CG53273" s="49"/>
    </row>
    <row r="53274" spans="85:85" hidden="1" x14ac:dyDescent="0.25">
      <c r="CG53274" s="49"/>
    </row>
    <row r="53275" spans="85:85" hidden="1" x14ac:dyDescent="0.25">
      <c r="CG53275" s="49"/>
    </row>
    <row r="53276" spans="85:85" hidden="1" x14ac:dyDescent="0.25">
      <c r="CG53276" s="49"/>
    </row>
    <row r="53277" spans="85:85" hidden="1" x14ac:dyDescent="0.25">
      <c r="CG53277" s="49"/>
    </row>
    <row r="53278" spans="85:85" hidden="1" x14ac:dyDescent="0.25">
      <c r="CG53278" s="49"/>
    </row>
    <row r="53279" spans="85:85" hidden="1" x14ac:dyDescent="0.25">
      <c r="CG53279" s="49"/>
    </row>
    <row r="53280" spans="85:85" hidden="1" x14ac:dyDescent="0.25">
      <c r="CG53280" s="49"/>
    </row>
    <row r="53281" spans="85:85" hidden="1" x14ac:dyDescent="0.25">
      <c r="CG53281" s="49"/>
    </row>
    <row r="53282" spans="85:85" hidden="1" x14ac:dyDescent="0.25">
      <c r="CG53282" s="49"/>
    </row>
    <row r="53283" spans="85:85" hidden="1" x14ac:dyDescent="0.25">
      <c r="CG53283" s="49"/>
    </row>
    <row r="53284" spans="85:85" hidden="1" x14ac:dyDescent="0.25">
      <c r="CG53284" s="49"/>
    </row>
    <row r="53285" spans="85:85" hidden="1" x14ac:dyDescent="0.25">
      <c r="CG53285" s="49"/>
    </row>
    <row r="53286" spans="85:85" hidden="1" x14ac:dyDescent="0.25">
      <c r="CG53286" s="49"/>
    </row>
    <row r="53287" spans="85:85" hidden="1" x14ac:dyDescent="0.25">
      <c r="CG53287" s="49"/>
    </row>
    <row r="53288" spans="85:85" hidden="1" x14ac:dyDescent="0.25">
      <c r="CG53288" s="49"/>
    </row>
    <row r="53289" spans="85:85" hidden="1" x14ac:dyDescent="0.25">
      <c r="CG53289" s="49"/>
    </row>
    <row r="53290" spans="85:85" hidden="1" x14ac:dyDescent="0.25">
      <c r="CG53290" s="49"/>
    </row>
    <row r="53291" spans="85:85" hidden="1" x14ac:dyDescent="0.25">
      <c r="CG53291" s="49"/>
    </row>
    <row r="53292" spans="85:85" hidden="1" x14ac:dyDescent="0.25">
      <c r="CG53292" s="49"/>
    </row>
    <row r="53293" spans="85:85" hidden="1" x14ac:dyDescent="0.25">
      <c r="CG53293" s="49"/>
    </row>
    <row r="53294" spans="85:85" hidden="1" x14ac:dyDescent="0.25">
      <c r="CG53294" s="49"/>
    </row>
    <row r="53295" spans="85:85" hidden="1" x14ac:dyDescent="0.25">
      <c r="CG53295" s="49"/>
    </row>
    <row r="53296" spans="85:85" hidden="1" x14ac:dyDescent="0.25">
      <c r="CG53296" s="49"/>
    </row>
    <row r="53297" spans="85:85" hidden="1" x14ac:dyDescent="0.25">
      <c r="CG53297" s="49"/>
    </row>
    <row r="53298" spans="85:85" hidden="1" x14ac:dyDescent="0.25">
      <c r="CG53298" s="49"/>
    </row>
    <row r="53299" spans="85:85" hidden="1" x14ac:dyDescent="0.25">
      <c r="CG53299" s="49"/>
    </row>
    <row r="53300" spans="85:85" hidden="1" x14ac:dyDescent="0.25">
      <c r="CG53300" s="49"/>
    </row>
    <row r="53301" spans="85:85" hidden="1" x14ac:dyDescent="0.25">
      <c r="CG53301" s="49"/>
    </row>
    <row r="53302" spans="85:85" hidden="1" x14ac:dyDescent="0.25">
      <c r="CG53302" s="49"/>
    </row>
    <row r="53303" spans="85:85" hidden="1" x14ac:dyDescent="0.25">
      <c r="CG53303" s="49"/>
    </row>
    <row r="53304" spans="85:85" hidden="1" x14ac:dyDescent="0.25">
      <c r="CG53304" s="49"/>
    </row>
    <row r="53305" spans="85:85" hidden="1" x14ac:dyDescent="0.25">
      <c r="CG53305" s="49"/>
    </row>
    <row r="53306" spans="85:85" hidden="1" x14ac:dyDescent="0.25">
      <c r="CG53306" s="49"/>
    </row>
    <row r="53307" spans="85:85" hidden="1" x14ac:dyDescent="0.25">
      <c r="CG53307" s="49"/>
    </row>
    <row r="53308" spans="85:85" hidden="1" x14ac:dyDescent="0.25">
      <c r="CG53308" s="49"/>
    </row>
    <row r="53309" spans="85:85" hidden="1" x14ac:dyDescent="0.25">
      <c r="CG53309" s="49"/>
    </row>
    <row r="53310" spans="85:85" hidden="1" x14ac:dyDescent="0.25">
      <c r="CG53310" s="49"/>
    </row>
    <row r="53311" spans="85:85" hidden="1" x14ac:dyDescent="0.25">
      <c r="CG53311" s="49"/>
    </row>
    <row r="53312" spans="85:85" hidden="1" x14ac:dyDescent="0.25">
      <c r="CG53312" s="49"/>
    </row>
    <row r="53313" spans="85:85" hidden="1" x14ac:dyDescent="0.25">
      <c r="CG53313" s="49"/>
    </row>
    <row r="53314" spans="85:85" hidden="1" x14ac:dyDescent="0.25">
      <c r="CG53314" s="49"/>
    </row>
    <row r="53315" spans="85:85" hidden="1" x14ac:dyDescent="0.25">
      <c r="CG53315" s="49"/>
    </row>
    <row r="53316" spans="85:85" hidden="1" x14ac:dyDescent="0.25">
      <c r="CG53316" s="49"/>
    </row>
    <row r="53317" spans="85:85" hidden="1" x14ac:dyDescent="0.25">
      <c r="CG53317" s="49"/>
    </row>
    <row r="53318" spans="85:85" hidden="1" x14ac:dyDescent="0.25">
      <c r="CG53318" s="49"/>
    </row>
    <row r="53319" spans="85:85" hidden="1" x14ac:dyDescent="0.25">
      <c r="CG53319" s="49"/>
    </row>
    <row r="53320" spans="85:85" hidden="1" x14ac:dyDescent="0.25">
      <c r="CG53320" s="49"/>
    </row>
    <row r="53321" spans="85:85" hidden="1" x14ac:dyDescent="0.25">
      <c r="CG53321" s="49"/>
    </row>
    <row r="53322" spans="85:85" hidden="1" x14ac:dyDescent="0.25">
      <c r="CG53322" s="49"/>
    </row>
    <row r="53323" spans="85:85" hidden="1" x14ac:dyDescent="0.25">
      <c r="CG53323" s="49"/>
    </row>
    <row r="53324" spans="85:85" hidden="1" x14ac:dyDescent="0.25">
      <c r="CG53324" s="49"/>
    </row>
    <row r="53325" spans="85:85" hidden="1" x14ac:dyDescent="0.25">
      <c r="CG53325" s="49"/>
    </row>
    <row r="53326" spans="85:85" hidden="1" x14ac:dyDescent="0.25">
      <c r="CG53326" s="49"/>
    </row>
    <row r="53327" spans="85:85" hidden="1" x14ac:dyDescent="0.25">
      <c r="CG53327" s="49"/>
    </row>
    <row r="53328" spans="85:85" hidden="1" x14ac:dyDescent="0.25">
      <c r="CG53328" s="49"/>
    </row>
    <row r="53329" spans="85:85" hidden="1" x14ac:dyDescent="0.25">
      <c r="CG53329" s="49"/>
    </row>
    <row r="53330" spans="85:85" hidden="1" x14ac:dyDescent="0.25">
      <c r="CG53330" s="49"/>
    </row>
    <row r="53331" spans="85:85" hidden="1" x14ac:dyDescent="0.25">
      <c r="CG53331" s="49"/>
    </row>
    <row r="53332" spans="85:85" hidden="1" x14ac:dyDescent="0.25">
      <c r="CG53332" s="49"/>
    </row>
    <row r="53333" spans="85:85" hidden="1" x14ac:dyDescent="0.25">
      <c r="CG53333" s="49"/>
    </row>
    <row r="53334" spans="85:85" hidden="1" x14ac:dyDescent="0.25">
      <c r="CG53334" s="49"/>
    </row>
    <row r="53335" spans="85:85" hidden="1" x14ac:dyDescent="0.25">
      <c r="CG53335" s="49"/>
    </row>
    <row r="53336" spans="85:85" hidden="1" x14ac:dyDescent="0.25">
      <c r="CG53336" s="49"/>
    </row>
    <row r="53337" spans="85:85" hidden="1" x14ac:dyDescent="0.25">
      <c r="CG53337" s="49"/>
    </row>
    <row r="53338" spans="85:85" hidden="1" x14ac:dyDescent="0.25">
      <c r="CG53338" s="49"/>
    </row>
    <row r="53339" spans="85:85" hidden="1" x14ac:dyDescent="0.25">
      <c r="CG53339" s="49"/>
    </row>
    <row r="53340" spans="85:85" hidden="1" x14ac:dyDescent="0.25">
      <c r="CG53340" s="49"/>
    </row>
    <row r="53341" spans="85:85" hidden="1" x14ac:dyDescent="0.25">
      <c r="CG53341" s="49"/>
    </row>
    <row r="53342" spans="85:85" hidden="1" x14ac:dyDescent="0.25">
      <c r="CG53342" s="49"/>
    </row>
    <row r="53343" spans="85:85" hidden="1" x14ac:dyDescent="0.25">
      <c r="CG53343" s="49"/>
    </row>
    <row r="53344" spans="85:85" hidden="1" x14ac:dyDescent="0.25">
      <c r="CG53344" s="49"/>
    </row>
    <row r="53345" spans="85:85" hidden="1" x14ac:dyDescent="0.25">
      <c r="CG53345" s="49"/>
    </row>
    <row r="53346" spans="85:85" hidden="1" x14ac:dyDescent="0.25">
      <c r="CG53346" s="49"/>
    </row>
    <row r="53347" spans="85:85" hidden="1" x14ac:dyDescent="0.25">
      <c r="CG53347" s="49"/>
    </row>
    <row r="53348" spans="85:85" hidden="1" x14ac:dyDescent="0.25">
      <c r="CG53348" s="49"/>
    </row>
    <row r="53349" spans="85:85" hidden="1" x14ac:dyDescent="0.25">
      <c r="CG53349" s="49"/>
    </row>
    <row r="53350" spans="85:85" hidden="1" x14ac:dyDescent="0.25">
      <c r="CG53350" s="49"/>
    </row>
    <row r="53351" spans="85:85" hidden="1" x14ac:dyDescent="0.25">
      <c r="CG53351" s="49"/>
    </row>
    <row r="53352" spans="85:85" hidden="1" x14ac:dyDescent="0.25">
      <c r="CG53352" s="49"/>
    </row>
    <row r="53353" spans="85:85" hidden="1" x14ac:dyDescent="0.25">
      <c r="CG53353" s="49"/>
    </row>
    <row r="53354" spans="85:85" hidden="1" x14ac:dyDescent="0.25">
      <c r="CG53354" s="49"/>
    </row>
    <row r="53355" spans="85:85" hidden="1" x14ac:dyDescent="0.25">
      <c r="CG53355" s="49"/>
    </row>
    <row r="53356" spans="85:85" hidden="1" x14ac:dyDescent="0.25">
      <c r="CG53356" s="49"/>
    </row>
    <row r="53357" spans="85:85" hidden="1" x14ac:dyDescent="0.25">
      <c r="CG53357" s="49"/>
    </row>
    <row r="53358" spans="85:85" hidden="1" x14ac:dyDescent="0.25">
      <c r="CG53358" s="49"/>
    </row>
    <row r="53359" spans="85:85" hidden="1" x14ac:dyDescent="0.25">
      <c r="CG53359" s="49"/>
    </row>
    <row r="53360" spans="85:85" hidden="1" x14ac:dyDescent="0.25">
      <c r="CG53360" s="49"/>
    </row>
    <row r="53361" spans="85:85" hidden="1" x14ac:dyDescent="0.25">
      <c r="CG53361" s="49"/>
    </row>
    <row r="53362" spans="85:85" hidden="1" x14ac:dyDescent="0.25">
      <c r="CG53362" s="49"/>
    </row>
    <row r="53363" spans="85:85" hidden="1" x14ac:dyDescent="0.25">
      <c r="CG53363" s="49"/>
    </row>
    <row r="53364" spans="85:85" hidden="1" x14ac:dyDescent="0.25">
      <c r="CG53364" s="49"/>
    </row>
    <row r="53365" spans="85:85" hidden="1" x14ac:dyDescent="0.25">
      <c r="CG53365" s="49"/>
    </row>
    <row r="53366" spans="85:85" hidden="1" x14ac:dyDescent="0.25">
      <c r="CG53366" s="49"/>
    </row>
    <row r="53367" spans="85:85" hidden="1" x14ac:dyDescent="0.25">
      <c r="CG53367" s="49"/>
    </row>
    <row r="53368" spans="85:85" hidden="1" x14ac:dyDescent="0.25">
      <c r="CG53368" s="49"/>
    </row>
    <row r="53369" spans="85:85" hidden="1" x14ac:dyDescent="0.25">
      <c r="CG53369" s="49"/>
    </row>
    <row r="53370" spans="85:85" hidden="1" x14ac:dyDescent="0.25">
      <c r="CG53370" s="49"/>
    </row>
    <row r="53371" spans="85:85" hidden="1" x14ac:dyDescent="0.25">
      <c r="CG53371" s="49"/>
    </row>
    <row r="53372" spans="85:85" hidden="1" x14ac:dyDescent="0.25">
      <c r="CG53372" s="49"/>
    </row>
    <row r="53373" spans="85:85" hidden="1" x14ac:dyDescent="0.25">
      <c r="CG53373" s="49"/>
    </row>
    <row r="53374" spans="85:85" hidden="1" x14ac:dyDescent="0.25">
      <c r="CG53374" s="49"/>
    </row>
    <row r="53375" spans="85:85" hidden="1" x14ac:dyDescent="0.25">
      <c r="CG53375" s="49"/>
    </row>
    <row r="53376" spans="85:85" hidden="1" x14ac:dyDescent="0.25">
      <c r="CG53376" s="49"/>
    </row>
    <row r="53377" spans="85:85" hidden="1" x14ac:dyDescent="0.25">
      <c r="CG53377" s="49"/>
    </row>
    <row r="53378" spans="85:85" hidden="1" x14ac:dyDescent="0.25">
      <c r="CG53378" s="49"/>
    </row>
    <row r="53379" spans="85:85" hidden="1" x14ac:dyDescent="0.25">
      <c r="CG53379" s="49"/>
    </row>
    <row r="53380" spans="85:85" hidden="1" x14ac:dyDescent="0.25">
      <c r="CG53380" s="49"/>
    </row>
    <row r="53381" spans="85:85" hidden="1" x14ac:dyDescent="0.25">
      <c r="CG53381" s="49"/>
    </row>
    <row r="53382" spans="85:85" hidden="1" x14ac:dyDescent="0.25">
      <c r="CG53382" s="49"/>
    </row>
    <row r="53383" spans="85:85" hidden="1" x14ac:dyDescent="0.25">
      <c r="CG53383" s="49"/>
    </row>
    <row r="53384" spans="85:85" hidden="1" x14ac:dyDescent="0.25">
      <c r="CG53384" s="49"/>
    </row>
    <row r="53385" spans="85:85" hidden="1" x14ac:dyDescent="0.25">
      <c r="CG53385" s="49"/>
    </row>
    <row r="53386" spans="85:85" hidden="1" x14ac:dyDescent="0.25">
      <c r="CG53386" s="49"/>
    </row>
    <row r="53387" spans="85:85" hidden="1" x14ac:dyDescent="0.25">
      <c r="CG53387" s="49"/>
    </row>
    <row r="53388" spans="85:85" hidden="1" x14ac:dyDescent="0.25">
      <c r="CG53388" s="49"/>
    </row>
    <row r="53389" spans="85:85" hidden="1" x14ac:dyDescent="0.25">
      <c r="CG53389" s="49"/>
    </row>
    <row r="53390" spans="85:85" hidden="1" x14ac:dyDescent="0.25">
      <c r="CG53390" s="49"/>
    </row>
    <row r="53391" spans="85:85" hidden="1" x14ac:dyDescent="0.25">
      <c r="CG53391" s="49"/>
    </row>
    <row r="53392" spans="85:85" hidden="1" x14ac:dyDescent="0.25">
      <c r="CG53392" s="49"/>
    </row>
    <row r="53393" spans="85:85" hidden="1" x14ac:dyDescent="0.25">
      <c r="CG53393" s="49"/>
    </row>
    <row r="53394" spans="85:85" hidden="1" x14ac:dyDescent="0.25">
      <c r="CG53394" s="49"/>
    </row>
    <row r="53395" spans="85:85" hidden="1" x14ac:dyDescent="0.25">
      <c r="CG53395" s="49"/>
    </row>
    <row r="53396" spans="85:85" hidden="1" x14ac:dyDescent="0.25">
      <c r="CG53396" s="49"/>
    </row>
    <row r="53397" spans="85:85" hidden="1" x14ac:dyDescent="0.25">
      <c r="CG53397" s="49"/>
    </row>
    <row r="53398" spans="85:85" hidden="1" x14ac:dyDescent="0.25">
      <c r="CG53398" s="49"/>
    </row>
    <row r="53399" spans="85:85" hidden="1" x14ac:dyDescent="0.25">
      <c r="CG53399" s="49"/>
    </row>
    <row r="53400" spans="85:85" hidden="1" x14ac:dyDescent="0.25">
      <c r="CG53400" s="49"/>
    </row>
    <row r="53401" spans="85:85" hidden="1" x14ac:dyDescent="0.25">
      <c r="CG53401" s="49"/>
    </row>
    <row r="53402" spans="85:85" hidden="1" x14ac:dyDescent="0.25">
      <c r="CG53402" s="49"/>
    </row>
    <row r="53403" spans="85:85" hidden="1" x14ac:dyDescent="0.25">
      <c r="CG53403" s="49"/>
    </row>
    <row r="53404" spans="85:85" hidden="1" x14ac:dyDescent="0.25">
      <c r="CG53404" s="49"/>
    </row>
    <row r="53405" spans="85:85" hidden="1" x14ac:dyDescent="0.25">
      <c r="CG53405" s="49"/>
    </row>
    <row r="53406" spans="85:85" hidden="1" x14ac:dyDescent="0.25">
      <c r="CG53406" s="49"/>
    </row>
    <row r="53407" spans="85:85" hidden="1" x14ac:dyDescent="0.25">
      <c r="CG53407" s="49"/>
    </row>
    <row r="53408" spans="85:85" hidden="1" x14ac:dyDescent="0.25">
      <c r="CG53408" s="49"/>
    </row>
    <row r="53409" spans="85:85" hidden="1" x14ac:dyDescent="0.25">
      <c r="CG53409" s="49"/>
    </row>
    <row r="53410" spans="85:85" hidden="1" x14ac:dyDescent="0.25">
      <c r="CG53410" s="49"/>
    </row>
    <row r="53411" spans="85:85" hidden="1" x14ac:dyDescent="0.25">
      <c r="CG53411" s="49"/>
    </row>
    <row r="53412" spans="85:85" hidden="1" x14ac:dyDescent="0.25">
      <c r="CG53412" s="49"/>
    </row>
    <row r="53413" spans="85:85" hidden="1" x14ac:dyDescent="0.25">
      <c r="CG53413" s="49"/>
    </row>
    <row r="53414" spans="85:85" hidden="1" x14ac:dyDescent="0.25">
      <c r="CG53414" s="49"/>
    </row>
    <row r="53415" spans="85:85" hidden="1" x14ac:dyDescent="0.25">
      <c r="CG53415" s="49"/>
    </row>
    <row r="53416" spans="85:85" hidden="1" x14ac:dyDescent="0.25">
      <c r="CG53416" s="49"/>
    </row>
    <row r="53417" spans="85:85" hidden="1" x14ac:dyDescent="0.25">
      <c r="CG53417" s="49"/>
    </row>
    <row r="53418" spans="85:85" hidden="1" x14ac:dyDescent="0.25">
      <c r="CG53418" s="49"/>
    </row>
    <row r="53419" spans="85:85" hidden="1" x14ac:dyDescent="0.25">
      <c r="CG53419" s="49"/>
    </row>
    <row r="53420" spans="85:85" hidden="1" x14ac:dyDescent="0.25">
      <c r="CG53420" s="49"/>
    </row>
    <row r="53421" spans="85:85" hidden="1" x14ac:dyDescent="0.25">
      <c r="CG53421" s="49"/>
    </row>
    <row r="53422" spans="85:85" hidden="1" x14ac:dyDescent="0.25">
      <c r="CG53422" s="49"/>
    </row>
    <row r="53423" spans="85:85" hidden="1" x14ac:dyDescent="0.25">
      <c r="CG53423" s="49"/>
    </row>
    <row r="53424" spans="85:85" hidden="1" x14ac:dyDescent="0.25">
      <c r="CG53424" s="49"/>
    </row>
    <row r="53425" spans="85:85" hidden="1" x14ac:dyDescent="0.25">
      <c r="CG53425" s="49"/>
    </row>
    <row r="53426" spans="85:85" hidden="1" x14ac:dyDescent="0.25">
      <c r="CG53426" s="49"/>
    </row>
    <row r="53427" spans="85:85" hidden="1" x14ac:dyDescent="0.25">
      <c r="CG53427" s="49"/>
    </row>
    <row r="53428" spans="85:85" hidden="1" x14ac:dyDescent="0.25">
      <c r="CG53428" s="49"/>
    </row>
    <row r="53429" spans="85:85" hidden="1" x14ac:dyDescent="0.25">
      <c r="CG53429" s="49"/>
    </row>
    <row r="53430" spans="85:85" hidden="1" x14ac:dyDescent="0.25">
      <c r="CG53430" s="49"/>
    </row>
    <row r="53431" spans="85:85" hidden="1" x14ac:dyDescent="0.25">
      <c r="CG53431" s="49"/>
    </row>
    <row r="53432" spans="85:85" hidden="1" x14ac:dyDescent="0.25">
      <c r="CG53432" s="49"/>
    </row>
    <row r="53433" spans="85:85" hidden="1" x14ac:dyDescent="0.25">
      <c r="CG53433" s="49"/>
    </row>
    <row r="53434" spans="85:85" hidden="1" x14ac:dyDescent="0.25">
      <c r="CG53434" s="49"/>
    </row>
    <row r="53435" spans="85:85" hidden="1" x14ac:dyDescent="0.25">
      <c r="CG53435" s="49"/>
    </row>
    <row r="53436" spans="85:85" hidden="1" x14ac:dyDescent="0.25">
      <c r="CG53436" s="49"/>
    </row>
    <row r="53437" spans="85:85" hidden="1" x14ac:dyDescent="0.25">
      <c r="CG53437" s="49"/>
    </row>
    <row r="53438" spans="85:85" hidden="1" x14ac:dyDescent="0.25">
      <c r="CG53438" s="49"/>
    </row>
    <row r="53439" spans="85:85" hidden="1" x14ac:dyDescent="0.25">
      <c r="CG53439" s="49"/>
    </row>
    <row r="53440" spans="85:85" hidden="1" x14ac:dyDescent="0.25">
      <c r="CG53440" s="49"/>
    </row>
    <row r="53441" spans="85:85" hidden="1" x14ac:dyDescent="0.25">
      <c r="CG53441" s="49"/>
    </row>
    <row r="53442" spans="85:85" hidden="1" x14ac:dyDescent="0.25">
      <c r="CG53442" s="49"/>
    </row>
    <row r="53443" spans="85:85" hidden="1" x14ac:dyDescent="0.25">
      <c r="CG53443" s="49"/>
    </row>
    <row r="53444" spans="85:85" hidden="1" x14ac:dyDescent="0.25">
      <c r="CG53444" s="49"/>
    </row>
    <row r="53445" spans="85:85" hidden="1" x14ac:dyDescent="0.25">
      <c r="CG53445" s="49"/>
    </row>
    <row r="53446" spans="85:85" hidden="1" x14ac:dyDescent="0.25">
      <c r="CG53446" s="49"/>
    </row>
    <row r="53447" spans="85:85" hidden="1" x14ac:dyDescent="0.25">
      <c r="CG53447" s="49"/>
    </row>
    <row r="53448" spans="85:85" hidden="1" x14ac:dyDescent="0.25">
      <c r="CG53448" s="49"/>
    </row>
    <row r="53449" spans="85:85" hidden="1" x14ac:dyDescent="0.25">
      <c r="CG53449" s="49"/>
    </row>
    <row r="53450" spans="85:85" hidden="1" x14ac:dyDescent="0.25">
      <c r="CG53450" s="49"/>
    </row>
    <row r="53451" spans="85:85" hidden="1" x14ac:dyDescent="0.25">
      <c r="CG53451" s="49"/>
    </row>
    <row r="53452" spans="85:85" hidden="1" x14ac:dyDescent="0.25">
      <c r="CG53452" s="49"/>
    </row>
    <row r="53453" spans="85:85" hidden="1" x14ac:dyDescent="0.25">
      <c r="CG53453" s="49"/>
    </row>
    <row r="53454" spans="85:85" hidden="1" x14ac:dyDescent="0.25">
      <c r="CG53454" s="49"/>
    </row>
    <row r="53455" spans="85:85" hidden="1" x14ac:dyDescent="0.25">
      <c r="CG53455" s="49"/>
    </row>
    <row r="53456" spans="85:85" hidden="1" x14ac:dyDescent="0.25">
      <c r="CG53456" s="49"/>
    </row>
    <row r="53457" spans="85:85" hidden="1" x14ac:dyDescent="0.25">
      <c r="CG53457" s="49"/>
    </row>
    <row r="53458" spans="85:85" hidden="1" x14ac:dyDescent="0.25">
      <c r="CG53458" s="49"/>
    </row>
    <row r="53459" spans="85:85" hidden="1" x14ac:dyDescent="0.25">
      <c r="CG53459" s="49"/>
    </row>
    <row r="53460" spans="85:85" hidden="1" x14ac:dyDescent="0.25">
      <c r="CG53460" s="49"/>
    </row>
    <row r="53461" spans="85:85" hidden="1" x14ac:dyDescent="0.25">
      <c r="CG53461" s="49"/>
    </row>
    <row r="53462" spans="85:85" hidden="1" x14ac:dyDescent="0.25">
      <c r="CG53462" s="49"/>
    </row>
    <row r="53463" spans="85:85" hidden="1" x14ac:dyDescent="0.25">
      <c r="CG53463" s="49"/>
    </row>
    <row r="53464" spans="85:85" hidden="1" x14ac:dyDescent="0.25">
      <c r="CG53464" s="49"/>
    </row>
    <row r="53465" spans="85:85" hidden="1" x14ac:dyDescent="0.25">
      <c r="CG53465" s="49"/>
    </row>
    <row r="53466" spans="85:85" hidden="1" x14ac:dyDescent="0.25">
      <c r="CG53466" s="49"/>
    </row>
    <row r="53467" spans="85:85" hidden="1" x14ac:dyDescent="0.25">
      <c r="CG53467" s="49"/>
    </row>
    <row r="53468" spans="85:85" hidden="1" x14ac:dyDescent="0.25">
      <c r="CG53468" s="49"/>
    </row>
    <row r="53469" spans="85:85" hidden="1" x14ac:dyDescent="0.25">
      <c r="CG53469" s="49"/>
    </row>
    <row r="53470" spans="85:85" hidden="1" x14ac:dyDescent="0.25">
      <c r="CG53470" s="49"/>
    </row>
    <row r="53471" spans="85:85" hidden="1" x14ac:dyDescent="0.25">
      <c r="CG53471" s="49"/>
    </row>
    <row r="53472" spans="85:85" hidden="1" x14ac:dyDescent="0.25">
      <c r="CG53472" s="49"/>
    </row>
    <row r="53473" spans="85:85" hidden="1" x14ac:dyDescent="0.25">
      <c r="CG53473" s="49"/>
    </row>
    <row r="53474" spans="85:85" hidden="1" x14ac:dyDescent="0.25">
      <c r="CG53474" s="49"/>
    </row>
    <row r="53475" spans="85:85" hidden="1" x14ac:dyDescent="0.25">
      <c r="CG53475" s="49"/>
    </row>
    <row r="53476" spans="85:85" hidden="1" x14ac:dyDescent="0.25">
      <c r="CG53476" s="49"/>
    </row>
    <row r="53477" spans="85:85" hidden="1" x14ac:dyDescent="0.25">
      <c r="CG53477" s="49"/>
    </row>
    <row r="53478" spans="85:85" hidden="1" x14ac:dyDescent="0.25">
      <c r="CG53478" s="49"/>
    </row>
    <row r="53479" spans="85:85" hidden="1" x14ac:dyDescent="0.25">
      <c r="CG53479" s="49"/>
    </row>
    <row r="53480" spans="85:85" hidden="1" x14ac:dyDescent="0.25">
      <c r="CG53480" s="49"/>
    </row>
    <row r="53481" spans="85:85" hidden="1" x14ac:dyDescent="0.25">
      <c r="CG53481" s="49"/>
    </row>
    <row r="53482" spans="85:85" hidden="1" x14ac:dyDescent="0.25">
      <c r="CG53482" s="49"/>
    </row>
    <row r="53483" spans="85:85" hidden="1" x14ac:dyDescent="0.25">
      <c r="CG53483" s="49"/>
    </row>
    <row r="53484" spans="85:85" hidden="1" x14ac:dyDescent="0.25">
      <c r="CG53484" s="49"/>
    </row>
    <row r="53485" spans="85:85" hidden="1" x14ac:dyDescent="0.25">
      <c r="CG53485" s="49"/>
    </row>
    <row r="53486" spans="85:85" hidden="1" x14ac:dyDescent="0.25">
      <c r="CG53486" s="49"/>
    </row>
    <row r="53487" spans="85:85" hidden="1" x14ac:dyDescent="0.25">
      <c r="CG53487" s="49"/>
    </row>
    <row r="53488" spans="85:85" hidden="1" x14ac:dyDescent="0.25">
      <c r="CG53488" s="49"/>
    </row>
    <row r="53489" spans="85:85" hidden="1" x14ac:dyDescent="0.25">
      <c r="CG53489" s="49"/>
    </row>
    <row r="53490" spans="85:85" hidden="1" x14ac:dyDescent="0.25">
      <c r="CG53490" s="49"/>
    </row>
    <row r="53491" spans="85:85" hidden="1" x14ac:dyDescent="0.25">
      <c r="CG53491" s="49"/>
    </row>
    <row r="53492" spans="85:85" hidden="1" x14ac:dyDescent="0.25">
      <c r="CG53492" s="49"/>
    </row>
    <row r="53493" spans="85:85" hidden="1" x14ac:dyDescent="0.25">
      <c r="CG53493" s="49"/>
    </row>
    <row r="53494" spans="85:85" hidden="1" x14ac:dyDescent="0.25">
      <c r="CG53494" s="49"/>
    </row>
    <row r="53495" spans="85:85" hidden="1" x14ac:dyDescent="0.25">
      <c r="CG53495" s="49"/>
    </row>
    <row r="53496" spans="85:85" hidden="1" x14ac:dyDescent="0.25">
      <c r="CG53496" s="49"/>
    </row>
    <row r="53497" spans="85:85" hidden="1" x14ac:dyDescent="0.25">
      <c r="CG53497" s="49"/>
    </row>
    <row r="53498" spans="85:85" hidden="1" x14ac:dyDescent="0.25">
      <c r="CG53498" s="49"/>
    </row>
    <row r="53499" spans="85:85" hidden="1" x14ac:dyDescent="0.25">
      <c r="CG53499" s="49"/>
    </row>
    <row r="53500" spans="85:85" hidden="1" x14ac:dyDescent="0.25">
      <c r="CG53500" s="49"/>
    </row>
    <row r="53501" spans="85:85" hidden="1" x14ac:dyDescent="0.25">
      <c r="CG53501" s="49"/>
    </row>
    <row r="53502" spans="85:85" hidden="1" x14ac:dyDescent="0.25">
      <c r="CG53502" s="49"/>
    </row>
    <row r="53503" spans="85:85" hidden="1" x14ac:dyDescent="0.25">
      <c r="CG53503" s="49"/>
    </row>
    <row r="53504" spans="85:85" hidden="1" x14ac:dyDescent="0.25">
      <c r="CG53504" s="49"/>
    </row>
    <row r="53505" spans="85:85" hidden="1" x14ac:dyDescent="0.25">
      <c r="CG53505" s="49"/>
    </row>
    <row r="53506" spans="85:85" hidden="1" x14ac:dyDescent="0.25">
      <c r="CG53506" s="49"/>
    </row>
    <row r="53507" spans="85:85" hidden="1" x14ac:dyDescent="0.25">
      <c r="CG53507" s="49"/>
    </row>
    <row r="53508" spans="85:85" hidden="1" x14ac:dyDescent="0.25">
      <c r="CG53508" s="49"/>
    </row>
    <row r="53509" spans="85:85" hidden="1" x14ac:dyDescent="0.25">
      <c r="CG53509" s="49"/>
    </row>
    <row r="53510" spans="85:85" hidden="1" x14ac:dyDescent="0.25">
      <c r="CG53510" s="49"/>
    </row>
    <row r="53511" spans="85:85" hidden="1" x14ac:dyDescent="0.25">
      <c r="CG53511" s="49"/>
    </row>
    <row r="53512" spans="85:85" hidden="1" x14ac:dyDescent="0.25">
      <c r="CG53512" s="49"/>
    </row>
    <row r="53513" spans="85:85" hidden="1" x14ac:dyDescent="0.25">
      <c r="CG53513" s="49"/>
    </row>
    <row r="53514" spans="85:85" hidden="1" x14ac:dyDescent="0.25">
      <c r="CG53514" s="49"/>
    </row>
    <row r="53515" spans="85:85" hidden="1" x14ac:dyDescent="0.25">
      <c r="CG53515" s="49"/>
    </row>
    <row r="53516" spans="85:85" hidden="1" x14ac:dyDescent="0.25">
      <c r="CG53516" s="49"/>
    </row>
    <row r="53517" spans="85:85" hidden="1" x14ac:dyDescent="0.25">
      <c r="CG53517" s="49"/>
    </row>
    <row r="53518" spans="85:85" hidden="1" x14ac:dyDescent="0.25">
      <c r="CG53518" s="49"/>
    </row>
    <row r="53519" spans="85:85" hidden="1" x14ac:dyDescent="0.25">
      <c r="CG53519" s="49"/>
    </row>
    <row r="53520" spans="85:85" hidden="1" x14ac:dyDescent="0.25">
      <c r="CG53520" s="49"/>
    </row>
    <row r="53521" spans="85:85" hidden="1" x14ac:dyDescent="0.25">
      <c r="CG53521" s="49"/>
    </row>
    <row r="53522" spans="85:85" hidden="1" x14ac:dyDescent="0.25">
      <c r="CG53522" s="49"/>
    </row>
    <row r="53523" spans="85:85" hidden="1" x14ac:dyDescent="0.25">
      <c r="CG53523" s="49"/>
    </row>
    <row r="53524" spans="85:85" hidden="1" x14ac:dyDescent="0.25">
      <c r="CG53524" s="49"/>
    </row>
    <row r="53525" spans="85:85" hidden="1" x14ac:dyDescent="0.25">
      <c r="CG53525" s="49"/>
    </row>
    <row r="53526" spans="85:85" hidden="1" x14ac:dyDescent="0.25">
      <c r="CG53526" s="49"/>
    </row>
    <row r="53527" spans="85:85" hidden="1" x14ac:dyDescent="0.25">
      <c r="CG53527" s="49"/>
    </row>
    <row r="53528" spans="85:85" hidden="1" x14ac:dyDescent="0.25">
      <c r="CG53528" s="49"/>
    </row>
    <row r="53529" spans="85:85" hidden="1" x14ac:dyDescent="0.25">
      <c r="CG53529" s="49"/>
    </row>
    <row r="53530" spans="85:85" hidden="1" x14ac:dyDescent="0.25">
      <c r="CG53530" s="49"/>
    </row>
    <row r="53531" spans="85:85" hidden="1" x14ac:dyDescent="0.25">
      <c r="CG53531" s="49"/>
    </row>
    <row r="53532" spans="85:85" hidden="1" x14ac:dyDescent="0.25">
      <c r="CG53532" s="49"/>
    </row>
    <row r="53533" spans="85:85" hidden="1" x14ac:dyDescent="0.25">
      <c r="CG53533" s="49"/>
    </row>
    <row r="53534" spans="85:85" hidden="1" x14ac:dyDescent="0.25">
      <c r="CG53534" s="49"/>
    </row>
    <row r="53535" spans="85:85" hidden="1" x14ac:dyDescent="0.25">
      <c r="CG53535" s="49"/>
    </row>
    <row r="53536" spans="85:85" hidden="1" x14ac:dyDescent="0.25">
      <c r="CG53536" s="49"/>
    </row>
    <row r="53537" spans="85:85" hidden="1" x14ac:dyDescent="0.25">
      <c r="CG53537" s="49"/>
    </row>
    <row r="53538" spans="85:85" hidden="1" x14ac:dyDescent="0.25">
      <c r="CG53538" s="49"/>
    </row>
    <row r="53539" spans="85:85" hidden="1" x14ac:dyDescent="0.25">
      <c r="CG53539" s="49"/>
    </row>
    <row r="53540" spans="85:85" hidden="1" x14ac:dyDescent="0.25">
      <c r="CG53540" s="49"/>
    </row>
    <row r="53541" spans="85:85" hidden="1" x14ac:dyDescent="0.25">
      <c r="CG53541" s="49"/>
    </row>
    <row r="53542" spans="85:85" hidden="1" x14ac:dyDescent="0.25">
      <c r="CG53542" s="49"/>
    </row>
    <row r="53543" spans="85:85" hidden="1" x14ac:dyDescent="0.25">
      <c r="CG53543" s="49"/>
    </row>
    <row r="53544" spans="85:85" hidden="1" x14ac:dyDescent="0.25">
      <c r="CG53544" s="49"/>
    </row>
    <row r="53545" spans="85:85" hidden="1" x14ac:dyDescent="0.25">
      <c r="CG53545" s="49"/>
    </row>
    <row r="53546" spans="85:85" hidden="1" x14ac:dyDescent="0.25">
      <c r="CG53546" s="49"/>
    </row>
    <row r="53547" spans="85:85" hidden="1" x14ac:dyDescent="0.25">
      <c r="CG53547" s="49"/>
    </row>
    <row r="53548" spans="85:85" hidden="1" x14ac:dyDescent="0.25">
      <c r="CG53548" s="49"/>
    </row>
    <row r="53549" spans="85:85" hidden="1" x14ac:dyDescent="0.25">
      <c r="CG53549" s="49"/>
    </row>
    <row r="53550" spans="85:85" hidden="1" x14ac:dyDescent="0.25">
      <c r="CG53550" s="49"/>
    </row>
    <row r="53551" spans="85:85" hidden="1" x14ac:dyDescent="0.25">
      <c r="CG53551" s="49"/>
    </row>
    <row r="53552" spans="85:85" hidden="1" x14ac:dyDescent="0.25">
      <c r="CG53552" s="49"/>
    </row>
    <row r="53553" spans="85:85" hidden="1" x14ac:dyDescent="0.25">
      <c r="CG53553" s="49"/>
    </row>
    <row r="53554" spans="85:85" hidden="1" x14ac:dyDescent="0.25">
      <c r="CG53554" s="49"/>
    </row>
    <row r="53555" spans="85:85" hidden="1" x14ac:dyDescent="0.25">
      <c r="CG53555" s="49"/>
    </row>
    <row r="53556" spans="85:85" hidden="1" x14ac:dyDescent="0.25">
      <c r="CG53556" s="49"/>
    </row>
    <row r="53557" spans="85:85" hidden="1" x14ac:dyDescent="0.25">
      <c r="CG53557" s="49"/>
    </row>
    <row r="53558" spans="85:85" hidden="1" x14ac:dyDescent="0.25">
      <c r="CG53558" s="49"/>
    </row>
    <row r="53559" spans="85:85" hidden="1" x14ac:dyDescent="0.25">
      <c r="CG53559" s="49"/>
    </row>
    <row r="53560" spans="85:85" hidden="1" x14ac:dyDescent="0.25">
      <c r="CG53560" s="49"/>
    </row>
    <row r="53561" spans="85:85" hidden="1" x14ac:dyDescent="0.25">
      <c r="CG53561" s="49"/>
    </row>
    <row r="53562" spans="85:85" hidden="1" x14ac:dyDescent="0.25">
      <c r="CG53562" s="49"/>
    </row>
    <row r="53563" spans="85:85" hidden="1" x14ac:dyDescent="0.25">
      <c r="CG53563" s="49"/>
    </row>
    <row r="53564" spans="85:85" hidden="1" x14ac:dyDescent="0.25">
      <c r="CG53564" s="49"/>
    </row>
    <row r="53565" spans="85:85" hidden="1" x14ac:dyDescent="0.25">
      <c r="CG53565" s="49"/>
    </row>
    <row r="53566" spans="85:85" hidden="1" x14ac:dyDescent="0.25">
      <c r="CG53566" s="49"/>
    </row>
    <row r="53567" spans="85:85" hidden="1" x14ac:dyDescent="0.25">
      <c r="CG53567" s="49"/>
    </row>
    <row r="53568" spans="85:85" hidden="1" x14ac:dyDescent="0.25">
      <c r="CG53568" s="49"/>
    </row>
    <row r="53569" spans="85:85" hidden="1" x14ac:dyDescent="0.25">
      <c r="CG53569" s="49"/>
    </row>
    <row r="53570" spans="85:85" hidden="1" x14ac:dyDescent="0.25">
      <c r="CG53570" s="49"/>
    </row>
    <row r="53571" spans="85:85" hidden="1" x14ac:dyDescent="0.25">
      <c r="CG53571" s="49"/>
    </row>
    <row r="53572" spans="85:85" hidden="1" x14ac:dyDescent="0.25">
      <c r="CG53572" s="49"/>
    </row>
    <row r="53573" spans="85:85" hidden="1" x14ac:dyDescent="0.25">
      <c r="CG53573" s="49"/>
    </row>
    <row r="53574" spans="85:85" hidden="1" x14ac:dyDescent="0.25">
      <c r="CG53574" s="49"/>
    </row>
    <row r="53575" spans="85:85" hidden="1" x14ac:dyDescent="0.25">
      <c r="CG53575" s="49"/>
    </row>
    <row r="53576" spans="85:85" hidden="1" x14ac:dyDescent="0.25">
      <c r="CG53576" s="49"/>
    </row>
    <row r="53577" spans="85:85" hidden="1" x14ac:dyDescent="0.25">
      <c r="CG53577" s="49"/>
    </row>
    <row r="53578" spans="85:85" hidden="1" x14ac:dyDescent="0.25">
      <c r="CG53578" s="49"/>
    </row>
    <row r="53579" spans="85:85" hidden="1" x14ac:dyDescent="0.25">
      <c r="CG53579" s="49"/>
    </row>
    <row r="53580" spans="85:85" hidden="1" x14ac:dyDescent="0.25">
      <c r="CG53580" s="49"/>
    </row>
    <row r="53581" spans="85:85" hidden="1" x14ac:dyDescent="0.25">
      <c r="CG53581" s="49"/>
    </row>
    <row r="53582" spans="85:85" hidden="1" x14ac:dyDescent="0.25">
      <c r="CG53582" s="49"/>
    </row>
    <row r="53583" spans="85:85" hidden="1" x14ac:dyDescent="0.25">
      <c r="CG53583" s="49"/>
    </row>
    <row r="53584" spans="85:85" hidden="1" x14ac:dyDescent="0.25">
      <c r="CG53584" s="49"/>
    </row>
    <row r="53585" spans="85:85" hidden="1" x14ac:dyDescent="0.25">
      <c r="CG53585" s="49"/>
    </row>
    <row r="53586" spans="85:85" hidden="1" x14ac:dyDescent="0.25">
      <c r="CG53586" s="49"/>
    </row>
    <row r="53587" spans="85:85" hidden="1" x14ac:dyDescent="0.25">
      <c r="CG53587" s="49"/>
    </row>
    <row r="53588" spans="85:85" hidden="1" x14ac:dyDescent="0.25">
      <c r="CG53588" s="49"/>
    </row>
    <row r="53589" spans="85:85" hidden="1" x14ac:dyDescent="0.25">
      <c r="CG53589" s="49"/>
    </row>
    <row r="53590" spans="85:85" hidden="1" x14ac:dyDescent="0.25">
      <c r="CG53590" s="49"/>
    </row>
    <row r="53591" spans="85:85" hidden="1" x14ac:dyDescent="0.25">
      <c r="CG53591" s="49"/>
    </row>
    <row r="53592" spans="85:85" hidden="1" x14ac:dyDescent="0.25">
      <c r="CG53592" s="49"/>
    </row>
    <row r="53593" spans="85:85" hidden="1" x14ac:dyDescent="0.25">
      <c r="CG53593" s="49"/>
    </row>
    <row r="53594" spans="85:85" hidden="1" x14ac:dyDescent="0.25">
      <c r="CG53594" s="49"/>
    </row>
    <row r="53595" spans="85:85" hidden="1" x14ac:dyDescent="0.25">
      <c r="CG53595" s="49"/>
    </row>
    <row r="53596" spans="85:85" hidden="1" x14ac:dyDescent="0.25">
      <c r="CG53596" s="49"/>
    </row>
    <row r="53597" spans="85:85" hidden="1" x14ac:dyDescent="0.25">
      <c r="CG53597" s="49"/>
    </row>
    <row r="53598" spans="85:85" hidden="1" x14ac:dyDescent="0.25">
      <c r="CG53598" s="49"/>
    </row>
    <row r="53599" spans="85:85" hidden="1" x14ac:dyDescent="0.25">
      <c r="CG53599" s="49"/>
    </row>
    <row r="53600" spans="85:85" hidden="1" x14ac:dyDescent="0.25">
      <c r="CG53600" s="49"/>
    </row>
    <row r="53601" spans="85:85" hidden="1" x14ac:dyDescent="0.25">
      <c r="CG53601" s="49"/>
    </row>
    <row r="53602" spans="85:85" hidden="1" x14ac:dyDescent="0.25">
      <c r="CG53602" s="49"/>
    </row>
    <row r="53603" spans="85:85" hidden="1" x14ac:dyDescent="0.25">
      <c r="CG53603" s="49"/>
    </row>
    <row r="53604" spans="85:85" hidden="1" x14ac:dyDescent="0.25">
      <c r="CG53604" s="49"/>
    </row>
    <row r="53605" spans="85:85" hidden="1" x14ac:dyDescent="0.25">
      <c r="CG53605" s="49"/>
    </row>
    <row r="53606" spans="85:85" hidden="1" x14ac:dyDescent="0.25">
      <c r="CG53606" s="49"/>
    </row>
    <row r="53607" spans="85:85" hidden="1" x14ac:dyDescent="0.25">
      <c r="CG53607" s="49"/>
    </row>
    <row r="53608" spans="85:85" hidden="1" x14ac:dyDescent="0.25">
      <c r="CG53608" s="49"/>
    </row>
    <row r="53609" spans="85:85" hidden="1" x14ac:dyDescent="0.25">
      <c r="CG53609" s="49"/>
    </row>
    <row r="53610" spans="85:85" hidden="1" x14ac:dyDescent="0.25">
      <c r="CG53610" s="49"/>
    </row>
    <row r="53611" spans="85:85" hidden="1" x14ac:dyDescent="0.25">
      <c r="CG53611" s="49"/>
    </row>
    <row r="53612" spans="85:85" hidden="1" x14ac:dyDescent="0.25">
      <c r="CG53612" s="49"/>
    </row>
    <row r="53613" spans="85:85" hidden="1" x14ac:dyDescent="0.25">
      <c r="CG53613" s="49"/>
    </row>
    <row r="53614" spans="85:85" hidden="1" x14ac:dyDescent="0.25">
      <c r="CG53614" s="49"/>
    </row>
    <row r="53615" spans="85:85" hidden="1" x14ac:dyDescent="0.25">
      <c r="CG53615" s="49"/>
    </row>
    <row r="53616" spans="85:85" hidden="1" x14ac:dyDescent="0.25">
      <c r="CG53616" s="49"/>
    </row>
    <row r="53617" spans="85:85" hidden="1" x14ac:dyDescent="0.25">
      <c r="CG53617" s="49"/>
    </row>
    <row r="53618" spans="85:85" hidden="1" x14ac:dyDescent="0.25">
      <c r="CG53618" s="49"/>
    </row>
    <row r="53619" spans="85:85" hidden="1" x14ac:dyDescent="0.25">
      <c r="CG53619" s="49"/>
    </row>
    <row r="53620" spans="85:85" hidden="1" x14ac:dyDescent="0.25">
      <c r="CG53620" s="49"/>
    </row>
    <row r="53621" spans="85:85" hidden="1" x14ac:dyDescent="0.25">
      <c r="CG53621" s="49"/>
    </row>
    <row r="53622" spans="85:85" hidden="1" x14ac:dyDescent="0.25">
      <c r="CG53622" s="49"/>
    </row>
    <row r="53623" spans="85:85" hidden="1" x14ac:dyDescent="0.25">
      <c r="CG53623" s="49"/>
    </row>
    <row r="53624" spans="85:85" hidden="1" x14ac:dyDescent="0.25">
      <c r="CG53624" s="49"/>
    </row>
    <row r="53625" spans="85:85" hidden="1" x14ac:dyDescent="0.25">
      <c r="CG53625" s="49"/>
    </row>
    <row r="53626" spans="85:85" hidden="1" x14ac:dyDescent="0.25">
      <c r="CG53626" s="49"/>
    </row>
    <row r="53627" spans="85:85" hidden="1" x14ac:dyDescent="0.25">
      <c r="CG53627" s="49"/>
    </row>
    <row r="53628" spans="85:85" hidden="1" x14ac:dyDescent="0.25">
      <c r="CG53628" s="49"/>
    </row>
    <row r="53629" spans="85:85" hidden="1" x14ac:dyDescent="0.25">
      <c r="CG53629" s="49"/>
    </row>
    <row r="53630" spans="85:85" hidden="1" x14ac:dyDescent="0.25">
      <c r="CG53630" s="49"/>
    </row>
    <row r="53631" spans="85:85" hidden="1" x14ac:dyDescent="0.25">
      <c r="CG53631" s="49"/>
    </row>
    <row r="53632" spans="85:85" hidden="1" x14ac:dyDescent="0.25">
      <c r="CG53632" s="49"/>
    </row>
    <row r="53633" spans="85:85" hidden="1" x14ac:dyDescent="0.25">
      <c r="CG53633" s="49"/>
    </row>
    <row r="53634" spans="85:85" hidden="1" x14ac:dyDescent="0.25">
      <c r="CG53634" s="49"/>
    </row>
    <row r="53635" spans="85:85" hidden="1" x14ac:dyDescent="0.25">
      <c r="CG53635" s="49"/>
    </row>
    <row r="53636" spans="85:85" hidden="1" x14ac:dyDescent="0.25">
      <c r="CG53636" s="49"/>
    </row>
    <row r="53637" spans="85:85" hidden="1" x14ac:dyDescent="0.25">
      <c r="CG53637" s="49"/>
    </row>
    <row r="53638" spans="85:85" hidden="1" x14ac:dyDescent="0.25">
      <c r="CG53638" s="49"/>
    </row>
    <row r="53639" spans="85:85" hidden="1" x14ac:dyDescent="0.25">
      <c r="CG53639" s="49"/>
    </row>
    <row r="53640" spans="85:85" hidden="1" x14ac:dyDescent="0.25">
      <c r="CG53640" s="49"/>
    </row>
    <row r="53641" spans="85:85" hidden="1" x14ac:dyDescent="0.25">
      <c r="CG53641" s="49"/>
    </row>
    <row r="53642" spans="85:85" hidden="1" x14ac:dyDescent="0.25">
      <c r="CG53642" s="49"/>
    </row>
    <row r="53643" spans="85:85" hidden="1" x14ac:dyDescent="0.25">
      <c r="CG53643" s="49"/>
    </row>
    <row r="53644" spans="85:85" hidden="1" x14ac:dyDescent="0.25">
      <c r="CG53644" s="49"/>
    </row>
    <row r="53645" spans="85:85" hidden="1" x14ac:dyDescent="0.25">
      <c r="CG53645" s="49"/>
    </row>
    <row r="53646" spans="85:85" hidden="1" x14ac:dyDescent="0.25">
      <c r="CG53646" s="49"/>
    </row>
    <row r="53647" spans="85:85" hidden="1" x14ac:dyDescent="0.25">
      <c r="CG53647" s="49"/>
    </row>
    <row r="53648" spans="85:85" hidden="1" x14ac:dyDescent="0.25">
      <c r="CG53648" s="49"/>
    </row>
    <row r="53649" spans="85:85" hidden="1" x14ac:dyDescent="0.25">
      <c r="CG53649" s="49"/>
    </row>
    <row r="53650" spans="85:85" hidden="1" x14ac:dyDescent="0.25">
      <c r="CG53650" s="49"/>
    </row>
    <row r="53651" spans="85:85" hidden="1" x14ac:dyDescent="0.25">
      <c r="CG53651" s="49"/>
    </row>
    <row r="53652" spans="85:85" hidden="1" x14ac:dyDescent="0.25">
      <c r="CG53652" s="49"/>
    </row>
    <row r="53653" spans="85:85" hidden="1" x14ac:dyDescent="0.25">
      <c r="CG53653" s="49"/>
    </row>
    <row r="53654" spans="85:85" hidden="1" x14ac:dyDescent="0.25">
      <c r="CG53654" s="49"/>
    </row>
    <row r="53655" spans="85:85" hidden="1" x14ac:dyDescent="0.25">
      <c r="CG53655" s="49"/>
    </row>
    <row r="53656" spans="85:85" hidden="1" x14ac:dyDescent="0.25">
      <c r="CG53656" s="49"/>
    </row>
    <row r="53657" spans="85:85" hidden="1" x14ac:dyDescent="0.25">
      <c r="CG53657" s="49"/>
    </row>
    <row r="53658" spans="85:85" hidden="1" x14ac:dyDescent="0.25">
      <c r="CG53658" s="49"/>
    </row>
    <row r="53659" spans="85:85" hidden="1" x14ac:dyDescent="0.25">
      <c r="CG53659" s="49"/>
    </row>
    <row r="53660" spans="85:85" hidden="1" x14ac:dyDescent="0.25">
      <c r="CG53660" s="49"/>
    </row>
    <row r="53661" spans="85:85" hidden="1" x14ac:dyDescent="0.25">
      <c r="CG53661" s="49"/>
    </row>
    <row r="53662" spans="85:85" hidden="1" x14ac:dyDescent="0.25">
      <c r="CG53662" s="49"/>
    </row>
    <row r="53663" spans="85:85" hidden="1" x14ac:dyDescent="0.25">
      <c r="CG53663" s="49"/>
    </row>
    <row r="53664" spans="85:85" hidden="1" x14ac:dyDescent="0.25">
      <c r="CG53664" s="49"/>
    </row>
    <row r="53665" spans="85:85" hidden="1" x14ac:dyDescent="0.25">
      <c r="CG53665" s="49"/>
    </row>
    <row r="53666" spans="85:85" hidden="1" x14ac:dyDescent="0.25">
      <c r="CG53666" s="49"/>
    </row>
    <row r="53667" spans="85:85" hidden="1" x14ac:dyDescent="0.25">
      <c r="CG53667" s="49"/>
    </row>
    <row r="53668" spans="85:85" hidden="1" x14ac:dyDescent="0.25">
      <c r="CG53668" s="49"/>
    </row>
    <row r="53669" spans="85:85" hidden="1" x14ac:dyDescent="0.25">
      <c r="CG53669" s="49"/>
    </row>
    <row r="53670" spans="85:85" hidden="1" x14ac:dyDescent="0.25">
      <c r="CG53670" s="49"/>
    </row>
    <row r="53671" spans="85:85" hidden="1" x14ac:dyDescent="0.25">
      <c r="CG53671" s="49"/>
    </row>
    <row r="53672" spans="85:85" hidden="1" x14ac:dyDescent="0.25">
      <c r="CG53672" s="49"/>
    </row>
    <row r="53673" spans="85:85" hidden="1" x14ac:dyDescent="0.25">
      <c r="CG53673" s="49"/>
    </row>
    <row r="53674" spans="85:85" hidden="1" x14ac:dyDescent="0.25">
      <c r="CG53674" s="49"/>
    </row>
    <row r="53675" spans="85:85" hidden="1" x14ac:dyDescent="0.25">
      <c r="CG53675" s="49"/>
    </row>
    <row r="53676" spans="85:85" hidden="1" x14ac:dyDescent="0.25">
      <c r="CG53676" s="49"/>
    </row>
    <row r="53677" spans="85:85" hidden="1" x14ac:dyDescent="0.25">
      <c r="CG53677" s="49"/>
    </row>
    <row r="53678" spans="85:85" hidden="1" x14ac:dyDescent="0.25">
      <c r="CG53678" s="49"/>
    </row>
    <row r="53679" spans="85:85" hidden="1" x14ac:dyDescent="0.25">
      <c r="CG53679" s="49"/>
    </row>
    <row r="53680" spans="85:85" hidden="1" x14ac:dyDescent="0.25">
      <c r="CG53680" s="49"/>
    </row>
    <row r="53681" spans="85:85" hidden="1" x14ac:dyDescent="0.25">
      <c r="CG53681" s="49"/>
    </row>
    <row r="53682" spans="85:85" hidden="1" x14ac:dyDescent="0.25">
      <c r="CG53682" s="49"/>
    </row>
    <row r="53683" spans="85:85" hidden="1" x14ac:dyDescent="0.25">
      <c r="CG53683" s="49"/>
    </row>
    <row r="53684" spans="85:85" hidden="1" x14ac:dyDescent="0.25">
      <c r="CG53684" s="49"/>
    </row>
    <row r="53685" spans="85:85" hidden="1" x14ac:dyDescent="0.25">
      <c r="CG53685" s="49"/>
    </row>
    <row r="53686" spans="85:85" hidden="1" x14ac:dyDescent="0.25">
      <c r="CG53686" s="49"/>
    </row>
    <row r="53687" spans="85:85" hidden="1" x14ac:dyDescent="0.25">
      <c r="CG53687" s="49"/>
    </row>
    <row r="53688" spans="85:85" hidden="1" x14ac:dyDescent="0.25">
      <c r="CG53688" s="49"/>
    </row>
    <row r="53689" spans="85:85" hidden="1" x14ac:dyDescent="0.25">
      <c r="CG53689" s="49"/>
    </row>
    <row r="53690" spans="85:85" hidden="1" x14ac:dyDescent="0.25">
      <c r="CG53690" s="49"/>
    </row>
    <row r="53691" spans="85:85" hidden="1" x14ac:dyDescent="0.25">
      <c r="CG53691" s="49"/>
    </row>
    <row r="53692" spans="85:85" hidden="1" x14ac:dyDescent="0.25">
      <c r="CG53692" s="49"/>
    </row>
    <row r="53693" spans="85:85" hidden="1" x14ac:dyDescent="0.25">
      <c r="CG53693" s="49"/>
    </row>
    <row r="53694" spans="85:85" hidden="1" x14ac:dyDescent="0.25">
      <c r="CG53694" s="49"/>
    </row>
    <row r="53695" spans="85:85" hidden="1" x14ac:dyDescent="0.25">
      <c r="CG53695" s="49"/>
    </row>
    <row r="53696" spans="85:85" hidden="1" x14ac:dyDescent="0.25">
      <c r="CG53696" s="49"/>
    </row>
    <row r="53697" spans="85:85" hidden="1" x14ac:dyDescent="0.25">
      <c r="CG53697" s="49"/>
    </row>
    <row r="53698" spans="85:85" hidden="1" x14ac:dyDescent="0.25">
      <c r="CG53698" s="49"/>
    </row>
    <row r="53699" spans="85:85" hidden="1" x14ac:dyDescent="0.25">
      <c r="CG53699" s="49"/>
    </row>
    <row r="53700" spans="85:85" hidden="1" x14ac:dyDescent="0.25">
      <c r="CG53700" s="49"/>
    </row>
    <row r="53701" spans="85:85" hidden="1" x14ac:dyDescent="0.25">
      <c r="CG53701" s="49"/>
    </row>
    <row r="53702" spans="85:85" hidden="1" x14ac:dyDescent="0.25">
      <c r="CG53702" s="49"/>
    </row>
    <row r="53703" spans="85:85" hidden="1" x14ac:dyDescent="0.25">
      <c r="CG53703" s="49"/>
    </row>
    <row r="53704" spans="85:85" hidden="1" x14ac:dyDescent="0.25">
      <c r="CG53704" s="49"/>
    </row>
    <row r="53705" spans="85:85" hidden="1" x14ac:dyDescent="0.25">
      <c r="CG53705" s="49"/>
    </row>
    <row r="53706" spans="85:85" hidden="1" x14ac:dyDescent="0.25">
      <c r="CG53706" s="49"/>
    </row>
    <row r="53707" spans="85:85" hidden="1" x14ac:dyDescent="0.25">
      <c r="CG53707" s="49"/>
    </row>
    <row r="53708" spans="85:85" hidden="1" x14ac:dyDescent="0.25">
      <c r="CG53708" s="49"/>
    </row>
    <row r="53709" spans="85:85" hidden="1" x14ac:dyDescent="0.25">
      <c r="CG53709" s="49"/>
    </row>
    <row r="53710" spans="85:85" hidden="1" x14ac:dyDescent="0.25">
      <c r="CG53710" s="49"/>
    </row>
    <row r="53711" spans="85:85" hidden="1" x14ac:dyDescent="0.25">
      <c r="CG53711" s="49"/>
    </row>
    <row r="53712" spans="85:85" hidden="1" x14ac:dyDescent="0.25">
      <c r="CG53712" s="49"/>
    </row>
    <row r="53713" spans="85:85" hidden="1" x14ac:dyDescent="0.25">
      <c r="CG53713" s="49"/>
    </row>
    <row r="53714" spans="85:85" hidden="1" x14ac:dyDescent="0.25">
      <c r="CG53714" s="49"/>
    </row>
    <row r="53715" spans="85:85" hidden="1" x14ac:dyDescent="0.25">
      <c r="CG53715" s="49"/>
    </row>
    <row r="53716" spans="85:85" hidden="1" x14ac:dyDescent="0.25">
      <c r="CG53716" s="49"/>
    </row>
    <row r="53717" spans="85:85" hidden="1" x14ac:dyDescent="0.25">
      <c r="CG53717" s="49"/>
    </row>
    <row r="53718" spans="85:85" hidden="1" x14ac:dyDescent="0.25">
      <c r="CG53718" s="49"/>
    </row>
    <row r="53719" spans="85:85" hidden="1" x14ac:dyDescent="0.25">
      <c r="CG53719" s="49"/>
    </row>
    <row r="53720" spans="85:85" hidden="1" x14ac:dyDescent="0.25">
      <c r="CG53720" s="49"/>
    </row>
    <row r="53721" spans="85:85" hidden="1" x14ac:dyDescent="0.25">
      <c r="CG53721" s="49"/>
    </row>
    <row r="53722" spans="85:85" hidden="1" x14ac:dyDescent="0.25">
      <c r="CG53722" s="49"/>
    </row>
    <row r="53723" spans="85:85" hidden="1" x14ac:dyDescent="0.25">
      <c r="CG53723" s="49"/>
    </row>
    <row r="53724" spans="85:85" hidden="1" x14ac:dyDescent="0.25">
      <c r="CG53724" s="49"/>
    </row>
    <row r="53725" spans="85:85" hidden="1" x14ac:dyDescent="0.25">
      <c r="CG53725" s="49"/>
    </row>
    <row r="53726" spans="85:85" hidden="1" x14ac:dyDescent="0.25">
      <c r="CG53726" s="49"/>
    </row>
    <row r="53727" spans="85:85" hidden="1" x14ac:dyDescent="0.25">
      <c r="CG53727" s="49"/>
    </row>
    <row r="53728" spans="85:85" hidden="1" x14ac:dyDescent="0.25">
      <c r="CG53728" s="49"/>
    </row>
    <row r="53729" spans="85:85" hidden="1" x14ac:dyDescent="0.25">
      <c r="CG53729" s="49"/>
    </row>
    <row r="53730" spans="85:85" hidden="1" x14ac:dyDescent="0.25">
      <c r="CG53730" s="49"/>
    </row>
    <row r="53731" spans="85:85" hidden="1" x14ac:dyDescent="0.25">
      <c r="CG53731" s="49"/>
    </row>
    <row r="53732" spans="85:85" hidden="1" x14ac:dyDescent="0.25">
      <c r="CG53732" s="49"/>
    </row>
    <row r="53733" spans="85:85" hidden="1" x14ac:dyDescent="0.25">
      <c r="CG53733" s="49"/>
    </row>
    <row r="53734" spans="85:85" hidden="1" x14ac:dyDescent="0.25">
      <c r="CG53734" s="49"/>
    </row>
    <row r="53735" spans="85:85" hidden="1" x14ac:dyDescent="0.25">
      <c r="CG53735" s="49"/>
    </row>
    <row r="53736" spans="85:85" hidden="1" x14ac:dyDescent="0.25">
      <c r="CG53736" s="49"/>
    </row>
    <row r="53737" spans="85:85" hidden="1" x14ac:dyDescent="0.25">
      <c r="CG53737" s="49"/>
    </row>
    <row r="53738" spans="85:85" hidden="1" x14ac:dyDescent="0.25">
      <c r="CG53738" s="49"/>
    </row>
    <row r="53739" spans="85:85" hidden="1" x14ac:dyDescent="0.25">
      <c r="CG53739" s="49"/>
    </row>
    <row r="53740" spans="85:85" hidden="1" x14ac:dyDescent="0.25">
      <c r="CG53740" s="49"/>
    </row>
    <row r="53741" spans="85:85" hidden="1" x14ac:dyDescent="0.25">
      <c r="CG53741" s="49"/>
    </row>
    <row r="53742" spans="85:85" hidden="1" x14ac:dyDescent="0.25">
      <c r="CG53742" s="49"/>
    </row>
    <row r="53743" spans="85:85" hidden="1" x14ac:dyDescent="0.25">
      <c r="CG53743" s="49"/>
    </row>
    <row r="53744" spans="85:85" hidden="1" x14ac:dyDescent="0.25">
      <c r="CG53744" s="49"/>
    </row>
    <row r="53745" spans="85:85" hidden="1" x14ac:dyDescent="0.25">
      <c r="CG53745" s="49"/>
    </row>
    <row r="53746" spans="85:85" hidden="1" x14ac:dyDescent="0.25">
      <c r="CG53746" s="49"/>
    </row>
    <row r="53747" spans="85:85" hidden="1" x14ac:dyDescent="0.25">
      <c r="CG53747" s="49"/>
    </row>
    <row r="53748" spans="85:85" hidden="1" x14ac:dyDescent="0.25">
      <c r="CG53748" s="49"/>
    </row>
    <row r="53749" spans="85:85" hidden="1" x14ac:dyDescent="0.25">
      <c r="CG53749" s="49"/>
    </row>
    <row r="53750" spans="85:85" hidden="1" x14ac:dyDescent="0.25">
      <c r="CG53750" s="49"/>
    </row>
    <row r="53751" spans="85:85" hidden="1" x14ac:dyDescent="0.25">
      <c r="CG53751" s="49"/>
    </row>
    <row r="53752" spans="85:85" hidden="1" x14ac:dyDescent="0.25">
      <c r="CG53752" s="49"/>
    </row>
    <row r="53753" spans="85:85" hidden="1" x14ac:dyDescent="0.25">
      <c r="CG53753" s="49"/>
    </row>
    <row r="53754" spans="85:85" hidden="1" x14ac:dyDescent="0.25">
      <c r="CG53754" s="49"/>
    </row>
    <row r="53755" spans="85:85" hidden="1" x14ac:dyDescent="0.25">
      <c r="CG53755" s="49"/>
    </row>
    <row r="53756" spans="85:85" hidden="1" x14ac:dyDescent="0.25">
      <c r="CG53756" s="49"/>
    </row>
    <row r="53757" spans="85:85" hidden="1" x14ac:dyDescent="0.25">
      <c r="CG53757" s="49"/>
    </row>
    <row r="53758" spans="85:85" hidden="1" x14ac:dyDescent="0.25">
      <c r="CG53758" s="49"/>
    </row>
    <row r="53759" spans="85:85" hidden="1" x14ac:dyDescent="0.25">
      <c r="CG53759" s="49"/>
    </row>
    <row r="53760" spans="85:85" hidden="1" x14ac:dyDescent="0.25">
      <c r="CG53760" s="49"/>
    </row>
    <row r="53761" spans="85:85" hidden="1" x14ac:dyDescent="0.25">
      <c r="CG53761" s="49"/>
    </row>
    <row r="53762" spans="85:85" hidden="1" x14ac:dyDescent="0.25">
      <c r="CG53762" s="49"/>
    </row>
    <row r="53763" spans="85:85" hidden="1" x14ac:dyDescent="0.25">
      <c r="CG53763" s="49"/>
    </row>
    <row r="53764" spans="85:85" hidden="1" x14ac:dyDescent="0.25">
      <c r="CG53764" s="49"/>
    </row>
    <row r="53765" spans="85:85" hidden="1" x14ac:dyDescent="0.25">
      <c r="CG53765" s="49"/>
    </row>
    <row r="53766" spans="85:85" hidden="1" x14ac:dyDescent="0.25">
      <c r="CG53766" s="49"/>
    </row>
    <row r="53767" spans="85:85" hidden="1" x14ac:dyDescent="0.25">
      <c r="CG53767" s="49"/>
    </row>
    <row r="53768" spans="85:85" hidden="1" x14ac:dyDescent="0.25">
      <c r="CG53768" s="49"/>
    </row>
    <row r="53769" spans="85:85" hidden="1" x14ac:dyDescent="0.25">
      <c r="CG53769" s="49"/>
    </row>
    <row r="53770" spans="85:85" hidden="1" x14ac:dyDescent="0.25">
      <c r="CG53770" s="49"/>
    </row>
    <row r="53771" spans="85:85" hidden="1" x14ac:dyDescent="0.25">
      <c r="CG53771" s="49"/>
    </row>
    <row r="53772" spans="85:85" hidden="1" x14ac:dyDescent="0.25">
      <c r="CG53772" s="49"/>
    </row>
    <row r="53773" spans="85:85" hidden="1" x14ac:dyDescent="0.25">
      <c r="CG53773" s="49"/>
    </row>
    <row r="53774" spans="85:85" hidden="1" x14ac:dyDescent="0.25">
      <c r="CG53774" s="49"/>
    </row>
    <row r="53775" spans="85:85" hidden="1" x14ac:dyDescent="0.25">
      <c r="CG53775" s="49"/>
    </row>
    <row r="53776" spans="85:85" hidden="1" x14ac:dyDescent="0.25">
      <c r="CG53776" s="49"/>
    </row>
    <row r="53777" spans="85:85" hidden="1" x14ac:dyDescent="0.25">
      <c r="CG53777" s="49"/>
    </row>
    <row r="53778" spans="85:85" hidden="1" x14ac:dyDescent="0.25">
      <c r="CG53778" s="49"/>
    </row>
    <row r="53779" spans="85:85" hidden="1" x14ac:dyDescent="0.25">
      <c r="CG53779" s="49"/>
    </row>
    <row r="53780" spans="85:85" hidden="1" x14ac:dyDescent="0.25">
      <c r="CG53780" s="49"/>
    </row>
    <row r="53781" spans="85:85" hidden="1" x14ac:dyDescent="0.25">
      <c r="CG53781" s="49"/>
    </row>
    <row r="53782" spans="85:85" hidden="1" x14ac:dyDescent="0.25">
      <c r="CG53782" s="49"/>
    </row>
    <row r="53783" spans="85:85" hidden="1" x14ac:dyDescent="0.25">
      <c r="CG53783" s="49"/>
    </row>
    <row r="53784" spans="85:85" hidden="1" x14ac:dyDescent="0.25">
      <c r="CG53784" s="49"/>
    </row>
    <row r="53785" spans="85:85" hidden="1" x14ac:dyDescent="0.25">
      <c r="CG53785" s="49"/>
    </row>
    <row r="53786" spans="85:85" hidden="1" x14ac:dyDescent="0.25">
      <c r="CG53786" s="49"/>
    </row>
    <row r="53787" spans="85:85" hidden="1" x14ac:dyDescent="0.25">
      <c r="CG53787" s="49"/>
    </row>
    <row r="53788" spans="85:85" hidden="1" x14ac:dyDescent="0.25">
      <c r="CG53788" s="49"/>
    </row>
    <row r="53789" spans="85:85" hidden="1" x14ac:dyDescent="0.25">
      <c r="CG53789" s="49"/>
    </row>
    <row r="53790" spans="85:85" hidden="1" x14ac:dyDescent="0.25">
      <c r="CG53790" s="49"/>
    </row>
    <row r="53791" spans="85:85" hidden="1" x14ac:dyDescent="0.25">
      <c r="CG53791" s="49"/>
    </row>
    <row r="53792" spans="85:85" hidden="1" x14ac:dyDescent="0.25">
      <c r="CG53792" s="49"/>
    </row>
    <row r="53793" spans="85:85" hidden="1" x14ac:dyDescent="0.25">
      <c r="CG53793" s="49"/>
    </row>
    <row r="53794" spans="85:85" hidden="1" x14ac:dyDescent="0.25">
      <c r="CG53794" s="49"/>
    </row>
    <row r="53795" spans="85:85" hidden="1" x14ac:dyDescent="0.25">
      <c r="CG53795" s="49"/>
    </row>
    <row r="53796" spans="85:85" hidden="1" x14ac:dyDescent="0.25">
      <c r="CG53796" s="49"/>
    </row>
    <row r="53797" spans="85:85" hidden="1" x14ac:dyDescent="0.25">
      <c r="CG53797" s="49"/>
    </row>
    <row r="53798" spans="85:85" hidden="1" x14ac:dyDescent="0.25">
      <c r="CG53798" s="49"/>
    </row>
    <row r="53799" spans="85:85" hidden="1" x14ac:dyDescent="0.25">
      <c r="CG53799" s="49"/>
    </row>
    <row r="53800" spans="85:85" hidden="1" x14ac:dyDescent="0.25">
      <c r="CG53800" s="49"/>
    </row>
    <row r="53801" spans="85:85" hidden="1" x14ac:dyDescent="0.25">
      <c r="CG53801" s="49"/>
    </row>
    <row r="53802" spans="85:85" hidden="1" x14ac:dyDescent="0.25">
      <c r="CG53802" s="49"/>
    </row>
    <row r="53803" spans="85:85" hidden="1" x14ac:dyDescent="0.25">
      <c r="CG53803" s="49"/>
    </row>
    <row r="53804" spans="85:85" hidden="1" x14ac:dyDescent="0.25">
      <c r="CG53804" s="49"/>
    </row>
    <row r="53805" spans="85:85" hidden="1" x14ac:dyDescent="0.25">
      <c r="CG53805" s="49"/>
    </row>
    <row r="53806" spans="85:85" hidden="1" x14ac:dyDescent="0.25">
      <c r="CG53806" s="49"/>
    </row>
    <row r="53807" spans="85:85" hidden="1" x14ac:dyDescent="0.25">
      <c r="CG53807" s="49"/>
    </row>
    <row r="53808" spans="85:85" hidden="1" x14ac:dyDescent="0.25">
      <c r="CG53808" s="49"/>
    </row>
    <row r="53809" spans="85:85" hidden="1" x14ac:dyDescent="0.25">
      <c r="CG53809" s="49"/>
    </row>
    <row r="53810" spans="85:85" hidden="1" x14ac:dyDescent="0.25">
      <c r="CG53810" s="49"/>
    </row>
    <row r="53811" spans="85:85" hidden="1" x14ac:dyDescent="0.25">
      <c r="CG53811" s="49"/>
    </row>
    <row r="53812" spans="85:85" hidden="1" x14ac:dyDescent="0.25">
      <c r="CG53812" s="49"/>
    </row>
    <row r="53813" spans="85:85" hidden="1" x14ac:dyDescent="0.25">
      <c r="CG53813" s="49"/>
    </row>
    <row r="53814" spans="85:85" hidden="1" x14ac:dyDescent="0.25">
      <c r="CG53814" s="49"/>
    </row>
    <row r="53815" spans="85:85" hidden="1" x14ac:dyDescent="0.25">
      <c r="CG53815" s="49"/>
    </row>
    <row r="53816" spans="85:85" hidden="1" x14ac:dyDescent="0.25">
      <c r="CG53816" s="49"/>
    </row>
    <row r="53817" spans="85:85" hidden="1" x14ac:dyDescent="0.25">
      <c r="CG53817" s="49"/>
    </row>
    <row r="53818" spans="85:85" hidden="1" x14ac:dyDescent="0.25">
      <c r="CG53818" s="49"/>
    </row>
    <row r="53819" spans="85:85" hidden="1" x14ac:dyDescent="0.25">
      <c r="CG53819" s="49"/>
    </row>
    <row r="53820" spans="85:85" hidden="1" x14ac:dyDescent="0.25">
      <c r="CG53820" s="49"/>
    </row>
    <row r="53821" spans="85:85" hidden="1" x14ac:dyDescent="0.25">
      <c r="CG53821" s="49"/>
    </row>
    <row r="53822" spans="85:85" hidden="1" x14ac:dyDescent="0.25">
      <c r="CG53822" s="49"/>
    </row>
    <row r="53823" spans="85:85" hidden="1" x14ac:dyDescent="0.25">
      <c r="CG53823" s="49"/>
    </row>
    <row r="53824" spans="85:85" hidden="1" x14ac:dyDescent="0.25">
      <c r="CG53824" s="49"/>
    </row>
    <row r="53825" spans="85:85" hidden="1" x14ac:dyDescent="0.25">
      <c r="CG53825" s="49"/>
    </row>
    <row r="53826" spans="85:85" hidden="1" x14ac:dyDescent="0.25">
      <c r="CG53826" s="49"/>
    </row>
    <row r="53827" spans="85:85" hidden="1" x14ac:dyDescent="0.25">
      <c r="CG53827" s="49"/>
    </row>
    <row r="53828" spans="85:85" hidden="1" x14ac:dyDescent="0.25">
      <c r="CG53828" s="49"/>
    </row>
    <row r="53829" spans="85:85" hidden="1" x14ac:dyDescent="0.25">
      <c r="CG53829" s="49"/>
    </row>
    <row r="53830" spans="85:85" hidden="1" x14ac:dyDescent="0.25">
      <c r="CG53830" s="49"/>
    </row>
    <row r="53831" spans="85:85" hidden="1" x14ac:dyDescent="0.25">
      <c r="CG53831" s="49"/>
    </row>
    <row r="53832" spans="85:85" hidden="1" x14ac:dyDescent="0.25">
      <c r="CG53832" s="49"/>
    </row>
    <row r="53833" spans="85:85" hidden="1" x14ac:dyDescent="0.25">
      <c r="CG53833" s="49"/>
    </row>
    <row r="53834" spans="85:85" hidden="1" x14ac:dyDescent="0.25">
      <c r="CG53834" s="49"/>
    </row>
    <row r="53835" spans="85:85" hidden="1" x14ac:dyDescent="0.25">
      <c r="CG53835" s="49"/>
    </row>
    <row r="53836" spans="85:85" hidden="1" x14ac:dyDescent="0.25">
      <c r="CG53836" s="49"/>
    </row>
    <row r="53837" spans="85:85" hidden="1" x14ac:dyDescent="0.25">
      <c r="CG53837" s="49"/>
    </row>
    <row r="53838" spans="85:85" hidden="1" x14ac:dyDescent="0.25">
      <c r="CG53838" s="49"/>
    </row>
    <row r="53839" spans="85:85" hidden="1" x14ac:dyDescent="0.25">
      <c r="CG53839" s="49"/>
    </row>
    <row r="53840" spans="85:85" hidden="1" x14ac:dyDescent="0.25">
      <c r="CG53840" s="49"/>
    </row>
    <row r="53841" spans="85:85" hidden="1" x14ac:dyDescent="0.25">
      <c r="CG53841" s="49"/>
    </row>
    <row r="53842" spans="85:85" hidden="1" x14ac:dyDescent="0.25">
      <c r="CG53842" s="49"/>
    </row>
    <row r="53843" spans="85:85" hidden="1" x14ac:dyDescent="0.25">
      <c r="CG53843" s="49"/>
    </row>
    <row r="53844" spans="85:85" hidden="1" x14ac:dyDescent="0.25">
      <c r="CG53844" s="49"/>
    </row>
    <row r="53845" spans="85:85" hidden="1" x14ac:dyDescent="0.25">
      <c r="CG53845" s="49"/>
    </row>
    <row r="53846" spans="85:85" hidden="1" x14ac:dyDescent="0.25">
      <c r="CG53846" s="49"/>
    </row>
    <row r="53847" spans="85:85" hidden="1" x14ac:dyDescent="0.25">
      <c r="CG53847" s="49"/>
    </row>
    <row r="53848" spans="85:85" hidden="1" x14ac:dyDescent="0.25">
      <c r="CG53848" s="49"/>
    </row>
    <row r="53849" spans="85:85" hidden="1" x14ac:dyDescent="0.25">
      <c r="CG53849" s="49"/>
    </row>
    <row r="53850" spans="85:85" hidden="1" x14ac:dyDescent="0.25">
      <c r="CG53850" s="49"/>
    </row>
    <row r="53851" spans="85:85" hidden="1" x14ac:dyDescent="0.25">
      <c r="CG53851" s="49"/>
    </row>
    <row r="53852" spans="85:85" hidden="1" x14ac:dyDescent="0.25">
      <c r="CG53852" s="49"/>
    </row>
    <row r="53853" spans="85:85" hidden="1" x14ac:dyDescent="0.25">
      <c r="CG53853" s="49"/>
    </row>
    <row r="53854" spans="85:85" hidden="1" x14ac:dyDescent="0.25">
      <c r="CG53854" s="49"/>
    </row>
    <row r="53855" spans="85:85" hidden="1" x14ac:dyDescent="0.25">
      <c r="CG53855" s="49"/>
    </row>
    <row r="53856" spans="85:85" hidden="1" x14ac:dyDescent="0.25">
      <c r="CG53856" s="49"/>
    </row>
    <row r="53857" spans="85:85" hidden="1" x14ac:dyDescent="0.25">
      <c r="CG53857" s="49"/>
    </row>
    <row r="53858" spans="85:85" hidden="1" x14ac:dyDescent="0.25">
      <c r="CG53858" s="49"/>
    </row>
    <row r="53859" spans="85:85" hidden="1" x14ac:dyDescent="0.25">
      <c r="CG53859" s="49"/>
    </row>
    <row r="53860" spans="85:85" hidden="1" x14ac:dyDescent="0.25">
      <c r="CG53860" s="49"/>
    </row>
    <row r="53861" spans="85:85" hidden="1" x14ac:dyDescent="0.25">
      <c r="CG53861" s="49"/>
    </row>
    <row r="53862" spans="85:85" hidden="1" x14ac:dyDescent="0.25">
      <c r="CG53862" s="49"/>
    </row>
    <row r="53863" spans="85:85" hidden="1" x14ac:dyDescent="0.25">
      <c r="CG53863" s="49"/>
    </row>
    <row r="53864" spans="85:85" hidden="1" x14ac:dyDescent="0.25">
      <c r="CG53864" s="49"/>
    </row>
    <row r="53865" spans="85:85" hidden="1" x14ac:dyDescent="0.25">
      <c r="CG53865" s="49"/>
    </row>
    <row r="53866" spans="85:85" hidden="1" x14ac:dyDescent="0.25">
      <c r="CG53866" s="49"/>
    </row>
    <row r="53867" spans="85:85" hidden="1" x14ac:dyDescent="0.25">
      <c r="CG53867" s="49"/>
    </row>
    <row r="53868" spans="85:85" hidden="1" x14ac:dyDescent="0.25">
      <c r="CG53868" s="49"/>
    </row>
    <row r="53869" spans="85:85" hidden="1" x14ac:dyDescent="0.25">
      <c r="CG53869" s="49"/>
    </row>
    <row r="53870" spans="85:85" hidden="1" x14ac:dyDescent="0.25">
      <c r="CG53870" s="49"/>
    </row>
    <row r="53871" spans="85:85" hidden="1" x14ac:dyDescent="0.25">
      <c r="CG53871" s="49"/>
    </row>
    <row r="53872" spans="85:85" hidden="1" x14ac:dyDescent="0.25">
      <c r="CG53872" s="49"/>
    </row>
    <row r="53873" spans="85:85" hidden="1" x14ac:dyDescent="0.25">
      <c r="CG53873" s="49"/>
    </row>
    <row r="53874" spans="85:85" hidden="1" x14ac:dyDescent="0.25">
      <c r="CG53874" s="49"/>
    </row>
    <row r="53875" spans="85:85" hidden="1" x14ac:dyDescent="0.25">
      <c r="CG53875" s="49"/>
    </row>
    <row r="53876" spans="85:85" hidden="1" x14ac:dyDescent="0.25">
      <c r="CG53876" s="49"/>
    </row>
    <row r="53877" spans="85:85" hidden="1" x14ac:dyDescent="0.25">
      <c r="CG53877" s="49"/>
    </row>
    <row r="53878" spans="85:85" hidden="1" x14ac:dyDescent="0.25">
      <c r="CG53878" s="49"/>
    </row>
    <row r="53879" spans="85:85" hidden="1" x14ac:dyDescent="0.25">
      <c r="CG53879" s="49"/>
    </row>
    <row r="53880" spans="85:85" hidden="1" x14ac:dyDescent="0.25">
      <c r="CG53880" s="49"/>
    </row>
    <row r="53881" spans="85:85" hidden="1" x14ac:dyDescent="0.25">
      <c r="CG53881" s="49"/>
    </row>
    <row r="53882" spans="85:85" hidden="1" x14ac:dyDescent="0.25">
      <c r="CG53882" s="49"/>
    </row>
    <row r="53883" spans="85:85" hidden="1" x14ac:dyDescent="0.25">
      <c r="CG53883" s="49"/>
    </row>
    <row r="53884" spans="85:85" hidden="1" x14ac:dyDescent="0.25">
      <c r="CG53884" s="49"/>
    </row>
    <row r="53885" spans="85:85" hidden="1" x14ac:dyDescent="0.25">
      <c r="CG53885" s="49"/>
    </row>
    <row r="53886" spans="85:85" hidden="1" x14ac:dyDescent="0.25">
      <c r="CG53886" s="49"/>
    </row>
    <row r="53887" spans="85:85" hidden="1" x14ac:dyDescent="0.25">
      <c r="CG53887" s="49"/>
    </row>
    <row r="53888" spans="85:85" hidden="1" x14ac:dyDescent="0.25">
      <c r="CG53888" s="49"/>
    </row>
    <row r="53889" spans="85:85" hidden="1" x14ac:dyDescent="0.25">
      <c r="CG53889" s="49"/>
    </row>
    <row r="53890" spans="85:85" hidden="1" x14ac:dyDescent="0.25">
      <c r="CG53890" s="49"/>
    </row>
    <row r="53891" spans="85:85" hidden="1" x14ac:dyDescent="0.25">
      <c r="CG53891" s="49"/>
    </row>
    <row r="53892" spans="85:85" hidden="1" x14ac:dyDescent="0.25">
      <c r="CG53892" s="49"/>
    </row>
    <row r="53893" spans="85:85" hidden="1" x14ac:dyDescent="0.25">
      <c r="CG53893" s="49"/>
    </row>
    <row r="53894" spans="85:85" hidden="1" x14ac:dyDescent="0.25">
      <c r="CG53894" s="49"/>
    </row>
    <row r="53895" spans="85:85" hidden="1" x14ac:dyDescent="0.25">
      <c r="CG53895" s="49"/>
    </row>
    <row r="53896" spans="85:85" hidden="1" x14ac:dyDescent="0.25">
      <c r="CG53896" s="49"/>
    </row>
    <row r="53897" spans="85:85" hidden="1" x14ac:dyDescent="0.25">
      <c r="CG53897" s="49"/>
    </row>
    <row r="53898" spans="85:85" hidden="1" x14ac:dyDescent="0.25">
      <c r="CG53898" s="49"/>
    </row>
    <row r="53899" spans="85:85" hidden="1" x14ac:dyDescent="0.25">
      <c r="CG53899" s="49"/>
    </row>
    <row r="53900" spans="85:85" hidden="1" x14ac:dyDescent="0.25">
      <c r="CG53900" s="49"/>
    </row>
    <row r="53901" spans="85:85" hidden="1" x14ac:dyDescent="0.25">
      <c r="CG53901" s="49"/>
    </row>
    <row r="53902" spans="85:85" hidden="1" x14ac:dyDescent="0.25">
      <c r="CG53902" s="49"/>
    </row>
    <row r="53903" spans="85:85" hidden="1" x14ac:dyDescent="0.25">
      <c r="CG53903" s="49"/>
    </row>
    <row r="53904" spans="85:85" hidden="1" x14ac:dyDescent="0.25">
      <c r="CG53904" s="49"/>
    </row>
    <row r="53905" spans="85:85" hidden="1" x14ac:dyDescent="0.25">
      <c r="CG53905" s="49"/>
    </row>
    <row r="53906" spans="85:85" hidden="1" x14ac:dyDescent="0.25">
      <c r="CG53906" s="49"/>
    </row>
    <row r="53907" spans="85:85" hidden="1" x14ac:dyDescent="0.25">
      <c r="CG53907" s="49"/>
    </row>
    <row r="53908" spans="85:85" hidden="1" x14ac:dyDescent="0.25">
      <c r="CG53908" s="49"/>
    </row>
    <row r="53909" spans="85:85" hidden="1" x14ac:dyDescent="0.25">
      <c r="CG53909" s="49"/>
    </row>
    <row r="53910" spans="85:85" hidden="1" x14ac:dyDescent="0.25">
      <c r="CG53910" s="49"/>
    </row>
    <row r="53911" spans="85:85" hidden="1" x14ac:dyDescent="0.25">
      <c r="CG53911" s="49"/>
    </row>
    <row r="53912" spans="85:85" hidden="1" x14ac:dyDescent="0.25">
      <c r="CG53912" s="49"/>
    </row>
    <row r="53913" spans="85:85" hidden="1" x14ac:dyDescent="0.25">
      <c r="CG53913" s="49"/>
    </row>
    <row r="53914" spans="85:85" hidden="1" x14ac:dyDescent="0.25">
      <c r="CG53914" s="49"/>
    </row>
    <row r="53915" spans="85:85" hidden="1" x14ac:dyDescent="0.25">
      <c r="CG53915" s="49"/>
    </row>
    <row r="53916" spans="85:85" hidden="1" x14ac:dyDescent="0.25">
      <c r="CG53916" s="49"/>
    </row>
    <row r="53917" spans="85:85" hidden="1" x14ac:dyDescent="0.25">
      <c r="CG53917" s="49"/>
    </row>
    <row r="53918" spans="85:85" hidden="1" x14ac:dyDescent="0.25">
      <c r="CG53918" s="49"/>
    </row>
    <row r="53919" spans="85:85" hidden="1" x14ac:dyDescent="0.25">
      <c r="CG53919" s="49"/>
    </row>
    <row r="53920" spans="85:85" hidden="1" x14ac:dyDescent="0.25">
      <c r="CG53920" s="49"/>
    </row>
    <row r="53921" spans="85:85" hidden="1" x14ac:dyDescent="0.25">
      <c r="CG53921" s="49"/>
    </row>
    <row r="53922" spans="85:85" hidden="1" x14ac:dyDescent="0.25">
      <c r="CG53922" s="49"/>
    </row>
    <row r="53923" spans="85:85" hidden="1" x14ac:dyDescent="0.25">
      <c r="CG53923" s="49"/>
    </row>
    <row r="53924" spans="85:85" hidden="1" x14ac:dyDescent="0.25">
      <c r="CG53924" s="49"/>
    </row>
    <row r="53925" spans="85:85" hidden="1" x14ac:dyDescent="0.25">
      <c r="CG53925" s="49"/>
    </row>
    <row r="53926" spans="85:85" hidden="1" x14ac:dyDescent="0.25">
      <c r="CG53926" s="49"/>
    </row>
    <row r="53927" spans="85:85" hidden="1" x14ac:dyDescent="0.25">
      <c r="CG53927" s="49"/>
    </row>
    <row r="53928" spans="85:85" hidden="1" x14ac:dyDescent="0.25">
      <c r="CG53928" s="49"/>
    </row>
    <row r="53929" spans="85:85" hidden="1" x14ac:dyDescent="0.25">
      <c r="CG53929" s="49"/>
    </row>
    <row r="53930" spans="85:85" hidden="1" x14ac:dyDescent="0.25">
      <c r="CG53930" s="49"/>
    </row>
    <row r="53931" spans="85:85" hidden="1" x14ac:dyDescent="0.25">
      <c r="CG53931" s="49"/>
    </row>
    <row r="53932" spans="85:85" hidden="1" x14ac:dyDescent="0.25">
      <c r="CG53932" s="49"/>
    </row>
    <row r="53933" spans="85:85" hidden="1" x14ac:dyDescent="0.25">
      <c r="CG53933" s="49"/>
    </row>
    <row r="53934" spans="85:85" hidden="1" x14ac:dyDescent="0.25">
      <c r="CG53934" s="49"/>
    </row>
    <row r="53935" spans="85:85" hidden="1" x14ac:dyDescent="0.25">
      <c r="CG53935" s="49"/>
    </row>
    <row r="53936" spans="85:85" hidden="1" x14ac:dyDescent="0.25">
      <c r="CG53936" s="49"/>
    </row>
    <row r="53937" spans="85:85" hidden="1" x14ac:dyDescent="0.25">
      <c r="CG53937" s="49"/>
    </row>
    <row r="53938" spans="85:85" hidden="1" x14ac:dyDescent="0.25">
      <c r="CG53938" s="49"/>
    </row>
    <row r="53939" spans="85:85" hidden="1" x14ac:dyDescent="0.25">
      <c r="CG53939" s="49"/>
    </row>
    <row r="53940" spans="85:85" hidden="1" x14ac:dyDescent="0.25">
      <c r="CG53940" s="49"/>
    </row>
    <row r="53941" spans="85:85" hidden="1" x14ac:dyDescent="0.25">
      <c r="CG53941" s="49"/>
    </row>
    <row r="53942" spans="85:85" hidden="1" x14ac:dyDescent="0.25">
      <c r="CG53942" s="49"/>
    </row>
    <row r="53943" spans="85:85" hidden="1" x14ac:dyDescent="0.25">
      <c r="CG53943" s="49"/>
    </row>
    <row r="53944" spans="85:85" hidden="1" x14ac:dyDescent="0.25">
      <c r="CG53944" s="49"/>
    </row>
    <row r="53945" spans="85:85" hidden="1" x14ac:dyDescent="0.25">
      <c r="CG53945" s="49"/>
    </row>
    <row r="53946" spans="85:85" hidden="1" x14ac:dyDescent="0.25">
      <c r="CG53946" s="49"/>
    </row>
    <row r="53947" spans="85:85" hidden="1" x14ac:dyDescent="0.25">
      <c r="CG53947" s="49"/>
    </row>
    <row r="53948" spans="85:85" hidden="1" x14ac:dyDescent="0.25">
      <c r="CG53948" s="49"/>
    </row>
    <row r="53949" spans="85:85" hidden="1" x14ac:dyDescent="0.25">
      <c r="CG53949" s="49"/>
    </row>
    <row r="53950" spans="85:85" hidden="1" x14ac:dyDescent="0.25">
      <c r="CG53950" s="49"/>
    </row>
    <row r="53951" spans="85:85" hidden="1" x14ac:dyDescent="0.25">
      <c r="CG53951" s="49"/>
    </row>
    <row r="53952" spans="85:85" hidden="1" x14ac:dyDescent="0.25">
      <c r="CG53952" s="49"/>
    </row>
    <row r="53953" spans="85:85" hidden="1" x14ac:dyDescent="0.25">
      <c r="CG53953" s="49"/>
    </row>
    <row r="53954" spans="85:85" hidden="1" x14ac:dyDescent="0.25">
      <c r="CG53954" s="49"/>
    </row>
    <row r="53955" spans="85:85" hidden="1" x14ac:dyDescent="0.25">
      <c r="CG53955" s="49"/>
    </row>
    <row r="53956" spans="85:85" hidden="1" x14ac:dyDescent="0.25">
      <c r="CG53956" s="49"/>
    </row>
    <row r="53957" spans="85:85" hidden="1" x14ac:dyDescent="0.25">
      <c r="CG53957" s="49"/>
    </row>
    <row r="53958" spans="85:85" hidden="1" x14ac:dyDescent="0.25">
      <c r="CG53958" s="49"/>
    </row>
    <row r="53959" spans="85:85" hidden="1" x14ac:dyDescent="0.25">
      <c r="CG53959" s="49"/>
    </row>
    <row r="53960" spans="85:85" hidden="1" x14ac:dyDescent="0.25">
      <c r="CG53960" s="49"/>
    </row>
    <row r="53961" spans="85:85" hidden="1" x14ac:dyDescent="0.25">
      <c r="CG53961" s="49"/>
    </row>
    <row r="53962" spans="85:85" hidden="1" x14ac:dyDescent="0.25">
      <c r="CG53962" s="49"/>
    </row>
    <row r="53963" spans="85:85" hidden="1" x14ac:dyDescent="0.25">
      <c r="CG53963" s="49"/>
    </row>
    <row r="53964" spans="85:85" hidden="1" x14ac:dyDescent="0.25">
      <c r="CG53964" s="49"/>
    </row>
    <row r="53965" spans="85:85" hidden="1" x14ac:dyDescent="0.25">
      <c r="CG53965" s="49"/>
    </row>
    <row r="53966" spans="85:85" hidden="1" x14ac:dyDescent="0.25">
      <c r="CG53966" s="49"/>
    </row>
    <row r="53967" spans="85:85" hidden="1" x14ac:dyDescent="0.25">
      <c r="CG53967" s="49"/>
    </row>
    <row r="53968" spans="85:85" hidden="1" x14ac:dyDescent="0.25">
      <c r="CG53968" s="49"/>
    </row>
    <row r="53969" spans="85:85" hidden="1" x14ac:dyDescent="0.25">
      <c r="CG53969" s="49"/>
    </row>
    <row r="53970" spans="85:85" hidden="1" x14ac:dyDescent="0.25">
      <c r="CG53970" s="49"/>
    </row>
    <row r="53971" spans="85:85" hidden="1" x14ac:dyDescent="0.25">
      <c r="CG53971" s="49"/>
    </row>
    <row r="53972" spans="85:85" hidden="1" x14ac:dyDescent="0.25">
      <c r="CG53972" s="49"/>
    </row>
    <row r="53973" spans="85:85" hidden="1" x14ac:dyDescent="0.25">
      <c r="CG53973" s="49"/>
    </row>
    <row r="53974" spans="85:85" hidden="1" x14ac:dyDescent="0.25">
      <c r="CG53974" s="49"/>
    </row>
    <row r="53975" spans="85:85" hidden="1" x14ac:dyDescent="0.25">
      <c r="CG53975" s="49"/>
    </row>
    <row r="53976" spans="85:85" hidden="1" x14ac:dyDescent="0.25">
      <c r="CG53976" s="49"/>
    </row>
    <row r="53977" spans="85:85" hidden="1" x14ac:dyDescent="0.25">
      <c r="CG53977" s="49"/>
    </row>
    <row r="53978" spans="85:85" hidden="1" x14ac:dyDescent="0.25">
      <c r="CG53978" s="49"/>
    </row>
    <row r="53979" spans="85:85" hidden="1" x14ac:dyDescent="0.25">
      <c r="CG53979" s="49"/>
    </row>
    <row r="53980" spans="85:85" hidden="1" x14ac:dyDescent="0.25">
      <c r="CG53980" s="49"/>
    </row>
    <row r="53981" spans="85:85" hidden="1" x14ac:dyDescent="0.25">
      <c r="CG53981" s="49"/>
    </row>
    <row r="53982" spans="85:85" hidden="1" x14ac:dyDescent="0.25">
      <c r="CG53982" s="49"/>
    </row>
    <row r="53983" spans="85:85" hidden="1" x14ac:dyDescent="0.25">
      <c r="CG53983" s="49"/>
    </row>
    <row r="53984" spans="85:85" hidden="1" x14ac:dyDescent="0.25">
      <c r="CG53984" s="49"/>
    </row>
    <row r="53985" spans="85:85" hidden="1" x14ac:dyDescent="0.25">
      <c r="CG53985" s="49"/>
    </row>
    <row r="53986" spans="85:85" hidden="1" x14ac:dyDescent="0.25">
      <c r="CG53986" s="49"/>
    </row>
    <row r="53987" spans="85:85" hidden="1" x14ac:dyDescent="0.25">
      <c r="CG53987" s="49"/>
    </row>
    <row r="53988" spans="85:85" hidden="1" x14ac:dyDescent="0.25">
      <c r="CG53988" s="49"/>
    </row>
    <row r="53989" spans="85:85" hidden="1" x14ac:dyDescent="0.25">
      <c r="CG53989" s="49"/>
    </row>
    <row r="53990" spans="85:85" hidden="1" x14ac:dyDescent="0.25">
      <c r="CG53990" s="49"/>
    </row>
    <row r="53991" spans="85:85" hidden="1" x14ac:dyDescent="0.25">
      <c r="CG53991" s="49"/>
    </row>
    <row r="53992" spans="85:85" hidden="1" x14ac:dyDescent="0.25">
      <c r="CG53992" s="49"/>
    </row>
    <row r="53993" spans="85:85" hidden="1" x14ac:dyDescent="0.25">
      <c r="CG53993" s="49"/>
    </row>
    <row r="53994" spans="85:85" hidden="1" x14ac:dyDescent="0.25">
      <c r="CG53994" s="49"/>
    </row>
    <row r="53995" spans="85:85" hidden="1" x14ac:dyDescent="0.25">
      <c r="CG53995" s="49"/>
    </row>
    <row r="53996" spans="85:85" hidden="1" x14ac:dyDescent="0.25">
      <c r="CG53996" s="49"/>
    </row>
    <row r="53997" spans="85:85" hidden="1" x14ac:dyDescent="0.25">
      <c r="CG53997" s="49"/>
    </row>
    <row r="53998" spans="85:85" hidden="1" x14ac:dyDescent="0.25">
      <c r="CG53998" s="49"/>
    </row>
    <row r="53999" spans="85:85" hidden="1" x14ac:dyDescent="0.25">
      <c r="CG53999" s="49"/>
    </row>
    <row r="54000" spans="85:85" hidden="1" x14ac:dyDescent="0.25">
      <c r="CG54000" s="49"/>
    </row>
    <row r="54001" spans="85:85" hidden="1" x14ac:dyDescent="0.25">
      <c r="CG54001" s="49"/>
    </row>
    <row r="54002" spans="85:85" hidden="1" x14ac:dyDescent="0.25">
      <c r="CG54002" s="49"/>
    </row>
    <row r="54003" spans="85:85" hidden="1" x14ac:dyDescent="0.25">
      <c r="CG54003" s="49"/>
    </row>
    <row r="54004" spans="85:85" hidden="1" x14ac:dyDescent="0.25">
      <c r="CG54004" s="49"/>
    </row>
    <row r="54005" spans="85:85" hidden="1" x14ac:dyDescent="0.25">
      <c r="CG54005" s="49"/>
    </row>
    <row r="54006" spans="85:85" hidden="1" x14ac:dyDescent="0.25">
      <c r="CG54006" s="49"/>
    </row>
    <row r="54007" spans="85:85" hidden="1" x14ac:dyDescent="0.25">
      <c r="CG54007" s="49"/>
    </row>
    <row r="54008" spans="85:85" hidden="1" x14ac:dyDescent="0.25">
      <c r="CG54008" s="49"/>
    </row>
    <row r="54009" spans="85:85" hidden="1" x14ac:dyDescent="0.25">
      <c r="CG54009" s="49"/>
    </row>
    <row r="54010" spans="85:85" hidden="1" x14ac:dyDescent="0.25">
      <c r="CG54010" s="49"/>
    </row>
    <row r="54011" spans="85:85" hidden="1" x14ac:dyDescent="0.25">
      <c r="CG54011" s="49"/>
    </row>
    <row r="54012" spans="85:85" hidden="1" x14ac:dyDescent="0.25">
      <c r="CG54012" s="49"/>
    </row>
    <row r="54013" spans="85:85" hidden="1" x14ac:dyDescent="0.25">
      <c r="CG54013" s="49"/>
    </row>
    <row r="54014" spans="85:85" hidden="1" x14ac:dyDescent="0.25">
      <c r="CG54014" s="49"/>
    </row>
    <row r="54015" spans="85:85" hidden="1" x14ac:dyDescent="0.25">
      <c r="CG54015" s="49"/>
    </row>
    <row r="54016" spans="85:85" hidden="1" x14ac:dyDescent="0.25">
      <c r="CG54016" s="49"/>
    </row>
    <row r="54017" spans="85:85" hidden="1" x14ac:dyDescent="0.25">
      <c r="CG54017" s="49"/>
    </row>
    <row r="54018" spans="85:85" hidden="1" x14ac:dyDescent="0.25">
      <c r="CG54018" s="49"/>
    </row>
    <row r="54019" spans="85:85" hidden="1" x14ac:dyDescent="0.25">
      <c r="CG54019" s="49"/>
    </row>
    <row r="54020" spans="85:85" hidden="1" x14ac:dyDescent="0.25">
      <c r="CG54020" s="49"/>
    </row>
    <row r="54021" spans="85:85" hidden="1" x14ac:dyDescent="0.25">
      <c r="CG54021" s="49"/>
    </row>
    <row r="54022" spans="85:85" hidden="1" x14ac:dyDescent="0.25">
      <c r="CG54022" s="49"/>
    </row>
    <row r="54023" spans="85:85" hidden="1" x14ac:dyDescent="0.25">
      <c r="CG54023" s="49"/>
    </row>
    <row r="54024" spans="85:85" hidden="1" x14ac:dyDescent="0.25">
      <c r="CG54024" s="49"/>
    </row>
    <row r="54025" spans="85:85" hidden="1" x14ac:dyDescent="0.25">
      <c r="CG54025" s="49"/>
    </row>
    <row r="54026" spans="85:85" hidden="1" x14ac:dyDescent="0.25">
      <c r="CG54026" s="49"/>
    </row>
    <row r="54027" spans="85:85" hidden="1" x14ac:dyDescent="0.25">
      <c r="CG54027" s="49"/>
    </row>
    <row r="54028" spans="85:85" hidden="1" x14ac:dyDescent="0.25">
      <c r="CG54028" s="49"/>
    </row>
    <row r="54029" spans="85:85" hidden="1" x14ac:dyDescent="0.25">
      <c r="CG54029" s="49"/>
    </row>
    <row r="54030" spans="85:85" hidden="1" x14ac:dyDescent="0.25">
      <c r="CG54030" s="49"/>
    </row>
    <row r="54031" spans="85:85" hidden="1" x14ac:dyDescent="0.25">
      <c r="CG54031" s="49"/>
    </row>
    <row r="54032" spans="85:85" hidden="1" x14ac:dyDescent="0.25">
      <c r="CG54032" s="49"/>
    </row>
    <row r="54033" spans="85:85" hidden="1" x14ac:dyDescent="0.25">
      <c r="CG54033" s="49"/>
    </row>
    <row r="54034" spans="85:85" hidden="1" x14ac:dyDescent="0.25">
      <c r="CG54034" s="49"/>
    </row>
    <row r="54035" spans="85:85" hidden="1" x14ac:dyDescent="0.25">
      <c r="CG54035" s="49"/>
    </row>
    <row r="54036" spans="85:85" hidden="1" x14ac:dyDescent="0.25">
      <c r="CG54036" s="49"/>
    </row>
    <row r="54037" spans="85:85" hidden="1" x14ac:dyDescent="0.25">
      <c r="CG54037" s="49"/>
    </row>
    <row r="54038" spans="85:85" hidden="1" x14ac:dyDescent="0.25">
      <c r="CG54038" s="49"/>
    </row>
    <row r="54039" spans="85:85" hidden="1" x14ac:dyDescent="0.25">
      <c r="CG54039" s="49"/>
    </row>
    <row r="54040" spans="85:85" hidden="1" x14ac:dyDescent="0.25">
      <c r="CG54040" s="49"/>
    </row>
    <row r="54041" spans="85:85" hidden="1" x14ac:dyDescent="0.25">
      <c r="CG54041" s="49"/>
    </row>
    <row r="54042" spans="85:85" hidden="1" x14ac:dyDescent="0.25">
      <c r="CG54042" s="49"/>
    </row>
    <row r="54043" spans="85:85" hidden="1" x14ac:dyDescent="0.25">
      <c r="CG54043" s="49"/>
    </row>
    <row r="54044" spans="85:85" hidden="1" x14ac:dyDescent="0.25">
      <c r="CG54044" s="49"/>
    </row>
    <row r="54045" spans="85:85" hidden="1" x14ac:dyDescent="0.25">
      <c r="CG54045" s="49"/>
    </row>
    <row r="54046" spans="85:85" hidden="1" x14ac:dyDescent="0.25">
      <c r="CG54046" s="49"/>
    </row>
    <row r="54047" spans="85:85" hidden="1" x14ac:dyDescent="0.25">
      <c r="CG54047" s="49"/>
    </row>
    <row r="54048" spans="85:85" hidden="1" x14ac:dyDescent="0.25">
      <c r="CG54048" s="49"/>
    </row>
    <row r="54049" spans="85:85" hidden="1" x14ac:dyDescent="0.25">
      <c r="CG54049" s="49"/>
    </row>
    <row r="54050" spans="85:85" hidden="1" x14ac:dyDescent="0.25">
      <c r="CG54050" s="49"/>
    </row>
    <row r="54051" spans="85:85" hidden="1" x14ac:dyDescent="0.25">
      <c r="CG54051" s="49"/>
    </row>
    <row r="54052" spans="85:85" hidden="1" x14ac:dyDescent="0.25">
      <c r="CG54052" s="49"/>
    </row>
    <row r="54053" spans="85:85" hidden="1" x14ac:dyDescent="0.25">
      <c r="CG54053" s="49"/>
    </row>
    <row r="54054" spans="85:85" hidden="1" x14ac:dyDescent="0.25">
      <c r="CG54054" s="49"/>
    </row>
    <row r="54055" spans="85:85" hidden="1" x14ac:dyDescent="0.25">
      <c r="CG54055" s="49"/>
    </row>
    <row r="54056" spans="85:85" hidden="1" x14ac:dyDescent="0.25">
      <c r="CG54056" s="49"/>
    </row>
    <row r="54057" spans="85:85" hidden="1" x14ac:dyDescent="0.25">
      <c r="CG54057" s="49"/>
    </row>
    <row r="54058" spans="85:85" hidden="1" x14ac:dyDescent="0.25">
      <c r="CG54058" s="49"/>
    </row>
    <row r="54059" spans="85:85" hidden="1" x14ac:dyDescent="0.25">
      <c r="CG54059" s="49"/>
    </row>
    <row r="54060" spans="85:85" hidden="1" x14ac:dyDescent="0.25">
      <c r="CG54060" s="49"/>
    </row>
    <row r="54061" spans="85:85" hidden="1" x14ac:dyDescent="0.25">
      <c r="CG54061" s="49"/>
    </row>
    <row r="54062" spans="85:85" hidden="1" x14ac:dyDescent="0.25">
      <c r="CG54062" s="49"/>
    </row>
    <row r="54063" spans="85:85" hidden="1" x14ac:dyDescent="0.25">
      <c r="CG54063" s="49"/>
    </row>
    <row r="54064" spans="85:85" hidden="1" x14ac:dyDescent="0.25">
      <c r="CG54064" s="49"/>
    </row>
    <row r="54065" spans="85:85" hidden="1" x14ac:dyDescent="0.25">
      <c r="CG54065" s="49"/>
    </row>
    <row r="54066" spans="85:85" hidden="1" x14ac:dyDescent="0.25">
      <c r="CG54066" s="49"/>
    </row>
    <row r="54067" spans="85:85" hidden="1" x14ac:dyDescent="0.25">
      <c r="CG54067" s="49"/>
    </row>
    <row r="54068" spans="85:85" hidden="1" x14ac:dyDescent="0.25">
      <c r="CG54068" s="49"/>
    </row>
    <row r="54069" spans="85:85" hidden="1" x14ac:dyDescent="0.25">
      <c r="CG54069" s="49"/>
    </row>
    <row r="54070" spans="85:85" hidden="1" x14ac:dyDescent="0.25">
      <c r="CG54070" s="49"/>
    </row>
    <row r="54071" spans="85:85" hidden="1" x14ac:dyDescent="0.25">
      <c r="CG54071" s="49"/>
    </row>
    <row r="54072" spans="85:85" hidden="1" x14ac:dyDescent="0.25">
      <c r="CG54072" s="49"/>
    </row>
    <row r="54073" spans="85:85" hidden="1" x14ac:dyDescent="0.25">
      <c r="CG54073" s="49"/>
    </row>
    <row r="54074" spans="85:85" hidden="1" x14ac:dyDescent="0.25">
      <c r="CG54074" s="49"/>
    </row>
    <row r="54075" spans="85:85" hidden="1" x14ac:dyDescent="0.25">
      <c r="CG54075" s="49"/>
    </row>
    <row r="54076" spans="85:85" hidden="1" x14ac:dyDescent="0.25">
      <c r="CG54076" s="49"/>
    </row>
    <row r="54077" spans="85:85" hidden="1" x14ac:dyDescent="0.25">
      <c r="CG54077" s="49"/>
    </row>
    <row r="54078" spans="85:85" hidden="1" x14ac:dyDescent="0.25">
      <c r="CG54078" s="49"/>
    </row>
    <row r="54079" spans="85:85" hidden="1" x14ac:dyDescent="0.25">
      <c r="CG54079" s="49"/>
    </row>
    <row r="54080" spans="85:85" hidden="1" x14ac:dyDescent="0.25">
      <c r="CG54080" s="49"/>
    </row>
    <row r="54081" spans="85:85" hidden="1" x14ac:dyDescent="0.25">
      <c r="CG54081" s="49"/>
    </row>
    <row r="54082" spans="85:85" hidden="1" x14ac:dyDescent="0.25">
      <c r="CG54082" s="49"/>
    </row>
    <row r="54083" spans="85:85" hidden="1" x14ac:dyDescent="0.25">
      <c r="CG54083" s="49"/>
    </row>
    <row r="54084" spans="85:85" hidden="1" x14ac:dyDescent="0.25">
      <c r="CG54084" s="49"/>
    </row>
    <row r="54085" spans="85:85" hidden="1" x14ac:dyDescent="0.25">
      <c r="CG54085" s="49"/>
    </row>
    <row r="54086" spans="85:85" hidden="1" x14ac:dyDescent="0.25">
      <c r="CG54086" s="49"/>
    </row>
    <row r="54087" spans="85:85" hidden="1" x14ac:dyDescent="0.25">
      <c r="CG54087" s="49"/>
    </row>
    <row r="54088" spans="85:85" hidden="1" x14ac:dyDescent="0.25">
      <c r="CG54088" s="49"/>
    </row>
    <row r="54089" spans="85:85" hidden="1" x14ac:dyDescent="0.25">
      <c r="CG54089" s="49"/>
    </row>
    <row r="54090" spans="85:85" hidden="1" x14ac:dyDescent="0.25">
      <c r="CG54090" s="49"/>
    </row>
    <row r="54091" spans="85:85" hidden="1" x14ac:dyDescent="0.25">
      <c r="CG54091" s="49"/>
    </row>
    <row r="54092" spans="85:85" hidden="1" x14ac:dyDescent="0.25">
      <c r="CG54092" s="49"/>
    </row>
    <row r="54093" spans="85:85" hidden="1" x14ac:dyDescent="0.25">
      <c r="CG54093" s="49"/>
    </row>
    <row r="54094" spans="85:85" hidden="1" x14ac:dyDescent="0.25">
      <c r="CG54094" s="49"/>
    </row>
    <row r="54095" spans="85:85" hidden="1" x14ac:dyDescent="0.25">
      <c r="CG54095" s="49"/>
    </row>
    <row r="54096" spans="85:85" hidden="1" x14ac:dyDescent="0.25">
      <c r="CG54096" s="49"/>
    </row>
    <row r="54097" spans="85:85" hidden="1" x14ac:dyDescent="0.25">
      <c r="CG54097" s="49"/>
    </row>
    <row r="54098" spans="85:85" hidden="1" x14ac:dyDescent="0.25">
      <c r="CG54098" s="49"/>
    </row>
    <row r="54099" spans="85:85" hidden="1" x14ac:dyDescent="0.25">
      <c r="CG54099" s="49"/>
    </row>
    <row r="54100" spans="85:85" hidden="1" x14ac:dyDescent="0.25">
      <c r="CG54100" s="49"/>
    </row>
    <row r="54101" spans="85:85" hidden="1" x14ac:dyDescent="0.25">
      <c r="CG54101" s="49"/>
    </row>
    <row r="54102" spans="85:85" hidden="1" x14ac:dyDescent="0.25">
      <c r="CG54102" s="49"/>
    </row>
    <row r="54103" spans="85:85" hidden="1" x14ac:dyDescent="0.25">
      <c r="CG54103" s="49"/>
    </row>
    <row r="54104" spans="85:85" hidden="1" x14ac:dyDescent="0.25">
      <c r="CG54104" s="49"/>
    </row>
    <row r="54105" spans="85:85" hidden="1" x14ac:dyDescent="0.25">
      <c r="CG54105" s="49"/>
    </row>
    <row r="54106" spans="85:85" hidden="1" x14ac:dyDescent="0.25">
      <c r="CG54106" s="49"/>
    </row>
    <row r="54107" spans="85:85" hidden="1" x14ac:dyDescent="0.25">
      <c r="CG54107" s="49"/>
    </row>
    <row r="54108" spans="85:85" hidden="1" x14ac:dyDescent="0.25">
      <c r="CG54108" s="49"/>
    </row>
    <row r="54109" spans="85:85" hidden="1" x14ac:dyDescent="0.25">
      <c r="CG54109" s="49"/>
    </row>
    <row r="54110" spans="85:85" hidden="1" x14ac:dyDescent="0.25">
      <c r="CG54110" s="49"/>
    </row>
    <row r="54111" spans="85:85" hidden="1" x14ac:dyDescent="0.25">
      <c r="CG54111" s="49"/>
    </row>
    <row r="54112" spans="85:85" hidden="1" x14ac:dyDescent="0.25">
      <c r="CG54112" s="49"/>
    </row>
    <row r="54113" spans="85:85" hidden="1" x14ac:dyDescent="0.25">
      <c r="CG54113" s="49"/>
    </row>
    <row r="54114" spans="85:85" hidden="1" x14ac:dyDescent="0.25">
      <c r="CG54114" s="49"/>
    </row>
    <row r="54115" spans="85:85" hidden="1" x14ac:dyDescent="0.25">
      <c r="CG54115" s="49"/>
    </row>
    <row r="54116" spans="85:85" hidden="1" x14ac:dyDescent="0.25">
      <c r="CG54116" s="49"/>
    </row>
    <row r="54117" spans="85:85" hidden="1" x14ac:dyDescent="0.25">
      <c r="CG54117" s="49"/>
    </row>
    <row r="54118" spans="85:85" hidden="1" x14ac:dyDescent="0.25">
      <c r="CG54118" s="49"/>
    </row>
    <row r="54119" spans="85:85" hidden="1" x14ac:dyDescent="0.25">
      <c r="CG54119" s="49"/>
    </row>
    <row r="54120" spans="85:85" hidden="1" x14ac:dyDescent="0.25">
      <c r="CG54120" s="49"/>
    </row>
    <row r="54121" spans="85:85" hidden="1" x14ac:dyDescent="0.25">
      <c r="CG54121" s="49"/>
    </row>
    <row r="54122" spans="85:85" hidden="1" x14ac:dyDescent="0.25">
      <c r="CG54122" s="49"/>
    </row>
    <row r="54123" spans="85:85" hidden="1" x14ac:dyDescent="0.25">
      <c r="CG54123" s="49"/>
    </row>
    <row r="54124" spans="85:85" hidden="1" x14ac:dyDescent="0.25">
      <c r="CG54124" s="49"/>
    </row>
    <row r="54125" spans="85:85" hidden="1" x14ac:dyDescent="0.25">
      <c r="CG54125" s="49"/>
    </row>
    <row r="54126" spans="85:85" hidden="1" x14ac:dyDescent="0.25">
      <c r="CG54126" s="49"/>
    </row>
    <row r="54127" spans="85:85" hidden="1" x14ac:dyDescent="0.25">
      <c r="CG54127" s="49"/>
    </row>
    <row r="54128" spans="85:85" hidden="1" x14ac:dyDescent="0.25">
      <c r="CG54128" s="49"/>
    </row>
    <row r="54129" spans="85:85" hidden="1" x14ac:dyDescent="0.25">
      <c r="CG54129" s="49"/>
    </row>
    <row r="54130" spans="85:85" hidden="1" x14ac:dyDescent="0.25">
      <c r="CG54130" s="49"/>
    </row>
    <row r="54131" spans="85:85" hidden="1" x14ac:dyDescent="0.25">
      <c r="CG54131" s="49"/>
    </row>
    <row r="54132" spans="85:85" hidden="1" x14ac:dyDescent="0.25">
      <c r="CG54132" s="49"/>
    </row>
    <row r="54133" spans="85:85" hidden="1" x14ac:dyDescent="0.25">
      <c r="CG54133" s="49"/>
    </row>
    <row r="54134" spans="85:85" hidden="1" x14ac:dyDescent="0.25">
      <c r="CG54134" s="49"/>
    </row>
    <row r="54135" spans="85:85" hidden="1" x14ac:dyDescent="0.25">
      <c r="CG54135" s="49"/>
    </row>
    <row r="54136" spans="85:85" hidden="1" x14ac:dyDescent="0.25">
      <c r="CG54136" s="49"/>
    </row>
    <row r="54137" spans="85:85" hidden="1" x14ac:dyDescent="0.25">
      <c r="CG54137" s="49"/>
    </row>
    <row r="54138" spans="85:85" hidden="1" x14ac:dyDescent="0.25">
      <c r="CG54138" s="49"/>
    </row>
    <row r="54139" spans="85:85" hidden="1" x14ac:dyDescent="0.25">
      <c r="CG54139" s="49"/>
    </row>
    <row r="54140" spans="85:85" hidden="1" x14ac:dyDescent="0.25">
      <c r="CG54140" s="49"/>
    </row>
    <row r="54141" spans="85:85" hidden="1" x14ac:dyDescent="0.25">
      <c r="CG54141" s="49"/>
    </row>
    <row r="54142" spans="85:85" hidden="1" x14ac:dyDescent="0.25">
      <c r="CG54142" s="49"/>
    </row>
    <row r="54143" spans="85:85" hidden="1" x14ac:dyDescent="0.25">
      <c r="CG54143" s="49"/>
    </row>
    <row r="54144" spans="85:85" hidden="1" x14ac:dyDescent="0.25">
      <c r="CG54144" s="49"/>
    </row>
    <row r="54145" spans="85:85" hidden="1" x14ac:dyDescent="0.25">
      <c r="CG54145" s="49"/>
    </row>
    <row r="54146" spans="85:85" hidden="1" x14ac:dyDescent="0.25">
      <c r="CG54146" s="49"/>
    </row>
    <row r="54147" spans="85:85" hidden="1" x14ac:dyDescent="0.25">
      <c r="CG54147" s="49"/>
    </row>
    <row r="54148" spans="85:85" hidden="1" x14ac:dyDescent="0.25">
      <c r="CG54148" s="49"/>
    </row>
    <row r="54149" spans="85:85" hidden="1" x14ac:dyDescent="0.25">
      <c r="CG54149" s="49"/>
    </row>
    <row r="54150" spans="85:85" hidden="1" x14ac:dyDescent="0.25">
      <c r="CG54150" s="49"/>
    </row>
    <row r="54151" spans="85:85" hidden="1" x14ac:dyDescent="0.25">
      <c r="CG54151" s="49"/>
    </row>
    <row r="54152" spans="85:85" hidden="1" x14ac:dyDescent="0.25">
      <c r="CG54152" s="49"/>
    </row>
    <row r="54153" spans="85:85" hidden="1" x14ac:dyDescent="0.25">
      <c r="CG54153" s="49"/>
    </row>
    <row r="54154" spans="85:85" hidden="1" x14ac:dyDescent="0.25">
      <c r="CG54154" s="49"/>
    </row>
    <row r="54155" spans="85:85" hidden="1" x14ac:dyDescent="0.25">
      <c r="CG54155" s="49"/>
    </row>
    <row r="54156" spans="85:85" hidden="1" x14ac:dyDescent="0.25">
      <c r="CG54156" s="49"/>
    </row>
    <row r="54157" spans="85:85" hidden="1" x14ac:dyDescent="0.25">
      <c r="CG54157" s="49"/>
    </row>
    <row r="54158" spans="85:85" hidden="1" x14ac:dyDescent="0.25">
      <c r="CG54158" s="49"/>
    </row>
    <row r="54159" spans="85:85" hidden="1" x14ac:dyDescent="0.25">
      <c r="CG54159" s="49"/>
    </row>
    <row r="54160" spans="85:85" hidden="1" x14ac:dyDescent="0.25">
      <c r="CG54160" s="49"/>
    </row>
    <row r="54161" spans="85:85" hidden="1" x14ac:dyDescent="0.25">
      <c r="CG54161" s="49"/>
    </row>
    <row r="54162" spans="85:85" hidden="1" x14ac:dyDescent="0.25">
      <c r="CG54162" s="49"/>
    </row>
    <row r="54163" spans="85:85" hidden="1" x14ac:dyDescent="0.25">
      <c r="CG54163" s="49"/>
    </row>
    <row r="54164" spans="85:85" hidden="1" x14ac:dyDescent="0.25">
      <c r="CG54164" s="49"/>
    </row>
    <row r="54165" spans="85:85" hidden="1" x14ac:dyDescent="0.25">
      <c r="CG54165" s="49"/>
    </row>
    <row r="54166" spans="85:85" hidden="1" x14ac:dyDescent="0.25">
      <c r="CG54166" s="49"/>
    </row>
    <row r="54167" spans="85:85" hidden="1" x14ac:dyDescent="0.25">
      <c r="CG54167" s="49"/>
    </row>
    <row r="54168" spans="85:85" hidden="1" x14ac:dyDescent="0.25">
      <c r="CG54168" s="49"/>
    </row>
    <row r="54169" spans="85:85" hidden="1" x14ac:dyDescent="0.25">
      <c r="CG54169" s="49"/>
    </row>
    <row r="54170" spans="85:85" hidden="1" x14ac:dyDescent="0.25">
      <c r="CG54170" s="49"/>
    </row>
    <row r="54171" spans="85:85" hidden="1" x14ac:dyDescent="0.25">
      <c r="CG54171" s="49"/>
    </row>
    <row r="54172" spans="85:85" hidden="1" x14ac:dyDescent="0.25">
      <c r="CG54172" s="49"/>
    </row>
    <row r="54173" spans="85:85" hidden="1" x14ac:dyDescent="0.25">
      <c r="CG54173" s="49"/>
    </row>
    <row r="54174" spans="85:85" hidden="1" x14ac:dyDescent="0.25">
      <c r="CG54174" s="49"/>
    </row>
    <row r="54175" spans="85:85" hidden="1" x14ac:dyDescent="0.25">
      <c r="CG54175" s="49"/>
    </row>
    <row r="54176" spans="85:85" hidden="1" x14ac:dyDescent="0.25">
      <c r="CG54176" s="49"/>
    </row>
    <row r="54177" spans="85:85" hidden="1" x14ac:dyDescent="0.25">
      <c r="CG54177" s="49"/>
    </row>
    <row r="54178" spans="85:85" hidden="1" x14ac:dyDescent="0.25">
      <c r="CG54178" s="49"/>
    </row>
    <row r="54179" spans="85:85" hidden="1" x14ac:dyDescent="0.25">
      <c r="CG54179" s="49"/>
    </row>
    <row r="54180" spans="85:85" hidden="1" x14ac:dyDescent="0.25">
      <c r="CG54180" s="49"/>
    </row>
    <row r="54181" spans="85:85" hidden="1" x14ac:dyDescent="0.25">
      <c r="CG54181" s="49"/>
    </row>
    <row r="54182" spans="85:85" hidden="1" x14ac:dyDescent="0.25">
      <c r="CG54182" s="49"/>
    </row>
    <row r="54183" spans="85:85" hidden="1" x14ac:dyDescent="0.25">
      <c r="CG54183" s="49"/>
    </row>
    <row r="54184" spans="85:85" hidden="1" x14ac:dyDescent="0.25">
      <c r="CG54184" s="49"/>
    </row>
    <row r="54185" spans="85:85" hidden="1" x14ac:dyDescent="0.25">
      <c r="CG54185" s="49"/>
    </row>
    <row r="54186" spans="85:85" hidden="1" x14ac:dyDescent="0.25">
      <c r="CG54186" s="49"/>
    </row>
    <row r="54187" spans="85:85" hidden="1" x14ac:dyDescent="0.25">
      <c r="CG54187" s="49"/>
    </row>
    <row r="54188" spans="85:85" hidden="1" x14ac:dyDescent="0.25">
      <c r="CG54188" s="49"/>
    </row>
    <row r="54189" spans="85:85" hidden="1" x14ac:dyDescent="0.25">
      <c r="CG54189" s="49"/>
    </row>
    <row r="54190" spans="85:85" hidden="1" x14ac:dyDescent="0.25">
      <c r="CG54190" s="49"/>
    </row>
    <row r="54191" spans="85:85" hidden="1" x14ac:dyDescent="0.25">
      <c r="CG54191" s="49"/>
    </row>
    <row r="54192" spans="85:85" hidden="1" x14ac:dyDescent="0.25">
      <c r="CG54192" s="49"/>
    </row>
    <row r="54193" spans="85:85" hidden="1" x14ac:dyDescent="0.25">
      <c r="CG54193" s="49"/>
    </row>
    <row r="54194" spans="85:85" hidden="1" x14ac:dyDescent="0.25">
      <c r="CG54194" s="49"/>
    </row>
    <row r="54195" spans="85:85" hidden="1" x14ac:dyDescent="0.25">
      <c r="CG54195" s="49"/>
    </row>
    <row r="54196" spans="85:85" hidden="1" x14ac:dyDescent="0.25">
      <c r="CG54196" s="49"/>
    </row>
    <row r="54197" spans="85:85" hidden="1" x14ac:dyDescent="0.25">
      <c r="CG54197" s="49"/>
    </row>
    <row r="54198" spans="85:85" hidden="1" x14ac:dyDescent="0.25">
      <c r="CG54198" s="49"/>
    </row>
    <row r="54199" spans="85:85" hidden="1" x14ac:dyDescent="0.25">
      <c r="CG54199" s="49"/>
    </row>
    <row r="54200" spans="85:85" hidden="1" x14ac:dyDescent="0.25">
      <c r="CG54200" s="49"/>
    </row>
    <row r="54201" spans="85:85" hidden="1" x14ac:dyDescent="0.25">
      <c r="CG54201" s="49"/>
    </row>
    <row r="54202" spans="85:85" hidden="1" x14ac:dyDescent="0.25">
      <c r="CG54202" s="49"/>
    </row>
    <row r="54203" spans="85:85" hidden="1" x14ac:dyDescent="0.25">
      <c r="CG54203" s="49"/>
    </row>
    <row r="54204" spans="85:85" hidden="1" x14ac:dyDescent="0.25">
      <c r="CG54204" s="49"/>
    </row>
    <row r="54205" spans="85:85" hidden="1" x14ac:dyDescent="0.25">
      <c r="CG54205" s="49"/>
    </row>
    <row r="54206" spans="85:85" hidden="1" x14ac:dyDescent="0.25">
      <c r="CG54206" s="49"/>
    </row>
    <row r="54207" spans="85:85" hidden="1" x14ac:dyDescent="0.25">
      <c r="CG54207" s="49"/>
    </row>
    <row r="54208" spans="85:85" hidden="1" x14ac:dyDescent="0.25">
      <c r="CG54208" s="49"/>
    </row>
    <row r="54209" spans="85:85" hidden="1" x14ac:dyDescent="0.25">
      <c r="CG54209" s="49"/>
    </row>
    <row r="54210" spans="85:85" hidden="1" x14ac:dyDescent="0.25">
      <c r="CG54210" s="49"/>
    </row>
    <row r="54211" spans="85:85" hidden="1" x14ac:dyDescent="0.25">
      <c r="CG54211" s="49"/>
    </row>
    <row r="54212" spans="85:85" hidden="1" x14ac:dyDescent="0.25">
      <c r="CG54212" s="49"/>
    </row>
    <row r="54213" spans="85:85" hidden="1" x14ac:dyDescent="0.25">
      <c r="CG54213" s="49"/>
    </row>
    <row r="54214" spans="85:85" hidden="1" x14ac:dyDescent="0.25">
      <c r="CG54214" s="49"/>
    </row>
    <row r="54215" spans="85:85" hidden="1" x14ac:dyDescent="0.25">
      <c r="CG54215" s="49"/>
    </row>
    <row r="54216" spans="85:85" hidden="1" x14ac:dyDescent="0.25">
      <c r="CG54216" s="49"/>
    </row>
    <row r="54217" spans="85:85" hidden="1" x14ac:dyDescent="0.25">
      <c r="CG54217" s="49"/>
    </row>
    <row r="54218" spans="85:85" hidden="1" x14ac:dyDescent="0.25">
      <c r="CG54218" s="49"/>
    </row>
    <row r="54219" spans="85:85" hidden="1" x14ac:dyDescent="0.25">
      <c r="CG54219" s="49"/>
    </row>
    <row r="54220" spans="85:85" hidden="1" x14ac:dyDescent="0.25">
      <c r="CG54220" s="49"/>
    </row>
    <row r="54221" spans="85:85" hidden="1" x14ac:dyDescent="0.25">
      <c r="CG54221" s="49"/>
    </row>
    <row r="54222" spans="85:85" hidden="1" x14ac:dyDescent="0.25">
      <c r="CG54222" s="49"/>
    </row>
    <row r="54223" spans="85:85" hidden="1" x14ac:dyDescent="0.25">
      <c r="CG54223" s="49"/>
    </row>
    <row r="54224" spans="85:85" hidden="1" x14ac:dyDescent="0.25">
      <c r="CG54224" s="49"/>
    </row>
    <row r="54225" spans="85:85" hidden="1" x14ac:dyDescent="0.25">
      <c r="CG54225" s="49"/>
    </row>
    <row r="54226" spans="85:85" hidden="1" x14ac:dyDescent="0.25">
      <c r="CG54226" s="49"/>
    </row>
    <row r="54227" spans="85:85" hidden="1" x14ac:dyDescent="0.25">
      <c r="CG54227" s="49"/>
    </row>
    <row r="54228" spans="85:85" hidden="1" x14ac:dyDescent="0.25">
      <c r="CG54228" s="49"/>
    </row>
    <row r="54229" spans="85:85" hidden="1" x14ac:dyDescent="0.25">
      <c r="CG54229" s="49"/>
    </row>
    <row r="54230" spans="85:85" hidden="1" x14ac:dyDescent="0.25">
      <c r="CG54230" s="49"/>
    </row>
    <row r="54231" spans="85:85" hidden="1" x14ac:dyDescent="0.25">
      <c r="CG54231" s="49"/>
    </row>
    <row r="54232" spans="85:85" hidden="1" x14ac:dyDescent="0.25">
      <c r="CG54232" s="49"/>
    </row>
    <row r="54233" spans="85:85" hidden="1" x14ac:dyDescent="0.25">
      <c r="CG54233" s="49"/>
    </row>
    <row r="54234" spans="85:85" hidden="1" x14ac:dyDescent="0.25">
      <c r="CG54234" s="49"/>
    </row>
    <row r="54235" spans="85:85" hidden="1" x14ac:dyDescent="0.25">
      <c r="CG54235" s="49"/>
    </row>
    <row r="54236" spans="85:85" hidden="1" x14ac:dyDescent="0.25">
      <c r="CG54236" s="49"/>
    </row>
    <row r="54237" spans="85:85" hidden="1" x14ac:dyDescent="0.25">
      <c r="CG54237" s="49"/>
    </row>
    <row r="54238" spans="85:85" hidden="1" x14ac:dyDescent="0.25">
      <c r="CG54238" s="49"/>
    </row>
    <row r="54239" spans="85:85" hidden="1" x14ac:dyDescent="0.25">
      <c r="CG54239" s="49"/>
    </row>
    <row r="54240" spans="85:85" hidden="1" x14ac:dyDescent="0.25">
      <c r="CG54240" s="49"/>
    </row>
    <row r="54241" spans="85:85" hidden="1" x14ac:dyDescent="0.25">
      <c r="CG54241" s="49"/>
    </row>
    <row r="54242" spans="85:85" hidden="1" x14ac:dyDescent="0.25">
      <c r="CG54242" s="49"/>
    </row>
    <row r="54243" spans="85:85" hidden="1" x14ac:dyDescent="0.25">
      <c r="CG54243" s="49"/>
    </row>
    <row r="54244" spans="85:85" hidden="1" x14ac:dyDescent="0.25">
      <c r="CG54244" s="49"/>
    </row>
    <row r="54245" spans="85:85" hidden="1" x14ac:dyDescent="0.25">
      <c r="CG54245" s="49"/>
    </row>
    <row r="54246" spans="85:85" hidden="1" x14ac:dyDescent="0.25">
      <c r="CG54246" s="49"/>
    </row>
    <row r="54247" spans="85:85" hidden="1" x14ac:dyDescent="0.25">
      <c r="CG54247" s="49"/>
    </row>
    <row r="54248" spans="85:85" hidden="1" x14ac:dyDescent="0.25">
      <c r="CG54248" s="49"/>
    </row>
    <row r="54249" spans="85:85" hidden="1" x14ac:dyDescent="0.25">
      <c r="CG54249" s="49"/>
    </row>
    <row r="54250" spans="85:85" hidden="1" x14ac:dyDescent="0.25">
      <c r="CG54250" s="49"/>
    </row>
    <row r="54251" spans="85:85" hidden="1" x14ac:dyDescent="0.25">
      <c r="CG54251" s="49"/>
    </row>
    <row r="54252" spans="85:85" hidden="1" x14ac:dyDescent="0.25">
      <c r="CG54252" s="49"/>
    </row>
    <row r="54253" spans="85:85" hidden="1" x14ac:dyDescent="0.25">
      <c r="CG54253" s="49"/>
    </row>
    <row r="54254" spans="85:85" hidden="1" x14ac:dyDescent="0.25">
      <c r="CG54254" s="49"/>
    </row>
    <row r="54255" spans="85:85" hidden="1" x14ac:dyDescent="0.25">
      <c r="CG54255" s="49"/>
    </row>
    <row r="54256" spans="85:85" hidden="1" x14ac:dyDescent="0.25">
      <c r="CG54256" s="49"/>
    </row>
    <row r="54257" spans="85:85" hidden="1" x14ac:dyDescent="0.25">
      <c r="CG54257" s="49"/>
    </row>
    <row r="54258" spans="85:85" hidden="1" x14ac:dyDescent="0.25">
      <c r="CG54258" s="49"/>
    </row>
    <row r="54259" spans="85:85" hidden="1" x14ac:dyDescent="0.25">
      <c r="CG54259" s="49"/>
    </row>
    <row r="54260" spans="85:85" hidden="1" x14ac:dyDescent="0.25">
      <c r="CG54260" s="49"/>
    </row>
    <row r="54261" spans="85:85" hidden="1" x14ac:dyDescent="0.25">
      <c r="CG54261" s="49"/>
    </row>
    <row r="54262" spans="85:85" hidden="1" x14ac:dyDescent="0.25">
      <c r="CG54262" s="49"/>
    </row>
    <row r="54263" spans="85:85" hidden="1" x14ac:dyDescent="0.25">
      <c r="CG54263" s="49"/>
    </row>
    <row r="54264" spans="85:85" hidden="1" x14ac:dyDescent="0.25">
      <c r="CG54264" s="49"/>
    </row>
    <row r="54265" spans="85:85" hidden="1" x14ac:dyDescent="0.25">
      <c r="CG54265" s="49"/>
    </row>
    <row r="54266" spans="85:85" hidden="1" x14ac:dyDescent="0.25">
      <c r="CG54266" s="49"/>
    </row>
    <row r="54267" spans="85:85" hidden="1" x14ac:dyDescent="0.25">
      <c r="CG54267" s="49"/>
    </row>
    <row r="54268" spans="85:85" hidden="1" x14ac:dyDescent="0.25">
      <c r="CG54268" s="49"/>
    </row>
    <row r="54269" spans="85:85" hidden="1" x14ac:dyDescent="0.25">
      <c r="CG54269" s="49"/>
    </row>
    <row r="54270" spans="85:85" hidden="1" x14ac:dyDescent="0.25">
      <c r="CG54270" s="49"/>
    </row>
    <row r="54271" spans="85:85" hidden="1" x14ac:dyDescent="0.25">
      <c r="CG54271" s="49"/>
    </row>
    <row r="54272" spans="85:85" hidden="1" x14ac:dyDescent="0.25">
      <c r="CG54272" s="49"/>
    </row>
    <row r="54273" spans="85:85" hidden="1" x14ac:dyDescent="0.25">
      <c r="CG54273" s="49"/>
    </row>
    <row r="54274" spans="85:85" hidden="1" x14ac:dyDescent="0.25">
      <c r="CG54274" s="49"/>
    </row>
    <row r="54275" spans="85:85" hidden="1" x14ac:dyDescent="0.25">
      <c r="CG54275" s="49"/>
    </row>
    <row r="54276" spans="85:85" hidden="1" x14ac:dyDescent="0.25">
      <c r="CG54276" s="49"/>
    </row>
    <row r="54277" spans="85:85" hidden="1" x14ac:dyDescent="0.25">
      <c r="CG54277" s="49"/>
    </row>
    <row r="54278" spans="85:85" hidden="1" x14ac:dyDescent="0.25">
      <c r="CG54278" s="49"/>
    </row>
    <row r="54279" spans="85:85" hidden="1" x14ac:dyDescent="0.25">
      <c r="CG54279" s="49"/>
    </row>
    <row r="54280" spans="85:85" hidden="1" x14ac:dyDescent="0.25">
      <c r="CG54280" s="49"/>
    </row>
    <row r="54281" spans="85:85" hidden="1" x14ac:dyDescent="0.25">
      <c r="CG54281" s="49"/>
    </row>
    <row r="54282" spans="85:85" hidden="1" x14ac:dyDescent="0.25">
      <c r="CG54282" s="49"/>
    </row>
    <row r="54283" spans="85:85" hidden="1" x14ac:dyDescent="0.25">
      <c r="CG54283" s="49"/>
    </row>
    <row r="54284" spans="85:85" hidden="1" x14ac:dyDescent="0.25">
      <c r="CG54284" s="49"/>
    </row>
    <row r="54285" spans="85:85" hidden="1" x14ac:dyDescent="0.25">
      <c r="CG54285" s="49"/>
    </row>
    <row r="54286" spans="85:85" hidden="1" x14ac:dyDescent="0.25">
      <c r="CG54286" s="49"/>
    </row>
    <row r="54287" spans="85:85" hidden="1" x14ac:dyDescent="0.25">
      <c r="CG54287" s="49"/>
    </row>
    <row r="54288" spans="85:85" hidden="1" x14ac:dyDescent="0.25">
      <c r="CG54288" s="49"/>
    </row>
    <row r="54289" spans="85:85" hidden="1" x14ac:dyDescent="0.25">
      <c r="CG54289" s="49"/>
    </row>
    <row r="54290" spans="85:85" hidden="1" x14ac:dyDescent="0.25">
      <c r="CG54290" s="49"/>
    </row>
    <row r="54291" spans="85:85" hidden="1" x14ac:dyDescent="0.25">
      <c r="CG54291" s="49"/>
    </row>
    <row r="54292" spans="85:85" hidden="1" x14ac:dyDescent="0.25">
      <c r="CG54292" s="49"/>
    </row>
    <row r="54293" spans="85:85" hidden="1" x14ac:dyDescent="0.25">
      <c r="CG54293" s="49"/>
    </row>
    <row r="54294" spans="85:85" hidden="1" x14ac:dyDescent="0.25">
      <c r="CG54294" s="49"/>
    </row>
    <row r="54295" spans="85:85" hidden="1" x14ac:dyDescent="0.25">
      <c r="CG54295" s="49"/>
    </row>
    <row r="54296" spans="85:85" hidden="1" x14ac:dyDescent="0.25">
      <c r="CG54296" s="49"/>
    </row>
    <row r="54297" spans="85:85" hidden="1" x14ac:dyDescent="0.25">
      <c r="CG54297" s="49"/>
    </row>
    <row r="54298" spans="85:85" hidden="1" x14ac:dyDescent="0.25">
      <c r="CG54298" s="49"/>
    </row>
    <row r="54299" spans="85:85" hidden="1" x14ac:dyDescent="0.25">
      <c r="CG54299" s="49"/>
    </row>
    <row r="54300" spans="85:85" hidden="1" x14ac:dyDescent="0.25">
      <c r="CG54300" s="49"/>
    </row>
    <row r="54301" spans="85:85" hidden="1" x14ac:dyDescent="0.25">
      <c r="CG54301" s="49"/>
    </row>
    <row r="54302" spans="85:85" hidden="1" x14ac:dyDescent="0.25">
      <c r="CG54302" s="49"/>
    </row>
    <row r="54303" spans="85:85" hidden="1" x14ac:dyDescent="0.25">
      <c r="CG54303" s="49"/>
    </row>
    <row r="54304" spans="85:85" hidden="1" x14ac:dyDescent="0.25">
      <c r="CG54304" s="49"/>
    </row>
    <row r="54305" spans="85:85" hidden="1" x14ac:dyDescent="0.25">
      <c r="CG54305" s="49"/>
    </row>
    <row r="54306" spans="85:85" hidden="1" x14ac:dyDescent="0.25">
      <c r="CG54306" s="49"/>
    </row>
    <row r="54307" spans="85:85" hidden="1" x14ac:dyDescent="0.25">
      <c r="CG54307" s="49"/>
    </row>
    <row r="54308" spans="85:85" hidden="1" x14ac:dyDescent="0.25">
      <c r="CG54308" s="49"/>
    </row>
    <row r="54309" spans="85:85" hidden="1" x14ac:dyDescent="0.25">
      <c r="CG54309" s="49"/>
    </row>
    <row r="54310" spans="85:85" hidden="1" x14ac:dyDescent="0.25">
      <c r="CG54310" s="49"/>
    </row>
    <row r="54311" spans="85:85" hidden="1" x14ac:dyDescent="0.25">
      <c r="CG54311" s="49"/>
    </row>
    <row r="54312" spans="85:85" hidden="1" x14ac:dyDescent="0.25">
      <c r="CG54312" s="49"/>
    </row>
    <row r="54313" spans="85:85" hidden="1" x14ac:dyDescent="0.25">
      <c r="CG54313" s="49"/>
    </row>
    <row r="54314" spans="85:85" hidden="1" x14ac:dyDescent="0.25">
      <c r="CG54314" s="49"/>
    </row>
    <row r="54315" spans="85:85" hidden="1" x14ac:dyDescent="0.25">
      <c r="CG54315" s="49"/>
    </row>
    <row r="54316" spans="85:85" hidden="1" x14ac:dyDescent="0.25">
      <c r="CG54316" s="49"/>
    </row>
    <row r="54317" spans="85:85" hidden="1" x14ac:dyDescent="0.25">
      <c r="CG54317" s="49"/>
    </row>
    <row r="54318" spans="85:85" hidden="1" x14ac:dyDescent="0.25">
      <c r="CG54318" s="49"/>
    </row>
    <row r="54319" spans="85:85" hidden="1" x14ac:dyDescent="0.25">
      <c r="CG54319" s="49"/>
    </row>
    <row r="54320" spans="85:85" hidden="1" x14ac:dyDescent="0.25">
      <c r="CG54320" s="49"/>
    </row>
    <row r="54321" spans="85:85" hidden="1" x14ac:dyDescent="0.25">
      <c r="CG54321" s="49"/>
    </row>
    <row r="54322" spans="85:85" hidden="1" x14ac:dyDescent="0.25">
      <c r="CG54322" s="49"/>
    </row>
    <row r="54323" spans="85:85" hidden="1" x14ac:dyDescent="0.25">
      <c r="CG54323" s="49"/>
    </row>
    <row r="54324" spans="85:85" hidden="1" x14ac:dyDescent="0.25">
      <c r="CG54324" s="49"/>
    </row>
    <row r="54325" spans="85:85" hidden="1" x14ac:dyDescent="0.25">
      <c r="CG54325" s="49"/>
    </row>
    <row r="54326" spans="85:85" hidden="1" x14ac:dyDescent="0.25">
      <c r="CG54326" s="49"/>
    </row>
    <row r="54327" spans="85:85" hidden="1" x14ac:dyDescent="0.25">
      <c r="CG54327" s="49"/>
    </row>
    <row r="54328" spans="85:85" hidden="1" x14ac:dyDescent="0.25">
      <c r="CG54328" s="49"/>
    </row>
    <row r="54329" spans="85:85" hidden="1" x14ac:dyDescent="0.25">
      <c r="CG54329" s="49"/>
    </row>
    <row r="54330" spans="85:85" hidden="1" x14ac:dyDescent="0.25">
      <c r="CG54330" s="49"/>
    </row>
    <row r="54331" spans="85:85" hidden="1" x14ac:dyDescent="0.25">
      <c r="CG54331" s="49"/>
    </row>
    <row r="54332" spans="85:85" hidden="1" x14ac:dyDescent="0.25">
      <c r="CG54332" s="49"/>
    </row>
    <row r="54333" spans="85:85" hidden="1" x14ac:dyDescent="0.25">
      <c r="CG54333" s="49"/>
    </row>
    <row r="54334" spans="85:85" hidden="1" x14ac:dyDescent="0.25">
      <c r="CG54334" s="49"/>
    </row>
    <row r="54335" spans="85:85" hidden="1" x14ac:dyDescent="0.25">
      <c r="CG54335" s="49"/>
    </row>
    <row r="54336" spans="85:85" hidden="1" x14ac:dyDescent="0.25">
      <c r="CG54336" s="49"/>
    </row>
    <row r="54337" spans="85:85" hidden="1" x14ac:dyDescent="0.25">
      <c r="CG54337" s="49"/>
    </row>
    <row r="54338" spans="85:85" hidden="1" x14ac:dyDescent="0.25">
      <c r="CG54338" s="49"/>
    </row>
    <row r="54339" spans="85:85" hidden="1" x14ac:dyDescent="0.25">
      <c r="CG54339" s="49"/>
    </row>
    <row r="54340" spans="85:85" hidden="1" x14ac:dyDescent="0.25">
      <c r="CG54340" s="49"/>
    </row>
    <row r="54341" spans="85:85" hidden="1" x14ac:dyDescent="0.25">
      <c r="CG54341" s="49"/>
    </row>
    <row r="54342" spans="85:85" hidden="1" x14ac:dyDescent="0.25">
      <c r="CG54342" s="49"/>
    </row>
    <row r="54343" spans="85:85" hidden="1" x14ac:dyDescent="0.25">
      <c r="CG54343" s="49"/>
    </row>
    <row r="54344" spans="85:85" hidden="1" x14ac:dyDescent="0.25">
      <c r="CG54344" s="49"/>
    </row>
    <row r="54345" spans="85:85" hidden="1" x14ac:dyDescent="0.25">
      <c r="CG54345" s="49"/>
    </row>
    <row r="54346" spans="85:85" hidden="1" x14ac:dyDescent="0.25">
      <c r="CG54346" s="49"/>
    </row>
    <row r="54347" spans="85:85" hidden="1" x14ac:dyDescent="0.25">
      <c r="CG54347" s="49"/>
    </row>
    <row r="54348" spans="85:85" hidden="1" x14ac:dyDescent="0.25">
      <c r="CG54348" s="49"/>
    </row>
    <row r="54349" spans="85:85" hidden="1" x14ac:dyDescent="0.25">
      <c r="CG54349" s="49"/>
    </row>
    <row r="54350" spans="85:85" hidden="1" x14ac:dyDescent="0.25">
      <c r="CG54350" s="49"/>
    </row>
    <row r="54351" spans="85:85" hidden="1" x14ac:dyDescent="0.25">
      <c r="CG54351" s="49"/>
    </row>
    <row r="54352" spans="85:85" hidden="1" x14ac:dyDescent="0.25">
      <c r="CG54352" s="49"/>
    </row>
    <row r="54353" spans="85:85" hidden="1" x14ac:dyDescent="0.25">
      <c r="CG54353" s="49"/>
    </row>
    <row r="54354" spans="85:85" hidden="1" x14ac:dyDescent="0.25">
      <c r="CG54354" s="49"/>
    </row>
    <row r="54355" spans="85:85" hidden="1" x14ac:dyDescent="0.25">
      <c r="CG54355" s="49"/>
    </row>
    <row r="54356" spans="85:85" hidden="1" x14ac:dyDescent="0.25">
      <c r="CG54356" s="49"/>
    </row>
    <row r="54357" spans="85:85" hidden="1" x14ac:dyDescent="0.25">
      <c r="CG54357" s="49"/>
    </row>
    <row r="54358" spans="85:85" hidden="1" x14ac:dyDescent="0.25">
      <c r="CG54358" s="49"/>
    </row>
    <row r="54359" spans="85:85" hidden="1" x14ac:dyDescent="0.25">
      <c r="CG54359" s="49"/>
    </row>
    <row r="54360" spans="85:85" hidden="1" x14ac:dyDescent="0.25">
      <c r="CG54360" s="49"/>
    </row>
    <row r="54361" spans="85:85" hidden="1" x14ac:dyDescent="0.25">
      <c r="CG54361" s="49"/>
    </row>
    <row r="54362" spans="85:85" hidden="1" x14ac:dyDescent="0.25">
      <c r="CG54362" s="49"/>
    </row>
    <row r="54363" spans="85:85" hidden="1" x14ac:dyDescent="0.25">
      <c r="CG54363" s="49"/>
    </row>
    <row r="54364" spans="85:85" hidden="1" x14ac:dyDescent="0.25">
      <c r="CG54364" s="49"/>
    </row>
    <row r="54365" spans="85:85" hidden="1" x14ac:dyDescent="0.25">
      <c r="CG54365" s="49"/>
    </row>
    <row r="54366" spans="85:85" hidden="1" x14ac:dyDescent="0.25">
      <c r="CG54366" s="49"/>
    </row>
    <row r="54367" spans="85:85" hidden="1" x14ac:dyDescent="0.25">
      <c r="CG54367" s="49"/>
    </row>
    <row r="54368" spans="85:85" hidden="1" x14ac:dyDescent="0.25">
      <c r="CG54368" s="49"/>
    </row>
    <row r="54369" spans="85:85" hidden="1" x14ac:dyDescent="0.25">
      <c r="CG54369" s="49"/>
    </row>
    <row r="54370" spans="85:85" hidden="1" x14ac:dyDescent="0.25">
      <c r="CG54370" s="49"/>
    </row>
    <row r="54371" spans="85:85" hidden="1" x14ac:dyDescent="0.25">
      <c r="CG54371" s="49"/>
    </row>
    <row r="54372" spans="85:85" hidden="1" x14ac:dyDescent="0.25">
      <c r="CG54372" s="49"/>
    </row>
    <row r="54373" spans="85:85" hidden="1" x14ac:dyDescent="0.25">
      <c r="CG54373" s="49"/>
    </row>
    <row r="54374" spans="85:85" hidden="1" x14ac:dyDescent="0.25">
      <c r="CG54374" s="49"/>
    </row>
    <row r="54375" spans="85:85" hidden="1" x14ac:dyDescent="0.25">
      <c r="CG54375" s="49"/>
    </row>
    <row r="54376" spans="85:85" hidden="1" x14ac:dyDescent="0.25">
      <c r="CG54376" s="49"/>
    </row>
    <row r="54377" spans="85:85" hidden="1" x14ac:dyDescent="0.25">
      <c r="CG54377" s="49"/>
    </row>
    <row r="54378" spans="85:85" hidden="1" x14ac:dyDescent="0.25">
      <c r="CG54378" s="49"/>
    </row>
    <row r="54379" spans="85:85" hidden="1" x14ac:dyDescent="0.25">
      <c r="CG54379" s="49"/>
    </row>
    <row r="54380" spans="85:85" hidden="1" x14ac:dyDescent="0.25">
      <c r="CG54380" s="49"/>
    </row>
    <row r="54381" spans="85:85" hidden="1" x14ac:dyDescent="0.25">
      <c r="CG54381" s="49"/>
    </row>
    <row r="54382" spans="85:85" hidden="1" x14ac:dyDescent="0.25">
      <c r="CG54382" s="49"/>
    </row>
    <row r="54383" spans="85:85" hidden="1" x14ac:dyDescent="0.25">
      <c r="CG54383" s="49"/>
    </row>
    <row r="54384" spans="85:85" hidden="1" x14ac:dyDescent="0.25">
      <c r="CG54384" s="49"/>
    </row>
    <row r="54385" spans="85:85" hidden="1" x14ac:dyDescent="0.25">
      <c r="CG54385" s="49"/>
    </row>
    <row r="54386" spans="85:85" hidden="1" x14ac:dyDescent="0.25">
      <c r="CG54386" s="49"/>
    </row>
    <row r="54387" spans="85:85" hidden="1" x14ac:dyDescent="0.25">
      <c r="CG54387" s="49"/>
    </row>
    <row r="54388" spans="85:85" hidden="1" x14ac:dyDescent="0.25">
      <c r="CG54388" s="49"/>
    </row>
    <row r="54389" spans="85:85" hidden="1" x14ac:dyDescent="0.25">
      <c r="CG54389" s="49"/>
    </row>
    <row r="54390" spans="85:85" hidden="1" x14ac:dyDescent="0.25">
      <c r="CG54390" s="49"/>
    </row>
    <row r="54391" spans="85:85" hidden="1" x14ac:dyDescent="0.25">
      <c r="CG54391" s="49"/>
    </row>
    <row r="54392" spans="85:85" hidden="1" x14ac:dyDescent="0.25">
      <c r="CG54392" s="49"/>
    </row>
    <row r="54393" spans="85:85" hidden="1" x14ac:dyDescent="0.25">
      <c r="CG54393" s="49"/>
    </row>
    <row r="54394" spans="85:85" hidden="1" x14ac:dyDescent="0.25">
      <c r="CG54394" s="49"/>
    </row>
    <row r="54395" spans="85:85" hidden="1" x14ac:dyDescent="0.25">
      <c r="CG54395" s="49"/>
    </row>
    <row r="54396" spans="85:85" hidden="1" x14ac:dyDescent="0.25">
      <c r="CG54396" s="49"/>
    </row>
    <row r="54397" spans="85:85" hidden="1" x14ac:dyDescent="0.25">
      <c r="CG54397" s="49"/>
    </row>
    <row r="54398" spans="85:85" hidden="1" x14ac:dyDescent="0.25">
      <c r="CG54398" s="49"/>
    </row>
    <row r="54399" spans="85:85" hidden="1" x14ac:dyDescent="0.25">
      <c r="CG54399" s="49"/>
    </row>
    <row r="54400" spans="85:85" hidden="1" x14ac:dyDescent="0.25">
      <c r="CG54400" s="49"/>
    </row>
    <row r="54401" spans="85:85" hidden="1" x14ac:dyDescent="0.25">
      <c r="CG54401" s="49"/>
    </row>
    <row r="54402" spans="85:85" hidden="1" x14ac:dyDescent="0.25">
      <c r="CG54402" s="49"/>
    </row>
    <row r="54403" spans="85:85" hidden="1" x14ac:dyDescent="0.25">
      <c r="CG54403" s="49"/>
    </row>
    <row r="54404" spans="85:85" hidden="1" x14ac:dyDescent="0.25">
      <c r="CG54404" s="49"/>
    </row>
    <row r="54405" spans="85:85" hidden="1" x14ac:dyDescent="0.25">
      <c r="CG54405" s="49"/>
    </row>
    <row r="54406" spans="85:85" hidden="1" x14ac:dyDescent="0.25">
      <c r="CG54406" s="49"/>
    </row>
    <row r="54407" spans="85:85" hidden="1" x14ac:dyDescent="0.25">
      <c r="CG54407" s="49"/>
    </row>
    <row r="54408" spans="85:85" hidden="1" x14ac:dyDescent="0.25">
      <c r="CG54408" s="49"/>
    </row>
    <row r="54409" spans="85:85" hidden="1" x14ac:dyDescent="0.25">
      <c r="CG54409" s="49"/>
    </row>
    <row r="54410" spans="85:85" hidden="1" x14ac:dyDescent="0.25">
      <c r="CG54410" s="49"/>
    </row>
    <row r="54411" spans="85:85" hidden="1" x14ac:dyDescent="0.25">
      <c r="CG54411" s="49"/>
    </row>
    <row r="54412" spans="85:85" hidden="1" x14ac:dyDescent="0.25">
      <c r="CG54412" s="49"/>
    </row>
    <row r="54413" spans="85:85" hidden="1" x14ac:dyDescent="0.25">
      <c r="CG54413" s="49"/>
    </row>
    <row r="54414" spans="85:85" hidden="1" x14ac:dyDescent="0.25">
      <c r="CG54414" s="49"/>
    </row>
    <row r="54415" spans="85:85" hidden="1" x14ac:dyDescent="0.25">
      <c r="CG54415" s="49"/>
    </row>
    <row r="54416" spans="85:85" hidden="1" x14ac:dyDescent="0.25">
      <c r="CG54416" s="49"/>
    </row>
    <row r="54417" spans="85:85" hidden="1" x14ac:dyDescent="0.25">
      <c r="CG54417" s="49"/>
    </row>
    <row r="54418" spans="85:85" hidden="1" x14ac:dyDescent="0.25">
      <c r="CG54418" s="49"/>
    </row>
    <row r="54419" spans="85:85" hidden="1" x14ac:dyDescent="0.25">
      <c r="CG54419" s="49"/>
    </row>
    <row r="54420" spans="85:85" hidden="1" x14ac:dyDescent="0.25">
      <c r="CG54420" s="49"/>
    </row>
    <row r="54421" spans="85:85" hidden="1" x14ac:dyDescent="0.25">
      <c r="CG54421" s="49"/>
    </row>
    <row r="54422" spans="85:85" hidden="1" x14ac:dyDescent="0.25">
      <c r="CG54422" s="49"/>
    </row>
    <row r="54423" spans="85:85" hidden="1" x14ac:dyDescent="0.25">
      <c r="CG54423" s="49"/>
    </row>
    <row r="54424" spans="85:85" hidden="1" x14ac:dyDescent="0.25">
      <c r="CG54424" s="49"/>
    </row>
    <row r="54425" spans="85:85" hidden="1" x14ac:dyDescent="0.25">
      <c r="CG54425" s="49"/>
    </row>
    <row r="54426" spans="85:85" hidden="1" x14ac:dyDescent="0.25">
      <c r="CG54426" s="49"/>
    </row>
    <row r="54427" spans="85:85" hidden="1" x14ac:dyDescent="0.25">
      <c r="CG54427" s="49"/>
    </row>
    <row r="54428" spans="85:85" hidden="1" x14ac:dyDescent="0.25">
      <c r="CG54428" s="49"/>
    </row>
    <row r="54429" spans="85:85" hidden="1" x14ac:dyDescent="0.25">
      <c r="CG54429" s="49"/>
    </row>
    <row r="54430" spans="85:85" hidden="1" x14ac:dyDescent="0.25">
      <c r="CG54430" s="49"/>
    </row>
    <row r="54431" spans="85:85" hidden="1" x14ac:dyDescent="0.25">
      <c r="CG54431" s="49"/>
    </row>
    <row r="54432" spans="85:85" hidden="1" x14ac:dyDescent="0.25">
      <c r="CG54432" s="49"/>
    </row>
    <row r="54433" spans="85:85" hidden="1" x14ac:dyDescent="0.25">
      <c r="CG54433" s="49"/>
    </row>
    <row r="54434" spans="85:85" hidden="1" x14ac:dyDescent="0.25">
      <c r="CG54434" s="49"/>
    </row>
    <row r="54435" spans="85:85" hidden="1" x14ac:dyDescent="0.25">
      <c r="CG54435" s="49"/>
    </row>
    <row r="54436" spans="85:85" hidden="1" x14ac:dyDescent="0.25">
      <c r="CG54436" s="49"/>
    </row>
    <row r="54437" spans="85:85" hidden="1" x14ac:dyDescent="0.25">
      <c r="CG54437" s="49"/>
    </row>
    <row r="54438" spans="85:85" hidden="1" x14ac:dyDescent="0.25">
      <c r="CG54438" s="49"/>
    </row>
    <row r="54439" spans="85:85" hidden="1" x14ac:dyDescent="0.25">
      <c r="CG54439" s="49"/>
    </row>
    <row r="54440" spans="85:85" hidden="1" x14ac:dyDescent="0.25">
      <c r="CG54440" s="49"/>
    </row>
    <row r="54441" spans="85:85" hidden="1" x14ac:dyDescent="0.25">
      <c r="CG54441" s="49"/>
    </row>
    <row r="54442" spans="85:85" hidden="1" x14ac:dyDescent="0.25">
      <c r="CG54442" s="49"/>
    </row>
    <row r="54443" spans="85:85" hidden="1" x14ac:dyDescent="0.25">
      <c r="CG54443" s="49"/>
    </row>
    <row r="54444" spans="85:85" hidden="1" x14ac:dyDescent="0.25">
      <c r="CG54444" s="49"/>
    </row>
    <row r="54445" spans="85:85" hidden="1" x14ac:dyDescent="0.25">
      <c r="CG54445" s="49"/>
    </row>
    <row r="54446" spans="85:85" hidden="1" x14ac:dyDescent="0.25">
      <c r="CG54446" s="49"/>
    </row>
    <row r="54447" spans="85:85" hidden="1" x14ac:dyDescent="0.25">
      <c r="CG54447" s="49"/>
    </row>
    <row r="54448" spans="85:85" hidden="1" x14ac:dyDescent="0.25">
      <c r="CG54448" s="49"/>
    </row>
    <row r="54449" spans="85:85" hidden="1" x14ac:dyDescent="0.25">
      <c r="CG54449" s="49"/>
    </row>
    <row r="54450" spans="85:85" hidden="1" x14ac:dyDescent="0.25">
      <c r="CG54450" s="49"/>
    </row>
    <row r="54451" spans="85:85" hidden="1" x14ac:dyDescent="0.25">
      <c r="CG54451" s="49"/>
    </row>
    <row r="54452" spans="85:85" hidden="1" x14ac:dyDescent="0.25">
      <c r="CG54452" s="49"/>
    </row>
    <row r="54453" spans="85:85" hidden="1" x14ac:dyDescent="0.25">
      <c r="CG54453" s="49"/>
    </row>
    <row r="54454" spans="85:85" hidden="1" x14ac:dyDescent="0.25">
      <c r="CG54454" s="49"/>
    </row>
    <row r="54455" spans="85:85" hidden="1" x14ac:dyDescent="0.25">
      <c r="CG54455" s="49"/>
    </row>
    <row r="54456" spans="85:85" hidden="1" x14ac:dyDescent="0.25">
      <c r="CG54456" s="49"/>
    </row>
    <row r="54457" spans="85:85" hidden="1" x14ac:dyDescent="0.25">
      <c r="CG54457" s="49"/>
    </row>
    <row r="54458" spans="85:85" hidden="1" x14ac:dyDescent="0.25">
      <c r="CG54458" s="49"/>
    </row>
    <row r="54459" spans="85:85" hidden="1" x14ac:dyDescent="0.25">
      <c r="CG54459" s="49"/>
    </row>
    <row r="54460" spans="85:85" hidden="1" x14ac:dyDescent="0.25">
      <c r="CG54460" s="49"/>
    </row>
    <row r="54461" spans="85:85" hidden="1" x14ac:dyDescent="0.25">
      <c r="CG54461" s="49"/>
    </row>
    <row r="54462" spans="85:85" hidden="1" x14ac:dyDescent="0.25">
      <c r="CG54462" s="49"/>
    </row>
    <row r="54463" spans="85:85" hidden="1" x14ac:dyDescent="0.25">
      <c r="CG54463" s="49"/>
    </row>
    <row r="54464" spans="85:85" hidden="1" x14ac:dyDescent="0.25">
      <c r="CG54464" s="49"/>
    </row>
    <row r="54465" spans="85:85" hidden="1" x14ac:dyDescent="0.25">
      <c r="CG54465" s="49"/>
    </row>
    <row r="54466" spans="85:85" hidden="1" x14ac:dyDescent="0.25">
      <c r="CG54466" s="49"/>
    </row>
    <row r="54467" spans="85:85" hidden="1" x14ac:dyDescent="0.25">
      <c r="CG54467" s="49"/>
    </row>
    <row r="54468" spans="85:85" hidden="1" x14ac:dyDescent="0.25">
      <c r="CG54468" s="49"/>
    </row>
    <row r="54469" spans="85:85" hidden="1" x14ac:dyDescent="0.25">
      <c r="CG54469" s="49"/>
    </row>
    <row r="54470" spans="85:85" hidden="1" x14ac:dyDescent="0.25">
      <c r="CG54470" s="49"/>
    </row>
    <row r="54471" spans="85:85" hidden="1" x14ac:dyDescent="0.25">
      <c r="CG54471" s="49"/>
    </row>
    <row r="54472" spans="85:85" hidden="1" x14ac:dyDescent="0.25">
      <c r="CG54472" s="49"/>
    </row>
    <row r="54473" spans="85:85" hidden="1" x14ac:dyDescent="0.25">
      <c r="CG54473" s="49"/>
    </row>
    <row r="54474" spans="85:85" hidden="1" x14ac:dyDescent="0.25">
      <c r="CG54474" s="49"/>
    </row>
    <row r="54475" spans="85:85" hidden="1" x14ac:dyDescent="0.25">
      <c r="CG54475" s="49"/>
    </row>
    <row r="54476" spans="85:85" hidden="1" x14ac:dyDescent="0.25">
      <c r="CG54476" s="49"/>
    </row>
    <row r="54477" spans="85:85" hidden="1" x14ac:dyDescent="0.25">
      <c r="CG54477" s="49"/>
    </row>
    <row r="54478" spans="85:85" hidden="1" x14ac:dyDescent="0.25">
      <c r="CG54478" s="49"/>
    </row>
    <row r="54479" spans="85:85" hidden="1" x14ac:dyDescent="0.25">
      <c r="CG54479" s="49"/>
    </row>
    <row r="54480" spans="85:85" hidden="1" x14ac:dyDescent="0.25">
      <c r="CG54480" s="49"/>
    </row>
    <row r="54481" spans="85:85" hidden="1" x14ac:dyDescent="0.25">
      <c r="CG54481" s="49"/>
    </row>
    <row r="54482" spans="85:85" hidden="1" x14ac:dyDescent="0.25">
      <c r="CG54482" s="49"/>
    </row>
    <row r="54483" spans="85:85" hidden="1" x14ac:dyDescent="0.25">
      <c r="CG54483" s="49"/>
    </row>
    <row r="54484" spans="85:85" hidden="1" x14ac:dyDescent="0.25">
      <c r="CG54484" s="49"/>
    </row>
    <row r="54485" spans="85:85" hidden="1" x14ac:dyDescent="0.25">
      <c r="CG54485" s="49"/>
    </row>
    <row r="54486" spans="85:85" hidden="1" x14ac:dyDescent="0.25">
      <c r="CG54486" s="49"/>
    </row>
    <row r="54487" spans="85:85" hidden="1" x14ac:dyDescent="0.25">
      <c r="CG54487" s="49"/>
    </row>
    <row r="54488" spans="85:85" hidden="1" x14ac:dyDescent="0.25">
      <c r="CG54488" s="49"/>
    </row>
    <row r="54489" spans="85:85" hidden="1" x14ac:dyDescent="0.25">
      <c r="CG54489" s="49"/>
    </row>
    <row r="54490" spans="85:85" hidden="1" x14ac:dyDescent="0.25">
      <c r="CG54490" s="49"/>
    </row>
    <row r="54491" spans="85:85" hidden="1" x14ac:dyDescent="0.25">
      <c r="CG54491" s="49"/>
    </row>
    <row r="54492" spans="85:85" hidden="1" x14ac:dyDescent="0.25">
      <c r="CG54492" s="49"/>
    </row>
    <row r="54493" spans="85:85" hidden="1" x14ac:dyDescent="0.25">
      <c r="CG54493" s="49"/>
    </row>
    <row r="54494" spans="85:85" hidden="1" x14ac:dyDescent="0.25">
      <c r="CG54494" s="49"/>
    </row>
    <row r="54495" spans="85:85" hidden="1" x14ac:dyDescent="0.25">
      <c r="CG54495" s="49"/>
    </row>
    <row r="54496" spans="85:85" hidden="1" x14ac:dyDescent="0.25">
      <c r="CG54496" s="49"/>
    </row>
    <row r="54497" spans="85:85" hidden="1" x14ac:dyDescent="0.25">
      <c r="CG54497" s="49"/>
    </row>
    <row r="54498" spans="85:85" hidden="1" x14ac:dyDescent="0.25">
      <c r="CG54498" s="49"/>
    </row>
    <row r="54499" spans="85:85" hidden="1" x14ac:dyDescent="0.25">
      <c r="CG54499" s="49"/>
    </row>
    <row r="54500" spans="85:85" hidden="1" x14ac:dyDescent="0.25">
      <c r="CG54500" s="49"/>
    </row>
    <row r="54501" spans="85:85" hidden="1" x14ac:dyDescent="0.25">
      <c r="CG54501" s="49"/>
    </row>
    <row r="54502" spans="85:85" hidden="1" x14ac:dyDescent="0.25">
      <c r="CG54502" s="49"/>
    </row>
    <row r="54503" spans="85:85" hidden="1" x14ac:dyDescent="0.25">
      <c r="CG54503" s="49"/>
    </row>
    <row r="54504" spans="85:85" hidden="1" x14ac:dyDescent="0.25">
      <c r="CG54504" s="49"/>
    </row>
    <row r="54505" spans="85:85" hidden="1" x14ac:dyDescent="0.25">
      <c r="CG54505" s="49"/>
    </row>
    <row r="54506" spans="85:85" hidden="1" x14ac:dyDescent="0.25">
      <c r="CG54506" s="49"/>
    </row>
    <row r="54507" spans="85:85" hidden="1" x14ac:dyDescent="0.25">
      <c r="CG54507" s="49"/>
    </row>
    <row r="54508" spans="85:85" hidden="1" x14ac:dyDescent="0.25">
      <c r="CG54508" s="49"/>
    </row>
    <row r="54509" spans="85:85" hidden="1" x14ac:dyDescent="0.25">
      <c r="CG54509" s="49"/>
    </row>
    <row r="54510" spans="85:85" hidden="1" x14ac:dyDescent="0.25">
      <c r="CG54510" s="49"/>
    </row>
    <row r="54511" spans="85:85" hidden="1" x14ac:dyDescent="0.25">
      <c r="CG54511" s="49"/>
    </row>
    <row r="54512" spans="85:85" hidden="1" x14ac:dyDescent="0.25">
      <c r="CG54512" s="49"/>
    </row>
    <row r="54513" spans="85:85" hidden="1" x14ac:dyDescent="0.25">
      <c r="CG54513" s="49"/>
    </row>
    <row r="54514" spans="85:85" hidden="1" x14ac:dyDescent="0.25">
      <c r="CG54514" s="49"/>
    </row>
    <row r="54515" spans="85:85" hidden="1" x14ac:dyDescent="0.25">
      <c r="CG54515" s="49"/>
    </row>
    <row r="54516" spans="85:85" hidden="1" x14ac:dyDescent="0.25">
      <c r="CG54516" s="49"/>
    </row>
    <row r="54517" spans="85:85" hidden="1" x14ac:dyDescent="0.25">
      <c r="CG54517" s="49"/>
    </row>
    <row r="54518" spans="85:85" hidden="1" x14ac:dyDescent="0.25">
      <c r="CG54518" s="49"/>
    </row>
    <row r="54519" spans="85:85" hidden="1" x14ac:dyDescent="0.25">
      <c r="CG54519" s="49"/>
    </row>
    <row r="54520" spans="85:85" hidden="1" x14ac:dyDescent="0.25">
      <c r="CG54520" s="49"/>
    </row>
    <row r="54521" spans="85:85" hidden="1" x14ac:dyDescent="0.25">
      <c r="CG54521" s="49"/>
    </row>
    <row r="54522" spans="85:85" hidden="1" x14ac:dyDescent="0.25">
      <c r="CG54522" s="49"/>
    </row>
    <row r="54523" spans="85:85" hidden="1" x14ac:dyDescent="0.25">
      <c r="CG54523" s="49"/>
    </row>
    <row r="54524" spans="85:85" hidden="1" x14ac:dyDescent="0.25">
      <c r="CG54524" s="49"/>
    </row>
    <row r="54525" spans="85:85" hidden="1" x14ac:dyDescent="0.25">
      <c r="CG54525" s="49"/>
    </row>
    <row r="54526" spans="85:85" hidden="1" x14ac:dyDescent="0.25">
      <c r="CG54526" s="49"/>
    </row>
    <row r="54527" spans="85:85" hidden="1" x14ac:dyDescent="0.25">
      <c r="CG54527" s="49"/>
    </row>
    <row r="54528" spans="85:85" hidden="1" x14ac:dyDescent="0.25">
      <c r="CG54528" s="49"/>
    </row>
    <row r="54529" spans="85:85" hidden="1" x14ac:dyDescent="0.25">
      <c r="CG54529" s="49"/>
    </row>
    <row r="54530" spans="85:85" hidden="1" x14ac:dyDescent="0.25">
      <c r="CG54530" s="49"/>
    </row>
    <row r="54531" spans="85:85" hidden="1" x14ac:dyDescent="0.25">
      <c r="CG54531" s="49"/>
    </row>
    <row r="54532" spans="85:85" hidden="1" x14ac:dyDescent="0.25">
      <c r="CG54532" s="49"/>
    </row>
    <row r="54533" spans="85:85" hidden="1" x14ac:dyDescent="0.25">
      <c r="CG54533" s="49"/>
    </row>
    <row r="54534" spans="85:85" hidden="1" x14ac:dyDescent="0.25">
      <c r="CG54534" s="49"/>
    </row>
    <row r="54535" spans="85:85" hidden="1" x14ac:dyDescent="0.25">
      <c r="CG54535" s="49"/>
    </row>
    <row r="54536" spans="85:85" hidden="1" x14ac:dyDescent="0.25">
      <c r="CG54536" s="49"/>
    </row>
    <row r="54537" spans="85:85" hidden="1" x14ac:dyDescent="0.25">
      <c r="CG54537" s="49"/>
    </row>
    <row r="54538" spans="85:85" hidden="1" x14ac:dyDescent="0.25">
      <c r="CG54538" s="49"/>
    </row>
    <row r="54539" spans="85:85" hidden="1" x14ac:dyDescent="0.25">
      <c r="CG54539" s="49"/>
    </row>
    <row r="54540" spans="85:85" hidden="1" x14ac:dyDescent="0.25">
      <c r="CG54540" s="49"/>
    </row>
    <row r="54541" spans="85:85" hidden="1" x14ac:dyDescent="0.25">
      <c r="CG54541" s="49"/>
    </row>
    <row r="54542" spans="85:85" hidden="1" x14ac:dyDescent="0.25">
      <c r="CG54542" s="49"/>
    </row>
    <row r="54543" spans="85:85" hidden="1" x14ac:dyDescent="0.25">
      <c r="CG54543" s="49"/>
    </row>
    <row r="54544" spans="85:85" hidden="1" x14ac:dyDescent="0.25">
      <c r="CG54544" s="49"/>
    </row>
    <row r="54545" spans="85:85" hidden="1" x14ac:dyDescent="0.25">
      <c r="CG54545" s="49"/>
    </row>
    <row r="54546" spans="85:85" hidden="1" x14ac:dyDescent="0.25">
      <c r="CG54546" s="49"/>
    </row>
    <row r="54547" spans="85:85" hidden="1" x14ac:dyDescent="0.25">
      <c r="CG54547" s="49"/>
    </row>
    <row r="54548" spans="85:85" hidden="1" x14ac:dyDescent="0.25">
      <c r="CG54548" s="49"/>
    </row>
    <row r="54549" spans="85:85" hidden="1" x14ac:dyDescent="0.25">
      <c r="CG54549" s="49"/>
    </row>
    <row r="54550" spans="85:85" hidden="1" x14ac:dyDescent="0.25">
      <c r="CG54550" s="49"/>
    </row>
    <row r="54551" spans="85:85" hidden="1" x14ac:dyDescent="0.25">
      <c r="CG54551" s="49"/>
    </row>
    <row r="54552" spans="85:85" hidden="1" x14ac:dyDescent="0.25">
      <c r="CG54552" s="49"/>
    </row>
    <row r="54553" spans="85:85" hidden="1" x14ac:dyDescent="0.25">
      <c r="CG54553" s="49"/>
    </row>
    <row r="54554" spans="85:85" hidden="1" x14ac:dyDescent="0.25">
      <c r="CG54554" s="49"/>
    </row>
    <row r="54555" spans="85:85" hidden="1" x14ac:dyDescent="0.25">
      <c r="CG54555" s="49"/>
    </row>
    <row r="54556" spans="85:85" hidden="1" x14ac:dyDescent="0.25">
      <c r="CG54556" s="49"/>
    </row>
    <row r="54557" spans="85:85" hidden="1" x14ac:dyDescent="0.25">
      <c r="CG54557" s="49"/>
    </row>
    <row r="54558" spans="85:85" hidden="1" x14ac:dyDescent="0.25">
      <c r="CG54558" s="49"/>
    </row>
    <row r="54559" spans="85:85" hidden="1" x14ac:dyDescent="0.25">
      <c r="CG54559" s="49"/>
    </row>
    <row r="54560" spans="85:85" hidden="1" x14ac:dyDescent="0.25">
      <c r="CG54560" s="49"/>
    </row>
    <row r="54561" spans="85:85" hidden="1" x14ac:dyDescent="0.25">
      <c r="CG54561" s="49"/>
    </row>
    <row r="54562" spans="85:85" hidden="1" x14ac:dyDescent="0.25">
      <c r="CG54562" s="49"/>
    </row>
    <row r="54563" spans="85:85" hidden="1" x14ac:dyDescent="0.25">
      <c r="CG54563" s="49"/>
    </row>
    <row r="54564" spans="85:85" hidden="1" x14ac:dyDescent="0.25">
      <c r="CG54564" s="49"/>
    </row>
    <row r="54565" spans="85:85" hidden="1" x14ac:dyDescent="0.25">
      <c r="CG54565" s="49"/>
    </row>
    <row r="54566" spans="85:85" hidden="1" x14ac:dyDescent="0.25">
      <c r="CG54566" s="49"/>
    </row>
    <row r="54567" spans="85:85" hidden="1" x14ac:dyDescent="0.25">
      <c r="CG54567" s="49"/>
    </row>
    <row r="54568" spans="85:85" hidden="1" x14ac:dyDescent="0.25">
      <c r="CG54568" s="49"/>
    </row>
    <row r="54569" spans="85:85" hidden="1" x14ac:dyDescent="0.25">
      <c r="CG54569" s="49"/>
    </row>
    <row r="54570" spans="85:85" hidden="1" x14ac:dyDescent="0.25">
      <c r="CG54570" s="49"/>
    </row>
    <row r="54571" spans="85:85" hidden="1" x14ac:dyDescent="0.25">
      <c r="CG54571" s="49"/>
    </row>
    <row r="54572" spans="85:85" hidden="1" x14ac:dyDescent="0.25">
      <c r="CG54572" s="49"/>
    </row>
    <row r="54573" spans="85:85" hidden="1" x14ac:dyDescent="0.25">
      <c r="CG54573" s="49"/>
    </row>
    <row r="54574" spans="85:85" hidden="1" x14ac:dyDescent="0.25">
      <c r="CG54574" s="49"/>
    </row>
    <row r="54575" spans="85:85" hidden="1" x14ac:dyDescent="0.25">
      <c r="CG54575" s="49"/>
    </row>
    <row r="54576" spans="85:85" hidden="1" x14ac:dyDescent="0.25">
      <c r="CG54576" s="49"/>
    </row>
    <row r="54577" spans="85:85" hidden="1" x14ac:dyDescent="0.25">
      <c r="CG54577" s="49"/>
    </row>
    <row r="54578" spans="85:85" hidden="1" x14ac:dyDescent="0.25">
      <c r="CG54578" s="49"/>
    </row>
    <row r="54579" spans="85:85" hidden="1" x14ac:dyDescent="0.25">
      <c r="CG54579" s="49"/>
    </row>
    <row r="54580" spans="85:85" hidden="1" x14ac:dyDescent="0.25">
      <c r="CG54580" s="49"/>
    </row>
    <row r="54581" spans="85:85" hidden="1" x14ac:dyDescent="0.25">
      <c r="CG54581" s="49"/>
    </row>
    <row r="54582" spans="85:85" hidden="1" x14ac:dyDescent="0.25">
      <c r="CG54582" s="49"/>
    </row>
    <row r="54583" spans="85:85" hidden="1" x14ac:dyDescent="0.25">
      <c r="CG54583" s="49"/>
    </row>
    <row r="54584" spans="85:85" hidden="1" x14ac:dyDescent="0.25">
      <c r="CG54584" s="49"/>
    </row>
    <row r="54585" spans="85:85" hidden="1" x14ac:dyDescent="0.25">
      <c r="CG54585" s="49"/>
    </row>
    <row r="54586" spans="85:85" hidden="1" x14ac:dyDescent="0.25">
      <c r="CG54586" s="49"/>
    </row>
    <row r="54587" spans="85:85" hidden="1" x14ac:dyDescent="0.25">
      <c r="CG54587" s="49"/>
    </row>
    <row r="54588" spans="85:85" hidden="1" x14ac:dyDescent="0.25">
      <c r="CG54588" s="49"/>
    </row>
    <row r="54589" spans="85:85" hidden="1" x14ac:dyDescent="0.25">
      <c r="CG54589" s="49"/>
    </row>
    <row r="54590" spans="85:85" hidden="1" x14ac:dyDescent="0.25">
      <c r="CG54590" s="49"/>
    </row>
    <row r="54591" spans="85:85" hidden="1" x14ac:dyDescent="0.25">
      <c r="CG54591" s="49"/>
    </row>
    <row r="54592" spans="85:85" hidden="1" x14ac:dyDescent="0.25">
      <c r="CG54592" s="49"/>
    </row>
    <row r="54593" spans="85:85" hidden="1" x14ac:dyDescent="0.25">
      <c r="CG54593" s="49"/>
    </row>
    <row r="54594" spans="85:85" hidden="1" x14ac:dyDescent="0.25">
      <c r="CG54594" s="49"/>
    </row>
    <row r="54595" spans="85:85" hidden="1" x14ac:dyDescent="0.25">
      <c r="CG54595" s="49"/>
    </row>
    <row r="54596" spans="85:85" hidden="1" x14ac:dyDescent="0.25">
      <c r="CG54596" s="49"/>
    </row>
    <row r="54597" spans="85:85" hidden="1" x14ac:dyDescent="0.25">
      <c r="CG54597" s="49"/>
    </row>
    <row r="54598" spans="85:85" hidden="1" x14ac:dyDescent="0.25">
      <c r="CG54598" s="49"/>
    </row>
    <row r="54599" spans="85:85" hidden="1" x14ac:dyDescent="0.25">
      <c r="CG54599" s="49"/>
    </row>
    <row r="54600" spans="85:85" hidden="1" x14ac:dyDescent="0.25">
      <c r="CG54600" s="49"/>
    </row>
    <row r="54601" spans="85:85" hidden="1" x14ac:dyDescent="0.25">
      <c r="CG54601" s="49"/>
    </row>
    <row r="54602" spans="85:85" hidden="1" x14ac:dyDescent="0.25">
      <c r="CG54602" s="49"/>
    </row>
    <row r="54603" spans="85:85" hidden="1" x14ac:dyDescent="0.25">
      <c r="CG54603" s="49"/>
    </row>
    <row r="54604" spans="85:85" hidden="1" x14ac:dyDescent="0.25">
      <c r="CG54604" s="49"/>
    </row>
    <row r="54605" spans="85:85" hidden="1" x14ac:dyDescent="0.25">
      <c r="CG54605" s="49"/>
    </row>
    <row r="54606" spans="85:85" hidden="1" x14ac:dyDescent="0.25">
      <c r="CG54606" s="49"/>
    </row>
    <row r="54607" spans="85:85" hidden="1" x14ac:dyDescent="0.25">
      <c r="CG54607" s="49"/>
    </row>
    <row r="54608" spans="85:85" hidden="1" x14ac:dyDescent="0.25">
      <c r="CG54608" s="49"/>
    </row>
    <row r="54609" spans="85:85" hidden="1" x14ac:dyDescent="0.25">
      <c r="CG54609" s="49"/>
    </row>
    <row r="54610" spans="85:85" hidden="1" x14ac:dyDescent="0.25">
      <c r="CG54610" s="49"/>
    </row>
    <row r="54611" spans="85:85" hidden="1" x14ac:dyDescent="0.25">
      <c r="CG54611" s="49"/>
    </row>
    <row r="54612" spans="85:85" hidden="1" x14ac:dyDescent="0.25">
      <c r="CG54612" s="49"/>
    </row>
    <row r="54613" spans="85:85" hidden="1" x14ac:dyDescent="0.25">
      <c r="CG54613" s="49"/>
    </row>
    <row r="54614" spans="85:85" hidden="1" x14ac:dyDescent="0.25">
      <c r="CG54614" s="49"/>
    </row>
    <row r="54615" spans="85:85" hidden="1" x14ac:dyDescent="0.25">
      <c r="CG54615" s="49"/>
    </row>
    <row r="54616" spans="85:85" hidden="1" x14ac:dyDescent="0.25">
      <c r="CG54616" s="49"/>
    </row>
    <row r="54617" spans="85:85" hidden="1" x14ac:dyDescent="0.25">
      <c r="CG54617" s="49"/>
    </row>
    <row r="54618" spans="85:85" hidden="1" x14ac:dyDescent="0.25">
      <c r="CG54618" s="49"/>
    </row>
    <row r="54619" spans="85:85" hidden="1" x14ac:dyDescent="0.25">
      <c r="CG54619" s="49"/>
    </row>
    <row r="54620" spans="85:85" hidden="1" x14ac:dyDescent="0.25">
      <c r="CG54620" s="49"/>
    </row>
    <row r="54621" spans="85:85" hidden="1" x14ac:dyDescent="0.25">
      <c r="CG54621" s="49"/>
    </row>
    <row r="54622" spans="85:85" hidden="1" x14ac:dyDescent="0.25">
      <c r="CG54622" s="49"/>
    </row>
    <row r="54623" spans="85:85" hidden="1" x14ac:dyDescent="0.25">
      <c r="CG54623" s="49"/>
    </row>
    <row r="54624" spans="85:85" hidden="1" x14ac:dyDescent="0.25">
      <c r="CG54624" s="49"/>
    </row>
    <row r="54625" spans="85:85" hidden="1" x14ac:dyDescent="0.25">
      <c r="CG54625" s="49"/>
    </row>
    <row r="54626" spans="85:85" hidden="1" x14ac:dyDescent="0.25">
      <c r="CG54626" s="49"/>
    </row>
    <row r="54627" spans="85:85" hidden="1" x14ac:dyDescent="0.25">
      <c r="CG54627" s="49"/>
    </row>
    <row r="54628" spans="85:85" hidden="1" x14ac:dyDescent="0.25">
      <c r="CG54628" s="49"/>
    </row>
    <row r="54629" spans="85:85" hidden="1" x14ac:dyDescent="0.25">
      <c r="CG54629" s="49"/>
    </row>
    <row r="54630" spans="85:85" hidden="1" x14ac:dyDescent="0.25">
      <c r="CG54630" s="49"/>
    </row>
    <row r="54631" spans="85:85" hidden="1" x14ac:dyDescent="0.25">
      <c r="CG54631" s="49"/>
    </row>
    <row r="54632" spans="85:85" hidden="1" x14ac:dyDescent="0.25">
      <c r="CG54632" s="49"/>
    </row>
    <row r="54633" spans="85:85" hidden="1" x14ac:dyDescent="0.25">
      <c r="CG54633" s="49"/>
    </row>
    <row r="54634" spans="85:85" hidden="1" x14ac:dyDescent="0.25">
      <c r="CG54634" s="49"/>
    </row>
    <row r="54635" spans="85:85" hidden="1" x14ac:dyDescent="0.25">
      <c r="CG54635" s="49"/>
    </row>
    <row r="54636" spans="85:85" hidden="1" x14ac:dyDescent="0.25">
      <c r="CG54636" s="49"/>
    </row>
    <row r="54637" spans="85:85" hidden="1" x14ac:dyDescent="0.25">
      <c r="CG54637" s="49"/>
    </row>
    <row r="54638" spans="85:85" hidden="1" x14ac:dyDescent="0.25">
      <c r="CG54638" s="49"/>
    </row>
    <row r="54639" spans="85:85" hidden="1" x14ac:dyDescent="0.25">
      <c r="CG54639" s="49"/>
    </row>
    <row r="54640" spans="85:85" hidden="1" x14ac:dyDescent="0.25">
      <c r="CG54640" s="49"/>
    </row>
    <row r="54641" spans="85:85" hidden="1" x14ac:dyDescent="0.25">
      <c r="CG54641" s="49"/>
    </row>
    <row r="54642" spans="85:85" hidden="1" x14ac:dyDescent="0.25">
      <c r="CG54642" s="49"/>
    </row>
    <row r="54643" spans="85:85" hidden="1" x14ac:dyDescent="0.25">
      <c r="CG54643" s="49"/>
    </row>
    <row r="54644" spans="85:85" hidden="1" x14ac:dyDescent="0.25">
      <c r="CG54644" s="49"/>
    </row>
    <row r="54645" spans="85:85" hidden="1" x14ac:dyDescent="0.25">
      <c r="CG54645" s="49"/>
    </row>
    <row r="54646" spans="85:85" hidden="1" x14ac:dyDescent="0.25">
      <c r="CG54646" s="49"/>
    </row>
    <row r="54647" spans="85:85" hidden="1" x14ac:dyDescent="0.25">
      <c r="CG54647" s="49"/>
    </row>
    <row r="54648" spans="85:85" hidden="1" x14ac:dyDescent="0.25">
      <c r="CG54648" s="49"/>
    </row>
    <row r="54649" spans="85:85" hidden="1" x14ac:dyDescent="0.25">
      <c r="CG54649" s="49"/>
    </row>
    <row r="54650" spans="85:85" hidden="1" x14ac:dyDescent="0.25">
      <c r="CG54650" s="49"/>
    </row>
    <row r="54651" spans="85:85" hidden="1" x14ac:dyDescent="0.25">
      <c r="CG54651" s="49"/>
    </row>
    <row r="54652" spans="85:85" hidden="1" x14ac:dyDescent="0.25">
      <c r="CG54652" s="49"/>
    </row>
    <row r="54653" spans="85:85" hidden="1" x14ac:dyDescent="0.25">
      <c r="CG54653" s="49"/>
    </row>
    <row r="54654" spans="85:85" hidden="1" x14ac:dyDescent="0.25">
      <c r="CG54654" s="49"/>
    </row>
    <row r="54655" spans="85:85" hidden="1" x14ac:dyDescent="0.25">
      <c r="CG54655" s="49"/>
    </row>
    <row r="54656" spans="85:85" hidden="1" x14ac:dyDescent="0.25">
      <c r="CG54656" s="49"/>
    </row>
    <row r="54657" spans="85:85" hidden="1" x14ac:dyDescent="0.25">
      <c r="CG54657" s="49"/>
    </row>
    <row r="54658" spans="85:85" hidden="1" x14ac:dyDescent="0.25">
      <c r="CG54658" s="49"/>
    </row>
    <row r="54659" spans="85:85" hidden="1" x14ac:dyDescent="0.25">
      <c r="CG54659" s="49"/>
    </row>
    <row r="54660" spans="85:85" hidden="1" x14ac:dyDescent="0.25">
      <c r="CG54660" s="49"/>
    </row>
    <row r="54661" spans="85:85" hidden="1" x14ac:dyDescent="0.25">
      <c r="CG54661" s="49"/>
    </row>
    <row r="54662" spans="85:85" hidden="1" x14ac:dyDescent="0.25">
      <c r="CG54662" s="49"/>
    </row>
    <row r="54663" spans="85:85" hidden="1" x14ac:dyDescent="0.25">
      <c r="CG54663" s="49"/>
    </row>
    <row r="54664" spans="85:85" hidden="1" x14ac:dyDescent="0.25">
      <c r="CG54664" s="49"/>
    </row>
    <row r="54665" spans="85:85" hidden="1" x14ac:dyDescent="0.25">
      <c r="CG54665" s="49"/>
    </row>
    <row r="54666" spans="85:85" hidden="1" x14ac:dyDescent="0.25">
      <c r="CG54666" s="49"/>
    </row>
    <row r="54667" spans="85:85" hidden="1" x14ac:dyDescent="0.25">
      <c r="CG54667" s="49"/>
    </row>
    <row r="54668" spans="85:85" hidden="1" x14ac:dyDescent="0.25">
      <c r="CG54668" s="49"/>
    </row>
    <row r="54669" spans="85:85" hidden="1" x14ac:dyDescent="0.25">
      <c r="CG54669" s="49"/>
    </row>
    <row r="54670" spans="85:85" hidden="1" x14ac:dyDescent="0.25">
      <c r="CG54670" s="49"/>
    </row>
    <row r="54671" spans="85:85" hidden="1" x14ac:dyDescent="0.25">
      <c r="CG54671" s="49"/>
    </row>
    <row r="54672" spans="85:85" hidden="1" x14ac:dyDescent="0.25">
      <c r="CG54672" s="49"/>
    </row>
    <row r="54673" spans="85:85" hidden="1" x14ac:dyDescent="0.25">
      <c r="CG54673" s="49"/>
    </row>
    <row r="54674" spans="85:85" hidden="1" x14ac:dyDescent="0.25">
      <c r="CG54674" s="49"/>
    </row>
    <row r="54675" spans="85:85" hidden="1" x14ac:dyDescent="0.25">
      <c r="CG54675" s="49"/>
    </row>
    <row r="54676" spans="85:85" hidden="1" x14ac:dyDescent="0.25">
      <c r="CG54676" s="49"/>
    </row>
    <row r="54677" spans="85:85" hidden="1" x14ac:dyDescent="0.25">
      <c r="CG54677" s="49"/>
    </row>
    <row r="54678" spans="85:85" hidden="1" x14ac:dyDescent="0.25">
      <c r="CG54678" s="49"/>
    </row>
    <row r="54679" spans="85:85" hidden="1" x14ac:dyDescent="0.25">
      <c r="CG54679" s="49"/>
    </row>
    <row r="54680" spans="85:85" hidden="1" x14ac:dyDescent="0.25">
      <c r="CG54680" s="49"/>
    </row>
    <row r="54681" spans="85:85" hidden="1" x14ac:dyDescent="0.25">
      <c r="CG54681" s="49"/>
    </row>
    <row r="54682" spans="85:85" hidden="1" x14ac:dyDescent="0.25">
      <c r="CG54682" s="49"/>
    </row>
    <row r="54683" spans="85:85" hidden="1" x14ac:dyDescent="0.25">
      <c r="CG54683" s="49"/>
    </row>
    <row r="54684" spans="85:85" hidden="1" x14ac:dyDescent="0.25">
      <c r="CG54684" s="49"/>
    </row>
    <row r="54685" spans="85:85" hidden="1" x14ac:dyDescent="0.25">
      <c r="CG54685" s="49"/>
    </row>
    <row r="54686" spans="85:85" hidden="1" x14ac:dyDescent="0.25">
      <c r="CG54686" s="49"/>
    </row>
    <row r="54687" spans="85:85" hidden="1" x14ac:dyDescent="0.25">
      <c r="CG54687" s="49"/>
    </row>
    <row r="54688" spans="85:85" hidden="1" x14ac:dyDescent="0.25">
      <c r="CG54688" s="49"/>
    </row>
    <row r="54689" spans="85:85" hidden="1" x14ac:dyDescent="0.25">
      <c r="CG54689" s="49"/>
    </row>
    <row r="54690" spans="85:85" hidden="1" x14ac:dyDescent="0.25">
      <c r="CG54690" s="49"/>
    </row>
    <row r="54691" spans="85:85" hidden="1" x14ac:dyDescent="0.25">
      <c r="CG54691" s="49"/>
    </row>
    <row r="54692" spans="85:85" hidden="1" x14ac:dyDescent="0.25">
      <c r="CG54692" s="49"/>
    </row>
    <row r="54693" spans="85:85" hidden="1" x14ac:dyDescent="0.25">
      <c r="CG54693" s="49"/>
    </row>
    <row r="54694" spans="85:85" hidden="1" x14ac:dyDescent="0.25">
      <c r="CG54694" s="49"/>
    </row>
    <row r="54695" spans="85:85" hidden="1" x14ac:dyDescent="0.25">
      <c r="CG54695" s="49"/>
    </row>
    <row r="54696" spans="85:85" hidden="1" x14ac:dyDescent="0.25">
      <c r="CG54696" s="49"/>
    </row>
    <row r="54697" spans="85:85" hidden="1" x14ac:dyDescent="0.25">
      <c r="CG54697" s="49"/>
    </row>
    <row r="54698" spans="85:85" hidden="1" x14ac:dyDescent="0.25">
      <c r="CG54698" s="49"/>
    </row>
    <row r="54699" spans="85:85" hidden="1" x14ac:dyDescent="0.25">
      <c r="CG54699" s="49"/>
    </row>
    <row r="54700" spans="85:85" hidden="1" x14ac:dyDescent="0.25">
      <c r="CG54700" s="49"/>
    </row>
    <row r="54701" spans="85:85" hidden="1" x14ac:dyDescent="0.25">
      <c r="CG54701" s="49"/>
    </row>
    <row r="54702" spans="85:85" hidden="1" x14ac:dyDescent="0.25">
      <c r="CG54702" s="49"/>
    </row>
    <row r="54703" spans="85:85" hidden="1" x14ac:dyDescent="0.25">
      <c r="CG54703" s="49"/>
    </row>
    <row r="54704" spans="85:85" hidden="1" x14ac:dyDescent="0.25">
      <c r="CG54704" s="49"/>
    </row>
    <row r="54705" spans="85:85" hidden="1" x14ac:dyDescent="0.25">
      <c r="CG54705" s="49"/>
    </row>
    <row r="54706" spans="85:85" hidden="1" x14ac:dyDescent="0.25">
      <c r="CG54706" s="49"/>
    </row>
    <row r="54707" spans="85:85" hidden="1" x14ac:dyDescent="0.25">
      <c r="CG54707" s="49"/>
    </row>
    <row r="54708" spans="85:85" hidden="1" x14ac:dyDescent="0.25">
      <c r="CG54708" s="49"/>
    </row>
    <row r="54709" spans="85:85" hidden="1" x14ac:dyDescent="0.25">
      <c r="CG54709" s="49"/>
    </row>
    <row r="54710" spans="85:85" hidden="1" x14ac:dyDescent="0.25">
      <c r="CG54710" s="49"/>
    </row>
    <row r="54711" spans="85:85" hidden="1" x14ac:dyDescent="0.25">
      <c r="CG54711" s="49"/>
    </row>
    <row r="54712" spans="85:85" hidden="1" x14ac:dyDescent="0.25">
      <c r="CG54712" s="49"/>
    </row>
    <row r="54713" spans="85:85" hidden="1" x14ac:dyDescent="0.25">
      <c r="CG54713" s="49"/>
    </row>
    <row r="54714" spans="85:85" hidden="1" x14ac:dyDescent="0.25">
      <c r="CG54714" s="49"/>
    </row>
    <row r="54715" spans="85:85" hidden="1" x14ac:dyDescent="0.25">
      <c r="CG54715" s="49"/>
    </row>
    <row r="54716" spans="85:85" hidden="1" x14ac:dyDescent="0.25">
      <c r="CG54716" s="49"/>
    </row>
    <row r="54717" spans="85:85" hidden="1" x14ac:dyDescent="0.25">
      <c r="CG54717" s="49"/>
    </row>
    <row r="54718" spans="85:85" hidden="1" x14ac:dyDescent="0.25">
      <c r="CG54718" s="49"/>
    </row>
    <row r="54719" spans="85:85" hidden="1" x14ac:dyDescent="0.25">
      <c r="CG54719" s="49"/>
    </row>
    <row r="54720" spans="85:85" hidden="1" x14ac:dyDescent="0.25">
      <c r="CG54720" s="49"/>
    </row>
    <row r="54721" spans="85:85" hidden="1" x14ac:dyDescent="0.25">
      <c r="CG54721" s="49"/>
    </row>
    <row r="54722" spans="85:85" hidden="1" x14ac:dyDescent="0.25">
      <c r="CG54722" s="49"/>
    </row>
    <row r="54723" spans="85:85" hidden="1" x14ac:dyDescent="0.25">
      <c r="CG54723" s="49"/>
    </row>
    <row r="54724" spans="85:85" hidden="1" x14ac:dyDescent="0.25">
      <c r="CG54724" s="49"/>
    </row>
    <row r="54725" spans="85:85" hidden="1" x14ac:dyDescent="0.25">
      <c r="CG54725" s="49"/>
    </row>
    <row r="54726" spans="85:85" hidden="1" x14ac:dyDescent="0.25">
      <c r="CG54726" s="49"/>
    </row>
    <row r="54727" spans="85:85" hidden="1" x14ac:dyDescent="0.25">
      <c r="CG54727" s="49"/>
    </row>
    <row r="54728" spans="85:85" hidden="1" x14ac:dyDescent="0.25">
      <c r="CG54728" s="49"/>
    </row>
    <row r="54729" spans="85:85" hidden="1" x14ac:dyDescent="0.25">
      <c r="CG54729" s="49"/>
    </row>
    <row r="54730" spans="85:85" hidden="1" x14ac:dyDescent="0.25">
      <c r="CG54730" s="49"/>
    </row>
    <row r="54731" spans="85:85" hidden="1" x14ac:dyDescent="0.25">
      <c r="CG54731" s="49"/>
    </row>
    <row r="54732" spans="85:85" hidden="1" x14ac:dyDescent="0.25">
      <c r="CG54732" s="49"/>
    </row>
    <row r="54733" spans="85:85" hidden="1" x14ac:dyDescent="0.25">
      <c r="CG54733" s="49"/>
    </row>
    <row r="54734" spans="85:85" hidden="1" x14ac:dyDescent="0.25">
      <c r="CG54734" s="49"/>
    </row>
    <row r="54735" spans="85:85" hidden="1" x14ac:dyDescent="0.25">
      <c r="CG54735" s="49"/>
    </row>
    <row r="54736" spans="85:85" hidden="1" x14ac:dyDescent="0.25">
      <c r="CG54736" s="49"/>
    </row>
    <row r="54737" spans="85:85" hidden="1" x14ac:dyDescent="0.25">
      <c r="CG54737" s="49"/>
    </row>
    <row r="54738" spans="85:85" hidden="1" x14ac:dyDescent="0.25">
      <c r="CG54738" s="49"/>
    </row>
    <row r="54739" spans="85:85" hidden="1" x14ac:dyDescent="0.25">
      <c r="CG54739" s="49"/>
    </row>
    <row r="54740" spans="85:85" hidden="1" x14ac:dyDescent="0.25">
      <c r="CG54740" s="49"/>
    </row>
    <row r="54741" spans="85:85" hidden="1" x14ac:dyDescent="0.25">
      <c r="CG54741" s="49"/>
    </row>
    <row r="54742" spans="85:85" hidden="1" x14ac:dyDescent="0.25">
      <c r="CG54742" s="49"/>
    </row>
    <row r="54743" spans="85:85" hidden="1" x14ac:dyDescent="0.25">
      <c r="CG54743" s="49"/>
    </row>
    <row r="54744" spans="85:85" hidden="1" x14ac:dyDescent="0.25">
      <c r="CG54744" s="49"/>
    </row>
    <row r="54745" spans="85:85" hidden="1" x14ac:dyDescent="0.25">
      <c r="CG54745" s="49"/>
    </row>
    <row r="54746" spans="85:85" hidden="1" x14ac:dyDescent="0.25">
      <c r="CG54746" s="49"/>
    </row>
    <row r="54747" spans="85:85" hidden="1" x14ac:dyDescent="0.25">
      <c r="CG54747" s="49"/>
    </row>
    <row r="54748" spans="85:85" hidden="1" x14ac:dyDescent="0.25">
      <c r="CG54748" s="49"/>
    </row>
    <row r="54749" spans="85:85" hidden="1" x14ac:dyDescent="0.25">
      <c r="CG54749" s="49"/>
    </row>
    <row r="54750" spans="85:85" hidden="1" x14ac:dyDescent="0.25">
      <c r="CG54750" s="49"/>
    </row>
    <row r="54751" spans="85:85" hidden="1" x14ac:dyDescent="0.25">
      <c r="CG54751" s="49"/>
    </row>
    <row r="54752" spans="85:85" hidden="1" x14ac:dyDescent="0.25">
      <c r="CG54752" s="49"/>
    </row>
    <row r="54753" spans="85:85" hidden="1" x14ac:dyDescent="0.25">
      <c r="CG54753" s="49"/>
    </row>
    <row r="54754" spans="85:85" hidden="1" x14ac:dyDescent="0.25">
      <c r="CG54754" s="49"/>
    </row>
    <row r="54755" spans="85:85" hidden="1" x14ac:dyDescent="0.25">
      <c r="CG54755" s="49"/>
    </row>
    <row r="54756" spans="85:85" hidden="1" x14ac:dyDescent="0.25">
      <c r="CG54756" s="49"/>
    </row>
    <row r="54757" spans="85:85" hidden="1" x14ac:dyDescent="0.25">
      <c r="CG54757" s="49"/>
    </row>
    <row r="54758" spans="85:85" hidden="1" x14ac:dyDescent="0.25">
      <c r="CG54758" s="49"/>
    </row>
    <row r="54759" spans="85:85" hidden="1" x14ac:dyDescent="0.25">
      <c r="CG54759" s="49"/>
    </row>
    <row r="54760" spans="85:85" hidden="1" x14ac:dyDescent="0.25">
      <c r="CG54760" s="49"/>
    </row>
    <row r="54761" spans="85:85" hidden="1" x14ac:dyDescent="0.25">
      <c r="CG54761" s="49"/>
    </row>
    <row r="54762" spans="85:85" hidden="1" x14ac:dyDescent="0.25">
      <c r="CG54762" s="49"/>
    </row>
    <row r="54763" spans="85:85" hidden="1" x14ac:dyDescent="0.25">
      <c r="CG54763" s="49"/>
    </row>
    <row r="54764" spans="85:85" hidden="1" x14ac:dyDescent="0.25">
      <c r="CG54764" s="49"/>
    </row>
    <row r="54765" spans="85:85" hidden="1" x14ac:dyDescent="0.25">
      <c r="CG54765" s="49"/>
    </row>
    <row r="54766" spans="85:85" hidden="1" x14ac:dyDescent="0.25">
      <c r="CG54766" s="49"/>
    </row>
    <row r="54767" spans="85:85" hidden="1" x14ac:dyDescent="0.25">
      <c r="CG54767" s="49"/>
    </row>
    <row r="54768" spans="85:85" hidden="1" x14ac:dyDescent="0.25">
      <c r="CG54768" s="49"/>
    </row>
    <row r="54769" spans="85:85" hidden="1" x14ac:dyDescent="0.25">
      <c r="CG54769" s="49"/>
    </row>
    <row r="54770" spans="85:85" hidden="1" x14ac:dyDescent="0.25">
      <c r="CG54770" s="49"/>
    </row>
    <row r="54771" spans="85:85" hidden="1" x14ac:dyDescent="0.25">
      <c r="CG54771" s="49"/>
    </row>
    <row r="54772" spans="85:85" hidden="1" x14ac:dyDescent="0.25">
      <c r="CG54772" s="49"/>
    </row>
    <row r="54773" spans="85:85" hidden="1" x14ac:dyDescent="0.25">
      <c r="CG54773" s="49"/>
    </row>
    <row r="54774" spans="85:85" hidden="1" x14ac:dyDescent="0.25">
      <c r="CG54774" s="49"/>
    </row>
    <row r="54775" spans="85:85" hidden="1" x14ac:dyDescent="0.25">
      <c r="CG54775" s="49"/>
    </row>
    <row r="54776" spans="85:85" hidden="1" x14ac:dyDescent="0.25">
      <c r="CG54776" s="49"/>
    </row>
    <row r="54777" spans="85:85" hidden="1" x14ac:dyDescent="0.25">
      <c r="CG54777" s="49"/>
    </row>
    <row r="54778" spans="85:85" hidden="1" x14ac:dyDescent="0.25">
      <c r="CG54778" s="49"/>
    </row>
    <row r="54779" spans="85:85" hidden="1" x14ac:dyDescent="0.25">
      <c r="CG54779" s="49"/>
    </row>
    <row r="54780" spans="85:85" hidden="1" x14ac:dyDescent="0.25">
      <c r="CG54780" s="49"/>
    </row>
    <row r="54781" spans="85:85" hidden="1" x14ac:dyDescent="0.25">
      <c r="CG54781" s="49"/>
    </row>
    <row r="54782" spans="85:85" hidden="1" x14ac:dyDescent="0.25">
      <c r="CG54782" s="49"/>
    </row>
    <row r="54783" spans="85:85" hidden="1" x14ac:dyDescent="0.25">
      <c r="CG54783" s="49"/>
    </row>
    <row r="54784" spans="85:85" hidden="1" x14ac:dyDescent="0.25">
      <c r="CG54784" s="49"/>
    </row>
    <row r="54785" spans="85:85" hidden="1" x14ac:dyDescent="0.25">
      <c r="CG54785" s="49"/>
    </row>
    <row r="54786" spans="85:85" hidden="1" x14ac:dyDescent="0.25">
      <c r="CG54786" s="49"/>
    </row>
    <row r="54787" spans="85:85" hidden="1" x14ac:dyDescent="0.25">
      <c r="CG54787" s="49"/>
    </row>
    <row r="54788" spans="85:85" hidden="1" x14ac:dyDescent="0.25">
      <c r="CG54788" s="49"/>
    </row>
    <row r="54789" spans="85:85" hidden="1" x14ac:dyDescent="0.25">
      <c r="CG54789" s="49"/>
    </row>
    <row r="54790" spans="85:85" hidden="1" x14ac:dyDescent="0.25">
      <c r="CG54790" s="49"/>
    </row>
    <row r="54791" spans="85:85" hidden="1" x14ac:dyDescent="0.25">
      <c r="CG54791" s="49"/>
    </row>
    <row r="54792" spans="85:85" hidden="1" x14ac:dyDescent="0.25">
      <c r="CG54792" s="49"/>
    </row>
    <row r="54793" spans="85:85" hidden="1" x14ac:dyDescent="0.25">
      <c r="CG54793" s="49"/>
    </row>
    <row r="54794" spans="85:85" hidden="1" x14ac:dyDescent="0.25">
      <c r="CG54794" s="49"/>
    </row>
    <row r="54795" spans="85:85" hidden="1" x14ac:dyDescent="0.25">
      <c r="CG54795" s="49"/>
    </row>
    <row r="54796" spans="85:85" hidden="1" x14ac:dyDescent="0.25">
      <c r="CG54796" s="49"/>
    </row>
    <row r="54797" spans="85:85" hidden="1" x14ac:dyDescent="0.25">
      <c r="CG54797" s="49"/>
    </row>
    <row r="54798" spans="85:85" hidden="1" x14ac:dyDescent="0.25">
      <c r="CG54798" s="49"/>
    </row>
    <row r="54799" spans="85:85" hidden="1" x14ac:dyDescent="0.25">
      <c r="CG54799" s="49"/>
    </row>
    <row r="54800" spans="85:85" hidden="1" x14ac:dyDescent="0.25">
      <c r="CG54800" s="49"/>
    </row>
    <row r="54801" spans="85:85" hidden="1" x14ac:dyDescent="0.25">
      <c r="CG54801" s="49"/>
    </row>
    <row r="54802" spans="85:85" hidden="1" x14ac:dyDescent="0.25">
      <c r="CG54802" s="49"/>
    </row>
    <row r="54803" spans="85:85" hidden="1" x14ac:dyDescent="0.25">
      <c r="CG54803" s="49"/>
    </row>
    <row r="54804" spans="85:85" hidden="1" x14ac:dyDescent="0.25">
      <c r="CG54804" s="49"/>
    </row>
    <row r="54805" spans="85:85" hidden="1" x14ac:dyDescent="0.25">
      <c r="CG54805" s="49"/>
    </row>
    <row r="54806" spans="85:85" hidden="1" x14ac:dyDescent="0.25">
      <c r="CG54806" s="49"/>
    </row>
    <row r="54807" spans="85:85" hidden="1" x14ac:dyDescent="0.25">
      <c r="CG54807" s="49"/>
    </row>
    <row r="54808" spans="85:85" hidden="1" x14ac:dyDescent="0.25">
      <c r="CG54808" s="49"/>
    </row>
    <row r="54809" spans="85:85" hidden="1" x14ac:dyDescent="0.25">
      <c r="CG54809" s="49"/>
    </row>
    <row r="54810" spans="85:85" hidden="1" x14ac:dyDescent="0.25">
      <c r="CG54810" s="49"/>
    </row>
    <row r="54811" spans="85:85" hidden="1" x14ac:dyDescent="0.25">
      <c r="CG54811" s="49"/>
    </row>
    <row r="54812" spans="85:85" hidden="1" x14ac:dyDescent="0.25">
      <c r="CG54812" s="49"/>
    </row>
    <row r="54813" spans="85:85" hidden="1" x14ac:dyDescent="0.25">
      <c r="CG54813" s="49"/>
    </row>
    <row r="54814" spans="85:85" hidden="1" x14ac:dyDescent="0.25">
      <c r="CG54814" s="49"/>
    </row>
    <row r="54815" spans="85:85" hidden="1" x14ac:dyDescent="0.25">
      <c r="CG54815" s="49"/>
    </row>
    <row r="54816" spans="85:85" hidden="1" x14ac:dyDescent="0.25">
      <c r="CG54816" s="49"/>
    </row>
    <row r="54817" spans="85:85" hidden="1" x14ac:dyDescent="0.25">
      <c r="CG54817" s="49"/>
    </row>
    <row r="54818" spans="85:85" hidden="1" x14ac:dyDescent="0.25">
      <c r="CG54818" s="49"/>
    </row>
    <row r="54819" spans="85:85" hidden="1" x14ac:dyDescent="0.25">
      <c r="CG54819" s="49"/>
    </row>
    <row r="54820" spans="85:85" hidden="1" x14ac:dyDescent="0.25">
      <c r="CG54820" s="49"/>
    </row>
    <row r="54821" spans="85:85" hidden="1" x14ac:dyDescent="0.25">
      <c r="CG54821" s="49"/>
    </row>
    <row r="54822" spans="85:85" hidden="1" x14ac:dyDescent="0.25">
      <c r="CG54822" s="49"/>
    </row>
    <row r="54823" spans="85:85" hidden="1" x14ac:dyDescent="0.25">
      <c r="CG54823" s="49"/>
    </row>
    <row r="54824" spans="85:85" hidden="1" x14ac:dyDescent="0.25">
      <c r="CG54824" s="49"/>
    </row>
    <row r="54825" spans="85:85" hidden="1" x14ac:dyDescent="0.25">
      <c r="CG54825" s="49"/>
    </row>
    <row r="54826" spans="85:85" hidden="1" x14ac:dyDescent="0.25">
      <c r="CG54826" s="49"/>
    </row>
    <row r="54827" spans="85:85" hidden="1" x14ac:dyDescent="0.25">
      <c r="CG54827" s="49"/>
    </row>
    <row r="54828" spans="85:85" hidden="1" x14ac:dyDescent="0.25">
      <c r="CG54828" s="49"/>
    </row>
    <row r="54829" spans="85:85" hidden="1" x14ac:dyDescent="0.25">
      <c r="CG54829" s="49"/>
    </row>
    <row r="54830" spans="85:85" hidden="1" x14ac:dyDescent="0.25">
      <c r="CG54830" s="49"/>
    </row>
    <row r="54831" spans="85:85" hidden="1" x14ac:dyDescent="0.25">
      <c r="CG54831" s="49"/>
    </row>
    <row r="54832" spans="85:85" hidden="1" x14ac:dyDescent="0.25">
      <c r="CG54832" s="49"/>
    </row>
    <row r="54833" spans="85:85" hidden="1" x14ac:dyDescent="0.25">
      <c r="CG54833" s="49"/>
    </row>
    <row r="54834" spans="85:85" hidden="1" x14ac:dyDescent="0.25">
      <c r="CG54834" s="49"/>
    </row>
    <row r="54835" spans="85:85" hidden="1" x14ac:dyDescent="0.25">
      <c r="CG54835" s="49"/>
    </row>
    <row r="54836" spans="85:85" hidden="1" x14ac:dyDescent="0.25">
      <c r="CG54836" s="49"/>
    </row>
    <row r="54837" spans="85:85" hidden="1" x14ac:dyDescent="0.25">
      <c r="CG54837" s="49"/>
    </row>
    <row r="54838" spans="85:85" hidden="1" x14ac:dyDescent="0.25">
      <c r="CG54838" s="49"/>
    </row>
    <row r="54839" spans="85:85" hidden="1" x14ac:dyDescent="0.25">
      <c r="CG54839" s="49"/>
    </row>
    <row r="54840" spans="85:85" hidden="1" x14ac:dyDescent="0.25">
      <c r="CG54840" s="49"/>
    </row>
    <row r="54841" spans="85:85" hidden="1" x14ac:dyDescent="0.25">
      <c r="CG54841" s="49"/>
    </row>
    <row r="54842" spans="85:85" hidden="1" x14ac:dyDescent="0.25">
      <c r="CG54842" s="49"/>
    </row>
    <row r="54843" spans="85:85" hidden="1" x14ac:dyDescent="0.25">
      <c r="CG54843" s="49"/>
    </row>
    <row r="54844" spans="85:85" hidden="1" x14ac:dyDescent="0.25">
      <c r="CG54844" s="49"/>
    </row>
    <row r="54845" spans="85:85" hidden="1" x14ac:dyDescent="0.25">
      <c r="CG54845" s="49"/>
    </row>
    <row r="54846" spans="85:85" hidden="1" x14ac:dyDescent="0.25">
      <c r="CG54846" s="49"/>
    </row>
    <row r="54847" spans="85:85" hidden="1" x14ac:dyDescent="0.25">
      <c r="CG54847" s="49"/>
    </row>
    <row r="54848" spans="85:85" hidden="1" x14ac:dyDescent="0.25">
      <c r="CG54848" s="49"/>
    </row>
    <row r="54849" spans="85:85" hidden="1" x14ac:dyDescent="0.25">
      <c r="CG54849" s="49"/>
    </row>
    <row r="54850" spans="85:85" hidden="1" x14ac:dyDescent="0.25">
      <c r="CG54850" s="49"/>
    </row>
    <row r="54851" spans="85:85" hidden="1" x14ac:dyDescent="0.25">
      <c r="CG54851" s="49"/>
    </row>
    <row r="54852" spans="85:85" hidden="1" x14ac:dyDescent="0.25">
      <c r="CG54852" s="49"/>
    </row>
    <row r="54853" spans="85:85" hidden="1" x14ac:dyDescent="0.25">
      <c r="CG54853" s="49"/>
    </row>
    <row r="54854" spans="85:85" hidden="1" x14ac:dyDescent="0.25">
      <c r="CG54854" s="49"/>
    </row>
    <row r="54855" spans="85:85" hidden="1" x14ac:dyDescent="0.25">
      <c r="CG54855" s="49"/>
    </row>
    <row r="54856" spans="85:85" hidden="1" x14ac:dyDescent="0.25">
      <c r="CG54856" s="49"/>
    </row>
    <row r="54857" spans="85:85" hidden="1" x14ac:dyDescent="0.25">
      <c r="CG54857" s="49"/>
    </row>
    <row r="54858" spans="85:85" hidden="1" x14ac:dyDescent="0.25">
      <c r="CG54858" s="49"/>
    </row>
    <row r="54859" spans="85:85" hidden="1" x14ac:dyDescent="0.25">
      <c r="CG54859" s="49"/>
    </row>
    <row r="54860" spans="85:85" hidden="1" x14ac:dyDescent="0.25">
      <c r="CG54860" s="49"/>
    </row>
    <row r="54861" spans="85:85" hidden="1" x14ac:dyDescent="0.25">
      <c r="CG54861" s="49"/>
    </row>
    <row r="54862" spans="85:85" hidden="1" x14ac:dyDescent="0.25">
      <c r="CG54862" s="49"/>
    </row>
    <row r="54863" spans="85:85" hidden="1" x14ac:dyDescent="0.25">
      <c r="CG54863" s="49"/>
    </row>
    <row r="54864" spans="85:85" hidden="1" x14ac:dyDescent="0.25">
      <c r="CG54864" s="49"/>
    </row>
    <row r="54865" spans="85:85" hidden="1" x14ac:dyDescent="0.25">
      <c r="CG54865" s="49"/>
    </row>
    <row r="54866" spans="85:85" hidden="1" x14ac:dyDescent="0.25">
      <c r="CG54866" s="49"/>
    </row>
    <row r="54867" spans="85:85" hidden="1" x14ac:dyDescent="0.25">
      <c r="CG54867" s="49"/>
    </row>
    <row r="54868" spans="85:85" hidden="1" x14ac:dyDescent="0.25">
      <c r="CG54868" s="49"/>
    </row>
    <row r="54869" spans="85:85" hidden="1" x14ac:dyDescent="0.25">
      <c r="CG54869" s="49"/>
    </row>
    <row r="54870" spans="85:85" hidden="1" x14ac:dyDescent="0.25">
      <c r="CG54870" s="49"/>
    </row>
    <row r="54871" spans="85:85" hidden="1" x14ac:dyDescent="0.25">
      <c r="CG54871" s="49"/>
    </row>
    <row r="54872" spans="85:85" hidden="1" x14ac:dyDescent="0.25">
      <c r="CG54872" s="49"/>
    </row>
    <row r="54873" spans="85:85" hidden="1" x14ac:dyDescent="0.25">
      <c r="CG54873" s="49"/>
    </row>
    <row r="54874" spans="85:85" hidden="1" x14ac:dyDescent="0.25">
      <c r="CG54874" s="49"/>
    </row>
    <row r="54875" spans="85:85" hidden="1" x14ac:dyDescent="0.25">
      <c r="CG54875" s="49"/>
    </row>
    <row r="54876" spans="85:85" hidden="1" x14ac:dyDescent="0.25">
      <c r="CG54876" s="49"/>
    </row>
    <row r="54877" spans="85:85" hidden="1" x14ac:dyDescent="0.25">
      <c r="CG54877" s="49"/>
    </row>
    <row r="54878" spans="85:85" hidden="1" x14ac:dyDescent="0.25">
      <c r="CG54878" s="49"/>
    </row>
    <row r="54879" spans="85:85" hidden="1" x14ac:dyDescent="0.25">
      <c r="CG54879" s="49"/>
    </row>
    <row r="54880" spans="85:85" hidden="1" x14ac:dyDescent="0.25">
      <c r="CG54880" s="49"/>
    </row>
    <row r="54881" spans="85:85" hidden="1" x14ac:dyDescent="0.25">
      <c r="CG54881" s="49"/>
    </row>
    <row r="54882" spans="85:85" hidden="1" x14ac:dyDescent="0.25">
      <c r="CG54882" s="49"/>
    </row>
    <row r="54883" spans="85:85" hidden="1" x14ac:dyDescent="0.25">
      <c r="CG54883" s="49"/>
    </row>
    <row r="54884" spans="85:85" hidden="1" x14ac:dyDescent="0.25">
      <c r="CG54884" s="49"/>
    </row>
    <row r="54885" spans="85:85" hidden="1" x14ac:dyDescent="0.25">
      <c r="CG54885" s="49"/>
    </row>
    <row r="54886" spans="85:85" hidden="1" x14ac:dyDescent="0.25">
      <c r="CG54886" s="49"/>
    </row>
    <row r="54887" spans="85:85" hidden="1" x14ac:dyDescent="0.25">
      <c r="CG54887" s="49"/>
    </row>
    <row r="54888" spans="85:85" hidden="1" x14ac:dyDescent="0.25">
      <c r="CG54888" s="49"/>
    </row>
    <row r="54889" spans="85:85" hidden="1" x14ac:dyDescent="0.25">
      <c r="CG54889" s="49"/>
    </row>
    <row r="54890" spans="85:85" hidden="1" x14ac:dyDescent="0.25">
      <c r="CG54890" s="49"/>
    </row>
    <row r="54891" spans="85:85" hidden="1" x14ac:dyDescent="0.25">
      <c r="CG54891" s="49"/>
    </row>
    <row r="54892" spans="85:85" hidden="1" x14ac:dyDescent="0.25">
      <c r="CG54892" s="49"/>
    </row>
    <row r="54893" spans="85:85" hidden="1" x14ac:dyDescent="0.25">
      <c r="CG54893" s="49"/>
    </row>
    <row r="54894" spans="85:85" hidden="1" x14ac:dyDescent="0.25">
      <c r="CG54894" s="49"/>
    </row>
    <row r="54895" spans="85:85" hidden="1" x14ac:dyDescent="0.25">
      <c r="CG54895" s="49"/>
    </row>
    <row r="54896" spans="85:85" hidden="1" x14ac:dyDescent="0.25">
      <c r="CG54896" s="49"/>
    </row>
    <row r="54897" spans="85:85" hidden="1" x14ac:dyDescent="0.25">
      <c r="CG54897" s="49"/>
    </row>
    <row r="54898" spans="85:85" hidden="1" x14ac:dyDescent="0.25">
      <c r="CG54898" s="49"/>
    </row>
    <row r="54899" spans="85:85" hidden="1" x14ac:dyDescent="0.25">
      <c r="CG54899" s="49"/>
    </row>
    <row r="54900" spans="85:85" hidden="1" x14ac:dyDescent="0.25">
      <c r="CG54900" s="49"/>
    </row>
    <row r="54901" spans="85:85" hidden="1" x14ac:dyDescent="0.25">
      <c r="CG54901" s="49"/>
    </row>
    <row r="54902" spans="85:85" hidden="1" x14ac:dyDescent="0.25">
      <c r="CG54902" s="49"/>
    </row>
    <row r="54903" spans="85:85" hidden="1" x14ac:dyDescent="0.25">
      <c r="CG54903" s="49"/>
    </row>
    <row r="54904" spans="85:85" hidden="1" x14ac:dyDescent="0.25">
      <c r="CG54904" s="49"/>
    </row>
    <row r="54905" spans="85:85" hidden="1" x14ac:dyDescent="0.25">
      <c r="CG54905" s="49"/>
    </row>
    <row r="54906" spans="85:85" hidden="1" x14ac:dyDescent="0.25">
      <c r="CG54906" s="49"/>
    </row>
    <row r="54907" spans="85:85" hidden="1" x14ac:dyDescent="0.25">
      <c r="CG54907" s="49"/>
    </row>
    <row r="54908" spans="85:85" hidden="1" x14ac:dyDescent="0.25">
      <c r="CG54908" s="49"/>
    </row>
    <row r="54909" spans="85:85" hidden="1" x14ac:dyDescent="0.25">
      <c r="CG54909" s="49"/>
    </row>
    <row r="54910" spans="85:85" hidden="1" x14ac:dyDescent="0.25">
      <c r="CG54910" s="49"/>
    </row>
    <row r="54911" spans="85:85" hidden="1" x14ac:dyDescent="0.25">
      <c r="CG54911" s="49"/>
    </row>
    <row r="54912" spans="85:85" hidden="1" x14ac:dyDescent="0.25">
      <c r="CG54912" s="49"/>
    </row>
    <row r="54913" spans="85:85" hidden="1" x14ac:dyDescent="0.25">
      <c r="CG54913" s="49"/>
    </row>
    <row r="54914" spans="85:85" hidden="1" x14ac:dyDescent="0.25">
      <c r="CG54914" s="49"/>
    </row>
    <row r="54915" spans="85:85" hidden="1" x14ac:dyDescent="0.25">
      <c r="CG54915" s="49"/>
    </row>
    <row r="54916" spans="85:85" hidden="1" x14ac:dyDescent="0.25">
      <c r="CG54916" s="49"/>
    </row>
    <row r="54917" spans="85:85" hidden="1" x14ac:dyDescent="0.25">
      <c r="CG54917" s="49"/>
    </row>
    <row r="54918" spans="85:85" hidden="1" x14ac:dyDescent="0.25">
      <c r="CG54918" s="49"/>
    </row>
    <row r="54919" spans="85:85" hidden="1" x14ac:dyDescent="0.25">
      <c r="CG54919" s="49"/>
    </row>
    <row r="54920" spans="85:85" hidden="1" x14ac:dyDescent="0.25">
      <c r="CG54920" s="49"/>
    </row>
    <row r="54921" spans="85:85" hidden="1" x14ac:dyDescent="0.25">
      <c r="CG54921" s="49"/>
    </row>
    <row r="54922" spans="85:85" hidden="1" x14ac:dyDescent="0.25">
      <c r="CG54922" s="49"/>
    </row>
    <row r="54923" spans="85:85" hidden="1" x14ac:dyDescent="0.25">
      <c r="CG54923" s="49"/>
    </row>
    <row r="54924" spans="85:85" hidden="1" x14ac:dyDescent="0.25">
      <c r="CG54924" s="49"/>
    </row>
    <row r="54925" spans="85:85" hidden="1" x14ac:dyDescent="0.25">
      <c r="CG54925" s="49"/>
    </row>
    <row r="54926" spans="85:85" hidden="1" x14ac:dyDescent="0.25">
      <c r="CG54926" s="49"/>
    </row>
    <row r="54927" spans="85:85" hidden="1" x14ac:dyDescent="0.25">
      <c r="CG54927" s="49"/>
    </row>
    <row r="54928" spans="85:85" hidden="1" x14ac:dyDescent="0.25">
      <c r="CG54928" s="49"/>
    </row>
    <row r="54929" spans="85:85" hidden="1" x14ac:dyDescent="0.25">
      <c r="CG54929" s="49"/>
    </row>
    <row r="54930" spans="85:85" hidden="1" x14ac:dyDescent="0.25">
      <c r="CG54930" s="49"/>
    </row>
    <row r="54931" spans="85:85" hidden="1" x14ac:dyDescent="0.25">
      <c r="CG54931" s="49"/>
    </row>
    <row r="54932" spans="85:85" hidden="1" x14ac:dyDescent="0.25">
      <c r="CG54932" s="49"/>
    </row>
    <row r="54933" spans="85:85" hidden="1" x14ac:dyDescent="0.25">
      <c r="CG54933" s="49"/>
    </row>
    <row r="54934" spans="85:85" hidden="1" x14ac:dyDescent="0.25">
      <c r="CG54934" s="49"/>
    </row>
    <row r="54935" spans="85:85" hidden="1" x14ac:dyDescent="0.25">
      <c r="CG54935" s="49"/>
    </row>
    <row r="54936" spans="85:85" hidden="1" x14ac:dyDescent="0.25">
      <c r="CG54936" s="49"/>
    </row>
    <row r="54937" spans="85:85" hidden="1" x14ac:dyDescent="0.25">
      <c r="CG54937" s="49"/>
    </row>
    <row r="54938" spans="85:85" hidden="1" x14ac:dyDescent="0.25">
      <c r="CG54938" s="49"/>
    </row>
    <row r="54939" spans="85:85" hidden="1" x14ac:dyDescent="0.25">
      <c r="CG54939" s="49"/>
    </row>
    <row r="54940" spans="85:85" hidden="1" x14ac:dyDescent="0.25">
      <c r="CG54940" s="49"/>
    </row>
    <row r="54941" spans="85:85" hidden="1" x14ac:dyDescent="0.25">
      <c r="CG54941" s="49"/>
    </row>
    <row r="54942" spans="85:85" hidden="1" x14ac:dyDescent="0.25">
      <c r="CG54942" s="49"/>
    </row>
    <row r="54943" spans="85:85" hidden="1" x14ac:dyDescent="0.25">
      <c r="CG54943" s="49"/>
    </row>
    <row r="54944" spans="85:85" hidden="1" x14ac:dyDescent="0.25">
      <c r="CG54944" s="49"/>
    </row>
    <row r="54945" spans="85:85" hidden="1" x14ac:dyDescent="0.25">
      <c r="CG54945" s="49"/>
    </row>
    <row r="54946" spans="85:85" hidden="1" x14ac:dyDescent="0.25">
      <c r="CG54946" s="49"/>
    </row>
    <row r="54947" spans="85:85" hidden="1" x14ac:dyDescent="0.25">
      <c r="CG54947" s="49"/>
    </row>
    <row r="54948" spans="85:85" hidden="1" x14ac:dyDescent="0.25">
      <c r="CG54948" s="49"/>
    </row>
    <row r="54949" spans="85:85" hidden="1" x14ac:dyDescent="0.25">
      <c r="CG54949" s="49"/>
    </row>
    <row r="54950" spans="85:85" hidden="1" x14ac:dyDescent="0.25">
      <c r="CG54950" s="49"/>
    </row>
    <row r="54951" spans="85:85" hidden="1" x14ac:dyDescent="0.25">
      <c r="CG54951" s="49"/>
    </row>
    <row r="54952" spans="85:85" hidden="1" x14ac:dyDescent="0.25">
      <c r="CG54952" s="49"/>
    </row>
    <row r="54953" spans="85:85" hidden="1" x14ac:dyDescent="0.25">
      <c r="CG54953" s="49"/>
    </row>
    <row r="54954" spans="85:85" hidden="1" x14ac:dyDescent="0.25">
      <c r="CG54954" s="49"/>
    </row>
    <row r="54955" spans="85:85" hidden="1" x14ac:dyDescent="0.25">
      <c r="CG54955" s="49"/>
    </row>
    <row r="54956" spans="85:85" hidden="1" x14ac:dyDescent="0.25">
      <c r="CG54956" s="49"/>
    </row>
    <row r="54957" spans="85:85" hidden="1" x14ac:dyDescent="0.25">
      <c r="CG54957" s="49"/>
    </row>
    <row r="54958" spans="85:85" hidden="1" x14ac:dyDescent="0.25">
      <c r="CG54958" s="49"/>
    </row>
    <row r="54959" spans="85:85" hidden="1" x14ac:dyDescent="0.25">
      <c r="CG54959" s="49"/>
    </row>
    <row r="54960" spans="85:85" hidden="1" x14ac:dyDescent="0.25">
      <c r="CG54960" s="49"/>
    </row>
    <row r="54961" spans="85:85" hidden="1" x14ac:dyDescent="0.25">
      <c r="CG54961" s="49"/>
    </row>
    <row r="54962" spans="85:85" hidden="1" x14ac:dyDescent="0.25">
      <c r="CG54962" s="49"/>
    </row>
    <row r="54963" spans="85:85" hidden="1" x14ac:dyDescent="0.25">
      <c r="CG54963" s="49"/>
    </row>
    <row r="54964" spans="85:85" hidden="1" x14ac:dyDescent="0.25">
      <c r="CG54964" s="49"/>
    </row>
    <row r="54965" spans="85:85" hidden="1" x14ac:dyDescent="0.25">
      <c r="CG54965" s="49"/>
    </row>
    <row r="54966" spans="85:85" hidden="1" x14ac:dyDescent="0.25">
      <c r="CG54966" s="49"/>
    </row>
    <row r="54967" spans="85:85" hidden="1" x14ac:dyDescent="0.25">
      <c r="CG54967" s="49"/>
    </row>
    <row r="54968" spans="85:85" hidden="1" x14ac:dyDescent="0.25">
      <c r="CG54968" s="49"/>
    </row>
    <row r="54969" spans="85:85" hidden="1" x14ac:dyDescent="0.25">
      <c r="CG54969" s="49"/>
    </row>
    <row r="54970" spans="85:85" hidden="1" x14ac:dyDescent="0.25">
      <c r="CG54970" s="49"/>
    </row>
    <row r="54971" spans="85:85" hidden="1" x14ac:dyDescent="0.25">
      <c r="CG54971" s="49"/>
    </row>
    <row r="54972" spans="85:85" hidden="1" x14ac:dyDescent="0.25">
      <c r="CG54972" s="49"/>
    </row>
    <row r="54973" spans="85:85" hidden="1" x14ac:dyDescent="0.25">
      <c r="CG54973" s="49"/>
    </row>
    <row r="54974" spans="85:85" hidden="1" x14ac:dyDescent="0.25">
      <c r="CG54974" s="49"/>
    </row>
    <row r="54975" spans="85:85" hidden="1" x14ac:dyDescent="0.25">
      <c r="CG54975" s="49"/>
    </row>
    <row r="54976" spans="85:85" hidden="1" x14ac:dyDescent="0.25">
      <c r="CG54976" s="49"/>
    </row>
    <row r="54977" spans="85:85" hidden="1" x14ac:dyDescent="0.25">
      <c r="CG54977" s="49"/>
    </row>
    <row r="54978" spans="85:85" hidden="1" x14ac:dyDescent="0.25">
      <c r="CG54978" s="49"/>
    </row>
    <row r="54979" spans="85:85" hidden="1" x14ac:dyDescent="0.25">
      <c r="CG54979" s="49"/>
    </row>
    <row r="54980" spans="85:85" hidden="1" x14ac:dyDescent="0.25">
      <c r="CG54980" s="49"/>
    </row>
    <row r="54981" spans="85:85" hidden="1" x14ac:dyDescent="0.25">
      <c r="CG54981" s="49"/>
    </row>
    <row r="54982" spans="85:85" hidden="1" x14ac:dyDescent="0.25">
      <c r="CG54982" s="49"/>
    </row>
    <row r="54983" spans="85:85" hidden="1" x14ac:dyDescent="0.25">
      <c r="CG54983" s="49"/>
    </row>
    <row r="54984" spans="85:85" hidden="1" x14ac:dyDescent="0.25">
      <c r="CG54984" s="49"/>
    </row>
    <row r="54985" spans="85:85" hidden="1" x14ac:dyDescent="0.25">
      <c r="CG54985" s="49"/>
    </row>
    <row r="54986" spans="85:85" hidden="1" x14ac:dyDescent="0.25">
      <c r="CG54986" s="49"/>
    </row>
    <row r="54987" spans="85:85" hidden="1" x14ac:dyDescent="0.25">
      <c r="CG54987" s="49"/>
    </row>
    <row r="54988" spans="85:85" hidden="1" x14ac:dyDescent="0.25">
      <c r="CG54988" s="49"/>
    </row>
    <row r="54989" spans="85:85" hidden="1" x14ac:dyDescent="0.25">
      <c r="CG54989" s="49"/>
    </row>
    <row r="54990" spans="85:85" hidden="1" x14ac:dyDescent="0.25">
      <c r="CG54990" s="49"/>
    </row>
    <row r="54991" spans="85:85" hidden="1" x14ac:dyDescent="0.25">
      <c r="CG54991" s="49"/>
    </row>
    <row r="54992" spans="85:85" hidden="1" x14ac:dyDescent="0.25">
      <c r="CG54992" s="49"/>
    </row>
    <row r="54993" spans="85:85" hidden="1" x14ac:dyDescent="0.25">
      <c r="CG54993" s="49"/>
    </row>
    <row r="54994" spans="85:85" hidden="1" x14ac:dyDescent="0.25">
      <c r="CG54994" s="49"/>
    </row>
    <row r="54995" spans="85:85" hidden="1" x14ac:dyDescent="0.25">
      <c r="CG54995" s="49"/>
    </row>
    <row r="54996" spans="85:85" hidden="1" x14ac:dyDescent="0.25">
      <c r="CG54996" s="49"/>
    </row>
    <row r="54997" spans="85:85" hidden="1" x14ac:dyDescent="0.25">
      <c r="CG54997" s="49"/>
    </row>
    <row r="54998" spans="85:85" hidden="1" x14ac:dyDescent="0.25">
      <c r="CG54998" s="49"/>
    </row>
    <row r="54999" spans="85:85" hidden="1" x14ac:dyDescent="0.25">
      <c r="CG54999" s="49"/>
    </row>
    <row r="55000" spans="85:85" hidden="1" x14ac:dyDescent="0.25">
      <c r="CG55000" s="49"/>
    </row>
    <row r="55001" spans="85:85" hidden="1" x14ac:dyDescent="0.25">
      <c r="CG55001" s="49"/>
    </row>
    <row r="55002" spans="85:85" hidden="1" x14ac:dyDescent="0.25">
      <c r="CG55002" s="49"/>
    </row>
    <row r="55003" spans="85:85" hidden="1" x14ac:dyDescent="0.25">
      <c r="CG55003" s="49"/>
    </row>
    <row r="55004" spans="85:85" hidden="1" x14ac:dyDescent="0.25">
      <c r="CG55004" s="49"/>
    </row>
    <row r="55005" spans="85:85" hidden="1" x14ac:dyDescent="0.25">
      <c r="CG55005" s="49"/>
    </row>
    <row r="55006" spans="85:85" hidden="1" x14ac:dyDescent="0.25">
      <c r="CG55006" s="49"/>
    </row>
    <row r="55007" spans="85:85" hidden="1" x14ac:dyDescent="0.25">
      <c r="CG55007" s="49"/>
    </row>
    <row r="55008" spans="85:85" hidden="1" x14ac:dyDescent="0.25">
      <c r="CG55008" s="49"/>
    </row>
    <row r="55009" spans="85:85" hidden="1" x14ac:dyDescent="0.25">
      <c r="CG55009" s="49"/>
    </row>
    <row r="55010" spans="85:85" hidden="1" x14ac:dyDescent="0.25">
      <c r="CG55010" s="49"/>
    </row>
    <row r="55011" spans="85:85" hidden="1" x14ac:dyDescent="0.25">
      <c r="CG55011" s="49"/>
    </row>
    <row r="55012" spans="85:85" hidden="1" x14ac:dyDescent="0.25">
      <c r="CG55012" s="49"/>
    </row>
    <row r="55013" spans="85:85" hidden="1" x14ac:dyDescent="0.25">
      <c r="CG55013" s="49"/>
    </row>
    <row r="55014" spans="85:85" hidden="1" x14ac:dyDescent="0.25">
      <c r="CG55014" s="49"/>
    </row>
    <row r="55015" spans="85:85" hidden="1" x14ac:dyDescent="0.25">
      <c r="CG55015" s="49"/>
    </row>
    <row r="55016" spans="85:85" hidden="1" x14ac:dyDescent="0.25">
      <c r="CG55016" s="49"/>
    </row>
    <row r="55017" spans="85:85" hidden="1" x14ac:dyDescent="0.25">
      <c r="CG55017" s="49"/>
    </row>
    <row r="55018" spans="85:85" hidden="1" x14ac:dyDescent="0.25">
      <c r="CG55018" s="49"/>
    </row>
    <row r="55019" spans="85:85" hidden="1" x14ac:dyDescent="0.25">
      <c r="CG55019" s="49"/>
    </row>
    <row r="55020" spans="85:85" hidden="1" x14ac:dyDescent="0.25">
      <c r="CG55020" s="49"/>
    </row>
    <row r="55021" spans="85:85" hidden="1" x14ac:dyDescent="0.25">
      <c r="CG55021" s="49"/>
    </row>
    <row r="55022" spans="85:85" hidden="1" x14ac:dyDescent="0.25">
      <c r="CG55022" s="49"/>
    </row>
    <row r="55023" spans="85:85" hidden="1" x14ac:dyDescent="0.25">
      <c r="CG55023" s="49"/>
    </row>
    <row r="55024" spans="85:85" hidden="1" x14ac:dyDescent="0.25">
      <c r="CG55024" s="49"/>
    </row>
    <row r="55025" spans="85:85" hidden="1" x14ac:dyDescent="0.25">
      <c r="CG55025" s="49"/>
    </row>
    <row r="55026" spans="85:85" hidden="1" x14ac:dyDescent="0.25">
      <c r="CG55026" s="49"/>
    </row>
    <row r="55027" spans="85:85" hidden="1" x14ac:dyDescent="0.25">
      <c r="CG55027" s="49"/>
    </row>
    <row r="55028" spans="85:85" hidden="1" x14ac:dyDescent="0.25">
      <c r="CG55028" s="49"/>
    </row>
    <row r="55029" spans="85:85" hidden="1" x14ac:dyDescent="0.25">
      <c r="CG55029" s="49"/>
    </row>
    <row r="55030" spans="85:85" hidden="1" x14ac:dyDescent="0.25">
      <c r="CG55030" s="49"/>
    </row>
    <row r="55031" spans="85:85" hidden="1" x14ac:dyDescent="0.25">
      <c r="CG55031" s="49"/>
    </row>
    <row r="55032" spans="85:85" hidden="1" x14ac:dyDescent="0.25">
      <c r="CG55032" s="49"/>
    </row>
    <row r="55033" spans="85:85" hidden="1" x14ac:dyDescent="0.25">
      <c r="CG55033" s="49"/>
    </row>
    <row r="55034" spans="85:85" hidden="1" x14ac:dyDescent="0.25">
      <c r="CG55034" s="49"/>
    </row>
    <row r="55035" spans="85:85" hidden="1" x14ac:dyDescent="0.25">
      <c r="CG55035" s="49"/>
    </row>
    <row r="55036" spans="85:85" hidden="1" x14ac:dyDescent="0.25">
      <c r="CG55036" s="49"/>
    </row>
    <row r="55037" spans="85:85" hidden="1" x14ac:dyDescent="0.25">
      <c r="CG55037" s="49"/>
    </row>
    <row r="55038" spans="85:85" hidden="1" x14ac:dyDescent="0.25">
      <c r="CG55038" s="49"/>
    </row>
    <row r="55039" spans="85:85" hidden="1" x14ac:dyDescent="0.25">
      <c r="CG55039" s="49"/>
    </row>
    <row r="55040" spans="85:85" hidden="1" x14ac:dyDescent="0.25">
      <c r="CG55040" s="49"/>
    </row>
    <row r="55041" spans="85:85" hidden="1" x14ac:dyDescent="0.25">
      <c r="CG55041" s="49"/>
    </row>
    <row r="55042" spans="85:85" hidden="1" x14ac:dyDescent="0.25">
      <c r="CG55042" s="49"/>
    </row>
    <row r="55043" spans="85:85" hidden="1" x14ac:dyDescent="0.25">
      <c r="CG55043" s="49"/>
    </row>
    <row r="55044" spans="85:85" hidden="1" x14ac:dyDescent="0.25">
      <c r="CG55044" s="49"/>
    </row>
    <row r="55045" spans="85:85" hidden="1" x14ac:dyDescent="0.25">
      <c r="CG55045" s="49"/>
    </row>
    <row r="55046" spans="85:85" hidden="1" x14ac:dyDescent="0.25">
      <c r="CG55046" s="49"/>
    </row>
    <row r="55047" spans="85:85" hidden="1" x14ac:dyDescent="0.25">
      <c r="CG55047" s="49"/>
    </row>
    <row r="55048" spans="85:85" hidden="1" x14ac:dyDescent="0.25">
      <c r="CG55048" s="49"/>
    </row>
    <row r="55049" spans="85:85" hidden="1" x14ac:dyDescent="0.25">
      <c r="CG55049" s="49"/>
    </row>
    <row r="55050" spans="85:85" hidden="1" x14ac:dyDescent="0.25">
      <c r="CG55050" s="49"/>
    </row>
    <row r="55051" spans="85:85" hidden="1" x14ac:dyDescent="0.25">
      <c r="CG55051" s="49"/>
    </row>
    <row r="55052" spans="85:85" hidden="1" x14ac:dyDescent="0.25">
      <c r="CG55052" s="49"/>
    </row>
    <row r="55053" spans="85:85" hidden="1" x14ac:dyDescent="0.25">
      <c r="CG55053" s="49"/>
    </row>
    <row r="55054" spans="85:85" hidden="1" x14ac:dyDescent="0.25">
      <c r="CG55054" s="49"/>
    </row>
    <row r="55055" spans="85:85" hidden="1" x14ac:dyDescent="0.25">
      <c r="CG55055" s="49"/>
    </row>
    <row r="55056" spans="85:85" hidden="1" x14ac:dyDescent="0.25">
      <c r="CG55056" s="49"/>
    </row>
    <row r="55057" spans="85:85" hidden="1" x14ac:dyDescent="0.25">
      <c r="CG55057" s="49"/>
    </row>
    <row r="55058" spans="85:85" hidden="1" x14ac:dyDescent="0.25">
      <c r="CG55058" s="49"/>
    </row>
    <row r="55059" spans="85:85" hidden="1" x14ac:dyDescent="0.25">
      <c r="CG55059" s="49"/>
    </row>
    <row r="55060" spans="85:85" hidden="1" x14ac:dyDescent="0.25">
      <c r="CG55060" s="49"/>
    </row>
    <row r="55061" spans="85:85" hidden="1" x14ac:dyDescent="0.25">
      <c r="CG55061" s="49"/>
    </row>
    <row r="55062" spans="85:85" hidden="1" x14ac:dyDescent="0.25">
      <c r="CG55062" s="49"/>
    </row>
    <row r="55063" spans="85:85" hidden="1" x14ac:dyDescent="0.25">
      <c r="CG55063" s="49"/>
    </row>
    <row r="55064" spans="85:85" hidden="1" x14ac:dyDescent="0.25">
      <c r="CG55064" s="49"/>
    </row>
    <row r="55065" spans="85:85" hidden="1" x14ac:dyDescent="0.25">
      <c r="CG55065" s="49"/>
    </row>
    <row r="55066" spans="85:85" hidden="1" x14ac:dyDescent="0.25">
      <c r="CG55066" s="49"/>
    </row>
    <row r="55067" spans="85:85" hidden="1" x14ac:dyDescent="0.25">
      <c r="CG55067" s="49"/>
    </row>
    <row r="55068" spans="85:85" hidden="1" x14ac:dyDescent="0.25">
      <c r="CG55068" s="49"/>
    </row>
    <row r="55069" spans="85:85" hidden="1" x14ac:dyDescent="0.25">
      <c r="CG55069" s="49"/>
    </row>
    <row r="55070" spans="85:85" hidden="1" x14ac:dyDescent="0.25">
      <c r="CG55070" s="49"/>
    </row>
    <row r="55071" spans="85:85" hidden="1" x14ac:dyDescent="0.25">
      <c r="CG55071" s="49"/>
    </row>
    <row r="55072" spans="85:85" hidden="1" x14ac:dyDescent="0.25">
      <c r="CG55072" s="49"/>
    </row>
    <row r="55073" spans="85:85" hidden="1" x14ac:dyDescent="0.25">
      <c r="CG55073" s="49"/>
    </row>
    <row r="55074" spans="85:85" hidden="1" x14ac:dyDescent="0.25">
      <c r="CG55074" s="49"/>
    </row>
    <row r="55075" spans="85:85" hidden="1" x14ac:dyDescent="0.25">
      <c r="CG55075" s="49"/>
    </row>
    <row r="55076" spans="85:85" hidden="1" x14ac:dyDescent="0.25">
      <c r="CG55076" s="49"/>
    </row>
    <row r="55077" spans="85:85" hidden="1" x14ac:dyDescent="0.25">
      <c r="CG55077" s="49"/>
    </row>
    <row r="55078" spans="85:85" hidden="1" x14ac:dyDescent="0.25">
      <c r="CG55078" s="49"/>
    </row>
    <row r="55079" spans="85:85" hidden="1" x14ac:dyDescent="0.25">
      <c r="CG55079" s="49"/>
    </row>
    <row r="55080" spans="85:85" hidden="1" x14ac:dyDescent="0.25">
      <c r="CG55080" s="49"/>
    </row>
    <row r="55081" spans="85:85" hidden="1" x14ac:dyDescent="0.25">
      <c r="CG55081" s="49"/>
    </row>
    <row r="55082" spans="85:85" hidden="1" x14ac:dyDescent="0.25">
      <c r="CG55082" s="49"/>
    </row>
    <row r="55083" spans="85:85" hidden="1" x14ac:dyDescent="0.25">
      <c r="CG55083" s="49"/>
    </row>
    <row r="55084" spans="85:85" hidden="1" x14ac:dyDescent="0.25">
      <c r="CG55084" s="49"/>
    </row>
    <row r="55085" spans="85:85" hidden="1" x14ac:dyDescent="0.25">
      <c r="CG55085" s="49"/>
    </row>
    <row r="55086" spans="85:85" hidden="1" x14ac:dyDescent="0.25">
      <c r="CG55086" s="49"/>
    </row>
    <row r="55087" spans="85:85" hidden="1" x14ac:dyDescent="0.25">
      <c r="CG55087" s="49"/>
    </row>
    <row r="55088" spans="85:85" hidden="1" x14ac:dyDescent="0.25">
      <c r="CG55088" s="49"/>
    </row>
    <row r="55089" spans="85:85" hidden="1" x14ac:dyDescent="0.25">
      <c r="CG55089" s="49"/>
    </row>
    <row r="55090" spans="85:85" hidden="1" x14ac:dyDescent="0.25">
      <c r="CG55090" s="49"/>
    </row>
    <row r="55091" spans="85:85" hidden="1" x14ac:dyDescent="0.25">
      <c r="CG55091" s="49"/>
    </row>
    <row r="55092" spans="85:85" hidden="1" x14ac:dyDescent="0.25">
      <c r="CG55092" s="49"/>
    </row>
    <row r="55093" spans="85:85" hidden="1" x14ac:dyDescent="0.25">
      <c r="CG55093" s="49"/>
    </row>
    <row r="55094" spans="85:85" hidden="1" x14ac:dyDescent="0.25">
      <c r="CG55094" s="49"/>
    </row>
    <row r="55095" spans="85:85" hidden="1" x14ac:dyDescent="0.25">
      <c r="CG55095" s="49"/>
    </row>
    <row r="55096" spans="85:85" hidden="1" x14ac:dyDescent="0.25">
      <c r="CG55096" s="49"/>
    </row>
    <row r="55097" spans="85:85" hidden="1" x14ac:dyDescent="0.25">
      <c r="CG55097" s="49"/>
    </row>
    <row r="55098" spans="85:85" hidden="1" x14ac:dyDescent="0.25">
      <c r="CG55098" s="49"/>
    </row>
    <row r="55099" spans="85:85" hidden="1" x14ac:dyDescent="0.25">
      <c r="CG55099" s="49"/>
    </row>
    <row r="55100" spans="85:85" hidden="1" x14ac:dyDescent="0.25">
      <c r="CG55100" s="49"/>
    </row>
    <row r="55101" spans="85:85" hidden="1" x14ac:dyDescent="0.25">
      <c r="CG55101" s="49"/>
    </row>
    <row r="55102" spans="85:85" hidden="1" x14ac:dyDescent="0.25">
      <c r="CG55102" s="49"/>
    </row>
    <row r="55103" spans="85:85" hidden="1" x14ac:dyDescent="0.25">
      <c r="CG55103" s="49"/>
    </row>
    <row r="55104" spans="85:85" hidden="1" x14ac:dyDescent="0.25">
      <c r="CG55104" s="49"/>
    </row>
    <row r="55105" spans="85:85" hidden="1" x14ac:dyDescent="0.25">
      <c r="CG55105" s="49"/>
    </row>
    <row r="55106" spans="85:85" hidden="1" x14ac:dyDescent="0.25">
      <c r="CG55106" s="49"/>
    </row>
    <row r="55107" spans="85:85" hidden="1" x14ac:dyDescent="0.25">
      <c r="CG55107" s="49"/>
    </row>
    <row r="55108" spans="85:85" hidden="1" x14ac:dyDescent="0.25">
      <c r="CG55108" s="49"/>
    </row>
    <row r="55109" spans="85:85" hidden="1" x14ac:dyDescent="0.25">
      <c r="CG55109" s="49"/>
    </row>
    <row r="55110" spans="85:85" hidden="1" x14ac:dyDescent="0.25">
      <c r="CG55110" s="49"/>
    </row>
    <row r="55111" spans="85:85" hidden="1" x14ac:dyDescent="0.25">
      <c r="CG55111" s="49"/>
    </row>
    <row r="55112" spans="85:85" hidden="1" x14ac:dyDescent="0.25">
      <c r="CG55112" s="49"/>
    </row>
    <row r="55113" spans="85:85" hidden="1" x14ac:dyDescent="0.25">
      <c r="CG55113" s="49"/>
    </row>
    <row r="55114" spans="85:85" hidden="1" x14ac:dyDescent="0.25">
      <c r="CG55114" s="49"/>
    </row>
    <row r="55115" spans="85:85" hidden="1" x14ac:dyDescent="0.25">
      <c r="CG55115" s="49"/>
    </row>
    <row r="55116" spans="85:85" hidden="1" x14ac:dyDescent="0.25">
      <c r="CG55116" s="49"/>
    </row>
    <row r="55117" spans="85:85" hidden="1" x14ac:dyDescent="0.25">
      <c r="CG55117" s="49"/>
    </row>
    <row r="55118" spans="85:85" hidden="1" x14ac:dyDescent="0.25">
      <c r="CG55118" s="49"/>
    </row>
    <row r="55119" spans="85:85" hidden="1" x14ac:dyDescent="0.25">
      <c r="CG55119" s="49"/>
    </row>
    <row r="55120" spans="85:85" hidden="1" x14ac:dyDescent="0.25">
      <c r="CG55120" s="49"/>
    </row>
    <row r="55121" spans="85:85" hidden="1" x14ac:dyDescent="0.25">
      <c r="CG55121" s="49"/>
    </row>
    <row r="55122" spans="85:85" hidden="1" x14ac:dyDescent="0.25">
      <c r="CG55122" s="49"/>
    </row>
    <row r="55123" spans="85:85" hidden="1" x14ac:dyDescent="0.25">
      <c r="CG55123" s="49"/>
    </row>
    <row r="55124" spans="85:85" hidden="1" x14ac:dyDescent="0.25">
      <c r="CG55124" s="49"/>
    </row>
    <row r="55125" spans="85:85" hidden="1" x14ac:dyDescent="0.25">
      <c r="CG55125" s="49"/>
    </row>
    <row r="55126" spans="85:85" hidden="1" x14ac:dyDescent="0.25">
      <c r="CG55126" s="49"/>
    </row>
    <row r="55127" spans="85:85" hidden="1" x14ac:dyDescent="0.25">
      <c r="CG55127" s="49"/>
    </row>
    <row r="55128" spans="85:85" hidden="1" x14ac:dyDescent="0.25">
      <c r="CG55128" s="49"/>
    </row>
    <row r="55129" spans="85:85" hidden="1" x14ac:dyDescent="0.25">
      <c r="CG55129" s="49"/>
    </row>
    <row r="55130" spans="85:85" hidden="1" x14ac:dyDescent="0.25">
      <c r="CG55130" s="49"/>
    </row>
    <row r="55131" spans="85:85" hidden="1" x14ac:dyDescent="0.25">
      <c r="CG55131" s="49"/>
    </row>
    <row r="55132" spans="85:85" hidden="1" x14ac:dyDescent="0.25">
      <c r="CG55132" s="49"/>
    </row>
    <row r="55133" spans="85:85" hidden="1" x14ac:dyDescent="0.25">
      <c r="CG55133" s="49"/>
    </row>
    <row r="55134" spans="85:85" hidden="1" x14ac:dyDescent="0.25">
      <c r="CG55134" s="49"/>
    </row>
    <row r="55135" spans="85:85" hidden="1" x14ac:dyDescent="0.25">
      <c r="CG55135" s="49"/>
    </row>
    <row r="55136" spans="85:85" hidden="1" x14ac:dyDescent="0.25">
      <c r="CG55136" s="49"/>
    </row>
    <row r="55137" spans="85:85" hidden="1" x14ac:dyDescent="0.25">
      <c r="CG55137" s="49"/>
    </row>
    <row r="55138" spans="85:85" hidden="1" x14ac:dyDescent="0.25">
      <c r="CG55138" s="49"/>
    </row>
    <row r="55139" spans="85:85" hidden="1" x14ac:dyDescent="0.25">
      <c r="CG55139" s="49"/>
    </row>
    <row r="55140" spans="85:85" hidden="1" x14ac:dyDescent="0.25">
      <c r="CG55140" s="49"/>
    </row>
    <row r="55141" spans="85:85" hidden="1" x14ac:dyDescent="0.25">
      <c r="CG55141" s="49"/>
    </row>
    <row r="55142" spans="85:85" hidden="1" x14ac:dyDescent="0.25">
      <c r="CG55142" s="49"/>
    </row>
    <row r="55143" spans="85:85" hidden="1" x14ac:dyDescent="0.25">
      <c r="CG55143" s="49"/>
    </row>
    <row r="55144" spans="85:85" hidden="1" x14ac:dyDescent="0.25">
      <c r="CG55144" s="49"/>
    </row>
    <row r="55145" spans="85:85" hidden="1" x14ac:dyDescent="0.25">
      <c r="CG55145" s="49"/>
    </row>
    <row r="55146" spans="85:85" hidden="1" x14ac:dyDescent="0.25">
      <c r="CG55146" s="49"/>
    </row>
    <row r="55147" spans="85:85" hidden="1" x14ac:dyDescent="0.25">
      <c r="CG55147" s="49"/>
    </row>
    <row r="55148" spans="85:85" hidden="1" x14ac:dyDescent="0.25">
      <c r="CG55148" s="49"/>
    </row>
    <row r="55149" spans="85:85" hidden="1" x14ac:dyDescent="0.25">
      <c r="CG55149" s="49"/>
    </row>
    <row r="55150" spans="85:85" hidden="1" x14ac:dyDescent="0.25">
      <c r="CG55150" s="49"/>
    </row>
    <row r="55151" spans="85:85" hidden="1" x14ac:dyDescent="0.25">
      <c r="CG55151" s="49"/>
    </row>
    <row r="55152" spans="85:85" hidden="1" x14ac:dyDescent="0.25">
      <c r="CG55152" s="49"/>
    </row>
    <row r="55153" spans="85:85" hidden="1" x14ac:dyDescent="0.25">
      <c r="CG55153" s="49"/>
    </row>
    <row r="55154" spans="85:85" hidden="1" x14ac:dyDescent="0.25">
      <c r="CG55154" s="49"/>
    </row>
    <row r="55155" spans="85:85" hidden="1" x14ac:dyDescent="0.25">
      <c r="CG55155" s="49"/>
    </row>
    <row r="55156" spans="85:85" hidden="1" x14ac:dyDescent="0.25">
      <c r="CG55156" s="49"/>
    </row>
    <row r="55157" spans="85:85" hidden="1" x14ac:dyDescent="0.25">
      <c r="CG55157" s="49"/>
    </row>
    <row r="55158" spans="85:85" hidden="1" x14ac:dyDescent="0.25">
      <c r="CG55158" s="49"/>
    </row>
    <row r="55159" spans="85:85" hidden="1" x14ac:dyDescent="0.25">
      <c r="CG55159" s="49"/>
    </row>
    <row r="55160" spans="85:85" hidden="1" x14ac:dyDescent="0.25">
      <c r="CG55160" s="49"/>
    </row>
    <row r="55161" spans="85:85" hidden="1" x14ac:dyDescent="0.25">
      <c r="CG55161" s="49"/>
    </row>
    <row r="55162" spans="85:85" hidden="1" x14ac:dyDescent="0.25">
      <c r="CG55162" s="49"/>
    </row>
    <row r="55163" spans="85:85" hidden="1" x14ac:dyDescent="0.25">
      <c r="CG55163" s="49"/>
    </row>
    <row r="55164" spans="85:85" hidden="1" x14ac:dyDescent="0.25">
      <c r="CG55164" s="49"/>
    </row>
    <row r="55165" spans="85:85" hidden="1" x14ac:dyDescent="0.25">
      <c r="CG55165" s="49"/>
    </row>
    <row r="55166" spans="85:85" hidden="1" x14ac:dyDescent="0.25">
      <c r="CG55166" s="49"/>
    </row>
    <row r="55167" spans="85:85" hidden="1" x14ac:dyDescent="0.25">
      <c r="CG55167" s="49"/>
    </row>
    <row r="55168" spans="85:85" hidden="1" x14ac:dyDescent="0.25">
      <c r="CG55168" s="49"/>
    </row>
    <row r="55169" spans="85:85" hidden="1" x14ac:dyDescent="0.25">
      <c r="CG55169" s="49"/>
    </row>
    <row r="55170" spans="85:85" hidden="1" x14ac:dyDescent="0.25">
      <c r="CG55170" s="49"/>
    </row>
    <row r="55171" spans="85:85" hidden="1" x14ac:dyDescent="0.25">
      <c r="CG55171" s="49"/>
    </row>
    <row r="55172" spans="85:85" hidden="1" x14ac:dyDescent="0.25">
      <c r="CG55172" s="49"/>
    </row>
    <row r="55173" spans="85:85" hidden="1" x14ac:dyDescent="0.25">
      <c r="CG55173" s="49"/>
    </row>
    <row r="55174" spans="85:85" hidden="1" x14ac:dyDescent="0.25">
      <c r="CG55174" s="49"/>
    </row>
    <row r="55175" spans="85:85" hidden="1" x14ac:dyDescent="0.25">
      <c r="CG55175" s="49"/>
    </row>
    <row r="55176" spans="85:85" hidden="1" x14ac:dyDescent="0.25">
      <c r="CG55176" s="49"/>
    </row>
    <row r="55177" spans="85:85" hidden="1" x14ac:dyDescent="0.25">
      <c r="CG55177" s="49"/>
    </row>
    <row r="55178" spans="85:85" hidden="1" x14ac:dyDescent="0.25">
      <c r="CG55178" s="49"/>
    </row>
    <row r="55179" spans="85:85" hidden="1" x14ac:dyDescent="0.25">
      <c r="CG55179" s="49"/>
    </row>
    <row r="55180" spans="85:85" hidden="1" x14ac:dyDescent="0.25">
      <c r="CG55180" s="49"/>
    </row>
    <row r="55181" spans="85:85" hidden="1" x14ac:dyDescent="0.25">
      <c r="CG55181" s="49"/>
    </row>
    <row r="55182" spans="85:85" hidden="1" x14ac:dyDescent="0.25">
      <c r="CG55182" s="49"/>
    </row>
    <row r="55183" spans="85:85" hidden="1" x14ac:dyDescent="0.25">
      <c r="CG55183" s="49"/>
    </row>
    <row r="55184" spans="85:85" hidden="1" x14ac:dyDescent="0.25">
      <c r="CG55184" s="49"/>
    </row>
    <row r="55185" spans="85:85" hidden="1" x14ac:dyDescent="0.25">
      <c r="CG55185" s="49"/>
    </row>
    <row r="55186" spans="85:85" hidden="1" x14ac:dyDescent="0.25">
      <c r="CG55186" s="49"/>
    </row>
    <row r="55187" spans="85:85" hidden="1" x14ac:dyDescent="0.25">
      <c r="CG55187" s="49"/>
    </row>
    <row r="55188" spans="85:85" hidden="1" x14ac:dyDescent="0.25">
      <c r="CG55188" s="49"/>
    </row>
    <row r="55189" spans="85:85" hidden="1" x14ac:dyDescent="0.25">
      <c r="CG55189" s="49"/>
    </row>
    <row r="55190" spans="85:85" hidden="1" x14ac:dyDescent="0.25">
      <c r="CG55190" s="49"/>
    </row>
    <row r="55191" spans="85:85" hidden="1" x14ac:dyDescent="0.25">
      <c r="CG55191" s="49"/>
    </row>
    <row r="55192" spans="85:85" hidden="1" x14ac:dyDescent="0.25">
      <c r="CG55192" s="49"/>
    </row>
    <row r="55193" spans="85:85" hidden="1" x14ac:dyDescent="0.25">
      <c r="CG55193" s="49"/>
    </row>
    <row r="55194" spans="85:85" hidden="1" x14ac:dyDescent="0.25">
      <c r="CG55194" s="49"/>
    </row>
    <row r="55195" spans="85:85" hidden="1" x14ac:dyDescent="0.25">
      <c r="CG55195" s="49"/>
    </row>
    <row r="55196" spans="85:85" hidden="1" x14ac:dyDescent="0.25">
      <c r="CG55196" s="49"/>
    </row>
    <row r="55197" spans="85:85" hidden="1" x14ac:dyDescent="0.25">
      <c r="CG55197" s="49"/>
    </row>
    <row r="55198" spans="85:85" hidden="1" x14ac:dyDescent="0.25">
      <c r="CG55198" s="49"/>
    </row>
    <row r="55199" spans="85:85" hidden="1" x14ac:dyDescent="0.25">
      <c r="CG55199" s="49"/>
    </row>
    <row r="55200" spans="85:85" hidden="1" x14ac:dyDescent="0.25">
      <c r="CG55200" s="49"/>
    </row>
    <row r="55201" spans="85:85" hidden="1" x14ac:dyDescent="0.25">
      <c r="CG55201" s="49"/>
    </row>
    <row r="55202" spans="85:85" hidden="1" x14ac:dyDescent="0.25">
      <c r="CG55202" s="49"/>
    </row>
    <row r="55203" spans="85:85" hidden="1" x14ac:dyDescent="0.25">
      <c r="CG55203" s="49"/>
    </row>
    <row r="55204" spans="85:85" hidden="1" x14ac:dyDescent="0.25">
      <c r="CG55204" s="49"/>
    </row>
    <row r="55205" spans="85:85" hidden="1" x14ac:dyDescent="0.25">
      <c r="CG55205" s="49"/>
    </row>
    <row r="55206" spans="85:85" hidden="1" x14ac:dyDescent="0.25">
      <c r="CG55206" s="49"/>
    </row>
    <row r="55207" spans="85:85" hidden="1" x14ac:dyDescent="0.25">
      <c r="CG55207" s="49"/>
    </row>
    <row r="55208" spans="85:85" hidden="1" x14ac:dyDescent="0.25">
      <c r="CG55208" s="49"/>
    </row>
    <row r="55209" spans="85:85" hidden="1" x14ac:dyDescent="0.25">
      <c r="CG55209" s="49"/>
    </row>
    <row r="55210" spans="85:85" hidden="1" x14ac:dyDescent="0.25">
      <c r="CG55210" s="49"/>
    </row>
    <row r="55211" spans="85:85" hidden="1" x14ac:dyDescent="0.25">
      <c r="CG55211" s="49"/>
    </row>
    <row r="55212" spans="85:85" hidden="1" x14ac:dyDescent="0.25">
      <c r="CG55212" s="49"/>
    </row>
    <row r="55213" spans="85:85" hidden="1" x14ac:dyDescent="0.25">
      <c r="CG55213" s="49"/>
    </row>
    <row r="55214" spans="85:85" hidden="1" x14ac:dyDescent="0.25">
      <c r="CG55214" s="49"/>
    </row>
    <row r="55215" spans="85:85" hidden="1" x14ac:dyDescent="0.25">
      <c r="CG55215" s="49"/>
    </row>
    <row r="55216" spans="85:85" hidden="1" x14ac:dyDescent="0.25">
      <c r="CG55216" s="49"/>
    </row>
    <row r="55217" spans="85:85" hidden="1" x14ac:dyDescent="0.25">
      <c r="CG55217" s="49"/>
    </row>
    <row r="55218" spans="85:85" hidden="1" x14ac:dyDescent="0.25">
      <c r="CG55218" s="49"/>
    </row>
    <row r="55219" spans="85:85" hidden="1" x14ac:dyDescent="0.25">
      <c r="CG55219" s="49"/>
    </row>
    <row r="55220" spans="85:85" hidden="1" x14ac:dyDescent="0.25">
      <c r="CG55220" s="49"/>
    </row>
    <row r="55221" spans="85:85" hidden="1" x14ac:dyDescent="0.25">
      <c r="CG55221" s="49"/>
    </row>
    <row r="55222" spans="85:85" hidden="1" x14ac:dyDescent="0.25">
      <c r="CG55222" s="49"/>
    </row>
    <row r="55223" spans="85:85" hidden="1" x14ac:dyDescent="0.25">
      <c r="CG55223" s="49"/>
    </row>
    <row r="55224" spans="85:85" hidden="1" x14ac:dyDescent="0.25">
      <c r="CG55224" s="49"/>
    </row>
    <row r="55225" spans="85:85" hidden="1" x14ac:dyDescent="0.25">
      <c r="CG55225" s="49"/>
    </row>
    <row r="55226" spans="85:85" hidden="1" x14ac:dyDescent="0.25">
      <c r="CG55226" s="49"/>
    </row>
    <row r="55227" spans="85:85" hidden="1" x14ac:dyDescent="0.25">
      <c r="CG55227" s="49"/>
    </row>
    <row r="55228" spans="85:85" hidden="1" x14ac:dyDescent="0.25">
      <c r="CG55228" s="49"/>
    </row>
    <row r="55229" spans="85:85" hidden="1" x14ac:dyDescent="0.25">
      <c r="CG55229" s="49"/>
    </row>
    <row r="55230" spans="85:85" hidden="1" x14ac:dyDescent="0.25">
      <c r="CG55230" s="49"/>
    </row>
    <row r="55231" spans="85:85" hidden="1" x14ac:dyDescent="0.25">
      <c r="CG55231" s="49"/>
    </row>
    <row r="55232" spans="85:85" hidden="1" x14ac:dyDescent="0.25">
      <c r="CG55232" s="49"/>
    </row>
    <row r="55233" spans="85:85" hidden="1" x14ac:dyDescent="0.25">
      <c r="CG55233" s="49"/>
    </row>
    <row r="55234" spans="85:85" hidden="1" x14ac:dyDescent="0.25">
      <c r="CG55234" s="49"/>
    </row>
    <row r="55235" spans="85:85" hidden="1" x14ac:dyDescent="0.25">
      <c r="CG55235" s="49"/>
    </row>
    <row r="55236" spans="85:85" hidden="1" x14ac:dyDescent="0.25">
      <c r="CG55236" s="49"/>
    </row>
    <row r="55237" spans="85:85" hidden="1" x14ac:dyDescent="0.25">
      <c r="CG55237" s="49"/>
    </row>
    <row r="55238" spans="85:85" hidden="1" x14ac:dyDescent="0.25">
      <c r="CG55238" s="49"/>
    </row>
    <row r="55239" spans="85:85" hidden="1" x14ac:dyDescent="0.25">
      <c r="CG55239" s="49"/>
    </row>
    <row r="55240" spans="85:85" hidden="1" x14ac:dyDescent="0.25">
      <c r="CG55240" s="49"/>
    </row>
    <row r="55241" spans="85:85" hidden="1" x14ac:dyDescent="0.25">
      <c r="CG55241" s="49"/>
    </row>
    <row r="55242" spans="85:85" hidden="1" x14ac:dyDescent="0.25">
      <c r="CG55242" s="49"/>
    </row>
    <row r="55243" spans="85:85" hidden="1" x14ac:dyDescent="0.25">
      <c r="CG55243" s="49"/>
    </row>
    <row r="55244" spans="85:85" hidden="1" x14ac:dyDescent="0.25">
      <c r="CG55244" s="49"/>
    </row>
    <row r="55245" spans="85:85" hidden="1" x14ac:dyDescent="0.25">
      <c r="CG55245" s="49"/>
    </row>
    <row r="55246" spans="85:85" hidden="1" x14ac:dyDescent="0.25">
      <c r="CG55246" s="49"/>
    </row>
    <row r="55247" spans="85:85" hidden="1" x14ac:dyDescent="0.25">
      <c r="CG55247" s="49"/>
    </row>
    <row r="55248" spans="85:85" hidden="1" x14ac:dyDescent="0.25">
      <c r="CG55248" s="49"/>
    </row>
    <row r="55249" spans="85:85" hidden="1" x14ac:dyDescent="0.25">
      <c r="CG55249" s="49"/>
    </row>
    <row r="55250" spans="85:85" hidden="1" x14ac:dyDescent="0.25">
      <c r="CG55250" s="49"/>
    </row>
    <row r="55251" spans="85:85" hidden="1" x14ac:dyDescent="0.25">
      <c r="CG55251" s="49"/>
    </row>
    <row r="55252" spans="85:85" hidden="1" x14ac:dyDescent="0.25">
      <c r="CG55252" s="49"/>
    </row>
    <row r="55253" spans="85:85" hidden="1" x14ac:dyDescent="0.25">
      <c r="CG55253" s="49"/>
    </row>
    <row r="55254" spans="85:85" hidden="1" x14ac:dyDescent="0.25">
      <c r="CG55254" s="49"/>
    </row>
    <row r="55255" spans="85:85" hidden="1" x14ac:dyDescent="0.25">
      <c r="CG55255" s="49"/>
    </row>
    <row r="55256" spans="85:85" hidden="1" x14ac:dyDescent="0.25">
      <c r="CG55256" s="49"/>
    </row>
    <row r="55257" spans="85:85" hidden="1" x14ac:dyDescent="0.25">
      <c r="CG55257" s="49"/>
    </row>
    <row r="55258" spans="85:85" hidden="1" x14ac:dyDescent="0.25">
      <c r="CG55258" s="49"/>
    </row>
    <row r="55259" spans="85:85" hidden="1" x14ac:dyDescent="0.25">
      <c r="CG55259" s="49"/>
    </row>
    <row r="55260" spans="85:85" hidden="1" x14ac:dyDescent="0.25">
      <c r="CG55260" s="49"/>
    </row>
    <row r="55261" spans="85:85" hidden="1" x14ac:dyDescent="0.25">
      <c r="CG55261" s="49"/>
    </row>
    <row r="55262" spans="85:85" hidden="1" x14ac:dyDescent="0.25">
      <c r="CG55262" s="49"/>
    </row>
    <row r="55263" spans="85:85" hidden="1" x14ac:dyDescent="0.25">
      <c r="CG55263" s="49"/>
    </row>
    <row r="55264" spans="85:85" hidden="1" x14ac:dyDescent="0.25">
      <c r="CG55264" s="49"/>
    </row>
    <row r="55265" spans="85:85" hidden="1" x14ac:dyDescent="0.25">
      <c r="CG55265" s="49"/>
    </row>
    <row r="55266" spans="85:85" hidden="1" x14ac:dyDescent="0.25">
      <c r="CG55266" s="49"/>
    </row>
    <row r="55267" spans="85:85" hidden="1" x14ac:dyDescent="0.25">
      <c r="CG55267" s="49"/>
    </row>
    <row r="55268" spans="85:85" hidden="1" x14ac:dyDescent="0.25">
      <c r="CG55268" s="49"/>
    </row>
    <row r="55269" spans="85:85" hidden="1" x14ac:dyDescent="0.25">
      <c r="CG55269" s="49"/>
    </row>
    <row r="55270" spans="85:85" hidden="1" x14ac:dyDescent="0.25">
      <c r="CG55270" s="49"/>
    </row>
    <row r="55271" spans="85:85" hidden="1" x14ac:dyDescent="0.25">
      <c r="CG55271" s="49"/>
    </row>
    <row r="55272" spans="85:85" hidden="1" x14ac:dyDescent="0.25">
      <c r="CG55272" s="49"/>
    </row>
    <row r="55273" spans="85:85" hidden="1" x14ac:dyDescent="0.25">
      <c r="CG55273" s="49"/>
    </row>
    <row r="55274" spans="85:85" hidden="1" x14ac:dyDescent="0.25">
      <c r="CG55274" s="49"/>
    </row>
    <row r="55275" spans="85:85" hidden="1" x14ac:dyDescent="0.25">
      <c r="CG55275" s="49"/>
    </row>
    <row r="55276" spans="85:85" hidden="1" x14ac:dyDescent="0.25">
      <c r="CG55276" s="49"/>
    </row>
    <row r="55277" spans="85:85" hidden="1" x14ac:dyDescent="0.25">
      <c r="CG55277" s="49"/>
    </row>
    <row r="55278" spans="85:85" hidden="1" x14ac:dyDescent="0.25">
      <c r="CG55278" s="49"/>
    </row>
    <row r="55279" spans="85:85" hidden="1" x14ac:dyDescent="0.25">
      <c r="CG55279" s="49"/>
    </row>
    <row r="55280" spans="85:85" hidden="1" x14ac:dyDescent="0.25">
      <c r="CG55280" s="49"/>
    </row>
    <row r="55281" spans="85:85" hidden="1" x14ac:dyDescent="0.25">
      <c r="CG55281" s="49"/>
    </row>
    <row r="55282" spans="85:85" hidden="1" x14ac:dyDescent="0.25">
      <c r="CG55282" s="49"/>
    </row>
    <row r="55283" spans="85:85" hidden="1" x14ac:dyDescent="0.25">
      <c r="CG55283" s="49"/>
    </row>
    <row r="55284" spans="85:85" hidden="1" x14ac:dyDescent="0.25">
      <c r="CG55284" s="49"/>
    </row>
    <row r="55285" spans="85:85" hidden="1" x14ac:dyDescent="0.25">
      <c r="CG55285" s="49"/>
    </row>
    <row r="55286" spans="85:85" hidden="1" x14ac:dyDescent="0.25">
      <c r="CG55286" s="49"/>
    </row>
    <row r="55287" spans="85:85" hidden="1" x14ac:dyDescent="0.25">
      <c r="CG55287" s="49"/>
    </row>
    <row r="55288" spans="85:85" hidden="1" x14ac:dyDescent="0.25">
      <c r="CG55288" s="49"/>
    </row>
    <row r="55289" spans="85:85" hidden="1" x14ac:dyDescent="0.25">
      <c r="CG55289" s="49"/>
    </row>
    <row r="55290" spans="85:85" hidden="1" x14ac:dyDescent="0.25">
      <c r="CG55290" s="49"/>
    </row>
    <row r="55291" spans="85:85" hidden="1" x14ac:dyDescent="0.25">
      <c r="CG55291" s="49"/>
    </row>
    <row r="55292" spans="85:85" hidden="1" x14ac:dyDescent="0.25">
      <c r="CG55292" s="49"/>
    </row>
    <row r="55293" spans="85:85" hidden="1" x14ac:dyDescent="0.25">
      <c r="CG55293" s="49"/>
    </row>
    <row r="55294" spans="85:85" hidden="1" x14ac:dyDescent="0.25">
      <c r="CG55294" s="49"/>
    </row>
    <row r="55295" spans="85:85" hidden="1" x14ac:dyDescent="0.25">
      <c r="CG55295" s="49"/>
    </row>
    <row r="55296" spans="85:85" hidden="1" x14ac:dyDescent="0.25">
      <c r="CG55296" s="49"/>
    </row>
    <row r="55297" spans="85:85" hidden="1" x14ac:dyDescent="0.25">
      <c r="CG55297" s="49"/>
    </row>
    <row r="55298" spans="85:85" hidden="1" x14ac:dyDescent="0.25">
      <c r="CG55298" s="49"/>
    </row>
    <row r="55299" spans="85:85" hidden="1" x14ac:dyDescent="0.25">
      <c r="CG55299" s="49"/>
    </row>
    <row r="55300" spans="85:85" hidden="1" x14ac:dyDescent="0.25">
      <c r="CG55300" s="49"/>
    </row>
    <row r="55301" spans="85:85" hidden="1" x14ac:dyDescent="0.25">
      <c r="CG55301" s="49"/>
    </row>
    <row r="55302" spans="85:85" hidden="1" x14ac:dyDescent="0.25">
      <c r="CG55302" s="49"/>
    </row>
    <row r="55303" spans="85:85" hidden="1" x14ac:dyDescent="0.25">
      <c r="CG55303" s="49"/>
    </row>
    <row r="55304" spans="85:85" hidden="1" x14ac:dyDescent="0.25">
      <c r="CG55304" s="49"/>
    </row>
    <row r="55305" spans="85:85" hidden="1" x14ac:dyDescent="0.25">
      <c r="CG55305" s="49"/>
    </row>
    <row r="55306" spans="85:85" hidden="1" x14ac:dyDescent="0.25">
      <c r="CG55306" s="49"/>
    </row>
    <row r="55307" spans="85:85" hidden="1" x14ac:dyDescent="0.25">
      <c r="CG55307" s="49"/>
    </row>
    <row r="55308" spans="85:85" hidden="1" x14ac:dyDescent="0.25">
      <c r="CG55308" s="49"/>
    </row>
    <row r="55309" spans="85:85" hidden="1" x14ac:dyDescent="0.25">
      <c r="CG55309" s="49"/>
    </row>
    <row r="55310" spans="85:85" hidden="1" x14ac:dyDescent="0.25">
      <c r="CG55310" s="49"/>
    </row>
    <row r="55311" spans="85:85" hidden="1" x14ac:dyDescent="0.25">
      <c r="CG55311" s="49"/>
    </row>
    <row r="55312" spans="85:85" hidden="1" x14ac:dyDescent="0.25">
      <c r="CG55312" s="49"/>
    </row>
    <row r="55313" spans="85:85" hidden="1" x14ac:dyDescent="0.25">
      <c r="CG55313" s="49"/>
    </row>
    <row r="55314" spans="85:85" hidden="1" x14ac:dyDescent="0.25">
      <c r="CG55314" s="49"/>
    </row>
    <row r="55315" spans="85:85" hidden="1" x14ac:dyDescent="0.25">
      <c r="CG55315" s="49"/>
    </row>
    <row r="55316" spans="85:85" hidden="1" x14ac:dyDescent="0.25">
      <c r="CG55316" s="49"/>
    </row>
    <row r="55317" spans="85:85" hidden="1" x14ac:dyDescent="0.25">
      <c r="CG55317" s="49"/>
    </row>
    <row r="55318" spans="85:85" hidden="1" x14ac:dyDescent="0.25">
      <c r="CG55318" s="49"/>
    </row>
    <row r="55319" spans="85:85" hidden="1" x14ac:dyDescent="0.25">
      <c r="CG55319" s="49"/>
    </row>
    <row r="55320" spans="85:85" hidden="1" x14ac:dyDescent="0.25">
      <c r="CG55320" s="49"/>
    </row>
    <row r="55321" spans="85:85" hidden="1" x14ac:dyDescent="0.25">
      <c r="CG55321" s="49"/>
    </row>
    <row r="55322" spans="85:85" hidden="1" x14ac:dyDescent="0.25">
      <c r="CG55322" s="49"/>
    </row>
    <row r="55323" spans="85:85" hidden="1" x14ac:dyDescent="0.25">
      <c r="CG55323" s="49"/>
    </row>
    <row r="55324" spans="85:85" hidden="1" x14ac:dyDescent="0.25">
      <c r="CG55324" s="49"/>
    </row>
    <row r="55325" spans="85:85" hidden="1" x14ac:dyDescent="0.25">
      <c r="CG55325" s="49"/>
    </row>
    <row r="55326" spans="85:85" hidden="1" x14ac:dyDescent="0.25">
      <c r="CG55326" s="49"/>
    </row>
    <row r="55327" spans="85:85" hidden="1" x14ac:dyDescent="0.25">
      <c r="CG55327" s="49"/>
    </row>
    <row r="55328" spans="85:85" hidden="1" x14ac:dyDescent="0.25">
      <c r="CG55328" s="49"/>
    </row>
    <row r="55329" spans="85:85" hidden="1" x14ac:dyDescent="0.25">
      <c r="CG55329" s="49"/>
    </row>
    <row r="55330" spans="85:85" hidden="1" x14ac:dyDescent="0.25">
      <c r="CG55330" s="49"/>
    </row>
    <row r="55331" spans="85:85" hidden="1" x14ac:dyDescent="0.25">
      <c r="CG55331" s="49"/>
    </row>
    <row r="55332" spans="85:85" hidden="1" x14ac:dyDescent="0.25">
      <c r="CG55332" s="49"/>
    </row>
    <row r="55333" spans="85:85" hidden="1" x14ac:dyDescent="0.25">
      <c r="CG55333" s="49"/>
    </row>
    <row r="55334" spans="85:85" hidden="1" x14ac:dyDescent="0.25">
      <c r="CG55334" s="49"/>
    </row>
    <row r="55335" spans="85:85" hidden="1" x14ac:dyDescent="0.25">
      <c r="CG55335" s="49"/>
    </row>
    <row r="55336" spans="85:85" hidden="1" x14ac:dyDescent="0.25">
      <c r="CG55336" s="49"/>
    </row>
    <row r="55337" spans="85:85" hidden="1" x14ac:dyDescent="0.25">
      <c r="CG55337" s="49"/>
    </row>
    <row r="55338" spans="85:85" hidden="1" x14ac:dyDescent="0.25">
      <c r="CG55338" s="49"/>
    </row>
    <row r="55339" spans="85:85" hidden="1" x14ac:dyDescent="0.25">
      <c r="CG55339" s="49"/>
    </row>
    <row r="55340" spans="85:85" hidden="1" x14ac:dyDescent="0.25">
      <c r="CG55340" s="49"/>
    </row>
    <row r="55341" spans="85:85" hidden="1" x14ac:dyDescent="0.25">
      <c r="CG55341" s="49"/>
    </row>
    <row r="55342" spans="85:85" hidden="1" x14ac:dyDescent="0.25">
      <c r="CG55342" s="49"/>
    </row>
    <row r="55343" spans="85:85" hidden="1" x14ac:dyDescent="0.25">
      <c r="CG55343" s="49"/>
    </row>
    <row r="55344" spans="85:85" hidden="1" x14ac:dyDescent="0.25">
      <c r="CG55344" s="49"/>
    </row>
    <row r="55345" spans="85:85" hidden="1" x14ac:dyDescent="0.25">
      <c r="CG55345" s="49"/>
    </row>
    <row r="55346" spans="85:85" hidden="1" x14ac:dyDescent="0.25">
      <c r="CG55346" s="49"/>
    </row>
    <row r="55347" spans="85:85" hidden="1" x14ac:dyDescent="0.25">
      <c r="CG55347" s="49"/>
    </row>
    <row r="55348" spans="85:85" hidden="1" x14ac:dyDescent="0.25">
      <c r="CG55348" s="49"/>
    </row>
    <row r="55349" spans="85:85" hidden="1" x14ac:dyDescent="0.25">
      <c r="CG55349" s="49"/>
    </row>
    <row r="55350" spans="85:85" hidden="1" x14ac:dyDescent="0.25">
      <c r="CG55350" s="49"/>
    </row>
    <row r="55351" spans="85:85" hidden="1" x14ac:dyDescent="0.25">
      <c r="CG55351" s="49"/>
    </row>
    <row r="55352" spans="85:85" hidden="1" x14ac:dyDescent="0.25">
      <c r="CG55352" s="49"/>
    </row>
    <row r="55353" spans="85:85" hidden="1" x14ac:dyDescent="0.25">
      <c r="CG55353" s="49"/>
    </row>
    <row r="55354" spans="85:85" hidden="1" x14ac:dyDescent="0.25">
      <c r="CG55354" s="49"/>
    </row>
    <row r="55355" spans="85:85" hidden="1" x14ac:dyDescent="0.25">
      <c r="CG55355" s="49"/>
    </row>
    <row r="55356" spans="85:85" hidden="1" x14ac:dyDescent="0.25">
      <c r="CG55356" s="49"/>
    </row>
    <row r="55357" spans="85:85" hidden="1" x14ac:dyDescent="0.25">
      <c r="CG55357" s="49"/>
    </row>
    <row r="55358" spans="85:85" hidden="1" x14ac:dyDescent="0.25">
      <c r="CG55358" s="49"/>
    </row>
    <row r="55359" spans="85:85" hidden="1" x14ac:dyDescent="0.25">
      <c r="CG55359" s="49"/>
    </row>
    <row r="55360" spans="85:85" hidden="1" x14ac:dyDescent="0.25">
      <c r="CG55360" s="49"/>
    </row>
    <row r="55361" spans="85:85" hidden="1" x14ac:dyDescent="0.25">
      <c r="CG55361" s="49"/>
    </row>
    <row r="55362" spans="85:85" hidden="1" x14ac:dyDescent="0.25">
      <c r="CG55362" s="49"/>
    </row>
    <row r="55363" spans="85:85" hidden="1" x14ac:dyDescent="0.25">
      <c r="CG55363" s="49"/>
    </row>
    <row r="55364" spans="85:85" hidden="1" x14ac:dyDescent="0.25">
      <c r="CG55364" s="49"/>
    </row>
    <row r="55365" spans="85:85" hidden="1" x14ac:dyDescent="0.25">
      <c r="CG55365" s="49"/>
    </row>
    <row r="55366" spans="85:85" hidden="1" x14ac:dyDescent="0.25">
      <c r="CG55366" s="49"/>
    </row>
    <row r="55367" spans="85:85" hidden="1" x14ac:dyDescent="0.25">
      <c r="CG55367" s="49"/>
    </row>
    <row r="55368" spans="85:85" hidden="1" x14ac:dyDescent="0.25">
      <c r="CG55368" s="49"/>
    </row>
    <row r="55369" spans="85:85" hidden="1" x14ac:dyDescent="0.25">
      <c r="CG55369" s="49"/>
    </row>
    <row r="55370" spans="85:85" hidden="1" x14ac:dyDescent="0.25">
      <c r="CG55370" s="49"/>
    </row>
    <row r="55371" spans="85:85" hidden="1" x14ac:dyDescent="0.25">
      <c r="CG55371" s="49"/>
    </row>
    <row r="55372" spans="85:85" hidden="1" x14ac:dyDescent="0.25">
      <c r="CG55372" s="49"/>
    </row>
    <row r="55373" spans="85:85" hidden="1" x14ac:dyDescent="0.25">
      <c r="CG55373" s="49"/>
    </row>
    <row r="55374" spans="85:85" hidden="1" x14ac:dyDescent="0.25">
      <c r="CG55374" s="49"/>
    </row>
    <row r="55375" spans="85:85" hidden="1" x14ac:dyDescent="0.25">
      <c r="CG55375" s="49"/>
    </row>
    <row r="55376" spans="85:85" hidden="1" x14ac:dyDescent="0.25">
      <c r="CG55376" s="49"/>
    </row>
    <row r="55377" spans="85:85" hidden="1" x14ac:dyDescent="0.25">
      <c r="CG55377" s="49"/>
    </row>
    <row r="55378" spans="85:85" hidden="1" x14ac:dyDescent="0.25">
      <c r="CG55378" s="49"/>
    </row>
    <row r="55379" spans="85:85" hidden="1" x14ac:dyDescent="0.25">
      <c r="CG55379" s="49"/>
    </row>
    <row r="55380" spans="85:85" hidden="1" x14ac:dyDescent="0.25">
      <c r="CG55380" s="49"/>
    </row>
    <row r="55381" spans="85:85" hidden="1" x14ac:dyDescent="0.25">
      <c r="CG55381" s="49"/>
    </row>
    <row r="55382" spans="85:85" hidden="1" x14ac:dyDescent="0.25">
      <c r="CG55382" s="49"/>
    </row>
    <row r="55383" spans="85:85" hidden="1" x14ac:dyDescent="0.25">
      <c r="CG55383" s="49"/>
    </row>
    <row r="55384" spans="85:85" hidden="1" x14ac:dyDescent="0.25">
      <c r="CG55384" s="49"/>
    </row>
    <row r="55385" spans="85:85" hidden="1" x14ac:dyDescent="0.25">
      <c r="CG55385" s="49"/>
    </row>
    <row r="55386" spans="85:85" hidden="1" x14ac:dyDescent="0.25">
      <c r="CG55386" s="49"/>
    </row>
    <row r="55387" spans="85:85" hidden="1" x14ac:dyDescent="0.25">
      <c r="CG55387" s="49"/>
    </row>
    <row r="55388" spans="85:85" hidden="1" x14ac:dyDescent="0.25">
      <c r="CG55388" s="49"/>
    </row>
    <row r="55389" spans="85:85" hidden="1" x14ac:dyDescent="0.25">
      <c r="CG55389" s="49"/>
    </row>
    <row r="55390" spans="85:85" hidden="1" x14ac:dyDescent="0.25">
      <c r="CG55390" s="49"/>
    </row>
    <row r="55391" spans="85:85" hidden="1" x14ac:dyDescent="0.25">
      <c r="CG55391" s="49"/>
    </row>
    <row r="55392" spans="85:85" hidden="1" x14ac:dyDescent="0.25">
      <c r="CG55392" s="49"/>
    </row>
    <row r="55393" spans="85:85" hidden="1" x14ac:dyDescent="0.25">
      <c r="CG55393" s="49"/>
    </row>
    <row r="55394" spans="85:85" hidden="1" x14ac:dyDescent="0.25">
      <c r="CG55394" s="49"/>
    </row>
    <row r="55395" spans="85:85" hidden="1" x14ac:dyDescent="0.25">
      <c r="CG55395" s="49"/>
    </row>
    <row r="55396" spans="85:85" hidden="1" x14ac:dyDescent="0.25">
      <c r="CG55396" s="49"/>
    </row>
    <row r="55397" spans="85:85" hidden="1" x14ac:dyDescent="0.25">
      <c r="CG55397" s="49"/>
    </row>
    <row r="55398" spans="85:85" hidden="1" x14ac:dyDescent="0.25">
      <c r="CG55398" s="49"/>
    </row>
    <row r="55399" spans="85:85" hidden="1" x14ac:dyDescent="0.25">
      <c r="CG55399" s="49"/>
    </row>
    <row r="55400" spans="85:85" hidden="1" x14ac:dyDescent="0.25">
      <c r="CG55400" s="49"/>
    </row>
    <row r="55401" spans="85:85" hidden="1" x14ac:dyDescent="0.25">
      <c r="CG55401" s="49"/>
    </row>
    <row r="55402" spans="85:85" hidden="1" x14ac:dyDescent="0.25">
      <c r="CG55402" s="49"/>
    </row>
    <row r="55403" spans="85:85" hidden="1" x14ac:dyDescent="0.25">
      <c r="CG55403" s="49"/>
    </row>
    <row r="55404" spans="85:85" hidden="1" x14ac:dyDescent="0.25">
      <c r="CG55404" s="49"/>
    </row>
    <row r="55405" spans="85:85" hidden="1" x14ac:dyDescent="0.25">
      <c r="CG55405" s="49"/>
    </row>
    <row r="55406" spans="85:85" hidden="1" x14ac:dyDescent="0.25">
      <c r="CG55406" s="49"/>
    </row>
    <row r="55407" spans="85:85" hidden="1" x14ac:dyDescent="0.25">
      <c r="CG55407" s="49"/>
    </row>
    <row r="55408" spans="85:85" hidden="1" x14ac:dyDescent="0.25">
      <c r="CG55408" s="49"/>
    </row>
    <row r="55409" spans="85:85" hidden="1" x14ac:dyDescent="0.25">
      <c r="CG55409" s="49"/>
    </row>
    <row r="55410" spans="85:85" hidden="1" x14ac:dyDescent="0.25">
      <c r="CG55410" s="49"/>
    </row>
    <row r="55411" spans="85:85" hidden="1" x14ac:dyDescent="0.25">
      <c r="CG55411" s="49"/>
    </row>
    <row r="55412" spans="85:85" hidden="1" x14ac:dyDescent="0.25">
      <c r="CG55412" s="49"/>
    </row>
    <row r="55413" spans="85:85" hidden="1" x14ac:dyDescent="0.25">
      <c r="CG55413" s="49"/>
    </row>
    <row r="55414" spans="85:85" hidden="1" x14ac:dyDescent="0.25">
      <c r="CG55414" s="49"/>
    </row>
    <row r="55415" spans="85:85" hidden="1" x14ac:dyDescent="0.25">
      <c r="CG55415" s="49"/>
    </row>
    <row r="55416" spans="85:85" hidden="1" x14ac:dyDescent="0.25">
      <c r="CG55416" s="49"/>
    </row>
    <row r="55417" spans="85:85" hidden="1" x14ac:dyDescent="0.25">
      <c r="CG55417" s="49"/>
    </row>
    <row r="55418" spans="85:85" hidden="1" x14ac:dyDescent="0.25">
      <c r="CG55418" s="49"/>
    </row>
    <row r="55419" spans="85:85" hidden="1" x14ac:dyDescent="0.25">
      <c r="CG55419" s="49"/>
    </row>
    <row r="55420" spans="85:85" hidden="1" x14ac:dyDescent="0.25">
      <c r="CG55420" s="49"/>
    </row>
    <row r="55421" spans="85:85" hidden="1" x14ac:dyDescent="0.25">
      <c r="CG55421" s="49"/>
    </row>
    <row r="55422" spans="85:85" hidden="1" x14ac:dyDescent="0.25">
      <c r="CG55422" s="49"/>
    </row>
    <row r="55423" spans="85:85" hidden="1" x14ac:dyDescent="0.25">
      <c r="CG55423" s="49"/>
    </row>
    <row r="55424" spans="85:85" hidden="1" x14ac:dyDescent="0.25">
      <c r="CG55424" s="49"/>
    </row>
    <row r="55425" spans="85:85" hidden="1" x14ac:dyDescent="0.25">
      <c r="CG55425" s="49"/>
    </row>
    <row r="55426" spans="85:85" hidden="1" x14ac:dyDescent="0.25">
      <c r="CG55426" s="49"/>
    </row>
    <row r="55427" spans="85:85" hidden="1" x14ac:dyDescent="0.25">
      <c r="CG55427" s="49"/>
    </row>
    <row r="55428" spans="85:85" hidden="1" x14ac:dyDescent="0.25">
      <c r="CG55428" s="49"/>
    </row>
    <row r="55429" spans="85:85" hidden="1" x14ac:dyDescent="0.25">
      <c r="CG55429" s="49"/>
    </row>
    <row r="55430" spans="85:85" hidden="1" x14ac:dyDescent="0.25">
      <c r="CG55430" s="49"/>
    </row>
    <row r="55431" spans="85:85" hidden="1" x14ac:dyDescent="0.25">
      <c r="CG55431" s="49"/>
    </row>
    <row r="55432" spans="85:85" hidden="1" x14ac:dyDescent="0.25">
      <c r="CG55432" s="49"/>
    </row>
    <row r="55433" spans="85:85" hidden="1" x14ac:dyDescent="0.25">
      <c r="CG55433" s="49"/>
    </row>
    <row r="55434" spans="85:85" hidden="1" x14ac:dyDescent="0.25">
      <c r="CG55434" s="49"/>
    </row>
    <row r="55435" spans="85:85" hidden="1" x14ac:dyDescent="0.25">
      <c r="CG55435" s="49"/>
    </row>
    <row r="55436" spans="85:85" hidden="1" x14ac:dyDescent="0.25">
      <c r="CG55436" s="49"/>
    </row>
    <row r="55437" spans="85:85" hidden="1" x14ac:dyDescent="0.25">
      <c r="CG55437" s="49"/>
    </row>
    <row r="55438" spans="85:85" hidden="1" x14ac:dyDescent="0.25">
      <c r="CG55438" s="49"/>
    </row>
    <row r="55439" spans="85:85" hidden="1" x14ac:dyDescent="0.25">
      <c r="CG55439" s="49"/>
    </row>
    <row r="55440" spans="85:85" hidden="1" x14ac:dyDescent="0.25">
      <c r="CG55440" s="49"/>
    </row>
    <row r="55441" spans="85:85" hidden="1" x14ac:dyDescent="0.25">
      <c r="CG55441" s="49"/>
    </row>
    <row r="55442" spans="85:85" hidden="1" x14ac:dyDescent="0.25">
      <c r="CG55442" s="49"/>
    </row>
    <row r="55443" spans="85:85" hidden="1" x14ac:dyDescent="0.25">
      <c r="CG55443" s="49"/>
    </row>
    <row r="55444" spans="85:85" hidden="1" x14ac:dyDescent="0.25">
      <c r="CG55444" s="49"/>
    </row>
    <row r="55445" spans="85:85" hidden="1" x14ac:dyDescent="0.25">
      <c r="CG55445" s="49"/>
    </row>
    <row r="55446" spans="85:85" hidden="1" x14ac:dyDescent="0.25">
      <c r="CG55446" s="49"/>
    </row>
    <row r="55447" spans="85:85" hidden="1" x14ac:dyDescent="0.25">
      <c r="CG55447" s="49"/>
    </row>
    <row r="55448" spans="85:85" hidden="1" x14ac:dyDescent="0.25">
      <c r="CG55448" s="49"/>
    </row>
    <row r="55449" spans="85:85" hidden="1" x14ac:dyDescent="0.25">
      <c r="CG55449" s="49"/>
    </row>
    <row r="55450" spans="85:85" hidden="1" x14ac:dyDescent="0.25">
      <c r="CG55450" s="49"/>
    </row>
    <row r="55451" spans="85:85" hidden="1" x14ac:dyDescent="0.25">
      <c r="CG55451" s="49"/>
    </row>
    <row r="55452" spans="85:85" hidden="1" x14ac:dyDescent="0.25">
      <c r="CG55452" s="49"/>
    </row>
    <row r="55453" spans="85:85" hidden="1" x14ac:dyDescent="0.25">
      <c r="CG55453" s="49"/>
    </row>
    <row r="55454" spans="85:85" hidden="1" x14ac:dyDescent="0.25">
      <c r="CG55454" s="49"/>
    </row>
    <row r="55455" spans="85:85" hidden="1" x14ac:dyDescent="0.25">
      <c r="CG55455" s="49"/>
    </row>
    <row r="55456" spans="85:85" hidden="1" x14ac:dyDescent="0.25">
      <c r="CG55456" s="49"/>
    </row>
    <row r="55457" spans="85:85" hidden="1" x14ac:dyDescent="0.25">
      <c r="CG55457" s="49"/>
    </row>
    <row r="55458" spans="85:85" hidden="1" x14ac:dyDescent="0.25">
      <c r="CG55458" s="49"/>
    </row>
    <row r="55459" spans="85:85" hidden="1" x14ac:dyDescent="0.25">
      <c r="CG55459" s="49"/>
    </row>
    <row r="55460" spans="85:85" hidden="1" x14ac:dyDescent="0.25">
      <c r="CG55460" s="49"/>
    </row>
    <row r="55461" spans="85:85" hidden="1" x14ac:dyDescent="0.25">
      <c r="CG55461" s="49"/>
    </row>
    <row r="55462" spans="85:85" hidden="1" x14ac:dyDescent="0.25">
      <c r="CG55462" s="49"/>
    </row>
    <row r="55463" spans="85:85" hidden="1" x14ac:dyDescent="0.25">
      <c r="CG55463" s="49"/>
    </row>
    <row r="55464" spans="85:85" hidden="1" x14ac:dyDescent="0.25">
      <c r="CG55464" s="49"/>
    </row>
    <row r="55465" spans="85:85" hidden="1" x14ac:dyDescent="0.25">
      <c r="CG55465" s="49"/>
    </row>
    <row r="55466" spans="85:85" hidden="1" x14ac:dyDescent="0.25">
      <c r="CG55466" s="49"/>
    </row>
    <row r="55467" spans="85:85" hidden="1" x14ac:dyDescent="0.25">
      <c r="CG55467" s="49"/>
    </row>
    <row r="55468" spans="85:85" hidden="1" x14ac:dyDescent="0.25">
      <c r="CG55468" s="49"/>
    </row>
    <row r="55469" spans="85:85" hidden="1" x14ac:dyDescent="0.25">
      <c r="CG55469" s="49"/>
    </row>
    <row r="55470" spans="85:85" hidden="1" x14ac:dyDescent="0.25">
      <c r="CG55470" s="49"/>
    </row>
    <row r="55471" spans="85:85" hidden="1" x14ac:dyDescent="0.25">
      <c r="CG55471" s="49"/>
    </row>
    <row r="55472" spans="85:85" hidden="1" x14ac:dyDescent="0.25">
      <c r="CG55472" s="49"/>
    </row>
    <row r="55473" spans="85:85" hidden="1" x14ac:dyDescent="0.25">
      <c r="CG55473" s="49"/>
    </row>
    <row r="55474" spans="85:85" hidden="1" x14ac:dyDescent="0.25">
      <c r="CG55474" s="49"/>
    </row>
    <row r="55475" spans="85:85" hidden="1" x14ac:dyDescent="0.25">
      <c r="CG55475" s="49"/>
    </row>
    <row r="55476" spans="85:85" hidden="1" x14ac:dyDescent="0.25">
      <c r="CG55476" s="49"/>
    </row>
    <row r="55477" spans="85:85" hidden="1" x14ac:dyDescent="0.25">
      <c r="CG55477" s="49"/>
    </row>
    <row r="55478" spans="85:85" hidden="1" x14ac:dyDescent="0.25">
      <c r="CG55478" s="49"/>
    </row>
    <row r="55479" spans="85:85" hidden="1" x14ac:dyDescent="0.25">
      <c r="CG55479" s="49"/>
    </row>
    <row r="55480" spans="85:85" hidden="1" x14ac:dyDescent="0.25">
      <c r="CG55480" s="49"/>
    </row>
    <row r="55481" spans="85:85" hidden="1" x14ac:dyDescent="0.25">
      <c r="CG55481" s="49"/>
    </row>
    <row r="55482" spans="85:85" hidden="1" x14ac:dyDescent="0.25">
      <c r="CG55482" s="49"/>
    </row>
    <row r="55483" spans="85:85" hidden="1" x14ac:dyDescent="0.25">
      <c r="CG55483" s="49"/>
    </row>
    <row r="55484" spans="85:85" hidden="1" x14ac:dyDescent="0.25">
      <c r="CG55484" s="49"/>
    </row>
    <row r="55485" spans="85:85" hidden="1" x14ac:dyDescent="0.25">
      <c r="CG55485" s="49"/>
    </row>
    <row r="55486" spans="85:85" hidden="1" x14ac:dyDescent="0.25">
      <c r="CG55486" s="49"/>
    </row>
    <row r="55487" spans="85:85" hidden="1" x14ac:dyDescent="0.25">
      <c r="CG55487" s="49"/>
    </row>
    <row r="55488" spans="85:85" hidden="1" x14ac:dyDescent="0.25">
      <c r="CG55488" s="49"/>
    </row>
    <row r="55489" spans="85:85" hidden="1" x14ac:dyDescent="0.25">
      <c r="CG55489" s="49"/>
    </row>
    <row r="55490" spans="85:85" hidden="1" x14ac:dyDescent="0.25">
      <c r="CG55490" s="49"/>
    </row>
    <row r="55491" spans="85:85" hidden="1" x14ac:dyDescent="0.25">
      <c r="CG55491" s="49"/>
    </row>
    <row r="55492" spans="85:85" hidden="1" x14ac:dyDescent="0.25">
      <c r="CG55492" s="49"/>
    </row>
    <row r="55493" spans="85:85" hidden="1" x14ac:dyDescent="0.25">
      <c r="CG55493" s="49"/>
    </row>
    <row r="55494" spans="85:85" hidden="1" x14ac:dyDescent="0.25">
      <c r="CG55494" s="49"/>
    </row>
    <row r="55495" spans="85:85" hidden="1" x14ac:dyDescent="0.25">
      <c r="CG55495" s="49"/>
    </row>
    <row r="55496" spans="85:85" hidden="1" x14ac:dyDescent="0.25">
      <c r="CG55496" s="49"/>
    </row>
    <row r="55497" spans="85:85" hidden="1" x14ac:dyDescent="0.25">
      <c r="CG55497" s="49"/>
    </row>
    <row r="55498" spans="85:85" hidden="1" x14ac:dyDescent="0.25">
      <c r="CG55498" s="49"/>
    </row>
    <row r="55499" spans="85:85" hidden="1" x14ac:dyDescent="0.25">
      <c r="CG55499" s="49"/>
    </row>
    <row r="55500" spans="85:85" hidden="1" x14ac:dyDescent="0.25">
      <c r="CG55500" s="49"/>
    </row>
    <row r="55501" spans="85:85" hidden="1" x14ac:dyDescent="0.25">
      <c r="CG55501" s="49"/>
    </row>
    <row r="55502" spans="85:85" hidden="1" x14ac:dyDescent="0.25">
      <c r="CG55502" s="49"/>
    </row>
    <row r="55503" spans="85:85" hidden="1" x14ac:dyDescent="0.25">
      <c r="CG55503" s="49"/>
    </row>
    <row r="55504" spans="85:85" hidden="1" x14ac:dyDescent="0.25">
      <c r="CG55504" s="49"/>
    </row>
    <row r="55505" spans="85:85" hidden="1" x14ac:dyDescent="0.25">
      <c r="CG55505" s="49"/>
    </row>
    <row r="55506" spans="85:85" hidden="1" x14ac:dyDescent="0.25">
      <c r="CG55506" s="49"/>
    </row>
    <row r="55507" spans="85:85" hidden="1" x14ac:dyDescent="0.25">
      <c r="CG55507" s="49"/>
    </row>
    <row r="55508" spans="85:85" hidden="1" x14ac:dyDescent="0.25">
      <c r="CG55508" s="49"/>
    </row>
    <row r="55509" spans="85:85" hidden="1" x14ac:dyDescent="0.25">
      <c r="CG55509" s="49"/>
    </row>
    <row r="55510" spans="85:85" hidden="1" x14ac:dyDescent="0.25">
      <c r="CG55510" s="49"/>
    </row>
    <row r="55511" spans="85:85" hidden="1" x14ac:dyDescent="0.25">
      <c r="CG55511" s="49"/>
    </row>
    <row r="55512" spans="85:85" hidden="1" x14ac:dyDescent="0.25">
      <c r="CG55512" s="49"/>
    </row>
    <row r="55513" spans="85:85" hidden="1" x14ac:dyDescent="0.25">
      <c r="CG55513" s="49"/>
    </row>
    <row r="55514" spans="85:85" hidden="1" x14ac:dyDescent="0.25">
      <c r="CG55514" s="49"/>
    </row>
    <row r="55515" spans="85:85" hidden="1" x14ac:dyDescent="0.25">
      <c r="CG55515" s="49"/>
    </row>
    <row r="55516" spans="85:85" hidden="1" x14ac:dyDescent="0.25">
      <c r="CG55516" s="49"/>
    </row>
    <row r="55517" spans="85:85" hidden="1" x14ac:dyDescent="0.25">
      <c r="CG55517" s="49"/>
    </row>
    <row r="55518" spans="85:85" hidden="1" x14ac:dyDescent="0.25">
      <c r="CG55518" s="49"/>
    </row>
    <row r="55519" spans="85:85" hidden="1" x14ac:dyDescent="0.25">
      <c r="CG55519" s="49"/>
    </row>
    <row r="55520" spans="85:85" hidden="1" x14ac:dyDescent="0.25">
      <c r="CG55520" s="49"/>
    </row>
    <row r="55521" spans="85:85" hidden="1" x14ac:dyDescent="0.25">
      <c r="CG55521" s="49"/>
    </row>
    <row r="55522" spans="85:85" hidden="1" x14ac:dyDescent="0.25">
      <c r="CG55522" s="49"/>
    </row>
    <row r="55523" spans="85:85" hidden="1" x14ac:dyDescent="0.25">
      <c r="CG55523" s="49"/>
    </row>
    <row r="55524" spans="85:85" hidden="1" x14ac:dyDescent="0.25">
      <c r="CG55524" s="49"/>
    </row>
    <row r="55525" spans="85:85" hidden="1" x14ac:dyDescent="0.25">
      <c r="CG55525" s="49"/>
    </row>
    <row r="55526" spans="85:85" hidden="1" x14ac:dyDescent="0.25">
      <c r="CG55526" s="49"/>
    </row>
    <row r="55527" spans="85:85" hidden="1" x14ac:dyDescent="0.25">
      <c r="CG55527" s="49"/>
    </row>
    <row r="55528" spans="85:85" hidden="1" x14ac:dyDescent="0.25">
      <c r="CG55528" s="49"/>
    </row>
    <row r="55529" spans="85:85" hidden="1" x14ac:dyDescent="0.25">
      <c r="CG55529" s="49"/>
    </row>
    <row r="55530" spans="85:85" hidden="1" x14ac:dyDescent="0.25">
      <c r="CG55530" s="49"/>
    </row>
    <row r="55531" spans="85:85" hidden="1" x14ac:dyDescent="0.25">
      <c r="CG55531" s="49"/>
    </row>
    <row r="55532" spans="85:85" hidden="1" x14ac:dyDescent="0.25">
      <c r="CG55532" s="49"/>
    </row>
    <row r="55533" spans="85:85" hidden="1" x14ac:dyDescent="0.25">
      <c r="CG55533" s="49"/>
    </row>
    <row r="55534" spans="85:85" hidden="1" x14ac:dyDescent="0.25">
      <c r="CG55534" s="49"/>
    </row>
    <row r="55535" spans="85:85" hidden="1" x14ac:dyDescent="0.25">
      <c r="CG55535" s="49"/>
    </row>
    <row r="55536" spans="85:85" hidden="1" x14ac:dyDescent="0.25">
      <c r="CG55536" s="49"/>
    </row>
    <row r="55537" spans="85:85" hidden="1" x14ac:dyDescent="0.25">
      <c r="CG55537" s="49"/>
    </row>
    <row r="55538" spans="85:85" hidden="1" x14ac:dyDescent="0.25">
      <c r="CG55538" s="49"/>
    </row>
    <row r="55539" spans="85:85" hidden="1" x14ac:dyDescent="0.25">
      <c r="CG55539" s="49"/>
    </row>
    <row r="55540" spans="85:85" hidden="1" x14ac:dyDescent="0.25">
      <c r="CG55540" s="49"/>
    </row>
    <row r="55541" spans="85:85" hidden="1" x14ac:dyDescent="0.25">
      <c r="CG55541" s="49"/>
    </row>
    <row r="55542" spans="85:85" hidden="1" x14ac:dyDescent="0.25">
      <c r="CG55542" s="49"/>
    </row>
    <row r="55543" spans="85:85" hidden="1" x14ac:dyDescent="0.25">
      <c r="CG55543" s="49"/>
    </row>
    <row r="55544" spans="85:85" hidden="1" x14ac:dyDescent="0.25">
      <c r="CG55544" s="49"/>
    </row>
    <row r="55545" spans="85:85" hidden="1" x14ac:dyDescent="0.25">
      <c r="CG55545" s="49"/>
    </row>
    <row r="55546" spans="85:85" hidden="1" x14ac:dyDescent="0.25">
      <c r="CG55546" s="49"/>
    </row>
    <row r="55547" spans="85:85" hidden="1" x14ac:dyDescent="0.25">
      <c r="CG55547" s="49"/>
    </row>
    <row r="55548" spans="85:85" hidden="1" x14ac:dyDescent="0.25">
      <c r="CG55548" s="49"/>
    </row>
    <row r="55549" spans="85:85" hidden="1" x14ac:dyDescent="0.25">
      <c r="CG55549" s="49"/>
    </row>
    <row r="55550" spans="85:85" hidden="1" x14ac:dyDescent="0.25">
      <c r="CG55550" s="49"/>
    </row>
    <row r="55551" spans="85:85" hidden="1" x14ac:dyDescent="0.25">
      <c r="CG55551" s="49"/>
    </row>
    <row r="55552" spans="85:85" hidden="1" x14ac:dyDescent="0.25">
      <c r="CG55552" s="49"/>
    </row>
    <row r="55553" spans="85:85" hidden="1" x14ac:dyDescent="0.25">
      <c r="CG55553" s="49"/>
    </row>
    <row r="55554" spans="85:85" hidden="1" x14ac:dyDescent="0.25">
      <c r="CG55554" s="49"/>
    </row>
    <row r="55555" spans="85:85" hidden="1" x14ac:dyDescent="0.25">
      <c r="CG55555" s="49"/>
    </row>
    <row r="55556" spans="85:85" hidden="1" x14ac:dyDescent="0.25">
      <c r="CG55556" s="49"/>
    </row>
    <row r="55557" spans="85:85" hidden="1" x14ac:dyDescent="0.25">
      <c r="CG55557" s="49"/>
    </row>
    <row r="55558" spans="85:85" hidden="1" x14ac:dyDescent="0.25">
      <c r="CG55558" s="49"/>
    </row>
    <row r="55559" spans="85:85" hidden="1" x14ac:dyDescent="0.25">
      <c r="CG55559" s="49"/>
    </row>
    <row r="55560" spans="85:85" hidden="1" x14ac:dyDescent="0.25">
      <c r="CG55560" s="49"/>
    </row>
    <row r="55561" spans="85:85" hidden="1" x14ac:dyDescent="0.25">
      <c r="CG55561" s="49"/>
    </row>
    <row r="55562" spans="85:85" hidden="1" x14ac:dyDescent="0.25">
      <c r="CG55562" s="49"/>
    </row>
    <row r="55563" spans="85:85" hidden="1" x14ac:dyDescent="0.25">
      <c r="CG55563" s="49"/>
    </row>
    <row r="55564" spans="85:85" hidden="1" x14ac:dyDescent="0.25">
      <c r="CG55564" s="49"/>
    </row>
    <row r="55565" spans="85:85" hidden="1" x14ac:dyDescent="0.25">
      <c r="CG55565" s="49"/>
    </row>
    <row r="55566" spans="85:85" hidden="1" x14ac:dyDescent="0.25">
      <c r="CG55566" s="49"/>
    </row>
    <row r="55567" spans="85:85" hidden="1" x14ac:dyDescent="0.25">
      <c r="CG55567" s="49"/>
    </row>
    <row r="55568" spans="85:85" hidden="1" x14ac:dyDescent="0.25">
      <c r="CG55568" s="49"/>
    </row>
    <row r="55569" spans="85:85" hidden="1" x14ac:dyDescent="0.25">
      <c r="CG55569" s="49"/>
    </row>
    <row r="55570" spans="85:85" hidden="1" x14ac:dyDescent="0.25">
      <c r="CG55570" s="49"/>
    </row>
    <row r="55571" spans="85:85" hidden="1" x14ac:dyDescent="0.25">
      <c r="CG55571" s="49"/>
    </row>
    <row r="55572" spans="85:85" hidden="1" x14ac:dyDescent="0.25">
      <c r="CG55572" s="49"/>
    </row>
    <row r="55573" spans="85:85" hidden="1" x14ac:dyDescent="0.25">
      <c r="CG55573" s="49"/>
    </row>
    <row r="55574" spans="85:85" hidden="1" x14ac:dyDescent="0.25">
      <c r="CG55574" s="49"/>
    </row>
    <row r="55575" spans="85:85" hidden="1" x14ac:dyDescent="0.25">
      <c r="CG55575" s="49"/>
    </row>
    <row r="55576" spans="85:85" hidden="1" x14ac:dyDescent="0.25">
      <c r="CG55576" s="49"/>
    </row>
    <row r="55577" spans="85:85" hidden="1" x14ac:dyDescent="0.25">
      <c r="CG55577" s="49"/>
    </row>
    <row r="55578" spans="85:85" hidden="1" x14ac:dyDescent="0.25">
      <c r="CG55578" s="49"/>
    </row>
    <row r="55579" spans="85:85" hidden="1" x14ac:dyDescent="0.25">
      <c r="CG55579" s="49"/>
    </row>
    <row r="55580" spans="85:85" hidden="1" x14ac:dyDescent="0.25">
      <c r="CG55580" s="49"/>
    </row>
    <row r="55581" spans="85:85" hidden="1" x14ac:dyDescent="0.25">
      <c r="CG55581" s="49"/>
    </row>
    <row r="55582" spans="85:85" hidden="1" x14ac:dyDescent="0.25">
      <c r="CG55582" s="49"/>
    </row>
    <row r="55583" spans="85:85" hidden="1" x14ac:dyDescent="0.25">
      <c r="CG55583" s="49"/>
    </row>
    <row r="55584" spans="85:85" hidden="1" x14ac:dyDescent="0.25">
      <c r="CG55584" s="49"/>
    </row>
    <row r="55585" spans="85:85" hidden="1" x14ac:dyDescent="0.25">
      <c r="CG55585" s="49"/>
    </row>
    <row r="55586" spans="85:85" hidden="1" x14ac:dyDescent="0.25">
      <c r="CG55586" s="49"/>
    </row>
    <row r="55587" spans="85:85" hidden="1" x14ac:dyDescent="0.25">
      <c r="CG55587" s="49"/>
    </row>
    <row r="55588" spans="85:85" hidden="1" x14ac:dyDescent="0.25">
      <c r="CG55588" s="49"/>
    </row>
    <row r="55589" spans="85:85" hidden="1" x14ac:dyDescent="0.25">
      <c r="CG55589" s="49"/>
    </row>
    <row r="55590" spans="85:85" hidden="1" x14ac:dyDescent="0.25">
      <c r="CG55590" s="49"/>
    </row>
    <row r="55591" spans="85:85" hidden="1" x14ac:dyDescent="0.25">
      <c r="CG55591" s="49"/>
    </row>
    <row r="55592" spans="85:85" hidden="1" x14ac:dyDescent="0.25">
      <c r="CG55592" s="49"/>
    </row>
    <row r="55593" spans="85:85" hidden="1" x14ac:dyDescent="0.25">
      <c r="CG55593" s="49"/>
    </row>
    <row r="55594" spans="85:85" hidden="1" x14ac:dyDescent="0.25">
      <c r="CG55594" s="49"/>
    </row>
    <row r="55595" spans="85:85" hidden="1" x14ac:dyDescent="0.25">
      <c r="CG55595" s="49"/>
    </row>
    <row r="55596" spans="85:85" hidden="1" x14ac:dyDescent="0.25">
      <c r="CG55596" s="49"/>
    </row>
    <row r="55597" spans="85:85" hidden="1" x14ac:dyDescent="0.25">
      <c r="CG55597" s="49"/>
    </row>
    <row r="55598" spans="85:85" hidden="1" x14ac:dyDescent="0.25">
      <c r="CG55598" s="49"/>
    </row>
    <row r="55599" spans="85:85" hidden="1" x14ac:dyDescent="0.25">
      <c r="CG55599" s="49"/>
    </row>
    <row r="55600" spans="85:85" hidden="1" x14ac:dyDescent="0.25">
      <c r="CG55600" s="49"/>
    </row>
    <row r="55601" spans="85:85" hidden="1" x14ac:dyDescent="0.25">
      <c r="CG55601" s="49"/>
    </row>
    <row r="55602" spans="85:85" hidden="1" x14ac:dyDescent="0.25">
      <c r="CG55602" s="49"/>
    </row>
    <row r="55603" spans="85:85" hidden="1" x14ac:dyDescent="0.25">
      <c r="CG55603" s="49"/>
    </row>
    <row r="55604" spans="85:85" hidden="1" x14ac:dyDescent="0.25">
      <c r="CG55604" s="49"/>
    </row>
    <row r="55605" spans="85:85" hidden="1" x14ac:dyDescent="0.25">
      <c r="CG55605" s="49"/>
    </row>
    <row r="55606" spans="85:85" hidden="1" x14ac:dyDescent="0.25">
      <c r="CG55606" s="49"/>
    </row>
    <row r="55607" spans="85:85" hidden="1" x14ac:dyDescent="0.25">
      <c r="CG55607" s="49"/>
    </row>
    <row r="55608" spans="85:85" hidden="1" x14ac:dyDescent="0.25">
      <c r="CG55608" s="49"/>
    </row>
    <row r="55609" spans="85:85" hidden="1" x14ac:dyDescent="0.25">
      <c r="CG55609" s="49"/>
    </row>
    <row r="55610" spans="85:85" hidden="1" x14ac:dyDescent="0.25">
      <c r="CG55610" s="49"/>
    </row>
    <row r="55611" spans="85:85" hidden="1" x14ac:dyDescent="0.25">
      <c r="CG55611" s="49"/>
    </row>
    <row r="55612" spans="85:85" hidden="1" x14ac:dyDescent="0.25">
      <c r="CG55612" s="49"/>
    </row>
    <row r="55613" spans="85:85" hidden="1" x14ac:dyDescent="0.25">
      <c r="CG55613" s="49"/>
    </row>
    <row r="55614" spans="85:85" hidden="1" x14ac:dyDescent="0.25">
      <c r="CG55614" s="49"/>
    </row>
    <row r="55615" spans="85:85" hidden="1" x14ac:dyDescent="0.25">
      <c r="CG55615" s="49"/>
    </row>
    <row r="55616" spans="85:85" hidden="1" x14ac:dyDescent="0.25">
      <c r="CG55616" s="49"/>
    </row>
    <row r="55617" spans="85:85" hidden="1" x14ac:dyDescent="0.25">
      <c r="CG55617" s="49"/>
    </row>
    <row r="55618" spans="85:85" hidden="1" x14ac:dyDescent="0.25">
      <c r="CG55618" s="49"/>
    </row>
    <row r="55619" spans="85:85" hidden="1" x14ac:dyDescent="0.25">
      <c r="CG55619" s="49"/>
    </row>
    <row r="55620" spans="85:85" hidden="1" x14ac:dyDescent="0.25">
      <c r="CG55620" s="49"/>
    </row>
    <row r="55621" spans="85:85" hidden="1" x14ac:dyDescent="0.25">
      <c r="CG55621" s="49"/>
    </row>
    <row r="55622" spans="85:85" hidden="1" x14ac:dyDescent="0.25">
      <c r="CG55622" s="49"/>
    </row>
    <row r="55623" spans="85:85" hidden="1" x14ac:dyDescent="0.25">
      <c r="CG55623" s="49"/>
    </row>
    <row r="55624" spans="85:85" hidden="1" x14ac:dyDescent="0.25">
      <c r="CG55624" s="49"/>
    </row>
    <row r="55625" spans="85:85" hidden="1" x14ac:dyDescent="0.25">
      <c r="CG55625" s="49"/>
    </row>
    <row r="55626" spans="85:85" hidden="1" x14ac:dyDescent="0.25">
      <c r="CG55626" s="49"/>
    </row>
    <row r="55627" spans="85:85" hidden="1" x14ac:dyDescent="0.25">
      <c r="CG55627" s="49"/>
    </row>
    <row r="55628" spans="85:85" hidden="1" x14ac:dyDescent="0.25">
      <c r="CG55628" s="49"/>
    </row>
    <row r="55629" spans="85:85" hidden="1" x14ac:dyDescent="0.25">
      <c r="CG55629" s="49"/>
    </row>
    <row r="55630" spans="85:85" hidden="1" x14ac:dyDescent="0.25">
      <c r="CG55630" s="49"/>
    </row>
    <row r="55631" spans="85:85" hidden="1" x14ac:dyDescent="0.25">
      <c r="CG55631" s="49"/>
    </row>
    <row r="55632" spans="85:85" hidden="1" x14ac:dyDescent="0.25">
      <c r="CG55632" s="49"/>
    </row>
    <row r="55633" spans="85:85" hidden="1" x14ac:dyDescent="0.25">
      <c r="CG55633" s="49"/>
    </row>
    <row r="55634" spans="85:85" hidden="1" x14ac:dyDescent="0.25">
      <c r="CG55634" s="49"/>
    </row>
    <row r="55635" spans="85:85" hidden="1" x14ac:dyDescent="0.25">
      <c r="CG55635" s="49"/>
    </row>
    <row r="55636" spans="85:85" hidden="1" x14ac:dyDescent="0.25">
      <c r="CG55636" s="49"/>
    </row>
    <row r="55637" spans="85:85" hidden="1" x14ac:dyDescent="0.25">
      <c r="CG55637" s="49"/>
    </row>
    <row r="55638" spans="85:85" hidden="1" x14ac:dyDescent="0.25">
      <c r="CG55638" s="49"/>
    </row>
    <row r="55639" spans="85:85" hidden="1" x14ac:dyDescent="0.25">
      <c r="CG55639" s="49"/>
    </row>
    <row r="55640" spans="85:85" hidden="1" x14ac:dyDescent="0.25">
      <c r="CG55640" s="49"/>
    </row>
    <row r="55641" spans="85:85" hidden="1" x14ac:dyDescent="0.25">
      <c r="CG55641" s="49"/>
    </row>
    <row r="55642" spans="85:85" hidden="1" x14ac:dyDescent="0.25">
      <c r="CG55642" s="49"/>
    </row>
    <row r="55643" spans="85:85" hidden="1" x14ac:dyDescent="0.25">
      <c r="CG55643" s="49"/>
    </row>
    <row r="55644" spans="85:85" hidden="1" x14ac:dyDescent="0.25">
      <c r="CG55644" s="49"/>
    </row>
    <row r="55645" spans="85:85" hidden="1" x14ac:dyDescent="0.25">
      <c r="CG55645" s="49"/>
    </row>
    <row r="55646" spans="85:85" hidden="1" x14ac:dyDescent="0.25">
      <c r="CG55646" s="49"/>
    </row>
    <row r="55647" spans="85:85" hidden="1" x14ac:dyDescent="0.25">
      <c r="CG55647" s="49"/>
    </row>
    <row r="55648" spans="85:85" hidden="1" x14ac:dyDescent="0.25">
      <c r="CG55648" s="49"/>
    </row>
    <row r="55649" spans="85:85" hidden="1" x14ac:dyDescent="0.25">
      <c r="CG55649" s="49"/>
    </row>
    <row r="55650" spans="85:85" hidden="1" x14ac:dyDescent="0.25">
      <c r="CG55650" s="49"/>
    </row>
    <row r="55651" spans="85:85" hidden="1" x14ac:dyDescent="0.25">
      <c r="CG55651" s="49"/>
    </row>
    <row r="55652" spans="85:85" hidden="1" x14ac:dyDescent="0.25">
      <c r="CG55652" s="49"/>
    </row>
    <row r="55653" spans="85:85" hidden="1" x14ac:dyDescent="0.25">
      <c r="CG55653" s="49"/>
    </row>
    <row r="55654" spans="85:85" hidden="1" x14ac:dyDescent="0.25">
      <c r="CG55654" s="49"/>
    </row>
    <row r="55655" spans="85:85" hidden="1" x14ac:dyDescent="0.25">
      <c r="CG55655" s="49"/>
    </row>
    <row r="55656" spans="85:85" hidden="1" x14ac:dyDescent="0.25">
      <c r="CG55656" s="49"/>
    </row>
    <row r="55657" spans="85:85" hidden="1" x14ac:dyDescent="0.25">
      <c r="CG55657" s="49"/>
    </row>
    <row r="55658" spans="85:85" hidden="1" x14ac:dyDescent="0.25">
      <c r="CG55658" s="49"/>
    </row>
    <row r="55659" spans="85:85" hidden="1" x14ac:dyDescent="0.25">
      <c r="CG55659" s="49"/>
    </row>
    <row r="55660" spans="85:85" hidden="1" x14ac:dyDescent="0.25">
      <c r="CG55660" s="49"/>
    </row>
    <row r="55661" spans="85:85" hidden="1" x14ac:dyDescent="0.25">
      <c r="CG55661" s="49"/>
    </row>
    <row r="55662" spans="85:85" hidden="1" x14ac:dyDescent="0.25">
      <c r="CG55662" s="49"/>
    </row>
    <row r="55663" spans="85:85" hidden="1" x14ac:dyDescent="0.25">
      <c r="CG55663" s="49"/>
    </row>
    <row r="55664" spans="85:85" hidden="1" x14ac:dyDescent="0.25">
      <c r="CG55664" s="49"/>
    </row>
    <row r="55665" spans="85:85" hidden="1" x14ac:dyDescent="0.25">
      <c r="CG55665" s="49"/>
    </row>
    <row r="55666" spans="85:85" hidden="1" x14ac:dyDescent="0.25">
      <c r="CG55666" s="49"/>
    </row>
    <row r="55667" spans="85:85" hidden="1" x14ac:dyDescent="0.25">
      <c r="CG55667" s="49"/>
    </row>
    <row r="55668" spans="85:85" hidden="1" x14ac:dyDescent="0.25">
      <c r="CG55668" s="49"/>
    </row>
    <row r="55669" spans="85:85" hidden="1" x14ac:dyDescent="0.25">
      <c r="CG55669" s="49"/>
    </row>
    <row r="55670" spans="85:85" hidden="1" x14ac:dyDescent="0.25">
      <c r="CG55670" s="49"/>
    </row>
    <row r="55671" spans="85:85" hidden="1" x14ac:dyDescent="0.25">
      <c r="CG55671" s="49"/>
    </row>
    <row r="55672" spans="85:85" hidden="1" x14ac:dyDescent="0.25">
      <c r="CG55672" s="49"/>
    </row>
    <row r="55673" spans="85:85" hidden="1" x14ac:dyDescent="0.25">
      <c r="CG55673" s="49"/>
    </row>
    <row r="55674" spans="85:85" hidden="1" x14ac:dyDescent="0.25">
      <c r="CG55674" s="49"/>
    </row>
    <row r="55675" spans="85:85" hidden="1" x14ac:dyDescent="0.25">
      <c r="CG55675" s="49"/>
    </row>
    <row r="55676" spans="85:85" hidden="1" x14ac:dyDescent="0.25">
      <c r="CG55676" s="49"/>
    </row>
    <row r="55677" spans="85:85" hidden="1" x14ac:dyDescent="0.25">
      <c r="CG55677" s="49"/>
    </row>
    <row r="55678" spans="85:85" hidden="1" x14ac:dyDescent="0.25">
      <c r="CG55678" s="49"/>
    </row>
    <row r="55679" spans="85:85" hidden="1" x14ac:dyDescent="0.25">
      <c r="CG55679" s="49"/>
    </row>
    <row r="55680" spans="85:85" hidden="1" x14ac:dyDescent="0.25">
      <c r="CG55680" s="49"/>
    </row>
    <row r="55681" spans="85:85" hidden="1" x14ac:dyDescent="0.25">
      <c r="CG55681" s="49"/>
    </row>
    <row r="55682" spans="85:85" hidden="1" x14ac:dyDescent="0.25">
      <c r="CG55682" s="49"/>
    </row>
    <row r="55683" spans="85:85" hidden="1" x14ac:dyDescent="0.25">
      <c r="CG55683" s="49"/>
    </row>
    <row r="55684" spans="85:85" hidden="1" x14ac:dyDescent="0.25">
      <c r="CG55684" s="49"/>
    </row>
    <row r="55685" spans="85:85" hidden="1" x14ac:dyDescent="0.25">
      <c r="CG55685" s="49"/>
    </row>
    <row r="55686" spans="85:85" hidden="1" x14ac:dyDescent="0.25">
      <c r="CG55686" s="49"/>
    </row>
    <row r="55687" spans="85:85" hidden="1" x14ac:dyDescent="0.25">
      <c r="CG55687" s="49"/>
    </row>
    <row r="55688" spans="85:85" hidden="1" x14ac:dyDescent="0.25">
      <c r="CG55688" s="49"/>
    </row>
    <row r="55689" spans="85:85" hidden="1" x14ac:dyDescent="0.25">
      <c r="CG55689" s="49"/>
    </row>
    <row r="55690" spans="85:85" hidden="1" x14ac:dyDescent="0.25">
      <c r="CG55690" s="49"/>
    </row>
    <row r="55691" spans="85:85" hidden="1" x14ac:dyDescent="0.25">
      <c r="CG55691" s="49"/>
    </row>
    <row r="55692" spans="85:85" hidden="1" x14ac:dyDescent="0.25">
      <c r="CG55692" s="49"/>
    </row>
    <row r="55693" spans="85:85" hidden="1" x14ac:dyDescent="0.25">
      <c r="CG55693" s="49"/>
    </row>
    <row r="55694" spans="85:85" hidden="1" x14ac:dyDescent="0.25">
      <c r="CG55694" s="49"/>
    </row>
    <row r="55695" spans="85:85" hidden="1" x14ac:dyDescent="0.25">
      <c r="CG55695" s="49"/>
    </row>
    <row r="55696" spans="85:85" hidden="1" x14ac:dyDescent="0.25">
      <c r="CG55696" s="49"/>
    </row>
    <row r="55697" spans="85:85" hidden="1" x14ac:dyDescent="0.25">
      <c r="CG55697" s="49"/>
    </row>
    <row r="55698" spans="85:85" hidden="1" x14ac:dyDescent="0.25">
      <c r="CG55698" s="49"/>
    </row>
    <row r="55699" spans="85:85" hidden="1" x14ac:dyDescent="0.25">
      <c r="CG55699" s="49"/>
    </row>
    <row r="55700" spans="85:85" hidden="1" x14ac:dyDescent="0.25">
      <c r="CG55700" s="49"/>
    </row>
    <row r="55701" spans="85:85" hidden="1" x14ac:dyDescent="0.25">
      <c r="CG55701" s="49"/>
    </row>
    <row r="55702" spans="85:85" hidden="1" x14ac:dyDescent="0.25">
      <c r="CG55702" s="49"/>
    </row>
    <row r="55703" spans="85:85" hidden="1" x14ac:dyDescent="0.25">
      <c r="CG55703" s="49"/>
    </row>
    <row r="55704" spans="85:85" hidden="1" x14ac:dyDescent="0.25">
      <c r="CG55704" s="49"/>
    </row>
    <row r="55705" spans="85:85" hidden="1" x14ac:dyDescent="0.25">
      <c r="CG55705" s="49"/>
    </row>
    <row r="55706" spans="85:85" hidden="1" x14ac:dyDescent="0.25">
      <c r="CG55706" s="49"/>
    </row>
    <row r="55707" spans="85:85" hidden="1" x14ac:dyDescent="0.25">
      <c r="CG55707" s="49"/>
    </row>
    <row r="55708" spans="85:85" hidden="1" x14ac:dyDescent="0.25">
      <c r="CG55708" s="49"/>
    </row>
    <row r="55709" spans="85:85" hidden="1" x14ac:dyDescent="0.25">
      <c r="CG55709" s="49"/>
    </row>
    <row r="55710" spans="85:85" hidden="1" x14ac:dyDescent="0.25">
      <c r="CG55710" s="49"/>
    </row>
    <row r="55711" spans="85:85" hidden="1" x14ac:dyDescent="0.25">
      <c r="CG55711" s="49"/>
    </row>
    <row r="55712" spans="85:85" hidden="1" x14ac:dyDescent="0.25">
      <c r="CG55712" s="49"/>
    </row>
    <row r="55713" spans="85:85" hidden="1" x14ac:dyDescent="0.25">
      <c r="CG55713" s="49"/>
    </row>
    <row r="55714" spans="85:85" hidden="1" x14ac:dyDescent="0.25">
      <c r="CG55714" s="49"/>
    </row>
    <row r="55715" spans="85:85" hidden="1" x14ac:dyDescent="0.25">
      <c r="CG55715" s="49"/>
    </row>
    <row r="55716" spans="85:85" hidden="1" x14ac:dyDescent="0.25">
      <c r="CG55716" s="49"/>
    </row>
    <row r="55717" spans="85:85" hidden="1" x14ac:dyDescent="0.25">
      <c r="CG55717" s="49"/>
    </row>
    <row r="55718" spans="85:85" hidden="1" x14ac:dyDescent="0.25">
      <c r="CG55718" s="49"/>
    </row>
    <row r="55719" spans="85:85" hidden="1" x14ac:dyDescent="0.25">
      <c r="CG55719" s="49"/>
    </row>
    <row r="55720" spans="85:85" hidden="1" x14ac:dyDescent="0.25">
      <c r="CG55720" s="49"/>
    </row>
    <row r="55721" spans="85:85" hidden="1" x14ac:dyDescent="0.25">
      <c r="CG55721" s="49"/>
    </row>
    <row r="55722" spans="85:85" hidden="1" x14ac:dyDescent="0.25">
      <c r="CG55722" s="49"/>
    </row>
    <row r="55723" spans="85:85" hidden="1" x14ac:dyDescent="0.25">
      <c r="CG55723" s="49"/>
    </row>
    <row r="55724" spans="85:85" hidden="1" x14ac:dyDescent="0.25">
      <c r="CG55724" s="49"/>
    </row>
    <row r="55725" spans="85:85" hidden="1" x14ac:dyDescent="0.25">
      <c r="CG55725" s="49"/>
    </row>
    <row r="55726" spans="85:85" hidden="1" x14ac:dyDescent="0.25">
      <c r="CG55726" s="49"/>
    </row>
    <row r="55727" spans="85:85" hidden="1" x14ac:dyDescent="0.25">
      <c r="CG55727" s="49"/>
    </row>
    <row r="55728" spans="85:85" hidden="1" x14ac:dyDescent="0.25">
      <c r="CG55728" s="49"/>
    </row>
    <row r="55729" spans="85:85" hidden="1" x14ac:dyDescent="0.25">
      <c r="CG55729" s="49"/>
    </row>
    <row r="55730" spans="85:85" hidden="1" x14ac:dyDescent="0.25">
      <c r="CG55730" s="49"/>
    </row>
    <row r="55731" spans="85:85" hidden="1" x14ac:dyDescent="0.25">
      <c r="CG55731" s="49"/>
    </row>
    <row r="55732" spans="85:85" hidden="1" x14ac:dyDescent="0.25">
      <c r="CG55732" s="49"/>
    </row>
    <row r="55733" spans="85:85" hidden="1" x14ac:dyDescent="0.25">
      <c r="CG55733" s="49"/>
    </row>
    <row r="55734" spans="85:85" hidden="1" x14ac:dyDescent="0.25">
      <c r="CG55734" s="49"/>
    </row>
    <row r="55735" spans="85:85" hidden="1" x14ac:dyDescent="0.25">
      <c r="CG55735" s="49"/>
    </row>
    <row r="55736" spans="85:85" hidden="1" x14ac:dyDescent="0.25">
      <c r="CG55736" s="49"/>
    </row>
    <row r="55737" spans="85:85" hidden="1" x14ac:dyDescent="0.25">
      <c r="CG55737" s="49"/>
    </row>
    <row r="55738" spans="85:85" hidden="1" x14ac:dyDescent="0.25">
      <c r="CG55738" s="49"/>
    </row>
    <row r="55739" spans="85:85" hidden="1" x14ac:dyDescent="0.25">
      <c r="CG55739" s="49"/>
    </row>
    <row r="55740" spans="85:85" hidden="1" x14ac:dyDescent="0.25">
      <c r="CG55740" s="49"/>
    </row>
    <row r="55741" spans="85:85" hidden="1" x14ac:dyDescent="0.25">
      <c r="CG55741" s="49"/>
    </row>
    <row r="55742" spans="85:85" hidden="1" x14ac:dyDescent="0.25">
      <c r="CG55742" s="49"/>
    </row>
    <row r="55743" spans="85:85" hidden="1" x14ac:dyDescent="0.25">
      <c r="CG55743" s="49"/>
    </row>
    <row r="55744" spans="85:85" hidden="1" x14ac:dyDescent="0.25">
      <c r="CG55744" s="49"/>
    </row>
    <row r="55745" spans="85:85" hidden="1" x14ac:dyDescent="0.25">
      <c r="CG55745" s="49"/>
    </row>
    <row r="55746" spans="85:85" hidden="1" x14ac:dyDescent="0.25">
      <c r="CG55746" s="49"/>
    </row>
    <row r="55747" spans="85:85" hidden="1" x14ac:dyDescent="0.25">
      <c r="CG55747" s="49"/>
    </row>
    <row r="55748" spans="85:85" hidden="1" x14ac:dyDescent="0.25">
      <c r="CG55748" s="49"/>
    </row>
    <row r="55749" spans="85:85" hidden="1" x14ac:dyDescent="0.25">
      <c r="CG55749" s="49"/>
    </row>
    <row r="55750" spans="85:85" hidden="1" x14ac:dyDescent="0.25">
      <c r="CG55750" s="49"/>
    </row>
    <row r="55751" spans="85:85" hidden="1" x14ac:dyDescent="0.25">
      <c r="CG55751" s="49"/>
    </row>
    <row r="55752" spans="85:85" hidden="1" x14ac:dyDescent="0.25">
      <c r="CG55752" s="49"/>
    </row>
    <row r="55753" spans="85:85" hidden="1" x14ac:dyDescent="0.25">
      <c r="CG55753" s="49"/>
    </row>
    <row r="55754" spans="85:85" hidden="1" x14ac:dyDescent="0.25">
      <c r="CG55754" s="49"/>
    </row>
    <row r="55755" spans="85:85" hidden="1" x14ac:dyDescent="0.25">
      <c r="CG55755" s="49"/>
    </row>
    <row r="55756" spans="85:85" hidden="1" x14ac:dyDescent="0.25">
      <c r="CG55756" s="49"/>
    </row>
    <row r="55757" spans="85:85" hidden="1" x14ac:dyDescent="0.25">
      <c r="CG55757" s="49"/>
    </row>
    <row r="55758" spans="85:85" hidden="1" x14ac:dyDescent="0.25">
      <c r="CG55758" s="49"/>
    </row>
    <row r="55759" spans="85:85" hidden="1" x14ac:dyDescent="0.25">
      <c r="CG55759" s="49"/>
    </row>
    <row r="55760" spans="85:85" hidden="1" x14ac:dyDescent="0.25">
      <c r="CG55760" s="49"/>
    </row>
    <row r="55761" spans="85:85" hidden="1" x14ac:dyDescent="0.25">
      <c r="CG55761" s="49"/>
    </row>
    <row r="55762" spans="85:85" hidden="1" x14ac:dyDescent="0.25">
      <c r="CG55762" s="49"/>
    </row>
    <row r="55763" spans="85:85" hidden="1" x14ac:dyDescent="0.25">
      <c r="CG55763" s="49"/>
    </row>
    <row r="55764" spans="85:85" hidden="1" x14ac:dyDescent="0.25">
      <c r="CG55764" s="49"/>
    </row>
    <row r="55765" spans="85:85" hidden="1" x14ac:dyDescent="0.25">
      <c r="CG55765" s="49"/>
    </row>
    <row r="55766" spans="85:85" hidden="1" x14ac:dyDescent="0.25">
      <c r="CG55766" s="49"/>
    </row>
    <row r="55767" spans="85:85" hidden="1" x14ac:dyDescent="0.25">
      <c r="CG55767" s="49"/>
    </row>
    <row r="55768" spans="85:85" hidden="1" x14ac:dyDescent="0.25">
      <c r="CG55768" s="49"/>
    </row>
    <row r="55769" spans="85:85" hidden="1" x14ac:dyDescent="0.25">
      <c r="CG55769" s="49"/>
    </row>
    <row r="55770" spans="85:85" hidden="1" x14ac:dyDescent="0.25">
      <c r="CG55770" s="49"/>
    </row>
    <row r="55771" spans="85:85" hidden="1" x14ac:dyDescent="0.25">
      <c r="CG55771" s="49"/>
    </row>
    <row r="55772" spans="85:85" hidden="1" x14ac:dyDescent="0.25">
      <c r="CG55772" s="49"/>
    </row>
    <row r="55773" spans="85:85" hidden="1" x14ac:dyDescent="0.25">
      <c r="CG55773" s="49"/>
    </row>
    <row r="55774" spans="85:85" hidden="1" x14ac:dyDescent="0.25">
      <c r="CG55774" s="49"/>
    </row>
    <row r="55775" spans="85:85" hidden="1" x14ac:dyDescent="0.25">
      <c r="CG55775" s="49"/>
    </row>
    <row r="55776" spans="85:85" hidden="1" x14ac:dyDescent="0.25">
      <c r="CG55776" s="49"/>
    </row>
    <row r="55777" spans="85:85" hidden="1" x14ac:dyDescent="0.25">
      <c r="CG55777" s="49"/>
    </row>
    <row r="55778" spans="85:85" hidden="1" x14ac:dyDescent="0.25">
      <c r="CG55778" s="49"/>
    </row>
    <row r="55779" spans="85:85" hidden="1" x14ac:dyDescent="0.25">
      <c r="CG55779" s="49"/>
    </row>
    <row r="55780" spans="85:85" hidden="1" x14ac:dyDescent="0.25">
      <c r="CG55780" s="49"/>
    </row>
    <row r="55781" spans="85:85" hidden="1" x14ac:dyDescent="0.25">
      <c r="CG55781" s="49"/>
    </row>
    <row r="55782" spans="85:85" hidden="1" x14ac:dyDescent="0.25">
      <c r="CG55782" s="49"/>
    </row>
    <row r="55783" spans="85:85" hidden="1" x14ac:dyDescent="0.25">
      <c r="CG55783" s="49"/>
    </row>
    <row r="55784" spans="85:85" hidden="1" x14ac:dyDescent="0.25">
      <c r="CG55784" s="49"/>
    </row>
    <row r="55785" spans="85:85" hidden="1" x14ac:dyDescent="0.25">
      <c r="CG55785" s="49"/>
    </row>
    <row r="55786" spans="85:85" hidden="1" x14ac:dyDescent="0.25">
      <c r="CG55786" s="49"/>
    </row>
    <row r="55787" spans="85:85" hidden="1" x14ac:dyDescent="0.25">
      <c r="CG55787" s="49"/>
    </row>
    <row r="55788" spans="85:85" hidden="1" x14ac:dyDescent="0.25">
      <c r="CG55788" s="49"/>
    </row>
    <row r="55789" spans="85:85" hidden="1" x14ac:dyDescent="0.25">
      <c r="CG55789" s="49"/>
    </row>
    <row r="55790" spans="85:85" hidden="1" x14ac:dyDescent="0.25">
      <c r="CG55790" s="49"/>
    </row>
    <row r="55791" spans="85:85" hidden="1" x14ac:dyDescent="0.25">
      <c r="CG55791" s="49"/>
    </row>
    <row r="55792" spans="85:85" hidden="1" x14ac:dyDescent="0.25">
      <c r="CG55792" s="49"/>
    </row>
    <row r="55793" spans="85:85" hidden="1" x14ac:dyDescent="0.25">
      <c r="CG55793" s="49"/>
    </row>
    <row r="55794" spans="85:85" hidden="1" x14ac:dyDescent="0.25">
      <c r="CG55794" s="49"/>
    </row>
    <row r="55795" spans="85:85" hidden="1" x14ac:dyDescent="0.25">
      <c r="CG55795" s="49"/>
    </row>
    <row r="55796" spans="85:85" hidden="1" x14ac:dyDescent="0.25">
      <c r="CG55796" s="49"/>
    </row>
    <row r="55797" spans="85:85" hidden="1" x14ac:dyDescent="0.25">
      <c r="CG55797" s="49"/>
    </row>
    <row r="55798" spans="85:85" hidden="1" x14ac:dyDescent="0.25">
      <c r="CG55798" s="49"/>
    </row>
    <row r="55799" spans="85:85" hidden="1" x14ac:dyDescent="0.25">
      <c r="CG55799" s="49"/>
    </row>
    <row r="55800" spans="85:85" hidden="1" x14ac:dyDescent="0.25">
      <c r="CG55800" s="49"/>
    </row>
    <row r="55801" spans="85:85" hidden="1" x14ac:dyDescent="0.25">
      <c r="CG55801" s="49"/>
    </row>
    <row r="55802" spans="85:85" hidden="1" x14ac:dyDescent="0.25">
      <c r="CG55802" s="49"/>
    </row>
    <row r="55803" spans="85:85" hidden="1" x14ac:dyDescent="0.25">
      <c r="CG55803" s="49"/>
    </row>
    <row r="55804" spans="85:85" hidden="1" x14ac:dyDescent="0.25">
      <c r="CG55804" s="49"/>
    </row>
    <row r="55805" spans="85:85" hidden="1" x14ac:dyDescent="0.25">
      <c r="CG55805" s="49"/>
    </row>
    <row r="55806" spans="85:85" hidden="1" x14ac:dyDescent="0.25">
      <c r="CG55806" s="49"/>
    </row>
    <row r="55807" spans="85:85" hidden="1" x14ac:dyDescent="0.25">
      <c r="CG55807" s="49"/>
    </row>
    <row r="55808" spans="85:85" hidden="1" x14ac:dyDescent="0.25">
      <c r="CG55808" s="49"/>
    </row>
    <row r="55809" spans="85:85" hidden="1" x14ac:dyDescent="0.25">
      <c r="CG55809" s="49"/>
    </row>
    <row r="55810" spans="85:85" hidden="1" x14ac:dyDescent="0.25">
      <c r="CG55810" s="49"/>
    </row>
    <row r="55811" spans="85:85" hidden="1" x14ac:dyDescent="0.25">
      <c r="CG55811" s="49"/>
    </row>
    <row r="55812" spans="85:85" hidden="1" x14ac:dyDescent="0.25">
      <c r="CG55812" s="49"/>
    </row>
    <row r="55813" spans="85:85" hidden="1" x14ac:dyDescent="0.25">
      <c r="CG55813" s="49"/>
    </row>
    <row r="55814" spans="85:85" hidden="1" x14ac:dyDescent="0.25">
      <c r="CG55814" s="49"/>
    </row>
    <row r="55815" spans="85:85" hidden="1" x14ac:dyDescent="0.25">
      <c r="CG55815" s="49"/>
    </row>
    <row r="55816" spans="85:85" hidden="1" x14ac:dyDescent="0.25">
      <c r="CG55816" s="49"/>
    </row>
    <row r="55817" spans="85:85" hidden="1" x14ac:dyDescent="0.25">
      <c r="CG55817" s="49"/>
    </row>
    <row r="55818" spans="85:85" hidden="1" x14ac:dyDescent="0.25">
      <c r="CG55818" s="49"/>
    </row>
    <row r="55819" spans="85:85" hidden="1" x14ac:dyDescent="0.25">
      <c r="CG55819" s="49"/>
    </row>
    <row r="55820" spans="85:85" hidden="1" x14ac:dyDescent="0.25">
      <c r="CG55820" s="49"/>
    </row>
    <row r="55821" spans="85:85" hidden="1" x14ac:dyDescent="0.25">
      <c r="CG55821" s="49"/>
    </row>
    <row r="55822" spans="85:85" hidden="1" x14ac:dyDescent="0.25">
      <c r="CG55822" s="49"/>
    </row>
    <row r="55823" spans="85:85" hidden="1" x14ac:dyDescent="0.25">
      <c r="CG55823" s="49"/>
    </row>
    <row r="55824" spans="85:85" hidden="1" x14ac:dyDescent="0.25">
      <c r="CG55824" s="49"/>
    </row>
    <row r="55825" spans="85:85" hidden="1" x14ac:dyDescent="0.25">
      <c r="CG55825" s="49"/>
    </row>
    <row r="55826" spans="85:85" hidden="1" x14ac:dyDescent="0.25">
      <c r="CG55826" s="49"/>
    </row>
    <row r="55827" spans="85:85" hidden="1" x14ac:dyDescent="0.25">
      <c r="CG55827" s="49"/>
    </row>
    <row r="55828" spans="85:85" hidden="1" x14ac:dyDescent="0.25">
      <c r="CG55828" s="49"/>
    </row>
    <row r="55829" spans="85:85" hidden="1" x14ac:dyDescent="0.25">
      <c r="CG55829" s="49"/>
    </row>
    <row r="55830" spans="85:85" hidden="1" x14ac:dyDescent="0.25">
      <c r="CG55830" s="49"/>
    </row>
    <row r="55831" spans="85:85" hidden="1" x14ac:dyDescent="0.25">
      <c r="CG55831" s="49"/>
    </row>
    <row r="55832" spans="85:85" hidden="1" x14ac:dyDescent="0.25">
      <c r="CG55832" s="49"/>
    </row>
    <row r="55833" spans="85:85" hidden="1" x14ac:dyDescent="0.25">
      <c r="CG55833" s="49"/>
    </row>
    <row r="55834" spans="85:85" hidden="1" x14ac:dyDescent="0.25">
      <c r="CG55834" s="49"/>
    </row>
    <row r="55835" spans="85:85" hidden="1" x14ac:dyDescent="0.25">
      <c r="CG55835" s="49"/>
    </row>
    <row r="55836" spans="85:85" hidden="1" x14ac:dyDescent="0.25">
      <c r="CG55836" s="49"/>
    </row>
    <row r="55837" spans="85:85" hidden="1" x14ac:dyDescent="0.25">
      <c r="CG55837" s="49"/>
    </row>
    <row r="55838" spans="85:85" hidden="1" x14ac:dyDescent="0.25">
      <c r="CG55838" s="49"/>
    </row>
    <row r="55839" spans="85:85" hidden="1" x14ac:dyDescent="0.25">
      <c r="CG55839" s="49"/>
    </row>
    <row r="55840" spans="85:85" hidden="1" x14ac:dyDescent="0.25">
      <c r="CG55840" s="49"/>
    </row>
    <row r="55841" spans="85:85" hidden="1" x14ac:dyDescent="0.25">
      <c r="CG55841" s="49"/>
    </row>
    <row r="55842" spans="85:85" hidden="1" x14ac:dyDescent="0.25">
      <c r="CG55842" s="49"/>
    </row>
    <row r="55843" spans="85:85" hidden="1" x14ac:dyDescent="0.25">
      <c r="CG55843" s="49"/>
    </row>
    <row r="55844" spans="85:85" hidden="1" x14ac:dyDescent="0.25">
      <c r="CG55844" s="49"/>
    </row>
    <row r="55845" spans="85:85" hidden="1" x14ac:dyDescent="0.25">
      <c r="CG55845" s="49"/>
    </row>
    <row r="55846" spans="85:85" hidden="1" x14ac:dyDescent="0.25">
      <c r="CG55846" s="49"/>
    </row>
    <row r="55847" spans="85:85" hidden="1" x14ac:dyDescent="0.25">
      <c r="CG55847" s="49"/>
    </row>
    <row r="55848" spans="85:85" hidden="1" x14ac:dyDescent="0.25">
      <c r="CG55848" s="49"/>
    </row>
    <row r="55849" spans="85:85" hidden="1" x14ac:dyDescent="0.25">
      <c r="CG55849" s="49"/>
    </row>
    <row r="55850" spans="85:85" hidden="1" x14ac:dyDescent="0.25">
      <c r="CG55850" s="49"/>
    </row>
    <row r="55851" spans="85:85" hidden="1" x14ac:dyDescent="0.25">
      <c r="CG55851" s="49"/>
    </row>
    <row r="55852" spans="85:85" hidden="1" x14ac:dyDescent="0.25">
      <c r="CG55852" s="49"/>
    </row>
    <row r="55853" spans="85:85" hidden="1" x14ac:dyDescent="0.25">
      <c r="CG55853" s="49"/>
    </row>
    <row r="55854" spans="85:85" hidden="1" x14ac:dyDescent="0.25">
      <c r="CG55854" s="49"/>
    </row>
    <row r="55855" spans="85:85" hidden="1" x14ac:dyDescent="0.25">
      <c r="CG55855" s="49"/>
    </row>
    <row r="55856" spans="85:85" hidden="1" x14ac:dyDescent="0.25">
      <c r="CG55856" s="49"/>
    </row>
    <row r="55857" spans="85:85" hidden="1" x14ac:dyDescent="0.25">
      <c r="CG55857" s="49"/>
    </row>
    <row r="55858" spans="85:85" hidden="1" x14ac:dyDescent="0.25">
      <c r="CG55858" s="49"/>
    </row>
    <row r="55859" spans="85:85" hidden="1" x14ac:dyDescent="0.25">
      <c r="CG55859" s="49"/>
    </row>
    <row r="55860" spans="85:85" hidden="1" x14ac:dyDescent="0.25">
      <c r="CG55860" s="49"/>
    </row>
    <row r="55861" spans="85:85" hidden="1" x14ac:dyDescent="0.25">
      <c r="CG55861" s="49"/>
    </row>
    <row r="55862" spans="85:85" hidden="1" x14ac:dyDescent="0.25">
      <c r="CG55862" s="49"/>
    </row>
    <row r="55863" spans="85:85" hidden="1" x14ac:dyDescent="0.25">
      <c r="CG55863" s="49"/>
    </row>
    <row r="55864" spans="85:85" hidden="1" x14ac:dyDescent="0.25">
      <c r="CG55864" s="49"/>
    </row>
    <row r="55865" spans="85:85" hidden="1" x14ac:dyDescent="0.25">
      <c r="CG55865" s="49"/>
    </row>
    <row r="55866" spans="85:85" hidden="1" x14ac:dyDescent="0.25">
      <c r="CG55866" s="49"/>
    </row>
    <row r="55867" spans="85:85" hidden="1" x14ac:dyDescent="0.25">
      <c r="CG55867" s="49"/>
    </row>
    <row r="55868" spans="85:85" hidden="1" x14ac:dyDescent="0.25">
      <c r="CG55868" s="49"/>
    </row>
    <row r="55869" spans="85:85" hidden="1" x14ac:dyDescent="0.25">
      <c r="CG55869" s="49"/>
    </row>
    <row r="55870" spans="85:85" hidden="1" x14ac:dyDescent="0.25">
      <c r="CG55870" s="49"/>
    </row>
    <row r="55871" spans="85:85" hidden="1" x14ac:dyDescent="0.25">
      <c r="CG55871" s="49"/>
    </row>
    <row r="55872" spans="85:85" hidden="1" x14ac:dyDescent="0.25">
      <c r="CG55872" s="49"/>
    </row>
    <row r="55873" spans="85:85" hidden="1" x14ac:dyDescent="0.25">
      <c r="CG55873" s="49"/>
    </row>
    <row r="55874" spans="85:85" hidden="1" x14ac:dyDescent="0.25">
      <c r="CG55874" s="49"/>
    </row>
    <row r="55875" spans="85:85" hidden="1" x14ac:dyDescent="0.25">
      <c r="CG55875" s="49"/>
    </row>
    <row r="55876" spans="85:85" hidden="1" x14ac:dyDescent="0.25">
      <c r="CG55876" s="49"/>
    </row>
    <row r="55877" spans="85:85" hidden="1" x14ac:dyDescent="0.25">
      <c r="CG55877" s="49"/>
    </row>
    <row r="55878" spans="85:85" hidden="1" x14ac:dyDescent="0.25">
      <c r="CG55878" s="49"/>
    </row>
    <row r="55879" spans="85:85" hidden="1" x14ac:dyDescent="0.25">
      <c r="CG55879" s="49"/>
    </row>
    <row r="55880" spans="85:85" hidden="1" x14ac:dyDescent="0.25">
      <c r="CG55880" s="49"/>
    </row>
    <row r="55881" spans="85:85" hidden="1" x14ac:dyDescent="0.25">
      <c r="CG55881" s="49"/>
    </row>
    <row r="55882" spans="85:85" hidden="1" x14ac:dyDescent="0.25">
      <c r="CG55882" s="49"/>
    </row>
    <row r="55883" spans="85:85" hidden="1" x14ac:dyDescent="0.25">
      <c r="CG55883" s="49"/>
    </row>
    <row r="55884" spans="85:85" hidden="1" x14ac:dyDescent="0.25">
      <c r="CG55884" s="49"/>
    </row>
    <row r="55885" spans="85:85" hidden="1" x14ac:dyDescent="0.25">
      <c r="CG55885" s="49"/>
    </row>
    <row r="55886" spans="85:85" hidden="1" x14ac:dyDescent="0.25">
      <c r="CG55886" s="49"/>
    </row>
    <row r="55887" spans="85:85" hidden="1" x14ac:dyDescent="0.25">
      <c r="CG55887" s="49"/>
    </row>
    <row r="55888" spans="85:85" hidden="1" x14ac:dyDescent="0.25">
      <c r="CG55888" s="49"/>
    </row>
    <row r="55889" spans="85:85" hidden="1" x14ac:dyDescent="0.25">
      <c r="CG55889" s="49"/>
    </row>
    <row r="55890" spans="85:85" hidden="1" x14ac:dyDescent="0.25">
      <c r="CG55890" s="49"/>
    </row>
    <row r="55891" spans="85:85" hidden="1" x14ac:dyDescent="0.25">
      <c r="CG55891" s="49"/>
    </row>
    <row r="55892" spans="85:85" hidden="1" x14ac:dyDescent="0.25">
      <c r="CG55892" s="49"/>
    </row>
    <row r="55893" spans="85:85" hidden="1" x14ac:dyDescent="0.25">
      <c r="CG55893" s="49"/>
    </row>
    <row r="55894" spans="85:85" hidden="1" x14ac:dyDescent="0.25">
      <c r="CG55894" s="49"/>
    </row>
    <row r="55895" spans="85:85" hidden="1" x14ac:dyDescent="0.25">
      <c r="CG55895" s="49"/>
    </row>
    <row r="55896" spans="85:85" hidden="1" x14ac:dyDescent="0.25">
      <c r="CG55896" s="49"/>
    </row>
    <row r="55897" spans="85:85" hidden="1" x14ac:dyDescent="0.25">
      <c r="CG55897" s="49"/>
    </row>
    <row r="55898" spans="85:85" hidden="1" x14ac:dyDescent="0.25">
      <c r="CG55898" s="49"/>
    </row>
    <row r="55899" spans="85:85" hidden="1" x14ac:dyDescent="0.25">
      <c r="CG55899" s="49"/>
    </row>
    <row r="55900" spans="85:85" hidden="1" x14ac:dyDescent="0.25">
      <c r="CG55900" s="49"/>
    </row>
    <row r="55901" spans="85:85" hidden="1" x14ac:dyDescent="0.25">
      <c r="CG55901" s="49"/>
    </row>
    <row r="55902" spans="85:85" hidden="1" x14ac:dyDescent="0.25">
      <c r="CG55902" s="49"/>
    </row>
    <row r="55903" spans="85:85" hidden="1" x14ac:dyDescent="0.25">
      <c r="CG55903" s="49"/>
    </row>
    <row r="55904" spans="85:85" hidden="1" x14ac:dyDescent="0.25">
      <c r="CG55904" s="49"/>
    </row>
    <row r="55905" spans="85:85" hidden="1" x14ac:dyDescent="0.25">
      <c r="CG55905" s="49"/>
    </row>
    <row r="55906" spans="85:85" hidden="1" x14ac:dyDescent="0.25">
      <c r="CG55906" s="49"/>
    </row>
    <row r="55907" spans="85:85" hidden="1" x14ac:dyDescent="0.25">
      <c r="CG55907" s="49"/>
    </row>
    <row r="55908" spans="85:85" hidden="1" x14ac:dyDescent="0.25">
      <c r="CG55908" s="49"/>
    </row>
    <row r="55909" spans="85:85" hidden="1" x14ac:dyDescent="0.25">
      <c r="CG55909" s="49"/>
    </row>
    <row r="55910" spans="85:85" hidden="1" x14ac:dyDescent="0.25">
      <c r="CG55910" s="49"/>
    </row>
    <row r="55911" spans="85:85" hidden="1" x14ac:dyDescent="0.25">
      <c r="CG55911" s="49"/>
    </row>
    <row r="55912" spans="85:85" hidden="1" x14ac:dyDescent="0.25">
      <c r="CG55912" s="49"/>
    </row>
    <row r="55913" spans="85:85" hidden="1" x14ac:dyDescent="0.25">
      <c r="CG55913" s="49"/>
    </row>
    <row r="55914" spans="85:85" hidden="1" x14ac:dyDescent="0.25">
      <c r="CG55914" s="49"/>
    </row>
    <row r="55915" spans="85:85" hidden="1" x14ac:dyDescent="0.25">
      <c r="CG55915" s="49"/>
    </row>
    <row r="55916" spans="85:85" hidden="1" x14ac:dyDescent="0.25">
      <c r="CG55916" s="49"/>
    </row>
    <row r="55917" spans="85:85" hidden="1" x14ac:dyDescent="0.25">
      <c r="CG55917" s="49"/>
    </row>
    <row r="55918" spans="85:85" hidden="1" x14ac:dyDescent="0.25">
      <c r="CG55918" s="49"/>
    </row>
    <row r="55919" spans="85:85" hidden="1" x14ac:dyDescent="0.25">
      <c r="CG55919" s="49"/>
    </row>
    <row r="55920" spans="85:85" hidden="1" x14ac:dyDescent="0.25">
      <c r="CG55920" s="49"/>
    </row>
    <row r="55921" spans="85:85" hidden="1" x14ac:dyDescent="0.25">
      <c r="CG55921" s="49"/>
    </row>
    <row r="55922" spans="85:85" hidden="1" x14ac:dyDescent="0.25">
      <c r="CG55922" s="49"/>
    </row>
    <row r="55923" spans="85:85" hidden="1" x14ac:dyDescent="0.25">
      <c r="CG55923" s="49"/>
    </row>
    <row r="55924" spans="85:85" hidden="1" x14ac:dyDescent="0.25">
      <c r="CG55924" s="49"/>
    </row>
    <row r="55925" spans="85:85" hidden="1" x14ac:dyDescent="0.25">
      <c r="CG55925" s="49"/>
    </row>
    <row r="55926" spans="85:85" hidden="1" x14ac:dyDescent="0.25">
      <c r="CG55926" s="49"/>
    </row>
    <row r="55927" spans="85:85" hidden="1" x14ac:dyDescent="0.25">
      <c r="CG55927" s="49"/>
    </row>
    <row r="55928" spans="85:85" hidden="1" x14ac:dyDescent="0.25">
      <c r="CG55928" s="49"/>
    </row>
    <row r="55929" spans="85:85" hidden="1" x14ac:dyDescent="0.25">
      <c r="CG55929" s="49"/>
    </row>
    <row r="55930" spans="85:85" hidden="1" x14ac:dyDescent="0.25">
      <c r="CG55930" s="49"/>
    </row>
    <row r="55931" spans="85:85" hidden="1" x14ac:dyDescent="0.25">
      <c r="CG55931" s="49"/>
    </row>
    <row r="55932" spans="85:85" hidden="1" x14ac:dyDescent="0.25">
      <c r="CG55932" s="49"/>
    </row>
    <row r="55933" spans="85:85" hidden="1" x14ac:dyDescent="0.25">
      <c r="CG55933" s="49"/>
    </row>
    <row r="55934" spans="85:85" hidden="1" x14ac:dyDescent="0.25">
      <c r="CG55934" s="49"/>
    </row>
    <row r="55935" spans="85:85" hidden="1" x14ac:dyDescent="0.25">
      <c r="CG55935" s="49"/>
    </row>
    <row r="55936" spans="85:85" hidden="1" x14ac:dyDescent="0.25">
      <c r="CG55936" s="49"/>
    </row>
    <row r="55937" spans="85:85" hidden="1" x14ac:dyDescent="0.25">
      <c r="CG55937" s="49"/>
    </row>
    <row r="55938" spans="85:85" hidden="1" x14ac:dyDescent="0.25">
      <c r="CG55938" s="49"/>
    </row>
    <row r="55939" spans="85:85" hidden="1" x14ac:dyDescent="0.25">
      <c r="CG55939" s="49"/>
    </row>
    <row r="55940" spans="85:85" hidden="1" x14ac:dyDescent="0.25">
      <c r="CG55940" s="49"/>
    </row>
    <row r="55941" spans="85:85" hidden="1" x14ac:dyDescent="0.25">
      <c r="CG55941" s="49"/>
    </row>
    <row r="55942" spans="85:85" hidden="1" x14ac:dyDescent="0.25">
      <c r="CG55942" s="49"/>
    </row>
    <row r="55943" spans="85:85" hidden="1" x14ac:dyDescent="0.25">
      <c r="CG55943" s="49"/>
    </row>
    <row r="55944" spans="85:85" hidden="1" x14ac:dyDescent="0.25">
      <c r="CG55944" s="49"/>
    </row>
    <row r="55945" spans="85:85" hidden="1" x14ac:dyDescent="0.25">
      <c r="CG55945" s="49"/>
    </row>
    <row r="55946" spans="85:85" hidden="1" x14ac:dyDescent="0.25">
      <c r="CG55946" s="49"/>
    </row>
    <row r="55947" spans="85:85" hidden="1" x14ac:dyDescent="0.25">
      <c r="CG55947" s="49"/>
    </row>
    <row r="55948" spans="85:85" hidden="1" x14ac:dyDescent="0.25">
      <c r="CG55948" s="49"/>
    </row>
    <row r="55949" spans="85:85" hidden="1" x14ac:dyDescent="0.25">
      <c r="CG55949" s="49"/>
    </row>
    <row r="55950" spans="85:85" hidden="1" x14ac:dyDescent="0.25">
      <c r="CG55950" s="49"/>
    </row>
    <row r="55951" spans="85:85" hidden="1" x14ac:dyDescent="0.25">
      <c r="CG55951" s="49"/>
    </row>
    <row r="55952" spans="85:85" hidden="1" x14ac:dyDescent="0.25">
      <c r="CG55952" s="49"/>
    </row>
    <row r="55953" spans="85:85" hidden="1" x14ac:dyDescent="0.25">
      <c r="CG55953" s="49"/>
    </row>
    <row r="55954" spans="85:85" hidden="1" x14ac:dyDescent="0.25">
      <c r="CG55954" s="49"/>
    </row>
    <row r="55955" spans="85:85" hidden="1" x14ac:dyDescent="0.25">
      <c r="CG55955" s="49"/>
    </row>
    <row r="55956" spans="85:85" hidden="1" x14ac:dyDescent="0.25">
      <c r="CG55956" s="49"/>
    </row>
    <row r="55957" spans="85:85" hidden="1" x14ac:dyDescent="0.25">
      <c r="CG55957" s="49"/>
    </row>
    <row r="55958" spans="85:85" hidden="1" x14ac:dyDescent="0.25">
      <c r="CG55958" s="49"/>
    </row>
    <row r="55959" spans="85:85" hidden="1" x14ac:dyDescent="0.25">
      <c r="CG55959" s="49"/>
    </row>
    <row r="55960" spans="85:85" hidden="1" x14ac:dyDescent="0.25">
      <c r="CG55960" s="49"/>
    </row>
    <row r="55961" spans="85:85" hidden="1" x14ac:dyDescent="0.25">
      <c r="CG55961" s="49"/>
    </row>
    <row r="55962" spans="85:85" hidden="1" x14ac:dyDescent="0.25">
      <c r="CG55962" s="49"/>
    </row>
    <row r="55963" spans="85:85" hidden="1" x14ac:dyDescent="0.25">
      <c r="CG55963" s="49"/>
    </row>
    <row r="55964" spans="85:85" hidden="1" x14ac:dyDescent="0.25">
      <c r="CG55964" s="49"/>
    </row>
    <row r="55965" spans="85:85" hidden="1" x14ac:dyDescent="0.25">
      <c r="CG55965" s="49"/>
    </row>
    <row r="55966" spans="85:85" hidden="1" x14ac:dyDescent="0.25">
      <c r="CG55966" s="49"/>
    </row>
    <row r="55967" spans="85:85" hidden="1" x14ac:dyDescent="0.25">
      <c r="CG55967" s="49"/>
    </row>
    <row r="55968" spans="85:85" hidden="1" x14ac:dyDescent="0.25">
      <c r="CG55968" s="49"/>
    </row>
    <row r="55969" spans="85:85" hidden="1" x14ac:dyDescent="0.25">
      <c r="CG55969" s="49"/>
    </row>
    <row r="55970" spans="85:85" hidden="1" x14ac:dyDescent="0.25">
      <c r="CG55970" s="49"/>
    </row>
    <row r="55971" spans="85:85" hidden="1" x14ac:dyDescent="0.25">
      <c r="CG55971" s="49"/>
    </row>
    <row r="55972" spans="85:85" hidden="1" x14ac:dyDescent="0.25">
      <c r="CG55972" s="49"/>
    </row>
    <row r="55973" spans="85:85" hidden="1" x14ac:dyDescent="0.25">
      <c r="CG55973" s="49"/>
    </row>
    <row r="55974" spans="85:85" hidden="1" x14ac:dyDescent="0.25">
      <c r="CG55974" s="49"/>
    </row>
    <row r="55975" spans="85:85" hidden="1" x14ac:dyDescent="0.25">
      <c r="CG55975" s="49"/>
    </row>
    <row r="55976" spans="85:85" hidden="1" x14ac:dyDescent="0.25">
      <c r="CG55976" s="49"/>
    </row>
    <row r="55977" spans="85:85" hidden="1" x14ac:dyDescent="0.25">
      <c r="CG55977" s="49"/>
    </row>
    <row r="55978" spans="85:85" hidden="1" x14ac:dyDescent="0.25">
      <c r="CG55978" s="49"/>
    </row>
    <row r="55979" spans="85:85" hidden="1" x14ac:dyDescent="0.25">
      <c r="CG55979" s="49"/>
    </row>
    <row r="55980" spans="85:85" hidden="1" x14ac:dyDescent="0.25">
      <c r="CG55980" s="49"/>
    </row>
    <row r="55981" spans="85:85" hidden="1" x14ac:dyDescent="0.25">
      <c r="CG55981" s="49"/>
    </row>
    <row r="55982" spans="85:85" hidden="1" x14ac:dyDescent="0.25">
      <c r="CG55982" s="49"/>
    </row>
    <row r="55983" spans="85:85" hidden="1" x14ac:dyDescent="0.25">
      <c r="CG55983" s="49"/>
    </row>
    <row r="55984" spans="85:85" hidden="1" x14ac:dyDescent="0.25">
      <c r="CG55984" s="49"/>
    </row>
    <row r="55985" spans="85:85" hidden="1" x14ac:dyDescent="0.25">
      <c r="CG55985" s="49"/>
    </row>
    <row r="55986" spans="85:85" hidden="1" x14ac:dyDescent="0.25">
      <c r="CG55986" s="49"/>
    </row>
    <row r="55987" spans="85:85" hidden="1" x14ac:dyDescent="0.25">
      <c r="CG55987" s="49"/>
    </row>
    <row r="55988" spans="85:85" hidden="1" x14ac:dyDescent="0.25">
      <c r="CG55988" s="49"/>
    </row>
    <row r="55989" spans="85:85" hidden="1" x14ac:dyDescent="0.25">
      <c r="CG55989" s="49"/>
    </row>
    <row r="55990" spans="85:85" hidden="1" x14ac:dyDescent="0.25">
      <c r="CG55990" s="49"/>
    </row>
    <row r="55991" spans="85:85" hidden="1" x14ac:dyDescent="0.25">
      <c r="CG55991" s="49"/>
    </row>
    <row r="55992" spans="85:85" hidden="1" x14ac:dyDescent="0.25">
      <c r="CG55992" s="49"/>
    </row>
    <row r="55993" spans="85:85" hidden="1" x14ac:dyDescent="0.25">
      <c r="CG55993" s="49"/>
    </row>
    <row r="55994" spans="85:85" hidden="1" x14ac:dyDescent="0.25">
      <c r="CG55994" s="49"/>
    </row>
    <row r="55995" spans="85:85" hidden="1" x14ac:dyDescent="0.25">
      <c r="CG55995" s="49"/>
    </row>
    <row r="55996" spans="85:85" hidden="1" x14ac:dyDescent="0.25">
      <c r="CG55996" s="49"/>
    </row>
    <row r="55997" spans="85:85" hidden="1" x14ac:dyDescent="0.25">
      <c r="CG55997" s="49"/>
    </row>
    <row r="55998" spans="85:85" hidden="1" x14ac:dyDescent="0.25">
      <c r="CG55998" s="49"/>
    </row>
    <row r="55999" spans="85:85" hidden="1" x14ac:dyDescent="0.25">
      <c r="CG55999" s="49"/>
    </row>
    <row r="56000" spans="85:85" hidden="1" x14ac:dyDescent="0.25">
      <c r="CG56000" s="49"/>
    </row>
    <row r="56001" spans="85:85" hidden="1" x14ac:dyDescent="0.25">
      <c r="CG56001" s="49"/>
    </row>
    <row r="56002" spans="85:85" hidden="1" x14ac:dyDescent="0.25">
      <c r="CG56002" s="49"/>
    </row>
    <row r="56003" spans="85:85" hidden="1" x14ac:dyDescent="0.25">
      <c r="CG56003" s="49"/>
    </row>
    <row r="56004" spans="85:85" hidden="1" x14ac:dyDescent="0.25">
      <c r="CG56004" s="49"/>
    </row>
    <row r="56005" spans="85:85" hidden="1" x14ac:dyDescent="0.25">
      <c r="CG56005" s="49"/>
    </row>
    <row r="56006" spans="85:85" hidden="1" x14ac:dyDescent="0.25">
      <c r="CG56006" s="49"/>
    </row>
    <row r="56007" spans="85:85" hidden="1" x14ac:dyDescent="0.25">
      <c r="CG56007" s="49"/>
    </row>
    <row r="56008" spans="85:85" hidden="1" x14ac:dyDescent="0.25">
      <c r="CG56008" s="49"/>
    </row>
    <row r="56009" spans="85:85" hidden="1" x14ac:dyDescent="0.25">
      <c r="CG56009" s="49"/>
    </row>
    <row r="56010" spans="85:85" hidden="1" x14ac:dyDescent="0.25">
      <c r="CG56010" s="49"/>
    </row>
    <row r="56011" spans="85:85" hidden="1" x14ac:dyDescent="0.25">
      <c r="CG56011" s="49"/>
    </row>
    <row r="56012" spans="85:85" hidden="1" x14ac:dyDescent="0.25">
      <c r="CG56012" s="49"/>
    </row>
    <row r="56013" spans="85:85" hidden="1" x14ac:dyDescent="0.25">
      <c r="CG56013" s="49"/>
    </row>
    <row r="56014" spans="85:85" hidden="1" x14ac:dyDescent="0.25">
      <c r="CG56014" s="49"/>
    </row>
    <row r="56015" spans="85:85" hidden="1" x14ac:dyDescent="0.25">
      <c r="CG56015" s="49"/>
    </row>
    <row r="56016" spans="85:85" hidden="1" x14ac:dyDescent="0.25">
      <c r="CG56016" s="49"/>
    </row>
    <row r="56017" spans="85:85" hidden="1" x14ac:dyDescent="0.25">
      <c r="CG56017" s="49"/>
    </row>
    <row r="56018" spans="85:85" hidden="1" x14ac:dyDescent="0.25">
      <c r="CG56018" s="49"/>
    </row>
    <row r="56019" spans="85:85" hidden="1" x14ac:dyDescent="0.25">
      <c r="CG56019" s="49"/>
    </row>
    <row r="56020" spans="85:85" hidden="1" x14ac:dyDescent="0.25">
      <c r="CG56020" s="49"/>
    </row>
    <row r="56021" spans="85:85" hidden="1" x14ac:dyDescent="0.25">
      <c r="CG56021" s="49"/>
    </row>
    <row r="56022" spans="85:85" hidden="1" x14ac:dyDescent="0.25">
      <c r="CG56022" s="49"/>
    </row>
    <row r="56023" spans="85:85" hidden="1" x14ac:dyDescent="0.25">
      <c r="CG56023" s="49"/>
    </row>
    <row r="56024" spans="85:85" hidden="1" x14ac:dyDescent="0.25">
      <c r="CG56024" s="49"/>
    </row>
    <row r="56025" spans="85:85" hidden="1" x14ac:dyDescent="0.25">
      <c r="CG56025" s="49"/>
    </row>
    <row r="56026" spans="85:85" hidden="1" x14ac:dyDescent="0.25">
      <c r="CG56026" s="49"/>
    </row>
    <row r="56027" spans="85:85" hidden="1" x14ac:dyDescent="0.25">
      <c r="CG56027" s="49"/>
    </row>
    <row r="56028" spans="85:85" hidden="1" x14ac:dyDescent="0.25">
      <c r="CG56028" s="49"/>
    </row>
    <row r="56029" spans="85:85" hidden="1" x14ac:dyDescent="0.25">
      <c r="CG56029" s="49"/>
    </row>
    <row r="56030" spans="85:85" hidden="1" x14ac:dyDescent="0.25">
      <c r="CG56030" s="49"/>
    </row>
    <row r="56031" spans="85:85" hidden="1" x14ac:dyDescent="0.25">
      <c r="CG56031" s="49"/>
    </row>
    <row r="56032" spans="85:85" hidden="1" x14ac:dyDescent="0.25">
      <c r="CG56032" s="49"/>
    </row>
    <row r="56033" spans="85:85" hidden="1" x14ac:dyDescent="0.25">
      <c r="CG56033" s="49"/>
    </row>
    <row r="56034" spans="85:85" hidden="1" x14ac:dyDescent="0.25">
      <c r="CG56034" s="49"/>
    </row>
    <row r="56035" spans="85:85" hidden="1" x14ac:dyDescent="0.25">
      <c r="CG56035" s="49"/>
    </row>
    <row r="56036" spans="85:85" hidden="1" x14ac:dyDescent="0.25">
      <c r="CG56036" s="49"/>
    </row>
    <row r="56037" spans="85:85" hidden="1" x14ac:dyDescent="0.25">
      <c r="CG56037" s="49"/>
    </row>
    <row r="56038" spans="85:85" hidden="1" x14ac:dyDescent="0.25">
      <c r="CG56038" s="49"/>
    </row>
    <row r="56039" spans="85:85" hidden="1" x14ac:dyDescent="0.25">
      <c r="CG56039" s="49"/>
    </row>
    <row r="56040" spans="85:85" hidden="1" x14ac:dyDescent="0.25">
      <c r="CG56040" s="49"/>
    </row>
    <row r="56041" spans="85:85" hidden="1" x14ac:dyDescent="0.25">
      <c r="CG56041" s="49"/>
    </row>
    <row r="56042" spans="85:85" hidden="1" x14ac:dyDescent="0.25">
      <c r="CG56042" s="49"/>
    </row>
    <row r="56043" spans="85:85" hidden="1" x14ac:dyDescent="0.25">
      <c r="CG56043" s="49"/>
    </row>
    <row r="56044" spans="85:85" hidden="1" x14ac:dyDescent="0.25">
      <c r="CG56044" s="49"/>
    </row>
    <row r="56045" spans="85:85" hidden="1" x14ac:dyDescent="0.25">
      <c r="CG56045" s="49"/>
    </row>
    <row r="56046" spans="85:85" hidden="1" x14ac:dyDescent="0.25">
      <c r="CG56046" s="49"/>
    </row>
    <row r="56047" spans="85:85" hidden="1" x14ac:dyDescent="0.25">
      <c r="CG56047" s="49"/>
    </row>
    <row r="56048" spans="85:85" hidden="1" x14ac:dyDescent="0.25">
      <c r="CG56048" s="49"/>
    </row>
    <row r="56049" spans="85:85" hidden="1" x14ac:dyDescent="0.25">
      <c r="CG56049" s="49"/>
    </row>
    <row r="56050" spans="85:85" hidden="1" x14ac:dyDescent="0.25">
      <c r="CG56050" s="49"/>
    </row>
    <row r="56051" spans="85:85" hidden="1" x14ac:dyDescent="0.25">
      <c r="CG56051" s="49"/>
    </row>
    <row r="56052" spans="85:85" hidden="1" x14ac:dyDescent="0.25">
      <c r="CG56052" s="49"/>
    </row>
    <row r="56053" spans="85:85" hidden="1" x14ac:dyDescent="0.25">
      <c r="CG56053" s="49"/>
    </row>
    <row r="56054" spans="85:85" hidden="1" x14ac:dyDescent="0.25">
      <c r="CG56054" s="49"/>
    </row>
    <row r="56055" spans="85:85" hidden="1" x14ac:dyDescent="0.25">
      <c r="CG56055" s="49"/>
    </row>
    <row r="56056" spans="85:85" hidden="1" x14ac:dyDescent="0.25">
      <c r="CG56056" s="49"/>
    </row>
    <row r="56057" spans="85:85" hidden="1" x14ac:dyDescent="0.25">
      <c r="CG56057" s="49"/>
    </row>
    <row r="56058" spans="85:85" hidden="1" x14ac:dyDescent="0.25">
      <c r="CG56058" s="49"/>
    </row>
    <row r="56059" spans="85:85" hidden="1" x14ac:dyDescent="0.25">
      <c r="CG56059" s="49"/>
    </row>
    <row r="56060" spans="85:85" hidden="1" x14ac:dyDescent="0.25">
      <c r="CG56060" s="49"/>
    </row>
    <row r="56061" spans="85:85" hidden="1" x14ac:dyDescent="0.25">
      <c r="CG56061" s="49"/>
    </row>
    <row r="56062" spans="85:85" hidden="1" x14ac:dyDescent="0.25">
      <c r="CG56062" s="49"/>
    </row>
    <row r="56063" spans="85:85" hidden="1" x14ac:dyDescent="0.25">
      <c r="CG56063" s="49"/>
    </row>
    <row r="56064" spans="85:85" hidden="1" x14ac:dyDescent="0.25">
      <c r="CG56064" s="49"/>
    </row>
    <row r="56065" spans="85:85" hidden="1" x14ac:dyDescent="0.25">
      <c r="CG56065" s="49"/>
    </row>
    <row r="56066" spans="85:85" hidden="1" x14ac:dyDescent="0.25">
      <c r="CG56066" s="49"/>
    </row>
    <row r="56067" spans="85:85" hidden="1" x14ac:dyDescent="0.25">
      <c r="CG56067" s="49"/>
    </row>
    <row r="56068" spans="85:85" hidden="1" x14ac:dyDescent="0.25">
      <c r="CG56068" s="49"/>
    </row>
    <row r="56069" spans="85:85" hidden="1" x14ac:dyDescent="0.25">
      <c r="CG56069" s="49"/>
    </row>
    <row r="56070" spans="85:85" hidden="1" x14ac:dyDescent="0.25">
      <c r="CG56070" s="49"/>
    </row>
    <row r="56071" spans="85:85" hidden="1" x14ac:dyDescent="0.25">
      <c r="CG56071" s="49"/>
    </row>
    <row r="56072" spans="85:85" hidden="1" x14ac:dyDescent="0.25">
      <c r="CG56072" s="49"/>
    </row>
    <row r="56073" spans="85:85" hidden="1" x14ac:dyDescent="0.25">
      <c r="CG56073" s="49"/>
    </row>
    <row r="56074" spans="85:85" hidden="1" x14ac:dyDescent="0.25">
      <c r="CG56074" s="49"/>
    </row>
    <row r="56075" spans="85:85" hidden="1" x14ac:dyDescent="0.25">
      <c r="CG56075" s="49"/>
    </row>
    <row r="56076" spans="85:85" hidden="1" x14ac:dyDescent="0.25">
      <c r="CG56076" s="49"/>
    </row>
    <row r="56077" spans="85:85" hidden="1" x14ac:dyDescent="0.25">
      <c r="CG56077" s="49"/>
    </row>
    <row r="56078" spans="85:85" hidden="1" x14ac:dyDescent="0.25">
      <c r="CG56078" s="49"/>
    </row>
    <row r="56079" spans="85:85" hidden="1" x14ac:dyDescent="0.25">
      <c r="CG56079" s="49"/>
    </row>
    <row r="56080" spans="85:85" hidden="1" x14ac:dyDescent="0.25">
      <c r="CG56080" s="49"/>
    </row>
    <row r="56081" spans="85:85" hidden="1" x14ac:dyDescent="0.25">
      <c r="CG56081" s="49"/>
    </row>
    <row r="56082" spans="85:85" hidden="1" x14ac:dyDescent="0.25">
      <c r="CG56082" s="49"/>
    </row>
    <row r="56083" spans="85:85" hidden="1" x14ac:dyDescent="0.25">
      <c r="CG56083" s="49"/>
    </row>
    <row r="56084" spans="85:85" hidden="1" x14ac:dyDescent="0.25">
      <c r="CG56084" s="49"/>
    </row>
    <row r="56085" spans="85:85" hidden="1" x14ac:dyDescent="0.25">
      <c r="CG56085" s="49"/>
    </row>
    <row r="56086" spans="85:85" hidden="1" x14ac:dyDescent="0.25">
      <c r="CG56086" s="49"/>
    </row>
    <row r="56087" spans="85:85" hidden="1" x14ac:dyDescent="0.25">
      <c r="CG56087" s="49"/>
    </row>
    <row r="56088" spans="85:85" hidden="1" x14ac:dyDescent="0.25">
      <c r="CG56088" s="49"/>
    </row>
    <row r="56089" spans="85:85" hidden="1" x14ac:dyDescent="0.25">
      <c r="CG56089" s="49"/>
    </row>
    <row r="56090" spans="85:85" hidden="1" x14ac:dyDescent="0.25">
      <c r="CG56090" s="49"/>
    </row>
    <row r="56091" spans="85:85" hidden="1" x14ac:dyDescent="0.25">
      <c r="CG56091" s="49"/>
    </row>
    <row r="56092" spans="85:85" hidden="1" x14ac:dyDescent="0.25">
      <c r="CG56092" s="49"/>
    </row>
    <row r="56093" spans="85:85" hidden="1" x14ac:dyDescent="0.25">
      <c r="CG56093" s="49"/>
    </row>
    <row r="56094" spans="85:85" hidden="1" x14ac:dyDescent="0.25">
      <c r="CG56094" s="49"/>
    </row>
    <row r="56095" spans="85:85" hidden="1" x14ac:dyDescent="0.25">
      <c r="CG56095" s="49"/>
    </row>
    <row r="56096" spans="85:85" hidden="1" x14ac:dyDescent="0.25">
      <c r="CG56096" s="49"/>
    </row>
    <row r="56097" spans="85:85" hidden="1" x14ac:dyDescent="0.25">
      <c r="CG56097" s="49"/>
    </row>
    <row r="56098" spans="85:85" hidden="1" x14ac:dyDescent="0.25">
      <c r="CG56098" s="49"/>
    </row>
    <row r="56099" spans="85:85" hidden="1" x14ac:dyDescent="0.25">
      <c r="CG56099" s="49"/>
    </row>
    <row r="56100" spans="85:85" hidden="1" x14ac:dyDescent="0.25">
      <c r="CG56100" s="49"/>
    </row>
    <row r="56101" spans="85:85" hidden="1" x14ac:dyDescent="0.25">
      <c r="CG56101" s="49"/>
    </row>
    <row r="56102" spans="85:85" hidden="1" x14ac:dyDescent="0.25">
      <c r="CG56102" s="49"/>
    </row>
    <row r="56103" spans="85:85" hidden="1" x14ac:dyDescent="0.25">
      <c r="CG56103" s="49"/>
    </row>
    <row r="56104" spans="85:85" hidden="1" x14ac:dyDescent="0.25">
      <c r="CG56104" s="49"/>
    </row>
    <row r="56105" spans="85:85" hidden="1" x14ac:dyDescent="0.25">
      <c r="CG56105" s="49"/>
    </row>
    <row r="56106" spans="85:85" hidden="1" x14ac:dyDescent="0.25">
      <c r="CG56106" s="49"/>
    </row>
    <row r="56107" spans="85:85" hidden="1" x14ac:dyDescent="0.25">
      <c r="CG56107" s="49"/>
    </row>
    <row r="56108" spans="85:85" hidden="1" x14ac:dyDescent="0.25">
      <c r="CG56108" s="49"/>
    </row>
    <row r="56109" spans="85:85" hidden="1" x14ac:dyDescent="0.25">
      <c r="CG56109" s="49"/>
    </row>
    <row r="56110" spans="85:85" hidden="1" x14ac:dyDescent="0.25">
      <c r="CG56110" s="49"/>
    </row>
    <row r="56111" spans="85:85" hidden="1" x14ac:dyDescent="0.25">
      <c r="CG56111" s="49"/>
    </row>
    <row r="56112" spans="85:85" hidden="1" x14ac:dyDescent="0.25">
      <c r="CG56112" s="49"/>
    </row>
    <row r="56113" spans="85:85" hidden="1" x14ac:dyDescent="0.25">
      <c r="CG56113" s="49"/>
    </row>
    <row r="56114" spans="85:85" hidden="1" x14ac:dyDescent="0.25">
      <c r="CG56114" s="49"/>
    </row>
    <row r="56115" spans="85:85" hidden="1" x14ac:dyDescent="0.25">
      <c r="CG56115" s="49"/>
    </row>
    <row r="56116" spans="85:85" hidden="1" x14ac:dyDescent="0.25">
      <c r="CG56116" s="49"/>
    </row>
    <row r="56117" spans="85:85" hidden="1" x14ac:dyDescent="0.25">
      <c r="CG56117" s="49"/>
    </row>
    <row r="56118" spans="85:85" hidden="1" x14ac:dyDescent="0.25">
      <c r="CG56118" s="49"/>
    </row>
    <row r="56119" spans="85:85" hidden="1" x14ac:dyDescent="0.25">
      <c r="CG56119" s="49"/>
    </row>
    <row r="56120" spans="85:85" hidden="1" x14ac:dyDescent="0.25">
      <c r="CG56120" s="49"/>
    </row>
    <row r="56121" spans="85:85" hidden="1" x14ac:dyDescent="0.25">
      <c r="CG56121" s="49"/>
    </row>
    <row r="56122" spans="85:85" hidden="1" x14ac:dyDescent="0.25">
      <c r="CG56122" s="49"/>
    </row>
    <row r="56123" spans="85:85" hidden="1" x14ac:dyDescent="0.25">
      <c r="CG56123" s="49"/>
    </row>
    <row r="56124" spans="85:85" hidden="1" x14ac:dyDescent="0.25">
      <c r="CG56124" s="49"/>
    </row>
    <row r="56125" spans="85:85" hidden="1" x14ac:dyDescent="0.25">
      <c r="CG56125" s="49"/>
    </row>
    <row r="56126" spans="85:85" hidden="1" x14ac:dyDescent="0.25">
      <c r="CG56126" s="49"/>
    </row>
    <row r="56127" spans="85:85" hidden="1" x14ac:dyDescent="0.25">
      <c r="CG56127" s="49"/>
    </row>
    <row r="56128" spans="85:85" hidden="1" x14ac:dyDescent="0.25">
      <c r="CG56128" s="49"/>
    </row>
    <row r="56129" spans="85:85" hidden="1" x14ac:dyDescent="0.25">
      <c r="CG56129" s="49"/>
    </row>
    <row r="56130" spans="85:85" hidden="1" x14ac:dyDescent="0.25">
      <c r="CG56130" s="49"/>
    </row>
    <row r="56131" spans="85:85" hidden="1" x14ac:dyDescent="0.25">
      <c r="CG56131" s="49"/>
    </row>
    <row r="56132" spans="85:85" hidden="1" x14ac:dyDescent="0.25">
      <c r="CG56132" s="49"/>
    </row>
    <row r="56133" spans="85:85" hidden="1" x14ac:dyDescent="0.25">
      <c r="CG56133" s="49"/>
    </row>
    <row r="56134" spans="85:85" hidden="1" x14ac:dyDescent="0.25">
      <c r="CG56134" s="49"/>
    </row>
    <row r="56135" spans="85:85" hidden="1" x14ac:dyDescent="0.25">
      <c r="CG56135" s="49"/>
    </row>
    <row r="56136" spans="85:85" hidden="1" x14ac:dyDescent="0.25">
      <c r="CG56136" s="49"/>
    </row>
    <row r="56137" spans="85:85" hidden="1" x14ac:dyDescent="0.25">
      <c r="CG56137" s="49"/>
    </row>
    <row r="56138" spans="85:85" hidden="1" x14ac:dyDescent="0.25">
      <c r="CG56138" s="49"/>
    </row>
    <row r="56139" spans="85:85" hidden="1" x14ac:dyDescent="0.25">
      <c r="CG56139" s="49"/>
    </row>
    <row r="56140" spans="85:85" hidden="1" x14ac:dyDescent="0.25">
      <c r="CG56140" s="49"/>
    </row>
    <row r="56141" spans="85:85" hidden="1" x14ac:dyDescent="0.25">
      <c r="CG56141" s="49"/>
    </row>
    <row r="56142" spans="85:85" hidden="1" x14ac:dyDescent="0.25">
      <c r="CG56142" s="49"/>
    </row>
    <row r="56143" spans="85:85" hidden="1" x14ac:dyDescent="0.25">
      <c r="CG56143" s="49"/>
    </row>
    <row r="56144" spans="85:85" hidden="1" x14ac:dyDescent="0.25">
      <c r="CG56144" s="49"/>
    </row>
    <row r="56145" spans="85:85" hidden="1" x14ac:dyDescent="0.25">
      <c r="CG56145" s="49"/>
    </row>
    <row r="56146" spans="85:85" hidden="1" x14ac:dyDescent="0.25">
      <c r="CG56146" s="49"/>
    </row>
    <row r="56147" spans="85:85" hidden="1" x14ac:dyDescent="0.25">
      <c r="CG56147" s="49"/>
    </row>
    <row r="56148" spans="85:85" hidden="1" x14ac:dyDescent="0.25">
      <c r="CG56148" s="49"/>
    </row>
    <row r="56149" spans="85:85" hidden="1" x14ac:dyDescent="0.25">
      <c r="CG56149" s="49"/>
    </row>
    <row r="56150" spans="85:85" hidden="1" x14ac:dyDescent="0.25">
      <c r="CG56150" s="49"/>
    </row>
    <row r="56151" spans="85:85" hidden="1" x14ac:dyDescent="0.25">
      <c r="CG56151" s="49"/>
    </row>
    <row r="56152" spans="85:85" hidden="1" x14ac:dyDescent="0.25">
      <c r="CG56152" s="49"/>
    </row>
    <row r="56153" spans="85:85" hidden="1" x14ac:dyDescent="0.25">
      <c r="CG56153" s="49"/>
    </row>
    <row r="56154" spans="85:85" hidden="1" x14ac:dyDescent="0.25">
      <c r="CG56154" s="49"/>
    </row>
    <row r="56155" spans="85:85" hidden="1" x14ac:dyDescent="0.25">
      <c r="CG56155" s="49"/>
    </row>
    <row r="56156" spans="85:85" hidden="1" x14ac:dyDescent="0.25">
      <c r="CG56156" s="49"/>
    </row>
    <row r="56157" spans="85:85" hidden="1" x14ac:dyDescent="0.25">
      <c r="CG56157" s="49"/>
    </row>
    <row r="56158" spans="85:85" hidden="1" x14ac:dyDescent="0.25">
      <c r="CG56158" s="49"/>
    </row>
    <row r="56159" spans="85:85" hidden="1" x14ac:dyDescent="0.25">
      <c r="CG56159" s="49"/>
    </row>
    <row r="56160" spans="85:85" hidden="1" x14ac:dyDescent="0.25">
      <c r="CG56160" s="49"/>
    </row>
    <row r="56161" spans="85:85" hidden="1" x14ac:dyDescent="0.25">
      <c r="CG56161" s="49"/>
    </row>
    <row r="56162" spans="85:85" hidden="1" x14ac:dyDescent="0.25">
      <c r="CG56162" s="49"/>
    </row>
    <row r="56163" spans="85:85" hidden="1" x14ac:dyDescent="0.25">
      <c r="CG56163" s="49"/>
    </row>
    <row r="56164" spans="85:85" hidden="1" x14ac:dyDescent="0.25">
      <c r="CG56164" s="49"/>
    </row>
    <row r="56165" spans="85:85" hidden="1" x14ac:dyDescent="0.25">
      <c r="CG56165" s="49"/>
    </row>
    <row r="56166" spans="85:85" hidden="1" x14ac:dyDescent="0.25">
      <c r="CG56166" s="49"/>
    </row>
    <row r="56167" spans="85:85" hidden="1" x14ac:dyDescent="0.25">
      <c r="CG56167" s="49"/>
    </row>
    <row r="56168" spans="85:85" hidden="1" x14ac:dyDescent="0.25">
      <c r="CG56168" s="49"/>
    </row>
    <row r="56169" spans="85:85" hidden="1" x14ac:dyDescent="0.25">
      <c r="CG56169" s="49"/>
    </row>
    <row r="56170" spans="85:85" hidden="1" x14ac:dyDescent="0.25">
      <c r="CG56170" s="49"/>
    </row>
    <row r="56171" spans="85:85" hidden="1" x14ac:dyDescent="0.25">
      <c r="CG56171" s="49"/>
    </row>
    <row r="56172" spans="85:85" hidden="1" x14ac:dyDescent="0.25">
      <c r="CG56172" s="49"/>
    </row>
    <row r="56173" spans="85:85" hidden="1" x14ac:dyDescent="0.25">
      <c r="CG56173" s="49"/>
    </row>
    <row r="56174" spans="85:85" hidden="1" x14ac:dyDescent="0.25">
      <c r="CG56174" s="49"/>
    </row>
    <row r="56175" spans="85:85" hidden="1" x14ac:dyDescent="0.25">
      <c r="CG56175" s="49"/>
    </row>
    <row r="56176" spans="85:85" hidden="1" x14ac:dyDescent="0.25">
      <c r="CG56176" s="49"/>
    </row>
    <row r="56177" spans="85:85" hidden="1" x14ac:dyDescent="0.25">
      <c r="CG56177" s="49"/>
    </row>
    <row r="56178" spans="85:85" hidden="1" x14ac:dyDescent="0.25">
      <c r="CG56178" s="49"/>
    </row>
    <row r="56179" spans="85:85" hidden="1" x14ac:dyDescent="0.25">
      <c r="CG56179" s="49"/>
    </row>
    <row r="56180" spans="85:85" hidden="1" x14ac:dyDescent="0.25">
      <c r="CG56180" s="49"/>
    </row>
    <row r="56181" spans="85:85" hidden="1" x14ac:dyDescent="0.25">
      <c r="CG56181" s="49"/>
    </row>
    <row r="56182" spans="85:85" hidden="1" x14ac:dyDescent="0.25">
      <c r="CG56182" s="49"/>
    </row>
    <row r="56183" spans="85:85" hidden="1" x14ac:dyDescent="0.25">
      <c r="CG56183" s="49"/>
    </row>
    <row r="56184" spans="85:85" hidden="1" x14ac:dyDescent="0.25">
      <c r="CG56184" s="49"/>
    </row>
    <row r="56185" spans="85:85" hidden="1" x14ac:dyDescent="0.25">
      <c r="CG56185" s="49"/>
    </row>
    <row r="56186" spans="85:85" hidden="1" x14ac:dyDescent="0.25">
      <c r="CG56186" s="49"/>
    </row>
    <row r="56187" spans="85:85" hidden="1" x14ac:dyDescent="0.25">
      <c r="CG56187" s="49"/>
    </row>
    <row r="56188" spans="85:85" hidden="1" x14ac:dyDescent="0.25">
      <c r="CG56188" s="49"/>
    </row>
    <row r="56189" spans="85:85" hidden="1" x14ac:dyDescent="0.25">
      <c r="CG56189" s="49"/>
    </row>
    <row r="56190" spans="85:85" hidden="1" x14ac:dyDescent="0.25">
      <c r="CG56190" s="49"/>
    </row>
    <row r="56191" spans="85:85" hidden="1" x14ac:dyDescent="0.25">
      <c r="CG56191" s="49"/>
    </row>
    <row r="56192" spans="85:85" hidden="1" x14ac:dyDescent="0.25">
      <c r="CG56192" s="49"/>
    </row>
    <row r="56193" spans="85:85" hidden="1" x14ac:dyDescent="0.25">
      <c r="CG56193" s="49"/>
    </row>
    <row r="56194" spans="85:85" hidden="1" x14ac:dyDescent="0.25">
      <c r="CG56194" s="49"/>
    </row>
    <row r="56195" spans="85:85" hidden="1" x14ac:dyDescent="0.25">
      <c r="CG56195" s="49"/>
    </row>
    <row r="56196" spans="85:85" hidden="1" x14ac:dyDescent="0.25">
      <c r="CG56196" s="49"/>
    </row>
    <row r="56197" spans="85:85" hidden="1" x14ac:dyDescent="0.25">
      <c r="CG56197" s="49"/>
    </row>
    <row r="56198" spans="85:85" hidden="1" x14ac:dyDescent="0.25">
      <c r="CG56198" s="49"/>
    </row>
    <row r="56199" spans="85:85" hidden="1" x14ac:dyDescent="0.25">
      <c r="CG56199" s="49"/>
    </row>
    <row r="56200" spans="85:85" hidden="1" x14ac:dyDescent="0.25">
      <c r="CG56200" s="49"/>
    </row>
    <row r="56201" spans="85:85" hidden="1" x14ac:dyDescent="0.25">
      <c r="CG56201" s="49"/>
    </row>
    <row r="56202" spans="85:85" hidden="1" x14ac:dyDescent="0.25">
      <c r="CG56202" s="49"/>
    </row>
    <row r="56203" spans="85:85" hidden="1" x14ac:dyDescent="0.25">
      <c r="CG56203" s="49"/>
    </row>
    <row r="56204" spans="85:85" hidden="1" x14ac:dyDescent="0.25">
      <c r="CG56204" s="49"/>
    </row>
    <row r="56205" spans="85:85" hidden="1" x14ac:dyDescent="0.25">
      <c r="CG56205" s="49"/>
    </row>
    <row r="56206" spans="85:85" hidden="1" x14ac:dyDescent="0.25">
      <c r="CG56206" s="49"/>
    </row>
    <row r="56207" spans="85:85" hidden="1" x14ac:dyDescent="0.25">
      <c r="CG56207" s="49"/>
    </row>
    <row r="56208" spans="85:85" hidden="1" x14ac:dyDescent="0.25">
      <c r="CG56208" s="49"/>
    </row>
    <row r="56209" spans="85:85" hidden="1" x14ac:dyDescent="0.25">
      <c r="CG56209" s="49"/>
    </row>
    <row r="56210" spans="85:85" hidden="1" x14ac:dyDescent="0.25">
      <c r="CG56210" s="49"/>
    </row>
    <row r="56211" spans="85:85" hidden="1" x14ac:dyDescent="0.25">
      <c r="CG56211" s="49"/>
    </row>
    <row r="56212" spans="85:85" hidden="1" x14ac:dyDescent="0.25">
      <c r="CG56212" s="49"/>
    </row>
    <row r="56213" spans="85:85" hidden="1" x14ac:dyDescent="0.25">
      <c r="CG56213" s="49"/>
    </row>
    <row r="56214" spans="85:85" hidden="1" x14ac:dyDescent="0.25">
      <c r="CG56214" s="49"/>
    </row>
    <row r="56215" spans="85:85" hidden="1" x14ac:dyDescent="0.25">
      <c r="CG56215" s="49"/>
    </row>
    <row r="56216" spans="85:85" hidden="1" x14ac:dyDescent="0.25">
      <c r="CG56216" s="49"/>
    </row>
    <row r="56217" spans="85:85" hidden="1" x14ac:dyDescent="0.25">
      <c r="CG56217" s="49"/>
    </row>
    <row r="56218" spans="85:85" hidden="1" x14ac:dyDescent="0.25">
      <c r="CG56218" s="49"/>
    </row>
    <row r="56219" spans="85:85" hidden="1" x14ac:dyDescent="0.25">
      <c r="CG56219" s="49"/>
    </row>
    <row r="56220" spans="85:85" hidden="1" x14ac:dyDescent="0.25">
      <c r="CG56220" s="49"/>
    </row>
    <row r="56221" spans="85:85" hidden="1" x14ac:dyDescent="0.25">
      <c r="CG56221" s="49"/>
    </row>
    <row r="56222" spans="85:85" hidden="1" x14ac:dyDescent="0.25">
      <c r="CG56222" s="49"/>
    </row>
    <row r="56223" spans="85:85" hidden="1" x14ac:dyDescent="0.25">
      <c r="CG56223" s="49"/>
    </row>
    <row r="56224" spans="85:85" hidden="1" x14ac:dyDescent="0.25">
      <c r="CG56224" s="49"/>
    </row>
    <row r="56225" spans="85:85" hidden="1" x14ac:dyDescent="0.25">
      <c r="CG56225" s="49"/>
    </row>
    <row r="56226" spans="85:85" hidden="1" x14ac:dyDescent="0.25">
      <c r="CG56226" s="49"/>
    </row>
    <row r="56227" spans="85:85" hidden="1" x14ac:dyDescent="0.25">
      <c r="CG56227" s="49"/>
    </row>
    <row r="56228" spans="85:85" hidden="1" x14ac:dyDescent="0.25">
      <c r="CG56228" s="49"/>
    </row>
    <row r="56229" spans="85:85" hidden="1" x14ac:dyDescent="0.25">
      <c r="CG56229" s="49"/>
    </row>
    <row r="56230" spans="85:85" hidden="1" x14ac:dyDescent="0.25">
      <c r="CG56230" s="49"/>
    </row>
    <row r="56231" spans="85:85" hidden="1" x14ac:dyDescent="0.25">
      <c r="CG56231" s="49"/>
    </row>
    <row r="56232" spans="85:85" hidden="1" x14ac:dyDescent="0.25">
      <c r="CG56232" s="49"/>
    </row>
    <row r="56233" spans="85:85" hidden="1" x14ac:dyDescent="0.25">
      <c r="CG56233" s="49"/>
    </row>
    <row r="56234" spans="85:85" hidden="1" x14ac:dyDescent="0.25">
      <c r="CG56234" s="49"/>
    </row>
    <row r="56235" spans="85:85" hidden="1" x14ac:dyDescent="0.25">
      <c r="CG56235" s="49"/>
    </row>
    <row r="56236" spans="85:85" hidden="1" x14ac:dyDescent="0.25">
      <c r="CG56236" s="49"/>
    </row>
    <row r="56237" spans="85:85" hidden="1" x14ac:dyDescent="0.25">
      <c r="CG56237" s="49"/>
    </row>
    <row r="56238" spans="85:85" hidden="1" x14ac:dyDescent="0.25">
      <c r="CG56238" s="49"/>
    </row>
    <row r="56239" spans="85:85" hidden="1" x14ac:dyDescent="0.25">
      <c r="CG56239" s="49"/>
    </row>
    <row r="56240" spans="85:85" hidden="1" x14ac:dyDescent="0.25">
      <c r="CG56240" s="49"/>
    </row>
    <row r="56241" spans="85:85" hidden="1" x14ac:dyDescent="0.25">
      <c r="CG56241" s="49"/>
    </row>
    <row r="56242" spans="85:85" hidden="1" x14ac:dyDescent="0.25">
      <c r="CG56242" s="49"/>
    </row>
    <row r="56243" spans="85:85" hidden="1" x14ac:dyDescent="0.25">
      <c r="CG56243" s="49"/>
    </row>
    <row r="56244" spans="85:85" hidden="1" x14ac:dyDescent="0.25">
      <c r="CG56244" s="49"/>
    </row>
    <row r="56245" spans="85:85" hidden="1" x14ac:dyDescent="0.25">
      <c r="CG56245" s="49"/>
    </row>
    <row r="56246" spans="85:85" hidden="1" x14ac:dyDescent="0.25">
      <c r="CG56246" s="49"/>
    </row>
    <row r="56247" spans="85:85" hidden="1" x14ac:dyDescent="0.25">
      <c r="CG56247" s="49"/>
    </row>
    <row r="56248" spans="85:85" hidden="1" x14ac:dyDescent="0.25">
      <c r="CG56248" s="49"/>
    </row>
    <row r="56249" spans="85:85" hidden="1" x14ac:dyDescent="0.25">
      <c r="CG56249" s="49"/>
    </row>
    <row r="56250" spans="85:85" hidden="1" x14ac:dyDescent="0.25">
      <c r="CG56250" s="49"/>
    </row>
    <row r="56251" spans="85:85" hidden="1" x14ac:dyDescent="0.25">
      <c r="CG56251" s="49"/>
    </row>
    <row r="56252" spans="85:85" hidden="1" x14ac:dyDescent="0.25">
      <c r="CG56252" s="49"/>
    </row>
    <row r="56253" spans="85:85" hidden="1" x14ac:dyDescent="0.25">
      <c r="CG56253" s="49"/>
    </row>
    <row r="56254" spans="85:85" hidden="1" x14ac:dyDescent="0.25">
      <c r="CG56254" s="49"/>
    </row>
    <row r="56255" spans="85:85" hidden="1" x14ac:dyDescent="0.25">
      <c r="CG56255" s="49"/>
    </row>
    <row r="56256" spans="85:85" hidden="1" x14ac:dyDescent="0.25">
      <c r="CG56256" s="49"/>
    </row>
    <row r="56257" spans="85:85" hidden="1" x14ac:dyDescent="0.25">
      <c r="CG56257" s="49"/>
    </row>
    <row r="56258" spans="85:85" hidden="1" x14ac:dyDescent="0.25">
      <c r="CG56258" s="49"/>
    </row>
    <row r="56259" spans="85:85" hidden="1" x14ac:dyDescent="0.25">
      <c r="CG56259" s="49"/>
    </row>
    <row r="56260" spans="85:85" hidden="1" x14ac:dyDescent="0.25">
      <c r="CG56260" s="49"/>
    </row>
    <row r="56261" spans="85:85" hidden="1" x14ac:dyDescent="0.25">
      <c r="CG56261" s="49"/>
    </row>
    <row r="56262" spans="85:85" hidden="1" x14ac:dyDescent="0.25">
      <c r="CG56262" s="49"/>
    </row>
    <row r="56263" spans="85:85" hidden="1" x14ac:dyDescent="0.25">
      <c r="CG56263" s="49"/>
    </row>
    <row r="56264" spans="85:85" hidden="1" x14ac:dyDescent="0.25">
      <c r="CG56264" s="49"/>
    </row>
    <row r="56265" spans="85:85" hidden="1" x14ac:dyDescent="0.25">
      <c r="CG56265" s="49"/>
    </row>
    <row r="56266" spans="85:85" hidden="1" x14ac:dyDescent="0.25">
      <c r="CG56266" s="49"/>
    </row>
    <row r="56267" spans="85:85" hidden="1" x14ac:dyDescent="0.25">
      <c r="CG56267" s="49"/>
    </row>
    <row r="56268" spans="85:85" hidden="1" x14ac:dyDescent="0.25">
      <c r="CG56268" s="49"/>
    </row>
    <row r="56269" spans="85:85" hidden="1" x14ac:dyDescent="0.25">
      <c r="CG56269" s="49"/>
    </row>
    <row r="56270" spans="85:85" hidden="1" x14ac:dyDescent="0.25">
      <c r="CG56270" s="49"/>
    </row>
    <row r="56271" spans="85:85" hidden="1" x14ac:dyDescent="0.25">
      <c r="CG56271" s="49"/>
    </row>
    <row r="56272" spans="85:85" hidden="1" x14ac:dyDescent="0.25">
      <c r="CG56272" s="49"/>
    </row>
    <row r="56273" spans="85:85" hidden="1" x14ac:dyDescent="0.25">
      <c r="CG56273" s="49"/>
    </row>
    <row r="56274" spans="85:85" hidden="1" x14ac:dyDescent="0.25">
      <c r="CG56274" s="49"/>
    </row>
    <row r="56275" spans="85:85" hidden="1" x14ac:dyDescent="0.25">
      <c r="CG56275" s="49"/>
    </row>
    <row r="56276" spans="85:85" hidden="1" x14ac:dyDescent="0.25">
      <c r="CG56276" s="49"/>
    </row>
    <row r="56277" spans="85:85" hidden="1" x14ac:dyDescent="0.25">
      <c r="CG56277" s="49"/>
    </row>
    <row r="56278" spans="85:85" hidden="1" x14ac:dyDescent="0.25">
      <c r="CG56278" s="49"/>
    </row>
    <row r="56279" spans="85:85" hidden="1" x14ac:dyDescent="0.25">
      <c r="CG56279" s="49"/>
    </row>
    <row r="56280" spans="85:85" hidden="1" x14ac:dyDescent="0.25">
      <c r="CG56280" s="49"/>
    </row>
    <row r="56281" spans="85:85" hidden="1" x14ac:dyDescent="0.25">
      <c r="CG56281" s="49"/>
    </row>
    <row r="56282" spans="85:85" hidden="1" x14ac:dyDescent="0.25">
      <c r="CG56282" s="49"/>
    </row>
    <row r="56283" spans="85:85" hidden="1" x14ac:dyDescent="0.25">
      <c r="CG56283" s="49"/>
    </row>
    <row r="56284" spans="85:85" hidden="1" x14ac:dyDescent="0.25">
      <c r="CG56284" s="49"/>
    </row>
    <row r="56285" spans="85:85" hidden="1" x14ac:dyDescent="0.25">
      <c r="CG56285" s="49"/>
    </row>
    <row r="56286" spans="85:85" hidden="1" x14ac:dyDescent="0.25">
      <c r="CG56286" s="49"/>
    </row>
    <row r="56287" spans="85:85" hidden="1" x14ac:dyDescent="0.25">
      <c r="CG56287" s="49"/>
    </row>
    <row r="56288" spans="85:85" hidden="1" x14ac:dyDescent="0.25">
      <c r="CG56288" s="49"/>
    </row>
    <row r="56289" spans="85:85" hidden="1" x14ac:dyDescent="0.25">
      <c r="CG56289" s="49"/>
    </row>
    <row r="56290" spans="85:85" hidden="1" x14ac:dyDescent="0.25">
      <c r="CG56290" s="49"/>
    </row>
    <row r="56291" spans="85:85" hidden="1" x14ac:dyDescent="0.25">
      <c r="CG56291" s="49"/>
    </row>
    <row r="56292" spans="85:85" hidden="1" x14ac:dyDescent="0.25">
      <c r="CG56292" s="49"/>
    </row>
    <row r="56293" spans="85:85" hidden="1" x14ac:dyDescent="0.25">
      <c r="CG56293" s="49"/>
    </row>
    <row r="56294" spans="85:85" hidden="1" x14ac:dyDescent="0.25">
      <c r="CG56294" s="49"/>
    </row>
    <row r="56295" spans="85:85" hidden="1" x14ac:dyDescent="0.25">
      <c r="CG56295" s="49"/>
    </row>
    <row r="56296" spans="85:85" hidden="1" x14ac:dyDescent="0.25">
      <c r="CG56296" s="49"/>
    </row>
    <row r="56297" spans="85:85" hidden="1" x14ac:dyDescent="0.25">
      <c r="CG56297" s="49"/>
    </row>
    <row r="56298" spans="85:85" hidden="1" x14ac:dyDescent="0.25">
      <c r="CG56298" s="49"/>
    </row>
    <row r="56299" spans="85:85" hidden="1" x14ac:dyDescent="0.25">
      <c r="CG56299" s="49"/>
    </row>
    <row r="56300" spans="85:85" hidden="1" x14ac:dyDescent="0.25">
      <c r="CG56300" s="49"/>
    </row>
    <row r="56301" spans="85:85" hidden="1" x14ac:dyDescent="0.25">
      <c r="CG56301" s="49"/>
    </row>
    <row r="56302" spans="85:85" hidden="1" x14ac:dyDescent="0.25">
      <c r="CG56302" s="49"/>
    </row>
    <row r="56303" spans="85:85" hidden="1" x14ac:dyDescent="0.25">
      <c r="CG56303" s="49"/>
    </row>
    <row r="56304" spans="85:85" hidden="1" x14ac:dyDescent="0.25">
      <c r="CG56304" s="49"/>
    </row>
    <row r="56305" spans="85:85" hidden="1" x14ac:dyDescent="0.25">
      <c r="CG56305" s="49"/>
    </row>
    <row r="56306" spans="85:85" hidden="1" x14ac:dyDescent="0.25">
      <c r="CG56306" s="49"/>
    </row>
    <row r="56307" spans="85:85" hidden="1" x14ac:dyDescent="0.25">
      <c r="CG56307" s="49"/>
    </row>
    <row r="56308" spans="85:85" hidden="1" x14ac:dyDescent="0.25">
      <c r="CG56308" s="49"/>
    </row>
    <row r="56309" spans="85:85" hidden="1" x14ac:dyDescent="0.25">
      <c r="CG56309" s="49"/>
    </row>
    <row r="56310" spans="85:85" hidden="1" x14ac:dyDescent="0.25">
      <c r="CG56310" s="49"/>
    </row>
    <row r="56311" spans="85:85" hidden="1" x14ac:dyDescent="0.25">
      <c r="CG56311" s="49"/>
    </row>
    <row r="56312" spans="85:85" hidden="1" x14ac:dyDescent="0.25">
      <c r="CG56312" s="49"/>
    </row>
    <row r="56313" spans="85:85" hidden="1" x14ac:dyDescent="0.25">
      <c r="CG56313" s="49"/>
    </row>
    <row r="56314" spans="85:85" hidden="1" x14ac:dyDescent="0.25">
      <c r="CG56314" s="49"/>
    </row>
    <row r="56315" spans="85:85" hidden="1" x14ac:dyDescent="0.25">
      <c r="CG56315" s="49"/>
    </row>
    <row r="56316" spans="85:85" hidden="1" x14ac:dyDescent="0.25">
      <c r="CG56316" s="49"/>
    </row>
    <row r="56317" spans="85:85" hidden="1" x14ac:dyDescent="0.25">
      <c r="CG56317" s="49"/>
    </row>
    <row r="56318" spans="85:85" hidden="1" x14ac:dyDescent="0.25">
      <c r="CG56318" s="49"/>
    </row>
    <row r="56319" spans="85:85" hidden="1" x14ac:dyDescent="0.25">
      <c r="CG56319" s="49"/>
    </row>
    <row r="56320" spans="85:85" hidden="1" x14ac:dyDescent="0.25">
      <c r="CG56320" s="49"/>
    </row>
    <row r="56321" spans="85:85" hidden="1" x14ac:dyDescent="0.25">
      <c r="CG56321" s="49"/>
    </row>
    <row r="56322" spans="85:85" hidden="1" x14ac:dyDescent="0.25">
      <c r="CG56322" s="49"/>
    </row>
    <row r="56323" spans="85:85" hidden="1" x14ac:dyDescent="0.25">
      <c r="CG56323" s="49"/>
    </row>
    <row r="56324" spans="85:85" hidden="1" x14ac:dyDescent="0.25">
      <c r="CG56324" s="49"/>
    </row>
    <row r="56325" spans="85:85" hidden="1" x14ac:dyDescent="0.25">
      <c r="CG56325" s="49"/>
    </row>
    <row r="56326" spans="85:85" hidden="1" x14ac:dyDescent="0.25">
      <c r="CG56326" s="49"/>
    </row>
    <row r="56327" spans="85:85" hidden="1" x14ac:dyDescent="0.25">
      <c r="CG56327" s="49"/>
    </row>
    <row r="56328" spans="85:85" hidden="1" x14ac:dyDescent="0.25">
      <c r="CG56328" s="49"/>
    </row>
    <row r="56329" spans="85:85" hidden="1" x14ac:dyDescent="0.25">
      <c r="CG56329" s="49"/>
    </row>
    <row r="56330" spans="85:85" hidden="1" x14ac:dyDescent="0.25">
      <c r="CG56330" s="49"/>
    </row>
    <row r="56331" spans="85:85" hidden="1" x14ac:dyDescent="0.25">
      <c r="CG56331" s="49"/>
    </row>
    <row r="56332" spans="85:85" hidden="1" x14ac:dyDescent="0.25">
      <c r="CG56332" s="49"/>
    </row>
    <row r="56333" spans="85:85" hidden="1" x14ac:dyDescent="0.25">
      <c r="CG56333" s="49"/>
    </row>
    <row r="56334" spans="85:85" hidden="1" x14ac:dyDescent="0.25">
      <c r="CG56334" s="49"/>
    </row>
    <row r="56335" spans="85:85" hidden="1" x14ac:dyDescent="0.25">
      <c r="CG56335" s="49"/>
    </row>
    <row r="56336" spans="85:85" hidden="1" x14ac:dyDescent="0.25">
      <c r="CG56336" s="49"/>
    </row>
    <row r="56337" spans="85:85" hidden="1" x14ac:dyDescent="0.25">
      <c r="CG56337" s="49"/>
    </row>
    <row r="56338" spans="85:85" hidden="1" x14ac:dyDescent="0.25">
      <c r="CG56338" s="49"/>
    </row>
    <row r="56339" spans="85:85" hidden="1" x14ac:dyDescent="0.25">
      <c r="CG56339" s="49"/>
    </row>
    <row r="56340" spans="85:85" hidden="1" x14ac:dyDescent="0.25">
      <c r="CG56340" s="49"/>
    </row>
    <row r="56341" spans="85:85" hidden="1" x14ac:dyDescent="0.25">
      <c r="CG56341" s="49"/>
    </row>
    <row r="56342" spans="85:85" hidden="1" x14ac:dyDescent="0.25">
      <c r="CG56342" s="49"/>
    </row>
    <row r="56343" spans="85:85" hidden="1" x14ac:dyDescent="0.25">
      <c r="CG56343" s="49"/>
    </row>
    <row r="56344" spans="85:85" hidden="1" x14ac:dyDescent="0.25">
      <c r="CG56344" s="49"/>
    </row>
    <row r="56345" spans="85:85" hidden="1" x14ac:dyDescent="0.25">
      <c r="CG56345" s="49"/>
    </row>
    <row r="56346" spans="85:85" hidden="1" x14ac:dyDescent="0.25">
      <c r="CG56346" s="49"/>
    </row>
    <row r="56347" spans="85:85" hidden="1" x14ac:dyDescent="0.25">
      <c r="CG56347" s="49"/>
    </row>
    <row r="56348" spans="85:85" hidden="1" x14ac:dyDescent="0.25">
      <c r="CG56348" s="49"/>
    </row>
    <row r="56349" spans="85:85" hidden="1" x14ac:dyDescent="0.25">
      <c r="CG56349" s="49"/>
    </row>
    <row r="56350" spans="85:85" hidden="1" x14ac:dyDescent="0.25">
      <c r="CG56350" s="49"/>
    </row>
    <row r="56351" spans="85:85" hidden="1" x14ac:dyDescent="0.25">
      <c r="CG56351" s="49"/>
    </row>
    <row r="56352" spans="85:85" hidden="1" x14ac:dyDescent="0.25">
      <c r="CG56352" s="49"/>
    </row>
    <row r="56353" spans="85:85" hidden="1" x14ac:dyDescent="0.25">
      <c r="CG56353" s="49"/>
    </row>
    <row r="56354" spans="85:85" hidden="1" x14ac:dyDescent="0.25">
      <c r="CG56354" s="49"/>
    </row>
    <row r="56355" spans="85:85" hidden="1" x14ac:dyDescent="0.25">
      <c r="CG56355" s="49"/>
    </row>
    <row r="56356" spans="85:85" hidden="1" x14ac:dyDescent="0.25">
      <c r="CG56356" s="49"/>
    </row>
    <row r="56357" spans="85:85" hidden="1" x14ac:dyDescent="0.25">
      <c r="CG56357" s="49"/>
    </row>
    <row r="56358" spans="85:85" hidden="1" x14ac:dyDescent="0.25">
      <c r="CG56358" s="49"/>
    </row>
    <row r="56359" spans="85:85" hidden="1" x14ac:dyDescent="0.25">
      <c r="CG56359" s="49"/>
    </row>
    <row r="56360" spans="85:85" hidden="1" x14ac:dyDescent="0.25">
      <c r="CG56360" s="49"/>
    </row>
    <row r="56361" spans="85:85" hidden="1" x14ac:dyDescent="0.25">
      <c r="CG56361" s="49"/>
    </row>
    <row r="56362" spans="85:85" hidden="1" x14ac:dyDescent="0.25">
      <c r="CG56362" s="49"/>
    </row>
    <row r="56363" spans="85:85" hidden="1" x14ac:dyDescent="0.25">
      <c r="CG56363" s="49"/>
    </row>
    <row r="56364" spans="85:85" hidden="1" x14ac:dyDescent="0.25">
      <c r="CG56364" s="49"/>
    </row>
    <row r="56365" spans="85:85" hidden="1" x14ac:dyDescent="0.25">
      <c r="CG56365" s="49"/>
    </row>
    <row r="56366" spans="85:85" hidden="1" x14ac:dyDescent="0.25">
      <c r="CG56366" s="49"/>
    </row>
    <row r="56367" spans="85:85" hidden="1" x14ac:dyDescent="0.25">
      <c r="CG56367" s="49"/>
    </row>
    <row r="56368" spans="85:85" hidden="1" x14ac:dyDescent="0.25">
      <c r="CG56368" s="49"/>
    </row>
    <row r="56369" spans="85:85" hidden="1" x14ac:dyDescent="0.25">
      <c r="CG56369" s="49"/>
    </row>
    <row r="56370" spans="85:85" hidden="1" x14ac:dyDescent="0.25">
      <c r="CG56370" s="49"/>
    </row>
    <row r="56371" spans="85:85" hidden="1" x14ac:dyDescent="0.25">
      <c r="CG56371" s="49"/>
    </row>
    <row r="56372" spans="85:85" hidden="1" x14ac:dyDescent="0.25">
      <c r="CG56372" s="49"/>
    </row>
    <row r="56373" spans="85:85" hidden="1" x14ac:dyDescent="0.25">
      <c r="CG56373" s="49"/>
    </row>
    <row r="56374" spans="85:85" hidden="1" x14ac:dyDescent="0.25">
      <c r="CG56374" s="49"/>
    </row>
    <row r="56375" spans="85:85" hidden="1" x14ac:dyDescent="0.25">
      <c r="CG56375" s="49"/>
    </row>
    <row r="56376" spans="85:85" hidden="1" x14ac:dyDescent="0.25">
      <c r="CG56376" s="49"/>
    </row>
    <row r="56377" spans="85:85" hidden="1" x14ac:dyDescent="0.25">
      <c r="CG56377" s="49"/>
    </row>
    <row r="56378" spans="85:85" hidden="1" x14ac:dyDescent="0.25">
      <c r="CG56378" s="49"/>
    </row>
    <row r="56379" spans="85:85" hidden="1" x14ac:dyDescent="0.25">
      <c r="CG56379" s="49"/>
    </row>
    <row r="56380" spans="85:85" hidden="1" x14ac:dyDescent="0.25">
      <c r="CG56380" s="49"/>
    </row>
    <row r="56381" spans="85:85" hidden="1" x14ac:dyDescent="0.25">
      <c r="CG56381" s="49"/>
    </row>
    <row r="56382" spans="85:85" hidden="1" x14ac:dyDescent="0.25">
      <c r="CG56382" s="49"/>
    </row>
    <row r="56383" spans="85:85" hidden="1" x14ac:dyDescent="0.25">
      <c r="CG56383" s="49"/>
    </row>
    <row r="56384" spans="85:85" hidden="1" x14ac:dyDescent="0.25">
      <c r="CG56384" s="49"/>
    </row>
    <row r="56385" spans="85:85" hidden="1" x14ac:dyDescent="0.25">
      <c r="CG56385" s="49"/>
    </row>
    <row r="56386" spans="85:85" hidden="1" x14ac:dyDescent="0.25">
      <c r="CG56386" s="49"/>
    </row>
    <row r="56387" spans="85:85" hidden="1" x14ac:dyDescent="0.25">
      <c r="CG56387" s="49"/>
    </row>
    <row r="56388" spans="85:85" hidden="1" x14ac:dyDescent="0.25">
      <c r="CG56388" s="49"/>
    </row>
    <row r="56389" spans="85:85" hidden="1" x14ac:dyDescent="0.25">
      <c r="CG56389" s="49"/>
    </row>
    <row r="56390" spans="85:85" hidden="1" x14ac:dyDescent="0.25">
      <c r="CG56390" s="49"/>
    </row>
    <row r="56391" spans="85:85" hidden="1" x14ac:dyDescent="0.25">
      <c r="CG56391" s="49"/>
    </row>
    <row r="56392" spans="85:85" hidden="1" x14ac:dyDescent="0.25">
      <c r="CG56392" s="49"/>
    </row>
    <row r="56393" spans="85:85" hidden="1" x14ac:dyDescent="0.25">
      <c r="CG56393" s="49"/>
    </row>
    <row r="56394" spans="85:85" hidden="1" x14ac:dyDescent="0.25">
      <c r="CG56394" s="49"/>
    </row>
    <row r="56395" spans="85:85" hidden="1" x14ac:dyDescent="0.25">
      <c r="CG56395" s="49"/>
    </row>
    <row r="56396" spans="85:85" hidden="1" x14ac:dyDescent="0.25">
      <c r="CG56396" s="49"/>
    </row>
    <row r="56397" spans="85:85" hidden="1" x14ac:dyDescent="0.25">
      <c r="CG56397" s="49"/>
    </row>
    <row r="56398" spans="85:85" hidden="1" x14ac:dyDescent="0.25">
      <c r="CG56398" s="49"/>
    </row>
    <row r="56399" spans="85:85" hidden="1" x14ac:dyDescent="0.25">
      <c r="CG56399" s="49"/>
    </row>
    <row r="56400" spans="85:85" hidden="1" x14ac:dyDescent="0.25">
      <c r="CG56400" s="49"/>
    </row>
    <row r="56401" spans="85:85" hidden="1" x14ac:dyDescent="0.25">
      <c r="CG56401" s="49"/>
    </row>
    <row r="56402" spans="85:85" hidden="1" x14ac:dyDescent="0.25">
      <c r="CG56402" s="49"/>
    </row>
    <row r="56403" spans="85:85" hidden="1" x14ac:dyDescent="0.25">
      <c r="CG56403" s="49"/>
    </row>
    <row r="56404" spans="85:85" hidden="1" x14ac:dyDescent="0.25">
      <c r="CG56404" s="49"/>
    </row>
    <row r="56405" spans="85:85" hidden="1" x14ac:dyDescent="0.25">
      <c r="CG56405" s="49"/>
    </row>
    <row r="56406" spans="85:85" hidden="1" x14ac:dyDescent="0.25">
      <c r="CG56406" s="49"/>
    </row>
    <row r="56407" spans="85:85" hidden="1" x14ac:dyDescent="0.25">
      <c r="CG56407" s="49"/>
    </row>
    <row r="56408" spans="85:85" hidden="1" x14ac:dyDescent="0.25">
      <c r="CG56408" s="49"/>
    </row>
    <row r="56409" spans="85:85" hidden="1" x14ac:dyDescent="0.25">
      <c r="CG56409" s="49"/>
    </row>
    <row r="56410" spans="85:85" hidden="1" x14ac:dyDescent="0.25">
      <c r="CG56410" s="49"/>
    </row>
    <row r="56411" spans="85:85" hidden="1" x14ac:dyDescent="0.25">
      <c r="CG56411" s="49"/>
    </row>
    <row r="56412" spans="85:85" hidden="1" x14ac:dyDescent="0.25">
      <c r="CG56412" s="49"/>
    </row>
    <row r="56413" spans="85:85" hidden="1" x14ac:dyDescent="0.25">
      <c r="CG56413" s="49"/>
    </row>
    <row r="56414" spans="85:85" hidden="1" x14ac:dyDescent="0.25">
      <c r="CG56414" s="49"/>
    </row>
    <row r="56415" spans="85:85" hidden="1" x14ac:dyDescent="0.25">
      <c r="CG56415" s="49"/>
    </row>
    <row r="56416" spans="85:85" hidden="1" x14ac:dyDescent="0.25">
      <c r="CG56416" s="49"/>
    </row>
    <row r="56417" spans="85:85" hidden="1" x14ac:dyDescent="0.25">
      <c r="CG56417" s="49"/>
    </row>
    <row r="56418" spans="85:85" hidden="1" x14ac:dyDescent="0.25">
      <c r="CG56418" s="49"/>
    </row>
    <row r="56419" spans="85:85" hidden="1" x14ac:dyDescent="0.25">
      <c r="CG56419" s="49"/>
    </row>
    <row r="56420" spans="85:85" hidden="1" x14ac:dyDescent="0.25">
      <c r="CG56420" s="49"/>
    </row>
    <row r="56421" spans="85:85" hidden="1" x14ac:dyDescent="0.25">
      <c r="CG56421" s="49"/>
    </row>
    <row r="56422" spans="85:85" hidden="1" x14ac:dyDescent="0.25">
      <c r="CG56422" s="49"/>
    </row>
    <row r="56423" spans="85:85" hidden="1" x14ac:dyDescent="0.25">
      <c r="CG56423" s="49"/>
    </row>
    <row r="56424" spans="85:85" hidden="1" x14ac:dyDescent="0.25">
      <c r="CG56424" s="49"/>
    </row>
    <row r="56425" spans="85:85" hidden="1" x14ac:dyDescent="0.25">
      <c r="CG56425" s="49"/>
    </row>
    <row r="56426" spans="85:85" hidden="1" x14ac:dyDescent="0.25">
      <c r="CG56426" s="49"/>
    </row>
    <row r="56427" spans="85:85" hidden="1" x14ac:dyDescent="0.25">
      <c r="CG56427" s="49"/>
    </row>
    <row r="56428" spans="85:85" hidden="1" x14ac:dyDescent="0.25">
      <c r="CG56428" s="49"/>
    </row>
    <row r="56429" spans="85:85" hidden="1" x14ac:dyDescent="0.25">
      <c r="CG56429" s="49"/>
    </row>
    <row r="56430" spans="85:85" hidden="1" x14ac:dyDescent="0.25">
      <c r="CG56430" s="49"/>
    </row>
    <row r="56431" spans="85:85" hidden="1" x14ac:dyDescent="0.25">
      <c r="CG56431" s="49"/>
    </row>
    <row r="56432" spans="85:85" hidden="1" x14ac:dyDescent="0.25">
      <c r="CG56432" s="49"/>
    </row>
    <row r="56433" spans="85:85" hidden="1" x14ac:dyDescent="0.25">
      <c r="CG56433" s="49"/>
    </row>
    <row r="56434" spans="85:85" hidden="1" x14ac:dyDescent="0.25">
      <c r="CG56434" s="49"/>
    </row>
    <row r="56435" spans="85:85" hidden="1" x14ac:dyDescent="0.25">
      <c r="CG56435" s="49"/>
    </row>
    <row r="56436" spans="85:85" hidden="1" x14ac:dyDescent="0.25">
      <c r="CG56436" s="49"/>
    </row>
    <row r="56437" spans="85:85" hidden="1" x14ac:dyDescent="0.25">
      <c r="CG56437" s="49"/>
    </row>
    <row r="56438" spans="85:85" hidden="1" x14ac:dyDescent="0.25">
      <c r="CG56438" s="49"/>
    </row>
    <row r="56439" spans="85:85" hidden="1" x14ac:dyDescent="0.25">
      <c r="CG56439" s="49"/>
    </row>
    <row r="56440" spans="85:85" hidden="1" x14ac:dyDescent="0.25">
      <c r="CG56440" s="49"/>
    </row>
    <row r="56441" spans="85:85" hidden="1" x14ac:dyDescent="0.25">
      <c r="CG56441" s="49"/>
    </row>
    <row r="56442" spans="85:85" hidden="1" x14ac:dyDescent="0.25">
      <c r="CG56442" s="49"/>
    </row>
    <row r="56443" spans="85:85" hidden="1" x14ac:dyDescent="0.25">
      <c r="CG56443" s="49"/>
    </row>
    <row r="56444" spans="85:85" hidden="1" x14ac:dyDescent="0.25">
      <c r="CG56444" s="49"/>
    </row>
    <row r="56445" spans="85:85" hidden="1" x14ac:dyDescent="0.25">
      <c r="CG56445" s="49"/>
    </row>
    <row r="56446" spans="85:85" hidden="1" x14ac:dyDescent="0.25">
      <c r="CG56446" s="49"/>
    </row>
    <row r="56447" spans="85:85" hidden="1" x14ac:dyDescent="0.25">
      <c r="CG56447" s="49"/>
    </row>
    <row r="56448" spans="85:85" hidden="1" x14ac:dyDescent="0.25">
      <c r="CG56448" s="49"/>
    </row>
    <row r="56449" spans="85:85" hidden="1" x14ac:dyDescent="0.25">
      <c r="CG56449" s="49"/>
    </row>
    <row r="56450" spans="85:85" hidden="1" x14ac:dyDescent="0.25">
      <c r="CG56450" s="49"/>
    </row>
    <row r="56451" spans="85:85" hidden="1" x14ac:dyDescent="0.25">
      <c r="CG56451" s="49"/>
    </row>
    <row r="56452" spans="85:85" hidden="1" x14ac:dyDescent="0.25">
      <c r="CG56452" s="49"/>
    </row>
    <row r="56453" spans="85:85" hidden="1" x14ac:dyDescent="0.25">
      <c r="CG56453" s="49"/>
    </row>
    <row r="56454" spans="85:85" hidden="1" x14ac:dyDescent="0.25">
      <c r="CG56454" s="49"/>
    </row>
    <row r="56455" spans="85:85" hidden="1" x14ac:dyDescent="0.25">
      <c r="CG56455" s="49"/>
    </row>
    <row r="56456" spans="85:85" hidden="1" x14ac:dyDescent="0.25">
      <c r="CG56456" s="49"/>
    </row>
    <row r="56457" spans="85:85" hidden="1" x14ac:dyDescent="0.25">
      <c r="CG56457" s="49"/>
    </row>
    <row r="56458" spans="85:85" hidden="1" x14ac:dyDescent="0.25">
      <c r="CG56458" s="49"/>
    </row>
    <row r="56459" spans="85:85" hidden="1" x14ac:dyDescent="0.25">
      <c r="CG56459" s="49"/>
    </row>
    <row r="56460" spans="85:85" hidden="1" x14ac:dyDescent="0.25">
      <c r="CG56460" s="49"/>
    </row>
    <row r="56461" spans="85:85" hidden="1" x14ac:dyDescent="0.25">
      <c r="CG56461" s="49"/>
    </row>
    <row r="56462" spans="85:85" hidden="1" x14ac:dyDescent="0.25">
      <c r="CG56462" s="49"/>
    </row>
    <row r="56463" spans="85:85" hidden="1" x14ac:dyDescent="0.25">
      <c r="CG56463" s="49"/>
    </row>
    <row r="56464" spans="85:85" hidden="1" x14ac:dyDescent="0.25">
      <c r="CG56464" s="49"/>
    </row>
    <row r="56465" spans="85:85" hidden="1" x14ac:dyDescent="0.25">
      <c r="CG56465" s="49"/>
    </row>
    <row r="56466" spans="85:85" hidden="1" x14ac:dyDescent="0.25">
      <c r="CG56466" s="49"/>
    </row>
    <row r="56467" spans="85:85" hidden="1" x14ac:dyDescent="0.25">
      <c r="CG56467" s="49"/>
    </row>
    <row r="56468" spans="85:85" hidden="1" x14ac:dyDescent="0.25">
      <c r="CG56468" s="49"/>
    </row>
    <row r="56469" spans="85:85" hidden="1" x14ac:dyDescent="0.25">
      <c r="CG56469" s="49"/>
    </row>
    <row r="56470" spans="85:85" hidden="1" x14ac:dyDescent="0.25">
      <c r="CG56470" s="49"/>
    </row>
    <row r="56471" spans="85:85" hidden="1" x14ac:dyDescent="0.25">
      <c r="CG56471" s="49"/>
    </row>
    <row r="56472" spans="85:85" hidden="1" x14ac:dyDescent="0.25">
      <c r="CG56472" s="49"/>
    </row>
    <row r="56473" spans="85:85" hidden="1" x14ac:dyDescent="0.25">
      <c r="CG56473" s="49"/>
    </row>
    <row r="56474" spans="85:85" hidden="1" x14ac:dyDescent="0.25">
      <c r="CG56474" s="49"/>
    </row>
    <row r="56475" spans="85:85" hidden="1" x14ac:dyDescent="0.25">
      <c r="CG56475" s="49"/>
    </row>
    <row r="56476" spans="85:85" hidden="1" x14ac:dyDescent="0.25">
      <c r="CG56476" s="49"/>
    </row>
    <row r="56477" spans="85:85" hidden="1" x14ac:dyDescent="0.25">
      <c r="CG56477" s="49"/>
    </row>
    <row r="56478" spans="85:85" hidden="1" x14ac:dyDescent="0.25">
      <c r="CG56478" s="49"/>
    </row>
    <row r="56479" spans="85:85" hidden="1" x14ac:dyDescent="0.25">
      <c r="CG56479" s="49"/>
    </row>
    <row r="56480" spans="85:85" hidden="1" x14ac:dyDescent="0.25">
      <c r="CG56480" s="49"/>
    </row>
    <row r="56481" spans="85:85" hidden="1" x14ac:dyDescent="0.25">
      <c r="CG56481" s="49"/>
    </row>
    <row r="56482" spans="85:85" hidden="1" x14ac:dyDescent="0.25">
      <c r="CG56482" s="49"/>
    </row>
    <row r="56483" spans="85:85" hidden="1" x14ac:dyDescent="0.25">
      <c r="CG56483" s="49"/>
    </row>
    <row r="56484" spans="85:85" hidden="1" x14ac:dyDescent="0.25">
      <c r="CG56484" s="49"/>
    </row>
    <row r="56485" spans="85:85" hidden="1" x14ac:dyDescent="0.25">
      <c r="CG56485" s="49"/>
    </row>
    <row r="56486" spans="85:85" hidden="1" x14ac:dyDescent="0.25">
      <c r="CG56486" s="49"/>
    </row>
    <row r="56487" spans="85:85" hidden="1" x14ac:dyDescent="0.25">
      <c r="CG56487" s="49"/>
    </row>
    <row r="56488" spans="85:85" hidden="1" x14ac:dyDescent="0.25">
      <c r="CG56488" s="49"/>
    </row>
    <row r="56489" spans="85:85" hidden="1" x14ac:dyDescent="0.25">
      <c r="CG56489" s="49"/>
    </row>
    <row r="56490" spans="85:85" hidden="1" x14ac:dyDescent="0.25">
      <c r="CG56490" s="49"/>
    </row>
    <row r="56491" spans="85:85" hidden="1" x14ac:dyDescent="0.25">
      <c r="CG56491" s="49"/>
    </row>
    <row r="56492" spans="85:85" hidden="1" x14ac:dyDescent="0.25">
      <c r="CG56492" s="49"/>
    </row>
    <row r="56493" spans="85:85" hidden="1" x14ac:dyDescent="0.25">
      <c r="CG56493" s="49"/>
    </row>
    <row r="56494" spans="85:85" hidden="1" x14ac:dyDescent="0.25">
      <c r="CG56494" s="49"/>
    </row>
    <row r="56495" spans="85:85" hidden="1" x14ac:dyDescent="0.25">
      <c r="CG56495" s="49"/>
    </row>
    <row r="56496" spans="85:85" hidden="1" x14ac:dyDescent="0.25">
      <c r="CG56496" s="49"/>
    </row>
    <row r="56497" spans="85:85" hidden="1" x14ac:dyDescent="0.25">
      <c r="CG56497" s="49"/>
    </row>
    <row r="56498" spans="85:85" hidden="1" x14ac:dyDescent="0.25">
      <c r="CG56498" s="49"/>
    </row>
    <row r="56499" spans="85:85" hidden="1" x14ac:dyDescent="0.25">
      <c r="CG56499" s="49"/>
    </row>
    <row r="56500" spans="85:85" hidden="1" x14ac:dyDescent="0.25">
      <c r="CG56500" s="49"/>
    </row>
    <row r="56501" spans="85:85" hidden="1" x14ac:dyDescent="0.25">
      <c r="CG56501" s="49"/>
    </row>
    <row r="56502" spans="85:85" hidden="1" x14ac:dyDescent="0.25">
      <c r="CG56502" s="49"/>
    </row>
    <row r="56503" spans="85:85" hidden="1" x14ac:dyDescent="0.25">
      <c r="CG56503" s="49"/>
    </row>
    <row r="56504" spans="85:85" hidden="1" x14ac:dyDescent="0.25">
      <c r="CG56504" s="49"/>
    </row>
    <row r="56505" spans="85:85" hidden="1" x14ac:dyDescent="0.25">
      <c r="CG56505" s="49"/>
    </row>
    <row r="56506" spans="85:85" hidden="1" x14ac:dyDescent="0.25">
      <c r="CG56506" s="49"/>
    </row>
    <row r="56507" spans="85:85" hidden="1" x14ac:dyDescent="0.25">
      <c r="CG56507" s="49"/>
    </row>
    <row r="56508" spans="85:85" hidden="1" x14ac:dyDescent="0.25">
      <c r="CG56508" s="49"/>
    </row>
    <row r="56509" spans="85:85" hidden="1" x14ac:dyDescent="0.25">
      <c r="CG56509" s="49"/>
    </row>
    <row r="56510" spans="85:85" hidden="1" x14ac:dyDescent="0.25">
      <c r="CG56510" s="49"/>
    </row>
    <row r="56511" spans="85:85" hidden="1" x14ac:dyDescent="0.25">
      <c r="CG56511" s="49"/>
    </row>
    <row r="56512" spans="85:85" hidden="1" x14ac:dyDescent="0.25">
      <c r="CG56512" s="49"/>
    </row>
    <row r="56513" spans="85:85" hidden="1" x14ac:dyDescent="0.25">
      <c r="CG56513" s="49"/>
    </row>
    <row r="56514" spans="85:85" hidden="1" x14ac:dyDescent="0.25">
      <c r="CG56514" s="49"/>
    </row>
    <row r="56515" spans="85:85" hidden="1" x14ac:dyDescent="0.25">
      <c r="CG56515" s="49"/>
    </row>
    <row r="56516" spans="85:85" hidden="1" x14ac:dyDescent="0.25">
      <c r="CG56516" s="49"/>
    </row>
    <row r="56517" spans="85:85" hidden="1" x14ac:dyDescent="0.25">
      <c r="CG56517" s="49"/>
    </row>
    <row r="56518" spans="85:85" hidden="1" x14ac:dyDescent="0.25">
      <c r="CG56518" s="49"/>
    </row>
    <row r="56519" spans="85:85" hidden="1" x14ac:dyDescent="0.25">
      <c r="CG56519" s="49"/>
    </row>
    <row r="56520" spans="85:85" hidden="1" x14ac:dyDescent="0.25">
      <c r="CG56520" s="49"/>
    </row>
    <row r="56521" spans="85:85" hidden="1" x14ac:dyDescent="0.25">
      <c r="CG56521" s="49"/>
    </row>
    <row r="56522" spans="85:85" hidden="1" x14ac:dyDescent="0.25">
      <c r="CG56522" s="49"/>
    </row>
    <row r="56523" spans="85:85" hidden="1" x14ac:dyDescent="0.25">
      <c r="CG56523" s="49"/>
    </row>
    <row r="56524" spans="85:85" hidden="1" x14ac:dyDescent="0.25">
      <c r="CG56524" s="49"/>
    </row>
    <row r="56525" spans="85:85" hidden="1" x14ac:dyDescent="0.25">
      <c r="CG56525" s="49"/>
    </row>
    <row r="56526" spans="85:85" hidden="1" x14ac:dyDescent="0.25">
      <c r="CG56526" s="49"/>
    </row>
    <row r="56527" spans="85:85" hidden="1" x14ac:dyDescent="0.25">
      <c r="CG56527" s="49"/>
    </row>
    <row r="56528" spans="85:85" hidden="1" x14ac:dyDescent="0.25">
      <c r="CG56528" s="49"/>
    </row>
    <row r="56529" spans="85:85" hidden="1" x14ac:dyDescent="0.25">
      <c r="CG56529" s="49"/>
    </row>
    <row r="56530" spans="85:85" hidden="1" x14ac:dyDescent="0.25">
      <c r="CG56530" s="49"/>
    </row>
    <row r="56531" spans="85:85" hidden="1" x14ac:dyDescent="0.25">
      <c r="CG56531" s="49"/>
    </row>
    <row r="56532" spans="85:85" hidden="1" x14ac:dyDescent="0.25">
      <c r="CG56532" s="49"/>
    </row>
    <row r="56533" spans="85:85" hidden="1" x14ac:dyDescent="0.25">
      <c r="CG56533" s="49"/>
    </row>
    <row r="56534" spans="85:85" hidden="1" x14ac:dyDescent="0.25">
      <c r="CG56534" s="49"/>
    </row>
    <row r="56535" spans="85:85" hidden="1" x14ac:dyDescent="0.25">
      <c r="CG56535" s="49"/>
    </row>
    <row r="56536" spans="85:85" hidden="1" x14ac:dyDescent="0.25">
      <c r="CG56536" s="49"/>
    </row>
    <row r="56537" spans="85:85" hidden="1" x14ac:dyDescent="0.25">
      <c r="CG56537" s="49"/>
    </row>
    <row r="56538" spans="85:85" hidden="1" x14ac:dyDescent="0.25">
      <c r="CG56538" s="49"/>
    </row>
    <row r="56539" spans="85:85" hidden="1" x14ac:dyDescent="0.25">
      <c r="CG56539" s="49"/>
    </row>
    <row r="56540" spans="85:85" hidden="1" x14ac:dyDescent="0.25">
      <c r="CG56540" s="49"/>
    </row>
    <row r="56541" spans="85:85" hidden="1" x14ac:dyDescent="0.25">
      <c r="CG56541" s="49"/>
    </row>
    <row r="56542" spans="85:85" hidden="1" x14ac:dyDescent="0.25">
      <c r="CG56542" s="49"/>
    </row>
    <row r="56543" spans="85:85" hidden="1" x14ac:dyDescent="0.25">
      <c r="CG56543" s="49"/>
    </row>
    <row r="56544" spans="85:85" hidden="1" x14ac:dyDescent="0.25">
      <c r="CG56544" s="49"/>
    </row>
    <row r="56545" spans="85:85" hidden="1" x14ac:dyDescent="0.25">
      <c r="CG56545" s="49"/>
    </row>
    <row r="56546" spans="85:85" hidden="1" x14ac:dyDescent="0.25">
      <c r="CG56546" s="49"/>
    </row>
    <row r="56547" spans="85:85" hidden="1" x14ac:dyDescent="0.25">
      <c r="CG56547" s="49"/>
    </row>
    <row r="56548" spans="85:85" hidden="1" x14ac:dyDescent="0.25">
      <c r="CG56548" s="49"/>
    </row>
    <row r="56549" spans="85:85" hidden="1" x14ac:dyDescent="0.25">
      <c r="CG56549" s="49"/>
    </row>
    <row r="56550" spans="85:85" hidden="1" x14ac:dyDescent="0.25">
      <c r="CG56550" s="49"/>
    </row>
    <row r="56551" spans="85:85" hidden="1" x14ac:dyDescent="0.25">
      <c r="CG56551" s="49"/>
    </row>
    <row r="56552" spans="85:85" hidden="1" x14ac:dyDescent="0.25">
      <c r="CG56552" s="49"/>
    </row>
    <row r="56553" spans="85:85" hidden="1" x14ac:dyDescent="0.25">
      <c r="CG56553" s="49"/>
    </row>
    <row r="56554" spans="85:85" hidden="1" x14ac:dyDescent="0.25">
      <c r="CG56554" s="49"/>
    </row>
    <row r="56555" spans="85:85" hidden="1" x14ac:dyDescent="0.25">
      <c r="CG56555" s="49"/>
    </row>
    <row r="56556" spans="85:85" hidden="1" x14ac:dyDescent="0.25">
      <c r="CG56556" s="49"/>
    </row>
    <row r="56557" spans="85:85" hidden="1" x14ac:dyDescent="0.25">
      <c r="CG56557" s="49"/>
    </row>
    <row r="56558" spans="85:85" hidden="1" x14ac:dyDescent="0.25">
      <c r="CG56558" s="49"/>
    </row>
    <row r="56559" spans="85:85" hidden="1" x14ac:dyDescent="0.25">
      <c r="CG56559" s="49"/>
    </row>
    <row r="56560" spans="85:85" hidden="1" x14ac:dyDescent="0.25">
      <c r="CG56560" s="49"/>
    </row>
    <row r="56561" spans="85:85" hidden="1" x14ac:dyDescent="0.25">
      <c r="CG56561" s="49"/>
    </row>
    <row r="56562" spans="85:85" hidden="1" x14ac:dyDescent="0.25">
      <c r="CG56562" s="49"/>
    </row>
    <row r="56563" spans="85:85" hidden="1" x14ac:dyDescent="0.25">
      <c r="CG56563" s="49"/>
    </row>
    <row r="56564" spans="85:85" hidden="1" x14ac:dyDescent="0.25">
      <c r="CG56564" s="49"/>
    </row>
    <row r="56565" spans="85:85" hidden="1" x14ac:dyDescent="0.25">
      <c r="CG56565" s="49"/>
    </row>
    <row r="56566" spans="85:85" hidden="1" x14ac:dyDescent="0.25">
      <c r="CG56566" s="49"/>
    </row>
    <row r="56567" spans="85:85" hidden="1" x14ac:dyDescent="0.25">
      <c r="CG56567" s="49"/>
    </row>
    <row r="56568" spans="85:85" hidden="1" x14ac:dyDescent="0.25">
      <c r="CG56568" s="49"/>
    </row>
    <row r="56569" spans="85:85" hidden="1" x14ac:dyDescent="0.25">
      <c r="CG56569" s="49"/>
    </row>
    <row r="56570" spans="85:85" hidden="1" x14ac:dyDescent="0.25">
      <c r="CG56570" s="49"/>
    </row>
    <row r="56571" spans="85:85" hidden="1" x14ac:dyDescent="0.25">
      <c r="CG56571" s="49"/>
    </row>
    <row r="56572" spans="85:85" hidden="1" x14ac:dyDescent="0.25">
      <c r="CG56572" s="49"/>
    </row>
    <row r="56573" spans="85:85" hidden="1" x14ac:dyDescent="0.25">
      <c r="CG56573" s="49"/>
    </row>
    <row r="56574" spans="85:85" hidden="1" x14ac:dyDescent="0.25">
      <c r="CG56574" s="49"/>
    </row>
    <row r="56575" spans="85:85" hidden="1" x14ac:dyDescent="0.25">
      <c r="CG56575" s="49"/>
    </row>
    <row r="56576" spans="85:85" hidden="1" x14ac:dyDescent="0.25">
      <c r="CG56576" s="49"/>
    </row>
    <row r="56577" spans="85:85" hidden="1" x14ac:dyDescent="0.25">
      <c r="CG56577" s="49"/>
    </row>
    <row r="56578" spans="85:85" hidden="1" x14ac:dyDescent="0.25">
      <c r="CG56578" s="49"/>
    </row>
    <row r="56579" spans="85:85" hidden="1" x14ac:dyDescent="0.25">
      <c r="CG56579" s="49"/>
    </row>
    <row r="56580" spans="85:85" hidden="1" x14ac:dyDescent="0.25">
      <c r="CG56580" s="49"/>
    </row>
    <row r="56581" spans="85:85" hidden="1" x14ac:dyDescent="0.25">
      <c r="CG56581" s="49"/>
    </row>
    <row r="56582" spans="85:85" hidden="1" x14ac:dyDescent="0.25">
      <c r="CG56582" s="49"/>
    </row>
    <row r="56583" spans="85:85" hidden="1" x14ac:dyDescent="0.25">
      <c r="CG56583" s="49"/>
    </row>
    <row r="56584" spans="85:85" hidden="1" x14ac:dyDescent="0.25">
      <c r="CG56584" s="49"/>
    </row>
    <row r="56585" spans="85:85" hidden="1" x14ac:dyDescent="0.25">
      <c r="CG56585" s="49"/>
    </row>
    <row r="56586" spans="85:85" hidden="1" x14ac:dyDescent="0.25">
      <c r="CG56586" s="49"/>
    </row>
    <row r="56587" spans="85:85" hidden="1" x14ac:dyDescent="0.25">
      <c r="CG56587" s="49"/>
    </row>
    <row r="56588" spans="85:85" hidden="1" x14ac:dyDescent="0.25">
      <c r="CG56588" s="49"/>
    </row>
    <row r="56589" spans="85:85" hidden="1" x14ac:dyDescent="0.25">
      <c r="CG56589" s="49"/>
    </row>
    <row r="56590" spans="85:85" hidden="1" x14ac:dyDescent="0.25">
      <c r="CG56590" s="49"/>
    </row>
    <row r="56591" spans="85:85" hidden="1" x14ac:dyDescent="0.25">
      <c r="CG56591" s="49"/>
    </row>
    <row r="56592" spans="85:85" hidden="1" x14ac:dyDescent="0.25">
      <c r="CG56592" s="49"/>
    </row>
    <row r="56593" spans="85:85" hidden="1" x14ac:dyDescent="0.25">
      <c r="CG56593" s="49"/>
    </row>
    <row r="56594" spans="85:85" hidden="1" x14ac:dyDescent="0.25">
      <c r="CG56594" s="49"/>
    </row>
    <row r="56595" spans="85:85" hidden="1" x14ac:dyDescent="0.25">
      <c r="CG56595" s="49"/>
    </row>
    <row r="56596" spans="85:85" hidden="1" x14ac:dyDescent="0.25">
      <c r="CG56596" s="49"/>
    </row>
    <row r="56597" spans="85:85" hidden="1" x14ac:dyDescent="0.25">
      <c r="CG56597" s="49"/>
    </row>
    <row r="56598" spans="85:85" hidden="1" x14ac:dyDescent="0.25">
      <c r="CG56598" s="49"/>
    </row>
    <row r="56599" spans="85:85" hidden="1" x14ac:dyDescent="0.25">
      <c r="CG56599" s="49"/>
    </row>
    <row r="56600" spans="85:85" hidden="1" x14ac:dyDescent="0.25">
      <c r="CG56600" s="49"/>
    </row>
    <row r="56601" spans="85:85" hidden="1" x14ac:dyDescent="0.25">
      <c r="CG56601" s="49"/>
    </row>
    <row r="56602" spans="85:85" hidden="1" x14ac:dyDescent="0.25">
      <c r="CG56602" s="49"/>
    </row>
    <row r="56603" spans="85:85" hidden="1" x14ac:dyDescent="0.25">
      <c r="CG56603" s="49"/>
    </row>
    <row r="56604" spans="85:85" hidden="1" x14ac:dyDescent="0.25">
      <c r="CG56604" s="49"/>
    </row>
    <row r="56605" spans="85:85" hidden="1" x14ac:dyDescent="0.25">
      <c r="CG56605" s="49"/>
    </row>
    <row r="56606" spans="85:85" hidden="1" x14ac:dyDescent="0.25">
      <c r="CG56606" s="49"/>
    </row>
    <row r="56607" spans="85:85" hidden="1" x14ac:dyDescent="0.25">
      <c r="CG56607" s="49"/>
    </row>
    <row r="56608" spans="85:85" hidden="1" x14ac:dyDescent="0.25">
      <c r="CG56608" s="49"/>
    </row>
    <row r="56609" spans="85:85" hidden="1" x14ac:dyDescent="0.25">
      <c r="CG56609" s="49"/>
    </row>
    <row r="56610" spans="85:85" hidden="1" x14ac:dyDescent="0.25">
      <c r="CG56610" s="49"/>
    </row>
    <row r="56611" spans="85:85" hidden="1" x14ac:dyDescent="0.25">
      <c r="CG56611" s="49"/>
    </row>
    <row r="56612" spans="85:85" hidden="1" x14ac:dyDescent="0.25">
      <c r="CG56612" s="49"/>
    </row>
    <row r="56613" spans="85:85" hidden="1" x14ac:dyDescent="0.25">
      <c r="CG56613" s="49"/>
    </row>
    <row r="56614" spans="85:85" hidden="1" x14ac:dyDescent="0.25">
      <c r="CG56614" s="49"/>
    </row>
    <row r="56615" spans="85:85" hidden="1" x14ac:dyDescent="0.25">
      <c r="CG56615" s="49"/>
    </row>
    <row r="56616" spans="85:85" hidden="1" x14ac:dyDescent="0.25">
      <c r="CG56616" s="49"/>
    </row>
    <row r="56617" spans="85:85" hidden="1" x14ac:dyDescent="0.25">
      <c r="CG56617" s="49"/>
    </row>
    <row r="56618" spans="85:85" hidden="1" x14ac:dyDescent="0.25">
      <c r="CG56618" s="49"/>
    </row>
    <row r="56619" spans="85:85" hidden="1" x14ac:dyDescent="0.25">
      <c r="CG56619" s="49"/>
    </row>
    <row r="56620" spans="85:85" hidden="1" x14ac:dyDescent="0.25">
      <c r="CG56620" s="49"/>
    </row>
    <row r="56621" spans="85:85" hidden="1" x14ac:dyDescent="0.25">
      <c r="CG56621" s="49"/>
    </row>
    <row r="56622" spans="85:85" hidden="1" x14ac:dyDescent="0.25">
      <c r="CG56622" s="49"/>
    </row>
    <row r="56623" spans="85:85" hidden="1" x14ac:dyDescent="0.25">
      <c r="CG56623" s="49"/>
    </row>
    <row r="56624" spans="85:85" hidden="1" x14ac:dyDescent="0.25">
      <c r="CG56624" s="49"/>
    </row>
    <row r="56625" spans="85:85" hidden="1" x14ac:dyDescent="0.25">
      <c r="CG56625" s="49"/>
    </row>
    <row r="56626" spans="85:85" hidden="1" x14ac:dyDescent="0.25">
      <c r="CG56626" s="49"/>
    </row>
    <row r="56627" spans="85:85" hidden="1" x14ac:dyDescent="0.25">
      <c r="CG56627" s="49"/>
    </row>
    <row r="56628" spans="85:85" hidden="1" x14ac:dyDescent="0.25">
      <c r="CG56628" s="49"/>
    </row>
    <row r="56629" spans="85:85" hidden="1" x14ac:dyDescent="0.25">
      <c r="CG56629" s="49"/>
    </row>
    <row r="56630" spans="85:85" hidden="1" x14ac:dyDescent="0.25">
      <c r="CG56630" s="49"/>
    </row>
    <row r="56631" spans="85:85" hidden="1" x14ac:dyDescent="0.25">
      <c r="CG56631" s="49"/>
    </row>
    <row r="56632" spans="85:85" hidden="1" x14ac:dyDescent="0.25">
      <c r="CG56632" s="49"/>
    </row>
    <row r="56633" spans="85:85" hidden="1" x14ac:dyDescent="0.25">
      <c r="CG56633" s="49"/>
    </row>
    <row r="56634" spans="85:85" hidden="1" x14ac:dyDescent="0.25">
      <c r="CG56634" s="49"/>
    </row>
    <row r="56635" spans="85:85" hidden="1" x14ac:dyDescent="0.25">
      <c r="CG56635" s="49"/>
    </row>
    <row r="56636" spans="85:85" hidden="1" x14ac:dyDescent="0.25">
      <c r="CG56636" s="49"/>
    </row>
    <row r="56637" spans="85:85" hidden="1" x14ac:dyDescent="0.25">
      <c r="CG56637" s="49"/>
    </row>
    <row r="56638" spans="85:85" hidden="1" x14ac:dyDescent="0.25">
      <c r="CG56638" s="49"/>
    </row>
    <row r="56639" spans="85:85" hidden="1" x14ac:dyDescent="0.25">
      <c r="CG56639" s="49"/>
    </row>
    <row r="56640" spans="85:85" hidden="1" x14ac:dyDescent="0.25">
      <c r="CG56640" s="49"/>
    </row>
    <row r="56641" spans="85:85" hidden="1" x14ac:dyDescent="0.25">
      <c r="CG56641" s="49"/>
    </row>
    <row r="56642" spans="85:85" hidden="1" x14ac:dyDescent="0.25">
      <c r="CG56642" s="49"/>
    </row>
    <row r="56643" spans="85:85" hidden="1" x14ac:dyDescent="0.25">
      <c r="CG56643" s="49"/>
    </row>
    <row r="56644" spans="85:85" hidden="1" x14ac:dyDescent="0.25">
      <c r="CG56644" s="49"/>
    </row>
    <row r="56645" spans="85:85" hidden="1" x14ac:dyDescent="0.25">
      <c r="CG56645" s="49"/>
    </row>
    <row r="56646" spans="85:85" hidden="1" x14ac:dyDescent="0.25">
      <c r="CG56646" s="49"/>
    </row>
    <row r="56647" spans="85:85" hidden="1" x14ac:dyDescent="0.25">
      <c r="CG56647" s="49"/>
    </row>
    <row r="56648" spans="85:85" hidden="1" x14ac:dyDescent="0.25">
      <c r="CG56648" s="49"/>
    </row>
    <row r="56649" spans="85:85" hidden="1" x14ac:dyDescent="0.25">
      <c r="CG56649" s="49"/>
    </row>
    <row r="56650" spans="85:85" hidden="1" x14ac:dyDescent="0.25">
      <c r="CG56650" s="49"/>
    </row>
    <row r="56651" spans="85:85" hidden="1" x14ac:dyDescent="0.25">
      <c r="CG56651" s="49"/>
    </row>
    <row r="56652" spans="85:85" hidden="1" x14ac:dyDescent="0.25">
      <c r="CG56652" s="49"/>
    </row>
    <row r="56653" spans="85:85" hidden="1" x14ac:dyDescent="0.25">
      <c r="CG56653" s="49"/>
    </row>
    <row r="56654" spans="85:85" hidden="1" x14ac:dyDescent="0.25">
      <c r="CG56654" s="49"/>
    </row>
    <row r="56655" spans="85:85" hidden="1" x14ac:dyDescent="0.25">
      <c r="CG56655" s="49"/>
    </row>
    <row r="56656" spans="85:85" hidden="1" x14ac:dyDescent="0.25">
      <c r="CG56656" s="49"/>
    </row>
    <row r="56657" spans="85:85" hidden="1" x14ac:dyDescent="0.25">
      <c r="CG56657" s="49"/>
    </row>
    <row r="56658" spans="85:85" hidden="1" x14ac:dyDescent="0.25">
      <c r="CG56658" s="49"/>
    </row>
    <row r="56659" spans="85:85" hidden="1" x14ac:dyDescent="0.25">
      <c r="CG56659" s="49"/>
    </row>
    <row r="56660" spans="85:85" hidden="1" x14ac:dyDescent="0.25">
      <c r="CG56660" s="49"/>
    </row>
    <row r="56661" spans="85:85" hidden="1" x14ac:dyDescent="0.25">
      <c r="CG56661" s="49"/>
    </row>
    <row r="56662" spans="85:85" hidden="1" x14ac:dyDescent="0.25">
      <c r="CG56662" s="49"/>
    </row>
    <row r="56663" spans="85:85" hidden="1" x14ac:dyDescent="0.25">
      <c r="CG56663" s="49"/>
    </row>
    <row r="56664" spans="85:85" hidden="1" x14ac:dyDescent="0.25">
      <c r="CG56664" s="49"/>
    </row>
    <row r="56665" spans="85:85" hidden="1" x14ac:dyDescent="0.25">
      <c r="CG56665" s="49"/>
    </row>
    <row r="56666" spans="85:85" hidden="1" x14ac:dyDescent="0.25">
      <c r="CG56666" s="49"/>
    </row>
    <row r="56667" spans="85:85" hidden="1" x14ac:dyDescent="0.25">
      <c r="CG56667" s="49"/>
    </row>
    <row r="56668" spans="85:85" hidden="1" x14ac:dyDescent="0.25">
      <c r="CG56668" s="49"/>
    </row>
    <row r="56669" spans="85:85" hidden="1" x14ac:dyDescent="0.25">
      <c r="CG56669" s="49"/>
    </row>
    <row r="56670" spans="85:85" hidden="1" x14ac:dyDescent="0.25">
      <c r="CG56670" s="49"/>
    </row>
    <row r="56671" spans="85:85" hidden="1" x14ac:dyDescent="0.25">
      <c r="CG56671" s="49"/>
    </row>
    <row r="56672" spans="85:85" hidden="1" x14ac:dyDescent="0.25">
      <c r="CG56672" s="49"/>
    </row>
    <row r="56673" spans="85:85" hidden="1" x14ac:dyDescent="0.25">
      <c r="CG56673" s="49"/>
    </row>
    <row r="56674" spans="85:85" hidden="1" x14ac:dyDescent="0.25">
      <c r="CG56674" s="49"/>
    </row>
    <row r="56675" spans="85:85" hidden="1" x14ac:dyDescent="0.25">
      <c r="CG56675" s="49"/>
    </row>
    <row r="56676" spans="85:85" hidden="1" x14ac:dyDescent="0.25">
      <c r="CG56676" s="49"/>
    </row>
    <row r="56677" spans="85:85" hidden="1" x14ac:dyDescent="0.25">
      <c r="CG56677" s="49"/>
    </row>
    <row r="56678" spans="85:85" hidden="1" x14ac:dyDescent="0.25">
      <c r="CG56678" s="49"/>
    </row>
    <row r="56679" spans="85:85" hidden="1" x14ac:dyDescent="0.25">
      <c r="CG56679" s="49"/>
    </row>
    <row r="56680" spans="85:85" hidden="1" x14ac:dyDescent="0.25">
      <c r="CG56680" s="49"/>
    </row>
    <row r="56681" spans="85:85" hidden="1" x14ac:dyDescent="0.25">
      <c r="CG56681" s="49"/>
    </row>
    <row r="56682" spans="85:85" hidden="1" x14ac:dyDescent="0.25">
      <c r="CG56682" s="49"/>
    </row>
    <row r="56683" spans="85:85" hidden="1" x14ac:dyDescent="0.25">
      <c r="CG56683" s="49"/>
    </row>
    <row r="56684" spans="85:85" hidden="1" x14ac:dyDescent="0.25">
      <c r="CG56684" s="49"/>
    </row>
    <row r="56685" spans="85:85" hidden="1" x14ac:dyDescent="0.25">
      <c r="CG56685" s="49"/>
    </row>
    <row r="56686" spans="85:85" hidden="1" x14ac:dyDescent="0.25">
      <c r="CG56686" s="49"/>
    </row>
    <row r="56687" spans="85:85" hidden="1" x14ac:dyDescent="0.25">
      <c r="CG56687" s="49"/>
    </row>
    <row r="56688" spans="85:85" hidden="1" x14ac:dyDescent="0.25">
      <c r="CG56688" s="49"/>
    </row>
    <row r="56689" spans="85:85" hidden="1" x14ac:dyDescent="0.25">
      <c r="CG56689" s="49"/>
    </row>
    <row r="56690" spans="85:85" hidden="1" x14ac:dyDescent="0.25">
      <c r="CG56690" s="49"/>
    </row>
    <row r="56691" spans="85:85" hidden="1" x14ac:dyDescent="0.25">
      <c r="CG56691" s="49"/>
    </row>
    <row r="56692" spans="85:85" hidden="1" x14ac:dyDescent="0.25">
      <c r="CG56692" s="49"/>
    </row>
    <row r="56693" spans="85:85" hidden="1" x14ac:dyDescent="0.25">
      <c r="CG56693" s="49"/>
    </row>
    <row r="56694" spans="85:85" hidden="1" x14ac:dyDescent="0.25">
      <c r="CG56694" s="49"/>
    </row>
    <row r="56695" spans="85:85" hidden="1" x14ac:dyDescent="0.25">
      <c r="CG56695" s="49"/>
    </row>
    <row r="56696" spans="85:85" hidden="1" x14ac:dyDescent="0.25">
      <c r="CG56696" s="49"/>
    </row>
    <row r="56697" spans="85:85" hidden="1" x14ac:dyDescent="0.25">
      <c r="CG56697" s="49"/>
    </row>
    <row r="56698" spans="85:85" hidden="1" x14ac:dyDescent="0.25">
      <c r="CG56698" s="49"/>
    </row>
    <row r="56699" spans="85:85" hidden="1" x14ac:dyDescent="0.25">
      <c r="CG56699" s="49"/>
    </row>
    <row r="56700" spans="85:85" hidden="1" x14ac:dyDescent="0.25">
      <c r="CG56700" s="49"/>
    </row>
    <row r="56701" spans="85:85" hidden="1" x14ac:dyDescent="0.25">
      <c r="CG56701" s="49"/>
    </row>
    <row r="56702" spans="85:85" hidden="1" x14ac:dyDescent="0.25">
      <c r="CG56702" s="49"/>
    </row>
    <row r="56703" spans="85:85" hidden="1" x14ac:dyDescent="0.25">
      <c r="CG56703" s="49"/>
    </row>
    <row r="56704" spans="85:85" hidden="1" x14ac:dyDescent="0.25">
      <c r="CG56704" s="49"/>
    </row>
    <row r="56705" spans="85:85" hidden="1" x14ac:dyDescent="0.25">
      <c r="CG56705" s="49"/>
    </row>
    <row r="56706" spans="85:85" hidden="1" x14ac:dyDescent="0.25">
      <c r="CG56706" s="49"/>
    </row>
    <row r="56707" spans="85:85" hidden="1" x14ac:dyDescent="0.25">
      <c r="CG56707" s="49"/>
    </row>
    <row r="56708" spans="85:85" hidden="1" x14ac:dyDescent="0.25">
      <c r="CG56708" s="49"/>
    </row>
    <row r="56709" spans="85:85" hidden="1" x14ac:dyDescent="0.25">
      <c r="CG56709" s="49"/>
    </row>
    <row r="56710" spans="85:85" hidden="1" x14ac:dyDescent="0.25">
      <c r="CG56710" s="49"/>
    </row>
    <row r="56711" spans="85:85" hidden="1" x14ac:dyDescent="0.25">
      <c r="CG56711" s="49"/>
    </row>
    <row r="56712" spans="85:85" hidden="1" x14ac:dyDescent="0.25">
      <c r="CG56712" s="49"/>
    </row>
    <row r="56713" spans="85:85" hidden="1" x14ac:dyDescent="0.25">
      <c r="CG56713" s="49"/>
    </row>
    <row r="56714" spans="85:85" hidden="1" x14ac:dyDescent="0.25">
      <c r="CG56714" s="49"/>
    </row>
    <row r="56715" spans="85:85" hidden="1" x14ac:dyDescent="0.25">
      <c r="CG56715" s="49"/>
    </row>
    <row r="56716" spans="85:85" hidden="1" x14ac:dyDescent="0.25">
      <c r="CG56716" s="49"/>
    </row>
    <row r="56717" spans="85:85" hidden="1" x14ac:dyDescent="0.25">
      <c r="CG56717" s="49"/>
    </row>
    <row r="56718" spans="85:85" hidden="1" x14ac:dyDescent="0.25">
      <c r="CG56718" s="49"/>
    </row>
    <row r="56719" spans="85:85" hidden="1" x14ac:dyDescent="0.25">
      <c r="CG56719" s="49"/>
    </row>
    <row r="56720" spans="85:85" hidden="1" x14ac:dyDescent="0.25">
      <c r="CG56720" s="49"/>
    </row>
    <row r="56721" spans="85:85" hidden="1" x14ac:dyDescent="0.25">
      <c r="CG56721" s="49"/>
    </row>
    <row r="56722" spans="85:85" hidden="1" x14ac:dyDescent="0.25">
      <c r="CG56722" s="49"/>
    </row>
    <row r="56723" spans="85:85" hidden="1" x14ac:dyDescent="0.25">
      <c r="CG56723" s="49"/>
    </row>
    <row r="56724" spans="85:85" hidden="1" x14ac:dyDescent="0.25">
      <c r="CG56724" s="49"/>
    </row>
    <row r="56725" spans="85:85" hidden="1" x14ac:dyDescent="0.25">
      <c r="CG56725" s="49"/>
    </row>
    <row r="56726" spans="85:85" hidden="1" x14ac:dyDescent="0.25">
      <c r="CG56726" s="49"/>
    </row>
    <row r="56727" spans="85:85" hidden="1" x14ac:dyDescent="0.25">
      <c r="CG56727" s="49"/>
    </row>
    <row r="56728" spans="85:85" hidden="1" x14ac:dyDescent="0.25">
      <c r="CG56728" s="49"/>
    </row>
    <row r="56729" spans="85:85" hidden="1" x14ac:dyDescent="0.25">
      <c r="CG56729" s="49"/>
    </row>
    <row r="56730" spans="85:85" hidden="1" x14ac:dyDescent="0.25">
      <c r="CG56730" s="49"/>
    </row>
    <row r="56731" spans="85:85" hidden="1" x14ac:dyDescent="0.25">
      <c r="CG56731" s="49"/>
    </row>
    <row r="56732" spans="85:85" hidden="1" x14ac:dyDescent="0.25">
      <c r="CG56732" s="49"/>
    </row>
    <row r="56733" spans="85:85" hidden="1" x14ac:dyDescent="0.25">
      <c r="CG56733" s="49"/>
    </row>
    <row r="56734" spans="85:85" hidden="1" x14ac:dyDescent="0.25">
      <c r="CG56734" s="49"/>
    </row>
    <row r="56735" spans="85:85" hidden="1" x14ac:dyDescent="0.25">
      <c r="CG56735" s="49"/>
    </row>
    <row r="56736" spans="85:85" hidden="1" x14ac:dyDescent="0.25">
      <c r="CG56736" s="49"/>
    </row>
    <row r="56737" spans="85:85" hidden="1" x14ac:dyDescent="0.25">
      <c r="CG56737" s="49"/>
    </row>
    <row r="56738" spans="85:85" hidden="1" x14ac:dyDescent="0.25">
      <c r="CG56738" s="49"/>
    </row>
    <row r="56739" spans="85:85" hidden="1" x14ac:dyDescent="0.25">
      <c r="CG56739" s="49"/>
    </row>
    <row r="56740" spans="85:85" hidden="1" x14ac:dyDescent="0.25">
      <c r="CG56740" s="49"/>
    </row>
    <row r="56741" spans="85:85" hidden="1" x14ac:dyDescent="0.25">
      <c r="CG56741" s="49"/>
    </row>
    <row r="56742" spans="85:85" hidden="1" x14ac:dyDescent="0.25">
      <c r="CG56742" s="49"/>
    </row>
    <row r="56743" spans="85:85" hidden="1" x14ac:dyDescent="0.25">
      <c r="CG56743" s="49"/>
    </row>
    <row r="56744" spans="85:85" hidden="1" x14ac:dyDescent="0.25">
      <c r="CG56744" s="49"/>
    </row>
    <row r="56745" spans="85:85" hidden="1" x14ac:dyDescent="0.25">
      <c r="CG56745" s="49"/>
    </row>
    <row r="56746" spans="85:85" hidden="1" x14ac:dyDescent="0.25">
      <c r="CG56746" s="49"/>
    </row>
    <row r="56747" spans="85:85" hidden="1" x14ac:dyDescent="0.25">
      <c r="CG56747" s="49"/>
    </row>
    <row r="56748" spans="85:85" hidden="1" x14ac:dyDescent="0.25">
      <c r="CG56748" s="49"/>
    </row>
    <row r="56749" spans="85:85" hidden="1" x14ac:dyDescent="0.25">
      <c r="CG56749" s="49"/>
    </row>
    <row r="56750" spans="85:85" hidden="1" x14ac:dyDescent="0.25">
      <c r="CG56750" s="49"/>
    </row>
    <row r="56751" spans="85:85" hidden="1" x14ac:dyDescent="0.25">
      <c r="CG56751" s="49"/>
    </row>
    <row r="56752" spans="85:85" hidden="1" x14ac:dyDescent="0.25">
      <c r="CG56752" s="49"/>
    </row>
    <row r="56753" spans="85:85" hidden="1" x14ac:dyDescent="0.25">
      <c r="CG56753" s="49"/>
    </row>
    <row r="56754" spans="85:85" hidden="1" x14ac:dyDescent="0.25">
      <c r="CG56754" s="49"/>
    </row>
    <row r="56755" spans="85:85" hidden="1" x14ac:dyDescent="0.25">
      <c r="CG56755" s="49"/>
    </row>
    <row r="56756" spans="85:85" hidden="1" x14ac:dyDescent="0.25">
      <c r="CG56756" s="49"/>
    </row>
    <row r="56757" spans="85:85" hidden="1" x14ac:dyDescent="0.25">
      <c r="CG56757" s="49"/>
    </row>
    <row r="56758" spans="85:85" hidden="1" x14ac:dyDescent="0.25">
      <c r="CG56758" s="49"/>
    </row>
    <row r="56759" spans="85:85" hidden="1" x14ac:dyDescent="0.25">
      <c r="CG56759" s="49"/>
    </row>
    <row r="56760" spans="85:85" hidden="1" x14ac:dyDescent="0.25">
      <c r="CG56760" s="49"/>
    </row>
    <row r="56761" spans="85:85" hidden="1" x14ac:dyDescent="0.25">
      <c r="CG56761" s="49"/>
    </row>
    <row r="56762" spans="85:85" hidden="1" x14ac:dyDescent="0.25">
      <c r="CG56762" s="49"/>
    </row>
    <row r="56763" spans="85:85" hidden="1" x14ac:dyDescent="0.25">
      <c r="CG56763" s="49"/>
    </row>
    <row r="56764" spans="85:85" hidden="1" x14ac:dyDescent="0.25">
      <c r="CG56764" s="49"/>
    </row>
    <row r="56765" spans="85:85" hidden="1" x14ac:dyDescent="0.25">
      <c r="CG56765" s="49"/>
    </row>
    <row r="56766" spans="85:85" hidden="1" x14ac:dyDescent="0.25">
      <c r="CG56766" s="49"/>
    </row>
    <row r="56767" spans="85:85" hidden="1" x14ac:dyDescent="0.25">
      <c r="CG56767" s="49"/>
    </row>
    <row r="56768" spans="85:85" hidden="1" x14ac:dyDescent="0.25">
      <c r="CG56768" s="49"/>
    </row>
    <row r="56769" spans="85:85" hidden="1" x14ac:dyDescent="0.25">
      <c r="CG56769" s="49"/>
    </row>
    <row r="56770" spans="85:85" hidden="1" x14ac:dyDescent="0.25">
      <c r="CG56770" s="49"/>
    </row>
    <row r="56771" spans="85:85" hidden="1" x14ac:dyDescent="0.25">
      <c r="CG56771" s="49"/>
    </row>
    <row r="56772" spans="85:85" hidden="1" x14ac:dyDescent="0.25">
      <c r="CG56772" s="49"/>
    </row>
    <row r="56773" spans="85:85" hidden="1" x14ac:dyDescent="0.25">
      <c r="CG56773" s="49"/>
    </row>
    <row r="56774" spans="85:85" hidden="1" x14ac:dyDescent="0.25">
      <c r="CG56774" s="49"/>
    </row>
    <row r="56775" spans="85:85" hidden="1" x14ac:dyDescent="0.25">
      <c r="CG56775" s="49"/>
    </row>
    <row r="56776" spans="85:85" hidden="1" x14ac:dyDescent="0.25">
      <c r="CG56776" s="49"/>
    </row>
    <row r="56777" spans="85:85" hidden="1" x14ac:dyDescent="0.25">
      <c r="CG56777" s="49"/>
    </row>
    <row r="56778" spans="85:85" hidden="1" x14ac:dyDescent="0.25">
      <c r="CG56778" s="49"/>
    </row>
    <row r="56779" spans="85:85" hidden="1" x14ac:dyDescent="0.25">
      <c r="CG56779" s="49"/>
    </row>
    <row r="56780" spans="85:85" hidden="1" x14ac:dyDescent="0.25">
      <c r="CG56780" s="49"/>
    </row>
    <row r="56781" spans="85:85" hidden="1" x14ac:dyDescent="0.25">
      <c r="CG56781" s="49"/>
    </row>
    <row r="56782" spans="85:85" hidden="1" x14ac:dyDescent="0.25">
      <c r="CG56782" s="49"/>
    </row>
    <row r="56783" spans="85:85" hidden="1" x14ac:dyDescent="0.25">
      <c r="CG56783" s="49"/>
    </row>
    <row r="56784" spans="85:85" hidden="1" x14ac:dyDescent="0.25">
      <c r="CG56784" s="49"/>
    </row>
    <row r="56785" spans="85:85" hidden="1" x14ac:dyDescent="0.25">
      <c r="CG56785" s="49"/>
    </row>
    <row r="56786" spans="85:85" hidden="1" x14ac:dyDescent="0.25">
      <c r="CG56786" s="49"/>
    </row>
    <row r="56787" spans="85:85" hidden="1" x14ac:dyDescent="0.25">
      <c r="CG56787" s="49"/>
    </row>
    <row r="56788" spans="85:85" hidden="1" x14ac:dyDescent="0.25">
      <c r="CG56788" s="49"/>
    </row>
    <row r="56789" spans="85:85" hidden="1" x14ac:dyDescent="0.25">
      <c r="CG56789" s="49"/>
    </row>
    <row r="56790" spans="85:85" hidden="1" x14ac:dyDescent="0.25">
      <c r="CG56790" s="49"/>
    </row>
    <row r="56791" spans="85:85" hidden="1" x14ac:dyDescent="0.25">
      <c r="CG56791" s="49"/>
    </row>
    <row r="56792" spans="85:85" hidden="1" x14ac:dyDescent="0.25">
      <c r="CG56792" s="49"/>
    </row>
    <row r="56793" spans="85:85" hidden="1" x14ac:dyDescent="0.25">
      <c r="CG56793" s="49"/>
    </row>
    <row r="56794" spans="85:85" hidden="1" x14ac:dyDescent="0.25">
      <c r="CG56794" s="49"/>
    </row>
    <row r="56795" spans="85:85" hidden="1" x14ac:dyDescent="0.25">
      <c r="CG56795" s="49"/>
    </row>
    <row r="56796" spans="85:85" hidden="1" x14ac:dyDescent="0.25">
      <c r="CG56796" s="49"/>
    </row>
    <row r="56797" spans="85:85" hidden="1" x14ac:dyDescent="0.25">
      <c r="CG56797" s="49"/>
    </row>
    <row r="56798" spans="85:85" hidden="1" x14ac:dyDescent="0.25">
      <c r="CG56798" s="49"/>
    </row>
    <row r="56799" spans="85:85" hidden="1" x14ac:dyDescent="0.25">
      <c r="CG56799" s="49"/>
    </row>
    <row r="56800" spans="85:85" hidden="1" x14ac:dyDescent="0.25">
      <c r="CG56800" s="49"/>
    </row>
    <row r="56801" spans="85:85" hidden="1" x14ac:dyDescent="0.25">
      <c r="CG56801" s="49"/>
    </row>
    <row r="56802" spans="85:85" hidden="1" x14ac:dyDescent="0.25">
      <c r="CG56802" s="49"/>
    </row>
    <row r="56803" spans="85:85" hidden="1" x14ac:dyDescent="0.25">
      <c r="CG56803" s="49"/>
    </row>
    <row r="56804" spans="85:85" hidden="1" x14ac:dyDescent="0.25">
      <c r="CG56804" s="49"/>
    </row>
    <row r="56805" spans="85:85" hidden="1" x14ac:dyDescent="0.25">
      <c r="CG56805" s="49"/>
    </row>
    <row r="56806" spans="85:85" hidden="1" x14ac:dyDescent="0.25">
      <c r="CG56806" s="49"/>
    </row>
    <row r="56807" spans="85:85" hidden="1" x14ac:dyDescent="0.25">
      <c r="CG56807" s="49"/>
    </row>
    <row r="56808" spans="85:85" hidden="1" x14ac:dyDescent="0.25">
      <c r="CG56808" s="49"/>
    </row>
    <row r="56809" spans="85:85" hidden="1" x14ac:dyDescent="0.25">
      <c r="CG56809" s="49"/>
    </row>
    <row r="56810" spans="85:85" hidden="1" x14ac:dyDescent="0.25">
      <c r="CG56810" s="49"/>
    </row>
    <row r="56811" spans="85:85" hidden="1" x14ac:dyDescent="0.25">
      <c r="CG56811" s="49"/>
    </row>
    <row r="56812" spans="85:85" hidden="1" x14ac:dyDescent="0.25">
      <c r="CG56812" s="49"/>
    </row>
    <row r="56813" spans="85:85" hidden="1" x14ac:dyDescent="0.25">
      <c r="CG56813" s="49"/>
    </row>
    <row r="56814" spans="85:85" hidden="1" x14ac:dyDescent="0.25">
      <c r="CG56814" s="49"/>
    </row>
    <row r="56815" spans="85:85" hidden="1" x14ac:dyDescent="0.25">
      <c r="CG56815" s="49"/>
    </row>
    <row r="56816" spans="85:85" hidden="1" x14ac:dyDescent="0.25">
      <c r="CG56816" s="49"/>
    </row>
    <row r="56817" spans="85:85" hidden="1" x14ac:dyDescent="0.25">
      <c r="CG56817" s="49"/>
    </row>
    <row r="56818" spans="85:85" hidden="1" x14ac:dyDescent="0.25">
      <c r="CG56818" s="49"/>
    </row>
    <row r="56819" spans="85:85" hidden="1" x14ac:dyDescent="0.25">
      <c r="CG56819" s="49"/>
    </row>
    <row r="56820" spans="85:85" hidden="1" x14ac:dyDescent="0.25">
      <c r="CG56820" s="49"/>
    </row>
    <row r="56821" spans="85:85" hidden="1" x14ac:dyDescent="0.25">
      <c r="CG56821" s="49"/>
    </row>
    <row r="56822" spans="85:85" hidden="1" x14ac:dyDescent="0.25">
      <c r="CG56822" s="49"/>
    </row>
    <row r="56823" spans="85:85" hidden="1" x14ac:dyDescent="0.25">
      <c r="CG56823" s="49"/>
    </row>
    <row r="56824" spans="85:85" hidden="1" x14ac:dyDescent="0.25">
      <c r="CG56824" s="49"/>
    </row>
    <row r="56825" spans="85:85" hidden="1" x14ac:dyDescent="0.25">
      <c r="CG56825" s="49"/>
    </row>
    <row r="56826" spans="85:85" hidden="1" x14ac:dyDescent="0.25">
      <c r="CG56826" s="49"/>
    </row>
    <row r="56827" spans="85:85" hidden="1" x14ac:dyDescent="0.25">
      <c r="CG56827" s="49"/>
    </row>
    <row r="56828" spans="85:85" hidden="1" x14ac:dyDescent="0.25">
      <c r="CG56828" s="49"/>
    </row>
    <row r="56829" spans="85:85" hidden="1" x14ac:dyDescent="0.25">
      <c r="CG56829" s="49"/>
    </row>
    <row r="56830" spans="85:85" hidden="1" x14ac:dyDescent="0.25">
      <c r="CG56830" s="49"/>
    </row>
    <row r="56831" spans="85:85" hidden="1" x14ac:dyDescent="0.25">
      <c r="CG56831" s="49"/>
    </row>
    <row r="56832" spans="85:85" hidden="1" x14ac:dyDescent="0.25">
      <c r="CG56832" s="49"/>
    </row>
    <row r="56833" spans="85:85" hidden="1" x14ac:dyDescent="0.25">
      <c r="CG56833" s="49"/>
    </row>
    <row r="56834" spans="85:85" hidden="1" x14ac:dyDescent="0.25">
      <c r="CG56834" s="49"/>
    </row>
    <row r="56835" spans="85:85" hidden="1" x14ac:dyDescent="0.25">
      <c r="CG56835" s="49"/>
    </row>
    <row r="56836" spans="85:85" hidden="1" x14ac:dyDescent="0.25">
      <c r="CG56836" s="49"/>
    </row>
    <row r="56837" spans="85:85" hidden="1" x14ac:dyDescent="0.25">
      <c r="CG56837" s="49"/>
    </row>
    <row r="56838" spans="85:85" hidden="1" x14ac:dyDescent="0.25">
      <c r="CG56838" s="49"/>
    </row>
    <row r="56839" spans="85:85" hidden="1" x14ac:dyDescent="0.25">
      <c r="CG56839" s="49"/>
    </row>
    <row r="56840" spans="85:85" hidden="1" x14ac:dyDescent="0.25">
      <c r="CG56840" s="49"/>
    </row>
    <row r="56841" spans="85:85" hidden="1" x14ac:dyDescent="0.25">
      <c r="CG56841" s="49"/>
    </row>
    <row r="56842" spans="85:85" hidden="1" x14ac:dyDescent="0.25">
      <c r="CG56842" s="49"/>
    </row>
    <row r="56843" spans="85:85" hidden="1" x14ac:dyDescent="0.25">
      <c r="CG56843" s="49"/>
    </row>
    <row r="56844" spans="85:85" hidden="1" x14ac:dyDescent="0.25">
      <c r="CG56844" s="49"/>
    </row>
    <row r="56845" spans="85:85" hidden="1" x14ac:dyDescent="0.25">
      <c r="CG56845" s="49"/>
    </row>
    <row r="56846" spans="85:85" hidden="1" x14ac:dyDescent="0.25">
      <c r="CG56846" s="49"/>
    </row>
    <row r="56847" spans="85:85" hidden="1" x14ac:dyDescent="0.25">
      <c r="CG56847" s="49"/>
    </row>
    <row r="56848" spans="85:85" hidden="1" x14ac:dyDescent="0.25">
      <c r="CG56848" s="49"/>
    </row>
    <row r="56849" spans="85:85" hidden="1" x14ac:dyDescent="0.25">
      <c r="CG56849" s="49"/>
    </row>
    <row r="56850" spans="85:85" hidden="1" x14ac:dyDescent="0.25">
      <c r="CG56850" s="49"/>
    </row>
    <row r="56851" spans="85:85" hidden="1" x14ac:dyDescent="0.25">
      <c r="CG56851" s="49"/>
    </row>
    <row r="56852" spans="85:85" hidden="1" x14ac:dyDescent="0.25">
      <c r="CG56852" s="49"/>
    </row>
    <row r="56853" spans="85:85" hidden="1" x14ac:dyDescent="0.25">
      <c r="CG56853" s="49"/>
    </row>
    <row r="56854" spans="85:85" hidden="1" x14ac:dyDescent="0.25">
      <c r="CG56854" s="49"/>
    </row>
    <row r="56855" spans="85:85" hidden="1" x14ac:dyDescent="0.25">
      <c r="CG56855" s="49"/>
    </row>
    <row r="56856" spans="85:85" hidden="1" x14ac:dyDescent="0.25">
      <c r="CG56856" s="49"/>
    </row>
    <row r="56857" spans="85:85" hidden="1" x14ac:dyDescent="0.25">
      <c r="CG56857" s="49"/>
    </row>
    <row r="56858" spans="85:85" hidden="1" x14ac:dyDescent="0.25">
      <c r="CG56858" s="49"/>
    </row>
    <row r="56859" spans="85:85" hidden="1" x14ac:dyDescent="0.25">
      <c r="CG56859" s="49"/>
    </row>
    <row r="56860" spans="85:85" hidden="1" x14ac:dyDescent="0.25">
      <c r="CG56860" s="49"/>
    </row>
    <row r="56861" spans="85:85" hidden="1" x14ac:dyDescent="0.25">
      <c r="CG56861" s="49"/>
    </row>
    <row r="56862" spans="85:85" hidden="1" x14ac:dyDescent="0.25">
      <c r="CG56862" s="49"/>
    </row>
    <row r="56863" spans="85:85" hidden="1" x14ac:dyDescent="0.25">
      <c r="CG56863" s="49"/>
    </row>
    <row r="56864" spans="85:85" hidden="1" x14ac:dyDescent="0.25">
      <c r="CG56864" s="49"/>
    </row>
    <row r="56865" spans="85:85" hidden="1" x14ac:dyDescent="0.25">
      <c r="CG56865" s="49"/>
    </row>
    <row r="56866" spans="85:85" hidden="1" x14ac:dyDescent="0.25">
      <c r="CG56866" s="49"/>
    </row>
    <row r="56867" spans="85:85" hidden="1" x14ac:dyDescent="0.25">
      <c r="CG56867" s="49"/>
    </row>
    <row r="56868" spans="85:85" hidden="1" x14ac:dyDescent="0.25">
      <c r="CG56868" s="49"/>
    </row>
    <row r="56869" spans="85:85" hidden="1" x14ac:dyDescent="0.25">
      <c r="CG56869" s="49"/>
    </row>
    <row r="56870" spans="85:85" hidden="1" x14ac:dyDescent="0.25">
      <c r="CG56870" s="49"/>
    </row>
    <row r="56871" spans="85:85" hidden="1" x14ac:dyDescent="0.25">
      <c r="CG56871" s="49"/>
    </row>
    <row r="56872" spans="85:85" hidden="1" x14ac:dyDescent="0.25">
      <c r="CG56872" s="49"/>
    </row>
    <row r="56873" spans="85:85" hidden="1" x14ac:dyDescent="0.25">
      <c r="CG56873" s="49"/>
    </row>
    <row r="56874" spans="85:85" hidden="1" x14ac:dyDescent="0.25">
      <c r="CG56874" s="49"/>
    </row>
    <row r="56875" spans="85:85" hidden="1" x14ac:dyDescent="0.25">
      <c r="CG56875" s="49"/>
    </row>
    <row r="56876" spans="85:85" hidden="1" x14ac:dyDescent="0.25">
      <c r="CG56876" s="49"/>
    </row>
    <row r="56877" spans="85:85" hidden="1" x14ac:dyDescent="0.25">
      <c r="CG56877" s="49"/>
    </row>
    <row r="56878" spans="85:85" hidden="1" x14ac:dyDescent="0.25">
      <c r="CG56878" s="49"/>
    </row>
    <row r="56879" spans="85:85" hidden="1" x14ac:dyDescent="0.25">
      <c r="CG56879" s="49"/>
    </row>
    <row r="56880" spans="85:85" hidden="1" x14ac:dyDescent="0.25">
      <c r="CG56880" s="49"/>
    </row>
    <row r="56881" spans="85:85" hidden="1" x14ac:dyDescent="0.25">
      <c r="CG56881" s="49"/>
    </row>
    <row r="56882" spans="85:85" hidden="1" x14ac:dyDescent="0.25">
      <c r="CG56882" s="49"/>
    </row>
    <row r="56883" spans="85:85" hidden="1" x14ac:dyDescent="0.25">
      <c r="CG56883" s="49"/>
    </row>
    <row r="56884" spans="85:85" hidden="1" x14ac:dyDescent="0.25">
      <c r="CG56884" s="49"/>
    </row>
    <row r="56885" spans="85:85" hidden="1" x14ac:dyDescent="0.25">
      <c r="CG56885" s="49"/>
    </row>
    <row r="56886" spans="85:85" hidden="1" x14ac:dyDescent="0.25">
      <c r="CG56886" s="49"/>
    </row>
    <row r="56887" spans="85:85" hidden="1" x14ac:dyDescent="0.25">
      <c r="CG56887" s="49"/>
    </row>
    <row r="56888" spans="85:85" hidden="1" x14ac:dyDescent="0.25">
      <c r="CG56888" s="49"/>
    </row>
    <row r="56889" spans="85:85" hidden="1" x14ac:dyDescent="0.25">
      <c r="CG56889" s="49"/>
    </row>
    <row r="56890" spans="85:85" hidden="1" x14ac:dyDescent="0.25">
      <c r="CG56890" s="49"/>
    </row>
    <row r="56891" spans="85:85" hidden="1" x14ac:dyDescent="0.25">
      <c r="CG56891" s="49"/>
    </row>
    <row r="56892" spans="85:85" hidden="1" x14ac:dyDescent="0.25">
      <c r="CG56892" s="49"/>
    </row>
    <row r="56893" spans="85:85" hidden="1" x14ac:dyDescent="0.25">
      <c r="CG56893" s="49"/>
    </row>
    <row r="56894" spans="85:85" hidden="1" x14ac:dyDescent="0.25">
      <c r="CG56894" s="49"/>
    </row>
    <row r="56895" spans="85:85" hidden="1" x14ac:dyDescent="0.25">
      <c r="CG56895" s="49"/>
    </row>
    <row r="56896" spans="85:85" hidden="1" x14ac:dyDescent="0.25">
      <c r="CG56896" s="49"/>
    </row>
    <row r="56897" spans="85:85" hidden="1" x14ac:dyDescent="0.25">
      <c r="CG56897" s="49"/>
    </row>
    <row r="56898" spans="85:85" hidden="1" x14ac:dyDescent="0.25">
      <c r="CG56898" s="49"/>
    </row>
    <row r="56899" spans="85:85" hidden="1" x14ac:dyDescent="0.25">
      <c r="CG56899" s="49"/>
    </row>
    <row r="56900" spans="85:85" hidden="1" x14ac:dyDescent="0.25">
      <c r="CG56900" s="49"/>
    </row>
    <row r="56901" spans="85:85" hidden="1" x14ac:dyDescent="0.25">
      <c r="CG56901" s="49"/>
    </row>
    <row r="56902" spans="85:85" hidden="1" x14ac:dyDescent="0.25">
      <c r="CG56902" s="49"/>
    </row>
    <row r="56903" spans="85:85" hidden="1" x14ac:dyDescent="0.25">
      <c r="CG56903" s="49"/>
    </row>
    <row r="56904" spans="85:85" hidden="1" x14ac:dyDescent="0.25">
      <c r="CG56904" s="49"/>
    </row>
    <row r="56905" spans="85:85" hidden="1" x14ac:dyDescent="0.25">
      <c r="CG56905" s="49"/>
    </row>
    <row r="56906" spans="85:85" hidden="1" x14ac:dyDescent="0.25">
      <c r="CG56906" s="49"/>
    </row>
    <row r="56907" spans="85:85" hidden="1" x14ac:dyDescent="0.25">
      <c r="CG56907" s="49"/>
    </row>
    <row r="56908" spans="85:85" hidden="1" x14ac:dyDescent="0.25">
      <c r="CG56908" s="49"/>
    </row>
    <row r="56909" spans="85:85" hidden="1" x14ac:dyDescent="0.25">
      <c r="CG56909" s="49"/>
    </row>
    <row r="56910" spans="85:85" hidden="1" x14ac:dyDescent="0.25">
      <c r="CG56910" s="49"/>
    </row>
    <row r="56911" spans="85:85" hidden="1" x14ac:dyDescent="0.25">
      <c r="CG56911" s="49"/>
    </row>
    <row r="56912" spans="85:85" hidden="1" x14ac:dyDescent="0.25">
      <c r="CG56912" s="49"/>
    </row>
    <row r="56913" spans="85:85" hidden="1" x14ac:dyDescent="0.25">
      <c r="CG56913" s="49"/>
    </row>
    <row r="56914" spans="85:85" hidden="1" x14ac:dyDescent="0.25">
      <c r="CG56914" s="49"/>
    </row>
    <row r="56915" spans="85:85" hidden="1" x14ac:dyDescent="0.25">
      <c r="CG56915" s="49"/>
    </row>
    <row r="56916" spans="85:85" hidden="1" x14ac:dyDescent="0.25">
      <c r="CG56916" s="49"/>
    </row>
    <row r="56917" spans="85:85" hidden="1" x14ac:dyDescent="0.25">
      <c r="CG56917" s="49"/>
    </row>
    <row r="56918" spans="85:85" hidden="1" x14ac:dyDescent="0.25">
      <c r="CG56918" s="49"/>
    </row>
    <row r="56919" spans="85:85" hidden="1" x14ac:dyDescent="0.25">
      <c r="CG56919" s="49"/>
    </row>
    <row r="56920" spans="85:85" hidden="1" x14ac:dyDescent="0.25">
      <c r="CG56920" s="49"/>
    </row>
    <row r="56921" spans="85:85" hidden="1" x14ac:dyDescent="0.25">
      <c r="CG56921" s="49"/>
    </row>
    <row r="56922" spans="85:85" hidden="1" x14ac:dyDescent="0.25">
      <c r="CG56922" s="49"/>
    </row>
    <row r="56923" spans="85:85" hidden="1" x14ac:dyDescent="0.25">
      <c r="CG56923" s="49"/>
    </row>
    <row r="56924" spans="85:85" hidden="1" x14ac:dyDescent="0.25">
      <c r="CG56924" s="49"/>
    </row>
    <row r="56925" spans="85:85" hidden="1" x14ac:dyDescent="0.25">
      <c r="CG56925" s="49"/>
    </row>
    <row r="56926" spans="85:85" hidden="1" x14ac:dyDescent="0.25">
      <c r="CG56926" s="49"/>
    </row>
    <row r="56927" spans="85:85" hidden="1" x14ac:dyDescent="0.25">
      <c r="CG56927" s="49"/>
    </row>
    <row r="56928" spans="85:85" hidden="1" x14ac:dyDescent="0.25">
      <c r="CG56928" s="49"/>
    </row>
    <row r="56929" spans="85:85" hidden="1" x14ac:dyDescent="0.25">
      <c r="CG56929" s="49"/>
    </row>
    <row r="56930" spans="85:85" hidden="1" x14ac:dyDescent="0.25">
      <c r="CG56930" s="49"/>
    </row>
    <row r="56931" spans="85:85" hidden="1" x14ac:dyDescent="0.25">
      <c r="CG56931" s="49"/>
    </row>
    <row r="56932" spans="85:85" hidden="1" x14ac:dyDescent="0.25">
      <c r="CG56932" s="49"/>
    </row>
    <row r="56933" spans="85:85" hidden="1" x14ac:dyDescent="0.25">
      <c r="CG56933" s="49"/>
    </row>
    <row r="56934" spans="85:85" hidden="1" x14ac:dyDescent="0.25">
      <c r="CG56934" s="49"/>
    </row>
    <row r="56935" spans="85:85" hidden="1" x14ac:dyDescent="0.25">
      <c r="CG56935" s="49"/>
    </row>
    <row r="56936" spans="85:85" hidden="1" x14ac:dyDescent="0.25">
      <c r="CG56936" s="49"/>
    </row>
    <row r="56937" spans="85:85" hidden="1" x14ac:dyDescent="0.25">
      <c r="CG56937" s="49"/>
    </row>
    <row r="56938" spans="85:85" hidden="1" x14ac:dyDescent="0.25">
      <c r="CG56938" s="49"/>
    </row>
    <row r="56939" spans="85:85" hidden="1" x14ac:dyDescent="0.25">
      <c r="CG56939" s="49"/>
    </row>
    <row r="56940" spans="85:85" hidden="1" x14ac:dyDescent="0.25">
      <c r="CG56940" s="49"/>
    </row>
    <row r="56941" spans="85:85" hidden="1" x14ac:dyDescent="0.25">
      <c r="CG56941" s="49"/>
    </row>
    <row r="56942" spans="85:85" hidden="1" x14ac:dyDescent="0.25">
      <c r="CG56942" s="49"/>
    </row>
    <row r="56943" spans="85:85" hidden="1" x14ac:dyDescent="0.25">
      <c r="CG56943" s="49"/>
    </row>
    <row r="56944" spans="85:85" hidden="1" x14ac:dyDescent="0.25">
      <c r="CG56944" s="49"/>
    </row>
    <row r="56945" spans="85:85" hidden="1" x14ac:dyDescent="0.25">
      <c r="CG56945" s="49"/>
    </row>
    <row r="56946" spans="85:85" hidden="1" x14ac:dyDescent="0.25">
      <c r="CG56946" s="49"/>
    </row>
    <row r="56947" spans="85:85" hidden="1" x14ac:dyDescent="0.25">
      <c r="CG56947" s="49"/>
    </row>
    <row r="56948" spans="85:85" hidden="1" x14ac:dyDescent="0.25">
      <c r="CG56948" s="49"/>
    </row>
    <row r="56949" spans="85:85" hidden="1" x14ac:dyDescent="0.25">
      <c r="CG56949" s="49"/>
    </row>
    <row r="56950" spans="85:85" hidden="1" x14ac:dyDescent="0.25">
      <c r="CG56950" s="49"/>
    </row>
    <row r="56951" spans="85:85" hidden="1" x14ac:dyDescent="0.25">
      <c r="CG56951" s="49"/>
    </row>
    <row r="56952" spans="85:85" hidden="1" x14ac:dyDescent="0.25">
      <c r="CG56952" s="49"/>
    </row>
    <row r="56953" spans="85:85" hidden="1" x14ac:dyDescent="0.25">
      <c r="CG56953" s="49"/>
    </row>
    <row r="56954" spans="85:85" hidden="1" x14ac:dyDescent="0.25">
      <c r="CG56954" s="49"/>
    </row>
    <row r="56955" spans="85:85" hidden="1" x14ac:dyDescent="0.25">
      <c r="CG56955" s="49"/>
    </row>
    <row r="56956" spans="85:85" hidden="1" x14ac:dyDescent="0.25">
      <c r="CG56956" s="49"/>
    </row>
    <row r="56957" spans="85:85" hidden="1" x14ac:dyDescent="0.25">
      <c r="CG56957" s="49"/>
    </row>
    <row r="56958" spans="85:85" hidden="1" x14ac:dyDescent="0.25">
      <c r="CG56958" s="49"/>
    </row>
    <row r="56959" spans="85:85" hidden="1" x14ac:dyDescent="0.25">
      <c r="CG56959" s="49"/>
    </row>
    <row r="56960" spans="85:85" hidden="1" x14ac:dyDescent="0.25">
      <c r="CG56960" s="49"/>
    </row>
    <row r="56961" spans="85:85" hidden="1" x14ac:dyDescent="0.25">
      <c r="CG56961" s="49"/>
    </row>
    <row r="56962" spans="85:85" hidden="1" x14ac:dyDescent="0.25">
      <c r="CG56962" s="49"/>
    </row>
    <row r="56963" spans="85:85" hidden="1" x14ac:dyDescent="0.25">
      <c r="CG56963" s="49"/>
    </row>
    <row r="56964" spans="85:85" hidden="1" x14ac:dyDescent="0.25">
      <c r="CG56964" s="49"/>
    </row>
    <row r="56965" spans="85:85" hidden="1" x14ac:dyDescent="0.25">
      <c r="CG56965" s="49"/>
    </row>
    <row r="56966" spans="85:85" hidden="1" x14ac:dyDescent="0.25">
      <c r="CG56966" s="49"/>
    </row>
    <row r="56967" spans="85:85" hidden="1" x14ac:dyDescent="0.25">
      <c r="CG56967" s="49"/>
    </row>
    <row r="56968" spans="85:85" hidden="1" x14ac:dyDescent="0.25">
      <c r="CG56968" s="49"/>
    </row>
    <row r="56969" spans="85:85" hidden="1" x14ac:dyDescent="0.25">
      <c r="CG56969" s="49"/>
    </row>
    <row r="56970" spans="85:85" hidden="1" x14ac:dyDescent="0.25">
      <c r="CG56970" s="49"/>
    </row>
    <row r="56971" spans="85:85" hidden="1" x14ac:dyDescent="0.25">
      <c r="CG56971" s="49"/>
    </row>
    <row r="56972" spans="85:85" hidden="1" x14ac:dyDescent="0.25">
      <c r="CG56972" s="49"/>
    </row>
    <row r="56973" spans="85:85" hidden="1" x14ac:dyDescent="0.25">
      <c r="CG56973" s="49"/>
    </row>
    <row r="56974" spans="85:85" hidden="1" x14ac:dyDescent="0.25">
      <c r="CG56974" s="49"/>
    </row>
    <row r="56975" spans="85:85" hidden="1" x14ac:dyDescent="0.25">
      <c r="CG56975" s="49"/>
    </row>
    <row r="56976" spans="85:85" hidden="1" x14ac:dyDescent="0.25">
      <c r="CG56976" s="49"/>
    </row>
    <row r="56977" spans="85:85" hidden="1" x14ac:dyDescent="0.25">
      <c r="CG56977" s="49"/>
    </row>
    <row r="56978" spans="85:85" hidden="1" x14ac:dyDescent="0.25">
      <c r="CG56978" s="49"/>
    </row>
    <row r="56979" spans="85:85" hidden="1" x14ac:dyDescent="0.25">
      <c r="CG56979" s="49"/>
    </row>
    <row r="56980" spans="85:85" hidden="1" x14ac:dyDescent="0.25">
      <c r="CG56980" s="49"/>
    </row>
    <row r="56981" spans="85:85" hidden="1" x14ac:dyDescent="0.25">
      <c r="CG56981" s="49"/>
    </row>
    <row r="56982" spans="85:85" hidden="1" x14ac:dyDescent="0.25">
      <c r="CG56982" s="49"/>
    </row>
    <row r="56983" spans="85:85" hidden="1" x14ac:dyDescent="0.25">
      <c r="CG56983" s="49"/>
    </row>
    <row r="56984" spans="85:85" hidden="1" x14ac:dyDescent="0.25">
      <c r="CG56984" s="49"/>
    </row>
    <row r="56985" spans="85:85" hidden="1" x14ac:dyDescent="0.25">
      <c r="CG56985" s="49"/>
    </row>
    <row r="56986" spans="85:85" hidden="1" x14ac:dyDescent="0.25">
      <c r="CG56986" s="49"/>
    </row>
    <row r="56987" spans="85:85" hidden="1" x14ac:dyDescent="0.25">
      <c r="CG56987" s="49"/>
    </row>
    <row r="56988" spans="85:85" hidden="1" x14ac:dyDescent="0.25">
      <c r="CG56988" s="49"/>
    </row>
    <row r="56989" spans="85:85" hidden="1" x14ac:dyDescent="0.25">
      <c r="CG56989" s="49"/>
    </row>
    <row r="56990" spans="85:85" hidden="1" x14ac:dyDescent="0.25">
      <c r="CG56990" s="49"/>
    </row>
    <row r="56991" spans="85:85" hidden="1" x14ac:dyDescent="0.25">
      <c r="CG56991" s="49"/>
    </row>
    <row r="56992" spans="85:85" hidden="1" x14ac:dyDescent="0.25">
      <c r="CG56992" s="49"/>
    </row>
    <row r="56993" spans="85:85" hidden="1" x14ac:dyDescent="0.25">
      <c r="CG56993" s="49"/>
    </row>
    <row r="56994" spans="85:85" hidden="1" x14ac:dyDescent="0.25">
      <c r="CG56994" s="49"/>
    </row>
    <row r="56995" spans="85:85" hidden="1" x14ac:dyDescent="0.25">
      <c r="CG56995" s="49"/>
    </row>
    <row r="56996" spans="85:85" hidden="1" x14ac:dyDescent="0.25">
      <c r="CG56996" s="49"/>
    </row>
    <row r="56997" spans="85:85" hidden="1" x14ac:dyDescent="0.25">
      <c r="CG56997" s="49"/>
    </row>
    <row r="56998" spans="85:85" hidden="1" x14ac:dyDescent="0.25">
      <c r="CG56998" s="49"/>
    </row>
    <row r="56999" spans="85:85" hidden="1" x14ac:dyDescent="0.25">
      <c r="CG56999" s="49"/>
    </row>
    <row r="57000" spans="85:85" hidden="1" x14ac:dyDescent="0.25">
      <c r="CG57000" s="49"/>
    </row>
    <row r="57001" spans="85:85" hidden="1" x14ac:dyDescent="0.25">
      <c r="CG57001" s="49"/>
    </row>
    <row r="57002" spans="85:85" hidden="1" x14ac:dyDescent="0.25">
      <c r="CG57002" s="49"/>
    </row>
    <row r="57003" spans="85:85" hidden="1" x14ac:dyDescent="0.25">
      <c r="CG57003" s="49"/>
    </row>
    <row r="57004" spans="85:85" hidden="1" x14ac:dyDescent="0.25">
      <c r="CG57004" s="49"/>
    </row>
    <row r="57005" spans="85:85" hidden="1" x14ac:dyDescent="0.25">
      <c r="CG57005" s="49"/>
    </row>
    <row r="57006" spans="85:85" hidden="1" x14ac:dyDescent="0.25">
      <c r="CG57006" s="49"/>
    </row>
    <row r="57007" spans="85:85" hidden="1" x14ac:dyDescent="0.25">
      <c r="CG57007" s="49"/>
    </row>
    <row r="57008" spans="85:85" hidden="1" x14ac:dyDescent="0.25">
      <c r="CG57008" s="49"/>
    </row>
    <row r="57009" spans="85:85" hidden="1" x14ac:dyDescent="0.25">
      <c r="CG57009" s="49"/>
    </row>
    <row r="57010" spans="85:85" hidden="1" x14ac:dyDescent="0.25">
      <c r="CG57010" s="49"/>
    </row>
    <row r="57011" spans="85:85" hidden="1" x14ac:dyDescent="0.25">
      <c r="CG57011" s="49"/>
    </row>
    <row r="57012" spans="85:85" hidden="1" x14ac:dyDescent="0.25">
      <c r="CG57012" s="49"/>
    </row>
    <row r="57013" spans="85:85" hidden="1" x14ac:dyDescent="0.25">
      <c r="CG57013" s="49"/>
    </row>
    <row r="57014" spans="85:85" hidden="1" x14ac:dyDescent="0.25">
      <c r="CG57014" s="49"/>
    </row>
    <row r="57015" spans="85:85" hidden="1" x14ac:dyDescent="0.25">
      <c r="CG57015" s="49"/>
    </row>
    <row r="57016" spans="85:85" hidden="1" x14ac:dyDescent="0.25">
      <c r="CG57016" s="49"/>
    </row>
    <row r="57017" spans="85:85" hidden="1" x14ac:dyDescent="0.25">
      <c r="CG57017" s="49"/>
    </row>
    <row r="57018" spans="85:85" hidden="1" x14ac:dyDescent="0.25">
      <c r="CG57018" s="49"/>
    </row>
    <row r="57019" spans="85:85" hidden="1" x14ac:dyDescent="0.25">
      <c r="CG57019" s="49"/>
    </row>
    <row r="57020" spans="85:85" hidden="1" x14ac:dyDescent="0.25">
      <c r="CG57020" s="49"/>
    </row>
    <row r="57021" spans="85:85" hidden="1" x14ac:dyDescent="0.25">
      <c r="CG57021" s="49"/>
    </row>
    <row r="57022" spans="85:85" hidden="1" x14ac:dyDescent="0.25">
      <c r="CG57022" s="49"/>
    </row>
    <row r="57023" spans="85:85" hidden="1" x14ac:dyDescent="0.25">
      <c r="CG57023" s="49"/>
    </row>
    <row r="57024" spans="85:85" hidden="1" x14ac:dyDescent="0.25">
      <c r="CG57024" s="49"/>
    </row>
    <row r="57025" spans="85:85" hidden="1" x14ac:dyDescent="0.25">
      <c r="CG57025" s="49"/>
    </row>
    <row r="57026" spans="85:85" hidden="1" x14ac:dyDescent="0.25">
      <c r="CG57026" s="49"/>
    </row>
    <row r="57027" spans="85:85" hidden="1" x14ac:dyDescent="0.25">
      <c r="CG57027" s="49"/>
    </row>
    <row r="57028" spans="85:85" hidden="1" x14ac:dyDescent="0.25">
      <c r="CG57028" s="49"/>
    </row>
    <row r="57029" spans="85:85" hidden="1" x14ac:dyDescent="0.25">
      <c r="CG57029" s="49"/>
    </row>
    <row r="57030" spans="85:85" hidden="1" x14ac:dyDescent="0.25">
      <c r="CG57030" s="49"/>
    </row>
    <row r="57031" spans="85:85" hidden="1" x14ac:dyDescent="0.25">
      <c r="CG57031" s="49"/>
    </row>
    <row r="57032" spans="85:85" hidden="1" x14ac:dyDescent="0.25">
      <c r="CG57032" s="49"/>
    </row>
    <row r="57033" spans="85:85" hidden="1" x14ac:dyDescent="0.25">
      <c r="CG57033" s="49"/>
    </row>
    <row r="57034" spans="85:85" hidden="1" x14ac:dyDescent="0.25">
      <c r="CG57034" s="49"/>
    </row>
    <row r="57035" spans="85:85" hidden="1" x14ac:dyDescent="0.25">
      <c r="CG57035" s="49"/>
    </row>
    <row r="57036" spans="85:85" hidden="1" x14ac:dyDescent="0.25">
      <c r="CG57036" s="49"/>
    </row>
    <row r="57037" spans="85:85" hidden="1" x14ac:dyDescent="0.25">
      <c r="CG57037" s="49"/>
    </row>
    <row r="57038" spans="85:85" hidden="1" x14ac:dyDescent="0.25">
      <c r="CG57038" s="49"/>
    </row>
    <row r="57039" spans="85:85" hidden="1" x14ac:dyDescent="0.25">
      <c r="CG57039" s="49"/>
    </row>
    <row r="57040" spans="85:85" hidden="1" x14ac:dyDescent="0.25">
      <c r="CG57040" s="49"/>
    </row>
    <row r="57041" spans="85:85" hidden="1" x14ac:dyDescent="0.25">
      <c r="CG57041" s="49"/>
    </row>
    <row r="57042" spans="85:85" hidden="1" x14ac:dyDescent="0.25">
      <c r="CG57042" s="49"/>
    </row>
    <row r="57043" spans="85:85" hidden="1" x14ac:dyDescent="0.25">
      <c r="CG57043" s="49"/>
    </row>
    <row r="57044" spans="85:85" hidden="1" x14ac:dyDescent="0.25">
      <c r="CG57044" s="49"/>
    </row>
    <row r="57045" spans="85:85" hidden="1" x14ac:dyDescent="0.25">
      <c r="CG57045" s="49"/>
    </row>
    <row r="57046" spans="85:85" hidden="1" x14ac:dyDescent="0.25">
      <c r="CG57046" s="49"/>
    </row>
    <row r="57047" spans="85:85" hidden="1" x14ac:dyDescent="0.25">
      <c r="CG57047" s="49"/>
    </row>
    <row r="57048" spans="85:85" hidden="1" x14ac:dyDescent="0.25">
      <c r="CG57048" s="49"/>
    </row>
    <row r="57049" spans="85:85" hidden="1" x14ac:dyDescent="0.25">
      <c r="CG57049" s="49"/>
    </row>
    <row r="57050" spans="85:85" hidden="1" x14ac:dyDescent="0.25">
      <c r="CG57050" s="49"/>
    </row>
    <row r="57051" spans="85:85" hidden="1" x14ac:dyDescent="0.25">
      <c r="CG57051" s="49"/>
    </row>
    <row r="57052" spans="85:85" hidden="1" x14ac:dyDescent="0.25">
      <c r="CG57052" s="49"/>
    </row>
    <row r="57053" spans="85:85" hidden="1" x14ac:dyDescent="0.25">
      <c r="CG57053" s="49"/>
    </row>
    <row r="57054" spans="85:85" hidden="1" x14ac:dyDescent="0.25">
      <c r="CG57054" s="49"/>
    </row>
    <row r="57055" spans="85:85" hidden="1" x14ac:dyDescent="0.25">
      <c r="CG57055" s="49"/>
    </row>
    <row r="57056" spans="85:85" hidden="1" x14ac:dyDescent="0.25">
      <c r="CG57056" s="49"/>
    </row>
    <row r="57057" spans="85:85" hidden="1" x14ac:dyDescent="0.25">
      <c r="CG57057" s="49"/>
    </row>
    <row r="57058" spans="85:85" hidden="1" x14ac:dyDescent="0.25">
      <c r="CG57058" s="49"/>
    </row>
    <row r="57059" spans="85:85" hidden="1" x14ac:dyDescent="0.25">
      <c r="CG57059" s="49"/>
    </row>
    <row r="57060" spans="85:85" hidden="1" x14ac:dyDescent="0.25">
      <c r="CG57060" s="49"/>
    </row>
    <row r="57061" spans="85:85" hidden="1" x14ac:dyDescent="0.25">
      <c r="CG57061" s="49"/>
    </row>
    <row r="57062" spans="85:85" hidden="1" x14ac:dyDescent="0.25">
      <c r="CG57062" s="49"/>
    </row>
    <row r="57063" spans="85:85" hidden="1" x14ac:dyDescent="0.25">
      <c r="CG57063" s="49"/>
    </row>
    <row r="57064" spans="85:85" hidden="1" x14ac:dyDescent="0.25">
      <c r="CG57064" s="49"/>
    </row>
    <row r="57065" spans="85:85" hidden="1" x14ac:dyDescent="0.25">
      <c r="CG57065" s="49"/>
    </row>
    <row r="57066" spans="85:85" hidden="1" x14ac:dyDescent="0.25">
      <c r="CG57066" s="49"/>
    </row>
    <row r="57067" spans="85:85" hidden="1" x14ac:dyDescent="0.25">
      <c r="CG57067" s="49"/>
    </row>
    <row r="57068" spans="85:85" hidden="1" x14ac:dyDescent="0.25">
      <c r="CG57068" s="49"/>
    </row>
    <row r="57069" spans="85:85" hidden="1" x14ac:dyDescent="0.25">
      <c r="CG57069" s="49"/>
    </row>
    <row r="57070" spans="85:85" hidden="1" x14ac:dyDescent="0.25">
      <c r="CG57070" s="49"/>
    </row>
    <row r="57071" spans="85:85" hidden="1" x14ac:dyDescent="0.25">
      <c r="CG57071" s="49"/>
    </row>
    <row r="57072" spans="85:85" hidden="1" x14ac:dyDescent="0.25">
      <c r="CG57072" s="49"/>
    </row>
    <row r="57073" spans="85:85" hidden="1" x14ac:dyDescent="0.25">
      <c r="CG57073" s="49"/>
    </row>
    <row r="57074" spans="85:85" hidden="1" x14ac:dyDescent="0.25">
      <c r="CG57074" s="49"/>
    </row>
    <row r="57075" spans="85:85" hidden="1" x14ac:dyDescent="0.25">
      <c r="CG57075" s="49"/>
    </row>
    <row r="57076" spans="85:85" hidden="1" x14ac:dyDescent="0.25">
      <c r="CG57076" s="49"/>
    </row>
    <row r="57077" spans="85:85" hidden="1" x14ac:dyDescent="0.25">
      <c r="CG57077" s="49"/>
    </row>
    <row r="57078" spans="85:85" hidden="1" x14ac:dyDescent="0.25">
      <c r="CG57078" s="49"/>
    </row>
    <row r="57079" spans="85:85" hidden="1" x14ac:dyDescent="0.25">
      <c r="CG57079" s="49"/>
    </row>
    <row r="57080" spans="85:85" hidden="1" x14ac:dyDescent="0.25">
      <c r="CG57080" s="49"/>
    </row>
    <row r="57081" spans="85:85" hidden="1" x14ac:dyDescent="0.25">
      <c r="CG57081" s="49"/>
    </row>
    <row r="57082" spans="85:85" hidden="1" x14ac:dyDescent="0.25">
      <c r="CG57082" s="49"/>
    </row>
    <row r="57083" spans="85:85" hidden="1" x14ac:dyDescent="0.25">
      <c r="CG57083" s="49"/>
    </row>
    <row r="57084" spans="85:85" hidden="1" x14ac:dyDescent="0.25">
      <c r="CG57084" s="49"/>
    </row>
    <row r="57085" spans="85:85" hidden="1" x14ac:dyDescent="0.25">
      <c r="CG57085" s="49"/>
    </row>
    <row r="57086" spans="85:85" hidden="1" x14ac:dyDescent="0.25">
      <c r="CG57086" s="49"/>
    </row>
    <row r="57087" spans="85:85" hidden="1" x14ac:dyDescent="0.25">
      <c r="CG57087" s="49"/>
    </row>
    <row r="57088" spans="85:85" hidden="1" x14ac:dyDescent="0.25">
      <c r="CG57088" s="49"/>
    </row>
    <row r="57089" spans="85:85" hidden="1" x14ac:dyDescent="0.25">
      <c r="CG57089" s="49"/>
    </row>
    <row r="57090" spans="85:85" hidden="1" x14ac:dyDescent="0.25">
      <c r="CG57090" s="49"/>
    </row>
    <row r="57091" spans="85:85" hidden="1" x14ac:dyDescent="0.25">
      <c r="CG57091" s="49"/>
    </row>
    <row r="57092" spans="85:85" hidden="1" x14ac:dyDescent="0.25">
      <c r="CG57092" s="49"/>
    </row>
    <row r="57093" spans="85:85" hidden="1" x14ac:dyDescent="0.25">
      <c r="CG57093" s="49"/>
    </row>
    <row r="57094" spans="85:85" hidden="1" x14ac:dyDescent="0.25">
      <c r="CG57094" s="49"/>
    </row>
    <row r="57095" spans="85:85" hidden="1" x14ac:dyDescent="0.25">
      <c r="CG57095" s="49"/>
    </row>
    <row r="57096" spans="85:85" hidden="1" x14ac:dyDescent="0.25">
      <c r="CG57096" s="49"/>
    </row>
    <row r="57097" spans="85:85" hidden="1" x14ac:dyDescent="0.25">
      <c r="CG57097" s="49"/>
    </row>
    <row r="57098" spans="85:85" hidden="1" x14ac:dyDescent="0.25">
      <c r="CG57098" s="49"/>
    </row>
    <row r="57099" spans="85:85" hidden="1" x14ac:dyDescent="0.25">
      <c r="CG57099" s="49"/>
    </row>
    <row r="57100" spans="85:85" hidden="1" x14ac:dyDescent="0.25">
      <c r="CG57100" s="49"/>
    </row>
    <row r="57101" spans="85:85" hidden="1" x14ac:dyDescent="0.25">
      <c r="CG57101" s="49"/>
    </row>
    <row r="57102" spans="85:85" hidden="1" x14ac:dyDescent="0.25">
      <c r="CG57102" s="49"/>
    </row>
    <row r="57103" spans="85:85" hidden="1" x14ac:dyDescent="0.25">
      <c r="CG57103" s="49"/>
    </row>
    <row r="57104" spans="85:85" hidden="1" x14ac:dyDescent="0.25">
      <c r="CG57104" s="49"/>
    </row>
    <row r="57105" spans="85:85" hidden="1" x14ac:dyDescent="0.25">
      <c r="CG57105" s="49"/>
    </row>
    <row r="57106" spans="85:85" hidden="1" x14ac:dyDescent="0.25">
      <c r="CG57106" s="49"/>
    </row>
    <row r="57107" spans="85:85" hidden="1" x14ac:dyDescent="0.25">
      <c r="CG57107" s="49"/>
    </row>
    <row r="57108" spans="85:85" hidden="1" x14ac:dyDescent="0.25">
      <c r="CG57108" s="49"/>
    </row>
    <row r="57109" spans="85:85" hidden="1" x14ac:dyDescent="0.25">
      <c r="CG57109" s="49"/>
    </row>
    <row r="57110" spans="85:85" hidden="1" x14ac:dyDescent="0.25">
      <c r="CG57110" s="49"/>
    </row>
    <row r="57111" spans="85:85" hidden="1" x14ac:dyDescent="0.25">
      <c r="CG57111" s="49"/>
    </row>
    <row r="57112" spans="85:85" hidden="1" x14ac:dyDescent="0.25">
      <c r="CG57112" s="49"/>
    </row>
    <row r="57113" spans="85:85" hidden="1" x14ac:dyDescent="0.25">
      <c r="CG57113" s="49"/>
    </row>
    <row r="57114" spans="85:85" hidden="1" x14ac:dyDescent="0.25">
      <c r="CG57114" s="49"/>
    </row>
    <row r="57115" spans="85:85" hidden="1" x14ac:dyDescent="0.25">
      <c r="CG57115" s="49"/>
    </row>
    <row r="57116" spans="85:85" hidden="1" x14ac:dyDescent="0.25">
      <c r="CG57116" s="49"/>
    </row>
    <row r="57117" spans="85:85" hidden="1" x14ac:dyDescent="0.25">
      <c r="CG57117" s="49"/>
    </row>
    <row r="57118" spans="85:85" hidden="1" x14ac:dyDescent="0.25">
      <c r="CG57118" s="49"/>
    </row>
    <row r="57119" spans="85:85" hidden="1" x14ac:dyDescent="0.25">
      <c r="CG57119" s="49"/>
    </row>
    <row r="57120" spans="85:85" hidden="1" x14ac:dyDescent="0.25">
      <c r="CG57120" s="49"/>
    </row>
    <row r="57121" spans="85:85" hidden="1" x14ac:dyDescent="0.25">
      <c r="CG57121" s="49"/>
    </row>
    <row r="57122" spans="85:85" hidden="1" x14ac:dyDescent="0.25">
      <c r="CG57122" s="49"/>
    </row>
    <row r="57123" spans="85:85" hidden="1" x14ac:dyDescent="0.25">
      <c r="CG57123" s="49"/>
    </row>
    <row r="57124" spans="85:85" hidden="1" x14ac:dyDescent="0.25">
      <c r="CG57124" s="49"/>
    </row>
    <row r="57125" spans="85:85" hidden="1" x14ac:dyDescent="0.25">
      <c r="CG57125" s="49"/>
    </row>
    <row r="57126" spans="85:85" hidden="1" x14ac:dyDescent="0.25">
      <c r="CG57126" s="49"/>
    </row>
    <row r="57127" spans="85:85" hidden="1" x14ac:dyDescent="0.25">
      <c r="CG57127" s="49"/>
    </row>
    <row r="57128" spans="85:85" hidden="1" x14ac:dyDescent="0.25">
      <c r="CG57128" s="49"/>
    </row>
    <row r="57129" spans="85:85" hidden="1" x14ac:dyDescent="0.25">
      <c r="CG57129" s="49"/>
    </row>
    <row r="57130" spans="85:85" hidden="1" x14ac:dyDescent="0.25">
      <c r="CG57130" s="49"/>
    </row>
    <row r="57131" spans="85:85" hidden="1" x14ac:dyDescent="0.25">
      <c r="CG57131" s="49"/>
    </row>
    <row r="57132" spans="85:85" hidden="1" x14ac:dyDescent="0.25">
      <c r="CG57132" s="49"/>
    </row>
    <row r="57133" spans="85:85" hidden="1" x14ac:dyDescent="0.25">
      <c r="CG57133" s="49"/>
    </row>
    <row r="57134" spans="85:85" hidden="1" x14ac:dyDescent="0.25">
      <c r="CG57134" s="49"/>
    </row>
    <row r="57135" spans="85:85" hidden="1" x14ac:dyDescent="0.25">
      <c r="CG57135" s="49"/>
    </row>
    <row r="57136" spans="85:85" hidden="1" x14ac:dyDescent="0.25">
      <c r="CG57136" s="49"/>
    </row>
    <row r="57137" spans="85:85" hidden="1" x14ac:dyDescent="0.25">
      <c r="CG57137" s="49"/>
    </row>
    <row r="57138" spans="85:85" hidden="1" x14ac:dyDescent="0.25">
      <c r="CG57138" s="49"/>
    </row>
    <row r="57139" spans="85:85" hidden="1" x14ac:dyDescent="0.25">
      <c r="CG57139" s="49"/>
    </row>
    <row r="57140" spans="85:85" hidden="1" x14ac:dyDescent="0.25">
      <c r="CG57140" s="49"/>
    </row>
    <row r="57141" spans="85:85" hidden="1" x14ac:dyDescent="0.25">
      <c r="CG57141" s="49"/>
    </row>
    <row r="57142" spans="85:85" hidden="1" x14ac:dyDescent="0.25">
      <c r="CG57142" s="49"/>
    </row>
    <row r="57143" spans="85:85" hidden="1" x14ac:dyDescent="0.25">
      <c r="CG57143" s="49"/>
    </row>
    <row r="57144" spans="85:85" hidden="1" x14ac:dyDescent="0.25">
      <c r="CG57144" s="49"/>
    </row>
    <row r="57145" spans="85:85" hidden="1" x14ac:dyDescent="0.25">
      <c r="CG57145" s="49"/>
    </row>
    <row r="57146" spans="85:85" hidden="1" x14ac:dyDescent="0.25">
      <c r="CG57146" s="49"/>
    </row>
    <row r="57147" spans="85:85" hidden="1" x14ac:dyDescent="0.25">
      <c r="CG57147" s="49"/>
    </row>
    <row r="57148" spans="85:85" hidden="1" x14ac:dyDescent="0.25">
      <c r="CG57148" s="49"/>
    </row>
    <row r="57149" spans="85:85" hidden="1" x14ac:dyDescent="0.25">
      <c r="CG57149" s="49"/>
    </row>
    <row r="57150" spans="85:85" hidden="1" x14ac:dyDescent="0.25">
      <c r="CG57150" s="49"/>
    </row>
    <row r="57151" spans="85:85" hidden="1" x14ac:dyDescent="0.25">
      <c r="CG57151" s="49"/>
    </row>
    <row r="57152" spans="85:85" hidden="1" x14ac:dyDescent="0.25">
      <c r="CG57152" s="49"/>
    </row>
    <row r="57153" spans="85:85" hidden="1" x14ac:dyDescent="0.25">
      <c r="CG57153" s="49"/>
    </row>
    <row r="57154" spans="85:85" hidden="1" x14ac:dyDescent="0.25">
      <c r="CG57154" s="49"/>
    </row>
    <row r="57155" spans="85:85" hidden="1" x14ac:dyDescent="0.25">
      <c r="CG57155" s="49"/>
    </row>
    <row r="57156" spans="85:85" hidden="1" x14ac:dyDescent="0.25">
      <c r="CG57156" s="49"/>
    </row>
    <row r="57157" spans="85:85" hidden="1" x14ac:dyDescent="0.25">
      <c r="CG57157" s="49"/>
    </row>
    <row r="57158" spans="85:85" hidden="1" x14ac:dyDescent="0.25">
      <c r="CG57158" s="49"/>
    </row>
    <row r="57159" spans="85:85" hidden="1" x14ac:dyDescent="0.25">
      <c r="CG57159" s="49"/>
    </row>
    <row r="57160" spans="85:85" hidden="1" x14ac:dyDescent="0.25">
      <c r="CG57160" s="49"/>
    </row>
    <row r="57161" spans="85:85" hidden="1" x14ac:dyDescent="0.25">
      <c r="CG57161" s="49"/>
    </row>
    <row r="57162" spans="85:85" hidden="1" x14ac:dyDescent="0.25">
      <c r="CG57162" s="49"/>
    </row>
    <row r="57163" spans="85:85" hidden="1" x14ac:dyDescent="0.25">
      <c r="CG57163" s="49"/>
    </row>
    <row r="57164" spans="85:85" hidden="1" x14ac:dyDescent="0.25">
      <c r="CG57164" s="49"/>
    </row>
    <row r="57165" spans="85:85" hidden="1" x14ac:dyDescent="0.25">
      <c r="CG57165" s="49"/>
    </row>
    <row r="57166" spans="85:85" hidden="1" x14ac:dyDescent="0.25">
      <c r="CG57166" s="49"/>
    </row>
    <row r="57167" spans="85:85" hidden="1" x14ac:dyDescent="0.25">
      <c r="CG57167" s="49"/>
    </row>
    <row r="57168" spans="85:85" hidden="1" x14ac:dyDescent="0.25">
      <c r="CG57168" s="49"/>
    </row>
    <row r="57169" spans="85:85" hidden="1" x14ac:dyDescent="0.25">
      <c r="CG57169" s="49"/>
    </row>
    <row r="57170" spans="85:85" hidden="1" x14ac:dyDescent="0.25">
      <c r="CG57170" s="49"/>
    </row>
    <row r="57171" spans="85:85" hidden="1" x14ac:dyDescent="0.25">
      <c r="CG57171" s="49"/>
    </row>
    <row r="57172" spans="85:85" hidden="1" x14ac:dyDescent="0.25">
      <c r="CG57172" s="49"/>
    </row>
    <row r="57173" spans="85:85" hidden="1" x14ac:dyDescent="0.25">
      <c r="CG57173" s="49"/>
    </row>
    <row r="57174" spans="85:85" hidden="1" x14ac:dyDescent="0.25">
      <c r="CG57174" s="49"/>
    </row>
    <row r="57175" spans="85:85" hidden="1" x14ac:dyDescent="0.25">
      <c r="CG57175" s="49"/>
    </row>
    <row r="57176" spans="85:85" hidden="1" x14ac:dyDescent="0.25">
      <c r="CG57176" s="49"/>
    </row>
    <row r="57177" spans="85:85" hidden="1" x14ac:dyDescent="0.25">
      <c r="CG57177" s="49"/>
    </row>
    <row r="57178" spans="85:85" hidden="1" x14ac:dyDescent="0.25">
      <c r="CG57178" s="49"/>
    </row>
    <row r="57179" spans="85:85" hidden="1" x14ac:dyDescent="0.25">
      <c r="CG57179" s="49"/>
    </row>
    <row r="57180" spans="85:85" hidden="1" x14ac:dyDescent="0.25">
      <c r="CG57180" s="49"/>
    </row>
    <row r="57181" spans="85:85" hidden="1" x14ac:dyDescent="0.25">
      <c r="CG57181" s="49"/>
    </row>
    <row r="57182" spans="85:85" hidden="1" x14ac:dyDescent="0.25">
      <c r="CG57182" s="49"/>
    </row>
    <row r="57183" spans="85:85" hidden="1" x14ac:dyDescent="0.25">
      <c r="CG57183" s="49"/>
    </row>
    <row r="57184" spans="85:85" hidden="1" x14ac:dyDescent="0.25">
      <c r="CG57184" s="49"/>
    </row>
    <row r="57185" spans="85:85" hidden="1" x14ac:dyDescent="0.25">
      <c r="CG57185" s="49"/>
    </row>
    <row r="57186" spans="85:85" hidden="1" x14ac:dyDescent="0.25">
      <c r="CG57186" s="49"/>
    </row>
    <row r="57187" spans="85:85" hidden="1" x14ac:dyDescent="0.25">
      <c r="CG57187" s="49"/>
    </row>
    <row r="57188" spans="85:85" hidden="1" x14ac:dyDescent="0.25">
      <c r="CG57188" s="49"/>
    </row>
    <row r="57189" spans="85:85" hidden="1" x14ac:dyDescent="0.25">
      <c r="CG57189" s="49"/>
    </row>
    <row r="57190" spans="85:85" hidden="1" x14ac:dyDescent="0.25">
      <c r="CG57190" s="49"/>
    </row>
    <row r="57191" spans="85:85" hidden="1" x14ac:dyDescent="0.25">
      <c r="CG57191" s="49"/>
    </row>
    <row r="57192" spans="85:85" hidden="1" x14ac:dyDescent="0.25">
      <c r="CG57192" s="49"/>
    </row>
    <row r="57193" spans="85:85" hidden="1" x14ac:dyDescent="0.25">
      <c r="CG57193" s="49"/>
    </row>
    <row r="57194" spans="85:85" hidden="1" x14ac:dyDescent="0.25">
      <c r="CG57194" s="49"/>
    </row>
    <row r="57195" spans="85:85" hidden="1" x14ac:dyDescent="0.25">
      <c r="CG57195" s="49"/>
    </row>
    <row r="57196" spans="85:85" hidden="1" x14ac:dyDescent="0.25">
      <c r="CG57196" s="49"/>
    </row>
    <row r="57197" spans="85:85" hidden="1" x14ac:dyDescent="0.25">
      <c r="CG57197" s="49"/>
    </row>
    <row r="57198" spans="85:85" hidden="1" x14ac:dyDescent="0.25">
      <c r="CG57198" s="49"/>
    </row>
    <row r="57199" spans="85:85" hidden="1" x14ac:dyDescent="0.25">
      <c r="CG57199" s="49"/>
    </row>
    <row r="57200" spans="85:85" hidden="1" x14ac:dyDescent="0.25">
      <c r="CG57200" s="49"/>
    </row>
    <row r="57201" spans="85:85" hidden="1" x14ac:dyDescent="0.25">
      <c r="CG57201" s="49"/>
    </row>
    <row r="57202" spans="85:85" hidden="1" x14ac:dyDescent="0.25">
      <c r="CG57202" s="49"/>
    </row>
    <row r="57203" spans="85:85" hidden="1" x14ac:dyDescent="0.25">
      <c r="CG57203" s="49"/>
    </row>
    <row r="57204" spans="85:85" hidden="1" x14ac:dyDescent="0.25">
      <c r="CG57204" s="49"/>
    </row>
    <row r="57205" spans="85:85" hidden="1" x14ac:dyDescent="0.25">
      <c r="CG57205" s="49"/>
    </row>
    <row r="57206" spans="85:85" hidden="1" x14ac:dyDescent="0.25">
      <c r="CG57206" s="49"/>
    </row>
    <row r="57207" spans="85:85" hidden="1" x14ac:dyDescent="0.25">
      <c r="CG57207" s="49"/>
    </row>
    <row r="57208" spans="85:85" hidden="1" x14ac:dyDescent="0.25">
      <c r="CG57208" s="49"/>
    </row>
    <row r="57209" spans="85:85" hidden="1" x14ac:dyDescent="0.25">
      <c r="CG57209" s="49"/>
    </row>
    <row r="57210" spans="85:85" hidden="1" x14ac:dyDescent="0.25">
      <c r="CG57210" s="49"/>
    </row>
    <row r="57211" spans="85:85" hidden="1" x14ac:dyDescent="0.25">
      <c r="CG57211" s="49"/>
    </row>
    <row r="57212" spans="85:85" hidden="1" x14ac:dyDescent="0.25">
      <c r="CG57212" s="49"/>
    </row>
    <row r="57213" spans="85:85" hidden="1" x14ac:dyDescent="0.25">
      <c r="CG57213" s="49"/>
    </row>
    <row r="57214" spans="85:85" hidden="1" x14ac:dyDescent="0.25">
      <c r="CG57214" s="49"/>
    </row>
    <row r="57215" spans="85:85" hidden="1" x14ac:dyDescent="0.25">
      <c r="CG57215" s="49"/>
    </row>
    <row r="57216" spans="85:85" hidden="1" x14ac:dyDescent="0.25">
      <c r="CG57216" s="49"/>
    </row>
    <row r="57217" spans="85:85" hidden="1" x14ac:dyDescent="0.25">
      <c r="CG57217" s="49"/>
    </row>
    <row r="57218" spans="85:85" hidden="1" x14ac:dyDescent="0.25">
      <c r="CG57218" s="49"/>
    </row>
    <row r="57219" spans="85:85" hidden="1" x14ac:dyDescent="0.25">
      <c r="CG57219" s="49"/>
    </row>
    <row r="57220" spans="85:85" hidden="1" x14ac:dyDescent="0.25">
      <c r="CG57220" s="49"/>
    </row>
    <row r="57221" spans="85:85" hidden="1" x14ac:dyDescent="0.25">
      <c r="CG57221" s="49"/>
    </row>
    <row r="57222" spans="85:85" hidden="1" x14ac:dyDescent="0.25">
      <c r="CG57222" s="49"/>
    </row>
    <row r="57223" spans="85:85" hidden="1" x14ac:dyDescent="0.25">
      <c r="CG57223" s="49"/>
    </row>
    <row r="57224" spans="85:85" hidden="1" x14ac:dyDescent="0.25">
      <c r="CG57224" s="49"/>
    </row>
    <row r="57225" spans="85:85" hidden="1" x14ac:dyDescent="0.25">
      <c r="CG57225" s="49"/>
    </row>
    <row r="57226" spans="85:85" hidden="1" x14ac:dyDescent="0.25">
      <c r="CG57226" s="49"/>
    </row>
    <row r="57227" spans="85:85" hidden="1" x14ac:dyDescent="0.25">
      <c r="CG57227" s="49"/>
    </row>
    <row r="57228" spans="85:85" hidden="1" x14ac:dyDescent="0.25">
      <c r="CG57228" s="49"/>
    </row>
    <row r="57229" spans="85:85" hidden="1" x14ac:dyDescent="0.25">
      <c r="CG57229" s="49"/>
    </row>
    <row r="57230" spans="85:85" hidden="1" x14ac:dyDescent="0.25">
      <c r="CG57230" s="49"/>
    </row>
    <row r="57231" spans="85:85" hidden="1" x14ac:dyDescent="0.25">
      <c r="CG57231" s="49"/>
    </row>
    <row r="57232" spans="85:85" hidden="1" x14ac:dyDescent="0.25">
      <c r="CG57232" s="49"/>
    </row>
    <row r="57233" spans="85:85" hidden="1" x14ac:dyDescent="0.25">
      <c r="CG57233" s="49"/>
    </row>
    <row r="57234" spans="85:85" hidden="1" x14ac:dyDescent="0.25">
      <c r="CG57234" s="49"/>
    </row>
    <row r="57235" spans="85:85" hidden="1" x14ac:dyDescent="0.25">
      <c r="CG57235" s="49"/>
    </row>
    <row r="57236" spans="85:85" hidden="1" x14ac:dyDescent="0.25">
      <c r="CG57236" s="49"/>
    </row>
    <row r="57237" spans="85:85" hidden="1" x14ac:dyDescent="0.25">
      <c r="CG57237" s="49"/>
    </row>
    <row r="57238" spans="85:85" hidden="1" x14ac:dyDescent="0.25">
      <c r="CG57238" s="49"/>
    </row>
    <row r="57239" spans="85:85" hidden="1" x14ac:dyDescent="0.25">
      <c r="CG57239" s="49"/>
    </row>
    <row r="57240" spans="85:85" hidden="1" x14ac:dyDescent="0.25">
      <c r="CG57240" s="49"/>
    </row>
    <row r="57241" spans="85:85" hidden="1" x14ac:dyDescent="0.25">
      <c r="CG57241" s="49"/>
    </row>
    <row r="57242" spans="85:85" hidden="1" x14ac:dyDescent="0.25">
      <c r="CG57242" s="49"/>
    </row>
    <row r="57243" spans="85:85" hidden="1" x14ac:dyDescent="0.25">
      <c r="CG57243" s="49"/>
    </row>
    <row r="57244" spans="85:85" hidden="1" x14ac:dyDescent="0.25">
      <c r="CG57244" s="49"/>
    </row>
    <row r="57245" spans="85:85" hidden="1" x14ac:dyDescent="0.25">
      <c r="CG57245" s="49"/>
    </row>
    <row r="57246" spans="85:85" hidden="1" x14ac:dyDescent="0.25">
      <c r="CG57246" s="49"/>
    </row>
    <row r="57247" spans="85:85" hidden="1" x14ac:dyDescent="0.25">
      <c r="CG57247" s="49"/>
    </row>
    <row r="57248" spans="85:85" hidden="1" x14ac:dyDescent="0.25">
      <c r="CG57248" s="49"/>
    </row>
    <row r="57249" spans="85:85" hidden="1" x14ac:dyDescent="0.25">
      <c r="CG57249" s="49"/>
    </row>
    <row r="57250" spans="85:85" hidden="1" x14ac:dyDescent="0.25">
      <c r="CG57250" s="49"/>
    </row>
    <row r="57251" spans="85:85" hidden="1" x14ac:dyDescent="0.25">
      <c r="CG57251" s="49"/>
    </row>
    <row r="57252" spans="85:85" hidden="1" x14ac:dyDescent="0.25">
      <c r="CG57252" s="49"/>
    </row>
    <row r="57253" spans="85:85" hidden="1" x14ac:dyDescent="0.25">
      <c r="CG57253" s="49"/>
    </row>
    <row r="57254" spans="85:85" hidden="1" x14ac:dyDescent="0.25">
      <c r="CG57254" s="49"/>
    </row>
    <row r="57255" spans="85:85" hidden="1" x14ac:dyDescent="0.25">
      <c r="CG57255" s="49"/>
    </row>
    <row r="57256" spans="85:85" hidden="1" x14ac:dyDescent="0.25">
      <c r="CG57256" s="49"/>
    </row>
    <row r="57257" spans="85:85" hidden="1" x14ac:dyDescent="0.25">
      <c r="CG57257" s="49"/>
    </row>
    <row r="57258" spans="85:85" hidden="1" x14ac:dyDescent="0.25">
      <c r="CG57258" s="49"/>
    </row>
    <row r="57259" spans="85:85" hidden="1" x14ac:dyDescent="0.25">
      <c r="CG57259" s="49"/>
    </row>
    <row r="57260" spans="85:85" hidden="1" x14ac:dyDescent="0.25">
      <c r="CG57260" s="49"/>
    </row>
    <row r="57261" spans="85:85" hidden="1" x14ac:dyDescent="0.25">
      <c r="CG57261" s="49"/>
    </row>
    <row r="57262" spans="85:85" hidden="1" x14ac:dyDescent="0.25">
      <c r="CG57262" s="49"/>
    </row>
    <row r="57263" spans="85:85" hidden="1" x14ac:dyDescent="0.25">
      <c r="CG57263" s="49"/>
    </row>
    <row r="57264" spans="85:85" hidden="1" x14ac:dyDescent="0.25">
      <c r="CG57264" s="49"/>
    </row>
    <row r="57265" spans="85:85" hidden="1" x14ac:dyDescent="0.25">
      <c r="CG57265" s="49"/>
    </row>
    <row r="57266" spans="85:85" hidden="1" x14ac:dyDescent="0.25">
      <c r="CG57266" s="49"/>
    </row>
    <row r="57267" spans="85:85" hidden="1" x14ac:dyDescent="0.25">
      <c r="CG57267" s="49"/>
    </row>
    <row r="57268" spans="85:85" hidden="1" x14ac:dyDescent="0.25">
      <c r="CG57268" s="49"/>
    </row>
    <row r="57269" spans="85:85" hidden="1" x14ac:dyDescent="0.25">
      <c r="CG57269" s="49"/>
    </row>
    <row r="57270" spans="85:85" hidden="1" x14ac:dyDescent="0.25">
      <c r="CG57270" s="49"/>
    </row>
    <row r="57271" spans="85:85" hidden="1" x14ac:dyDescent="0.25">
      <c r="CG57271" s="49"/>
    </row>
    <row r="57272" spans="85:85" hidden="1" x14ac:dyDescent="0.25">
      <c r="CG57272" s="49"/>
    </row>
    <row r="57273" spans="85:85" hidden="1" x14ac:dyDescent="0.25">
      <c r="CG57273" s="49"/>
    </row>
    <row r="57274" spans="85:85" hidden="1" x14ac:dyDescent="0.25">
      <c r="CG57274" s="49"/>
    </row>
    <row r="57275" spans="85:85" hidden="1" x14ac:dyDescent="0.25">
      <c r="CG57275" s="49"/>
    </row>
    <row r="57276" spans="85:85" hidden="1" x14ac:dyDescent="0.25">
      <c r="CG57276" s="49"/>
    </row>
    <row r="57277" spans="85:85" hidden="1" x14ac:dyDescent="0.25">
      <c r="CG57277" s="49"/>
    </row>
    <row r="57278" spans="85:85" hidden="1" x14ac:dyDescent="0.25">
      <c r="CG57278" s="49"/>
    </row>
    <row r="57279" spans="85:85" hidden="1" x14ac:dyDescent="0.25">
      <c r="CG57279" s="49"/>
    </row>
    <row r="57280" spans="85:85" hidden="1" x14ac:dyDescent="0.25">
      <c r="CG57280" s="49"/>
    </row>
    <row r="57281" spans="85:85" hidden="1" x14ac:dyDescent="0.25">
      <c r="CG57281" s="49"/>
    </row>
    <row r="57282" spans="85:85" hidden="1" x14ac:dyDescent="0.25">
      <c r="CG57282" s="49"/>
    </row>
    <row r="57283" spans="85:85" hidden="1" x14ac:dyDescent="0.25">
      <c r="CG57283" s="49"/>
    </row>
    <row r="57284" spans="85:85" hidden="1" x14ac:dyDescent="0.25">
      <c r="CG57284" s="49"/>
    </row>
    <row r="57285" spans="85:85" hidden="1" x14ac:dyDescent="0.25">
      <c r="CG57285" s="49"/>
    </row>
    <row r="57286" spans="85:85" hidden="1" x14ac:dyDescent="0.25">
      <c r="CG57286" s="49"/>
    </row>
    <row r="57287" spans="85:85" hidden="1" x14ac:dyDescent="0.25">
      <c r="CG57287" s="49"/>
    </row>
    <row r="57288" spans="85:85" hidden="1" x14ac:dyDescent="0.25">
      <c r="CG57288" s="49"/>
    </row>
    <row r="57289" spans="85:85" hidden="1" x14ac:dyDescent="0.25">
      <c r="CG57289" s="49"/>
    </row>
    <row r="57290" spans="85:85" hidden="1" x14ac:dyDescent="0.25">
      <c r="CG57290" s="49"/>
    </row>
    <row r="57291" spans="85:85" hidden="1" x14ac:dyDescent="0.25">
      <c r="CG57291" s="49"/>
    </row>
    <row r="57292" spans="85:85" hidden="1" x14ac:dyDescent="0.25">
      <c r="CG57292" s="49"/>
    </row>
    <row r="57293" spans="85:85" hidden="1" x14ac:dyDescent="0.25">
      <c r="CG57293" s="49"/>
    </row>
    <row r="57294" spans="85:85" hidden="1" x14ac:dyDescent="0.25">
      <c r="CG57294" s="49"/>
    </row>
    <row r="57295" spans="85:85" hidden="1" x14ac:dyDescent="0.25">
      <c r="CG57295" s="49"/>
    </row>
    <row r="57296" spans="85:85" hidden="1" x14ac:dyDescent="0.25">
      <c r="CG57296" s="49"/>
    </row>
    <row r="57297" spans="85:85" hidden="1" x14ac:dyDescent="0.25">
      <c r="CG57297" s="49"/>
    </row>
    <row r="57298" spans="85:85" hidden="1" x14ac:dyDescent="0.25">
      <c r="CG57298" s="49"/>
    </row>
    <row r="57299" spans="85:85" hidden="1" x14ac:dyDescent="0.25">
      <c r="CG57299" s="49"/>
    </row>
    <row r="57300" spans="85:85" hidden="1" x14ac:dyDescent="0.25">
      <c r="CG57300" s="49"/>
    </row>
    <row r="57301" spans="85:85" hidden="1" x14ac:dyDescent="0.25">
      <c r="CG57301" s="49"/>
    </row>
    <row r="57302" spans="85:85" hidden="1" x14ac:dyDescent="0.25">
      <c r="CG57302" s="49"/>
    </row>
    <row r="57303" spans="85:85" hidden="1" x14ac:dyDescent="0.25">
      <c r="CG57303" s="49"/>
    </row>
    <row r="57304" spans="85:85" hidden="1" x14ac:dyDescent="0.25">
      <c r="CG57304" s="49"/>
    </row>
    <row r="57305" spans="85:85" hidden="1" x14ac:dyDescent="0.25">
      <c r="CG57305" s="49"/>
    </row>
    <row r="57306" spans="85:85" hidden="1" x14ac:dyDescent="0.25">
      <c r="CG57306" s="49"/>
    </row>
    <row r="57307" spans="85:85" hidden="1" x14ac:dyDescent="0.25">
      <c r="CG57307" s="49"/>
    </row>
    <row r="57308" spans="85:85" hidden="1" x14ac:dyDescent="0.25">
      <c r="CG57308" s="49"/>
    </row>
    <row r="57309" spans="85:85" hidden="1" x14ac:dyDescent="0.25">
      <c r="CG57309" s="49"/>
    </row>
    <row r="57310" spans="85:85" hidden="1" x14ac:dyDescent="0.25">
      <c r="CG57310" s="49"/>
    </row>
    <row r="57311" spans="85:85" hidden="1" x14ac:dyDescent="0.25">
      <c r="CG57311" s="49"/>
    </row>
    <row r="57312" spans="85:85" hidden="1" x14ac:dyDescent="0.25">
      <c r="CG57312" s="49"/>
    </row>
    <row r="57313" spans="85:85" hidden="1" x14ac:dyDescent="0.25">
      <c r="CG57313" s="49"/>
    </row>
    <row r="57314" spans="85:85" hidden="1" x14ac:dyDescent="0.25">
      <c r="CG57314" s="49"/>
    </row>
    <row r="57315" spans="85:85" hidden="1" x14ac:dyDescent="0.25">
      <c r="CG57315" s="49"/>
    </row>
    <row r="57316" spans="85:85" hidden="1" x14ac:dyDescent="0.25">
      <c r="CG57316" s="49"/>
    </row>
    <row r="57317" spans="85:85" hidden="1" x14ac:dyDescent="0.25">
      <c r="CG57317" s="49"/>
    </row>
    <row r="57318" spans="85:85" hidden="1" x14ac:dyDescent="0.25">
      <c r="CG57318" s="49"/>
    </row>
    <row r="57319" spans="85:85" hidden="1" x14ac:dyDescent="0.25">
      <c r="CG57319" s="49"/>
    </row>
    <row r="57320" spans="85:85" hidden="1" x14ac:dyDescent="0.25">
      <c r="CG57320" s="49"/>
    </row>
    <row r="57321" spans="85:85" hidden="1" x14ac:dyDescent="0.25">
      <c r="CG57321" s="49"/>
    </row>
    <row r="57322" spans="85:85" hidden="1" x14ac:dyDescent="0.25">
      <c r="CG57322" s="49"/>
    </row>
    <row r="57323" spans="85:85" hidden="1" x14ac:dyDescent="0.25">
      <c r="CG57323" s="49"/>
    </row>
    <row r="57324" spans="85:85" hidden="1" x14ac:dyDescent="0.25">
      <c r="CG57324" s="49"/>
    </row>
    <row r="57325" spans="85:85" hidden="1" x14ac:dyDescent="0.25">
      <c r="CG57325" s="49"/>
    </row>
    <row r="57326" spans="85:85" hidden="1" x14ac:dyDescent="0.25">
      <c r="CG57326" s="49"/>
    </row>
    <row r="57327" spans="85:85" hidden="1" x14ac:dyDescent="0.25">
      <c r="CG57327" s="49"/>
    </row>
    <row r="57328" spans="85:85" hidden="1" x14ac:dyDescent="0.25">
      <c r="CG57328" s="49"/>
    </row>
    <row r="57329" spans="85:85" hidden="1" x14ac:dyDescent="0.25">
      <c r="CG57329" s="49"/>
    </row>
    <row r="57330" spans="85:85" hidden="1" x14ac:dyDescent="0.25">
      <c r="CG57330" s="49"/>
    </row>
    <row r="57331" spans="85:85" hidden="1" x14ac:dyDescent="0.25">
      <c r="CG57331" s="49"/>
    </row>
    <row r="57332" spans="85:85" hidden="1" x14ac:dyDescent="0.25">
      <c r="CG57332" s="49"/>
    </row>
    <row r="57333" spans="85:85" hidden="1" x14ac:dyDescent="0.25">
      <c r="CG57333" s="49"/>
    </row>
    <row r="57334" spans="85:85" hidden="1" x14ac:dyDescent="0.25">
      <c r="CG57334" s="49"/>
    </row>
    <row r="57335" spans="85:85" hidden="1" x14ac:dyDescent="0.25">
      <c r="CG57335" s="49"/>
    </row>
    <row r="57336" spans="85:85" hidden="1" x14ac:dyDescent="0.25">
      <c r="CG57336" s="49"/>
    </row>
    <row r="57337" spans="85:85" hidden="1" x14ac:dyDescent="0.25">
      <c r="CG57337" s="49"/>
    </row>
    <row r="57338" spans="85:85" hidden="1" x14ac:dyDescent="0.25">
      <c r="CG57338" s="49"/>
    </row>
    <row r="57339" spans="85:85" hidden="1" x14ac:dyDescent="0.25">
      <c r="CG57339" s="49"/>
    </row>
    <row r="57340" spans="85:85" hidden="1" x14ac:dyDescent="0.25">
      <c r="CG57340" s="49"/>
    </row>
    <row r="57341" spans="85:85" hidden="1" x14ac:dyDescent="0.25">
      <c r="CG57341" s="49"/>
    </row>
    <row r="57342" spans="85:85" hidden="1" x14ac:dyDescent="0.25">
      <c r="CG57342" s="49"/>
    </row>
    <row r="57343" spans="85:85" hidden="1" x14ac:dyDescent="0.25">
      <c r="CG57343" s="49"/>
    </row>
    <row r="57344" spans="85:85" hidden="1" x14ac:dyDescent="0.25">
      <c r="CG57344" s="49"/>
    </row>
    <row r="57345" spans="85:85" hidden="1" x14ac:dyDescent="0.25">
      <c r="CG57345" s="49"/>
    </row>
    <row r="57346" spans="85:85" hidden="1" x14ac:dyDescent="0.25">
      <c r="CG57346" s="49"/>
    </row>
    <row r="57347" spans="85:85" hidden="1" x14ac:dyDescent="0.25">
      <c r="CG57347" s="49"/>
    </row>
    <row r="57348" spans="85:85" hidden="1" x14ac:dyDescent="0.25">
      <c r="CG57348" s="49"/>
    </row>
    <row r="57349" spans="85:85" hidden="1" x14ac:dyDescent="0.25">
      <c r="CG57349" s="49"/>
    </row>
    <row r="57350" spans="85:85" hidden="1" x14ac:dyDescent="0.25">
      <c r="CG57350" s="49"/>
    </row>
    <row r="57351" spans="85:85" hidden="1" x14ac:dyDescent="0.25">
      <c r="CG57351" s="49"/>
    </row>
    <row r="57352" spans="85:85" hidden="1" x14ac:dyDescent="0.25">
      <c r="CG57352" s="49"/>
    </row>
    <row r="57353" spans="85:85" hidden="1" x14ac:dyDescent="0.25">
      <c r="CG57353" s="49"/>
    </row>
    <row r="57354" spans="85:85" hidden="1" x14ac:dyDescent="0.25">
      <c r="CG57354" s="49"/>
    </row>
    <row r="57355" spans="85:85" hidden="1" x14ac:dyDescent="0.25">
      <c r="CG57355" s="49"/>
    </row>
    <row r="57356" spans="85:85" hidden="1" x14ac:dyDescent="0.25">
      <c r="CG57356" s="49"/>
    </row>
    <row r="57357" spans="85:85" hidden="1" x14ac:dyDescent="0.25">
      <c r="CG57357" s="49"/>
    </row>
    <row r="57358" spans="85:85" hidden="1" x14ac:dyDescent="0.25">
      <c r="CG57358" s="49"/>
    </row>
    <row r="57359" spans="85:85" hidden="1" x14ac:dyDescent="0.25">
      <c r="CG57359" s="49"/>
    </row>
    <row r="57360" spans="85:85" hidden="1" x14ac:dyDescent="0.25">
      <c r="CG57360" s="49"/>
    </row>
    <row r="57361" spans="85:85" hidden="1" x14ac:dyDescent="0.25">
      <c r="CG57361" s="49"/>
    </row>
    <row r="57362" spans="85:85" hidden="1" x14ac:dyDescent="0.25">
      <c r="CG57362" s="49"/>
    </row>
    <row r="57363" spans="85:85" hidden="1" x14ac:dyDescent="0.25">
      <c r="CG57363" s="49"/>
    </row>
    <row r="57364" spans="85:85" hidden="1" x14ac:dyDescent="0.25">
      <c r="CG57364" s="49"/>
    </row>
    <row r="57365" spans="85:85" hidden="1" x14ac:dyDescent="0.25">
      <c r="CG57365" s="49"/>
    </row>
    <row r="57366" spans="85:85" hidden="1" x14ac:dyDescent="0.25">
      <c r="CG57366" s="49"/>
    </row>
    <row r="57367" spans="85:85" hidden="1" x14ac:dyDescent="0.25">
      <c r="CG57367" s="49"/>
    </row>
    <row r="57368" spans="85:85" hidden="1" x14ac:dyDescent="0.25">
      <c r="CG57368" s="49"/>
    </row>
    <row r="57369" spans="85:85" hidden="1" x14ac:dyDescent="0.25">
      <c r="CG57369" s="49"/>
    </row>
    <row r="57370" spans="85:85" hidden="1" x14ac:dyDescent="0.25">
      <c r="CG57370" s="49"/>
    </row>
    <row r="57371" spans="85:85" hidden="1" x14ac:dyDescent="0.25">
      <c r="CG57371" s="49"/>
    </row>
    <row r="57372" spans="85:85" hidden="1" x14ac:dyDescent="0.25">
      <c r="CG57372" s="49"/>
    </row>
    <row r="57373" spans="85:85" hidden="1" x14ac:dyDescent="0.25">
      <c r="CG57373" s="49"/>
    </row>
    <row r="57374" spans="85:85" hidden="1" x14ac:dyDescent="0.25">
      <c r="CG57374" s="49"/>
    </row>
    <row r="57375" spans="85:85" hidden="1" x14ac:dyDescent="0.25">
      <c r="CG57375" s="49"/>
    </row>
    <row r="57376" spans="85:85" hidden="1" x14ac:dyDescent="0.25">
      <c r="CG57376" s="49"/>
    </row>
    <row r="57377" spans="85:85" hidden="1" x14ac:dyDescent="0.25">
      <c r="CG57377" s="49"/>
    </row>
    <row r="57378" spans="85:85" hidden="1" x14ac:dyDescent="0.25">
      <c r="CG57378" s="49"/>
    </row>
    <row r="57379" spans="85:85" hidden="1" x14ac:dyDescent="0.25">
      <c r="CG57379" s="49"/>
    </row>
    <row r="57380" spans="85:85" hidden="1" x14ac:dyDescent="0.25">
      <c r="CG57380" s="49"/>
    </row>
    <row r="57381" spans="85:85" hidden="1" x14ac:dyDescent="0.25">
      <c r="CG57381" s="49"/>
    </row>
    <row r="57382" spans="85:85" hidden="1" x14ac:dyDescent="0.25">
      <c r="CG57382" s="49"/>
    </row>
    <row r="57383" spans="85:85" hidden="1" x14ac:dyDescent="0.25">
      <c r="CG57383" s="49"/>
    </row>
    <row r="57384" spans="85:85" hidden="1" x14ac:dyDescent="0.25">
      <c r="CG57384" s="49"/>
    </row>
    <row r="57385" spans="85:85" hidden="1" x14ac:dyDescent="0.25">
      <c r="CG57385" s="49"/>
    </row>
    <row r="57386" spans="85:85" hidden="1" x14ac:dyDescent="0.25">
      <c r="CG57386" s="49"/>
    </row>
    <row r="57387" spans="85:85" hidden="1" x14ac:dyDescent="0.25">
      <c r="CG57387" s="49"/>
    </row>
    <row r="57388" spans="85:85" hidden="1" x14ac:dyDescent="0.25">
      <c r="CG57388" s="49"/>
    </row>
    <row r="57389" spans="85:85" hidden="1" x14ac:dyDescent="0.25">
      <c r="CG57389" s="49"/>
    </row>
    <row r="57390" spans="85:85" hidden="1" x14ac:dyDescent="0.25">
      <c r="CG57390" s="49"/>
    </row>
    <row r="57391" spans="85:85" hidden="1" x14ac:dyDescent="0.25">
      <c r="CG57391" s="49"/>
    </row>
    <row r="57392" spans="85:85" hidden="1" x14ac:dyDescent="0.25">
      <c r="CG57392" s="49"/>
    </row>
    <row r="57393" spans="85:85" hidden="1" x14ac:dyDescent="0.25">
      <c r="CG57393" s="49"/>
    </row>
    <row r="57394" spans="85:85" hidden="1" x14ac:dyDescent="0.25">
      <c r="CG57394" s="49"/>
    </row>
    <row r="57395" spans="85:85" hidden="1" x14ac:dyDescent="0.25">
      <c r="CG57395" s="49"/>
    </row>
    <row r="57396" spans="85:85" hidden="1" x14ac:dyDescent="0.25">
      <c r="CG57396" s="49"/>
    </row>
    <row r="57397" spans="85:85" hidden="1" x14ac:dyDescent="0.25">
      <c r="CG57397" s="49"/>
    </row>
    <row r="57398" spans="85:85" hidden="1" x14ac:dyDescent="0.25">
      <c r="CG57398" s="49"/>
    </row>
    <row r="57399" spans="85:85" hidden="1" x14ac:dyDescent="0.25">
      <c r="CG57399" s="49"/>
    </row>
    <row r="57400" spans="85:85" hidden="1" x14ac:dyDescent="0.25">
      <c r="CG57400" s="49"/>
    </row>
    <row r="57401" spans="85:85" hidden="1" x14ac:dyDescent="0.25">
      <c r="CG57401" s="49"/>
    </row>
    <row r="57402" spans="85:85" hidden="1" x14ac:dyDescent="0.25">
      <c r="CG57402" s="49"/>
    </row>
    <row r="57403" spans="85:85" hidden="1" x14ac:dyDescent="0.25">
      <c r="CG57403" s="49"/>
    </row>
    <row r="57404" spans="85:85" hidden="1" x14ac:dyDescent="0.25">
      <c r="CG57404" s="49"/>
    </row>
    <row r="57405" spans="85:85" hidden="1" x14ac:dyDescent="0.25">
      <c r="CG57405" s="49"/>
    </row>
    <row r="57406" spans="85:85" hidden="1" x14ac:dyDescent="0.25">
      <c r="CG57406" s="49"/>
    </row>
    <row r="57407" spans="85:85" hidden="1" x14ac:dyDescent="0.25">
      <c r="CG57407" s="49"/>
    </row>
    <row r="57408" spans="85:85" hidden="1" x14ac:dyDescent="0.25">
      <c r="CG57408" s="49"/>
    </row>
    <row r="57409" spans="85:85" hidden="1" x14ac:dyDescent="0.25">
      <c r="CG57409" s="49"/>
    </row>
    <row r="57410" spans="85:85" hidden="1" x14ac:dyDescent="0.25">
      <c r="CG57410" s="49"/>
    </row>
    <row r="57411" spans="85:85" hidden="1" x14ac:dyDescent="0.25">
      <c r="CG57411" s="49"/>
    </row>
    <row r="57412" spans="85:85" hidden="1" x14ac:dyDescent="0.25">
      <c r="CG57412" s="49"/>
    </row>
    <row r="57413" spans="85:85" hidden="1" x14ac:dyDescent="0.25">
      <c r="CG57413" s="49"/>
    </row>
    <row r="57414" spans="85:85" hidden="1" x14ac:dyDescent="0.25">
      <c r="CG57414" s="49"/>
    </row>
    <row r="57415" spans="85:85" hidden="1" x14ac:dyDescent="0.25">
      <c r="CG57415" s="49"/>
    </row>
    <row r="57416" spans="85:85" hidden="1" x14ac:dyDescent="0.25">
      <c r="CG57416" s="49"/>
    </row>
    <row r="57417" spans="85:85" hidden="1" x14ac:dyDescent="0.25">
      <c r="CG57417" s="49"/>
    </row>
    <row r="57418" spans="85:85" hidden="1" x14ac:dyDescent="0.25">
      <c r="CG57418" s="49"/>
    </row>
    <row r="57419" spans="85:85" hidden="1" x14ac:dyDescent="0.25">
      <c r="CG57419" s="49"/>
    </row>
    <row r="57420" spans="85:85" hidden="1" x14ac:dyDescent="0.25">
      <c r="CG57420" s="49"/>
    </row>
    <row r="57421" spans="85:85" hidden="1" x14ac:dyDescent="0.25">
      <c r="CG57421" s="49"/>
    </row>
    <row r="57422" spans="85:85" hidden="1" x14ac:dyDescent="0.25">
      <c r="CG57422" s="49"/>
    </row>
    <row r="57423" spans="85:85" hidden="1" x14ac:dyDescent="0.25">
      <c r="CG57423" s="49"/>
    </row>
    <row r="57424" spans="85:85" hidden="1" x14ac:dyDescent="0.25">
      <c r="CG57424" s="49"/>
    </row>
    <row r="57425" spans="85:85" hidden="1" x14ac:dyDescent="0.25">
      <c r="CG57425" s="49"/>
    </row>
    <row r="57426" spans="85:85" hidden="1" x14ac:dyDescent="0.25">
      <c r="CG57426" s="49"/>
    </row>
    <row r="57427" spans="85:85" hidden="1" x14ac:dyDescent="0.25">
      <c r="CG57427" s="49"/>
    </row>
    <row r="57428" spans="85:85" hidden="1" x14ac:dyDescent="0.25">
      <c r="CG57428" s="49"/>
    </row>
    <row r="57429" spans="85:85" hidden="1" x14ac:dyDescent="0.25">
      <c r="CG57429" s="49"/>
    </row>
    <row r="57430" spans="85:85" hidden="1" x14ac:dyDescent="0.25">
      <c r="CG57430" s="49"/>
    </row>
    <row r="57431" spans="85:85" hidden="1" x14ac:dyDescent="0.25">
      <c r="CG57431" s="49"/>
    </row>
    <row r="57432" spans="85:85" hidden="1" x14ac:dyDescent="0.25">
      <c r="CG57432" s="49"/>
    </row>
    <row r="57433" spans="85:85" hidden="1" x14ac:dyDescent="0.25">
      <c r="CG57433" s="49"/>
    </row>
    <row r="57434" spans="85:85" hidden="1" x14ac:dyDescent="0.25">
      <c r="CG57434" s="49"/>
    </row>
    <row r="57435" spans="85:85" hidden="1" x14ac:dyDescent="0.25">
      <c r="CG57435" s="49"/>
    </row>
    <row r="57436" spans="85:85" hidden="1" x14ac:dyDescent="0.25">
      <c r="CG57436" s="49"/>
    </row>
    <row r="57437" spans="85:85" hidden="1" x14ac:dyDescent="0.25">
      <c r="CG57437" s="49"/>
    </row>
    <row r="57438" spans="85:85" hidden="1" x14ac:dyDescent="0.25">
      <c r="CG57438" s="49"/>
    </row>
    <row r="57439" spans="85:85" hidden="1" x14ac:dyDescent="0.25">
      <c r="CG57439" s="49"/>
    </row>
    <row r="57440" spans="85:85" hidden="1" x14ac:dyDescent="0.25">
      <c r="CG57440" s="49"/>
    </row>
    <row r="57441" spans="85:85" hidden="1" x14ac:dyDescent="0.25">
      <c r="CG57441" s="49"/>
    </row>
    <row r="57442" spans="85:85" hidden="1" x14ac:dyDescent="0.25">
      <c r="CG57442" s="49"/>
    </row>
    <row r="57443" spans="85:85" hidden="1" x14ac:dyDescent="0.25">
      <c r="CG57443" s="49"/>
    </row>
    <row r="57444" spans="85:85" hidden="1" x14ac:dyDescent="0.25">
      <c r="CG57444" s="49"/>
    </row>
    <row r="57445" spans="85:85" hidden="1" x14ac:dyDescent="0.25">
      <c r="CG57445" s="49"/>
    </row>
    <row r="57446" spans="85:85" hidden="1" x14ac:dyDescent="0.25">
      <c r="CG57446" s="49"/>
    </row>
    <row r="57447" spans="85:85" hidden="1" x14ac:dyDescent="0.25">
      <c r="CG57447" s="49"/>
    </row>
    <row r="57448" spans="85:85" hidden="1" x14ac:dyDescent="0.25">
      <c r="CG57448" s="49"/>
    </row>
    <row r="57449" spans="85:85" hidden="1" x14ac:dyDescent="0.25">
      <c r="CG57449" s="49"/>
    </row>
    <row r="57450" spans="85:85" hidden="1" x14ac:dyDescent="0.25">
      <c r="CG57450" s="49"/>
    </row>
    <row r="57451" spans="85:85" hidden="1" x14ac:dyDescent="0.25">
      <c r="CG57451" s="49"/>
    </row>
    <row r="57452" spans="85:85" hidden="1" x14ac:dyDescent="0.25">
      <c r="CG57452" s="49"/>
    </row>
    <row r="57453" spans="85:85" hidden="1" x14ac:dyDescent="0.25">
      <c r="CG57453" s="49"/>
    </row>
    <row r="57454" spans="85:85" hidden="1" x14ac:dyDescent="0.25">
      <c r="CG57454" s="49"/>
    </row>
    <row r="57455" spans="85:85" hidden="1" x14ac:dyDescent="0.25">
      <c r="CG57455" s="49"/>
    </row>
    <row r="57456" spans="85:85" hidden="1" x14ac:dyDescent="0.25">
      <c r="CG57456" s="49"/>
    </row>
    <row r="57457" spans="85:85" hidden="1" x14ac:dyDescent="0.25">
      <c r="CG57457" s="49"/>
    </row>
    <row r="57458" spans="85:85" hidden="1" x14ac:dyDescent="0.25">
      <c r="CG57458" s="49"/>
    </row>
    <row r="57459" spans="85:85" hidden="1" x14ac:dyDescent="0.25">
      <c r="CG57459" s="49"/>
    </row>
    <row r="57460" spans="85:85" hidden="1" x14ac:dyDescent="0.25">
      <c r="CG57460" s="49"/>
    </row>
    <row r="57461" spans="85:85" hidden="1" x14ac:dyDescent="0.25">
      <c r="CG57461" s="49"/>
    </row>
    <row r="57462" spans="85:85" hidden="1" x14ac:dyDescent="0.25">
      <c r="CG57462" s="49"/>
    </row>
    <row r="57463" spans="85:85" hidden="1" x14ac:dyDescent="0.25">
      <c r="CG57463" s="49"/>
    </row>
    <row r="57464" spans="85:85" hidden="1" x14ac:dyDescent="0.25">
      <c r="CG57464" s="49"/>
    </row>
    <row r="57465" spans="85:85" hidden="1" x14ac:dyDescent="0.25">
      <c r="CG57465" s="49"/>
    </row>
    <row r="57466" spans="85:85" hidden="1" x14ac:dyDescent="0.25">
      <c r="CG57466" s="49"/>
    </row>
    <row r="57467" spans="85:85" hidden="1" x14ac:dyDescent="0.25">
      <c r="CG57467" s="49"/>
    </row>
    <row r="57468" spans="85:85" hidden="1" x14ac:dyDescent="0.25">
      <c r="CG57468" s="49"/>
    </row>
    <row r="57469" spans="85:85" hidden="1" x14ac:dyDescent="0.25">
      <c r="CG57469" s="49"/>
    </row>
    <row r="57470" spans="85:85" hidden="1" x14ac:dyDescent="0.25">
      <c r="CG57470" s="49"/>
    </row>
    <row r="57471" spans="85:85" hidden="1" x14ac:dyDescent="0.25">
      <c r="CG57471" s="49"/>
    </row>
    <row r="57472" spans="85:85" hidden="1" x14ac:dyDescent="0.25">
      <c r="CG57472" s="49"/>
    </row>
    <row r="57473" spans="85:85" hidden="1" x14ac:dyDescent="0.25">
      <c r="CG57473" s="49"/>
    </row>
    <row r="57474" spans="85:85" hidden="1" x14ac:dyDescent="0.25">
      <c r="CG57474" s="49"/>
    </row>
    <row r="57475" spans="85:85" hidden="1" x14ac:dyDescent="0.25">
      <c r="CG57475" s="49"/>
    </row>
    <row r="57476" spans="85:85" hidden="1" x14ac:dyDescent="0.25">
      <c r="CG57476" s="49"/>
    </row>
    <row r="57477" spans="85:85" hidden="1" x14ac:dyDescent="0.25">
      <c r="CG57477" s="49"/>
    </row>
    <row r="57478" spans="85:85" hidden="1" x14ac:dyDescent="0.25">
      <c r="CG57478" s="49"/>
    </row>
    <row r="57479" spans="85:85" hidden="1" x14ac:dyDescent="0.25">
      <c r="CG57479" s="49"/>
    </row>
    <row r="57480" spans="85:85" hidden="1" x14ac:dyDescent="0.25">
      <c r="CG57480" s="49"/>
    </row>
    <row r="57481" spans="85:85" hidden="1" x14ac:dyDescent="0.25">
      <c r="CG57481" s="49"/>
    </row>
    <row r="57482" spans="85:85" hidden="1" x14ac:dyDescent="0.25">
      <c r="CG57482" s="49"/>
    </row>
    <row r="57483" spans="85:85" hidden="1" x14ac:dyDescent="0.25">
      <c r="CG57483" s="49"/>
    </row>
    <row r="57484" spans="85:85" hidden="1" x14ac:dyDescent="0.25">
      <c r="CG57484" s="49"/>
    </row>
    <row r="57485" spans="85:85" hidden="1" x14ac:dyDescent="0.25">
      <c r="CG57485" s="49"/>
    </row>
    <row r="57486" spans="85:85" hidden="1" x14ac:dyDescent="0.25">
      <c r="CG57486" s="49"/>
    </row>
    <row r="57487" spans="85:85" hidden="1" x14ac:dyDescent="0.25">
      <c r="CG57487" s="49"/>
    </row>
    <row r="57488" spans="85:85" hidden="1" x14ac:dyDescent="0.25">
      <c r="CG57488" s="49"/>
    </row>
    <row r="57489" spans="85:85" hidden="1" x14ac:dyDescent="0.25">
      <c r="CG57489" s="49"/>
    </row>
    <row r="57490" spans="85:85" hidden="1" x14ac:dyDescent="0.25">
      <c r="CG57490" s="49"/>
    </row>
    <row r="57491" spans="85:85" hidden="1" x14ac:dyDescent="0.25">
      <c r="CG57491" s="49"/>
    </row>
    <row r="57492" spans="85:85" hidden="1" x14ac:dyDescent="0.25">
      <c r="CG57492" s="49"/>
    </row>
    <row r="57493" spans="85:85" hidden="1" x14ac:dyDescent="0.25">
      <c r="CG57493" s="49"/>
    </row>
    <row r="57494" spans="85:85" hidden="1" x14ac:dyDescent="0.25">
      <c r="CG57494" s="49"/>
    </row>
    <row r="57495" spans="85:85" hidden="1" x14ac:dyDescent="0.25">
      <c r="CG57495" s="49"/>
    </row>
    <row r="57496" spans="85:85" hidden="1" x14ac:dyDescent="0.25">
      <c r="CG57496" s="49"/>
    </row>
    <row r="57497" spans="85:85" hidden="1" x14ac:dyDescent="0.25">
      <c r="CG57497" s="49"/>
    </row>
    <row r="57498" spans="85:85" hidden="1" x14ac:dyDescent="0.25">
      <c r="CG57498" s="49"/>
    </row>
    <row r="57499" spans="85:85" hidden="1" x14ac:dyDescent="0.25">
      <c r="CG57499" s="49"/>
    </row>
    <row r="57500" spans="85:85" hidden="1" x14ac:dyDescent="0.25">
      <c r="CG57500" s="49"/>
    </row>
    <row r="57501" spans="85:85" hidden="1" x14ac:dyDescent="0.25">
      <c r="CG57501" s="49"/>
    </row>
    <row r="57502" spans="85:85" hidden="1" x14ac:dyDescent="0.25">
      <c r="CG57502" s="49"/>
    </row>
    <row r="57503" spans="85:85" hidden="1" x14ac:dyDescent="0.25">
      <c r="CG57503" s="49"/>
    </row>
    <row r="57504" spans="85:85" hidden="1" x14ac:dyDescent="0.25">
      <c r="CG57504" s="49"/>
    </row>
    <row r="57505" spans="85:85" hidden="1" x14ac:dyDescent="0.25">
      <c r="CG57505" s="49"/>
    </row>
    <row r="57506" spans="85:85" hidden="1" x14ac:dyDescent="0.25">
      <c r="CG57506" s="49"/>
    </row>
    <row r="57507" spans="85:85" hidden="1" x14ac:dyDescent="0.25">
      <c r="CG57507" s="49"/>
    </row>
    <row r="57508" spans="85:85" hidden="1" x14ac:dyDescent="0.25">
      <c r="CG57508" s="49"/>
    </row>
    <row r="57509" spans="85:85" hidden="1" x14ac:dyDescent="0.25">
      <c r="CG57509" s="49"/>
    </row>
    <row r="57510" spans="85:85" hidden="1" x14ac:dyDescent="0.25">
      <c r="CG57510" s="49"/>
    </row>
    <row r="57511" spans="85:85" hidden="1" x14ac:dyDescent="0.25">
      <c r="CG57511" s="49"/>
    </row>
    <row r="57512" spans="85:85" hidden="1" x14ac:dyDescent="0.25">
      <c r="CG57512" s="49"/>
    </row>
    <row r="57513" spans="85:85" hidden="1" x14ac:dyDescent="0.25">
      <c r="CG57513" s="49"/>
    </row>
    <row r="57514" spans="85:85" hidden="1" x14ac:dyDescent="0.25">
      <c r="CG57514" s="49"/>
    </row>
    <row r="57515" spans="85:85" hidden="1" x14ac:dyDescent="0.25">
      <c r="CG57515" s="49"/>
    </row>
    <row r="57516" spans="85:85" hidden="1" x14ac:dyDescent="0.25">
      <c r="CG57516" s="49"/>
    </row>
    <row r="57517" spans="85:85" hidden="1" x14ac:dyDescent="0.25">
      <c r="CG57517" s="49"/>
    </row>
    <row r="57518" spans="85:85" hidden="1" x14ac:dyDescent="0.25">
      <c r="CG57518" s="49"/>
    </row>
    <row r="57519" spans="85:85" hidden="1" x14ac:dyDescent="0.25">
      <c r="CG57519" s="49"/>
    </row>
    <row r="57520" spans="85:85" hidden="1" x14ac:dyDescent="0.25">
      <c r="CG57520" s="49"/>
    </row>
    <row r="57521" spans="85:85" hidden="1" x14ac:dyDescent="0.25">
      <c r="CG57521" s="49"/>
    </row>
    <row r="57522" spans="85:85" hidden="1" x14ac:dyDescent="0.25">
      <c r="CG57522" s="49"/>
    </row>
    <row r="57523" spans="85:85" hidden="1" x14ac:dyDescent="0.25">
      <c r="CG57523" s="49"/>
    </row>
    <row r="57524" spans="85:85" hidden="1" x14ac:dyDescent="0.25">
      <c r="CG57524" s="49"/>
    </row>
    <row r="57525" spans="85:85" hidden="1" x14ac:dyDescent="0.25">
      <c r="CG57525" s="49"/>
    </row>
    <row r="57526" spans="85:85" hidden="1" x14ac:dyDescent="0.25">
      <c r="CG57526" s="49"/>
    </row>
    <row r="57527" spans="85:85" hidden="1" x14ac:dyDescent="0.25">
      <c r="CG57527" s="49"/>
    </row>
    <row r="57528" spans="85:85" hidden="1" x14ac:dyDescent="0.25">
      <c r="CG57528" s="49"/>
    </row>
    <row r="57529" spans="85:85" hidden="1" x14ac:dyDescent="0.25">
      <c r="CG57529" s="49"/>
    </row>
    <row r="57530" spans="85:85" hidden="1" x14ac:dyDescent="0.25">
      <c r="CG57530" s="49"/>
    </row>
    <row r="57531" spans="85:85" hidden="1" x14ac:dyDescent="0.25">
      <c r="CG57531" s="49"/>
    </row>
    <row r="57532" spans="85:85" hidden="1" x14ac:dyDescent="0.25">
      <c r="CG57532" s="49"/>
    </row>
    <row r="57533" spans="85:85" hidden="1" x14ac:dyDescent="0.25">
      <c r="CG57533" s="49"/>
    </row>
    <row r="57534" spans="85:85" hidden="1" x14ac:dyDescent="0.25">
      <c r="CG57534" s="49"/>
    </row>
    <row r="57535" spans="85:85" hidden="1" x14ac:dyDescent="0.25">
      <c r="CG57535" s="49"/>
    </row>
    <row r="57536" spans="85:85" hidden="1" x14ac:dyDescent="0.25">
      <c r="CG57536" s="49"/>
    </row>
    <row r="57537" spans="85:85" hidden="1" x14ac:dyDescent="0.25">
      <c r="CG57537" s="49"/>
    </row>
    <row r="57538" spans="85:85" hidden="1" x14ac:dyDescent="0.25">
      <c r="CG57538" s="49"/>
    </row>
    <row r="57539" spans="85:85" hidden="1" x14ac:dyDescent="0.25">
      <c r="CG57539" s="49"/>
    </row>
    <row r="57540" spans="85:85" hidden="1" x14ac:dyDescent="0.25">
      <c r="CG57540" s="49"/>
    </row>
    <row r="57541" spans="85:85" hidden="1" x14ac:dyDescent="0.25">
      <c r="CG57541" s="49"/>
    </row>
    <row r="57542" spans="85:85" hidden="1" x14ac:dyDescent="0.25">
      <c r="CG57542" s="49"/>
    </row>
    <row r="57543" spans="85:85" hidden="1" x14ac:dyDescent="0.25">
      <c r="CG57543" s="49"/>
    </row>
    <row r="57544" spans="85:85" hidden="1" x14ac:dyDescent="0.25">
      <c r="CG57544" s="49"/>
    </row>
    <row r="57545" spans="85:85" hidden="1" x14ac:dyDescent="0.25">
      <c r="CG57545" s="49"/>
    </row>
    <row r="57546" spans="85:85" hidden="1" x14ac:dyDescent="0.25">
      <c r="CG57546" s="49"/>
    </row>
    <row r="57547" spans="85:85" hidden="1" x14ac:dyDescent="0.25">
      <c r="CG57547" s="49"/>
    </row>
    <row r="57548" spans="85:85" hidden="1" x14ac:dyDescent="0.25">
      <c r="CG57548" s="49"/>
    </row>
    <row r="57549" spans="85:85" hidden="1" x14ac:dyDescent="0.25">
      <c r="CG57549" s="49"/>
    </row>
    <row r="57550" spans="85:85" hidden="1" x14ac:dyDescent="0.25">
      <c r="CG57550" s="49"/>
    </row>
    <row r="57551" spans="85:85" hidden="1" x14ac:dyDescent="0.25">
      <c r="CG57551" s="49"/>
    </row>
    <row r="57552" spans="85:85" hidden="1" x14ac:dyDescent="0.25">
      <c r="CG57552" s="49"/>
    </row>
    <row r="57553" spans="85:85" hidden="1" x14ac:dyDescent="0.25">
      <c r="CG57553" s="49"/>
    </row>
    <row r="57554" spans="85:85" hidden="1" x14ac:dyDescent="0.25">
      <c r="CG57554" s="49"/>
    </row>
    <row r="57555" spans="85:85" hidden="1" x14ac:dyDescent="0.25">
      <c r="CG57555" s="49"/>
    </row>
    <row r="57556" spans="85:85" hidden="1" x14ac:dyDescent="0.25">
      <c r="CG57556" s="49"/>
    </row>
    <row r="57557" spans="85:85" hidden="1" x14ac:dyDescent="0.25">
      <c r="CG57557" s="49"/>
    </row>
    <row r="57558" spans="85:85" hidden="1" x14ac:dyDescent="0.25">
      <c r="CG57558" s="49"/>
    </row>
    <row r="57559" spans="85:85" hidden="1" x14ac:dyDescent="0.25">
      <c r="CG57559" s="49"/>
    </row>
    <row r="57560" spans="85:85" hidden="1" x14ac:dyDescent="0.25">
      <c r="CG57560" s="49"/>
    </row>
    <row r="57561" spans="85:85" hidden="1" x14ac:dyDescent="0.25">
      <c r="CG57561" s="49"/>
    </row>
    <row r="57562" spans="85:85" hidden="1" x14ac:dyDescent="0.25">
      <c r="CG57562" s="49"/>
    </row>
    <row r="57563" spans="85:85" hidden="1" x14ac:dyDescent="0.25">
      <c r="CG57563" s="49"/>
    </row>
    <row r="57564" spans="85:85" hidden="1" x14ac:dyDescent="0.25">
      <c r="CG57564" s="49"/>
    </row>
    <row r="57565" spans="85:85" hidden="1" x14ac:dyDescent="0.25">
      <c r="CG57565" s="49"/>
    </row>
    <row r="57566" spans="85:85" hidden="1" x14ac:dyDescent="0.25">
      <c r="CG57566" s="49"/>
    </row>
    <row r="57567" spans="85:85" hidden="1" x14ac:dyDescent="0.25">
      <c r="CG57567" s="49"/>
    </row>
    <row r="57568" spans="85:85" hidden="1" x14ac:dyDescent="0.25">
      <c r="CG57568" s="49"/>
    </row>
    <row r="57569" spans="85:85" hidden="1" x14ac:dyDescent="0.25">
      <c r="CG57569" s="49"/>
    </row>
    <row r="57570" spans="85:85" hidden="1" x14ac:dyDescent="0.25">
      <c r="CG57570" s="49"/>
    </row>
    <row r="57571" spans="85:85" hidden="1" x14ac:dyDescent="0.25">
      <c r="CG57571" s="49"/>
    </row>
    <row r="57572" spans="85:85" hidden="1" x14ac:dyDescent="0.25">
      <c r="CG57572" s="49"/>
    </row>
    <row r="57573" spans="85:85" hidden="1" x14ac:dyDescent="0.25">
      <c r="CG57573" s="49"/>
    </row>
    <row r="57574" spans="85:85" hidden="1" x14ac:dyDescent="0.25">
      <c r="CG57574" s="49"/>
    </row>
    <row r="57575" spans="85:85" hidden="1" x14ac:dyDescent="0.25">
      <c r="CG57575" s="49"/>
    </row>
    <row r="57576" spans="85:85" hidden="1" x14ac:dyDescent="0.25">
      <c r="CG57576" s="49"/>
    </row>
    <row r="57577" spans="85:85" hidden="1" x14ac:dyDescent="0.25">
      <c r="CG57577" s="49"/>
    </row>
    <row r="57578" spans="85:85" hidden="1" x14ac:dyDescent="0.25">
      <c r="CG57578" s="49"/>
    </row>
    <row r="57579" spans="85:85" hidden="1" x14ac:dyDescent="0.25">
      <c r="CG57579" s="49"/>
    </row>
    <row r="57580" spans="85:85" hidden="1" x14ac:dyDescent="0.25">
      <c r="CG57580" s="49"/>
    </row>
    <row r="57581" spans="85:85" hidden="1" x14ac:dyDescent="0.25">
      <c r="CG57581" s="49"/>
    </row>
    <row r="57582" spans="85:85" hidden="1" x14ac:dyDescent="0.25">
      <c r="CG57582" s="49"/>
    </row>
    <row r="57583" spans="85:85" hidden="1" x14ac:dyDescent="0.25">
      <c r="CG57583" s="49"/>
    </row>
    <row r="57584" spans="85:85" hidden="1" x14ac:dyDescent="0.25">
      <c r="CG57584" s="49"/>
    </row>
    <row r="57585" spans="85:85" hidden="1" x14ac:dyDescent="0.25">
      <c r="CG57585" s="49"/>
    </row>
    <row r="57586" spans="85:85" hidden="1" x14ac:dyDescent="0.25">
      <c r="CG57586" s="49"/>
    </row>
    <row r="57587" spans="85:85" hidden="1" x14ac:dyDescent="0.25">
      <c r="CG57587" s="49"/>
    </row>
    <row r="57588" spans="85:85" hidden="1" x14ac:dyDescent="0.25">
      <c r="CG57588" s="49"/>
    </row>
    <row r="57589" spans="85:85" hidden="1" x14ac:dyDescent="0.25">
      <c r="CG57589" s="49"/>
    </row>
    <row r="57590" spans="85:85" hidden="1" x14ac:dyDescent="0.25">
      <c r="CG57590" s="49"/>
    </row>
    <row r="57591" spans="85:85" hidden="1" x14ac:dyDescent="0.25">
      <c r="CG57591" s="49"/>
    </row>
    <row r="57592" spans="85:85" hidden="1" x14ac:dyDescent="0.25">
      <c r="CG57592" s="49"/>
    </row>
    <row r="57593" spans="85:85" hidden="1" x14ac:dyDescent="0.25">
      <c r="CG57593" s="49"/>
    </row>
    <row r="57594" spans="85:85" hidden="1" x14ac:dyDescent="0.25">
      <c r="CG57594" s="49"/>
    </row>
    <row r="57595" spans="85:85" hidden="1" x14ac:dyDescent="0.25">
      <c r="CG57595" s="49"/>
    </row>
    <row r="57596" spans="85:85" hidden="1" x14ac:dyDescent="0.25">
      <c r="CG57596" s="49"/>
    </row>
    <row r="57597" spans="85:85" hidden="1" x14ac:dyDescent="0.25">
      <c r="CG57597" s="49"/>
    </row>
    <row r="57598" spans="85:85" hidden="1" x14ac:dyDescent="0.25">
      <c r="CG57598" s="49"/>
    </row>
    <row r="57599" spans="85:85" hidden="1" x14ac:dyDescent="0.25">
      <c r="CG57599" s="49"/>
    </row>
    <row r="57600" spans="85:85" hidden="1" x14ac:dyDescent="0.25">
      <c r="CG57600" s="49"/>
    </row>
    <row r="57601" spans="85:85" hidden="1" x14ac:dyDescent="0.25">
      <c r="CG57601" s="49"/>
    </row>
    <row r="57602" spans="85:85" hidden="1" x14ac:dyDescent="0.25">
      <c r="CG57602" s="49"/>
    </row>
    <row r="57603" spans="85:85" hidden="1" x14ac:dyDescent="0.25">
      <c r="CG57603" s="49"/>
    </row>
    <row r="57604" spans="85:85" hidden="1" x14ac:dyDescent="0.25">
      <c r="CG57604" s="49"/>
    </row>
    <row r="57605" spans="85:85" hidden="1" x14ac:dyDescent="0.25">
      <c r="CG57605" s="49"/>
    </row>
    <row r="57606" spans="85:85" hidden="1" x14ac:dyDescent="0.25">
      <c r="CG57606" s="49"/>
    </row>
    <row r="57607" spans="85:85" hidden="1" x14ac:dyDescent="0.25">
      <c r="CG57607" s="49"/>
    </row>
    <row r="57608" spans="85:85" hidden="1" x14ac:dyDescent="0.25">
      <c r="CG57608" s="49"/>
    </row>
    <row r="57609" spans="85:85" hidden="1" x14ac:dyDescent="0.25">
      <c r="CG57609" s="49"/>
    </row>
    <row r="57610" spans="85:85" hidden="1" x14ac:dyDescent="0.25">
      <c r="CG57610" s="49"/>
    </row>
    <row r="57611" spans="85:85" hidden="1" x14ac:dyDescent="0.25">
      <c r="CG57611" s="49"/>
    </row>
    <row r="57612" spans="85:85" hidden="1" x14ac:dyDescent="0.25">
      <c r="CG57612" s="49"/>
    </row>
    <row r="57613" spans="85:85" hidden="1" x14ac:dyDescent="0.25">
      <c r="CG57613" s="49"/>
    </row>
    <row r="57614" spans="85:85" hidden="1" x14ac:dyDescent="0.25">
      <c r="CG57614" s="49"/>
    </row>
    <row r="57615" spans="85:85" hidden="1" x14ac:dyDescent="0.25">
      <c r="CG57615" s="49"/>
    </row>
    <row r="57616" spans="85:85" hidden="1" x14ac:dyDescent="0.25">
      <c r="CG57616" s="49"/>
    </row>
    <row r="57617" spans="85:85" hidden="1" x14ac:dyDescent="0.25">
      <c r="CG57617" s="49"/>
    </row>
    <row r="57618" spans="85:85" hidden="1" x14ac:dyDescent="0.25">
      <c r="CG57618" s="49"/>
    </row>
    <row r="57619" spans="85:85" hidden="1" x14ac:dyDescent="0.25">
      <c r="CG57619" s="49"/>
    </row>
    <row r="57620" spans="85:85" hidden="1" x14ac:dyDescent="0.25">
      <c r="CG57620" s="49"/>
    </row>
    <row r="57621" spans="85:85" hidden="1" x14ac:dyDescent="0.25">
      <c r="CG57621" s="49"/>
    </row>
    <row r="57622" spans="85:85" hidden="1" x14ac:dyDescent="0.25">
      <c r="CG57622" s="49"/>
    </row>
    <row r="57623" spans="85:85" hidden="1" x14ac:dyDescent="0.25">
      <c r="CG57623" s="49"/>
    </row>
    <row r="57624" spans="85:85" hidden="1" x14ac:dyDescent="0.25">
      <c r="CG57624" s="49"/>
    </row>
    <row r="57625" spans="85:85" hidden="1" x14ac:dyDescent="0.25">
      <c r="CG57625" s="49"/>
    </row>
    <row r="57626" spans="85:85" hidden="1" x14ac:dyDescent="0.25">
      <c r="CG57626" s="49"/>
    </row>
    <row r="57627" spans="85:85" hidden="1" x14ac:dyDescent="0.25">
      <c r="CG57627" s="49"/>
    </row>
    <row r="57628" spans="85:85" hidden="1" x14ac:dyDescent="0.25">
      <c r="CG57628" s="49"/>
    </row>
    <row r="57629" spans="85:85" hidden="1" x14ac:dyDescent="0.25">
      <c r="CG57629" s="49"/>
    </row>
    <row r="57630" spans="85:85" hidden="1" x14ac:dyDescent="0.25">
      <c r="CG57630" s="49"/>
    </row>
    <row r="57631" spans="85:85" hidden="1" x14ac:dyDescent="0.25">
      <c r="CG57631" s="49"/>
    </row>
    <row r="57632" spans="85:85" hidden="1" x14ac:dyDescent="0.25">
      <c r="CG57632" s="49"/>
    </row>
    <row r="57633" spans="85:85" hidden="1" x14ac:dyDescent="0.25">
      <c r="CG57633" s="49"/>
    </row>
    <row r="57634" spans="85:85" hidden="1" x14ac:dyDescent="0.25">
      <c r="CG57634" s="49"/>
    </row>
    <row r="57635" spans="85:85" hidden="1" x14ac:dyDescent="0.25">
      <c r="CG57635" s="49"/>
    </row>
    <row r="57636" spans="85:85" hidden="1" x14ac:dyDescent="0.25">
      <c r="CG57636" s="49"/>
    </row>
    <row r="57637" spans="85:85" hidden="1" x14ac:dyDescent="0.25">
      <c r="CG57637" s="49"/>
    </row>
    <row r="57638" spans="85:85" hidden="1" x14ac:dyDescent="0.25">
      <c r="CG57638" s="49"/>
    </row>
    <row r="57639" spans="85:85" hidden="1" x14ac:dyDescent="0.25">
      <c r="CG57639" s="49"/>
    </row>
    <row r="57640" spans="85:85" hidden="1" x14ac:dyDescent="0.25">
      <c r="CG57640" s="49"/>
    </row>
    <row r="57641" spans="85:85" hidden="1" x14ac:dyDescent="0.25">
      <c r="CG57641" s="49"/>
    </row>
    <row r="57642" spans="85:85" hidden="1" x14ac:dyDescent="0.25">
      <c r="CG57642" s="49"/>
    </row>
    <row r="57643" spans="85:85" hidden="1" x14ac:dyDescent="0.25">
      <c r="CG57643" s="49"/>
    </row>
    <row r="57644" spans="85:85" hidden="1" x14ac:dyDescent="0.25">
      <c r="CG57644" s="49"/>
    </row>
    <row r="57645" spans="85:85" hidden="1" x14ac:dyDescent="0.25">
      <c r="CG57645" s="49"/>
    </row>
    <row r="57646" spans="85:85" hidden="1" x14ac:dyDescent="0.25">
      <c r="CG57646" s="49"/>
    </row>
    <row r="57647" spans="85:85" hidden="1" x14ac:dyDescent="0.25">
      <c r="CG57647" s="49"/>
    </row>
    <row r="57648" spans="85:85" hidden="1" x14ac:dyDescent="0.25">
      <c r="CG57648" s="49"/>
    </row>
    <row r="57649" spans="85:85" hidden="1" x14ac:dyDescent="0.25">
      <c r="CG57649" s="49"/>
    </row>
    <row r="57650" spans="85:85" hidden="1" x14ac:dyDescent="0.25">
      <c r="CG57650" s="49"/>
    </row>
    <row r="57651" spans="85:85" hidden="1" x14ac:dyDescent="0.25">
      <c r="CG57651" s="49"/>
    </row>
    <row r="57652" spans="85:85" hidden="1" x14ac:dyDescent="0.25">
      <c r="CG57652" s="49"/>
    </row>
    <row r="57653" spans="85:85" hidden="1" x14ac:dyDescent="0.25">
      <c r="CG57653" s="49"/>
    </row>
    <row r="57654" spans="85:85" hidden="1" x14ac:dyDescent="0.25">
      <c r="CG57654" s="49"/>
    </row>
    <row r="57655" spans="85:85" hidden="1" x14ac:dyDescent="0.25">
      <c r="CG57655" s="49"/>
    </row>
    <row r="57656" spans="85:85" hidden="1" x14ac:dyDescent="0.25">
      <c r="CG57656" s="49"/>
    </row>
    <row r="57657" spans="85:85" hidden="1" x14ac:dyDescent="0.25">
      <c r="CG57657" s="49"/>
    </row>
    <row r="57658" spans="85:85" hidden="1" x14ac:dyDescent="0.25">
      <c r="CG57658" s="49"/>
    </row>
    <row r="57659" spans="85:85" hidden="1" x14ac:dyDescent="0.25">
      <c r="CG57659" s="49"/>
    </row>
    <row r="57660" spans="85:85" hidden="1" x14ac:dyDescent="0.25">
      <c r="CG57660" s="49"/>
    </row>
    <row r="57661" spans="85:85" hidden="1" x14ac:dyDescent="0.25">
      <c r="CG57661" s="49"/>
    </row>
    <row r="57662" spans="85:85" hidden="1" x14ac:dyDescent="0.25">
      <c r="CG57662" s="49"/>
    </row>
    <row r="57663" spans="85:85" hidden="1" x14ac:dyDescent="0.25">
      <c r="CG57663" s="49"/>
    </row>
    <row r="57664" spans="85:85" hidden="1" x14ac:dyDescent="0.25">
      <c r="CG57664" s="49"/>
    </row>
    <row r="57665" spans="85:85" hidden="1" x14ac:dyDescent="0.25">
      <c r="CG57665" s="49"/>
    </row>
    <row r="57666" spans="85:85" hidden="1" x14ac:dyDescent="0.25">
      <c r="CG57666" s="49"/>
    </row>
    <row r="57667" spans="85:85" hidden="1" x14ac:dyDescent="0.25">
      <c r="CG57667" s="49"/>
    </row>
    <row r="57668" spans="85:85" hidden="1" x14ac:dyDescent="0.25">
      <c r="CG57668" s="49"/>
    </row>
    <row r="57669" spans="85:85" hidden="1" x14ac:dyDescent="0.25">
      <c r="CG57669" s="49"/>
    </row>
    <row r="57670" spans="85:85" hidden="1" x14ac:dyDescent="0.25">
      <c r="CG57670" s="49"/>
    </row>
    <row r="57671" spans="85:85" hidden="1" x14ac:dyDescent="0.25">
      <c r="CG57671" s="49"/>
    </row>
    <row r="57672" spans="85:85" hidden="1" x14ac:dyDescent="0.25">
      <c r="CG57672" s="49"/>
    </row>
    <row r="57673" spans="85:85" hidden="1" x14ac:dyDescent="0.25">
      <c r="CG57673" s="49"/>
    </row>
    <row r="57674" spans="85:85" hidden="1" x14ac:dyDescent="0.25">
      <c r="CG57674" s="49"/>
    </row>
    <row r="57675" spans="85:85" hidden="1" x14ac:dyDescent="0.25">
      <c r="CG57675" s="49"/>
    </row>
    <row r="57676" spans="85:85" hidden="1" x14ac:dyDescent="0.25">
      <c r="CG57676" s="49"/>
    </row>
    <row r="57677" spans="85:85" hidden="1" x14ac:dyDescent="0.25">
      <c r="CG57677" s="49"/>
    </row>
    <row r="57678" spans="85:85" hidden="1" x14ac:dyDescent="0.25">
      <c r="CG57678" s="49"/>
    </row>
    <row r="57679" spans="85:85" hidden="1" x14ac:dyDescent="0.25">
      <c r="CG57679" s="49"/>
    </row>
    <row r="57680" spans="85:85" hidden="1" x14ac:dyDescent="0.25">
      <c r="CG57680" s="49"/>
    </row>
    <row r="57681" spans="85:85" hidden="1" x14ac:dyDescent="0.25">
      <c r="CG57681" s="49"/>
    </row>
    <row r="57682" spans="85:85" hidden="1" x14ac:dyDescent="0.25">
      <c r="CG57682" s="49"/>
    </row>
    <row r="57683" spans="85:85" hidden="1" x14ac:dyDescent="0.25">
      <c r="CG57683" s="49"/>
    </row>
    <row r="57684" spans="85:85" hidden="1" x14ac:dyDescent="0.25">
      <c r="CG57684" s="49"/>
    </row>
    <row r="57685" spans="85:85" hidden="1" x14ac:dyDescent="0.25">
      <c r="CG57685" s="49"/>
    </row>
    <row r="57686" spans="85:85" hidden="1" x14ac:dyDescent="0.25">
      <c r="CG57686" s="49"/>
    </row>
    <row r="57687" spans="85:85" hidden="1" x14ac:dyDescent="0.25">
      <c r="CG57687" s="49"/>
    </row>
    <row r="57688" spans="85:85" hidden="1" x14ac:dyDescent="0.25">
      <c r="CG57688" s="49"/>
    </row>
    <row r="57689" spans="85:85" hidden="1" x14ac:dyDescent="0.25">
      <c r="CG57689" s="49"/>
    </row>
    <row r="57690" spans="85:85" hidden="1" x14ac:dyDescent="0.25">
      <c r="CG57690" s="49"/>
    </row>
    <row r="57691" spans="85:85" hidden="1" x14ac:dyDescent="0.25">
      <c r="CG57691" s="49"/>
    </row>
    <row r="57692" spans="85:85" hidden="1" x14ac:dyDescent="0.25">
      <c r="CG57692" s="49"/>
    </row>
    <row r="57693" spans="85:85" hidden="1" x14ac:dyDescent="0.25">
      <c r="CG57693" s="49"/>
    </row>
    <row r="57694" spans="85:85" hidden="1" x14ac:dyDescent="0.25">
      <c r="CG57694" s="49"/>
    </row>
    <row r="57695" spans="85:85" hidden="1" x14ac:dyDescent="0.25">
      <c r="CG57695" s="49"/>
    </row>
    <row r="57696" spans="85:85" hidden="1" x14ac:dyDescent="0.25">
      <c r="CG57696" s="49"/>
    </row>
    <row r="57697" spans="85:85" hidden="1" x14ac:dyDescent="0.25">
      <c r="CG57697" s="49"/>
    </row>
    <row r="57698" spans="85:85" hidden="1" x14ac:dyDescent="0.25">
      <c r="CG57698" s="49"/>
    </row>
    <row r="57699" spans="85:85" hidden="1" x14ac:dyDescent="0.25">
      <c r="CG57699" s="49"/>
    </row>
    <row r="57700" spans="85:85" hidden="1" x14ac:dyDescent="0.25">
      <c r="CG57700" s="49"/>
    </row>
    <row r="57701" spans="85:85" hidden="1" x14ac:dyDescent="0.25">
      <c r="CG57701" s="49"/>
    </row>
    <row r="57702" spans="85:85" hidden="1" x14ac:dyDescent="0.25">
      <c r="CG57702" s="49"/>
    </row>
    <row r="57703" spans="85:85" hidden="1" x14ac:dyDescent="0.25">
      <c r="CG57703" s="49"/>
    </row>
    <row r="57704" spans="85:85" hidden="1" x14ac:dyDescent="0.25">
      <c r="CG57704" s="49"/>
    </row>
    <row r="57705" spans="85:85" hidden="1" x14ac:dyDescent="0.25">
      <c r="CG57705" s="49"/>
    </row>
    <row r="57706" spans="85:85" hidden="1" x14ac:dyDescent="0.25">
      <c r="CG57706" s="49"/>
    </row>
    <row r="57707" spans="85:85" hidden="1" x14ac:dyDescent="0.25">
      <c r="CG57707" s="49"/>
    </row>
    <row r="57708" spans="85:85" hidden="1" x14ac:dyDescent="0.25">
      <c r="CG57708" s="49"/>
    </row>
    <row r="57709" spans="85:85" hidden="1" x14ac:dyDescent="0.25">
      <c r="CG57709" s="49"/>
    </row>
    <row r="57710" spans="85:85" hidden="1" x14ac:dyDescent="0.25">
      <c r="CG57710" s="49"/>
    </row>
    <row r="57711" spans="85:85" hidden="1" x14ac:dyDescent="0.25">
      <c r="CG57711" s="49"/>
    </row>
    <row r="57712" spans="85:85" hidden="1" x14ac:dyDescent="0.25">
      <c r="CG57712" s="49"/>
    </row>
    <row r="57713" spans="85:85" hidden="1" x14ac:dyDescent="0.25">
      <c r="CG57713" s="49"/>
    </row>
    <row r="57714" spans="85:85" hidden="1" x14ac:dyDescent="0.25">
      <c r="CG57714" s="49"/>
    </row>
    <row r="57715" spans="85:85" hidden="1" x14ac:dyDescent="0.25">
      <c r="CG57715" s="49"/>
    </row>
    <row r="57716" spans="85:85" hidden="1" x14ac:dyDescent="0.25">
      <c r="CG57716" s="49"/>
    </row>
    <row r="57717" spans="85:85" hidden="1" x14ac:dyDescent="0.25">
      <c r="CG57717" s="49"/>
    </row>
    <row r="57718" spans="85:85" hidden="1" x14ac:dyDescent="0.25">
      <c r="CG57718" s="49"/>
    </row>
    <row r="57719" spans="85:85" hidden="1" x14ac:dyDescent="0.25">
      <c r="CG57719" s="49"/>
    </row>
    <row r="57720" spans="85:85" hidden="1" x14ac:dyDescent="0.25">
      <c r="CG57720" s="49"/>
    </row>
    <row r="57721" spans="85:85" hidden="1" x14ac:dyDescent="0.25">
      <c r="CG57721" s="49"/>
    </row>
    <row r="57722" spans="85:85" hidden="1" x14ac:dyDescent="0.25">
      <c r="CG57722" s="49"/>
    </row>
    <row r="57723" spans="85:85" hidden="1" x14ac:dyDescent="0.25">
      <c r="CG57723" s="49"/>
    </row>
    <row r="57724" spans="85:85" hidden="1" x14ac:dyDescent="0.25">
      <c r="CG57724" s="49"/>
    </row>
    <row r="57725" spans="85:85" hidden="1" x14ac:dyDescent="0.25">
      <c r="CG57725" s="49"/>
    </row>
    <row r="57726" spans="85:85" hidden="1" x14ac:dyDescent="0.25">
      <c r="CG57726" s="49"/>
    </row>
    <row r="57727" spans="85:85" hidden="1" x14ac:dyDescent="0.25">
      <c r="CG57727" s="49"/>
    </row>
    <row r="57728" spans="85:85" hidden="1" x14ac:dyDescent="0.25">
      <c r="CG57728" s="49"/>
    </row>
    <row r="57729" spans="85:85" hidden="1" x14ac:dyDescent="0.25">
      <c r="CG57729" s="49"/>
    </row>
    <row r="57730" spans="85:85" hidden="1" x14ac:dyDescent="0.25">
      <c r="CG57730" s="49"/>
    </row>
    <row r="57731" spans="85:85" hidden="1" x14ac:dyDescent="0.25">
      <c r="CG57731" s="49"/>
    </row>
    <row r="57732" spans="85:85" hidden="1" x14ac:dyDescent="0.25">
      <c r="CG57732" s="49"/>
    </row>
    <row r="57733" spans="85:85" hidden="1" x14ac:dyDescent="0.25">
      <c r="CG57733" s="49"/>
    </row>
    <row r="57734" spans="85:85" hidden="1" x14ac:dyDescent="0.25">
      <c r="CG57734" s="49"/>
    </row>
    <row r="57735" spans="85:85" hidden="1" x14ac:dyDescent="0.25">
      <c r="CG57735" s="49"/>
    </row>
    <row r="57736" spans="85:85" hidden="1" x14ac:dyDescent="0.25">
      <c r="CG57736" s="49"/>
    </row>
    <row r="57737" spans="85:85" hidden="1" x14ac:dyDescent="0.25">
      <c r="CG57737" s="49"/>
    </row>
    <row r="57738" spans="85:85" hidden="1" x14ac:dyDescent="0.25">
      <c r="CG57738" s="49"/>
    </row>
    <row r="57739" spans="85:85" hidden="1" x14ac:dyDescent="0.25">
      <c r="CG57739" s="49"/>
    </row>
    <row r="57740" spans="85:85" hidden="1" x14ac:dyDescent="0.25">
      <c r="CG57740" s="49"/>
    </row>
    <row r="57741" spans="85:85" hidden="1" x14ac:dyDescent="0.25">
      <c r="CG57741" s="49"/>
    </row>
    <row r="57742" spans="85:85" hidden="1" x14ac:dyDescent="0.25">
      <c r="CG57742" s="49"/>
    </row>
    <row r="57743" spans="85:85" hidden="1" x14ac:dyDescent="0.25">
      <c r="CG57743" s="49"/>
    </row>
    <row r="57744" spans="85:85" hidden="1" x14ac:dyDescent="0.25">
      <c r="CG57744" s="49"/>
    </row>
    <row r="57745" spans="85:85" hidden="1" x14ac:dyDescent="0.25">
      <c r="CG57745" s="49"/>
    </row>
    <row r="57746" spans="85:85" hidden="1" x14ac:dyDescent="0.25">
      <c r="CG57746" s="49"/>
    </row>
    <row r="57747" spans="85:85" hidden="1" x14ac:dyDescent="0.25">
      <c r="CG57747" s="49"/>
    </row>
    <row r="57748" spans="85:85" hidden="1" x14ac:dyDescent="0.25">
      <c r="CG57748" s="49"/>
    </row>
    <row r="57749" spans="85:85" hidden="1" x14ac:dyDescent="0.25">
      <c r="CG57749" s="49"/>
    </row>
    <row r="57750" spans="85:85" hidden="1" x14ac:dyDescent="0.25">
      <c r="CG57750" s="49"/>
    </row>
    <row r="57751" spans="85:85" hidden="1" x14ac:dyDescent="0.25">
      <c r="CG57751" s="49"/>
    </row>
    <row r="57752" spans="85:85" hidden="1" x14ac:dyDescent="0.25">
      <c r="CG57752" s="49"/>
    </row>
    <row r="57753" spans="85:85" hidden="1" x14ac:dyDescent="0.25">
      <c r="CG57753" s="49"/>
    </row>
    <row r="57754" spans="85:85" hidden="1" x14ac:dyDescent="0.25">
      <c r="CG57754" s="49"/>
    </row>
    <row r="57755" spans="85:85" hidden="1" x14ac:dyDescent="0.25">
      <c r="CG57755" s="49"/>
    </row>
    <row r="57756" spans="85:85" hidden="1" x14ac:dyDescent="0.25">
      <c r="CG57756" s="49"/>
    </row>
    <row r="57757" spans="85:85" hidden="1" x14ac:dyDescent="0.25">
      <c r="CG57757" s="49"/>
    </row>
    <row r="57758" spans="85:85" hidden="1" x14ac:dyDescent="0.25">
      <c r="CG57758" s="49"/>
    </row>
    <row r="57759" spans="85:85" hidden="1" x14ac:dyDescent="0.25">
      <c r="CG57759" s="49"/>
    </row>
    <row r="57760" spans="85:85" hidden="1" x14ac:dyDescent="0.25">
      <c r="CG57760" s="49"/>
    </row>
    <row r="57761" spans="85:85" hidden="1" x14ac:dyDescent="0.25">
      <c r="CG57761" s="49"/>
    </row>
    <row r="57762" spans="85:85" hidden="1" x14ac:dyDescent="0.25">
      <c r="CG57762" s="49"/>
    </row>
    <row r="57763" spans="85:85" hidden="1" x14ac:dyDescent="0.25">
      <c r="CG57763" s="49"/>
    </row>
    <row r="57764" spans="85:85" hidden="1" x14ac:dyDescent="0.25">
      <c r="CG57764" s="49"/>
    </row>
    <row r="57765" spans="85:85" hidden="1" x14ac:dyDescent="0.25">
      <c r="CG57765" s="49"/>
    </row>
    <row r="57766" spans="85:85" hidden="1" x14ac:dyDescent="0.25">
      <c r="CG57766" s="49"/>
    </row>
    <row r="57767" spans="85:85" hidden="1" x14ac:dyDescent="0.25">
      <c r="CG57767" s="49"/>
    </row>
    <row r="57768" spans="85:85" hidden="1" x14ac:dyDescent="0.25">
      <c r="CG57768" s="49"/>
    </row>
    <row r="57769" spans="85:85" hidden="1" x14ac:dyDescent="0.25">
      <c r="CG57769" s="49"/>
    </row>
    <row r="57770" spans="85:85" hidden="1" x14ac:dyDescent="0.25">
      <c r="CG57770" s="49"/>
    </row>
    <row r="57771" spans="85:85" hidden="1" x14ac:dyDescent="0.25">
      <c r="CG57771" s="49"/>
    </row>
    <row r="57772" spans="85:85" hidden="1" x14ac:dyDescent="0.25">
      <c r="CG57772" s="49"/>
    </row>
    <row r="57773" spans="85:85" hidden="1" x14ac:dyDescent="0.25">
      <c r="CG57773" s="49"/>
    </row>
    <row r="57774" spans="85:85" hidden="1" x14ac:dyDescent="0.25">
      <c r="CG57774" s="49"/>
    </row>
    <row r="57775" spans="85:85" hidden="1" x14ac:dyDescent="0.25">
      <c r="CG57775" s="49"/>
    </row>
    <row r="57776" spans="85:85" hidden="1" x14ac:dyDescent="0.25">
      <c r="CG57776" s="49"/>
    </row>
    <row r="57777" spans="85:85" hidden="1" x14ac:dyDescent="0.25">
      <c r="CG57777" s="49"/>
    </row>
    <row r="57778" spans="85:85" hidden="1" x14ac:dyDescent="0.25">
      <c r="CG57778" s="49"/>
    </row>
    <row r="57779" spans="85:85" hidden="1" x14ac:dyDescent="0.25">
      <c r="CG57779" s="49"/>
    </row>
    <row r="57780" spans="85:85" hidden="1" x14ac:dyDescent="0.25">
      <c r="CG57780" s="49"/>
    </row>
    <row r="57781" spans="85:85" hidden="1" x14ac:dyDescent="0.25">
      <c r="CG57781" s="49"/>
    </row>
    <row r="57782" spans="85:85" hidden="1" x14ac:dyDescent="0.25">
      <c r="CG57782" s="49"/>
    </row>
    <row r="57783" spans="85:85" hidden="1" x14ac:dyDescent="0.25">
      <c r="CG57783" s="49"/>
    </row>
    <row r="57784" spans="85:85" hidden="1" x14ac:dyDescent="0.25">
      <c r="CG57784" s="49"/>
    </row>
    <row r="57785" spans="85:85" hidden="1" x14ac:dyDescent="0.25">
      <c r="CG57785" s="49"/>
    </row>
    <row r="57786" spans="85:85" hidden="1" x14ac:dyDescent="0.25">
      <c r="CG57786" s="49"/>
    </row>
    <row r="57787" spans="85:85" hidden="1" x14ac:dyDescent="0.25">
      <c r="CG57787" s="49"/>
    </row>
    <row r="57788" spans="85:85" hidden="1" x14ac:dyDescent="0.25">
      <c r="CG57788" s="49"/>
    </row>
    <row r="57789" spans="85:85" hidden="1" x14ac:dyDescent="0.25">
      <c r="CG57789" s="49"/>
    </row>
    <row r="57790" spans="85:85" hidden="1" x14ac:dyDescent="0.25">
      <c r="CG57790" s="49"/>
    </row>
    <row r="57791" spans="85:85" hidden="1" x14ac:dyDescent="0.25">
      <c r="CG57791" s="49"/>
    </row>
    <row r="57792" spans="85:85" hidden="1" x14ac:dyDescent="0.25">
      <c r="CG57792" s="49"/>
    </row>
    <row r="57793" spans="85:85" hidden="1" x14ac:dyDescent="0.25">
      <c r="CG57793" s="49"/>
    </row>
    <row r="57794" spans="85:85" hidden="1" x14ac:dyDescent="0.25">
      <c r="CG57794" s="49"/>
    </row>
    <row r="57795" spans="85:85" hidden="1" x14ac:dyDescent="0.25">
      <c r="CG57795" s="49"/>
    </row>
    <row r="57796" spans="85:85" hidden="1" x14ac:dyDescent="0.25">
      <c r="CG57796" s="49"/>
    </row>
    <row r="57797" spans="85:85" hidden="1" x14ac:dyDescent="0.25">
      <c r="CG57797" s="49"/>
    </row>
    <row r="57798" spans="85:85" hidden="1" x14ac:dyDescent="0.25">
      <c r="CG57798" s="49"/>
    </row>
    <row r="57799" spans="85:85" hidden="1" x14ac:dyDescent="0.25">
      <c r="CG57799" s="49"/>
    </row>
    <row r="57800" spans="85:85" hidden="1" x14ac:dyDescent="0.25">
      <c r="CG57800" s="49"/>
    </row>
    <row r="57801" spans="85:85" hidden="1" x14ac:dyDescent="0.25">
      <c r="CG57801" s="49"/>
    </row>
    <row r="57802" spans="85:85" hidden="1" x14ac:dyDescent="0.25">
      <c r="CG57802" s="49"/>
    </row>
    <row r="57803" spans="85:85" hidden="1" x14ac:dyDescent="0.25">
      <c r="CG57803" s="49"/>
    </row>
    <row r="57804" spans="85:85" hidden="1" x14ac:dyDescent="0.25">
      <c r="CG57804" s="49"/>
    </row>
    <row r="57805" spans="85:85" hidden="1" x14ac:dyDescent="0.25">
      <c r="CG57805" s="49"/>
    </row>
    <row r="57806" spans="85:85" hidden="1" x14ac:dyDescent="0.25">
      <c r="CG57806" s="49"/>
    </row>
    <row r="57807" spans="85:85" hidden="1" x14ac:dyDescent="0.25">
      <c r="CG57807" s="49"/>
    </row>
    <row r="57808" spans="85:85" hidden="1" x14ac:dyDescent="0.25">
      <c r="CG57808" s="49"/>
    </row>
    <row r="57809" spans="85:85" hidden="1" x14ac:dyDescent="0.25">
      <c r="CG57809" s="49"/>
    </row>
    <row r="57810" spans="85:85" hidden="1" x14ac:dyDescent="0.25">
      <c r="CG57810" s="49"/>
    </row>
    <row r="57811" spans="85:85" hidden="1" x14ac:dyDescent="0.25">
      <c r="CG57811" s="49"/>
    </row>
    <row r="57812" spans="85:85" hidden="1" x14ac:dyDescent="0.25">
      <c r="CG57812" s="49"/>
    </row>
    <row r="57813" spans="85:85" hidden="1" x14ac:dyDescent="0.25">
      <c r="CG57813" s="49"/>
    </row>
    <row r="57814" spans="85:85" hidden="1" x14ac:dyDescent="0.25">
      <c r="CG57814" s="49"/>
    </row>
    <row r="57815" spans="85:85" hidden="1" x14ac:dyDescent="0.25">
      <c r="CG57815" s="49"/>
    </row>
    <row r="57816" spans="85:85" hidden="1" x14ac:dyDescent="0.25">
      <c r="CG57816" s="49"/>
    </row>
    <row r="57817" spans="85:85" hidden="1" x14ac:dyDescent="0.25">
      <c r="CG57817" s="49"/>
    </row>
    <row r="57818" spans="85:85" hidden="1" x14ac:dyDescent="0.25">
      <c r="CG57818" s="49"/>
    </row>
    <row r="57819" spans="85:85" hidden="1" x14ac:dyDescent="0.25">
      <c r="CG57819" s="49"/>
    </row>
    <row r="57820" spans="85:85" hidden="1" x14ac:dyDescent="0.25">
      <c r="CG57820" s="49"/>
    </row>
    <row r="57821" spans="85:85" hidden="1" x14ac:dyDescent="0.25">
      <c r="CG57821" s="49"/>
    </row>
    <row r="57822" spans="85:85" hidden="1" x14ac:dyDescent="0.25">
      <c r="CG57822" s="49"/>
    </row>
    <row r="57823" spans="85:85" hidden="1" x14ac:dyDescent="0.25">
      <c r="CG57823" s="49"/>
    </row>
    <row r="57824" spans="85:85" hidden="1" x14ac:dyDescent="0.25">
      <c r="CG57824" s="49"/>
    </row>
    <row r="57825" spans="85:85" hidden="1" x14ac:dyDescent="0.25">
      <c r="CG57825" s="49"/>
    </row>
    <row r="57826" spans="85:85" hidden="1" x14ac:dyDescent="0.25">
      <c r="CG57826" s="49"/>
    </row>
    <row r="57827" spans="85:85" hidden="1" x14ac:dyDescent="0.25">
      <c r="CG57827" s="49"/>
    </row>
    <row r="57828" spans="85:85" hidden="1" x14ac:dyDescent="0.25">
      <c r="CG57828" s="49"/>
    </row>
    <row r="57829" spans="85:85" hidden="1" x14ac:dyDescent="0.25">
      <c r="CG57829" s="49"/>
    </row>
    <row r="57830" spans="85:85" hidden="1" x14ac:dyDescent="0.25">
      <c r="CG57830" s="49"/>
    </row>
    <row r="57831" spans="85:85" hidden="1" x14ac:dyDescent="0.25">
      <c r="CG57831" s="49"/>
    </row>
    <row r="57832" spans="85:85" hidden="1" x14ac:dyDescent="0.25">
      <c r="CG57832" s="49"/>
    </row>
    <row r="57833" spans="85:85" hidden="1" x14ac:dyDescent="0.25">
      <c r="CG57833" s="49"/>
    </row>
    <row r="57834" spans="85:85" hidden="1" x14ac:dyDescent="0.25">
      <c r="CG57834" s="49"/>
    </row>
    <row r="57835" spans="85:85" hidden="1" x14ac:dyDescent="0.25">
      <c r="CG57835" s="49"/>
    </row>
    <row r="57836" spans="85:85" hidden="1" x14ac:dyDescent="0.25">
      <c r="CG57836" s="49"/>
    </row>
    <row r="57837" spans="85:85" hidden="1" x14ac:dyDescent="0.25">
      <c r="CG57837" s="49"/>
    </row>
    <row r="57838" spans="85:85" hidden="1" x14ac:dyDescent="0.25">
      <c r="CG57838" s="49"/>
    </row>
    <row r="57839" spans="85:85" hidden="1" x14ac:dyDescent="0.25">
      <c r="CG57839" s="49"/>
    </row>
    <row r="57840" spans="85:85" hidden="1" x14ac:dyDescent="0.25">
      <c r="CG57840" s="49"/>
    </row>
    <row r="57841" spans="85:85" hidden="1" x14ac:dyDescent="0.25">
      <c r="CG57841" s="49"/>
    </row>
    <row r="57842" spans="85:85" hidden="1" x14ac:dyDescent="0.25">
      <c r="CG57842" s="49"/>
    </row>
    <row r="57843" spans="85:85" hidden="1" x14ac:dyDescent="0.25">
      <c r="CG57843" s="49"/>
    </row>
    <row r="57844" spans="85:85" hidden="1" x14ac:dyDescent="0.25">
      <c r="CG57844" s="49"/>
    </row>
    <row r="57845" spans="85:85" hidden="1" x14ac:dyDescent="0.25">
      <c r="CG57845" s="49"/>
    </row>
    <row r="57846" spans="85:85" hidden="1" x14ac:dyDescent="0.25">
      <c r="CG57846" s="49"/>
    </row>
    <row r="57847" spans="85:85" hidden="1" x14ac:dyDescent="0.25">
      <c r="CG57847" s="49"/>
    </row>
    <row r="57848" spans="85:85" hidden="1" x14ac:dyDescent="0.25">
      <c r="CG57848" s="49"/>
    </row>
    <row r="57849" spans="85:85" hidden="1" x14ac:dyDescent="0.25">
      <c r="CG57849" s="49"/>
    </row>
    <row r="57850" spans="85:85" hidden="1" x14ac:dyDescent="0.25">
      <c r="CG57850" s="49"/>
    </row>
    <row r="57851" spans="85:85" hidden="1" x14ac:dyDescent="0.25">
      <c r="CG57851" s="49"/>
    </row>
    <row r="57852" spans="85:85" hidden="1" x14ac:dyDescent="0.25">
      <c r="CG57852" s="49"/>
    </row>
    <row r="57853" spans="85:85" hidden="1" x14ac:dyDescent="0.25">
      <c r="CG57853" s="49"/>
    </row>
    <row r="57854" spans="85:85" hidden="1" x14ac:dyDescent="0.25">
      <c r="CG57854" s="49"/>
    </row>
    <row r="57855" spans="85:85" hidden="1" x14ac:dyDescent="0.25">
      <c r="CG57855" s="49"/>
    </row>
    <row r="57856" spans="85:85" hidden="1" x14ac:dyDescent="0.25">
      <c r="CG57856" s="49"/>
    </row>
    <row r="57857" spans="85:85" hidden="1" x14ac:dyDescent="0.25">
      <c r="CG57857" s="49"/>
    </row>
    <row r="57858" spans="85:85" hidden="1" x14ac:dyDescent="0.25">
      <c r="CG57858" s="49"/>
    </row>
    <row r="57859" spans="85:85" hidden="1" x14ac:dyDescent="0.25">
      <c r="CG57859" s="49"/>
    </row>
    <row r="57860" spans="85:85" hidden="1" x14ac:dyDescent="0.25">
      <c r="CG57860" s="49"/>
    </row>
    <row r="57861" spans="85:85" hidden="1" x14ac:dyDescent="0.25">
      <c r="CG57861" s="49"/>
    </row>
    <row r="57862" spans="85:85" hidden="1" x14ac:dyDescent="0.25">
      <c r="CG57862" s="49"/>
    </row>
    <row r="57863" spans="85:85" hidden="1" x14ac:dyDescent="0.25">
      <c r="CG57863" s="49"/>
    </row>
    <row r="57864" spans="85:85" hidden="1" x14ac:dyDescent="0.25">
      <c r="CG57864" s="49"/>
    </row>
    <row r="57865" spans="85:85" hidden="1" x14ac:dyDescent="0.25">
      <c r="CG57865" s="49"/>
    </row>
    <row r="57866" spans="85:85" hidden="1" x14ac:dyDescent="0.25">
      <c r="CG57866" s="49"/>
    </row>
    <row r="57867" spans="85:85" hidden="1" x14ac:dyDescent="0.25">
      <c r="CG57867" s="49"/>
    </row>
    <row r="57868" spans="85:85" hidden="1" x14ac:dyDescent="0.25">
      <c r="CG57868" s="49"/>
    </row>
    <row r="57869" spans="85:85" hidden="1" x14ac:dyDescent="0.25">
      <c r="CG57869" s="49"/>
    </row>
    <row r="57870" spans="85:85" hidden="1" x14ac:dyDescent="0.25">
      <c r="CG57870" s="49"/>
    </row>
    <row r="57871" spans="85:85" hidden="1" x14ac:dyDescent="0.25">
      <c r="CG57871" s="49"/>
    </row>
    <row r="57872" spans="85:85" hidden="1" x14ac:dyDescent="0.25">
      <c r="CG57872" s="49"/>
    </row>
    <row r="57873" spans="85:85" hidden="1" x14ac:dyDescent="0.25">
      <c r="CG57873" s="49"/>
    </row>
    <row r="57874" spans="85:85" hidden="1" x14ac:dyDescent="0.25">
      <c r="CG57874" s="49"/>
    </row>
    <row r="57875" spans="85:85" hidden="1" x14ac:dyDescent="0.25">
      <c r="CG57875" s="49"/>
    </row>
    <row r="57876" spans="85:85" hidden="1" x14ac:dyDescent="0.25">
      <c r="CG57876" s="49"/>
    </row>
    <row r="57877" spans="85:85" hidden="1" x14ac:dyDescent="0.25">
      <c r="CG57877" s="49"/>
    </row>
    <row r="57878" spans="85:85" hidden="1" x14ac:dyDescent="0.25">
      <c r="CG57878" s="49"/>
    </row>
    <row r="57879" spans="85:85" hidden="1" x14ac:dyDescent="0.25">
      <c r="CG57879" s="49"/>
    </row>
    <row r="57880" spans="85:85" hidden="1" x14ac:dyDescent="0.25">
      <c r="CG57880" s="49"/>
    </row>
    <row r="57881" spans="85:85" hidden="1" x14ac:dyDescent="0.25">
      <c r="CG57881" s="49"/>
    </row>
    <row r="57882" spans="85:85" hidden="1" x14ac:dyDescent="0.25">
      <c r="CG57882" s="49"/>
    </row>
    <row r="57883" spans="85:85" hidden="1" x14ac:dyDescent="0.25">
      <c r="CG57883" s="49"/>
    </row>
    <row r="57884" spans="85:85" hidden="1" x14ac:dyDescent="0.25">
      <c r="CG57884" s="49"/>
    </row>
    <row r="57885" spans="85:85" hidden="1" x14ac:dyDescent="0.25">
      <c r="CG57885" s="49"/>
    </row>
    <row r="57886" spans="85:85" hidden="1" x14ac:dyDescent="0.25">
      <c r="CG57886" s="49"/>
    </row>
    <row r="57887" spans="85:85" hidden="1" x14ac:dyDescent="0.25">
      <c r="CG57887" s="49"/>
    </row>
    <row r="57888" spans="85:85" hidden="1" x14ac:dyDescent="0.25">
      <c r="CG57888" s="49"/>
    </row>
    <row r="57889" spans="85:85" hidden="1" x14ac:dyDescent="0.25">
      <c r="CG57889" s="49"/>
    </row>
    <row r="57890" spans="85:85" hidden="1" x14ac:dyDescent="0.25">
      <c r="CG57890" s="49"/>
    </row>
    <row r="57891" spans="85:85" hidden="1" x14ac:dyDescent="0.25">
      <c r="CG57891" s="49"/>
    </row>
    <row r="57892" spans="85:85" hidden="1" x14ac:dyDescent="0.25">
      <c r="CG57892" s="49"/>
    </row>
    <row r="57893" spans="85:85" hidden="1" x14ac:dyDescent="0.25">
      <c r="CG57893" s="49"/>
    </row>
    <row r="57894" spans="85:85" hidden="1" x14ac:dyDescent="0.25">
      <c r="CG57894" s="49"/>
    </row>
    <row r="57895" spans="85:85" hidden="1" x14ac:dyDescent="0.25">
      <c r="CG57895" s="49"/>
    </row>
    <row r="57896" spans="85:85" hidden="1" x14ac:dyDescent="0.25">
      <c r="CG57896" s="49"/>
    </row>
    <row r="57897" spans="85:85" hidden="1" x14ac:dyDescent="0.25">
      <c r="CG57897" s="49"/>
    </row>
    <row r="57898" spans="85:85" hidden="1" x14ac:dyDescent="0.25">
      <c r="CG57898" s="49"/>
    </row>
    <row r="57899" spans="85:85" hidden="1" x14ac:dyDescent="0.25">
      <c r="CG57899" s="49"/>
    </row>
    <row r="57900" spans="85:85" hidden="1" x14ac:dyDescent="0.25">
      <c r="CG57900" s="49"/>
    </row>
    <row r="57901" spans="85:85" hidden="1" x14ac:dyDescent="0.25">
      <c r="CG57901" s="49"/>
    </row>
    <row r="57902" spans="85:85" hidden="1" x14ac:dyDescent="0.25">
      <c r="CG57902" s="49"/>
    </row>
    <row r="57903" spans="85:85" hidden="1" x14ac:dyDescent="0.25">
      <c r="CG57903" s="49"/>
    </row>
    <row r="57904" spans="85:85" hidden="1" x14ac:dyDescent="0.25">
      <c r="CG57904" s="49"/>
    </row>
    <row r="57905" spans="85:85" hidden="1" x14ac:dyDescent="0.25">
      <c r="CG57905" s="49"/>
    </row>
    <row r="57906" spans="85:85" hidden="1" x14ac:dyDescent="0.25">
      <c r="CG57906" s="49"/>
    </row>
    <row r="57907" spans="85:85" hidden="1" x14ac:dyDescent="0.25">
      <c r="CG57907" s="49"/>
    </row>
    <row r="57908" spans="85:85" hidden="1" x14ac:dyDescent="0.25">
      <c r="CG57908" s="49"/>
    </row>
    <row r="57909" spans="85:85" hidden="1" x14ac:dyDescent="0.25">
      <c r="CG57909" s="49"/>
    </row>
    <row r="57910" spans="85:85" hidden="1" x14ac:dyDescent="0.25">
      <c r="CG57910" s="49"/>
    </row>
    <row r="57911" spans="85:85" hidden="1" x14ac:dyDescent="0.25">
      <c r="CG57911" s="49"/>
    </row>
    <row r="57912" spans="85:85" hidden="1" x14ac:dyDescent="0.25">
      <c r="CG57912" s="49"/>
    </row>
    <row r="57913" spans="85:85" hidden="1" x14ac:dyDescent="0.25">
      <c r="CG57913" s="49"/>
    </row>
    <row r="57914" spans="85:85" hidden="1" x14ac:dyDescent="0.25">
      <c r="CG57914" s="49"/>
    </row>
    <row r="57915" spans="85:85" hidden="1" x14ac:dyDescent="0.25">
      <c r="CG57915" s="49"/>
    </row>
    <row r="57916" spans="85:85" hidden="1" x14ac:dyDescent="0.25">
      <c r="CG57916" s="49"/>
    </row>
    <row r="57917" spans="85:85" hidden="1" x14ac:dyDescent="0.25">
      <c r="CG57917" s="49"/>
    </row>
    <row r="57918" spans="85:85" hidden="1" x14ac:dyDescent="0.25">
      <c r="CG57918" s="49"/>
    </row>
    <row r="57919" spans="85:85" hidden="1" x14ac:dyDescent="0.25">
      <c r="CG57919" s="49"/>
    </row>
    <row r="57920" spans="85:85" hidden="1" x14ac:dyDescent="0.25">
      <c r="CG57920" s="49"/>
    </row>
    <row r="57921" spans="85:85" hidden="1" x14ac:dyDescent="0.25">
      <c r="CG57921" s="49"/>
    </row>
    <row r="57922" spans="85:85" hidden="1" x14ac:dyDescent="0.25">
      <c r="CG57922" s="49"/>
    </row>
    <row r="57923" spans="85:85" hidden="1" x14ac:dyDescent="0.25">
      <c r="CG57923" s="49"/>
    </row>
    <row r="57924" spans="85:85" hidden="1" x14ac:dyDescent="0.25">
      <c r="CG57924" s="49"/>
    </row>
    <row r="57925" spans="85:85" hidden="1" x14ac:dyDescent="0.25">
      <c r="CG57925" s="49"/>
    </row>
    <row r="57926" spans="85:85" hidden="1" x14ac:dyDescent="0.25">
      <c r="CG57926" s="49"/>
    </row>
    <row r="57927" spans="85:85" hidden="1" x14ac:dyDescent="0.25">
      <c r="CG57927" s="49"/>
    </row>
    <row r="57928" spans="85:85" hidden="1" x14ac:dyDescent="0.25">
      <c r="CG57928" s="49"/>
    </row>
    <row r="57929" spans="85:85" hidden="1" x14ac:dyDescent="0.25">
      <c r="CG57929" s="49"/>
    </row>
    <row r="57930" spans="85:85" hidden="1" x14ac:dyDescent="0.25">
      <c r="CG57930" s="49"/>
    </row>
    <row r="57931" spans="85:85" hidden="1" x14ac:dyDescent="0.25">
      <c r="CG57931" s="49"/>
    </row>
    <row r="57932" spans="85:85" hidden="1" x14ac:dyDescent="0.25">
      <c r="CG57932" s="49"/>
    </row>
    <row r="57933" spans="85:85" hidden="1" x14ac:dyDescent="0.25">
      <c r="CG57933" s="49"/>
    </row>
    <row r="57934" spans="85:85" hidden="1" x14ac:dyDescent="0.25">
      <c r="CG57934" s="49"/>
    </row>
    <row r="57935" spans="85:85" hidden="1" x14ac:dyDescent="0.25">
      <c r="CG57935" s="49"/>
    </row>
    <row r="57936" spans="85:85" hidden="1" x14ac:dyDescent="0.25">
      <c r="CG57936" s="49"/>
    </row>
    <row r="57937" spans="85:85" hidden="1" x14ac:dyDescent="0.25">
      <c r="CG57937" s="49"/>
    </row>
    <row r="57938" spans="85:85" hidden="1" x14ac:dyDescent="0.25">
      <c r="CG57938" s="49"/>
    </row>
    <row r="57939" spans="85:85" hidden="1" x14ac:dyDescent="0.25">
      <c r="CG57939" s="49"/>
    </row>
    <row r="57940" spans="85:85" hidden="1" x14ac:dyDescent="0.25">
      <c r="CG57940" s="49"/>
    </row>
    <row r="57941" spans="85:85" hidden="1" x14ac:dyDescent="0.25">
      <c r="CG57941" s="49"/>
    </row>
    <row r="57942" spans="85:85" hidden="1" x14ac:dyDescent="0.25">
      <c r="CG57942" s="49"/>
    </row>
    <row r="57943" spans="85:85" hidden="1" x14ac:dyDescent="0.25">
      <c r="CG57943" s="49"/>
    </row>
    <row r="57944" spans="85:85" hidden="1" x14ac:dyDescent="0.25">
      <c r="CG57944" s="49"/>
    </row>
    <row r="57945" spans="85:85" hidden="1" x14ac:dyDescent="0.25">
      <c r="CG57945" s="49"/>
    </row>
    <row r="57946" spans="85:85" hidden="1" x14ac:dyDescent="0.25">
      <c r="CG57946" s="49"/>
    </row>
    <row r="57947" spans="85:85" hidden="1" x14ac:dyDescent="0.25">
      <c r="CG57947" s="49"/>
    </row>
    <row r="57948" spans="85:85" hidden="1" x14ac:dyDescent="0.25">
      <c r="CG57948" s="49"/>
    </row>
    <row r="57949" spans="85:85" hidden="1" x14ac:dyDescent="0.25">
      <c r="CG57949" s="49"/>
    </row>
    <row r="57950" spans="85:85" hidden="1" x14ac:dyDescent="0.25">
      <c r="CG57950" s="49"/>
    </row>
    <row r="57951" spans="85:85" hidden="1" x14ac:dyDescent="0.25">
      <c r="CG57951" s="49"/>
    </row>
    <row r="57952" spans="85:85" hidden="1" x14ac:dyDescent="0.25">
      <c r="CG57952" s="49"/>
    </row>
    <row r="57953" spans="85:85" hidden="1" x14ac:dyDescent="0.25">
      <c r="CG57953" s="49"/>
    </row>
    <row r="57954" spans="85:85" hidden="1" x14ac:dyDescent="0.25">
      <c r="CG57954" s="49"/>
    </row>
    <row r="57955" spans="85:85" hidden="1" x14ac:dyDescent="0.25">
      <c r="CG57955" s="49"/>
    </row>
    <row r="57956" spans="85:85" hidden="1" x14ac:dyDescent="0.25">
      <c r="CG57956" s="49"/>
    </row>
    <row r="57957" spans="85:85" hidden="1" x14ac:dyDescent="0.25">
      <c r="CG57957" s="49"/>
    </row>
    <row r="57958" spans="85:85" hidden="1" x14ac:dyDescent="0.25">
      <c r="CG57958" s="49"/>
    </row>
    <row r="57959" spans="85:85" hidden="1" x14ac:dyDescent="0.25">
      <c r="CG57959" s="49"/>
    </row>
    <row r="57960" spans="85:85" hidden="1" x14ac:dyDescent="0.25">
      <c r="CG57960" s="49"/>
    </row>
    <row r="57961" spans="85:85" hidden="1" x14ac:dyDescent="0.25">
      <c r="CG57961" s="49"/>
    </row>
    <row r="57962" spans="85:85" hidden="1" x14ac:dyDescent="0.25">
      <c r="CG57962" s="49"/>
    </row>
    <row r="57963" spans="85:85" hidden="1" x14ac:dyDescent="0.25">
      <c r="CG57963" s="49"/>
    </row>
    <row r="57964" spans="85:85" hidden="1" x14ac:dyDescent="0.25">
      <c r="CG57964" s="49"/>
    </row>
    <row r="57965" spans="85:85" hidden="1" x14ac:dyDescent="0.25">
      <c r="CG57965" s="49"/>
    </row>
    <row r="57966" spans="85:85" hidden="1" x14ac:dyDescent="0.25">
      <c r="CG57966" s="49"/>
    </row>
    <row r="57967" spans="85:85" hidden="1" x14ac:dyDescent="0.25">
      <c r="CG57967" s="49"/>
    </row>
    <row r="57968" spans="85:85" hidden="1" x14ac:dyDescent="0.25">
      <c r="CG57968" s="49"/>
    </row>
    <row r="57969" spans="85:85" hidden="1" x14ac:dyDescent="0.25">
      <c r="CG57969" s="49"/>
    </row>
    <row r="57970" spans="85:85" hidden="1" x14ac:dyDescent="0.25">
      <c r="CG57970" s="49"/>
    </row>
    <row r="57971" spans="85:85" hidden="1" x14ac:dyDescent="0.25">
      <c r="CG57971" s="49"/>
    </row>
    <row r="57972" spans="85:85" hidden="1" x14ac:dyDescent="0.25">
      <c r="CG57972" s="49"/>
    </row>
    <row r="57973" spans="85:85" hidden="1" x14ac:dyDescent="0.25">
      <c r="CG57973" s="49"/>
    </row>
    <row r="57974" spans="85:85" hidden="1" x14ac:dyDescent="0.25">
      <c r="CG57974" s="49"/>
    </row>
    <row r="57975" spans="85:85" hidden="1" x14ac:dyDescent="0.25">
      <c r="CG57975" s="49"/>
    </row>
    <row r="57976" spans="85:85" hidden="1" x14ac:dyDescent="0.25">
      <c r="CG57976" s="49"/>
    </row>
    <row r="57977" spans="85:85" hidden="1" x14ac:dyDescent="0.25">
      <c r="CG57977" s="49"/>
    </row>
    <row r="57978" spans="85:85" hidden="1" x14ac:dyDescent="0.25">
      <c r="CG57978" s="49"/>
    </row>
    <row r="57979" spans="85:85" hidden="1" x14ac:dyDescent="0.25">
      <c r="CG57979" s="49"/>
    </row>
    <row r="57980" spans="85:85" hidden="1" x14ac:dyDescent="0.25">
      <c r="CG57980" s="49"/>
    </row>
    <row r="57981" spans="85:85" hidden="1" x14ac:dyDescent="0.25">
      <c r="CG57981" s="49"/>
    </row>
    <row r="57982" spans="85:85" hidden="1" x14ac:dyDescent="0.25">
      <c r="CG57982" s="49"/>
    </row>
    <row r="57983" spans="85:85" hidden="1" x14ac:dyDescent="0.25">
      <c r="CG57983" s="49"/>
    </row>
    <row r="57984" spans="85:85" hidden="1" x14ac:dyDescent="0.25">
      <c r="CG57984" s="49"/>
    </row>
    <row r="57985" spans="85:85" hidden="1" x14ac:dyDescent="0.25">
      <c r="CG57985" s="49"/>
    </row>
    <row r="57986" spans="85:85" hidden="1" x14ac:dyDescent="0.25">
      <c r="CG57986" s="49"/>
    </row>
    <row r="57987" spans="85:85" hidden="1" x14ac:dyDescent="0.25">
      <c r="CG57987" s="49"/>
    </row>
    <row r="57988" spans="85:85" hidden="1" x14ac:dyDescent="0.25">
      <c r="CG57988" s="49"/>
    </row>
    <row r="57989" spans="85:85" hidden="1" x14ac:dyDescent="0.25">
      <c r="CG57989" s="49"/>
    </row>
    <row r="57990" spans="85:85" hidden="1" x14ac:dyDescent="0.25">
      <c r="CG57990" s="49"/>
    </row>
    <row r="57991" spans="85:85" hidden="1" x14ac:dyDescent="0.25">
      <c r="CG57991" s="49"/>
    </row>
    <row r="57992" spans="85:85" hidden="1" x14ac:dyDescent="0.25">
      <c r="CG57992" s="49"/>
    </row>
    <row r="57993" spans="85:85" hidden="1" x14ac:dyDescent="0.25">
      <c r="CG57993" s="49"/>
    </row>
    <row r="57994" spans="85:85" hidden="1" x14ac:dyDescent="0.25">
      <c r="CG57994" s="49"/>
    </row>
    <row r="57995" spans="85:85" hidden="1" x14ac:dyDescent="0.25">
      <c r="CG57995" s="49"/>
    </row>
    <row r="57996" spans="85:85" hidden="1" x14ac:dyDescent="0.25">
      <c r="CG57996" s="49"/>
    </row>
    <row r="57997" spans="85:85" hidden="1" x14ac:dyDescent="0.25">
      <c r="CG57997" s="49"/>
    </row>
    <row r="57998" spans="85:85" hidden="1" x14ac:dyDescent="0.25">
      <c r="CG57998" s="49"/>
    </row>
    <row r="57999" spans="85:85" hidden="1" x14ac:dyDescent="0.25">
      <c r="CG57999" s="49"/>
    </row>
    <row r="58000" spans="85:85" hidden="1" x14ac:dyDescent="0.25">
      <c r="CG58000" s="49"/>
    </row>
    <row r="58001" spans="85:85" hidden="1" x14ac:dyDescent="0.25">
      <c r="CG58001" s="49"/>
    </row>
    <row r="58002" spans="85:85" hidden="1" x14ac:dyDescent="0.25">
      <c r="CG58002" s="49"/>
    </row>
    <row r="58003" spans="85:85" hidden="1" x14ac:dyDescent="0.25">
      <c r="CG58003" s="49"/>
    </row>
    <row r="58004" spans="85:85" hidden="1" x14ac:dyDescent="0.25">
      <c r="CG58004" s="49"/>
    </row>
    <row r="58005" spans="85:85" hidden="1" x14ac:dyDescent="0.25">
      <c r="CG58005" s="49"/>
    </row>
    <row r="58006" spans="85:85" hidden="1" x14ac:dyDescent="0.25">
      <c r="CG58006" s="49"/>
    </row>
    <row r="58007" spans="85:85" hidden="1" x14ac:dyDescent="0.25">
      <c r="CG58007" s="49"/>
    </row>
    <row r="58008" spans="85:85" hidden="1" x14ac:dyDescent="0.25">
      <c r="CG58008" s="49"/>
    </row>
    <row r="58009" spans="85:85" hidden="1" x14ac:dyDescent="0.25">
      <c r="CG58009" s="49"/>
    </row>
    <row r="58010" spans="85:85" hidden="1" x14ac:dyDescent="0.25">
      <c r="CG58010" s="49"/>
    </row>
    <row r="58011" spans="85:85" hidden="1" x14ac:dyDescent="0.25">
      <c r="CG58011" s="49"/>
    </row>
    <row r="58012" spans="85:85" hidden="1" x14ac:dyDescent="0.25">
      <c r="CG58012" s="49"/>
    </row>
    <row r="58013" spans="85:85" hidden="1" x14ac:dyDescent="0.25">
      <c r="CG58013" s="49"/>
    </row>
    <row r="58014" spans="85:85" hidden="1" x14ac:dyDescent="0.25">
      <c r="CG58014" s="49"/>
    </row>
    <row r="58015" spans="85:85" hidden="1" x14ac:dyDescent="0.25">
      <c r="CG58015" s="49"/>
    </row>
    <row r="58016" spans="85:85" hidden="1" x14ac:dyDescent="0.25">
      <c r="CG58016" s="49"/>
    </row>
    <row r="58017" spans="85:85" hidden="1" x14ac:dyDescent="0.25">
      <c r="CG58017" s="49"/>
    </row>
    <row r="58018" spans="85:85" hidden="1" x14ac:dyDescent="0.25">
      <c r="CG58018" s="49"/>
    </row>
    <row r="58019" spans="85:85" hidden="1" x14ac:dyDescent="0.25">
      <c r="CG58019" s="49"/>
    </row>
    <row r="58020" spans="85:85" hidden="1" x14ac:dyDescent="0.25">
      <c r="CG58020" s="49"/>
    </row>
    <row r="58021" spans="85:85" hidden="1" x14ac:dyDescent="0.25">
      <c r="CG58021" s="49"/>
    </row>
    <row r="58022" spans="85:85" hidden="1" x14ac:dyDescent="0.25">
      <c r="CG58022" s="49"/>
    </row>
    <row r="58023" spans="85:85" hidden="1" x14ac:dyDescent="0.25">
      <c r="CG58023" s="49"/>
    </row>
    <row r="58024" spans="85:85" hidden="1" x14ac:dyDescent="0.25">
      <c r="CG58024" s="49"/>
    </row>
    <row r="58025" spans="85:85" hidden="1" x14ac:dyDescent="0.25">
      <c r="CG58025" s="49"/>
    </row>
    <row r="58026" spans="85:85" hidden="1" x14ac:dyDescent="0.25">
      <c r="CG58026" s="49"/>
    </row>
    <row r="58027" spans="85:85" hidden="1" x14ac:dyDescent="0.25">
      <c r="CG58027" s="49"/>
    </row>
    <row r="58028" spans="85:85" hidden="1" x14ac:dyDescent="0.25">
      <c r="CG58028" s="49"/>
    </row>
    <row r="58029" spans="85:85" hidden="1" x14ac:dyDescent="0.25">
      <c r="CG58029" s="49"/>
    </row>
    <row r="58030" spans="85:85" hidden="1" x14ac:dyDescent="0.25">
      <c r="CG58030" s="49"/>
    </row>
    <row r="58031" spans="85:85" hidden="1" x14ac:dyDescent="0.25">
      <c r="CG58031" s="49"/>
    </row>
    <row r="58032" spans="85:85" hidden="1" x14ac:dyDescent="0.25">
      <c r="CG58032" s="49"/>
    </row>
    <row r="58033" spans="85:85" hidden="1" x14ac:dyDescent="0.25">
      <c r="CG58033" s="49"/>
    </row>
    <row r="58034" spans="85:85" hidden="1" x14ac:dyDescent="0.25">
      <c r="CG58034" s="49"/>
    </row>
    <row r="58035" spans="85:85" hidden="1" x14ac:dyDescent="0.25">
      <c r="CG58035" s="49"/>
    </row>
    <row r="58036" spans="85:85" hidden="1" x14ac:dyDescent="0.25">
      <c r="CG58036" s="49"/>
    </row>
    <row r="58037" spans="85:85" hidden="1" x14ac:dyDescent="0.25">
      <c r="CG58037" s="49"/>
    </row>
    <row r="58038" spans="85:85" hidden="1" x14ac:dyDescent="0.25">
      <c r="CG58038" s="49"/>
    </row>
    <row r="58039" spans="85:85" hidden="1" x14ac:dyDescent="0.25">
      <c r="CG58039" s="49"/>
    </row>
    <row r="58040" spans="85:85" hidden="1" x14ac:dyDescent="0.25">
      <c r="CG58040" s="49"/>
    </row>
    <row r="58041" spans="85:85" hidden="1" x14ac:dyDescent="0.25">
      <c r="CG58041" s="49"/>
    </row>
    <row r="58042" spans="85:85" hidden="1" x14ac:dyDescent="0.25">
      <c r="CG58042" s="49"/>
    </row>
    <row r="58043" spans="85:85" hidden="1" x14ac:dyDescent="0.25">
      <c r="CG58043" s="49"/>
    </row>
    <row r="58044" spans="85:85" hidden="1" x14ac:dyDescent="0.25">
      <c r="CG58044" s="49"/>
    </row>
    <row r="58045" spans="85:85" hidden="1" x14ac:dyDescent="0.25">
      <c r="CG58045" s="49"/>
    </row>
    <row r="58046" spans="85:85" hidden="1" x14ac:dyDescent="0.25">
      <c r="CG58046" s="49"/>
    </row>
    <row r="58047" spans="85:85" hidden="1" x14ac:dyDescent="0.25">
      <c r="CG58047" s="49"/>
    </row>
    <row r="58048" spans="85:85" hidden="1" x14ac:dyDescent="0.25">
      <c r="CG58048" s="49"/>
    </row>
    <row r="58049" spans="85:85" hidden="1" x14ac:dyDescent="0.25">
      <c r="CG58049" s="49"/>
    </row>
    <row r="58050" spans="85:85" hidden="1" x14ac:dyDescent="0.25">
      <c r="CG58050" s="49"/>
    </row>
    <row r="58051" spans="85:85" hidden="1" x14ac:dyDescent="0.25">
      <c r="CG58051" s="49"/>
    </row>
    <row r="58052" spans="85:85" hidden="1" x14ac:dyDescent="0.25">
      <c r="CG58052" s="49"/>
    </row>
    <row r="58053" spans="85:85" hidden="1" x14ac:dyDescent="0.25">
      <c r="CG58053" s="49"/>
    </row>
    <row r="58054" spans="85:85" hidden="1" x14ac:dyDescent="0.25">
      <c r="CG58054" s="49"/>
    </row>
    <row r="58055" spans="85:85" hidden="1" x14ac:dyDescent="0.25">
      <c r="CG58055" s="49"/>
    </row>
    <row r="58056" spans="85:85" hidden="1" x14ac:dyDescent="0.25">
      <c r="CG58056" s="49"/>
    </row>
    <row r="58057" spans="85:85" hidden="1" x14ac:dyDescent="0.25">
      <c r="CG58057" s="49"/>
    </row>
    <row r="58058" spans="85:85" hidden="1" x14ac:dyDescent="0.25">
      <c r="CG58058" s="49"/>
    </row>
    <row r="58059" spans="85:85" hidden="1" x14ac:dyDescent="0.25">
      <c r="CG58059" s="49"/>
    </row>
    <row r="58060" spans="85:85" hidden="1" x14ac:dyDescent="0.25">
      <c r="CG58060" s="49"/>
    </row>
    <row r="58061" spans="85:85" hidden="1" x14ac:dyDescent="0.25">
      <c r="CG58061" s="49"/>
    </row>
    <row r="58062" spans="85:85" hidden="1" x14ac:dyDescent="0.25">
      <c r="CG58062" s="49"/>
    </row>
    <row r="58063" spans="85:85" hidden="1" x14ac:dyDescent="0.25">
      <c r="CG58063" s="49"/>
    </row>
    <row r="58064" spans="85:85" hidden="1" x14ac:dyDescent="0.25">
      <c r="CG58064" s="49"/>
    </row>
    <row r="58065" spans="85:85" hidden="1" x14ac:dyDescent="0.25">
      <c r="CG58065" s="49"/>
    </row>
    <row r="58066" spans="85:85" hidden="1" x14ac:dyDescent="0.25">
      <c r="CG58066" s="49"/>
    </row>
    <row r="58067" spans="85:85" hidden="1" x14ac:dyDescent="0.25">
      <c r="CG58067" s="49"/>
    </row>
    <row r="58068" spans="85:85" hidden="1" x14ac:dyDescent="0.25">
      <c r="CG58068" s="49"/>
    </row>
    <row r="58069" spans="85:85" hidden="1" x14ac:dyDescent="0.25">
      <c r="CG58069" s="49"/>
    </row>
    <row r="58070" spans="85:85" hidden="1" x14ac:dyDescent="0.25">
      <c r="CG58070" s="49"/>
    </row>
    <row r="58071" spans="85:85" hidden="1" x14ac:dyDescent="0.25">
      <c r="CG58071" s="49"/>
    </row>
    <row r="58072" spans="85:85" hidden="1" x14ac:dyDescent="0.25">
      <c r="CG58072" s="49"/>
    </row>
    <row r="58073" spans="85:85" hidden="1" x14ac:dyDescent="0.25">
      <c r="CG58073" s="49"/>
    </row>
    <row r="58074" spans="85:85" hidden="1" x14ac:dyDescent="0.25">
      <c r="CG58074" s="49"/>
    </row>
    <row r="58075" spans="85:85" hidden="1" x14ac:dyDescent="0.25">
      <c r="CG58075" s="49"/>
    </row>
    <row r="58076" spans="85:85" hidden="1" x14ac:dyDescent="0.25">
      <c r="CG58076" s="49"/>
    </row>
    <row r="58077" spans="85:85" hidden="1" x14ac:dyDescent="0.25">
      <c r="CG58077" s="49"/>
    </row>
    <row r="58078" spans="85:85" hidden="1" x14ac:dyDescent="0.25">
      <c r="CG58078" s="49"/>
    </row>
    <row r="58079" spans="85:85" hidden="1" x14ac:dyDescent="0.25">
      <c r="CG58079" s="49"/>
    </row>
    <row r="58080" spans="85:85" hidden="1" x14ac:dyDescent="0.25">
      <c r="CG58080" s="49"/>
    </row>
    <row r="58081" spans="85:85" hidden="1" x14ac:dyDescent="0.25">
      <c r="CG58081" s="49"/>
    </row>
    <row r="58082" spans="85:85" hidden="1" x14ac:dyDescent="0.25">
      <c r="CG58082" s="49"/>
    </row>
    <row r="58083" spans="85:85" hidden="1" x14ac:dyDescent="0.25">
      <c r="CG58083" s="49"/>
    </row>
    <row r="58084" spans="85:85" hidden="1" x14ac:dyDescent="0.25">
      <c r="CG58084" s="49"/>
    </row>
    <row r="58085" spans="85:85" hidden="1" x14ac:dyDescent="0.25">
      <c r="CG58085" s="49"/>
    </row>
    <row r="58086" spans="85:85" hidden="1" x14ac:dyDescent="0.25">
      <c r="CG58086" s="49"/>
    </row>
    <row r="58087" spans="85:85" hidden="1" x14ac:dyDescent="0.25">
      <c r="CG58087" s="49"/>
    </row>
    <row r="58088" spans="85:85" hidden="1" x14ac:dyDescent="0.25">
      <c r="CG58088" s="49"/>
    </row>
    <row r="58089" spans="85:85" hidden="1" x14ac:dyDescent="0.25">
      <c r="CG58089" s="49"/>
    </row>
    <row r="58090" spans="85:85" hidden="1" x14ac:dyDescent="0.25">
      <c r="CG58090" s="49"/>
    </row>
    <row r="58091" spans="85:85" hidden="1" x14ac:dyDescent="0.25">
      <c r="CG58091" s="49"/>
    </row>
    <row r="58092" spans="85:85" hidden="1" x14ac:dyDescent="0.25">
      <c r="CG58092" s="49"/>
    </row>
    <row r="58093" spans="85:85" hidden="1" x14ac:dyDescent="0.25">
      <c r="CG58093" s="49"/>
    </row>
    <row r="58094" spans="85:85" hidden="1" x14ac:dyDescent="0.25">
      <c r="CG58094" s="49"/>
    </row>
    <row r="58095" spans="85:85" hidden="1" x14ac:dyDescent="0.25">
      <c r="CG58095" s="49"/>
    </row>
    <row r="58096" spans="85:85" hidden="1" x14ac:dyDescent="0.25">
      <c r="CG58096" s="49"/>
    </row>
    <row r="58097" spans="85:85" hidden="1" x14ac:dyDescent="0.25">
      <c r="CG58097" s="49"/>
    </row>
    <row r="58098" spans="85:85" hidden="1" x14ac:dyDescent="0.25">
      <c r="CG58098" s="49"/>
    </row>
    <row r="58099" spans="85:85" hidden="1" x14ac:dyDescent="0.25">
      <c r="CG58099" s="49"/>
    </row>
    <row r="58100" spans="85:85" hidden="1" x14ac:dyDescent="0.25">
      <c r="CG58100" s="49"/>
    </row>
    <row r="58101" spans="85:85" hidden="1" x14ac:dyDescent="0.25">
      <c r="CG58101" s="49"/>
    </row>
    <row r="58102" spans="85:85" hidden="1" x14ac:dyDescent="0.25">
      <c r="CG58102" s="49"/>
    </row>
    <row r="58103" spans="85:85" hidden="1" x14ac:dyDescent="0.25">
      <c r="CG58103" s="49"/>
    </row>
    <row r="58104" spans="85:85" hidden="1" x14ac:dyDescent="0.25">
      <c r="CG58104" s="49"/>
    </row>
    <row r="58105" spans="85:85" hidden="1" x14ac:dyDescent="0.25">
      <c r="CG58105" s="49"/>
    </row>
    <row r="58106" spans="85:85" hidden="1" x14ac:dyDescent="0.25">
      <c r="CG58106" s="49"/>
    </row>
    <row r="58107" spans="85:85" hidden="1" x14ac:dyDescent="0.25">
      <c r="CG58107" s="49"/>
    </row>
    <row r="58108" spans="85:85" hidden="1" x14ac:dyDescent="0.25">
      <c r="CG58108" s="49"/>
    </row>
    <row r="58109" spans="85:85" hidden="1" x14ac:dyDescent="0.25">
      <c r="CG58109" s="49"/>
    </row>
    <row r="58110" spans="85:85" hidden="1" x14ac:dyDescent="0.25">
      <c r="CG58110" s="49"/>
    </row>
    <row r="58111" spans="85:85" hidden="1" x14ac:dyDescent="0.25">
      <c r="CG58111" s="49"/>
    </row>
    <row r="58112" spans="85:85" hidden="1" x14ac:dyDescent="0.25">
      <c r="CG58112" s="49"/>
    </row>
    <row r="58113" spans="85:85" hidden="1" x14ac:dyDescent="0.25">
      <c r="CG58113" s="49"/>
    </row>
    <row r="58114" spans="85:85" hidden="1" x14ac:dyDescent="0.25">
      <c r="CG58114" s="49"/>
    </row>
    <row r="58115" spans="85:85" hidden="1" x14ac:dyDescent="0.25">
      <c r="CG58115" s="49"/>
    </row>
    <row r="58116" spans="85:85" hidden="1" x14ac:dyDescent="0.25">
      <c r="CG58116" s="49"/>
    </row>
    <row r="58117" spans="85:85" hidden="1" x14ac:dyDescent="0.25">
      <c r="CG58117" s="49"/>
    </row>
    <row r="58118" spans="85:85" hidden="1" x14ac:dyDescent="0.25">
      <c r="CG58118" s="49"/>
    </row>
    <row r="58119" spans="85:85" hidden="1" x14ac:dyDescent="0.25">
      <c r="CG58119" s="49"/>
    </row>
    <row r="58120" spans="85:85" hidden="1" x14ac:dyDescent="0.25">
      <c r="CG58120" s="49"/>
    </row>
    <row r="58121" spans="85:85" hidden="1" x14ac:dyDescent="0.25">
      <c r="CG58121" s="49"/>
    </row>
    <row r="58122" spans="85:85" hidden="1" x14ac:dyDescent="0.25">
      <c r="CG58122" s="49"/>
    </row>
    <row r="58123" spans="85:85" hidden="1" x14ac:dyDescent="0.25">
      <c r="CG58123" s="49"/>
    </row>
    <row r="58124" spans="85:85" hidden="1" x14ac:dyDescent="0.25">
      <c r="CG58124" s="49"/>
    </row>
    <row r="58125" spans="85:85" hidden="1" x14ac:dyDescent="0.25">
      <c r="CG58125" s="49"/>
    </row>
    <row r="58126" spans="85:85" hidden="1" x14ac:dyDescent="0.25">
      <c r="CG58126" s="49"/>
    </row>
    <row r="58127" spans="85:85" hidden="1" x14ac:dyDescent="0.25">
      <c r="CG58127" s="49"/>
    </row>
    <row r="58128" spans="85:85" hidden="1" x14ac:dyDescent="0.25">
      <c r="CG58128" s="49"/>
    </row>
    <row r="58129" spans="85:85" hidden="1" x14ac:dyDescent="0.25">
      <c r="CG58129" s="49"/>
    </row>
    <row r="58130" spans="85:85" hidden="1" x14ac:dyDescent="0.25">
      <c r="CG58130" s="49"/>
    </row>
    <row r="58131" spans="85:85" hidden="1" x14ac:dyDescent="0.25">
      <c r="CG58131" s="49"/>
    </row>
    <row r="58132" spans="85:85" hidden="1" x14ac:dyDescent="0.25">
      <c r="CG58132" s="49"/>
    </row>
    <row r="58133" spans="85:85" hidden="1" x14ac:dyDescent="0.25">
      <c r="CG58133" s="49"/>
    </row>
    <row r="58134" spans="85:85" hidden="1" x14ac:dyDescent="0.25">
      <c r="CG58134" s="49"/>
    </row>
    <row r="58135" spans="85:85" hidden="1" x14ac:dyDescent="0.25">
      <c r="CG58135" s="49"/>
    </row>
    <row r="58136" spans="85:85" hidden="1" x14ac:dyDescent="0.25">
      <c r="CG58136" s="49"/>
    </row>
    <row r="58137" spans="85:85" hidden="1" x14ac:dyDescent="0.25">
      <c r="CG58137" s="49"/>
    </row>
    <row r="58138" spans="85:85" hidden="1" x14ac:dyDescent="0.25">
      <c r="CG58138" s="49"/>
    </row>
    <row r="58139" spans="85:85" hidden="1" x14ac:dyDescent="0.25">
      <c r="CG58139" s="49"/>
    </row>
    <row r="58140" spans="85:85" hidden="1" x14ac:dyDescent="0.25">
      <c r="CG58140" s="49"/>
    </row>
    <row r="58141" spans="85:85" hidden="1" x14ac:dyDescent="0.25">
      <c r="CG58141" s="49"/>
    </row>
    <row r="58142" spans="85:85" hidden="1" x14ac:dyDescent="0.25">
      <c r="CG58142" s="49"/>
    </row>
    <row r="58143" spans="85:85" hidden="1" x14ac:dyDescent="0.25">
      <c r="CG58143" s="49"/>
    </row>
    <row r="58144" spans="85:85" hidden="1" x14ac:dyDescent="0.25">
      <c r="CG58144" s="49"/>
    </row>
    <row r="58145" spans="85:85" hidden="1" x14ac:dyDescent="0.25">
      <c r="CG58145" s="49"/>
    </row>
    <row r="58146" spans="85:85" hidden="1" x14ac:dyDescent="0.25">
      <c r="CG58146" s="49"/>
    </row>
    <row r="58147" spans="85:85" hidden="1" x14ac:dyDescent="0.25">
      <c r="CG58147" s="49"/>
    </row>
    <row r="58148" spans="85:85" hidden="1" x14ac:dyDescent="0.25">
      <c r="CG58148" s="49"/>
    </row>
    <row r="58149" spans="85:85" hidden="1" x14ac:dyDescent="0.25">
      <c r="CG58149" s="49"/>
    </row>
    <row r="58150" spans="85:85" hidden="1" x14ac:dyDescent="0.25">
      <c r="CG58150" s="49"/>
    </row>
    <row r="58151" spans="85:85" hidden="1" x14ac:dyDescent="0.25">
      <c r="CG58151" s="49"/>
    </row>
    <row r="58152" spans="85:85" hidden="1" x14ac:dyDescent="0.25">
      <c r="CG58152" s="49"/>
    </row>
    <row r="58153" spans="85:85" hidden="1" x14ac:dyDescent="0.25">
      <c r="CG58153" s="49"/>
    </row>
    <row r="58154" spans="85:85" hidden="1" x14ac:dyDescent="0.25">
      <c r="CG58154" s="49"/>
    </row>
    <row r="58155" spans="85:85" hidden="1" x14ac:dyDescent="0.25">
      <c r="CG58155" s="49"/>
    </row>
    <row r="58156" spans="85:85" hidden="1" x14ac:dyDescent="0.25">
      <c r="CG58156" s="49"/>
    </row>
    <row r="58157" spans="85:85" hidden="1" x14ac:dyDescent="0.25">
      <c r="CG58157" s="49"/>
    </row>
    <row r="58158" spans="85:85" hidden="1" x14ac:dyDescent="0.25">
      <c r="CG58158" s="49"/>
    </row>
    <row r="58159" spans="85:85" hidden="1" x14ac:dyDescent="0.25">
      <c r="CG58159" s="49"/>
    </row>
    <row r="58160" spans="85:85" hidden="1" x14ac:dyDescent="0.25">
      <c r="CG58160" s="49"/>
    </row>
    <row r="58161" spans="85:85" hidden="1" x14ac:dyDescent="0.25">
      <c r="CG58161" s="49"/>
    </row>
    <row r="58162" spans="85:85" hidden="1" x14ac:dyDescent="0.25">
      <c r="CG58162" s="49"/>
    </row>
    <row r="58163" spans="85:85" hidden="1" x14ac:dyDescent="0.25">
      <c r="CG58163" s="49"/>
    </row>
    <row r="58164" spans="85:85" hidden="1" x14ac:dyDescent="0.25">
      <c r="CG58164" s="49"/>
    </row>
    <row r="58165" spans="85:85" hidden="1" x14ac:dyDescent="0.25">
      <c r="CG58165" s="49"/>
    </row>
    <row r="58166" spans="85:85" hidden="1" x14ac:dyDescent="0.25">
      <c r="CG58166" s="49"/>
    </row>
    <row r="58167" spans="85:85" hidden="1" x14ac:dyDescent="0.25">
      <c r="CG58167" s="49"/>
    </row>
    <row r="58168" spans="85:85" hidden="1" x14ac:dyDescent="0.25">
      <c r="CG58168" s="49"/>
    </row>
    <row r="58169" spans="85:85" hidden="1" x14ac:dyDescent="0.25">
      <c r="CG58169" s="49"/>
    </row>
    <row r="58170" spans="85:85" hidden="1" x14ac:dyDescent="0.25">
      <c r="CG58170" s="49"/>
    </row>
    <row r="58171" spans="85:85" hidden="1" x14ac:dyDescent="0.25">
      <c r="CG58171" s="49"/>
    </row>
    <row r="58172" spans="85:85" hidden="1" x14ac:dyDescent="0.25">
      <c r="CG58172" s="49"/>
    </row>
    <row r="58173" spans="85:85" hidden="1" x14ac:dyDescent="0.25">
      <c r="CG58173" s="49"/>
    </row>
    <row r="58174" spans="85:85" hidden="1" x14ac:dyDescent="0.25">
      <c r="CG58174" s="49"/>
    </row>
    <row r="58175" spans="85:85" hidden="1" x14ac:dyDescent="0.25">
      <c r="CG58175" s="49"/>
    </row>
    <row r="58176" spans="85:85" hidden="1" x14ac:dyDescent="0.25">
      <c r="CG58176" s="49"/>
    </row>
    <row r="58177" spans="85:85" hidden="1" x14ac:dyDescent="0.25">
      <c r="CG58177" s="49"/>
    </row>
    <row r="58178" spans="85:85" hidden="1" x14ac:dyDescent="0.25">
      <c r="CG58178" s="49"/>
    </row>
    <row r="58179" spans="85:85" hidden="1" x14ac:dyDescent="0.25">
      <c r="CG58179" s="49"/>
    </row>
    <row r="58180" spans="85:85" hidden="1" x14ac:dyDescent="0.25">
      <c r="CG58180" s="49"/>
    </row>
    <row r="58181" spans="85:85" hidden="1" x14ac:dyDescent="0.25">
      <c r="CG58181" s="49"/>
    </row>
    <row r="58182" spans="85:85" hidden="1" x14ac:dyDescent="0.25">
      <c r="CG58182" s="49"/>
    </row>
    <row r="58183" spans="85:85" hidden="1" x14ac:dyDescent="0.25">
      <c r="CG58183" s="49"/>
    </row>
    <row r="58184" spans="85:85" hidden="1" x14ac:dyDescent="0.25">
      <c r="CG58184" s="49"/>
    </row>
    <row r="58185" spans="85:85" hidden="1" x14ac:dyDescent="0.25">
      <c r="CG58185" s="49"/>
    </row>
    <row r="58186" spans="85:85" hidden="1" x14ac:dyDescent="0.25">
      <c r="CG58186" s="49"/>
    </row>
    <row r="58187" spans="85:85" hidden="1" x14ac:dyDescent="0.25">
      <c r="CG58187" s="49"/>
    </row>
    <row r="58188" spans="85:85" hidden="1" x14ac:dyDescent="0.25">
      <c r="CG58188" s="49"/>
    </row>
    <row r="58189" spans="85:85" hidden="1" x14ac:dyDescent="0.25">
      <c r="CG58189" s="49"/>
    </row>
    <row r="58190" spans="85:85" hidden="1" x14ac:dyDescent="0.25">
      <c r="CG58190" s="49"/>
    </row>
    <row r="58191" spans="85:85" hidden="1" x14ac:dyDescent="0.25">
      <c r="CG58191" s="49"/>
    </row>
    <row r="58192" spans="85:85" hidden="1" x14ac:dyDescent="0.25">
      <c r="CG58192" s="49"/>
    </row>
    <row r="58193" spans="85:85" hidden="1" x14ac:dyDescent="0.25">
      <c r="CG58193" s="49"/>
    </row>
    <row r="58194" spans="85:85" hidden="1" x14ac:dyDescent="0.25">
      <c r="CG58194" s="49"/>
    </row>
    <row r="58195" spans="85:85" hidden="1" x14ac:dyDescent="0.25">
      <c r="CG58195" s="49"/>
    </row>
    <row r="58196" spans="85:85" hidden="1" x14ac:dyDescent="0.25">
      <c r="CG58196" s="49"/>
    </row>
    <row r="58197" spans="85:85" hidden="1" x14ac:dyDescent="0.25">
      <c r="CG58197" s="49"/>
    </row>
    <row r="58198" spans="85:85" hidden="1" x14ac:dyDescent="0.25">
      <c r="CG58198" s="49"/>
    </row>
    <row r="58199" spans="85:85" hidden="1" x14ac:dyDescent="0.25">
      <c r="CG58199" s="49"/>
    </row>
    <row r="58200" spans="85:85" hidden="1" x14ac:dyDescent="0.25">
      <c r="CG58200" s="49"/>
    </row>
    <row r="58201" spans="85:85" hidden="1" x14ac:dyDescent="0.25">
      <c r="CG58201" s="49"/>
    </row>
    <row r="58202" spans="85:85" hidden="1" x14ac:dyDescent="0.25">
      <c r="CG58202" s="49"/>
    </row>
    <row r="58203" spans="85:85" hidden="1" x14ac:dyDescent="0.25">
      <c r="CG58203" s="49"/>
    </row>
    <row r="58204" spans="85:85" hidden="1" x14ac:dyDescent="0.25">
      <c r="CG58204" s="49"/>
    </row>
    <row r="58205" spans="85:85" hidden="1" x14ac:dyDescent="0.25">
      <c r="CG58205" s="49"/>
    </row>
    <row r="58206" spans="85:85" hidden="1" x14ac:dyDescent="0.25">
      <c r="CG58206" s="49"/>
    </row>
    <row r="58207" spans="85:85" hidden="1" x14ac:dyDescent="0.25">
      <c r="CG58207" s="49"/>
    </row>
    <row r="58208" spans="85:85" hidden="1" x14ac:dyDescent="0.25">
      <c r="CG58208" s="49"/>
    </row>
    <row r="58209" spans="85:85" hidden="1" x14ac:dyDescent="0.25">
      <c r="CG58209" s="49"/>
    </row>
    <row r="58210" spans="85:85" hidden="1" x14ac:dyDescent="0.25">
      <c r="CG58210" s="49"/>
    </row>
    <row r="58211" spans="85:85" hidden="1" x14ac:dyDescent="0.25">
      <c r="CG58211" s="49"/>
    </row>
    <row r="58212" spans="85:85" hidden="1" x14ac:dyDescent="0.25">
      <c r="CG58212" s="49"/>
    </row>
    <row r="58213" spans="85:85" hidden="1" x14ac:dyDescent="0.25">
      <c r="CG58213" s="49"/>
    </row>
    <row r="58214" spans="85:85" hidden="1" x14ac:dyDescent="0.25">
      <c r="CG58214" s="49"/>
    </row>
    <row r="58215" spans="85:85" hidden="1" x14ac:dyDescent="0.25">
      <c r="CG58215" s="49"/>
    </row>
    <row r="58216" spans="85:85" hidden="1" x14ac:dyDescent="0.25">
      <c r="CG58216" s="49"/>
    </row>
    <row r="58217" spans="85:85" hidden="1" x14ac:dyDescent="0.25">
      <c r="CG58217" s="49"/>
    </row>
    <row r="58218" spans="85:85" hidden="1" x14ac:dyDescent="0.25">
      <c r="CG58218" s="49"/>
    </row>
    <row r="58219" spans="85:85" hidden="1" x14ac:dyDescent="0.25">
      <c r="CG58219" s="49"/>
    </row>
    <row r="58220" spans="85:85" hidden="1" x14ac:dyDescent="0.25">
      <c r="CG58220" s="49"/>
    </row>
    <row r="58221" spans="85:85" hidden="1" x14ac:dyDescent="0.25">
      <c r="CG58221" s="49"/>
    </row>
    <row r="58222" spans="85:85" hidden="1" x14ac:dyDescent="0.25">
      <c r="CG58222" s="49"/>
    </row>
    <row r="58223" spans="85:85" hidden="1" x14ac:dyDescent="0.25">
      <c r="CG58223" s="49"/>
    </row>
    <row r="58224" spans="85:85" hidden="1" x14ac:dyDescent="0.25">
      <c r="CG58224" s="49"/>
    </row>
    <row r="58225" spans="85:85" hidden="1" x14ac:dyDescent="0.25">
      <c r="CG58225" s="49"/>
    </row>
    <row r="58226" spans="85:85" hidden="1" x14ac:dyDescent="0.25">
      <c r="CG58226" s="49"/>
    </row>
    <row r="58227" spans="85:85" hidden="1" x14ac:dyDescent="0.25">
      <c r="CG58227" s="49"/>
    </row>
    <row r="58228" spans="85:85" hidden="1" x14ac:dyDescent="0.25">
      <c r="CG58228" s="49"/>
    </row>
    <row r="58229" spans="85:85" hidden="1" x14ac:dyDescent="0.25">
      <c r="CG58229" s="49"/>
    </row>
    <row r="58230" spans="85:85" hidden="1" x14ac:dyDescent="0.25">
      <c r="CG58230" s="49"/>
    </row>
    <row r="58231" spans="85:85" hidden="1" x14ac:dyDescent="0.25">
      <c r="CG58231" s="49"/>
    </row>
    <row r="58232" spans="85:85" hidden="1" x14ac:dyDescent="0.25">
      <c r="CG58232" s="49"/>
    </row>
    <row r="58233" spans="85:85" hidden="1" x14ac:dyDescent="0.25">
      <c r="CG58233" s="49"/>
    </row>
    <row r="58234" spans="85:85" hidden="1" x14ac:dyDescent="0.25">
      <c r="CG58234" s="49"/>
    </row>
    <row r="58235" spans="85:85" hidden="1" x14ac:dyDescent="0.25">
      <c r="CG58235" s="49"/>
    </row>
    <row r="58236" spans="85:85" hidden="1" x14ac:dyDescent="0.25">
      <c r="CG58236" s="49"/>
    </row>
    <row r="58237" spans="85:85" hidden="1" x14ac:dyDescent="0.25">
      <c r="CG58237" s="49"/>
    </row>
    <row r="58238" spans="85:85" hidden="1" x14ac:dyDescent="0.25">
      <c r="CG58238" s="49"/>
    </row>
    <row r="58239" spans="85:85" hidden="1" x14ac:dyDescent="0.25">
      <c r="CG58239" s="49"/>
    </row>
    <row r="58240" spans="85:85" hidden="1" x14ac:dyDescent="0.25">
      <c r="CG58240" s="49"/>
    </row>
    <row r="58241" spans="85:85" hidden="1" x14ac:dyDescent="0.25">
      <c r="CG58241" s="49"/>
    </row>
    <row r="58242" spans="85:85" hidden="1" x14ac:dyDescent="0.25">
      <c r="CG58242" s="49"/>
    </row>
    <row r="58243" spans="85:85" hidden="1" x14ac:dyDescent="0.25">
      <c r="CG58243" s="49"/>
    </row>
    <row r="58244" spans="85:85" hidden="1" x14ac:dyDescent="0.25">
      <c r="CG58244" s="49"/>
    </row>
    <row r="58245" spans="85:85" hidden="1" x14ac:dyDescent="0.25">
      <c r="CG58245" s="49"/>
    </row>
    <row r="58246" spans="85:85" hidden="1" x14ac:dyDescent="0.25">
      <c r="CG58246" s="49"/>
    </row>
    <row r="58247" spans="85:85" hidden="1" x14ac:dyDescent="0.25">
      <c r="CG58247" s="49"/>
    </row>
    <row r="58248" spans="85:85" hidden="1" x14ac:dyDescent="0.25">
      <c r="CG58248" s="49"/>
    </row>
    <row r="58249" spans="85:85" hidden="1" x14ac:dyDescent="0.25">
      <c r="CG58249" s="49"/>
    </row>
    <row r="58250" spans="85:85" hidden="1" x14ac:dyDescent="0.25">
      <c r="CG58250" s="49"/>
    </row>
    <row r="58251" spans="85:85" hidden="1" x14ac:dyDescent="0.25">
      <c r="CG58251" s="49"/>
    </row>
    <row r="58252" spans="85:85" hidden="1" x14ac:dyDescent="0.25">
      <c r="CG58252" s="49"/>
    </row>
    <row r="58253" spans="85:85" hidden="1" x14ac:dyDescent="0.25">
      <c r="CG58253" s="49"/>
    </row>
    <row r="58254" spans="85:85" hidden="1" x14ac:dyDescent="0.25">
      <c r="CG58254" s="49"/>
    </row>
    <row r="58255" spans="85:85" hidden="1" x14ac:dyDescent="0.25">
      <c r="CG58255" s="49"/>
    </row>
    <row r="58256" spans="85:85" hidden="1" x14ac:dyDescent="0.25">
      <c r="CG58256" s="49"/>
    </row>
    <row r="58257" spans="85:85" hidden="1" x14ac:dyDescent="0.25">
      <c r="CG58257" s="49"/>
    </row>
    <row r="58258" spans="85:85" hidden="1" x14ac:dyDescent="0.25">
      <c r="CG58258" s="49"/>
    </row>
    <row r="58259" spans="85:85" hidden="1" x14ac:dyDescent="0.25">
      <c r="CG58259" s="49"/>
    </row>
    <row r="58260" spans="85:85" hidden="1" x14ac:dyDescent="0.25">
      <c r="CG58260" s="49"/>
    </row>
    <row r="58261" spans="85:85" hidden="1" x14ac:dyDescent="0.25">
      <c r="CG58261" s="49"/>
    </row>
    <row r="58262" spans="85:85" hidden="1" x14ac:dyDescent="0.25">
      <c r="CG58262" s="49"/>
    </row>
    <row r="58263" spans="85:85" hidden="1" x14ac:dyDescent="0.25">
      <c r="CG58263" s="49"/>
    </row>
    <row r="58264" spans="85:85" hidden="1" x14ac:dyDescent="0.25">
      <c r="CG58264" s="49"/>
    </row>
    <row r="58265" spans="85:85" hidden="1" x14ac:dyDescent="0.25">
      <c r="CG58265" s="49"/>
    </row>
    <row r="58266" spans="85:85" hidden="1" x14ac:dyDescent="0.25">
      <c r="CG58266" s="49"/>
    </row>
    <row r="58267" spans="85:85" hidden="1" x14ac:dyDescent="0.25">
      <c r="CG58267" s="49"/>
    </row>
    <row r="58268" spans="85:85" hidden="1" x14ac:dyDescent="0.25">
      <c r="CG58268" s="49"/>
    </row>
    <row r="58269" spans="85:85" hidden="1" x14ac:dyDescent="0.25">
      <c r="CG58269" s="49"/>
    </row>
    <row r="58270" spans="85:85" hidden="1" x14ac:dyDescent="0.25">
      <c r="CG58270" s="49"/>
    </row>
    <row r="58271" spans="85:85" hidden="1" x14ac:dyDescent="0.25">
      <c r="CG58271" s="49"/>
    </row>
    <row r="58272" spans="85:85" hidden="1" x14ac:dyDescent="0.25">
      <c r="CG58272" s="49"/>
    </row>
    <row r="58273" spans="85:85" hidden="1" x14ac:dyDescent="0.25">
      <c r="CG58273" s="49"/>
    </row>
    <row r="58274" spans="85:85" hidden="1" x14ac:dyDescent="0.25">
      <c r="CG58274" s="49"/>
    </row>
    <row r="58275" spans="85:85" hidden="1" x14ac:dyDescent="0.25">
      <c r="CG58275" s="49"/>
    </row>
    <row r="58276" spans="85:85" hidden="1" x14ac:dyDescent="0.25">
      <c r="CG58276" s="49"/>
    </row>
    <row r="58277" spans="85:85" hidden="1" x14ac:dyDescent="0.25">
      <c r="CG58277" s="49"/>
    </row>
    <row r="58278" spans="85:85" hidden="1" x14ac:dyDescent="0.25">
      <c r="CG58278" s="49"/>
    </row>
    <row r="58279" spans="85:85" hidden="1" x14ac:dyDescent="0.25">
      <c r="CG58279" s="49"/>
    </row>
    <row r="58280" spans="85:85" hidden="1" x14ac:dyDescent="0.25">
      <c r="CG58280" s="49"/>
    </row>
    <row r="58281" spans="85:85" hidden="1" x14ac:dyDescent="0.25">
      <c r="CG58281" s="49"/>
    </row>
    <row r="58282" spans="85:85" hidden="1" x14ac:dyDescent="0.25">
      <c r="CG58282" s="49"/>
    </row>
    <row r="58283" spans="85:85" hidden="1" x14ac:dyDescent="0.25">
      <c r="CG58283" s="49"/>
    </row>
    <row r="58284" spans="85:85" hidden="1" x14ac:dyDescent="0.25">
      <c r="CG58284" s="49"/>
    </row>
    <row r="58285" spans="85:85" hidden="1" x14ac:dyDescent="0.25">
      <c r="CG58285" s="49"/>
    </row>
    <row r="58286" spans="85:85" hidden="1" x14ac:dyDescent="0.25">
      <c r="CG58286" s="49"/>
    </row>
    <row r="58287" spans="85:85" hidden="1" x14ac:dyDescent="0.25">
      <c r="CG58287" s="49"/>
    </row>
    <row r="58288" spans="85:85" hidden="1" x14ac:dyDescent="0.25">
      <c r="CG58288" s="49"/>
    </row>
    <row r="58289" spans="85:85" hidden="1" x14ac:dyDescent="0.25">
      <c r="CG58289" s="49"/>
    </row>
    <row r="58290" spans="85:85" hidden="1" x14ac:dyDescent="0.25">
      <c r="CG58290" s="49"/>
    </row>
    <row r="58291" spans="85:85" hidden="1" x14ac:dyDescent="0.25">
      <c r="CG58291" s="49"/>
    </row>
    <row r="58292" spans="85:85" hidden="1" x14ac:dyDescent="0.25">
      <c r="CG58292" s="49"/>
    </row>
    <row r="58293" spans="85:85" hidden="1" x14ac:dyDescent="0.25">
      <c r="CG58293" s="49"/>
    </row>
    <row r="58294" spans="85:85" hidden="1" x14ac:dyDescent="0.25">
      <c r="CG58294" s="49"/>
    </row>
    <row r="58295" spans="85:85" hidden="1" x14ac:dyDescent="0.25">
      <c r="CG58295" s="49"/>
    </row>
    <row r="58296" spans="85:85" hidden="1" x14ac:dyDescent="0.25">
      <c r="CG58296" s="49"/>
    </row>
    <row r="58297" spans="85:85" hidden="1" x14ac:dyDescent="0.25">
      <c r="CG58297" s="49"/>
    </row>
    <row r="58298" spans="85:85" hidden="1" x14ac:dyDescent="0.25">
      <c r="CG58298" s="49"/>
    </row>
    <row r="58299" spans="85:85" hidden="1" x14ac:dyDescent="0.25">
      <c r="CG58299" s="49"/>
    </row>
    <row r="58300" spans="85:85" hidden="1" x14ac:dyDescent="0.25">
      <c r="CG58300" s="49"/>
    </row>
    <row r="58301" spans="85:85" hidden="1" x14ac:dyDescent="0.25">
      <c r="CG58301" s="49"/>
    </row>
    <row r="58302" spans="85:85" hidden="1" x14ac:dyDescent="0.25">
      <c r="CG58302" s="49"/>
    </row>
    <row r="58303" spans="85:85" hidden="1" x14ac:dyDescent="0.25">
      <c r="CG58303" s="49"/>
    </row>
    <row r="58304" spans="85:85" hidden="1" x14ac:dyDescent="0.25">
      <c r="CG58304" s="49"/>
    </row>
    <row r="58305" spans="85:85" hidden="1" x14ac:dyDescent="0.25">
      <c r="CG58305" s="49"/>
    </row>
    <row r="58306" spans="85:85" hidden="1" x14ac:dyDescent="0.25">
      <c r="CG58306" s="49"/>
    </row>
    <row r="58307" spans="85:85" hidden="1" x14ac:dyDescent="0.25">
      <c r="CG58307" s="49"/>
    </row>
    <row r="58308" spans="85:85" hidden="1" x14ac:dyDescent="0.25">
      <c r="CG58308" s="49"/>
    </row>
    <row r="58309" spans="85:85" hidden="1" x14ac:dyDescent="0.25">
      <c r="CG58309" s="49"/>
    </row>
    <row r="58310" spans="85:85" hidden="1" x14ac:dyDescent="0.25">
      <c r="CG58310" s="49"/>
    </row>
    <row r="58311" spans="85:85" hidden="1" x14ac:dyDescent="0.25">
      <c r="CG58311" s="49"/>
    </row>
    <row r="58312" spans="85:85" hidden="1" x14ac:dyDescent="0.25">
      <c r="CG58312" s="49"/>
    </row>
    <row r="58313" spans="85:85" hidden="1" x14ac:dyDescent="0.25">
      <c r="CG58313" s="49"/>
    </row>
    <row r="58314" spans="85:85" hidden="1" x14ac:dyDescent="0.25">
      <c r="CG58314" s="49"/>
    </row>
    <row r="58315" spans="85:85" hidden="1" x14ac:dyDescent="0.25">
      <c r="CG58315" s="49"/>
    </row>
    <row r="58316" spans="85:85" hidden="1" x14ac:dyDescent="0.25">
      <c r="CG58316" s="49"/>
    </row>
    <row r="58317" spans="85:85" hidden="1" x14ac:dyDescent="0.25">
      <c r="CG58317" s="49"/>
    </row>
    <row r="58318" spans="85:85" hidden="1" x14ac:dyDescent="0.25">
      <c r="CG58318" s="49"/>
    </row>
    <row r="58319" spans="85:85" hidden="1" x14ac:dyDescent="0.25">
      <c r="CG58319" s="49"/>
    </row>
    <row r="58320" spans="85:85" hidden="1" x14ac:dyDescent="0.25">
      <c r="CG58320" s="49"/>
    </row>
    <row r="58321" spans="85:85" hidden="1" x14ac:dyDescent="0.25">
      <c r="CG58321" s="49"/>
    </row>
    <row r="58322" spans="85:85" hidden="1" x14ac:dyDescent="0.25">
      <c r="CG58322" s="49"/>
    </row>
    <row r="58323" spans="85:85" hidden="1" x14ac:dyDescent="0.25">
      <c r="CG58323" s="49"/>
    </row>
    <row r="58324" spans="85:85" hidden="1" x14ac:dyDescent="0.25">
      <c r="CG58324" s="49"/>
    </row>
    <row r="58325" spans="85:85" hidden="1" x14ac:dyDescent="0.25">
      <c r="CG58325" s="49"/>
    </row>
    <row r="58326" spans="85:85" hidden="1" x14ac:dyDescent="0.25">
      <c r="CG58326" s="49"/>
    </row>
    <row r="58327" spans="85:85" hidden="1" x14ac:dyDescent="0.25">
      <c r="CG58327" s="49"/>
    </row>
    <row r="58328" spans="85:85" hidden="1" x14ac:dyDescent="0.25">
      <c r="CG58328" s="49"/>
    </row>
    <row r="58329" spans="85:85" hidden="1" x14ac:dyDescent="0.25">
      <c r="CG58329" s="49"/>
    </row>
    <row r="58330" spans="85:85" hidden="1" x14ac:dyDescent="0.25">
      <c r="CG58330" s="49"/>
    </row>
    <row r="58331" spans="85:85" hidden="1" x14ac:dyDescent="0.25">
      <c r="CG58331" s="49"/>
    </row>
    <row r="58332" spans="85:85" hidden="1" x14ac:dyDescent="0.25">
      <c r="CG58332" s="49"/>
    </row>
    <row r="58333" spans="85:85" hidden="1" x14ac:dyDescent="0.25">
      <c r="CG58333" s="49"/>
    </row>
    <row r="58334" spans="85:85" hidden="1" x14ac:dyDescent="0.25">
      <c r="CG58334" s="49"/>
    </row>
    <row r="58335" spans="85:85" hidden="1" x14ac:dyDescent="0.25">
      <c r="CG58335" s="49"/>
    </row>
    <row r="58336" spans="85:85" hidden="1" x14ac:dyDescent="0.25">
      <c r="CG58336" s="49"/>
    </row>
    <row r="58337" spans="85:85" hidden="1" x14ac:dyDescent="0.25">
      <c r="CG58337" s="49"/>
    </row>
    <row r="58338" spans="85:85" hidden="1" x14ac:dyDescent="0.25">
      <c r="CG58338" s="49"/>
    </row>
    <row r="58339" spans="85:85" hidden="1" x14ac:dyDescent="0.25">
      <c r="CG58339" s="49"/>
    </row>
    <row r="58340" spans="85:85" hidden="1" x14ac:dyDescent="0.25">
      <c r="CG58340" s="49"/>
    </row>
    <row r="58341" spans="85:85" hidden="1" x14ac:dyDescent="0.25">
      <c r="CG58341" s="49"/>
    </row>
    <row r="58342" spans="85:85" hidden="1" x14ac:dyDescent="0.25">
      <c r="CG58342" s="49"/>
    </row>
    <row r="58343" spans="85:85" hidden="1" x14ac:dyDescent="0.25">
      <c r="CG58343" s="49"/>
    </row>
    <row r="58344" spans="85:85" hidden="1" x14ac:dyDescent="0.25">
      <c r="CG58344" s="49"/>
    </row>
    <row r="58345" spans="85:85" hidden="1" x14ac:dyDescent="0.25">
      <c r="CG58345" s="49"/>
    </row>
    <row r="58346" spans="85:85" hidden="1" x14ac:dyDescent="0.25">
      <c r="CG58346" s="49"/>
    </row>
    <row r="58347" spans="85:85" hidden="1" x14ac:dyDescent="0.25">
      <c r="CG58347" s="49"/>
    </row>
    <row r="58348" spans="85:85" hidden="1" x14ac:dyDescent="0.25">
      <c r="CG58348" s="49"/>
    </row>
    <row r="58349" spans="85:85" hidden="1" x14ac:dyDescent="0.25">
      <c r="CG58349" s="49"/>
    </row>
    <row r="58350" spans="85:85" hidden="1" x14ac:dyDescent="0.25">
      <c r="CG58350" s="49"/>
    </row>
    <row r="58351" spans="85:85" hidden="1" x14ac:dyDescent="0.25">
      <c r="CG58351" s="49"/>
    </row>
    <row r="58352" spans="85:85" hidden="1" x14ac:dyDescent="0.25">
      <c r="CG58352" s="49"/>
    </row>
    <row r="58353" spans="85:85" hidden="1" x14ac:dyDescent="0.25">
      <c r="CG58353" s="49"/>
    </row>
    <row r="58354" spans="85:85" hidden="1" x14ac:dyDescent="0.25">
      <c r="CG58354" s="49"/>
    </row>
    <row r="58355" spans="85:85" hidden="1" x14ac:dyDescent="0.25">
      <c r="CG58355" s="49"/>
    </row>
    <row r="58356" spans="85:85" hidden="1" x14ac:dyDescent="0.25">
      <c r="CG58356" s="49"/>
    </row>
    <row r="58357" spans="85:85" hidden="1" x14ac:dyDescent="0.25">
      <c r="CG58357" s="49"/>
    </row>
    <row r="58358" spans="85:85" hidden="1" x14ac:dyDescent="0.25">
      <c r="CG58358" s="49"/>
    </row>
    <row r="58359" spans="85:85" hidden="1" x14ac:dyDescent="0.25">
      <c r="CG58359" s="49"/>
    </row>
    <row r="58360" spans="85:85" hidden="1" x14ac:dyDescent="0.25">
      <c r="CG58360" s="49"/>
    </row>
    <row r="58361" spans="85:85" hidden="1" x14ac:dyDescent="0.25">
      <c r="CG58361" s="49"/>
    </row>
    <row r="58362" spans="85:85" hidden="1" x14ac:dyDescent="0.25">
      <c r="CG58362" s="49"/>
    </row>
    <row r="58363" spans="85:85" hidden="1" x14ac:dyDescent="0.25">
      <c r="CG58363" s="49"/>
    </row>
    <row r="58364" spans="85:85" hidden="1" x14ac:dyDescent="0.25">
      <c r="CG58364" s="49"/>
    </row>
    <row r="58365" spans="85:85" hidden="1" x14ac:dyDescent="0.25">
      <c r="CG58365" s="49"/>
    </row>
    <row r="58366" spans="85:85" hidden="1" x14ac:dyDescent="0.25">
      <c r="CG58366" s="49"/>
    </row>
    <row r="58367" spans="85:85" hidden="1" x14ac:dyDescent="0.25">
      <c r="CG58367" s="49"/>
    </row>
    <row r="58368" spans="85:85" hidden="1" x14ac:dyDescent="0.25">
      <c r="CG58368" s="49"/>
    </row>
    <row r="58369" spans="85:85" hidden="1" x14ac:dyDescent="0.25">
      <c r="CG58369" s="49"/>
    </row>
    <row r="58370" spans="85:85" hidden="1" x14ac:dyDescent="0.25">
      <c r="CG58370" s="49"/>
    </row>
    <row r="58371" spans="85:85" hidden="1" x14ac:dyDescent="0.25">
      <c r="CG58371" s="49"/>
    </row>
    <row r="58372" spans="85:85" hidden="1" x14ac:dyDescent="0.25">
      <c r="CG58372" s="49"/>
    </row>
    <row r="58373" spans="85:85" hidden="1" x14ac:dyDescent="0.25">
      <c r="CG58373" s="49"/>
    </row>
    <row r="58374" spans="85:85" hidden="1" x14ac:dyDescent="0.25">
      <c r="CG58374" s="49"/>
    </row>
    <row r="58375" spans="85:85" hidden="1" x14ac:dyDescent="0.25">
      <c r="CG58375" s="49"/>
    </row>
    <row r="58376" spans="85:85" hidden="1" x14ac:dyDescent="0.25">
      <c r="CG58376" s="49"/>
    </row>
    <row r="58377" spans="85:85" hidden="1" x14ac:dyDescent="0.25">
      <c r="CG58377" s="49"/>
    </row>
    <row r="58378" spans="85:85" hidden="1" x14ac:dyDescent="0.25">
      <c r="CG58378" s="49"/>
    </row>
    <row r="58379" spans="85:85" hidden="1" x14ac:dyDescent="0.25">
      <c r="CG58379" s="49"/>
    </row>
    <row r="58380" spans="85:85" hidden="1" x14ac:dyDescent="0.25">
      <c r="CG58380" s="49"/>
    </row>
    <row r="58381" spans="85:85" hidden="1" x14ac:dyDescent="0.25">
      <c r="CG58381" s="49"/>
    </row>
    <row r="58382" spans="85:85" hidden="1" x14ac:dyDescent="0.25">
      <c r="CG58382" s="49"/>
    </row>
    <row r="58383" spans="85:85" hidden="1" x14ac:dyDescent="0.25">
      <c r="CG58383" s="49"/>
    </row>
    <row r="58384" spans="85:85" hidden="1" x14ac:dyDescent="0.25">
      <c r="CG58384" s="49"/>
    </row>
    <row r="58385" spans="85:85" hidden="1" x14ac:dyDescent="0.25">
      <c r="CG58385" s="49"/>
    </row>
    <row r="58386" spans="85:85" hidden="1" x14ac:dyDescent="0.25">
      <c r="CG58386" s="49"/>
    </row>
    <row r="58387" spans="85:85" hidden="1" x14ac:dyDescent="0.25">
      <c r="CG58387" s="49"/>
    </row>
    <row r="58388" spans="85:85" hidden="1" x14ac:dyDescent="0.25">
      <c r="CG58388" s="49"/>
    </row>
    <row r="58389" spans="85:85" hidden="1" x14ac:dyDescent="0.25">
      <c r="CG58389" s="49"/>
    </row>
    <row r="58390" spans="85:85" hidden="1" x14ac:dyDescent="0.25">
      <c r="CG58390" s="49"/>
    </row>
    <row r="58391" spans="85:85" hidden="1" x14ac:dyDescent="0.25">
      <c r="CG58391" s="49"/>
    </row>
    <row r="58392" spans="85:85" hidden="1" x14ac:dyDescent="0.25">
      <c r="CG58392" s="49"/>
    </row>
    <row r="58393" spans="85:85" hidden="1" x14ac:dyDescent="0.25">
      <c r="CG58393" s="49"/>
    </row>
    <row r="58394" spans="85:85" hidden="1" x14ac:dyDescent="0.25">
      <c r="CG58394" s="49"/>
    </row>
    <row r="58395" spans="85:85" hidden="1" x14ac:dyDescent="0.25">
      <c r="CG58395" s="49"/>
    </row>
    <row r="58396" spans="85:85" hidden="1" x14ac:dyDescent="0.25">
      <c r="CG58396" s="49"/>
    </row>
    <row r="58397" spans="85:85" hidden="1" x14ac:dyDescent="0.25">
      <c r="CG58397" s="49"/>
    </row>
    <row r="58398" spans="85:85" hidden="1" x14ac:dyDescent="0.25">
      <c r="CG58398" s="49"/>
    </row>
    <row r="58399" spans="85:85" hidden="1" x14ac:dyDescent="0.25">
      <c r="CG58399" s="49"/>
    </row>
    <row r="58400" spans="85:85" hidden="1" x14ac:dyDescent="0.25">
      <c r="CG58400" s="49"/>
    </row>
    <row r="58401" spans="85:85" hidden="1" x14ac:dyDescent="0.25">
      <c r="CG58401" s="49"/>
    </row>
    <row r="58402" spans="85:85" hidden="1" x14ac:dyDescent="0.25">
      <c r="CG58402" s="49"/>
    </row>
    <row r="58403" spans="85:85" hidden="1" x14ac:dyDescent="0.25">
      <c r="CG58403" s="49"/>
    </row>
    <row r="58404" spans="85:85" hidden="1" x14ac:dyDescent="0.25">
      <c r="CG58404" s="49"/>
    </row>
    <row r="58405" spans="85:85" hidden="1" x14ac:dyDescent="0.25">
      <c r="CG58405" s="49"/>
    </row>
    <row r="58406" spans="85:85" hidden="1" x14ac:dyDescent="0.25">
      <c r="CG58406" s="49"/>
    </row>
    <row r="58407" spans="85:85" hidden="1" x14ac:dyDescent="0.25">
      <c r="CG58407" s="49"/>
    </row>
    <row r="58408" spans="85:85" hidden="1" x14ac:dyDescent="0.25">
      <c r="CG58408" s="49"/>
    </row>
    <row r="58409" spans="85:85" hidden="1" x14ac:dyDescent="0.25">
      <c r="CG58409" s="49"/>
    </row>
    <row r="58410" spans="85:85" hidden="1" x14ac:dyDescent="0.25">
      <c r="CG58410" s="49"/>
    </row>
    <row r="58411" spans="85:85" hidden="1" x14ac:dyDescent="0.25">
      <c r="CG58411" s="49"/>
    </row>
    <row r="58412" spans="85:85" hidden="1" x14ac:dyDescent="0.25">
      <c r="CG58412" s="49"/>
    </row>
    <row r="58413" spans="85:85" hidden="1" x14ac:dyDescent="0.25">
      <c r="CG58413" s="49"/>
    </row>
    <row r="58414" spans="85:85" hidden="1" x14ac:dyDescent="0.25">
      <c r="CG58414" s="49"/>
    </row>
    <row r="58415" spans="85:85" hidden="1" x14ac:dyDescent="0.25">
      <c r="CG58415" s="49"/>
    </row>
    <row r="58416" spans="85:85" hidden="1" x14ac:dyDescent="0.25">
      <c r="CG58416" s="49"/>
    </row>
    <row r="58417" spans="85:85" hidden="1" x14ac:dyDescent="0.25">
      <c r="CG58417" s="49"/>
    </row>
    <row r="58418" spans="85:85" hidden="1" x14ac:dyDescent="0.25">
      <c r="CG58418" s="49"/>
    </row>
    <row r="58419" spans="85:85" hidden="1" x14ac:dyDescent="0.25">
      <c r="CG58419" s="49"/>
    </row>
    <row r="58420" spans="85:85" hidden="1" x14ac:dyDescent="0.25">
      <c r="CG58420" s="49"/>
    </row>
    <row r="58421" spans="85:85" hidden="1" x14ac:dyDescent="0.25">
      <c r="CG58421" s="49"/>
    </row>
    <row r="58422" spans="85:85" hidden="1" x14ac:dyDescent="0.25">
      <c r="CG58422" s="49"/>
    </row>
    <row r="58423" spans="85:85" hidden="1" x14ac:dyDescent="0.25">
      <c r="CG58423" s="49"/>
    </row>
    <row r="58424" spans="85:85" hidden="1" x14ac:dyDescent="0.25">
      <c r="CG58424" s="49"/>
    </row>
    <row r="58425" spans="85:85" hidden="1" x14ac:dyDescent="0.25">
      <c r="CG58425" s="49"/>
    </row>
    <row r="58426" spans="85:85" hidden="1" x14ac:dyDescent="0.25">
      <c r="CG58426" s="49"/>
    </row>
    <row r="58427" spans="85:85" hidden="1" x14ac:dyDescent="0.25">
      <c r="CG58427" s="49"/>
    </row>
    <row r="58428" spans="85:85" hidden="1" x14ac:dyDescent="0.25">
      <c r="CG58428" s="49"/>
    </row>
    <row r="58429" spans="85:85" hidden="1" x14ac:dyDescent="0.25">
      <c r="CG58429" s="49"/>
    </row>
    <row r="58430" spans="85:85" hidden="1" x14ac:dyDescent="0.25">
      <c r="CG58430" s="49"/>
    </row>
    <row r="58431" spans="85:85" hidden="1" x14ac:dyDescent="0.25">
      <c r="CG58431" s="49"/>
    </row>
    <row r="58432" spans="85:85" hidden="1" x14ac:dyDescent="0.25">
      <c r="CG58432" s="49"/>
    </row>
    <row r="58433" spans="85:85" hidden="1" x14ac:dyDescent="0.25">
      <c r="CG58433" s="49"/>
    </row>
    <row r="58434" spans="85:85" hidden="1" x14ac:dyDescent="0.25">
      <c r="CG58434" s="49"/>
    </row>
    <row r="58435" spans="85:85" hidden="1" x14ac:dyDescent="0.25">
      <c r="CG58435" s="49"/>
    </row>
    <row r="58436" spans="85:85" hidden="1" x14ac:dyDescent="0.25">
      <c r="CG58436" s="49"/>
    </row>
    <row r="58437" spans="85:85" hidden="1" x14ac:dyDescent="0.25">
      <c r="CG58437" s="49"/>
    </row>
    <row r="58438" spans="85:85" hidden="1" x14ac:dyDescent="0.25">
      <c r="CG58438" s="49"/>
    </row>
    <row r="58439" spans="85:85" hidden="1" x14ac:dyDescent="0.25">
      <c r="CG58439" s="49"/>
    </row>
    <row r="58440" spans="85:85" hidden="1" x14ac:dyDescent="0.25">
      <c r="CG58440" s="49"/>
    </row>
    <row r="58441" spans="85:85" hidden="1" x14ac:dyDescent="0.25">
      <c r="CG58441" s="49"/>
    </row>
    <row r="58442" spans="85:85" hidden="1" x14ac:dyDescent="0.25">
      <c r="CG58442" s="49"/>
    </row>
    <row r="58443" spans="85:85" hidden="1" x14ac:dyDescent="0.25">
      <c r="CG58443" s="49"/>
    </row>
    <row r="58444" spans="85:85" hidden="1" x14ac:dyDescent="0.25">
      <c r="CG58444" s="49"/>
    </row>
    <row r="58445" spans="85:85" hidden="1" x14ac:dyDescent="0.25">
      <c r="CG58445" s="49"/>
    </row>
    <row r="58446" spans="85:85" hidden="1" x14ac:dyDescent="0.25">
      <c r="CG58446" s="49"/>
    </row>
    <row r="58447" spans="85:85" hidden="1" x14ac:dyDescent="0.25">
      <c r="CG58447" s="49"/>
    </row>
    <row r="58448" spans="85:85" hidden="1" x14ac:dyDescent="0.25">
      <c r="CG58448" s="49"/>
    </row>
    <row r="58449" spans="85:85" hidden="1" x14ac:dyDescent="0.25">
      <c r="CG58449" s="49"/>
    </row>
    <row r="58450" spans="85:85" hidden="1" x14ac:dyDescent="0.25">
      <c r="CG58450" s="49"/>
    </row>
    <row r="58451" spans="85:85" hidden="1" x14ac:dyDescent="0.25">
      <c r="CG58451" s="49"/>
    </row>
    <row r="58452" spans="85:85" hidden="1" x14ac:dyDescent="0.25">
      <c r="CG58452" s="49"/>
    </row>
    <row r="58453" spans="85:85" hidden="1" x14ac:dyDescent="0.25">
      <c r="CG58453" s="49"/>
    </row>
    <row r="58454" spans="85:85" hidden="1" x14ac:dyDescent="0.25">
      <c r="CG58454" s="49"/>
    </row>
    <row r="58455" spans="85:85" hidden="1" x14ac:dyDescent="0.25">
      <c r="CG58455" s="49"/>
    </row>
    <row r="58456" spans="85:85" hidden="1" x14ac:dyDescent="0.25">
      <c r="CG58456" s="49"/>
    </row>
    <row r="58457" spans="85:85" hidden="1" x14ac:dyDescent="0.25">
      <c r="CG58457" s="49"/>
    </row>
    <row r="58458" spans="85:85" hidden="1" x14ac:dyDescent="0.25">
      <c r="CG58458" s="49"/>
    </row>
    <row r="58459" spans="85:85" hidden="1" x14ac:dyDescent="0.25">
      <c r="CG58459" s="49"/>
    </row>
    <row r="58460" spans="85:85" hidden="1" x14ac:dyDescent="0.25">
      <c r="CG58460" s="49"/>
    </row>
    <row r="58461" spans="85:85" hidden="1" x14ac:dyDescent="0.25">
      <c r="CG58461" s="49"/>
    </row>
    <row r="58462" spans="85:85" hidden="1" x14ac:dyDescent="0.25">
      <c r="CG58462" s="49"/>
    </row>
    <row r="58463" spans="85:85" hidden="1" x14ac:dyDescent="0.25">
      <c r="CG58463" s="49"/>
    </row>
    <row r="58464" spans="85:85" hidden="1" x14ac:dyDescent="0.25">
      <c r="CG58464" s="49"/>
    </row>
    <row r="58465" spans="85:85" hidden="1" x14ac:dyDescent="0.25">
      <c r="CG58465" s="49"/>
    </row>
    <row r="58466" spans="85:85" hidden="1" x14ac:dyDescent="0.25">
      <c r="CG58466" s="49"/>
    </row>
    <row r="58467" spans="85:85" hidden="1" x14ac:dyDescent="0.25">
      <c r="CG58467" s="49"/>
    </row>
    <row r="58468" spans="85:85" hidden="1" x14ac:dyDescent="0.25">
      <c r="CG58468" s="49"/>
    </row>
    <row r="58469" spans="85:85" hidden="1" x14ac:dyDescent="0.25">
      <c r="CG58469" s="49"/>
    </row>
    <row r="58470" spans="85:85" hidden="1" x14ac:dyDescent="0.25">
      <c r="CG58470" s="49"/>
    </row>
    <row r="58471" spans="85:85" hidden="1" x14ac:dyDescent="0.25">
      <c r="CG58471" s="49"/>
    </row>
    <row r="58472" spans="85:85" hidden="1" x14ac:dyDescent="0.25">
      <c r="CG58472" s="49"/>
    </row>
    <row r="58473" spans="85:85" hidden="1" x14ac:dyDescent="0.25">
      <c r="CG58473" s="49"/>
    </row>
    <row r="58474" spans="85:85" hidden="1" x14ac:dyDescent="0.25">
      <c r="CG58474" s="49"/>
    </row>
    <row r="58475" spans="85:85" hidden="1" x14ac:dyDescent="0.25">
      <c r="CG58475" s="49"/>
    </row>
    <row r="58476" spans="85:85" hidden="1" x14ac:dyDescent="0.25">
      <c r="CG58476" s="49"/>
    </row>
    <row r="58477" spans="85:85" hidden="1" x14ac:dyDescent="0.25">
      <c r="CG58477" s="49"/>
    </row>
    <row r="58478" spans="85:85" hidden="1" x14ac:dyDescent="0.25">
      <c r="CG58478" s="49"/>
    </row>
    <row r="58479" spans="85:85" hidden="1" x14ac:dyDescent="0.25">
      <c r="CG58479" s="49"/>
    </row>
    <row r="58480" spans="85:85" hidden="1" x14ac:dyDescent="0.25">
      <c r="CG58480" s="49"/>
    </row>
    <row r="58481" spans="85:85" hidden="1" x14ac:dyDescent="0.25">
      <c r="CG58481" s="49"/>
    </row>
    <row r="58482" spans="85:85" hidden="1" x14ac:dyDescent="0.25">
      <c r="CG58482" s="49"/>
    </row>
    <row r="58483" spans="85:85" hidden="1" x14ac:dyDescent="0.25">
      <c r="CG58483" s="49"/>
    </row>
    <row r="58484" spans="85:85" hidden="1" x14ac:dyDescent="0.25">
      <c r="CG58484" s="49"/>
    </row>
    <row r="58485" spans="85:85" hidden="1" x14ac:dyDescent="0.25">
      <c r="CG58485" s="49"/>
    </row>
    <row r="58486" spans="85:85" hidden="1" x14ac:dyDescent="0.25">
      <c r="CG58486" s="49"/>
    </row>
    <row r="58487" spans="85:85" hidden="1" x14ac:dyDescent="0.25">
      <c r="CG58487" s="49"/>
    </row>
    <row r="58488" spans="85:85" hidden="1" x14ac:dyDescent="0.25">
      <c r="CG58488" s="49"/>
    </row>
    <row r="58489" spans="85:85" hidden="1" x14ac:dyDescent="0.25">
      <c r="CG58489" s="49"/>
    </row>
    <row r="58490" spans="85:85" hidden="1" x14ac:dyDescent="0.25">
      <c r="CG58490" s="49"/>
    </row>
    <row r="58491" spans="85:85" hidden="1" x14ac:dyDescent="0.25">
      <c r="CG58491" s="49"/>
    </row>
    <row r="58492" spans="85:85" hidden="1" x14ac:dyDescent="0.25">
      <c r="CG58492" s="49"/>
    </row>
    <row r="58493" spans="85:85" hidden="1" x14ac:dyDescent="0.25">
      <c r="CG58493" s="49"/>
    </row>
    <row r="58494" spans="85:85" hidden="1" x14ac:dyDescent="0.25">
      <c r="CG58494" s="49"/>
    </row>
    <row r="58495" spans="85:85" hidden="1" x14ac:dyDescent="0.25">
      <c r="CG58495" s="49"/>
    </row>
    <row r="58496" spans="85:85" hidden="1" x14ac:dyDescent="0.25">
      <c r="CG58496" s="49"/>
    </row>
    <row r="58497" spans="85:85" hidden="1" x14ac:dyDescent="0.25">
      <c r="CG58497" s="49"/>
    </row>
    <row r="58498" spans="85:85" hidden="1" x14ac:dyDescent="0.25">
      <c r="CG58498" s="49"/>
    </row>
    <row r="58499" spans="85:85" hidden="1" x14ac:dyDescent="0.25">
      <c r="CG58499" s="49"/>
    </row>
    <row r="58500" spans="85:85" hidden="1" x14ac:dyDescent="0.25">
      <c r="CG58500" s="49"/>
    </row>
    <row r="58501" spans="85:85" hidden="1" x14ac:dyDescent="0.25">
      <c r="CG58501" s="49"/>
    </row>
    <row r="58502" spans="85:85" hidden="1" x14ac:dyDescent="0.25">
      <c r="CG58502" s="49"/>
    </row>
    <row r="58503" spans="85:85" hidden="1" x14ac:dyDescent="0.25">
      <c r="CG58503" s="49"/>
    </row>
    <row r="58504" spans="85:85" hidden="1" x14ac:dyDescent="0.25">
      <c r="CG58504" s="49"/>
    </row>
    <row r="58505" spans="85:85" hidden="1" x14ac:dyDescent="0.25">
      <c r="CG58505" s="49"/>
    </row>
    <row r="58506" spans="85:85" hidden="1" x14ac:dyDescent="0.25">
      <c r="CG58506" s="49"/>
    </row>
    <row r="58507" spans="85:85" hidden="1" x14ac:dyDescent="0.25">
      <c r="CG58507" s="49"/>
    </row>
    <row r="58508" spans="85:85" hidden="1" x14ac:dyDescent="0.25">
      <c r="CG58508" s="49"/>
    </row>
    <row r="58509" spans="85:85" hidden="1" x14ac:dyDescent="0.25">
      <c r="CG58509" s="49"/>
    </row>
    <row r="58510" spans="85:85" hidden="1" x14ac:dyDescent="0.25">
      <c r="CG58510" s="49"/>
    </row>
    <row r="58511" spans="85:85" hidden="1" x14ac:dyDescent="0.25">
      <c r="CG58511" s="49"/>
    </row>
    <row r="58512" spans="85:85" hidden="1" x14ac:dyDescent="0.25">
      <c r="CG58512" s="49"/>
    </row>
    <row r="58513" spans="85:85" hidden="1" x14ac:dyDescent="0.25">
      <c r="CG58513" s="49"/>
    </row>
    <row r="58514" spans="85:85" hidden="1" x14ac:dyDescent="0.25">
      <c r="CG58514" s="49"/>
    </row>
    <row r="58515" spans="85:85" hidden="1" x14ac:dyDescent="0.25">
      <c r="CG58515" s="49"/>
    </row>
    <row r="58516" spans="85:85" hidden="1" x14ac:dyDescent="0.25">
      <c r="CG58516" s="49"/>
    </row>
    <row r="58517" spans="85:85" hidden="1" x14ac:dyDescent="0.25">
      <c r="CG58517" s="49"/>
    </row>
    <row r="58518" spans="85:85" hidden="1" x14ac:dyDescent="0.25">
      <c r="CG58518" s="49"/>
    </row>
    <row r="58519" spans="85:85" hidden="1" x14ac:dyDescent="0.25">
      <c r="CG58519" s="49"/>
    </row>
    <row r="58520" spans="85:85" hidden="1" x14ac:dyDescent="0.25">
      <c r="CG58520" s="49"/>
    </row>
    <row r="58521" spans="85:85" hidden="1" x14ac:dyDescent="0.25">
      <c r="CG58521" s="49"/>
    </row>
    <row r="58522" spans="85:85" hidden="1" x14ac:dyDescent="0.25">
      <c r="CG58522" s="49"/>
    </row>
    <row r="58523" spans="85:85" hidden="1" x14ac:dyDescent="0.25">
      <c r="CG58523" s="49"/>
    </row>
    <row r="58524" spans="85:85" hidden="1" x14ac:dyDescent="0.25">
      <c r="CG58524" s="49"/>
    </row>
    <row r="58525" spans="85:85" hidden="1" x14ac:dyDescent="0.25">
      <c r="CG58525" s="49"/>
    </row>
    <row r="58526" spans="85:85" hidden="1" x14ac:dyDescent="0.25">
      <c r="CG58526" s="49"/>
    </row>
    <row r="58527" spans="85:85" hidden="1" x14ac:dyDescent="0.25">
      <c r="CG58527" s="49"/>
    </row>
    <row r="58528" spans="85:85" hidden="1" x14ac:dyDescent="0.25">
      <c r="CG58528" s="49"/>
    </row>
    <row r="58529" spans="85:85" hidden="1" x14ac:dyDescent="0.25">
      <c r="CG58529" s="49"/>
    </row>
    <row r="58530" spans="85:85" hidden="1" x14ac:dyDescent="0.25">
      <c r="CG58530" s="49"/>
    </row>
    <row r="58531" spans="85:85" hidden="1" x14ac:dyDescent="0.25">
      <c r="CG58531" s="49"/>
    </row>
    <row r="58532" spans="85:85" hidden="1" x14ac:dyDescent="0.25">
      <c r="CG58532" s="49"/>
    </row>
    <row r="58533" spans="85:85" hidden="1" x14ac:dyDescent="0.25">
      <c r="CG58533" s="49"/>
    </row>
    <row r="58534" spans="85:85" hidden="1" x14ac:dyDescent="0.25">
      <c r="CG58534" s="49"/>
    </row>
    <row r="58535" spans="85:85" hidden="1" x14ac:dyDescent="0.25">
      <c r="CG58535" s="49"/>
    </row>
    <row r="58536" spans="85:85" hidden="1" x14ac:dyDescent="0.25">
      <c r="CG58536" s="49"/>
    </row>
    <row r="58537" spans="85:85" hidden="1" x14ac:dyDescent="0.25">
      <c r="CG58537" s="49"/>
    </row>
    <row r="58538" spans="85:85" hidden="1" x14ac:dyDescent="0.25">
      <c r="CG58538" s="49"/>
    </row>
    <row r="58539" spans="85:85" hidden="1" x14ac:dyDescent="0.25">
      <c r="CG58539" s="49"/>
    </row>
    <row r="58540" spans="85:85" hidden="1" x14ac:dyDescent="0.25">
      <c r="CG58540" s="49"/>
    </row>
    <row r="58541" spans="85:85" hidden="1" x14ac:dyDescent="0.25">
      <c r="CG58541" s="49"/>
    </row>
    <row r="58542" spans="85:85" hidden="1" x14ac:dyDescent="0.25">
      <c r="CG58542" s="49"/>
    </row>
    <row r="58543" spans="85:85" hidden="1" x14ac:dyDescent="0.25">
      <c r="CG58543" s="49"/>
    </row>
    <row r="58544" spans="85:85" hidden="1" x14ac:dyDescent="0.25">
      <c r="CG58544" s="49"/>
    </row>
    <row r="58545" spans="85:85" hidden="1" x14ac:dyDescent="0.25">
      <c r="CG58545" s="49"/>
    </row>
    <row r="58546" spans="85:85" hidden="1" x14ac:dyDescent="0.25">
      <c r="CG58546" s="49"/>
    </row>
    <row r="58547" spans="85:85" hidden="1" x14ac:dyDescent="0.25">
      <c r="CG58547" s="49"/>
    </row>
    <row r="58548" spans="85:85" hidden="1" x14ac:dyDescent="0.25">
      <c r="CG58548" s="49"/>
    </row>
    <row r="58549" spans="85:85" hidden="1" x14ac:dyDescent="0.25">
      <c r="CG58549" s="49"/>
    </row>
    <row r="58550" spans="85:85" hidden="1" x14ac:dyDescent="0.25">
      <c r="CG58550" s="49"/>
    </row>
    <row r="58551" spans="85:85" hidden="1" x14ac:dyDescent="0.25">
      <c r="CG58551" s="49"/>
    </row>
    <row r="58552" spans="85:85" hidden="1" x14ac:dyDescent="0.25">
      <c r="CG58552" s="49"/>
    </row>
    <row r="58553" spans="85:85" hidden="1" x14ac:dyDescent="0.25">
      <c r="CG58553" s="49"/>
    </row>
    <row r="58554" spans="85:85" hidden="1" x14ac:dyDescent="0.25">
      <c r="CG58554" s="49"/>
    </row>
    <row r="58555" spans="85:85" hidden="1" x14ac:dyDescent="0.25">
      <c r="CG58555" s="49"/>
    </row>
    <row r="58556" spans="85:85" hidden="1" x14ac:dyDescent="0.25">
      <c r="CG58556" s="49"/>
    </row>
    <row r="58557" spans="85:85" hidden="1" x14ac:dyDescent="0.25">
      <c r="CG58557" s="49"/>
    </row>
    <row r="58558" spans="85:85" hidden="1" x14ac:dyDescent="0.25">
      <c r="CG58558" s="49"/>
    </row>
    <row r="58559" spans="85:85" hidden="1" x14ac:dyDescent="0.25">
      <c r="CG58559" s="49"/>
    </row>
    <row r="58560" spans="85:85" hidden="1" x14ac:dyDescent="0.25">
      <c r="CG58560" s="49"/>
    </row>
    <row r="58561" spans="85:85" hidden="1" x14ac:dyDescent="0.25">
      <c r="CG58561" s="49"/>
    </row>
    <row r="58562" spans="85:85" hidden="1" x14ac:dyDescent="0.25">
      <c r="CG58562" s="49"/>
    </row>
    <row r="58563" spans="85:85" hidden="1" x14ac:dyDescent="0.25">
      <c r="CG58563" s="49"/>
    </row>
    <row r="58564" spans="85:85" hidden="1" x14ac:dyDescent="0.25">
      <c r="CG58564" s="49"/>
    </row>
    <row r="58565" spans="85:85" hidden="1" x14ac:dyDescent="0.25">
      <c r="CG58565" s="49"/>
    </row>
    <row r="58566" spans="85:85" hidden="1" x14ac:dyDescent="0.25">
      <c r="CG58566" s="49"/>
    </row>
    <row r="58567" spans="85:85" hidden="1" x14ac:dyDescent="0.25">
      <c r="CG58567" s="49"/>
    </row>
    <row r="58568" spans="85:85" hidden="1" x14ac:dyDescent="0.25">
      <c r="CG58568" s="49"/>
    </row>
    <row r="58569" spans="85:85" hidden="1" x14ac:dyDescent="0.25">
      <c r="CG58569" s="49"/>
    </row>
    <row r="58570" spans="85:85" hidden="1" x14ac:dyDescent="0.25">
      <c r="CG58570" s="49"/>
    </row>
    <row r="58571" spans="85:85" hidden="1" x14ac:dyDescent="0.25">
      <c r="CG58571" s="49"/>
    </row>
    <row r="58572" spans="85:85" hidden="1" x14ac:dyDescent="0.25">
      <c r="CG58572" s="49"/>
    </row>
    <row r="58573" spans="85:85" hidden="1" x14ac:dyDescent="0.25">
      <c r="CG58573" s="49"/>
    </row>
    <row r="58574" spans="85:85" hidden="1" x14ac:dyDescent="0.25">
      <c r="CG58574" s="49"/>
    </row>
    <row r="58575" spans="85:85" hidden="1" x14ac:dyDescent="0.25">
      <c r="CG58575" s="49"/>
    </row>
    <row r="58576" spans="85:85" hidden="1" x14ac:dyDescent="0.25">
      <c r="CG58576" s="49"/>
    </row>
    <row r="58577" spans="85:85" hidden="1" x14ac:dyDescent="0.25">
      <c r="CG58577" s="49"/>
    </row>
    <row r="58578" spans="85:85" hidden="1" x14ac:dyDescent="0.25">
      <c r="CG58578" s="49"/>
    </row>
    <row r="58579" spans="85:85" hidden="1" x14ac:dyDescent="0.25">
      <c r="CG58579" s="49"/>
    </row>
    <row r="58580" spans="85:85" hidden="1" x14ac:dyDescent="0.25">
      <c r="CG58580" s="49"/>
    </row>
    <row r="58581" spans="85:85" hidden="1" x14ac:dyDescent="0.25">
      <c r="CG58581" s="49"/>
    </row>
    <row r="58582" spans="85:85" hidden="1" x14ac:dyDescent="0.25">
      <c r="CG58582" s="49"/>
    </row>
    <row r="58583" spans="85:85" hidden="1" x14ac:dyDescent="0.25">
      <c r="CG58583" s="49"/>
    </row>
    <row r="58584" spans="85:85" hidden="1" x14ac:dyDescent="0.25">
      <c r="CG58584" s="49"/>
    </row>
    <row r="58585" spans="85:85" hidden="1" x14ac:dyDescent="0.25">
      <c r="CG58585" s="49"/>
    </row>
    <row r="58586" spans="85:85" hidden="1" x14ac:dyDescent="0.25">
      <c r="CG58586" s="49"/>
    </row>
    <row r="58587" spans="85:85" hidden="1" x14ac:dyDescent="0.25">
      <c r="CG58587" s="49"/>
    </row>
    <row r="58588" spans="85:85" hidden="1" x14ac:dyDescent="0.25">
      <c r="CG58588" s="49"/>
    </row>
    <row r="58589" spans="85:85" hidden="1" x14ac:dyDescent="0.25">
      <c r="CG58589" s="49"/>
    </row>
    <row r="58590" spans="85:85" hidden="1" x14ac:dyDescent="0.25">
      <c r="CG58590" s="49"/>
    </row>
    <row r="58591" spans="85:85" hidden="1" x14ac:dyDescent="0.25">
      <c r="CG58591" s="49"/>
    </row>
    <row r="58592" spans="85:85" hidden="1" x14ac:dyDescent="0.25">
      <c r="CG58592" s="49"/>
    </row>
    <row r="58593" spans="85:85" hidden="1" x14ac:dyDescent="0.25">
      <c r="CG58593" s="49"/>
    </row>
    <row r="58594" spans="85:85" hidden="1" x14ac:dyDescent="0.25">
      <c r="CG58594" s="49"/>
    </row>
    <row r="58595" spans="85:85" hidden="1" x14ac:dyDescent="0.25">
      <c r="CG58595" s="49"/>
    </row>
    <row r="58596" spans="85:85" hidden="1" x14ac:dyDescent="0.25">
      <c r="CG58596" s="49"/>
    </row>
    <row r="58597" spans="85:85" hidden="1" x14ac:dyDescent="0.25">
      <c r="CG58597" s="49"/>
    </row>
    <row r="58598" spans="85:85" hidden="1" x14ac:dyDescent="0.25">
      <c r="CG58598" s="49"/>
    </row>
    <row r="58599" spans="85:85" hidden="1" x14ac:dyDescent="0.25">
      <c r="CG58599" s="49"/>
    </row>
    <row r="58600" spans="85:85" hidden="1" x14ac:dyDescent="0.25">
      <c r="CG58600" s="49"/>
    </row>
    <row r="58601" spans="85:85" hidden="1" x14ac:dyDescent="0.25">
      <c r="CG58601" s="49"/>
    </row>
    <row r="58602" spans="85:85" hidden="1" x14ac:dyDescent="0.25">
      <c r="CG58602" s="49"/>
    </row>
    <row r="58603" spans="85:85" hidden="1" x14ac:dyDescent="0.25">
      <c r="CG58603" s="49"/>
    </row>
    <row r="58604" spans="85:85" hidden="1" x14ac:dyDescent="0.25">
      <c r="CG58604" s="49"/>
    </row>
    <row r="58605" spans="85:85" hidden="1" x14ac:dyDescent="0.25">
      <c r="CG58605" s="49"/>
    </row>
    <row r="58606" spans="85:85" hidden="1" x14ac:dyDescent="0.25">
      <c r="CG58606" s="49"/>
    </row>
    <row r="58607" spans="85:85" hidden="1" x14ac:dyDescent="0.25">
      <c r="CG58607" s="49"/>
    </row>
    <row r="58608" spans="85:85" hidden="1" x14ac:dyDescent="0.25">
      <c r="CG58608" s="49"/>
    </row>
    <row r="58609" spans="85:85" hidden="1" x14ac:dyDescent="0.25">
      <c r="CG58609" s="49"/>
    </row>
    <row r="58610" spans="85:85" hidden="1" x14ac:dyDescent="0.25">
      <c r="CG58610" s="49"/>
    </row>
    <row r="58611" spans="85:85" hidden="1" x14ac:dyDescent="0.25">
      <c r="CG58611" s="49"/>
    </row>
    <row r="58612" spans="85:85" hidden="1" x14ac:dyDescent="0.25">
      <c r="CG58612" s="49"/>
    </row>
    <row r="58613" spans="85:85" hidden="1" x14ac:dyDescent="0.25">
      <c r="CG58613" s="49"/>
    </row>
    <row r="58614" spans="85:85" hidden="1" x14ac:dyDescent="0.25">
      <c r="CG58614" s="49"/>
    </row>
    <row r="58615" spans="85:85" hidden="1" x14ac:dyDescent="0.25">
      <c r="CG58615" s="49"/>
    </row>
    <row r="58616" spans="85:85" hidden="1" x14ac:dyDescent="0.25">
      <c r="CG58616" s="49"/>
    </row>
    <row r="58617" spans="85:85" hidden="1" x14ac:dyDescent="0.25">
      <c r="CG58617" s="49"/>
    </row>
    <row r="58618" spans="85:85" hidden="1" x14ac:dyDescent="0.25">
      <c r="CG58618" s="49"/>
    </row>
    <row r="58619" spans="85:85" hidden="1" x14ac:dyDescent="0.25">
      <c r="CG58619" s="49"/>
    </row>
    <row r="58620" spans="85:85" hidden="1" x14ac:dyDescent="0.25">
      <c r="CG58620" s="49"/>
    </row>
    <row r="58621" spans="85:85" hidden="1" x14ac:dyDescent="0.25">
      <c r="CG58621" s="49"/>
    </row>
    <row r="58622" spans="85:85" hidden="1" x14ac:dyDescent="0.25">
      <c r="CG58622" s="49"/>
    </row>
    <row r="58623" spans="85:85" hidden="1" x14ac:dyDescent="0.25">
      <c r="CG58623" s="49"/>
    </row>
    <row r="58624" spans="85:85" hidden="1" x14ac:dyDescent="0.25">
      <c r="CG58624" s="49"/>
    </row>
    <row r="58625" spans="85:85" hidden="1" x14ac:dyDescent="0.25">
      <c r="CG58625" s="49"/>
    </row>
    <row r="58626" spans="85:85" hidden="1" x14ac:dyDescent="0.25">
      <c r="CG58626" s="49"/>
    </row>
    <row r="58627" spans="85:85" hidden="1" x14ac:dyDescent="0.25">
      <c r="CG58627" s="49"/>
    </row>
    <row r="58628" spans="85:85" hidden="1" x14ac:dyDescent="0.25">
      <c r="CG58628" s="49"/>
    </row>
    <row r="58629" spans="85:85" hidden="1" x14ac:dyDescent="0.25">
      <c r="CG58629" s="49"/>
    </row>
    <row r="58630" spans="85:85" hidden="1" x14ac:dyDescent="0.25">
      <c r="CG58630" s="49"/>
    </row>
    <row r="58631" spans="85:85" hidden="1" x14ac:dyDescent="0.25">
      <c r="CG58631" s="49"/>
    </row>
    <row r="58632" spans="85:85" hidden="1" x14ac:dyDescent="0.25">
      <c r="CG58632" s="49"/>
    </row>
    <row r="58633" spans="85:85" hidden="1" x14ac:dyDescent="0.25">
      <c r="CG58633" s="49"/>
    </row>
    <row r="58634" spans="85:85" hidden="1" x14ac:dyDescent="0.25">
      <c r="CG58634" s="49"/>
    </row>
    <row r="58635" spans="85:85" hidden="1" x14ac:dyDescent="0.25">
      <c r="CG58635" s="49"/>
    </row>
    <row r="58636" spans="85:85" hidden="1" x14ac:dyDescent="0.25">
      <c r="CG58636" s="49"/>
    </row>
    <row r="58637" spans="85:85" hidden="1" x14ac:dyDescent="0.25">
      <c r="CG58637" s="49"/>
    </row>
    <row r="58638" spans="85:85" hidden="1" x14ac:dyDescent="0.25">
      <c r="CG58638" s="49"/>
    </row>
    <row r="58639" spans="85:85" hidden="1" x14ac:dyDescent="0.25">
      <c r="CG58639" s="49"/>
    </row>
    <row r="58640" spans="85:85" hidden="1" x14ac:dyDescent="0.25">
      <c r="CG58640" s="49"/>
    </row>
    <row r="58641" spans="85:85" hidden="1" x14ac:dyDescent="0.25">
      <c r="CG58641" s="49"/>
    </row>
    <row r="58642" spans="85:85" hidden="1" x14ac:dyDescent="0.25">
      <c r="CG58642" s="49"/>
    </row>
    <row r="58643" spans="85:85" hidden="1" x14ac:dyDescent="0.25">
      <c r="CG58643" s="49"/>
    </row>
    <row r="58644" spans="85:85" hidden="1" x14ac:dyDescent="0.25">
      <c r="CG58644" s="49"/>
    </row>
    <row r="58645" spans="85:85" hidden="1" x14ac:dyDescent="0.25">
      <c r="CG58645" s="49"/>
    </row>
    <row r="58646" spans="85:85" hidden="1" x14ac:dyDescent="0.25">
      <c r="CG58646" s="49"/>
    </row>
    <row r="58647" spans="85:85" hidden="1" x14ac:dyDescent="0.25">
      <c r="CG58647" s="49"/>
    </row>
    <row r="58648" spans="85:85" hidden="1" x14ac:dyDescent="0.25">
      <c r="CG58648" s="49"/>
    </row>
    <row r="58649" spans="85:85" hidden="1" x14ac:dyDescent="0.25">
      <c r="CG58649" s="49"/>
    </row>
    <row r="58650" spans="85:85" hidden="1" x14ac:dyDescent="0.25">
      <c r="CG58650" s="49"/>
    </row>
    <row r="58651" spans="85:85" hidden="1" x14ac:dyDescent="0.25">
      <c r="CG58651" s="49"/>
    </row>
    <row r="58652" spans="85:85" hidden="1" x14ac:dyDescent="0.25">
      <c r="CG58652" s="49"/>
    </row>
    <row r="58653" spans="85:85" hidden="1" x14ac:dyDescent="0.25">
      <c r="CG58653" s="49"/>
    </row>
    <row r="58654" spans="85:85" hidden="1" x14ac:dyDescent="0.25">
      <c r="CG58654" s="49"/>
    </row>
    <row r="58655" spans="85:85" hidden="1" x14ac:dyDescent="0.25">
      <c r="CG58655" s="49"/>
    </row>
    <row r="58656" spans="85:85" hidden="1" x14ac:dyDescent="0.25">
      <c r="CG58656" s="49"/>
    </row>
    <row r="58657" spans="85:85" hidden="1" x14ac:dyDescent="0.25">
      <c r="CG58657" s="49"/>
    </row>
    <row r="58658" spans="85:85" hidden="1" x14ac:dyDescent="0.25">
      <c r="CG58658" s="49"/>
    </row>
    <row r="58659" spans="85:85" hidden="1" x14ac:dyDescent="0.25">
      <c r="CG58659" s="49"/>
    </row>
    <row r="58660" spans="85:85" hidden="1" x14ac:dyDescent="0.25">
      <c r="CG58660" s="49"/>
    </row>
    <row r="58661" spans="85:85" hidden="1" x14ac:dyDescent="0.25">
      <c r="CG58661" s="49"/>
    </row>
    <row r="58662" spans="85:85" hidden="1" x14ac:dyDescent="0.25">
      <c r="CG58662" s="49"/>
    </row>
    <row r="58663" spans="85:85" hidden="1" x14ac:dyDescent="0.25">
      <c r="CG58663" s="49"/>
    </row>
    <row r="58664" spans="85:85" hidden="1" x14ac:dyDescent="0.25">
      <c r="CG58664" s="49"/>
    </row>
    <row r="58665" spans="85:85" hidden="1" x14ac:dyDescent="0.25">
      <c r="CG58665" s="49"/>
    </row>
    <row r="58666" spans="85:85" hidden="1" x14ac:dyDescent="0.25">
      <c r="CG58666" s="49"/>
    </row>
    <row r="58667" spans="85:85" hidden="1" x14ac:dyDescent="0.25">
      <c r="CG58667" s="49"/>
    </row>
    <row r="58668" spans="85:85" hidden="1" x14ac:dyDescent="0.25">
      <c r="CG58668" s="49"/>
    </row>
    <row r="58669" spans="85:85" hidden="1" x14ac:dyDescent="0.25">
      <c r="CG58669" s="49"/>
    </row>
    <row r="58670" spans="85:85" hidden="1" x14ac:dyDescent="0.25">
      <c r="CG58670" s="49"/>
    </row>
    <row r="58671" spans="85:85" hidden="1" x14ac:dyDescent="0.25">
      <c r="CG58671" s="49"/>
    </row>
    <row r="58672" spans="85:85" hidden="1" x14ac:dyDescent="0.25">
      <c r="CG58672" s="49"/>
    </row>
    <row r="58673" spans="85:85" hidden="1" x14ac:dyDescent="0.25">
      <c r="CG58673" s="49"/>
    </row>
    <row r="58674" spans="85:85" hidden="1" x14ac:dyDescent="0.25">
      <c r="CG58674" s="49"/>
    </row>
    <row r="58675" spans="85:85" hidden="1" x14ac:dyDescent="0.25">
      <c r="CG58675" s="49"/>
    </row>
    <row r="58676" spans="85:85" hidden="1" x14ac:dyDescent="0.25">
      <c r="CG58676" s="49"/>
    </row>
    <row r="58677" spans="85:85" hidden="1" x14ac:dyDescent="0.25">
      <c r="CG58677" s="49"/>
    </row>
    <row r="58678" spans="85:85" hidden="1" x14ac:dyDescent="0.25">
      <c r="CG58678" s="49"/>
    </row>
    <row r="58679" spans="85:85" hidden="1" x14ac:dyDescent="0.25">
      <c r="CG58679" s="49"/>
    </row>
    <row r="58680" spans="85:85" hidden="1" x14ac:dyDescent="0.25">
      <c r="CG58680" s="49"/>
    </row>
    <row r="58681" spans="85:85" hidden="1" x14ac:dyDescent="0.25">
      <c r="CG58681" s="49"/>
    </row>
    <row r="58682" spans="85:85" hidden="1" x14ac:dyDescent="0.25">
      <c r="CG58682" s="49"/>
    </row>
    <row r="58683" spans="85:85" hidden="1" x14ac:dyDescent="0.25">
      <c r="CG58683" s="49"/>
    </row>
    <row r="58684" spans="85:85" hidden="1" x14ac:dyDescent="0.25">
      <c r="CG58684" s="49"/>
    </row>
    <row r="58685" spans="85:85" hidden="1" x14ac:dyDescent="0.25">
      <c r="CG58685" s="49"/>
    </row>
    <row r="58686" spans="85:85" hidden="1" x14ac:dyDescent="0.25">
      <c r="CG58686" s="49"/>
    </row>
    <row r="58687" spans="85:85" hidden="1" x14ac:dyDescent="0.25">
      <c r="CG58687" s="49"/>
    </row>
    <row r="58688" spans="85:85" hidden="1" x14ac:dyDescent="0.25">
      <c r="CG58688" s="49"/>
    </row>
    <row r="58689" spans="85:85" hidden="1" x14ac:dyDescent="0.25">
      <c r="CG58689" s="49"/>
    </row>
    <row r="58690" spans="85:85" hidden="1" x14ac:dyDescent="0.25">
      <c r="CG58690" s="49"/>
    </row>
    <row r="58691" spans="85:85" hidden="1" x14ac:dyDescent="0.25">
      <c r="CG58691" s="49"/>
    </row>
    <row r="58692" spans="85:85" hidden="1" x14ac:dyDescent="0.25">
      <c r="CG58692" s="49"/>
    </row>
    <row r="58693" spans="85:85" hidden="1" x14ac:dyDescent="0.25">
      <c r="CG58693" s="49"/>
    </row>
    <row r="58694" spans="85:85" hidden="1" x14ac:dyDescent="0.25">
      <c r="CG58694" s="49"/>
    </row>
    <row r="58695" spans="85:85" hidden="1" x14ac:dyDescent="0.25">
      <c r="CG58695" s="49"/>
    </row>
    <row r="58696" spans="85:85" hidden="1" x14ac:dyDescent="0.25">
      <c r="CG58696" s="49"/>
    </row>
    <row r="58697" spans="85:85" hidden="1" x14ac:dyDescent="0.25">
      <c r="CG58697" s="49"/>
    </row>
    <row r="58698" spans="85:85" hidden="1" x14ac:dyDescent="0.25">
      <c r="CG58698" s="49"/>
    </row>
    <row r="58699" spans="85:85" hidden="1" x14ac:dyDescent="0.25">
      <c r="CG58699" s="49"/>
    </row>
    <row r="58700" spans="85:85" hidden="1" x14ac:dyDescent="0.25">
      <c r="CG58700" s="49"/>
    </row>
    <row r="58701" spans="85:85" hidden="1" x14ac:dyDescent="0.25">
      <c r="CG58701" s="49"/>
    </row>
    <row r="58702" spans="85:85" hidden="1" x14ac:dyDescent="0.25">
      <c r="CG58702" s="49"/>
    </row>
    <row r="58703" spans="85:85" hidden="1" x14ac:dyDescent="0.25">
      <c r="CG58703" s="49"/>
    </row>
    <row r="58704" spans="85:85" hidden="1" x14ac:dyDescent="0.25">
      <c r="CG58704" s="49"/>
    </row>
    <row r="58705" spans="85:85" hidden="1" x14ac:dyDescent="0.25">
      <c r="CG58705" s="49"/>
    </row>
    <row r="58706" spans="85:85" hidden="1" x14ac:dyDescent="0.25">
      <c r="CG58706" s="49"/>
    </row>
    <row r="58707" spans="85:85" hidden="1" x14ac:dyDescent="0.25">
      <c r="CG58707" s="49"/>
    </row>
    <row r="58708" spans="85:85" hidden="1" x14ac:dyDescent="0.25">
      <c r="CG58708" s="49"/>
    </row>
    <row r="58709" spans="85:85" hidden="1" x14ac:dyDescent="0.25">
      <c r="CG58709" s="49"/>
    </row>
    <row r="58710" spans="85:85" hidden="1" x14ac:dyDescent="0.25">
      <c r="CG58710" s="49"/>
    </row>
    <row r="58711" spans="85:85" hidden="1" x14ac:dyDescent="0.25">
      <c r="CG58711" s="49"/>
    </row>
    <row r="58712" spans="85:85" hidden="1" x14ac:dyDescent="0.25">
      <c r="CG58712" s="49"/>
    </row>
    <row r="58713" spans="85:85" hidden="1" x14ac:dyDescent="0.25">
      <c r="CG58713" s="49"/>
    </row>
    <row r="58714" spans="85:85" hidden="1" x14ac:dyDescent="0.25">
      <c r="CG58714" s="49"/>
    </row>
    <row r="58715" spans="85:85" hidden="1" x14ac:dyDescent="0.25">
      <c r="CG58715" s="49"/>
    </row>
    <row r="58716" spans="85:85" hidden="1" x14ac:dyDescent="0.25">
      <c r="CG58716" s="49"/>
    </row>
    <row r="58717" spans="85:85" hidden="1" x14ac:dyDescent="0.25">
      <c r="CG58717" s="49"/>
    </row>
    <row r="58718" spans="85:85" hidden="1" x14ac:dyDescent="0.25">
      <c r="CG58718" s="49"/>
    </row>
    <row r="58719" spans="85:85" hidden="1" x14ac:dyDescent="0.25">
      <c r="CG58719" s="49"/>
    </row>
    <row r="58720" spans="85:85" hidden="1" x14ac:dyDescent="0.25">
      <c r="CG58720" s="49"/>
    </row>
    <row r="58721" spans="85:85" hidden="1" x14ac:dyDescent="0.25">
      <c r="CG58721" s="49"/>
    </row>
    <row r="58722" spans="85:85" hidden="1" x14ac:dyDescent="0.25">
      <c r="CG58722" s="49"/>
    </row>
    <row r="58723" spans="85:85" hidden="1" x14ac:dyDescent="0.25">
      <c r="CG58723" s="49"/>
    </row>
    <row r="58724" spans="85:85" hidden="1" x14ac:dyDescent="0.25">
      <c r="CG58724" s="49"/>
    </row>
    <row r="58725" spans="85:85" hidden="1" x14ac:dyDescent="0.25">
      <c r="CG58725" s="49"/>
    </row>
    <row r="58726" spans="85:85" hidden="1" x14ac:dyDescent="0.25">
      <c r="CG58726" s="49"/>
    </row>
    <row r="58727" spans="85:85" hidden="1" x14ac:dyDescent="0.25">
      <c r="CG58727" s="49"/>
    </row>
    <row r="58728" spans="85:85" hidden="1" x14ac:dyDescent="0.25">
      <c r="CG58728" s="49"/>
    </row>
    <row r="58729" spans="85:85" hidden="1" x14ac:dyDescent="0.25">
      <c r="CG58729" s="49"/>
    </row>
    <row r="58730" spans="85:85" hidden="1" x14ac:dyDescent="0.25">
      <c r="CG58730" s="49"/>
    </row>
    <row r="58731" spans="85:85" hidden="1" x14ac:dyDescent="0.25">
      <c r="CG58731" s="49"/>
    </row>
    <row r="58732" spans="85:85" hidden="1" x14ac:dyDescent="0.25">
      <c r="CG58732" s="49"/>
    </row>
    <row r="58733" spans="85:85" hidden="1" x14ac:dyDescent="0.25">
      <c r="CG58733" s="49"/>
    </row>
    <row r="58734" spans="85:85" hidden="1" x14ac:dyDescent="0.25">
      <c r="CG58734" s="49"/>
    </row>
    <row r="58735" spans="85:85" hidden="1" x14ac:dyDescent="0.25">
      <c r="CG58735" s="49"/>
    </row>
    <row r="58736" spans="85:85" hidden="1" x14ac:dyDescent="0.25">
      <c r="CG58736" s="49"/>
    </row>
    <row r="58737" spans="85:85" hidden="1" x14ac:dyDescent="0.25">
      <c r="CG58737" s="49"/>
    </row>
    <row r="58738" spans="85:85" hidden="1" x14ac:dyDescent="0.25">
      <c r="CG58738" s="49"/>
    </row>
    <row r="58739" spans="85:85" hidden="1" x14ac:dyDescent="0.25">
      <c r="CG58739" s="49"/>
    </row>
    <row r="58740" spans="85:85" hidden="1" x14ac:dyDescent="0.25">
      <c r="CG58740" s="49"/>
    </row>
    <row r="58741" spans="85:85" hidden="1" x14ac:dyDescent="0.25">
      <c r="CG58741" s="49"/>
    </row>
    <row r="58742" spans="85:85" hidden="1" x14ac:dyDescent="0.25">
      <c r="CG58742" s="49"/>
    </row>
    <row r="58743" spans="85:85" hidden="1" x14ac:dyDescent="0.25">
      <c r="CG58743" s="49"/>
    </row>
    <row r="58744" spans="85:85" hidden="1" x14ac:dyDescent="0.25">
      <c r="CG58744" s="49"/>
    </row>
    <row r="58745" spans="85:85" hidden="1" x14ac:dyDescent="0.25">
      <c r="CG58745" s="49"/>
    </row>
    <row r="58746" spans="85:85" hidden="1" x14ac:dyDescent="0.25">
      <c r="CG58746" s="49"/>
    </row>
    <row r="58747" spans="85:85" hidden="1" x14ac:dyDescent="0.25">
      <c r="CG58747" s="49"/>
    </row>
    <row r="58748" spans="85:85" hidden="1" x14ac:dyDescent="0.25">
      <c r="CG58748" s="49"/>
    </row>
    <row r="58749" spans="85:85" hidden="1" x14ac:dyDescent="0.25">
      <c r="CG58749" s="49"/>
    </row>
    <row r="58750" spans="85:85" hidden="1" x14ac:dyDescent="0.25">
      <c r="CG58750" s="49"/>
    </row>
    <row r="58751" spans="85:85" hidden="1" x14ac:dyDescent="0.25">
      <c r="CG58751" s="49"/>
    </row>
    <row r="58752" spans="85:85" hidden="1" x14ac:dyDescent="0.25">
      <c r="CG58752" s="49"/>
    </row>
    <row r="58753" spans="85:85" hidden="1" x14ac:dyDescent="0.25">
      <c r="CG58753" s="49"/>
    </row>
    <row r="58754" spans="85:85" hidden="1" x14ac:dyDescent="0.25">
      <c r="CG58754" s="49"/>
    </row>
    <row r="58755" spans="85:85" hidden="1" x14ac:dyDescent="0.25">
      <c r="CG58755" s="49"/>
    </row>
    <row r="58756" spans="85:85" hidden="1" x14ac:dyDescent="0.25">
      <c r="CG58756" s="49"/>
    </row>
    <row r="58757" spans="85:85" hidden="1" x14ac:dyDescent="0.25">
      <c r="CG58757" s="49"/>
    </row>
    <row r="58758" spans="85:85" hidden="1" x14ac:dyDescent="0.25">
      <c r="CG58758" s="49"/>
    </row>
    <row r="58759" spans="85:85" hidden="1" x14ac:dyDescent="0.25">
      <c r="CG58759" s="49"/>
    </row>
    <row r="58760" spans="85:85" hidden="1" x14ac:dyDescent="0.25">
      <c r="CG58760" s="49"/>
    </row>
    <row r="58761" spans="85:85" hidden="1" x14ac:dyDescent="0.25">
      <c r="CG58761" s="49"/>
    </row>
    <row r="58762" spans="85:85" hidden="1" x14ac:dyDescent="0.25">
      <c r="CG58762" s="49"/>
    </row>
    <row r="58763" spans="85:85" hidden="1" x14ac:dyDescent="0.25">
      <c r="CG58763" s="49"/>
    </row>
    <row r="58764" spans="85:85" hidden="1" x14ac:dyDescent="0.25">
      <c r="CG58764" s="49"/>
    </row>
    <row r="58765" spans="85:85" hidden="1" x14ac:dyDescent="0.25">
      <c r="CG58765" s="49"/>
    </row>
    <row r="58766" spans="85:85" hidden="1" x14ac:dyDescent="0.25">
      <c r="CG58766" s="49"/>
    </row>
    <row r="58767" spans="85:85" hidden="1" x14ac:dyDescent="0.25">
      <c r="CG58767" s="49"/>
    </row>
    <row r="58768" spans="85:85" hidden="1" x14ac:dyDescent="0.25">
      <c r="CG58768" s="49"/>
    </row>
    <row r="58769" spans="85:85" hidden="1" x14ac:dyDescent="0.25">
      <c r="CG58769" s="49"/>
    </row>
    <row r="58770" spans="85:85" hidden="1" x14ac:dyDescent="0.25">
      <c r="CG58770" s="49"/>
    </row>
    <row r="58771" spans="85:85" hidden="1" x14ac:dyDescent="0.25">
      <c r="CG58771" s="49"/>
    </row>
    <row r="58772" spans="85:85" hidden="1" x14ac:dyDescent="0.25">
      <c r="CG58772" s="49"/>
    </row>
    <row r="58773" spans="85:85" hidden="1" x14ac:dyDescent="0.25">
      <c r="CG58773" s="49"/>
    </row>
    <row r="58774" spans="85:85" hidden="1" x14ac:dyDescent="0.25">
      <c r="CG58774" s="49"/>
    </row>
    <row r="58775" spans="85:85" hidden="1" x14ac:dyDescent="0.25">
      <c r="CG58775" s="49"/>
    </row>
    <row r="58776" spans="85:85" hidden="1" x14ac:dyDescent="0.25">
      <c r="CG58776" s="49"/>
    </row>
    <row r="58777" spans="85:85" hidden="1" x14ac:dyDescent="0.25">
      <c r="CG58777" s="49"/>
    </row>
    <row r="58778" spans="85:85" hidden="1" x14ac:dyDescent="0.25">
      <c r="CG58778" s="49"/>
    </row>
    <row r="58779" spans="85:85" hidden="1" x14ac:dyDescent="0.25">
      <c r="CG58779" s="49"/>
    </row>
    <row r="58780" spans="85:85" hidden="1" x14ac:dyDescent="0.25">
      <c r="CG58780" s="49"/>
    </row>
    <row r="58781" spans="85:85" hidden="1" x14ac:dyDescent="0.25">
      <c r="CG58781" s="49"/>
    </row>
    <row r="58782" spans="85:85" hidden="1" x14ac:dyDescent="0.25">
      <c r="CG58782" s="49"/>
    </row>
    <row r="58783" spans="85:85" hidden="1" x14ac:dyDescent="0.25">
      <c r="CG58783" s="49"/>
    </row>
    <row r="58784" spans="85:85" hidden="1" x14ac:dyDescent="0.25">
      <c r="CG58784" s="49"/>
    </row>
    <row r="58785" spans="85:85" hidden="1" x14ac:dyDescent="0.25">
      <c r="CG58785" s="49"/>
    </row>
    <row r="58786" spans="85:85" hidden="1" x14ac:dyDescent="0.25">
      <c r="CG58786" s="49"/>
    </row>
    <row r="58787" spans="85:85" hidden="1" x14ac:dyDescent="0.25">
      <c r="CG58787" s="49"/>
    </row>
    <row r="58788" spans="85:85" hidden="1" x14ac:dyDescent="0.25">
      <c r="CG58788" s="49"/>
    </row>
    <row r="58789" spans="85:85" hidden="1" x14ac:dyDescent="0.25">
      <c r="CG58789" s="49"/>
    </row>
    <row r="58790" spans="85:85" hidden="1" x14ac:dyDescent="0.25">
      <c r="CG58790" s="49"/>
    </row>
    <row r="58791" spans="85:85" hidden="1" x14ac:dyDescent="0.25">
      <c r="CG58791" s="49"/>
    </row>
    <row r="58792" spans="85:85" hidden="1" x14ac:dyDescent="0.25">
      <c r="CG58792" s="49"/>
    </row>
    <row r="58793" spans="85:85" hidden="1" x14ac:dyDescent="0.25">
      <c r="CG58793" s="49"/>
    </row>
    <row r="58794" spans="85:85" hidden="1" x14ac:dyDescent="0.25">
      <c r="CG58794" s="49"/>
    </row>
    <row r="58795" spans="85:85" hidden="1" x14ac:dyDescent="0.25">
      <c r="CG58795" s="49"/>
    </row>
    <row r="58796" spans="85:85" hidden="1" x14ac:dyDescent="0.25">
      <c r="CG58796" s="49"/>
    </row>
    <row r="58797" spans="85:85" hidden="1" x14ac:dyDescent="0.25">
      <c r="CG58797" s="49"/>
    </row>
    <row r="58798" spans="85:85" hidden="1" x14ac:dyDescent="0.25">
      <c r="CG58798" s="49"/>
    </row>
    <row r="58799" spans="85:85" hidden="1" x14ac:dyDescent="0.25">
      <c r="CG58799" s="49"/>
    </row>
    <row r="58800" spans="85:85" hidden="1" x14ac:dyDescent="0.25">
      <c r="CG58800" s="49"/>
    </row>
    <row r="58801" spans="85:85" hidden="1" x14ac:dyDescent="0.25">
      <c r="CG58801" s="49"/>
    </row>
    <row r="58802" spans="85:85" hidden="1" x14ac:dyDescent="0.25">
      <c r="CG58802" s="49"/>
    </row>
    <row r="58803" spans="85:85" hidden="1" x14ac:dyDescent="0.25">
      <c r="CG58803" s="49"/>
    </row>
    <row r="58804" spans="85:85" hidden="1" x14ac:dyDescent="0.25">
      <c r="CG58804" s="49"/>
    </row>
    <row r="58805" spans="85:85" hidden="1" x14ac:dyDescent="0.25">
      <c r="CG58805" s="49"/>
    </row>
    <row r="58806" spans="85:85" hidden="1" x14ac:dyDescent="0.25">
      <c r="CG58806" s="49"/>
    </row>
    <row r="58807" spans="85:85" hidden="1" x14ac:dyDescent="0.25">
      <c r="CG58807" s="49"/>
    </row>
    <row r="58808" spans="85:85" hidden="1" x14ac:dyDescent="0.25">
      <c r="CG58808" s="49"/>
    </row>
    <row r="58809" spans="85:85" hidden="1" x14ac:dyDescent="0.25">
      <c r="CG58809" s="49"/>
    </row>
    <row r="58810" spans="85:85" hidden="1" x14ac:dyDescent="0.25">
      <c r="CG58810" s="49"/>
    </row>
    <row r="58811" spans="85:85" hidden="1" x14ac:dyDescent="0.25">
      <c r="CG58811" s="49"/>
    </row>
    <row r="58812" spans="85:85" hidden="1" x14ac:dyDescent="0.25">
      <c r="CG58812" s="49"/>
    </row>
    <row r="58813" spans="85:85" hidden="1" x14ac:dyDescent="0.25">
      <c r="CG58813" s="49"/>
    </row>
    <row r="58814" spans="85:85" hidden="1" x14ac:dyDescent="0.25">
      <c r="CG58814" s="49"/>
    </row>
    <row r="58815" spans="85:85" hidden="1" x14ac:dyDescent="0.25">
      <c r="CG58815" s="49"/>
    </row>
    <row r="58816" spans="85:85" hidden="1" x14ac:dyDescent="0.25">
      <c r="CG58816" s="49"/>
    </row>
    <row r="58817" spans="85:85" hidden="1" x14ac:dyDescent="0.25">
      <c r="CG58817" s="49"/>
    </row>
    <row r="58818" spans="85:85" hidden="1" x14ac:dyDescent="0.25">
      <c r="CG58818" s="49"/>
    </row>
    <row r="58819" spans="85:85" hidden="1" x14ac:dyDescent="0.25">
      <c r="CG58819" s="49"/>
    </row>
    <row r="58820" spans="85:85" hidden="1" x14ac:dyDescent="0.25">
      <c r="CG58820" s="49"/>
    </row>
    <row r="58821" spans="85:85" hidden="1" x14ac:dyDescent="0.25">
      <c r="CG58821" s="49"/>
    </row>
    <row r="58822" spans="85:85" hidden="1" x14ac:dyDescent="0.25">
      <c r="CG58822" s="49"/>
    </row>
    <row r="58823" spans="85:85" hidden="1" x14ac:dyDescent="0.25">
      <c r="CG58823" s="49"/>
    </row>
    <row r="58824" spans="85:85" hidden="1" x14ac:dyDescent="0.25">
      <c r="CG58824" s="49"/>
    </row>
    <row r="58825" spans="85:85" hidden="1" x14ac:dyDescent="0.25">
      <c r="CG58825" s="49"/>
    </row>
    <row r="58826" spans="85:85" hidden="1" x14ac:dyDescent="0.25">
      <c r="CG58826" s="49"/>
    </row>
    <row r="58827" spans="85:85" hidden="1" x14ac:dyDescent="0.25">
      <c r="CG58827" s="49"/>
    </row>
    <row r="58828" spans="85:85" hidden="1" x14ac:dyDescent="0.25">
      <c r="CG58828" s="49"/>
    </row>
    <row r="58829" spans="85:85" hidden="1" x14ac:dyDescent="0.25">
      <c r="CG58829" s="49"/>
    </row>
    <row r="58830" spans="85:85" hidden="1" x14ac:dyDescent="0.25">
      <c r="CG58830" s="49"/>
    </row>
    <row r="58831" spans="85:85" hidden="1" x14ac:dyDescent="0.25">
      <c r="CG58831" s="49"/>
    </row>
    <row r="58832" spans="85:85" hidden="1" x14ac:dyDescent="0.25">
      <c r="CG58832" s="49"/>
    </row>
    <row r="58833" spans="85:85" hidden="1" x14ac:dyDescent="0.25">
      <c r="CG58833" s="49"/>
    </row>
    <row r="58834" spans="85:85" hidden="1" x14ac:dyDescent="0.25">
      <c r="CG58834" s="49"/>
    </row>
    <row r="58835" spans="85:85" hidden="1" x14ac:dyDescent="0.25">
      <c r="CG58835" s="49"/>
    </row>
    <row r="58836" spans="85:85" hidden="1" x14ac:dyDescent="0.25">
      <c r="CG58836" s="49"/>
    </row>
    <row r="58837" spans="85:85" hidden="1" x14ac:dyDescent="0.25">
      <c r="CG58837" s="49"/>
    </row>
    <row r="58838" spans="85:85" hidden="1" x14ac:dyDescent="0.25">
      <c r="CG58838" s="49"/>
    </row>
    <row r="58839" spans="85:85" hidden="1" x14ac:dyDescent="0.25">
      <c r="CG58839" s="49"/>
    </row>
    <row r="58840" spans="85:85" hidden="1" x14ac:dyDescent="0.25">
      <c r="CG58840" s="49"/>
    </row>
    <row r="58841" spans="85:85" hidden="1" x14ac:dyDescent="0.25">
      <c r="CG58841" s="49"/>
    </row>
    <row r="58842" spans="85:85" hidden="1" x14ac:dyDescent="0.25">
      <c r="CG58842" s="49"/>
    </row>
    <row r="58843" spans="85:85" hidden="1" x14ac:dyDescent="0.25">
      <c r="CG58843" s="49"/>
    </row>
    <row r="58844" spans="85:85" hidden="1" x14ac:dyDescent="0.25">
      <c r="CG58844" s="49"/>
    </row>
    <row r="58845" spans="85:85" hidden="1" x14ac:dyDescent="0.25">
      <c r="CG58845" s="49"/>
    </row>
    <row r="58846" spans="85:85" hidden="1" x14ac:dyDescent="0.25">
      <c r="CG58846" s="49"/>
    </row>
    <row r="58847" spans="85:85" hidden="1" x14ac:dyDescent="0.25">
      <c r="CG58847" s="49"/>
    </row>
    <row r="58848" spans="85:85" hidden="1" x14ac:dyDescent="0.25">
      <c r="CG58848" s="49"/>
    </row>
    <row r="58849" spans="85:85" hidden="1" x14ac:dyDescent="0.25">
      <c r="CG58849" s="49"/>
    </row>
    <row r="58850" spans="85:85" hidden="1" x14ac:dyDescent="0.25">
      <c r="CG58850" s="49"/>
    </row>
    <row r="58851" spans="85:85" hidden="1" x14ac:dyDescent="0.25">
      <c r="CG58851" s="49"/>
    </row>
    <row r="58852" spans="85:85" hidden="1" x14ac:dyDescent="0.25">
      <c r="CG58852" s="49"/>
    </row>
    <row r="58853" spans="85:85" hidden="1" x14ac:dyDescent="0.25">
      <c r="CG58853" s="49"/>
    </row>
    <row r="58854" spans="85:85" hidden="1" x14ac:dyDescent="0.25">
      <c r="CG58854" s="49"/>
    </row>
    <row r="58855" spans="85:85" hidden="1" x14ac:dyDescent="0.25">
      <c r="CG58855" s="49"/>
    </row>
    <row r="58856" spans="85:85" hidden="1" x14ac:dyDescent="0.25">
      <c r="CG58856" s="49"/>
    </row>
    <row r="58857" spans="85:85" hidden="1" x14ac:dyDescent="0.25">
      <c r="CG58857" s="49"/>
    </row>
    <row r="58858" spans="85:85" hidden="1" x14ac:dyDescent="0.25">
      <c r="CG58858" s="49"/>
    </row>
    <row r="58859" spans="85:85" hidden="1" x14ac:dyDescent="0.25">
      <c r="CG58859" s="49"/>
    </row>
    <row r="58860" spans="85:85" hidden="1" x14ac:dyDescent="0.25">
      <c r="CG58860" s="49"/>
    </row>
    <row r="58861" spans="85:85" hidden="1" x14ac:dyDescent="0.25">
      <c r="CG58861" s="49"/>
    </row>
    <row r="58862" spans="85:85" hidden="1" x14ac:dyDescent="0.25">
      <c r="CG58862" s="49"/>
    </row>
    <row r="58863" spans="85:85" hidden="1" x14ac:dyDescent="0.25">
      <c r="CG58863" s="49"/>
    </row>
    <row r="58864" spans="85:85" hidden="1" x14ac:dyDescent="0.25">
      <c r="CG58864" s="49"/>
    </row>
    <row r="58865" spans="85:85" hidden="1" x14ac:dyDescent="0.25">
      <c r="CG58865" s="49"/>
    </row>
    <row r="58866" spans="85:85" hidden="1" x14ac:dyDescent="0.25">
      <c r="CG58866" s="49"/>
    </row>
    <row r="58867" spans="85:85" hidden="1" x14ac:dyDescent="0.25">
      <c r="CG58867" s="49"/>
    </row>
    <row r="58868" spans="85:85" hidden="1" x14ac:dyDescent="0.25">
      <c r="CG58868" s="49"/>
    </row>
    <row r="58869" spans="85:85" hidden="1" x14ac:dyDescent="0.25">
      <c r="CG58869" s="49"/>
    </row>
    <row r="58870" spans="85:85" hidden="1" x14ac:dyDescent="0.25">
      <c r="CG58870" s="49"/>
    </row>
    <row r="58871" spans="85:85" hidden="1" x14ac:dyDescent="0.25">
      <c r="CG58871" s="49"/>
    </row>
    <row r="58872" spans="85:85" hidden="1" x14ac:dyDescent="0.25">
      <c r="CG58872" s="49"/>
    </row>
    <row r="58873" spans="85:85" hidden="1" x14ac:dyDescent="0.25">
      <c r="CG58873" s="49"/>
    </row>
    <row r="58874" spans="85:85" hidden="1" x14ac:dyDescent="0.25">
      <c r="CG58874" s="49"/>
    </row>
    <row r="58875" spans="85:85" hidden="1" x14ac:dyDescent="0.25">
      <c r="CG58875" s="49"/>
    </row>
    <row r="58876" spans="85:85" hidden="1" x14ac:dyDescent="0.25">
      <c r="CG58876" s="49"/>
    </row>
    <row r="58877" spans="85:85" hidden="1" x14ac:dyDescent="0.25">
      <c r="CG58877" s="49"/>
    </row>
    <row r="58878" spans="85:85" hidden="1" x14ac:dyDescent="0.25">
      <c r="CG58878" s="49"/>
    </row>
    <row r="58879" spans="85:85" hidden="1" x14ac:dyDescent="0.25">
      <c r="CG58879" s="49"/>
    </row>
    <row r="58880" spans="85:85" hidden="1" x14ac:dyDescent="0.25">
      <c r="CG58880" s="49"/>
    </row>
    <row r="58881" spans="85:85" hidden="1" x14ac:dyDescent="0.25">
      <c r="CG58881" s="49"/>
    </row>
    <row r="58882" spans="85:85" hidden="1" x14ac:dyDescent="0.25">
      <c r="CG58882" s="49"/>
    </row>
    <row r="58883" spans="85:85" hidden="1" x14ac:dyDescent="0.25">
      <c r="CG58883" s="49"/>
    </row>
    <row r="58884" spans="85:85" hidden="1" x14ac:dyDescent="0.25">
      <c r="CG58884" s="49"/>
    </row>
    <row r="58885" spans="85:85" hidden="1" x14ac:dyDescent="0.25">
      <c r="CG58885" s="49"/>
    </row>
    <row r="58886" spans="85:85" hidden="1" x14ac:dyDescent="0.25">
      <c r="CG58886" s="49"/>
    </row>
    <row r="58887" spans="85:85" hidden="1" x14ac:dyDescent="0.25">
      <c r="CG58887" s="49"/>
    </row>
    <row r="58888" spans="85:85" hidden="1" x14ac:dyDescent="0.25">
      <c r="CG58888" s="49"/>
    </row>
    <row r="58889" spans="85:85" hidden="1" x14ac:dyDescent="0.25">
      <c r="CG58889" s="49"/>
    </row>
    <row r="58890" spans="85:85" hidden="1" x14ac:dyDescent="0.25">
      <c r="CG58890" s="49"/>
    </row>
    <row r="58891" spans="85:85" hidden="1" x14ac:dyDescent="0.25">
      <c r="CG58891" s="49"/>
    </row>
    <row r="58892" spans="85:85" hidden="1" x14ac:dyDescent="0.25">
      <c r="CG58892" s="49"/>
    </row>
    <row r="58893" spans="85:85" hidden="1" x14ac:dyDescent="0.25">
      <c r="CG58893" s="49"/>
    </row>
    <row r="58894" spans="85:85" hidden="1" x14ac:dyDescent="0.25">
      <c r="CG58894" s="49"/>
    </row>
    <row r="58895" spans="85:85" hidden="1" x14ac:dyDescent="0.25">
      <c r="CG58895" s="49"/>
    </row>
    <row r="58896" spans="85:85" hidden="1" x14ac:dyDescent="0.25">
      <c r="CG58896" s="49"/>
    </row>
    <row r="58897" spans="85:85" hidden="1" x14ac:dyDescent="0.25">
      <c r="CG58897" s="49"/>
    </row>
    <row r="58898" spans="85:85" hidden="1" x14ac:dyDescent="0.25">
      <c r="CG58898" s="49"/>
    </row>
    <row r="58899" spans="85:85" hidden="1" x14ac:dyDescent="0.25">
      <c r="CG58899" s="49"/>
    </row>
    <row r="58900" spans="85:85" hidden="1" x14ac:dyDescent="0.25">
      <c r="CG58900" s="49"/>
    </row>
    <row r="58901" spans="85:85" hidden="1" x14ac:dyDescent="0.25">
      <c r="CG58901" s="49"/>
    </row>
    <row r="58902" spans="85:85" hidden="1" x14ac:dyDescent="0.25">
      <c r="CG58902" s="49"/>
    </row>
    <row r="58903" spans="85:85" hidden="1" x14ac:dyDescent="0.25">
      <c r="CG58903" s="49"/>
    </row>
    <row r="58904" spans="85:85" hidden="1" x14ac:dyDescent="0.25">
      <c r="CG58904" s="49"/>
    </row>
    <row r="58905" spans="85:85" hidden="1" x14ac:dyDescent="0.25">
      <c r="CG58905" s="49"/>
    </row>
    <row r="58906" spans="85:85" hidden="1" x14ac:dyDescent="0.25">
      <c r="CG58906" s="49"/>
    </row>
    <row r="58907" spans="85:85" hidden="1" x14ac:dyDescent="0.25">
      <c r="CG58907" s="49"/>
    </row>
    <row r="58908" spans="85:85" hidden="1" x14ac:dyDescent="0.25">
      <c r="CG58908" s="49"/>
    </row>
    <row r="58909" spans="85:85" hidden="1" x14ac:dyDescent="0.25">
      <c r="CG58909" s="49"/>
    </row>
    <row r="58910" spans="85:85" hidden="1" x14ac:dyDescent="0.25">
      <c r="CG58910" s="49"/>
    </row>
    <row r="58911" spans="85:85" hidden="1" x14ac:dyDescent="0.25">
      <c r="CG58911" s="49"/>
    </row>
    <row r="58912" spans="85:85" hidden="1" x14ac:dyDescent="0.25">
      <c r="CG58912" s="49"/>
    </row>
    <row r="58913" spans="85:85" hidden="1" x14ac:dyDescent="0.25">
      <c r="CG58913" s="49"/>
    </row>
    <row r="58914" spans="85:85" hidden="1" x14ac:dyDescent="0.25">
      <c r="CG58914" s="49"/>
    </row>
    <row r="58915" spans="85:85" hidden="1" x14ac:dyDescent="0.25">
      <c r="CG58915" s="49"/>
    </row>
    <row r="58916" spans="85:85" hidden="1" x14ac:dyDescent="0.25">
      <c r="CG58916" s="49"/>
    </row>
    <row r="58917" spans="85:85" hidden="1" x14ac:dyDescent="0.25">
      <c r="CG58917" s="49"/>
    </row>
    <row r="58918" spans="85:85" hidden="1" x14ac:dyDescent="0.25">
      <c r="CG58918" s="49"/>
    </row>
    <row r="58919" spans="85:85" hidden="1" x14ac:dyDescent="0.25">
      <c r="CG58919" s="49"/>
    </row>
    <row r="58920" spans="85:85" hidden="1" x14ac:dyDescent="0.25">
      <c r="CG58920" s="49"/>
    </row>
    <row r="58921" spans="85:85" hidden="1" x14ac:dyDescent="0.25">
      <c r="CG58921" s="49"/>
    </row>
    <row r="58922" spans="85:85" hidden="1" x14ac:dyDescent="0.25">
      <c r="CG58922" s="49"/>
    </row>
    <row r="58923" spans="85:85" hidden="1" x14ac:dyDescent="0.25">
      <c r="CG58923" s="49"/>
    </row>
    <row r="58924" spans="85:85" hidden="1" x14ac:dyDescent="0.25">
      <c r="CG58924" s="49"/>
    </row>
    <row r="58925" spans="85:85" hidden="1" x14ac:dyDescent="0.25">
      <c r="CG58925" s="49"/>
    </row>
    <row r="58926" spans="85:85" hidden="1" x14ac:dyDescent="0.25">
      <c r="CG58926" s="49"/>
    </row>
    <row r="58927" spans="85:85" hidden="1" x14ac:dyDescent="0.25">
      <c r="CG58927" s="49"/>
    </row>
    <row r="58928" spans="85:85" hidden="1" x14ac:dyDescent="0.25">
      <c r="CG58928" s="49"/>
    </row>
    <row r="58929" spans="85:85" hidden="1" x14ac:dyDescent="0.25">
      <c r="CG58929" s="49"/>
    </row>
    <row r="58930" spans="85:85" hidden="1" x14ac:dyDescent="0.25">
      <c r="CG58930" s="49"/>
    </row>
    <row r="58931" spans="85:85" hidden="1" x14ac:dyDescent="0.25">
      <c r="CG58931" s="49"/>
    </row>
    <row r="58932" spans="85:85" hidden="1" x14ac:dyDescent="0.25">
      <c r="CG58932" s="49"/>
    </row>
    <row r="58933" spans="85:85" hidden="1" x14ac:dyDescent="0.25">
      <c r="CG58933" s="49"/>
    </row>
    <row r="58934" spans="85:85" hidden="1" x14ac:dyDescent="0.25">
      <c r="CG58934" s="49"/>
    </row>
    <row r="58935" spans="85:85" hidden="1" x14ac:dyDescent="0.25">
      <c r="CG58935" s="49"/>
    </row>
    <row r="58936" spans="85:85" hidden="1" x14ac:dyDescent="0.25">
      <c r="CG58936" s="49"/>
    </row>
    <row r="58937" spans="85:85" hidden="1" x14ac:dyDescent="0.25">
      <c r="CG58937" s="49"/>
    </row>
    <row r="58938" spans="85:85" hidden="1" x14ac:dyDescent="0.25">
      <c r="CG58938" s="49"/>
    </row>
    <row r="58939" spans="85:85" hidden="1" x14ac:dyDescent="0.25">
      <c r="CG58939" s="49"/>
    </row>
    <row r="58940" spans="85:85" hidden="1" x14ac:dyDescent="0.25">
      <c r="CG58940" s="49"/>
    </row>
    <row r="58941" spans="85:85" hidden="1" x14ac:dyDescent="0.25">
      <c r="CG58941" s="49"/>
    </row>
    <row r="58942" spans="85:85" hidden="1" x14ac:dyDescent="0.25">
      <c r="CG58942" s="49"/>
    </row>
    <row r="58943" spans="85:85" hidden="1" x14ac:dyDescent="0.25">
      <c r="CG58943" s="49"/>
    </row>
    <row r="58944" spans="85:85" hidden="1" x14ac:dyDescent="0.25">
      <c r="CG58944" s="49"/>
    </row>
    <row r="58945" spans="85:85" hidden="1" x14ac:dyDescent="0.25">
      <c r="CG58945" s="49"/>
    </row>
    <row r="58946" spans="85:85" hidden="1" x14ac:dyDescent="0.25">
      <c r="CG58946" s="49"/>
    </row>
    <row r="58947" spans="85:85" hidden="1" x14ac:dyDescent="0.25">
      <c r="CG58947" s="49"/>
    </row>
    <row r="58948" spans="85:85" hidden="1" x14ac:dyDescent="0.25">
      <c r="CG58948" s="49"/>
    </row>
    <row r="58949" spans="85:85" hidden="1" x14ac:dyDescent="0.25">
      <c r="CG58949" s="49"/>
    </row>
    <row r="58950" spans="85:85" hidden="1" x14ac:dyDescent="0.25">
      <c r="CG58950" s="49"/>
    </row>
    <row r="58951" spans="85:85" hidden="1" x14ac:dyDescent="0.25">
      <c r="CG58951" s="49"/>
    </row>
    <row r="58952" spans="85:85" hidden="1" x14ac:dyDescent="0.25">
      <c r="CG58952" s="49"/>
    </row>
    <row r="58953" spans="85:85" hidden="1" x14ac:dyDescent="0.25">
      <c r="CG58953" s="49"/>
    </row>
    <row r="58954" spans="85:85" hidden="1" x14ac:dyDescent="0.25">
      <c r="CG58954" s="49"/>
    </row>
    <row r="58955" spans="85:85" hidden="1" x14ac:dyDescent="0.25">
      <c r="CG58955" s="49"/>
    </row>
    <row r="58956" spans="85:85" hidden="1" x14ac:dyDescent="0.25">
      <c r="CG58956" s="49"/>
    </row>
    <row r="58957" spans="85:85" hidden="1" x14ac:dyDescent="0.25">
      <c r="CG58957" s="49"/>
    </row>
    <row r="58958" spans="85:85" hidden="1" x14ac:dyDescent="0.25">
      <c r="CG58958" s="49"/>
    </row>
    <row r="58959" spans="85:85" hidden="1" x14ac:dyDescent="0.25">
      <c r="CG58959" s="49"/>
    </row>
    <row r="58960" spans="85:85" hidden="1" x14ac:dyDescent="0.25">
      <c r="CG58960" s="49"/>
    </row>
    <row r="58961" spans="85:85" hidden="1" x14ac:dyDescent="0.25">
      <c r="CG58961" s="49"/>
    </row>
    <row r="58962" spans="85:85" hidden="1" x14ac:dyDescent="0.25">
      <c r="CG58962" s="49"/>
    </row>
    <row r="58963" spans="85:85" hidden="1" x14ac:dyDescent="0.25">
      <c r="CG58963" s="49"/>
    </row>
    <row r="58964" spans="85:85" hidden="1" x14ac:dyDescent="0.25">
      <c r="CG58964" s="49"/>
    </row>
    <row r="58965" spans="85:85" hidden="1" x14ac:dyDescent="0.25">
      <c r="CG58965" s="49"/>
    </row>
    <row r="58966" spans="85:85" hidden="1" x14ac:dyDescent="0.25">
      <c r="CG58966" s="49"/>
    </row>
    <row r="58967" spans="85:85" hidden="1" x14ac:dyDescent="0.25">
      <c r="CG58967" s="49"/>
    </row>
    <row r="58968" spans="85:85" hidden="1" x14ac:dyDescent="0.25">
      <c r="CG58968" s="49"/>
    </row>
    <row r="58969" spans="85:85" hidden="1" x14ac:dyDescent="0.25">
      <c r="CG58969" s="49"/>
    </row>
    <row r="58970" spans="85:85" hidden="1" x14ac:dyDescent="0.25">
      <c r="CG58970" s="49"/>
    </row>
    <row r="58971" spans="85:85" hidden="1" x14ac:dyDescent="0.25">
      <c r="CG58971" s="49"/>
    </row>
    <row r="58972" spans="85:85" hidden="1" x14ac:dyDescent="0.25">
      <c r="CG58972" s="49"/>
    </row>
    <row r="58973" spans="85:85" hidden="1" x14ac:dyDescent="0.25">
      <c r="CG58973" s="49"/>
    </row>
    <row r="58974" spans="85:85" hidden="1" x14ac:dyDescent="0.25">
      <c r="CG58974" s="49"/>
    </row>
    <row r="58975" spans="85:85" hidden="1" x14ac:dyDescent="0.25">
      <c r="CG58975" s="49"/>
    </row>
    <row r="58976" spans="85:85" hidden="1" x14ac:dyDescent="0.25">
      <c r="CG58976" s="49"/>
    </row>
    <row r="58977" spans="85:85" hidden="1" x14ac:dyDescent="0.25">
      <c r="CG58977" s="49"/>
    </row>
    <row r="58978" spans="85:85" hidden="1" x14ac:dyDescent="0.25">
      <c r="CG58978" s="49"/>
    </row>
    <row r="58979" spans="85:85" hidden="1" x14ac:dyDescent="0.25">
      <c r="CG58979" s="49"/>
    </row>
    <row r="58980" spans="85:85" hidden="1" x14ac:dyDescent="0.25">
      <c r="CG58980" s="49"/>
    </row>
    <row r="58981" spans="85:85" hidden="1" x14ac:dyDescent="0.25">
      <c r="CG58981" s="49"/>
    </row>
    <row r="58982" spans="85:85" hidden="1" x14ac:dyDescent="0.25">
      <c r="CG58982" s="49"/>
    </row>
    <row r="58983" spans="85:85" hidden="1" x14ac:dyDescent="0.25">
      <c r="CG58983" s="49"/>
    </row>
    <row r="58984" spans="85:85" hidden="1" x14ac:dyDescent="0.25">
      <c r="CG58984" s="49"/>
    </row>
    <row r="58985" spans="85:85" hidden="1" x14ac:dyDescent="0.25">
      <c r="CG58985" s="49"/>
    </row>
    <row r="58986" spans="85:85" hidden="1" x14ac:dyDescent="0.25">
      <c r="CG58986" s="49"/>
    </row>
    <row r="58987" spans="85:85" hidden="1" x14ac:dyDescent="0.25">
      <c r="CG58987" s="49"/>
    </row>
    <row r="58988" spans="85:85" hidden="1" x14ac:dyDescent="0.25">
      <c r="CG58988" s="49"/>
    </row>
    <row r="58989" spans="85:85" hidden="1" x14ac:dyDescent="0.25">
      <c r="CG58989" s="49"/>
    </row>
    <row r="58990" spans="85:85" hidden="1" x14ac:dyDescent="0.25">
      <c r="CG58990" s="49"/>
    </row>
    <row r="58991" spans="85:85" hidden="1" x14ac:dyDescent="0.25">
      <c r="CG58991" s="49"/>
    </row>
    <row r="58992" spans="85:85" hidden="1" x14ac:dyDescent="0.25">
      <c r="CG58992" s="49"/>
    </row>
    <row r="58993" spans="85:85" hidden="1" x14ac:dyDescent="0.25">
      <c r="CG58993" s="49"/>
    </row>
    <row r="58994" spans="85:85" hidden="1" x14ac:dyDescent="0.25">
      <c r="CG58994" s="49"/>
    </row>
    <row r="58995" spans="85:85" hidden="1" x14ac:dyDescent="0.25">
      <c r="CG58995" s="49"/>
    </row>
    <row r="58996" spans="85:85" hidden="1" x14ac:dyDescent="0.25">
      <c r="CG58996" s="49"/>
    </row>
    <row r="58997" spans="85:85" hidden="1" x14ac:dyDescent="0.25">
      <c r="CG58997" s="49"/>
    </row>
    <row r="58998" spans="85:85" hidden="1" x14ac:dyDescent="0.25">
      <c r="CG58998" s="49"/>
    </row>
    <row r="58999" spans="85:85" hidden="1" x14ac:dyDescent="0.25">
      <c r="CG58999" s="49"/>
    </row>
    <row r="59000" spans="85:85" hidden="1" x14ac:dyDescent="0.25">
      <c r="CG59000" s="49"/>
    </row>
    <row r="59001" spans="85:85" hidden="1" x14ac:dyDescent="0.25">
      <c r="CG59001" s="49"/>
    </row>
    <row r="59002" spans="85:85" hidden="1" x14ac:dyDescent="0.25">
      <c r="CG59002" s="49"/>
    </row>
    <row r="59003" spans="85:85" hidden="1" x14ac:dyDescent="0.25">
      <c r="CG59003" s="49"/>
    </row>
    <row r="59004" spans="85:85" hidden="1" x14ac:dyDescent="0.25">
      <c r="CG59004" s="49"/>
    </row>
    <row r="59005" spans="85:85" hidden="1" x14ac:dyDescent="0.25">
      <c r="CG59005" s="49"/>
    </row>
    <row r="59006" spans="85:85" hidden="1" x14ac:dyDescent="0.25">
      <c r="CG59006" s="49"/>
    </row>
    <row r="59007" spans="85:85" hidden="1" x14ac:dyDescent="0.25">
      <c r="CG59007" s="49"/>
    </row>
    <row r="59008" spans="85:85" hidden="1" x14ac:dyDescent="0.25">
      <c r="CG59008" s="49"/>
    </row>
    <row r="59009" spans="85:85" hidden="1" x14ac:dyDescent="0.25">
      <c r="CG59009" s="49"/>
    </row>
    <row r="59010" spans="85:85" hidden="1" x14ac:dyDescent="0.25">
      <c r="CG59010" s="49"/>
    </row>
    <row r="59011" spans="85:85" hidden="1" x14ac:dyDescent="0.25">
      <c r="CG59011" s="49"/>
    </row>
    <row r="59012" spans="85:85" hidden="1" x14ac:dyDescent="0.25">
      <c r="CG59012" s="49"/>
    </row>
    <row r="59013" spans="85:85" hidden="1" x14ac:dyDescent="0.25">
      <c r="CG59013" s="49"/>
    </row>
    <row r="59014" spans="85:85" hidden="1" x14ac:dyDescent="0.25">
      <c r="CG59014" s="49"/>
    </row>
    <row r="59015" spans="85:85" hidden="1" x14ac:dyDescent="0.25">
      <c r="CG59015" s="49"/>
    </row>
    <row r="59016" spans="85:85" hidden="1" x14ac:dyDescent="0.25">
      <c r="CG59016" s="49"/>
    </row>
    <row r="59017" spans="85:85" hidden="1" x14ac:dyDescent="0.25">
      <c r="CG59017" s="49"/>
    </row>
    <row r="59018" spans="85:85" hidden="1" x14ac:dyDescent="0.25">
      <c r="CG59018" s="49"/>
    </row>
    <row r="59019" spans="85:85" hidden="1" x14ac:dyDescent="0.25">
      <c r="CG59019" s="49"/>
    </row>
    <row r="59020" spans="85:85" hidden="1" x14ac:dyDescent="0.25">
      <c r="CG59020" s="49"/>
    </row>
    <row r="59021" spans="85:85" hidden="1" x14ac:dyDescent="0.25">
      <c r="CG59021" s="49"/>
    </row>
    <row r="59022" spans="85:85" hidden="1" x14ac:dyDescent="0.25">
      <c r="CG59022" s="49"/>
    </row>
    <row r="59023" spans="85:85" hidden="1" x14ac:dyDescent="0.25">
      <c r="CG59023" s="49"/>
    </row>
    <row r="59024" spans="85:85" hidden="1" x14ac:dyDescent="0.25">
      <c r="CG59024" s="49"/>
    </row>
    <row r="59025" spans="85:85" hidden="1" x14ac:dyDescent="0.25">
      <c r="CG59025" s="49"/>
    </row>
    <row r="59026" spans="85:85" hidden="1" x14ac:dyDescent="0.25">
      <c r="CG59026" s="49"/>
    </row>
    <row r="59027" spans="85:85" hidden="1" x14ac:dyDescent="0.25">
      <c r="CG59027" s="49"/>
    </row>
    <row r="59028" spans="85:85" hidden="1" x14ac:dyDescent="0.25">
      <c r="CG59028" s="49"/>
    </row>
    <row r="59029" spans="85:85" hidden="1" x14ac:dyDescent="0.25">
      <c r="CG59029" s="49"/>
    </row>
    <row r="59030" spans="85:85" hidden="1" x14ac:dyDescent="0.25">
      <c r="CG59030" s="49"/>
    </row>
    <row r="59031" spans="85:85" hidden="1" x14ac:dyDescent="0.25">
      <c r="CG59031" s="49"/>
    </row>
    <row r="59032" spans="85:85" hidden="1" x14ac:dyDescent="0.25">
      <c r="CG59032" s="49"/>
    </row>
    <row r="59033" spans="85:85" hidden="1" x14ac:dyDescent="0.25">
      <c r="CG59033" s="49"/>
    </row>
    <row r="59034" spans="85:85" hidden="1" x14ac:dyDescent="0.25">
      <c r="CG59034" s="49"/>
    </row>
    <row r="59035" spans="85:85" hidden="1" x14ac:dyDescent="0.25">
      <c r="CG59035" s="49"/>
    </row>
    <row r="59036" spans="85:85" hidden="1" x14ac:dyDescent="0.25">
      <c r="CG59036" s="49"/>
    </row>
    <row r="59037" spans="85:85" hidden="1" x14ac:dyDescent="0.25">
      <c r="CG59037" s="49"/>
    </row>
    <row r="59038" spans="85:85" hidden="1" x14ac:dyDescent="0.25">
      <c r="CG59038" s="49"/>
    </row>
    <row r="59039" spans="85:85" hidden="1" x14ac:dyDescent="0.25">
      <c r="CG59039" s="49"/>
    </row>
    <row r="59040" spans="85:85" hidden="1" x14ac:dyDescent="0.25">
      <c r="CG59040" s="49"/>
    </row>
    <row r="59041" spans="85:85" hidden="1" x14ac:dyDescent="0.25">
      <c r="CG59041" s="49"/>
    </row>
    <row r="59042" spans="85:85" hidden="1" x14ac:dyDescent="0.25">
      <c r="CG59042" s="49"/>
    </row>
    <row r="59043" spans="85:85" hidden="1" x14ac:dyDescent="0.25">
      <c r="CG59043" s="49"/>
    </row>
    <row r="59044" spans="85:85" hidden="1" x14ac:dyDescent="0.25">
      <c r="CG59044" s="49"/>
    </row>
    <row r="59045" spans="85:85" hidden="1" x14ac:dyDescent="0.25">
      <c r="CG59045" s="49"/>
    </row>
    <row r="59046" spans="85:85" hidden="1" x14ac:dyDescent="0.25">
      <c r="CG59046" s="49"/>
    </row>
    <row r="59047" spans="85:85" hidden="1" x14ac:dyDescent="0.25">
      <c r="CG59047" s="49"/>
    </row>
    <row r="59048" spans="85:85" hidden="1" x14ac:dyDescent="0.25">
      <c r="CG59048" s="49"/>
    </row>
    <row r="59049" spans="85:85" hidden="1" x14ac:dyDescent="0.25">
      <c r="CG59049" s="49"/>
    </row>
    <row r="59050" spans="85:85" hidden="1" x14ac:dyDescent="0.25">
      <c r="CG59050" s="49"/>
    </row>
    <row r="59051" spans="85:85" hidden="1" x14ac:dyDescent="0.25">
      <c r="CG59051" s="49"/>
    </row>
    <row r="59052" spans="85:85" hidden="1" x14ac:dyDescent="0.25">
      <c r="CG59052" s="49"/>
    </row>
    <row r="59053" spans="85:85" hidden="1" x14ac:dyDescent="0.25">
      <c r="CG59053" s="49"/>
    </row>
    <row r="59054" spans="85:85" hidden="1" x14ac:dyDescent="0.25">
      <c r="CG59054" s="49"/>
    </row>
    <row r="59055" spans="85:85" hidden="1" x14ac:dyDescent="0.25">
      <c r="CG59055" s="49"/>
    </row>
    <row r="59056" spans="85:85" hidden="1" x14ac:dyDescent="0.25">
      <c r="CG59056" s="49"/>
    </row>
    <row r="59057" spans="85:85" hidden="1" x14ac:dyDescent="0.25">
      <c r="CG59057" s="49"/>
    </row>
    <row r="59058" spans="85:85" hidden="1" x14ac:dyDescent="0.25">
      <c r="CG59058" s="49"/>
    </row>
    <row r="59059" spans="85:85" hidden="1" x14ac:dyDescent="0.25">
      <c r="CG59059" s="49"/>
    </row>
    <row r="59060" spans="85:85" hidden="1" x14ac:dyDescent="0.25">
      <c r="CG59060" s="49"/>
    </row>
    <row r="59061" spans="85:85" hidden="1" x14ac:dyDescent="0.25">
      <c r="CG59061" s="49"/>
    </row>
    <row r="59062" spans="85:85" hidden="1" x14ac:dyDescent="0.25">
      <c r="CG59062" s="49"/>
    </row>
    <row r="59063" spans="85:85" hidden="1" x14ac:dyDescent="0.25">
      <c r="CG59063" s="49"/>
    </row>
    <row r="59064" spans="85:85" hidden="1" x14ac:dyDescent="0.25">
      <c r="CG59064" s="49"/>
    </row>
    <row r="59065" spans="85:85" hidden="1" x14ac:dyDescent="0.25">
      <c r="CG59065" s="49"/>
    </row>
    <row r="59066" spans="85:85" hidden="1" x14ac:dyDescent="0.25">
      <c r="CG59066" s="49"/>
    </row>
    <row r="59067" spans="85:85" hidden="1" x14ac:dyDescent="0.25">
      <c r="CG59067" s="49"/>
    </row>
    <row r="59068" spans="85:85" hidden="1" x14ac:dyDescent="0.25">
      <c r="CG59068" s="49"/>
    </row>
    <row r="59069" spans="85:85" hidden="1" x14ac:dyDescent="0.25">
      <c r="CG59069" s="49"/>
    </row>
    <row r="59070" spans="85:85" hidden="1" x14ac:dyDescent="0.25">
      <c r="CG59070" s="49"/>
    </row>
    <row r="59071" spans="85:85" hidden="1" x14ac:dyDescent="0.25">
      <c r="CG59071" s="49"/>
    </row>
    <row r="59072" spans="85:85" hidden="1" x14ac:dyDescent="0.25">
      <c r="CG59072" s="49"/>
    </row>
    <row r="59073" spans="85:85" hidden="1" x14ac:dyDescent="0.25">
      <c r="CG59073" s="49"/>
    </row>
    <row r="59074" spans="85:85" hidden="1" x14ac:dyDescent="0.25">
      <c r="CG59074" s="49"/>
    </row>
    <row r="59075" spans="85:85" hidden="1" x14ac:dyDescent="0.25">
      <c r="CG59075" s="49"/>
    </row>
    <row r="59076" spans="85:85" hidden="1" x14ac:dyDescent="0.25">
      <c r="CG59076" s="49"/>
    </row>
    <row r="59077" spans="85:85" hidden="1" x14ac:dyDescent="0.25">
      <c r="CG59077" s="49"/>
    </row>
    <row r="59078" spans="85:85" hidden="1" x14ac:dyDescent="0.25">
      <c r="CG59078" s="49"/>
    </row>
    <row r="59079" spans="85:85" hidden="1" x14ac:dyDescent="0.25">
      <c r="CG59079" s="49"/>
    </row>
    <row r="59080" spans="85:85" hidden="1" x14ac:dyDescent="0.25">
      <c r="CG59080" s="49"/>
    </row>
    <row r="59081" spans="85:85" hidden="1" x14ac:dyDescent="0.25">
      <c r="CG59081" s="49"/>
    </row>
    <row r="59082" spans="85:85" hidden="1" x14ac:dyDescent="0.25">
      <c r="CG59082" s="49"/>
    </row>
    <row r="59083" spans="85:85" hidden="1" x14ac:dyDescent="0.25">
      <c r="CG59083" s="49"/>
    </row>
    <row r="59084" spans="85:85" hidden="1" x14ac:dyDescent="0.25">
      <c r="CG59084" s="49"/>
    </row>
    <row r="59085" spans="85:85" hidden="1" x14ac:dyDescent="0.25">
      <c r="CG59085" s="49"/>
    </row>
    <row r="59086" spans="85:85" hidden="1" x14ac:dyDescent="0.25">
      <c r="CG59086" s="49"/>
    </row>
    <row r="59087" spans="85:85" hidden="1" x14ac:dyDescent="0.25">
      <c r="CG59087" s="49"/>
    </row>
    <row r="59088" spans="85:85" hidden="1" x14ac:dyDescent="0.25">
      <c r="CG59088" s="49"/>
    </row>
    <row r="59089" spans="85:85" hidden="1" x14ac:dyDescent="0.25">
      <c r="CG59089" s="49"/>
    </row>
    <row r="59090" spans="85:85" hidden="1" x14ac:dyDescent="0.25">
      <c r="CG59090" s="49"/>
    </row>
    <row r="59091" spans="85:85" hidden="1" x14ac:dyDescent="0.25">
      <c r="CG59091" s="49"/>
    </row>
    <row r="59092" spans="85:85" hidden="1" x14ac:dyDescent="0.25">
      <c r="CG59092" s="49"/>
    </row>
    <row r="59093" spans="85:85" hidden="1" x14ac:dyDescent="0.25">
      <c r="CG59093" s="49"/>
    </row>
    <row r="59094" spans="85:85" hidden="1" x14ac:dyDescent="0.25">
      <c r="CG59094" s="49"/>
    </row>
    <row r="59095" spans="85:85" hidden="1" x14ac:dyDescent="0.25">
      <c r="CG59095" s="49"/>
    </row>
    <row r="59096" spans="85:85" hidden="1" x14ac:dyDescent="0.25">
      <c r="CG59096" s="49"/>
    </row>
    <row r="59097" spans="85:85" hidden="1" x14ac:dyDescent="0.25">
      <c r="CG59097" s="49"/>
    </row>
    <row r="59098" spans="85:85" hidden="1" x14ac:dyDescent="0.25">
      <c r="CG59098" s="49"/>
    </row>
    <row r="59099" spans="85:85" hidden="1" x14ac:dyDescent="0.25">
      <c r="CG59099" s="49"/>
    </row>
    <row r="59100" spans="85:85" hidden="1" x14ac:dyDescent="0.25">
      <c r="CG59100" s="49"/>
    </row>
    <row r="59101" spans="85:85" hidden="1" x14ac:dyDescent="0.25">
      <c r="CG59101" s="49"/>
    </row>
    <row r="59102" spans="85:85" hidden="1" x14ac:dyDescent="0.25">
      <c r="CG59102" s="49"/>
    </row>
    <row r="59103" spans="85:85" hidden="1" x14ac:dyDescent="0.25">
      <c r="CG59103" s="49"/>
    </row>
    <row r="59104" spans="85:85" hidden="1" x14ac:dyDescent="0.25">
      <c r="CG59104" s="49"/>
    </row>
    <row r="59105" spans="85:85" hidden="1" x14ac:dyDescent="0.25">
      <c r="CG59105" s="49"/>
    </row>
    <row r="59106" spans="85:85" hidden="1" x14ac:dyDescent="0.25">
      <c r="CG59106" s="49"/>
    </row>
    <row r="59107" spans="85:85" hidden="1" x14ac:dyDescent="0.25">
      <c r="CG59107" s="49"/>
    </row>
    <row r="59108" spans="85:85" hidden="1" x14ac:dyDescent="0.25">
      <c r="CG59108" s="49"/>
    </row>
    <row r="59109" spans="85:85" hidden="1" x14ac:dyDescent="0.25">
      <c r="CG59109" s="49"/>
    </row>
    <row r="59110" spans="85:85" hidden="1" x14ac:dyDescent="0.25">
      <c r="CG59110" s="49"/>
    </row>
    <row r="59111" spans="85:85" hidden="1" x14ac:dyDescent="0.25">
      <c r="CG59111" s="49"/>
    </row>
    <row r="59112" spans="85:85" hidden="1" x14ac:dyDescent="0.25">
      <c r="CG59112" s="49"/>
    </row>
    <row r="59113" spans="85:85" hidden="1" x14ac:dyDescent="0.25">
      <c r="CG59113" s="49"/>
    </row>
    <row r="59114" spans="85:85" hidden="1" x14ac:dyDescent="0.25">
      <c r="CG59114" s="49"/>
    </row>
    <row r="59115" spans="85:85" hidden="1" x14ac:dyDescent="0.25">
      <c r="CG59115" s="49"/>
    </row>
    <row r="59116" spans="85:85" hidden="1" x14ac:dyDescent="0.25">
      <c r="CG59116" s="49"/>
    </row>
    <row r="59117" spans="85:85" hidden="1" x14ac:dyDescent="0.25">
      <c r="CG59117" s="49"/>
    </row>
    <row r="59118" spans="85:85" hidden="1" x14ac:dyDescent="0.25">
      <c r="CG59118" s="49"/>
    </row>
    <row r="59119" spans="85:85" hidden="1" x14ac:dyDescent="0.25">
      <c r="CG59119" s="49"/>
    </row>
    <row r="59120" spans="85:85" hidden="1" x14ac:dyDescent="0.25">
      <c r="CG59120" s="49"/>
    </row>
    <row r="59121" spans="85:85" hidden="1" x14ac:dyDescent="0.25">
      <c r="CG59121" s="49"/>
    </row>
    <row r="59122" spans="85:85" hidden="1" x14ac:dyDescent="0.25">
      <c r="CG59122" s="49"/>
    </row>
    <row r="59123" spans="85:85" hidden="1" x14ac:dyDescent="0.25">
      <c r="CG59123" s="49"/>
    </row>
    <row r="59124" spans="85:85" hidden="1" x14ac:dyDescent="0.25">
      <c r="CG59124" s="49"/>
    </row>
    <row r="59125" spans="85:85" hidden="1" x14ac:dyDescent="0.25">
      <c r="CG59125" s="49"/>
    </row>
    <row r="59126" spans="85:85" hidden="1" x14ac:dyDescent="0.25">
      <c r="CG59126" s="49"/>
    </row>
    <row r="59127" spans="85:85" hidden="1" x14ac:dyDescent="0.25">
      <c r="CG59127" s="49"/>
    </row>
    <row r="59128" spans="85:85" hidden="1" x14ac:dyDescent="0.25">
      <c r="CG59128" s="49"/>
    </row>
    <row r="59129" spans="85:85" hidden="1" x14ac:dyDescent="0.25">
      <c r="CG59129" s="49"/>
    </row>
    <row r="59130" spans="85:85" hidden="1" x14ac:dyDescent="0.25">
      <c r="CG59130" s="49"/>
    </row>
    <row r="59131" spans="85:85" hidden="1" x14ac:dyDescent="0.25">
      <c r="CG59131" s="49"/>
    </row>
    <row r="59132" spans="85:85" hidden="1" x14ac:dyDescent="0.25">
      <c r="CG59132" s="49"/>
    </row>
    <row r="59133" spans="85:85" hidden="1" x14ac:dyDescent="0.25">
      <c r="CG59133" s="49"/>
    </row>
    <row r="59134" spans="85:85" hidden="1" x14ac:dyDescent="0.25">
      <c r="CG59134" s="49"/>
    </row>
    <row r="59135" spans="85:85" hidden="1" x14ac:dyDescent="0.25">
      <c r="CG59135" s="49"/>
    </row>
    <row r="59136" spans="85:85" hidden="1" x14ac:dyDescent="0.25">
      <c r="CG59136" s="49"/>
    </row>
    <row r="59137" spans="85:85" hidden="1" x14ac:dyDescent="0.25">
      <c r="CG59137" s="49"/>
    </row>
    <row r="59138" spans="85:85" hidden="1" x14ac:dyDescent="0.25">
      <c r="CG59138" s="49"/>
    </row>
    <row r="59139" spans="85:85" hidden="1" x14ac:dyDescent="0.25">
      <c r="CG59139" s="49"/>
    </row>
    <row r="59140" spans="85:85" hidden="1" x14ac:dyDescent="0.25">
      <c r="CG59140" s="49"/>
    </row>
    <row r="59141" spans="85:85" hidden="1" x14ac:dyDescent="0.25">
      <c r="CG59141" s="49"/>
    </row>
    <row r="59142" spans="85:85" hidden="1" x14ac:dyDescent="0.25">
      <c r="CG59142" s="49"/>
    </row>
    <row r="59143" spans="85:85" hidden="1" x14ac:dyDescent="0.25">
      <c r="CG59143" s="49"/>
    </row>
    <row r="59144" spans="85:85" hidden="1" x14ac:dyDescent="0.25">
      <c r="CG59144" s="49"/>
    </row>
    <row r="59145" spans="85:85" hidden="1" x14ac:dyDescent="0.25">
      <c r="CG59145" s="49"/>
    </row>
    <row r="59146" spans="85:85" hidden="1" x14ac:dyDescent="0.25">
      <c r="CG59146" s="49"/>
    </row>
    <row r="59147" spans="85:85" hidden="1" x14ac:dyDescent="0.25">
      <c r="CG59147" s="49"/>
    </row>
    <row r="59148" spans="85:85" hidden="1" x14ac:dyDescent="0.25">
      <c r="CG59148" s="49"/>
    </row>
    <row r="59149" spans="85:85" hidden="1" x14ac:dyDescent="0.25">
      <c r="CG59149" s="49"/>
    </row>
    <row r="59150" spans="85:85" hidden="1" x14ac:dyDescent="0.25">
      <c r="CG59150" s="49"/>
    </row>
    <row r="59151" spans="85:85" hidden="1" x14ac:dyDescent="0.25">
      <c r="CG59151" s="49"/>
    </row>
    <row r="59152" spans="85:85" hidden="1" x14ac:dyDescent="0.25">
      <c r="CG59152" s="49"/>
    </row>
    <row r="59153" spans="85:85" hidden="1" x14ac:dyDescent="0.25">
      <c r="CG59153" s="49"/>
    </row>
    <row r="59154" spans="85:85" hidden="1" x14ac:dyDescent="0.25">
      <c r="CG59154" s="49"/>
    </row>
    <row r="59155" spans="85:85" hidden="1" x14ac:dyDescent="0.25">
      <c r="CG59155" s="49"/>
    </row>
    <row r="59156" spans="85:85" hidden="1" x14ac:dyDescent="0.25">
      <c r="CG59156" s="49"/>
    </row>
    <row r="59157" spans="85:85" hidden="1" x14ac:dyDescent="0.25">
      <c r="CG59157" s="49"/>
    </row>
    <row r="59158" spans="85:85" hidden="1" x14ac:dyDescent="0.25">
      <c r="CG59158" s="49"/>
    </row>
    <row r="59159" spans="85:85" hidden="1" x14ac:dyDescent="0.25">
      <c r="CG59159" s="49"/>
    </row>
    <row r="59160" spans="85:85" hidden="1" x14ac:dyDescent="0.25">
      <c r="CG59160" s="49"/>
    </row>
    <row r="59161" spans="85:85" hidden="1" x14ac:dyDescent="0.25">
      <c r="CG59161" s="49"/>
    </row>
    <row r="59162" spans="85:85" hidden="1" x14ac:dyDescent="0.25">
      <c r="CG59162" s="49"/>
    </row>
    <row r="59163" spans="85:85" hidden="1" x14ac:dyDescent="0.25">
      <c r="CG59163" s="49"/>
    </row>
    <row r="59164" spans="85:85" hidden="1" x14ac:dyDescent="0.25">
      <c r="CG59164" s="49"/>
    </row>
    <row r="59165" spans="85:85" hidden="1" x14ac:dyDescent="0.25">
      <c r="CG59165" s="49"/>
    </row>
    <row r="59166" spans="85:85" hidden="1" x14ac:dyDescent="0.25">
      <c r="CG59166" s="49"/>
    </row>
    <row r="59167" spans="85:85" hidden="1" x14ac:dyDescent="0.25">
      <c r="CG59167" s="49"/>
    </row>
    <row r="59168" spans="85:85" hidden="1" x14ac:dyDescent="0.25">
      <c r="CG59168" s="49"/>
    </row>
    <row r="59169" spans="85:85" hidden="1" x14ac:dyDescent="0.25">
      <c r="CG59169" s="49"/>
    </row>
    <row r="59170" spans="85:85" hidden="1" x14ac:dyDescent="0.25">
      <c r="CG59170" s="49"/>
    </row>
    <row r="59171" spans="85:85" hidden="1" x14ac:dyDescent="0.25">
      <c r="CG59171" s="49"/>
    </row>
    <row r="59172" spans="85:85" hidden="1" x14ac:dyDescent="0.25">
      <c r="CG59172" s="49"/>
    </row>
    <row r="59173" spans="85:85" hidden="1" x14ac:dyDescent="0.25">
      <c r="CG59173" s="49"/>
    </row>
    <row r="59174" spans="85:85" hidden="1" x14ac:dyDescent="0.25">
      <c r="CG59174" s="49"/>
    </row>
    <row r="59175" spans="85:85" hidden="1" x14ac:dyDescent="0.25">
      <c r="CG59175" s="49"/>
    </row>
    <row r="59176" spans="85:85" hidden="1" x14ac:dyDescent="0.25">
      <c r="CG59176" s="49"/>
    </row>
    <row r="59177" spans="85:85" hidden="1" x14ac:dyDescent="0.25">
      <c r="CG59177" s="49"/>
    </row>
    <row r="59178" spans="85:85" hidden="1" x14ac:dyDescent="0.25">
      <c r="CG59178" s="49"/>
    </row>
    <row r="59179" spans="85:85" hidden="1" x14ac:dyDescent="0.25">
      <c r="CG59179" s="49"/>
    </row>
    <row r="59180" spans="85:85" hidden="1" x14ac:dyDescent="0.25">
      <c r="CG59180" s="49"/>
    </row>
    <row r="59181" spans="85:85" hidden="1" x14ac:dyDescent="0.25">
      <c r="CG59181" s="49"/>
    </row>
    <row r="59182" spans="85:85" hidden="1" x14ac:dyDescent="0.25">
      <c r="CG59182" s="49"/>
    </row>
    <row r="59183" spans="85:85" hidden="1" x14ac:dyDescent="0.25">
      <c r="CG59183" s="49"/>
    </row>
    <row r="59184" spans="85:85" hidden="1" x14ac:dyDescent="0.25">
      <c r="CG59184" s="49"/>
    </row>
    <row r="59185" spans="85:85" hidden="1" x14ac:dyDescent="0.25">
      <c r="CG59185" s="49"/>
    </row>
    <row r="59186" spans="85:85" hidden="1" x14ac:dyDescent="0.25">
      <c r="CG59186" s="49"/>
    </row>
    <row r="59187" spans="85:85" hidden="1" x14ac:dyDescent="0.25">
      <c r="CG59187" s="49"/>
    </row>
    <row r="59188" spans="85:85" hidden="1" x14ac:dyDescent="0.25">
      <c r="CG59188" s="49"/>
    </row>
    <row r="59189" spans="85:85" hidden="1" x14ac:dyDescent="0.25">
      <c r="CG59189" s="49"/>
    </row>
    <row r="59190" spans="85:85" hidden="1" x14ac:dyDescent="0.25">
      <c r="CG59190" s="49"/>
    </row>
    <row r="59191" spans="85:85" hidden="1" x14ac:dyDescent="0.25">
      <c r="CG59191" s="49"/>
    </row>
    <row r="59192" spans="85:85" hidden="1" x14ac:dyDescent="0.25">
      <c r="CG59192" s="49"/>
    </row>
    <row r="59193" spans="85:85" hidden="1" x14ac:dyDescent="0.25">
      <c r="CG59193" s="49"/>
    </row>
    <row r="59194" spans="85:85" hidden="1" x14ac:dyDescent="0.25">
      <c r="CG59194" s="49"/>
    </row>
    <row r="59195" spans="85:85" hidden="1" x14ac:dyDescent="0.25">
      <c r="CG59195" s="49"/>
    </row>
    <row r="59196" spans="85:85" hidden="1" x14ac:dyDescent="0.25">
      <c r="CG59196" s="49"/>
    </row>
    <row r="59197" spans="85:85" hidden="1" x14ac:dyDescent="0.25">
      <c r="CG59197" s="49"/>
    </row>
    <row r="59198" spans="85:85" hidden="1" x14ac:dyDescent="0.25">
      <c r="CG59198" s="49"/>
    </row>
    <row r="59199" spans="85:85" hidden="1" x14ac:dyDescent="0.25">
      <c r="CG59199" s="49"/>
    </row>
    <row r="59200" spans="85:85" hidden="1" x14ac:dyDescent="0.25">
      <c r="CG59200" s="49"/>
    </row>
    <row r="59201" spans="85:85" hidden="1" x14ac:dyDescent="0.25">
      <c r="CG59201" s="49"/>
    </row>
    <row r="59202" spans="85:85" hidden="1" x14ac:dyDescent="0.25">
      <c r="CG59202" s="49"/>
    </row>
    <row r="59203" spans="85:85" hidden="1" x14ac:dyDescent="0.25">
      <c r="CG59203" s="49"/>
    </row>
    <row r="59204" spans="85:85" hidden="1" x14ac:dyDescent="0.25">
      <c r="CG59204" s="49"/>
    </row>
    <row r="59205" spans="85:85" hidden="1" x14ac:dyDescent="0.25">
      <c r="CG59205" s="49"/>
    </row>
    <row r="59206" spans="85:85" hidden="1" x14ac:dyDescent="0.25">
      <c r="CG59206" s="49"/>
    </row>
    <row r="59207" spans="85:85" hidden="1" x14ac:dyDescent="0.25">
      <c r="CG59207" s="49"/>
    </row>
    <row r="59208" spans="85:85" hidden="1" x14ac:dyDescent="0.25">
      <c r="CG59208" s="49"/>
    </row>
    <row r="59209" spans="85:85" hidden="1" x14ac:dyDescent="0.25">
      <c r="CG59209" s="49"/>
    </row>
    <row r="59210" spans="85:85" hidden="1" x14ac:dyDescent="0.25">
      <c r="CG59210" s="49"/>
    </row>
    <row r="59211" spans="85:85" hidden="1" x14ac:dyDescent="0.25">
      <c r="CG59211" s="49"/>
    </row>
    <row r="59212" spans="85:85" hidden="1" x14ac:dyDescent="0.25">
      <c r="CG59212" s="49"/>
    </row>
    <row r="59213" spans="85:85" hidden="1" x14ac:dyDescent="0.25">
      <c r="CG59213" s="49"/>
    </row>
    <row r="59214" spans="85:85" hidden="1" x14ac:dyDescent="0.25">
      <c r="CG59214" s="49"/>
    </row>
    <row r="59215" spans="85:85" hidden="1" x14ac:dyDescent="0.25">
      <c r="CG59215" s="49"/>
    </row>
    <row r="59216" spans="85:85" hidden="1" x14ac:dyDescent="0.25">
      <c r="CG59216" s="49"/>
    </row>
    <row r="59217" spans="85:85" hidden="1" x14ac:dyDescent="0.25">
      <c r="CG59217" s="49"/>
    </row>
    <row r="59218" spans="85:85" hidden="1" x14ac:dyDescent="0.25">
      <c r="CG59218" s="49"/>
    </row>
    <row r="59219" spans="85:85" hidden="1" x14ac:dyDescent="0.25">
      <c r="CG59219" s="49"/>
    </row>
    <row r="59220" spans="85:85" hidden="1" x14ac:dyDescent="0.25">
      <c r="CG59220" s="49"/>
    </row>
    <row r="59221" spans="85:85" hidden="1" x14ac:dyDescent="0.25">
      <c r="CG59221" s="49"/>
    </row>
    <row r="59222" spans="85:85" hidden="1" x14ac:dyDescent="0.25">
      <c r="CG59222" s="49"/>
    </row>
    <row r="59223" spans="85:85" hidden="1" x14ac:dyDescent="0.25">
      <c r="CG59223" s="49"/>
    </row>
    <row r="59224" spans="85:85" hidden="1" x14ac:dyDescent="0.25">
      <c r="CG59224" s="49"/>
    </row>
    <row r="59225" spans="85:85" hidden="1" x14ac:dyDescent="0.25">
      <c r="CG59225" s="49"/>
    </row>
    <row r="59226" spans="85:85" hidden="1" x14ac:dyDescent="0.25">
      <c r="CG59226" s="49"/>
    </row>
    <row r="59227" spans="85:85" hidden="1" x14ac:dyDescent="0.25">
      <c r="CG59227" s="49"/>
    </row>
    <row r="59228" spans="85:85" hidden="1" x14ac:dyDescent="0.25">
      <c r="CG59228" s="49"/>
    </row>
    <row r="59229" spans="85:85" hidden="1" x14ac:dyDescent="0.25">
      <c r="CG59229" s="49"/>
    </row>
    <row r="59230" spans="85:85" hidden="1" x14ac:dyDescent="0.25">
      <c r="CG59230" s="49"/>
    </row>
    <row r="59231" spans="85:85" hidden="1" x14ac:dyDescent="0.25">
      <c r="CG59231" s="49"/>
    </row>
    <row r="59232" spans="85:85" hidden="1" x14ac:dyDescent="0.25">
      <c r="CG59232" s="49"/>
    </row>
    <row r="59233" spans="85:85" hidden="1" x14ac:dyDescent="0.25">
      <c r="CG59233" s="49"/>
    </row>
    <row r="59234" spans="85:85" hidden="1" x14ac:dyDescent="0.25">
      <c r="CG59234" s="49"/>
    </row>
    <row r="59235" spans="85:85" hidden="1" x14ac:dyDescent="0.25">
      <c r="CG59235" s="49"/>
    </row>
    <row r="59236" spans="85:85" hidden="1" x14ac:dyDescent="0.25">
      <c r="CG59236" s="49"/>
    </row>
    <row r="59237" spans="85:85" hidden="1" x14ac:dyDescent="0.25">
      <c r="CG59237" s="49"/>
    </row>
    <row r="59238" spans="85:85" hidden="1" x14ac:dyDescent="0.25">
      <c r="CG59238" s="49"/>
    </row>
    <row r="59239" spans="85:85" hidden="1" x14ac:dyDescent="0.25">
      <c r="CG59239" s="49"/>
    </row>
    <row r="59240" spans="85:85" hidden="1" x14ac:dyDescent="0.25">
      <c r="CG59240" s="49"/>
    </row>
    <row r="59241" spans="85:85" hidden="1" x14ac:dyDescent="0.25">
      <c r="CG59241" s="49"/>
    </row>
    <row r="59242" spans="85:85" hidden="1" x14ac:dyDescent="0.25">
      <c r="CG59242" s="49"/>
    </row>
    <row r="59243" spans="85:85" hidden="1" x14ac:dyDescent="0.25">
      <c r="CG59243" s="49"/>
    </row>
    <row r="59244" spans="85:85" hidden="1" x14ac:dyDescent="0.25">
      <c r="CG59244" s="49"/>
    </row>
    <row r="59245" spans="85:85" hidden="1" x14ac:dyDescent="0.25">
      <c r="CG59245" s="49"/>
    </row>
    <row r="59246" spans="85:85" hidden="1" x14ac:dyDescent="0.25">
      <c r="CG59246" s="49"/>
    </row>
    <row r="59247" spans="85:85" hidden="1" x14ac:dyDescent="0.25">
      <c r="CG59247" s="49"/>
    </row>
    <row r="59248" spans="85:85" hidden="1" x14ac:dyDescent="0.25">
      <c r="CG59248" s="49"/>
    </row>
    <row r="59249" spans="85:85" hidden="1" x14ac:dyDescent="0.25">
      <c r="CG59249" s="49"/>
    </row>
    <row r="59250" spans="85:85" hidden="1" x14ac:dyDescent="0.25">
      <c r="CG59250" s="49"/>
    </row>
    <row r="59251" spans="85:85" hidden="1" x14ac:dyDescent="0.25">
      <c r="CG59251" s="49"/>
    </row>
    <row r="59252" spans="85:85" hidden="1" x14ac:dyDescent="0.25">
      <c r="CG59252" s="49"/>
    </row>
    <row r="59253" spans="85:85" hidden="1" x14ac:dyDescent="0.25">
      <c r="CG59253" s="49"/>
    </row>
    <row r="59254" spans="85:85" hidden="1" x14ac:dyDescent="0.25">
      <c r="CG59254" s="49"/>
    </row>
    <row r="59255" spans="85:85" hidden="1" x14ac:dyDescent="0.25">
      <c r="CG59255" s="49"/>
    </row>
    <row r="59256" spans="85:85" hidden="1" x14ac:dyDescent="0.25">
      <c r="CG59256" s="49"/>
    </row>
    <row r="59257" spans="85:85" hidden="1" x14ac:dyDescent="0.25">
      <c r="CG59257" s="49"/>
    </row>
    <row r="59258" spans="85:85" hidden="1" x14ac:dyDescent="0.25">
      <c r="CG59258" s="49"/>
    </row>
    <row r="59259" spans="85:85" hidden="1" x14ac:dyDescent="0.25">
      <c r="CG59259" s="49"/>
    </row>
    <row r="59260" spans="85:85" hidden="1" x14ac:dyDescent="0.25">
      <c r="CG59260" s="49"/>
    </row>
    <row r="59261" spans="85:85" hidden="1" x14ac:dyDescent="0.25">
      <c r="CG59261" s="49"/>
    </row>
    <row r="59262" spans="85:85" hidden="1" x14ac:dyDescent="0.25">
      <c r="CG59262" s="49"/>
    </row>
    <row r="59263" spans="85:85" hidden="1" x14ac:dyDescent="0.25">
      <c r="CG59263" s="49"/>
    </row>
    <row r="59264" spans="85:85" hidden="1" x14ac:dyDescent="0.25">
      <c r="CG59264" s="49"/>
    </row>
    <row r="59265" spans="85:85" hidden="1" x14ac:dyDescent="0.25">
      <c r="CG59265" s="49"/>
    </row>
    <row r="59266" spans="85:85" hidden="1" x14ac:dyDescent="0.25">
      <c r="CG59266" s="49"/>
    </row>
    <row r="59267" spans="85:85" hidden="1" x14ac:dyDescent="0.25">
      <c r="CG59267" s="49"/>
    </row>
    <row r="59268" spans="85:85" hidden="1" x14ac:dyDescent="0.25">
      <c r="CG59268" s="49"/>
    </row>
    <row r="59269" spans="85:85" hidden="1" x14ac:dyDescent="0.25">
      <c r="CG59269" s="49"/>
    </row>
    <row r="59270" spans="85:85" hidden="1" x14ac:dyDescent="0.25">
      <c r="CG59270" s="49"/>
    </row>
    <row r="59271" spans="85:85" hidden="1" x14ac:dyDescent="0.25">
      <c r="CG59271" s="49"/>
    </row>
    <row r="59272" spans="85:85" hidden="1" x14ac:dyDescent="0.25">
      <c r="CG59272" s="49"/>
    </row>
    <row r="59273" spans="85:85" hidden="1" x14ac:dyDescent="0.25">
      <c r="CG59273" s="49"/>
    </row>
    <row r="59274" spans="85:85" hidden="1" x14ac:dyDescent="0.25">
      <c r="CG59274" s="49"/>
    </row>
    <row r="59275" spans="85:85" hidden="1" x14ac:dyDescent="0.25">
      <c r="CG59275" s="49"/>
    </row>
    <row r="59276" spans="85:85" hidden="1" x14ac:dyDescent="0.25">
      <c r="CG59276" s="49"/>
    </row>
    <row r="59277" spans="85:85" hidden="1" x14ac:dyDescent="0.25">
      <c r="CG59277" s="49"/>
    </row>
    <row r="59278" spans="85:85" hidden="1" x14ac:dyDescent="0.25">
      <c r="CG59278" s="49"/>
    </row>
    <row r="59279" spans="85:85" hidden="1" x14ac:dyDescent="0.25">
      <c r="CG59279" s="49"/>
    </row>
    <row r="59280" spans="85:85" hidden="1" x14ac:dyDescent="0.25">
      <c r="CG59280" s="49"/>
    </row>
    <row r="59281" spans="85:85" hidden="1" x14ac:dyDescent="0.25">
      <c r="CG59281" s="49"/>
    </row>
    <row r="59282" spans="85:85" hidden="1" x14ac:dyDescent="0.25">
      <c r="CG59282" s="49"/>
    </row>
    <row r="59283" spans="85:85" hidden="1" x14ac:dyDescent="0.25">
      <c r="CG59283" s="49"/>
    </row>
    <row r="59284" spans="85:85" hidden="1" x14ac:dyDescent="0.25">
      <c r="CG59284" s="49"/>
    </row>
    <row r="59285" spans="85:85" hidden="1" x14ac:dyDescent="0.25">
      <c r="CG59285" s="49"/>
    </row>
    <row r="59286" spans="85:85" hidden="1" x14ac:dyDescent="0.25">
      <c r="CG59286" s="49"/>
    </row>
    <row r="59287" spans="85:85" hidden="1" x14ac:dyDescent="0.25">
      <c r="CG59287" s="49"/>
    </row>
    <row r="59288" spans="85:85" hidden="1" x14ac:dyDescent="0.25">
      <c r="CG59288" s="49"/>
    </row>
    <row r="59289" spans="85:85" hidden="1" x14ac:dyDescent="0.25">
      <c r="CG59289" s="49"/>
    </row>
    <row r="59290" spans="85:85" hidden="1" x14ac:dyDescent="0.25">
      <c r="CG59290" s="49"/>
    </row>
    <row r="59291" spans="85:85" hidden="1" x14ac:dyDescent="0.25">
      <c r="CG59291" s="49"/>
    </row>
    <row r="59292" spans="85:85" hidden="1" x14ac:dyDescent="0.25">
      <c r="CG59292" s="49"/>
    </row>
    <row r="59293" spans="85:85" hidden="1" x14ac:dyDescent="0.25">
      <c r="CG59293" s="49"/>
    </row>
    <row r="59294" spans="85:85" hidden="1" x14ac:dyDescent="0.25">
      <c r="CG59294" s="49"/>
    </row>
    <row r="59295" spans="85:85" hidden="1" x14ac:dyDescent="0.25">
      <c r="CG59295" s="49"/>
    </row>
    <row r="59296" spans="85:85" hidden="1" x14ac:dyDescent="0.25">
      <c r="CG59296" s="49"/>
    </row>
    <row r="59297" spans="85:85" hidden="1" x14ac:dyDescent="0.25">
      <c r="CG59297" s="49"/>
    </row>
    <row r="59298" spans="85:85" hidden="1" x14ac:dyDescent="0.25">
      <c r="CG59298" s="49"/>
    </row>
    <row r="59299" spans="85:85" hidden="1" x14ac:dyDescent="0.25">
      <c r="CG59299" s="49"/>
    </row>
    <row r="59300" spans="85:85" hidden="1" x14ac:dyDescent="0.25">
      <c r="CG59300" s="49"/>
    </row>
    <row r="59301" spans="85:85" hidden="1" x14ac:dyDescent="0.25">
      <c r="CG59301" s="49"/>
    </row>
    <row r="59302" spans="85:85" hidden="1" x14ac:dyDescent="0.25">
      <c r="CG59302" s="49"/>
    </row>
    <row r="59303" spans="85:85" hidden="1" x14ac:dyDescent="0.25">
      <c r="CG59303" s="49"/>
    </row>
    <row r="59304" spans="85:85" hidden="1" x14ac:dyDescent="0.25">
      <c r="CG59304" s="49"/>
    </row>
    <row r="59305" spans="85:85" hidden="1" x14ac:dyDescent="0.25">
      <c r="CG59305" s="49"/>
    </row>
    <row r="59306" spans="85:85" hidden="1" x14ac:dyDescent="0.25">
      <c r="CG59306" s="49"/>
    </row>
    <row r="59307" spans="85:85" hidden="1" x14ac:dyDescent="0.25">
      <c r="CG59307" s="49"/>
    </row>
    <row r="59308" spans="85:85" hidden="1" x14ac:dyDescent="0.25">
      <c r="CG59308" s="49"/>
    </row>
    <row r="59309" spans="85:85" hidden="1" x14ac:dyDescent="0.25">
      <c r="CG59309" s="49"/>
    </row>
    <row r="59310" spans="85:85" hidden="1" x14ac:dyDescent="0.25">
      <c r="CG59310" s="49"/>
    </row>
    <row r="59311" spans="85:85" hidden="1" x14ac:dyDescent="0.25">
      <c r="CG59311" s="49"/>
    </row>
    <row r="59312" spans="85:85" hidden="1" x14ac:dyDescent="0.25">
      <c r="CG59312" s="49"/>
    </row>
    <row r="59313" spans="85:85" hidden="1" x14ac:dyDescent="0.25">
      <c r="CG59313" s="49"/>
    </row>
    <row r="59314" spans="85:85" hidden="1" x14ac:dyDescent="0.25">
      <c r="CG59314" s="49"/>
    </row>
    <row r="59315" spans="85:85" hidden="1" x14ac:dyDescent="0.25">
      <c r="CG59315" s="49"/>
    </row>
    <row r="59316" spans="85:85" hidden="1" x14ac:dyDescent="0.25">
      <c r="CG59316" s="49"/>
    </row>
    <row r="59317" spans="85:85" hidden="1" x14ac:dyDescent="0.25">
      <c r="CG59317" s="49"/>
    </row>
    <row r="59318" spans="85:85" hidden="1" x14ac:dyDescent="0.25">
      <c r="CG59318" s="49"/>
    </row>
    <row r="59319" spans="85:85" hidden="1" x14ac:dyDescent="0.25">
      <c r="CG59319" s="49"/>
    </row>
    <row r="59320" spans="85:85" hidden="1" x14ac:dyDescent="0.25">
      <c r="CG59320" s="49"/>
    </row>
    <row r="59321" spans="85:85" hidden="1" x14ac:dyDescent="0.25">
      <c r="CG59321" s="49"/>
    </row>
    <row r="59322" spans="85:85" hidden="1" x14ac:dyDescent="0.25">
      <c r="CG59322" s="49"/>
    </row>
    <row r="59323" spans="85:85" hidden="1" x14ac:dyDescent="0.25">
      <c r="CG59323" s="49"/>
    </row>
    <row r="59324" spans="85:85" hidden="1" x14ac:dyDescent="0.25">
      <c r="CG59324" s="49"/>
    </row>
    <row r="59325" spans="85:85" hidden="1" x14ac:dyDescent="0.25">
      <c r="CG59325" s="49"/>
    </row>
    <row r="59326" spans="85:85" hidden="1" x14ac:dyDescent="0.25">
      <c r="CG59326" s="49"/>
    </row>
    <row r="59327" spans="85:85" hidden="1" x14ac:dyDescent="0.25">
      <c r="CG59327" s="49"/>
    </row>
    <row r="59328" spans="85:85" hidden="1" x14ac:dyDescent="0.25">
      <c r="CG59328" s="49"/>
    </row>
    <row r="59329" spans="85:85" hidden="1" x14ac:dyDescent="0.25">
      <c r="CG59329" s="49"/>
    </row>
    <row r="59330" spans="85:85" hidden="1" x14ac:dyDescent="0.25">
      <c r="CG59330" s="49"/>
    </row>
    <row r="59331" spans="85:85" hidden="1" x14ac:dyDescent="0.25">
      <c r="CG59331" s="49"/>
    </row>
    <row r="59332" spans="85:85" hidden="1" x14ac:dyDescent="0.25">
      <c r="CG59332" s="49"/>
    </row>
    <row r="59333" spans="85:85" hidden="1" x14ac:dyDescent="0.25">
      <c r="CG59333" s="49"/>
    </row>
    <row r="59334" spans="85:85" hidden="1" x14ac:dyDescent="0.25">
      <c r="CG59334" s="49"/>
    </row>
    <row r="59335" spans="85:85" hidden="1" x14ac:dyDescent="0.25">
      <c r="CG59335" s="49"/>
    </row>
    <row r="59336" spans="85:85" hidden="1" x14ac:dyDescent="0.25">
      <c r="CG59336" s="49"/>
    </row>
    <row r="59337" spans="85:85" hidden="1" x14ac:dyDescent="0.25">
      <c r="CG59337" s="49"/>
    </row>
    <row r="59338" spans="85:85" hidden="1" x14ac:dyDescent="0.25">
      <c r="CG59338" s="49"/>
    </row>
    <row r="59339" spans="85:85" hidden="1" x14ac:dyDescent="0.25">
      <c r="CG59339" s="49"/>
    </row>
    <row r="59340" spans="85:85" hidden="1" x14ac:dyDescent="0.25">
      <c r="CG59340" s="49"/>
    </row>
    <row r="59341" spans="85:85" hidden="1" x14ac:dyDescent="0.25">
      <c r="CG59341" s="49"/>
    </row>
    <row r="59342" spans="85:85" hidden="1" x14ac:dyDescent="0.25">
      <c r="CG59342" s="49"/>
    </row>
    <row r="59343" spans="85:85" hidden="1" x14ac:dyDescent="0.25">
      <c r="CG59343" s="49"/>
    </row>
    <row r="59344" spans="85:85" hidden="1" x14ac:dyDescent="0.25">
      <c r="CG59344" s="49"/>
    </row>
    <row r="59345" spans="85:85" hidden="1" x14ac:dyDescent="0.25">
      <c r="CG59345" s="49"/>
    </row>
    <row r="59346" spans="85:85" hidden="1" x14ac:dyDescent="0.25">
      <c r="CG59346" s="49"/>
    </row>
    <row r="59347" spans="85:85" hidden="1" x14ac:dyDescent="0.25">
      <c r="CG59347" s="49"/>
    </row>
    <row r="59348" spans="85:85" hidden="1" x14ac:dyDescent="0.25">
      <c r="CG59348" s="49"/>
    </row>
    <row r="59349" spans="85:85" hidden="1" x14ac:dyDescent="0.25">
      <c r="CG59349" s="49"/>
    </row>
    <row r="59350" spans="85:85" hidden="1" x14ac:dyDescent="0.25">
      <c r="CG59350" s="49"/>
    </row>
    <row r="59351" spans="85:85" hidden="1" x14ac:dyDescent="0.25">
      <c r="CG59351" s="49"/>
    </row>
    <row r="59352" spans="85:85" hidden="1" x14ac:dyDescent="0.25">
      <c r="CG59352" s="49"/>
    </row>
    <row r="59353" spans="85:85" hidden="1" x14ac:dyDescent="0.25">
      <c r="CG59353" s="49"/>
    </row>
    <row r="59354" spans="85:85" hidden="1" x14ac:dyDescent="0.25">
      <c r="CG59354" s="49"/>
    </row>
    <row r="59355" spans="85:85" hidden="1" x14ac:dyDescent="0.25">
      <c r="CG59355" s="49"/>
    </row>
    <row r="59356" spans="85:85" hidden="1" x14ac:dyDescent="0.25">
      <c r="CG59356" s="49"/>
    </row>
    <row r="59357" spans="85:85" hidden="1" x14ac:dyDescent="0.25">
      <c r="CG59357" s="49"/>
    </row>
    <row r="59358" spans="85:85" hidden="1" x14ac:dyDescent="0.25">
      <c r="CG59358" s="49"/>
    </row>
    <row r="59359" spans="85:85" hidden="1" x14ac:dyDescent="0.25">
      <c r="CG59359" s="49"/>
    </row>
    <row r="59360" spans="85:85" hidden="1" x14ac:dyDescent="0.25">
      <c r="CG59360" s="49"/>
    </row>
    <row r="59361" spans="85:85" hidden="1" x14ac:dyDescent="0.25">
      <c r="CG59361" s="49"/>
    </row>
    <row r="59362" spans="85:85" hidden="1" x14ac:dyDescent="0.25">
      <c r="CG59362" s="49"/>
    </row>
    <row r="59363" spans="85:85" hidden="1" x14ac:dyDescent="0.25">
      <c r="CG59363" s="49"/>
    </row>
    <row r="59364" spans="85:85" hidden="1" x14ac:dyDescent="0.25">
      <c r="CG59364" s="49"/>
    </row>
    <row r="59365" spans="85:85" hidden="1" x14ac:dyDescent="0.25">
      <c r="CG59365" s="49"/>
    </row>
    <row r="59366" spans="85:85" hidden="1" x14ac:dyDescent="0.25">
      <c r="CG59366" s="49"/>
    </row>
    <row r="59367" spans="85:85" hidden="1" x14ac:dyDescent="0.25">
      <c r="CG59367" s="49"/>
    </row>
    <row r="59368" spans="85:85" hidden="1" x14ac:dyDescent="0.25">
      <c r="CG59368" s="49"/>
    </row>
    <row r="59369" spans="85:85" hidden="1" x14ac:dyDescent="0.25">
      <c r="CG59369" s="49"/>
    </row>
    <row r="59370" spans="85:85" hidden="1" x14ac:dyDescent="0.25">
      <c r="CG59370" s="49"/>
    </row>
    <row r="59371" spans="85:85" hidden="1" x14ac:dyDescent="0.25">
      <c r="CG59371" s="49"/>
    </row>
    <row r="59372" spans="85:85" hidden="1" x14ac:dyDescent="0.25">
      <c r="CG59372" s="49"/>
    </row>
    <row r="59373" spans="85:85" hidden="1" x14ac:dyDescent="0.25">
      <c r="CG59373" s="49"/>
    </row>
    <row r="59374" spans="85:85" hidden="1" x14ac:dyDescent="0.25">
      <c r="CG59374" s="49"/>
    </row>
    <row r="59375" spans="85:85" hidden="1" x14ac:dyDescent="0.25">
      <c r="CG59375" s="49"/>
    </row>
    <row r="59376" spans="85:85" hidden="1" x14ac:dyDescent="0.25">
      <c r="CG59376" s="49"/>
    </row>
    <row r="59377" spans="85:85" hidden="1" x14ac:dyDescent="0.25">
      <c r="CG59377" s="49"/>
    </row>
    <row r="59378" spans="85:85" hidden="1" x14ac:dyDescent="0.25">
      <c r="CG59378" s="49"/>
    </row>
    <row r="59379" spans="85:85" hidden="1" x14ac:dyDescent="0.25">
      <c r="CG59379" s="49"/>
    </row>
    <row r="59380" spans="85:85" hidden="1" x14ac:dyDescent="0.25">
      <c r="CG59380" s="49"/>
    </row>
    <row r="59381" spans="85:85" hidden="1" x14ac:dyDescent="0.25">
      <c r="CG59381" s="49"/>
    </row>
    <row r="59382" spans="85:85" hidden="1" x14ac:dyDescent="0.25">
      <c r="CG59382" s="49"/>
    </row>
    <row r="59383" spans="85:85" hidden="1" x14ac:dyDescent="0.25">
      <c r="CG59383" s="49"/>
    </row>
    <row r="59384" spans="85:85" hidden="1" x14ac:dyDescent="0.25">
      <c r="CG59384" s="49"/>
    </row>
    <row r="59385" spans="85:85" hidden="1" x14ac:dyDescent="0.25">
      <c r="CG59385" s="49"/>
    </row>
    <row r="59386" spans="85:85" hidden="1" x14ac:dyDescent="0.25">
      <c r="CG59386" s="49"/>
    </row>
    <row r="59387" spans="85:85" hidden="1" x14ac:dyDescent="0.25">
      <c r="CG59387" s="49"/>
    </row>
    <row r="59388" spans="85:85" hidden="1" x14ac:dyDescent="0.25">
      <c r="CG59388" s="49"/>
    </row>
    <row r="59389" spans="85:85" hidden="1" x14ac:dyDescent="0.25">
      <c r="CG59389" s="49"/>
    </row>
    <row r="59390" spans="85:85" hidden="1" x14ac:dyDescent="0.25">
      <c r="CG59390" s="49"/>
    </row>
    <row r="59391" spans="85:85" hidden="1" x14ac:dyDescent="0.25">
      <c r="CG59391" s="49"/>
    </row>
    <row r="59392" spans="85:85" hidden="1" x14ac:dyDescent="0.25">
      <c r="CG59392" s="49"/>
    </row>
    <row r="59393" spans="85:85" hidden="1" x14ac:dyDescent="0.25">
      <c r="CG59393" s="49"/>
    </row>
    <row r="59394" spans="85:85" hidden="1" x14ac:dyDescent="0.25">
      <c r="CG59394" s="49"/>
    </row>
    <row r="59395" spans="85:85" hidden="1" x14ac:dyDescent="0.25">
      <c r="CG59395" s="49"/>
    </row>
    <row r="59396" spans="85:85" hidden="1" x14ac:dyDescent="0.25">
      <c r="CG59396" s="49"/>
    </row>
    <row r="59397" spans="85:85" hidden="1" x14ac:dyDescent="0.25">
      <c r="CG59397" s="49"/>
    </row>
    <row r="59398" spans="85:85" hidden="1" x14ac:dyDescent="0.25">
      <c r="CG59398" s="49"/>
    </row>
    <row r="59399" spans="85:85" hidden="1" x14ac:dyDescent="0.25">
      <c r="CG59399" s="49"/>
    </row>
    <row r="59400" spans="85:85" hidden="1" x14ac:dyDescent="0.25">
      <c r="CG59400" s="49"/>
    </row>
    <row r="59401" spans="85:85" hidden="1" x14ac:dyDescent="0.25">
      <c r="CG59401" s="49"/>
    </row>
    <row r="59402" spans="85:85" hidden="1" x14ac:dyDescent="0.25">
      <c r="CG59402" s="49"/>
    </row>
    <row r="59403" spans="85:85" hidden="1" x14ac:dyDescent="0.25">
      <c r="CG59403" s="49"/>
    </row>
    <row r="59404" spans="85:85" hidden="1" x14ac:dyDescent="0.25">
      <c r="CG59404" s="49"/>
    </row>
    <row r="59405" spans="85:85" hidden="1" x14ac:dyDescent="0.25">
      <c r="CG59405" s="49"/>
    </row>
    <row r="59406" spans="85:85" hidden="1" x14ac:dyDescent="0.25">
      <c r="CG59406" s="49"/>
    </row>
    <row r="59407" spans="85:85" hidden="1" x14ac:dyDescent="0.25">
      <c r="CG59407" s="49"/>
    </row>
    <row r="59408" spans="85:85" hidden="1" x14ac:dyDescent="0.25">
      <c r="CG59408" s="49"/>
    </row>
    <row r="59409" spans="85:85" hidden="1" x14ac:dyDescent="0.25">
      <c r="CG59409" s="49"/>
    </row>
    <row r="59410" spans="85:85" hidden="1" x14ac:dyDescent="0.25">
      <c r="CG59410" s="49"/>
    </row>
    <row r="59411" spans="85:85" hidden="1" x14ac:dyDescent="0.25">
      <c r="CG59411" s="49"/>
    </row>
    <row r="59412" spans="85:85" hidden="1" x14ac:dyDescent="0.25">
      <c r="CG59412" s="49"/>
    </row>
    <row r="59413" spans="85:85" hidden="1" x14ac:dyDescent="0.25">
      <c r="CG59413" s="49"/>
    </row>
    <row r="59414" spans="85:85" hidden="1" x14ac:dyDescent="0.25">
      <c r="CG59414" s="49"/>
    </row>
    <row r="59415" spans="85:85" hidden="1" x14ac:dyDescent="0.25">
      <c r="CG59415" s="49"/>
    </row>
    <row r="59416" spans="85:85" hidden="1" x14ac:dyDescent="0.25">
      <c r="CG59416" s="49"/>
    </row>
    <row r="59417" spans="85:85" hidden="1" x14ac:dyDescent="0.25">
      <c r="CG59417" s="49"/>
    </row>
    <row r="59418" spans="85:85" hidden="1" x14ac:dyDescent="0.25">
      <c r="CG59418" s="49"/>
    </row>
    <row r="59419" spans="85:85" hidden="1" x14ac:dyDescent="0.25">
      <c r="CG59419" s="49"/>
    </row>
    <row r="59420" spans="85:85" hidden="1" x14ac:dyDescent="0.25">
      <c r="CG59420" s="49"/>
    </row>
    <row r="59421" spans="85:85" hidden="1" x14ac:dyDescent="0.25">
      <c r="CG59421" s="49"/>
    </row>
    <row r="59422" spans="85:85" hidden="1" x14ac:dyDescent="0.25">
      <c r="CG59422" s="49"/>
    </row>
    <row r="59423" spans="85:85" hidden="1" x14ac:dyDescent="0.25">
      <c r="CG59423" s="49"/>
    </row>
    <row r="59424" spans="85:85" hidden="1" x14ac:dyDescent="0.25">
      <c r="CG59424" s="49"/>
    </row>
    <row r="59425" spans="85:85" hidden="1" x14ac:dyDescent="0.25">
      <c r="CG59425" s="49"/>
    </row>
    <row r="59426" spans="85:85" hidden="1" x14ac:dyDescent="0.25">
      <c r="CG59426" s="49"/>
    </row>
    <row r="59427" spans="85:85" hidden="1" x14ac:dyDescent="0.25">
      <c r="CG59427" s="49"/>
    </row>
    <row r="59428" spans="85:85" hidden="1" x14ac:dyDescent="0.25">
      <c r="CG59428" s="49"/>
    </row>
    <row r="59429" spans="85:85" hidden="1" x14ac:dyDescent="0.25">
      <c r="CG59429" s="49"/>
    </row>
    <row r="59430" spans="85:85" hidden="1" x14ac:dyDescent="0.25">
      <c r="CG59430" s="49"/>
    </row>
    <row r="59431" spans="85:85" hidden="1" x14ac:dyDescent="0.25">
      <c r="CG59431" s="49"/>
    </row>
    <row r="59432" spans="85:85" hidden="1" x14ac:dyDescent="0.25">
      <c r="CG59432" s="49"/>
    </row>
    <row r="59433" spans="85:85" hidden="1" x14ac:dyDescent="0.25">
      <c r="CG59433" s="49"/>
    </row>
    <row r="59434" spans="85:85" hidden="1" x14ac:dyDescent="0.25">
      <c r="CG59434" s="49"/>
    </row>
    <row r="59435" spans="85:85" hidden="1" x14ac:dyDescent="0.25">
      <c r="CG59435" s="49"/>
    </row>
    <row r="59436" spans="85:85" hidden="1" x14ac:dyDescent="0.25">
      <c r="CG59436" s="49"/>
    </row>
    <row r="59437" spans="85:85" hidden="1" x14ac:dyDescent="0.25">
      <c r="CG59437" s="49"/>
    </row>
    <row r="59438" spans="85:85" hidden="1" x14ac:dyDescent="0.25">
      <c r="CG59438" s="49"/>
    </row>
    <row r="59439" spans="85:85" hidden="1" x14ac:dyDescent="0.25">
      <c r="CG59439" s="49"/>
    </row>
    <row r="59440" spans="85:85" hidden="1" x14ac:dyDescent="0.25">
      <c r="CG59440" s="49"/>
    </row>
    <row r="59441" spans="85:85" hidden="1" x14ac:dyDescent="0.25">
      <c r="CG59441" s="49"/>
    </row>
    <row r="59442" spans="85:85" hidden="1" x14ac:dyDescent="0.25">
      <c r="CG59442" s="49"/>
    </row>
    <row r="59443" spans="85:85" hidden="1" x14ac:dyDescent="0.25">
      <c r="CG59443" s="49"/>
    </row>
    <row r="59444" spans="85:85" hidden="1" x14ac:dyDescent="0.25">
      <c r="CG59444" s="49"/>
    </row>
    <row r="59445" spans="85:85" hidden="1" x14ac:dyDescent="0.25">
      <c r="CG59445" s="49"/>
    </row>
    <row r="59446" spans="85:85" hidden="1" x14ac:dyDescent="0.25">
      <c r="CG59446" s="49"/>
    </row>
    <row r="59447" spans="85:85" hidden="1" x14ac:dyDescent="0.25">
      <c r="CG59447" s="49"/>
    </row>
    <row r="59448" spans="85:85" hidden="1" x14ac:dyDescent="0.25">
      <c r="CG59448" s="49"/>
    </row>
    <row r="59449" spans="85:85" hidden="1" x14ac:dyDescent="0.25">
      <c r="CG59449" s="49"/>
    </row>
    <row r="59450" spans="85:85" hidden="1" x14ac:dyDescent="0.25">
      <c r="CG59450" s="49"/>
    </row>
    <row r="59451" spans="85:85" hidden="1" x14ac:dyDescent="0.25">
      <c r="CG59451" s="49"/>
    </row>
    <row r="59452" spans="85:85" hidden="1" x14ac:dyDescent="0.25">
      <c r="CG59452" s="49"/>
    </row>
    <row r="59453" spans="85:85" hidden="1" x14ac:dyDescent="0.25">
      <c r="CG59453" s="49"/>
    </row>
    <row r="59454" spans="85:85" hidden="1" x14ac:dyDescent="0.25">
      <c r="CG59454" s="49"/>
    </row>
    <row r="59455" spans="85:85" hidden="1" x14ac:dyDescent="0.25">
      <c r="CG59455" s="49"/>
    </row>
    <row r="59456" spans="85:85" hidden="1" x14ac:dyDescent="0.25">
      <c r="CG59456" s="49"/>
    </row>
    <row r="59457" spans="85:85" hidden="1" x14ac:dyDescent="0.25">
      <c r="CG59457" s="49"/>
    </row>
    <row r="59458" spans="85:85" hidden="1" x14ac:dyDescent="0.25">
      <c r="CG59458" s="49"/>
    </row>
    <row r="59459" spans="85:85" hidden="1" x14ac:dyDescent="0.25">
      <c r="CG59459" s="49"/>
    </row>
    <row r="59460" spans="85:85" hidden="1" x14ac:dyDescent="0.25">
      <c r="CG59460" s="49"/>
    </row>
    <row r="59461" spans="85:85" hidden="1" x14ac:dyDescent="0.25">
      <c r="CG59461" s="49"/>
    </row>
    <row r="59462" spans="85:85" hidden="1" x14ac:dyDescent="0.25">
      <c r="CG59462" s="49"/>
    </row>
    <row r="59463" spans="85:85" hidden="1" x14ac:dyDescent="0.25">
      <c r="CG59463" s="49"/>
    </row>
    <row r="59464" spans="85:85" hidden="1" x14ac:dyDescent="0.25">
      <c r="CG59464" s="49"/>
    </row>
    <row r="59465" spans="85:85" hidden="1" x14ac:dyDescent="0.25">
      <c r="CG59465" s="49"/>
    </row>
    <row r="59466" spans="85:85" hidden="1" x14ac:dyDescent="0.25">
      <c r="CG59466" s="49"/>
    </row>
    <row r="59467" spans="85:85" hidden="1" x14ac:dyDescent="0.25">
      <c r="CG59467" s="49"/>
    </row>
    <row r="59468" spans="85:85" hidden="1" x14ac:dyDescent="0.25">
      <c r="CG59468" s="49"/>
    </row>
    <row r="59469" spans="85:85" hidden="1" x14ac:dyDescent="0.25">
      <c r="CG59469" s="49"/>
    </row>
    <row r="59470" spans="85:85" hidden="1" x14ac:dyDescent="0.25">
      <c r="CG59470" s="49"/>
    </row>
    <row r="59471" spans="85:85" hidden="1" x14ac:dyDescent="0.25">
      <c r="CG59471" s="49"/>
    </row>
    <row r="59472" spans="85:85" hidden="1" x14ac:dyDescent="0.25">
      <c r="CG59472" s="49"/>
    </row>
    <row r="59473" spans="85:85" hidden="1" x14ac:dyDescent="0.25">
      <c r="CG59473" s="49"/>
    </row>
    <row r="59474" spans="85:85" hidden="1" x14ac:dyDescent="0.25">
      <c r="CG59474" s="49"/>
    </row>
    <row r="59475" spans="85:85" hidden="1" x14ac:dyDescent="0.25">
      <c r="CG59475" s="49"/>
    </row>
    <row r="59476" spans="85:85" hidden="1" x14ac:dyDescent="0.25">
      <c r="CG59476" s="49"/>
    </row>
    <row r="59477" spans="85:85" hidden="1" x14ac:dyDescent="0.25">
      <c r="CG59477" s="49"/>
    </row>
    <row r="59478" spans="85:85" hidden="1" x14ac:dyDescent="0.25">
      <c r="CG59478" s="49"/>
    </row>
    <row r="59479" spans="85:85" hidden="1" x14ac:dyDescent="0.25">
      <c r="CG59479" s="49"/>
    </row>
    <row r="59480" spans="85:85" hidden="1" x14ac:dyDescent="0.25">
      <c r="CG59480" s="49"/>
    </row>
    <row r="59481" spans="85:85" hidden="1" x14ac:dyDescent="0.25">
      <c r="CG59481" s="49"/>
    </row>
    <row r="59482" spans="85:85" hidden="1" x14ac:dyDescent="0.25">
      <c r="CG59482" s="49"/>
    </row>
    <row r="59483" spans="85:85" hidden="1" x14ac:dyDescent="0.25">
      <c r="CG59483" s="49"/>
    </row>
    <row r="59484" spans="85:85" hidden="1" x14ac:dyDescent="0.25">
      <c r="CG59484" s="49"/>
    </row>
    <row r="59485" spans="85:85" hidden="1" x14ac:dyDescent="0.25">
      <c r="CG59485" s="49"/>
    </row>
    <row r="59486" spans="85:85" hidden="1" x14ac:dyDescent="0.25">
      <c r="CG59486" s="49"/>
    </row>
    <row r="59487" spans="85:85" hidden="1" x14ac:dyDescent="0.25">
      <c r="CG59487" s="49"/>
    </row>
    <row r="59488" spans="85:85" hidden="1" x14ac:dyDescent="0.25">
      <c r="CG59488" s="49"/>
    </row>
    <row r="59489" spans="85:85" hidden="1" x14ac:dyDescent="0.25">
      <c r="CG59489" s="49"/>
    </row>
    <row r="59490" spans="85:85" hidden="1" x14ac:dyDescent="0.25">
      <c r="CG59490" s="49"/>
    </row>
    <row r="59491" spans="85:85" hidden="1" x14ac:dyDescent="0.25">
      <c r="CG59491" s="49"/>
    </row>
    <row r="59492" spans="85:85" hidden="1" x14ac:dyDescent="0.25">
      <c r="CG59492" s="49"/>
    </row>
    <row r="59493" spans="85:85" hidden="1" x14ac:dyDescent="0.25">
      <c r="CG59493" s="49"/>
    </row>
    <row r="59494" spans="85:85" hidden="1" x14ac:dyDescent="0.25">
      <c r="CG59494" s="49"/>
    </row>
    <row r="59495" spans="85:85" hidden="1" x14ac:dyDescent="0.25">
      <c r="CG59495" s="49"/>
    </row>
    <row r="59496" spans="85:85" hidden="1" x14ac:dyDescent="0.25">
      <c r="CG59496" s="49"/>
    </row>
    <row r="59497" spans="85:85" hidden="1" x14ac:dyDescent="0.25">
      <c r="CG59497" s="49"/>
    </row>
    <row r="59498" spans="85:85" hidden="1" x14ac:dyDescent="0.25">
      <c r="CG59498" s="49"/>
    </row>
    <row r="59499" spans="85:85" hidden="1" x14ac:dyDescent="0.25">
      <c r="CG59499" s="49"/>
    </row>
    <row r="59500" spans="85:85" hidden="1" x14ac:dyDescent="0.25">
      <c r="CG59500" s="49"/>
    </row>
    <row r="59501" spans="85:85" hidden="1" x14ac:dyDescent="0.25">
      <c r="CG59501" s="49"/>
    </row>
    <row r="59502" spans="85:85" hidden="1" x14ac:dyDescent="0.25">
      <c r="CG59502" s="49"/>
    </row>
    <row r="59503" spans="85:85" hidden="1" x14ac:dyDescent="0.25">
      <c r="CG59503" s="49"/>
    </row>
    <row r="59504" spans="85:85" hidden="1" x14ac:dyDescent="0.25">
      <c r="CG59504" s="49"/>
    </row>
    <row r="59505" spans="85:85" hidden="1" x14ac:dyDescent="0.25">
      <c r="CG59505" s="49"/>
    </row>
    <row r="59506" spans="85:85" hidden="1" x14ac:dyDescent="0.25">
      <c r="CG59506" s="49"/>
    </row>
    <row r="59507" spans="85:85" hidden="1" x14ac:dyDescent="0.25">
      <c r="CG59507" s="49"/>
    </row>
    <row r="59508" spans="85:85" hidden="1" x14ac:dyDescent="0.25">
      <c r="CG59508" s="49"/>
    </row>
    <row r="59509" spans="85:85" hidden="1" x14ac:dyDescent="0.25">
      <c r="CG59509" s="49"/>
    </row>
    <row r="59510" spans="85:85" hidden="1" x14ac:dyDescent="0.25">
      <c r="CG59510" s="49"/>
    </row>
    <row r="59511" spans="85:85" hidden="1" x14ac:dyDescent="0.25">
      <c r="CG59511" s="49"/>
    </row>
    <row r="59512" spans="85:85" hidden="1" x14ac:dyDescent="0.25">
      <c r="CG59512" s="49"/>
    </row>
    <row r="59513" spans="85:85" hidden="1" x14ac:dyDescent="0.25">
      <c r="CG59513" s="49"/>
    </row>
    <row r="59514" spans="85:85" hidden="1" x14ac:dyDescent="0.25">
      <c r="CG59514" s="49"/>
    </row>
    <row r="59515" spans="85:85" hidden="1" x14ac:dyDescent="0.25">
      <c r="CG59515" s="49"/>
    </row>
    <row r="59516" spans="85:85" hidden="1" x14ac:dyDescent="0.25">
      <c r="CG59516" s="49"/>
    </row>
    <row r="59517" spans="85:85" hidden="1" x14ac:dyDescent="0.25">
      <c r="CG59517" s="49"/>
    </row>
    <row r="59518" spans="85:85" hidden="1" x14ac:dyDescent="0.25">
      <c r="CG59518" s="49"/>
    </row>
    <row r="59519" spans="85:85" hidden="1" x14ac:dyDescent="0.25">
      <c r="CG59519" s="49"/>
    </row>
    <row r="59520" spans="85:85" hidden="1" x14ac:dyDescent="0.25">
      <c r="CG59520" s="49"/>
    </row>
    <row r="59521" spans="85:85" hidden="1" x14ac:dyDescent="0.25">
      <c r="CG59521" s="49"/>
    </row>
    <row r="59522" spans="85:85" hidden="1" x14ac:dyDescent="0.25">
      <c r="CG59522" s="49"/>
    </row>
    <row r="59523" spans="85:85" hidden="1" x14ac:dyDescent="0.25">
      <c r="CG59523" s="49"/>
    </row>
    <row r="59524" spans="85:85" hidden="1" x14ac:dyDescent="0.25">
      <c r="CG59524" s="49"/>
    </row>
    <row r="59525" spans="85:85" hidden="1" x14ac:dyDescent="0.25">
      <c r="CG59525" s="49"/>
    </row>
    <row r="59526" spans="85:85" hidden="1" x14ac:dyDescent="0.25">
      <c r="CG59526" s="49"/>
    </row>
    <row r="59527" spans="85:85" hidden="1" x14ac:dyDescent="0.25">
      <c r="CG59527" s="49"/>
    </row>
    <row r="59528" spans="85:85" hidden="1" x14ac:dyDescent="0.25">
      <c r="CG59528" s="49"/>
    </row>
    <row r="59529" spans="85:85" hidden="1" x14ac:dyDescent="0.25">
      <c r="CG59529" s="49"/>
    </row>
    <row r="59530" spans="85:85" hidden="1" x14ac:dyDescent="0.25">
      <c r="CG59530" s="49"/>
    </row>
    <row r="59531" spans="85:85" hidden="1" x14ac:dyDescent="0.25">
      <c r="CG59531" s="49"/>
    </row>
    <row r="59532" spans="85:85" hidden="1" x14ac:dyDescent="0.25">
      <c r="CG59532" s="49"/>
    </row>
    <row r="59533" spans="85:85" hidden="1" x14ac:dyDescent="0.25">
      <c r="CG59533" s="49"/>
    </row>
    <row r="59534" spans="85:85" hidden="1" x14ac:dyDescent="0.25">
      <c r="CG59534" s="49"/>
    </row>
    <row r="59535" spans="85:85" hidden="1" x14ac:dyDescent="0.25">
      <c r="CG59535" s="49"/>
    </row>
    <row r="59536" spans="85:85" hidden="1" x14ac:dyDescent="0.25">
      <c r="CG59536" s="49"/>
    </row>
    <row r="59537" spans="85:85" hidden="1" x14ac:dyDescent="0.25">
      <c r="CG59537" s="49"/>
    </row>
    <row r="59538" spans="85:85" hidden="1" x14ac:dyDescent="0.25">
      <c r="CG59538" s="49"/>
    </row>
    <row r="59539" spans="85:85" hidden="1" x14ac:dyDescent="0.25">
      <c r="CG59539" s="49"/>
    </row>
    <row r="59540" spans="85:85" hidden="1" x14ac:dyDescent="0.25">
      <c r="CG59540" s="49"/>
    </row>
    <row r="59541" spans="85:85" hidden="1" x14ac:dyDescent="0.25">
      <c r="CG59541" s="49"/>
    </row>
    <row r="59542" spans="85:85" hidden="1" x14ac:dyDescent="0.25">
      <c r="CG59542" s="49"/>
    </row>
    <row r="59543" spans="85:85" hidden="1" x14ac:dyDescent="0.25">
      <c r="CG59543" s="49"/>
    </row>
    <row r="59544" spans="85:85" hidden="1" x14ac:dyDescent="0.25">
      <c r="CG59544" s="49"/>
    </row>
    <row r="59545" spans="85:85" hidden="1" x14ac:dyDescent="0.25">
      <c r="CG59545" s="49"/>
    </row>
    <row r="59546" spans="85:85" hidden="1" x14ac:dyDescent="0.25">
      <c r="CG59546" s="49"/>
    </row>
    <row r="59547" spans="85:85" hidden="1" x14ac:dyDescent="0.25">
      <c r="CG59547" s="49"/>
    </row>
    <row r="59548" spans="85:85" hidden="1" x14ac:dyDescent="0.25">
      <c r="CG59548" s="49"/>
    </row>
    <row r="59549" spans="85:85" hidden="1" x14ac:dyDescent="0.25">
      <c r="CG59549" s="49"/>
    </row>
    <row r="59550" spans="85:85" hidden="1" x14ac:dyDescent="0.25">
      <c r="CG59550" s="49"/>
    </row>
    <row r="59551" spans="85:85" hidden="1" x14ac:dyDescent="0.25">
      <c r="CG59551" s="49"/>
    </row>
    <row r="59552" spans="85:85" hidden="1" x14ac:dyDescent="0.25">
      <c r="CG59552" s="49"/>
    </row>
    <row r="59553" spans="85:85" hidden="1" x14ac:dyDescent="0.25">
      <c r="CG59553" s="49"/>
    </row>
    <row r="59554" spans="85:85" hidden="1" x14ac:dyDescent="0.25">
      <c r="CG59554" s="49"/>
    </row>
    <row r="59555" spans="85:85" hidden="1" x14ac:dyDescent="0.25">
      <c r="CG59555" s="49"/>
    </row>
    <row r="59556" spans="85:85" hidden="1" x14ac:dyDescent="0.25">
      <c r="CG59556" s="49"/>
    </row>
    <row r="59557" spans="85:85" hidden="1" x14ac:dyDescent="0.25">
      <c r="CG59557" s="49"/>
    </row>
    <row r="59558" spans="85:85" hidden="1" x14ac:dyDescent="0.25">
      <c r="CG59558" s="49"/>
    </row>
    <row r="59559" spans="85:85" hidden="1" x14ac:dyDescent="0.25">
      <c r="CG59559" s="49"/>
    </row>
    <row r="59560" spans="85:85" hidden="1" x14ac:dyDescent="0.25">
      <c r="CG59560" s="49"/>
    </row>
    <row r="59561" spans="85:85" hidden="1" x14ac:dyDescent="0.25">
      <c r="CG59561" s="49"/>
    </row>
    <row r="59562" spans="85:85" hidden="1" x14ac:dyDescent="0.25">
      <c r="CG59562" s="49"/>
    </row>
    <row r="59563" spans="85:85" hidden="1" x14ac:dyDescent="0.25">
      <c r="CG59563" s="49"/>
    </row>
    <row r="59564" spans="85:85" hidden="1" x14ac:dyDescent="0.25">
      <c r="CG59564" s="49"/>
    </row>
    <row r="59565" spans="85:85" hidden="1" x14ac:dyDescent="0.25">
      <c r="CG59565" s="49"/>
    </row>
    <row r="59566" spans="85:85" hidden="1" x14ac:dyDescent="0.25">
      <c r="CG59566" s="49"/>
    </row>
    <row r="59567" spans="85:85" hidden="1" x14ac:dyDescent="0.25">
      <c r="CG59567" s="49"/>
    </row>
    <row r="59568" spans="85:85" hidden="1" x14ac:dyDescent="0.25">
      <c r="CG59568" s="49"/>
    </row>
    <row r="59569" spans="85:85" hidden="1" x14ac:dyDescent="0.25">
      <c r="CG59569" s="49"/>
    </row>
    <row r="59570" spans="85:85" hidden="1" x14ac:dyDescent="0.25">
      <c r="CG59570" s="49"/>
    </row>
    <row r="59571" spans="85:85" hidden="1" x14ac:dyDescent="0.25">
      <c r="CG59571" s="49"/>
    </row>
    <row r="59572" spans="85:85" hidden="1" x14ac:dyDescent="0.25">
      <c r="CG59572" s="49"/>
    </row>
    <row r="59573" spans="85:85" hidden="1" x14ac:dyDescent="0.25">
      <c r="CG59573" s="49"/>
    </row>
    <row r="59574" spans="85:85" hidden="1" x14ac:dyDescent="0.25">
      <c r="CG59574" s="49"/>
    </row>
    <row r="59575" spans="85:85" hidden="1" x14ac:dyDescent="0.25">
      <c r="CG59575" s="49"/>
    </row>
    <row r="59576" spans="85:85" hidden="1" x14ac:dyDescent="0.25">
      <c r="CG59576" s="49"/>
    </row>
    <row r="59577" spans="85:85" hidden="1" x14ac:dyDescent="0.25">
      <c r="CG59577" s="49"/>
    </row>
    <row r="59578" spans="85:85" hidden="1" x14ac:dyDescent="0.25">
      <c r="CG59578" s="49"/>
    </row>
    <row r="59579" spans="85:85" hidden="1" x14ac:dyDescent="0.25">
      <c r="CG59579" s="49"/>
    </row>
    <row r="59580" spans="85:85" hidden="1" x14ac:dyDescent="0.25">
      <c r="CG59580" s="49"/>
    </row>
    <row r="59581" spans="85:85" hidden="1" x14ac:dyDescent="0.25">
      <c r="CG59581" s="49"/>
    </row>
    <row r="59582" spans="85:85" hidden="1" x14ac:dyDescent="0.25">
      <c r="CG59582" s="49"/>
    </row>
    <row r="59583" spans="85:85" hidden="1" x14ac:dyDescent="0.25">
      <c r="CG59583" s="49"/>
    </row>
    <row r="59584" spans="85:85" hidden="1" x14ac:dyDescent="0.25">
      <c r="CG59584" s="49"/>
    </row>
    <row r="59585" spans="85:85" hidden="1" x14ac:dyDescent="0.25">
      <c r="CG59585" s="49"/>
    </row>
    <row r="59586" spans="85:85" hidden="1" x14ac:dyDescent="0.25">
      <c r="CG59586" s="49"/>
    </row>
    <row r="59587" spans="85:85" hidden="1" x14ac:dyDescent="0.25">
      <c r="CG59587" s="49"/>
    </row>
    <row r="59588" spans="85:85" hidden="1" x14ac:dyDescent="0.25">
      <c r="CG59588" s="49"/>
    </row>
    <row r="59589" spans="85:85" hidden="1" x14ac:dyDescent="0.25">
      <c r="CG59589" s="49"/>
    </row>
    <row r="59590" spans="85:85" hidden="1" x14ac:dyDescent="0.25">
      <c r="CG59590" s="49"/>
    </row>
    <row r="59591" spans="85:85" hidden="1" x14ac:dyDescent="0.25">
      <c r="CG59591" s="49"/>
    </row>
    <row r="59592" spans="85:85" hidden="1" x14ac:dyDescent="0.25">
      <c r="CG59592" s="49"/>
    </row>
    <row r="59593" spans="85:85" hidden="1" x14ac:dyDescent="0.25">
      <c r="CG59593" s="49"/>
    </row>
    <row r="59594" spans="85:85" hidden="1" x14ac:dyDescent="0.25">
      <c r="CG59594" s="49"/>
    </row>
    <row r="59595" spans="85:85" hidden="1" x14ac:dyDescent="0.25">
      <c r="CG59595" s="49"/>
    </row>
    <row r="59596" spans="85:85" hidden="1" x14ac:dyDescent="0.25">
      <c r="CG59596" s="49"/>
    </row>
    <row r="59597" spans="85:85" hidden="1" x14ac:dyDescent="0.25">
      <c r="CG59597" s="49"/>
    </row>
    <row r="59598" spans="85:85" hidden="1" x14ac:dyDescent="0.25">
      <c r="CG59598" s="49"/>
    </row>
    <row r="59599" spans="85:85" hidden="1" x14ac:dyDescent="0.25">
      <c r="CG59599" s="49"/>
    </row>
    <row r="59600" spans="85:85" hidden="1" x14ac:dyDescent="0.25">
      <c r="CG59600" s="49"/>
    </row>
    <row r="59601" spans="85:85" hidden="1" x14ac:dyDescent="0.25">
      <c r="CG59601" s="49"/>
    </row>
    <row r="59602" spans="85:85" hidden="1" x14ac:dyDescent="0.25">
      <c r="CG59602" s="49"/>
    </row>
    <row r="59603" spans="85:85" hidden="1" x14ac:dyDescent="0.25">
      <c r="CG59603" s="49"/>
    </row>
    <row r="59604" spans="85:85" hidden="1" x14ac:dyDescent="0.25">
      <c r="CG59604" s="49"/>
    </row>
    <row r="59605" spans="85:85" hidden="1" x14ac:dyDescent="0.25">
      <c r="CG59605" s="49"/>
    </row>
    <row r="59606" spans="85:85" hidden="1" x14ac:dyDescent="0.25">
      <c r="CG59606" s="49"/>
    </row>
    <row r="59607" spans="85:85" hidden="1" x14ac:dyDescent="0.25">
      <c r="CG59607" s="49"/>
    </row>
    <row r="59608" spans="85:85" hidden="1" x14ac:dyDescent="0.25">
      <c r="CG59608" s="49"/>
    </row>
    <row r="59609" spans="85:85" hidden="1" x14ac:dyDescent="0.25">
      <c r="CG59609" s="49"/>
    </row>
    <row r="59610" spans="85:85" hidden="1" x14ac:dyDescent="0.25">
      <c r="CG59610" s="49"/>
    </row>
    <row r="59611" spans="85:85" hidden="1" x14ac:dyDescent="0.25">
      <c r="CG59611" s="49"/>
    </row>
    <row r="59612" spans="85:85" hidden="1" x14ac:dyDescent="0.25">
      <c r="CG59612" s="49"/>
    </row>
    <row r="59613" spans="85:85" hidden="1" x14ac:dyDescent="0.25">
      <c r="CG59613" s="49"/>
    </row>
    <row r="59614" spans="85:85" hidden="1" x14ac:dyDescent="0.25">
      <c r="CG59614" s="49"/>
    </row>
    <row r="59615" spans="85:85" hidden="1" x14ac:dyDescent="0.25">
      <c r="CG59615" s="49"/>
    </row>
    <row r="59616" spans="85:85" hidden="1" x14ac:dyDescent="0.25">
      <c r="CG59616" s="49"/>
    </row>
    <row r="59617" spans="85:85" hidden="1" x14ac:dyDescent="0.25">
      <c r="CG59617" s="49"/>
    </row>
    <row r="59618" spans="85:85" hidden="1" x14ac:dyDescent="0.25">
      <c r="CG59618" s="49"/>
    </row>
    <row r="59619" spans="85:85" hidden="1" x14ac:dyDescent="0.25">
      <c r="CG59619" s="49"/>
    </row>
    <row r="59620" spans="85:85" hidden="1" x14ac:dyDescent="0.25">
      <c r="CG59620" s="49"/>
    </row>
    <row r="59621" spans="85:85" hidden="1" x14ac:dyDescent="0.25">
      <c r="CG59621" s="49"/>
    </row>
    <row r="59622" spans="85:85" hidden="1" x14ac:dyDescent="0.25">
      <c r="CG59622" s="49"/>
    </row>
    <row r="59623" spans="85:85" hidden="1" x14ac:dyDescent="0.25">
      <c r="CG59623" s="49"/>
    </row>
    <row r="59624" spans="85:85" hidden="1" x14ac:dyDescent="0.25">
      <c r="CG59624" s="49"/>
    </row>
    <row r="59625" spans="85:85" hidden="1" x14ac:dyDescent="0.25">
      <c r="CG59625" s="49"/>
    </row>
    <row r="59626" spans="85:85" hidden="1" x14ac:dyDescent="0.25">
      <c r="CG59626" s="49"/>
    </row>
    <row r="59627" spans="85:85" hidden="1" x14ac:dyDescent="0.25">
      <c r="CG59627" s="49"/>
    </row>
    <row r="59628" spans="85:85" hidden="1" x14ac:dyDescent="0.25">
      <c r="CG59628" s="49"/>
    </row>
    <row r="59629" spans="85:85" hidden="1" x14ac:dyDescent="0.25">
      <c r="CG59629" s="49"/>
    </row>
    <row r="59630" spans="85:85" hidden="1" x14ac:dyDescent="0.25">
      <c r="CG59630" s="49"/>
    </row>
    <row r="59631" spans="85:85" hidden="1" x14ac:dyDescent="0.25">
      <c r="CG59631" s="49"/>
    </row>
    <row r="59632" spans="85:85" hidden="1" x14ac:dyDescent="0.25">
      <c r="CG59632" s="49"/>
    </row>
    <row r="59633" spans="85:85" hidden="1" x14ac:dyDescent="0.25">
      <c r="CG59633" s="49"/>
    </row>
    <row r="59634" spans="85:85" hidden="1" x14ac:dyDescent="0.25">
      <c r="CG59634" s="49"/>
    </row>
    <row r="59635" spans="85:85" hidden="1" x14ac:dyDescent="0.25">
      <c r="CG59635" s="49"/>
    </row>
    <row r="59636" spans="85:85" hidden="1" x14ac:dyDescent="0.25">
      <c r="CG59636" s="49"/>
    </row>
    <row r="59637" spans="85:85" hidden="1" x14ac:dyDescent="0.25">
      <c r="CG59637" s="49"/>
    </row>
    <row r="59638" spans="85:85" hidden="1" x14ac:dyDescent="0.25">
      <c r="CG59638" s="49"/>
    </row>
    <row r="59639" spans="85:85" hidden="1" x14ac:dyDescent="0.25">
      <c r="CG59639" s="49"/>
    </row>
    <row r="59640" spans="85:85" hidden="1" x14ac:dyDescent="0.25">
      <c r="CG59640" s="49"/>
    </row>
    <row r="59641" spans="85:85" hidden="1" x14ac:dyDescent="0.25">
      <c r="CG59641" s="49"/>
    </row>
    <row r="59642" spans="85:85" hidden="1" x14ac:dyDescent="0.25">
      <c r="CG59642" s="49"/>
    </row>
    <row r="59643" spans="85:85" hidden="1" x14ac:dyDescent="0.25">
      <c r="CG59643" s="49"/>
    </row>
    <row r="59644" spans="85:85" hidden="1" x14ac:dyDescent="0.25">
      <c r="CG59644" s="49"/>
    </row>
    <row r="59645" spans="85:85" hidden="1" x14ac:dyDescent="0.25">
      <c r="CG59645" s="49"/>
    </row>
    <row r="59646" spans="85:85" hidden="1" x14ac:dyDescent="0.25">
      <c r="CG59646" s="49"/>
    </row>
    <row r="59647" spans="85:85" hidden="1" x14ac:dyDescent="0.25">
      <c r="CG59647" s="49"/>
    </row>
    <row r="59648" spans="85:85" hidden="1" x14ac:dyDescent="0.25">
      <c r="CG59648" s="49"/>
    </row>
    <row r="59649" spans="85:85" hidden="1" x14ac:dyDescent="0.25">
      <c r="CG59649" s="49"/>
    </row>
    <row r="59650" spans="85:85" hidden="1" x14ac:dyDescent="0.25">
      <c r="CG59650" s="49"/>
    </row>
    <row r="59651" spans="85:85" hidden="1" x14ac:dyDescent="0.25">
      <c r="CG59651" s="49"/>
    </row>
    <row r="59652" spans="85:85" hidden="1" x14ac:dyDescent="0.25">
      <c r="CG59652" s="49"/>
    </row>
    <row r="59653" spans="85:85" hidden="1" x14ac:dyDescent="0.25">
      <c r="CG59653" s="49"/>
    </row>
    <row r="59654" spans="85:85" hidden="1" x14ac:dyDescent="0.25">
      <c r="CG59654" s="49"/>
    </row>
    <row r="59655" spans="85:85" hidden="1" x14ac:dyDescent="0.25">
      <c r="CG59655" s="49"/>
    </row>
    <row r="59656" spans="85:85" hidden="1" x14ac:dyDescent="0.25">
      <c r="CG59656" s="49"/>
    </row>
    <row r="59657" spans="85:85" hidden="1" x14ac:dyDescent="0.25">
      <c r="CG59657" s="49"/>
    </row>
    <row r="59658" spans="85:85" hidden="1" x14ac:dyDescent="0.25">
      <c r="CG59658" s="49"/>
    </row>
    <row r="59659" spans="85:85" hidden="1" x14ac:dyDescent="0.25">
      <c r="CG59659" s="49"/>
    </row>
    <row r="59660" spans="85:85" hidden="1" x14ac:dyDescent="0.25">
      <c r="CG59660" s="49"/>
    </row>
    <row r="59661" spans="85:85" hidden="1" x14ac:dyDescent="0.25">
      <c r="CG59661" s="49"/>
    </row>
    <row r="59662" spans="85:85" hidden="1" x14ac:dyDescent="0.25">
      <c r="CG59662" s="49"/>
    </row>
    <row r="59663" spans="85:85" hidden="1" x14ac:dyDescent="0.25">
      <c r="CG59663" s="49"/>
    </row>
    <row r="59664" spans="85:85" hidden="1" x14ac:dyDescent="0.25">
      <c r="CG59664" s="49"/>
    </row>
    <row r="59665" spans="85:85" hidden="1" x14ac:dyDescent="0.25">
      <c r="CG59665" s="49"/>
    </row>
    <row r="59666" spans="85:85" hidden="1" x14ac:dyDescent="0.25">
      <c r="CG59666" s="49"/>
    </row>
    <row r="59667" spans="85:85" hidden="1" x14ac:dyDescent="0.25">
      <c r="CG59667" s="49"/>
    </row>
    <row r="59668" spans="85:85" hidden="1" x14ac:dyDescent="0.25">
      <c r="CG59668" s="49"/>
    </row>
    <row r="59669" spans="85:85" hidden="1" x14ac:dyDescent="0.25">
      <c r="CG59669" s="49"/>
    </row>
    <row r="59670" spans="85:85" hidden="1" x14ac:dyDescent="0.25">
      <c r="CG59670" s="49"/>
    </row>
    <row r="59671" spans="85:85" hidden="1" x14ac:dyDescent="0.25">
      <c r="CG59671" s="49"/>
    </row>
    <row r="59672" spans="85:85" hidden="1" x14ac:dyDescent="0.25">
      <c r="CG59672" s="49"/>
    </row>
    <row r="59673" spans="85:85" hidden="1" x14ac:dyDescent="0.25">
      <c r="CG59673" s="49"/>
    </row>
    <row r="59674" spans="85:85" hidden="1" x14ac:dyDescent="0.25">
      <c r="CG59674" s="49"/>
    </row>
    <row r="59675" spans="85:85" hidden="1" x14ac:dyDescent="0.25">
      <c r="CG59675" s="49"/>
    </row>
    <row r="59676" spans="85:85" hidden="1" x14ac:dyDescent="0.25">
      <c r="CG59676" s="49"/>
    </row>
    <row r="59677" spans="85:85" hidden="1" x14ac:dyDescent="0.25">
      <c r="CG59677" s="49"/>
    </row>
    <row r="59678" spans="85:85" hidden="1" x14ac:dyDescent="0.25">
      <c r="CG59678" s="49"/>
    </row>
    <row r="59679" spans="85:85" hidden="1" x14ac:dyDescent="0.25">
      <c r="CG59679" s="49"/>
    </row>
    <row r="59680" spans="85:85" hidden="1" x14ac:dyDescent="0.25">
      <c r="CG59680" s="49"/>
    </row>
    <row r="59681" spans="85:85" hidden="1" x14ac:dyDescent="0.25">
      <c r="CG59681" s="49"/>
    </row>
    <row r="59682" spans="85:85" hidden="1" x14ac:dyDescent="0.25">
      <c r="CG59682" s="49"/>
    </row>
    <row r="59683" spans="85:85" hidden="1" x14ac:dyDescent="0.25">
      <c r="CG59683" s="49"/>
    </row>
    <row r="59684" spans="85:85" hidden="1" x14ac:dyDescent="0.25">
      <c r="CG59684" s="49"/>
    </row>
    <row r="59685" spans="85:85" hidden="1" x14ac:dyDescent="0.25">
      <c r="CG59685" s="49"/>
    </row>
    <row r="59686" spans="85:85" hidden="1" x14ac:dyDescent="0.25">
      <c r="CG59686" s="49"/>
    </row>
    <row r="59687" spans="85:85" hidden="1" x14ac:dyDescent="0.25">
      <c r="CG59687" s="49"/>
    </row>
    <row r="59688" spans="85:85" hidden="1" x14ac:dyDescent="0.25">
      <c r="CG59688" s="49"/>
    </row>
    <row r="59689" spans="85:85" hidden="1" x14ac:dyDescent="0.25">
      <c r="CG59689" s="49"/>
    </row>
    <row r="59690" spans="85:85" hidden="1" x14ac:dyDescent="0.25">
      <c r="CG59690" s="49"/>
    </row>
    <row r="59691" spans="85:85" hidden="1" x14ac:dyDescent="0.25">
      <c r="CG59691" s="49"/>
    </row>
    <row r="59692" spans="85:85" hidden="1" x14ac:dyDescent="0.25">
      <c r="CG59692" s="49"/>
    </row>
    <row r="59693" spans="85:85" hidden="1" x14ac:dyDescent="0.25">
      <c r="CG59693" s="49"/>
    </row>
    <row r="59694" spans="85:85" hidden="1" x14ac:dyDescent="0.25">
      <c r="CG59694" s="49"/>
    </row>
    <row r="59695" spans="85:85" hidden="1" x14ac:dyDescent="0.25">
      <c r="CG59695" s="49"/>
    </row>
    <row r="59696" spans="85:85" hidden="1" x14ac:dyDescent="0.25">
      <c r="CG59696" s="49"/>
    </row>
    <row r="59697" spans="85:85" hidden="1" x14ac:dyDescent="0.25">
      <c r="CG59697" s="49"/>
    </row>
    <row r="59698" spans="85:85" hidden="1" x14ac:dyDescent="0.25">
      <c r="CG59698" s="49"/>
    </row>
    <row r="59699" spans="85:85" hidden="1" x14ac:dyDescent="0.25">
      <c r="CG59699" s="49"/>
    </row>
    <row r="59700" spans="85:85" hidden="1" x14ac:dyDescent="0.25">
      <c r="CG59700" s="49"/>
    </row>
    <row r="59701" spans="85:85" hidden="1" x14ac:dyDescent="0.25">
      <c r="CG59701" s="49"/>
    </row>
    <row r="59702" spans="85:85" hidden="1" x14ac:dyDescent="0.25">
      <c r="CG59702" s="49"/>
    </row>
    <row r="59703" spans="85:85" hidden="1" x14ac:dyDescent="0.25">
      <c r="CG59703" s="49"/>
    </row>
    <row r="59704" spans="85:85" hidden="1" x14ac:dyDescent="0.25">
      <c r="CG59704" s="49"/>
    </row>
    <row r="59705" spans="85:85" hidden="1" x14ac:dyDescent="0.25">
      <c r="CG59705" s="49"/>
    </row>
    <row r="59706" spans="85:85" hidden="1" x14ac:dyDescent="0.25">
      <c r="CG59706" s="49"/>
    </row>
    <row r="59707" spans="85:85" hidden="1" x14ac:dyDescent="0.25">
      <c r="CG59707" s="49"/>
    </row>
    <row r="59708" spans="85:85" hidden="1" x14ac:dyDescent="0.25">
      <c r="CG59708" s="49"/>
    </row>
    <row r="59709" spans="85:85" hidden="1" x14ac:dyDescent="0.25">
      <c r="CG59709" s="49"/>
    </row>
    <row r="59710" spans="85:85" hidden="1" x14ac:dyDescent="0.25">
      <c r="CG59710" s="49"/>
    </row>
    <row r="59711" spans="85:85" hidden="1" x14ac:dyDescent="0.25">
      <c r="CG59711" s="49"/>
    </row>
    <row r="59712" spans="85:85" hidden="1" x14ac:dyDescent="0.25">
      <c r="CG59712" s="49"/>
    </row>
    <row r="59713" spans="85:85" hidden="1" x14ac:dyDescent="0.25">
      <c r="CG59713" s="49"/>
    </row>
    <row r="59714" spans="85:85" hidden="1" x14ac:dyDescent="0.25">
      <c r="CG59714" s="49"/>
    </row>
    <row r="59715" spans="85:85" hidden="1" x14ac:dyDescent="0.25">
      <c r="CG59715" s="49"/>
    </row>
    <row r="59716" spans="85:85" hidden="1" x14ac:dyDescent="0.25">
      <c r="CG59716" s="49"/>
    </row>
    <row r="59717" spans="85:85" hidden="1" x14ac:dyDescent="0.25">
      <c r="CG59717" s="49"/>
    </row>
    <row r="59718" spans="85:85" hidden="1" x14ac:dyDescent="0.25">
      <c r="CG59718" s="49"/>
    </row>
    <row r="59719" spans="85:85" hidden="1" x14ac:dyDescent="0.25">
      <c r="CG59719" s="49"/>
    </row>
    <row r="59720" spans="85:85" hidden="1" x14ac:dyDescent="0.25">
      <c r="CG59720" s="49"/>
    </row>
    <row r="59721" spans="85:85" hidden="1" x14ac:dyDescent="0.25">
      <c r="CG59721" s="49"/>
    </row>
    <row r="59722" spans="85:85" hidden="1" x14ac:dyDescent="0.25">
      <c r="CG59722" s="49"/>
    </row>
    <row r="59723" spans="85:85" hidden="1" x14ac:dyDescent="0.25">
      <c r="CG59723" s="49"/>
    </row>
    <row r="59724" spans="85:85" hidden="1" x14ac:dyDescent="0.25">
      <c r="CG59724" s="49"/>
    </row>
    <row r="59725" spans="85:85" hidden="1" x14ac:dyDescent="0.25">
      <c r="CG59725" s="49"/>
    </row>
    <row r="59726" spans="85:85" hidden="1" x14ac:dyDescent="0.25">
      <c r="CG59726" s="49"/>
    </row>
    <row r="59727" spans="85:85" hidden="1" x14ac:dyDescent="0.25">
      <c r="CG59727" s="49"/>
    </row>
    <row r="59728" spans="85:85" hidden="1" x14ac:dyDescent="0.25">
      <c r="CG59728" s="49"/>
    </row>
    <row r="59729" spans="85:85" hidden="1" x14ac:dyDescent="0.25">
      <c r="CG59729" s="49"/>
    </row>
    <row r="59730" spans="85:85" hidden="1" x14ac:dyDescent="0.25">
      <c r="CG59730" s="49"/>
    </row>
    <row r="59731" spans="85:85" hidden="1" x14ac:dyDescent="0.25">
      <c r="CG59731" s="49"/>
    </row>
    <row r="59732" spans="85:85" hidden="1" x14ac:dyDescent="0.25">
      <c r="CG59732" s="49"/>
    </row>
    <row r="59733" spans="85:85" hidden="1" x14ac:dyDescent="0.25">
      <c r="CG59733" s="49"/>
    </row>
    <row r="59734" spans="85:85" hidden="1" x14ac:dyDescent="0.25">
      <c r="CG59734" s="49"/>
    </row>
    <row r="59735" spans="85:85" hidden="1" x14ac:dyDescent="0.25">
      <c r="CG59735" s="49"/>
    </row>
    <row r="59736" spans="85:85" hidden="1" x14ac:dyDescent="0.25">
      <c r="CG59736" s="49"/>
    </row>
    <row r="59737" spans="85:85" hidden="1" x14ac:dyDescent="0.25">
      <c r="CG59737" s="49"/>
    </row>
    <row r="59738" spans="85:85" hidden="1" x14ac:dyDescent="0.25">
      <c r="CG59738" s="49"/>
    </row>
    <row r="59739" spans="85:85" hidden="1" x14ac:dyDescent="0.25">
      <c r="CG59739" s="49"/>
    </row>
    <row r="59740" spans="85:85" hidden="1" x14ac:dyDescent="0.25">
      <c r="CG59740" s="49"/>
    </row>
    <row r="59741" spans="85:85" hidden="1" x14ac:dyDescent="0.25">
      <c r="CG59741" s="49"/>
    </row>
    <row r="59742" spans="85:85" hidden="1" x14ac:dyDescent="0.25">
      <c r="CG59742" s="49"/>
    </row>
    <row r="59743" spans="85:85" hidden="1" x14ac:dyDescent="0.25">
      <c r="CG59743" s="49"/>
    </row>
    <row r="59744" spans="85:85" hidden="1" x14ac:dyDescent="0.25">
      <c r="CG59744" s="49"/>
    </row>
    <row r="59745" spans="85:85" hidden="1" x14ac:dyDescent="0.25">
      <c r="CG59745" s="49"/>
    </row>
    <row r="59746" spans="85:85" hidden="1" x14ac:dyDescent="0.25">
      <c r="CG59746" s="49"/>
    </row>
    <row r="59747" spans="85:85" hidden="1" x14ac:dyDescent="0.25">
      <c r="CG59747" s="49"/>
    </row>
    <row r="59748" spans="85:85" hidden="1" x14ac:dyDescent="0.25">
      <c r="CG59748" s="49"/>
    </row>
    <row r="59749" spans="85:85" hidden="1" x14ac:dyDescent="0.25">
      <c r="CG59749" s="49"/>
    </row>
    <row r="59750" spans="85:85" hidden="1" x14ac:dyDescent="0.25">
      <c r="CG59750" s="49"/>
    </row>
    <row r="59751" spans="85:85" hidden="1" x14ac:dyDescent="0.25">
      <c r="CG59751" s="49"/>
    </row>
    <row r="59752" spans="85:85" hidden="1" x14ac:dyDescent="0.25">
      <c r="CG59752" s="49"/>
    </row>
    <row r="59753" spans="85:85" hidden="1" x14ac:dyDescent="0.25">
      <c r="CG59753" s="49"/>
    </row>
    <row r="59754" spans="85:85" hidden="1" x14ac:dyDescent="0.25">
      <c r="CG59754" s="49"/>
    </row>
    <row r="59755" spans="85:85" hidden="1" x14ac:dyDescent="0.25">
      <c r="CG59755" s="49"/>
    </row>
    <row r="59756" spans="85:85" hidden="1" x14ac:dyDescent="0.25">
      <c r="CG59756" s="49"/>
    </row>
    <row r="59757" spans="85:85" hidden="1" x14ac:dyDescent="0.25">
      <c r="CG59757" s="49"/>
    </row>
    <row r="59758" spans="85:85" hidden="1" x14ac:dyDescent="0.25">
      <c r="CG59758" s="49"/>
    </row>
    <row r="59759" spans="85:85" hidden="1" x14ac:dyDescent="0.25">
      <c r="CG59759" s="49"/>
    </row>
    <row r="59760" spans="85:85" hidden="1" x14ac:dyDescent="0.25">
      <c r="CG59760" s="49"/>
    </row>
    <row r="59761" spans="85:85" hidden="1" x14ac:dyDescent="0.25">
      <c r="CG59761" s="49"/>
    </row>
    <row r="59762" spans="85:85" hidden="1" x14ac:dyDescent="0.25">
      <c r="CG59762" s="49"/>
    </row>
    <row r="59763" spans="85:85" hidden="1" x14ac:dyDescent="0.25">
      <c r="CG59763" s="49"/>
    </row>
    <row r="59764" spans="85:85" hidden="1" x14ac:dyDescent="0.25">
      <c r="CG59764" s="49"/>
    </row>
    <row r="59765" spans="85:85" hidden="1" x14ac:dyDescent="0.25">
      <c r="CG59765" s="49"/>
    </row>
    <row r="59766" spans="85:85" hidden="1" x14ac:dyDescent="0.25">
      <c r="CG59766" s="49"/>
    </row>
    <row r="59767" spans="85:85" hidden="1" x14ac:dyDescent="0.25">
      <c r="CG59767" s="49"/>
    </row>
    <row r="59768" spans="85:85" hidden="1" x14ac:dyDescent="0.25">
      <c r="CG59768" s="49"/>
    </row>
    <row r="59769" spans="85:85" hidden="1" x14ac:dyDescent="0.25">
      <c r="CG59769" s="49"/>
    </row>
    <row r="59770" spans="85:85" hidden="1" x14ac:dyDescent="0.25">
      <c r="CG59770" s="49"/>
    </row>
    <row r="59771" spans="85:85" hidden="1" x14ac:dyDescent="0.25">
      <c r="CG59771" s="49"/>
    </row>
    <row r="59772" spans="85:85" hidden="1" x14ac:dyDescent="0.25">
      <c r="CG59772" s="49"/>
    </row>
    <row r="59773" spans="85:85" hidden="1" x14ac:dyDescent="0.25">
      <c r="CG59773" s="49"/>
    </row>
    <row r="59774" spans="85:85" hidden="1" x14ac:dyDescent="0.25">
      <c r="CG59774" s="49"/>
    </row>
    <row r="59775" spans="85:85" hidden="1" x14ac:dyDescent="0.25">
      <c r="CG59775" s="49"/>
    </row>
    <row r="59776" spans="85:85" hidden="1" x14ac:dyDescent="0.25">
      <c r="CG59776" s="49"/>
    </row>
    <row r="59777" spans="85:85" hidden="1" x14ac:dyDescent="0.25">
      <c r="CG59777" s="49"/>
    </row>
    <row r="59778" spans="85:85" hidden="1" x14ac:dyDescent="0.25">
      <c r="CG59778" s="49"/>
    </row>
    <row r="59779" spans="85:85" hidden="1" x14ac:dyDescent="0.25">
      <c r="CG59779" s="49"/>
    </row>
    <row r="59780" spans="85:85" hidden="1" x14ac:dyDescent="0.25">
      <c r="CG59780" s="49"/>
    </row>
    <row r="59781" spans="85:85" hidden="1" x14ac:dyDescent="0.25">
      <c r="CG59781" s="49"/>
    </row>
    <row r="59782" spans="85:85" hidden="1" x14ac:dyDescent="0.25">
      <c r="CG59782" s="49"/>
    </row>
    <row r="59783" spans="85:85" hidden="1" x14ac:dyDescent="0.25">
      <c r="CG59783" s="49"/>
    </row>
    <row r="59784" spans="85:85" hidden="1" x14ac:dyDescent="0.25">
      <c r="CG59784" s="49"/>
    </row>
    <row r="59785" spans="85:85" hidden="1" x14ac:dyDescent="0.25">
      <c r="CG59785" s="49"/>
    </row>
    <row r="59786" spans="85:85" hidden="1" x14ac:dyDescent="0.25">
      <c r="CG59786" s="49"/>
    </row>
    <row r="59787" spans="85:85" hidden="1" x14ac:dyDescent="0.25">
      <c r="CG59787" s="49"/>
    </row>
    <row r="59788" spans="85:85" hidden="1" x14ac:dyDescent="0.25">
      <c r="CG59788" s="49"/>
    </row>
    <row r="59789" spans="85:85" hidden="1" x14ac:dyDescent="0.25">
      <c r="CG59789" s="49"/>
    </row>
    <row r="59790" spans="85:85" hidden="1" x14ac:dyDescent="0.25">
      <c r="CG59790" s="49"/>
    </row>
    <row r="59791" spans="85:85" hidden="1" x14ac:dyDescent="0.25">
      <c r="CG59791" s="49"/>
    </row>
    <row r="59792" spans="85:85" hidden="1" x14ac:dyDescent="0.25">
      <c r="CG59792" s="49"/>
    </row>
    <row r="59793" spans="85:85" hidden="1" x14ac:dyDescent="0.25">
      <c r="CG59793" s="49"/>
    </row>
    <row r="59794" spans="85:85" hidden="1" x14ac:dyDescent="0.25">
      <c r="CG59794" s="49"/>
    </row>
    <row r="59795" spans="85:85" hidden="1" x14ac:dyDescent="0.25">
      <c r="CG59795" s="49"/>
    </row>
    <row r="59796" spans="85:85" hidden="1" x14ac:dyDescent="0.25">
      <c r="CG59796" s="49"/>
    </row>
    <row r="59797" spans="85:85" hidden="1" x14ac:dyDescent="0.25">
      <c r="CG59797" s="49"/>
    </row>
    <row r="59798" spans="85:85" hidden="1" x14ac:dyDescent="0.25">
      <c r="CG59798" s="49"/>
    </row>
    <row r="59799" spans="85:85" hidden="1" x14ac:dyDescent="0.25">
      <c r="CG59799" s="49"/>
    </row>
    <row r="59800" spans="85:85" hidden="1" x14ac:dyDescent="0.25">
      <c r="CG59800" s="49"/>
    </row>
    <row r="59801" spans="85:85" hidden="1" x14ac:dyDescent="0.25">
      <c r="CG59801" s="49"/>
    </row>
    <row r="59802" spans="85:85" hidden="1" x14ac:dyDescent="0.25">
      <c r="CG59802" s="49"/>
    </row>
    <row r="59803" spans="85:85" hidden="1" x14ac:dyDescent="0.25">
      <c r="CG59803" s="49"/>
    </row>
    <row r="59804" spans="85:85" hidden="1" x14ac:dyDescent="0.25">
      <c r="CG59804" s="49"/>
    </row>
    <row r="59805" spans="85:85" hidden="1" x14ac:dyDescent="0.25">
      <c r="CG59805" s="49"/>
    </row>
    <row r="59806" spans="85:85" hidden="1" x14ac:dyDescent="0.25">
      <c r="CG59806" s="49"/>
    </row>
    <row r="59807" spans="85:85" hidden="1" x14ac:dyDescent="0.25">
      <c r="CG59807" s="49"/>
    </row>
    <row r="59808" spans="85:85" hidden="1" x14ac:dyDescent="0.25">
      <c r="CG59808" s="49"/>
    </row>
    <row r="59809" spans="85:85" hidden="1" x14ac:dyDescent="0.25">
      <c r="CG59809" s="49"/>
    </row>
    <row r="59810" spans="85:85" hidden="1" x14ac:dyDescent="0.25">
      <c r="CG59810" s="49"/>
    </row>
    <row r="59811" spans="85:85" hidden="1" x14ac:dyDescent="0.25">
      <c r="CG59811" s="49"/>
    </row>
    <row r="59812" spans="85:85" hidden="1" x14ac:dyDescent="0.25">
      <c r="CG59812" s="49"/>
    </row>
    <row r="59813" spans="85:85" hidden="1" x14ac:dyDescent="0.25">
      <c r="CG59813" s="49"/>
    </row>
    <row r="59814" spans="85:85" hidden="1" x14ac:dyDescent="0.25">
      <c r="CG59814" s="49"/>
    </row>
    <row r="59815" spans="85:85" hidden="1" x14ac:dyDescent="0.25">
      <c r="CG59815" s="49"/>
    </row>
    <row r="59816" spans="85:85" hidden="1" x14ac:dyDescent="0.25">
      <c r="CG59816" s="49"/>
    </row>
    <row r="59817" spans="85:85" hidden="1" x14ac:dyDescent="0.25">
      <c r="CG59817" s="49"/>
    </row>
    <row r="59818" spans="85:85" hidden="1" x14ac:dyDescent="0.25">
      <c r="CG59818" s="49"/>
    </row>
    <row r="59819" spans="85:85" hidden="1" x14ac:dyDescent="0.25">
      <c r="CG59819" s="49"/>
    </row>
    <row r="59820" spans="85:85" hidden="1" x14ac:dyDescent="0.25">
      <c r="CG59820" s="49"/>
    </row>
    <row r="59821" spans="85:85" hidden="1" x14ac:dyDescent="0.25">
      <c r="CG59821" s="49"/>
    </row>
    <row r="59822" spans="85:85" hidden="1" x14ac:dyDescent="0.25">
      <c r="CG59822" s="49"/>
    </row>
    <row r="59823" spans="85:85" hidden="1" x14ac:dyDescent="0.25">
      <c r="CG59823" s="49"/>
    </row>
    <row r="59824" spans="85:85" hidden="1" x14ac:dyDescent="0.25">
      <c r="CG59824" s="49"/>
    </row>
    <row r="59825" spans="85:85" hidden="1" x14ac:dyDescent="0.25">
      <c r="CG59825" s="49"/>
    </row>
    <row r="59826" spans="85:85" hidden="1" x14ac:dyDescent="0.25">
      <c r="CG59826" s="49"/>
    </row>
    <row r="59827" spans="85:85" hidden="1" x14ac:dyDescent="0.25">
      <c r="CG59827" s="49"/>
    </row>
    <row r="59828" spans="85:85" hidden="1" x14ac:dyDescent="0.25">
      <c r="CG59828" s="49"/>
    </row>
    <row r="59829" spans="85:85" hidden="1" x14ac:dyDescent="0.25">
      <c r="CG59829" s="49"/>
    </row>
    <row r="59830" spans="85:85" hidden="1" x14ac:dyDescent="0.25">
      <c r="CG59830" s="49"/>
    </row>
    <row r="59831" spans="85:85" hidden="1" x14ac:dyDescent="0.25">
      <c r="CG59831" s="49"/>
    </row>
    <row r="59832" spans="85:85" hidden="1" x14ac:dyDescent="0.25">
      <c r="CG59832" s="49"/>
    </row>
    <row r="59833" spans="85:85" hidden="1" x14ac:dyDescent="0.25">
      <c r="CG59833" s="49"/>
    </row>
    <row r="59834" spans="85:85" hidden="1" x14ac:dyDescent="0.25">
      <c r="CG59834" s="49"/>
    </row>
    <row r="59835" spans="85:85" hidden="1" x14ac:dyDescent="0.25">
      <c r="CG59835" s="49"/>
    </row>
    <row r="59836" spans="85:85" hidden="1" x14ac:dyDescent="0.25">
      <c r="CG59836" s="49"/>
    </row>
    <row r="59837" spans="85:85" hidden="1" x14ac:dyDescent="0.25">
      <c r="CG59837" s="49"/>
    </row>
    <row r="59838" spans="85:85" hidden="1" x14ac:dyDescent="0.25">
      <c r="CG59838" s="49"/>
    </row>
    <row r="59839" spans="85:85" hidden="1" x14ac:dyDescent="0.25">
      <c r="CG59839" s="49"/>
    </row>
    <row r="59840" spans="85:85" hidden="1" x14ac:dyDescent="0.25">
      <c r="CG59840" s="49"/>
    </row>
    <row r="59841" spans="85:85" hidden="1" x14ac:dyDescent="0.25">
      <c r="CG59841" s="49"/>
    </row>
    <row r="59842" spans="85:85" hidden="1" x14ac:dyDescent="0.25">
      <c r="CG59842" s="49"/>
    </row>
    <row r="59843" spans="85:85" hidden="1" x14ac:dyDescent="0.25">
      <c r="CG59843" s="49"/>
    </row>
    <row r="59844" spans="85:85" hidden="1" x14ac:dyDescent="0.25">
      <c r="CG59844" s="49"/>
    </row>
    <row r="59845" spans="85:85" hidden="1" x14ac:dyDescent="0.25">
      <c r="CG59845" s="49"/>
    </row>
    <row r="59846" spans="85:85" hidden="1" x14ac:dyDescent="0.25">
      <c r="CG59846" s="49"/>
    </row>
    <row r="59847" spans="85:85" hidden="1" x14ac:dyDescent="0.25">
      <c r="CG59847" s="49"/>
    </row>
    <row r="59848" spans="85:85" hidden="1" x14ac:dyDescent="0.25">
      <c r="CG59848" s="49"/>
    </row>
    <row r="59849" spans="85:85" hidden="1" x14ac:dyDescent="0.25">
      <c r="CG59849" s="49"/>
    </row>
    <row r="59850" spans="85:85" hidden="1" x14ac:dyDescent="0.25">
      <c r="CG59850" s="49"/>
    </row>
    <row r="59851" spans="85:85" hidden="1" x14ac:dyDescent="0.25">
      <c r="CG59851" s="49"/>
    </row>
    <row r="59852" spans="85:85" hidden="1" x14ac:dyDescent="0.25">
      <c r="CG59852" s="49"/>
    </row>
    <row r="59853" spans="85:85" hidden="1" x14ac:dyDescent="0.25">
      <c r="CG59853" s="49"/>
    </row>
    <row r="59854" spans="85:85" hidden="1" x14ac:dyDescent="0.25">
      <c r="CG59854" s="49"/>
    </row>
    <row r="59855" spans="85:85" hidden="1" x14ac:dyDescent="0.25">
      <c r="CG59855" s="49"/>
    </row>
    <row r="59856" spans="85:85" hidden="1" x14ac:dyDescent="0.25">
      <c r="CG59856" s="49"/>
    </row>
    <row r="59857" spans="85:85" hidden="1" x14ac:dyDescent="0.25">
      <c r="CG59857" s="49"/>
    </row>
    <row r="59858" spans="85:85" hidden="1" x14ac:dyDescent="0.25">
      <c r="CG59858" s="49"/>
    </row>
    <row r="59859" spans="85:85" hidden="1" x14ac:dyDescent="0.25">
      <c r="CG59859" s="49"/>
    </row>
    <row r="59860" spans="85:85" hidden="1" x14ac:dyDescent="0.25">
      <c r="CG59860" s="49"/>
    </row>
    <row r="59861" spans="85:85" hidden="1" x14ac:dyDescent="0.25">
      <c r="CG59861" s="49"/>
    </row>
    <row r="59862" spans="85:85" hidden="1" x14ac:dyDescent="0.25">
      <c r="CG59862" s="49"/>
    </row>
    <row r="59863" spans="85:85" hidden="1" x14ac:dyDescent="0.25">
      <c r="CG59863" s="49"/>
    </row>
    <row r="59864" spans="85:85" hidden="1" x14ac:dyDescent="0.25">
      <c r="CG59864" s="49"/>
    </row>
    <row r="59865" spans="85:85" hidden="1" x14ac:dyDescent="0.25">
      <c r="CG59865" s="49"/>
    </row>
    <row r="59866" spans="85:85" hidden="1" x14ac:dyDescent="0.25">
      <c r="CG59866" s="49"/>
    </row>
    <row r="59867" spans="85:85" hidden="1" x14ac:dyDescent="0.25">
      <c r="CG59867" s="49"/>
    </row>
    <row r="59868" spans="85:85" hidden="1" x14ac:dyDescent="0.25">
      <c r="CG59868" s="49"/>
    </row>
    <row r="59869" spans="85:85" hidden="1" x14ac:dyDescent="0.25">
      <c r="CG59869" s="49"/>
    </row>
    <row r="59870" spans="85:85" hidden="1" x14ac:dyDescent="0.25">
      <c r="CG59870" s="49"/>
    </row>
    <row r="59871" spans="85:85" hidden="1" x14ac:dyDescent="0.25">
      <c r="CG59871" s="49"/>
    </row>
    <row r="59872" spans="85:85" hidden="1" x14ac:dyDescent="0.25">
      <c r="CG59872" s="49"/>
    </row>
    <row r="59873" spans="85:85" hidden="1" x14ac:dyDescent="0.25">
      <c r="CG59873" s="49"/>
    </row>
    <row r="59874" spans="85:85" hidden="1" x14ac:dyDescent="0.25">
      <c r="CG59874" s="49"/>
    </row>
    <row r="59875" spans="85:85" hidden="1" x14ac:dyDescent="0.25">
      <c r="CG59875" s="49"/>
    </row>
    <row r="59876" spans="85:85" hidden="1" x14ac:dyDescent="0.25">
      <c r="CG59876" s="49"/>
    </row>
    <row r="59877" spans="85:85" hidden="1" x14ac:dyDescent="0.25">
      <c r="CG59877" s="49"/>
    </row>
    <row r="59878" spans="85:85" hidden="1" x14ac:dyDescent="0.25">
      <c r="CG59878" s="49"/>
    </row>
    <row r="59879" spans="85:85" hidden="1" x14ac:dyDescent="0.25">
      <c r="CG59879" s="49"/>
    </row>
    <row r="59880" spans="85:85" hidden="1" x14ac:dyDescent="0.25">
      <c r="CG59880" s="49"/>
    </row>
    <row r="59881" spans="85:85" hidden="1" x14ac:dyDescent="0.25">
      <c r="CG59881" s="49"/>
    </row>
    <row r="59882" spans="85:85" hidden="1" x14ac:dyDescent="0.25">
      <c r="CG59882" s="49"/>
    </row>
    <row r="59883" spans="85:85" hidden="1" x14ac:dyDescent="0.25">
      <c r="CG59883" s="49"/>
    </row>
    <row r="59884" spans="85:85" hidden="1" x14ac:dyDescent="0.25">
      <c r="CG59884" s="49"/>
    </row>
    <row r="59885" spans="85:85" hidden="1" x14ac:dyDescent="0.25">
      <c r="CG59885" s="49"/>
    </row>
    <row r="59886" spans="85:85" hidden="1" x14ac:dyDescent="0.25">
      <c r="CG59886" s="49"/>
    </row>
    <row r="59887" spans="85:85" hidden="1" x14ac:dyDescent="0.25">
      <c r="CG59887" s="49"/>
    </row>
    <row r="59888" spans="85:85" hidden="1" x14ac:dyDescent="0.25">
      <c r="CG59888" s="49"/>
    </row>
    <row r="59889" spans="85:85" hidden="1" x14ac:dyDescent="0.25">
      <c r="CG59889" s="49"/>
    </row>
    <row r="59890" spans="85:85" hidden="1" x14ac:dyDescent="0.25">
      <c r="CG59890" s="49"/>
    </row>
    <row r="59891" spans="85:85" hidden="1" x14ac:dyDescent="0.25">
      <c r="CG59891" s="49"/>
    </row>
    <row r="59892" spans="85:85" hidden="1" x14ac:dyDescent="0.25">
      <c r="CG59892" s="49"/>
    </row>
    <row r="59893" spans="85:85" hidden="1" x14ac:dyDescent="0.25">
      <c r="CG59893" s="49"/>
    </row>
    <row r="59894" spans="85:85" hidden="1" x14ac:dyDescent="0.25">
      <c r="CG59894" s="49"/>
    </row>
    <row r="59895" spans="85:85" hidden="1" x14ac:dyDescent="0.25">
      <c r="CG59895" s="49"/>
    </row>
    <row r="59896" spans="85:85" hidden="1" x14ac:dyDescent="0.25">
      <c r="CG59896" s="49"/>
    </row>
    <row r="59897" spans="85:85" hidden="1" x14ac:dyDescent="0.25">
      <c r="CG59897" s="49"/>
    </row>
    <row r="59898" spans="85:85" hidden="1" x14ac:dyDescent="0.25">
      <c r="CG59898" s="49"/>
    </row>
    <row r="59899" spans="85:85" hidden="1" x14ac:dyDescent="0.25">
      <c r="CG59899" s="49"/>
    </row>
    <row r="59900" spans="85:85" hidden="1" x14ac:dyDescent="0.25">
      <c r="CG59900" s="49"/>
    </row>
    <row r="59901" spans="85:85" hidden="1" x14ac:dyDescent="0.25">
      <c r="CG59901" s="49"/>
    </row>
    <row r="59902" spans="85:85" hidden="1" x14ac:dyDescent="0.25">
      <c r="CG59902" s="49"/>
    </row>
    <row r="59903" spans="85:85" hidden="1" x14ac:dyDescent="0.25">
      <c r="CG59903" s="49"/>
    </row>
    <row r="59904" spans="85:85" hidden="1" x14ac:dyDescent="0.25">
      <c r="CG59904" s="49"/>
    </row>
    <row r="59905" spans="85:85" hidden="1" x14ac:dyDescent="0.25">
      <c r="CG59905" s="49"/>
    </row>
    <row r="59906" spans="85:85" hidden="1" x14ac:dyDescent="0.25">
      <c r="CG59906" s="49"/>
    </row>
    <row r="59907" spans="85:85" hidden="1" x14ac:dyDescent="0.25">
      <c r="CG59907" s="49"/>
    </row>
    <row r="59908" spans="85:85" hidden="1" x14ac:dyDescent="0.25">
      <c r="CG59908" s="49"/>
    </row>
    <row r="59909" spans="85:85" hidden="1" x14ac:dyDescent="0.25">
      <c r="CG59909" s="49"/>
    </row>
    <row r="59910" spans="85:85" hidden="1" x14ac:dyDescent="0.25">
      <c r="CG59910" s="49"/>
    </row>
    <row r="59911" spans="85:85" hidden="1" x14ac:dyDescent="0.25">
      <c r="CG59911" s="49"/>
    </row>
    <row r="59912" spans="85:85" hidden="1" x14ac:dyDescent="0.25">
      <c r="CG59912" s="49"/>
    </row>
    <row r="59913" spans="85:85" hidden="1" x14ac:dyDescent="0.25">
      <c r="CG59913" s="49"/>
    </row>
    <row r="59914" spans="85:85" hidden="1" x14ac:dyDescent="0.25">
      <c r="CG59914" s="49"/>
    </row>
    <row r="59915" spans="85:85" hidden="1" x14ac:dyDescent="0.25">
      <c r="CG59915" s="49"/>
    </row>
    <row r="59916" spans="85:85" hidden="1" x14ac:dyDescent="0.25">
      <c r="CG59916" s="49"/>
    </row>
    <row r="59917" spans="85:85" hidden="1" x14ac:dyDescent="0.25">
      <c r="CG59917" s="49"/>
    </row>
    <row r="59918" spans="85:85" hidden="1" x14ac:dyDescent="0.25">
      <c r="CG59918" s="49"/>
    </row>
    <row r="59919" spans="85:85" hidden="1" x14ac:dyDescent="0.25">
      <c r="CG59919" s="49"/>
    </row>
    <row r="59920" spans="85:85" hidden="1" x14ac:dyDescent="0.25">
      <c r="CG59920" s="49"/>
    </row>
    <row r="59921" spans="85:85" hidden="1" x14ac:dyDescent="0.25">
      <c r="CG59921" s="49"/>
    </row>
    <row r="59922" spans="85:85" hidden="1" x14ac:dyDescent="0.25">
      <c r="CG59922" s="49"/>
    </row>
    <row r="59923" spans="85:85" hidden="1" x14ac:dyDescent="0.25">
      <c r="CG59923" s="49"/>
    </row>
    <row r="59924" spans="85:85" hidden="1" x14ac:dyDescent="0.25">
      <c r="CG59924" s="49"/>
    </row>
    <row r="59925" spans="85:85" hidden="1" x14ac:dyDescent="0.25">
      <c r="CG59925" s="49"/>
    </row>
    <row r="59926" spans="85:85" hidden="1" x14ac:dyDescent="0.25">
      <c r="CG59926" s="49"/>
    </row>
    <row r="59927" spans="85:85" hidden="1" x14ac:dyDescent="0.25">
      <c r="CG59927" s="49"/>
    </row>
    <row r="59928" spans="85:85" hidden="1" x14ac:dyDescent="0.25">
      <c r="CG59928" s="49"/>
    </row>
    <row r="59929" spans="85:85" hidden="1" x14ac:dyDescent="0.25">
      <c r="CG59929" s="49"/>
    </row>
    <row r="59930" spans="85:85" hidden="1" x14ac:dyDescent="0.25">
      <c r="CG59930" s="49"/>
    </row>
    <row r="59931" spans="85:85" hidden="1" x14ac:dyDescent="0.25">
      <c r="CG59931" s="49"/>
    </row>
    <row r="59932" spans="85:85" hidden="1" x14ac:dyDescent="0.25">
      <c r="CG59932" s="49"/>
    </row>
    <row r="59933" spans="85:85" hidden="1" x14ac:dyDescent="0.25">
      <c r="CG59933" s="49"/>
    </row>
    <row r="59934" spans="85:85" hidden="1" x14ac:dyDescent="0.25">
      <c r="CG59934" s="49"/>
    </row>
    <row r="59935" spans="85:85" hidden="1" x14ac:dyDescent="0.25">
      <c r="CG59935" s="49"/>
    </row>
    <row r="59936" spans="85:85" hidden="1" x14ac:dyDescent="0.25">
      <c r="CG59936" s="49"/>
    </row>
    <row r="59937" spans="85:85" hidden="1" x14ac:dyDescent="0.25">
      <c r="CG59937" s="49"/>
    </row>
    <row r="59938" spans="85:85" hidden="1" x14ac:dyDescent="0.25">
      <c r="CG59938" s="49"/>
    </row>
    <row r="59939" spans="85:85" hidden="1" x14ac:dyDescent="0.25">
      <c r="CG59939" s="49"/>
    </row>
    <row r="59940" spans="85:85" hidden="1" x14ac:dyDescent="0.25">
      <c r="CG59940" s="49"/>
    </row>
    <row r="59941" spans="85:85" hidden="1" x14ac:dyDescent="0.25">
      <c r="CG59941" s="49"/>
    </row>
    <row r="59942" spans="85:85" hidden="1" x14ac:dyDescent="0.25">
      <c r="CG59942" s="49"/>
    </row>
    <row r="59943" spans="85:85" hidden="1" x14ac:dyDescent="0.25">
      <c r="CG59943" s="49"/>
    </row>
    <row r="59944" spans="85:85" hidden="1" x14ac:dyDescent="0.25">
      <c r="CG59944" s="49"/>
    </row>
    <row r="59945" spans="85:85" hidden="1" x14ac:dyDescent="0.25">
      <c r="CG59945" s="49"/>
    </row>
    <row r="59946" spans="85:85" hidden="1" x14ac:dyDescent="0.25">
      <c r="CG59946" s="49"/>
    </row>
    <row r="59947" spans="85:85" hidden="1" x14ac:dyDescent="0.25">
      <c r="CG59947" s="49"/>
    </row>
    <row r="59948" spans="85:85" hidden="1" x14ac:dyDescent="0.25">
      <c r="CG59948" s="49"/>
    </row>
    <row r="59949" spans="85:85" hidden="1" x14ac:dyDescent="0.25">
      <c r="CG59949" s="49"/>
    </row>
    <row r="59950" spans="85:85" hidden="1" x14ac:dyDescent="0.25">
      <c r="CG59950" s="49"/>
    </row>
    <row r="59951" spans="85:85" hidden="1" x14ac:dyDescent="0.25">
      <c r="CG59951" s="49"/>
    </row>
    <row r="59952" spans="85:85" hidden="1" x14ac:dyDescent="0.25">
      <c r="CG59952" s="49"/>
    </row>
    <row r="59953" spans="85:85" hidden="1" x14ac:dyDescent="0.25">
      <c r="CG59953" s="49"/>
    </row>
    <row r="59954" spans="85:85" hidden="1" x14ac:dyDescent="0.25">
      <c r="CG59954" s="49"/>
    </row>
    <row r="59955" spans="85:85" hidden="1" x14ac:dyDescent="0.25">
      <c r="CG59955" s="49"/>
    </row>
    <row r="59956" spans="85:85" hidden="1" x14ac:dyDescent="0.25">
      <c r="CG59956" s="49"/>
    </row>
    <row r="59957" spans="85:85" hidden="1" x14ac:dyDescent="0.25">
      <c r="CG59957" s="49"/>
    </row>
    <row r="59958" spans="85:85" hidden="1" x14ac:dyDescent="0.25">
      <c r="CG59958" s="49"/>
    </row>
    <row r="59959" spans="85:85" hidden="1" x14ac:dyDescent="0.25">
      <c r="CG59959" s="49"/>
    </row>
    <row r="59960" spans="85:85" hidden="1" x14ac:dyDescent="0.25">
      <c r="CG59960" s="49"/>
    </row>
    <row r="59961" spans="85:85" hidden="1" x14ac:dyDescent="0.25">
      <c r="CG59961" s="49"/>
    </row>
    <row r="59962" spans="85:85" hidden="1" x14ac:dyDescent="0.25">
      <c r="CG59962" s="49"/>
    </row>
    <row r="59963" spans="85:85" hidden="1" x14ac:dyDescent="0.25">
      <c r="CG59963" s="49"/>
    </row>
    <row r="59964" spans="85:85" hidden="1" x14ac:dyDescent="0.25">
      <c r="CG59964" s="49"/>
    </row>
    <row r="59965" spans="85:85" hidden="1" x14ac:dyDescent="0.25">
      <c r="CG59965" s="49"/>
    </row>
    <row r="59966" spans="85:85" hidden="1" x14ac:dyDescent="0.25">
      <c r="CG59966" s="49"/>
    </row>
    <row r="59967" spans="85:85" hidden="1" x14ac:dyDescent="0.25">
      <c r="CG59967" s="49"/>
    </row>
    <row r="59968" spans="85:85" hidden="1" x14ac:dyDescent="0.25">
      <c r="CG59968" s="49"/>
    </row>
    <row r="59969" spans="85:85" hidden="1" x14ac:dyDescent="0.25">
      <c r="CG59969" s="49"/>
    </row>
    <row r="59970" spans="85:85" hidden="1" x14ac:dyDescent="0.25">
      <c r="CG59970" s="49"/>
    </row>
    <row r="59971" spans="85:85" hidden="1" x14ac:dyDescent="0.25">
      <c r="CG59971" s="49"/>
    </row>
    <row r="59972" spans="85:85" hidden="1" x14ac:dyDescent="0.25">
      <c r="CG59972" s="49"/>
    </row>
    <row r="59973" spans="85:85" hidden="1" x14ac:dyDescent="0.25">
      <c r="CG59973" s="49"/>
    </row>
    <row r="59974" spans="85:85" hidden="1" x14ac:dyDescent="0.25">
      <c r="CG59974" s="49"/>
    </row>
    <row r="59975" spans="85:85" hidden="1" x14ac:dyDescent="0.25">
      <c r="CG59975" s="49"/>
    </row>
    <row r="59976" spans="85:85" hidden="1" x14ac:dyDescent="0.25">
      <c r="CG59976" s="49"/>
    </row>
    <row r="59977" spans="85:85" hidden="1" x14ac:dyDescent="0.25">
      <c r="CG59977" s="49"/>
    </row>
    <row r="59978" spans="85:85" hidden="1" x14ac:dyDescent="0.25">
      <c r="CG59978" s="49"/>
    </row>
    <row r="59979" spans="85:85" hidden="1" x14ac:dyDescent="0.25">
      <c r="CG59979" s="49"/>
    </row>
    <row r="59980" spans="85:85" hidden="1" x14ac:dyDescent="0.25">
      <c r="CG59980" s="49"/>
    </row>
    <row r="59981" spans="85:85" hidden="1" x14ac:dyDescent="0.25">
      <c r="CG59981" s="49"/>
    </row>
    <row r="59982" spans="85:85" hidden="1" x14ac:dyDescent="0.25">
      <c r="CG59982" s="49"/>
    </row>
    <row r="59983" spans="85:85" hidden="1" x14ac:dyDescent="0.25">
      <c r="CG59983" s="49"/>
    </row>
    <row r="59984" spans="85:85" hidden="1" x14ac:dyDescent="0.25">
      <c r="CG59984" s="49"/>
    </row>
    <row r="59985" spans="85:85" hidden="1" x14ac:dyDescent="0.25">
      <c r="CG59985" s="49"/>
    </row>
    <row r="59986" spans="85:85" hidden="1" x14ac:dyDescent="0.25">
      <c r="CG59986" s="49"/>
    </row>
    <row r="59987" spans="85:85" hidden="1" x14ac:dyDescent="0.25">
      <c r="CG59987" s="49"/>
    </row>
    <row r="59988" spans="85:85" hidden="1" x14ac:dyDescent="0.25">
      <c r="CG59988" s="49"/>
    </row>
    <row r="59989" spans="85:85" hidden="1" x14ac:dyDescent="0.25">
      <c r="CG59989" s="49"/>
    </row>
    <row r="59990" spans="85:85" hidden="1" x14ac:dyDescent="0.25">
      <c r="CG59990" s="49"/>
    </row>
    <row r="59991" spans="85:85" hidden="1" x14ac:dyDescent="0.25">
      <c r="CG59991" s="49"/>
    </row>
    <row r="59992" spans="85:85" hidden="1" x14ac:dyDescent="0.25">
      <c r="CG59992" s="49"/>
    </row>
    <row r="59993" spans="85:85" hidden="1" x14ac:dyDescent="0.25">
      <c r="CG59993" s="49"/>
    </row>
    <row r="59994" spans="85:85" hidden="1" x14ac:dyDescent="0.25">
      <c r="CG59994" s="49"/>
    </row>
    <row r="59995" spans="85:85" hidden="1" x14ac:dyDescent="0.25">
      <c r="CG59995" s="49"/>
    </row>
    <row r="59996" spans="85:85" hidden="1" x14ac:dyDescent="0.25">
      <c r="CG59996" s="49"/>
    </row>
    <row r="59997" spans="85:85" hidden="1" x14ac:dyDescent="0.25">
      <c r="CG59997" s="49"/>
    </row>
    <row r="59998" spans="85:85" hidden="1" x14ac:dyDescent="0.25">
      <c r="CG59998" s="49"/>
    </row>
    <row r="59999" spans="85:85" hidden="1" x14ac:dyDescent="0.25">
      <c r="CG59999" s="49"/>
    </row>
    <row r="60000" spans="85:85" hidden="1" x14ac:dyDescent="0.25">
      <c r="CG60000" s="49"/>
    </row>
    <row r="60001" spans="85:85" hidden="1" x14ac:dyDescent="0.25">
      <c r="CG60001" s="49"/>
    </row>
    <row r="60002" spans="85:85" hidden="1" x14ac:dyDescent="0.25">
      <c r="CG60002" s="49"/>
    </row>
    <row r="60003" spans="85:85" hidden="1" x14ac:dyDescent="0.25">
      <c r="CG60003" s="49"/>
    </row>
    <row r="60004" spans="85:85" hidden="1" x14ac:dyDescent="0.25">
      <c r="CG60004" s="49"/>
    </row>
    <row r="60005" spans="85:85" hidden="1" x14ac:dyDescent="0.25">
      <c r="CG60005" s="49"/>
    </row>
    <row r="60006" spans="85:85" hidden="1" x14ac:dyDescent="0.25">
      <c r="CG60006" s="49"/>
    </row>
    <row r="60007" spans="85:85" hidden="1" x14ac:dyDescent="0.25">
      <c r="CG60007" s="49"/>
    </row>
    <row r="60008" spans="85:85" hidden="1" x14ac:dyDescent="0.25">
      <c r="CG60008" s="49"/>
    </row>
    <row r="60009" spans="85:85" hidden="1" x14ac:dyDescent="0.25">
      <c r="CG60009" s="49"/>
    </row>
    <row r="60010" spans="85:85" hidden="1" x14ac:dyDescent="0.25">
      <c r="CG60010" s="49"/>
    </row>
    <row r="60011" spans="85:85" hidden="1" x14ac:dyDescent="0.25">
      <c r="CG60011" s="49"/>
    </row>
    <row r="60012" spans="85:85" hidden="1" x14ac:dyDescent="0.25">
      <c r="CG60012" s="49"/>
    </row>
    <row r="60013" spans="85:85" hidden="1" x14ac:dyDescent="0.25">
      <c r="CG60013" s="49"/>
    </row>
    <row r="60014" spans="85:85" hidden="1" x14ac:dyDescent="0.25">
      <c r="CG60014" s="49"/>
    </row>
    <row r="60015" spans="85:85" hidden="1" x14ac:dyDescent="0.25">
      <c r="CG60015" s="49"/>
    </row>
    <row r="60016" spans="85:85" hidden="1" x14ac:dyDescent="0.25">
      <c r="CG60016" s="49"/>
    </row>
    <row r="60017" spans="85:85" hidden="1" x14ac:dyDescent="0.25">
      <c r="CG60017" s="49"/>
    </row>
    <row r="60018" spans="85:85" hidden="1" x14ac:dyDescent="0.25">
      <c r="CG60018" s="49"/>
    </row>
    <row r="60019" spans="85:85" hidden="1" x14ac:dyDescent="0.25">
      <c r="CG60019" s="49"/>
    </row>
    <row r="60020" spans="85:85" hidden="1" x14ac:dyDescent="0.25">
      <c r="CG60020" s="49"/>
    </row>
    <row r="60021" spans="85:85" hidden="1" x14ac:dyDescent="0.25">
      <c r="CG60021" s="49"/>
    </row>
    <row r="60022" spans="85:85" hidden="1" x14ac:dyDescent="0.25">
      <c r="CG60022" s="49"/>
    </row>
    <row r="60023" spans="85:85" hidden="1" x14ac:dyDescent="0.25">
      <c r="CG60023" s="49"/>
    </row>
    <row r="60024" spans="85:85" hidden="1" x14ac:dyDescent="0.25">
      <c r="CG60024" s="49"/>
    </row>
    <row r="60025" spans="85:85" hidden="1" x14ac:dyDescent="0.25">
      <c r="CG60025" s="49"/>
    </row>
    <row r="60026" spans="85:85" hidden="1" x14ac:dyDescent="0.25">
      <c r="CG60026" s="49"/>
    </row>
    <row r="60027" spans="85:85" hidden="1" x14ac:dyDescent="0.25">
      <c r="CG60027" s="49"/>
    </row>
    <row r="60028" spans="85:85" hidden="1" x14ac:dyDescent="0.25">
      <c r="CG60028" s="49"/>
    </row>
    <row r="60029" spans="85:85" hidden="1" x14ac:dyDescent="0.25">
      <c r="CG60029" s="49"/>
    </row>
    <row r="60030" spans="85:85" hidden="1" x14ac:dyDescent="0.25">
      <c r="CG60030" s="49"/>
    </row>
    <row r="60031" spans="85:85" hidden="1" x14ac:dyDescent="0.25">
      <c r="CG60031" s="49"/>
    </row>
    <row r="60032" spans="85:85" hidden="1" x14ac:dyDescent="0.25">
      <c r="CG60032" s="49"/>
    </row>
    <row r="60033" spans="85:85" hidden="1" x14ac:dyDescent="0.25">
      <c r="CG60033" s="49"/>
    </row>
    <row r="60034" spans="85:85" hidden="1" x14ac:dyDescent="0.25">
      <c r="CG60034" s="49"/>
    </row>
    <row r="60035" spans="85:85" hidden="1" x14ac:dyDescent="0.25">
      <c r="CG60035" s="49"/>
    </row>
    <row r="60036" spans="85:85" hidden="1" x14ac:dyDescent="0.25">
      <c r="CG60036" s="49"/>
    </row>
    <row r="60037" spans="85:85" hidden="1" x14ac:dyDescent="0.25">
      <c r="CG60037" s="49"/>
    </row>
    <row r="60038" spans="85:85" hidden="1" x14ac:dyDescent="0.25">
      <c r="CG60038" s="49"/>
    </row>
    <row r="60039" spans="85:85" hidden="1" x14ac:dyDescent="0.25">
      <c r="CG60039" s="49"/>
    </row>
    <row r="60040" spans="85:85" hidden="1" x14ac:dyDescent="0.25">
      <c r="CG60040" s="49"/>
    </row>
    <row r="60041" spans="85:85" hidden="1" x14ac:dyDescent="0.25">
      <c r="CG60041" s="49"/>
    </row>
    <row r="60042" spans="85:85" hidden="1" x14ac:dyDescent="0.25">
      <c r="CG60042" s="49"/>
    </row>
    <row r="60043" spans="85:85" hidden="1" x14ac:dyDescent="0.25">
      <c r="CG60043" s="49"/>
    </row>
    <row r="60044" spans="85:85" hidden="1" x14ac:dyDescent="0.25">
      <c r="CG60044" s="49"/>
    </row>
    <row r="60045" spans="85:85" hidden="1" x14ac:dyDescent="0.25">
      <c r="CG60045" s="49"/>
    </row>
    <row r="60046" spans="85:85" hidden="1" x14ac:dyDescent="0.25">
      <c r="CG60046" s="49"/>
    </row>
    <row r="60047" spans="85:85" hidden="1" x14ac:dyDescent="0.25">
      <c r="CG60047" s="49"/>
    </row>
    <row r="60048" spans="85:85" hidden="1" x14ac:dyDescent="0.25">
      <c r="CG60048" s="49"/>
    </row>
    <row r="60049" spans="85:85" hidden="1" x14ac:dyDescent="0.25">
      <c r="CG60049" s="49"/>
    </row>
    <row r="60050" spans="85:85" hidden="1" x14ac:dyDescent="0.25">
      <c r="CG60050" s="49"/>
    </row>
    <row r="60051" spans="85:85" hidden="1" x14ac:dyDescent="0.25">
      <c r="CG60051" s="49"/>
    </row>
    <row r="60052" spans="85:85" hidden="1" x14ac:dyDescent="0.25">
      <c r="CG60052" s="49"/>
    </row>
    <row r="60053" spans="85:85" hidden="1" x14ac:dyDescent="0.25">
      <c r="CG60053" s="49"/>
    </row>
    <row r="60054" spans="85:85" hidden="1" x14ac:dyDescent="0.25">
      <c r="CG60054" s="49"/>
    </row>
    <row r="60055" spans="85:85" hidden="1" x14ac:dyDescent="0.25">
      <c r="CG60055" s="49"/>
    </row>
    <row r="60056" spans="85:85" hidden="1" x14ac:dyDescent="0.25">
      <c r="CG60056" s="49"/>
    </row>
    <row r="60057" spans="85:85" hidden="1" x14ac:dyDescent="0.25">
      <c r="CG60057" s="49"/>
    </row>
    <row r="60058" spans="85:85" hidden="1" x14ac:dyDescent="0.25">
      <c r="CG60058" s="49"/>
    </row>
    <row r="60059" spans="85:85" hidden="1" x14ac:dyDescent="0.25">
      <c r="CG60059" s="49"/>
    </row>
    <row r="60060" spans="85:85" hidden="1" x14ac:dyDescent="0.25">
      <c r="CG60060" s="49"/>
    </row>
    <row r="60061" spans="85:85" hidden="1" x14ac:dyDescent="0.25">
      <c r="CG60061" s="49"/>
    </row>
    <row r="60062" spans="85:85" hidden="1" x14ac:dyDescent="0.25">
      <c r="CG60062" s="49"/>
    </row>
    <row r="60063" spans="85:85" hidden="1" x14ac:dyDescent="0.25">
      <c r="CG60063" s="49"/>
    </row>
    <row r="60064" spans="85:85" hidden="1" x14ac:dyDescent="0.25">
      <c r="CG60064" s="49"/>
    </row>
    <row r="60065" spans="85:85" hidden="1" x14ac:dyDescent="0.25">
      <c r="CG60065" s="49"/>
    </row>
    <row r="60066" spans="85:85" hidden="1" x14ac:dyDescent="0.25">
      <c r="CG60066" s="49"/>
    </row>
    <row r="60067" spans="85:85" hidden="1" x14ac:dyDescent="0.25">
      <c r="CG60067" s="49"/>
    </row>
    <row r="60068" spans="85:85" hidden="1" x14ac:dyDescent="0.25">
      <c r="CG60068" s="49"/>
    </row>
    <row r="60069" spans="85:85" hidden="1" x14ac:dyDescent="0.25">
      <c r="CG60069" s="49"/>
    </row>
    <row r="60070" spans="85:85" hidden="1" x14ac:dyDescent="0.25">
      <c r="CG60070" s="49"/>
    </row>
    <row r="60071" spans="85:85" hidden="1" x14ac:dyDescent="0.25">
      <c r="CG60071" s="49"/>
    </row>
    <row r="60072" spans="85:85" hidden="1" x14ac:dyDescent="0.25">
      <c r="CG60072" s="49"/>
    </row>
    <row r="60073" spans="85:85" hidden="1" x14ac:dyDescent="0.25">
      <c r="CG60073" s="49"/>
    </row>
    <row r="60074" spans="85:85" hidden="1" x14ac:dyDescent="0.25">
      <c r="CG60074" s="49"/>
    </row>
    <row r="60075" spans="85:85" hidden="1" x14ac:dyDescent="0.25">
      <c r="CG60075" s="49"/>
    </row>
    <row r="60076" spans="85:85" hidden="1" x14ac:dyDescent="0.25">
      <c r="CG60076" s="49"/>
    </row>
    <row r="60077" spans="85:85" hidden="1" x14ac:dyDescent="0.25">
      <c r="CG60077" s="49"/>
    </row>
    <row r="60078" spans="85:85" hidden="1" x14ac:dyDescent="0.25">
      <c r="CG60078" s="49"/>
    </row>
    <row r="60079" spans="85:85" hidden="1" x14ac:dyDescent="0.25">
      <c r="CG60079" s="49"/>
    </row>
    <row r="60080" spans="85:85" hidden="1" x14ac:dyDescent="0.25">
      <c r="CG60080" s="49"/>
    </row>
    <row r="60081" spans="85:85" hidden="1" x14ac:dyDescent="0.25">
      <c r="CG60081" s="49"/>
    </row>
    <row r="60082" spans="85:85" hidden="1" x14ac:dyDescent="0.25">
      <c r="CG60082" s="49"/>
    </row>
    <row r="60083" spans="85:85" hidden="1" x14ac:dyDescent="0.25">
      <c r="CG60083" s="49"/>
    </row>
    <row r="60084" spans="85:85" hidden="1" x14ac:dyDescent="0.25">
      <c r="CG60084" s="49"/>
    </row>
    <row r="60085" spans="85:85" hidden="1" x14ac:dyDescent="0.25">
      <c r="CG60085" s="49"/>
    </row>
    <row r="60086" spans="85:85" hidden="1" x14ac:dyDescent="0.25">
      <c r="CG60086" s="49"/>
    </row>
    <row r="60087" spans="85:85" hidden="1" x14ac:dyDescent="0.25">
      <c r="CG60087" s="49"/>
    </row>
    <row r="60088" spans="85:85" hidden="1" x14ac:dyDescent="0.25">
      <c r="CG60088" s="49"/>
    </row>
    <row r="60089" spans="85:85" hidden="1" x14ac:dyDescent="0.25">
      <c r="CG60089" s="49"/>
    </row>
    <row r="60090" spans="85:85" hidden="1" x14ac:dyDescent="0.25">
      <c r="CG60090" s="49"/>
    </row>
    <row r="60091" spans="85:85" hidden="1" x14ac:dyDescent="0.25">
      <c r="CG60091" s="49"/>
    </row>
    <row r="60092" spans="85:85" hidden="1" x14ac:dyDescent="0.25">
      <c r="CG60092" s="49"/>
    </row>
    <row r="60093" spans="85:85" hidden="1" x14ac:dyDescent="0.25">
      <c r="CG60093" s="49"/>
    </row>
    <row r="60094" spans="85:85" hidden="1" x14ac:dyDescent="0.25">
      <c r="CG60094" s="49"/>
    </row>
    <row r="60095" spans="85:85" hidden="1" x14ac:dyDescent="0.25">
      <c r="CG60095" s="49"/>
    </row>
    <row r="60096" spans="85:85" hidden="1" x14ac:dyDescent="0.25">
      <c r="CG60096" s="49"/>
    </row>
    <row r="60097" spans="85:85" hidden="1" x14ac:dyDescent="0.25">
      <c r="CG60097" s="49"/>
    </row>
    <row r="60098" spans="85:85" hidden="1" x14ac:dyDescent="0.25">
      <c r="CG60098" s="49"/>
    </row>
    <row r="60099" spans="85:85" hidden="1" x14ac:dyDescent="0.25">
      <c r="CG60099" s="49"/>
    </row>
    <row r="60100" spans="85:85" hidden="1" x14ac:dyDescent="0.25">
      <c r="CG60100" s="49"/>
    </row>
    <row r="60101" spans="85:85" hidden="1" x14ac:dyDescent="0.25">
      <c r="CG60101" s="49"/>
    </row>
    <row r="60102" spans="85:85" hidden="1" x14ac:dyDescent="0.25">
      <c r="CG60102" s="49"/>
    </row>
    <row r="60103" spans="85:85" hidden="1" x14ac:dyDescent="0.25">
      <c r="CG60103" s="49"/>
    </row>
    <row r="60104" spans="85:85" hidden="1" x14ac:dyDescent="0.25">
      <c r="CG60104" s="49"/>
    </row>
    <row r="60105" spans="85:85" hidden="1" x14ac:dyDescent="0.25">
      <c r="CG60105" s="49"/>
    </row>
    <row r="60106" spans="85:85" hidden="1" x14ac:dyDescent="0.25">
      <c r="CG60106" s="49"/>
    </row>
    <row r="60107" spans="85:85" hidden="1" x14ac:dyDescent="0.25">
      <c r="CG60107" s="49"/>
    </row>
    <row r="60108" spans="85:85" hidden="1" x14ac:dyDescent="0.25">
      <c r="CG60108" s="49"/>
    </row>
    <row r="60109" spans="85:85" hidden="1" x14ac:dyDescent="0.25">
      <c r="CG60109" s="49"/>
    </row>
    <row r="60110" spans="85:85" hidden="1" x14ac:dyDescent="0.25">
      <c r="CG60110" s="49"/>
    </row>
    <row r="60111" spans="85:85" hidden="1" x14ac:dyDescent="0.25">
      <c r="CG60111" s="49"/>
    </row>
    <row r="60112" spans="85:85" hidden="1" x14ac:dyDescent="0.25">
      <c r="CG60112" s="49"/>
    </row>
    <row r="60113" spans="85:85" hidden="1" x14ac:dyDescent="0.25">
      <c r="CG60113" s="49"/>
    </row>
    <row r="60114" spans="85:85" hidden="1" x14ac:dyDescent="0.25">
      <c r="CG60114" s="49"/>
    </row>
    <row r="60115" spans="85:85" hidden="1" x14ac:dyDescent="0.25">
      <c r="CG60115" s="49"/>
    </row>
    <row r="60116" spans="85:85" hidden="1" x14ac:dyDescent="0.25">
      <c r="CG60116" s="49"/>
    </row>
    <row r="60117" spans="85:85" hidden="1" x14ac:dyDescent="0.25">
      <c r="CG60117" s="49"/>
    </row>
    <row r="60118" spans="85:85" hidden="1" x14ac:dyDescent="0.25">
      <c r="CG60118" s="49"/>
    </row>
    <row r="60119" spans="85:85" hidden="1" x14ac:dyDescent="0.25">
      <c r="CG60119" s="49"/>
    </row>
    <row r="60120" spans="85:85" hidden="1" x14ac:dyDescent="0.25">
      <c r="CG60120" s="49"/>
    </row>
    <row r="60121" spans="85:85" hidden="1" x14ac:dyDescent="0.25">
      <c r="CG60121" s="49"/>
    </row>
    <row r="60122" spans="85:85" hidden="1" x14ac:dyDescent="0.25">
      <c r="CG60122" s="49"/>
    </row>
    <row r="60123" spans="85:85" hidden="1" x14ac:dyDescent="0.25">
      <c r="CG60123" s="49"/>
    </row>
    <row r="60124" spans="85:85" hidden="1" x14ac:dyDescent="0.25">
      <c r="CG60124" s="49"/>
    </row>
    <row r="60125" spans="85:85" hidden="1" x14ac:dyDescent="0.25">
      <c r="CG60125" s="49"/>
    </row>
    <row r="60126" spans="85:85" hidden="1" x14ac:dyDescent="0.25">
      <c r="CG60126" s="49"/>
    </row>
    <row r="60127" spans="85:85" hidden="1" x14ac:dyDescent="0.25">
      <c r="CG60127" s="49"/>
    </row>
    <row r="60128" spans="85:85" hidden="1" x14ac:dyDescent="0.25">
      <c r="CG60128" s="49"/>
    </row>
    <row r="60129" spans="85:85" hidden="1" x14ac:dyDescent="0.25">
      <c r="CG60129" s="49"/>
    </row>
    <row r="60130" spans="85:85" hidden="1" x14ac:dyDescent="0.25">
      <c r="CG60130" s="49"/>
    </row>
    <row r="60131" spans="85:85" hidden="1" x14ac:dyDescent="0.25">
      <c r="CG60131" s="49"/>
    </row>
    <row r="60132" spans="85:85" hidden="1" x14ac:dyDescent="0.25">
      <c r="CG60132" s="49"/>
    </row>
    <row r="60133" spans="85:85" hidden="1" x14ac:dyDescent="0.25">
      <c r="CG60133" s="49"/>
    </row>
    <row r="60134" spans="85:85" hidden="1" x14ac:dyDescent="0.25">
      <c r="CG60134" s="49"/>
    </row>
    <row r="60135" spans="85:85" hidden="1" x14ac:dyDescent="0.25">
      <c r="CG60135" s="49"/>
    </row>
    <row r="60136" spans="85:85" hidden="1" x14ac:dyDescent="0.25">
      <c r="CG60136" s="49"/>
    </row>
    <row r="60137" spans="85:85" hidden="1" x14ac:dyDescent="0.25">
      <c r="CG60137" s="49"/>
    </row>
    <row r="60138" spans="85:85" hidden="1" x14ac:dyDescent="0.25">
      <c r="CG60138" s="49"/>
    </row>
    <row r="60139" spans="85:85" hidden="1" x14ac:dyDescent="0.25">
      <c r="CG60139" s="49"/>
    </row>
    <row r="60140" spans="85:85" hidden="1" x14ac:dyDescent="0.25">
      <c r="CG60140" s="49"/>
    </row>
    <row r="60141" spans="85:85" hidden="1" x14ac:dyDescent="0.25">
      <c r="CG60141" s="49"/>
    </row>
    <row r="60142" spans="85:85" hidden="1" x14ac:dyDescent="0.25">
      <c r="CG60142" s="49"/>
    </row>
    <row r="60143" spans="85:85" hidden="1" x14ac:dyDescent="0.25">
      <c r="CG60143" s="49"/>
    </row>
    <row r="60144" spans="85:85" hidden="1" x14ac:dyDescent="0.25">
      <c r="CG60144" s="49"/>
    </row>
    <row r="60145" spans="85:85" hidden="1" x14ac:dyDescent="0.25">
      <c r="CG60145" s="49"/>
    </row>
    <row r="60146" spans="85:85" hidden="1" x14ac:dyDescent="0.25">
      <c r="CG60146" s="49"/>
    </row>
    <row r="60147" spans="85:85" hidden="1" x14ac:dyDescent="0.25">
      <c r="CG60147" s="49"/>
    </row>
    <row r="60148" spans="85:85" hidden="1" x14ac:dyDescent="0.25">
      <c r="CG60148" s="49"/>
    </row>
    <row r="60149" spans="85:85" hidden="1" x14ac:dyDescent="0.25">
      <c r="CG60149" s="49"/>
    </row>
    <row r="60150" spans="85:85" hidden="1" x14ac:dyDescent="0.25">
      <c r="CG60150" s="49"/>
    </row>
    <row r="60151" spans="85:85" hidden="1" x14ac:dyDescent="0.25">
      <c r="CG60151" s="49"/>
    </row>
    <row r="60152" spans="85:85" hidden="1" x14ac:dyDescent="0.25">
      <c r="CG60152" s="49"/>
    </row>
    <row r="60153" spans="85:85" hidden="1" x14ac:dyDescent="0.25">
      <c r="CG60153" s="49"/>
    </row>
    <row r="60154" spans="85:85" hidden="1" x14ac:dyDescent="0.25">
      <c r="CG60154" s="49"/>
    </row>
    <row r="60155" spans="85:85" hidden="1" x14ac:dyDescent="0.25">
      <c r="CG60155" s="49"/>
    </row>
    <row r="60156" spans="85:85" hidden="1" x14ac:dyDescent="0.25">
      <c r="CG60156" s="49"/>
    </row>
    <row r="60157" spans="85:85" hidden="1" x14ac:dyDescent="0.25">
      <c r="CG60157" s="49"/>
    </row>
    <row r="60158" spans="85:85" hidden="1" x14ac:dyDescent="0.25">
      <c r="CG60158" s="49"/>
    </row>
    <row r="60159" spans="85:85" hidden="1" x14ac:dyDescent="0.25">
      <c r="CG60159" s="49"/>
    </row>
    <row r="60160" spans="85:85" hidden="1" x14ac:dyDescent="0.25">
      <c r="CG60160" s="49"/>
    </row>
    <row r="60161" spans="85:85" hidden="1" x14ac:dyDescent="0.25">
      <c r="CG60161" s="49"/>
    </row>
    <row r="60162" spans="85:85" hidden="1" x14ac:dyDescent="0.25">
      <c r="CG60162" s="49"/>
    </row>
    <row r="60163" spans="85:85" hidden="1" x14ac:dyDescent="0.25">
      <c r="CG60163" s="49"/>
    </row>
    <row r="60164" spans="85:85" hidden="1" x14ac:dyDescent="0.25">
      <c r="CG60164" s="49"/>
    </row>
    <row r="60165" spans="85:85" hidden="1" x14ac:dyDescent="0.25">
      <c r="CG60165" s="49"/>
    </row>
    <row r="60166" spans="85:85" hidden="1" x14ac:dyDescent="0.25">
      <c r="CG60166" s="49"/>
    </row>
    <row r="60167" spans="85:85" hidden="1" x14ac:dyDescent="0.25">
      <c r="CG60167" s="49"/>
    </row>
    <row r="60168" spans="85:85" hidden="1" x14ac:dyDescent="0.25">
      <c r="CG60168" s="49"/>
    </row>
    <row r="60169" spans="85:85" hidden="1" x14ac:dyDescent="0.25">
      <c r="CG60169" s="49"/>
    </row>
    <row r="60170" spans="85:85" hidden="1" x14ac:dyDescent="0.25">
      <c r="CG60170" s="49"/>
    </row>
    <row r="60171" spans="85:85" hidden="1" x14ac:dyDescent="0.25">
      <c r="CG60171" s="49"/>
    </row>
    <row r="60172" spans="85:85" hidden="1" x14ac:dyDescent="0.25">
      <c r="CG60172" s="49"/>
    </row>
    <row r="60173" spans="85:85" hidden="1" x14ac:dyDescent="0.25">
      <c r="CG60173" s="49"/>
    </row>
    <row r="60174" spans="85:85" hidden="1" x14ac:dyDescent="0.25">
      <c r="CG60174" s="49"/>
    </row>
    <row r="60175" spans="85:85" hidden="1" x14ac:dyDescent="0.25">
      <c r="CG60175" s="49"/>
    </row>
    <row r="60176" spans="85:85" hidden="1" x14ac:dyDescent="0.25">
      <c r="CG60176" s="49"/>
    </row>
    <row r="60177" spans="85:85" hidden="1" x14ac:dyDescent="0.25">
      <c r="CG60177" s="49"/>
    </row>
    <row r="60178" spans="85:85" hidden="1" x14ac:dyDescent="0.25">
      <c r="CG60178" s="49"/>
    </row>
    <row r="60179" spans="85:85" hidden="1" x14ac:dyDescent="0.25">
      <c r="CG60179" s="49"/>
    </row>
    <row r="60180" spans="85:85" hidden="1" x14ac:dyDescent="0.25">
      <c r="CG60180" s="49"/>
    </row>
    <row r="60181" spans="85:85" hidden="1" x14ac:dyDescent="0.25">
      <c r="CG60181" s="49"/>
    </row>
    <row r="60182" spans="85:85" hidden="1" x14ac:dyDescent="0.25">
      <c r="CG60182" s="49"/>
    </row>
    <row r="60183" spans="85:85" hidden="1" x14ac:dyDescent="0.25">
      <c r="CG60183" s="49"/>
    </row>
    <row r="60184" spans="85:85" hidden="1" x14ac:dyDescent="0.25">
      <c r="CG60184" s="49"/>
    </row>
    <row r="60185" spans="85:85" hidden="1" x14ac:dyDescent="0.25">
      <c r="CG60185" s="49"/>
    </row>
    <row r="60186" spans="85:85" hidden="1" x14ac:dyDescent="0.25">
      <c r="CG60186" s="49"/>
    </row>
    <row r="60187" spans="85:85" hidden="1" x14ac:dyDescent="0.25">
      <c r="CG60187" s="49"/>
    </row>
    <row r="60188" spans="85:85" hidden="1" x14ac:dyDescent="0.25">
      <c r="CG60188" s="49"/>
    </row>
    <row r="60189" spans="85:85" hidden="1" x14ac:dyDescent="0.25">
      <c r="CG60189" s="49"/>
    </row>
    <row r="60190" spans="85:85" hidden="1" x14ac:dyDescent="0.25">
      <c r="CG60190" s="49"/>
    </row>
    <row r="60191" spans="85:85" hidden="1" x14ac:dyDescent="0.25">
      <c r="CG60191" s="49"/>
    </row>
    <row r="60192" spans="85:85" hidden="1" x14ac:dyDescent="0.25">
      <c r="CG60192" s="49"/>
    </row>
    <row r="60193" spans="85:85" hidden="1" x14ac:dyDescent="0.25">
      <c r="CG60193" s="49"/>
    </row>
    <row r="60194" spans="85:85" hidden="1" x14ac:dyDescent="0.25">
      <c r="CG60194" s="49"/>
    </row>
    <row r="60195" spans="85:85" hidden="1" x14ac:dyDescent="0.25">
      <c r="CG60195" s="49"/>
    </row>
    <row r="60196" spans="85:85" hidden="1" x14ac:dyDescent="0.25">
      <c r="CG60196" s="49"/>
    </row>
    <row r="60197" spans="85:85" hidden="1" x14ac:dyDescent="0.25">
      <c r="CG60197" s="49"/>
    </row>
    <row r="60198" spans="85:85" hidden="1" x14ac:dyDescent="0.25">
      <c r="CG60198" s="49"/>
    </row>
    <row r="60199" spans="85:85" hidden="1" x14ac:dyDescent="0.25">
      <c r="CG60199" s="49"/>
    </row>
    <row r="60200" spans="85:85" hidden="1" x14ac:dyDescent="0.25">
      <c r="CG60200" s="49"/>
    </row>
    <row r="60201" spans="85:85" hidden="1" x14ac:dyDescent="0.25">
      <c r="CG60201" s="49"/>
    </row>
    <row r="60202" spans="85:85" hidden="1" x14ac:dyDescent="0.25">
      <c r="CG60202" s="49"/>
    </row>
    <row r="60203" spans="85:85" hidden="1" x14ac:dyDescent="0.25">
      <c r="CG60203" s="49"/>
    </row>
    <row r="60204" spans="85:85" hidden="1" x14ac:dyDescent="0.25">
      <c r="CG60204" s="49"/>
    </row>
    <row r="60205" spans="85:85" hidden="1" x14ac:dyDescent="0.25">
      <c r="CG60205" s="49"/>
    </row>
    <row r="60206" spans="85:85" hidden="1" x14ac:dyDescent="0.25">
      <c r="CG60206" s="49"/>
    </row>
    <row r="60207" spans="85:85" hidden="1" x14ac:dyDescent="0.25">
      <c r="CG60207" s="49"/>
    </row>
    <row r="60208" spans="85:85" hidden="1" x14ac:dyDescent="0.25">
      <c r="CG60208" s="49"/>
    </row>
    <row r="60209" spans="85:85" hidden="1" x14ac:dyDescent="0.25">
      <c r="CG60209" s="49"/>
    </row>
    <row r="60210" spans="85:85" hidden="1" x14ac:dyDescent="0.25">
      <c r="CG60210" s="49"/>
    </row>
    <row r="60211" spans="85:85" hidden="1" x14ac:dyDescent="0.25">
      <c r="CG60211" s="49"/>
    </row>
    <row r="60212" spans="85:85" hidden="1" x14ac:dyDescent="0.25">
      <c r="CG60212" s="49"/>
    </row>
    <row r="60213" spans="85:85" hidden="1" x14ac:dyDescent="0.25">
      <c r="CG60213" s="49"/>
    </row>
    <row r="60214" spans="85:85" hidden="1" x14ac:dyDescent="0.25">
      <c r="CG60214" s="49"/>
    </row>
    <row r="60215" spans="85:85" hidden="1" x14ac:dyDescent="0.25">
      <c r="CG60215" s="49"/>
    </row>
    <row r="60216" spans="85:85" hidden="1" x14ac:dyDescent="0.25">
      <c r="CG60216" s="49"/>
    </row>
    <row r="60217" spans="85:85" hidden="1" x14ac:dyDescent="0.25">
      <c r="CG60217" s="49"/>
    </row>
    <row r="60218" spans="85:85" hidden="1" x14ac:dyDescent="0.25">
      <c r="CG60218" s="49"/>
    </row>
    <row r="60219" spans="85:85" hidden="1" x14ac:dyDescent="0.25">
      <c r="CG60219" s="49"/>
    </row>
    <row r="60220" spans="85:85" hidden="1" x14ac:dyDescent="0.25">
      <c r="CG60220" s="49"/>
    </row>
    <row r="60221" spans="85:85" hidden="1" x14ac:dyDescent="0.25">
      <c r="CG60221" s="49"/>
    </row>
    <row r="60222" spans="85:85" hidden="1" x14ac:dyDescent="0.25">
      <c r="CG60222" s="49"/>
    </row>
    <row r="60223" spans="85:85" hidden="1" x14ac:dyDescent="0.25">
      <c r="CG60223" s="49"/>
    </row>
    <row r="60224" spans="85:85" hidden="1" x14ac:dyDescent="0.25">
      <c r="CG60224" s="49"/>
    </row>
    <row r="60225" spans="85:85" hidden="1" x14ac:dyDescent="0.25">
      <c r="CG60225" s="49"/>
    </row>
    <row r="60226" spans="85:85" hidden="1" x14ac:dyDescent="0.25">
      <c r="CG60226" s="49"/>
    </row>
    <row r="60227" spans="85:85" hidden="1" x14ac:dyDescent="0.25">
      <c r="CG60227" s="49"/>
    </row>
    <row r="60228" spans="85:85" hidden="1" x14ac:dyDescent="0.25">
      <c r="CG60228" s="49"/>
    </row>
    <row r="60229" spans="85:85" hidden="1" x14ac:dyDescent="0.25">
      <c r="CG60229" s="49"/>
    </row>
    <row r="60230" spans="85:85" hidden="1" x14ac:dyDescent="0.25">
      <c r="CG60230" s="49"/>
    </row>
    <row r="60231" spans="85:85" hidden="1" x14ac:dyDescent="0.25">
      <c r="CG60231" s="49"/>
    </row>
    <row r="60232" spans="85:85" hidden="1" x14ac:dyDescent="0.25">
      <c r="CG60232" s="49"/>
    </row>
    <row r="60233" spans="85:85" hidden="1" x14ac:dyDescent="0.25">
      <c r="CG60233" s="49"/>
    </row>
    <row r="60234" spans="85:85" hidden="1" x14ac:dyDescent="0.25">
      <c r="CG60234" s="49"/>
    </row>
    <row r="60235" spans="85:85" hidden="1" x14ac:dyDescent="0.25">
      <c r="CG60235" s="49"/>
    </row>
    <row r="60236" spans="85:85" hidden="1" x14ac:dyDescent="0.25">
      <c r="CG60236" s="49"/>
    </row>
    <row r="60237" spans="85:85" hidden="1" x14ac:dyDescent="0.25">
      <c r="CG60237" s="49"/>
    </row>
    <row r="60238" spans="85:85" hidden="1" x14ac:dyDescent="0.25">
      <c r="CG60238" s="49"/>
    </row>
    <row r="60239" spans="85:85" hidden="1" x14ac:dyDescent="0.25">
      <c r="CG60239" s="49"/>
    </row>
    <row r="60240" spans="85:85" hidden="1" x14ac:dyDescent="0.25">
      <c r="CG60240" s="49"/>
    </row>
    <row r="60241" spans="85:85" hidden="1" x14ac:dyDescent="0.25">
      <c r="CG60241" s="49"/>
    </row>
    <row r="60242" spans="85:85" hidden="1" x14ac:dyDescent="0.25">
      <c r="CG60242" s="49"/>
    </row>
    <row r="60243" spans="85:85" hidden="1" x14ac:dyDescent="0.25">
      <c r="CG60243" s="49"/>
    </row>
    <row r="60244" spans="85:85" hidden="1" x14ac:dyDescent="0.25">
      <c r="CG60244" s="49"/>
    </row>
    <row r="60245" spans="85:85" hidden="1" x14ac:dyDescent="0.25">
      <c r="CG60245" s="49"/>
    </row>
    <row r="60246" spans="85:85" hidden="1" x14ac:dyDescent="0.25">
      <c r="CG60246" s="49"/>
    </row>
    <row r="60247" spans="85:85" hidden="1" x14ac:dyDescent="0.25">
      <c r="CG60247" s="49"/>
    </row>
    <row r="60248" spans="85:85" hidden="1" x14ac:dyDescent="0.25">
      <c r="CG60248" s="49"/>
    </row>
    <row r="60249" spans="85:85" hidden="1" x14ac:dyDescent="0.25">
      <c r="CG60249" s="49"/>
    </row>
    <row r="60250" spans="85:85" hidden="1" x14ac:dyDescent="0.25">
      <c r="CG60250" s="49"/>
    </row>
    <row r="60251" spans="85:85" hidden="1" x14ac:dyDescent="0.25">
      <c r="CG60251" s="49"/>
    </row>
    <row r="60252" spans="85:85" hidden="1" x14ac:dyDescent="0.25">
      <c r="CG60252" s="49"/>
    </row>
    <row r="60253" spans="85:85" hidden="1" x14ac:dyDescent="0.25">
      <c r="CG60253" s="49"/>
    </row>
    <row r="60254" spans="85:85" hidden="1" x14ac:dyDescent="0.25">
      <c r="CG60254" s="49"/>
    </row>
    <row r="60255" spans="85:85" hidden="1" x14ac:dyDescent="0.25">
      <c r="CG60255" s="49"/>
    </row>
    <row r="60256" spans="85:85" hidden="1" x14ac:dyDescent="0.25">
      <c r="CG60256" s="49"/>
    </row>
    <row r="60257" spans="85:85" hidden="1" x14ac:dyDescent="0.25">
      <c r="CG60257" s="49"/>
    </row>
    <row r="60258" spans="85:85" hidden="1" x14ac:dyDescent="0.25">
      <c r="CG60258" s="49"/>
    </row>
    <row r="60259" spans="85:85" hidden="1" x14ac:dyDescent="0.25">
      <c r="CG60259" s="49"/>
    </row>
    <row r="60260" spans="85:85" hidden="1" x14ac:dyDescent="0.25">
      <c r="CG60260" s="49"/>
    </row>
    <row r="60261" spans="85:85" hidden="1" x14ac:dyDescent="0.25">
      <c r="CG60261" s="49"/>
    </row>
    <row r="60262" spans="85:85" hidden="1" x14ac:dyDescent="0.25">
      <c r="CG60262" s="49"/>
    </row>
    <row r="60263" spans="85:85" hidden="1" x14ac:dyDescent="0.25">
      <c r="CG60263" s="49"/>
    </row>
    <row r="60264" spans="85:85" hidden="1" x14ac:dyDescent="0.25">
      <c r="CG60264" s="49"/>
    </row>
    <row r="60265" spans="85:85" hidden="1" x14ac:dyDescent="0.25">
      <c r="CG60265" s="49"/>
    </row>
    <row r="60266" spans="85:85" hidden="1" x14ac:dyDescent="0.25">
      <c r="CG60266" s="49"/>
    </row>
    <row r="60267" spans="85:85" hidden="1" x14ac:dyDescent="0.25">
      <c r="CG60267" s="49"/>
    </row>
    <row r="60268" spans="85:85" hidden="1" x14ac:dyDescent="0.25">
      <c r="CG60268" s="49"/>
    </row>
    <row r="60269" spans="85:85" hidden="1" x14ac:dyDescent="0.25">
      <c r="CG60269" s="49"/>
    </row>
    <row r="60270" spans="85:85" hidden="1" x14ac:dyDescent="0.25">
      <c r="CG60270" s="49"/>
    </row>
    <row r="60271" spans="85:85" hidden="1" x14ac:dyDescent="0.25">
      <c r="CG60271" s="49"/>
    </row>
    <row r="60272" spans="85:85" hidden="1" x14ac:dyDescent="0.25">
      <c r="CG60272" s="49"/>
    </row>
    <row r="60273" spans="85:85" hidden="1" x14ac:dyDescent="0.25">
      <c r="CG60273" s="49"/>
    </row>
    <row r="60274" spans="85:85" hidden="1" x14ac:dyDescent="0.25">
      <c r="CG60274" s="49"/>
    </row>
    <row r="60275" spans="85:85" hidden="1" x14ac:dyDescent="0.25">
      <c r="CG60275" s="49"/>
    </row>
    <row r="60276" spans="85:85" hidden="1" x14ac:dyDescent="0.25">
      <c r="CG60276" s="49"/>
    </row>
    <row r="60277" spans="85:85" hidden="1" x14ac:dyDescent="0.25">
      <c r="CG60277" s="49"/>
    </row>
    <row r="60278" spans="85:85" hidden="1" x14ac:dyDescent="0.25">
      <c r="CG60278" s="49"/>
    </row>
    <row r="60279" spans="85:85" hidden="1" x14ac:dyDescent="0.25">
      <c r="CG60279" s="49"/>
    </row>
    <row r="60280" spans="85:85" hidden="1" x14ac:dyDescent="0.25">
      <c r="CG60280" s="49"/>
    </row>
    <row r="60281" spans="85:85" hidden="1" x14ac:dyDescent="0.25">
      <c r="CG60281" s="49"/>
    </row>
    <row r="60282" spans="85:85" hidden="1" x14ac:dyDescent="0.25">
      <c r="CG60282" s="49"/>
    </row>
    <row r="60283" spans="85:85" hidden="1" x14ac:dyDescent="0.25">
      <c r="CG60283" s="49"/>
    </row>
    <row r="60284" spans="85:85" hidden="1" x14ac:dyDescent="0.25">
      <c r="CG60284" s="49"/>
    </row>
    <row r="60285" spans="85:85" hidden="1" x14ac:dyDescent="0.25">
      <c r="CG60285" s="49"/>
    </row>
    <row r="60286" spans="85:85" hidden="1" x14ac:dyDescent="0.25">
      <c r="CG60286" s="49"/>
    </row>
    <row r="60287" spans="85:85" hidden="1" x14ac:dyDescent="0.25">
      <c r="CG60287" s="49"/>
    </row>
    <row r="60288" spans="85:85" hidden="1" x14ac:dyDescent="0.25">
      <c r="CG60288" s="49"/>
    </row>
    <row r="60289" spans="85:85" hidden="1" x14ac:dyDescent="0.25">
      <c r="CG60289" s="49"/>
    </row>
    <row r="60290" spans="85:85" hidden="1" x14ac:dyDescent="0.25">
      <c r="CG60290" s="49"/>
    </row>
    <row r="60291" spans="85:85" hidden="1" x14ac:dyDescent="0.25">
      <c r="CG60291" s="49"/>
    </row>
    <row r="60292" spans="85:85" hidden="1" x14ac:dyDescent="0.25">
      <c r="CG60292" s="49"/>
    </row>
    <row r="60293" spans="85:85" hidden="1" x14ac:dyDescent="0.25">
      <c r="CG60293" s="49"/>
    </row>
    <row r="60294" spans="85:85" hidden="1" x14ac:dyDescent="0.25">
      <c r="CG60294" s="49"/>
    </row>
    <row r="60295" spans="85:85" hidden="1" x14ac:dyDescent="0.25">
      <c r="CG60295" s="49"/>
    </row>
    <row r="60296" spans="85:85" hidden="1" x14ac:dyDescent="0.25">
      <c r="CG60296" s="49"/>
    </row>
    <row r="60297" spans="85:85" hidden="1" x14ac:dyDescent="0.25">
      <c r="CG60297" s="49"/>
    </row>
    <row r="60298" spans="85:85" hidden="1" x14ac:dyDescent="0.25">
      <c r="CG60298" s="49"/>
    </row>
    <row r="60299" spans="85:85" hidden="1" x14ac:dyDescent="0.25">
      <c r="CG60299" s="49"/>
    </row>
    <row r="60300" spans="85:85" hidden="1" x14ac:dyDescent="0.25">
      <c r="CG60300" s="49"/>
    </row>
    <row r="60301" spans="85:85" hidden="1" x14ac:dyDescent="0.25">
      <c r="CG60301" s="49"/>
    </row>
    <row r="60302" spans="85:85" hidden="1" x14ac:dyDescent="0.25">
      <c r="CG60302" s="49"/>
    </row>
    <row r="60303" spans="85:85" hidden="1" x14ac:dyDescent="0.25">
      <c r="CG60303" s="49"/>
    </row>
    <row r="60304" spans="85:85" hidden="1" x14ac:dyDescent="0.25">
      <c r="CG60304" s="49"/>
    </row>
    <row r="60305" spans="85:85" hidden="1" x14ac:dyDescent="0.25">
      <c r="CG60305" s="49"/>
    </row>
    <row r="60306" spans="85:85" hidden="1" x14ac:dyDescent="0.25">
      <c r="CG60306" s="49"/>
    </row>
    <row r="60307" spans="85:85" hidden="1" x14ac:dyDescent="0.25">
      <c r="CG60307" s="49"/>
    </row>
    <row r="60308" spans="85:85" hidden="1" x14ac:dyDescent="0.25">
      <c r="CG60308" s="49"/>
    </row>
    <row r="60309" spans="85:85" hidden="1" x14ac:dyDescent="0.25">
      <c r="CG60309" s="49"/>
    </row>
    <row r="60310" spans="85:85" hidden="1" x14ac:dyDescent="0.25">
      <c r="CG60310" s="49"/>
    </row>
    <row r="60311" spans="85:85" hidden="1" x14ac:dyDescent="0.25">
      <c r="CG60311" s="49"/>
    </row>
    <row r="60312" spans="85:85" hidden="1" x14ac:dyDescent="0.25">
      <c r="CG60312" s="49"/>
    </row>
    <row r="60313" spans="85:85" hidden="1" x14ac:dyDescent="0.25">
      <c r="CG60313" s="49"/>
    </row>
    <row r="60314" spans="85:85" hidden="1" x14ac:dyDescent="0.25">
      <c r="CG60314" s="49"/>
    </row>
    <row r="60315" spans="85:85" hidden="1" x14ac:dyDescent="0.25">
      <c r="CG60315" s="49"/>
    </row>
    <row r="60316" spans="85:85" hidden="1" x14ac:dyDescent="0.25">
      <c r="CG60316" s="49"/>
    </row>
    <row r="60317" spans="85:85" hidden="1" x14ac:dyDescent="0.25">
      <c r="CG60317" s="49"/>
    </row>
    <row r="60318" spans="85:85" hidden="1" x14ac:dyDescent="0.25">
      <c r="CG60318" s="49"/>
    </row>
    <row r="60319" spans="85:85" hidden="1" x14ac:dyDescent="0.25">
      <c r="CG60319" s="49"/>
    </row>
    <row r="60320" spans="85:85" hidden="1" x14ac:dyDescent="0.25">
      <c r="CG60320" s="49"/>
    </row>
    <row r="60321" spans="85:85" hidden="1" x14ac:dyDescent="0.25">
      <c r="CG60321" s="49"/>
    </row>
    <row r="60322" spans="85:85" hidden="1" x14ac:dyDescent="0.25">
      <c r="CG60322" s="49"/>
    </row>
    <row r="60323" spans="85:85" hidden="1" x14ac:dyDescent="0.25">
      <c r="CG60323" s="49"/>
    </row>
    <row r="60324" spans="85:85" hidden="1" x14ac:dyDescent="0.25">
      <c r="CG60324" s="49"/>
    </row>
    <row r="60325" spans="85:85" hidden="1" x14ac:dyDescent="0.25">
      <c r="CG60325" s="49"/>
    </row>
    <row r="60326" spans="85:85" hidden="1" x14ac:dyDescent="0.25">
      <c r="CG60326" s="49"/>
    </row>
    <row r="60327" spans="85:85" hidden="1" x14ac:dyDescent="0.25">
      <c r="CG60327" s="49"/>
    </row>
    <row r="60328" spans="85:85" hidden="1" x14ac:dyDescent="0.25">
      <c r="CG60328" s="49"/>
    </row>
    <row r="60329" spans="85:85" hidden="1" x14ac:dyDescent="0.25">
      <c r="CG60329" s="49"/>
    </row>
    <row r="60330" spans="85:85" hidden="1" x14ac:dyDescent="0.25">
      <c r="CG60330" s="49"/>
    </row>
    <row r="60331" spans="85:85" hidden="1" x14ac:dyDescent="0.25">
      <c r="CG60331" s="49"/>
    </row>
    <row r="60332" spans="85:85" hidden="1" x14ac:dyDescent="0.25">
      <c r="CG60332" s="49"/>
    </row>
    <row r="60333" spans="85:85" hidden="1" x14ac:dyDescent="0.25">
      <c r="CG60333" s="49"/>
    </row>
    <row r="60334" spans="85:85" hidden="1" x14ac:dyDescent="0.25">
      <c r="CG60334" s="49"/>
    </row>
    <row r="60335" spans="85:85" hidden="1" x14ac:dyDescent="0.25">
      <c r="CG60335" s="49"/>
    </row>
    <row r="60336" spans="85:85" hidden="1" x14ac:dyDescent="0.25">
      <c r="CG60336" s="49"/>
    </row>
    <row r="60337" spans="85:85" hidden="1" x14ac:dyDescent="0.25">
      <c r="CG60337" s="49"/>
    </row>
    <row r="60338" spans="85:85" hidden="1" x14ac:dyDescent="0.25">
      <c r="CG60338" s="49"/>
    </row>
    <row r="60339" spans="85:85" hidden="1" x14ac:dyDescent="0.25">
      <c r="CG60339" s="49"/>
    </row>
    <row r="60340" spans="85:85" hidden="1" x14ac:dyDescent="0.25">
      <c r="CG60340" s="49"/>
    </row>
    <row r="60341" spans="85:85" hidden="1" x14ac:dyDescent="0.25">
      <c r="CG60341" s="49"/>
    </row>
    <row r="60342" spans="85:85" hidden="1" x14ac:dyDescent="0.25">
      <c r="CG60342" s="49"/>
    </row>
    <row r="60343" spans="85:85" hidden="1" x14ac:dyDescent="0.25">
      <c r="CG60343" s="49"/>
    </row>
    <row r="60344" spans="85:85" hidden="1" x14ac:dyDescent="0.25">
      <c r="CG60344" s="49"/>
    </row>
    <row r="60345" spans="85:85" hidden="1" x14ac:dyDescent="0.25">
      <c r="CG60345" s="49"/>
    </row>
    <row r="60346" spans="85:85" hidden="1" x14ac:dyDescent="0.25">
      <c r="CG60346" s="49"/>
    </row>
    <row r="60347" spans="85:85" hidden="1" x14ac:dyDescent="0.25">
      <c r="CG60347" s="49"/>
    </row>
    <row r="60348" spans="85:85" hidden="1" x14ac:dyDescent="0.25">
      <c r="CG60348" s="49"/>
    </row>
    <row r="60349" spans="85:85" hidden="1" x14ac:dyDescent="0.25">
      <c r="CG60349" s="49"/>
    </row>
    <row r="60350" spans="85:85" hidden="1" x14ac:dyDescent="0.25">
      <c r="CG60350" s="49"/>
    </row>
    <row r="60351" spans="85:85" hidden="1" x14ac:dyDescent="0.25">
      <c r="CG60351" s="49"/>
    </row>
    <row r="60352" spans="85:85" hidden="1" x14ac:dyDescent="0.25">
      <c r="CG60352" s="49"/>
    </row>
    <row r="60353" spans="85:85" hidden="1" x14ac:dyDescent="0.25">
      <c r="CG60353" s="49"/>
    </row>
    <row r="60354" spans="85:85" hidden="1" x14ac:dyDescent="0.25">
      <c r="CG60354" s="49"/>
    </row>
    <row r="60355" spans="85:85" hidden="1" x14ac:dyDescent="0.25">
      <c r="CG60355" s="49"/>
    </row>
    <row r="60356" spans="85:85" hidden="1" x14ac:dyDescent="0.25">
      <c r="CG60356" s="49"/>
    </row>
    <row r="60357" spans="85:85" hidden="1" x14ac:dyDescent="0.25">
      <c r="CG60357" s="49"/>
    </row>
    <row r="60358" spans="85:85" hidden="1" x14ac:dyDescent="0.25">
      <c r="CG60358" s="49"/>
    </row>
    <row r="60359" spans="85:85" hidden="1" x14ac:dyDescent="0.25">
      <c r="CG60359" s="49"/>
    </row>
    <row r="60360" spans="85:85" hidden="1" x14ac:dyDescent="0.25">
      <c r="CG60360" s="49"/>
    </row>
    <row r="60361" spans="85:85" hidden="1" x14ac:dyDescent="0.25">
      <c r="CG60361" s="49"/>
    </row>
    <row r="60362" spans="85:85" hidden="1" x14ac:dyDescent="0.25">
      <c r="CG60362" s="49"/>
    </row>
    <row r="60363" spans="85:85" hidden="1" x14ac:dyDescent="0.25">
      <c r="CG60363" s="49"/>
    </row>
    <row r="60364" spans="85:85" hidden="1" x14ac:dyDescent="0.25">
      <c r="CG60364" s="49"/>
    </row>
    <row r="60365" spans="85:85" hidden="1" x14ac:dyDescent="0.25">
      <c r="CG60365" s="49"/>
    </row>
    <row r="60366" spans="85:85" hidden="1" x14ac:dyDescent="0.25">
      <c r="CG60366" s="49"/>
    </row>
    <row r="60367" spans="85:85" hidden="1" x14ac:dyDescent="0.25">
      <c r="CG60367" s="49"/>
    </row>
    <row r="60368" spans="85:85" hidden="1" x14ac:dyDescent="0.25">
      <c r="CG60368" s="49"/>
    </row>
    <row r="60369" spans="85:85" hidden="1" x14ac:dyDescent="0.25">
      <c r="CG60369" s="49"/>
    </row>
    <row r="60370" spans="85:85" hidden="1" x14ac:dyDescent="0.25">
      <c r="CG60370" s="49"/>
    </row>
    <row r="60371" spans="85:85" hidden="1" x14ac:dyDescent="0.25">
      <c r="CG60371" s="49"/>
    </row>
    <row r="60372" spans="85:85" hidden="1" x14ac:dyDescent="0.25">
      <c r="CG60372" s="49"/>
    </row>
    <row r="60373" spans="85:85" hidden="1" x14ac:dyDescent="0.25">
      <c r="CG60373" s="49"/>
    </row>
    <row r="60374" spans="85:85" hidden="1" x14ac:dyDescent="0.25">
      <c r="CG60374" s="49"/>
    </row>
    <row r="60375" spans="85:85" hidden="1" x14ac:dyDescent="0.25">
      <c r="CG60375" s="49"/>
    </row>
    <row r="60376" spans="85:85" hidden="1" x14ac:dyDescent="0.25">
      <c r="CG60376" s="49"/>
    </row>
    <row r="60377" spans="85:85" hidden="1" x14ac:dyDescent="0.25">
      <c r="CG60377" s="49"/>
    </row>
    <row r="60378" spans="85:85" hidden="1" x14ac:dyDescent="0.25">
      <c r="CG60378" s="49"/>
    </row>
    <row r="60379" spans="85:85" hidden="1" x14ac:dyDescent="0.25">
      <c r="CG60379" s="49"/>
    </row>
    <row r="60380" spans="85:85" hidden="1" x14ac:dyDescent="0.25">
      <c r="CG60380" s="49"/>
    </row>
    <row r="60381" spans="85:85" hidden="1" x14ac:dyDescent="0.25">
      <c r="CG60381" s="49"/>
    </row>
    <row r="60382" spans="85:85" hidden="1" x14ac:dyDescent="0.25">
      <c r="CG60382" s="49"/>
    </row>
    <row r="60383" spans="85:85" hidden="1" x14ac:dyDescent="0.25">
      <c r="CG60383" s="49"/>
    </row>
    <row r="60384" spans="85:85" hidden="1" x14ac:dyDescent="0.25">
      <c r="CG60384" s="49"/>
    </row>
    <row r="60385" spans="85:85" hidden="1" x14ac:dyDescent="0.25">
      <c r="CG60385" s="49"/>
    </row>
    <row r="60386" spans="85:85" hidden="1" x14ac:dyDescent="0.25">
      <c r="CG60386" s="49"/>
    </row>
    <row r="60387" spans="85:85" hidden="1" x14ac:dyDescent="0.25">
      <c r="CG60387" s="49"/>
    </row>
    <row r="60388" spans="85:85" hidden="1" x14ac:dyDescent="0.25">
      <c r="CG60388" s="49"/>
    </row>
    <row r="60389" spans="85:85" hidden="1" x14ac:dyDescent="0.25">
      <c r="CG60389" s="49"/>
    </row>
    <row r="60390" spans="85:85" hidden="1" x14ac:dyDescent="0.25">
      <c r="CG60390" s="49"/>
    </row>
    <row r="60391" spans="85:85" hidden="1" x14ac:dyDescent="0.25">
      <c r="CG60391" s="49"/>
    </row>
    <row r="60392" spans="85:85" hidden="1" x14ac:dyDescent="0.25">
      <c r="CG60392" s="49"/>
    </row>
    <row r="60393" spans="85:85" hidden="1" x14ac:dyDescent="0.25">
      <c r="CG60393" s="49"/>
    </row>
    <row r="60394" spans="85:85" hidden="1" x14ac:dyDescent="0.25">
      <c r="CG60394" s="49"/>
    </row>
    <row r="60395" spans="85:85" hidden="1" x14ac:dyDescent="0.25">
      <c r="CG60395" s="49"/>
    </row>
    <row r="60396" spans="85:85" hidden="1" x14ac:dyDescent="0.25">
      <c r="CG60396" s="49"/>
    </row>
    <row r="60397" spans="85:85" hidden="1" x14ac:dyDescent="0.25">
      <c r="CG60397" s="49"/>
    </row>
    <row r="60398" spans="85:85" hidden="1" x14ac:dyDescent="0.25">
      <c r="CG60398" s="49"/>
    </row>
    <row r="60399" spans="85:85" hidden="1" x14ac:dyDescent="0.25">
      <c r="CG60399" s="49"/>
    </row>
    <row r="60400" spans="85:85" hidden="1" x14ac:dyDescent="0.25">
      <c r="CG60400" s="49"/>
    </row>
    <row r="60401" spans="85:85" hidden="1" x14ac:dyDescent="0.25">
      <c r="CG60401" s="49"/>
    </row>
    <row r="60402" spans="85:85" hidden="1" x14ac:dyDescent="0.25">
      <c r="CG60402" s="49"/>
    </row>
    <row r="60403" spans="85:85" hidden="1" x14ac:dyDescent="0.25">
      <c r="CG60403" s="49"/>
    </row>
    <row r="60404" spans="85:85" hidden="1" x14ac:dyDescent="0.25">
      <c r="CG60404" s="49"/>
    </row>
    <row r="60405" spans="85:85" hidden="1" x14ac:dyDescent="0.25">
      <c r="CG60405" s="49"/>
    </row>
    <row r="60406" spans="85:85" hidden="1" x14ac:dyDescent="0.25">
      <c r="CG60406" s="49"/>
    </row>
    <row r="60407" spans="85:85" hidden="1" x14ac:dyDescent="0.25">
      <c r="CG60407" s="49"/>
    </row>
    <row r="60408" spans="85:85" hidden="1" x14ac:dyDescent="0.25">
      <c r="CG60408" s="49"/>
    </row>
    <row r="60409" spans="85:85" hidden="1" x14ac:dyDescent="0.25">
      <c r="CG60409" s="49"/>
    </row>
    <row r="60410" spans="85:85" hidden="1" x14ac:dyDescent="0.25">
      <c r="CG60410" s="49"/>
    </row>
    <row r="60411" spans="85:85" hidden="1" x14ac:dyDescent="0.25">
      <c r="CG60411" s="49"/>
    </row>
    <row r="60412" spans="85:85" hidden="1" x14ac:dyDescent="0.25">
      <c r="CG60412" s="49"/>
    </row>
    <row r="60413" spans="85:85" hidden="1" x14ac:dyDescent="0.25">
      <c r="CG60413" s="49"/>
    </row>
    <row r="60414" spans="85:85" hidden="1" x14ac:dyDescent="0.25">
      <c r="CG60414" s="49"/>
    </row>
    <row r="60415" spans="85:85" hidden="1" x14ac:dyDescent="0.25">
      <c r="CG60415" s="49"/>
    </row>
    <row r="60416" spans="85:85" hidden="1" x14ac:dyDescent="0.25">
      <c r="CG60416" s="49"/>
    </row>
    <row r="60417" spans="85:85" hidden="1" x14ac:dyDescent="0.25">
      <c r="CG60417" s="49"/>
    </row>
    <row r="60418" spans="85:85" hidden="1" x14ac:dyDescent="0.25">
      <c r="CG60418" s="49"/>
    </row>
    <row r="60419" spans="85:85" hidden="1" x14ac:dyDescent="0.25">
      <c r="CG60419" s="49"/>
    </row>
    <row r="60420" spans="85:85" hidden="1" x14ac:dyDescent="0.25">
      <c r="CG60420" s="49"/>
    </row>
    <row r="60421" spans="85:85" hidden="1" x14ac:dyDescent="0.25">
      <c r="CG60421" s="49"/>
    </row>
    <row r="60422" spans="85:85" hidden="1" x14ac:dyDescent="0.25">
      <c r="CG60422" s="49"/>
    </row>
    <row r="60423" spans="85:85" hidden="1" x14ac:dyDescent="0.25">
      <c r="CG60423" s="49"/>
    </row>
    <row r="60424" spans="85:85" hidden="1" x14ac:dyDescent="0.25">
      <c r="CG60424" s="49"/>
    </row>
    <row r="60425" spans="85:85" hidden="1" x14ac:dyDescent="0.25">
      <c r="CG60425" s="49"/>
    </row>
    <row r="60426" spans="85:85" hidden="1" x14ac:dyDescent="0.25">
      <c r="CG60426" s="49"/>
    </row>
    <row r="60427" spans="85:85" hidden="1" x14ac:dyDescent="0.25">
      <c r="CG60427" s="49"/>
    </row>
    <row r="60428" spans="85:85" hidden="1" x14ac:dyDescent="0.25">
      <c r="CG60428" s="49"/>
    </row>
    <row r="60429" spans="85:85" hidden="1" x14ac:dyDescent="0.25">
      <c r="CG60429" s="49"/>
    </row>
    <row r="60430" spans="85:85" hidden="1" x14ac:dyDescent="0.25">
      <c r="CG60430" s="49"/>
    </row>
    <row r="60431" spans="85:85" hidden="1" x14ac:dyDescent="0.25">
      <c r="CG60431" s="49"/>
    </row>
    <row r="60432" spans="85:85" hidden="1" x14ac:dyDescent="0.25">
      <c r="CG60432" s="49"/>
    </row>
    <row r="60433" spans="85:85" hidden="1" x14ac:dyDescent="0.25">
      <c r="CG60433" s="49"/>
    </row>
    <row r="60434" spans="85:85" hidden="1" x14ac:dyDescent="0.25">
      <c r="CG60434" s="49"/>
    </row>
    <row r="60435" spans="85:85" hidden="1" x14ac:dyDescent="0.25">
      <c r="CG60435" s="49"/>
    </row>
    <row r="60436" spans="85:85" hidden="1" x14ac:dyDescent="0.25">
      <c r="CG60436" s="49"/>
    </row>
    <row r="60437" spans="85:85" hidden="1" x14ac:dyDescent="0.25">
      <c r="CG60437" s="49"/>
    </row>
    <row r="60438" spans="85:85" hidden="1" x14ac:dyDescent="0.25">
      <c r="CG60438" s="49"/>
    </row>
    <row r="60439" spans="85:85" hidden="1" x14ac:dyDescent="0.25">
      <c r="CG60439" s="49"/>
    </row>
    <row r="60440" spans="85:85" hidden="1" x14ac:dyDescent="0.25">
      <c r="CG60440" s="49"/>
    </row>
    <row r="60441" spans="85:85" hidden="1" x14ac:dyDescent="0.25">
      <c r="CG60441" s="49"/>
    </row>
    <row r="60442" spans="85:85" hidden="1" x14ac:dyDescent="0.25">
      <c r="CG60442" s="49"/>
    </row>
    <row r="60443" spans="85:85" hidden="1" x14ac:dyDescent="0.25">
      <c r="CG60443" s="49"/>
    </row>
    <row r="60444" spans="85:85" hidden="1" x14ac:dyDescent="0.25">
      <c r="CG60444" s="49"/>
    </row>
    <row r="60445" spans="85:85" hidden="1" x14ac:dyDescent="0.25">
      <c r="CG60445" s="49"/>
    </row>
    <row r="60446" spans="85:85" hidden="1" x14ac:dyDescent="0.25">
      <c r="CG60446" s="49"/>
    </row>
    <row r="60447" spans="85:85" hidden="1" x14ac:dyDescent="0.25">
      <c r="CG60447" s="49"/>
    </row>
    <row r="60448" spans="85:85" hidden="1" x14ac:dyDescent="0.25">
      <c r="CG60448" s="49"/>
    </row>
    <row r="60449" spans="85:85" hidden="1" x14ac:dyDescent="0.25">
      <c r="CG60449" s="49"/>
    </row>
    <row r="60450" spans="85:85" hidden="1" x14ac:dyDescent="0.25">
      <c r="CG60450" s="49"/>
    </row>
    <row r="60451" spans="85:85" hidden="1" x14ac:dyDescent="0.25">
      <c r="CG60451" s="49"/>
    </row>
    <row r="60452" spans="85:85" hidden="1" x14ac:dyDescent="0.25">
      <c r="CG60452" s="49"/>
    </row>
    <row r="60453" spans="85:85" hidden="1" x14ac:dyDescent="0.25">
      <c r="CG60453" s="49"/>
    </row>
    <row r="60454" spans="85:85" hidden="1" x14ac:dyDescent="0.25">
      <c r="CG60454" s="49"/>
    </row>
    <row r="60455" spans="85:85" hidden="1" x14ac:dyDescent="0.25">
      <c r="CG60455" s="49"/>
    </row>
    <row r="60456" spans="85:85" hidden="1" x14ac:dyDescent="0.25">
      <c r="CG60456" s="49"/>
    </row>
    <row r="60457" spans="85:85" hidden="1" x14ac:dyDescent="0.25">
      <c r="CG60457" s="49"/>
    </row>
    <row r="60458" spans="85:85" hidden="1" x14ac:dyDescent="0.25">
      <c r="CG60458" s="49"/>
    </row>
    <row r="60459" spans="85:85" hidden="1" x14ac:dyDescent="0.25">
      <c r="CG60459" s="49"/>
    </row>
    <row r="60460" spans="85:85" hidden="1" x14ac:dyDescent="0.25">
      <c r="CG60460" s="49"/>
    </row>
    <row r="60461" spans="85:85" hidden="1" x14ac:dyDescent="0.25">
      <c r="CG60461" s="49"/>
    </row>
    <row r="60462" spans="85:85" hidden="1" x14ac:dyDescent="0.25">
      <c r="CG60462" s="49"/>
    </row>
    <row r="60463" spans="85:85" hidden="1" x14ac:dyDescent="0.25">
      <c r="CG60463" s="49"/>
    </row>
    <row r="60464" spans="85:85" hidden="1" x14ac:dyDescent="0.25">
      <c r="CG60464" s="49"/>
    </row>
    <row r="60465" spans="85:85" hidden="1" x14ac:dyDescent="0.25">
      <c r="CG60465" s="49"/>
    </row>
    <row r="60466" spans="85:85" hidden="1" x14ac:dyDescent="0.25">
      <c r="CG60466" s="49"/>
    </row>
    <row r="60467" spans="85:85" hidden="1" x14ac:dyDescent="0.25">
      <c r="CG60467" s="49"/>
    </row>
    <row r="60468" spans="85:85" hidden="1" x14ac:dyDescent="0.25">
      <c r="CG60468" s="49"/>
    </row>
    <row r="60469" spans="85:85" hidden="1" x14ac:dyDescent="0.25">
      <c r="CG60469" s="49"/>
    </row>
    <row r="60470" spans="85:85" hidden="1" x14ac:dyDescent="0.25">
      <c r="CG60470" s="49"/>
    </row>
    <row r="60471" spans="85:85" hidden="1" x14ac:dyDescent="0.25">
      <c r="CG60471" s="49"/>
    </row>
    <row r="60472" spans="85:85" hidden="1" x14ac:dyDescent="0.25">
      <c r="CG60472" s="49"/>
    </row>
    <row r="60473" spans="85:85" hidden="1" x14ac:dyDescent="0.25">
      <c r="CG60473" s="49"/>
    </row>
    <row r="60474" spans="85:85" hidden="1" x14ac:dyDescent="0.25">
      <c r="CG60474" s="49"/>
    </row>
    <row r="60475" spans="85:85" hidden="1" x14ac:dyDescent="0.25">
      <c r="CG60475" s="49"/>
    </row>
    <row r="60476" spans="85:85" hidden="1" x14ac:dyDescent="0.25">
      <c r="CG60476" s="49"/>
    </row>
    <row r="60477" spans="85:85" hidden="1" x14ac:dyDescent="0.25">
      <c r="CG60477" s="49"/>
    </row>
    <row r="60478" spans="85:85" hidden="1" x14ac:dyDescent="0.25">
      <c r="CG60478" s="49"/>
    </row>
    <row r="60479" spans="85:85" hidden="1" x14ac:dyDescent="0.25">
      <c r="CG60479" s="49"/>
    </row>
    <row r="60480" spans="85:85" hidden="1" x14ac:dyDescent="0.25">
      <c r="CG60480" s="49"/>
    </row>
    <row r="60481" spans="85:85" hidden="1" x14ac:dyDescent="0.25">
      <c r="CG60481" s="49"/>
    </row>
    <row r="60482" spans="85:85" hidden="1" x14ac:dyDescent="0.25">
      <c r="CG60482" s="49"/>
    </row>
    <row r="60483" spans="85:85" hidden="1" x14ac:dyDescent="0.25">
      <c r="CG60483" s="49"/>
    </row>
    <row r="60484" spans="85:85" hidden="1" x14ac:dyDescent="0.25">
      <c r="CG60484" s="49"/>
    </row>
    <row r="60485" spans="85:85" hidden="1" x14ac:dyDescent="0.25">
      <c r="CG60485" s="49"/>
    </row>
    <row r="60486" spans="85:85" hidden="1" x14ac:dyDescent="0.25">
      <c r="CG60486" s="49"/>
    </row>
    <row r="60487" spans="85:85" hidden="1" x14ac:dyDescent="0.25">
      <c r="CG60487" s="49"/>
    </row>
    <row r="60488" spans="85:85" hidden="1" x14ac:dyDescent="0.25">
      <c r="CG60488" s="49"/>
    </row>
    <row r="60489" spans="85:85" hidden="1" x14ac:dyDescent="0.25">
      <c r="CG60489" s="49"/>
    </row>
    <row r="60490" spans="85:85" hidden="1" x14ac:dyDescent="0.25">
      <c r="CG60490" s="49"/>
    </row>
    <row r="60491" spans="85:85" hidden="1" x14ac:dyDescent="0.25">
      <c r="CG60491" s="49"/>
    </row>
    <row r="60492" spans="85:85" hidden="1" x14ac:dyDescent="0.25">
      <c r="CG60492" s="49"/>
    </row>
    <row r="60493" spans="85:85" hidden="1" x14ac:dyDescent="0.25">
      <c r="CG60493" s="49"/>
    </row>
    <row r="60494" spans="85:85" hidden="1" x14ac:dyDescent="0.25">
      <c r="CG60494" s="49"/>
    </row>
    <row r="60495" spans="85:85" hidden="1" x14ac:dyDescent="0.25">
      <c r="CG60495" s="49"/>
    </row>
    <row r="60496" spans="85:85" hidden="1" x14ac:dyDescent="0.25">
      <c r="CG60496" s="49"/>
    </row>
    <row r="60497" spans="85:85" hidden="1" x14ac:dyDescent="0.25">
      <c r="CG60497" s="49"/>
    </row>
    <row r="60498" spans="85:85" hidden="1" x14ac:dyDescent="0.25">
      <c r="CG60498" s="49"/>
    </row>
    <row r="60499" spans="85:85" hidden="1" x14ac:dyDescent="0.25">
      <c r="CG60499" s="49"/>
    </row>
    <row r="60500" spans="85:85" hidden="1" x14ac:dyDescent="0.25">
      <c r="CG60500" s="49"/>
    </row>
    <row r="60501" spans="85:85" hidden="1" x14ac:dyDescent="0.25">
      <c r="CG60501" s="49"/>
    </row>
    <row r="60502" spans="85:85" hidden="1" x14ac:dyDescent="0.25">
      <c r="CG60502" s="49"/>
    </row>
    <row r="60503" spans="85:85" hidden="1" x14ac:dyDescent="0.25">
      <c r="CG60503" s="49"/>
    </row>
    <row r="60504" spans="85:85" hidden="1" x14ac:dyDescent="0.25">
      <c r="CG60504" s="49"/>
    </row>
    <row r="60505" spans="85:85" hidden="1" x14ac:dyDescent="0.25">
      <c r="CG60505" s="49"/>
    </row>
    <row r="60506" spans="85:85" hidden="1" x14ac:dyDescent="0.25">
      <c r="CG60506" s="49"/>
    </row>
    <row r="60507" spans="85:85" hidden="1" x14ac:dyDescent="0.25">
      <c r="CG60507" s="49"/>
    </row>
    <row r="60508" spans="85:85" hidden="1" x14ac:dyDescent="0.25">
      <c r="CG60508" s="49"/>
    </row>
    <row r="60509" spans="85:85" hidden="1" x14ac:dyDescent="0.25">
      <c r="CG60509" s="49"/>
    </row>
    <row r="60510" spans="85:85" hidden="1" x14ac:dyDescent="0.25">
      <c r="CG60510" s="49"/>
    </row>
    <row r="60511" spans="85:85" hidden="1" x14ac:dyDescent="0.25">
      <c r="CG60511" s="49"/>
    </row>
    <row r="60512" spans="85:85" hidden="1" x14ac:dyDescent="0.25">
      <c r="CG60512" s="49"/>
    </row>
    <row r="60513" spans="85:85" hidden="1" x14ac:dyDescent="0.25">
      <c r="CG60513" s="49"/>
    </row>
    <row r="60514" spans="85:85" hidden="1" x14ac:dyDescent="0.25">
      <c r="CG60514" s="49"/>
    </row>
    <row r="60515" spans="85:85" hidden="1" x14ac:dyDescent="0.25">
      <c r="CG60515" s="49"/>
    </row>
    <row r="60516" spans="85:85" hidden="1" x14ac:dyDescent="0.25">
      <c r="CG60516" s="49"/>
    </row>
    <row r="60517" spans="85:85" hidden="1" x14ac:dyDescent="0.25">
      <c r="CG60517" s="49"/>
    </row>
    <row r="60518" spans="85:85" hidden="1" x14ac:dyDescent="0.25">
      <c r="CG60518" s="49"/>
    </row>
    <row r="60519" spans="85:85" hidden="1" x14ac:dyDescent="0.25">
      <c r="CG60519" s="49"/>
    </row>
    <row r="60520" spans="85:85" hidden="1" x14ac:dyDescent="0.25">
      <c r="CG60520" s="49"/>
    </row>
    <row r="60521" spans="85:85" hidden="1" x14ac:dyDescent="0.25">
      <c r="CG60521" s="49"/>
    </row>
    <row r="60522" spans="85:85" hidden="1" x14ac:dyDescent="0.25">
      <c r="CG60522" s="49"/>
    </row>
    <row r="60523" spans="85:85" hidden="1" x14ac:dyDescent="0.25">
      <c r="CG60523" s="49"/>
    </row>
    <row r="60524" spans="85:85" hidden="1" x14ac:dyDescent="0.25">
      <c r="CG60524" s="49"/>
    </row>
    <row r="60525" spans="85:85" hidden="1" x14ac:dyDescent="0.25">
      <c r="CG60525" s="49"/>
    </row>
    <row r="60526" spans="85:85" hidden="1" x14ac:dyDescent="0.25">
      <c r="CG60526" s="49"/>
    </row>
    <row r="60527" spans="85:85" hidden="1" x14ac:dyDescent="0.25">
      <c r="CG60527" s="49"/>
    </row>
    <row r="60528" spans="85:85" hidden="1" x14ac:dyDescent="0.25">
      <c r="CG60528" s="49"/>
    </row>
    <row r="60529" spans="85:85" hidden="1" x14ac:dyDescent="0.25">
      <c r="CG60529" s="49"/>
    </row>
    <row r="60530" spans="85:85" hidden="1" x14ac:dyDescent="0.25">
      <c r="CG60530" s="49"/>
    </row>
    <row r="60531" spans="85:85" hidden="1" x14ac:dyDescent="0.25">
      <c r="CG60531" s="49"/>
    </row>
    <row r="60532" spans="85:85" hidden="1" x14ac:dyDescent="0.25">
      <c r="CG60532" s="49"/>
    </row>
    <row r="60533" spans="85:85" hidden="1" x14ac:dyDescent="0.25">
      <c r="CG60533" s="49"/>
    </row>
    <row r="60534" spans="85:85" hidden="1" x14ac:dyDescent="0.25">
      <c r="CG60534" s="49"/>
    </row>
    <row r="60535" spans="85:85" hidden="1" x14ac:dyDescent="0.25">
      <c r="CG60535" s="49"/>
    </row>
    <row r="60536" spans="85:85" hidden="1" x14ac:dyDescent="0.25">
      <c r="CG60536" s="49"/>
    </row>
    <row r="60537" spans="85:85" hidden="1" x14ac:dyDescent="0.25">
      <c r="CG60537" s="49"/>
    </row>
    <row r="60538" spans="85:85" hidden="1" x14ac:dyDescent="0.25">
      <c r="CG60538" s="49"/>
    </row>
    <row r="60539" spans="85:85" hidden="1" x14ac:dyDescent="0.25">
      <c r="CG60539" s="49"/>
    </row>
    <row r="60540" spans="85:85" hidden="1" x14ac:dyDescent="0.25">
      <c r="CG60540" s="49"/>
    </row>
    <row r="60541" spans="85:85" hidden="1" x14ac:dyDescent="0.25">
      <c r="CG60541" s="49"/>
    </row>
    <row r="60542" spans="85:85" hidden="1" x14ac:dyDescent="0.25">
      <c r="CG60542" s="49"/>
    </row>
    <row r="60543" spans="85:85" hidden="1" x14ac:dyDescent="0.25">
      <c r="CG60543" s="49"/>
    </row>
    <row r="60544" spans="85:85" hidden="1" x14ac:dyDescent="0.25">
      <c r="CG60544" s="49"/>
    </row>
    <row r="60545" spans="85:85" hidden="1" x14ac:dyDescent="0.25">
      <c r="CG60545" s="49"/>
    </row>
    <row r="60546" spans="85:85" hidden="1" x14ac:dyDescent="0.25">
      <c r="CG60546" s="49"/>
    </row>
    <row r="60547" spans="85:85" hidden="1" x14ac:dyDescent="0.25">
      <c r="CG60547" s="49"/>
    </row>
    <row r="60548" spans="85:85" hidden="1" x14ac:dyDescent="0.25">
      <c r="CG60548" s="49"/>
    </row>
    <row r="60549" spans="85:85" hidden="1" x14ac:dyDescent="0.25">
      <c r="CG60549" s="49"/>
    </row>
    <row r="60550" spans="85:85" hidden="1" x14ac:dyDescent="0.25">
      <c r="CG60550" s="49"/>
    </row>
    <row r="60551" spans="85:85" hidden="1" x14ac:dyDescent="0.25">
      <c r="CG60551" s="49"/>
    </row>
    <row r="60552" spans="85:85" hidden="1" x14ac:dyDescent="0.25">
      <c r="CG60552" s="49"/>
    </row>
    <row r="60553" spans="85:85" hidden="1" x14ac:dyDescent="0.25">
      <c r="CG60553" s="49"/>
    </row>
    <row r="60554" spans="85:85" hidden="1" x14ac:dyDescent="0.25">
      <c r="CG60554" s="49"/>
    </row>
    <row r="60555" spans="85:85" hidden="1" x14ac:dyDescent="0.25">
      <c r="CG60555" s="49"/>
    </row>
    <row r="60556" spans="85:85" hidden="1" x14ac:dyDescent="0.25">
      <c r="CG60556" s="49"/>
    </row>
    <row r="60557" spans="85:85" hidden="1" x14ac:dyDescent="0.25">
      <c r="CG60557" s="49"/>
    </row>
    <row r="60558" spans="85:85" hidden="1" x14ac:dyDescent="0.25">
      <c r="CG60558" s="49"/>
    </row>
    <row r="60559" spans="85:85" hidden="1" x14ac:dyDescent="0.25">
      <c r="CG60559" s="49"/>
    </row>
    <row r="60560" spans="85:85" hidden="1" x14ac:dyDescent="0.25">
      <c r="CG60560" s="49"/>
    </row>
    <row r="60561" spans="85:85" hidden="1" x14ac:dyDescent="0.25">
      <c r="CG60561" s="49"/>
    </row>
    <row r="60562" spans="85:85" hidden="1" x14ac:dyDescent="0.25">
      <c r="CG60562" s="49"/>
    </row>
    <row r="60563" spans="85:85" hidden="1" x14ac:dyDescent="0.25">
      <c r="CG60563" s="49"/>
    </row>
    <row r="60564" spans="85:85" hidden="1" x14ac:dyDescent="0.25">
      <c r="CG60564" s="49"/>
    </row>
    <row r="60565" spans="85:85" hidden="1" x14ac:dyDescent="0.25">
      <c r="CG60565" s="49"/>
    </row>
    <row r="60566" spans="85:85" hidden="1" x14ac:dyDescent="0.25">
      <c r="CG60566" s="49"/>
    </row>
    <row r="60567" spans="85:85" hidden="1" x14ac:dyDescent="0.25">
      <c r="CG60567" s="49"/>
    </row>
    <row r="60568" spans="85:85" hidden="1" x14ac:dyDescent="0.25">
      <c r="CG60568" s="49"/>
    </row>
    <row r="60569" spans="85:85" hidden="1" x14ac:dyDescent="0.25">
      <c r="CG60569" s="49"/>
    </row>
    <row r="60570" spans="85:85" hidden="1" x14ac:dyDescent="0.25">
      <c r="CG60570" s="49"/>
    </row>
    <row r="60571" spans="85:85" hidden="1" x14ac:dyDescent="0.25">
      <c r="CG60571" s="49"/>
    </row>
    <row r="60572" spans="85:85" hidden="1" x14ac:dyDescent="0.25">
      <c r="CG60572" s="49"/>
    </row>
    <row r="60573" spans="85:85" hidden="1" x14ac:dyDescent="0.25">
      <c r="CG60573" s="49"/>
    </row>
    <row r="60574" spans="85:85" hidden="1" x14ac:dyDescent="0.25">
      <c r="CG60574" s="49"/>
    </row>
    <row r="60575" spans="85:85" hidden="1" x14ac:dyDescent="0.25">
      <c r="CG60575" s="49"/>
    </row>
    <row r="60576" spans="85:85" hidden="1" x14ac:dyDescent="0.25">
      <c r="CG60576" s="49"/>
    </row>
    <row r="60577" spans="85:85" hidden="1" x14ac:dyDescent="0.25">
      <c r="CG60577" s="49"/>
    </row>
    <row r="60578" spans="85:85" hidden="1" x14ac:dyDescent="0.25">
      <c r="CG60578" s="49"/>
    </row>
    <row r="60579" spans="85:85" hidden="1" x14ac:dyDescent="0.25">
      <c r="CG60579" s="49"/>
    </row>
    <row r="60580" spans="85:85" hidden="1" x14ac:dyDescent="0.25">
      <c r="CG60580" s="49"/>
    </row>
    <row r="60581" spans="85:85" hidden="1" x14ac:dyDescent="0.25">
      <c r="CG60581" s="49"/>
    </row>
    <row r="60582" spans="85:85" hidden="1" x14ac:dyDescent="0.25">
      <c r="CG60582" s="49"/>
    </row>
    <row r="60583" spans="85:85" hidden="1" x14ac:dyDescent="0.25">
      <c r="CG60583" s="49"/>
    </row>
    <row r="60584" spans="85:85" hidden="1" x14ac:dyDescent="0.25">
      <c r="CG60584" s="49"/>
    </row>
    <row r="60585" spans="85:85" hidden="1" x14ac:dyDescent="0.25">
      <c r="CG60585" s="49"/>
    </row>
    <row r="60586" spans="85:85" hidden="1" x14ac:dyDescent="0.25">
      <c r="CG60586" s="49"/>
    </row>
    <row r="60587" spans="85:85" hidden="1" x14ac:dyDescent="0.25">
      <c r="CG60587" s="49"/>
    </row>
    <row r="60588" spans="85:85" hidden="1" x14ac:dyDescent="0.25">
      <c r="CG60588" s="49"/>
    </row>
    <row r="60589" spans="85:85" hidden="1" x14ac:dyDescent="0.25">
      <c r="CG60589" s="49"/>
    </row>
    <row r="60590" spans="85:85" hidden="1" x14ac:dyDescent="0.25">
      <c r="CG60590" s="49"/>
    </row>
    <row r="60591" spans="85:85" hidden="1" x14ac:dyDescent="0.25">
      <c r="CG60591" s="49"/>
    </row>
    <row r="60592" spans="85:85" hidden="1" x14ac:dyDescent="0.25">
      <c r="CG60592" s="49"/>
    </row>
    <row r="60593" spans="85:85" hidden="1" x14ac:dyDescent="0.25">
      <c r="CG60593" s="49"/>
    </row>
    <row r="60594" spans="85:85" hidden="1" x14ac:dyDescent="0.25">
      <c r="CG60594" s="49"/>
    </row>
    <row r="60595" spans="85:85" hidden="1" x14ac:dyDescent="0.25">
      <c r="CG60595" s="49"/>
    </row>
    <row r="60596" spans="85:85" hidden="1" x14ac:dyDescent="0.25">
      <c r="CG60596" s="49"/>
    </row>
    <row r="60597" spans="85:85" hidden="1" x14ac:dyDescent="0.25">
      <c r="CG60597" s="49"/>
    </row>
    <row r="60598" spans="85:85" hidden="1" x14ac:dyDescent="0.25">
      <c r="CG60598" s="49"/>
    </row>
    <row r="60599" spans="85:85" hidden="1" x14ac:dyDescent="0.25">
      <c r="CG60599" s="49"/>
    </row>
    <row r="60600" spans="85:85" hidden="1" x14ac:dyDescent="0.25">
      <c r="CG60600" s="49"/>
    </row>
    <row r="60601" spans="85:85" hidden="1" x14ac:dyDescent="0.25">
      <c r="CG60601" s="49"/>
    </row>
    <row r="60602" spans="85:85" hidden="1" x14ac:dyDescent="0.25">
      <c r="CG60602" s="49"/>
    </row>
    <row r="60603" spans="85:85" hidden="1" x14ac:dyDescent="0.25">
      <c r="CG60603" s="49"/>
    </row>
    <row r="60604" spans="85:85" hidden="1" x14ac:dyDescent="0.25">
      <c r="CG60604" s="49"/>
    </row>
    <row r="60605" spans="85:85" hidden="1" x14ac:dyDescent="0.25">
      <c r="CG60605" s="49"/>
    </row>
    <row r="60606" spans="85:85" hidden="1" x14ac:dyDescent="0.25">
      <c r="CG60606" s="49"/>
    </row>
    <row r="60607" spans="85:85" hidden="1" x14ac:dyDescent="0.25">
      <c r="CG60607" s="49"/>
    </row>
    <row r="60608" spans="85:85" hidden="1" x14ac:dyDescent="0.25">
      <c r="CG60608" s="49"/>
    </row>
    <row r="60609" spans="85:85" hidden="1" x14ac:dyDescent="0.25">
      <c r="CG60609" s="49"/>
    </row>
    <row r="60610" spans="85:85" hidden="1" x14ac:dyDescent="0.25">
      <c r="CG60610" s="49"/>
    </row>
    <row r="60611" spans="85:85" hidden="1" x14ac:dyDescent="0.25">
      <c r="CG60611" s="49"/>
    </row>
    <row r="60612" spans="85:85" hidden="1" x14ac:dyDescent="0.25">
      <c r="CG60612" s="49"/>
    </row>
    <row r="60613" spans="85:85" hidden="1" x14ac:dyDescent="0.25">
      <c r="CG60613" s="49"/>
    </row>
    <row r="60614" spans="85:85" hidden="1" x14ac:dyDescent="0.25">
      <c r="CG60614" s="49"/>
    </row>
    <row r="60615" spans="85:85" hidden="1" x14ac:dyDescent="0.25">
      <c r="CG60615" s="49"/>
    </row>
    <row r="60616" spans="85:85" hidden="1" x14ac:dyDescent="0.25">
      <c r="CG60616" s="49"/>
    </row>
    <row r="60617" spans="85:85" hidden="1" x14ac:dyDescent="0.25">
      <c r="CG60617" s="49"/>
    </row>
    <row r="60618" spans="85:85" hidden="1" x14ac:dyDescent="0.25">
      <c r="CG60618" s="49"/>
    </row>
    <row r="60619" spans="85:85" hidden="1" x14ac:dyDescent="0.25">
      <c r="CG60619" s="49"/>
    </row>
    <row r="60620" spans="85:85" hidden="1" x14ac:dyDescent="0.25">
      <c r="CG60620" s="49"/>
    </row>
    <row r="60621" spans="85:85" hidden="1" x14ac:dyDescent="0.25">
      <c r="CG60621" s="49"/>
    </row>
    <row r="60622" spans="85:85" hidden="1" x14ac:dyDescent="0.25">
      <c r="CG60622" s="49"/>
    </row>
    <row r="60623" spans="85:85" hidden="1" x14ac:dyDescent="0.25">
      <c r="CG60623" s="49"/>
    </row>
    <row r="60624" spans="85:85" hidden="1" x14ac:dyDescent="0.25">
      <c r="CG60624" s="49"/>
    </row>
    <row r="60625" spans="85:85" hidden="1" x14ac:dyDescent="0.25">
      <c r="CG60625" s="49"/>
    </row>
    <row r="60626" spans="85:85" hidden="1" x14ac:dyDescent="0.25">
      <c r="CG60626" s="49"/>
    </row>
    <row r="60627" spans="85:85" hidden="1" x14ac:dyDescent="0.25">
      <c r="CG60627" s="49"/>
    </row>
    <row r="60628" spans="85:85" hidden="1" x14ac:dyDescent="0.25">
      <c r="CG60628" s="49"/>
    </row>
    <row r="60629" spans="85:85" hidden="1" x14ac:dyDescent="0.25">
      <c r="CG60629" s="49"/>
    </row>
    <row r="60630" spans="85:85" hidden="1" x14ac:dyDescent="0.25">
      <c r="CG60630" s="49"/>
    </row>
    <row r="60631" spans="85:85" hidden="1" x14ac:dyDescent="0.25">
      <c r="CG60631" s="49"/>
    </row>
    <row r="60632" spans="85:85" hidden="1" x14ac:dyDescent="0.25">
      <c r="CG60632" s="49"/>
    </row>
    <row r="60633" spans="85:85" hidden="1" x14ac:dyDescent="0.25">
      <c r="CG60633" s="49"/>
    </row>
    <row r="60634" spans="85:85" hidden="1" x14ac:dyDescent="0.25">
      <c r="CG60634" s="49"/>
    </row>
    <row r="60635" spans="85:85" hidden="1" x14ac:dyDescent="0.25">
      <c r="CG60635" s="49"/>
    </row>
    <row r="60636" spans="85:85" hidden="1" x14ac:dyDescent="0.25">
      <c r="CG60636" s="49"/>
    </row>
    <row r="60637" spans="85:85" hidden="1" x14ac:dyDescent="0.25">
      <c r="CG60637" s="49"/>
    </row>
    <row r="60638" spans="85:85" hidden="1" x14ac:dyDescent="0.25">
      <c r="CG60638" s="49"/>
    </row>
    <row r="60639" spans="85:85" hidden="1" x14ac:dyDescent="0.25">
      <c r="CG60639" s="49"/>
    </row>
    <row r="60640" spans="85:85" hidden="1" x14ac:dyDescent="0.25">
      <c r="CG60640" s="49"/>
    </row>
    <row r="60641" spans="85:85" hidden="1" x14ac:dyDescent="0.25">
      <c r="CG60641" s="49"/>
    </row>
    <row r="60642" spans="85:85" hidden="1" x14ac:dyDescent="0.25">
      <c r="CG60642" s="49"/>
    </row>
    <row r="60643" spans="85:85" hidden="1" x14ac:dyDescent="0.25">
      <c r="CG60643" s="49"/>
    </row>
    <row r="60644" spans="85:85" hidden="1" x14ac:dyDescent="0.25">
      <c r="CG60644" s="49"/>
    </row>
    <row r="60645" spans="85:85" hidden="1" x14ac:dyDescent="0.25">
      <c r="CG60645" s="49"/>
    </row>
    <row r="60646" spans="85:85" hidden="1" x14ac:dyDescent="0.25">
      <c r="CG60646" s="49"/>
    </row>
    <row r="60647" spans="85:85" hidden="1" x14ac:dyDescent="0.25">
      <c r="CG60647" s="49"/>
    </row>
    <row r="60648" spans="85:85" hidden="1" x14ac:dyDescent="0.25">
      <c r="CG60648" s="49"/>
    </row>
    <row r="60649" spans="85:85" hidden="1" x14ac:dyDescent="0.25">
      <c r="CG60649" s="49"/>
    </row>
    <row r="60650" spans="85:85" hidden="1" x14ac:dyDescent="0.25">
      <c r="CG60650" s="49"/>
    </row>
    <row r="60651" spans="85:85" hidden="1" x14ac:dyDescent="0.25">
      <c r="CG60651" s="49"/>
    </row>
    <row r="60652" spans="85:85" hidden="1" x14ac:dyDescent="0.25">
      <c r="CG60652" s="49"/>
    </row>
    <row r="60653" spans="85:85" hidden="1" x14ac:dyDescent="0.25">
      <c r="CG60653" s="49"/>
    </row>
    <row r="60654" spans="85:85" hidden="1" x14ac:dyDescent="0.25">
      <c r="CG60654" s="49"/>
    </row>
    <row r="60655" spans="85:85" hidden="1" x14ac:dyDescent="0.25">
      <c r="CG60655" s="49"/>
    </row>
    <row r="60656" spans="85:85" hidden="1" x14ac:dyDescent="0.25">
      <c r="CG60656" s="49"/>
    </row>
    <row r="60657" spans="85:85" hidden="1" x14ac:dyDescent="0.25">
      <c r="CG60657" s="49"/>
    </row>
    <row r="60658" spans="85:85" hidden="1" x14ac:dyDescent="0.25">
      <c r="CG60658" s="49"/>
    </row>
    <row r="60659" spans="85:85" hidden="1" x14ac:dyDescent="0.25">
      <c r="CG60659" s="49"/>
    </row>
    <row r="60660" spans="85:85" hidden="1" x14ac:dyDescent="0.25">
      <c r="CG60660" s="49"/>
    </row>
    <row r="60661" spans="85:85" hidden="1" x14ac:dyDescent="0.25">
      <c r="CG60661" s="49"/>
    </row>
    <row r="60662" spans="85:85" hidden="1" x14ac:dyDescent="0.25">
      <c r="CG60662" s="49"/>
    </row>
    <row r="60663" spans="85:85" hidden="1" x14ac:dyDescent="0.25">
      <c r="CG60663" s="49"/>
    </row>
    <row r="60664" spans="85:85" hidden="1" x14ac:dyDescent="0.25">
      <c r="CG60664" s="49"/>
    </row>
    <row r="60665" spans="85:85" hidden="1" x14ac:dyDescent="0.25">
      <c r="CG60665" s="49"/>
    </row>
    <row r="60666" spans="85:85" hidden="1" x14ac:dyDescent="0.25">
      <c r="CG60666" s="49"/>
    </row>
    <row r="60667" spans="85:85" hidden="1" x14ac:dyDescent="0.25">
      <c r="CG60667" s="49"/>
    </row>
    <row r="60668" spans="85:85" hidden="1" x14ac:dyDescent="0.25">
      <c r="CG60668" s="49"/>
    </row>
    <row r="60669" spans="85:85" hidden="1" x14ac:dyDescent="0.25">
      <c r="CG60669" s="49"/>
    </row>
    <row r="60670" spans="85:85" hidden="1" x14ac:dyDescent="0.25">
      <c r="CG60670" s="49"/>
    </row>
    <row r="60671" spans="85:85" hidden="1" x14ac:dyDescent="0.25">
      <c r="CG60671" s="49"/>
    </row>
    <row r="60672" spans="85:85" hidden="1" x14ac:dyDescent="0.25">
      <c r="CG60672" s="49"/>
    </row>
    <row r="60673" spans="85:85" hidden="1" x14ac:dyDescent="0.25">
      <c r="CG60673" s="49"/>
    </row>
    <row r="60674" spans="85:85" hidden="1" x14ac:dyDescent="0.25">
      <c r="CG60674" s="49"/>
    </row>
    <row r="60675" spans="85:85" hidden="1" x14ac:dyDescent="0.25">
      <c r="CG60675" s="49"/>
    </row>
    <row r="60676" spans="85:85" hidden="1" x14ac:dyDescent="0.25">
      <c r="CG60676" s="49"/>
    </row>
    <row r="60677" spans="85:85" hidden="1" x14ac:dyDescent="0.25">
      <c r="CG60677" s="49"/>
    </row>
    <row r="60678" spans="85:85" hidden="1" x14ac:dyDescent="0.25">
      <c r="CG60678" s="49"/>
    </row>
    <row r="60679" spans="85:85" hidden="1" x14ac:dyDescent="0.25">
      <c r="CG60679" s="49"/>
    </row>
    <row r="60680" spans="85:85" hidden="1" x14ac:dyDescent="0.25">
      <c r="CG60680" s="49"/>
    </row>
    <row r="60681" spans="85:85" hidden="1" x14ac:dyDescent="0.25">
      <c r="CG60681" s="49"/>
    </row>
    <row r="60682" spans="85:85" hidden="1" x14ac:dyDescent="0.25">
      <c r="CG60682" s="49"/>
    </row>
    <row r="60683" spans="85:85" hidden="1" x14ac:dyDescent="0.25">
      <c r="CG60683" s="49"/>
    </row>
    <row r="60684" spans="85:85" hidden="1" x14ac:dyDescent="0.25">
      <c r="CG60684" s="49"/>
    </row>
    <row r="60685" spans="85:85" hidden="1" x14ac:dyDescent="0.25">
      <c r="CG60685" s="49"/>
    </row>
    <row r="60686" spans="85:85" hidden="1" x14ac:dyDescent="0.25">
      <c r="CG60686" s="49"/>
    </row>
    <row r="60687" spans="85:85" hidden="1" x14ac:dyDescent="0.25">
      <c r="CG60687" s="49"/>
    </row>
    <row r="60688" spans="85:85" hidden="1" x14ac:dyDescent="0.25">
      <c r="CG60688" s="49"/>
    </row>
    <row r="60689" spans="85:85" hidden="1" x14ac:dyDescent="0.25">
      <c r="CG60689" s="49"/>
    </row>
    <row r="60690" spans="85:85" hidden="1" x14ac:dyDescent="0.25">
      <c r="CG60690" s="49"/>
    </row>
    <row r="60691" spans="85:85" hidden="1" x14ac:dyDescent="0.25">
      <c r="CG60691" s="49"/>
    </row>
    <row r="60692" spans="85:85" hidden="1" x14ac:dyDescent="0.25">
      <c r="CG60692" s="49"/>
    </row>
    <row r="60693" spans="85:85" hidden="1" x14ac:dyDescent="0.25">
      <c r="CG60693" s="49"/>
    </row>
    <row r="60694" spans="85:85" hidden="1" x14ac:dyDescent="0.25">
      <c r="CG60694" s="49"/>
    </row>
    <row r="60695" spans="85:85" hidden="1" x14ac:dyDescent="0.25">
      <c r="CG60695" s="49"/>
    </row>
    <row r="60696" spans="85:85" hidden="1" x14ac:dyDescent="0.25">
      <c r="CG60696" s="49"/>
    </row>
    <row r="60697" spans="85:85" hidden="1" x14ac:dyDescent="0.25">
      <c r="CG60697" s="49"/>
    </row>
    <row r="60698" spans="85:85" hidden="1" x14ac:dyDescent="0.25">
      <c r="CG60698" s="49"/>
    </row>
    <row r="60699" spans="85:85" hidden="1" x14ac:dyDescent="0.25">
      <c r="CG60699" s="49"/>
    </row>
    <row r="60700" spans="85:85" hidden="1" x14ac:dyDescent="0.25">
      <c r="CG60700" s="49"/>
    </row>
    <row r="60701" spans="85:85" hidden="1" x14ac:dyDescent="0.25">
      <c r="CG60701" s="49"/>
    </row>
    <row r="60702" spans="85:85" hidden="1" x14ac:dyDescent="0.25">
      <c r="CG60702" s="49"/>
    </row>
    <row r="60703" spans="85:85" hidden="1" x14ac:dyDescent="0.25">
      <c r="CG60703" s="49"/>
    </row>
    <row r="60704" spans="85:85" hidden="1" x14ac:dyDescent="0.25">
      <c r="CG60704" s="49"/>
    </row>
    <row r="60705" spans="85:85" hidden="1" x14ac:dyDescent="0.25">
      <c r="CG60705" s="49"/>
    </row>
    <row r="60706" spans="85:85" hidden="1" x14ac:dyDescent="0.25">
      <c r="CG60706" s="49"/>
    </row>
    <row r="60707" spans="85:85" hidden="1" x14ac:dyDescent="0.25">
      <c r="CG60707" s="49"/>
    </row>
    <row r="60708" spans="85:85" hidden="1" x14ac:dyDescent="0.25">
      <c r="CG60708" s="49"/>
    </row>
    <row r="60709" spans="85:85" hidden="1" x14ac:dyDescent="0.25">
      <c r="CG60709" s="49"/>
    </row>
    <row r="60710" spans="85:85" hidden="1" x14ac:dyDescent="0.25">
      <c r="CG60710" s="49"/>
    </row>
    <row r="60711" spans="85:85" hidden="1" x14ac:dyDescent="0.25">
      <c r="CG60711" s="49"/>
    </row>
    <row r="60712" spans="85:85" hidden="1" x14ac:dyDescent="0.25">
      <c r="CG60712" s="49"/>
    </row>
    <row r="60713" spans="85:85" hidden="1" x14ac:dyDescent="0.25">
      <c r="CG60713" s="49"/>
    </row>
    <row r="60714" spans="85:85" hidden="1" x14ac:dyDescent="0.25">
      <c r="CG60714" s="49"/>
    </row>
    <row r="60715" spans="85:85" hidden="1" x14ac:dyDescent="0.25">
      <c r="CG60715" s="49"/>
    </row>
    <row r="60716" spans="85:85" hidden="1" x14ac:dyDescent="0.25">
      <c r="CG60716" s="49"/>
    </row>
    <row r="60717" spans="85:85" hidden="1" x14ac:dyDescent="0.25">
      <c r="CG60717" s="49"/>
    </row>
    <row r="60718" spans="85:85" hidden="1" x14ac:dyDescent="0.25">
      <c r="CG60718" s="49"/>
    </row>
    <row r="60719" spans="85:85" hidden="1" x14ac:dyDescent="0.25">
      <c r="CG60719" s="49"/>
    </row>
    <row r="60720" spans="85:85" hidden="1" x14ac:dyDescent="0.25">
      <c r="CG60720" s="49"/>
    </row>
    <row r="60721" spans="85:85" hidden="1" x14ac:dyDescent="0.25">
      <c r="CG60721" s="49"/>
    </row>
    <row r="60722" spans="85:85" hidden="1" x14ac:dyDescent="0.25">
      <c r="CG60722" s="49"/>
    </row>
    <row r="60723" spans="85:85" hidden="1" x14ac:dyDescent="0.25">
      <c r="CG60723" s="49"/>
    </row>
    <row r="60724" spans="85:85" hidden="1" x14ac:dyDescent="0.25">
      <c r="CG60724" s="49"/>
    </row>
    <row r="60725" spans="85:85" hidden="1" x14ac:dyDescent="0.25">
      <c r="CG60725" s="49"/>
    </row>
    <row r="60726" spans="85:85" hidden="1" x14ac:dyDescent="0.25">
      <c r="CG60726" s="49"/>
    </row>
    <row r="60727" spans="85:85" hidden="1" x14ac:dyDescent="0.25">
      <c r="CG60727" s="49"/>
    </row>
    <row r="60728" spans="85:85" hidden="1" x14ac:dyDescent="0.25">
      <c r="CG60728" s="49"/>
    </row>
    <row r="60729" spans="85:85" hidden="1" x14ac:dyDescent="0.25">
      <c r="CG60729" s="49"/>
    </row>
    <row r="60730" spans="85:85" hidden="1" x14ac:dyDescent="0.25">
      <c r="CG60730" s="49"/>
    </row>
    <row r="60731" spans="85:85" hidden="1" x14ac:dyDescent="0.25">
      <c r="CG60731" s="49"/>
    </row>
    <row r="60732" spans="85:85" hidden="1" x14ac:dyDescent="0.25">
      <c r="CG60732" s="49"/>
    </row>
    <row r="60733" spans="85:85" hidden="1" x14ac:dyDescent="0.25">
      <c r="CG60733" s="49"/>
    </row>
    <row r="60734" spans="85:85" hidden="1" x14ac:dyDescent="0.25">
      <c r="CG60734" s="49"/>
    </row>
    <row r="60735" spans="85:85" hidden="1" x14ac:dyDescent="0.25">
      <c r="CG60735" s="49"/>
    </row>
    <row r="60736" spans="85:85" hidden="1" x14ac:dyDescent="0.25">
      <c r="CG60736" s="49"/>
    </row>
    <row r="60737" spans="85:85" hidden="1" x14ac:dyDescent="0.25">
      <c r="CG60737" s="49"/>
    </row>
    <row r="60738" spans="85:85" hidden="1" x14ac:dyDescent="0.25">
      <c r="CG60738" s="49"/>
    </row>
    <row r="60739" spans="85:85" hidden="1" x14ac:dyDescent="0.25">
      <c r="CG60739" s="49"/>
    </row>
    <row r="60740" spans="85:85" hidden="1" x14ac:dyDescent="0.25">
      <c r="CG60740" s="49"/>
    </row>
    <row r="60741" spans="85:85" hidden="1" x14ac:dyDescent="0.25">
      <c r="CG60741" s="49"/>
    </row>
    <row r="60742" spans="85:85" hidden="1" x14ac:dyDescent="0.25">
      <c r="CG60742" s="49"/>
    </row>
    <row r="60743" spans="85:85" hidden="1" x14ac:dyDescent="0.25">
      <c r="CG60743" s="49"/>
    </row>
    <row r="60744" spans="85:85" hidden="1" x14ac:dyDescent="0.25">
      <c r="CG60744" s="49"/>
    </row>
    <row r="60745" spans="85:85" hidden="1" x14ac:dyDescent="0.25">
      <c r="CG60745" s="49"/>
    </row>
    <row r="60746" spans="85:85" hidden="1" x14ac:dyDescent="0.25">
      <c r="CG60746" s="49"/>
    </row>
    <row r="60747" spans="85:85" hidden="1" x14ac:dyDescent="0.25">
      <c r="CG60747" s="49"/>
    </row>
    <row r="60748" spans="85:85" hidden="1" x14ac:dyDescent="0.25">
      <c r="CG60748" s="49"/>
    </row>
    <row r="60749" spans="85:85" hidden="1" x14ac:dyDescent="0.25">
      <c r="CG60749" s="49"/>
    </row>
    <row r="60750" spans="85:85" hidden="1" x14ac:dyDescent="0.25">
      <c r="CG60750" s="49"/>
    </row>
    <row r="60751" spans="85:85" hidden="1" x14ac:dyDescent="0.25">
      <c r="CG60751" s="49"/>
    </row>
    <row r="60752" spans="85:85" hidden="1" x14ac:dyDescent="0.25">
      <c r="CG60752" s="49"/>
    </row>
    <row r="60753" spans="85:85" hidden="1" x14ac:dyDescent="0.25">
      <c r="CG60753" s="49"/>
    </row>
    <row r="60754" spans="85:85" hidden="1" x14ac:dyDescent="0.25">
      <c r="CG60754" s="49"/>
    </row>
    <row r="60755" spans="85:85" hidden="1" x14ac:dyDescent="0.25">
      <c r="CG60755" s="49"/>
    </row>
    <row r="60756" spans="85:85" hidden="1" x14ac:dyDescent="0.25">
      <c r="CG60756" s="49"/>
    </row>
    <row r="60757" spans="85:85" hidden="1" x14ac:dyDescent="0.25">
      <c r="CG60757" s="49"/>
    </row>
    <row r="60758" spans="85:85" hidden="1" x14ac:dyDescent="0.25">
      <c r="CG60758" s="49"/>
    </row>
    <row r="60759" spans="85:85" hidden="1" x14ac:dyDescent="0.25">
      <c r="CG60759" s="49"/>
    </row>
    <row r="60760" spans="85:85" hidden="1" x14ac:dyDescent="0.25">
      <c r="CG60760" s="49"/>
    </row>
    <row r="60761" spans="85:85" hidden="1" x14ac:dyDescent="0.25">
      <c r="CG60761" s="49"/>
    </row>
    <row r="60762" spans="85:85" hidden="1" x14ac:dyDescent="0.25">
      <c r="CG60762" s="49"/>
    </row>
    <row r="60763" spans="85:85" hidden="1" x14ac:dyDescent="0.25">
      <c r="CG60763" s="49"/>
    </row>
    <row r="60764" spans="85:85" hidden="1" x14ac:dyDescent="0.25">
      <c r="CG60764" s="49"/>
    </row>
    <row r="60765" spans="85:85" hidden="1" x14ac:dyDescent="0.25">
      <c r="CG60765" s="49"/>
    </row>
    <row r="60766" spans="85:85" hidden="1" x14ac:dyDescent="0.25">
      <c r="CG60766" s="49"/>
    </row>
    <row r="60767" spans="85:85" hidden="1" x14ac:dyDescent="0.25">
      <c r="CG60767" s="49"/>
    </row>
    <row r="60768" spans="85:85" hidden="1" x14ac:dyDescent="0.25">
      <c r="CG60768" s="49"/>
    </row>
    <row r="60769" spans="85:85" hidden="1" x14ac:dyDescent="0.25">
      <c r="CG60769" s="49"/>
    </row>
    <row r="60770" spans="85:85" hidden="1" x14ac:dyDescent="0.25">
      <c r="CG60770" s="49"/>
    </row>
    <row r="60771" spans="85:85" hidden="1" x14ac:dyDescent="0.25">
      <c r="CG60771" s="49"/>
    </row>
    <row r="60772" spans="85:85" hidden="1" x14ac:dyDescent="0.25">
      <c r="CG60772" s="49"/>
    </row>
    <row r="60773" spans="85:85" hidden="1" x14ac:dyDescent="0.25">
      <c r="CG60773" s="49"/>
    </row>
    <row r="60774" spans="85:85" hidden="1" x14ac:dyDescent="0.25">
      <c r="CG60774" s="49"/>
    </row>
    <row r="60775" spans="85:85" hidden="1" x14ac:dyDescent="0.25">
      <c r="CG60775" s="49"/>
    </row>
    <row r="60776" spans="85:85" hidden="1" x14ac:dyDescent="0.25">
      <c r="CG60776" s="49"/>
    </row>
    <row r="60777" spans="85:85" hidden="1" x14ac:dyDescent="0.25">
      <c r="CG60777" s="49"/>
    </row>
    <row r="60778" spans="85:85" hidden="1" x14ac:dyDescent="0.25">
      <c r="CG60778" s="49"/>
    </row>
    <row r="60779" spans="85:85" hidden="1" x14ac:dyDescent="0.25">
      <c r="CG60779" s="49"/>
    </row>
    <row r="60780" spans="85:85" hidden="1" x14ac:dyDescent="0.25">
      <c r="CG60780" s="49"/>
    </row>
    <row r="60781" spans="85:85" hidden="1" x14ac:dyDescent="0.25">
      <c r="CG60781" s="49"/>
    </row>
    <row r="60782" spans="85:85" hidden="1" x14ac:dyDescent="0.25">
      <c r="CG60782" s="49"/>
    </row>
    <row r="60783" spans="85:85" hidden="1" x14ac:dyDescent="0.25">
      <c r="CG60783" s="49"/>
    </row>
    <row r="60784" spans="85:85" hidden="1" x14ac:dyDescent="0.25">
      <c r="CG60784" s="49"/>
    </row>
    <row r="60785" spans="85:85" hidden="1" x14ac:dyDescent="0.25">
      <c r="CG60785" s="49"/>
    </row>
    <row r="60786" spans="85:85" hidden="1" x14ac:dyDescent="0.25">
      <c r="CG60786" s="49"/>
    </row>
    <row r="60787" spans="85:85" hidden="1" x14ac:dyDescent="0.25">
      <c r="CG60787" s="49"/>
    </row>
    <row r="60788" spans="85:85" hidden="1" x14ac:dyDescent="0.25">
      <c r="CG60788" s="49"/>
    </row>
    <row r="60789" spans="85:85" hidden="1" x14ac:dyDescent="0.25">
      <c r="CG60789" s="49"/>
    </row>
    <row r="60790" spans="85:85" hidden="1" x14ac:dyDescent="0.25">
      <c r="CG60790" s="49"/>
    </row>
    <row r="60791" spans="85:85" hidden="1" x14ac:dyDescent="0.25">
      <c r="CG60791" s="49"/>
    </row>
    <row r="60792" spans="85:85" hidden="1" x14ac:dyDescent="0.25">
      <c r="CG60792" s="49"/>
    </row>
    <row r="60793" spans="85:85" hidden="1" x14ac:dyDescent="0.25">
      <c r="CG60793" s="49"/>
    </row>
    <row r="60794" spans="85:85" hidden="1" x14ac:dyDescent="0.25">
      <c r="CG60794" s="49"/>
    </row>
    <row r="60795" spans="85:85" hidden="1" x14ac:dyDescent="0.25">
      <c r="CG60795" s="49"/>
    </row>
    <row r="60796" spans="85:85" hidden="1" x14ac:dyDescent="0.25">
      <c r="CG60796" s="49"/>
    </row>
    <row r="60797" spans="85:85" hidden="1" x14ac:dyDescent="0.25">
      <c r="CG60797" s="49"/>
    </row>
    <row r="60798" spans="85:85" hidden="1" x14ac:dyDescent="0.25">
      <c r="CG60798" s="49"/>
    </row>
    <row r="60799" spans="85:85" hidden="1" x14ac:dyDescent="0.25">
      <c r="CG60799" s="49"/>
    </row>
    <row r="60800" spans="85:85" hidden="1" x14ac:dyDescent="0.25">
      <c r="CG60800" s="49"/>
    </row>
    <row r="60801" spans="85:85" hidden="1" x14ac:dyDescent="0.25">
      <c r="CG60801" s="49"/>
    </row>
    <row r="60802" spans="85:85" hidden="1" x14ac:dyDescent="0.25">
      <c r="CG60802" s="49"/>
    </row>
    <row r="60803" spans="85:85" hidden="1" x14ac:dyDescent="0.25">
      <c r="CG60803" s="49"/>
    </row>
    <row r="60804" spans="85:85" hidden="1" x14ac:dyDescent="0.25">
      <c r="CG60804" s="49"/>
    </row>
    <row r="60805" spans="85:85" hidden="1" x14ac:dyDescent="0.25">
      <c r="CG60805" s="49"/>
    </row>
    <row r="60806" spans="85:85" hidden="1" x14ac:dyDescent="0.25">
      <c r="CG60806" s="49"/>
    </row>
    <row r="60807" spans="85:85" hidden="1" x14ac:dyDescent="0.25">
      <c r="CG60807" s="49"/>
    </row>
    <row r="60808" spans="85:85" hidden="1" x14ac:dyDescent="0.25">
      <c r="CG60808" s="49"/>
    </row>
    <row r="60809" spans="85:85" hidden="1" x14ac:dyDescent="0.25">
      <c r="CG60809" s="49"/>
    </row>
    <row r="60810" spans="85:85" hidden="1" x14ac:dyDescent="0.25">
      <c r="CG60810" s="49"/>
    </row>
    <row r="60811" spans="85:85" hidden="1" x14ac:dyDescent="0.25">
      <c r="CG60811" s="49"/>
    </row>
    <row r="60812" spans="85:85" hidden="1" x14ac:dyDescent="0.25">
      <c r="CG60812" s="49"/>
    </row>
    <row r="60813" spans="85:85" hidden="1" x14ac:dyDescent="0.25">
      <c r="CG60813" s="49"/>
    </row>
    <row r="60814" spans="85:85" hidden="1" x14ac:dyDescent="0.25">
      <c r="CG60814" s="49"/>
    </row>
    <row r="60815" spans="85:85" hidden="1" x14ac:dyDescent="0.25">
      <c r="CG60815" s="49"/>
    </row>
    <row r="60816" spans="85:85" hidden="1" x14ac:dyDescent="0.25">
      <c r="CG60816" s="49"/>
    </row>
    <row r="60817" spans="85:85" hidden="1" x14ac:dyDescent="0.25">
      <c r="CG60817" s="49"/>
    </row>
    <row r="60818" spans="85:85" hidden="1" x14ac:dyDescent="0.25">
      <c r="CG60818" s="49"/>
    </row>
    <row r="60819" spans="85:85" hidden="1" x14ac:dyDescent="0.25">
      <c r="CG60819" s="49"/>
    </row>
    <row r="60820" spans="85:85" hidden="1" x14ac:dyDescent="0.25">
      <c r="CG60820" s="49"/>
    </row>
    <row r="60821" spans="85:85" hidden="1" x14ac:dyDescent="0.25">
      <c r="CG60821" s="49"/>
    </row>
    <row r="60822" spans="85:85" hidden="1" x14ac:dyDescent="0.25">
      <c r="CG60822" s="49"/>
    </row>
    <row r="60823" spans="85:85" hidden="1" x14ac:dyDescent="0.25">
      <c r="CG60823" s="49"/>
    </row>
    <row r="60824" spans="85:85" hidden="1" x14ac:dyDescent="0.25">
      <c r="CG60824" s="49"/>
    </row>
    <row r="60825" spans="85:85" hidden="1" x14ac:dyDescent="0.25">
      <c r="CG60825" s="49"/>
    </row>
    <row r="60826" spans="85:85" hidden="1" x14ac:dyDescent="0.25">
      <c r="CG60826" s="49"/>
    </row>
    <row r="60827" spans="85:85" hidden="1" x14ac:dyDescent="0.25">
      <c r="CG60827" s="49"/>
    </row>
    <row r="60828" spans="85:85" hidden="1" x14ac:dyDescent="0.25">
      <c r="CG60828" s="49"/>
    </row>
    <row r="60829" spans="85:85" hidden="1" x14ac:dyDescent="0.25">
      <c r="CG60829" s="49"/>
    </row>
    <row r="60830" spans="85:85" hidden="1" x14ac:dyDescent="0.25">
      <c r="CG60830" s="49"/>
    </row>
    <row r="60831" spans="85:85" hidden="1" x14ac:dyDescent="0.25">
      <c r="CG60831" s="49"/>
    </row>
    <row r="60832" spans="85:85" hidden="1" x14ac:dyDescent="0.25">
      <c r="CG60832" s="49"/>
    </row>
    <row r="60833" spans="85:85" hidden="1" x14ac:dyDescent="0.25">
      <c r="CG60833" s="49"/>
    </row>
    <row r="60834" spans="85:85" hidden="1" x14ac:dyDescent="0.25">
      <c r="CG60834" s="49"/>
    </row>
    <row r="60835" spans="85:85" hidden="1" x14ac:dyDescent="0.25">
      <c r="CG60835" s="49"/>
    </row>
    <row r="60836" spans="85:85" hidden="1" x14ac:dyDescent="0.25">
      <c r="CG60836" s="49"/>
    </row>
    <row r="60837" spans="85:85" hidden="1" x14ac:dyDescent="0.25">
      <c r="CG60837" s="49"/>
    </row>
    <row r="60838" spans="85:85" hidden="1" x14ac:dyDescent="0.25">
      <c r="CG60838" s="49"/>
    </row>
    <row r="60839" spans="85:85" hidden="1" x14ac:dyDescent="0.25">
      <c r="CG60839" s="49"/>
    </row>
    <row r="60840" spans="85:85" hidden="1" x14ac:dyDescent="0.25">
      <c r="CG60840" s="49"/>
    </row>
    <row r="60841" spans="85:85" hidden="1" x14ac:dyDescent="0.25">
      <c r="CG60841" s="49"/>
    </row>
    <row r="60842" spans="85:85" hidden="1" x14ac:dyDescent="0.25">
      <c r="CG60842" s="49"/>
    </row>
    <row r="60843" spans="85:85" hidden="1" x14ac:dyDescent="0.25">
      <c r="CG60843" s="49"/>
    </row>
    <row r="60844" spans="85:85" hidden="1" x14ac:dyDescent="0.25">
      <c r="CG60844" s="49"/>
    </row>
    <row r="60845" spans="85:85" hidden="1" x14ac:dyDescent="0.25">
      <c r="CG60845" s="49"/>
    </row>
    <row r="60846" spans="85:85" hidden="1" x14ac:dyDescent="0.25">
      <c r="CG60846" s="49"/>
    </row>
    <row r="60847" spans="85:85" hidden="1" x14ac:dyDescent="0.25">
      <c r="CG60847" s="49"/>
    </row>
    <row r="60848" spans="85:85" hidden="1" x14ac:dyDescent="0.25">
      <c r="CG60848" s="49"/>
    </row>
    <row r="60849" spans="85:85" hidden="1" x14ac:dyDescent="0.25">
      <c r="CG60849" s="49"/>
    </row>
    <row r="60850" spans="85:85" hidden="1" x14ac:dyDescent="0.25">
      <c r="CG60850" s="49"/>
    </row>
    <row r="60851" spans="85:85" hidden="1" x14ac:dyDescent="0.25">
      <c r="CG60851" s="49"/>
    </row>
    <row r="60852" spans="85:85" hidden="1" x14ac:dyDescent="0.25">
      <c r="CG60852" s="49"/>
    </row>
    <row r="60853" spans="85:85" hidden="1" x14ac:dyDescent="0.25">
      <c r="CG60853" s="49"/>
    </row>
    <row r="60854" spans="85:85" hidden="1" x14ac:dyDescent="0.25">
      <c r="CG60854" s="49"/>
    </row>
    <row r="60855" spans="85:85" hidden="1" x14ac:dyDescent="0.25">
      <c r="CG60855" s="49"/>
    </row>
    <row r="60856" spans="85:85" hidden="1" x14ac:dyDescent="0.25">
      <c r="CG60856" s="49"/>
    </row>
    <row r="60857" spans="85:85" hidden="1" x14ac:dyDescent="0.25">
      <c r="CG60857" s="49"/>
    </row>
    <row r="60858" spans="85:85" hidden="1" x14ac:dyDescent="0.25">
      <c r="CG60858" s="49"/>
    </row>
    <row r="60859" spans="85:85" hidden="1" x14ac:dyDescent="0.25">
      <c r="CG60859" s="49"/>
    </row>
    <row r="60860" spans="85:85" hidden="1" x14ac:dyDescent="0.25">
      <c r="CG60860" s="49"/>
    </row>
    <row r="60861" spans="85:85" hidden="1" x14ac:dyDescent="0.25">
      <c r="CG60861" s="49"/>
    </row>
    <row r="60862" spans="85:85" hidden="1" x14ac:dyDescent="0.25">
      <c r="CG60862" s="49"/>
    </row>
    <row r="60863" spans="85:85" hidden="1" x14ac:dyDescent="0.25">
      <c r="CG60863" s="49"/>
    </row>
    <row r="60864" spans="85:85" hidden="1" x14ac:dyDescent="0.25">
      <c r="CG60864" s="49"/>
    </row>
    <row r="60865" spans="85:85" hidden="1" x14ac:dyDescent="0.25">
      <c r="CG60865" s="49"/>
    </row>
    <row r="60866" spans="85:85" hidden="1" x14ac:dyDescent="0.25">
      <c r="CG60866" s="49"/>
    </row>
    <row r="60867" spans="85:85" hidden="1" x14ac:dyDescent="0.25">
      <c r="CG60867" s="49"/>
    </row>
    <row r="60868" spans="85:85" hidden="1" x14ac:dyDescent="0.25">
      <c r="CG60868" s="49"/>
    </row>
    <row r="60869" spans="85:85" hidden="1" x14ac:dyDescent="0.25">
      <c r="CG60869" s="49"/>
    </row>
    <row r="60870" spans="85:85" hidden="1" x14ac:dyDescent="0.25">
      <c r="CG60870" s="49"/>
    </row>
    <row r="60871" spans="85:85" hidden="1" x14ac:dyDescent="0.25">
      <c r="CG60871" s="49"/>
    </row>
    <row r="60872" spans="85:85" hidden="1" x14ac:dyDescent="0.25">
      <c r="CG60872" s="49"/>
    </row>
    <row r="60873" spans="85:85" hidden="1" x14ac:dyDescent="0.25">
      <c r="CG60873" s="49"/>
    </row>
    <row r="60874" spans="85:85" hidden="1" x14ac:dyDescent="0.25">
      <c r="CG60874" s="49"/>
    </row>
    <row r="60875" spans="85:85" hidden="1" x14ac:dyDescent="0.25">
      <c r="CG60875" s="49"/>
    </row>
    <row r="60876" spans="85:85" hidden="1" x14ac:dyDescent="0.25">
      <c r="CG60876" s="49"/>
    </row>
    <row r="60877" spans="85:85" hidden="1" x14ac:dyDescent="0.25">
      <c r="CG60877" s="49"/>
    </row>
    <row r="60878" spans="85:85" hidden="1" x14ac:dyDescent="0.25">
      <c r="CG60878" s="49"/>
    </row>
    <row r="60879" spans="85:85" hidden="1" x14ac:dyDescent="0.25">
      <c r="CG60879" s="49"/>
    </row>
    <row r="60880" spans="85:85" hidden="1" x14ac:dyDescent="0.25">
      <c r="CG60880" s="49"/>
    </row>
    <row r="60881" spans="85:85" hidden="1" x14ac:dyDescent="0.25">
      <c r="CG60881" s="49"/>
    </row>
    <row r="60882" spans="85:85" hidden="1" x14ac:dyDescent="0.25">
      <c r="CG60882" s="49"/>
    </row>
    <row r="60883" spans="85:85" hidden="1" x14ac:dyDescent="0.25">
      <c r="CG60883" s="49"/>
    </row>
    <row r="60884" spans="85:85" hidden="1" x14ac:dyDescent="0.25">
      <c r="CG60884" s="49"/>
    </row>
    <row r="60885" spans="85:85" hidden="1" x14ac:dyDescent="0.25">
      <c r="CG60885" s="49"/>
    </row>
    <row r="60886" spans="85:85" hidden="1" x14ac:dyDescent="0.25">
      <c r="CG60886" s="49"/>
    </row>
    <row r="60887" spans="85:85" hidden="1" x14ac:dyDescent="0.25">
      <c r="CG60887" s="49"/>
    </row>
    <row r="60888" spans="85:85" hidden="1" x14ac:dyDescent="0.25">
      <c r="CG60888" s="49"/>
    </row>
    <row r="60889" spans="85:85" hidden="1" x14ac:dyDescent="0.25">
      <c r="CG60889" s="49"/>
    </row>
    <row r="60890" spans="85:85" hidden="1" x14ac:dyDescent="0.25">
      <c r="CG60890" s="49"/>
    </row>
    <row r="60891" spans="85:85" hidden="1" x14ac:dyDescent="0.25">
      <c r="CG60891" s="49"/>
    </row>
    <row r="60892" spans="85:85" hidden="1" x14ac:dyDescent="0.25">
      <c r="CG60892" s="49"/>
    </row>
    <row r="60893" spans="85:85" hidden="1" x14ac:dyDescent="0.25">
      <c r="CG60893" s="49"/>
    </row>
    <row r="60894" spans="85:85" hidden="1" x14ac:dyDescent="0.25">
      <c r="CG60894" s="49"/>
    </row>
    <row r="60895" spans="85:85" hidden="1" x14ac:dyDescent="0.25">
      <c r="CG60895" s="49"/>
    </row>
    <row r="60896" spans="85:85" hidden="1" x14ac:dyDescent="0.25">
      <c r="CG60896" s="49"/>
    </row>
    <row r="60897" spans="85:85" hidden="1" x14ac:dyDescent="0.25">
      <c r="CG60897" s="49"/>
    </row>
    <row r="60898" spans="85:85" hidden="1" x14ac:dyDescent="0.25">
      <c r="CG60898" s="49"/>
    </row>
    <row r="60899" spans="85:85" hidden="1" x14ac:dyDescent="0.25">
      <c r="CG60899" s="49"/>
    </row>
    <row r="60900" spans="85:85" hidden="1" x14ac:dyDescent="0.25">
      <c r="CG60900" s="49"/>
    </row>
    <row r="60901" spans="85:85" hidden="1" x14ac:dyDescent="0.25">
      <c r="CG60901" s="49"/>
    </row>
    <row r="60902" spans="85:85" hidden="1" x14ac:dyDescent="0.25">
      <c r="CG60902" s="49"/>
    </row>
    <row r="60903" spans="85:85" hidden="1" x14ac:dyDescent="0.25">
      <c r="CG60903" s="49"/>
    </row>
    <row r="60904" spans="85:85" hidden="1" x14ac:dyDescent="0.25">
      <c r="CG60904" s="49"/>
    </row>
    <row r="60905" spans="85:85" hidden="1" x14ac:dyDescent="0.25">
      <c r="CG60905" s="49"/>
    </row>
    <row r="60906" spans="85:85" hidden="1" x14ac:dyDescent="0.25">
      <c r="CG60906" s="49"/>
    </row>
    <row r="60907" spans="85:85" hidden="1" x14ac:dyDescent="0.25">
      <c r="CG60907" s="49"/>
    </row>
    <row r="60908" spans="85:85" hidden="1" x14ac:dyDescent="0.25">
      <c r="CG60908" s="49"/>
    </row>
    <row r="60909" spans="85:85" hidden="1" x14ac:dyDescent="0.25">
      <c r="CG60909" s="49"/>
    </row>
    <row r="60910" spans="85:85" hidden="1" x14ac:dyDescent="0.25">
      <c r="CG60910" s="49"/>
    </row>
    <row r="60911" spans="85:85" hidden="1" x14ac:dyDescent="0.25">
      <c r="CG60911" s="49"/>
    </row>
    <row r="60912" spans="85:85" hidden="1" x14ac:dyDescent="0.25">
      <c r="CG60912" s="49"/>
    </row>
    <row r="60913" spans="85:85" hidden="1" x14ac:dyDescent="0.25">
      <c r="CG60913" s="49"/>
    </row>
    <row r="60914" spans="85:85" hidden="1" x14ac:dyDescent="0.25">
      <c r="CG60914" s="49"/>
    </row>
    <row r="60915" spans="85:85" hidden="1" x14ac:dyDescent="0.25">
      <c r="CG60915" s="49"/>
    </row>
    <row r="60916" spans="85:85" hidden="1" x14ac:dyDescent="0.25">
      <c r="CG60916" s="49"/>
    </row>
    <row r="60917" spans="85:85" hidden="1" x14ac:dyDescent="0.25">
      <c r="CG60917" s="49"/>
    </row>
    <row r="60918" spans="85:85" hidden="1" x14ac:dyDescent="0.25">
      <c r="CG60918" s="49"/>
    </row>
    <row r="60919" spans="85:85" hidden="1" x14ac:dyDescent="0.25">
      <c r="CG60919" s="49"/>
    </row>
    <row r="60920" spans="85:85" hidden="1" x14ac:dyDescent="0.25">
      <c r="CG60920" s="49"/>
    </row>
    <row r="60921" spans="85:85" hidden="1" x14ac:dyDescent="0.25">
      <c r="CG60921" s="49"/>
    </row>
    <row r="60922" spans="85:85" hidden="1" x14ac:dyDescent="0.25">
      <c r="CG60922" s="49"/>
    </row>
    <row r="60923" spans="85:85" hidden="1" x14ac:dyDescent="0.25">
      <c r="CG60923" s="49"/>
    </row>
    <row r="60924" spans="85:85" hidden="1" x14ac:dyDescent="0.25">
      <c r="CG60924" s="49"/>
    </row>
    <row r="60925" spans="85:85" hidden="1" x14ac:dyDescent="0.25">
      <c r="CG60925" s="49"/>
    </row>
    <row r="60926" spans="85:85" hidden="1" x14ac:dyDescent="0.25">
      <c r="CG60926" s="49"/>
    </row>
    <row r="60927" spans="85:85" hidden="1" x14ac:dyDescent="0.25">
      <c r="CG60927" s="49"/>
    </row>
    <row r="60928" spans="85:85" hidden="1" x14ac:dyDescent="0.25">
      <c r="CG60928" s="49"/>
    </row>
    <row r="60929" spans="85:85" hidden="1" x14ac:dyDescent="0.25">
      <c r="CG60929" s="49"/>
    </row>
    <row r="60930" spans="85:85" hidden="1" x14ac:dyDescent="0.25">
      <c r="CG60930" s="49"/>
    </row>
    <row r="60931" spans="85:85" hidden="1" x14ac:dyDescent="0.25">
      <c r="CG60931" s="49"/>
    </row>
    <row r="60932" spans="85:85" hidden="1" x14ac:dyDescent="0.25">
      <c r="CG60932" s="49"/>
    </row>
    <row r="60933" spans="85:85" hidden="1" x14ac:dyDescent="0.25">
      <c r="CG60933" s="49"/>
    </row>
    <row r="60934" spans="85:85" hidden="1" x14ac:dyDescent="0.25">
      <c r="CG60934" s="49"/>
    </row>
    <row r="60935" spans="85:85" hidden="1" x14ac:dyDescent="0.25">
      <c r="CG60935" s="49"/>
    </row>
    <row r="60936" spans="85:85" hidden="1" x14ac:dyDescent="0.25">
      <c r="CG60936" s="49"/>
    </row>
    <row r="60937" spans="85:85" hidden="1" x14ac:dyDescent="0.25">
      <c r="CG60937" s="49"/>
    </row>
    <row r="60938" spans="85:85" hidden="1" x14ac:dyDescent="0.25">
      <c r="CG60938" s="49"/>
    </row>
    <row r="60939" spans="85:85" hidden="1" x14ac:dyDescent="0.25">
      <c r="CG60939" s="49"/>
    </row>
    <row r="60940" spans="85:85" hidden="1" x14ac:dyDescent="0.25">
      <c r="CG60940" s="49"/>
    </row>
    <row r="60941" spans="85:85" hidden="1" x14ac:dyDescent="0.25">
      <c r="CG60941" s="49"/>
    </row>
    <row r="60942" spans="85:85" hidden="1" x14ac:dyDescent="0.25">
      <c r="CG60942" s="49"/>
    </row>
    <row r="60943" spans="85:85" hidden="1" x14ac:dyDescent="0.25">
      <c r="CG60943" s="49"/>
    </row>
    <row r="60944" spans="85:85" hidden="1" x14ac:dyDescent="0.25">
      <c r="CG60944" s="49"/>
    </row>
    <row r="60945" spans="85:85" hidden="1" x14ac:dyDescent="0.25">
      <c r="CG60945" s="49"/>
    </row>
    <row r="60946" spans="85:85" hidden="1" x14ac:dyDescent="0.25">
      <c r="CG60946" s="49"/>
    </row>
    <row r="60947" spans="85:85" hidden="1" x14ac:dyDescent="0.25">
      <c r="CG60947" s="49"/>
    </row>
    <row r="60948" spans="85:85" hidden="1" x14ac:dyDescent="0.25">
      <c r="CG60948" s="49"/>
    </row>
    <row r="60949" spans="85:85" hidden="1" x14ac:dyDescent="0.25">
      <c r="CG60949" s="49"/>
    </row>
    <row r="60950" spans="85:85" hidden="1" x14ac:dyDescent="0.25">
      <c r="CG60950" s="49"/>
    </row>
    <row r="60951" spans="85:85" hidden="1" x14ac:dyDescent="0.25">
      <c r="CG60951" s="49"/>
    </row>
    <row r="60952" spans="85:85" hidden="1" x14ac:dyDescent="0.25">
      <c r="CG60952" s="49"/>
    </row>
    <row r="60953" spans="85:85" hidden="1" x14ac:dyDescent="0.25">
      <c r="CG60953" s="49"/>
    </row>
    <row r="60954" spans="85:85" hidden="1" x14ac:dyDescent="0.25">
      <c r="CG60954" s="49"/>
    </row>
    <row r="60955" spans="85:85" hidden="1" x14ac:dyDescent="0.25">
      <c r="CG60955" s="49"/>
    </row>
    <row r="60956" spans="85:85" hidden="1" x14ac:dyDescent="0.25">
      <c r="CG60956" s="49"/>
    </row>
    <row r="60957" spans="85:85" hidden="1" x14ac:dyDescent="0.25">
      <c r="CG60957" s="49"/>
    </row>
    <row r="60958" spans="85:85" hidden="1" x14ac:dyDescent="0.25">
      <c r="CG60958" s="49"/>
    </row>
    <row r="60959" spans="85:85" hidden="1" x14ac:dyDescent="0.25">
      <c r="CG60959" s="49"/>
    </row>
    <row r="60960" spans="85:85" hidden="1" x14ac:dyDescent="0.25">
      <c r="CG60960" s="49"/>
    </row>
    <row r="60961" spans="85:85" hidden="1" x14ac:dyDescent="0.25">
      <c r="CG60961" s="49"/>
    </row>
    <row r="60962" spans="85:85" hidden="1" x14ac:dyDescent="0.25">
      <c r="CG60962" s="49"/>
    </row>
    <row r="60963" spans="85:85" hidden="1" x14ac:dyDescent="0.25">
      <c r="CG60963" s="49"/>
    </row>
    <row r="60964" spans="85:85" hidden="1" x14ac:dyDescent="0.25">
      <c r="CG60964" s="49"/>
    </row>
    <row r="60965" spans="85:85" hidden="1" x14ac:dyDescent="0.25">
      <c r="CG60965" s="49"/>
    </row>
    <row r="60966" spans="85:85" hidden="1" x14ac:dyDescent="0.25">
      <c r="CG60966" s="49"/>
    </row>
    <row r="60967" spans="85:85" hidden="1" x14ac:dyDescent="0.25">
      <c r="CG60967" s="49"/>
    </row>
    <row r="60968" spans="85:85" hidden="1" x14ac:dyDescent="0.25">
      <c r="CG60968" s="49"/>
    </row>
    <row r="60969" spans="85:85" hidden="1" x14ac:dyDescent="0.25">
      <c r="CG60969" s="49"/>
    </row>
    <row r="60970" spans="85:85" hidden="1" x14ac:dyDescent="0.25">
      <c r="CG60970" s="49"/>
    </row>
    <row r="60971" spans="85:85" hidden="1" x14ac:dyDescent="0.25">
      <c r="CG60971" s="49"/>
    </row>
    <row r="60972" spans="85:85" hidden="1" x14ac:dyDescent="0.25">
      <c r="CG60972" s="49"/>
    </row>
    <row r="60973" spans="85:85" hidden="1" x14ac:dyDescent="0.25">
      <c r="CG60973" s="49"/>
    </row>
    <row r="60974" spans="85:85" hidden="1" x14ac:dyDescent="0.25">
      <c r="CG60974" s="49"/>
    </row>
    <row r="60975" spans="85:85" hidden="1" x14ac:dyDescent="0.25">
      <c r="CG60975" s="49"/>
    </row>
    <row r="60976" spans="85:85" hidden="1" x14ac:dyDescent="0.25">
      <c r="CG60976" s="49"/>
    </row>
    <row r="60977" spans="85:85" hidden="1" x14ac:dyDescent="0.25">
      <c r="CG60977" s="49"/>
    </row>
    <row r="60978" spans="85:85" hidden="1" x14ac:dyDescent="0.25">
      <c r="CG60978" s="49"/>
    </row>
    <row r="60979" spans="85:85" hidden="1" x14ac:dyDescent="0.25">
      <c r="CG60979" s="49"/>
    </row>
    <row r="60980" spans="85:85" hidden="1" x14ac:dyDescent="0.25">
      <c r="CG60980" s="49"/>
    </row>
    <row r="60981" spans="85:85" hidden="1" x14ac:dyDescent="0.25">
      <c r="CG60981" s="49"/>
    </row>
    <row r="60982" spans="85:85" hidden="1" x14ac:dyDescent="0.25">
      <c r="CG60982" s="49"/>
    </row>
    <row r="60983" spans="85:85" hidden="1" x14ac:dyDescent="0.25">
      <c r="CG60983" s="49"/>
    </row>
    <row r="60984" spans="85:85" hidden="1" x14ac:dyDescent="0.25">
      <c r="CG60984" s="49"/>
    </row>
    <row r="60985" spans="85:85" hidden="1" x14ac:dyDescent="0.25">
      <c r="CG60985" s="49"/>
    </row>
    <row r="60986" spans="85:85" hidden="1" x14ac:dyDescent="0.25">
      <c r="CG60986" s="49"/>
    </row>
    <row r="60987" spans="85:85" hidden="1" x14ac:dyDescent="0.25">
      <c r="CG60987" s="49"/>
    </row>
    <row r="60988" spans="85:85" hidden="1" x14ac:dyDescent="0.25">
      <c r="CG60988" s="49"/>
    </row>
    <row r="60989" spans="85:85" hidden="1" x14ac:dyDescent="0.25">
      <c r="CG60989" s="49"/>
    </row>
    <row r="60990" spans="85:85" hidden="1" x14ac:dyDescent="0.25">
      <c r="CG60990" s="49"/>
    </row>
    <row r="60991" spans="85:85" hidden="1" x14ac:dyDescent="0.25">
      <c r="CG60991" s="49"/>
    </row>
    <row r="60992" spans="85:85" hidden="1" x14ac:dyDescent="0.25">
      <c r="CG60992" s="49"/>
    </row>
    <row r="60993" spans="85:85" hidden="1" x14ac:dyDescent="0.25">
      <c r="CG60993" s="49"/>
    </row>
    <row r="60994" spans="85:85" hidden="1" x14ac:dyDescent="0.25">
      <c r="CG60994" s="49"/>
    </row>
    <row r="60995" spans="85:85" hidden="1" x14ac:dyDescent="0.25">
      <c r="CG60995" s="49"/>
    </row>
    <row r="60996" spans="85:85" hidden="1" x14ac:dyDescent="0.25">
      <c r="CG60996" s="49"/>
    </row>
    <row r="60997" spans="85:85" hidden="1" x14ac:dyDescent="0.25">
      <c r="CG60997" s="49"/>
    </row>
    <row r="60998" spans="85:85" hidden="1" x14ac:dyDescent="0.25">
      <c r="CG60998" s="49"/>
    </row>
    <row r="60999" spans="85:85" hidden="1" x14ac:dyDescent="0.25">
      <c r="CG60999" s="49"/>
    </row>
    <row r="61000" spans="85:85" hidden="1" x14ac:dyDescent="0.25">
      <c r="CG61000" s="49"/>
    </row>
    <row r="61001" spans="85:85" hidden="1" x14ac:dyDescent="0.25">
      <c r="CG61001" s="49"/>
    </row>
    <row r="61002" spans="85:85" hidden="1" x14ac:dyDescent="0.25">
      <c r="CG61002" s="49"/>
    </row>
    <row r="61003" spans="85:85" hidden="1" x14ac:dyDescent="0.25">
      <c r="CG61003" s="49"/>
    </row>
    <row r="61004" spans="85:85" hidden="1" x14ac:dyDescent="0.25">
      <c r="CG61004" s="49"/>
    </row>
    <row r="61005" spans="85:85" hidden="1" x14ac:dyDescent="0.25">
      <c r="CG61005" s="49"/>
    </row>
    <row r="61006" spans="85:85" hidden="1" x14ac:dyDescent="0.25">
      <c r="CG61006" s="49"/>
    </row>
    <row r="61007" spans="85:85" hidden="1" x14ac:dyDescent="0.25">
      <c r="CG61007" s="49"/>
    </row>
    <row r="61008" spans="85:85" hidden="1" x14ac:dyDescent="0.25">
      <c r="CG61008" s="49"/>
    </row>
    <row r="61009" spans="85:85" hidden="1" x14ac:dyDescent="0.25">
      <c r="CG61009" s="49"/>
    </row>
    <row r="61010" spans="85:85" hidden="1" x14ac:dyDescent="0.25">
      <c r="CG61010" s="49"/>
    </row>
    <row r="61011" spans="85:85" hidden="1" x14ac:dyDescent="0.25">
      <c r="CG61011" s="49"/>
    </row>
    <row r="61012" spans="85:85" hidden="1" x14ac:dyDescent="0.25">
      <c r="CG61012" s="49"/>
    </row>
    <row r="61013" spans="85:85" hidden="1" x14ac:dyDescent="0.25">
      <c r="CG61013" s="49"/>
    </row>
    <row r="61014" spans="85:85" hidden="1" x14ac:dyDescent="0.25">
      <c r="CG61014" s="49"/>
    </row>
    <row r="61015" spans="85:85" hidden="1" x14ac:dyDescent="0.25">
      <c r="CG61015" s="49"/>
    </row>
    <row r="61016" spans="85:85" hidden="1" x14ac:dyDescent="0.25">
      <c r="CG61016" s="49"/>
    </row>
    <row r="61017" spans="85:85" hidden="1" x14ac:dyDescent="0.25">
      <c r="CG61017" s="49"/>
    </row>
    <row r="61018" spans="85:85" hidden="1" x14ac:dyDescent="0.25">
      <c r="CG61018" s="49"/>
    </row>
    <row r="61019" spans="85:85" hidden="1" x14ac:dyDescent="0.25">
      <c r="CG61019" s="49"/>
    </row>
    <row r="61020" spans="85:85" hidden="1" x14ac:dyDescent="0.25">
      <c r="CG61020" s="49"/>
    </row>
    <row r="61021" spans="85:85" hidden="1" x14ac:dyDescent="0.25">
      <c r="CG61021" s="49"/>
    </row>
    <row r="61022" spans="85:85" hidden="1" x14ac:dyDescent="0.25">
      <c r="CG61022" s="49"/>
    </row>
    <row r="61023" spans="85:85" hidden="1" x14ac:dyDescent="0.25">
      <c r="CG61023" s="49"/>
    </row>
    <row r="61024" spans="85:85" hidden="1" x14ac:dyDescent="0.25">
      <c r="CG61024" s="49"/>
    </row>
    <row r="61025" spans="85:85" hidden="1" x14ac:dyDescent="0.25">
      <c r="CG61025" s="49"/>
    </row>
    <row r="61026" spans="85:85" hidden="1" x14ac:dyDescent="0.25">
      <c r="CG61026" s="49"/>
    </row>
    <row r="61027" spans="85:85" hidden="1" x14ac:dyDescent="0.25">
      <c r="CG61027" s="49"/>
    </row>
    <row r="61028" spans="85:85" hidden="1" x14ac:dyDescent="0.25">
      <c r="CG61028" s="49"/>
    </row>
    <row r="61029" spans="85:85" hidden="1" x14ac:dyDescent="0.25">
      <c r="CG61029" s="49"/>
    </row>
    <row r="61030" spans="85:85" hidden="1" x14ac:dyDescent="0.25">
      <c r="CG61030" s="49"/>
    </row>
    <row r="61031" spans="85:85" hidden="1" x14ac:dyDescent="0.25">
      <c r="CG61031" s="49"/>
    </row>
    <row r="61032" spans="85:85" hidden="1" x14ac:dyDescent="0.25">
      <c r="CG61032" s="49"/>
    </row>
    <row r="61033" spans="85:85" hidden="1" x14ac:dyDescent="0.25">
      <c r="CG61033" s="49"/>
    </row>
    <row r="61034" spans="85:85" hidden="1" x14ac:dyDescent="0.25">
      <c r="CG61034" s="49"/>
    </row>
    <row r="61035" spans="85:85" hidden="1" x14ac:dyDescent="0.25">
      <c r="CG61035" s="49"/>
    </row>
    <row r="61036" spans="85:85" hidden="1" x14ac:dyDescent="0.25">
      <c r="CG61036" s="49"/>
    </row>
    <row r="61037" spans="85:85" hidden="1" x14ac:dyDescent="0.25">
      <c r="CG61037" s="49"/>
    </row>
    <row r="61038" spans="85:85" hidden="1" x14ac:dyDescent="0.25">
      <c r="CG61038" s="49"/>
    </row>
    <row r="61039" spans="85:85" hidden="1" x14ac:dyDescent="0.25">
      <c r="CG61039" s="49"/>
    </row>
    <row r="61040" spans="85:85" hidden="1" x14ac:dyDescent="0.25">
      <c r="CG61040" s="49"/>
    </row>
    <row r="61041" spans="85:85" hidden="1" x14ac:dyDescent="0.25">
      <c r="CG61041" s="49"/>
    </row>
    <row r="61042" spans="85:85" hidden="1" x14ac:dyDescent="0.25">
      <c r="CG61042" s="49"/>
    </row>
    <row r="61043" spans="85:85" hidden="1" x14ac:dyDescent="0.25">
      <c r="CG61043" s="49"/>
    </row>
    <row r="61044" spans="85:85" hidden="1" x14ac:dyDescent="0.25">
      <c r="CG61044" s="49"/>
    </row>
    <row r="61045" spans="85:85" hidden="1" x14ac:dyDescent="0.25">
      <c r="CG61045" s="49"/>
    </row>
    <row r="61046" spans="85:85" hidden="1" x14ac:dyDescent="0.25">
      <c r="CG61046" s="49"/>
    </row>
    <row r="61047" spans="85:85" hidden="1" x14ac:dyDescent="0.25">
      <c r="CG61047" s="49"/>
    </row>
    <row r="61048" spans="85:85" hidden="1" x14ac:dyDescent="0.25">
      <c r="CG61048" s="49"/>
    </row>
    <row r="61049" spans="85:85" hidden="1" x14ac:dyDescent="0.25">
      <c r="CG61049" s="49"/>
    </row>
    <row r="61050" spans="85:85" hidden="1" x14ac:dyDescent="0.25">
      <c r="CG61050" s="49"/>
    </row>
    <row r="61051" spans="85:85" hidden="1" x14ac:dyDescent="0.25">
      <c r="CG61051" s="49"/>
    </row>
    <row r="61052" spans="85:85" hidden="1" x14ac:dyDescent="0.25">
      <c r="CG61052" s="49"/>
    </row>
    <row r="61053" spans="85:85" hidden="1" x14ac:dyDescent="0.25">
      <c r="CG61053" s="49"/>
    </row>
    <row r="61054" spans="85:85" hidden="1" x14ac:dyDescent="0.25">
      <c r="CG61054" s="49"/>
    </row>
    <row r="61055" spans="85:85" hidden="1" x14ac:dyDescent="0.25">
      <c r="CG61055" s="49"/>
    </row>
    <row r="61056" spans="85:85" hidden="1" x14ac:dyDescent="0.25">
      <c r="CG61056" s="49"/>
    </row>
    <row r="61057" spans="85:85" hidden="1" x14ac:dyDescent="0.25">
      <c r="CG61057" s="49"/>
    </row>
    <row r="61058" spans="85:85" hidden="1" x14ac:dyDescent="0.25">
      <c r="CG61058" s="49"/>
    </row>
    <row r="61059" spans="85:85" hidden="1" x14ac:dyDescent="0.25">
      <c r="CG61059" s="49"/>
    </row>
    <row r="61060" spans="85:85" hidden="1" x14ac:dyDescent="0.25">
      <c r="CG61060" s="49"/>
    </row>
    <row r="61061" spans="85:85" hidden="1" x14ac:dyDescent="0.25">
      <c r="CG61061" s="49"/>
    </row>
    <row r="61062" spans="85:85" hidden="1" x14ac:dyDescent="0.25">
      <c r="CG61062" s="49"/>
    </row>
    <row r="61063" spans="85:85" hidden="1" x14ac:dyDescent="0.25">
      <c r="CG61063" s="49"/>
    </row>
    <row r="61064" spans="85:85" hidden="1" x14ac:dyDescent="0.25">
      <c r="CG61064" s="49"/>
    </row>
    <row r="61065" spans="85:85" hidden="1" x14ac:dyDescent="0.25">
      <c r="CG61065" s="49"/>
    </row>
    <row r="61066" spans="85:85" hidden="1" x14ac:dyDescent="0.25">
      <c r="CG61066" s="49"/>
    </row>
    <row r="61067" spans="85:85" hidden="1" x14ac:dyDescent="0.25">
      <c r="CG61067" s="49"/>
    </row>
    <row r="61068" spans="85:85" hidden="1" x14ac:dyDescent="0.25">
      <c r="CG61068" s="49"/>
    </row>
    <row r="61069" spans="85:85" hidden="1" x14ac:dyDescent="0.25">
      <c r="CG61069" s="49"/>
    </row>
    <row r="61070" spans="85:85" hidden="1" x14ac:dyDescent="0.25">
      <c r="CG61070" s="49"/>
    </row>
    <row r="61071" spans="85:85" hidden="1" x14ac:dyDescent="0.25">
      <c r="CG61071" s="49"/>
    </row>
    <row r="61072" spans="85:85" hidden="1" x14ac:dyDescent="0.25">
      <c r="CG61072" s="49"/>
    </row>
    <row r="61073" spans="85:85" hidden="1" x14ac:dyDescent="0.25">
      <c r="CG61073" s="49"/>
    </row>
    <row r="61074" spans="85:85" hidden="1" x14ac:dyDescent="0.25">
      <c r="CG61074" s="49"/>
    </row>
    <row r="61075" spans="85:85" hidden="1" x14ac:dyDescent="0.25">
      <c r="CG61075" s="49"/>
    </row>
    <row r="61076" spans="85:85" hidden="1" x14ac:dyDescent="0.25">
      <c r="CG61076" s="49"/>
    </row>
    <row r="61077" spans="85:85" hidden="1" x14ac:dyDescent="0.25">
      <c r="CG61077" s="49"/>
    </row>
    <row r="61078" spans="85:85" hidden="1" x14ac:dyDescent="0.25">
      <c r="CG61078" s="49"/>
    </row>
    <row r="61079" spans="85:85" hidden="1" x14ac:dyDescent="0.25">
      <c r="CG61079" s="49"/>
    </row>
    <row r="61080" spans="85:85" hidden="1" x14ac:dyDescent="0.25">
      <c r="CG61080" s="49"/>
    </row>
    <row r="61081" spans="85:85" hidden="1" x14ac:dyDescent="0.25">
      <c r="CG61081" s="49"/>
    </row>
    <row r="61082" spans="85:85" hidden="1" x14ac:dyDescent="0.25">
      <c r="CG61082" s="49"/>
    </row>
    <row r="61083" spans="85:85" hidden="1" x14ac:dyDescent="0.25">
      <c r="CG61083" s="49"/>
    </row>
    <row r="61084" spans="85:85" hidden="1" x14ac:dyDescent="0.25">
      <c r="CG61084" s="49"/>
    </row>
    <row r="61085" spans="85:85" hidden="1" x14ac:dyDescent="0.25">
      <c r="CG61085" s="49"/>
    </row>
    <row r="61086" spans="85:85" hidden="1" x14ac:dyDescent="0.25">
      <c r="CG61086" s="49"/>
    </row>
    <row r="61087" spans="85:85" hidden="1" x14ac:dyDescent="0.25">
      <c r="CG61087" s="49"/>
    </row>
    <row r="61088" spans="85:85" hidden="1" x14ac:dyDescent="0.25">
      <c r="CG61088" s="49"/>
    </row>
    <row r="61089" spans="85:85" hidden="1" x14ac:dyDescent="0.25">
      <c r="CG61089" s="49"/>
    </row>
    <row r="61090" spans="85:85" hidden="1" x14ac:dyDescent="0.25">
      <c r="CG61090" s="49"/>
    </row>
    <row r="61091" spans="85:85" hidden="1" x14ac:dyDescent="0.25">
      <c r="CG61091" s="49"/>
    </row>
    <row r="61092" spans="85:85" hidden="1" x14ac:dyDescent="0.25">
      <c r="CG61092" s="49"/>
    </row>
    <row r="61093" spans="85:85" hidden="1" x14ac:dyDescent="0.25">
      <c r="CG61093" s="49"/>
    </row>
    <row r="61094" spans="85:85" hidden="1" x14ac:dyDescent="0.25">
      <c r="CG61094" s="49"/>
    </row>
    <row r="61095" spans="85:85" hidden="1" x14ac:dyDescent="0.25">
      <c r="CG61095" s="49"/>
    </row>
    <row r="61096" spans="85:85" hidden="1" x14ac:dyDescent="0.25">
      <c r="CG61096" s="49"/>
    </row>
    <row r="61097" spans="85:85" hidden="1" x14ac:dyDescent="0.25">
      <c r="CG61097" s="49"/>
    </row>
    <row r="61098" spans="85:85" hidden="1" x14ac:dyDescent="0.25">
      <c r="CG61098" s="49"/>
    </row>
    <row r="61099" spans="85:85" hidden="1" x14ac:dyDescent="0.25">
      <c r="CG61099" s="49"/>
    </row>
    <row r="61100" spans="85:85" hidden="1" x14ac:dyDescent="0.25">
      <c r="CG61100" s="49"/>
    </row>
    <row r="61101" spans="85:85" hidden="1" x14ac:dyDescent="0.25">
      <c r="CG61101" s="49"/>
    </row>
    <row r="61102" spans="85:85" hidden="1" x14ac:dyDescent="0.25">
      <c r="CG61102" s="49"/>
    </row>
    <row r="61103" spans="85:85" hidden="1" x14ac:dyDescent="0.25">
      <c r="CG61103" s="49"/>
    </row>
    <row r="61104" spans="85:85" hidden="1" x14ac:dyDescent="0.25">
      <c r="CG61104" s="49"/>
    </row>
    <row r="61105" spans="85:85" hidden="1" x14ac:dyDescent="0.25">
      <c r="CG61105" s="49"/>
    </row>
    <row r="61106" spans="85:85" hidden="1" x14ac:dyDescent="0.25">
      <c r="CG61106" s="49"/>
    </row>
    <row r="61107" spans="85:85" hidden="1" x14ac:dyDescent="0.25">
      <c r="CG61107" s="49"/>
    </row>
    <row r="61108" spans="85:85" hidden="1" x14ac:dyDescent="0.25">
      <c r="CG61108" s="49"/>
    </row>
    <row r="61109" spans="85:85" hidden="1" x14ac:dyDescent="0.25">
      <c r="CG61109" s="49"/>
    </row>
    <row r="61110" spans="85:85" hidden="1" x14ac:dyDescent="0.25">
      <c r="CG61110" s="49"/>
    </row>
    <row r="61111" spans="85:85" hidden="1" x14ac:dyDescent="0.25">
      <c r="CG61111" s="49"/>
    </row>
    <row r="61112" spans="85:85" hidden="1" x14ac:dyDescent="0.25">
      <c r="CG61112" s="49"/>
    </row>
    <row r="61113" spans="85:85" hidden="1" x14ac:dyDescent="0.25">
      <c r="CG61113" s="49"/>
    </row>
    <row r="61114" spans="85:85" hidden="1" x14ac:dyDescent="0.25">
      <c r="CG61114" s="49"/>
    </row>
    <row r="61115" spans="85:85" hidden="1" x14ac:dyDescent="0.25">
      <c r="CG61115" s="49"/>
    </row>
    <row r="61116" spans="85:85" hidden="1" x14ac:dyDescent="0.25">
      <c r="CG61116" s="49"/>
    </row>
    <row r="61117" spans="85:85" hidden="1" x14ac:dyDescent="0.25">
      <c r="CG61117" s="49"/>
    </row>
    <row r="61118" spans="85:85" hidden="1" x14ac:dyDescent="0.25">
      <c r="CG61118" s="49"/>
    </row>
    <row r="61119" spans="85:85" hidden="1" x14ac:dyDescent="0.25">
      <c r="CG61119" s="49"/>
    </row>
    <row r="61120" spans="85:85" hidden="1" x14ac:dyDescent="0.25">
      <c r="CG61120" s="49"/>
    </row>
    <row r="61121" spans="85:85" hidden="1" x14ac:dyDescent="0.25">
      <c r="CG61121" s="49"/>
    </row>
    <row r="61122" spans="85:85" hidden="1" x14ac:dyDescent="0.25">
      <c r="CG61122" s="49"/>
    </row>
    <row r="61123" spans="85:85" hidden="1" x14ac:dyDescent="0.25">
      <c r="CG61123" s="49"/>
    </row>
    <row r="61124" spans="85:85" hidden="1" x14ac:dyDescent="0.25">
      <c r="CG61124" s="49"/>
    </row>
    <row r="61125" spans="85:85" hidden="1" x14ac:dyDescent="0.25">
      <c r="CG61125" s="49"/>
    </row>
    <row r="61126" spans="85:85" hidden="1" x14ac:dyDescent="0.25">
      <c r="CG61126" s="49"/>
    </row>
    <row r="61127" spans="85:85" hidden="1" x14ac:dyDescent="0.25">
      <c r="CG61127" s="49"/>
    </row>
    <row r="61128" spans="85:85" hidden="1" x14ac:dyDescent="0.25">
      <c r="CG61128" s="49"/>
    </row>
    <row r="61129" spans="85:85" hidden="1" x14ac:dyDescent="0.25">
      <c r="CG61129" s="49"/>
    </row>
    <row r="61130" spans="85:85" hidden="1" x14ac:dyDescent="0.25">
      <c r="CG61130" s="49"/>
    </row>
    <row r="61131" spans="85:85" hidden="1" x14ac:dyDescent="0.25">
      <c r="CG61131" s="49"/>
    </row>
    <row r="61132" spans="85:85" hidden="1" x14ac:dyDescent="0.25">
      <c r="CG61132" s="49"/>
    </row>
    <row r="61133" spans="85:85" hidden="1" x14ac:dyDescent="0.25">
      <c r="CG61133" s="49"/>
    </row>
    <row r="61134" spans="85:85" hidden="1" x14ac:dyDescent="0.25">
      <c r="CG61134" s="49"/>
    </row>
    <row r="61135" spans="85:85" hidden="1" x14ac:dyDescent="0.25">
      <c r="CG61135" s="49"/>
    </row>
    <row r="61136" spans="85:85" hidden="1" x14ac:dyDescent="0.25">
      <c r="CG61136" s="49"/>
    </row>
    <row r="61137" spans="85:85" hidden="1" x14ac:dyDescent="0.25">
      <c r="CG61137" s="49"/>
    </row>
    <row r="61138" spans="85:85" hidden="1" x14ac:dyDescent="0.25">
      <c r="CG61138" s="49"/>
    </row>
    <row r="61139" spans="85:85" hidden="1" x14ac:dyDescent="0.25">
      <c r="CG61139" s="49"/>
    </row>
    <row r="61140" spans="85:85" hidden="1" x14ac:dyDescent="0.25">
      <c r="CG61140" s="49"/>
    </row>
    <row r="61141" spans="85:85" hidden="1" x14ac:dyDescent="0.25">
      <c r="CG61141" s="49"/>
    </row>
    <row r="61142" spans="85:85" hidden="1" x14ac:dyDescent="0.25">
      <c r="CG61142" s="49"/>
    </row>
    <row r="61143" spans="85:85" hidden="1" x14ac:dyDescent="0.25">
      <c r="CG61143" s="49"/>
    </row>
    <row r="61144" spans="85:85" hidden="1" x14ac:dyDescent="0.25">
      <c r="CG61144" s="49"/>
    </row>
    <row r="61145" spans="85:85" hidden="1" x14ac:dyDescent="0.25">
      <c r="CG61145" s="49"/>
    </row>
    <row r="61146" spans="85:85" hidden="1" x14ac:dyDescent="0.25">
      <c r="CG61146" s="49"/>
    </row>
    <row r="61147" spans="85:85" hidden="1" x14ac:dyDescent="0.25">
      <c r="CG61147" s="49"/>
    </row>
    <row r="61148" spans="85:85" hidden="1" x14ac:dyDescent="0.25">
      <c r="CG61148" s="49"/>
    </row>
    <row r="61149" spans="85:85" hidden="1" x14ac:dyDescent="0.25">
      <c r="CG61149" s="49"/>
    </row>
    <row r="61150" spans="85:85" hidden="1" x14ac:dyDescent="0.25">
      <c r="CG61150" s="49"/>
    </row>
    <row r="61151" spans="85:85" hidden="1" x14ac:dyDescent="0.25">
      <c r="CG61151" s="49"/>
    </row>
    <row r="61152" spans="85:85" hidden="1" x14ac:dyDescent="0.25">
      <c r="CG61152" s="49"/>
    </row>
    <row r="61153" spans="85:85" hidden="1" x14ac:dyDescent="0.25">
      <c r="CG61153" s="49"/>
    </row>
    <row r="61154" spans="85:85" hidden="1" x14ac:dyDescent="0.25">
      <c r="CG61154" s="49"/>
    </row>
    <row r="61155" spans="85:85" hidden="1" x14ac:dyDescent="0.25">
      <c r="CG61155" s="49"/>
    </row>
    <row r="61156" spans="85:85" hidden="1" x14ac:dyDescent="0.25">
      <c r="CG61156" s="49"/>
    </row>
    <row r="61157" spans="85:85" hidden="1" x14ac:dyDescent="0.25">
      <c r="CG61157" s="49"/>
    </row>
    <row r="61158" spans="85:85" hidden="1" x14ac:dyDescent="0.25">
      <c r="CG61158" s="49"/>
    </row>
    <row r="61159" spans="85:85" hidden="1" x14ac:dyDescent="0.25">
      <c r="CG61159" s="49"/>
    </row>
    <row r="61160" spans="85:85" hidden="1" x14ac:dyDescent="0.25">
      <c r="CG61160" s="49"/>
    </row>
    <row r="61161" spans="85:85" hidden="1" x14ac:dyDescent="0.25">
      <c r="CG61161" s="49"/>
    </row>
    <row r="61162" spans="85:85" hidden="1" x14ac:dyDescent="0.25">
      <c r="CG61162" s="49"/>
    </row>
    <row r="61163" spans="85:85" hidden="1" x14ac:dyDescent="0.25">
      <c r="CG61163" s="49"/>
    </row>
    <row r="61164" spans="85:85" hidden="1" x14ac:dyDescent="0.25">
      <c r="CG61164" s="49"/>
    </row>
    <row r="61165" spans="85:85" hidden="1" x14ac:dyDescent="0.25">
      <c r="CG61165" s="49"/>
    </row>
    <row r="61166" spans="85:85" hidden="1" x14ac:dyDescent="0.25">
      <c r="CG61166" s="49"/>
    </row>
    <row r="61167" spans="85:85" hidden="1" x14ac:dyDescent="0.25">
      <c r="CG61167" s="49"/>
    </row>
    <row r="61168" spans="85:85" hidden="1" x14ac:dyDescent="0.25">
      <c r="CG61168" s="49"/>
    </row>
    <row r="61169" spans="85:85" hidden="1" x14ac:dyDescent="0.25">
      <c r="CG61169" s="49"/>
    </row>
    <row r="61170" spans="85:85" hidden="1" x14ac:dyDescent="0.25">
      <c r="CG61170" s="49"/>
    </row>
    <row r="61171" spans="85:85" hidden="1" x14ac:dyDescent="0.25">
      <c r="CG61171" s="49"/>
    </row>
    <row r="61172" spans="85:85" hidden="1" x14ac:dyDescent="0.25">
      <c r="CG61172" s="49"/>
    </row>
    <row r="61173" spans="85:85" hidden="1" x14ac:dyDescent="0.25">
      <c r="CG61173" s="49"/>
    </row>
    <row r="61174" spans="85:85" hidden="1" x14ac:dyDescent="0.25">
      <c r="CG61174" s="49"/>
    </row>
    <row r="61175" spans="85:85" hidden="1" x14ac:dyDescent="0.25">
      <c r="CG61175" s="49"/>
    </row>
    <row r="61176" spans="85:85" hidden="1" x14ac:dyDescent="0.25">
      <c r="CG61176" s="49"/>
    </row>
    <row r="61177" spans="85:85" hidden="1" x14ac:dyDescent="0.25">
      <c r="CG61177" s="49"/>
    </row>
    <row r="61178" spans="85:85" hidden="1" x14ac:dyDescent="0.25">
      <c r="CG61178" s="49"/>
    </row>
    <row r="61179" spans="85:85" hidden="1" x14ac:dyDescent="0.25">
      <c r="CG61179" s="49"/>
    </row>
    <row r="61180" spans="85:85" hidden="1" x14ac:dyDescent="0.25">
      <c r="CG61180" s="49"/>
    </row>
    <row r="61181" spans="85:85" hidden="1" x14ac:dyDescent="0.25">
      <c r="CG61181" s="49"/>
    </row>
    <row r="61182" spans="85:85" hidden="1" x14ac:dyDescent="0.25">
      <c r="CG61182" s="49"/>
    </row>
    <row r="61183" spans="85:85" hidden="1" x14ac:dyDescent="0.25">
      <c r="CG61183" s="49"/>
    </row>
    <row r="61184" spans="85:85" hidden="1" x14ac:dyDescent="0.25">
      <c r="CG61184" s="49"/>
    </row>
    <row r="61185" spans="85:85" hidden="1" x14ac:dyDescent="0.25">
      <c r="CG61185" s="49"/>
    </row>
    <row r="61186" spans="85:85" hidden="1" x14ac:dyDescent="0.25">
      <c r="CG61186" s="49"/>
    </row>
    <row r="61187" spans="85:85" hidden="1" x14ac:dyDescent="0.25">
      <c r="CG61187" s="49"/>
    </row>
    <row r="61188" spans="85:85" hidden="1" x14ac:dyDescent="0.25">
      <c r="CG61188" s="49"/>
    </row>
    <row r="61189" spans="85:85" hidden="1" x14ac:dyDescent="0.25">
      <c r="CG61189" s="49"/>
    </row>
    <row r="61190" spans="85:85" hidden="1" x14ac:dyDescent="0.25">
      <c r="CG61190" s="49"/>
    </row>
    <row r="61191" spans="85:85" hidden="1" x14ac:dyDescent="0.25">
      <c r="CG61191" s="49"/>
    </row>
    <row r="61192" spans="85:85" hidden="1" x14ac:dyDescent="0.25">
      <c r="CG61192" s="49"/>
    </row>
    <row r="61193" spans="85:85" hidden="1" x14ac:dyDescent="0.25">
      <c r="CG61193" s="49"/>
    </row>
    <row r="61194" spans="85:85" hidden="1" x14ac:dyDescent="0.25">
      <c r="CG61194" s="49"/>
    </row>
    <row r="61195" spans="85:85" hidden="1" x14ac:dyDescent="0.25">
      <c r="CG61195" s="49"/>
    </row>
    <row r="61196" spans="85:85" hidden="1" x14ac:dyDescent="0.25">
      <c r="CG61196" s="49"/>
    </row>
    <row r="61197" spans="85:85" hidden="1" x14ac:dyDescent="0.25">
      <c r="CG61197" s="49"/>
    </row>
    <row r="61198" spans="85:85" hidden="1" x14ac:dyDescent="0.25">
      <c r="CG61198" s="49"/>
    </row>
    <row r="61199" spans="85:85" hidden="1" x14ac:dyDescent="0.25">
      <c r="CG61199" s="49"/>
    </row>
    <row r="61200" spans="85:85" hidden="1" x14ac:dyDescent="0.25">
      <c r="CG61200" s="49"/>
    </row>
    <row r="61201" spans="85:85" hidden="1" x14ac:dyDescent="0.25">
      <c r="CG61201" s="49"/>
    </row>
    <row r="61202" spans="85:85" hidden="1" x14ac:dyDescent="0.25">
      <c r="CG61202" s="49"/>
    </row>
    <row r="61203" spans="85:85" hidden="1" x14ac:dyDescent="0.25">
      <c r="CG61203" s="49"/>
    </row>
    <row r="61204" spans="85:85" hidden="1" x14ac:dyDescent="0.25">
      <c r="CG61204" s="49"/>
    </row>
    <row r="61205" spans="85:85" hidden="1" x14ac:dyDescent="0.25">
      <c r="CG61205" s="49"/>
    </row>
    <row r="61206" spans="85:85" hidden="1" x14ac:dyDescent="0.25">
      <c r="CG61206" s="49"/>
    </row>
    <row r="61207" spans="85:85" hidden="1" x14ac:dyDescent="0.25">
      <c r="CG61207" s="49"/>
    </row>
    <row r="61208" spans="85:85" hidden="1" x14ac:dyDescent="0.25">
      <c r="CG61208" s="49"/>
    </row>
    <row r="61209" spans="85:85" hidden="1" x14ac:dyDescent="0.25">
      <c r="CG61209" s="49"/>
    </row>
    <row r="61210" spans="85:85" hidden="1" x14ac:dyDescent="0.25">
      <c r="CG61210" s="49"/>
    </row>
    <row r="61211" spans="85:85" hidden="1" x14ac:dyDescent="0.25">
      <c r="CG61211" s="49"/>
    </row>
    <row r="61212" spans="85:85" hidden="1" x14ac:dyDescent="0.25">
      <c r="CG61212" s="49"/>
    </row>
    <row r="61213" spans="85:85" hidden="1" x14ac:dyDescent="0.25">
      <c r="CG61213" s="49"/>
    </row>
    <row r="61214" spans="85:85" hidden="1" x14ac:dyDescent="0.25">
      <c r="CG61214" s="49"/>
    </row>
    <row r="61215" spans="85:85" hidden="1" x14ac:dyDescent="0.25">
      <c r="CG61215" s="49"/>
    </row>
    <row r="61216" spans="85:85" hidden="1" x14ac:dyDescent="0.25">
      <c r="CG61216" s="49"/>
    </row>
    <row r="61217" spans="85:85" hidden="1" x14ac:dyDescent="0.25">
      <c r="CG61217" s="49"/>
    </row>
    <row r="61218" spans="85:85" hidden="1" x14ac:dyDescent="0.25">
      <c r="CG61218" s="49"/>
    </row>
    <row r="61219" spans="85:85" hidden="1" x14ac:dyDescent="0.25">
      <c r="CG61219" s="49"/>
    </row>
    <row r="61220" spans="85:85" hidden="1" x14ac:dyDescent="0.25">
      <c r="CG61220" s="49"/>
    </row>
    <row r="61221" spans="85:85" hidden="1" x14ac:dyDescent="0.25">
      <c r="CG61221" s="49"/>
    </row>
    <row r="61222" spans="85:85" hidden="1" x14ac:dyDescent="0.25">
      <c r="CG61222" s="49"/>
    </row>
    <row r="61223" spans="85:85" hidden="1" x14ac:dyDescent="0.25">
      <c r="CG61223" s="49"/>
    </row>
    <row r="61224" spans="85:85" hidden="1" x14ac:dyDescent="0.25">
      <c r="CG61224" s="49"/>
    </row>
    <row r="61225" spans="85:85" hidden="1" x14ac:dyDescent="0.25">
      <c r="CG61225" s="49"/>
    </row>
    <row r="61226" spans="85:85" hidden="1" x14ac:dyDescent="0.25">
      <c r="CG61226" s="49"/>
    </row>
    <row r="61227" spans="85:85" hidden="1" x14ac:dyDescent="0.25">
      <c r="CG61227" s="49"/>
    </row>
    <row r="61228" spans="85:85" hidden="1" x14ac:dyDescent="0.25">
      <c r="CG61228" s="49"/>
    </row>
    <row r="61229" spans="85:85" hidden="1" x14ac:dyDescent="0.25">
      <c r="CG61229" s="49"/>
    </row>
    <row r="61230" spans="85:85" hidden="1" x14ac:dyDescent="0.25">
      <c r="CG61230" s="49"/>
    </row>
    <row r="61231" spans="85:85" hidden="1" x14ac:dyDescent="0.25">
      <c r="CG61231" s="49"/>
    </row>
    <row r="61232" spans="85:85" hidden="1" x14ac:dyDescent="0.25">
      <c r="CG61232" s="49"/>
    </row>
    <row r="61233" spans="85:85" hidden="1" x14ac:dyDescent="0.25">
      <c r="CG61233" s="49"/>
    </row>
    <row r="61234" spans="85:85" hidden="1" x14ac:dyDescent="0.25">
      <c r="CG61234" s="49"/>
    </row>
    <row r="61235" spans="85:85" hidden="1" x14ac:dyDescent="0.25">
      <c r="CG61235" s="49"/>
    </row>
    <row r="61236" spans="85:85" hidden="1" x14ac:dyDescent="0.25">
      <c r="CG61236" s="49"/>
    </row>
    <row r="61237" spans="85:85" hidden="1" x14ac:dyDescent="0.25">
      <c r="CG61237" s="49"/>
    </row>
    <row r="61238" spans="85:85" hidden="1" x14ac:dyDescent="0.25">
      <c r="CG61238" s="49"/>
    </row>
    <row r="61239" spans="85:85" hidden="1" x14ac:dyDescent="0.25">
      <c r="CG61239" s="49"/>
    </row>
    <row r="61240" spans="85:85" hidden="1" x14ac:dyDescent="0.25">
      <c r="CG61240" s="49"/>
    </row>
    <row r="61241" spans="85:85" hidden="1" x14ac:dyDescent="0.25">
      <c r="CG61241" s="49"/>
    </row>
    <row r="61242" spans="85:85" hidden="1" x14ac:dyDescent="0.25">
      <c r="CG61242" s="49"/>
    </row>
    <row r="61243" spans="85:85" hidden="1" x14ac:dyDescent="0.25">
      <c r="CG61243" s="49"/>
    </row>
    <row r="61244" spans="85:85" hidden="1" x14ac:dyDescent="0.25">
      <c r="CG61244" s="49"/>
    </row>
    <row r="61245" spans="85:85" hidden="1" x14ac:dyDescent="0.25">
      <c r="CG61245" s="49"/>
    </row>
    <row r="61246" spans="85:85" hidden="1" x14ac:dyDescent="0.25">
      <c r="CG61246" s="49"/>
    </row>
    <row r="61247" spans="85:85" hidden="1" x14ac:dyDescent="0.25">
      <c r="CG61247" s="49"/>
    </row>
    <row r="61248" spans="85:85" hidden="1" x14ac:dyDescent="0.25">
      <c r="CG61248" s="49"/>
    </row>
    <row r="61249" spans="85:85" hidden="1" x14ac:dyDescent="0.25">
      <c r="CG61249" s="49"/>
    </row>
    <row r="61250" spans="85:85" hidden="1" x14ac:dyDescent="0.25">
      <c r="CG61250" s="49"/>
    </row>
    <row r="61251" spans="85:85" hidden="1" x14ac:dyDescent="0.25">
      <c r="CG61251" s="49"/>
    </row>
    <row r="61252" spans="85:85" hidden="1" x14ac:dyDescent="0.25">
      <c r="CG61252" s="49"/>
    </row>
    <row r="61253" spans="85:85" hidden="1" x14ac:dyDescent="0.25">
      <c r="CG61253" s="49"/>
    </row>
    <row r="61254" spans="85:85" hidden="1" x14ac:dyDescent="0.25">
      <c r="CG61254" s="49"/>
    </row>
    <row r="61255" spans="85:85" hidden="1" x14ac:dyDescent="0.25">
      <c r="CG61255" s="49"/>
    </row>
    <row r="61256" spans="85:85" hidden="1" x14ac:dyDescent="0.25">
      <c r="CG61256" s="49"/>
    </row>
    <row r="61257" spans="85:85" hidden="1" x14ac:dyDescent="0.25">
      <c r="CG61257" s="49"/>
    </row>
    <row r="61258" spans="85:85" hidden="1" x14ac:dyDescent="0.25">
      <c r="CG61258" s="49"/>
    </row>
    <row r="61259" spans="85:85" hidden="1" x14ac:dyDescent="0.25">
      <c r="CG61259" s="49"/>
    </row>
    <row r="61260" spans="85:85" hidden="1" x14ac:dyDescent="0.25">
      <c r="CG61260" s="49"/>
    </row>
    <row r="61261" spans="85:85" hidden="1" x14ac:dyDescent="0.25">
      <c r="CG61261" s="49"/>
    </row>
    <row r="61262" spans="85:85" hidden="1" x14ac:dyDescent="0.25">
      <c r="CG61262" s="49"/>
    </row>
    <row r="61263" spans="85:85" hidden="1" x14ac:dyDescent="0.25">
      <c r="CG61263" s="49"/>
    </row>
    <row r="61264" spans="85:85" hidden="1" x14ac:dyDescent="0.25">
      <c r="CG61264" s="49"/>
    </row>
    <row r="61265" spans="85:85" hidden="1" x14ac:dyDescent="0.25">
      <c r="CG61265" s="49"/>
    </row>
    <row r="61266" spans="85:85" hidden="1" x14ac:dyDescent="0.25">
      <c r="CG61266" s="49"/>
    </row>
    <row r="61267" spans="85:85" hidden="1" x14ac:dyDescent="0.25">
      <c r="CG61267" s="49"/>
    </row>
    <row r="61268" spans="85:85" hidden="1" x14ac:dyDescent="0.25">
      <c r="CG61268" s="49"/>
    </row>
    <row r="61269" spans="85:85" hidden="1" x14ac:dyDescent="0.25">
      <c r="CG61269" s="49"/>
    </row>
    <row r="61270" spans="85:85" hidden="1" x14ac:dyDescent="0.25">
      <c r="CG61270" s="49"/>
    </row>
    <row r="61271" spans="85:85" hidden="1" x14ac:dyDescent="0.25">
      <c r="CG61271" s="49"/>
    </row>
    <row r="61272" spans="85:85" hidden="1" x14ac:dyDescent="0.25">
      <c r="CG61272" s="49"/>
    </row>
    <row r="61273" spans="85:85" hidden="1" x14ac:dyDescent="0.25">
      <c r="CG61273" s="49"/>
    </row>
    <row r="61274" spans="85:85" hidden="1" x14ac:dyDescent="0.25">
      <c r="CG61274" s="49"/>
    </row>
    <row r="61275" spans="85:85" hidden="1" x14ac:dyDescent="0.25">
      <c r="CG61275" s="49"/>
    </row>
    <row r="61276" spans="85:85" hidden="1" x14ac:dyDescent="0.25">
      <c r="CG61276" s="49"/>
    </row>
    <row r="61277" spans="85:85" hidden="1" x14ac:dyDescent="0.25">
      <c r="CG61277" s="49"/>
    </row>
    <row r="61278" spans="85:85" hidden="1" x14ac:dyDescent="0.25">
      <c r="CG61278" s="49"/>
    </row>
    <row r="61279" spans="85:85" hidden="1" x14ac:dyDescent="0.25">
      <c r="CG61279" s="49"/>
    </row>
    <row r="61280" spans="85:85" hidden="1" x14ac:dyDescent="0.25">
      <c r="CG61280" s="49"/>
    </row>
    <row r="61281" spans="85:85" hidden="1" x14ac:dyDescent="0.25">
      <c r="CG61281" s="49"/>
    </row>
    <row r="61282" spans="85:85" hidden="1" x14ac:dyDescent="0.25">
      <c r="CG61282" s="49"/>
    </row>
    <row r="61283" spans="85:85" hidden="1" x14ac:dyDescent="0.25">
      <c r="CG61283" s="49"/>
    </row>
    <row r="61284" spans="85:85" hidden="1" x14ac:dyDescent="0.25">
      <c r="CG61284" s="49"/>
    </row>
    <row r="61285" spans="85:85" hidden="1" x14ac:dyDescent="0.25">
      <c r="CG61285" s="49"/>
    </row>
    <row r="61286" spans="85:85" hidden="1" x14ac:dyDescent="0.25">
      <c r="CG61286" s="49"/>
    </row>
    <row r="61287" spans="85:85" hidden="1" x14ac:dyDescent="0.25">
      <c r="CG61287" s="49"/>
    </row>
    <row r="61288" spans="85:85" hidden="1" x14ac:dyDescent="0.25">
      <c r="CG61288" s="49"/>
    </row>
    <row r="61289" spans="85:85" hidden="1" x14ac:dyDescent="0.25">
      <c r="CG61289" s="49"/>
    </row>
    <row r="61290" spans="85:85" hidden="1" x14ac:dyDescent="0.25">
      <c r="CG61290" s="49"/>
    </row>
    <row r="61291" spans="85:85" hidden="1" x14ac:dyDescent="0.25">
      <c r="CG61291" s="49"/>
    </row>
    <row r="61292" spans="85:85" hidden="1" x14ac:dyDescent="0.25">
      <c r="CG61292" s="49"/>
    </row>
    <row r="61293" spans="85:85" hidden="1" x14ac:dyDescent="0.25">
      <c r="CG61293" s="49"/>
    </row>
    <row r="61294" spans="85:85" hidden="1" x14ac:dyDescent="0.25">
      <c r="CG61294" s="49"/>
    </row>
    <row r="61295" spans="85:85" hidden="1" x14ac:dyDescent="0.25">
      <c r="CG61295" s="49"/>
    </row>
    <row r="61296" spans="85:85" hidden="1" x14ac:dyDescent="0.25">
      <c r="CG61296" s="49"/>
    </row>
    <row r="61297" spans="85:85" hidden="1" x14ac:dyDescent="0.25">
      <c r="CG61297" s="49"/>
    </row>
    <row r="61298" spans="85:85" hidden="1" x14ac:dyDescent="0.25">
      <c r="CG61298" s="49"/>
    </row>
    <row r="61299" spans="85:85" hidden="1" x14ac:dyDescent="0.25">
      <c r="CG61299" s="49"/>
    </row>
    <row r="61300" spans="85:85" hidden="1" x14ac:dyDescent="0.25">
      <c r="CG61300" s="49"/>
    </row>
    <row r="61301" spans="85:85" hidden="1" x14ac:dyDescent="0.25">
      <c r="CG61301" s="49"/>
    </row>
    <row r="61302" spans="85:85" hidden="1" x14ac:dyDescent="0.25">
      <c r="CG61302" s="49"/>
    </row>
    <row r="61303" spans="85:85" hidden="1" x14ac:dyDescent="0.25">
      <c r="CG61303" s="49"/>
    </row>
    <row r="61304" spans="85:85" hidden="1" x14ac:dyDescent="0.25">
      <c r="CG61304" s="49"/>
    </row>
    <row r="61305" spans="85:85" hidden="1" x14ac:dyDescent="0.25">
      <c r="CG61305" s="49"/>
    </row>
    <row r="61306" spans="85:85" hidden="1" x14ac:dyDescent="0.25">
      <c r="CG61306" s="49"/>
    </row>
    <row r="61307" spans="85:85" hidden="1" x14ac:dyDescent="0.25">
      <c r="CG61307" s="49"/>
    </row>
    <row r="61308" spans="85:85" hidden="1" x14ac:dyDescent="0.25">
      <c r="CG61308" s="49"/>
    </row>
    <row r="61309" spans="85:85" hidden="1" x14ac:dyDescent="0.25">
      <c r="CG61309" s="49"/>
    </row>
    <row r="61310" spans="85:85" hidden="1" x14ac:dyDescent="0.25">
      <c r="CG61310" s="49"/>
    </row>
    <row r="61311" spans="85:85" hidden="1" x14ac:dyDescent="0.25">
      <c r="CG61311" s="49"/>
    </row>
    <row r="61312" spans="85:85" hidden="1" x14ac:dyDescent="0.25">
      <c r="CG61312" s="49"/>
    </row>
    <row r="61313" spans="85:85" hidden="1" x14ac:dyDescent="0.25">
      <c r="CG61313" s="49"/>
    </row>
    <row r="61314" spans="85:85" hidden="1" x14ac:dyDescent="0.25">
      <c r="CG61314" s="49"/>
    </row>
    <row r="61315" spans="85:85" hidden="1" x14ac:dyDescent="0.25">
      <c r="CG61315" s="49"/>
    </row>
    <row r="61316" spans="85:85" hidden="1" x14ac:dyDescent="0.25">
      <c r="CG61316" s="49"/>
    </row>
    <row r="61317" spans="85:85" hidden="1" x14ac:dyDescent="0.25">
      <c r="CG61317" s="49"/>
    </row>
    <row r="61318" spans="85:85" hidden="1" x14ac:dyDescent="0.25">
      <c r="CG61318" s="49"/>
    </row>
    <row r="61319" spans="85:85" hidden="1" x14ac:dyDescent="0.25">
      <c r="CG61319" s="49"/>
    </row>
    <row r="61320" spans="85:85" hidden="1" x14ac:dyDescent="0.25">
      <c r="CG61320" s="49"/>
    </row>
    <row r="61321" spans="85:85" hidden="1" x14ac:dyDescent="0.25">
      <c r="CG61321" s="49"/>
    </row>
    <row r="61322" spans="85:85" hidden="1" x14ac:dyDescent="0.25">
      <c r="CG61322" s="49"/>
    </row>
    <row r="61323" spans="85:85" hidden="1" x14ac:dyDescent="0.25">
      <c r="CG61323" s="49"/>
    </row>
    <row r="61324" spans="85:85" hidden="1" x14ac:dyDescent="0.25">
      <c r="CG61324" s="49"/>
    </row>
    <row r="61325" spans="85:85" hidden="1" x14ac:dyDescent="0.25">
      <c r="CG61325" s="49"/>
    </row>
    <row r="61326" spans="85:85" hidden="1" x14ac:dyDescent="0.25">
      <c r="CG61326" s="49"/>
    </row>
    <row r="61327" spans="85:85" hidden="1" x14ac:dyDescent="0.25">
      <c r="CG61327" s="49"/>
    </row>
    <row r="61328" spans="85:85" hidden="1" x14ac:dyDescent="0.25">
      <c r="CG61328" s="49"/>
    </row>
    <row r="61329" spans="85:85" hidden="1" x14ac:dyDescent="0.25">
      <c r="CG61329" s="49"/>
    </row>
    <row r="61330" spans="85:85" hidden="1" x14ac:dyDescent="0.25">
      <c r="CG61330" s="49"/>
    </row>
    <row r="61331" spans="85:85" hidden="1" x14ac:dyDescent="0.25">
      <c r="CG61331" s="49"/>
    </row>
    <row r="61332" spans="85:85" hidden="1" x14ac:dyDescent="0.25">
      <c r="CG61332" s="49"/>
    </row>
    <row r="61333" spans="85:85" hidden="1" x14ac:dyDescent="0.25">
      <c r="CG61333" s="49"/>
    </row>
    <row r="61334" spans="85:85" hidden="1" x14ac:dyDescent="0.25">
      <c r="CG61334" s="49"/>
    </row>
    <row r="61335" spans="85:85" hidden="1" x14ac:dyDescent="0.25">
      <c r="CG61335" s="49"/>
    </row>
    <row r="61336" spans="85:85" hidden="1" x14ac:dyDescent="0.25">
      <c r="CG61336" s="49"/>
    </row>
    <row r="61337" spans="85:85" hidden="1" x14ac:dyDescent="0.25">
      <c r="CG61337" s="49"/>
    </row>
    <row r="61338" spans="85:85" hidden="1" x14ac:dyDescent="0.25">
      <c r="CG61338" s="49"/>
    </row>
    <row r="61339" spans="85:85" hidden="1" x14ac:dyDescent="0.25">
      <c r="CG61339" s="49"/>
    </row>
    <row r="61340" spans="85:85" hidden="1" x14ac:dyDescent="0.25">
      <c r="CG61340" s="49"/>
    </row>
    <row r="61341" spans="85:85" hidden="1" x14ac:dyDescent="0.25">
      <c r="CG61341" s="49"/>
    </row>
    <row r="61342" spans="85:85" hidden="1" x14ac:dyDescent="0.25">
      <c r="CG61342" s="49"/>
    </row>
    <row r="61343" spans="85:85" hidden="1" x14ac:dyDescent="0.25">
      <c r="CG61343" s="49"/>
    </row>
    <row r="61344" spans="85:85" hidden="1" x14ac:dyDescent="0.25">
      <c r="CG61344" s="49"/>
    </row>
    <row r="61345" spans="85:85" hidden="1" x14ac:dyDescent="0.25">
      <c r="CG61345" s="49"/>
    </row>
    <row r="61346" spans="85:85" hidden="1" x14ac:dyDescent="0.25">
      <c r="CG61346" s="49"/>
    </row>
    <row r="61347" spans="85:85" hidden="1" x14ac:dyDescent="0.25">
      <c r="CG61347" s="49"/>
    </row>
    <row r="61348" spans="85:85" hidden="1" x14ac:dyDescent="0.25">
      <c r="CG61348" s="49"/>
    </row>
    <row r="61349" spans="85:85" hidden="1" x14ac:dyDescent="0.25">
      <c r="CG61349" s="49"/>
    </row>
    <row r="61350" spans="85:85" hidden="1" x14ac:dyDescent="0.25">
      <c r="CG61350" s="49"/>
    </row>
    <row r="61351" spans="85:85" hidden="1" x14ac:dyDescent="0.25">
      <c r="CG61351" s="49"/>
    </row>
    <row r="61352" spans="85:85" hidden="1" x14ac:dyDescent="0.25">
      <c r="CG61352" s="49"/>
    </row>
    <row r="61353" spans="85:85" hidden="1" x14ac:dyDescent="0.25">
      <c r="CG61353" s="49"/>
    </row>
    <row r="61354" spans="85:85" hidden="1" x14ac:dyDescent="0.25">
      <c r="CG61354" s="49"/>
    </row>
    <row r="61355" spans="85:85" hidden="1" x14ac:dyDescent="0.25">
      <c r="CG61355" s="49"/>
    </row>
    <row r="61356" spans="85:85" hidden="1" x14ac:dyDescent="0.25">
      <c r="CG61356" s="49"/>
    </row>
    <row r="61357" spans="85:85" hidden="1" x14ac:dyDescent="0.25">
      <c r="CG61357" s="49"/>
    </row>
    <row r="61358" spans="85:85" hidden="1" x14ac:dyDescent="0.25">
      <c r="CG61358" s="49"/>
    </row>
    <row r="61359" spans="85:85" hidden="1" x14ac:dyDescent="0.25">
      <c r="CG61359" s="49"/>
    </row>
    <row r="61360" spans="85:85" hidden="1" x14ac:dyDescent="0.25">
      <c r="CG61360" s="49"/>
    </row>
    <row r="61361" spans="85:85" hidden="1" x14ac:dyDescent="0.25">
      <c r="CG61361" s="49"/>
    </row>
    <row r="61362" spans="85:85" hidden="1" x14ac:dyDescent="0.25">
      <c r="CG61362" s="49"/>
    </row>
    <row r="61363" spans="85:85" hidden="1" x14ac:dyDescent="0.25">
      <c r="CG61363" s="49"/>
    </row>
    <row r="61364" spans="85:85" hidden="1" x14ac:dyDescent="0.25">
      <c r="CG61364" s="49"/>
    </row>
    <row r="61365" spans="85:85" hidden="1" x14ac:dyDescent="0.25">
      <c r="CG61365" s="49"/>
    </row>
    <row r="61366" spans="85:85" hidden="1" x14ac:dyDescent="0.25">
      <c r="CG61366" s="49"/>
    </row>
    <row r="61367" spans="85:85" hidden="1" x14ac:dyDescent="0.25">
      <c r="CG61367" s="49"/>
    </row>
    <row r="61368" spans="85:85" hidden="1" x14ac:dyDescent="0.25">
      <c r="CG61368" s="49"/>
    </row>
    <row r="61369" spans="85:85" hidden="1" x14ac:dyDescent="0.25">
      <c r="CG61369" s="49"/>
    </row>
    <row r="61370" spans="85:85" hidden="1" x14ac:dyDescent="0.25">
      <c r="CG61370" s="49"/>
    </row>
    <row r="61371" spans="85:85" hidden="1" x14ac:dyDescent="0.25">
      <c r="CG61371" s="49"/>
    </row>
    <row r="61372" spans="85:85" hidden="1" x14ac:dyDescent="0.25">
      <c r="CG61372" s="49"/>
    </row>
    <row r="61373" spans="85:85" hidden="1" x14ac:dyDescent="0.25">
      <c r="CG61373" s="49"/>
    </row>
    <row r="61374" spans="85:85" hidden="1" x14ac:dyDescent="0.25">
      <c r="CG61374" s="49"/>
    </row>
    <row r="61375" spans="85:85" hidden="1" x14ac:dyDescent="0.25">
      <c r="CG61375" s="49"/>
    </row>
    <row r="61376" spans="85:85" hidden="1" x14ac:dyDescent="0.25">
      <c r="CG61376" s="49"/>
    </row>
    <row r="61377" spans="85:85" hidden="1" x14ac:dyDescent="0.25">
      <c r="CG61377" s="49"/>
    </row>
    <row r="61378" spans="85:85" hidden="1" x14ac:dyDescent="0.25">
      <c r="CG61378" s="49"/>
    </row>
    <row r="61379" spans="85:85" hidden="1" x14ac:dyDescent="0.25">
      <c r="CG61379" s="49"/>
    </row>
    <row r="61380" spans="85:85" hidden="1" x14ac:dyDescent="0.25">
      <c r="CG61380" s="49"/>
    </row>
    <row r="61381" spans="85:85" hidden="1" x14ac:dyDescent="0.25">
      <c r="CG61381" s="49"/>
    </row>
    <row r="61382" spans="85:85" hidden="1" x14ac:dyDescent="0.25">
      <c r="CG61382" s="49"/>
    </row>
    <row r="61383" spans="85:85" hidden="1" x14ac:dyDescent="0.25">
      <c r="CG61383" s="49"/>
    </row>
    <row r="61384" spans="85:85" hidden="1" x14ac:dyDescent="0.25">
      <c r="CG61384" s="49"/>
    </row>
    <row r="61385" spans="85:85" hidden="1" x14ac:dyDescent="0.25">
      <c r="CG61385" s="49"/>
    </row>
    <row r="61386" spans="85:85" hidden="1" x14ac:dyDescent="0.25">
      <c r="CG61386" s="49"/>
    </row>
    <row r="61387" spans="85:85" hidden="1" x14ac:dyDescent="0.25">
      <c r="CG61387" s="49"/>
    </row>
    <row r="61388" spans="85:85" hidden="1" x14ac:dyDescent="0.25">
      <c r="CG61388" s="49"/>
    </row>
    <row r="61389" spans="85:85" hidden="1" x14ac:dyDescent="0.25">
      <c r="CG61389" s="49"/>
    </row>
    <row r="61390" spans="85:85" hidden="1" x14ac:dyDescent="0.25">
      <c r="CG61390" s="49"/>
    </row>
    <row r="61391" spans="85:85" hidden="1" x14ac:dyDescent="0.25">
      <c r="CG61391" s="49"/>
    </row>
    <row r="61392" spans="85:85" hidden="1" x14ac:dyDescent="0.25">
      <c r="CG61392" s="49"/>
    </row>
    <row r="61393" spans="85:85" hidden="1" x14ac:dyDescent="0.25">
      <c r="CG61393" s="49"/>
    </row>
    <row r="61394" spans="85:85" hidden="1" x14ac:dyDescent="0.25">
      <c r="CG61394" s="49"/>
    </row>
    <row r="61395" spans="85:85" hidden="1" x14ac:dyDescent="0.25">
      <c r="CG61395" s="49"/>
    </row>
    <row r="61396" spans="85:85" hidden="1" x14ac:dyDescent="0.25">
      <c r="CG61396" s="49"/>
    </row>
    <row r="61397" spans="85:85" hidden="1" x14ac:dyDescent="0.25">
      <c r="CG61397" s="49"/>
    </row>
    <row r="61398" spans="85:85" hidden="1" x14ac:dyDescent="0.25">
      <c r="CG61398" s="49"/>
    </row>
    <row r="61399" spans="85:85" hidden="1" x14ac:dyDescent="0.25">
      <c r="CG61399" s="49"/>
    </row>
    <row r="61400" spans="85:85" hidden="1" x14ac:dyDescent="0.25">
      <c r="CG61400" s="49"/>
    </row>
    <row r="61401" spans="85:85" hidden="1" x14ac:dyDescent="0.25">
      <c r="CG61401" s="49"/>
    </row>
    <row r="61402" spans="85:85" hidden="1" x14ac:dyDescent="0.25">
      <c r="CG61402" s="49"/>
    </row>
    <row r="61403" spans="85:85" hidden="1" x14ac:dyDescent="0.25">
      <c r="CG61403" s="49"/>
    </row>
    <row r="61404" spans="85:85" hidden="1" x14ac:dyDescent="0.25">
      <c r="CG61404" s="49"/>
    </row>
    <row r="61405" spans="85:85" hidden="1" x14ac:dyDescent="0.25">
      <c r="CG61405" s="49"/>
    </row>
    <row r="61406" spans="85:85" hidden="1" x14ac:dyDescent="0.25">
      <c r="CG61406" s="49"/>
    </row>
    <row r="61407" spans="85:85" hidden="1" x14ac:dyDescent="0.25">
      <c r="CG61407" s="49"/>
    </row>
    <row r="61408" spans="85:85" hidden="1" x14ac:dyDescent="0.25">
      <c r="CG61408" s="49"/>
    </row>
    <row r="61409" spans="85:85" hidden="1" x14ac:dyDescent="0.25">
      <c r="CG61409" s="49"/>
    </row>
    <row r="61410" spans="85:85" hidden="1" x14ac:dyDescent="0.25">
      <c r="CG61410" s="49"/>
    </row>
    <row r="61411" spans="85:85" hidden="1" x14ac:dyDescent="0.25">
      <c r="CG61411" s="49"/>
    </row>
    <row r="61412" spans="85:85" hidden="1" x14ac:dyDescent="0.25">
      <c r="CG61412" s="49"/>
    </row>
    <row r="61413" spans="85:85" hidden="1" x14ac:dyDescent="0.25">
      <c r="CG61413" s="49"/>
    </row>
    <row r="61414" spans="85:85" hidden="1" x14ac:dyDescent="0.25">
      <c r="CG61414" s="49"/>
    </row>
    <row r="61415" spans="85:85" hidden="1" x14ac:dyDescent="0.25">
      <c r="CG61415" s="49"/>
    </row>
    <row r="61416" spans="85:85" hidden="1" x14ac:dyDescent="0.25">
      <c r="CG61416" s="49"/>
    </row>
    <row r="61417" spans="85:85" hidden="1" x14ac:dyDescent="0.25">
      <c r="CG61417" s="49"/>
    </row>
    <row r="61418" spans="85:85" hidden="1" x14ac:dyDescent="0.25">
      <c r="CG61418" s="49"/>
    </row>
    <row r="61419" spans="85:85" hidden="1" x14ac:dyDescent="0.25">
      <c r="CG61419" s="49"/>
    </row>
    <row r="61420" spans="85:85" hidden="1" x14ac:dyDescent="0.25">
      <c r="CG61420" s="49"/>
    </row>
    <row r="61421" spans="85:85" hidden="1" x14ac:dyDescent="0.25">
      <c r="CG61421" s="49"/>
    </row>
    <row r="61422" spans="85:85" hidden="1" x14ac:dyDescent="0.25">
      <c r="CG61422" s="49"/>
    </row>
    <row r="61423" spans="85:85" hidden="1" x14ac:dyDescent="0.25">
      <c r="CG61423" s="49"/>
    </row>
    <row r="61424" spans="85:85" hidden="1" x14ac:dyDescent="0.25">
      <c r="CG61424" s="49"/>
    </row>
    <row r="61425" spans="85:85" hidden="1" x14ac:dyDescent="0.25">
      <c r="CG61425" s="49"/>
    </row>
    <row r="61426" spans="85:85" hidden="1" x14ac:dyDescent="0.25">
      <c r="CG61426" s="49"/>
    </row>
    <row r="61427" spans="85:85" hidden="1" x14ac:dyDescent="0.25">
      <c r="CG61427" s="49"/>
    </row>
    <row r="61428" spans="85:85" hidden="1" x14ac:dyDescent="0.25">
      <c r="CG61428" s="49"/>
    </row>
    <row r="61429" spans="85:85" hidden="1" x14ac:dyDescent="0.25">
      <c r="CG61429" s="49"/>
    </row>
    <row r="61430" spans="85:85" hidden="1" x14ac:dyDescent="0.25">
      <c r="CG61430" s="49"/>
    </row>
    <row r="61431" spans="85:85" hidden="1" x14ac:dyDescent="0.25">
      <c r="CG61431" s="49"/>
    </row>
    <row r="61432" spans="85:85" hidden="1" x14ac:dyDescent="0.25">
      <c r="CG61432" s="49"/>
    </row>
    <row r="61433" spans="85:85" hidden="1" x14ac:dyDescent="0.25">
      <c r="CG61433" s="49"/>
    </row>
    <row r="61434" spans="85:85" hidden="1" x14ac:dyDescent="0.25">
      <c r="CG61434" s="49"/>
    </row>
    <row r="61435" spans="85:85" hidden="1" x14ac:dyDescent="0.25">
      <c r="CG61435" s="49"/>
    </row>
    <row r="61436" spans="85:85" hidden="1" x14ac:dyDescent="0.25">
      <c r="CG61436" s="49"/>
    </row>
    <row r="61437" spans="85:85" hidden="1" x14ac:dyDescent="0.25">
      <c r="CG61437" s="49"/>
    </row>
    <row r="61438" spans="85:85" hidden="1" x14ac:dyDescent="0.25">
      <c r="CG61438" s="49"/>
    </row>
    <row r="61439" spans="85:85" hidden="1" x14ac:dyDescent="0.25">
      <c r="CG61439" s="49"/>
    </row>
    <row r="61440" spans="85:85" hidden="1" x14ac:dyDescent="0.25">
      <c r="CG61440" s="49"/>
    </row>
    <row r="61441" spans="85:85" hidden="1" x14ac:dyDescent="0.25">
      <c r="CG61441" s="49"/>
    </row>
    <row r="61442" spans="85:85" hidden="1" x14ac:dyDescent="0.25">
      <c r="CG61442" s="49"/>
    </row>
    <row r="61443" spans="85:85" hidden="1" x14ac:dyDescent="0.25">
      <c r="CG61443" s="49"/>
    </row>
    <row r="61444" spans="85:85" hidden="1" x14ac:dyDescent="0.25">
      <c r="CG61444" s="49"/>
    </row>
    <row r="61445" spans="85:85" hidden="1" x14ac:dyDescent="0.25">
      <c r="CG61445" s="49"/>
    </row>
    <row r="61446" spans="85:85" hidden="1" x14ac:dyDescent="0.25">
      <c r="CG61446" s="49"/>
    </row>
    <row r="61447" spans="85:85" hidden="1" x14ac:dyDescent="0.25">
      <c r="CG61447" s="49"/>
    </row>
    <row r="61448" spans="85:85" hidden="1" x14ac:dyDescent="0.25">
      <c r="CG61448" s="49"/>
    </row>
    <row r="61449" spans="85:85" hidden="1" x14ac:dyDescent="0.25">
      <c r="CG61449" s="49"/>
    </row>
    <row r="61450" spans="85:85" hidden="1" x14ac:dyDescent="0.25">
      <c r="CG61450" s="49"/>
    </row>
    <row r="61451" spans="85:85" hidden="1" x14ac:dyDescent="0.25">
      <c r="CG61451" s="49"/>
    </row>
    <row r="61452" spans="85:85" hidden="1" x14ac:dyDescent="0.25">
      <c r="CG61452" s="49"/>
    </row>
    <row r="61453" spans="85:85" hidden="1" x14ac:dyDescent="0.25">
      <c r="CG61453" s="49"/>
    </row>
    <row r="61454" spans="85:85" hidden="1" x14ac:dyDescent="0.25">
      <c r="CG61454" s="49"/>
    </row>
    <row r="61455" spans="85:85" hidden="1" x14ac:dyDescent="0.25">
      <c r="CG61455" s="49"/>
    </row>
    <row r="61456" spans="85:85" hidden="1" x14ac:dyDescent="0.25">
      <c r="CG61456" s="49"/>
    </row>
    <row r="61457" spans="85:85" hidden="1" x14ac:dyDescent="0.25">
      <c r="CG61457" s="49"/>
    </row>
    <row r="61458" spans="85:85" hidden="1" x14ac:dyDescent="0.25">
      <c r="CG61458" s="49"/>
    </row>
    <row r="61459" spans="85:85" hidden="1" x14ac:dyDescent="0.25">
      <c r="CG61459" s="49"/>
    </row>
    <row r="61460" spans="85:85" hidden="1" x14ac:dyDescent="0.25">
      <c r="CG61460" s="49"/>
    </row>
    <row r="61461" spans="85:85" hidden="1" x14ac:dyDescent="0.25">
      <c r="CG61461" s="49"/>
    </row>
    <row r="61462" spans="85:85" hidden="1" x14ac:dyDescent="0.25">
      <c r="CG61462" s="49"/>
    </row>
    <row r="61463" spans="85:85" hidden="1" x14ac:dyDescent="0.25">
      <c r="CG61463" s="49"/>
    </row>
    <row r="61464" spans="85:85" hidden="1" x14ac:dyDescent="0.25">
      <c r="CG61464" s="49"/>
    </row>
    <row r="61465" spans="85:85" hidden="1" x14ac:dyDescent="0.25">
      <c r="CG61465" s="49"/>
    </row>
    <row r="61466" spans="85:85" hidden="1" x14ac:dyDescent="0.25">
      <c r="CG61466" s="49"/>
    </row>
    <row r="61467" spans="85:85" hidden="1" x14ac:dyDescent="0.25">
      <c r="CG61467" s="49"/>
    </row>
    <row r="61468" spans="85:85" hidden="1" x14ac:dyDescent="0.25">
      <c r="CG61468" s="49"/>
    </row>
    <row r="61469" spans="85:85" hidden="1" x14ac:dyDescent="0.25">
      <c r="CG61469" s="49"/>
    </row>
    <row r="61470" spans="85:85" hidden="1" x14ac:dyDescent="0.25">
      <c r="CG61470" s="49"/>
    </row>
    <row r="61471" spans="85:85" hidden="1" x14ac:dyDescent="0.25">
      <c r="CG61471" s="49"/>
    </row>
    <row r="61472" spans="85:85" hidden="1" x14ac:dyDescent="0.25">
      <c r="CG61472" s="49"/>
    </row>
    <row r="61473" spans="85:85" hidden="1" x14ac:dyDescent="0.25">
      <c r="CG61473" s="49"/>
    </row>
    <row r="61474" spans="85:85" hidden="1" x14ac:dyDescent="0.25">
      <c r="CG61474" s="49"/>
    </row>
    <row r="61475" spans="85:85" hidden="1" x14ac:dyDescent="0.25">
      <c r="CG61475" s="49"/>
    </row>
    <row r="61476" spans="85:85" hidden="1" x14ac:dyDescent="0.25">
      <c r="CG61476" s="49"/>
    </row>
    <row r="61477" spans="85:85" hidden="1" x14ac:dyDescent="0.25">
      <c r="CG61477" s="49"/>
    </row>
    <row r="61478" spans="85:85" hidden="1" x14ac:dyDescent="0.25">
      <c r="CG61478" s="49"/>
    </row>
    <row r="61479" spans="85:85" hidden="1" x14ac:dyDescent="0.25">
      <c r="CG61479" s="49"/>
    </row>
    <row r="61480" spans="85:85" hidden="1" x14ac:dyDescent="0.25">
      <c r="CG61480" s="49"/>
    </row>
    <row r="61481" spans="85:85" hidden="1" x14ac:dyDescent="0.25">
      <c r="CG61481" s="49"/>
    </row>
    <row r="61482" spans="85:85" hidden="1" x14ac:dyDescent="0.25">
      <c r="CG61482" s="49"/>
    </row>
    <row r="61483" spans="85:85" hidden="1" x14ac:dyDescent="0.25">
      <c r="CG61483" s="49"/>
    </row>
    <row r="61484" spans="85:85" hidden="1" x14ac:dyDescent="0.25">
      <c r="CG61484" s="49"/>
    </row>
    <row r="61485" spans="85:85" hidden="1" x14ac:dyDescent="0.25">
      <c r="CG61485" s="49"/>
    </row>
    <row r="61486" spans="85:85" hidden="1" x14ac:dyDescent="0.25">
      <c r="CG61486" s="49"/>
    </row>
    <row r="61487" spans="85:85" hidden="1" x14ac:dyDescent="0.25">
      <c r="CG61487" s="49"/>
    </row>
    <row r="61488" spans="85:85" hidden="1" x14ac:dyDescent="0.25">
      <c r="CG61488" s="49"/>
    </row>
    <row r="61489" spans="85:85" hidden="1" x14ac:dyDescent="0.25">
      <c r="CG61489" s="49"/>
    </row>
    <row r="61490" spans="85:85" hidden="1" x14ac:dyDescent="0.25">
      <c r="CG61490" s="49"/>
    </row>
    <row r="61491" spans="85:85" hidden="1" x14ac:dyDescent="0.25">
      <c r="CG61491" s="49"/>
    </row>
    <row r="61492" spans="85:85" hidden="1" x14ac:dyDescent="0.25">
      <c r="CG61492" s="49"/>
    </row>
    <row r="61493" spans="85:85" hidden="1" x14ac:dyDescent="0.25">
      <c r="CG61493" s="49"/>
    </row>
    <row r="61494" spans="85:85" hidden="1" x14ac:dyDescent="0.25">
      <c r="CG61494" s="49"/>
    </row>
    <row r="61495" spans="85:85" hidden="1" x14ac:dyDescent="0.25">
      <c r="CG61495" s="49"/>
    </row>
    <row r="61496" spans="85:85" hidden="1" x14ac:dyDescent="0.25">
      <c r="CG61496" s="49"/>
    </row>
    <row r="61497" spans="85:85" hidden="1" x14ac:dyDescent="0.25">
      <c r="CG61497" s="49"/>
    </row>
    <row r="61498" spans="85:85" hidden="1" x14ac:dyDescent="0.25">
      <c r="CG61498" s="49"/>
    </row>
    <row r="61499" spans="85:85" hidden="1" x14ac:dyDescent="0.25">
      <c r="CG61499" s="49"/>
    </row>
    <row r="61500" spans="85:85" hidden="1" x14ac:dyDescent="0.25">
      <c r="CG61500" s="49"/>
    </row>
    <row r="61501" spans="85:85" hidden="1" x14ac:dyDescent="0.25">
      <c r="CG61501" s="49"/>
    </row>
    <row r="61502" spans="85:85" hidden="1" x14ac:dyDescent="0.25">
      <c r="CG61502" s="49"/>
    </row>
    <row r="61503" spans="85:85" hidden="1" x14ac:dyDescent="0.25">
      <c r="CG61503" s="49"/>
    </row>
    <row r="61504" spans="85:85" hidden="1" x14ac:dyDescent="0.25">
      <c r="CG61504" s="49"/>
    </row>
    <row r="61505" spans="85:85" hidden="1" x14ac:dyDescent="0.25">
      <c r="CG61505" s="49"/>
    </row>
    <row r="61506" spans="85:85" hidden="1" x14ac:dyDescent="0.25">
      <c r="CG61506" s="49"/>
    </row>
    <row r="61507" spans="85:85" hidden="1" x14ac:dyDescent="0.25">
      <c r="CG61507" s="49"/>
    </row>
    <row r="61508" spans="85:85" hidden="1" x14ac:dyDescent="0.25">
      <c r="CG61508" s="49"/>
    </row>
    <row r="61509" spans="85:85" hidden="1" x14ac:dyDescent="0.25">
      <c r="CG61509" s="49"/>
    </row>
    <row r="61510" spans="85:85" hidden="1" x14ac:dyDescent="0.25">
      <c r="CG61510" s="49"/>
    </row>
    <row r="61511" spans="85:85" hidden="1" x14ac:dyDescent="0.25">
      <c r="CG61511" s="49"/>
    </row>
    <row r="61512" spans="85:85" hidden="1" x14ac:dyDescent="0.25">
      <c r="CG61512" s="49"/>
    </row>
    <row r="61513" spans="85:85" hidden="1" x14ac:dyDescent="0.25">
      <c r="CG61513" s="49"/>
    </row>
    <row r="61514" spans="85:85" hidden="1" x14ac:dyDescent="0.25">
      <c r="CG61514" s="49"/>
    </row>
    <row r="61515" spans="85:85" hidden="1" x14ac:dyDescent="0.25">
      <c r="CG61515" s="49"/>
    </row>
    <row r="61516" spans="85:85" hidden="1" x14ac:dyDescent="0.25">
      <c r="CG61516" s="49"/>
    </row>
    <row r="61517" spans="85:85" hidden="1" x14ac:dyDescent="0.25">
      <c r="CG61517" s="49"/>
    </row>
    <row r="61518" spans="85:85" hidden="1" x14ac:dyDescent="0.25">
      <c r="CG61518" s="49"/>
    </row>
    <row r="61519" spans="85:85" hidden="1" x14ac:dyDescent="0.25">
      <c r="CG61519" s="49"/>
    </row>
    <row r="61520" spans="85:85" hidden="1" x14ac:dyDescent="0.25">
      <c r="CG61520" s="49"/>
    </row>
    <row r="61521" spans="85:85" hidden="1" x14ac:dyDescent="0.25">
      <c r="CG61521" s="49"/>
    </row>
    <row r="61522" spans="85:85" hidden="1" x14ac:dyDescent="0.25">
      <c r="CG61522" s="49"/>
    </row>
    <row r="61523" spans="85:85" hidden="1" x14ac:dyDescent="0.25">
      <c r="CG61523" s="49"/>
    </row>
    <row r="61524" spans="85:85" hidden="1" x14ac:dyDescent="0.25">
      <c r="CG61524" s="49"/>
    </row>
    <row r="61525" spans="85:85" hidden="1" x14ac:dyDescent="0.25">
      <c r="CG61525" s="49"/>
    </row>
    <row r="61526" spans="85:85" hidden="1" x14ac:dyDescent="0.25">
      <c r="CG61526" s="49"/>
    </row>
    <row r="61527" spans="85:85" hidden="1" x14ac:dyDescent="0.25">
      <c r="CG61527" s="49"/>
    </row>
    <row r="61528" spans="85:85" hidden="1" x14ac:dyDescent="0.25">
      <c r="CG61528" s="49"/>
    </row>
    <row r="61529" spans="85:85" hidden="1" x14ac:dyDescent="0.25">
      <c r="CG61529" s="49"/>
    </row>
    <row r="61530" spans="85:85" hidden="1" x14ac:dyDescent="0.25">
      <c r="CG61530" s="49"/>
    </row>
    <row r="61531" spans="85:85" hidden="1" x14ac:dyDescent="0.25">
      <c r="CG61531" s="49"/>
    </row>
    <row r="61532" spans="85:85" hidden="1" x14ac:dyDescent="0.25">
      <c r="CG61532" s="49"/>
    </row>
    <row r="61533" spans="85:85" hidden="1" x14ac:dyDescent="0.25">
      <c r="CG61533" s="49"/>
    </row>
    <row r="61534" spans="85:85" hidden="1" x14ac:dyDescent="0.25">
      <c r="CG61534" s="49"/>
    </row>
    <row r="61535" spans="85:85" hidden="1" x14ac:dyDescent="0.25">
      <c r="CG61535" s="49"/>
    </row>
    <row r="61536" spans="85:85" hidden="1" x14ac:dyDescent="0.25">
      <c r="CG61536" s="49"/>
    </row>
    <row r="61537" spans="85:85" hidden="1" x14ac:dyDescent="0.25">
      <c r="CG61537" s="49"/>
    </row>
    <row r="61538" spans="85:85" hidden="1" x14ac:dyDescent="0.25">
      <c r="CG61538" s="49"/>
    </row>
    <row r="61539" spans="85:85" hidden="1" x14ac:dyDescent="0.25">
      <c r="CG61539" s="49"/>
    </row>
    <row r="61540" spans="85:85" hidden="1" x14ac:dyDescent="0.25">
      <c r="CG61540" s="49"/>
    </row>
    <row r="61541" spans="85:85" hidden="1" x14ac:dyDescent="0.25">
      <c r="CG61541" s="49"/>
    </row>
    <row r="61542" spans="85:85" hidden="1" x14ac:dyDescent="0.25">
      <c r="CG61542" s="49"/>
    </row>
    <row r="61543" spans="85:85" hidden="1" x14ac:dyDescent="0.25">
      <c r="CG61543" s="49"/>
    </row>
    <row r="61544" spans="85:85" hidden="1" x14ac:dyDescent="0.25">
      <c r="CG61544" s="49"/>
    </row>
    <row r="61545" spans="85:85" hidden="1" x14ac:dyDescent="0.25">
      <c r="CG61545" s="49"/>
    </row>
    <row r="61546" spans="85:85" hidden="1" x14ac:dyDescent="0.25">
      <c r="CG61546" s="49"/>
    </row>
    <row r="61547" spans="85:85" hidden="1" x14ac:dyDescent="0.25">
      <c r="CG61547" s="49"/>
    </row>
    <row r="61548" spans="85:85" hidden="1" x14ac:dyDescent="0.25">
      <c r="CG61548" s="49"/>
    </row>
    <row r="61549" spans="85:85" hidden="1" x14ac:dyDescent="0.25">
      <c r="CG61549" s="49"/>
    </row>
    <row r="61550" spans="85:85" hidden="1" x14ac:dyDescent="0.25">
      <c r="CG61550" s="49"/>
    </row>
    <row r="61551" spans="85:85" hidden="1" x14ac:dyDescent="0.25">
      <c r="CG61551" s="49"/>
    </row>
    <row r="61552" spans="85:85" hidden="1" x14ac:dyDescent="0.25">
      <c r="CG61552" s="49"/>
    </row>
    <row r="61553" spans="85:85" hidden="1" x14ac:dyDescent="0.25">
      <c r="CG61553" s="49"/>
    </row>
    <row r="61554" spans="85:85" hidden="1" x14ac:dyDescent="0.25">
      <c r="CG61554" s="49"/>
    </row>
    <row r="61555" spans="85:85" hidden="1" x14ac:dyDescent="0.25">
      <c r="CG61555" s="49"/>
    </row>
    <row r="61556" spans="85:85" hidden="1" x14ac:dyDescent="0.25">
      <c r="CG61556" s="49"/>
    </row>
    <row r="61557" spans="85:85" hidden="1" x14ac:dyDescent="0.25">
      <c r="CG61557" s="49"/>
    </row>
    <row r="61558" spans="85:85" hidden="1" x14ac:dyDescent="0.25">
      <c r="CG61558" s="49"/>
    </row>
    <row r="61559" spans="85:85" hidden="1" x14ac:dyDescent="0.25">
      <c r="CG61559" s="49"/>
    </row>
    <row r="61560" spans="85:85" hidden="1" x14ac:dyDescent="0.25">
      <c r="CG61560" s="49"/>
    </row>
    <row r="61561" spans="85:85" hidden="1" x14ac:dyDescent="0.25">
      <c r="CG61561" s="49"/>
    </row>
    <row r="61562" spans="85:85" hidden="1" x14ac:dyDescent="0.25">
      <c r="CG61562" s="49"/>
    </row>
    <row r="61563" spans="85:85" hidden="1" x14ac:dyDescent="0.25">
      <c r="CG61563" s="49"/>
    </row>
    <row r="61564" spans="85:85" hidden="1" x14ac:dyDescent="0.25">
      <c r="CG61564" s="49"/>
    </row>
    <row r="61565" spans="85:85" hidden="1" x14ac:dyDescent="0.25">
      <c r="CG61565" s="49"/>
    </row>
    <row r="61566" spans="85:85" hidden="1" x14ac:dyDescent="0.25">
      <c r="CG61566" s="49"/>
    </row>
    <row r="61567" spans="85:85" hidden="1" x14ac:dyDescent="0.25">
      <c r="CG61567" s="49"/>
    </row>
    <row r="61568" spans="85:85" hidden="1" x14ac:dyDescent="0.25">
      <c r="CG61568" s="49"/>
    </row>
    <row r="61569" spans="85:85" hidden="1" x14ac:dyDescent="0.25">
      <c r="CG61569" s="49"/>
    </row>
    <row r="61570" spans="85:85" hidden="1" x14ac:dyDescent="0.25">
      <c r="CG61570" s="49"/>
    </row>
    <row r="61571" spans="85:85" hidden="1" x14ac:dyDescent="0.25">
      <c r="CG61571" s="49"/>
    </row>
    <row r="61572" spans="85:85" hidden="1" x14ac:dyDescent="0.25">
      <c r="CG61572" s="49"/>
    </row>
    <row r="61573" spans="85:85" hidden="1" x14ac:dyDescent="0.25">
      <c r="CG61573" s="49"/>
    </row>
    <row r="61574" spans="85:85" hidden="1" x14ac:dyDescent="0.25">
      <c r="CG61574" s="49"/>
    </row>
    <row r="61575" spans="85:85" hidden="1" x14ac:dyDescent="0.25">
      <c r="CG61575" s="49"/>
    </row>
    <row r="61576" spans="85:85" hidden="1" x14ac:dyDescent="0.25">
      <c r="CG61576" s="49"/>
    </row>
    <row r="61577" spans="85:85" hidden="1" x14ac:dyDescent="0.25">
      <c r="CG61577" s="49"/>
    </row>
    <row r="61578" spans="85:85" hidden="1" x14ac:dyDescent="0.25">
      <c r="CG61578" s="49"/>
    </row>
    <row r="61579" spans="85:85" hidden="1" x14ac:dyDescent="0.25">
      <c r="CG61579" s="49"/>
    </row>
    <row r="61580" spans="85:85" hidden="1" x14ac:dyDescent="0.25">
      <c r="CG61580" s="49"/>
    </row>
    <row r="61581" spans="85:85" hidden="1" x14ac:dyDescent="0.25">
      <c r="CG61581" s="49"/>
    </row>
    <row r="61582" spans="85:85" hidden="1" x14ac:dyDescent="0.25">
      <c r="CG61582" s="49"/>
    </row>
    <row r="61583" spans="85:85" hidden="1" x14ac:dyDescent="0.25">
      <c r="CG61583" s="49"/>
    </row>
    <row r="61584" spans="85:85" hidden="1" x14ac:dyDescent="0.25">
      <c r="CG61584" s="49"/>
    </row>
    <row r="61585" spans="85:85" hidden="1" x14ac:dyDescent="0.25">
      <c r="CG61585" s="49"/>
    </row>
    <row r="61586" spans="85:85" hidden="1" x14ac:dyDescent="0.25">
      <c r="CG61586" s="49"/>
    </row>
    <row r="61587" spans="85:85" hidden="1" x14ac:dyDescent="0.25">
      <c r="CG61587" s="49"/>
    </row>
    <row r="61588" spans="85:85" hidden="1" x14ac:dyDescent="0.25">
      <c r="CG61588" s="49"/>
    </row>
    <row r="61589" spans="85:85" hidden="1" x14ac:dyDescent="0.25">
      <c r="CG61589" s="49"/>
    </row>
    <row r="61590" spans="85:85" hidden="1" x14ac:dyDescent="0.25">
      <c r="CG61590" s="49"/>
    </row>
    <row r="61591" spans="85:85" hidden="1" x14ac:dyDescent="0.25">
      <c r="CG61591" s="49"/>
    </row>
    <row r="61592" spans="85:85" hidden="1" x14ac:dyDescent="0.25">
      <c r="CG61592" s="49"/>
    </row>
    <row r="61593" spans="85:85" hidden="1" x14ac:dyDescent="0.25">
      <c r="CG61593" s="49"/>
    </row>
    <row r="61594" spans="85:85" hidden="1" x14ac:dyDescent="0.25">
      <c r="CG61594" s="49"/>
    </row>
    <row r="61595" spans="85:85" hidden="1" x14ac:dyDescent="0.25">
      <c r="CG61595" s="49"/>
    </row>
    <row r="61596" spans="85:85" hidden="1" x14ac:dyDescent="0.25">
      <c r="CG61596" s="49"/>
    </row>
    <row r="61597" spans="85:85" hidden="1" x14ac:dyDescent="0.25">
      <c r="CG61597" s="49"/>
    </row>
    <row r="61598" spans="85:85" hidden="1" x14ac:dyDescent="0.25">
      <c r="CG61598" s="49"/>
    </row>
    <row r="61599" spans="85:85" hidden="1" x14ac:dyDescent="0.25">
      <c r="CG61599" s="49"/>
    </row>
    <row r="61600" spans="85:85" hidden="1" x14ac:dyDescent="0.25">
      <c r="CG61600" s="49"/>
    </row>
    <row r="61601" spans="85:85" hidden="1" x14ac:dyDescent="0.25">
      <c r="CG61601" s="49"/>
    </row>
    <row r="61602" spans="85:85" hidden="1" x14ac:dyDescent="0.25">
      <c r="CG61602" s="49"/>
    </row>
    <row r="61603" spans="85:85" hidden="1" x14ac:dyDescent="0.25">
      <c r="CG61603" s="49"/>
    </row>
    <row r="61604" spans="85:85" hidden="1" x14ac:dyDescent="0.25">
      <c r="CG61604" s="49"/>
    </row>
    <row r="61605" spans="85:85" hidden="1" x14ac:dyDescent="0.25">
      <c r="CG61605" s="49"/>
    </row>
    <row r="61606" spans="85:85" hidden="1" x14ac:dyDescent="0.25">
      <c r="CG61606" s="49"/>
    </row>
    <row r="61607" spans="85:85" hidden="1" x14ac:dyDescent="0.25">
      <c r="CG61607" s="49"/>
    </row>
    <row r="61608" spans="85:85" hidden="1" x14ac:dyDescent="0.25">
      <c r="CG61608" s="49"/>
    </row>
    <row r="61609" spans="85:85" hidden="1" x14ac:dyDescent="0.25">
      <c r="CG61609" s="49"/>
    </row>
    <row r="61610" spans="85:85" hidden="1" x14ac:dyDescent="0.25">
      <c r="CG61610" s="49"/>
    </row>
    <row r="61611" spans="85:85" hidden="1" x14ac:dyDescent="0.25">
      <c r="CG61611" s="49"/>
    </row>
    <row r="61612" spans="85:85" hidden="1" x14ac:dyDescent="0.25">
      <c r="CG61612" s="49"/>
    </row>
    <row r="61613" spans="85:85" hidden="1" x14ac:dyDescent="0.25">
      <c r="CG61613" s="49"/>
    </row>
    <row r="61614" spans="85:85" hidden="1" x14ac:dyDescent="0.25">
      <c r="CG61614" s="49"/>
    </row>
    <row r="61615" spans="85:85" hidden="1" x14ac:dyDescent="0.25">
      <c r="CG61615" s="49"/>
    </row>
    <row r="61616" spans="85:85" hidden="1" x14ac:dyDescent="0.25">
      <c r="CG61616" s="49"/>
    </row>
    <row r="61617" spans="85:85" hidden="1" x14ac:dyDescent="0.25">
      <c r="CG61617" s="49"/>
    </row>
    <row r="61618" spans="85:85" hidden="1" x14ac:dyDescent="0.25">
      <c r="CG61618" s="49"/>
    </row>
    <row r="61619" spans="85:85" hidden="1" x14ac:dyDescent="0.25">
      <c r="CG61619" s="49"/>
    </row>
    <row r="61620" spans="85:85" hidden="1" x14ac:dyDescent="0.25">
      <c r="CG61620" s="49"/>
    </row>
    <row r="61621" spans="85:85" hidden="1" x14ac:dyDescent="0.25">
      <c r="CG61621" s="49"/>
    </row>
    <row r="61622" spans="85:85" hidden="1" x14ac:dyDescent="0.25">
      <c r="CG61622" s="49"/>
    </row>
    <row r="61623" spans="85:85" hidden="1" x14ac:dyDescent="0.25">
      <c r="CG61623" s="49"/>
    </row>
    <row r="61624" spans="85:85" hidden="1" x14ac:dyDescent="0.25">
      <c r="CG61624" s="49"/>
    </row>
    <row r="61625" spans="85:85" hidden="1" x14ac:dyDescent="0.25">
      <c r="CG61625" s="49"/>
    </row>
    <row r="61626" spans="85:85" hidden="1" x14ac:dyDescent="0.25">
      <c r="CG61626" s="49"/>
    </row>
    <row r="61627" spans="85:85" hidden="1" x14ac:dyDescent="0.25">
      <c r="CG61627" s="49"/>
    </row>
    <row r="61628" spans="85:85" hidden="1" x14ac:dyDescent="0.25">
      <c r="CG61628" s="49"/>
    </row>
    <row r="61629" spans="85:85" hidden="1" x14ac:dyDescent="0.25">
      <c r="CG61629" s="49"/>
    </row>
    <row r="61630" spans="85:85" hidden="1" x14ac:dyDescent="0.25">
      <c r="CG61630" s="49"/>
    </row>
    <row r="61631" spans="85:85" hidden="1" x14ac:dyDescent="0.25">
      <c r="CG61631" s="49"/>
    </row>
    <row r="61632" spans="85:85" hidden="1" x14ac:dyDescent="0.25">
      <c r="CG61632" s="49"/>
    </row>
    <row r="61633" spans="85:85" hidden="1" x14ac:dyDescent="0.25">
      <c r="CG61633" s="49"/>
    </row>
    <row r="61634" spans="85:85" hidden="1" x14ac:dyDescent="0.25">
      <c r="CG61634" s="49"/>
    </row>
    <row r="61635" spans="85:85" hidden="1" x14ac:dyDescent="0.25">
      <c r="CG61635" s="49"/>
    </row>
    <row r="61636" spans="85:85" hidden="1" x14ac:dyDescent="0.25">
      <c r="CG61636" s="49"/>
    </row>
    <row r="61637" spans="85:85" hidden="1" x14ac:dyDescent="0.25">
      <c r="CG61637" s="49"/>
    </row>
    <row r="61638" spans="85:85" hidden="1" x14ac:dyDescent="0.25">
      <c r="CG61638" s="49"/>
    </row>
    <row r="61639" spans="85:85" hidden="1" x14ac:dyDescent="0.25">
      <c r="CG61639" s="49"/>
    </row>
    <row r="61640" spans="85:85" hidden="1" x14ac:dyDescent="0.25">
      <c r="CG61640" s="49"/>
    </row>
    <row r="61641" spans="85:85" hidden="1" x14ac:dyDescent="0.25">
      <c r="CG61641" s="49"/>
    </row>
    <row r="61642" spans="85:85" hidden="1" x14ac:dyDescent="0.25">
      <c r="CG61642" s="49"/>
    </row>
    <row r="61643" spans="85:85" hidden="1" x14ac:dyDescent="0.25">
      <c r="CG61643" s="49"/>
    </row>
    <row r="61644" spans="85:85" hidden="1" x14ac:dyDescent="0.25">
      <c r="CG61644" s="49"/>
    </row>
    <row r="61645" spans="85:85" hidden="1" x14ac:dyDescent="0.25">
      <c r="CG61645" s="49"/>
    </row>
    <row r="61646" spans="85:85" hidden="1" x14ac:dyDescent="0.25">
      <c r="CG61646" s="49"/>
    </row>
    <row r="61647" spans="85:85" hidden="1" x14ac:dyDescent="0.25">
      <c r="CG61647" s="49"/>
    </row>
    <row r="61648" spans="85:85" hidden="1" x14ac:dyDescent="0.25">
      <c r="CG61648" s="49"/>
    </row>
    <row r="61649" spans="85:85" hidden="1" x14ac:dyDescent="0.25">
      <c r="CG61649" s="49"/>
    </row>
    <row r="61650" spans="85:85" hidden="1" x14ac:dyDescent="0.25">
      <c r="CG61650" s="49"/>
    </row>
    <row r="61651" spans="85:85" hidden="1" x14ac:dyDescent="0.25">
      <c r="CG61651" s="49"/>
    </row>
    <row r="61652" spans="85:85" hidden="1" x14ac:dyDescent="0.25">
      <c r="CG61652" s="49"/>
    </row>
    <row r="61653" spans="85:85" hidden="1" x14ac:dyDescent="0.25">
      <c r="CG61653" s="49"/>
    </row>
    <row r="61654" spans="85:85" hidden="1" x14ac:dyDescent="0.25">
      <c r="CG61654" s="49"/>
    </row>
    <row r="61655" spans="85:85" hidden="1" x14ac:dyDescent="0.25">
      <c r="CG61655" s="49"/>
    </row>
    <row r="61656" spans="85:85" hidden="1" x14ac:dyDescent="0.25">
      <c r="CG61656" s="49"/>
    </row>
    <row r="61657" spans="85:85" hidden="1" x14ac:dyDescent="0.25">
      <c r="CG61657" s="49"/>
    </row>
    <row r="61658" spans="85:85" hidden="1" x14ac:dyDescent="0.25">
      <c r="CG61658" s="49"/>
    </row>
    <row r="61659" spans="85:85" hidden="1" x14ac:dyDescent="0.25">
      <c r="CG61659" s="49"/>
    </row>
    <row r="61660" spans="85:85" hidden="1" x14ac:dyDescent="0.25">
      <c r="CG61660" s="49"/>
    </row>
    <row r="61661" spans="85:85" hidden="1" x14ac:dyDescent="0.25">
      <c r="CG61661" s="49"/>
    </row>
    <row r="61662" spans="85:85" hidden="1" x14ac:dyDescent="0.25">
      <c r="CG61662" s="49"/>
    </row>
    <row r="61663" spans="85:85" hidden="1" x14ac:dyDescent="0.25">
      <c r="CG61663" s="49"/>
    </row>
    <row r="61664" spans="85:85" hidden="1" x14ac:dyDescent="0.25">
      <c r="CG61664" s="49"/>
    </row>
    <row r="61665" spans="85:85" hidden="1" x14ac:dyDescent="0.25">
      <c r="CG61665" s="49"/>
    </row>
    <row r="61666" spans="85:85" hidden="1" x14ac:dyDescent="0.25">
      <c r="CG61666" s="49"/>
    </row>
    <row r="61667" spans="85:85" hidden="1" x14ac:dyDescent="0.25">
      <c r="CG61667" s="49"/>
    </row>
    <row r="61668" spans="85:85" hidden="1" x14ac:dyDescent="0.25">
      <c r="CG61668" s="49"/>
    </row>
    <row r="61669" spans="85:85" hidden="1" x14ac:dyDescent="0.25">
      <c r="CG61669" s="49"/>
    </row>
    <row r="61670" spans="85:85" hidden="1" x14ac:dyDescent="0.25">
      <c r="CG61670" s="49"/>
    </row>
    <row r="61671" spans="85:85" hidden="1" x14ac:dyDescent="0.25">
      <c r="CG61671" s="49"/>
    </row>
    <row r="61672" spans="85:85" hidden="1" x14ac:dyDescent="0.25">
      <c r="CG61672" s="49"/>
    </row>
    <row r="61673" spans="85:85" hidden="1" x14ac:dyDescent="0.25">
      <c r="CG61673" s="49"/>
    </row>
    <row r="61674" spans="85:85" hidden="1" x14ac:dyDescent="0.25">
      <c r="CG61674" s="49"/>
    </row>
    <row r="61675" spans="85:85" hidden="1" x14ac:dyDescent="0.25">
      <c r="CG61675" s="49"/>
    </row>
    <row r="61676" spans="85:85" hidden="1" x14ac:dyDescent="0.25">
      <c r="CG61676" s="49"/>
    </row>
    <row r="61677" spans="85:85" hidden="1" x14ac:dyDescent="0.25">
      <c r="CG61677" s="49"/>
    </row>
    <row r="61678" spans="85:85" hidden="1" x14ac:dyDescent="0.25">
      <c r="CG61678" s="49"/>
    </row>
    <row r="61679" spans="85:85" hidden="1" x14ac:dyDescent="0.25">
      <c r="CG61679" s="49"/>
    </row>
    <row r="61680" spans="85:85" hidden="1" x14ac:dyDescent="0.25">
      <c r="CG61680" s="49"/>
    </row>
    <row r="61681" spans="85:85" hidden="1" x14ac:dyDescent="0.25">
      <c r="CG61681" s="49"/>
    </row>
    <row r="61682" spans="85:85" hidden="1" x14ac:dyDescent="0.25">
      <c r="CG61682" s="49"/>
    </row>
    <row r="61683" spans="85:85" hidden="1" x14ac:dyDescent="0.25">
      <c r="CG61683" s="49"/>
    </row>
    <row r="61684" spans="85:85" hidden="1" x14ac:dyDescent="0.25">
      <c r="CG61684" s="49"/>
    </row>
    <row r="61685" spans="85:85" hidden="1" x14ac:dyDescent="0.25">
      <c r="CG61685" s="49"/>
    </row>
    <row r="61686" spans="85:85" hidden="1" x14ac:dyDescent="0.25">
      <c r="CG61686" s="49"/>
    </row>
    <row r="61687" spans="85:85" hidden="1" x14ac:dyDescent="0.25">
      <c r="CG61687" s="49"/>
    </row>
    <row r="61688" spans="85:85" hidden="1" x14ac:dyDescent="0.25">
      <c r="CG61688" s="49"/>
    </row>
    <row r="61689" spans="85:85" hidden="1" x14ac:dyDescent="0.25">
      <c r="CG61689" s="49"/>
    </row>
    <row r="61690" spans="85:85" hidden="1" x14ac:dyDescent="0.25">
      <c r="CG61690" s="49"/>
    </row>
    <row r="61691" spans="85:85" hidden="1" x14ac:dyDescent="0.25">
      <c r="CG61691" s="49"/>
    </row>
    <row r="61692" spans="85:85" hidden="1" x14ac:dyDescent="0.25">
      <c r="CG61692" s="49"/>
    </row>
    <row r="61693" spans="85:85" hidden="1" x14ac:dyDescent="0.25">
      <c r="CG61693" s="49"/>
    </row>
    <row r="61694" spans="85:85" hidden="1" x14ac:dyDescent="0.25">
      <c r="CG61694" s="49"/>
    </row>
    <row r="61695" spans="85:85" hidden="1" x14ac:dyDescent="0.25">
      <c r="CG61695" s="49"/>
    </row>
    <row r="61696" spans="85:85" hidden="1" x14ac:dyDescent="0.25">
      <c r="CG61696" s="49"/>
    </row>
    <row r="61697" spans="85:85" hidden="1" x14ac:dyDescent="0.25">
      <c r="CG61697" s="49"/>
    </row>
    <row r="61698" spans="85:85" hidden="1" x14ac:dyDescent="0.25">
      <c r="CG61698" s="49"/>
    </row>
    <row r="61699" spans="85:85" hidden="1" x14ac:dyDescent="0.25">
      <c r="CG61699" s="49"/>
    </row>
    <row r="61700" spans="85:85" hidden="1" x14ac:dyDescent="0.25">
      <c r="CG61700" s="49"/>
    </row>
    <row r="61701" spans="85:85" hidden="1" x14ac:dyDescent="0.25">
      <c r="CG61701" s="49"/>
    </row>
    <row r="61702" spans="85:85" hidden="1" x14ac:dyDescent="0.25">
      <c r="CG61702" s="49"/>
    </row>
    <row r="61703" spans="85:85" hidden="1" x14ac:dyDescent="0.25">
      <c r="CG61703" s="49"/>
    </row>
    <row r="61704" spans="85:85" hidden="1" x14ac:dyDescent="0.25">
      <c r="CG61704" s="49"/>
    </row>
    <row r="61705" spans="85:85" hidden="1" x14ac:dyDescent="0.25">
      <c r="CG61705" s="49"/>
    </row>
    <row r="61706" spans="85:85" hidden="1" x14ac:dyDescent="0.25">
      <c r="CG61706" s="49"/>
    </row>
    <row r="61707" spans="85:85" hidden="1" x14ac:dyDescent="0.25">
      <c r="CG61707" s="49"/>
    </row>
    <row r="61708" spans="85:85" hidden="1" x14ac:dyDescent="0.25">
      <c r="CG61708" s="49"/>
    </row>
    <row r="61709" spans="85:85" hidden="1" x14ac:dyDescent="0.25">
      <c r="CG61709" s="49"/>
    </row>
    <row r="61710" spans="85:85" hidden="1" x14ac:dyDescent="0.25">
      <c r="CG61710" s="49"/>
    </row>
    <row r="61711" spans="85:85" hidden="1" x14ac:dyDescent="0.25">
      <c r="CG61711" s="49"/>
    </row>
    <row r="61712" spans="85:85" hidden="1" x14ac:dyDescent="0.25">
      <c r="CG61712" s="49"/>
    </row>
    <row r="61713" spans="85:85" hidden="1" x14ac:dyDescent="0.25">
      <c r="CG61713" s="49"/>
    </row>
    <row r="61714" spans="85:85" hidden="1" x14ac:dyDescent="0.25">
      <c r="CG61714" s="49"/>
    </row>
    <row r="61715" spans="85:85" hidden="1" x14ac:dyDescent="0.25">
      <c r="CG61715" s="49"/>
    </row>
    <row r="61716" spans="85:85" hidden="1" x14ac:dyDescent="0.25">
      <c r="CG61716" s="49"/>
    </row>
    <row r="61717" spans="85:85" hidden="1" x14ac:dyDescent="0.25">
      <c r="CG61717" s="49"/>
    </row>
    <row r="61718" spans="85:85" hidden="1" x14ac:dyDescent="0.25">
      <c r="CG61718" s="49"/>
    </row>
    <row r="61719" spans="85:85" hidden="1" x14ac:dyDescent="0.25">
      <c r="CG61719" s="49"/>
    </row>
    <row r="61720" spans="85:85" hidden="1" x14ac:dyDescent="0.25">
      <c r="CG61720" s="49"/>
    </row>
    <row r="61721" spans="85:85" hidden="1" x14ac:dyDescent="0.25">
      <c r="CG61721" s="49"/>
    </row>
    <row r="61722" spans="85:85" hidden="1" x14ac:dyDescent="0.25">
      <c r="CG61722" s="49"/>
    </row>
    <row r="61723" spans="85:85" hidden="1" x14ac:dyDescent="0.25">
      <c r="CG61723" s="49"/>
    </row>
    <row r="61724" spans="85:85" hidden="1" x14ac:dyDescent="0.25">
      <c r="CG61724" s="49"/>
    </row>
    <row r="61725" spans="85:85" hidden="1" x14ac:dyDescent="0.25">
      <c r="CG61725" s="49"/>
    </row>
    <row r="61726" spans="85:85" hidden="1" x14ac:dyDescent="0.25">
      <c r="CG61726" s="49"/>
    </row>
    <row r="61727" spans="85:85" hidden="1" x14ac:dyDescent="0.25">
      <c r="CG61727" s="49"/>
    </row>
    <row r="61728" spans="85:85" hidden="1" x14ac:dyDescent="0.25">
      <c r="CG61728" s="49"/>
    </row>
    <row r="61729" spans="85:85" hidden="1" x14ac:dyDescent="0.25">
      <c r="CG61729" s="49"/>
    </row>
    <row r="61730" spans="85:85" hidden="1" x14ac:dyDescent="0.25">
      <c r="CG61730" s="49"/>
    </row>
    <row r="61731" spans="85:85" hidden="1" x14ac:dyDescent="0.25">
      <c r="CG61731" s="49"/>
    </row>
    <row r="61732" spans="85:85" hidden="1" x14ac:dyDescent="0.25">
      <c r="CG61732" s="49"/>
    </row>
    <row r="61733" spans="85:85" hidden="1" x14ac:dyDescent="0.25">
      <c r="CG61733" s="49"/>
    </row>
    <row r="61734" spans="85:85" hidden="1" x14ac:dyDescent="0.25">
      <c r="CG61734" s="49"/>
    </row>
    <row r="61735" spans="85:85" hidden="1" x14ac:dyDescent="0.25">
      <c r="CG61735" s="49"/>
    </row>
    <row r="61736" spans="85:85" hidden="1" x14ac:dyDescent="0.25">
      <c r="CG61736" s="49"/>
    </row>
    <row r="61737" spans="85:85" hidden="1" x14ac:dyDescent="0.25">
      <c r="CG61737" s="49"/>
    </row>
    <row r="61738" spans="85:85" hidden="1" x14ac:dyDescent="0.25">
      <c r="CG61738" s="49"/>
    </row>
    <row r="61739" spans="85:85" hidden="1" x14ac:dyDescent="0.25">
      <c r="CG61739" s="49"/>
    </row>
    <row r="61740" spans="85:85" hidden="1" x14ac:dyDescent="0.25">
      <c r="CG61740" s="49"/>
    </row>
    <row r="61741" spans="85:85" hidden="1" x14ac:dyDescent="0.25">
      <c r="CG61741" s="49"/>
    </row>
    <row r="61742" spans="85:85" hidden="1" x14ac:dyDescent="0.25">
      <c r="CG61742" s="49"/>
    </row>
    <row r="61743" spans="85:85" hidden="1" x14ac:dyDescent="0.25">
      <c r="CG61743" s="49"/>
    </row>
    <row r="61744" spans="85:85" hidden="1" x14ac:dyDescent="0.25">
      <c r="CG61744" s="49"/>
    </row>
    <row r="61745" spans="85:85" hidden="1" x14ac:dyDescent="0.25">
      <c r="CG61745" s="49"/>
    </row>
    <row r="61746" spans="85:85" hidden="1" x14ac:dyDescent="0.25">
      <c r="CG61746" s="49"/>
    </row>
    <row r="61747" spans="85:85" hidden="1" x14ac:dyDescent="0.25">
      <c r="CG61747" s="49"/>
    </row>
    <row r="61748" spans="85:85" hidden="1" x14ac:dyDescent="0.25">
      <c r="CG61748" s="49"/>
    </row>
    <row r="61749" spans="85:85" hidden="1" x14ac:dyDescent="0.25">
      <c r="CG61749" s="49"/>
    </row>
    <row r="61750" spans="85:85" hidden="1" x14ac:dyDescent="0.25">
      <c r="CG61750" s="49"/>
    </row>
    <row r="61751" spans="85:85" hidden="1" x14ac:dyDescent="0.25">
      <c r="CG61751" s="49"/>
    </row>
    <row r="61752" spans="85:85" hidden="1" x14ac:dyDescent="0.25">
      <c r="CG61752" s="49"/>
    </row>
    <row r="61753" spans="85:85" hidden="1" x14ac:dyDescent="0.25">
      <c r="CG61753" s="49"/>
    </row>
    <row r="61754" spans="85:85" hidden="1" x14ac:dyDescent="0.25">
      <c r="CG61754" s="49"/>
    </row>
    <row r="61755" spans="85:85" hidden="1" x14ac:dyDescent="0.25">
      <c r="CG61755" s="49"/>
    </row>
    <row r="61756" spans="85:85" hidden="1" x14ac:dyDescent="0.25">
      <c r="CG61756" s="49"/>
    </row>
    <row r="61757" spans="85:85" hidden="1" x14ac:dyDescent="0.25">
      <c r="CG61757" s="49"/>
    </row>
    <row r="61758" spans="85:85" hidden="1" x14ac:dyDescent="0.25">
      <c r="CG61758" s="49"/>
    </row>
    <row r="61759" spans="85:85" hidden="1" x14ac:dyDescent="0.25">
      <c r="CG61759" s="49"/>
    </row>
    <row r="61760" spans="85:85" hidden="1" x14ac:dyDescent="0.25">
      <c r="CG61760" s="49"/>
    </row>
    <row r="61761" spans="85:85" hidden="1" x14ac:dyDescent="0.25">
      <c r="CG61761" s="49"/>
    </row>
    <row r="61762" spans="85:85" hidden="1" x14ac:dyDescent="0.25">
      <c r="CG61762" s="49"/>
    </row>
    <row r="61763" spans="85:85" hidden="1" x14ac:dyDescent="0.25">
      <c r="CG61763" s="49"/>
    </row>
    <row r="61764" spans="85:85" hidden="1" x14ac:dyDescent="0.25">
      <c r="CG61764" s="49"/>
    </row>
    <row r="61765" spans="85:85" hidden="1" x14ac:dyDescent="0.25">
      <c r="CG61765" s="49"/>
    </row>
    <row r="61766" spans="85:85" hidden="1" x14ac:dyDescent="0.25">
      <c r="CG61766" s="49"/>
    </row>
    <row r="61767" spans="85:85" hidden="1" x14ac:dyDescent="0.25">
      <c r="CG61767" s="49"/>
    </row>
    <row r="61768" spans="85:85" hidden="1" x14ac:dyDescent="0.25">
      <c r="CG61768" s="49"/>
    </row>
    <row r="61769" spans="85:85" hidden="1" x14ac:dyDescent="0.25">
      <c r="CG61769" s="49"/>
    </row>
    <row r="61770" spans="85:85" hidden="1" x14ac:dyDescent="0.25">
      <c r="CG61770" s="49"/>
    </row>
    <row r="61771" spans="85:85" hidden="1" x14ac:dyDescent="0.25">
      <c r="CG61771" s="49"/>
    </row>
    <row r="61772" spans="85:85" hidden="1" x14ac:dyDescent="0.25">
      <c r="CG61772" s="49"/>
    </row>
    <row r="61773" spans="85:85" hidden="1" x14ac:dyDescent="0.25">
      <c r="CG61773" s="49"/>
    </row>
    <row r="61774" spans="85:85" hidden="1" x14ac:dyDescent="0.25">
      <c r="CG61774" s="49"/>
    </row>
    <row r="61775" spans="85:85" hidden="1" x14ac:dyDescent="0.25">
      <c r="CG61775" s="49"/>
    </row>
    <row r="61776" spans="85:85" hidden="1" x14ac:dyDescent="0.25">
      <c r="CG61776" s="49"/>
    </row>
    <row r="61777" spans="85:85" hidden="1" x14ac:dyDescent="0.25">
      <c r="CG61777" s="49"/>
    </row>
    <row r="61778" spans="85:85" hidden="1" x14ac:dyDescent="0.25">
      <c r="CG61778" s="49"/>
    </row>
    <row r="61779" spans="85:85" hidden="1" x14ac:dyDescent="0.25">
      <c r="CG61779" s="49"/>
    </row>
    <row r="61780" spans="85:85" hidden="1" x14ac:dyDescent="0.25">
      <c r="CG61780" s="49"/>
    </row>
    <row r="61781" spans="85:85" hidden="1" x14ac:dyDescent="0.25">
      <c r="CG61781" s="49"/>
    </row>
    <row r="61782" spans="85:85" hidden="1" x14ac:dyDescent="0.25">
      <c r="CG61782" s="49"/>
    </row>
    <row r="61783" spans="85:85" hidden="1" x14ac:dyDescent="0.25">
      <c r="CG61783" s="49"/>
    </row>
    <row r="61784" spans="85:85" hidden="1" x14ac:dyDescent="0.25">
      <c r="CG61784" s="49"/>
    </row>
    <row r="61785" spans="85:85" hidden="1" x14ac:dyDescent="0.25">
      <c r="CG61785" s="49"/>
    </row>
    <row r="61786" spans="85:85" hidden="1" x14ac:dyDescent="0.25">
      <c r="CG61786" s="49"/>
    </row>
    <row r="61787" spans="85:85" hidden="1" x14ac:dyDescent="0.25">
      <c r="CG61787" s="49"/>
    </row>
    <row r="61788" spans="85:85" hidden="1" x14ac:dyDescent="0.25">
      <c r="CG61788" s="49"/>
    </row>
    <row r="61789" spans="85:85" hidden="1" x14ac:dyDescent="0.25">
      <c r="CG61789" s="49"/>
    </row>
    <row r="61790" spans="85:85" hidden="1" x14ac:dyDescent="0.25">
      <c r="CG61790" s="49"/>
    </row>
    <row r="61791" spans="85:85" hidden="1" x14ac:dyDescent="0.25">
      <c r="CG61791" s="49"/>
    </row>
    <row r="61792" spans="85:85" hidden="1" x14ac:dyDescent="0.25">
      <c r="CG61792" s="49"/>
    </row>
    <row r="61793" spans="85:85" hidden="1" x14ac:dyDescent="0.25">
      <c r="CG61793" s="49"/>
    </row>
    <row r="61794" spans="85:85" hidden="1" x14ac:dyDescent="0.25">
      <c r="CG61794" s="49"/>
    </row>
    <row r="61795" spans="85:85" hidden="1" x14ac:dyDescent="0.25">
      <c r="CG61795" s="49"/>
    </row>
    <row r="61796" spans="85:85" hidden="1" x14ac:dyDescent="0.25">
      <c r="CG61796" s="49"/>
    </row>
    <row r="61797" spans="85:85" hidden="1" x14ac:dyDescent="0.25">
      <c r="CG61797" s="49"/>
    </row>
    <row r="61798" spans="85:85" hidden="1" x14ac:dyDescent="0.25">
      <c r="CG61798" s="49"/>
    </row>
    <row r="61799" spans="85:85" hidden="1" x14ac:dyDescent="0.25">
      <c r="CG61799" s="49"/>
    </row>
    <row r="61800" spans="85:85" hidden="1" x14ac:dyDescent="0.25">
      <c r="CG61800" s="49"/>
    </row>
    <row r="61801" spans="85:85" hidden="1" x14ac:dyDescent="0.25">
      <c r="CG61801" s="49"/>
    </row>
    <row r="61802" spans="85:85" hidden="1" x14ac:dyDescent="0.25">
      <c r="CG61802" s="49"/>
    </row>
    <row r="61803" spans="85:85" hidden="1" x14ac:dyDescent="0.25">
      <c r="CG61803" s="49"/>
    </row>
    <row r="61804" spans="85:85" hidden="1" x14ac:dyDescent="0.25">
      <c r="CG61804" s="49"/>
    </row>
    <row r="61805" spans="85:85" hidden="1" x14ac:dyDescent="0.25">
      <c r="CG61805" s="49"/>
    </row>
    <row r="61806" spans="85:85" hidden="1" x14ac:dyDescent="0.25">
      <c r="CG61806" s="49"/>
    </row>
    <row r="61807" spans="85:85" hidden="1" x14ac:dyDescent="0.25">
      <c r="CG61807" s="49"/>
    </row>
    <row r="61808" spans="85:85" hidden="1" x14ac:dyDescent="0.25">
      <c r="CG61808" s="49"/>
    </row>
    <row r="61809" spans="85:85" hidden="1" x14ac:dyDescent="0.25">
      <c r="CG61809" s="49"/>
    </row>
    <row r="61810" spans="85:85" hidden="1" x14ac:dyDescent="0.25">
      <c r="CG61810" s="49"/>
    </row>
    <row r="61811" spans="85:85" hidden="1" x14ac:dyDescent="0.25">
      <c r="CG61811" s="49"/>
    </row>
    <row r="61812" spans="85:85" hidden="1" x14ac:dyDescent="0.25">
      <c r="CG61812" s="49"/>
    </row>
    <row r="61813" spans="85:85" hidden="1" x14ac:dyDescent="0.25">
      <c r="CG61813" s="49"/>
    </row>
    <row r="61814" spans="85:85" hidden="1" x14ac:dyDescent="0.25">
      <c r="CG61814" s="49"/>
    </row>
    <row r="61815" spans="85:85" hidden="1" x14ac:dyDescent="0.25">
      <c r="CG61815" s="49"/>
    </row>
    <row r="61816" spans="85:85" hidden="1" x14ac:dyDescent="0.25">
      <c r="CG61816" s="49"/>
    </row>
    <row r="61817" spans="85:85" hidden="1" x14ac:dyDescent="0.25">
      <c r="CG61817" s="49"/>
    </row>
    <row r="61818" spans="85:85" hidden="1" x14ac:dyDescent="0.25">
      <c r="CG61818" s="49"/>
    </row>
    <row r="61819" spans="85:85" hidden="1" x14ac:dyDescent="0.25">
      <c r="CG61819" s="49"/>
    </row>
    <row r="61820" spans="85:85" hidden="1" x14ac:dyDescent="0.25">
      <c r="CG61820" s="49"/>
    </row>
    <row r="61821" spans="85:85" hidden="1" x14ac:dyDescent="0.25">
      <c r="CG61821" s="49"/>
    </row>
    <row r="61822" spans="85:85" hidden="1" x14ac:dyDescent="0.25">
      <c r="CG61822" s="49"/>
    </row>
    <row r="61823" spans="85:85" hidden="1" x14ac:dyDescent="0.25">
      <c r="CG61823" s="49"/>
    </row>
    <row r="61824" spans="85:85" hidden="1" x14ac:dyDescent="0.25">
      <c r="CG61824" s="49"/>
    </row>
    <row r="61825" spans="85:85" hidden="1" x14ac:dyDescent="0.25">
      <c r="CG61825" s="49"/>
    </row>
    <row r="61826" spans="85:85" hidden="1" x14ac:dyDescent="0.25">
      <c r="CG61826" s="49"/>
    </row>
    <row r="61827" spans="85:85" hidden="1" x14ac:dyDescent="0.25">
      <c r="CG61827" s="49"/>
    </row>
    <row r="61828" spans="85:85" hidden="1" x14ac:dyDescent="0.25">
      <c r="CG61828" s="49"/>
    </row>
    <row r="61829" spans="85:85" hidden="1" x14ac:dyDescent="0.25">
      <c r="CG61829" s="49"/>
    </row>
    <row r="61830" spans="85:85" hidden="1" x14ac:dyDescent="0.25">
      <c r="CG61830" s="49"/>
    </row>
    <row r="61831" spans="85:85" hidden="1" x14ac:dyDescent="0.25">
      <c r="CG61831" s="49"/>
    </row>
    <row r="61832" spans="85:85" hidden="1" x14ac:dyDescent="0.25">
      <c r="CG61832" s="49"/>
    </row>
    <row r="61833" spans="85:85" hidden="1" x14ac:dyDescent="0.25">
      <c r="CG61833" s="49"/>
    </row>
    <row r="61834" spans="85:85" hidden="1" x14ac:dyDescent="0.25">
      <c r="CG61834" s="49"/>
    </row>
    <row r="61835" spans="85:85" hidden="1" x14ac:dyDescent="0.25">
      <c r="CG61835" s="49"/>
    </row>
    <row r="61836" spans="85:85" hidden="1" x14ac:dyDescent="0.25">
      <c r="CG61836" s="49"/>
    </row>
    <row r="61837" spans="85:85" hidden="1" x14ac:dyDescent="0.25">
      <c r="CG61837" s="49"/>
    </row>
    <row r="61838" spans="85:85" hidden="1" x14ac:dyDescent="0.25">
      <c r="CG61838" s="49"/>
    </row>
    <row r="61839" spans="85:85" hidden="1" x14ac:dyDescent="0.25">
      <c r="CG61839" s="49"/>
    </row>
    <row r="61840" spans="85:85" hidden="1" x14ac:dyDescent="0.25">
      <c r="CG61840" s="49"/>
    </row>
    <row r="61841" spans="85:85" hidden="1" x14ac:dyDescent="0.25">
      <c r="CG61841" s="49"/>
    </row>
    <row r="61842" spans="85:85" hidden="1" x14ac:dyDescent="0.25">
      <c r="CG61842" s="49"/>
    </row>
    <row r="61843" spans="85:85" hidden="1" x14ac:dyDescent="0.25">
      <c r="CG61843" s="49"/>
    </row>
    <row r="61844" spans="85:85" hidden="1" x14ac:dyDescent="0.25">
      <c r="CG61844" s="49"/>
    </row>
    <row r="61845" spans="85:85" hidden="1" x14ac:dyDescent="0.25">
      <c r="CG61845" s="49"/>
    </row>
    <row r="61846" spans="85:85" hidden="1" x14ac:dyDescent="0.25">
      <c r="CG61846" s="49"/>
    </row>
    <row r="61847" spans="85:85" hidden="1" x14ac:dyDescent="0.25">
      <c r="CG61847" s="49"/>
    </row>
    <row r="61848" spans="85:85" hidden="1" x14ac:dyDescent="0.25">
      <c r="CG61848" s="49"/>
    </row>
    <row r="61849" spans="85:85" hidden="1" x14ac:dyDescent="0.25">
      <c r="CG61849" s="49"/>
    </row>
    <row r="61850" spans="85:85" hidden="1" x14ac:dyDescent="0.25">
      <c r="CG61850" s="49"/>
    </row>
    <row r="61851" spans="85:85" hidden="1" x14ac:dyDescent="0.25">
      <c r="CG61851" s="49"/>
    </row>
    <row r="61852" spans="85:85" hidden="1" x14ac:dyDescent="0.25">
      <c r="CG61852" s="49"/>
    </row>
    <row r="61853" spans="85:85" hidden="1" x14ac:dyDescent="0.25">
      <c r="CG61853" s="49"/>
    </row>
    <row r="61854" spans="85:85" hidden="1" x14ac:dyDescent="0.25">
      <c r="CG61854" s="49"/>
    </row>
    <row r="61855" spans="85:85" hidden="1" x14ac:dyDescent="0.25">
      <c r="CG61855" s="49"/>
    </row>
    <row r="61856" spans="85:85" hidden="1" x14ac:dyDescent="0.25">
      <c r="CG61856" s="49"/>
    </row>
    <row r="61857" spans="85:85" hidden="1" x14ac:dyDescent="0.25">
      <c r="CG61857" s="49"/>
    </row>
    <row r="61858" spans="85:85" hidden="1" x14ac:dyDescent="0.25">
      <c r="CG61858" s="49"/>
    </row>
    <row r="61859" spans="85:85" hidden="1" x14ac:dyDescent="0.25">
      <c r="CG61859" s="49"/>
    </row>
    <row r="61860" spans="85:85" hidden="1" x14ac:dyDescent="0.25">
      <c r="CG61860" s="49"/>
    </row>
    <row r="61861" spans="85:85" hidden="1" x14ac:dyDescent="0.25">
      <c r="CG61861" s="49"/>
    </row>
    <row r="61862" spans="85:85" hidden="1" x14ac:dyDescent="0.25">
      <c r="CG61862" s="49"/>
    </row>
    <row r="61863" spans="85:85" hidden="1" x14ac:dyDescent="0.25">
      <c r="CG61863" s="49"/>
    </row>
    <row r="61864" spans="85:85" hidden="1" x14ac:dyDescent="0.25">
      <c r="CG61864" s="49"/>
    </row>
    <row r="61865" spans="85:85" hidden="1" x14ac:dyDescent="0.25">
      <c r="CG61865" s="49"/>
    </row>
    <row r="61866" spans="85:85" hidden="1" x14ac:dyDescent="0.25">
      <c r="CG61866" s="49"/>
    </row>
    <row r="61867" spans="85:85" hidden="1" x14ac:dyDescent="0.25">
      <c r="CG61867" s="49"/>
    </row>
    <row r="61868" spans="85:85" hidden="1" x14ac:dyDescent="0.25">
      <c r="CG61868" s="49"/>
    </row>
    <row r="61869" spans="85:85" hidden="1" x14ac:dyDescent="0.25">
      <c r="CG61869" s="49"/>
    </row>
    <row r="61870" spans="85:85" hidden="1" x14ac:dyDescent="0.25">
      <c r="CG61870" s="49"/>
    </row>
    <row r="61871" spans="85:85" hidden="1" x14ac:dyDescent="0.25">
      <c r="CG61871" s="49"/>
    </row>
    <row r="61872" spans="85:85" hidden="1" x14ac:dyDescent="0.25">
      <c r="CG61872" s="49"/>
    </row>
    <row r="61873" spans="85:85" hidden="1" x14ac:dyDescent="0.25">
      <c r="CG61873" s="49"/>
    </row>
    <row r="61874" spans="85:85" hidden="1" x14ac:dyDescent="0.25">
      <c r="CG61874" s="49"/>
    </row>
    <row r="61875" spans="85:85" hidden="1" x14ac:dyDescent="0.25">
      <c r="CG61875" s="49"/>
    </row>
    <row r="61876" spans="85:85" hidden="1" x14ac:dyDescent="0.25">
      <c r="CG61876" s="49"/>
    </row>
    <row r="61877" spans="85:85" hidden="1" x14ac:dyDescent="0.25">
      <c r="CG61877" s="49"/>
    </row>
    <row r="61878" spans="85:85" hidden="1" x14ac:dyDescent="0.25">
      <c r="CG61878" s="49"/>
    </row>
    <row r="61879" spans="85:85" hidden="1" x14ac:dyDescent="0.25">
      <c r="CG61879" s="49"/>
    </row>
    <row r="61880" spans="85:85" hidden="1" x14ac:dyDescent="0.25">
      <c r="CG61880" s="49"/>
    </row>
    <row r="61881" spans="85:85" hidden="1" x14ac:dyDescent="0.25">
      <c r="CG61881" s="49"/>
    </row>
    <row r="61882" spans="85:85" hidden="1" x14ac:dyDescent="0.25">
      <c r="CG61882" s="49"/>
    </row>
    <row r="61883" spans="85:85" hidden="1" x14ac:dyDescent="0.25">
      <c r="CG61883" s="49"/>
    </row>
    <row r="61884" spans="85:85" hidden="1" x14ac:dyDescent="0.25">
      <c r="CG61884" s="49"/>
    </row>
    <row r="61885" spans="85:85" hidden="1" x14ac:dyDescent="0.25">
      <c r="CG61885" s="49"/>
    </row>
    <row r="61886" spans="85:85" hidden="1" x14ac:dyDescent="0.25">
      <c r="CG61886" s="49"/>
    </row>
    <row r="61887" spans="85:85" hidden="1" x14ac:dyDescent="0.25">
      <c r="CG61887" s="49"/>
    </row>
    <row r="61888" spans="85:85" hidden="1" x14ac:dyDescent="0.25">
      <c r="CG61888" s="49"/>
    </row>
    <row r="61889" spans="85:85" hidden="1" x14ac:dyDescent="0.25">
      <c r="CG61889" s="49"/>
    </row>
    <row r="61890" spans="85:85" hidden="1" x14ac:dyDescent="0.25">
      <c r="CG61890" s="49"/>
    </row>
    <row r="61891" spans="85:85" hidden="1" x14ac:dyDescent="0.25">
      <c r="CG61891" s="49"/>
    </row>
    <row r="61892" spans="85:85" hidden="1" x14ac:dyDescent="0.25">
      <c r="CG61892" s="49"/>
    </row>
    <row r="61893" spans="85:85" hidden="1" x14ac:dyDescent="0.25">
      <c r="CG61893" s="49"/>
    </row>
    <row r="61894" spans="85:85" hidden="1" x14ac:dyDescent="0.25">
      <c r="CG61894" s="49"/>
    </row>
    <row r="61895" spans="85:85" hidden="1" x14ac:dyDescent="0.25">
      <c r="CG61895" s="49"/>
    </row>
    <row r="61896" spans="85:85" hidden="1" x14ac:dyDescent="0.25">
      <c r="CG61896" s="49"/>
    </row>
    <row r="61897" spans="85:85" hidden="1" x14ac:dyDescent="0.25">
      <c r="CG61897" s="49"/>
    </row>
    <row r="61898" spans="85:85" hidden="1" x14ac:dyDescent="0.25">
      <c r="CG61898" s="49"/>
    </row>
    <row r="61899" spans="85:85" hidden="1" x14ac:dyDescent="0.25">
      <c r="CG61899" s="49"/>
    </row>
    <row r="61900" spans="85:85" hidden="1" x14ac:dyDescent="0.25">
      <c r="CG61900" s="49"/>
    </row>
    <row r="61901" spans="85:85" hidden="1" x14ac:dyDescent="0.25">
      <c r="CG61901" s="49"/>
    </row>
    <row r="61902" spans="85:85" hidden="1" x14ac:dyDescent="0.25">
      <c r="CG61902" s="49"/>
    </row>
    <row r="61903" spans="85:85" hidden="1" x14ac:dyDescent="0.25">
      <c r="CG61903" s="49"/>
    </row>
    <row r="61904" spans="85:85" hidden="1" x14ac:dyDescent="0.25">
      <c r="CG61904" s="49"/>
    </row>
    <row r="61905" spans="85:85" hidden="1" x14ac:dyDescent="0.25">
      <c r="CG61905" s="49"/>
    </row>
    <row r="61906" spans="85:85" hidden="1" x14ac:dyDescent="0.25">
      <c r="CG61906" s="49"/>
    </row>
    <row r="61907" spans="85:85" hidden="1" x14ac:dyDescent="0.25">
      <c r="CG61907" s="49"/>
    </row>
    <row r="61908" spans="85:85" hidden="1" x14ac:dyDescent="0.25">
      <c r="CG61908" s="49"/>
    </row>
    <row r="61909" spans="85:85" hidden="1" x14ac:dyDescent="0.25">
      <c r="CG61909" s="49"/>
    </row>
    <row r="61910" spans="85:85" hidden="1" x14ac:dyDescent="0.25">
      <c r="CG61910" s="49"/>
    </row>
    <row r="61911" spans="85:85" hidden="1" x14ac:dyDescent="0.25">
      <c r="CG61911" s="49"/>
    </row>
    <row r="61912" spans="85:85" hidden="1" x14ac:dyDescent="0.25">
      <c r="CG61912" s="49"/>
    </row>
    <row r="61913" spans="85:85" hidden="1" x14ac:dyDescent="0.25">
      <c r="CG61913" s="49"/>
    </row>
    <row r="61914" spans="85:85" hidden="1" x14ac:dyDescent="0.25">
      <c r="CG61914" s="49"/>
    </row>
    <row r="61915" spans="85:85" hidden="1" x14ac:dyDescent="0.25">
      <c r="CG61915" s="49"/>
    </row>
    <row r="61916" spans="85:85" hidden="1" x14ac:dyDescent="0.25">
      <c r="CG61916" s="49"/>
    </row>
    <row r="61917" spans="85:85" hidden="1" x14ac:dyDescent="0.25">
      <c r="CG61917" s="49"/>
    </row>
    <row r="61918" spans="85:85" hidden="1" x14ac:dyDescent="0.25">
      <c r="CG61918" s="49"/>
    </row>
    <row r="61919" spans="85:85" hidden="1" x14ac:dyDescent="0.25">
      <c r="CG61919" s="49"/>
    </row>
    <row r="61920" spans="85:85" hidden="1" x14ac:dyDescent="0.25">
      <c r="CG61920" s="49"/>
    </row>
    <row r="61921" spans="85:85" hidden="1" x14ac:dyDescent="0.25">
      <c r="CG61921" s="49"/>
    </row>
    <row r="61922" spans="85:85" hidden="1" x14ac:dyDescent="0.25">
      <c r="CG61922" s="49"/>
    </row>
    <row r="61923" spans="85:85" hidden="1" x14ac:dyDescent="0.25">
      <c r="CG61923" s="49"/>
    </row>
    <row r="61924" spans="85:85" hidden="1" x14ac:dyDescent="0.25">
      <c r="CG61924" s="49"/>
    </row>
    <row r="61925" spans="85:85" hidden="1" x14ac:dyDescent="0.25">
      <c r="CG61925" s="49"/>
    </row>
    <row r="61926" spans="85:85" hidden="1" x14ac:dyDescent="0.25">
      <c r="CG61926" s="49"/>
    </row>
    <row r="61927" spans="85:85" hidden="1" x14ac:dyDescent="0.25">
      <c r="CG61927" s="49"/>
    </row>
    <row r="61928" spans="85:85" hidden="1" x14ac:dyDescent="0.25">
      <c r="CG61928" s="49"/>
    </row>
    <row r="61929" spans="85:85" hidden="1" x14ac:dyDescent="0.25">
      <c r="CG61929" s="49"/>
    </row>
    <row r="61930" spans="85:85" hidden="1" x14ac:dyDescent="0.25">
      <c r="CG61930" s="49"/>
    </row>
    <row r="61931" spans="85:85" hidden="1" x14ac:dyDescent="0.25">
      <c r="CG61931" s="49"/>
    </row>
    <row r="61932" spans="85:85" hidden="1" x14ac:dyDescent="0.25">
      <c r="CG61932" s="49"/>
    </row>
    <row r="61933" spans="85:85" hidden="1" x14ac:dyDescent="0.25">
      <c r="CG61933" s="49"/>
    </row>
    <row r="61934" spans="85:85" hidden="1" x14ac:dyDescent="0.25">
      <c r="CG61934" s="49"/>
    </row>
    <row r="61935" spans="85:85" hidden="1" x14ac:dyDescent="0.25">
      <c r="CG61935" s="49"/>
    </row>
    <row r="61936" spans="85:85" hidden="1" x14ac:dyDescent="0.25">
      <c r="CG61936" s="49"/>
    </row>
    <row r="61937" spans="85:85" hidden="1" x14ac:dyDescent="0.25">
      <c r="CG61937" s="49"/>
    </row>
    <row r="61938" spans="85:85" hidden="1" x14ac:dyDescent="0.25">
      <c r="CG61938" s="49"/>
    </row>
    <row r="61939" spans="85:85" hidden="1" x14ac:dyDescent="0.25">
      <c r="CG61939" s="49"/>
    </row>
    <row r="61940" spans="85:85" hidden="1" x14ac:dyDescent="0.25">
      <c r="CG61940" s="49"/>
    </row>
    <row r="61941" spans="85:85" hidden="1" x14ac:dyDescent="0.25">
      <c r="CG61941" s="49"/>
    </row>
    <row r="61942" spans="85:85" hidden="1" x14ac:dyDescent="0.25">
      <c r="CG61942" s="49"/>
    </row>
    <row r="61943" spans="85:85" hidden="1" x14ac:dyDescent="0.25">
      <c r="CG61943" s="49"/>
    </row>
    <row r="61944" spans="85:85" hidden="1" x14ac:dyDescent="0.25">
      <c r="CG61944" s="49"/>
    </row>
    <row r="61945" spans="85:85" hidden="1" x14ac:dyDescent="0.25">
      <c r="CG61945" s="49"/>
    </row>
    <row r="61946" spans="85:85" hidden="1" x14ac:dyDescent="0.25">
      <c r="CG61946" s="49"/>
    </row>
    <row r="61947" spans="85:85" hidden="1" x14ac:dyDescent="0.25">
      <c r="CG61947" s="49"/>
    </row>
    <row r="61948" spans="85:85" hidden="1" x14ac:dyDescent="0.25">
      <c r="CG61948" s="49"/>
    </row>
    <row r="61949" spans="85:85" hidden="1" x14ac:dyDescent="0.25">
      <c r="CG61949" s="49"/>
    </row>
    <row r="61950" spans="85:85" hidden="1" x14ac:dyDescent="0.25">
      <c r="CG61950" s="49"/>
    </row>
    <row r="61951" spans="85:85" hidden="1" x14ac:dyDescent="0.25">
      <c r="CG61951" s="49"/>
    </row>
    <row r="61952" spans="85:85" hidden="1" x14ac:dyDescent="0.25">
      <c r="CG61952" s="49"/>
    </row>
    <row r="61953" spans="85:85" hidden="1" x14ac:dyDescent="0.25">
      <c r="CG61953" s="49"/>
    </row>
    <row r="61954" spans="85:85" hidden="1" x14ac:dyDescent="0.25">
      <c r="CG61954" s="49"/>
    </row>
    <row r="61955" spans="85:85" hidden="1" x14ac:dyDescent="0.25">
      <c r="CG61955" s="49"/>
    </row>
    <row r="61956" spans="85:85" hidden="1" x14ac:dyDescent="0.25">
      <c r="CG61956" s="49"/>
    </row>
    <row r="61957" spans="85:85" hidden="1" x14ac:dyDescent="0.25">
      <c r="CG61957" s="49"/>
    </row>
    <row r="61958" spans="85:85" hidden="1" x14ac:dyDescent="0.25">
      <c r="CG61958" s="49"/>
    </row>
    <row r="61959" spans="85:85" hidden="1" x14ac:dyDescent="0.25">
      <c r="CG61959" s="49"/>
    </row>
    <row r="61960" spans="85:85" hidden="1" x14ac:dyDescent="0.25">
      <c r="CG61960" s="49"/>
    </row>
    <row r="61961" spans="85:85" hidden="1" x14ac:dyDescent="0.25">
      <c r="CG61961" s="49"/>
    </row>
    <row r="61962" spans="85:85" hidden="1" x14ac:dyDescent="0.25">
      <c r="CG61962" s="49"/>
    </row>
    <row r="61963" spans="85:85" hidden="1" x14ac:dyDescent="0.25">
      <c r="CG61963" s="49"/>
    </row>
    <row r="61964" spans="85:85" hidden="1" x14ac:dyDescent="0.25">
      <c r="CG61964" s="49"/>
    </row>
    <row r="61965" spans="85:85" hidden="1" x14ac:dyDescent="0.25">
      <c r="CG61965" s="49"/>
    </row>
    <row r="61966" spans="85:85" hidden="1" x14ac:dyDescent="0.25">
      <c r="CG61966" s="49"/>
    </row>
    <row r="61967" spans="85:85" hidden="1" x14ac:dyDescent="0.25">
      <c r="CG61967" s="49"/>
    </row>
    <row r="61968" spans="85:85" hidden="1" x14ac:dyDescent="0.25">
      <c r="CG61968" s="49"/>
    </row>
    <row r="61969" spans="85:85" hidden="1" x14ac:dyDescent="0.25">
      <c r="CG61969" s="49"/>
    </row>
    <row r="61970" spans="85:85" hidden="1" x14ac:dyDescent="0.25">
      <c r="CG61970" s="49"/>
    </row>
    <row r="61971" spans="85:85" hidden="1" x14ac:dyDescent="0.25">
      <c r="CG61971" s="49"/>
    </row>
    <row r="61972" spans="85:85" hidden="1" x14ac:dyDescent="0.25">
      <c r="CG61972" s="49"/>
    </row>
    <row r="61973" spans="85:85" hidden="1" x14ac:dyDescent="0.25">
      <c r="CG61973" s="49"/>
    </row>
    <row r="61974" spans="85:85" hidden="1" x14ac:dyDescent="0.25">
      <c r="CG61974" s="49"/>
    </row>
    <row r="61975" spans="85:85" hidden="1" x14ac:dyDescent="0.25">
      <c r="CG61975" s="49"/>
    </row>
    <row r="61976" spans="85:85" hidden="1" x14ac:dyDescent="0.25">
      <c r="CG61976" s="49"/>
    </row>
    <row r="61977" spans="85:85" hidden="1" x14ac:dyDescent="0.25">
      <c r="CG61977" s="49"/>
    </row>
    <row r="61978" spans="85:85" hidden="1" x14ac:dyDescent="0.25">
      <c r="CG61978" s="49"/>
    </row>
    <row r="61979" spans="85:85" hidden="1" x14ac:dyDescent="0.25">
      <c r="CG61979" s="49"/>
    </row>
    <row r="61980" spans="85:85" hidden="1" x14ac:dyDescent="0.25">
      <c r="CG61980" s="49"/>
    </row>
    <row r="61981" spans="85:85" hidden="1" x14ac:dyDescent="0.25">
      <c r="CG61981" s="49"/>
    </row>
    <row r="61982" spans="85:85" hidden="1" x14ac:dyDescent="0.25">
      <c r="CG61982" s="49"/>
    </row>
    <row r="61983" spans="85:85" hidden="1" x14ac:dyDescent="0.25">
      <c r="CG61983" s="49"/>
    </row>
    <row r="61984" spans="85:85" hidden="1" x14ac:dyDescent="0.25">
      <c r="CG61984" s="49"/>
    </row>
    <row r="61985" spans="85:85" hidden="1" x14ac:dyDescent="0.25">
      <c r="CG61985" s="49"/>
    </row>
    <row r="61986" spans="85:85" hidden="1" x14ac:dyDescent="0.25">
      <c r="CG61986" s="49"/>
    </row>
    <row r="61987" spans="85:85" hidden="1" x14ac:dyDescent="0.25">
      <c r="CG61987" s="49"/>
    </row>
    <row r="61988" spans="85:85" hidden="1" x14ac:dyDescent="0.25">
      <c r="CG61988" s="49"/>
    </row>
    <row r="61989" spans="85:85" hidden="1" x14ac:dyDescent="0.25">
      <c r="CG61989" s="49"/>
    </row>
    <row r="61990" spans="85:85" hidden="1" x14ac:dyDescent="0.25">
      <c r="CG61990" s="49"/>
    </row>
    <row r="61991" spans="85:85" hidden="1" x14ac:dyDescent="0.25">
      <c r="CG61991" s="49"/>
    </row>
    <row r="61992" spans="85:85" hidden="1" x14ac:dyDescent="0.25">
      <c r="CG61992" s="49"/>
    </row>
    <row r="61993" spans="85:85" hidden="1" x14ac:dyDescent="0.25">
      <c r="CG61993" s="49"/>
    </row>
    <row r="61994" spans="85:85" hidden="1" x14ac:dyDescent="0.25">
      <c r="CG61994" s="49"/>
    </row>
    <row r="61995" spans="85:85" hidden="1" x14ac:dyDescent="0.25">
      <c r="CG61995" s="49"/>
    </row>
    <row r="61996" spans="85:85" hidden="1" x14ac:dyDescent="0.25">
      <c r="CG61996" s="49"/>
    </row>
    <row r="61997" spans="85:85" hidden="1" x14ac:dyDescent="0.25">
      <c r="CG61997" s="49"/>
    </row>
    <row r="61998" spans="85:85" hidden="1" x14ac:dyDescent="0.25">
      <c r="CG61998" s="49"/>
    </row>
    <row r="61999" spans="85:85" hidden="1" x14ac:dyDescent="0.25">
      <c r="CG61999" s="49"/>
    </row>
    <row r="62000" spans="85:85" hidden="1" x14ac:dyDescent="0.25">
      <c r="CG62000" s="49"/>
    </row>
    <row r="62001" spans="85:85" hidden="1" x14ac:dyDescent="0.25">
      <c r="CG62001" s="49"/>
    </row>
    <row r="62002" spans="85:85" hidden="1" x14ac:dyDescent="0.25">
      <c r="CG62002" s="49"/>
    </row>
    <row r="62003" spans="85:85" hidden="1" x14ac:dyDescent="0.25">
      <c r="CG62003" s="49"/>
    </row>
    <row r="62004" spans="85:85" hidden="1" x14ac:dyDescent="0.25">
      <c r="CG62004" s="49"/>
    </row>
    <row r="62005" spans="85:85" hidden="1" x14ac:dyDescent="0.25">
      <c r="CG62005" s="49"/>
    </row>
    <row r="62006" spans="85:85" hidden="1" x14ac:dyDescent="0.25">
      <c r="CG62006" s="49"/>
    </row>
    <row r="62007" spans="85:85" hidden="1" x14ac:dyDescent="0.25">
      <c r="CG62007" s="49"/>
    </row>
    <row r="62008" spans="85:85" hidden="1" x14ac:dyDescent="0.25">
      <c r="CG62008" s="49"/>
    </row>
    <row r="62009" spans="85:85" hidden="1" x14ac:dyDescent="0.25">
      <c r="CG62009" s="49"/>
    </row>
    <row r="62010" spans="85:85" hidden="1" x14ac:dyDescent="0.25">
      <c r="CG62010" s="49"/>
    </row>
    <row r="62011" spans="85:85" hidden="1" x14ac:dyDescent="0.25">
      <c r="CG62011" s="49"/>
    </row>
    <row r="62012" spans="85:85" hidden="1" x14ac:dyDescent="0.25">
      <c r="CG62012" s="49"/>
    </row>
    <row r="62013" spans="85:85" hidden="1" x14ac:dyDescent="0.25">
      <c r="CG62013" s="49"/>
    </row>
    <row r="62014" spans="85:85" hidden="1" x14ac:dyDescent="0.25">
      <c r="CG62014" s="49"/>
    </row>
    <row r="62015" spans="85:85" hidden="1" x14ac:dyDescent="0.25">
      <c r="CG62015" s="49"/>
    </row>
    <row r="62016" spans="85:85" hidden="1" x14ac:dyDescent="0.25">
      <c r="CG62016" s="49"/>
    </row>
    <row r="62017" spans="85:85" hidden="1" x14ac:dyDescent="0.25">
      <c r="CG62017" s="49"/>
    </row>
    <row r="62018" spans="85:85" hidden="1" x14ac:dyDescent="0.25">
      <c r="CG62018" s="49"/>
    </row>
    <row r="62019" spans="85:85" hidden="1" x14ac:dyDescent="0.25">
      <c r="CG62019" s="49"/>
    </row>
    <row r="62020" spans="85:85" hidden="1" x14ac:dyDescent="0.25">
      <c r="CG62020" s="49"/>
    </row>
    <row r="62021" spans="85:85" hidden="1" x14ac:dyDescent="0.25">
      <c r="CG62021" s="49"/>
    </row>
    <row r="62022" spans="85:85" hidden="1" x14ac:dyDescent="0.25">
      <c r="CG62022" s="49"/>
    </row>
    <row r="62023" spans="85:85" hidden="1" x14ac:dyDescent="0.25">
      <c r="CG62023" s="49"/>
    </row>
    <row r="62024" spans="85:85" hidden="1" x14ac:dyDescent="0.25">
      <c r="CG62024" s="49"/>
    </row>
    <row r="62025" spans="85:85" hidden="1" x14ac:dyDescent="0.25">
      <c r="CG62025" s="49"/>
    </row>
    <row r="62026" spans="85:85" hidden="1" x14ac:dyDescent="0.25">
      <c r="CG62026" s="49"/>
    </row>
    <row r="62027" spans="85:85" hidden="1" x14ac:dyDescent="0.25">
      <c r="CG62027" s="49"/>
    </row>
    <row r="62028" spans="85:85" hidden="1" x14ac:dyDescent="0.25">
      <c r="CG62028" s="49"/>
    </row>
    <row r="62029" spans="85:85" hidden="1" x14ac:dyDescent="0.25">
      <c r="CG62029" s="49"/>
    </row>
    <row r="62030" spans="85:85" hidden="1" x14ac:dyDescent="0.25">
      <c r="CG62030" s="49"/>
    </row>
    <row r="62031" spans="85:85" hidden="1" x14ac:dyDescent="0.25">
      <c r="CG62031" s="49"/>
    </row>
    <row r="62032" spans="85:85" hidden="1" x14ac:dyDescent="0.25">
      <c r="CG62032" s="49"/>
    </row>
    <row r="62033" spans="85:85" hidden="1" x14ac:dyDescent="0.25">
      <c r="CG62033" s="49"/>
    </row>
    <row r="62034" spans="85:85" hidden="1" x14ac:dyDescent="0.25">
      <c r="CG62034" s="49"/>
    </row>
    <row r="62035" spans="85:85" hidden="1" x14ac:dyDescent="0.25">
      <c r="CG62035" s="49"/>
    </row>
    <row r="62036" spans="85:85" hidden="1" x14ac:dyDescent="0.25">
      <c r="CG62036" s="49"/>
    </row>
    <row r="62037" spans="85:85" hidden="1" x14ac:dyDescent="0.25">
      <c r="CG62037" s="49"/>
    </row>
    <row r="62038" spans="85:85" hidden="1" x14ac:dyDescent="0.25">
      <c r="CG62038" s="49"/>
    </row>
    <row r="62039" spans="85:85" hidden="1" x14ac:dyDescent="0.25">
      <c r="CG62039" s="49"/>
    </row>
    <row r="62040" spans="85:85" hidden="1" x14ac:dyDescent="0.25">
      <c r="CG62040" s="49"/>
    </row>
    <row r="62041" spans="85:85" hidden="1" x14ac:dyDescent="0.25">
      <c r="CG62041" s="49"/>
    </row>
    <row r="62042" spans="85:85" hidden="1" x14ac:dyDescent="0.25">
      <c r="CG62042" s="49"/>
    </row>
    <row r="62043" spans="85:85" hidden="1" x14ac:dyDescent="0.25">
      <c r="CG62043" s="49"/>
    </row>
    <row r="62044" spans="85:85" hidden="1" x14ac:dyDescent="0.25">
      <c r="CG62044" s="49"/>
    </row>
    <row r="62045" spans="85:85" hidden="1" x14ac:dyDescent="0.25">
      <c r="CG62045" s="49"/>
    </row>
    <row r="62046" spans="85:85" hidden="1" x14ac:dyDescent="0.25">
      <c r="CG62046" s="49"/>
    </row>
    <row r="62047" spans="85:85" hidden="1" x14ac:dyDescent="0.25">
      <c r="CG62047" s="49"/>
    </row>
    <row r="62048" spans="85:85" hidden="1" x14ac:dyDescent="0.25">
      <c r="CG62048" s="49"/>
    </row>
    <row r="62049" spans="85:85" hidden="1" x14ac:dyDescent="0.25">
      <c r="CG62049" s="49"/>
    </row>
    <row r="62050" spans="85:85" hidden="1" x14ac:dyDescent="0.25">
      <c r="CG62050" s="49"/>
    </row>
    <row r="62051" spans="85:85" hidden="1" x14ac:dyDescent="0.25">
      <c r="CG62051" s="49"/>
    </row>
    <row r="62052" spans="85:85" hidden="1" x14ac:dyDescent="0.25">
      <c r="CG62052" s="49"/>
    </row>
    <row r="62053" spans="85:85" hidden="1" x14ac:dyDescent="0.25">
      <c r="CG62053" s="49"/>
    </row>
    <row r="62054" spans="85:85" hidden="1" x14ac:dyDescent="0.25">
      <c r="CG62054" s="49"/>
    </row>
    <row r="62055" spans="85:85" hidden="1" x14ac:dyDescent="0.25">
      <c r="CG62055" s="49"/>
    </row>
    <row r="62056" spans="85:85" hidden="1" x14ac:dyDescent="0.25">
      <c r="CG62056" s="49"/>
    </row>
    <row r="62057" spans="85:85" hidden="1" x14ac:dyDescent="0.25">
      <c r="CG62057" s="49"/>
    </row>
    <row r="62058" spans="85:85" hidden="1" x14ac:dyDescent="0.25">
      <c r="CG62058" s="49"/>
    </row>
    <row r="62059" spans="85:85" hidden="1" x14ac:dyDescent="0.25">
      <c r="CG62059" s="49"/>
    </row>
    <row r="62060" spans="85:85" hidden="1" x14ac:dyDescent="0.25">
      <c r="CG62060" s="49"/>
    </row>
    <row r="62061" spans="85:85" hidden="1" x14ac:dyDescent="0.25">
      <c r="CG62061" s="49"/>
    </row>
    <row r="62062" spans="85:85" hidden="1" x14ac:dyDescent="0.25">
      <c r="CG62062" s="49"/>
    </row>
    <row r="62063" spans="85:85" hidden="1" x14ac:dyDescent="0.25">
      <c r="CG62063" s="49"/>
    </row>
    <row r="62064" spans="85:85" hidden="1" x14ac:dyDescent="0.25">
      <c r="CG62064" s="49"/>
    </row>
    <row r="62065" spans="85:85" hidden="1" x14ac:dyDescent="0.25">
      <c r="CG62065" s="49"/>
    </row>
    <row r="62066" spans="85:85" hidden="1" x14ac:dyDescent="0.25">
      <c r="CG62066" s="49"/>
    </row>
    <row r="62067" spans="85:85" hidden="1" x14ac:dyDescent="0.25">
      <c r="CG62067" s="49"/>
    </row>
    <row r="62068" spans="85:85" hidden="1" x14ac:dyDescent="0.25">
      <c r="CG62068" s="49"/>
    </row>
    <row r="62069" spans="85:85" hidden="1" x14ac:dyDescent="0.25">
      <c r="CG62069" s="49"/>
    </row>
    <row r="62070" spans="85:85" hidden="1" x14ac:dyDescent="0.25">
      <c r="CG62070" s="49"/>
    </row>
    <row r="62071" spans="85:85" hidden="1" x14ac:dyDescent="0.25">
      <c r="CG62071" s="49"/>
    </row>
    <row r="62072" spans="85:85" hidden="1" x14ac:dyDescent="0.25">
      <c r="CG62072" s="49"/>
    </row>
    <row r="62073" spans="85:85" hidden="1" x14ac:dyDescent="0.25">
      <c r="CG62073" s="49"/>
    </row>
    <row r="62074" spans="85:85" hidden="1" x14ac:dyDescent="0.25">
      <c r="CG62074" s="49"/>
    </row>
    <row r="62075" spans="85:85" hidden="1" x14ac:dyDescent="0.25">
      <c r="CG62075" s="49"/>
    </row>
    <row r="62076" spans="85:85" hidden="1" x14ac:dyDescent="0.25">
      <c r="CG62076" s="49"/>
    </row>
    <row r="62077" spans="85:85" hidden="1" x14ac:dyDescent="0.25">
      <c r="CG62077" s="49"/>
    </row>
    <row r="62078" spans="85:85" hidden="1" x14ac:dyDescent="0.25">
      <c r="CG62078" s="49"/>
    </row>
    <row r="62079" spans="85:85" hidden="1" x14ac:dyDescent="0.25">
      <c r="CG62079" s="49"/>
    </row>
    <row r="62080" spans="85:85" hidden="1" x14ac:dyDescent="0.25">
      <c r="CG62080" s="49"/>
    </row>
    <row r="62081" spans="85:85" hidden="1" x14ac:dyDescent="0.25">
      <c r="CG62081" s="49"/>
    </row>
    <row r="62082" spans="85:85" hidden="1" x14ac:dyDescent="0.25">
      <c r="CG62082" s="49"/>
    </row>
    <row r="62083" spans="85:85" hidden="1" x14ac:dyDescent="0.25">
      <c r="CG62083" s="49"/>
    </row>
    <row r="62084" spans="85:85" hidden="1" x14ac:dyDescent="0.25">
      <c r="CG62084" s="49"/>
    </row>
    <row r="62085" spans="85:85" hidden="1" x14ac:dyDescent="0.25">
      <c r="CG62085" s="49"/>
    </row>
    <row r="62086" spans="85:85" hidden="1" x14ac:dyDescent="0.25">
      <c r="CG62086" s="49"/>
    </row>
    <row r="62087" spans="85:85" hidden="1" x14ac:dyDescent="0.25">
      <c r="CG62087" s="49"/>
    </row>
    <row r="62088" spans="85:85" hidden="1" x14ac:dyDescent="0.25">
      <c r="CG62088" s="49"/>
    </row>
    <row r="62089" spans="85:85" hidden="1" x14ac:dyDescent="0.25">
      <c r="CG62089" s="49"/>
    </row>
    <row r="62090" spans="85:85" hidden="1" x14ac:dyDescent="0.25">
      <c r="CG62090" s="49"/>
    </row>
    <row r="62091" spans="85:85" hidden="1" x14ac:dyDescent="0.25">
      <c r="CG62091" s="49"/>
    </row>
    <row r="62092" spans="85:85" hidden="1" x14ac:dyDescent="0.25">
      <c r="CG62092" s="49"/>
    </row>
    <row r="62093" spans="85:85" hidden="1" x14ac:dyDescent="0.25">
      <c r="CG62093" s="49"/>
    </row>
    <row r="62094" spans="85:85" hidden="1" x14ac:dyDescent="0.25">
      <c r="CG62094" s="49"/>
    </row>
    <row r="62095" spans="85:85" hidden="1" x14ac:dyDescent="0.25">
      <c r="CG62095" s="49"/>
    </row>
    <row r="62096" spans="85:85" hidden="1" x14ac:dyDescent="0.25">
      <c r="CG62096" s="49"/>
    </row>
    <row r="62097" spans="85:85" hidden="1" x14ac:dyDescent="0.25">
      <c r="CG62097" s="49"/>
    </row>
    <row r="62098" spans="85:85" hidden="1" x14ac:dyDescent="0.25">
      <c r="CG62098" s="49"/>
    </row>
    <row r="62099" spans="85:85" hidden="1" x14ac:dyDescent="0.25">
      <c r="CG62099" s="49"/>
    </row>
    <row r="62100" spans="85:85" hidden="1" x14ac:dyDescent="0.25">
      <c r="CG62100" s="49"/>
    </row>
    <row r="62101" spans="85:85" hidden="1" x14ac:dyDescent="0.25">
      <c r="CG62101" s="49"/>
    </row>
    <row r="62102" spans="85:85" hidden="1" x14ac:dyDescent="0.25">
      <c r="CG62102" s="49"/>
    </row>
    <row r="62103" spans="85:85" hidden="1" x14ac:dyDescent="0.25">
      <c r="CG62103" s="49"/>
    </row>
    <row r="62104" spans="85:85" hidden="1" x14ac:dyDescent="0.25">
      <c r="CG62104" s="49"/>
    </row>
    <row r="62105" spans="85:85" hidden="1" x14ac:dyDescent="0.25">
      <c r="CG62105" s="49"/>
    </row>
    <row r="62106" spans="85:85" hidden="1" x14ac:dyDescent="0.25">
      <c r="CG62106" s="49"/>
    </row>
    <row r="62107" spans="85:85" hidden="1" x14ac:dyDescent="0.25">
      <c r="CG62107" s="49"/>
    </row>
    <row r="62108" spans="85:85" hidden="1" x14ac:dyDescent="0.25">
      <c r="CG62108" s="49"/>
    </row>
    <row r="62109" spans="85:85" hidden="1" x14ac:dyDescent="0.25">
      <c r="CG62109" s="49"/>
    </row>
    <row r="62110" spans="85:85" hidden="1" x14ac:dyDescent="0.25">
      <c r="CG62110" s="49"/>
    </row>
    <row r="62111" spans="85:85" hidden="1" x14ac:dyDescent="0.25">
      <c r="CG62111" s="49"/>
    </row>
    <row r="62112" spans="85:85" hidden="1" x14ac:dyDescent="0.25">
      <c r="CG62112" s="49"/>
    </row>
    <row r="62113" spans="85:85" hidden="1" x14ac:dyDescent="0.25">
      <c r="CG62113" s="49"/>
    </row>
    <row r="62114" spans="85:85" hidden="1" x14ac:dyDescent="0.25">
      <c r="CG62114" s="49"/>
    </row>
    <row r="62115" spans="85:85" hidden="1" x14ac:dyDescent="0.25">
      <c r="CG62115" s="49"/>
    </row>
    <row r="62116" spans="85:85" hidden="1" x14ac:dyDescent="0.25">
      <c r="CG62116" s="49"/>
    </row>
    <row r="62117" spans="85:85" hidden="1" x14ac:dyDescent="0.25">
      <c r="CG62117" s="49"/>
    </row>
    <row r="62118" spans="85:85" hidden="1" x14ac:dyDescent="0.25">
      <c r="CG62118" s="49"/>
    </row>
    <row r="62119" spans="85:85" hidden="1" x14ac:dyDescent="0.25">
      <c r="CG62119" s="49"/>
    </row>
    <row r="62120" spans="85:85" hidden="1" x14ac:dyDescent="0.25">
      <c r="CG62120" s="49"/>
    </row>
    <row r="62121" spans="85:85" hidden="1" x14ac:dyDescent="0.25">
      <c r="CG62121" s="49"/>
    </row>
    <row r="62122" spans="85:85" hidden="1" x14ac:dyDescent="0.25">
      <c r="CG62122" s="49"/>
    </row>
    <row r="62123" spans="85:85" hidden="1" x14ac:dyDescent="0.25">
      <c r="CG62123" s="49"/>
    </row>
    <row r="62124" spans="85:85" hidden="1" x14ac:dyDescent="0.25">
      <c r="CG62124" s="49"/>
    </row>
    <row r="62125" spans="85:85" hidden="1" x14ac:dyDescent="0.25">
      <c r="CG62125" s="49"/>
    </row>
    <row r="62126" spans="85:85" hidden="1" x14ac:dyDescent="0.25">
      <c r="CG62126" s="49"/>
    </row>
    <row r="62127" spans="85:85" hidden="1" x14ac:dyDescent="0.25">
      <c r="CG62127" s="49"/>
    </row>
    <row r="62128" spans="85:85" hidden="1" x14ac:dyDescent="0.25">
      <c r="CG62128" s="49"/>
    </row>
    <row r="62129" spans="85:85" hidden="1" x14ac:dyDescent="0.25">
      <c r="CG62129" s="49"/>
    </row>
    <row r="62130" spans="85:85" hidden="1" x14ac:dyDescent="0.25">
      <c r="CG62130" s="49"/>
    </row>
    <row r="62131" spans="85:85" hidden="1" x14ac:dyDescent="0.25">
      <c r="CG62131" s="49"/>
    </row>
    <row r="62132" spans="85:85" hidden="1" x14ac:dyDescent="0.25">
      <c r="CG62132" s="49"/>
    </row>
    <row r="62133" spans="85:85" hidden="1" x14ac:dyDescent="0.25">
      <c r="CG62133" s="49"/>
    </row>
    <row r="62134" spans="85:85" hidden="1" x14ac:dyDescent="0.25">
      <c r="CG62134" s="49"/>
    </row>
    <row r="62135" spans="85:85" hidden="1" x14ac:dyDescent="0.25">
      <c r="CG62135" s="49"/>
    </row>
    <row r="62136" spans="85:85" hidden="1" x14ac:dyDescent="0.25">
      <c r="CG62136" s="49"/>
    </row>
    <row r="62137" spans="85:85" hidden="1" x14ac:dyDescent="0.25">
      <c r="CG62137" s="49"/>
    </row>
    <row r="62138" spans="85:85" hidden="1" x14ac:dyDescent="0.25">
      <c r="CG62138" s="49"/>
    </row>
    <row r="62139" spans="85:85" hidden="1" x14ac:dyDescent="0.25">
      <c r="CG62139" s="49"/>
    </row>
    <row r="62140" spans="85:85" hidden="1" x14ac:dyDescent="0.25">
      <c r="CG62140" s="49"/>
    </row>
    <row r="62141" spans="85:85" hidden="1" x14ac:dyDescent="0.25">
      <c r="CG62141" s="49"/>
    </row>
    <row r="62142" spans="85:85" hidden="1" x14ac:dyDescent="0.25">
      <c r="CG62142" s="49"/>
    </row>
    <row r="62143" spans="85:85" hidden="1" x14ac:dyDescent="0.25">
      <c r="CG62143" s="49"/>
    </row>
    <row r="62144" spans="85:85" hidden="1" x14ac:dyDescent="0.25">
      <c r="CG62144" s="49"/>
    </row>
    <row r="62145" spans="85:85" hidden="1" x14ac:dyDescent="0.25">
      <c r="CG62145" s="49"/>
    </row>
    <row r="62146" spans="85:85" hidden="1" x14ac:dyDescent="0.25">
      <c r="CG62146" s="49"/>
    </row>
    <row r="62147" spans="85:85" hidden="1" x14ac:dyDescent="0.25">
      <c r="CG62147" s="49"/>
    </row>
    <row r="62148" spans="85:85" hidden="1" x14ac:dyDescent="0.25">
      <c r="CG62148" s="49"/>
    </row>
    <row r="62149" spans="85:85" hidden="1" x14ac:dyDescent="0.25">
      <c r="CG62149" s="49"/>
    </row>
    <row r="62150" spans="85:85" hidden="1" x14ac:dyDescent="0.25">
      <c r="CG62150" s="49"/>
    </row>
    <row r="62151" spans="85:85" hidden="1" x14ac:dyDescent="0.25">
      <c r="CG62151" s="49"/>
    </row>
    <row r="62152" spans="85:85" hidden="1" x14ac:dyDescent="0.25">
      <c r="CG62152" s="49"/>
    </row>
    <row r="62153" spans="85:85" hidden="1" x14ac:dyDescent="0.25">
      <c r="CG62153" s="49"/>
    </row>
    <row r="62154" spans="85:85" hidden="1" x14ac:dyDescent="0.25">
      <c r="CG62154" s="49"/>
    </row>
    <row r="62155" spans="85:85" hidden="1" x14ac:dyDescent="0.25">
      <c r="CG62155" s="49"/>
    </row>
    <row r="62156" spans="85:85" hidden="1" x14ac:dyDescent="0.25">
      <c r="CG62156" s="49"/>
    </row>
    <row r="62157" spans="85:85" hidden="1" x14ac:dyDescent="0.25">
      <c r="CG62157" s="49"/>
    </row>
    <row r="62158" spans="85:85" hidden="1" x14ac:dyDescent="0.25">
      <c r="CG62158" s="49"/>
    </row>
    <row r="62159" spans="85:85" hidden="1" x14ac:dyDescent="0.25">
      <c r="CG62159" s="49"/>
    </row>
    <row r="62160" spans="85:85" hidden="1" x14ac:dyDescent="0.25">
      <c r="CG62160" s="49"/>
    </row>
    <row r="62161" spans="85:85" hidden="1" x14ac:dyDescent="0.25">
      <c r="CG62161" s="49"/>
    </row>
    <row r="62162" spans="85:85" hidden="1" x14ac:dyDescent="0.25">
      <c r="CG62162" s="49"/>
    </row>
    <row r="62163" spans="85:85" hidden="1" x14ac:dyDescent="0.25">
      <c r="CG62163" s="49"/>
    </row>
    <row r="62164" spans="85:85" hidden="1" x14ac:dyDescent="0.25">
      <c r="CG62164" s="49"/>
    </row>
    <row r="62165" spans="85:85" hidden="1" x14ac:dyDescent="0.25">
      <c r="CG62165" s="49"/>
    </row>
    <row r="62166" spans="85:85" hidden="1" x14ac:dyDescent="0.25">
      <c r="CG62166" s="49"/>
    </row>
    <row r="62167" spans="85:85" hidden="1" x14ac:dyDescent="0.25">
      <c r="CG62167" s="49"/>
    </row>
    <row r="62168" spans="85:85" hidden="1" x14ac:dyDescent="0.25">
      <c r="CG62168" s="49"/>
    </row>
    <row r="62169" spans="85:85" hidden="1" x14ac:dyDescent="0.25">
      <c r="CG62169" s="49"/>
    </row>
    <row r="62170" spans="85:85" hidden="1" x14ac:dyDescent="0.25">
      <c r="CG62170" s="49"/>
    </row>
    <row r="62171" spans="85:85" hidden="1" x14ac:dyDescent="0.25">
      <c r="CG62171" s="49"/>
    </row>
    <row r="62172" spans="85:85" hidden="1" x14ac:dyDescent="0.25">
      <c r="CG62172" s="49"/>
    </row>
    <row r="62173" spans="85:85" hidden="1" x14ac:dyDescent="0.25">
      <c r="CG62173" s="49"/>
    </row>
    <row r="62174" spans="85:85" hidden="1" x14ac:dyDescent="0.25">
      <c r="CG62174" s="49"/>
    </row>
    <row r="62175" spans="85:85" hidden="1" x14ac:dyDescent="0.25">
      <c r="CG62175" s="49"/>
    </row>
    <row r="62176" spans="85:85" hidden="1" x14ac:dyDescent="0.25">
      <c r="CG62176" s="49"/>
    </row>
    <row r="62177" spans="85:85" hidden="1" x14ac:dyDescent="0.25">
      <c r="CG62177" s="49"/>
    </row>
    <row r="62178" spans="85:85" hidden="1" x14ac:dyDescent="0.25">
      <c r="CG62178" s="49"/>
    </row>
    <row r="62179" spans="85:85" hidden="1" x14ac:dyDescent="0.25">
      <c r="CG62179" s="49"/>
    </row>
    <row r="62180" spans="85:85" hidden="1" x14ac:dyDescent="0.25">
      <c r="CG62180" s="49"/>
    </row>
    <row r="62181" spans="85:85" hidden="1" x14ac:dyDescent="0.25">
      <c r="CG62181" s="49"/>
    </row>
    <row r="62182" spans="85:85" hidden="1" x14ac:dyDescent="0.25">
      <c r="CG62182" s="49"/>
    </row>
    <row r="62183" spans="85:85" hidden="1" x14ac:dyDescent="0.25">
      <c r="CG62183" s="49"/>
    </row>
    <row r="62184" spans="85:85" hidden="1" x14ac:dyDescent="0.25">
      <c r="CG62184" s="49"/>
    </row>
    <row r="62185" spans="85:85" hidden="1" x14ac:dyDescent="0.25">
      <c r="CG62185" s="49"/>
    </row>
    <row r="62186" spans="85:85" hidden="1" x14ac:dyDescent="0.25">
      <c r="CG62186" s="49"/>
    </row>
    <row r="62187" spans="85:85" hidden="1" x14ac:dyDescent="0.25">
      <c r="CG62187" s="49"/>
    </row>
    <row r="62188" spans="85:85" hidden="1" x14ac:dyDescent="0.25">
      <c r="CG62188" s="49"/>
    </row>
    <row r="62189" spans="85:85" hidden="1" x14ac:dyDescent="0.25">
      <c r="CG62189" s="49"/>
    </row>
    <row r="62190" spans="85:85" hidden="1" x14ac:dyDescent="0.25">
      <c r="CG62190" s="49"/>
    </row>
    <row r="62191" spans="85:85" hidden="1" x14ac:dyDescent="0.25">
      <c r="CG62191" s="49"/>
    </row>
    <row r="62192" spans="85:85" hidden="1" x14ac:dyDescent="0.25">
      <c r="CG62192" s="49"/>
    </row>
    <row r="62193" spans="85:85" hidden="1" x14ac:dyDescent="0.25">
      <c r="CG62193" s="49"/>
    </row>
    <row r="62194" spans="85:85" hidden="1" x14ac:dyDescent="0.25">
      <c r="CG62194" s="49"/>
    </row>
    <row r="62195" spans="85:85" hidden="1" x14ac:dyDescent="0.25">
      <c r="CG62195" s="49"/>
    </row>
    <row r="62196" spans="85:85" hidden="1" x14ac:dyDescent="0.25">
      <c r="CG62196" s="49"/>
    </row>
    <row r="62197" spans="85:85" hidden="1" x14ac:dyDescent="0.25">
      <c r="CG62197" s="49"/>
    </row>
    <row r="62198" spans="85:85" hidden="1" x14ac:dyDescent="0.25">
      <c r="CG62198" s="49"/>
    </row>
    <row r="62199" spans="85:85" hidden="1" x14ac:dyDescent="0.25">
      <c r="CG62199" s="49"/>
    </row>
    <row r="62200" spans="85:85" hidden="1" x14ac:dyDescent="0.25">
      <c r="CG62200" s="49"/>
    </row>
    <row r="62201" spans="85:85" hidden="1" x14ac:dyDescent="0.25">
      <c r="CG62201" s="49"/>
    </row>
    <row r="62202" spans="85:85" hidden="1" x14ac:dyDescent="0.25">
      <c r="CG62202" s="49"/>
    </row>
    <row r="62203" spans="85:85" hidden="1" x14ac:dyDescent="0.25">
      <c r="CG62203" s="49"/>
    </row>
    <row r="62204" spans="85:85" hidden="1" x14ac:dyDescent="0.25">
      <c r="CG62204" s="49"/>
    </row>
    <row r="62205" spans="85:85" hidden="1" x14ac:dyDescent="0.25">
      <c r="CG62205" s="49"/>
    </row>
    <row r="62206" spans="85:85" hidden="1" x14ac:dyDescent="0.25">
      <c r="CG62206" s="49"/>
    </row>
    <row r="62207" spans="85:85" hidden="1" x14ac:dyDescent="0.25">
      <c r="CG62207" s="49"/>
    </row>
    <row r="62208" spans="85:85" hidden="1" x14ac:dyDescent="0.25">
      <c r="CG62208" s="49"/>
    </row>
    <row r="62209" spans="85:85" hidden="1" x14ac:dyDescent="0.25">
      <c r="CG62209" s="49"/>
    </row>
    <row r="62210" spans="85:85" hidden="1" x14ac:dyDescent="0.25">
      <c r="CG62210" s="49"/>
    </row>
    <row r="62211" spans="85:85" hidden="1" x14ac:dyDescent="0.25">
      <c r="CG62211" s="49"/>
    </row>
    <row r="62212" spans="85:85" hidden="1" x14ac:dyDescent="0.25">
      <c r="CG62212" s="49"/>
    </row>
    <row r="62213" spans="85:85" hidden="1" x14ac:dyDescent="0.25">
      <c r="CG62213" s="49"/>
    </row>
    <row r="62214" spans="85:85" hidden="1" x14ac:dyDescent="0.25">
      <c r="CG62214" s="49"/>
    </row>
    <row r="62215" spans="85:85" hidden="1" x14ac:dyDescent="0.25">
      <c r="CG62215" s="49"/>
    </row>
    <row r="62216" spans="85:85" hidden="1" x14ac:dyDescent="0.25">
      <c r="CG62216" s="49"/>
    </row>
    <row r="62217" spans="85:85" hidden="1" x14ac:dyDescent="0.25">
      <c r="CG62217" s="49"/>
    </row>
    <row r="62218" spans="85:85" hidden="1" x14ac:dyDescent="0.25">
      <c r="CG62218" s="49"/>
    </row>
    <row r="62219" spans="85:85" hidden="1" x14ac:dyDescent="0.25">
      <c r="CG62219" s="49"/>
    </row>
    <row r="62220" spans="85:85" hidden="1" x14ac:dyDescent="0.25">
      <c r="CG62220" s="49"/>
    </row>
    <row r="62221" spans="85:85" hidden="1" x14ac:dyDescent="0.25">
      <c r="CG62221" s="49"/>
    </row>
    <row r="62222" spans="85:85" hidden="1" x14ac:dyDescent="0.25">
      <c r="CG62222" s="49"/>
    </row>
    <row r="62223" spans="85:85" hidden="1" x14ac:dyDescent="0.25">
      <c r="CG62223" s="49"/>
    </row>
    <row r="62224" spans="85:85" hidden="1" x14ac:dyDescent="0.25">
      <c r="CG62224" s="49"/>
    </row>
    <row r="62225" spans="85:85" hidden="1" x14ac:dyDescent="0.25">
      <c r="CG62225" s="49"/>
    </row>
    <row r="62226" spans="85:85" hidden="1" x14ac:dyDescent="0.25">
      <c r="CG62226" s="49"/>
    </row>
    <row r="62227" spans="85:85" hidden="1" x14ac:dyDescent="0.25">
      <c r="CG62227" s="49"/>
    </row>
    <row r="62228" spans="85:85" hidden="1" x14ac:dyDescent="0.25">
      <c r="CG62228" s="49"/>
    </row>
    <row r="62229" spans="85:85" hidden="1" x14ac:dyDescent="0.25">
      <c r="CG62229" s="49"/>
    </row>
    <row r="62230" spans="85:85" hidden="1" x14ac:dyDescent="0.25">
      <c r="CG62230" s="49"/>
    </row>
    <row r="62231" spans="85:85" hidden="1" x14ac:dyDescent="0.25">
      <c r="CG62231" s="49"/>
    </row>
    <row r="62232" spans="85:85" hidden="1" x14ac:dyDescent="0.25">
      <c r="CG62232" s="49"/>
    </row>
    <row r="62233" spans="85:85" hidden="1" x14ac:dyDescent="0.25">
      <c r="CG62233" s="49"/>
    </row>
    <row r="62234" spans="85:85" hidden="1" x14ac:dyDescent="0.25">
      <c r="CG62234" s="49"/>
    </row>
    <row r="62235" spans="85:85" hidden="1" x14ac:dyDescent="0.25">
      <c r="CG62235" s="49"/>
    </row>
    <row r="62236" spans="85:85" hidden="1" x14ac:dyDescent="0.25">
      <c r="CG62236" s="49"/>
    </row>
    <row r="62237" spans="85:85" hidden="1" x14ac:dyDescent="0.25">
      <c r="CG62237" s="49"/>
    </row>
    <row r="62238" spans="85:85" hidden="1" x14ac:dyDescent="0.25">
      <c r="CG62238" s="49"/>
    </row>
    <row r="62239" spans="85:85" hidden="1" x14ac:dyDescent="0.25">
      <c r="CG62239" s="49"/>
    </row>
    <row r="62240" spans="85:85" hidden="1" x14ac:dyDescent="0.25">
      <c r="CG62240" s="49"/>
    </row>
    <row r="62241" spans="85:85" hidden="1" x14ac:dyDescent="0.25">
      <c r="CG62241" s="49"/>
    </row>
    <row r="62242" spans="85:85" hidden="1" x14ac:dyDescent="0.25">
      <c r="CG62242" s="49"/>
    </row>
    <row r="62243" spans="85:85" hidden="1" x14ac:dyDescent="0.25">
      <c r="CG62243" s="49"/>
    </row>
    <row r="62244" spans="85:85" hidden="1" x14ac:dyDescent="0.25">
      <c r="CG62244" s="49"/>
    </row>
    <row r="62245" spans="85:85" hidden="1" x14ac:dyDescent="0.25">
      <c r="CG62245" s="49"/>
    </row>
    <row r="62246" spans="85:85" hidden="1" x14ac:dyDescent="0.25">
      <c r="CG62246" s="49"/>
    </row>
    <row r="62247" spans="85:85" hidden="1" x14ac:dyDescent="0.25">
      <c r="CG62247" s="49"/>
    </row>
    <row r="62248" spans="85:85" hidden="1" x14ac:dyDescent="0.25">
      <c r="CG62248" s="49"/>
    </row>
    <row r="62249" spans="85:85" hidden="1" x14ac:dyDescent="0.25">
      <c r="CG62249" s="49"/>
    </row>
    <row r="62250" spans="85:85" hidden="1" x14ac:dyDescent="0.25">
      <c r="CG62250" s="49"/>
    </row>
    <row r="62251" spans="85:85" hidden="1" x14ac:dyDescent="0.25">
      <c r="CG62251" s="49"/>
    </row>
    <row r="62252" spans="85:85" hidden="1" x14ac:dyDescent="0.25">
      <c r="CG62252" s="49"/>
    </row>
    <row r="62253" spans="85:85" hidden="1" x14ac:dyDescent="0.25">
      <c r="CG62253" s="49"/>
    </row>
    <row r="62254" spans="85:85" hidden="1" x14ac:dyDescent="0.25">
      <c r="CG62254" s="49"/>
    </row>
    <row r="62255" spans="85:85" hidden="1" x14ac:dyDescent="0.25">
      <c r="CG62255" s="49"/>
    </row>
    <row r="62256" spans="85:85" hidden="1" x14ac:dyDescent="0.25">
      <c r="CG62256" s="49"/>
    </row>
    <row r="62257" spans="85:85" hidden="1" x14ac:dyDescent="0.25">
      <c r="CG62257" s="49"/>
    </row>
    <row r="62258" spans="85:85" hidden="1" x14ac:dyDescent="0.25">
      <c r="CG62258" s="49"/>
    </row>
    <row r="62259" spans="85:85" hidden="1" x14ac:dyDescent="0.25">
      <c r="CG62259" s="49"/>
    </row>
    <row r="62260" spans="85:85" hidden="1" x14ac:dyDescent="0.25">
      <c r="CG62260" s="49"/>
    </row>
    <row r="62261" spans="85:85" hidden="1" x14ac:dyDescent="0.25">
      <c r="CG62261" s="49"/>
    </row>
    <row r="62262" spans="85:85" hidden="1" x14ac:dyDescent="0.25">
      <c r="CG62262" s="49"/>
    </row>
    <row r="62263" spans="85:85" hidden="1" x14ac:dyDescent="0.25">
      <c r="CG62263" s="49"/>
    </row>
    <row r="62264" spans="85:85" hidden="1" x14ac:dyDescent="0.25">
      <c r="CG62264" s="49"/>
    </row>
    <row r="62265" spans="85:85" hidden="1" x14ac:dyDescent="0.25">
      <c r="CG62265" s="49"/>
    </row>
    <row r="62266" spans="85:85" hidden="1" x14ac:dyDescent="0.25">
      <c r="CG62266" s="49"/>
    </row>
    <row r="62267" spans="85:85" hidden="1" x14ac:dyDescent="0.25">
      <c r="CG62267" s="49"/>
    </row>
    <row r="62268" spans="85:85" hidden="1" x14ac:dyDescent="0.25">
      <c r="CG62268" s="49"/>
    </row>
    <row r="62269" spans="85:85" hidden="1" x14ac:dyDescent="0.25">
      <c r="CG62269" s="49"/>
    </row>
    <row r="62270" spans="85:85" hidden="1" x14ac:dyDescent="0.25">
      <c r="CG62270" s="49"/>
    </row>
    <row r="62271" spans="85:85" hidden="1" x14ac:dyDescent="0.25">
      <c r="CG62271" s="49"/>
    </row>
    <row r="62272" spans="85:85" hidden="1" x14ac:dyDescent="0.25">
      <c r="CG62272" s="49"/>
    </row>
    <row r="62273" spans="85:85" hidden="1" x14ac:dyDescent="0.25">
      <c r="CG62273" s="49"/>
    </row>
    <row r="62274" spans="85:85" hidden="1" x14ac:dyDescent="0.25">
      <c r="CG62274" s="49"/>
    </row>
    <row r="62275" spans="85:85" hidden="1" x14ac:dyDescent="0.25">
      <c r="CG62275" s="49"/>
    </row>
    <row r="62276" spans="85:85" hidden="1" x14ac:dyDescent="0.25">
      <c r="CG62276" s="49"/>
    </row>
    <row r="62277" spans="85:85" hidden="1" x14ac:dyDescent="0.25">
      <c r="CG62277" s="49"/>
    </row>
    <row r="62278" spans="85:85" hidden="1" x14ac:dyDescent="0.25">
      <c r="CG62278" s="49"/>
    </row>
    <row r="62279" spans="85:85" hidden="1" x14ac:dyDescent="0.25">
      <c r="CG62279" s="49"/>
    </row>
    <row r="62280" spans="85:85" hidden="1" x14ac:dyDescent="0.25">
      <c r="CG62280" s="49"/>
    </row>
    <row r="62281" spans="85:85" hidden="1" x14ac:dyDescent="0.25">
      <c r="CG62281" s="49"/>
    </row>
    <row r="62282" spans="85:85" hidden="1" x14ac:dyDescent="0.25">
      <c r="CG62282" s="49"/>
    </row>
    <row r="62283" spans="85:85" hidden="1" x14ac:dyDescent="0.25">
      <c r="CG62283" s="49"/>
    </row>
    <row r="62284" spans="85:85" hidden="1" x14ac:dyDescent="0.25">
      <c r="CG62284" s="49"/>
    </row>
    <row r="62285" spans="85:85" hidden="1" x14ac:dyDescent="0.25">
      <c r="CG62285" s="49"/>
    </row>
    <row r="62286" spans="85:85" hidden="1" x14ac:dyDescent="0.25">
      <c r="CG62286" s="49"/>
    </row>
    <row r="62287" spans="85:85" hidden="1" x14ac:dyDescent="0.25">
      <c r="CG62287" s="49"/>
    </row>
    <row r="62288" spans="85:85" hidden="1" x14ac:dyDescent="0.25">
      <c r="CG62288" s="49"/>
    </row>
    <row r="62289" spans="85:85" hidden="1" x14ac:dyDescent="0.25">
      <c r="CG62289" s="49"/>
    </row>
    <row r="62290" spans="85:85" hidden="1" x14ac:dyDescent="0.25">
      <c r="CG62290" s="49"/>
    </row>
    <row r="62291" spans="85:85" hidden="1" x14ac:dyDescent="0.25">
      <c r="CG62291" s="49"/>
    </row>
    <row r="62292" spans="85:85" hidden="1" x14ac:dyDescent="0.25">
      <c r="CG62292" s="49"/>
    </row>
    <row r="62293" spans="85:85" hidden="1" x14ac:dyDescent="0.25">
      <c r="CG62293" s="49"/>
    </row>
    <row r="62294" spans="85:85" hidden="1" x14ac:dyDescent="0.25">
      <c r="CG62294" s="49"/>
    </row>
    <row r="62295" spans="85:85" hidden="1" x14ac:dyDescent="0.25">
      <c r="CG62295" s="49"/>
    </row>
    <row r="62296" spans="85:85" hidden="1" x14ac:dyDescent="0.25">
      <c r="CG62296" s="49"/>
    </row>
    <row r="62297" spans="85:85" hidden="1" x14ac:dyDescent="0.25">
      <c r="CG62297" s="49"/>
    </row>
    <row r="62298" spans="85:85" hidden="1" x14ac:dyDescent="0.25">
      <c r="CG62298" s="49"/>
    </row>
    <row r="62299" spans="85:85" hidden="1" x14ac:dyDescent="0.25">
      <c r="CG62299" s="49"/>
    </row>
    <row r="62300" spans="85:85" hidden="1" x14ac:dyDescent="0.25">
      <c r="CG62300" s="49"/>
    </row>
    <row r="62301" spans="85:85" hidden="1" x14ac:dyDescent="0.25">
      <c r="CG62301" s="49"/>
    </row>
    <row r="62302" spans="85:85" hidden="1" x14ac:dyDescent="0.25">
      <c r="CG62302" s="49"/>
    </row>
    <row r="62303" spans="85:85" hidden="1" x14ac:dyDescent="0.25">
      <c r="CG62303" s="49"/>
    </row>
    <row r="62304" spans="85:85" hidden="1" x14ac:dyDescent="0.25">
      <c r="CG62304" s="49"/>
    </row>
    <row r="62305" spans="85:85" hidden="1" x14ac:dyDescent="0.25">
      <c r="CG62305" s="49"/>
    </row>
    <row r="62306" spans="85:85" hidden="1" x14ac:dyDescent="0.25">
      <c r="CG62306" s="49"/>
    </row>
    <row r="62307" spans="85:85" hidden="1" x14ac:dyDescent="0.25">
      <c r="CG62307" s="49"/>
    </row>
    <row r="62308" spans="85:85" hidden="1" x14ac:dyDescent="0.25">
      <c r="CG62308" s="49"/>
    </row>
    <row r="62309" spans="85:85" hidden="1" x14ac:dyDescent="0.25">
      <c r="CG62309" s="49"/>
    </row>
    <row r="62310" spans="85:85" hidden="1" x14ac:dyDescent="0.25">
      <c r="CG62310" s="49"/>
    </row>
    <row r="62311" spans="85:85" hidden="1" x14ac:dyDescent="0.25">
      <c r="CG62311" s="49"/>
    </row>
    <row r="62312" spans="85:85" hidden="1" x14ac:dyDescent="0.25">
      <c r="CG62312" s="49"/>
    </row>
    <row r="62313" spans="85:85" hidden="1" x14ac:dyDescent="0.25">
      <c r="CG62313" s="49"/>
    </row>
    <row r="62314" spans="85:85" hidden="1" x14ac:dyDescent="0.25">
      <c r="CG62314" s="49"/>
    </row>
    <row r="62315" spans="85:85" hidden="1" x14ac:dyDescent="0.25">
      <c r="CG62315" s="49"/>
    </row>
    <row r="62316" spans="85:85" hidden="1" x14ac:dyDescent="0.25">
      <c r="CG62316" s="49"/>
    </row>
    <row r="62317" spans="85:85" hidden="1" x14ac:dyDescent="0.25">
      <c r="CG62317" s="49"/>
    </row>
    <row r="62318" spans="85:85" hidden="1" x14ac:dyDescent="0.25">
      <c r="CG62318" s="49"/>
    </row>
    <row r="62319" spans="85:85" hidden="1" x14ac:dyDescent="0.25">
      <c r="CG62319" s="49"/>
    </row>
    <row r="62320" spans="85:85" hidden="1" x14ac:dyDescent="0.25">
      <c r="CG62320" s="49"/>
    </row>
    <row r="62321" spans="85:85" hidden="1" x14ac:dyDescent="0.25">
      <c r="CG62321" s="49"/>
    </row>
    <row r="62322" spans="85:85" hidden="1" x14ac:dyDescent="0.25">
      <c r="CG62322" s="49"/>
    </row>
    <row r="62323" spans="85:85" hidden="1" x14ac:dyDescent="0.25">
      <c r="CG62323" s="49"/>
    </row>
    <row r="62324" spans="85:85" hidden="1" x14ac:dyDescent="0.25">
      <c r="CG62324" s="49"/>
    </row>
    <row r="62325" spans="85:85" hidden="1" x14ac:dyDescent="0.25">
      <c r="CG62325" s="49"/>
    </row>
    <row r="62326" spans="85:85" hidden="1" x14ac:dyDescent="0.25">
      <c r="CG62326" s="49"/>
    </row>
    <row r="62327" spans="85:85" hidden="1" x14ac:dyDescent="0.25">
      <c r="CG62327" s="49"/>
    </row>
    <row r="62328" spans="85:85" hidden="1" x14ac:dyDescent="0.25">
      <c r="CG62328" s="49"/>
    </row>
    <row r="62329" spans="85:85" hidden="1" x14ac:dyDescent="0.25">
      <c r="CG62329" s="49"/>
    </row>
    <row r="62330" spans="85:85" hidden="1" x14ac:dyDescent="0.25">
      <c r="CG62330" s="49"/>
    </row>
    <row r="62331" spans="85:85" hidden="1" x14ac:dyDescent="0.25">
      <c r="CG62331" s="49"/>
    </row>
    <row r="62332" spans="85:85" hidden="1" x14ac:dyDescent="0.25">
      <c r="CG62332" s="49"/>
    </row>
    <row r="62333" spans="85:85" hidden="1" x14ac:dyDescent="0.25">
      <c r="CG62333" s="49"/>
    </row>
    <row r="62334" spans="85:85" hidden="1" x14ac:dyDescent="0.25">
      <c r="CG62334" s="49"/>
    </row>
    <row r="62335" spans="85:85" hidden="1" x14ac:dyDescent="0.25">
      <c r="CG62335" s="49"/>
    </row>
    <row r="62336" spans="85:85" hidden="1" x14ac:dyDescent="0.25">
      <c r="CG62336" s="49"/>
    </row>
    <row r="62337" spans="85:85" hidden="1" x14ac:dyDescent="0.25">
      <c r="CG62337" s="49"/>
    </row>
    <row r="62338" spans="85:85" hidden="1" x14ac:dyDescent="0.25">
      <c r="CG62338" s="49"/>
    </row>
    <row r="62339" spans="85:85" hidden="1" x14ac:dyDescent="0.25">
      <c r="CG62339" s="49"/>
    </row>
    <row r="62340" spans="85:85" hidden="1" x14ac:dyDescent="0.25">
      <c r="CG62340" s="49"/>
    </row>
    <row r="62341" spans="85:85" hidden="1" x14ac:dyDescent="0.25">
      <c r="CG62341" s="49"/>
    </row>
    <row r="62342" spans="85:85" hidden="1" x14ac:dyDescent="0.25">
      <c r="CG62342" s="49"/>
    </row>
    <row r="62343" spans="85:85" hidden="1" x14ac:dyDescent="0.25">
      <c r="CG62343" s="49"/>
    </row>
    <row r="62344" spans="85:85" hidden="1" x14ac:dyDescent="0.25">
      <c r="CG62344" s="49"/>
    </row>
    <row r="62345" spans="85:85" hidden="1" x14ac:dyDescent="0.25">
      <c r="CG62345" s="49"/>
    </row>
    <row r="62346" spans="85:85" hidden="1" x14ac:dyDescent="0.25">
      <c r="CG62346" s="49"/>
    </row>
    <row r="62347" spans="85:85" hidden="1" x14ac:dyDescent="0.25">
      <c r="CG62347" s="49"/>
    </row>
    <row r="62348" spans="85:85" hidden="1" x14ac:dyDescent="0.25">
      <c r="CG62348" s="49"/>
    </row>
    <row r="62349" spans="85:85" hidden="1" x14ac:dyDescent="0.25">
      <c r="CG62349" s="49"/>
    </row>
    <row r="62350" spans="85:85" hidden="1" x14ac:dyDescent="0.25">
      <c r="CG62350" s="49"/>
    </row>
    <row r="62351" spans="85:85" hidden="1" x14ac:dyDescent="0.25">
      <c r="CG62351" s="49"/>
    </row>
    <row r="62352" spans="85:85" hidden="1" x14ac:dyDescent="0.25">
      <c r="CG62352" s="49"/>
    </row>
    <row r="62353" spans="85:85" hidden="1" x14ac:dyDescent="0.25">
      <c r="CG62353" s="49"/>
    </row>
    <row r="62354" spans="85:85" hidden="1" x14ac:dyDescent="0.25">
      <c r="CG62354" s="49"/>
    </row>
    <row r="62355" spans="85:85" hidden="1" x14ac:dyDescent="0.25">
      <c r="CG62355" s="49"/>
    </row>
    <row r="62356" spans="85:85" hidden="1" x14ac:dyDescent="0.25">
      <c r="CG62356" s="49"/>
    </row>
    <row r="62357" spans="85:85" hidden="1" x14ac:dyDescent="0.25">
      <c r="CG62357" s="49"/>
    </row>
    <row r="62358" spans="85:85" hidden="1" x14ac:dyDescent="0.25">
      <c r="CG62358" s="49"/>
    </row>
    <row r="62359" spans="85:85" hidden="1" x14ac:dyDescent="0.25">
      <c r="CG62359" s="49"/>
    </row>
    <row r="62360" spans="85:85" hidden="1" x14ac:dyDescent="0.25">
      <c r="CG62360" s="49"/>
    </row>
    <row r="62361" spans="85:85" hidden="1" x14ac:dyDescent="0.25">
      <c r="CG62361" s="49"/>
    </row>
    <row r="62362" spans="85:85" hidden="1" x14ac:dyDescent="0.25">
      <c r="CG62362" s="49"/>
    </row>
    <row r="62363" spans="85:85" hidden="1" x14ac:dyDescent="0.25">
      <c r="CG62363" s="49"/>
    </row>
    <row r="62364" spans="85:85" hidden="1" x14ac:dyDescent="0.25">
      <c r="CG62364" s="49"/>
    </row>
    <row r="62365" spans="85:85" hidden="1" x14ac:dyDescent="0.25">
      <c r="CG62365" s="49"/>
    </row>
    <row r="62366" spans="85:85" hidden="1" x14ac:dyDescent="0.25">
      <c r="CG62366" s="49"/>
    </row>
    <row r="62367" spans="85:85" hidden="1" x14ac:dyDescent="0.25">
      <c r="CG62367" s="49"/>
    </row>
    <row r="62368" spans="85:85" hidden="1" x14ac:dyDescent="0.25">
      <c r="CG62368" s="49"/>
    </row>
    <row r="62369" spans="85:85" hidden="1" x14ac:dyDescent="0.25">
      <c r="CG62369" s="49"/>
    </row>
    <row r="62370" spans="85:85" hidden="1" x14ac:dyDescent="0.25">
      <c r="CG62370" s="49"/>
    </row>
    <row r="62371" spans="85:85" hidden="1" x14ac:dyDescent="0.25">
      <c r="CG62371" s="49"/>
    </row>
    <row r="62372" spans="85:85" hidden="1" x14ac:dyDescent="0.25">
      <c r="CG62372" s="49"/>
    </row>
    <row r="62373" spans="85:85" hidden="1" x14ac:dyDescent="0.25">
      <c r="CG62373" s="49"/>
    </row>
    <row r="62374" spans="85:85" hidden="1" x14ac:dyDescent="0.25">
      <c r="CG62374" s="49"/>
    </row>
    <row r="62375" spans="85:85" hidden="1" x14ac:dyDescent="0.25">
      <c r="CG62375" s="49"/>
    </row>
    <row r="62376" spans="85:85" hidden="1" x14ac:dyDescent="0.25">
      <c r="CG62376" s="49"/>
    </row>
    <row r="62377" spans="85:85" hidden="1" x14ac:dyDescent="0.25">
      <c r="CG62377" s="49"/>
    </row>
    <row r="62378" spans="85:85" hidden="1" x14ac:dyDescent="0.25">
      <c r="CG62378" s="49"/>
    </row>
    <row r="62379" spans="85:85" hidden="1" x14ac:dyDescent="0.25">
      <c r="CG62379" s="49"/>
    </row>
    <row r="62380" spans="85:85" hidden="1" x14ac:dyDescent="0.25">
      <c r="CG62380" s="49"/>
    </row>
    <row r="62381" spans="85:85" hidden="1" x14ac:dyDescent="0.25">
      <c r="CG62381" s="49"/>
    </row>
    <row r="62382" spans="85:85" hidden="1" x14ac:dyDescent="0.25">
      <c r="CG62382" s="49"/>
    </row>
    <row r="62383" spans="85:85" hidden="1" x14ac:dyDescent="0.25">
      <c r="CG62383" s="49"/>
    </row>
    <row r="62384" spans="85:85" hidden="1" x14ac:dyDescent="0.25">
      <c r="CG62384" s="49"/>
    </row>
    <row r="62385" spans="85:85" hidden="1" x14ac:dyDescent="0.25">
      <c r="CG62385" s="49"/>
    </row>
    <row r="62386" spans="85:85" hidden="1" x14ac:dyDescent="0.25">
      <c r="CG62386" s="49"/>
    </row>
    <row r="62387" spans="85:85" hidden="1" x14ac:dyDescent="0.25">
      <c r="CG62387" s="49"/>
    </row>
    <row r="62388" spans="85:85" hidden="1" x14ac:dyDescent="0.25">
      <c r="CG62388" s="49"/>
    </row>
    <row r="62389" spans="85:85" hidden="1" x14ac:dyDescent="0.25">
      <c r="CG62389" s="49"/>
    </row>
    <row r="62390" spans="85:85" hidden="1" x14ac:dyDescent="0.25">
      <c r="CG62390" s="49"/>
    </row>
    <row r="62391" spans="85:85" hidden="1" x14ac:dyDescent="0.25">
      <c r="CG62391" s="49"/>
    </row>
    <row r="62392" spans="85:85" hidden="1" x14ac:dyDescent="0.25">
      <c r="CG62392" s="49"/>
    </row>
    <row r="62393" spans="85:85" hidden="1" x14ac:dyDescent="0.25">
      <c r="CG62393" s="49"/>
    </row>
    <row r="62394" spans="85:85" hidden="1" x14ac:dyDescent="0.25">
      <c r="CG62394" s="49"/>
    </row>
    <row r="62395" spans="85:85" hidden="1" x14ac:dyDescent="0.25">
      <c r="CG62395" s="49"/>
    </row>
    <row r="62396" spans="85:85" hidden="1" x14ac:dyDescent="0.25">
      <c r="CG62396" s="49"/>
    </row>
    <row r="62397" spans="85:85" hidden="1" x14ac:dyDescent="0.25">
      <c r="CG62397" s="49"/>
    </row>
    <row r="62398" spans="85:85" hidden="1" x14ac:dyDescent="0.25">
      <c r="CG62398" s="49"/>
    </row>
    <row r="62399" spans="85:85" hidden="1" x14ac:dyDescent="0.25">
      <c r="CG62399" s="49"/>
    </row>
    <row r="62400" spans="85:85" hidden="1" x14ac:dyDescent="0.25">
      <c r="CG62400" s="49"/>
    </row>
    <row r="62401" spans="85:85" hidden="1" x14ac:dyDescent="0.25">
      <c r="CG62401" s="49"/>
    </row>
    <row r="62402" spans="85:85" hidden="1" x14ac:dyDescent="0.25">
      <c r="CG62402" s="49"/>
    </row>
    <row r="62403" spans="85:85" hidden="1" x14ac:dyDescent="0.25">
      <c r="CG62403" s="49"/>
    </row>
    <row r="62404" spans="85:85" hidden="1" x14ac:dyDescent="0.25">
      <c r="CG62404" s="49"/>
    </row>
    <row r="62405" spans="85:85" hidden="1" x14ac:dyDescent="0.25">
      <c r="CG62405" s="49"/>
    </row>
    <row r="62406" spans="85:85" hidden="1" x14ac:dyDescent="0.25">
      <c r="CG62406" s="49"/>
    </row>
    <row r="62407" spans="85:85" hidden="1" x14ac:dyDescent="0.25">
      <c r="CG62407" s="49"/>
    </row>
    <row r="62408" spans="85:85" hidden="1" x14ac:dyDescent="0.25">
      <c r="CG62408" s="49"/>
    </row>
    <row r="62409" spans="85:85" hidden="1" x14ac:dyDescent="0.25">
      <c r="CG62409" s="49"/>
    </row>
    <row r="62410" spans="85:85" hidden="1" x14ac:dyDescent="0.25">
      <c r="CG62410" s="49"/>
    </row>
    <row r="62411" spans="85:85" hidden="1" x14ac:dyDescent="0.25">
      <c r="CG62411" s="49"/>
    </row>
    <row r="62412" spans="85:85" hidden="1" x14ac:dyDescent="0.25">
      <c r="CG62412" s="49"/>
    </row>
    <row r="62413" spans="85:85" hidden="1" x14ac:dyDescent="0.25">
      <c r="CG62413" s="49"/>
    </row>
    <row r="62414" spans="85:85" hidden="1" x14ac:dyDescent="0.25">
      <c r="CG62414" s="49"/>
    </row>
    <row r="62415" spans="85:85" hidden="1" x14ac:dyDescent="0.25">
      <c r="CG62415" s="49"/>
    </row>
    <row r="62416" spans="85:85" hidden="1" x14ac:dyDescent="0.25">
      <c r="CG62416" s="49"/>
    </row>
    <row r="62417" spans="85:85" hidden="1" x14ac:dyDescent="0.25">
      <c r="CG62417" s="49"/>
    </row>
    <row r="62418" spans="85:85" hidden="1" x14ac:dyDescent="0.25">
      <c r="CG62418" s="49"/>
    </row>
    <row r="62419" spans="85:85" hidden="1" x14ac:dyDescent="0.25">
      <c r="CG62419" s="49"/>
    </row>
    <row r="62420" spans="85:85" hidden="1" x14ac:dyDescent="0.25">
      <c r="CG62420" s="49"/>
    </row>
    <row r="62421" spans="85:85" hidden="1" x14ac:dyDescent="0.25">
      <c r="CG62421" s="49"/>
    </row>
    <row r="62422" spans="85:85" hidden="1" x14ac:dyDescent="0.25">
      <c r="CG62422" s="49"/>
    </row>
    <row r="62423" spans="85:85" hidden="1" x14ac:dyDescent="0.25">
      <c r="CG62423" s="49"/>
    </row>
    <row r="62424" spans="85:85" hidden="1" x14ac:dyDescent="0.25">
      <c r="CG62424" s="49"/>
    </row>
    <row r="62425" spans="85:85" hidden="1" x14ac:dyDescent="0.25">
      <c r="CG62425" s="49"/>
    </row>
    <row r="62426" spans="85:85" hidden="1" x14ac:dyDescent="0.25">
      <c r="CG62426" s="49"/>
    </row>
    <row r="62427" spans="85:85" hidden="1" x14ac:dyDescent="0.25">
      <c r="CG62427" s="49"/>
    </row>
    <row r="62428" spans="85:85" hidden="1" x14ac:dyDescent="0.25">
      <c r="CG62428" s="49"/>
    </row>
    <row r="62429" spans="85:85" hidden="1" x14ac:dyDescent="0.25">
      <c r="CG62429" s="49"/>
    </row>
    <row r="62430" spans="85:85" hidden="1" x14ac:dyDescent="0.25">
      <c r="CG62430" s="49"/>
    </row>
    <row r="62431" spans="85:85" hidden="1" x14ac:dyDescent="0.25">
      <c r="CG62431" s="49"/>
    </row>
    <row r="62432" spans="85:85" hidden="1" x14ac:dyDescent="0.25">
      <c r="CG62432" s="49"/>
    </row>
    <row r="62433" spans="85:85" hidden="1" x14ac:dyDescent="0.25">
      <c r="CG62433" s="49"/>
    </row>
    <row r="62434" spans="85:85" hidden="1" x14ac:dyDescent="0.25">
      <c r="CG62434" s="49"/>
    </row>
    <row r="62435" spans="85:85" hidden="1" x14ac:dyDescent="0.25">
      <c r="CG62435" s="49"/>
    </row>
    <row r="62436" spans="85:85" hidden="1" x14ac:dyDescent="0.25">
      <c r="CG62436" s="49"/>
    </row>
    <row r="62437" spans="85:85" hidden="1" x14ac:dyDescent="0.25">
      <c r="CG62437" s="49"/>
    </row>
    <row r="62438" spans="85:85" hidden="1" x14ac:dyDescent="0.25">
      <c r="CG62438" s="49"/>
    </row>
    <row r="62439" spans="85:85" hidden="1" x14ac:dyDescent="0.25">
      <c r="CG62439" s="49"/>
    </row>
    <row r="62440" spans="85:85" hidden="1" x14ac:dyDescent="0.25">
      <c r="CG62440" s="49"/>
    </row>
    <row r="62441" spans="85:85" hidden="1" x14ac:dyDescent="0.25">
      <c r="CG62441" s="49"/>
    </row>
    <row r="62442" spans="85:85" hidden="1" x14ac:dyDescent="0.25">
      <c r="CG62442" s="49"/>
    </row>
    <row r="62443" spans="85:85" hidden="1" x14ac:dyDescent="0.25">
      <c r="CG62443" s="49"/>
    </row>
    <row r="62444" spans="85:85" hidden="1" x14ac:dyDescent="0.25">
      <c r="CG62444" s="49"/>
    </row>
    <row r="62445" spans="85:85" hidden="1" x14ac:dyDescent="0.25">
      <c r="CG62445" s="49"/>
    </row>
    <row r="62446" spans="85:85" hidden="1" x14ac:dyDescent="0.25">
      <c r="CG62446" s="49"/>
    </row>
    <row r="62447" spans="85:85" hidden="1" x14ac:dyDescent="0.25">
      <c r="CG62447" s="49"/>
    </row>
    <row r="62448" spans="85:85" hidden="1" x14ac:dyDescent="0.25">
      <c r="CG62448" s="49"/>
    </row>
    <row r="62449" spans="85:85" hidden="1" x14ac:dyDescent="0.25">
      <c r="CG62449" s="49"/>
    </row>
    <row r="62450" spans="85:85" hidden="1" x14ac:dyDescent="0.25">
      <c r="CG62450" s="49"/>
    </row>
    <row r="62451" spans="85:85" hidden="1" x14ac:dyDescent="0.25">
      <c r="CG62451" s="49"/>
    </row>
    <row r="62452" spans="85:85" hidden="1" x14ac:dyDescent="0.25">
      <c r="CG62452" s="49"/>
    </row>
    <row r="62453" spans="85:85" hidden="1" x14ac:dyDescent="0.25">
      <c r="CG62453" s="49"/>
    </row>
    <row r="62454" spans="85:85" hidden="1" x14ac:dyDescent="0.25">
      <c r="CG62454" s="49"/>
    </row>
    <row r="62455" spans="85:85" hidden="1" x14ac:dyDescent="0.25">
      <c r="CG62455" s="49"/>
    </row>
    <row r="62456" spans="85:85" hidden="1" x14ac:dyDescent="0.25">
      <c r="CG62456" s="49"/>
    </row>
    <row r="62457" spans="85:85" hidden="1" x14ac:dyDescent="0.25">
      <c r="CG62457" s="49"/>
    </row>
    <row r="62458" spans="85:85" hidden="1" x14ac:dyDescent="0.25">
      <c r="CG62458" s="49"/>
    </row>
    <row r="62459" spans="85:85" hidden="1" x14ac:dyDescent="0.25">
      <c r="CG62459" s="49"/>
    </row>
    <row r="62460" spans="85:85" hidden="1" x14ac:dyDescent="0.25">
      <c r="CG62460" s="49"/>
    </row>
    <row r="62461" spans="85:85" hidden="1" x14ac:dyDescent="0.25">
      <c r="CG62461" s="49"/>
    </row>
    <row r="62462" spans="85:85" hidden="1" x14ac:dyDescent="0.25">
      <c r="CG62462" s="49"/>
    </row>
    <row r="62463" spans="85:85" hidden="1" x14ac:dyDescent="0.25">
      <c r="CG62463" s="49"/>
    </row>
    <row r="62464" spans="85:85" hidden="1" x14ac:dyDescent="0.25">
      <c r="CG62464" s="49"/>
    </row>
    <row r="62465" spans="85:85" hidden="1" x14ac:dyDescent="0.25">
      <c r="CG62465" s="49"/>
    </row>
    <row r="62466" spans="85:85" hidden="1" x14ac:dyDescent="0.25">
      <c r="CG62466" s="49"/>
    </row>
    <row r="62467" spans="85:85" hidden="1" x14ac:dyDescent="0.25">
      <c r="CG62467" s="49"/>
    </row>
    <row r="62468" spans="85:85" hidden="1" x14ac:dyDescent="0.25">
      <c r="CG62468" s="49"/>
    </row>
    <row r="62469" spans="85:85" hidden="1" x14ac:dyDescent="0.25">
      <c r="CG62469" s="49"/>
    </row>
    <row r="62470" spans="85:85" hidden="1" x14ac:dyDescent="0.25">
      <c r="CG62470" s="49"/>
    </row>
    <row r="62471" spans="85:85" hidden="1" x14ac:dyDescent="0.25">
      <c r="CG62471" s="49"/>
    </row>
    <row r="62472" spans="85:85" hidden="1" x14ac:dyDescent="0.25">
      <c r="CG62472" s="49"/>
    </row>
    <row r="62473" spans="85:85" hidden="1" x14ac:dyDescent="0.25">
      <c r="CG62473" s="49"/>
    </row>
    <row r="62474" spans="85:85" hidden="1" x14ac:dyDescent="0.25">
      <c r="CG62474" s="49"/>
    </row>
    <row r="62475" spans="85:85" hidden="1" x14ac:dyDescent="0.25">
      <c r="CG62475" s="49"/>
    </row>
    <row r="62476" spans="85:85" hidden="1" x14ac:dyDescent="0.25">
      <c r="CG62476" s="49"/>
    </row>
    <row r="62477" spans="85:85" hidden="1" x14ac:dyDescent="0.25">
      <c r="CG62477" s="49"/>
    </row>
    <row r="62478" spans="85:85" hidden="1" x14ac:dyDescent="0.25">
      <c r="CG62478" s="49"/>
    </row>
    <row r="62479" spans="85:85" hidden="1" x14ac:dyDescent="0.25">
      <c r="CG62479" s="49"/>
    </row>
    <row r="62480" spans="85:85" hidden="1" x14ac:dyDescent="0.25">
      <c r="CG62480" s="49"/>
    </row>
    <row r="62481" spans="85:85" hidden="1" x14ac:dyDescent="0.25">
      <c r="CG62481" s="49"/>
    </row>
    <row r="62482" spans="85:85" hidden="1" x14ac:dyDescent="0.25">
      <c r="CG62482" s="49"/>
    </row>
    <row r="62483" spans="85:85" hidden="1" x14ac:dyDescent="0.25">
      <c r="CG62483" s="49"/>
    </row>
    <row r="62484" spans="85:85" hidden="1" x14ac:dyDescent="0.25">
      <c r="CG62484" s="49"/>
    </row>
    <row r="62485" spans="85:85" hidden="1" x14ac:dyDescent="0.25">
      <c r="CG62485" s="49"/>
    </row>
    <row r="62486" spans="85:85" hidden="1" x14ac:dyDescent="0.25">
      <c r="CG62486" s="49"/>
    </row>
    <row r="62487" spans="85:85" hidden="1" x14ac:dyDescent="0.25">
      <c r="CG62487" s="49"/>
    </row>
    <row r="62488" spans="85:85" hidden="1" x14ac:dyDescent="0.25">
      <c r="CG62488" s="49"/>
    </row>
    <row r="62489" spans="85:85" hidden="1" x14ac:dyDescent="0.25">
      <c r="CG62489" s="49"/>
    </row>
    <row r="62490" spans="85:85" hidden="1" x14ac:dyDescent="0.25">
      <c r="CG62490" s="49"/>
    </row>
    <row r="62491" spans="85:85" hidden="1" x14ac:dyDescent="0.25">
      <c r="CG62491" s="49"/>
    </row>
    <row r="62492" spans="85:85" hidden="1" x14ac:dyDescent="0.25">
      <c r="CG62492" s="49"/>
    </row>
    <row r="62493" spans="85:85" hidden="1" x14ac:dyDescent="0.25">
      <c r="CG62493" s="49"/>
    </row>
    <row r="62494" spans="85:85" hidden="1" x14ac:dyDescent="0.25">
      <c r="CG62494" s="49"/>
    </row>
    <row r="62495" spans="85:85" hidden="1" x14ac:dyDescent="0.25">
      <c r="CG62495" s="49"/>
    </row>
    <row r="62496" spans="85:85" hidden="1" x14ac:dyDescent="0.25">
      <c r="CG62496" s="49"/>
    </row>
    <row r="62497" spans="85:85" hidden="1" x14ac:dyDescent="0.25">
      <c r="CG62497" s="49"/>
    </row>
    <row r="62498" spans="85:85" hidden="1" x14ac:dyDescent="0.25">
      <c r="CG62498" s="49"/>
    </row>
    <row r="62499" spans="85:85" hidden="1" x14ac:dyDescent="0.25">
      <c r="CG62499" s="49"/>
    </row>
    <row r="62500" spans="85:85" hidden="1" x14ac:dyDescent="0.25">
      <c r="CG62500" s="49"/>
    </row>
    <row r="62501" spans="85:85" hidden="1" x14ac:dyDescent="0.25">
      <c r="CG62501" s="49"/>
    </row>
    <row r="62502" spans="85:85" hidden="1" x14ac:dyDescent="0.25">
      <c r="CG62502" s="49"/>
    </row>
    <row r="62503" spans="85:85" hidden="1" x14ac:dyDescent="0.25">
      <c r="CG62503" s="49"/>
    </row>
    <row r="62504" spans="85:85" hidden="1" x14ac:dyDescent="0.25">
      <c r="CG62504" s="49"/>
    </row>
    <row r="62505" spans="85:85" hidden="1" x14ac:dyDescent="0.25">
      <c r="CG62505" s="49"/>
    </row>
    <row r="62506" spans="85:85" hidden="1" x14ac:dyDescent="0.25">
      <c r="CG62506" s="49"/>
    </row>
    <row r="62507" spans="85:85" hidden="1" x14ac:dyDescent="0.25">
      <c r="CG62507" s="49"/>
    </row>
    <row r="62508" spans="85:85" hidden="1" x14ac:dyDescent="0.25">
      <c r="CG62508" s="49"/>
    </row>
    <row r="62509" spans="85:85" hidden="1" x14ac:dyDescent="0.25">
      <c r="CG62509" s="49"/>
    </row>
    <row r="62510" spans="85:85" hidden="1" x14ac:dyDescent="0.25">
      <c r="CG62510" s="49"/>
    </row>
    <row r="62511" spans="85:85" hidden="1" x14ac:dyDescent="0.25">
      <c r="CG62511" s="49"/>
    </row>
    <row r="62512" spans="85:85" hidden="1" x14ac:dyDescent="0.25">
      <c r="CG62512" s="49"/>
    </row>
    <row r="62513" spans="85:85" hidden="1" x14ac:dyDescent="0.25">
      <c r="CG62513" s="49"/>
    </row>
    <row r="62514" spans="85:85" hidden="1" x14ac:dyDescent="0.25">
      <c r="CG62514" s="49"/>
    </row>
    <row r="62515" spans="85:85" hidden="1" x14ac:dyDescent="0.25">
      <c r="CG62515" s="49"/>
    </row>
    <row r="62516" spans="85:85" hidden="1" x14ac:dyDescent="0.25">
      <c r="CG62516" s="49"/>
    </row>
    <row r="62517" spans="85:85" hidden="1" x14ac:dyDescent="0.25">
      <c r="CG62517" s="49"/>
    </row>
    <row r="62518" spans="85:85" hidden="1" x14ac:dyDescent="0.25">
      <c r="CG62518" s="49"/>
    </row>
    <row r="62519" spans="85:85" hidden="1" x14ac:dyDescent="0.25">
      <c r="CG62519" s="49"/>
    </row>
    <row r="62520" spans="85:85" hidden="1" x14ac:dyDescent="0.25">
      <c r="CG62520" s="49"/>
    </row>
    <row r="62521" spans="85:85" hidden="1" x14ac:dyDescent="0.25">
      <c r="CG62521" s="49"/>
    </row>
    <row r="62522" spans="85:85" hidden="1" x14ac:dyDescent="0.25">
      <c r="CG62522" s="49"/>
    </row>
    <row r="62523" spans="85:85" hidden="1" x14ac:dyDescent="0.25">
      <c r="CG62523" s="49"/>
    </row>
    <row r="62524" spans="85:85" hidden="1" x14ac:dyDescent="0.25">
      <c r="CG62524" s="49"/>
    </row>
    <row r="62525" spans="85:85" hidden="1" x14ac:dyDescent="0.25">
      <c r="CG62525" s="49"/>
    </row>
    <row r="62526" spans="85:85" hidden="1" x14ac:dyDescent="0.25">
      <c r="CG62526" s="49"/>
    </row>
    <row r="62527" spans="85:85" hidden="1" x14ac:dyDescent="0.25">
      <c r="CG62527" s="49"/>
    </row>
    <row r="62528" spans="85:85" hidden="1" x14ac:dyDescent="0.25">
      <c r="CG62528" s="49"/>
    </row>
    <row r="62529" spans="85:85" hidden="1" x14ac:dyDescent="0.25">
      <c r="CG62529" s="49"/>
    </row>
    <row r="62530" spans="85:85" hidden="1" x14ac:dyDescent="0.25">
      <c r="CG62530" s="49"/>
    </row>
    <row r="62531" spans="85:85" hidden="1" x14ac:dyDescent="0.25">
      <c r="CG62531" s="49"/>
    </row>
    <row r="62532" spans="85:85" hidden="1" x14ac:dyDescent="0.25">
      <c r="CG62532" s="49"/>
    </row>
    <row r="62533" spans="85:85" hidden="1" x14ac:dyDescent="0.25">
      <c r="CG62533" s="49"/>
    </row>
    <row r="62534" spans="85:85" hidden="1" x14ac:dyDescent="0.25">
      <c r="CG62534" s="49"/>
    </row>
    <row r="62535" spans="85:85" hidden="1" x14ac:dyDescent="0.25">
      <c r="CG62535" s="49"/>
    </row>
    <row r="62536" spans="85:85" hidden="1" x14ac:dyDescent="0.25">
      <c r="CG62536" s="49"/>
    </row>
    <row r="62537" spans="85:85" hidden="1" x14ac:dyDescent="0.25">
      <c r="CG62537" s="49"/>
    </row>
    <row r="62538" spans="85:85" hidden="1" x14ac:dyDescent="0.25">
      <c r="CG62538" s="49"/>
    </row>
    <row r="62539" spans="85:85" hidden="1" x14ac:dyDescent="0.25">
      <c r="CG62539" s="49"/>
    </row>
    <row r="62540" spans="85:85" hidden="1" x14ac:dyDescent="0.25">
      <c r="CG62540" s="49"/>
    </row>
    <row r="62541" spans="85:85" hidden="1" x14ac:dyDescent="0.25">
      <c r="CG62541" s="49"/>
    </row>
    <row r="62542" spans="85:85" hidden="1" x14ac:dyDescent="0.25">
      <c r="CG62542" s="49"/>
    </row>
    <row r="62543" spans="85:85" hidden="1" x14ac:dyDescent="0.25">
      <c r="CG62543" s="49"/>
    </row>
    <row r="62544" spans="85:85" hidden="1" x14ac:dyDescent="0.25">
      <c r="CG62544" s="49"/>
    </row>
    <row r="62545" spans="85:85" hidden="1" x14ac:dyDescent="0.25">
      <c r="CG62545" s="49"/>
    </row>
    <row r="62546" spans="85:85" hidden="1" x14ac:dyDescent="0.25">
      <c r="CG62546" s="49"/>
    </row>
    <row r="62547" spans="85:85" hidden="1" x14ac:dyDescent="0.25">
      <c r="CG62547" s="49"/>
    </row>
    <row r="62548" spans="85:85" hidden="1" x14ac:dyDescent="0.25">
      <c r="CG62548" s="49"/>
    </row>
    <row r="62549" spans="85:85" hidden="1" x14ac:dyDescent="0.25">
      <c r="CG62549" s="49"/>
    </row>
    <row r="62550" spans="85:85" hidden="1" x14ac:dyDescent="0.25">
      <c r="CG62550" s="49"/>
    </row>
    <row r="62551" spans="85:85" hidden="1" x14ac:dyDescent="0.25">
      <c r="CG62551" s="49"/>
    </row>
    <row r="62552" spans="85:85" hidden="1" x14ac:dyDescent="0.25">
      <c r="CG62552" s="49"/>
    </row>
    <row r="62553" spans="85:85" hidden="1" x14ac:dyDescent="0.25">
      <c r="CG62553" s="49"/>
    </row>
    <row r="62554" spans="85:85" hidden="1" x14ac:dyDescent="0.25">
      <c r="CG62554" s="49"/>
    </row>
    <row r="62555" spans="85:85" hidden="1" x14ac:dyDescent="0.25">
      <c r="CG62555" s="49"/>
    </row>
    <row r="62556" spans="85:85" hidden="1" x14ac:dyDescent="0.25">
      <c r="CG62556" s="49"/>
    </row>
    <row r="62557" spans="85:85" hidden="1" x14ac:dyDescent="0.25">
      <c r="CG62557" s="49"/>
    </row>
    <row r="62558" spans="85:85" hidden="1" x14ac:dyDescent="0.25">
      <c r="CG62558" s="49"/>
    </row>
    <row r="62559" spans="85:85" hidden="1" x14ac:dyDescent="0.25">
      <c r="CG62559" s="49"/>
    </row>
    <row r="62560" spans="85:85" hidden="1" x14ac:dyDescent="0.25">
      <c r="CG62560" s="49"/>
    </row>
    <row r="62561" spans="85:85" hidden="1" x14ac:dyDescent="0.25">
      <c r="CG62561" s="49"/>
    </row>
    <row r="62562" spans="85:85" hidden="1" x14ac:dyDescent="0.25">
      <c r="CG62562" s="49"/>
    </row>
    <row r="62563" spans="85:85" hidden="1" x14ac:dyDescent="0.25">
      <c r="CG62563" s="49"/>
    </row>
    <row r="62564" spans="85:85" hidden="1" x14ac:dyDescent="0.25">
      <c r="CG62564" s="49"/>
    </row>
    <row r="62565" spans="85:85" hidden="1" x14ac:dyDescent="0.25">
      <c r="CG62565" s="49"/>
    </row>
    <row r="62566" spans="85:85" hidden="1" x14ac:dyDescent="0.25">
      <c r="CG62566" s="49"/>
    </row>
    <row r="62567" spans="85:85" hidden="1" x14ac:dyDescent="0.25">
      <c r="CG62567" s="49"/>
    </row>
    <row r="62568" spans="85:85" hidden="1" x14ac:dyDescent="0.25">
      <c r="CG62568" s="49"/>
    </row>
    <row r="62569" spans="85:85" hidden="1" x14ac:dyDescent="0.25">
      <c r="CG62569" s="49"/>
    </row>
    <row r="62570" spans="85:85" hidden="1" x14ac:dyDescent="0.25">
      <c r="CG62570" s="49"/>
    </row>
    <row r="62571" spans="85:85" hidden="1" x14ac:dyDescent="0.25">
      <c r="CG62571" s="49"/>
    </row>
    <row r="62572" spans="85:85" hidden="1" x14ac:dyDescent="0.25">
      <c r="CG62572" s="49"/>
    </row>
    <row r="62573" spans="85:85" hidden="1" x14ac:dyDescent="0.25">
      <c r="CG62573" s="49"/>
    </row>
    <row r="62574" spans="85:85" hidden="1" x14ac:dyDescent="0.25">
      <c r="CG62574" s="49"/>
    </row>
    <row r="62575" spans="85:85" hidden="1" x14ac:dyDescent="0.25">
      <c r="CG62575" s="49"/>
    </row>
    <row r="62576" spans="85:85" hidden="1" x14ac:dyDescent="0.25">
      <c r="CG62576" s="49"/>
    </row>
    <row r="62577" spans="85:85" hidden="1" x14ac:dyDescent="0.25">
      <c r="CG62577" s="49"/>
    </row>
    <row r="62578" spans="85:85" hidden="1" x14ac:dyDescent="0.25">
      <c r="CG62578" s="49"/>
    </row>
    <row r="62579" spans="85:85" hidden="1" x14ac:dyDescent="0.25">
      <c r="CG62579" s="49"/>
    </row>
    <row r="62580" spans="85:85" hidden="1" x14ac:dyDescent="0.25">
      <c r="CG62580" s="49"/>
    </row>
    <row r="62581" spans="85:85" hidden="1" x14ac:dyDescent="0.25">
      <c r="CG62581" s="49"/>
    </row>
    <row r="62582" spans="85:85" hidden="1" x14ac:dyDescent="0.25">
      <c r="CG62582" s="49"/>
    </row>
    <row r="62583" spans="85:85" hidden="1" x14ac:dyDescent="0.25">
      <c r="CG62583" s="49"/>
    </row>
    <row r="62584" spans="85:85" hidden="1" x14ac:dyDescent="0.25">
      <c r="CG62584" s="49"/>
    </row>
    <row r="62585" spans="85:85" hidden="1" x14ac:dyDescent="0.25">
      <c r="CG62585" s="49"/>
    </row>
    <row r="62586" spans="85:85" hidden="1" x14ac:dyDescent="0.25">
      <c r="CG62586" s="49"/>
    </row>
    <row r="62587" spans="85:85" hidden="1" x14ac:dyDescent="0.25">
      <c r="CG62587" s="49"/>
    </row>
    <row r="62588" spans="85:85" hidden="1" x14ac:dyDescent="0.25">
      <c r="CG62588" s="49"/>
    </row>
    <row r="62589" spans="85:85" hidden="1" x14ac:dyDescent="0.25">
      <c r="CG62589" s="49"/>
    </row>
    <row r="62590" spans="85:85" hidden="1" x14ac:dyDescent="0.25">
      <c r="CG62590" s="49"/>
    </row>
    <row r="62591" spans="85:85" hidden="1" x14ac:dyDescent="0.25">
      <c r="CG62591" s="49"/>
    </row>
    <row r="62592" spans="85:85" hidden="1" x14ac:dyDescent="0.25">
      <c r="CG62592" s="49"/>
    </row>
    <row r="62593" spans="85:85" hidden="1" x14ac:dyDescent="0.25">
      <c r="CG62593" s="49"/>
    </row>
    <row r="62594" spans="85:85" hidden="1" x14ac:dyDescent="0.25">
      <c r="CG62594" s="49"/>
    </row>
    <row r="62595" spans="85:85" hidden="1" x14ac:dyDescent="0.25">
      <c r="CG62595" s="49"/>
    </row>
    <row r="62596" spans="85:85" hidden="1" x14ac:dyDescent="0.25">
      <c r="CG62596" s="49"/>
    </row>
    <row r="62597" spans="85:85" hidden="1" x14ac:dyDescent="0.25">
      <c r="CG62597" s="49"/>
    </row>
    <row r="62598" spans="85:85" hidden="1" x14ac:dyDescent="0.25">
      <c r="CG62598" s="49"/>
    </row>
    <row r="62599" spans="85:85" hidden="1" x14ac:dyDescent="0.25">
      <c r="CG62599" s="49"/>
    </row>
    <row r="62600" spans="85:85" hidden="1" x14ac:dyDescent="0.25">
      <c r="CG62600" s="49"/>
    </row>
    <row r="62601" spans="85:85" hidden="1" x14ac:dyDescent="0.25">
      <c r="CG62601" s="49"/>
    </row>
    <row r="62602" spans="85:85" hidden="1" x14ac:dyDescent="0.25">
      <c r="CG62602" s="49"/>
    </row>
    <row r="62603" spans="85:85" hidden="1" x14ac:dyDescent="0.25">
      <c r="CG62603" s="49"/>
    </row>
    <row r="62604" spans="85:85" hidden="1" x14ac:dyDescent="0.25">
      <c r="CG62604" s="49"/>
    </row>
    <row r="62605" spans="85:85" hidden="1" x14ac:dyDescent="0.25">
      <c r="CG62605" s="49"/>
    </row>
    <row r="62606" spans="85:85" hidden="1" x14ac:dyDescent="0.25">
      <c r="CG62606" s="49"/>
    </row>
    <row r="62607" spans="85:85" hidden="1" x14ac:dyDescent="0.25">
      <c r="CG62607" s="49"/>
    </row>
    <row r="62608" spans="85:85" hidden="1" x14ac:dyDescent="0.25">
      <c r="CG62608" s="49"/>
    </row>
    <row r="62609" spans="85:85" hidden="1" x14ac:dyDescent="0.25">
      <c r="CG62609" s="49"/>
    </row>
    <row r="62610" spans="85:85" hidden="1" x14ac:dyDescent="0.25">
      <c r="CG62610" s="49"/>
    </row>
    <row r="62611" spans="85:85" hidden="1" x14ac:dyDescent="0.25">
      <c r="CG62611" s="49"/>
    </row>
    <row r="62612" spans="85:85" hidden="1" x14ac:dyDescent="0.25">
      <c r="CG62612" s="49"/>
    </row>
    <row r="62613" spans="85:85" hidden="1" x14ac:dyDescent="0.25">
      <c r="CG62613" s="49"/>
    </row>
    <row r="62614" spans="85:85" hidden="1" x14ac:dyDescent="0.25">
      <c r="CG62614" s="49"/>
    </row>
    <row r="62615" spans="85:85" hidden="1" x14ac:dyDescent="0.25">
      <c r="CG62615" s="49"/>
    </row>
    <row r="62616" spans="85:85" hidden="1" x14ac:dyDescent="0.25">
      <c r="CG62616" s="49"/>
    </row>
    <row r="62617" spans="85:85" hidden="1" x14ac:dyDescent="0.25">
      <c r="CG62617" s="49"/>
    </row>
    <row r="62618" spans="85:85" hidden="1" x14ac:dyDescent="0.25">
      <c r="CG62618" s="49"/>
    </row>
    <row r="62619" spans="85:85" hidden="1" x14ac:dyDescent="0.25">
      <c r="CG62619" s="49"/>
    </row>
    <row r="62620" spans="85:85" hidden="1" x14ac:dyDescent="0.25">
      <c r="CG62620" s="49"/>
    </row>
    <row r="62621" spans="85:85" hidden="1" x14ac:dyDescent="0.25">
      <c r="CG62621" s="49"/>
    </row>
    <row r="62622" spans="85:85" hidden="1" x14ac:dyDescent="0.25">
      <c r="CG62622" s="49"/>
    </row>
    <row r="62623" spans="85:85" hidden="1" x14ac:dyDescent="0.25">
      <c r="CG62623" s="49"/>
    </row>
    <row r="62624" spans="85:85" hidden="1" x14ac:dyDescent="0.25">
      <c r="CG62624" s="49"/>
    </row>
    <row r="62625" spans="85:85" hidden="1" x14ac:dyDescent="0.25">
      <c r="CG62625" s="49"/>
    </row>
    <row r="62626" spans="85:85" hidden="1" x14ac:dyDescent="0.25">
      <c r="CG62626" s="49"/>
    </row>
    <row r="62627" spans="85:85" hidden="1" x14ac:dyDescent="0.25">
      <c r="CG62627" s="49"/>
    </row>
    <row r="62628" spans="85:85" hidden="1" x14ac:dyDescent="0.25">
      <c r="CG62628" s="49"/>
    </row>
    <row r="62629" spans="85:85" hidden="1" x14ac:dyDescent="0.25">
      <c r="CG62629" s="49"/>
    </row>
    <row r="62630" spans="85:85" hidden="1" x14ac:dyDescent="0.25">
      <c r="CG62630" s="49"/>
    </row>
    <row r="62631" spans="85:85" hidden="1" x14ac:dyDescent="0.25">
      <c r="CG62631" s="49"/>
    </row>
    <row r="62632" spans="85:85" hidden="1" x14ac:dyDescent="0.25">
      <c r="CG62632" s="49"/>
    </row>
    <row r="62633" spans="85:85" hidden="1" x14ac:dyDescent="0.25">
      <c r="CG62633" s="49"/>
    </row>
    <row r="62634" spans="85:85" hidden="1" x14ac:dyDescent="0.25">
      <c r="CG62634" s="49"/>
    </row>
    <row r="62635" spans="85:85" hidden="1" x14ac:dyDescent="0.25">
      <c r="CG62635" s="49"/>
    </row>
    <row r="62636" spans="85:85" hidden="1" x14ac:dyDescent="0.25">
      <c r="CG62636" s="49"/>
    </row>
    <row r="62637" spans="85:85" hidden="1" x14ac:dyDescent="0.25">
      <c r="CG62637" s="49"/>
    </row>
    <row r="62638" spans="85:85" hidden="1" x14ac:dyDescent="0.25">
      <c r="CG62638" s="49"/>
    </row>
    <row r="62639" spans="85:85" hidden="1" x14ac:dyDescent="0.25">
      <c r="CG62639" s="49"/>
    </row>
    <row r="62640" spans="85:85" hidden="1" x14ac:dyDescent="0.25">
      <c r="CG62640" s="49"/>
    </row>
    <row r="62641" spans="85:85" hidden="1" x14ac:dyDescent="0.25">
      <c r="CG62641" s="49"/>
    </row>
    <row r="62642" spans="85:85" hidden="1" x14ac:dyDescent="0.25">
      <c r="CG62642" s="49"/>
    </row>
    <row r="62643" spans="85:85" hidden="1" x14ac:dyDescent="0.25">
      <c r="CG62643" s="49"/>
    </row>
    <row r="62644" spans="85:85" hidden="1" x14ac:dyDescent="0.25">
      <c r="CG62644" s="49"/>
    </row>
    <row r="62645" spans="85:85" hidden="1" x14ac:dyDescent="0.25">
      <c r="CG62645" s="49"/>
    </row>
    <row r="62646" spans="85:85" hidden="1" x14ac:dyDescent="0.25">
      <c r="CG62646" s="49"/>
    </row>
    <row r="62647" spans="85:85" hidden="1" x14ac:dyDescent="0.25">
      <c r="CG62647" s="49"/>
    </row>
    <row r="62648" spans="85:85" hidden="1" x14ac:dyDescent="0.25">
      <c r="CG62648" s="49"/>
    </row>
    <row r="62649" spans="85:85" hidden="1" x14ac:dyDescent="0.25">
      <c r="CG62649" s="49"/>
    </row>
    <row r="62650" spans="85:85" hidden="1" x14ac:dyDescent="0.25">
      <c r="CG62650" s="49"/>
    </row>
    <row r="62651" spans="85:85" hidden="1" x14ac:dyDescent="0.25">
      <c r="CG62651" s="49"/>
    </row>
    <row r="62652" spans="85:85" hidden="1" x14ac:dyDescent="0.25">
      <c r="CG62652" s="49"/>
    </row>
    <row r="62653" spans="85:85" hidden="1" x14ac:dyDescent="0.25">
      <c r="CG62653" s="49"/>
    </row>
    <row r="62654" spans="85:85" hidden="1" x14ac:dyDescent="0.25">
      <c r="CG62654" s="49"/>
    </row>
    <row r="62655" spans="85:85" hidden="1" x14ac:dyDescent="0.25">
      <c r="CG62655" s="49"/>
    </row>
    <row r="62656" spans="85:85" hidden="1" x14ac:dyDescent="0.25">
      <c r="CG62656" s="49"/>
    </row>
    <row r="62657" spans="85:85" hidden="1" x14ac:dyDescent="0.25">
      <c r="CG62657" s="49"/>
    </row>
    <row r="62658" spans="85:85" hidden="1" x14ac:dyDescent="0.25">
      <c r="CG62658" s="49"/>
    </row>
    <row r="62659" spans="85:85" hidden="1" x14ac:dyDescent="0.25">
      <c r="CG62659" s="49"/>
    </row>
    <row r="62660" spans="85:85" hidden="1" x14ac:dyDescent="0.25">
      <c r="CG62660" s="49"/>
    </row>
    <row r="62661" spans="85:85" hidden="1" x14ac:dyDescent="0.25">
      <c r="CG62661" s="49"/>
    </row>
    <row r="62662" spans="85:85" hidden="1" x14ac:dyDescent="0.25">
      <c r="CG62662" s="49"/>
    </row>
    <row r="62663" spans="85:85" hidden="1" x14ac:dyDescent="0.25">
      <c r="CG62663" s="49"/>
    </row>
    <row r="62664" spans="85:85" hidden="1" x14ac:dyDescent="0.25">
      <c r="CG62664" s="49"/>
    </row>
    <row r="62665" spans="85:85" hidden="1" x14ac:dyDescent="0.25">
      <c r="CG62665" s="49"/>
    </row>
    <row r="62666" spans="85:85" hidden="1" x14ac:dyDescent="0.25">
      <c r="CG62666" s="49"/>
    </row>
    <row r="62667" spans="85:85" hidden="1" x14ac:dyDescent="0.25">
      <c r="CG62667" s="49"/>
    </row>
    <row r="62668" spans="85:85" hidden="1" x14ac:dyDescent="0.25">
      <c r="CG62668" s="49"/>
    </row>
    <row r="62669" spans="85:85" hidden="1" x14ac:dyDescent="0.25">
      <c r="CG62669" s="49"/>
    </row>
    <row r="62670" spans="85:85" hidden="1" x14ac:dyDescent="0.25">
      <c r="CG62670" s="49"/>
    </row>
    <row r="62671" spans="85:85" hidden="1" x14ac:dyDescent="0.25">
      <c r="CG62671" s="49"/>
    </row>
    <row r="62672" spans="85:85" hidden="1" x14ac:dyDescent="0.25">
      <c r="CG62672" s="49"/>
    </row>
    <row r="62673" spans="85:85" hidden="1" x14ac:dyDescent="0.25">
      <c r="CG62673" s="49"/>
    </row>
    <row r="62674" spans="85:85" hidden="1" x14ac:dyDescent="0.25">
      <c r="CG62674" s="49"/>
    </row>
    <row r="62675" spans="85:85" hidden="1" x14ac:dyDescent="0.25">
      <c r="CG62675" s="49"/>
    </row>
    <row r="62676" spans="85:85" hidden="1" x14ac:dyDescent="0.25">
      <c r="CG62676" s="49"/>
    </row>
    <row r="62677" spans="85:85" hidden="1" x14ac:dyDescent="0.25">
      <c r="CG62677" s="49"/>
    </row>
    <row r="62678" spans="85:85" hidden="1" x14ac:dyDescent="0.25">
      <c r="CG62678" s="49"/>
    </row>
    <row r="62679" spans="85:85" hidden="1" x14ac:dyDescent="0.25">
      <c r="CG62679" s="49"/>
    </row>
    <row r="62680" spans="85:85" hidden="1" x14ac:dyDescent="0.25">
      <c r="CG62680" s="49"/>
    </row>
    <row r="62681" spans="85:85" hidden="1" x14ac:dyDescent="0.25">
      <c r="CG62681" s="49"/>
    </row>
    <row r="62682" spans="85:85" hidden="1" x14ac:dyDescent="0.25">
      <c r="CG62682" s="49"/>
    </row>
    <row r="62683" spans="85:85" hidden="1" x14ac:dyDescent="0.25">
      <c r="CG62683" s="49"/>
    </row>
    <row r="62684" spans="85:85" hidden="1" x14ac:dyDescent="0.25">
      <c r="CG62684" s="49"/>
    </row>
    <row r="62685" spans="85:85" hidden="1" x14ac:dyDescent="0.25">
      <c r="CG62685" s="49"/>
    </row>
    <row r="62686" spans="85:85" hidden="1" x14ac:dyDescent="0.25">
      <c r="CG62686" s="49"/>
    </row>
    <row r="62687" spans="85:85" hidden="1" x14ac:dyDescent="0.25">
      <c r="CG62687" s="49"/>
    </row>
    <row r="62688" spans="85:85" hidden="1" x14ac:dyDescent="0.25">
      <c r="CG62688" s="49"/>
    </row>
    <row r="62689" spans="85:85" hidden="1" x14ac:dyDescent="0.25">
      <c r="CG62689" s="49"/>
    </row>
    <row r="62690" spans="85:85" hidden="1" x14ac:dyDescent="0.25">
      <c r="CG62690" s="49"/>
    </row>
    <row r="62691" spans="85:85" hidden="1" x14ac:dyDescent="0.25">
      <c r="CG62691" s="49"/>
    </row>
    <row r="62692" spans="85:85" hidden="1" x14ac:dyDescent="0.25">
      <c r="CG62692" s="49"/>
    </row>
    <row r="62693" spans="85:85" hidden="1" x14ac:dyDescent="0.25">
      <c r="CG62693" s="49"/>
    </row>
    <row r="62694" spans="85:85" hidden="1" x14ac:dyDescent="0.25">
      <c r="CG62694" s="49"/>
    </row>
    <row r="62695" spans="85:85" hidden="1" x14ac:dyDescent="0.25">
      <c r="CG62695" s="49"/>
    </row>
    <row r="62696" spans="85:85" hidden="1" x14ac:dyDescent="0.25">
      <c r="CG62696" s="49"/>
    </row>
    <row r="62697" spans="85:85" hidden="1" x14ac:dyDescent="0.25">
      <c r="CG62697" s="49"/>
    </row>
    <row r="62698" spans="85:85" hidden="1" x14ac:dyDescent="0.25">
      <c r="CG62698" s="49"/>
    </row>
    <row r="62699" spans="85:85" hidden="1" x14ac:dyDescent="0.25">
      <c r="CG62699" s="49"/>
    </row>
    <row r="62700" spans="85:85" hidden="1" x14ac:dyDescent="0.25">
      <c r="CG62700" s="49"/>
    </row>
    <row r="62701" spans="85:85" hidden="1" x14ac:dyDescent="0.25">
      <c r="CG62701" s="49"/>
    </row>
    <row r="62702" spans="85:85" hidden="1" x14ac:dyDescent="0.25">
      <c r="CG62702" s="49"/>
    </row>
    <row r="62703" spans="85:85" hidden="1" x14ac:dyDescent="0.25">
      <c r="CG62703" s="49"/>
    </row>
    <row r="62704" spans="85:85" hidden="1" x14ac:dyDescent="0.25">
      <c r="CG62704" s="49"/>
    </row>
    <row r="62705" spans="85:85" hidden="1" x14ac:dyDescent="0.25">
      <c r="CG62705" s="49"/>
    </row>
    <row r="62706" spans="85:85" hidden="1" x14ac:dyDescent="0.25">
      <c r="CG62706" s="49"/>
    </row>
    <row r="62707" spans="85:85" hidden="1" x14ac:dyDescent="0.25">
      <c r="CG62707" s="49"/>
    </row>
    <row r="62708" spans="85:85" hidden="1" x14ac:dyDescent="0.25">
      <c r="CG62708" s="49"/>
    </row>
    <row r="62709" spans="85:85" hidden="1" x14ac:dyDescent="0.25">
      <c r="CG62709" s="49"/>
    </row>
    <row r="62710" spans="85:85" hidden="1" x14ac:dyDescent="0.25">
      <c r="CG62710" s="49"/>
    </row>
    <row r="62711" spans="85:85" hidden="1" x14ac:dyDescent="0.25">
      <c r="CG62711" s="49"/>
    </row>
    <row r="62712" spans="85:85" hidden="1" x14ac:dyDescent="0.25">
      <c r="CG62712" s="49"/>
    </row>
    <row r="62713" spans="85:85" hidden="1" x14ac:dyDescent="0.25">
      <c r="CG62713" s="49"/>
    </row>
    <row r="62714" spans="85:85" hidden="1" x14ac:dyDescent="0.25">
      <c r="CG62714" s="49"/>
    </row>
    <row r="62715" spans="85:85" hidden="1" x14ac:dyDescent="0.25">
      <c r="CG62715" s="49"/>
    </row>
    <row r="62716" spans="85:85" hidden="1" x14ac:dyDescent="0.25">
      <c r="CG62716" s="49"/>
    </row>
    <row r="62717" spans="85:85" hidden="1" x14ac:dyDescent="0.25">
      <c r="CG62717" s="49"/>
    </row>
    <row r="62718" spans="85:85" hidden="1" x14ac:dyDescent="0.25">
      <c r="CG62718" s="49"/>
    </row>
    <row r="62719" spans="85:85" hidden="1" x14ac:dyDescent="0.25">
      <c r="CG62719" s="49"/>
    </row>
    <row r="62720" spans="85:85" hidden="1" x14ac:dyDescent="0.25">
      <c r="CG62720" s="49"/>
    </row>
    <row r="62721" spans="85:85" hidden="1" x14ac:dyDescent="0.25">
      <c r="CG62721" s="49"/>
    </row>
    <row r="62722" spans="85:85" hidden="1" x14ac:dyDescent="0.25">
      <c r="CG62722" s="49"/>
    </row>
    <row r="62723" spans="85:85" hidden="1" x14ac:dyDescent="0.25">
      <c r="CG62723" s="49"/>
    </row>
    <row r="62724" spans="85:85" hidden="1" x14ac:dyDescent="0.25">
      <c r="CG62724" s="49"/>
    </row>
    <row r="62725" spans="85:85" hidden="1" x14ac:dyDescent="0.25">
      <c r="CG62725" s="49"/>
    </row>
    <row r="62726" spans="85:85" hidden="1" x14ac:dyDescent="0.25">
      <c r="CG62726" s="49"/>
    </row>
    <row r="62727" spans="85:85" hidden="1" x14ac:dyDescent="0.25">
      <c r="CG62727" s="49"/>
    </row>
    <row r="62728" spans="85:85" hidden="1" x14ac:dyDescent="0.25">
      <c r="CG62728" s="49"/>
    </row>
    <row r="62729" spans="85:85" hidden="1" x14ac:dyDescent="0.25">
      <c r="CG62729" s="49"/>
    </row>
    <row r="62730" spans="85:85" hidden="1" x14ac:dyDescent="0.25">
      <c r="CG62730" s="49"/>
    </row>
    <row r="62731" spans="85:85" hidden="1" x14ac:dyDescent="0.25">
      <c r="CG62731" s="49"/>
    </row>
    <row r="62732" spans="85:85" hidden="1" x14ac:dyDescent="0.25">
      <c r="CG62732" s="49"/>
    </row>
    <row r="62733" spans="85:85" hidden="1" x14ac:dyDescent="0.25">
      <c r="CG62733" s="49"/>
    </row>
    <row r="62734" spans="85:85" hidden="1" x14ac:dyDescent="0.25">
      <c r="CG62734" s="49"/>
    </row>
    <row r="62735" spans="85:85" hidden="1" x14ac:dyDescent="0.25">
      <c r="CG62735" s="49"/>
    </row>
    <row r="62736" spans="85:85" hidden="1" x14ac:dyDescent="0.25">
      <c r="CG62736" s="49"/>
    </row>
    <row r="62737" spans="85:85" hidden="1" x14ac:dyDescent="0.25">
      <c r="CG62737" s="49"/>
    </row>
    <row r="62738" spans="85:85" hidden="1" x14ac:dyDescent="0.25">
      <c r="CG62738" s="49"/>
    </row>
    <row r="62739" spans="85:85" hidden="1" x14ac:dyDescent="0.25">
      <c r="CG62739" s="49"/>
    </row>
    <row r="62740" spans="85:85" hidden="1" x14ac:dyDescent="0.25">
      <c r="CG62740" s="49"/>
    </row>
    <row r="62741" spans="85:85" hidden="1" x14ac:dyDescent="0.25">
      <c r="CG62741" s="49"/>
    </row>
    <row r="62742" spans="85:85" hidden="1" x14ac:dyDescent="0.25">
      <c r="CG62742" s="49"/>
    </row>
    <row r="62743" spans="85:85" hidden="1" x14ac:dyDescent="0.25">
      <c r="CG62743" s="49"/>
    </row>
    <row r="62744" spans="85:85" hidden="1" x14ac:dyDescent="0.25">
      <c r="CG62744" s="49"/>
    </row>
    <row r="62745" spans="85:85" hidden="1" x14ac:dyDescent="0.25">
      <c r="CG62745" s="49"/>
    </row>
    <row r="62746" spans="85:85" hidden="1" x14ac:dyDescent="0.25">
      <c r="CG62746" s="49"/>
    </row>
    <row r="62747" spans="85:85" hidden="1" x14ac:dyDescent="0.25">
      <c r="CG62747" s="49"/>
    </row>
    <row r="62748" spans="85:85" hidden="1" x14ac:dyDescent="0.25">
      <c r="CG62748" s="49"/>
    </row>
    <row r="62749" spans="85:85" hidden="1" x14ac:dyDescent="0.25">
      <c r="CG62749" s="49"/>
    </row>
    <row r="62750" spans="85:85" hidden="1" x14ac:dyDescent="0.25">
      <c r="CG62750" s="49"/>
    </row>
    <row r="62751" spans="85:85" hidden="1" x14ac:dyDescent="0.25">
      <c r="CG62751" s="49"/>
    </row>
    <row r="62752" spans="85:85" hidden="1" x14ac:dyDescent="0.25">
      <c r="CG62752" s="49"/>
    </row>
    <row r="62753" spans="85:85" hidden="1" x14ac:dyDescent="0.25">
      <c r="CG62753" s="49"/>
    </row>
    <row r="62754" spans="85:85" hidden="1" x14ac:dyDescent="0.25">
      <c r="CG62754" s="49"/>
    </row>
    <row r="62755" spans="85:85" hidden="1" x14ac:dyDescent="0.25">
      <c r="CG62755" s="49"/>
    </row>
    <row r="62756" spans="85:85" hidden="1" x14ac:dyDescent="0.25">
      <c r="CG62756" s="49"/>
    </row>
    <row r="62757" spans="85:85" hidden="1" x14ac:dyDescent="0.25">
      <c r="CG62757" s="49"/>
    </row>
    <row r="62758" spans="85:85" hidden="1" x14ac:dyDescent="0.25">
      <c r="CG62758" s="49"/>
    </row>
    <row r="62759" spans="85:85" hidden="1" x14ac:dyDescent="0.25">
      <c r="CG62759" s="49"/>
    </row>
    <row r="62760" spans="85:85" hidden="1" x14ac:dyDescent="0.25">
      <c r="CG62760" s="49"/>
    </row>
    <row r="62761" spans="85:85" hidden="1" x14ac:dyDescent="0.25">
      <c r="CG62761" s="49"/>
    </row>
    <row r="62762" spans="85:85" hidden="1" x14ac:dyDescent="0.25">
      <c r="CG62762" s="49"/>
    </row>
    <row r="62763" spans="85:85" hidden="1" x14ac:dyDescent="0.25">
      <c r="CG62763" s="49"/>
    </row>
    <row r="62764" spans="85:85" hidden="1" x14ac:dyDescent="0.25">
      <c r="CG62764" s="49"/>
    </row>
    <row r="62765" spans="85:85" hidden="1" x14ac:dyDescent="0.25">
      <c r="CG62765" s="49"/>
    </row>
    <row r="62766" spans="85:85" hidden="1" x14ac:dyDescent="0.25">
      <c r="CG62766" s="49"/>
    </row>
    <row r="62767" spans="85:85" hidden="1" x14ac:dyDescent="0.25">
      <c r="CG62767" s="49"/>
    </row>
    <row r="62768" spans="85:85" hidden="1" x14ac:dyDescent="0.25">
      <c r="CG62768" s="49"/>
    </row>
    <row r="62769" spans="85:85" hidden="1" x14ac:dyDescent="0.25">
      <c r="CG62769" s="49"/>
    </row>
    <row r="62770" spans="85:85" hidden="1" x14ac:dyDescent="0.25">
      <c r="CG62770" s="49"/>
    </row>
    <row r="62771" spans="85:85" hidden="1" x14ac:dyDescent="0.25">
      <c r="CG62771" s="49"/>
    </row>
    <row r="62772" spans="85:85" hidden="1" x14ac:dyDescent="0.25">
      <c r="CG62772" s="49"/>
    </row>
    <row r="62773" spans="85:85" hidden="1" x14ac:dyDescent="0.25">
      <c r="CG62773" s="49"/>
    </row>
    <row r="62774" spans="85:85" hidden="1" x14ac:dyDescent="0.25">
      <c r="CG62774" s="49"/>
    </row>
    <row r="62775" spans="85:85" hidden="1" x14ac:dyDescent="0.25">
      <c r="CG62775" s="49"/>
    </row>
    <row r="62776" spans="85:85" hidden="1" x14ac:dyDescent="0.25">
      <c r="CG62776" s="49"/>
    </row>
    <row r="62777" spans="85:85" hidden="1" x14ac:dyDescent="0.25">
      <c r="CG62777" s="49"/>
    </row>
    <row r="62778" spans="85:85" hidden="1" x14ac:dyDescent="0.25">
      <c r="CG62778" s="49"/>
    </row>
    <row r="62779" spans="85:85" hidden="1" x14ac:dyDescent="0.25">
      <c r="CG62779" s="49"/>
    </row>
    <row r="62780" spans="85:85" hidden="1" x14ac:dyDescent="0.25">
      <c r="CG62780" s="49"/>
    </row>
    <row r="62781" spans="85:85" hidden="1" x14ac:dyDescent="0.25">
      <c r="CG62781" s="49"/>
    </row>
    <row r="62782" spans="85:85" hidden="1" x14ac:dyDescent="0.25">
      <c r="CG62782" s="49"/>
    </row>
    <row r="62783" spans="85:85" hidden="1" x14ac:dyDescent="0.25">
      <c r="CG62783" s="49"/>
    </row>
    <row r="62784" spans="85:85" hidden="1" x14ac:dyDescent="0.25">
      <c r="CG62784" s="49"/>
    </row>
    <row r="62785" spans="85:85" hidden="1" x14ac:dyDescent="0.25">
      <c r="CG62785" s="49"/>
    </row>
    <row r="62786" spans="85:85" hidden="1" x14ac:dyDescent="0.25">
      <c r="CG62786" s="49"/>
    </row>
    <row r="62787" spans="85:85" hidden="1" x14ac:dyDescent="0.25">
      <c r="CG62787" s="49"/>
    </row>
    <row r="62788" spans="85:85" hidden="1" x14ac:dyDescent="0.25">
      <c r="CG62788" s="49"/>
    </row>
    <row r="62789" spans="85:85" hidden="1" x14ac:dyDescent="0.25">
      <c r="CG62789" s="49"/>
    </row>
    <row r="62790" spans="85:85" hidden="1" x14ac:dyDescent="0.25">
      <c r="CG62790" s="49"/>
    </row>
    <row r="62791" spans="85:85" hidden="1" x14ac:dyDescent="0.25">
      <c r="CG62791" s="49"/>
    </row>
    <row r="62792" spans="85:85" hidden="1" x14ac:dyDescent="0.25">
      <c r="CG62792" s="49"/>
    </row>
    <row r="62793" spans="85:85" hidden="1" x14ac:dyDescent="0.25">
      <c r="CG62793" s="49"/>
    </row>
    <row r="62794" spans="85:85" hidden="1" x14ac:dyDescent="0.25">
      <c r="CG62794" s="49"/>
    </row>
    <row r="62795" spans="85:85" hidden="1" x14ac:dyDescent="0.25">
      <c r="CG62795" s="49"/>
    </row>
    <row r="62796" spans="85:85" hidden="1" x14ac:dyDescent="0.25">
      <c r="CG62796" s="49"/>
    </row>
    <row r="62797" spans="85:85" hidden="1" x14ac:dyDescent="0.25">
      <c r="CG62797" s="49"/>
    </row>
    <row r="62798" spans="85:85" hidden="1" x14ac:dyDescent="0.25">
      <c r="CG62798" s="49"/>
    </row>
    <row r="62799" spans="85:85" hidden="1" x14ac:dyDescent="0.25">
      <c r="CG62799" s="49"/>
    </row>
    <row r="62800" spans="85:85" hidden="1" x14ac:dyDescent="0.25">
      <c r="CG62800" s="49"/>
    </row>
    <row r="62801" spans="85:85" hidden="1" x14ac:dyDescent="0.25">
      <c r="CG62801" s="49"/>
    </row>
    <row r="62802" spans="85:85" hidden="1" x14ac:dyDescent="0.25">
      <c r="CG62802" s="49"/>
    </row>
    <row r="62803" spans="85:85" hidden="1" x14ac:dyDescent="0.25">
      <c r="CG62803" s="49"/>
    </row>
    <row r="62804" spans="85:85" hidden="1" x14ac:dyDescent="0.25">
      <c r="CG62804" s="49"/>
    </row>
    <row r="62805" spans="85:85" hidden="1" x14ac:dyDescent="0.25">
      <c r="CG62805" s="49"/>
    </row>
    <row r="62806" spans="85:85" hidden="1" x14ac:dyDescent="0.25">
      <c r="CG62806" s="49"/>
    </row>
    <row r="62807" spans="85:85" hidden="1" x14ac:dyDescent="0.25">
      <c r="CG62807" s="49"/>
    </row>
    <row r="62808" spans="85:85" hidden="1" x14ac:dyDescent="0.25">
      <c r="CG62808" s="49"/>
    </row>
    <row r="62809" spans="85:85" hidden="1" x14ac:dyDescent="0.25">
      <c r="CG62809" s="49"/>
    </row>
    <row r="62810" spans="85:85" hidden="1" x14ac:dyDescent="0.25">
      <c r="CG62810" s="49"/>
    </row>
    <row r="62811" spans="85:85" hidden="1" x14ac:dyDescent="0.25">
      <c r="CG62811" s="49"/>
    </row>
    <row r="62812" spans="85:85" hidden="1" x14ac:dyDescent="0.25">
      <c r="CG62812" s="49"/>
    </row>
    <row r="62813" spans="85:85" hidden="1" x14ac:dyDescent="0.25">
      <c r="CG62813" s="49"/>
    </row>
    <row r="62814" spans="85:85" hidden="1" x14ac:dyDescent="0.25">
      <c r="CG62814" s="49"/>
    </row>
    <row r="62815" spans="85:85" hidden="1" x14ac:dyDescent="0.25">
      <c r="CG62815" s="49"/>
    </row>
    <row r="62816" spans="85:85" hidden="1" x14ac:dyDescent="0.25">
      <c r="CG62816" s="49"/>
    </row>
    <row r="62817" spans="85:85" hidden="1" x14ac:dyDescent="0.25">
      <c r="CG62817" s="49"/>
    </row>
    <row r="62818" spans="85:85" hidden="1" x14ac:dyDescent="0.25">
      <c r="CG62818" s="49"/>
    </row>
    <row r="62819" spans="85:85" hidden="1" x14ac:dyDescent="0.25">
      <c r="CG62819" s="49"/>
    </row>
    <row r="62820" spans="85:85" hidden="1" x14ac:dyDescent="0.25">
      <c r="CG62820" s="49"/>
    </row>
    <row r="62821" spans="85:85" hidden="1" x14ac:dyDescent="0.25">
      <c r="CG62821" s="49"/>
    </row>
    <row r="62822" spans="85:85" hidden="1" x14ac:dyDescent="0.25">
      <c r="CG62822" s="49"/>
    </row>
    <row r="62823" spans="85:85" hidden="1" x14ac:dyDescent="0.25">
      <c r="CG62823" s="49"/>
    </row>
    <row r="62824" spans="85:85" hidden="1" x14ac:dyDescent="0.25">
      <c r="CG62824" s="49"/>
    </row>
    <row r="62825" spans="85:85" hidden="1" x14ac:dyDescent="0.25">
      <c r="CG62825" s="49"/>
    </row>
    <row r="62826" spans="85:85" hidden="1" x14ac:dyDescent="0.25">
      <c r="CG62826" s="49"/>
    </row>
    <row r="62827" spans="85:85" hidden="1" x14ac:dyDescent="0.25">
      <c r="CG62827" s="49"/>
    </row>
    <row r="62828" spans="85:85" hidden="1" x14ac:dyDescent="0.25">
      <c r="CG62828" s="49"/>
    </row>
    <row r="62829" spans="85:85" hidden="1" x14ac:dyDescent="0.25">
      <c r="CG62829" s="49"/>
    </row>
    <row r="62830" spans="85:85" hidden="1" x14ac:dyDescent="0.25">
      <c r="CG62830" s="49"/>
    </row>
    <row r="62831" spans="85:85" hidden="1" x14ac:dyDescent="0.25">
      <c r="CG62831" s="49"/>
    </row>
    <row r="62832" spans="85:85" hidden="1" x14ac:dyDescent="0.25">
      <c r="CG62832" s="49"/>
    </row>
    <row r="62833" spans="85:85" hidden="1" x14ac:dyDescent="0.25">
      <c r="CG62833" s="49"/>
    </row>
    <row r="62834" spans="85:85" hidden="1" x14ac:dyDescent="0.25">
      <c r="CG62834" s="49"/>
    </row>
    <row r="62835" spans="85:85" hidden="1" x14ac:dyDescent="0.25">
      <c r="CG62835" s="49"/>
    </row>
    <row r="62836" spans="85:85" hidden="1" x14ac:dyDescent="0.25">
      <c r="CG62836" s="49"/>
    </row>
    <row r="62837" spans="85:85" hidden="1" x14ac:dyDescent="0.25">
      <c r="CG62837" s="49"/>
    </row>
    <row r="62838" spans="85:85" hidden="1" x14ac:dyDescent="0.25">
      <c r="CG62838" s="49"/>
    </row>
    <row r="62839" spans="85:85" hidden="1" x14ac:dyDescent="0.25">
      <c r="CG62839" s="49"/>
    </row>
    <row r="62840" spans="85:85" hidden="1" x14ac:dyDescent="0.25">
      <c r="CG62840" s="49"/>
    </row>
    <row r="62841" spans="85:85" hidden="1" x14ac:dyDescent="0.25">
      <c r="CG62841" s="49"/>
    </row>
    <row r="62842" spans="85:85" hidden="1" x14ac:dyDescent="0.25">
      <c r="CG62842" s="49"/>
    </row>
    <row r="62843" spans="85:85" hidden="1" x14ac:dyDescent="0.25">
      <c r="CG62843" s="49"/>
    </row>
    <row r="62844" spans="85:85" hidden="1" x14ac:dyDescent="0.25">
      <c r="CG62844" s="49"/>
    </row>
    <row r="62845" spans="85:85" hidden="1" x14ac:dyDescent="0.25">
      <c r="CG62845" s="49"/>
    </row>
    <row r="62846" spans="85:85" hidden="1" x14ac:dyDescent="0.25">
      <c r="CG62846" s="49"/>
    </row>
    <row r="62847" spans="85:85" hidden="1" x14ac:dyDescent="0.25">
      <c r="CG62847" s="49"/>
    </row>
    <row r="62848" spans="85:85" hidden="1" x14ac:dyDescent="0.25">
      <c r="CG62848" s="49"/>
    </row>
    <row r="62849" spans="85:85" hidden="1" x14ac:dyDescent="0.25">
      <c r="CG62849" s="49"/>
    </row>
    <row r="62850" spans="85:85" hidden="1" x14ac:dyDescent="0.25">
      <c r="CG62850" s="49"/>
    </row>
    <row r="62851" spans="85:85" hidden="1" x14ac:dyDescent="0.25">
      <c r="CG62851" s="49"/>
    </row>
    <row r="62852" spans="85:85" hidden="1" x14ac:dyDescent="0.25">
      <c r="CG62852" s="49"/>
    </row>
    <row r="62853" spans="85:85" hidden="1" x14ac:dyDescent="0.25">
      <c r="CG62853" s="49"/>
    </row>
    <row r="62854" spans="85:85" hidden="1" x14ac:dyDescent="0.25">
      <c r="CG62854" s="49"/>
    </row>
    <row r="62855" spans="85:85" hidden="1" x14ac:dyDescent="0.25">
      <c r="CG62855" s="49"/>
    </row>
    <row r="62856" spans="85:85" hidden="1" x14ac:dyDescent="0.25">
      <c r="CG62856" s="49"/>
    </row>
    <row r="62857" spans="85:85" hidden="1" x14ac:dyDescent="0.25">
      <c r="CG62857" s="49"/>
    </row>
    <row r="62858" spans="85:85" hidden="1" x14ac:dyDescent="0.25">
      <c r="CG62858" s="49"/>
    </row>
    <row r="62859" spans="85:85" hidden="1" x14ac:dyDescent="0.25">
      <c r="CG62859" s="49"/>
    </row>
    <row r="62860" spans="85:85" hidden="1" x14ac:dyDescent="0.25">
      <c r="CG62860" s="49"/>
    </row>
    <row r="62861" spans="85:85" hidden="1" x14ac:dyDescent="0.25">
      <c r="CG62861" s="49"/>
    </row>
    <row r="62862" spans="85:85" hidden="1" x14ac:dyDescent="0.25">
      <c r="CG62862" s="49"/>
    </row>
    <row r="62863" spans="85:85" hidden="1" x14ac:dyDescent="0.25">
      <c r="CG62863" s="49"/>
    </row>
    <row r="62864" spans="85:85" hidden="1" x14ac:dyDescent="0.25">
      <c r="CG62864" s="49"/>
    </row>
    <row r="62865" spans="85:85" hidden="1" x14ac:dyDescent="0.25">
      <c r="CG62865" s="49"/>
    </row>
    <row r="62866" spans="85:85" hidden="1" x14ac:dyDescent="0.25">
      <c r="CG62866" s="49"/>
    </row>
    <row r="62867" spans="85:85" hidden="1" x14ac:dyDescent="0.25">
      <c r="CG62867" s="49"/>
    </row>
    <row r="62868" spans="85:85" hidden="1" x14ac:dyDescent="0.25">
      <c r="CG62868" s="49"/>
    </row>
    <row r="62869" spans="85:85" hidden="1" x14ac:dyDescent="0.25">
      <c r="CG62869" s="49"/>
    </row>
    <row r="62870" spans="85:85" hidden="1" x14ac:dyDescent="0.25">
      <c r="CG62870" s="49"/>
    </row>
    <row r="62871" spans="85:85" hidden="1" x14ac:dyDescent="0.25">
      <c r="CG62871" s="49"/>
    </row>
    <row r="62872" spans="85:85" hidden="1" x14ac:dyDescent="0.25">
      <c r="CG62872" s="49"/>
    </row>
    <row r="62873" spans="85:85" hidden="1" x14ac:dyDescent="0.25">
      <c r="CG62873" s="49"/>
    </row>
    <row r="62874" spans="85:85" hidden="1" x14ac:dyDescent="0.25">
      <c r="CG62874" s="49"/>
    </row>
    <row r="62875" spans="85:85" hidden="1" x14ac:dyDescent="0.25">
      <c r="CG62875" s="49"/>
    </row>
    <row r="62876" spans="85:85" hidden="1" x14ac:dyDescent="0.25">
      <c r="CG62876" s="49"/>
    </row>
    <row r="62877" spans="85:85" hidden="1" x14ac:dyDescent="0.25">
      <c r="CG62877" s="49"/>
    </row>
    <row r="62878" spans="85:85" hidden="1" x14ac:dyDescent="0.25">
      <c r="CG62878" s="49"/>
    </row>
    <row r="62879" spans="85:85" hidden="1" x14ac:dyDescent="0.25">
      <c r="CG62879" s="49"/>
    </row>
    <row r="62880" spans="85:85" hidden="1" x14ac:dyDescent="0.25">
      <c r="CG62880" s="49"/>
    </row>
    <row r="62881" spans="85:85" hidden="1" x14ac:dyDescent="0.25">
      <c r="CG62881" s="49"/>
    </row>
    <row r="62882" spans="85:85" hidden="1" x14ac:dyDescent="0.25">
      <c r="CG62882" s="49"/>
    </row>
    <row r="62883" spans="85:85" hidden="1" x14ac:dyDescent="0.25">
      <c r="CG62883" s="49"/>
    </row>
    <row r="62884" spans="85:85" hidden="1" x14ac:dyDescent="0.25">
      <c r="CG62884" s="49"/>
    </row>
    <row r="62885" spans="85:85" hidden="1" x14ac:dyDescent="0.25">
      <c r="CG62885" s="49"/>
    </row>
    <row r="62886" spans="85:85" hidden="1" x14ac:dyDescent="0.25">
      <c r="CG62886" s="49"/>
    </row>
    <row r="62887" spans="85:85" hidden="1" x14ac:dyDescent="0.25">
      <c r="CG62887" s="49"/>
    </row>
    <row r="62888" spans="85:85" hidden="1" x14ac:dyDescent="0.25">
      <c r="CG62888" s="49"/>
    </row>
    <row r="62889" spans="85:85" hidden="1" x14ac:dyDescent="0.25">
      <c r="CG62889" s="49"/>
    </row>
    <row r="62890" spans="85:85" hidden="1" x14ac:dyDescent="0.25">
      <c r="CG62890" s="49"/>
    </row>
    <row r="62891" spans="85:85" hidden="1" x14ac:dyDescent="0.25">
      <c r="CG62891" s="49"/>
    </row>
    <row r="62892" spans="85:85" hidden="1" x14ac:dyDescent="0.25">
      <c r="CG62892" s="49"/>
    </row>
    <row r="62893" spans="85:85" hidden="1" x14ac:dyDescent="0.25">
      <c r="CG62893" s="49"/>
    </row>
    <row r="62894" spans="85:85" hidden="1" x14ac:dyDescent="0.25">
      <c r="CG62894" s="49"/>
    </row>
    <row r="62895" spans="85:85" hidden="1" x14ac:dyDescent="0.25">
      <c r="CG62895" s="49"/>
    </row>
    <row r="62896" spans="85:85" hidden="1" x14ac:dyDescent="0.25">
      <c r="CG62896" s="49"/>
    </row>
    <row r="62897" spans="85:85" hidden="1" x14ac:dyDescent="0.25">
      <c r="CG62897" s="49"/>
    </row>
    <row r="62898" spans="85:85" hidden="1" x14ac:dyDescent="0.25">
      <c r="CG62898" s="49"/>
    </row>
    <row r="62899" spans="85:85" hidden="1" x14ac:dyDescent="0.25">
      <c r="CG62899" s="49"/>
    </row>
    <row r="62900" spans="85:85" hidden="1" x14ac:dyDescent="0.25">
      <c r="CG62900" s="49"/>
    </row>
    <row r="62901" spans="85:85" hidden="1" x14ac:dyDescent="0.25">
      <c r="CG62901" s="49"/>
    </row>
    <row r="62902" spans="85:85" hidden="1" x14ac:dyDescent="0.25">
      <c r="CG62902" s="49"/>
    </row>
    <row r="62903" spans="85:85" hidden="1" x14ac:dyDescent="0.25">
      <c r="CG62903" s="49"/>
    </row>
    <row r="62904" spans="85:85" hidden="1" x14ac:dyDescent="0.25">
      <c r="CG62904" s="49"/>
    </row>
    <row r="62905" spans="85:85" hidden="1" x14ac:dyDescent="0.25">
      <c r="CG62905" s="49"/>
    </row>
    <row r="62906" spans="85:85" hidden="1" x14ac:dyDescent="0.25">
      <c r="CG62906" s="49"/>
    </row>
    <row r="62907" spans="85:85" hidden="1" x14ac:dyDescent="0.25">
      <c r="CG62907" s="49"/>
    </row>
    <row r="62908" spans="85:85" hidden="1" x14ac:dyDescent="0.25">
      <c r="CG62908" s="49"/>
    </row>
    <row r="62909" spans="85:85" hidden="1" x14ac:dyDescent="0.25">
      <c r="CG62909" s="49"/>
    </row>
    <row r="62910" spans="85:85" hidden="1" x14ac:dyDescent="0.25">
      <c r="CG62910" s="49"/>
    </row>
    <row r="62911" spans="85:85" hidden="1" x14ac:dyDescent="0.25">
      <c r="CG62911" s="49"/>
    </row>
    <row r="62912" spans="85:85" hidden="1" x14ac:dyDescent="0.25">
      <c r="CG62912" s="49"/>
    </row>
    <row r="62913" spans="85:85" hidden="1" x14ac:dyDescent="0.25">
      <c r="CG62913" s="49"/>
    </row>
    <row r="62914" spans="85:85" hidden="1" x14ac:dyDescent="0.25">
      <c r="CG62914" s="49"/>
    </row>
    <row r="62915" spans="85:85" hidden="1" x14ac:dyDescent="0.25">
      <c r="CG62915" s="49"/>
    </row>
    <row r="62916" spans="85:85" hidden="1" x14ac:dyDescent="0.25">
      <c r="CG62916" s="49"/>
    </row>
    <row r="62917" spans="85:85" hidden="1" x14ac:dyDescent="0.25">
      <c r="CG62917" s="49"/>
    </row>
    <row r="62918" spans="85:85" hidden="1" x14ac:dyDescent="0.25">
      <c r="CG62918" s="49"/>
    </row>
    <row r="62919" spans="85:85" hidden="1" x14ac:dyDescent="0.25">
      <c r="CG62919" s="49"/>
    </row>
    <row r="62920" spans="85:85" hidden="1" x14ac:dyDescent="0.25">
      <c r="CG62920" s="49"/>
    </row>
    <row r="62921" spans="85:85" hidden="1" x14ac:dyDescent="0.25">
      <c r="CG62921" s="49"/>
    </row>
    <row r="62922" spans="85:85" hidden="1" x14ac:dyDescent="0.25">
      <c r="CG62922" s="49"/>
    </row>
    <row r="62923" spans="85:85" hidden="1" x14ac:dyDescent="0.25">
      <c r="CG62923" s="49"/>
    </row>
    <row r="62924" spans="85:85" hidden="1" x14ac:dyDescent="0.25">
      <c r="CG62924" s="49"/>
    </row>
    <row r="62925" spans="85:85" hidden="1" x14ac:dyDescent="0.25">
      <c r="CG62925" s="49"/>
    </row>
    <row r="62926" spans="85:85" hidden="1" x14ac:dyDescent="0.25">
      <c r="CG62926" s="49"/>
    </row>
    <row r="62927" spans="85:85" hidden="1" x14ac:dyDescent="0.25">
      <c r="CG62927" s="49"/>
    </row>
    <row r="62928" spans="85:85" hidden="1" x14ac:dyDescent="0.25">
      <c r="CG62928" s="49"/>
    </row>
    <row r="62929" spans="85:85" hidden="1" x14ac:dyDescent="0.25">
      <c r="CG62929" s="49"/>
    </row>
    <row r="62930" spans="85:85" hidden="1" x14ac:dyDescent="0.25">
      <c r="CG62930" s="49"/>
    </row>
    <row r="62931" spans="85:85" hidden="1" x14ac:dyDescent="0.25">
      <c r="CG62931" s="49"/>
    </row>
    <row r="62932" spans="85:85" hidden="1" x14ac:dyDescent="0.25">
      <c r="CG62932" s="49"/>
    </row>
    <row r="62933" spans="85:85" hidden="1" x14ac:dyDescent="0.25">
      <c r="CG62933" s="49"/>
    </row>
    <row r="62934" spans="85:85" hidden="1" x14ac:dyDescent="0.25">
      <c r="CG62934" s="49"/>
    </row>
    <row r="62935" spans="85:85" hidden="1" x14ac:dyDescent="0.25">
      <c r="CG62935" s="49"/>
    </row>
    <row r="62936" spans="85:85" hidden="1" x14ac:dyDescent="0.25">
      <c r="CG62936" s="49"/>
    </row>
    <row r="62937" spans="85:85" hidden="1" x14ac:dyDescent="0.25">
      <c r="CG62937" s="49"/>
    </row>
    <row r="62938" spans="85:85" hidden="1" x14ac:dyDescent="0.25">
      <c r="CG62938" s="49"/>
    </row>
    <row r="62939" spans="85:85" hidden="1" x14ac:dyDescent="0.25">
      <c r="CG62939" s="49"/>
    </row>
    <row r="62940" spans="85:85" hidden="1" x14ac:dyDescent="0.25">
      <c r="CG62940" s="49"/>
    </row>
    <row r="62941" spans="85:85" hidden="1" x14ac:dyDescent="0.25">
      <c r="CG62941" s="49"/>
    </row>
    <row r="62942" spans="85:85" hidden="1" x14ac:dyDescent="0.25">
      <c r="CG62942" s="49"/>
    </row>
    <row r="62943" spans="85:85" hidden="1" x14ac:dyDescent="0.25">
      <c r="CG62943" s="49"/>
    </row>
    <row r="62944" spans="85:85" hidden="1" x14ac:dyDescent="0.25">
      <c r="CG62944" s="49"/>
    </row>
    <row r="62945" spans="85:85" hidden="1" x14ac:dyDescent="0.25">
      <c r="CG62945" s="49"/>
    </row>
    <row r="62946" spans="85:85" hidden="1" x14ac:dyDescent="0.25">
      <c r="CG62946" s="49"/>
    </row>
    <row r="62947" spans="85:85" hidden="1" x14ac:dyDescent="0.25">
      <c r="CG62947" s="49"/>
    </row>
    <row r="62948" spans="85:85" hidden="1" x14ac:dyDescent="0.25">
      <c r="CG62948" s="49"/>
    </row>
    <row r="62949" spans="85:85" hidden="1" x14ac:dyDescent="0.25">
      <c r="CG62949" s="49"/>
    </row>
    <row r="62950" spans="85:85" hidden="1" x14ac:dyDescent="0.25">
      <c r="CG62950" s="49"/>
    </row>
    <row r="62951" spans="85:85" hidden="1" x14ac:dyDescent="0.25">
      <c r="CG62951" s="49"/>
    </row>
    <row r="62952" spans="85:85" hidden="1" x14ac:dyDescent="0.25">
      <c r="CG62952" s="49"/>
    </row>
    <row r="62953" spans="85:85" hidden="1" x14ac:dyDescent="0.25">
      <c r="CG62953" s="49"/>
    </row>
    <row r="62954" spans="85:85" hidden="1" x14ac:dyDescent="0.25">
      <c r="CG62954" s="49"/>
    </row>
    <row r="62955" spans="85:85" hidden="1" x14ac:dyDescent="0.25">
      <c r="CG62955" s="49"/>
    </row>
    <row r="62956" spans="85:85" hidden="1" x14ac:dyDescent="0.25">
      <c r="CG62956" s="49"/>
    </row>
    <row r="62957" spans="85:85" hidden="1" x14ac:dyDescent="0.25">
      <c r="CG62957" s="49"/>
    </row>
    <row r="62958" spans="85:85" hidden="1" x14ac:dyDescent="0.25">
      <c r="CG62958" s="49"/>
    </row>
    <row r="62959" spans="85:85" hidden="1" x14ac:dyDescent="0.25">
      <c r="CG62959" s="49"/>
    </row>
    <row r="62960" spans="85:85" hidden="1" x14ac:dyDescent="0.25">
      <c r="CG62960" s="49"/>
    </row>
    <row r="62961" spans="85:85" hidden="1" x14ac:dyDescent="0.25">
      <c r="CG62961" s="49"/>
    </row>
    <row r="62962" spans="85:85" hidden="1" x14ac:dyDescent="0.25">
      <c r="CG62962" s="49"/>
    </row>
    <row r="62963" spans="85:85" hidden="1" x14ac:dyDescent="0.25">
      <c r="CG62963" s="49"/>
    </row>
    <row r="62964" spans="85:85" hidden="1" x14ac:dyDescent="0.25">
      <c r="CG62964" s="49"/>
    </row>
    <row r="62965" spans="85:85" hidden="1" x14ac:dyDescent="0.25">
      <c r="CG62965" s="49"/>
    </row>
    <row r="62966" spans="85:85" hidden="1" x14ac:dyDescent="0.25">
      <c r="CG62966" s="49"/>
    </row>
    <row r="62967" spans="85:85" hidden="1" x14ac:dyDescent="0.25">
      <c r="CG62967" s="49"/>
    </row>
    <row r="62968" spans="85:85" hidden="1" x14ac:dyDescent="0.25">
      <c r="CG62968" s="49"/>
    </row>
    <row r="62969" spans="85:85" hidden="1" x14ac:dyDescent="0.25">
      <c r="CG62969" s="49"/>
    </row>
    <row r="62970" spans="85:85" hidden="1" x14ac:dyDescent="0.25">
      <c r="CG62970" s="49"/>
    </row>
    <row r="62971" spans="85:85" hidden="1" x14ac:dyDescent="0.25">
      <c r="CG62971" s="49"/>
    </row>
    <row r="62972" spans="85:85" hidden="1" x14ac:dyDescent="0.25">
      <c r="CG62972" s="49"/>
    </row>
    <row r="62973" spans="85:85" hidden="1" x14ac:dyDescent="0.25">
      <c r="CG62973" s="49"/>
    </row>
    <row r="62974" spans="85:85" hidden="1" x14ac:dyDescent="0.25">
      <c r="CG62974" s="49"/>
    </row>
    <row r="62975" spans="85:85" hidden="1" x14ac:dyDescent="0.25">
      <c r="CG62975" s="49"/>
    </row>
    <row r="62976" spans="85:85" hidden="1" x14ac:dyDescent="0.25">
      <c r="CG62976" s="49"/>
    </row>
    <row r="62977" spans="85:85" hidden="1" x14ac:dyDescent="0.25">
      <c r="CG62977" s="49"/>
    </row>
    <row r="62978" spans="85:85" hidden="1" x14ac:dyDescent="0.25">
      <c r="CG62978" s="49"/>
    </row>
    <row r="62979" spans="85:85" hidden="1" x14ac:dyDescent="0.25">
      <c r="CG62979" s="49"/>
    </row>
    <row r="62980" spans="85:85" hidden="1" x14ac:dyDescent="0.25">
      <c r="CG62980" s="49"/>
    </row>
    <row r="62981" spans="85:85" hidden="1" x14ac:dyDescent="0.25">
      <c r="CG62981" s="49"/>
    </row>
    <row r="62982" spans="85:85" hidden="1" x14ac:dyDescent="0.25">
      <c r="CG62982" s="49"/>
    </row>
    <row r="62983" spans="85:85" hidden="1" x14ac:dyDescent="0.25">
      <c r="CG62983" s="49"/>
    </row>
    <row r="62984" spans="85:85" hidden="1" x14ac:dyDescent="0.25">
      <c r="CG62984" s="49"/>
    </row>
    <row r="62985" spans="85:85" hidden="1" x14ac:dyDescent="0.25">
      <c r="CG62985" s="49"/>
    </row>
    <row r="62986" spans="85:85" hidden="1" x14ac:dyDescent="0.25">
      <c r="CG62986" s="49"/>
    </row>
    <row r="62987" spans="85:85" hidden="1" x14ac:dyDescent="0.25">
      <c r="CG62987" s="49"/>
    </row>
    <row r="62988" spans="85:85" hidden="1" x14ac:dyDescent="0.25">
      <c r="CG62988" s="49"/>
    </row>
    <row r="62989" spans="85:85" hidden="1" x14ac:dyDescent="0.25">
      <c r="CG62989" s="49"/>
    </row>
    <row r="62990" spans="85:85" hidden="1" x14ac:dyDescent="0.25">
      <c r="CG62990" s="49"/>
    </row>
    <row r="62991" spans="85:85" hidden="1" x14ac:dyDescent="0.25">
      <c r="CG62991" s="49"/>
    </row>
    <row r="62992" spans="85:85" hidden="1" x14ac:dyDescent="0.25">
      <c r="CG62992" s="49"/>
    </row>
    <row r="62993" spans="85:85" hidden="1" x14ac:dyDescent="0.25">
      <c r="CG62993" s="49"/>
    </row>
    <row r="62994" spans="85:85" hidden="1" x14ac:dyDescent="0.25">
      <c r="CG62994" s="49"/>
    </row>
    <row r="62995" spans="85:85" hidden="1" x14ac:dyDescent="0.25">
      <c r="CG62995" s="49"/>
    </row>
    <row r="62996" spans="85:85" hidden="1" x14ac:dyDescent="0.25">
      <c r="CG62996" s="49"/>
    </row>
    <row r="62997" spans="85:85" hidden="1" x14ac:dyDescent="0.25">
      <c r="CG62997" s="49"/>
    </row>
    <row r="62998" spans="85:85" hidden="1" x14ac:dyDescent="0.25">
      <c r="CG62998" s="49"/>
    </row>
    <row r="62999" spans="85:85" hidden="1" x14ac:dyDescent="0.25">
      <c r="CG62999" s="49"/>
    </row>
    <row r="63000" spans="85:85" hidden="1" x14ac:dyDescent="0.25">
      <c r="CG63000" s="49"/>
    </row>
    <row r="63001" spans="85:85" hidden="1" x14ac:dyDescent="0.25">
      <c r="CG63001" s="49"/>
    </row>
    <row r="63002" spans="85:85" hidden="1" x14ac:dyDescent="0.25">
      <c r="CG63002" s="49"/>
    </row>
    <row r="63003" spans="85:85" hidden="1" x14ac:dyDescent="0.25">
      <c r="CG63003" s="49"/>
    </row>
    <row r="63004" spans="85:85" hidden="1" x14ac:dyDescent="0.25">
      <c r="CG63004" s="49"/>
    </row>
    <row r="63005" spans="85:85" hidden="1" x14ac:dyDescent="0.25">
      <c r="CG63005" s="49"/>
    </row>
    <row r="63006" spans="85:85" hidden="1" x14ac:dyDescent="0.25">
      <c r="CG63006" s="49"/>
    </row>
    <row r="63007" spans="85:85" hidden="1" x14ac:dyDescent="0.25">
      <c r="CG63007" s="49"/>
    </row>
    <row r="63008" spans="85:85" hidden="1" x14ac:dyDescent="0.25">
      <c r="CG63008" s="49"/>
    </row>
    <row r="63009" spans="85:85" hidden="1" x14ac:dyDescent="0.25">
      <c r="CG63009" s="49"/>
    </row>
    <row r="63010" spans="85:85" hidden="1" x14ac:dyDescent="0.25">
      <c r="CG63010" s="49"/>
    </row>
    <row r="63011" spans="85:85" hidden="1" x14ac:dyDescent="0.25">
      <c r="CG63011" s="49"/>
    </row>
    <row r="63012" spans="85:85" hidden="1" x14ac:dyDescent="0.25">
      <c r="CG63012" s="49"/>
    </row>
    <row r="63013" spans="85:85" hidden="1" x14ac:dyDescent="0.25">
      <c r="CG63013" s="49"/>
    </row>
    <row r="63014" spans="85:85" hidden="1" x14ac:dyDescent="0.25">
      <c r="CG63014" s="49"/>
    </row>
    <row r="63015" spans="85:85" hidden="1" x14ac:dyDescent="0.25">
      <c r="CG63015" s="49"/>
    </row>
    <row r="63016" spans="85:85" hidden="1" x14ac:dyDescent="0.25">
      <c r="CG63016" s="49"/>
    </row>
    <row r="63017" spans="85:85" hidden="1" x14ac:dyDescent="0.25">
      <c r="CG63017" s="49"/>
    </row>
    <row r="63018" spans="85:85" hidden="1" x14ac:dyDescent="0.25">
      <c r="CG63018" s="49"/>
    </row>
    <row r="63019" spans="85:85" hidden="1" x14ac:dyDescent="0.25">
      <c r="CG63019" s="49"/>
    </row>
    <row r="63020" spans="85:85" hidden="1" x14ac:dyDescent="0.25">
      <c r="CG63020" s="49"/>
    </row>
    <row r="63021" spans="85:85" hidden="1" x14ac:dyDescent="0.25">
      <c r="CG63021" s="49"/>
    </row>
    <row r="63022" spans="85:85" hidden="1" x14ac:dyDescent="0.25">
      <c r="CG63022" s="49"/>
    </row>
    <row r="63023" spans="85:85" hidden="1" x14ac:dyDescent="0.25">
      <c r="CG63023" s="49"/>
    </row>
    <row r="63024" spans="85:85" hidden="1" x14ac:dyDescent="0.25">
      <c r="CG63024" s="49"/>
    </row>
    <row r="63025" spans="85:85" hidden="1" x14ac:dyDescent="0.25">
      <c r="CG63025" s="49"/>
    </row>
    <row r="63026" spans="85:85" hidden="1" x14ac:dyDescent="0.25">
      <c r="CG63026" s="49"/>
    </row>
    <row r="63027" spans="85:85" hidden="1" x14ac:dyDescent="0.25">
      <c r="CG63027" s="49"/>
    </row>
    <row r="63028" spans="85:85" hidden="1" x14ac:dyDescent="0.25">
      <c r="CG63028" s="49"/>
    </row>
    <row r="63029" spans="85:85" hidden="1" x14ac:dyDescent="0.25">
      <c r="CG63029" s="49"/>
    </row>
    <row r="63030" spans="85:85" hidden="1" x14ac:dyDescent="0.25">
      <c r="CG63030" s="49"/>
    </row>
    <row r="63031" spans="85:85" hidden="1" x14ac:dyDescent="0.25">
      <c r="CG63031" s="49"/>
    </row>
    <row r="63032" spans="85:85" hidden="1" x14ac:dyDescent="0.25">
      <c r="CG63032" s="49"/>
    </row>
    <row r="63033" spans="85:85" hidden="1" x14ac:dyDescent="0.25">
      <c r="CG63033" s="49"/>
    </row>
    <row r="63034" spans="85:85" hidden="1" x14ac:dyDescent="0.25">
      <c r="CG63034" s="49"/>
    </row>
    <row r="63035" spans="85:85" hidden="1" x14ac:dyDescent="0.25">
      <c r="CG63035" s="49"/>
    </row>
    <row r="63036" spans="85:85" hidden="1" x14ac:dyDescent="0.25">
      <c r="CG63036" s="49"/>
    </row>
    <row r="63037" spans="85:85" hidden="1" x14ac:dyDescent="0.25">
      <c r="CG63037" s="49"/>
    </row>
    <row r="63038" spans="85:85" hidden="1" x14ac:dyDescent="0.25">
      <c r="CG63038" s="49"/>
    </row>
    <row r="63039" spans="85:85" hidden="1" x14ac:dyDescent="0.25">
      <c r="CG63039" s="49"/>
    </row>
    <row r="63040" spans="85:85" hidden="1" x14ac:dyDescent="0.25">
      <c r="CG63040" s="49"/>
    </row>
    <row r="63041" spans="85:85" hidden="1" x14ac:dyDescent="0.25">
      <c r="CG63041" s="49"/>
    </row>
    <row r="63042" spans="85:85" hidden="1" x14ac:dyDescent="0.25">
      <c r="CG63042" s="49"/>
    </row>
    <row r="63043" spans="85:85" hidden="1" x14ac:dyDescent="0.25">
      <c r="CG63043" s="49"/>
    </row>
    <row r="63044" spans="85:85" hidden="1" x14ac:dyDescent="0.25">
      <c r="CG63044" s="49"/>
    </row>
    <row r="63045" spans="85:85" hidden="1" x14ac:dyDescent="0.25">
      <c r="CG63045" s="49"/>
    </row>
    <row r="63046" spans="85:85" hidden="1" x14ac:dyDescent="0.25">
      <c r="CG63046" s="49"/>
    </row>
    <row r="63047" spans="85:85" hidden="1" x14ac:dyDescent="0.25">
      <c r="CG63047" s="49"/>
    </row>
    <row r="63048" spans="85:85" hidden="1" x14ac:dyDescent="0.25">
      <c r="CG63048" s="49"/>
    </row>
    <row r="63049" spans="85:85" hidden="1" x14ac:dyDescent="0.25">
      <c r="CG63049" s="49"/>
    </row>
    <row r="63050" spans="85:85" hidden="1" x14ac:dyDescent="0.25">
      <c r="CG63050" s="49"/>
    </row>
    <row r="63051" spans="85:85" hidden="1" x14ac:dyDescent="0.25">
      <c r="CG63051" s="49"/>
    </row>
    <row r="63052" spans="85:85" hidden="1" x14ac:dyDescent="0.25">
      <c r="CG63052" s="49"/>
    </row>
    <row r="63053" spans="85:85" hidden="1" x14ac:dyDescent="0.25">
      <c r="CG63053" s="49"/>
    </row>
    <row r="63054" spans="85:85" hidden="1" x14ac:dyDescent="0.25">
      <c r="CG63054" s="49"/>
    </row>
    <row r="63055" spans="85:85" hidden="1" x14ac:dyDescent="0.25">
      <c r="CG63055" s="49"/>
    </row>
    <row r="63056" spans="85:85" hidden="1" x14ac:dyDescent="0.25">
      <c r="CG63056" s="49"/>
    </row>
    <row r="63057" spans="85:85" hidden="1" x14ac:dyDescent="0.25">
      <c r="CG63057" s="49"/>
    </row>
    <row r="63058" spans="85:85" hidden="1" x14ac:dyDescent="0.25">
      <c r="CG63058" s="49"/>
    </row>
    <row r="63059" spans="85:85" hidden="1" x14ac:dyDescent="0.25">
      <c r="CG63059" s="49"/>
    </row>
    <row r="63060" spans="85:85" hidden="1" x14ac:dyDescent="0.25">
      <c r="CG63060" s="49"/>
    </row>
    <row r="63061" spans="85:85" hidden="1" x14ac:dyDescent="0.25">
      <c r="CG63061" s="49"/>
    </row>
    <row r="63062" spans="85:85" hidden="1" x14ac:dyDescent="0.25">
      <c r="CG63062" s="49"/>
    </row>
    <row r="63063" spans="85:85" hidden="1" x14ac:dyDescent="0.25">
      <c r="CG63063" s="49"/>
    </row>
    <row r="63064" spans="85:85" hidden="1" x14ac:dyDescent="0.25">
      <c r="CG63064" s="49"/>
    </row>
    <row r="63065" spans="85:85" hidden="1" x14ac:dyDescent="0.25">
      <c r="CG63065" s="49"/>
    </row>
    <row r="63066" spans="85:85" hidden="1" x14ac:dyDescent="0.25">
      <c r="CG63066" s="49"/>
    </row>
    <row r="63067" spans="85:85" hidden="1" x14ac:dyDescent="0.25">
      <c r="CG63067" s="49"/>
    </row>
    <row r="63068" spans="85:85" hidden="1" x14ac:dyDescent="0.25">
      <c r="CG63068" s="49"/>
    </row>
    <row r="63069" spans="85:85" hidden="1" x14ac:dyDescent="0.25">
      <c r="CG63069" s="49"/>
    </row>
    <row r="63070" spans="85:85" hidden="1" x14ac:dyDescent="0.25">
      <c r="CG63070" s="49"/>
    </row>
    <row r="63071" spans="85:85" hidden="1" x14ac:dyDescent="0.25">
      <c r="CG63071" s="49"/>
    </row>
    <row r="63072" spans="85:85" hidden="1" x14ac:dyDescent="0.25">
      <c r="CG63072" s="49"/>
    </row>
    <row r="63073" spans="85:85" hidden="1" x14ac:dyDescent="0.25">
      <c r="CG63073" s="49"/>
    </row>
    <row r="63074" spans="85:85" hidden="1" x14ac:dyDescent="0.25">
      <c r="CG63074" s="49"/>
    </row>
    <row r="63075" spans="85:85" hidden="1" x14ac:dyDescent="0.25">
      <c r="CG63075" s="49"/>
    </row>
    <row r="63076" spans="85:85" hidden="1" x14ac:dyDescent="0.25">
      <c r="CG63076" s="49"/>
    </row>
    <row r="63077" spans="85:85" hidden="1" x14ac:dyDescent="0.25">
      <c r="CG63077" s="49"/>
    </row>
    <row r="63078" spans="85:85" hidden="1" x14ac:dyDescent="0.25">
      <c r="CG63078" s="49"/>
    </row>
    <row r="63079" spans="85:85" hidden="1" x14ac:dyDescent="0.25">
      <c r="CG63079" s="49"/>
    </row>
    <row r="63080" spans="85:85" hidden="1" x14ac:dyDescent="0.25">
      <c r="CG63080" s="49"/>
    </row>
    <row r="63081" spans="85:85" hidden="1" x14ac:dyDescent="0.25">
      <c r="CG63081" s="49"/>
    </row>
    <row r="63082" spans="85:85" hidden="1" x14ac:dyDescent="0.25">
      <c r="CG63082" s="49"/>
    </row>
    <row r="63083" spans="85:85" hidden="1" x14ac:dyDescent="0.25">
      <c r="CG63083" s="49"/>
    </row>
    <row r="63084" spans="85:85" hidden="1" x14ac:dyDescent="0.25">
      <c r="CG63084" s="49"/>
    </row>
    <row r="63085" spans="85:85" hidden="1" x14ac:dyDescent="0.25">
      <c r="CG63085" s="49"/>
    </row>
    <row r="63086" spans="85:85" hidden="1" x14ac:dyDescent="0.25">
      <c r="CG63086" s="49"/>
    </row>
    <row r="63087" spans="85:85" hidden="1" x14ac:dyDescent="0.25">
      <c r="CG63087" s="49"/>
    </row>
    <row r="63088" spans="85:85" hidden="1" x14ac:dyDescent="0.25">
      <c r="CG63088" s="49"/>
    </row>
    <row r="63089" spans="85:85" hidden="1" x14ac:dyDescent="0.25">
      <c r="CG63089" s="49"/>
    </row>
    <row r="63090" spans="85:85" hidden="1" x14ac:dyDescent="0.25">
      <c r="CG63090" s="49"/>
    </row>
    <row r="63091" spans="85:85" hidden="1" x14ac:dyDescent="0.25">
      <c r="CG63091" s="49"/>
    </row>
    <row r="63092" spans="85:85" hidden="1" x14ac:dyDescent="0.25">
      <c r="CG63092" s="49"/>
    </row>
    <row r="63093" spans="85:85" hidden="1" x14ac:dyDescent="0.25">
      <c r="CG63093" s="49"/>
    </row>
    <row r="63094" spans="85:85" hidden="1" x14ac:dyDescent="0.25">
      <c r="CG63094" s="49"/>
    </row>
    <row r="63095" spans="85:85" hidden="1" x14ac:dyDescent="0.25">
      <c r="CG63095" s="49"/>
    </row>
    <row r="63096" spans="85:85" hidden="1" x14ac:dyDescent="0.25">
      <c r="CG63096" s="49"/>
    </row>
    <row r="63097" spans="85:85" hidden="1" x14ac:dyDescent="0.25">
      <c r="CG63097" s="49"/>
    </row>
    <row r="63098" spans="85:85" hidden="1" x14ac:dyDescent="0.25">
      <c r="CG63098" s="49"/>
    </row>
    <row r="63099" spans="85:85" hidden="1" x14ac:dyDescent="0.25">
      <c r="CG63099" s="49"/>
    </row>
    <row r="63100" spans="85:85" hidden="1" x14ac:dyDescent="0.25">
      <c r="CG63100" s="49"/>
    </row>
    <row r="63101" spans="85:85" hidden="1" x14ac:dyDescent="0.25">
      <c r="CG63101" s="49"/>
    </row>
    <row r="63102" spans="85:85" hidden="1" x14ac:dyDescent="0.25">
      <c r="CG63102" s="49"/>
    </row>
    <row r="63103" spans="85:85" hidden="1" x14ac:dyDescent="0.25">
      <c r="CG63103" s="49"/>
    </row>
    <row r="63104" spans="85:85" hidden="1" x14ac:dyDescent="0.25">
      <c r="CG63104" s="49"/>
    </row>
    <row r="63105" spans="85:85" hidden="1" x14ac:dyDescent="0.25">
      <c r="CG63105" s="49"/>
    </row>
    <row r="63106" spans="85:85" hidden="1" x14ac:dyDescent="0.25">
      <c r="CG63106" s="49"/>
    </row>
    <row r="63107" spans="85:85" hidden="1" x14ac:dyDescent="0.25">
      <c r="CG63107" s="49"/>
    </row>
    <row r="63108" spans="85:85" hidden="1" x14ac:dyDescent="0.25">
      <c r="CG63108" s="49"/>
    </row>
    <row r="63109" spans="85:85" hidden="1" x14ac:dyDescent="0.25">
      <c r="CG63109" s="49"/>
    </row>
    <row r="63110" spans="85:85" hidden="1" x14ac:dyDescent="0.25">
      <c r="CG63110" s="49"/>
    </row>
    <row r="63111" spans="85:85" hidden="1" x14ac:dyDescent="0.25">
      <c r="CG63111" s="49"/>
    </row>
    <row r="63112" spans="85:85" hidden="1" x14ac:dyDescent="0.25">
      <c r="CG63112" s="49"/>
    </row>
    <row r="63113" spans="85:85" hidden="1" x14ac:dyDescent="0.25">
      <c r="CG63113" s="49"/>
    </row>
    <row r="63114" spans="85:85" hidden="1" x14ac:dyDescent="0.25">
      <c r="CG63114" s="49"/>
    </row>
    <row r="63115" spans="85:85" hidden="1" x14ac:dyDescent="0.25">
      <c r="CG63115" s="49"/>
    </row>
    <row r="63116" spans="85:85" hidden="1" x14ac:dyDescent="0.25">
      <c r="CG63116" s="49"/>
    </row>
    <row r="63117" spans="85:85" hidden="1" x14ac:dyDescent="0.25">
      <c r="CG63117" s="49"/>
    </row>
    <row r="63118" spans="85:85" hidden="1" x14ac:dyDescent="0.25">
      <c r="CG63118" s="49"/>
    </row>
    <row r="63119" spans="85:85" hidden="1" x14ac:dyDescent="0.25">
      <c r="CG63119" s="49"/>
    </row>
    <row r="63120" spans="85:85" hidden="1" x14ac:dyDescent="0.25">
      <c r="CG63120" s="49"/>
    </row>
    <row r="63121" spans="85:85" hidden="1" x14ac:dyDescent="0.25">
      <c r="CG63121" s="49"/>
    </row>
    <row r="63122" spans="85:85" hidden="1" x14ac:dyDescent="0.25">
      <c r="CG63122" s="49"/>
    </row>
    <row r="63123" spans="85:85" hidden="1" x14ac:dyDescent="0.25">
      <c r="CG63123" s="49"/>
    </row>
    <row r="63124" spans="85:85" hidden="1" x14ac:dyDescent="0.25">
      <c r="CG63124" s="49"/>
    </row>
    <row r="63125" spans="85:85" hidden="1" x14ac:dyDescent="0.25">
      <c r="CG63125" s="49"/>
    </row>
    <row r="63126" spans="85:85" hidden="1" x14ac:dyDescent="0.25">
      <c r="CG63126" s="49"/>
    </row>
    <row r="63127" spans="85:85" hidden="1" x14ac:dyDescent="0.25">
      <c r="CG63127" s="49"/>
    </row>
    <row r="63128" spans="85:85" hidden="1" x14ac:dyDescent="0.25">
      <c r="CG63128" s="49"/>
    </row>
    <row r="63129" spans="85:85" hidden="1" x14ac:dyDescent="0.25">
      <c r="CG63129" s="49"/>
    </row>
    <row r="63130" spans="85:85" hidden="1" x14ac:dyDescent="0.25">
      <c r="CG63130" s="49"/>
    </row>
    <row r="63131" spans="85:85" hidden="1" x14ac:dyDescent="0.25">
      <c r="CG63131" s="49"/>
    </row>
    <row r="63132" spans="85:85" hidden="1" x14ac:dyDescent="0.25">
      <c r="CG63132" s="49"/>
    </row>
    <row r="63133" spans="85:85" hidden="1" x14ac:dyDescent="0.25">
      <c r="CG63133" s="49"/>
    </row>
    <row r="63134" spans="85:85" hidden="1" x14ac:dyDescent="0.25">
      <c r="CG63134" s="49"/>
    </row>
    <row r="63135" spans="85:85" hidden="1" x14ac:dyDescent="0.25">
      <c r="CG63135" s="49"/>
    </row>
    <row r="63136" spans="85:85" hidden="1" x14ac:dyDescent="0.25">
      <c r="CG63136" s="49"/>
    </row>
    <row r="63137" spans="85:85" hidden="1" x14ac:dyDescent="0.25">
      <c r="CG63137" s="49"/>
    </row>
    <row r="63138" spans="85:85" hidden="1" x14ac:dyDescent="0.25">
      <c r="CG63138" s="49"/>
    </row>
    <row r="63139" spans="85:85" hidden="1" x14ac:dyDescent="0.25">
      <c r="CG63139" s="49"/>
    </row>
    <row r="63140" spans="85:85" hidden="1" x14ac:dyDescent="0.25">
      <c r="CG63140" s="49"/>
    </row>
    <row r="63141" spans="85:85" hidden="1" x14ac:dyDescent="0.25">
      <c r="CG63141" s="49"/>
    </row>
    <row r="63142" spans="85:85" hidden="1" x14ac:dyDescent="0.25">
      <c r="CG63142" s="49"/>
    </row>
    <row r="63143" spans="85:85" hidden="1" x14ac:dyDescent="0.25">
      <c r="CG63143" s="49"/>
    </row>
    <row r="63144" spans="85:85" hidden="1" x14ac:dyDescent="0.25">
      <c r="CG63144" s="49"/>
    </row>
    <row r="63145" spans="85:85" hidden="1" x14ac:dyDescent="0.25">
      <c r="CG63145" s="49"/>
    </row>
    <row r="63146" spans="85:85" hidden="1" x14ac:dyDescent="0.25">
      <c r="CG63146" s="49"/>
    </row>
    <row r="63147" spans="85:85" hidden="1" x14ac:dyDescent="0.25">
      <c r="CG63147" s="49"/>
    </row>
    <row r="63148" spans="85:85" hidden="1" x14ac:dyDescent="0.25">
      <c r="CG63148" s="49"/>
    </row>
    <row r="63149" spans="85:85" hidden="1" x14ac:dyDescent="0.25">
      <c r="CG63149" s="49"/>
    </row>
    <row r="63150" spans="85:85" hidden="1" x14ac:dyDescent="0.25">
      <c r="CG63150" s="49"/>
    </row>
    <row r="63151" spans="85:85" hidden="1" x14ac:dyDescent="0.25">
      <c r="CG63151" s="49"/>
    </row>
    <row r="63152" spans="85:85" hidden="1" x14ac:dyDescent="0.25">
      <c r="CG63152" s="49"/>
    </row>
    <row r="63153" spans="85:85" hidden="1" x14ac:dyDescent="0.25">
      <c r="CG63153" s="49"/>
    </row>
    <row r="63154" spans="85:85" hidden="1" x14ac:dyDescent="0.25">
      <c r="CG63154" s="49"/>
    </row>
    <row r="63155" spans="85:85" hidden="1" x14ac:dyDescent="0.25">
      <c r="CG63155" s="49"/>
    </row>
    <row r="63156" spans="85:85" hidden="1" x14ac:dyDescent="0.25">
      <c r="CG63156" s="49"/>
    </row>
    <row r="63157" spans="85:85" hidden="1" x14ac:dyDescent="0.25">
      <c r="CG63157" s="49"/>
    </row>
    <row r="63158" spans="85:85" hidden="1" x14ac:dyDescent="0.25">
      <c r="CG63158" s="49"/>
    </row>
    <row r="63159" spans="85:85" hidden="1" x14ac:dyDescent="0.25">
      <c r="CG63159" s="49"/>
    </row>
    <row r="63160" spans="85:85" hidden="1" x14ac:dyDescent="0.25">
      <c r="CG63160" s="49"/>
    </row>
    <row r="63161" spans="85:85" hidden="1" x14ac:dyDescent="0.25">
      <c r="CG63161" s="49"/>
    </row>
    <row r="63162" spans="85:85" hidden="1" x14ac:dyDescent="0.25">
      <c r="CG63162" s="49"/>
    </row>
    <row r="63163" spans="85:85" hidden="1" x14ac:dyDescent="0.25">
      <c r="CG63163" s="49"/>
    </row>
    <row r="63164" spans="85:85" hidden="1" x14ac:dyDescent="0.25">
      <c r="CG63164" s="49"/>
    </row>
    <row r="63165" spans="85:85" hidden="1" x14ac:dyDescent="0.25">
      <c r="CG63165" s="49"/>
    </row>
    <row r="63166" spans="85:85" hidden="1" x14ac:dyDescent="0.25">
      <c r="CG63166" s="49"/>
    </row>
    <row r="63167" spans="85:85" hidden="1" x14ac:dyDescent="0.25">
      <c r="CG63167" s="49"/>
    </row>
    <row r="63168" spans="85:85" hidden="1" x14ac:dyDescent="0.25">
      <c r="CG63168" s="49"/>
    </row>
    <row r="63169" spans="85:85" hidden="1" x14ac:dyDescent="0.25">
      <c r="CG63169" s="49"/>
    </row>
    <row r="63170" spans="85:85" hidden="1" x14ac:dyDescent="0.25">
      <c r="CG63170" s="49"/>
    </row>
    <row r="63171" spans="85:85" hidden="1" x14ac:dyDescent="0.25">
      <c r="CG63171" s="49"/>
    </row>
    <row r="63172" spans="85:85" hidden="1" x14ac:dyDescent="0.25">
      <c r="CG63172" s="49"/>
    </row>
    <row r="63173" spans="85:85" hidden="1" x14ac:dyDescent="0.25">
      <c r="CG63173" s="49"/>
    </row>
    <row r="63174" spans="85:85" hidden="1" x14ac:dyDescent="0.25">
      <c r="CG63174" s="49"/>
    </row>
    <row r="63175" spans="85:85" hidden="1" x14ac:dyDescent="0.25">
      <c r="CG63175" s="49"/>
    </row>
    <row r="63176" spans="85:85" hidden="1" x14ac:dyDescent="0.25">
      <c r="CG63176" s="49"/>
    </row>
    <row r="63177" spans="85:85" hidden="1" x14ac:dyDescent="0.25">
      <c r="CG63177" s="49"/>
    </row>
    <row r="63178" spans="85:85" hidden="1" x14ac:dyDescent="0.25">
      <c r="CG63178" s="49"/>
    </row>
    <row r="63179" spans="85:85" hidden="1" x14ac:dyDescent="0.25">
      <c r="CG63179" s="49"/>
    </row>
    <row r="63180" spans="85:85" hidden="1" x14ac:dyDescent="0.25">
      <c r="CG63180" s="49"/>
    </row>
    <row r="63181" spans="85:85" hidden="1" x14ac:dyDescent="0.25">
      <c r="CG63181" s="49"/>
    </row>
    <row r="63182" spans="85:85" hidden="1" x14ac:dyDescent="0.25">
      <c r="CG63182" s="49"/>
    </row>
    <row r="63183" spans="85:85" hidden="1" x14ac:dyDescent="0.25">
      <c r="CG63183" s="49"/>
    </row>
    <row r="63184" spans="85:85" hidden="1" x14ac:dyDescent="0.25">
      <c r="CG63184" s="49"/>
    </row>
    <row r="63185" spans="85:85" hidden="1" x14ac:dyDescent="0.25">
      <c r="CG63185" s="49"/>
    </row>
    <row r="63186" spans="85:85" hidden="1" x14ac:dyDescent="0.25">
      <c r="CG63186" s="49"/>
    </row>
    <row r="63187" spans="85:85" hidden="1" x14ac:dyDescent="0.25">
      <c r="CG63187" s="49"/>
    </row>
    <row r="63188" spans="85:85" hidden="1" x14ac:dyDescent="0.25">
      <c r="CG63188" s="49"/>
    </row>
    <row r="63189" spans="85:85" hidden="1" x14ac:dyDescent="0.25">
      <c r="CG63189" s="49"/>
    </row>
    <row r="63190" spans="85:85" hidden="1" x14ac:dyDescent="0.25">
      <c r="CG63190" s="49"/>
    </row>
    <row r="63191" spans="85:85" hidden="1" x14ac:dyDescent="0.25">
      <c r="CG63191" s="49"/>
    </row>
    <row r="63192" spans="85:85" hidden="1" x14ac:dyDescent="0.25">
      <c r="CG63192" s="49"/>
    </row>
    <row r="63193" spans="85:85" hidden="1" x14ac:dyDescent="0.25">
      <c r="CG63193" s="49"/>
    </row>
    <row r="63194" spans="85:85" hidden="1" x14ac:dyDescent="0.25">
      <c r="CG63194" s="49"/>
    </row>
    <row r="63195" spans="85:85" hidden="1" x14ac:dyDescent="0.25">
      <c r="CG63195" s="49"/>
    </row>
    <row r="63196" spans="85:85" hidden="1" x14ac:dyDescent="0.25">
      <c r="CG63196" s="49"/>
    </row>
    <row r="63197" spans="85:85" hidden="1" x14ac:dyDescent="0.25">
      <c r="CG63197" s="49"/>
    </row>
    <row r="63198" spans="85:85" hidden="1" x14ac:dyDescent="0.25">
      <c r="CG63198" s="49"/>
    </row>
    <row r="63199" spans="85:85" hidden="1" x14ac:dyDescent="0.25">
      <c r="CG63199" s="49"/>
    </row>
    <row r="63200" spans="85:85" hidden="1" x14ac:dyDescent="0.25">
      <c r="CG63200" s="49"/>
    </row>
    <row r="63201" spans="85:85" hidden="1" x14ac:dyDescent="0.25">
      <c r="CG63201" s="49"/>
    </row>
    <row r="63202" spans="85:85" hidden="1" x14ac:dyDescent="0.25">
      <c r="CG63202" s="49"/>
    </row>
    <row r="63203" spans="85:85" hidden="1" x14ac:dyDescent="0.25">
      <c r="CG63203" s="49"/>
    </row>
    <row r="63204" spans="85:85" hidden="1" x14ac:dyDescent="0.25">
      <c r="CG63204" s="49"/>
    </row>
    <row r="63205" spans="85:85" hidden="1" x14ac:dyDescent="0.25">
      <c r="CG63205" s="49"/>
    </row>
    <row r="63206" spans="85:85" hidden="1" x14ac:dyDescent="0.25">
      <c r="CG63206" s="49"/>
    </row>
    <row r="63207" spans="85:85" hidden="1" x14ac:dyDescent="0.25">
      <c r="CG63207" s="49"/>
    </row>
    <row r="63208" spans="85:85" hidden="1" x14ac:dyDescent="0.25">
      <c r="CG63208" s="49"/>
    </row>
    <row r="63209" spans="85:85" hidden="1" x14ac:dyDescent="0.25">
      <c r="CG63209" s="49"/>
    </row>
    <row r="63210" spans="85:85" hidden="1" x14ac:dyDescent="0.25">
      <c r="CG63210" s="49"/>
    </row>
    <row r="63211" spans="85:85" hidden="1" x14ac:dyDescent="0.25">
      <c r="CG63211" s="49"/>
    </row>
    <row r="63212" spans="85:85" hidden="1" x14ac:dyDescent="0.25">
      <c r="CG63212" s="49"/>
    </row>
    <row r="63213" spans="85:85" hidden="1" x14ac:dyDescent="0.25">
      <c r="CG63213" s="49"/>
    </row>
    <row r="63214" spans="85:85" hidden="1" x14ac:dyDescent="0.25">
      <c r="CG63214" s="49"/>
    </row>
    <row r="63215" spans="85:85" hidden="1" x14ac:dyDescent="0.25">
      <c r="CG63215" s="49"/>
    </row>
    <row r="63216" spans="85:85" hidden="1" x14ac:dyDescent="0.25">
      <c r="CG63216" s="49"/>
    </row>
    <row r="63217" spans="85:85" hidden="1" x14ac:dyDescent="0.25">
      <c r="CG63217" s="49"/>
    </row>
    <row r="63218" spans="85:85" hidden="1" x14ac:dyDescent="0.25">
      <c r="CG63218" s="49"/>
    </row>
    <row r="63219" spans="85:85" hidden="1" x14ac:dyDescent="0.25">
      <c r="CG63219" s="49"/>
    </row>
    <row r="63220" spans="85:85" hidden="1" x14ac:dyDescent="0.25">
      <c r="CG63220" s="49"/>
    </row>
    <row r="63221" spans="85:85" hidden="1" x14ac:dyDescent="0.25">
      <c r="CG63221" s="49"/>
    </row>
    <row r="63222" spans="85:85" hidden="1" x14ac:dyDescent="0.25">
      <c r="CG63222" s="49"/>
    </row>
    <row r="63223" spans="85:85" hidden="1" x14ac:dyDescent="0.25">
      <c r="CG63223" s="49"/>
    </row>
    <row r="63224" spans="85:85" hidden="1" x14ac:dyDescent="0.25">
      <c r="CG63224" s="49"/>
    </row>
    <row r="63225" spans="85:85" hidden="1" x14ac:dyDescent="0.25">
      <c r="CG63225" s="49"/>
    </row>
    <row r="63226" spans="85:85" hidden="1" x14ac:dyDescent="0.25">
      <c r="CG63226" s="49"/>
    </row>
    <row r="63227" spans="85:85" hidden="1" x14ac:dyDescent="0.25">
      <c r="CG63227" s="49"/>
    </row>
    <row r="63228" spans="85:85" hidden="1" x14ac:dyDescent="0.25">
      <c r="CG63228" s="49"/>
    </row>
    <row r="63229" spans="85:85" hidden="1" x14ac:dyDescent="0.25">
      <c r="CG63229" s="49"/>
    </row>
    <row r="63230" spans="85:85" hidden="1" x14ac:dyDescent="0.25">
      <c r="CG63230" s="49"/>
    </row>
    <row r="63231" spans="85:85" hidden="1" x14ac:dyDescent="0.25">
      <c r="CG63231" s="49"/>
    </row>
    <row r="63232" spans="85:85" hidden="1" x14ac:dyDescent="0.25">
      <c r="CG63232" s="49"/>
    </row>
    <row r="63233" spans="85:85" hidden="1" x14ac:dyDescent="0.25">
      <c r="CG63233" s="49"/>
    </row>
    <row r="63234" spans="85:85" hidden="1" x14ac:dyDescent="0.25">
      <c r="CG63234" s="49"/>
    </row>
    <row r="63235" spans="85:85" hidden="1" x14ac:dyDescent="0.25">
      <c r="CG63235" s="49"/>
    </row>
    <row r="63236" spans="85:85" hidden="1" x14ac:dyDescent="0.25">
      <c r="CG63236" s="49"/>
    </row>
    <row r="63237" spans="85:85" hidden="1" x14ac:dyDescent="0.25">
      <c r="CG63237" s="49"/>
    </row>
    <row r="63238" spans="85:85" hidden="1" x14ac:dyDescent="0.25">
      <c r="CG63238" s="49"/>
    </row>
    <row r="63239" spans="85:85" hidden="1" x14ac:dyDescent="0.25">
      <c r="CG63239" s="49"/>
    </row>
    <row r="63240" spans="85:85" hidden="1" x14ac:dyDescent="0.25">
      <c r="CG63240" s="49"/>
    </row>
    <row r="63241" spans="85:85" hidden="1" x14ac:dyDescent="0.25">
      <c r="CG63241" s="49"/>
    </row>
    <row r="63242" spans="85:85" hidden="1" x14ac:dyDescent="0.25">
      <c r="CG63242" s="49"/>
    </row>
    <row r="63243" spans="85:85" hidden="1" x14ac:dyDescent="0.25">
      <c r="CG63243" s="49"/>
    </row>
    <row r="63244" spans="85:85" hidden="1" x14ac:dyDescent="0.25">
      <c r="CG63244" s="49"/>
    </row>
    <row r="63245" spans="85:85" hidden="1" x14ac:dyDescent="0.25">
      <c r="CG63245" s="49"/>
    </row>
    <row r="63246" spans="85:85" hidden="1" x14ac:dyDescent="0.25">
      <c r="CG63246" s="49"/>
    </row>
    <row r="63247" spans="85:85" hidden="1" x14ac:dyDescent="0.25">
      <c r="CG63247" s="49"/>
    </row>
    <row r="63248" spans="85:85" hidden="1" x14ac:dyDescent="0.25">
      <c r="CG63248" s="49"/>
    </row>
    <row r="63249" spans="85:85" hidden="1" x14ac:dyDescent="0.25">
      <c r="CG63249" s="49"/>
    </row>
    <row r="63250" spans="85:85" hidden="1" x14ac:dyDescent="0.25">
      <c r="CG63250" s="49"/>
    </row>
    <row r="63251" spans="85:85" hidden="1" x14ac:dyDescent="0.25">
      <c r="CG63251" s="49"/>
    </row>
    <row r="63252" spans="85:85" hidden="1" x14ac:dyDescent="0.25">
      <c r="CG63252" s="49"/>
    </row>
    <row r="63253" spans="85:85" hidden="1" x14ac:dyDescent="0.25">
      <c r="CG63253" s="49"/>
    </row>
    <row r="63254" spans="85:85" hidden="1" x14ac:dyDescent="0.25">
      <c r="CG63254" s="49"/>
    </row>
    <row r="63255" spans="85:85" hidden="1" x14ac:dyDescent="0.25">
      <c r="CG63255" s="49"/>
    </row>
    <row r="63256" spans="85:85" hidden="1" x14ac:dyDescent="0.25">
      <c r="CG63256" s="49"/>
    </row>
    <row r="63257" spans="85:85" hidden="1" x14ac:dyDescent="0.25">
      <c r="CG63257" s="49"/>
    </row>
    <row r="63258" spans="85:85" hidden="1" x14ac:dyDescent="0.25">
      <c r="CG63258" s="49"/>
    </row>
    <row r="63259" spans="85:85" hidden="1" x14ac:dyDescent="0.25">
      <c r="CG63259" s="49"/>
    </row>
    <row r="63260" spans="85:85" hidden="1" x14ac:dyDescent="0.25">
      <c r="CG63260" s="49"/>
    </row>
    <row r="63261" spans="85:85" hidden="1" x14ac:dyDescent="0.25">
      <c r="CG63261" s="49"/>
    </row>
    <row r="63262" spans="85:85" hidden="1" x14ac:dyDescent="0.25">
      <c r="CG63262" s="49"/>
    </row>
    <row r="63263" spans="85:85" hidden="1" x14ac:dyDescent="0.25">
      <c r="CG63263" s="49"/>
    </row>
    <row r="63264" spans="85:85" hidden="1" x14ac:dyDescent="0.25">
      <c r="CG63264" s="49"/>
    </row>
    <row r="63265" spans="85:85" hidden="1" x14ac:dyDescent="0.25">
      <c r="CG63265" s="49"/>
    </row>
    <row r="63266" spans="85:85" hidden="1" x14ac:dyDescent="0.25">
      <c r="CG63266" s="49"/>
    </row>
    <row r="63267" spans="85:85" hidden="1" x14ac:dyDescent="0.25">
      <c r="CG63267" s="49"/>
    </row>
    <row r="63268" spans="85:85" hidden="1" x14ac:dyDescent="0.25">
      <c r="CG63268" s="49"/>
    </row>
    <row r="63269" spans="85:85" hidden="1" x14ac:dyDescent="0.25">
      <c r="CG63269" s="49"/>
    </row>
    <row r="63270" spans="85:85" hidden="1" x14ac:dyDescent="0.25">
      <c r="CG63270" s="49"/>
    </row>
    <row r="63271" spans="85:85" hidden="1" x14ac:dyDescent="0.25">
      <c r="CG63271" s="49"/>
    </row>
    <row r="63272" spans="85:85" hidden="1" x14ac:dyDescent="0.25">
      <c r="CG63272" s="49"/>
    </row>
    <row r="63273" spans="85:85" hidden="1" x14ac:dyDescent="0.25">
      <c r="CG63273" s="49"/>
    </row>
    <row r="63274" spans="85:85" hidden="1" x14ac:dyDescent="0.25">
      <c r="CG63274" s="49"/>
    </row>
    <row r="63275" spans="85:85" hidden="1" x14ac:dyDescent="0.25">
      <c r="CG63275" s="49"/>
    </row>
    <row r="63276" spans="85:85" hidden="1" x14ac:dyDescent="0.25">
      <c r="CG63276" s="49"/>
    </row>
    <row r="63277" spans="85:85" hidden="1" x14ac:dyDescent="0.25">
      <c r="CG63277" s="49"/>
    </row>
    <row r="63278" spans="85:85" hidden="1" x14ac:dyDescent="0.25">
      <c r="CG63278" s="49"/>
    </row>
    <row r="63279" spans="85:85" hidden="1" x14ac:dyDescent="0.25">
      <c r="CG63279" s="49"/>
    </row>
    <row r="63280" spans="85:85" hidden="1" x14ac:dyDescent="0.25">
      <c r="CG63280" s="49"/>
    </row>
    <row r="63281" spans="85:85" hidden="1" x14ac:dyDescent="0.25">
      <c r="CG63281" s="49"/>
    </row>
    <row r="63282" spans="85:85" hidden="1" x14ac:dyDescent="0.25">
      <c r="CG63282" s="49"/>
    </row>
    <row r="63283" spans="85:85" hidden="1" x14ac:dyDescent="0.25">
      <c r="CG63283" s="49"/>
    </row>
    <row r="63284" spans="85:85" hidden="1" x14ac:dyDescent="0.25">
      <c r="CG63284" s="49"/>
    </row>
    <row r="63285" spans="85:85" hidden="1" x14ac:dyDescent="0.25">
      <c r="CG63285" s="49"/>
    </row>
    <row r="63286" spans="85:85" hidden="1" x14ac:dyDescent="0.25">
      <c r="CG63286" s="49"/>
    </row>
    <row r="63287" spans="85:85" hidden="1" x14ac:dyDescent="0.25">
      <c r="CG63287" s="49"/>
    </row>
    <row r="63288" spans="85:85" hidden="1" x14ac:dyDescent="0.25">
      <c r="CG63288" s="49"/>
    </row>
    <row r="63289" spans="85:85" hidden="1" x14ac:dyDescent="0.25">
      <c r="CG63289" s="49"/>
    </row>
    <row r="63290" spans="85:85" hidden="1" x14ac:dyDescent="0.25">
      <c r="CG63290" s="49"/>
    </row>
    <row r="63291" spans="85:85" hidden="1" x14ac:dyDescent="0.25">
      <c r="CG63291" s="49"/>
    </row>
    <row r="63292" spans="85:85" hidden="1" x14ac:dyDescent="0.25">
      <c r="CG63292" s="49"/>
    </row>
    <row r="63293" spans="85:85" hidden="1" x14ac:dyDescent="0.25">
      <c r="CG63293" s="49"/>
    </row>
    <row r="63294" spans="85:85" hidden="1" x14ac:dyDescent="0.25">
      <c r="CG63294" s="49"/>
    </row>
    <row r="63295" spans="85:85" hidden="1" x14ac:dyDescent="0.25">
      <c r="CG63295" s="49"/>
    </row>
    <row r="63296" spans="85:85" hidden="1" x14ac:dyDescent="0.25">
      <c r="CG63296" s="49"/>
    </row>
    <row r="63297" spans="85:85" hidden="1" x14ac:dyDescent="0.25">
      <c r="CG63297" s="49"/>
    </row>
    <row r="63298" spans="85:85" hidden="1" x14ac:dyDescent="0.25">
      <c r="CG63298" s="49"/>
    </row>
    <row r="63299" spans="85:85" hidden="1" x14ac:dyDescent="0.25">
      <c r="CG63299" s="49"/>
    </row>
    <row r="63300" spans="85:85" hidden="1" x14ac:dyDescent="0.25">
      <c r="CG63300" s="49"/>
    </row>
    <row r="63301" spans="85:85" hidden="1" x14ac:dyDescent="0.25">
      <c r="CG63301" s="49"/>
    </row>
    <row r="63302" spans="85:85" hidden="1" x14ac:dyDescent="0.25">
      <c r="CG63302" s="49"/>
    </row>
    <row r="63303" spans="85:85" hidden="1" x14ac:dyDescent="0.25">
      <c r="CG63303" s="49"/>
    </row>
    <row r="63304" spans="85:85" hidden="1" x14ac:dyDescent="0.25">
      <c r="CG63304" s="49"/>
    </row>
    <row r="63305" spans="85:85" hidden="1" x14ac:dyDescent="0.25">
      <c r="CG63305" s="49"/>
    </row>
    <row r="63306" spans="85:85" hidden="1" x14ac:dyDescent="0.25">
      <c r="CG63306" s="49"/>
    </row>
    <row r="63307" spans="85:85" hidden="1" x14ac:dyDescent="0.25">
      <c r="CG63307" s="49"/>
    </row>
    <row r="63308" spans="85:85" hidden="1" x14ac:dyDescent="0.25">
      <c r="CG63308" s="49"/>
    </row>
    <row r="63309" spans="85:85" hidden="1" x14ac:dyDescent="0.25">
      <c r="CG63309" s="49"/>
    </row>
    <row r="63310" spans="85:85" hidden="1" x14ac:dyDescent="0.25">
      <c r="CG63310" s="49"/>
    </row>
    <row r="63311" spans="85:85" hidden="1" x14ac:dyDescent="0.25">
      <c r="CG63311" s="49"/>
    </row>
    <row r="63312" spans="85:85" hidden="1" x14ac:dyDescent="0.25">
      <c r="CG63312" s="49"/>
    </row>
    <row r="63313" spans="85:85" hidden="1" x14ac:dyDescent="0.25">
      <c r="CG63313" s="49"/>
    </row>
    <row r="63314" spans="85:85" hidden="1" x14ac:dyDescent="0.25">
      <c r="CG63314" s="49"/>
    </row>
    <row r="63315" spans="85:85" hidden="1" x14ac:dyDescent="0.25">
      <c r="CG63315" s="49"/>
    </row>
    <row r="63316" spans="85:85" hidden="1" x14ac:dyDescent="0.25">
      <c r="CG63316" s="49"/>
    </row>
    <row r="63317" spans="85:85" hidden="1" x14ac:dyDescent="0.25">
      <c r="CG63317" s="49"/>
    </row>
    <row r="63318" spans="85:85" hidden="1" x14ac:dyDescent="0.25">
      <c r="CG63318" s="49"/>
    </row>
    <row r="63319" spans="85:85" hidden="1" x14ac:dyDescent="0.25">
      <c r="CG63319" s="49"/>
    </row>
    <row r="63320" spans="85:85" hidden="1" x14ac:dyDescent="0.25">
      <c r="CG63320" s="49"/>
    </row>
    <row r="63321" spans="85:85" hidden="1" x14ac:dyDescent="0.25">
      <c r="CG63321" s="49"/>
    </row>
    <row r="63322" spans="85:85" hidden="1" x14ac:dyDescent="0.25">
      <c r="CG63322" s="49"/>
    </row>
    <row r="63323" spans="85:85" hidden="1" x14ac:dyDescent="0.25">
      <c r="CG63323" s="49"/>
    </row>
    <row r="63324" spans="85:85" hidden="1" x14ac:dyDescent="0.25">
      <c r="CG63324" s="49"/>
    </row>
    <row r="63325" spans="85:85" hidden="1" x14ac:dyDescent="0.25">
      <c r="CG63325" s="49"/>
    </row>
    <row r="63326" spans="85:85" hidden="1" x14ac:dyDescent="0.25">
      <c r="CG63326" s="49"/>
    </row>
    <row r="63327" spans="85:85" hidden="1" x14ac:dyDescent="0.25">
      <c r="CG63327" s="49"/>
    </row>
    <row r="63328" spans="85:85" hidden="1" x14ac:dyDescent="0.25">
      <c r="CG63328" s="49"/>
    </row>
    <row r="63329" spans="85:85" hidden="1" x14ac:dyDescent="0.25">
      <c r="CG63329" s="49"/>
    </row>
    <row r="63330" spans="85:85" hidden="1" x14ac:dyDescent="0.25">
      <c r="CG63330" s="49"/>
    </row>
    <row r="63331" spans="85:85" hidden="1" x14ac:dyDescent="0.25">
      <c r="CG63331" s="49"/>
    </row>
    <row r="63332" spans="85:85" hidden="1" x14ac:dyDescent="0.25">
      <c r="CG63332" s="49"/>
    </row>
    <row r="63333" spans="85:85" hidden="1" x14ac:dyDescent="0.25">
      <c r="CG63333" s="49"/>
    </row>
    <row r="63334" spans="85:85" hidden="1" x14ac:dyDescent="0.25">
      <c r="CG63334" s="49"/>
    </row>
    <row r="63335" spans="85:85" hidden="1" x14ac:dyDescent="0.25">
      <c r="CG63335" s="49"/>
    </row>
    <row r="63336" spans="85:85" hidden="1" x14ac:dyDescent="0.25">
      <c r="CG63336" s="49"/>
    </row>
    <row r="63337" spans="85:85" hidden="1" x14ac:dyDescent="0.25">
      <c r="CG63337" s="49"/>
    </row>
    <row r="63338" spans="85:85" hidden="1" x14ac:dyDescent="0.25">
      <c r="CG63338" s="49"/>
    </row>
    <row r="63339" spans="85:85" hidden="1" x14ac:dyDescent="0.25">
      <c r="CG63339" s="49"/>
    </row>
    <row r="63340" spans="85:85" hidden="1" x14ac:dyDescent="0.25">
      <c r="CG63340" s="49"/>
    </row>
    <row r="63341" spans="85:85" hidden="1" x14ac:dyDescent="0.25">
      <c r="CG63341" s="49"/>
    </row>
    <row r="63342" spans="85:85" hidden="1" x14ac:dyDescent="0.25">
      <c r="CG63342" s="49"/>
    </row>
    <row r="63343" spans="85:85" hidden="1" x14ac:dyDescent="0.25">
      <c r="CG63343" s="49"/>
    </row>
    <row r="63344" spans="85:85" hidden="1" x14ac:dyDescent="0.25">
      <c r="CG63344" s="49"/>
    </row>
    <row r="63345" spans="85:85" hidden="1" x14ac:dyDescent="0.25">
      <c r="CG63345" s="49"/>
    </row>
    <row r="63346" spans="85:85" hidden="1" x14ac:dyDescent="0.25">
      <c r="CG63346" s="49"/>
    </row>
    <row r="63347" spans="85:85" hidden="1" x14ac:dyDescent="0.25">
      <c r="CG63347" s="49"/>
    </row>
    <row r="63348" spans="85:85" hidden="1" x14ac:dyDescent="0.25">
      <c r="CG63348" s="49"/>
    </row>
    <row r="63349" spans="85:85" hidden="1" x14ac:dyDescent="0.25">
      <c r="CG63349" s="49"/>
    </row>
    <row r="63350" spans="85:85" hidden="1" x14ac:dyDescent="0.25">
      <c r="CG63350" s="49"/>
    </row>
    <row r="63351" spans="85:85" hidden="1" x14ac:dyDescent="0.25">
      <c r="CG63351" s="49"/>
    </row>
    <row r="63352" spans="85:85" hidden="1" x14ac:dyDescent="0.25">
      <c r="CG63352" s="49"/>
    </row>
    <row r="63353" spans="85:85" hidden="1" x14ac:dyDescent="0.25">
      <c r="CG63353" s="49"/>
    </row>
    <row r="63354" spans="85:85" hidden="1" x14ac:dyDescent="0.25">
      <c r="CG63354" s="49"/>
    </row>
    <row r="63355" spans="85:85" hidden="1" x14ac:dyDescent="0.25">
      <c r="CG63355" s="49"/>
    </row>
    <row r="63356" spans="85:85" hidden="1" x14ac:dyDescent="0.25">
      <c r="CG63356" s="49"/>
    </row>
    <row r="63357" spans="85:85" hidden="1" x14ac:dyDescent="0.25">
      <c r="CG63357" s="49"/>
    </row>
    <row r="63358" spans="85:85" hidden="1" x14ac:dyDescent="0.25">
      <c r="CG63358" s="49"/>
    </row>
    <row r="63359" spans="85:85" hidden="1" x14ac:dyDescent="0.25">
      <c r="CG63359" s="49"/>
    </row>
    <row r="63360" spans="85:85" hidden="1" x14ac:dyDescent="0.25">
      <c r="CG63360" s="49"/>
    </row>
    <row r="63361" spans="85:85" hidden="1" x14ac:dyDescent="0.25">
      <c r="CG63361" s="49"/>
    </row>
    <row r="63362" spans="85:85" hidden="1" x14ac:dyDescent="0.25">
      <c r="CG63362" s="49"/>
    </row>
    <row r="63363" spans="85:85" hidden="1" x14ac:dyDescent="0.25">
      <c r="CG63363" s="49"/>
    </row>
    <row r="63364" spans="85:85" hidden="1" x14ac:dyDescent="0.25">
      <c r="CG63364" s="49"/>
    </row>
    <row r="63365" spans="85:85" hidden="1" x14ac:dyDescent="0.25">
      <c r="CG63365" s="49"/>
    </row>
    <row r="63366" spans="85:85" hidden="1" x14ac:dyDescent="0.25">
      <c r="CG63366" s="49"/>
    </row>
    <row r="63367" spans="85:85" hidden="1" x14ac:dyDescent="0.25">
      <c r="CG63367" s="49"/>
    </row>
    <row r="63368" spans="85:85" hidden="1" x14ac:dyDescent="0.25">
      <c r="CG63368" s="49"/>
    </row>
    <row r="63369" spans="85:85" hidden="1" x14ac:dyDescent="0.25">
      <c r="CG63369" s="49"/>
    </row>
    <row r="63370" spans="85:85" hidden="1" x14ac:dyDescent="0.25">
      <c r="CG63370" s="49"/>
    </row>
    <row r="63371" spans="85:85" hidden="1" x14ac:dyDescent="0.25">
      <c r="CG63371" s="49"/>
    </row>
    <row r="63372" spans="85:85" hidden="1" x14ac:dyDescent="0.25">
      <c r="CG63372" s="49"/>
    </row>
    <row r="63373" spans="85:85" hidden="1" x14ac:dyDescent="0.25">
      <c r="CG63373" s="49"/>
    </row>
    <row r="63374" spans="85:85" hidden="1" x14ac:dyDescent="0.25">
      <c r="CG63374" s="49"/>
    </row>
    <row r="63375" spans="85:85" hidden="1" x14ac:dyDescent="0.25">
      <c r="CG63375" s="49"/>
    </row>
    <row r="63376" spans="85:85" hidden="1" x14ac:dyDescent="0.25">
      <c r="CG63376" s="49"/>
    </row>
    <row r="63377" spans="85:85" hidden="1" x14ac:dyDescent="0.25">
      <c r="CG63377" s="49"/>
    </row>
    <row r="63378" spans="85:85" hidden="1" x14ac:dyDescent="0.25">
      <c r="CG63378" s="49"/>
    </row>
    <row r="63379" spans="85:85" hidden="1" x14ac:dyDescent="0.25">
      <c r="CG63379" s="49"/>
    </row>
    <row r="63380" spans="85:85" hidden="1" x14ac:dyDescent="0.25">
      <c r="CG63380" s="49"/>
    </row>
    <row r="63381" spans="85:85" hidden="1" x14ac:dyDescent="0.25">
      <c r="CG63381" s="49"/>
    </row>
    <row r="63382" spans="85:85" hidden="1" x14ac:dyDescent="0.25">
      <c r="CG63382" s="49"/>
    </row>
    <row r="63383" spans="85:85" hidden="1" x14ac:dyDescent="0.25">
      <c r="CG63383" s="49"/>
    </row>
    <row r="63384" spans="85:85" hidden="1" x14ac:dyDescent="0.25">
      <c r="CG63384" s="49"/>
    </row>
    <row r="63385" spans="85:85" hidden="1" x14ac:dyDescent="0.25">
      <c r="CG63385" s="49"/>
    </row>
    <row r="63386" spans="85:85" hidden="1" x14ac:dyDescent="0.25">
      <c r="CG63386" s="49"/>
    </row>
    <row r="63387" spans="85:85" hidden="1" x14ac:dyDescent="0.25">
      <c r="CG63387" s="49"/>
    </row>
    <row r="63388" spans="85:85" hidden="1" x14ac:dyDescent="0.25">
      <c r="CG63388" s="49"/>
    </row>
    <row r="63389" spans="85:85" hidden="1" x14ac:dyDescent="0.25">
      <c r="CG63389" s="49"/>
    </row>
    <row r="63390" spans="85:85" hidden="1" x14ac:dyDescent="0.25">
      <c r="CG63390" s="49"/>
    </row>
    <row r="63391" spans="85:85" hidden="1" x14ac:dyDescent="0.25">
      <c r="CG63391" s="49"/>
    </row>
    <row r="63392" spans="85:85" hidden="1" x14ac:dyDescent="0.25">
      <c r="CG63392" s="49"/>
    </row>
    <row r="63393" spans="85:85" hidden="1" x14ac:dyDescent="0.25">
      <c r="CG63393" s="49"/>
    </row>
    <row r="63394" spans="85:85" hidden="1" x14ac:dyDescent="0.25">
      <c r="CG63394" s="49"/>
    </row>
    <row r="63395" spans="85:85" hidden="1" x14ac:dyDescent="0.25">
      <c r="CG63395" s="49"/>
    </row>
    <row r="63396" spans="85:85" hidden="1" x14ac:dyDescent="0.25">
      <c r="CG63396" s="49"/>
    </row>
    <row r="63397" spans="85:85" hidden="1" x14ac:dyDescent="0.25">
      <c r="CG63397" s="49"/>
    </row>
    <row r="63398" spans="85:85" hidden="1" x14ac:dyDescent="0.25">
      <c r="CG63398" s="49"/>
    </row>
    <row r="63399" spans="85:85" hidden="1" x14ac:dyDescent="0.25">
      <c r="CG63399" s="49"/>
    </row>
    <row r="63400" spans="85:85" hidden="1" x14ac:dyDescent="0.25">
      <c r="CG63400" s="49"/>
    </row>
    <row r="63401" spans="85:85" hidden="1" x14ac:dyDescent="0.25">
      <c r="CG63401" s="49"/>
    </row>
    <row r="63402" spans="85:85" hidden="1" x14ac:dyDescent="0.25">
      <c r="CG63402" s="49"/>
    </row>
    <row r="63403" spans="85:85" hidden="1" x14ac:dyDescent="0.25">
      <c r="CG63403" s="49"/>
    </row>
    <row r="63404" spans="85:85" hidden="1" x14ac:dyDescent="0.25">
      <c r="CG63404" s="49"/>
    </row>
    <row r="63405" spans="85:85" hidden="1" x14ac:dyDescent="0.25">
      <c r="CG63405" s="49"/>
    </row>
    <row r="63406" spans="85:85" hidden="1" x14ac:dyDescent="0.25">
      <c r="CG63406" s="49"/>
    </row>
    <row r="63407" spans="85:85" hidden="1" x14ac:dyDescent="0.25">
      <c r="CG63407" s="49"/>
    </row>
    <row r="63408" spans="85:85" hidden="1" x14ac:dyDescent="0.25">
      <c r="CG63408" s="49"/>
    </row>
    <row r="63409" spans="85:85" hidden="1" x14ac:dyDescent="0.25">
      <c r="CG63409" s="49"/>
    </row>
    <row r="63410" spans="85:85" hidden="1" x14ac:dyDescent="0.25">
      <c r="CG63410" s="49"/>
    </row>
    <row r="63411" spans="85:85" hidden="1" x14ac:dyDescent="0.25">
      <c r="CG63411" s="49"/>
    </row>
    <row r="63412" spans="85:85" hidden="1" x14ac:dyDescent="0.25">
      <c r="CG63412" s="49"/>
    </row>
    <row r="63413" spans="85:85" hidden="1" x14ac:dyDescent="0.25">
      <c r="CG63413" s="49"/>
    </row>
    <row r="63414" spans="85:85" hidden="1" x14ac:dyDescent="0.25">
      <c r="CG63414" s="49"/>
    </row>
    <row r="63415" spans="85:85" hidden="1" x14ac:dyDescent="0.25">
      <c r="CG63415" s="49"/>
    </row>
    <row r="63416" spans="85:85" hidden="1" x14ac:dyDescent="0.25">
      <c r="CG63416" s="49"/>
    </row>
    <row r="63417" spans="85:85" hidden="1" x14ac:dyDescent="0.25">
      <c r="CG63417" s="49"/>
    </row>
    <row r="63418" spans="85:85" hidden="1" x14ac:dyDescent="0.25">
      <c r="CG63418" s="49"/>
    </row>
    <row r="63419" spans="85:85" hidden="1" x14ac:dyDescent="0.25">
      <c r="CG63419" s="49"/>
    </row>
    <row r="63420" spans="85:85" hidden="1" x14ac:dyDescent="0.25">
      <c r="CG63420" s="49"/>
    </row>
    <row r="63421" spans="85:85" hidden="1" x14ac:dyDescent="0.25">
      <c r="CG63421" s="49"/>
    </row>
    <row r="63422" spans="85:85" hidden="1" x14ac:dyDescent="0.25">
      <c r="CG63422" s="49"/>
    </row>
    <row r="63423" spans="85:85" hidden="1" x14ac:dyDescent="0.25">
      <c r="CG63423" s="49"/>
    </row>
    <row r="63424" spans="85:85" hidden="1" x14ac:dyDescent="0.25">
      <c r="CG63424" s="49"/>
    </row>
    <row r="63425" spans="85:85" hidden="1" x14ac:dyDescent="0.25">
      <c r="CG63425" s="49"/>
    </row>
    <row r="63426" spans="85:85" hidden="1" x14ac:dyDescent="0.25">
      <c r="CG63426" s="49"/>
    </row>
    <row r="63427" spans="85:85" hidden="1" x14ac:dyDescent="0.25">
      <c r="CG63427" s="49"/>
    </row>
    <row r="63428" spans="85:85" hidden="1" x14ac:dyDescent="0.25">
      <c r="CG63428" s="49"/>
    </row>
    <row r="63429" spans="85:85" hidden="1" x14ac:dyDescent="0.25">
      <c r="CG63429" s="49"/>
    </row>
    <row r="63430" spans="85:85" hidden="1" x14ac:dyDescent="0.25">
      <c r="CG63430" s="49"/>
    </row>
    <row r="63431" spans="85:85" hidden="1" x14ac:dyDescent="0.25">
      <c r="CG63431" s="49"/>
    </row>
    <row r="63432" spans="85:85" hidden="1" x14ac:dyDescent="0.25">
      <c r="CG63432" s="49"/>
    </row>
    <row r="63433" spans="85:85" hidden="1" x14ac:dyDescent="0.25">
      <c r="CG63433" s="49"/>
    </row>
    <row r="63434" spans="85:85" hidden="1" x14ac:dyDescent="0.25">
      <c r="CG63434" s="49"/>
    </row>
    <row r="63435" spans="85:85" hidden="1" x14ac:dyDescent="0.25">
      <c r="CG63435" s="49"/>
    </row>
    <row r="63436" spans="85:85" hidden="1" x14ac:dyDescent="0.25">
      <c r="CG63436" s="49"/>
    </row>
    <row r="63437" spans="85:85" hidden="1" x14ac:dyDescent="0.25">
      <c r="CG63437" s="49"/>
    </row>
    <row r="63438" spans="85:85" hidden="1" x14ac:dyDescent="0.25">
      <c r="CG63438" s="49"/>
    </row>
    <row r="63439" spans="85:85" hidden="1" x14ac:dyDescent="0.25">
      <c r="CG63439" s="49"/>
    </row>
    <row r="63440" spans="85:85" hidden="1" x14ac:dyDescent="0.25">
      <c r="CG63440" s="49"/>
    </row>
    <row r="63441" spans="85:85" hidden="1" x14ac:dyDescent="0.25">
      <c r="CG63441" s="49"/>
    </row>
    <row r="63442" spans="85:85" hidden="1" x14ac:dyDescent="0.25">
      <c r="CG63442" s="49"/>
    </row>
    <row r="63443" spans="85:85" hidden="1" x14ac:dyDescent="0.25">
      <c r="CG63443" s="49"/>
    </row>
    <row r="63444" spans="85:85" hidden="1" x14ac:dyDescent="0.25">
      <c r="CG63444" s="49"/>
    </row>
    <row r="63445" spans="85:85" hidden="1" x14ac:dyDescent="0.25">
      <c r="CG63445" s="49"/>
    </row>
    <row r="63446" spans="85:85" hidden="1" x14ac:dyDescent="0.25">
      <c r="CG63446" s="49"/>
    </row>
    <row r="63447" spans="85:85" hidden="1" x14ac:dyDescent="0.25">
      <c r="CG63447" s="49"/>
    </row>
    <row r="63448" spans="85:85" hidden="1" x14ac:dyDescent="0.25">
      <c r="CG63448" s="49"/>
    </row>
    <row r="63449" spans="85:85" hidden="1" x14ac:dyDescent="0.25">
      <c r="CG63449" s="49"/>
    </row>
    <row r="63450" spans="85:85" hidden="1" x14ac:dyDescent="0.25">
      <c r="CG63450" s="49"/>
    </row>
    <row r="63451" spans="85:85" hidden="1" x14ac:dyDescent="0.25">
      <c r="CG63451" s="49"/>
    </row>
    <row r="63452" spans="85:85" hidden="1" x14ac:dyDescent="0.25">
      <c r="CG63452" s="49"/>
    </row>
    <row r="63453" spans="85:85" hidden="1" x14ac:dyDescent="0.25">
      <c r="CG63453" s="49"/>
    </row>
    <row r="63454" spans="85:85" hidden="1" x14ac:dyDescent="0.25">
      <c r="CG63454" s="49"/>
    </row>
    <row r="63455" spans="85:85" hidden="1" x14ac:dyDescent="0.25">
      <c r="CG63455" s="49"/>
    </row>
    <row r="63456" spans="85:85" hidden="1" x14ac:dyDescent="0.25">
      <c r="CG63456" s="49"/>
    </row>
    <row r="63457" spans="85:85" hidden="1" x14ac:dyDescent="0.25">
      <c r="CG63457" s="49"/>
    </row>
    <row r="63458" spans="85:85" hidden="1" x14ac:dyDescent="0.25">
      <c r="CG63458" s="49"/>
    </row>
    <row r="63459" spans="85:85" hidden="1" x14ac:dyDescent="0.25">
      <c r="CG63459" s="49"/>
    </row>
    <row r="63460" spans="85:85" hidden="1" x14ac:dyDescent="0.25">
      <c r="CG63460" s="49"/>
    </row>
    <row r="63461" spans="85:85" hidden="1" x14ac:dyDescent="0.25">
      <c r="CG63461" s="49"/>
    </row>
    <row r="63462" spans="85:85" hidden="1" x14ac:dyDescent="0.25">
      <c r="CG63462" s="49"/>
    </row>
    <row r="63463" spans="85:85" hidden="1" x14ac:dyDescent="0.25">
      <c r="CG63463" s="49"/>
    </row>
    <row r="63464" spans="85:85" hidden="1" x14ac:dyDescent="0.25">
      <c r="CG63464" s="49"/>
    </row>
    <row r="63465" spans="85:85" hidden="1" x14ac:dyDescent="0.25">
      <c r="CG63465" s="49"/>
    </row>
    <row r="63466" spans="85:85" hidden="1" x14ac:dyDescent="0.25">
      <c r="CG63466" s="49"/>
    </row>
    <row r="63467" spans="85:85" hidden="1" x14ac:dyDescent="0.25">
      <c r="CG63467" s="49"/>
    </row>
    <row r="63468" spans="85:85" hidden="1" x14ac:dyDescent="0.25">
      <c r="CG63468" s="49"/>
    </row>
    <row r="63469" spans="85:85" hidden="1" x14ac:dyDescent="0.25">
      <c r="CG63469" s="49"/>
    </row>
    <row r="63470" spans="85:85" hidden="1" x14ac:dyDescent="0.25">
      <c r="CG63470" s="49"/>
    </row>
    <row r="63471" spans="85:85" hidden="1" x14ac:dyDescent="0.25">
      <c r="CG63471" s="49"/>
    </row>
    <row r="63472" spans="85:85" hidden="1" x14ac:dyDescent="0.25">
      <c r="CG63472" s="49"/>
    </row>
    <row r="63473" spans="85:85" hidden="1" x14ac:dyDescent="0.25">
      <c r="CG63473" s="49"/>
    </row>
    <row r="63474" spans="85:85" hidden="1" x14ac:dyDescent="0.25">
      <c r="CG63474" s="49"/>
    </row>
    <row r="63475" spans="85:85" hidden="1" x14ac:dyDescent="0.25">
      <c r="CG63475" s="49"/>
    </row>
    <row r="63476" spans="85:85" hidden="1" x14ac:dyDescent="0.25">
      <c r="CG63476" s="49"/>
    </row>
    <row r="63477" spans="85:85" hidden="1" x14ac:dyDescent="0.25">
      <c r="CG63477" s="49"/>
    </row>
    <row r="63478" spans="85:85" hidden="1" x14ac:dyDescent="0.25">
      <c r="CG63478" s="49"/>
    </row>
    <row r="63479" spans="85:85" hidden="1" x14ac:dyDescent="0.25">
      <c r="CG63479" s="49"/>
    </row>
    <row r="63480" spans="85:85" hidden="1" x14ac:dyDescent="0.25">
      <c r="CG63480" s="49"/>
    </row>
    <row r="63481" spans="85:85" hidden="1" x14ac:dyDescent="0.25">
      <c r="CG63481" s="49"/>
    </row>
    <row r="63482" spans="85:85" hidden="1" x14ac:dyDescent="0.25">
      <c r="CG63482" s="49"/>
    </row>
    <row r="63483" spans="85:85" hidden="1" x14ac:dyDescent="0.25">
      <c r="CG63483" s="49"/>
    </row>
    <row r="63484" spans="85:85" hidden="1" x14ac:dyDescent="0.25">
      <c r="CG63484" s="49"/>
    </row>
    <row r="63485" spans="85:85" hidden="1" x14ac:dyDescent="0.25">
      <c r="CG63485" s="49"/>
    </row>
    <row r="63486" spans="85:85" hidden="1" x14ac:dyDescent="0.25">
      <c r="CG63486" s="49"/>
    </row>
    <row r="63487" spans="85:85" hidden="1" x14ac:dyDescent="0.25">
      <c r="CG63487" s="49"/>
    </row>
    <row r="63488" spans="85:85" hidden="1" x14ac:dyDescent="0.25">
      <c r="CG63488" s="49"/>
    </row>
    <row r="63489" spans="85:85" hidden="1" x14ac:dyDescent="0.25">
      <c r="CG63489" s="49"/>
    </row>
    <row r="63490" spans="85:85" hidden="1" x14ac:dyDescent="0.25">
      <c r="CG63490" s="49"/>
    </row>
    <row r="63491" spans="85:85" hidden="1" x14ac:dyDescent="0.25">
      <c r="CG63491" s="49"/>
    </row>
    <row r="63492" spans="85:85" hidden="1" x14ac:dyDescent="0.25">
      <c r="CG63492" s="49"/>
    </row>
    <row r="63493" spans="85:85" hidden="1" x14ac:dyDescent="0.25">
      <c r="CG63493" s="49"/>
    </row>
    <row r="63494" spans="85:85" hidden="1" x14ac:dyDescent="0.25">
      <c r="CG63494" s="49"/>
    </row>
    <row r="63495" spans="85:85" hidden="1" x14ac:dyDescent="0.25">
      <c r="CG63495" s="49"/>
    </row>
    <row r="63496" spans="85:85" hidden="1" x14ac:dyDescent="0.25">
      <c r="CG63496" s="49"/>
    </row>
    <row r="63497" spans="85:85" hidden="1" x14ac:dyDescent="0.25">
      <c r="CG63497" s="49"/>
    </row>
    <row r="63498" spans="85:85" hidden="1" x14ac:dyDescent="0.25">
      <c r="CG63498" s="49"/>
    </row>
    <row r="63499" spans="85:85" hidden="1" x14ac:dyDescent="0.25">
      <c r="CG63499" s="49"/>
    </row>
    <row r="63500" spans="85:85" hidden="1" x14ac:dyDescent="0.25">
      <c r="CG63500" s="49"/>
    </row>
    <row r="63501" spans="85:85" hidden="1" x14ac:dyDescent="0.25">
      <c r="CG63501" s="49"/>
    </row>
    <row r="63502" spans="85:85" hidden="1" x14ac:dyDescent="0.25">
      <c r="CG63502" s="49"/>
    </row>
    <row r="63503" spans="85:85" hidden="1" x14ac:dyDescent="0.25">
      <c r="CG63503" s="49"/>
    </row>
    <row r="63504" spans="85:85" hidden="1" x14ac:dyDescent="0.25">
      <c r="CG63504" s="49"/>
    </row>
    <row r="63505" spans="85:85" hidden="1" x14ac:dyDescent="0.25">
      <c r="CG63505" s="49"/>
    </row>
    <row r="63506" spans="85:85" hidden="1" x14ac:dyDescent="0.25">
      <c r="CG63506" s="49"/>
    </row>
    <row r="63507" spans="85:85" hidden="1" x14ac:dyDescent="0.25">
      <c r="CG63507" s="49"/>
    </row>
    <row r="63508" spans="85:85" hidden="1" x14ac:dyDescent="0.25">
      <c r="CG63508" s="49"/>
    </row>
    <row r="63509" spans="85:85" hidden="1" x14ac:dyDescent="0.25">
      <c r="CG63509" s="49"/>
    </row>
    <row r="63510" spans="85:85" hidden="1" x14ac:dyDescent="0.25">
      <c r="CG63510" s="49"/>
    </row>
    <row r="63511" spans="85:85" hidden="1" x14ac:dyDescent="0.25">
      <c r="CG63511" s="49"/>
    </row>
    <row r="63512" spans="85:85" hidden="1" x14ac:dyDescent="0.25">
      <c r="CG63512" s="49"/>
    </row>
    <row r="63513" spans="85:85" hidden="1" x14ac:dyDescent="0.25">
      <c r="CG63513" s="49"/>
    </row>
    <row r="63514" spans="85:85" hidden="1" x14ac:dyDescent="0.25">
      <c r="CG63514" s="49"/>
    </row>
    <row r="63515" spans="85:85" hidden="1" x14ac:dyDescent="0.25">
      <c r="CG63515" s="49"/>
    </row>
    <row r="63516" spans="85:85" hidden="1" x14ac:dyDescent="0.25">
      <c r="CG63516" s="49"/>
    </row>
    <row r="63517" spans="85:85" hidden="1" x14ac:dyDescent="0.25">
      <c r="CG63517" s="49"/>
    </row>
    <row r="63518" spans="85:85" hidden="1" x14ac:dyDescent="0.25">
      <c r="CG63518" s="49"/>
    </row>
    <row r="63519" spans="85:85" hidden="1" x14ac:dyDescent="0.25">
      <c r="CG63519" s="49"/>
    </row>
    <row r="63520" spans="85:85" hidden="1" x14ac:dyDescent="0.25">
      <c r="CG63520" s="49"/>
    </row>
    <row r="63521" spans="85:85" hidden="1" x14ac:dyDescent="0.25">
      <c r="CG63521" s="49"/>
    </row>
    <row r="63522" spans="85:85" hidden="1" x14ac:dyDescent="0.25">
      <c r="CG63522" s="49"/>
    </row>
    <row r="63523" spans="85:85" hidden="1" x14ac:dyDescent="0.25">
      <c r="CG63523" s="49"/>
    </row>
    <row r="63524" spans="85:85" hidden="1" x14ac:dyDescent="0.25">
      <c r="CG63524" s="49"/>
    </row>
    <row r="63525" spans="85:85" hidden="1" x14ac:dyDescent="0.25">
      <c r="CG63525" s="49"/>
    </row>
    <row r="63526" spans="85:85" hidden="1" x14ac:dyDescent="0.25">
      <c r="CG63526" s="49"/>
    </row>
    <row r="63527" spans="85:85" hidden="1" x14ac:dyDescent="0.25">
      <c r="CG63527" s="49"/>
    </row>
    <row r="63528" spans="85:85" hidden="1" x14ac:dyDescent="0.25">
      <c r="CG63528" s="49"/>
    </row>
    <row r="63529" spans="85:85" hidden="1" x14ac:dyDescent="0.25">
      <c r="CG63529" s="49"/>
    </row>
    <row r="63530" spans="85:85" hidden="1" x14ac:dyDescent="0.25">
      <c r="CG63530" s="49"/>
    </row>
    <row r="63531" spans="85:85" hidden="1" x14ac:dyDescent="0.25">
      <c r="CG63531" s="49"/>
    </row>
    <row r="63532" spans="85:85" hidden="1" x14ac:dyDescent="0.25">
      <c r="CG63532" s="49"/>
    </row>
    <row r="63533" spans="85:85" hidden="1" x14ac:dyDescent="0.25">
      <c r="CG63533" s="49"/>
    </row>
    <row r="63534" spans="85:85" hidden="1" x14ac:dyDescent="0.25">
      <c r="CG63534" s="49"/>
    </row>
    <row r="63535" spans="85:85" hidden="1" x14ac:dyDescent="0.25">
      <c r="CG63535" s="49"/>
    </row>
    <row r="63536" spans="85:85" hidden="1" x14ac:dyDescent="0.25">
      <c r="CG63536" s="49"/>
    </row>
    <row r="63537" spans="85:85" hidden="1" x14ac:dyDescent="0.25">
      <c r="CG63537" s="49"/>
    </row>
    <row r="63538" spans="85:85" hidden="1" x14ac:dyDescent="0.25">
      <c r="CG63538" s="49"/>
    </row>
    <row r="63539" spans="85:85" hidden="1" x14ac:dyDescent="0.25">
      <c r="CG63539" s="49"/>
    </row>
    <row r="63540" spans="85:85" hidden="1" x14ac:dyDescent="0.25">
      <c r="CG63540" s="49"/>
    </row>
    <row r="63541" spans="85:85" hidden="1" x14ac:dyDescent="0.25">
      <c r="CG63541" s="49"/>
    </row>
    <row r="63542" spans="85:85" hidden="1" x14ac:dyDescent="0.25">
      <c r="CG63542" s="49"/>
    </row>
    <row r="63543" spans="85:85" hidden="1" x14ac:dyDescent="0.25">
      <c r="CG63543" s="49"/>
    </row>
    <row r="63544" spans="85:85" hidden="1" x14ac:dyDescent="0.25">
      <c r="CG63544" s="49"/>
    </row>
    <row r="63545" spans="85:85" hidden="1" x14ac:dyDescent="0.25">
      <c r="CG63545" s="49"/>
    </row>
    <row r="63546" spans="85:85" hidden="1" x14ac:dyDescent="0.25">
      <c r="CG63546" s="49"/>
    </row>
    <row r="63547" spans="85:85" hidden="1" x14ac:dyDescent="0.25">
      <c r="CG63547" s="49"/>
    </row>
    <row r="63548" spans="85:85" hidden="1" x14ac:dyDescent="0.25">
      <c r="CG63548" s="49"/>
    </row>
    <row r="63549" spans="85:85" hidden="1" x14ac:dyDescent="0.25">
      <c r="CG63549" s="49"/>
    </row>
    <row r="63550" spans="85:85" hidden="1" x14ac:dyDescent="0.25">
      <c r="CG63550" s="49"/>
    </row>
    <row r="63551" spans="85:85" hidden="1" x14ac:dyDescent="0.25">
      <c r="CG63551" s="49"/>
    </row>
    <row r="63552" spans="85:85" hidden="1" x14ac:dyDescent="0.25">
      <c r="CG63552" s="49"/>
    </row>
    <row r="63553" spans="85:85" hidden="1" x14ac:dyDescent="0.25">
      <c r="CG63553" s="49"/>
    </row>
    <row r="63554" spans="85:85" hidden="1" x14ac:dyDescent="0.25">
      <c r="CG63554" s="49"/>
    </row>
    <row r="63555" spans="85:85" hidden="1" x14ac:dyDescent="0.25">
      <c r="CG63555" s="49"/>
    </row>
    <row r="63556" spans="85:85" hidden="1" x14ac:dyDescent="0.25">
      <c r="CG63556" s="49"/>
    </row>
    <row r="63557" spans="85:85" hidden="1" x14ac:dyDescent="0.25">
      <c r="CG63557" s="49"/>
    </row>
    <row r="63558" spans="85:85" hidden="1" x14ac:dyDescent="0.25">
      <c r="CG63558" s="49"/>
    </row>
    <row r="63559" spans="85:85" hidden="1" x14ac:dyDescent="0.25">
      <c r="CG63559" s="49"/>
    </row>
    <row r="63560" spans="85:85" hidden="1" x14ac:dyDescent="0.25">
      <c r="CG63560" s="49"/>
    </row>
    <row r="63561" spans="85:85" hidden="1" x14ac:dyDescent="0.25">
      <c r="CG63561" s="49"/>
    </row>
    <row r="63562" spans="85:85" hidden="1" x14ac:dyDescent="0.25">
      <c r="CG63562" s="49"/>
    </row>
    <row r="63563" spans="85:85" hidden="1" x14ac:dyDescent="0.25">
      <c r="CG63563" s="49"/>
    </row>
    <row r="63564" spans="85:85" hidden="1" x14ac:dyDescent="0.25">
      <c r="CG63564" s="49"/>
    </row>
    <row r="63565" spans="85:85" hidden="1" x14ac:dyDescent="0.25">
      <c r="CG63565" s="49"/>
    </row>
    <row r="63566" spans="85:85" hidden="1" x14ac:dyDescent="0.25">
      <c r="CG63566" s="49"/>
    </row>
    <row r="63567" spans="85:85" hidden="1" x14ac:dyDescent="0.25">
      <c r="CG63567" s="49"/>
    </row>
    <row r="63568" spans="85:85" hidden="1" x14ac:dyDescent="0.25">
      <c r="CG63568" s="49"/>
    </row>
    <row r="63569" spans="85:85" hidden="1" x14ac:dyDescent="0.25">
      <c r="CG63569" s="49"/>
    </row>
    <row r="63570" spans="85:85" hidden="1" x14ac:dyDescent="0.25">
      <c r="CG63570" s="49"/>
    </row>
    <row r="63571" spans="85:85" hidden="1" x14ac:dyDescent="0.25">
      <c r="CG63571" s="49"/>
    </row>
    <row r="63572" spans="85:85" hidden="1" x14ac:dyDescent="0.25">
      <c r="CG63572" s="49"/>
    </row>
    <row r="63573" spans="85:85" hidden="1" x14ac:dyDescent="0.25">
      <c r="CG63573" s="49"/>
    </row>
    <row r="63574" spans="85:85" hidden="1" x14ac:dyDescent="0.25">
      <c r="CG63574" s="49"/>
    </row>
    <row r="63575" spans="85:85" hidden="1" x14ac:dyDescent="0.25">
      <c r="CG63575" s="49"/>
    </row>
    <row r="63576" spans="85:85" hidden="1" x14ac:dyDescent="0.25">
      <c r="CG63576" s="49"/>
    </row>
    <row r="63577" spans="85:85" hidden="1" x14ac:dyDescent="0.25">
      <c r="CG63577" s="49"/>
    </row>
    <row r="63578" spans="85:85" hidden="1" x14ac:dyDescent="0.25">
      <c r="CG63578" s="49"/>
    </row>
    <row r="63579" spans="85:85" hidden="1" x14ac:dyDescent="0.25">
      <c r="CG63579" s="49"/>
    </row>
    <row r="63580" spans="85:85" hidden="1" x14ac:dyDescent="0.25">
      <c r="CG63580" s="49"/>
    </row>
    <row r="63581" spans="85:85" hidden="1" x14ac:dyDescent="0.25">
      <c r="CG63581" s="49"/>
    </row>
    <row r="63582" spans="85:85" hidden="1" x14ac:dyDescent="0.25">
      <c r="CG63582" s="49"/>
    </row>
    <row r="63583" spans="85:85" hidden="1" x14ac:dyDescent="0.25">
      <c r="CG63583" s="49"/>
    </row>
    <row r="63584" spans="85:85" hidden="1" x14ac:dyDescent="0.25">
      <c r="CG63584" s="49"/>
    </row>
    <row r="63585" spans="85:85" hidden="1" x14ac:dyDescent="0.25">
      <c r="CG63585" s="49"/>
    </row>
    <row r="63586" spans="85:85" hidden="1" x14ac:dyDescent="0.25">
      <c r="CG63586" s="49"/>
    </row>
    <row r="63587" spans="85:85" hidden="1" x14ac:dyDescent="0.25">
      <c r="CG63587" s="49"/>
    </row>
    <row r="63588" spans="85:85" hidden="1" x14ac:dyDescent="0.25">
      <c r="CG63588" s="49"/>
    </row>
    <row r="63589" spans="85:85" hidden="1" x14ac:dyDescent="0.25">
      <c r="CG63589" s="49"/>
    </row>
    <row r="63590" spans="85:85" hidden="1" x14ac:dyDescent="0.25">
      <c r="CG63590" s="49"/>
    </row>
    <row r="63591" spans="85:85" hidden="1" x14ac:dyDescent="0.25">
      <c r="CG63591" s="49"/>
    </row>
    <row r="63592" spans="85:85" hidden="1" x14ac:dyDescent="0.25">
      <c r="CG63592" s="49"/>
    </row>
    <row r="63593" spans="85:85" hidden="1" x14ac:dyDescent="0.25">
      <c r="CG63593" s="49"/>
    </row>
    <row r="63594" spans="85:85" hidden="1" x14ac:dyDescent="0.25">
      <c r="CG63594" s="49"/>
    </row>
    <row r="63595" spans="85:85" hidden="1" x14ac:dyDescent="0.25">
      <c r="CG63595" s="49"/>
    </row>
    <row r="63596" spans="85:85" hidden="1" x14ac:dyDescent="0.25">
      <c r="CG63596" s="49"/>
    </row>
    <row r="63597" spans="85:85" hidden="1" x14ac:dyDescent="0.25">
      <c r="CG63597" s="49"/>
    </row>
    <row r="63598" spans="85:85" hidden="1" x14ac:dyDescent="0.25">
      <c r="CG63598" s="49"/>
    </row>
    <row r="63599" spans="85:85" hidden="1" x14ac:dyDescent="0.25">
      <c r="CG63599" s="49"/>
    </row>
    <row r="63600" spans="85:85" hidden="1" x14ac:dyDescent="0.25">
      <c r="CG63600" s="49"/>
    </row>
    <row r="63601" spans="85:85" hidden="1" x14ac:dyDescent="0.25">
      <c r="CG63601" s="49"/>
    </row>
    <row r="63602" spans="85:85" hidden="1" x14ac:dyDescent="0.25">
      <c r="CG63602" s="49"/>
    </row>
    <row r="63603" spans="85:85" hidden="1" x14ac:dyDescent="0.25">
      <c r="CG63603" s="49"/>
    </row>
    <row r="63604" spans="85:85" hidden="1" x14ac:dyDescent="0.25">
      <c r="CG63604" s="49"/>
    </row>
    <row r="63605" spans="85:85" hidden="1" x14ac:dyDescent="0.25">
      <c r="CG63605" s="49"/>
    </row>
    <row r="63606" spans="85:85" hidden="1" x14ac:dyDescent="0.25">
      <c r="CG63606" s="49"/>
    </row>
    <row r="63607" spans="85:85" hidden="1" x14ac:dyDescent="0.25">
      <c r="CG63607" s="49"/>
    </row>
    <row r="63608" spans="85:85" hidden="1" x14ac:dyDescent="0.25">
      <c r="CG63608" s="49"/>
    </row>
    <row r="63609" spans="85:85" hidden="1" x14ac:dyDescent="0.25">
      <c r="CG63609" s="49"/>
    </row>
    <row r="63610" spans="85:85" hidden="1" x14ac:dyDescent="0.25">
      <c r="CG63610" s="49"/>
    </row>
    <row r="63611" spans="85:85" hidden="1" x14ac:dyDescent="0.25">
      <c r="CG63611" s="49"/>
    </row>
    <row r="63612" spans="85:85" hidden="1" x14ac:dyDescent="0.25">
      <c r="CG63612" s="49"/>
    </row>
    <row r="63613" spans="85:85" hidden="1" x14ac:dyDescent="0.25">
      <c r="CG63613" s="49"/>
    </row>
    <row r="63614" spans="85:85" hidden="1" x14ac:dyDescent="0.25">
      <c r="CG63614" s="49"/>
    </row>
    <row r="63615" spans="85:85" hidden="1" x14ac:dyDescent="0.25">
      <c r="CG63615" s="49"/>
    </row>
    <row r="63616" spans="85:85" hidden="1" x14ac:dyDescent="0.25">
      <c r="CG63616" s="49"/>
    </row>
    <row r="63617" spans="85:85" hidden="1" x14ac:dyDescent="0.25">
      <c r="CG63617" s="49"/>
    </row>
    <row r="63618" spans="85:85" hidden="1" x14ac:dyDescent="0.25">
      <c r="CG63618" s="49"/>
    </row>
    <row r="63619" spans="85:85" hidden="1" x14ac:dyDescent="0.25">
      <c r="CG63619" s="49"/>
    </row>
    <row r="63620" spans="85:85" hidden="1" x14ac:dyDescent="0.25">
      <c r="CG63620" s="49"/>
    </row>
    <row r="63621" spans="85:85" hidden="1" x14ac:dyDescent="0.25">
      <c r="CG63621" s="49"/>
    </row>
    <row r="63622" spans="85:85" hidden="1" x14ac:dyDescent="0.25">
      <c r="CG63622" s="49"/>
    </row>
    <row r="63623" spans="85:85" hidden="1" x14ac:dyDescent="0.25">
      <c r="CG63623" s="49"/>
    </row>
    <row r="63624" spans="85:85" hidden="1" x14ac:dyDescent="0.25">
      <c r="CG63624" s="49"/>
    </row>
    <row r="63625" spans="85:85" hidden="1" x14ac:dyDescent="0.25">
      <c r="CG63625" s="49"/>
    </row>
    <row r="63626" spans="85:85" hidden="1" x14ac:dyDescent="0.25">
      <c r="CG63626" s="49"/>
    </row>
    <row r="63627" spans="85:85" hidden="1" x14ac:dyDescent="0.25">
      <c r="CG63627" s="49"/>
    </row>
    <row r="63628" spans="85:85" hidden="1" x14ac:dyDescent="0.25">
      <c r="CG63628" s="49"/>
    </row>
    <row r="63629" spans="85:85" hidden="1" x14ac:dyDescent="0.25">
      <c r="CG63629" s="49"/>
    </row>
    <row r="63630" spans="85:85" hidden="1" x14ac:dyDescent="0.25">
      <c r="CG63630" s="49"/>
    </row>
    <row r="63631" spans="85:85" hidden="1" x14ac:dyDescent="0.25">
      <c r="CG63631" s="49"/>
    </row>
    <row r="63632" spans="85:85" hidden="1" x14ac:dyDescent="0.25">
      <c r="CG63632" s="49"/>
    </row>
    <row r="63633" spans="85:85" hidden="1" x14ac:dyDescent="0.25">
      <c r="CG63633" s="49"/>
    </row>
    <row r="63634" spans="85:85" hidden="1" x14ac:dyDescent="0.25">
      <c r="CG63634" s="49"/>
    </row>
    <row r="63635" spans="85:85" hidden="1" x14ac:dyDescent="0.25">
      <c r="CG63635" s="49"/>
    </row>
    <row r="63636" spans="85:85" hidden="1" x14ac:dyDescent="0.25">
      <c r="CG63636" s="49"/>
    </row>
    <row r="63637" spans="85:85" hidden="1" x14ac:dyDescent="0.25">
      <c r="CG63637" s="49"/>
    </row>
    <row r="63638" spans="85:85" hidden="1" x14ac:dyDescent="0.25">
      <c r="CG63638" s="49"/>
    </row>
    <row r="63639" spans="85:85" hidden="1" x14ac:dyDescent="0.25">
      <c r="CG63639" s="49"/>
    </row>
    <row r="63640" spans="85:85" hidden="1" x14ac:dyDescent="0.25">
      <c r="CG63640" s="49"/>
    </row>
    <row r="63641" spans="85:85" hidden="1" x14ac:dyDescent="0.25">
      <c r="CG63641" s="49"/>
    </row>
    <row r="63642" spans="85:85" hidden="1" x14ac:dyDescent="0.25">
      <c r="CG63642" s="49"/>
    </row>
    <row r="63643" spans="85:85" hidden="1" x14ac:dyDescent="0.25">
      <c r="CG63643" s="49"/>
    </row>
    <row r="63644" spans="85:85" hidden="1" x14ac:dyDescent="0.25">
      <c r="CG63644" s="49"/>
    </row>
    <row r="63645" spans="85:85" hidden="1" x14ac:dyDescent="0.25">
      <c r="CG63645" s="49"/>
    </row>
    <row r="63646" spans="85:85" hidden="1" x14ac:dyDescent="0.25">
      <c r="CG63646" s="49"/>
    </row>
    <row r="63647" spans="85:85" hidden="1" x14ac:dyDescent="0.25">
      <c r="CG63647" s="49"/>
    </row>
    <row r="63648" spans="85:85" hidden="1" x14ac:dyDescent="0.25">
      <c r="CG63648" s="49"/>
    </row>
    <row r="63649" spans="85:85" hidden="1" x14ac:dyDescent="0.25">
      <c r="CG63649" s="49"/>
    </row>
    <row r="63650" spans="85:85" hidden="1" x14ac:dyDescent="0.25">
      <c r="CG63650" s="49"/>
    </row>
    <row r="63651" spans="85:85" hidden="1" x14ac:dyDescent="0.25">
      <c r="CG63651" s="49"/>
    </row>
    <row r="63652" spans="85:85" hidden="1" x14ac:dyDescent="0.25">
      <c r="CG63652" s="49"/>
    </row>
    <row r="63653" spans="85:85" hidden="1" x14ac:dyDescent="0.25">
      <c r="CG63653" s="49"/>
    </row>
    <row r="63654" spans="85:85" hidden="1" x14ac:dyDescent="0.25">
      <c r="CG63654" s="49"/>
    </row>
    <row r="63655" spans="85:85" hidden="1" x14ac:dyDescent="0.25">
      <c r="CG63655" s="49"/>
    </row>
    <row r="63656" spans="85:85" hidden="1" x14ac:dyDescent="0.25">
      <c r="CG63656" s="49"/>
    </row>
    <row r="63657" spans="85:85" hidden="1" x14ac:dyDescent="0.25">
      <c r="CG63657" s="49"/>
    </row>
    <row r="63658" spans="85:85" hidden="1" x14ac:dyDescent="0.25">
      <c r="CG63658" s="49"/>
    </row>
    <row r="63659" spans="85:85" hidden="1" x14ac:dyDescent="0.25">
      <c r="CG63659" s="49"/>
    </row>
    <row r="63660" spans="85:85" hidden="1" x14ac:dyDescent="0.25">
      <c r="CG63660" s="49"/>
    </row>
    <row r="63661" spans="85:85" hidden="1" x14ac:dyDescent="0.25">
      <c r="CG63661" s="49"/>
    </row>
    <row r="63662" spans="85:85" hidden="1" x14ac:dyDescent="0.25">
      <c r="CG63662" s="49"/>
    </row>
    <row r="63663" spans="85:85" hidden="1" x14ac:dyDescent="0.25">
      <c r="CG63663" s="49"/>
    </row>
    <row r="63664" spans="85:85" hidden="1" x14ac:dyDescent="0.25">
      <c r="CG63664" s="49"/>
    </row>
    <row r="63665" spans="85:85" hidden="1" x14ac:dyDescent="0.25">
      <c r="CG63665" s="49"/>
    </row>
    <row r="63666" spans="85:85" hidden="1" x14ac:dyDescent="0.25">
      <c r="CG63666" s="49"/>
    </row>
    <row r="63667" spans="85:85" hidden="1" x14ac:dyDescent="0.25">
      <c r="CG63667" s="49"/>
    </row>
    <row r="63668" spans="85:85" hidden="1" x14ac:dyDescent="0.25">
      <c r="CG63668" s="49"/>
    </row>
    <row r="63669" spans="85:85" hidden="1" x14ac:dyDescent="0.25">
      <c r="CG63669" s="49"/>
    </row>
    <row r="63670" spans="85:85" hidden="1" x14ac:dyDescent="0.25">
      <c r="CG63670" s="49"/>
    </row>
    <row r="63671" spans="85:85" hidden="1" x14ac:dyDescent="0.25">
      <c r="CG63671" s="49"/>
    </row>
    <row r="63672" spans="85:85" hidden="1" x14ac:dyDescent="0.25">
      <c r="CG63672" s="49"/>
    </row>
    <row r="63673" spans="85:85" hidden="1" x14ac:dyDescent="0.25">
      <c r="CG63673" s="49"/>
    </row>
    <row r="63674" spans="85:85" hidden="1" x14ac:dyDescent="0.25">
      <c r="CG63674" s="49"/>
    </row>
    <row r="63675" spans="85:85" hidden="1" x14ac:dyDescent="0.25">
      <c r="CG63675" s="49"/>
    </row>
    <row r="63676" spans="85:85" hidden="1" x14ac:dyDescent="0.25">
      <c r="CG63676" s="49"/>
    </row>
    <row r="63677" spans="85:85" hidden="1" x14ac:dyDescent="0.25">
      <c r="CG63677" s="49"/>
    </row>
    <row r="63678" spans="85:85" hidden="1" x14ac:dyDescent="0.25">
      <c r="CG63678" s="49"/>
    </row>
    <row r="63679" spans="85:85" hidden="1" x14ac:dyDescent="0.25">
      <c r="CG63679" s="49"/>
    </row>
    <row r="63680" spans="85:85" hidden="1" x14ac:dyDescent="0.25">
      <c r="CG63680" s="49"/>
    </row>
    <row r="63681" spans="85:85" hidden="1" x14ac:dyDescent="0.25">
      <c r="CG63681" s="49"/>
    </row>
    <row r="63682" spans="85:85" hidden="1" x14ac:dyDescent="0.25">
      <c r="CG63682" s="49"/>
    </row>
    <row r="63683" spans="85:85" hidden="1" x14ac:dyDescent="0.25">
      <c r="CG63683" s="49"/>
    </row>
    <row r="63684" spans="85:85" hidden="1" x14ac:dyDescent="0.25">
      <c r="CG63684" s="49"/>
    </row>
    <row r="63685" spans="85:85" hidden="1" x14ac:dyDescent="0.25">
      <c r="CG63685" s="49"/>
    </row>
    <row r="63686" spans="85:85" hidden="1" x14ac:dyDescent="0.25">
      <c r="CG63686" s="49"/>
    </row>
    <row r="63687" spans="85:85" hidden="1" x14ac:dyDescent="0.25">
      <c r="CG63687" s="49"/>
    </row>
    <row r="63688" spans="85:85" hidden="1" x14ac:dyDescent="0.25">
      <c r="CG63688" s="49"/>
    </row>
    <row r="63689" spans="85:85" hidden="1" x14ac:dyDescent="0.25">
      <c r="CG63689" s="49"/>
    </row>
    <row r="63690" spans="85:85" hidden="1" x14ac:dyDescent="0.25">
      <c r="CG63690" s="49"/>
    </row>
    <row r="63691" spans="85:85" hidden="1" x14ac:dyDescent="0.25">
      <c r="CG63691" s="49"/>
    </row>
    <row r="63692" spans="85:85" hidden="1" x14ac:dyDescent="0.25">
      <c r="CG63692" s="49"/>
    </row>
    <row r="63693" spans="85:85" hidden="1" x14ac:dyDescent="0.25">
      <c r="CG63693" s="49"/>
    </row>
    <row r="63694" spans="85:85" hidden="1" x14ac:dyDescent="0.25">
      <c r="CG63694" s="49"/>
    </row>
    <row r="63695" spans="85:85" hidden="1" x14ac:dyDescent="0.25">
      <c r="CG63695" s="49"/>
    </row>
    <row r="63696" spans="85:85" hidden="1" x14ac:dyDescent="0.25">
      <c r="CG63696" s="49"/>
    </row>
    <row r="63697" spans="85:85" hidden="1" x14ac:dyDescent="0.25">
      <c r="CG63697" s="49"/>
    </row>
    <row r="63698" spans="85:85" hidden="1" x14ac:dyDescent="0.25">
      <c r="CG63698" s="49"/>
    </row>
    <row r="63699" spans="85:85" hidden="1" x14ac:dyDescent="0.25">
      <c r="CG63699" s="49"/>
    </row>
    <row r="63700" spans="85:85" hidden="1" x14ac:dyDescent="0.25">
      <c r="CG63700" s="49"/>
    </row>
    <row r="63701" spans="85:85" hidden="1" x14ac:dyDescent="0.25">
      <c r="CG63701" s="49"/>
    </row>
    <row r="63702" spans="85:85" hidden="1" x14ac:dyDescent="0.25">
      <c r="CG63702" s="49"/>
    </row>
    <row r="63703" spans="85:85" hidden="1" x14ac:dyDescent="0.25">
      <c r="CG63703" s="49"/>
    </row>
    <row r="63704" spans="85:85" hidden="1" x14ac:dyDescent="0.25">
      <c r="CG63704" s="49"/>
    </row>
    <row r="63705" spans="85:85" hidden="1" x14ac:dyDescent="0.25">
      <c r="CG63705" s="49"/>
    </row>
    <row r="63706" spans="85:85" hidden="1" x14ac:dyDescent="0.25">
      <c r="CG63706" s="49"/>
    </row>
    <row r="63707" spans="85:85" hidden="1" x14ac:dyDescent="0.25">
      <c r="CG63707" s="49"/>
    </row>
    <row r="63708" spans="85:85" hidden="1" x14ac:dyDescent="0.25">
      <c r="CG63708" s="49"/>
    </row>
    <row r="63709" spans="85:85" hidden="1" x14ac:dyDescent="0.25">
      <c r="CG63709" s="49"/>
    </row>
    <row r="63710" spans="85:85" hidden="1" x14ac:dyDescent="0.25">
      <c r="CG63710" s="49"/>
    </row>
    <row r="63711" spans="85:85" hidden="1" x14ac:dyDescent="0.25">
      <c r="CG63711" s="49"/>
    </row>
    <row r="63712" spans="85:85" hidden="1" x14ac:dyDescent="0.25">
      <c r="CG63712" s="49"/>
    </row>
    <row r="63713" spans="85:85" hidden="1" x14ac:dyDescent="0.25">
      <c r="CG63713" s="49"/>
    </row>
    <row r="63714" spans="85:85" hidden="1" x14ac:dyDescent="0.25">
      <c r="CG63714" s="49"/>
    </row>
    <row r="63715" spans="85:85" hidden="1" x14ac:dyDescent="0.25">
      <c r="CG63715" s="49"/>
    </row>
    <row r="63716" spans="85:85" hidden="1" x14ac:dyDescent="0.25">
      <c r="CG63716" s="49"/>
    </row>
    <row r="63717" spans="85:85" hidden="1" x14ac:dyDescent="0.25">
      <c r="CG63717" s="49"/>
    </row>
    <row r="63718" spans="85:85" hidden="1" x14ac:dyDescent="0.25">
      <c r="CG63718" s="49"/>
    </row>
    <row r="63719" spans="85:85" hidden="1" x14ac:dyDescent="0.25">
      <c r="CG63719" s="49"/>
    </row>
    <row r="63720" spans="85:85" hidden="1" x14ac:dyDescent="0.25">
      <c r="CG63720" s="49"/>
    </row>
    <row r="63721" spans="85:85" hidden="1" x14ac:dyDescent="0.25">
      <c r="CG63721" s="49"/>
    </row>
    <row r="63722" spans="85:85" hidden="1" x14ac:dyDescent="0.25">
      <c r="CG63722" s="49"/>
    </row>
    <row r="63723" spans="85:85" hidden="1" x14ac:dyDescent="0.25">
      <c r="CG63723" s="49"/>
    </row>
    <row r="63724" spans="85:85" hidden="1" x14ac:dyDescent="0.25">
      <c r="CG63724" s="49"/>
    </row>
    <row r="63725" spans="85:85" hidden="1" x14ac:dyDescent="0.25">
      <c r="CG63725" s="49"/>
    </row>
    <row r="63726" spans="85:85" hidden="1" x14ac:dyDescent="0.25">
      <c r="CG63726" s="49"/>
    </row>
    <row r="63727" spans="85:85" hidden="1" x14ac:dyDescent="0.25">
      <c r="CG63727" s="49"/>
    </row>
    <row r="63728" spans="85:85" hidden="1" x14ac:dyDescent="0.25">
      <c r="CG63728" s="49"/>
    </row>
    <row r="63729" spans="85:85" hidden="1" x14ac:dyDescent="0.25">
      <c r="CG63729" s="49"/>
    </row>
    <row r="63730" spans="85:85" hidden="1" x14ac:dyDescent="0.25">
      <c r="CG63730" s="49"/>
    </row>
    <row r="63731" spans="85:85" hidden="1" x14ac:dyDescent="0.25">
      <c r="CG63731" s="49"/>
    </row>
    <row r="63732" spans="85:85" hidden="1" x14ac:dyDescent="0.25">
      <c r="CG63732" s="49"/>
    </row>
    <row r="63733" spans="85:85" hidden="1" x14ac:dyDescent="0.25">
      <c r="CG63733" s="49"/>
    </row>
    <row r="63734" spans="85:85" hidden="1" x14ac:dyDescent="0.25">
      <c r="CG63734" s="49"/>
    </row>
    <row r="63735" spans="85:85" hidden="1" x14ac:dyDescent="0.25">
      <c r="CG63735" s="49"/>
    </row>
    <row r="63736" spans="85:85" hidden="1" x14ac:dyDescent="0.25">
      <c r="CG63736" s="49"/>
    </row>
    <row r="63737" spans="85:85" hidden="1" x14ac:dyDescent="0.25">
      <c r="CG63737" s="49"/>
    </row>
    <row r="63738" spans="85:85" hidden="1" x14ac:dyDescent="0.25">
      <c r="CG63738" s="49"/>
    </row>
    <row r="63739" spans="85:85" hidden="1" x14ac:dyDescent="0.25">
      <c r="CG63739" s="49"/>
    </row>
    <row r="63740" spans="85:85" hidden="1" x14ac:dyDescent="0.25">
      <c r="CG63740" s="49"/>
    </row>
    <row r="63741" spans="85:85" hidden="1" x14ac:dyDescent="0.25">
      <c r="CG63741" s="49"/>
    </row>
    <row r="63742" spans="85:85" hidden="1" x14ac:dyDescent="0.25">
      <c r="CG63742" s="49"/>
    </row>
    <row r="63743" spans="85:85" hidden="1" x14ac:dyDescent="0.25">
      <c r="CG63743" s="49"/>
    </row>
    <row r="63744" spans="85:85" hidden="1" x14ac:dyDescent="0.25">
      <c r="CG63744" s="49"/>
    </row>
    <row r="63745" spans="85:85" hidden="1" x14ac:dyDescent="0.25">
      <c r="CG63745" s="49"/>
    </row>
    <row r="63746" spans="85:85" hidden="1" x14ac:dyDescent="0.25">
      <c r="CG63746" s="49"/>
    </row>
    <row r="63747" spans="85:85" hidden="1" x14ac:dyDescent="0.25">
      <c r="CG63747" s="49"/>
    </row>
    <row r="63748" spans="85:85" hidden="1" x14ac:dyDescent="0.25">
      <c r="CG63748" s="49"/>
    </row>
    <row r="63749" spans="85:85" hidden="1" x14ac:dyDescent="0.25">
      <c r="CG63749" s="49"/>
    </row>
    <row r="63750" spans="85:85" hidden="1" x14ac:dyDescent="0.25">
      <c r="CG63750" s="49"/>
    </row>
    <row r="63751" spans="85:85" hidden="1" x14ac:dyDescent="0.25">
      <c r="CG63751" s="49"/>
    </row>
    <row r="63752" spans="85:85" hidden="1" x14ac:dyDescent="0.25">
      <c r="CG63752" s="49"/>
    </row>
    <row r="63753" spans="85:85" hidden="1" x14ac:dyDescent="0.25">
      <c r="CG63753" s="49"/>
    </row>
    <row r="63754" spans="85:85" hidden="1" x14ac:dyDescent="0.25">
      <c r="CG63754" s="49"/>
    </row>
    <row r="63755" spans="85:85" hidden="1" x14ac:dyDescent="0.25">
      <c r="CG63755" s="49"/>
    </row>
    <row r="63756" spans="85:85" hidden="1" x14ac:dyDescent="0.25">
      <c r="CG63756" s="49"/>
    </row>
    <row r="63757" spans="85:85" hidden="1" x14ac:dyDescent="0.25">
      <c r="CG63757" s="49"/>
    </row>
    <row r="63758" spans="85:85" hidden="1" x14ac:dyDescent="0.25">
      <c r="CG63758" s="49"/>
    </row>
    <row r="63759" spans="85:85" hidden="1" x14ac:dyDescent="0.25">
      <c r="CG63759" s="49"/>
    </row>
    <row r="63760" spans="85:85" hidden="1" x14ac:dyDescent="0.25">
      <c r="CG63760" s="49"/>
    </row>
    <row r="63761" spans="85:85" hidden="1" x14ac:dyDescent="0.25">
      <c r="CG63761" s="49"/>
    </row>
    <row r="63762" spans="85:85" hidden="1" x14ac:dyDescent="0.25">
      <c r="CG63762" s="49"/>
    </row>
    <row r="63763" spans="85:85" hidden="1" x14ac:dyDescent="0.25">
      <c r="CG63763" s="49"/>
    </row>
    <row r="63764" spans="85:85" hidden="1" x14ac:dyDescent="0.25">
      <c r="CG63764" s="49"/>
    </row>
    <row r="63765" spans="85:85" hidden="1" x14ac:dyDescent="0.25">
      <c r="CG63765" s="49"/>
    </row>
    <row r="63766" spans="85:85" hidden="1" x14ac:dyDescent="0.25">
      <c r="CG63766" s="49"/>
    </row>
    <row r="63767" spans="85:85" hidden="1" x14ac:dyDescent="0.25">
      <c r="CG63767" s="49"/>
    </row>
    <row r="63768" spans="85:85" hidden="1" x14ac:dyDescent="0.25">
      <c r="CG63768" s="49"/>
    </row>
    <row r="63769" spans="85:85" hidden="1" x14ac:dyDescent="0.25">
      <c r="CG63769" s="49"/>
    </row>
    <row r="63770" spans="85:85" hidden="1" x14ac:dyDescent="0.25">
      <c r="CG63770" s="49"/>
    </row>
    <row r="63771" spans="85:85" hidden="1" x14ac:dyDescent="0.25">
      <c r="CG63771" s="49"/>
    </row>
    <row r="63772" spans="85:85" hidden="1" x14ac:dyDescent="0.25">
      <c r="CG63772" s="49"/>
    </row>
    <row r="63773" spans="85:85" hidden="1" x14ac:dyDescent="0.25">
      <c r="CG63773" s="49"/>
    </row>
    <row r="63774" spans="85:85" hidden="1" x14ac:dyDescent="0.25">
      <c r="CG63774" s="49"/>
    </row>
    <row r="63775" spans="85:85" hidden="1" x14ac:dyDescent="0.25">
      <c r="CG63775" s="49"/>
    </row>
    <row r="63776" spans="85:85" hidden="1" x14ac:dyDescent="0.25">
      <c r="CG63776" s="49"/>
    </row>
    <row r="63777" spans="85:85" hidden="1" x14ac:dyDescent="0.25">
      <c r="CG63777" s="49"/>
    </row>
    <row r="63778" spans="85:85" hidden="1" x14ac:dyDescent="0.25">
      <c r="CG63778" s="49"/>
    </row>
    <row r="63779" spans="85:85" hidden="1" x14ac:dyDescent="0.25">
      <c r="CG63779" s="49"/>
    </row>
    <row r="63780" spans="85:85" hidden="1" x14ac:dyDescent="0.25">
      <c r="CG63780" s="49"/>
    </row>
    <row r="63781" spans="85:85" hidden="1" x14ac:dyDescent="0.25">
      <c r="CG63781" s="49"/>
    </row>
    <row r="63782" spans="85:85" hidden="1" x14ac:dyDescent="0.25">
      <c r="CG63782" s="49"/>
    </row>
    <row r="63783" spans="85:85" hidden="1" x14ac:dyDescent="0.25">
      <c r="CG63783" s="49"/>
    </row>
    <row r="63784" spans="85:85" hidden="1" x14ac:dyDescent="0.25">
      <c r="CG63784" s="49"/>
    </row>
    <row r="63785" spans="85:85" hidden="1" x14ac:dyDescent="0.25">
      <c r="CG63785" s="49"/>
    </row>
    <row r="63786" spans="85:85" hidden="1" x14ac:dyDescent="0.25">
      <c r="CG63786" s="49"/>
    </row>
    <row r="63787" spans="85:85" hidden="1" x14ac:dyDescent="0.25">
      <c r="CG63787" s="49"/>
    </row>
    <row r="63788" spans="85:85" hidden="1" x14ac:dyDescent="0.25">
      <c r="CG63788" s="49"/>
    </row>
    <row r="63789" spans="85:85" hidden="1" x14ac:dyDescent="0.25">
      <c r="CG63789" s="49"/>
    </row>
    <row r="63790" spans="85:85" hidden="1" x14ac:dyDescent="0.25">
      <c r="CG63790" s="49"/>
    </row>
    <row r="63791" spans="85:85" hidden="1" x14ac:dyDescent="0.25">
      <c r="CG63791" s="49"/>
    </row>
    <row r="63792" spans="85:85" hidden="1" x14ac:dyDescent="0.25">
      <c r="CG63792" s="49"/>
    </row>
    <row r="63793" spans="85:85" hidden="1" x14ac:dyDescent="0.25">
      <c r="CG63793" s="49"/>
    </row>
    <row r="63794" spans="85:85" hidden="1" x14ac:dyDescent="0.25">
      <c r="CG63794" s="49"/>
    </row>
    <row r="63795" spans="85:85" hidden="1" x14ac:dyDescent="0.25">
      <c r="CG63795" s="49"/>
    </row>
    <row r="63796" spans="85:85" hidden="1" x14ac:dyDescent="0.25">
      <c r="CG63796" s="49"/>
    </row>
    <row r="63797" spans="85:85" hidden="1" x14ac:dyDescent="0.25">
      <c r="CG63797" s="49"/>
    </row>
    <row r="63798" spans="85:85" hidden="1" x14ac:dyDescent="0.25">
      <c r="CG63798" s="49"/>
    </row>
    <row r="63799" spans="85:85" hidden="1" x14ac:dyDescent="0.25">
      <c r="CG63799" s="49"/>
    </row>
    <row r="63800" spans="85:85" hidden="1" x14ac:dyDescent="0.25">
      <c r="CG63800" s="49"/>
    </row>
    <row r="63801" spans="85:85" hidden="1" x14ac:dyDescent="0.25">
      <c r="CG63801" s="49"/>
    </row>
    <row r="63802" spans="85:85" hidden="1" x14ac:dyDescent="0.25">
      <c r="CG63802" s="49"/>
    </row>
    <row r="63803" spans="85:85" hidden="1" x14ac:dyDescent="0.25">
      <c r="CG63803" s="49"/>
    </row>
    <row r="63804" spans="85:85" hidden="1" x14ac:dyDescent="0.25">
      <c r="CG63804" s="49"/>
    </row>
    <row r="63805" spans="85:85" hidden="1" x14ac:dyDescent="0.25">
      <c r="CG63805" s="49"/>
    </row>
    <row r="63806" spans="85:85" hidden="1" x14ac:dyDescent="0.25">
      <c r="CG63806" s="49"/>
    </row>
    <row r="63807" spans="85:85" hidden="1" x14ac:dyDescent="0.25">
      <c r="CG63807" s="49"/>
    </row>
    <row r="63808" spans="85:85" hidden="1" x14ac:dyDescent="0.25">
      <c r="CG63808" s="49"/>
    </row>
    <row r="63809" spans="85:85" hidden="1" x14ac:dyDescent="0.25">
      <c r="CG63809" s="49"/>
    </row>
    <row r="63810" spans="85:85" hidden="1" x14ac:dyDescent="0.25">
      <c r="CG63810" s="49"/>
    </row>
    <row r="63811" spans="85:85" hidden="1" x14ac:dyDescent="0.25">
      <c r="CG63811" s="49"/>
    </row>
    <row r="63812" spans="85:85" hidden="1" x14ac:dyDescent="0.25">
      <c r="CG63812" s="49"/>
    </row>
    <row r="63813" spans="85:85" hidden="1" x14ac:dyDescent="0.25">
      <c r="CG63813" s="49"/>
    </row>
    <row r="63814" spans="85:85" hidden="1" x14ac:dyDescent="0.25">
      <c r="CG63814" s="49"/>
    </row>
    <row r="63815" spans="85:85" hidden="1" x14ac:dyDescent="0.25">
      <c r="CG63815" s="49"/>
    </row>
    <row r="63816" spans="85:85" hidden="1" x14ac:dyDescent="0.25">
      <c r="CG63816" s="49"/>
    </row>
    <row r="63817" spans="85:85" hidden="1" x14ac:dyDescent="0.25">
      <c r="CG63817" s="49"/>
    </row>
    <row r="63818" spans="85:85" hidden="1" x14ac:dyDescent="0.25">
      <c r="CG63818" s="49"/>
    </row>
    <row r="63819" spans="85:85" hidden="1" x14ac:dyDescent="0.25">
      <c r="CG63819" s="49"/>
    </row>
    <row r="63820" spans="85:85" hidden="1" x14ac:dyDescent="0.25">
      <c r="CG63820" s="49"/>
    </row>
    <row r="63821" spans="85:85" hidden="1" x14ac:dyDescent="0.25">
      <c r="CG63821" s="49"/>
    </row>
    <row r="63822" spans="85:85" hidden="1" x14ac:dyDescent="0.25">
      <c r="CG63822" s="49"/>
    </row>
    <row r="63823" spans="85:85" hidden="1" x14ac:dyDescent="0.25">
      <c r="CG63823" s="49"/>
    </row>
    <row r="63824" spans="85:85" hidden="1" x14ac:dyDescent="0.25">
      <c r="CG63824" s="49"/>
    </row>
    <row r="63825" spans="85:85" hidden="1" x14ac:dyDescent="0.25">
      <c r="CG63825" s="49"/>
    </row>
    <row r="63826" spans="85:85" hidden="1" x14ac:dyDescent="0.25">
      <c r="CG63826" s="49"/>
    </row>
    <row r="63827" spans="85:85" hidden="1" x14ac:dyDescent="0.25">
      <c r="CG63827" s="49"/>
    </row>
    <row r="63828" spans="85:85" hidden="1" x14ac:dyDescent="0.25">
      <c r="CG63828" s="49"/>
    </row>
    <row r="63829" spans="85:85" hidden="1" x14ac:dyDescent="0.25">
      <c r="CG63829" s="49"/>
    </row>
    <row r="63830" spans="85:85" hidden="1" x14ac:dyDescent="0.25">
      <c r="CG63830" s="49"/>
    </row>
    <row r="63831" spans="85:85" hidden="1" x14ac:dyDescent="0.25">
      <c r="CG63831" s="49"/>
    </row>
    <row r="63832" spans="85:85" hidden="1" x14ac:dyDescent="0.25">
      <c r="CG63832" s="49"/>
    </row>
    <row r="63833" spans="85:85" hidden="1" x14ac:dyDescent="0.25">
      <c r="CG63833" s="49"/>
    </row>
    <row r="63834" spans="85:85" hidden="1" x14ac:dyDescent="0.25">
      <c r="CG63834" s="49"/>
    </row>
    <row r="63835" spans="85:85" hidden="1" x14ac:dyDescent="0.25">
      <c r="CG63835" s="49"/>
    </row>
    <row r="63836" spans="85:85" hidden="1" x14ac:dyDescent="0.25">
      <c r="CG63836" s="49"/>
    </row>
    <row r="63837" spans="85:85" hidden="1" x14ac:dyDescent="0.25">
      <c r="CG63837" s="49"/>
    </row>
    <row r="63838" spans="85:85" hidden="1" x14ac:dyDescent="0.25">
      <c r="CG63838" s="49"/>
    </row>
    <row r="63839" spans="85:85" hidden="1" x14ac:dyDescent="0.25">
      <c r="CG63839" s="49"/>
    </row>
    <row r="63840" spans="85:85" hidden="1" x14ac:dyDescent="0.25">
      <c r="CG63840" s="49"/>
    </row>
    <row r="63841" spans="85:85" hidden="1" x14ac:dyDescent="0.25">
      <c r="CG63841" s="49"/>
    </row>
    <row r="63842" spans="85:85" hidden="1" x14ac:dyDescent="0.25">
      <c r="CG63842" s="49"/>
    </row>
    <row r="63843" spans="85:85" hidden="1" x14ac:dyDescent="0.25">
      <c r="CG63843" s="49"/>
    </row>
    <row r="63844" spans="85:85" hidden="1" x14ac:dyDescent="0.25">
      <c r="CG63844" s="49"/>
    </row>
    <row r="63845" spans="85:85" hidden="1" x14ac:dyDescent="0.25">
      <c r="CG63845" s="49"/>
    </row>
    <row r="63846" spans="85:85" hidden="1" x14ac:dyDescent="0.25">
      <c r="CG63846" s="49"/>
    </row>
    <row r="63847" spans="85:85" hidden="1" x14ac:dyDescent="0.25">
      <c r="CG63847" s="49"/>
    </row>
    <row r="63848" spans="85:85" hidden="1" x14ac:dyDescent="0.25">
      <c r="CG63848" s="49"/>
    </row>
    <row r="63849" spans="85:85" hidden="1" x14ac:dyDescent="0.25">
      <c r="CG63849" s="49"/>
    </row>
    <row r="63850" spans="85:85" hidden="1" x14ac:dyDescent="0.25">
      <c r="CG63850" s="49"/>
    </row>
    <row r="63851" spans="85:85" hidden="1" x14ac:dyDescent="0.25">
      <c r="CG63851" s="49"/>
    </row>
    <row r="63852" spans="85:85" hidden="1" x14ac:dyDescent="0.25">
      <c r="CG63852" s="49"/>
    </row>
    <row r="63853" spans="85:85" hidden="1" x14ac:dyDescent="0.25">
      <c r="CG63853" s="49"/>
    </row>
    <row r="63854" spans="85:85" hidden="1" x14ac:dyDescent="0.25">
      <c r="CG63854" s="49"/>
    </row>
    <row r="63855" spans="85:85" hidden="1" x14ac:dyDescent="0.25">
      <c r="CG63855" s="49"/>
    </row>
    <row r="63856" spans="85:85" hidden="1" x14ac:dyDescent="0.25">
      <c r="CG63856" s="49"/>
    </row>
    <row r="63857" spans="85:85" hidden="1" x14ac:dyDescent="0.25">
      <c r="CG63857" s="49"/>
    </row>
    <row r="63858" spans="85:85" hidden="1" x14ac:dyDescent="0.25">
      <c r="CG63858" s="49"/>
    </row>
    <row r="63859" spans="85:85" hidden="1" x14ac:dyDescent="0.25">
      <c r="CG63859" s="49"/>
    </row>
    <row r="63860" spans="85:85" hidden="1" x14ac:dyDescent="0.25">
      <c r="CG63860" s="49"/>
    </row>
    <row r="63861" spans="85:85" hidden="1" x14ac:dyDescent="0.25">
      <c r="CG63861" s="49"/>
    </row>
    <row r="63862" spans="85:85" hidden="1" x14ac:dyDescent="0.25">
      <c r="CG63862" s="49"/>
    </row>
    <row r="63863" spans="85:85" hidden="1" x14ac:dyDescent="0.25">
      <c r="CG63863" s="49"/>
    </row>
    <row r="63864" spans="85:85" hidden="1" x14ac:dyDescent="0.25">
      <c r="CG63864" s="49"/>
    </row>
    <row r="63865" spans="85:85" hidden="1" x14ac:dyDescent="0.25">
      <c r="CG63865" s="49"/>
    </row>
    <row r="63866" spans="85:85" hidden="1" x14ac:dyDescent="0.25">
      <c r="CG63866" s="49"/>
    </row>
    <row r="63867" spans="85:85" hidden="1" x14ac:dyDescent="0.25">
      <c r="CG63867" s="49"/>
    </row>
    <row r="63868" spans="85:85" hidden="1" x14ac:dyDescent="0.25">
      <c r="CG63868" s="49"/>
    </row>
    <row r="63869" spans="85:85" hidden="1" x14ac:dyDescent="0.25">
      <c r="CG63869" s="49"/>
    </row>
    <row r="63870" spans="85:85" hidden="1" x14ac:dyDescent="0.25">
      <c r="CG63870" s="49"/>
    </row>
    <row r="63871" spans="85:85" hidden="1" x14ac:dyDescent="0.25">
      <c r="CG63871" s="49"/>
    </row>
    <row r="63872" spans="85:85" hidden="1" x14ac:dyDescent="0.25">
      <c r="CG63872" s="49"/>
    </row>
    <row r="63873" spans="85:85" hidden="1" x14ac:dyDescent="0.25">
      <c r="CG63873" s="49"/>
    </row>
    <row r="63874" spans="85:85" hidden="1" x14ac:dyDescent="0.25">
      <c r="CG63874" s="49"/>
    </row>
    <row r="63875" spans="85:85" hidden="1" x14ac:dyDescent="0.25">
      <c r="CG63875" s="49"/>
    </row>
    <row r="63876" spans="85:85" hidden="1" x14ac:dyDescent="0.25">
      <c r="CG63876" s="49"/>
    </row>
    <row r="63877" spans="85:85" hidden="1" x14ac:dyDescent="0.25">
      <c r="CG63877" s="49"/>
    </row>
    <row r="63878" spans="85:85" hidden="1" x14ac:dyDescent="0.25">
      <c r="CG63878" s="49"/>
    </row>
    <row r="63879" spans="85:85" hidden="1" x14ac:dyDescent="0.25">
      <c r="CG63879" s="49"/>
    </row>
    <row r="63880" spans="85:85" hidden="1" x14ac:dyDescent="0.25">
      <c r="CG63880" s="49"/>
    </row>
    <row r="63881" spans="85:85" hidden="1" x14ac:dyDescent="0.25">
      <c r="CG63881" s="49"/>
    </row>
    <row r="63882" spans="85:85" hidden="1" x14ac:dyDescent="0.25">
      <c r="CG63882" s="49"/>
    </row>
    <row r="63883" spans="85:85" hidden="1" x14ac:dyDescent="0.25">
      <c r="CG63883" s="49"/>
    </row>
    <row r="63884" spans="85:85" hidden="1" x14ac:dyDescent="0.25">
      <c r="CG63884" s="49"/>
    </row>
    <row r="63885" spans="85:85" hidden="1" x14ac:dyDescent="0.25">
      <c r="CG63885" s="49"/>
    </row>
    <row r="63886" spans="85:85" hidden="1" x14ac:dyDescent="0.25">
      <c r="CG63886" s="49"/>
    </row>
    <row r="63887" spans="85:85" hidden="1" x14ac:dyDescent="0.25">
      <c r="CG63887" s="49"/>
    </row>
    <row r="63888" spans="85:85" hidden="1" x14ac:dyDescent="0.25">
      <c r="CG63888" s="49"/>
    </row>
    <row r="63889" spans="85:85" hidden="1" x14ac:dyDescent="0.25">
      <c r="CG63889" s="49"/>
    </row>
    <row r="63890" spans="85:85" hidden="1" x14ac:dyDescent="0.25">
      <c r="CG63890" s="49"/>
    </row>
    <row r="63891" spans="85:85" hidden="1" x14ac:dyDescent="0.25">
      <c r="CG63891" s="49"/>
    </row>
    <row r="63892" spans="85:85" hidden="1" x14ac:dyDescent="0.25">
      <c r="CG63892" s="49"/>
    </row>
    <row r="63893" spans="85:85" hidden="1" x14ac:dyDescent="0.25">
      <c r="CG63893" s="49"/>
    </row>
    <row r="63894" spans="85:85" hidden="1" x14ac:dyDescent="0.25">
      <c r="CG63894" s="49"/>
    </row>
    <row r="63895" spans="85:85" hidden="1" x14ac:dyDescent="0.25">
      <c r="CG63895" s="49"/>
    </row>
    <row r="63896" spans="85:85" hidden="1" x14ac:dyDescent="0.25">
      <c r="CG63896" s="49"/>
    </row>
    <row r="63897" spans="85:85" hidden="1" x14ac:dyDescent="0.25">
      <c r="CG63897" s="49"/>
    </row>
    <row r="63898" spans="85:85" hidden="1" x14ac:dyDescent="0.25">
      <c r="CG63898" s="49"/>
    </row>
    <row r="63899" spans="85:85" hidden="1" x14ac:dyDescent="0.25">
      <c r="CG63899" s="49"/>
    </row>
    <row r="63900" spans="85:85" hidden="1" x14ac:dyDescent="0.25">
      <c r="CG63900" s="49"/>
    </row>
    <row r="63901" spans="85:85" hidden="1" x14ac:dyDescent="0.25">
      <c r="CG63901" s="49"/>
    </row>
    <row r="63902" spans="85:85" hidden="1" x14ac:dyDescent="0.25">
      <c r="CG63902" s="49"/>
    </row>
    <row r="63903" spans="85:85" hidden="1" x14ac:dyDescent="0.25">
      <c r="CG63903" s="49"/>
    </row>
    <row r="63904" spans="85:85" hidden="1" x14ac:dyDescent="0.25">
      <c r="CG63904" s="49"/>
    </row>
    <row r="63905" spans="85:85" hidden="1" x14ac:dyDescent="0.25">
      <c r="CG63905" s="49"/>
    </row>
    <row r="63906" spans="85:85" hidden="1" x14ac:dyDescent="0.25">
      <c r="CG63906" s="49"/>
    </row>
    <row r="63907" spans="85:85" hidden="1" x14ac:dyDescent="0.25">
      <c r="CG63907" s="49"/>
    </row>
    <row r="63908" spans="85:85" hidden="1" x14ac:dyDescent="0.25">
      <c r="CG63908" s="49"/>
    </row>
    <row r="63909" spans="85:85" hidden="1" x14ac:dyDescent="0.25">
      <c r="CG63909" s="49"/>
    </row>
    <row r="63910" spans="85:85" hidden="1" x14ac:dyDescent="0.25">
      <c r="CG63910" s="49"/>
    </row>
    <row r="63911" spans="85:85" hidden="1" x14ac:dyDescent="0.25">
      <c r="CG63911" s="49"/>
    </row>
    <row r="63912" spans="85:85" hidden="1" x14ac:dyDescent="0.25">
      <c r="CG63912" s="49"/>
    </row>
    <row r="63913" spans="85:85" hidden="1" x14ac:dyDescent="0.25">
      <c r="CG63913" s="49"/>
    </row>
    <row r="63914" spans="85:85" hidden="1" x14ac:dyDescent="0.25">
      <c r="CG63914" s="49"/>
    </row>
    <row r="63915" spans="85:85" hidden="1" x14ac:dyDescent="0.25">
      <c r="CG63915" s="49"/>
    </row>
    <row r="63916" spans="85:85" hidden="1" x14ac:dyDescent="0.25">
      <c r="CG63916" s="49"/>
    </row>
    <row r="63917" spans="85:85" hidden="1" x14ac:dyDescent="0.25">
      <c r="CG63917" s="49"/>
    </row>
    <row r="63918" spans="85:85" hidden="1" x14ac:dyDescent="0.25">
      <c r="CG63918" s="49"/>
    </row>
    <row r="63919" spans="85:85" hidden="1" x14ac:dyDescent="0.25">
      <c r="CG63919" s="49"/>
    </row>
    <row r="63920" spans="85:85" hidden="1" x14ac:dyDescent="0.25">
      <c r="CG63920" s="49"/>
    </row>
    <row r="63921" spans="85:85" hidden="1" x14ac:dyDescent="0.25">
      <c r="CG63921" s="49"/>
    </row>
    <row r="63922" spans="85:85" hidden="1" x14ac:dyDescent="0.25">
      <c r="CG63922" s="49"/>
    </row>
    <row r="63923" spans="85:85" hidden="1" x14ac:dyDescent="0.25">
      <c r="CG63923" s="49"/>
    </row>
    <row r="63924" spans="85:85" hidden="1" x14ac:dyDescent="0.25">
      <c r="CG63924" s="49"/>
    </row>
    <row r="63925" spans="85:85" hidden="1" x14ac:dyDescent="0.25">
      <c r="CG63925" s="49"/>
    </row>
    <row r="63926" spans="85:85" hidden="1" x14ac:dyDescent="0.25">
      <c r="CG63926" s="49"/>
    </row>
    <row r="63927" spans="85:85" hidden="1" x14ac:dyDescent="0.25">
      <c r="CG63927" s="49"/>
    </row>
    <row r="63928" spans="85:85" hidden="1" x14ac:dyDescent="0.25">
      <c r="CG63928" s="49"/>
    </row>
    <row r="63929" spans="85:85" hidden="1" x14ac:dyDescent="0.25">
      <c r="CG63929" s="49"/>
    </row>
    <row r="63930" spans="85:85" hidden="1" x14ac:dyDescent="0.25">
      <c r="CG63930" s="49"/>
    </row>
    <row r="63931" spans="85:85" hidden="1" x14ac:dyDescent="0.25">
      <c r="CG63931" s="49"/>
    </row>
    <row r="63932" spans="85:85" hidden="1" x14ac:dyDescent="0.25">
      <c r="CG63932" s="49"/>
    </row>
    <row r="63933" spans="85:85" hidden="1" x14ac:dyDescent="0.25">
      <c r="CG63933" s="49"/>
    </row>
    <row r="63934" spans="85:85" hidden="1" x14ac:dyDescent="0.25">
      <c r="CG63934" s="49"/>
    </row>
    <row r="63935" spans="85:85" hidden="1" x14ac:dyDescent="0.25">
      <c r="CG63935" s="49"/>
    </row>
    <row r="63936" spans="85:85" hidden="1" x14ac:dyDescent="0.25">
      <c r="CG63936" s="49"/>
    </row>
    <row r="63937" spans="85:85" hidden="1" x14ac:dyDescent="0.25">
      <c r="CG63937" s="49"/>
    </row>
    <row r="63938" spans="85:85" hidden="1" x14ac:dyDescent="0.25">
      <c r="CG63938" s="49"/>
    </row>
    <row r="63939" spans="85:85" hidden="1" x14ac:dyDescent="0.25">
      <c r="CG63939" s="49"/>
    </row>
    <row r="63940" spans="85:85" hidden="1" x14ac:dyDescent="0.25">
      <c r="CG63940" s="49"/>
    </row>
    <row r="63941" spans="85:85" hidden="1" x14ac:dyDescent="0.25">
      <c r="CG63941" s="49"/>
    </row>
    <row r="63942" spans="85:85" hidden="1" x14ac:dyDescent="0.25">
      <c r="CG63942" s="49"/>
    </row>
    <row r="63943" spans="85:85" hidden="1" x14ac:dyDescent="0.25">
      <c r="CG63943" s="49"/>
    </row>
    <row r="63944" spans="85:85" hidden="1" x14ac:dyDescent="0.25">
      <c r="CG63944" s="49"/>
    </row>
    <row r="63945" spans="85:85" hidden="1" x14ac:dyDescent="0.25">
      <c r="CG63945" s="49"/>
    </row>
    <row r="63946" spans="85:85" hidden="1" x14ac:dyDescent="0.25">
      <c r="CG63946" s="49"/>
    </row>
    <row r="63947" spans="85:85" hidden="1" x14ac:dyDescent="0.25">
      <c r="CG63947" s="49"/>
    </row>
    <row r="63948" spans="85:85" hidden="1" x14ac:dyDescent="0.25">
      <c r="CG63948" s="49"/>
    </row>
    <row r="63949" spans="85:85" hidden="1" x14ac:dyDescent="0.25">
      <c r="CG63949" s="49"/>
    </row>
    <row r="63950" spans="85:85" hidden="1" x14ac:dyDescent="0.25">
      <c r="CG63950" s="49"/>
    </row>
    <row r="63951" spans="85:85" hidden="1" x14ac:dyDescent="0.25">
      <c r="CG63951" s="49"/>
    </row>
    <row r="63952" spans="85:85" hidden="1" x14ac:dyDescent="0.25">
      <c r="CG63952" s="49"/>
    </row>
    <row r="63953" spans="85:85" hidden="1" x14ac:dyDescent="0.25">
      <c r="CG63953" s="49"/>
    </row>
    <row r="63954" spans="85:85" hidden="1" x14ac:dyDescent="0.25">
      <c r="CG63954" s="49"/>
    </row>
    <row r="63955" spans="85:85" hidden="1" x14ac:dyDescent="0.25">
      <c r="CG63955" s="49"/>
    </row>
    <row r="63956" spans="85:85" hidden="1" x14ac:dyDescent="0.25">
      <c r="CG63956" s="49"/>
    </row>
    <row r="63957" spans="85:85" hidden="1" x14ac:dyDescent="0.25">
      <c r="CG63957" s="49"/>
    </row>
    <row r="63958" spans="85:85" hidden="1" x14ac:dyDescent="0.25">
      <c r="CG63958" s="49"/>
    </row>
    <row r="63959" spans="85:85" hidden="1" x14ac:dyDescent="0.25">
      <c r="CG63959" s="49"/>
    </row>
    <row r="63960" spans="85:85" hidden="1" x14ac:dyDescent="0.25">
      <c r="CG63960" s="49"/>
    </row>
    <row r="63961" spans="85:85" hidden="1" x14ac:dyDescent="0.25">
      <c r="CG63961" s="49"/>
    </row>
    <row r="63962" spans="85:85" hidden="1" x14ac:dyDescent="0.25">
      <c r="CG63962" s="49"/>
    </row>
    <row r="63963" spans="85:85" hidden="1" x14ac:dyDescent="0.25">
      <c r="CG63963" s="49"/>
    </row>
    <row r="63964" spans="85:85" hidden="1" x14ac:dyDescent="0.25">
      <c r="CG63964" s="49"/>
    </row>
    <row r="63965" spans="85:85" hidden="1" x14ac:dyDescent="0.25">
      <c r="CG63965" s="49"/>
    </row>
    <row r="63966" spans="85:85" hidden="1" x14ac:dyDescent="0.25">
      <c r="CG63966" s="49"/>
    </row>
    <row r="63967" spans="85:85" hidden="1" x14ac:dyDescent="0.25">
      <c r="CG63967" s="49"/>
    </row>
    <row r="63968" spans="85:85" hidden="1" x14ac:dyDescent="0.25">
      <c r="CG63968" s="49"/>
    </row>
    <row r="63969" spans="85:85" hidden="1" x14ac:dyDescent="0.25">
      <c r="CG63969" s="49"/>
    </row>
    <row r="63970" spans="85:85" hidden="1" x14ac:dyDescent="0.25">
      <c r="CG63970" s="49"/>
    </row>
    <row r="63971" spans="85:85" hidden="1" x14ac:dyDescent="0.25">
      <c r="CG63971" s="49"/>
    </row>
    <row r="63972" spans="85:85" hidden="1" x14ac:dyDescent="0.25">
      <c r="CG63972" s="49"/>
    </row>
    <row r="63973" spans="85:85" hidden="1" x14ac:dyDescent="0.25">
      <c r="CG63973" s="49"/>
    </row>
    <row r="63974" spans="85:85" hidden="1" x14ac:dyDescent="0.25">
      <c r="CG63974" s="49"/>
    </row>
    <row r="63975" spans="85:85" hidden="1" x14ac:dyDescent="0.25">
      <c r="CG63975" s="49"/>
    </row>
    <row r="63976" spans="85:85" hidden="1" x14ac:dyDescent="0.25">
      <c r="CG63976" s="49"/>
    </row>
    <row r="63977" spans="85:85" hidden="1" x14ac:dyDescent="0.25">
      <c r="CG63977" s="49"/>
    </row>
    <row r="63978" spans="85:85" hidden="1" x14ac:dyDescent="0.25">
      <c r="CG63978" s="49"/>
    </row>
    <row r="63979" spans="85:85" hidden="1" x14ac:dyDescent="0.25">
      <c r="CG63979" s="49"/>
    </row>
    <row r="63980" spans="85:85" hidden="1" x14ac:dyDescent="0.25">
      <c r="CG63980" s="49"/>
    </row>
    <row r="63981" spans="85:85" hidden="1" x14ac:dyDescent="0.25">
      <c r="CG63981" s="49"/>
    </row>
    <row r="63982" spans="85:85" hidden="1" x14ac:dyDescent="0.25">
      <c r="CG63982" s="49"/>
    </row>
    <row r="63983" spans="85:85" hidden="1" x14ac:dyDescent="0.25">
      <c r="CG63983" s="49"/>
    </row>
    <row r="63984" spans="85:85" hidden="1" x14ac:dyDescent="0.25">
      <c r="CG63984" s="49"/>
    </row>
    <row r="63985" spans="85:85" hidden="1" x14ac:dyDescent="0.25">
      <c r="CG63985" s="49"/>
    </row>
    <row r="63986" spans="85:85" hidden="1" x14ac:dyDescent="0.25">
      <c r="CG63986" s="49"/>
    </row>
    <row r="63987" spans="85:85" hidden="1" x14ac:dyDescent="0.25">
      <c r="CG63987" s="49"/>
    </row>
    <row r="63988" spans="85:85" hidden="1" x14ac:dyDescent="0.25">
      <c r="CG63988" s="49"/>
    </row>
    <row r="63989" spans="85:85" hidden="1" x14ac:dyDescent="0.25">
      <c r="CG63989" s="49"/>
    </row>
    <row r="63990" spans="85:85" hidden="1" x14ac:dyDescent="0.25">
      <c r="CG63990" s="49"/>
    </row>
    <row r="63991" spans="85:85" hidden="1" x14ac:dyDescent="0.25">
      <c r="CG63991" s="49"/>
    </row>
    <row r="63992" spans="85:85" hidden="1" x14ac:dyDescent="0.25">
      <c r="CG63992" s="49"/>
    </row>
    <row r="63993" spans="85:85" hidden="1" x14ac:dyDescent="0.25">
      <c r="CG63993" s="49"/>
    </row>
    <row r="63994" spans="85:85" hidden="1" x14ac:dyDescent="0.25">
      <c r="CG63994" s="49"/>
    </row>
    <row r="63995" spans="85:85" hidden="1" x14ac:dyDescent="0.25">
      <c r="CG63995" s="49"/>
    </row>
    <row r="63996" spans="85:85" hidden="1" x14ac:dyDescent="0.25">
      <c r="CG63996" s="49"/>
    </row>
    <row r="63997" spans="85:85" hidden="1" x14ac:dyDescent="0.25">
      <c r="CG63997" s="49"/>
    </row>
    <row r="63998" spans="85:85" hidden="1" x14ac:dyDescent="0.25">
      <c r="CG63998" s="49"/>
    </row>
    <row r="63999" spans="85:85" hidden="1" x14ac:dyDescent="0.25">
      <c r="CG63999" s="49"/>
    </row>
    <row r="64000" spans="85:85" hidden="1" x14ac:dyDescent="0.25">
      <c r="CG64000" s="49"/>
    </row>
    <row r="64001" spans="85:85" hidden="1" x14ac:dyDescent="0.25">
      <c r="CG64001" s="49"/>
    </row>
    <row r="64002" spans="85:85" hidden="1" x14ac:dyDescent="0.25">
      <c r="CG64002" s="49"/>
    </row>
    <row r="64003" spans="85:85" hidden="1" x14ac:dyDescent="0.25">
      <c r="CG64003" s="49"/>
    </row>
    <row r="64004" spans="85:85" hidden="1" x14ac:dyDescent="0.25">
      <c r="CG64004" s="49"/>
    </row>
    <row r="64005" spans="85:85" hidden="1" x14ac:dyDescent="0.25">
      <c r="CG64005" s="49"/>
    </row>
    <row r="64006" spans="85:85" hidden="1" x14ac:dyDescent="0.25">
      <c r="CG64006" s="49"/>
    </row>
    <row r="64007" spans="85:85" hidden="1" x14ac:dyDescent="0.25">
      <c r="CG64007" s="49"/>
    </row>
    <row r="64008" spans="85:85" hidden="1" x14ac:dyDescent="0.25">
      <c r="CG64008" s="49"/>
    </row>
    <row r="64009" spans="85:85" hidden="1" x14ac:dyDescent="0.25">
      <c r="CG64009" s="49"/>
    </row>
    <row r="64010" spans="85:85" hidden="1" x14ac:dyDescent="0.25">
      <c r="CG64010" s="49"/>
    </row>
    <row r="64011" spans="85:85" hidden="1" x14ac:dyDescent="0.25">
      <c r="CG64011" s="49"/>
    </row>
    <row r="64012" spans="85:85" hidden="1" x14ac:dyDescent="0.25">
      <c r="CG64012" s="49"/>
    </row>
    <row r="64013" spans="85:85" hidden="1" x14ac:dyDescent="0.25">
      <c r="CG64013" s="49"/>
    </row>
    <row r="64014" spans="85:85" hidden="1" x14ac:dyDescent="0.25">
      <c r="CG64014" s="49"/>
    </row>
    <row r="64015" spans="85:85" hidden="1" x14ac:dyDescent="0.25">
      <c r="CG64015" s="49"/>
    </row>
    <row r="64016" spans="85:85" hidden="1" x14ac:dyDescent="0.25">
      <c r="CG64016" s="49"/>
    </row>
    <row r="64017" spans="85:85" hidden="1" x14ac:dyDescent="0.25">
      <c r="CG64017" s="49"/>
    </row>
    <row r="64018" spans="85:85" hidden="1" x14ac:dyDescent="0.25">
      <c r="CG64018" s="49"/>
    </row>
    <row r="64019" spans="85:85" hidden="1" x14ac:dyDescent="0.25">
      <c r="CG64019" s="49"/>
    </row>
    <row r="64020" spans="85:85" hidden="1" x14ac:dyDescent="0.25">
      <c r="CG64020" s="49"/>
    </row>
    <row r="64021" spans="85:85" hidden="1" x14ac:dyDescent="0.25">
      <c r="CG64021" s="49"/>
    </row>
    <row r="64022" spans="85:85" hidden="1" x14ac:dyDescent="0.25">
      <c r="CG64022" s="49"/>
    </row>
    <row r="64023" spans="85:85" hidden="1" x14ac:dyDescent="0.25">
      <c r="CG64023" s="49"/>
    </row>
    <row r="64024" spans="85:85" hidden="1" x14ac:dyDescent="0.25">
      <c r="CG64024" s="49"/>
    </row>
    <row r="64025" spans="85:85" hidden="1" x14ac:dyDescent="0.25">
      <c r="CG64025" s="49"/>
    </row>
    <row r="64026" spans="85:85" hidden="1" x14ac:dyDescent="0.25">
      <c r="CG64026" s="49"/>
    </row>
    <row r="64027" spans="85:85" hidden="1" x14ac:dyDescent="0.25">
      <c r="CG64027" s="49"/>
    </row>
    <row r="64028" spans="85:85" hidden="1" x14ac:dyDescent="0.25">
      <c r="CG64028" s="49"/>
    </row>
    <row r="64029" spans="85:85" hidden="1" x14ac:dyDescent="0.25">
      <c r="CG64029" s="49"/>
    </row>
    <row r="64030" spans="85:85" hidden="1" x14ac:dyDescent="0.25">
      <c r="CG64030" s="49"/>
    </row>
    <row r="64031" spans="85:85" hidden="1" x14ac:dyDescent="0.25">
      <c r="CG64031" s="49"/>
    </row>
    <row r="64032" spans="85:85" hidden="1" x14ac:dyDescent="0.25">
      <c r="CG64032" s="49"/>
    </row>
    <row r="64033" spans="85:85" hidden="1" x14ac:dyDescent="0.25">
      <c r="CG64033" s="49"/>
    </row>
    <row r="64034" spans="85:85" hidden="1" x14ac:dyDescent="0.25">
      <c r="CG64034" s="49"/>
    </row>
    <row r="64035" spans="85:85" hidden="1" x14ac:dyDescent="0.25">
      <c r="CG64035" s="49"/>
    </row>
    <row r="64036" spans="85:85" hidden="1" x14ac:dyDescent="0.25">
      <c r="CG64036" s="49"/>
    </row>
    <row r="64037" spans="85:85" hidden="1" x14ac:dyDescent="0.25">
      <c r="CG64037" s="49"/>
    </row>
    <row r="64038" spans="85:85" hidden="1" x14ac:dyDescent="0.25">
      <c r="CG64038" s="49"/>
    </row>
    <row r="64039" spans="85:85" hidden="1" x14ac:dyDescent="0.25">
      <c r="CG64039" s="49"/>
    </row>
    <row r="64040" spans="85:85" hidden="1" x14ac:dyDescent="0.25">
      <c r="CG64040" s="49"/>
    </row>
    <row r="64041" spans="85:85" hidden="1" x14ac:dyDescent="0.25">
      <c r="CG64041" s="49"/>
    </row>
    <row r="64042" spans="85:85" hidden="1" x14ac:dyDescent="0.25">
      <c r="CG64042" s="49"/>
    </row>
    <row r="64043" spans="85:85" hidden="1" x14ac:dyDescent="0.25">
      <c r="CG64043" s="49"/>
    </row>
    <row r="64044" spans="85:85" hidden="1" x14ac:dyDescent="0.25">
      <c r="CG64044" s="49"/>
    </row>
    <row r="64045" spans="85:85" hidden="1" x14ac:dyDescent="0.25">
      <c r="CG64045" s="49"/>
    </row>
    <row r="64046" spans="85:85" hidden="1" x14ac:dyDescent="0.25">
      <c r="CG64046" s="49"/>
    </row>
    <row r="64047" spans="85:85" hidden="1" x14ac:dyDescent="0.25">
      <c r="CG64047" s="49"/>
    </row>
    <row r="64048" spans="85:85" hidden="1" x14ac:dyDescent="0.25">
      <c r="CG64048" s="49"/>
    </row>
    <row r="64049" spans="85:85" hidden="1" x14ac:dyDescent="0.25">
      <c r="CG64049" s="49"/>
    </row>
    <row r="64050" spans="85:85" hidden="1" x14ac:dyDescent="0.25">
      <c r="CG64050" s="49"/>
    </row>
    <row r="64051" spans="85:85" hidden="1" x14ac:dyDescent="0.25">
      <c r="CG64051" s="49"/>
    </row>
    <row r="64052" spans="85:85" hidden="1" x14ac:dyDescent="0.25">
      <c r="CG64052" s="49"/>
    </row>
    <row r="64053" spans="85:85" hidden="1" x14ac:dyDescent="0.25">
      <c r="CG64053" s="49"/>
    </row>
    <row r="64054" spans="85:85" hidden="1" x14ac:dyDescent="0.25">
      <c r="CG64054" s="49"/>
    </row>
    <row r="64055" spans="85:85" hidden="1" x14ac:dyDescent="0.25">
      <c r="CG64055" s="49"/>
    </row>
    <row r="64056" spans="85:85" hidden="1" x14ac:dyDescent="0.25">
      <c r="CG64056" s="49"/>
    </row>
    <row r="64057" spans="85:85" hidden="1" x14ac:dyDescent="0.25">
      <c r="CG64057" s="49"/>
    </row>
    <row r="64058" spans="85:85" hidden="1" x14ac:dyDescent="0.25">
      <c r="CG64058" s="49"/>
    </row>
    <row r="64059" spans="85:85" hidden="1" x14ac:dyDescent="0.25">
      <c r="CG64059" s="49"/>
    </row>
    <row r="64060" spans="85:85" hidden="1" x14ac:dyDescent="0.25">
      <c r="CG64060" s="49"/>
    </row>
    <row r="64061" spans="85:85" hidden="1" x14ac:dyDescent="0.25">
      <c r="CG64061" s="49"/>
    </row>
    <row r="64062" spans="85:85" hidden="1" x14ac:dyDescent="0.25">
      <c r="CG64062" s="49"/>
    </row>
    <row r="64063" spans="85:85" hidden="1" x14ac:dyDescent="0.25">
      <c r="CG64063" s="49"/>
    </row>
    <row r="64064" spans="85:85" hidden="1" x14ac:dyDescent="0.25">
      <c r="CG64064" s="49"/>
    </row>
    <row r="64065" spans="85:85" hidden="1" x14ac:dyDescent="0.25">
      <c r="CG64065" s="49"/>
    </row>
    <row r="64066" spans="85:85" hidden="1" x14ac:dyDescent="0.25">
      <c r="CG64066" s="49"/>
    </row>
    <row r="64067" spans="85:85" hidden="1" x14ac:dyDescent="0.25">
      <c r="CG64067" s="49"/>
    </row>
    <row r="64068" spans="85:85" hidden="1" x14ac:dyDescent="0.25">
      <c r="CG64068" s="49"/>
    </row>
    <row r="64069" spans="85:85" hidden="1" x14ac:dyDescent="0.25">
      <c r="CG64069" s="49"/>
    </row>
    <row r="64070" spans="85:85" hidden="1" x14ac:dyDescent="0.25">
      <c r="CG64070" s="49"/>
    </row>
    <row r="64071" spans="85:85" hidden="1" x14ac:dyDescent="0.25">
      <c r="CG64071" s="49"/>
    </row>
    <row r="64072" spans="85:85" hidden="1" x14ac:dyDescent="0.25">
      <c r="CG64072" s="49"/>
    </row>
    <row r="64073" spans="85:85" hidden="1" x14ac:dyDescent="0.25">
      <c r="CG64073" s="49"/>
    </row>
    <row r="64074" spans="85:85" hidden="1" x14ac:dyDescent="0.25">
      <c r="CG64074" s="49"/>
    </row>
    <row r="64075" spans="85:85" hidden="1" x14ac:dyDescent="0.25">
      <c r="CG64075" s="49"/>
    </row>
    <row r="64076" spans="85:85" hidden="1" x14ac:dyDescent="0.25">
      <c r="CG64076" s="49"/>
    </row>
    <row r="64077" spans="85:85" hidden="1" x14ac:dyDescent="0.25">
      <c r="CG64077" s="49"/>
    </row>
    <row r="64078" spans="85:85" hidden="1" x14ac:dyDescent="0.25">
      <c r="CG64078" s="49"/>
    </row>
    <row r="64079" spans="85:85" hidden="1" x14ac:dyDescent="0.25">
      <c r="CG64079" s="49"/>
    </row>
    <row r="64080" spans="85:85" hidden="1" x14ac:dyDescent="0.25">
      <c r="CG64080" s="49"/>
    </row>
    <row r="64081" spans="85:85" hidden="1" x14ac:dyDescent="0.25">
      <c r="CG64081" s="49"/>
    </row>
    <row r="64082" spans="85:85" hidden="1" x14ac:dyDescent="0.25">
      <c r="CG64082" s="49"/>
    </row>
    <row r="64083" spans="85:85" hidden="1" x14ac:dyDescent="0.25">
      <c r="CG64083" s="49"/>
    </row>
    <row r="64084" spans="85:85" hidden="1" x14ac:dyDescent="0.25">
      <c r="CG64084" s="49"/>
    </row>
    <row r="64085" spans="85:85" hidden="1" x14ac:dyDescent="0.25">
      <c r="CG64085" s="49"/>
    </row>
    <row r="64086" spans="85:85" hidden="1" x14ac:dyDescent="0.25">
      <c r="CG64086" s="49"/>
    </row>
    <row r="64087" spans="85:85" hidden="1" x14ac:dyDescent="0.25">
      <c r="CG64087" s="49"/>
    </row>
    <row r="64088" spans="85:85" hidden="1" x14ac:dyDescent="0.25">
      <c r="CG64088" s="49"/>
    </row>
    <row r="64089" spans="85:85" hidden="1" x14ac:dyDescent="0.25">
      <c r="CG64089" s="49"/>
    </row>
    <row r="64090" spans="85:85" hidden="1" x14ac:dyDescent="0.25">
      <c r="CG64090" s="49"/>
    </row>
    <row r="64091" spans="85:85" hidden="1" x14ac:dyDescent="0.25">
      <c r="CG64091" s="49"/>
    </row>
    <row r="64092" spans="85:85" hidden="1" x14ac:dyDescent="0.25">
      <c r="CG64092" s="49"/>
    </row>
    <row r="64093" spans="85:85" hidden="1" x14ac:dyDescent="0.25">
      <c r="CG64093" s="49"/>
    </row>
    <row r="64094" spans="85:85" hidden="1" x14ac:dyDescent="0.25">
      <c r="CG64094" s="49"/>
    </row>
    <row r="64095" spans="85:85" hidden="1" x14ac:dyDescent="0.25">
      <c r="CG64095" s="49"/>
    </row>
    <row r="64096" spans="85:85" hidden="1" x14ac:dyDescent="0.25">
      <c r="CG64096" s="49"/>
    </row>
    <row r="64097" spans="85:85" hidden="1" x14ac:dyDescent="0.25">
      <c r="CG64097" s="49"/>
    </row>
    <row r="64098" spans="85:85" hidden="1" x14ac:dyDescent="0.25">
      <c r="CG64098" s="49"/>
    </row>
    <row r="64099" spans="85:85" hidden="1" x14ac:dyDescent="0.25">
      <c r="CG64099" s="49"/>
    </row>
    <row r="64100" spans="85:85" hidden="1" x14ac:dyDescent="0.25">
      <c r="CG64100" s="49"/>
    </row>
    <row r="64101" spans="85:85" hidden="1" x14ac:dyDescent="0.25">
      <c r="CG64101" s="49"/>
    </row>
    <row r="64102" spans="85:85" hidden="1" x14ac:dyDescent="0.25">
      <c r="CG64102" s="49"/>
    </row>
    <row r="64103" spans="85:85" hidden="1" x14ac:dyDescent="0.25">
      <c r="CG64103" s="49"/>
    </row>
    <row r="64104" spans="85:85" hidden="1" x14ac:dyDescent="0.25">
      <c r="CG64104" s="49"/>
    </row>
    <row r="64105" spans="85:85" hidden="1" x14ac:dyDescent="0.25">
      <c r="CG64105" s="49"/>
    </row>
    <row r="64106" spans="85:85" hidden="1" x14ac:dyDescent="0.25">
      <c r="CG64106" s="49"/>
    </row>
    <row r="64107" spans="85:85" hidden="1" x14ac:dyDescent="0.25">
      <c r="CG64107" s="49"/>
    </row>
    <row r="64108" spans="85:85" hidden="1" x14ac:dyDescent="0.25">
      <c r="CG64108" s="49"/>
    </row>
    <row r="64109" spans="85:85" hidden="1" x14ac:dyDescent="0.25">
      <c r="CG64109" s="49"/>
    </row>
    <row r="64110" spans="85:85" hidden="1" x14ac:dyDescent="0.25">
      <c r="CG64110" s="49"/>
    </row>
    <row r="64111" spans="85:85" hidden="1" x14ac:dyDescent="0.25">
      <c r="CG64111" s="49"/>
    </row>
    <row r="64112" spans="85:85" hidden="1" x14ac:dyDescent="0.25">
      <c r="CG64112" s="49"/>
    </row>
    <row r="64113" spans="85:85" hidden="1" x14ac:dyDescent="0.25">
      <c r="CG64113" s="49"/>
    </row>
    <row r="64114" spans="85:85" hidden="1" x14ac:dyDescent="0.25">
      <c r="CG64114" s="49"/>
    </row>
    <row r="64115" spans="85:85" hidden="1" x14ac:dyDescent="0.25">
      <c r="CG64115" s="49"/>
    </row>
    <row r="64116" spans="85:85" hidden="1" x14ac:dyDescent="0.25">
      <c r="CG64116" s="49"/>
    </row>
    <row r="64117" spans="85:85" hidden="1" x14ac:dyDescent="0.25">
      <c r="CG64117" s="49"/>
    </row>
    <row r="64118" spans="85:85" hidden="1" x14ac:dyDescent="0.25">
      <c r="CG64118" s="49"/>
    </row>
    <row r="64119" spans="85:85" hidden="1" x14ac:dyDescent="0.25">
      <c r="CG64119" s="49"/>
    </row>
    <row r="64120" spans="85:85" hidden="1" x14ac:dyDescent="0.25">
      <c r="CG64120" s="49"/>
    </row>
    <row r="64121" spans="85:85" hidden="1" x14ac:dyDescent="0.25">
      <c r="CG64121" s="49"/>
    </row>
    <row r="64122" spans="85:85" hidden="1" x14ac:dyDescent="0.25">
      <c r="CG64122" s="49"/>
    </row>
    <row r="64123" spans="85:85" hidden="1" x14ac:dyDescent="0.25">
      <c r="CG64123" s="49"/>
    </row>
    <row r="64124" spans="85:85" hidden="1" x14ac:dyDescent="0.25">
      <c r="CG64124" s="49"/>
    </row>
    <row r="64125" spans="85:85" hidden="1" x14ac:dyDescent="0.25">
      <c r="CG64125" s="49"/>
    </row>
    <row r="64126" spans="85:85" hidden="1" x14ac:dyDescent="0.25">
      <c r="CG64126" s="49"/>
    </row>
    <row r="64127" spans="85:85" hidden="1" x14ac:dyDescent="0.25">
      <c r="CG64127" s="49"/>
    </row>
    <row r="64128" spans="85:85" hidden="1" x14ac:dyDescent="0.25">
      <c r="CG64128" s="49"/>
    </row>
    <row r="64129" spans="85:85" hidden="1" x14ac:dyDescent="0.25">
      <c r="CG64129" s="49"/>
    </row>
    <row r="64130" spans="85:85" hidden="1" x14ac:dyDescent="0.25">
      <c r="CG64130" s="49"/>
    </row>
    <row r="64131" spans="85:85" hidden="1" x14ac:dyDescent="0.25">
      <c r="CG64131" s="49"/>
    </row>
    <row r="64132" spans="85:85" hidden="1" x14ac:dyDescent="0.25">
      <c r="CG64132" s="49"/>
    </row>
    <row r="64133" spans="85:85" hidden="1" x14ac:dyDescent="0.25">
      <c r="CG64133" s="49"/>
    </row>
    <row r="64134" spans="85:85" hidden="1" x14ac:dyDescent="0.25">
      <c r="CG64134" s="49"/>
    </row>
    <row r="64135" spans="85:85" hidden="1" x14ac:dyDescent="0.25">
      <c r="CG64135" s="49"/>
    </row>
    <row r="64136" spans="85:85" hidden="1" x14ac:dyDescent="0.25">
      <c r="CG64136" s="49"/>
    </row>
    <row r="64137" spans="85:85" hidden="1" x14ac:dyDescent="0.25">
      <c r="CG64137" s="49"/>
    </row>
    <row r="64138" spans="85:85" hidden="1" x14ac:dyDescent="0.25">
      <c r="CG64138" s="49"/>
    </row>
    <row r="64139" spans="85:85" hidden="1" x14ac:dyDescent="0.25">
      <c r="CG64139" s="49"/>
    </row>
    <row r="64140" spans="85:85" hidden="1" x14ac:dyDescent="0.25">
      <c r="CG64140" s="49"/>
    </row>
    <row r="64141" spans="85:85" hidden="1" x14ac:dyDescent="0.25">
      <c r="CG64141" s="49"/>
    </row>
    <row r="64142" spans="85:85" hidden="1" x14ac:dyDescent="0.25">
      <c r="CG64142" s="49"/>
    </row>
    <row r="64143" spans="85:85" hidden="1" x14ac:dyDescent="0.25">
      <c r="CG64143" s="49"/>
    </row>
    <row r="64144" spans="85:85" hidden="1" x14ac:dyDescent="0.25">
      <c r="CG64144" s="49"/>
    </row>
    <row r="64145" spans="85:85" hidden="1" x14ac:dyDescent="0.25">
      <c r="CG64145" s="49"/>
    </row>
    <row r="64146" spans="85:85" hidden="1" x14ac:dyDescent="0.25">
      <c r="CG64146" s="49"/>
    </row>
    <row r="64147" spans="85:85" hidden="1" x14ac:dyDescent="0.25">
      <c r="CG64147" s="49"/>
    </row>
    <row r="64148" spans="85:85" hidden="1" x14ac:dyDescent="0.25">
      <c r="CG64148" s="49"/>
    </row>
    <row r="64149" spans="85:85" hidden="1" x14ac:dyDescent="0.25">
      <c r="CG64149" s="49"/>
    </row>
    <row r="64150" spans="85:85" hidden="1" x14ac:dyDescent="0.25">
      <c r="CG64150" s="49"/>
    </row>
    <row r="64151" spans="85:85" hidden="1" x14ac:dyDescent="0.25">
      <c r="CG64151" s="49"/>
    </row>
    <row r="64152" spans="85:85" hidden="1" x14ac:dyDescent="0.25">
      <c r="CG64152" s="49"/>
    </row>
    <row r="64153" spans="85:85" hidden="1" x14ac:dyDescent="0.25">
      <c r="CG64153" s="49"/>
    </row>
    <row r="64154" spans="85:85" hidden="1" x14ac:dyDescent="0.25">
      <c r="CG64154" s="49"/>
    </row>
    <row r="64155" spans="85:85" hidden="1" x14ac:dyDescent="0.25">
      <c r="CG64155" s="49"/>
    </row>
    <row r="64156" spans="85:85" hidden="1" x14ac:dyDescent="0.25">
      <c r="CG64156" s="49"/>
    </row>
    <row r="64157" spans="85:85" hidden="1" x14ac:dyDescent="0.25">
      <c r="CG64157" s="49"/>
    </row>
    <row r="64158" spans="85:85" hidden="1" x14ac:dyDescent="0.25">
      <c r="CG64158" s="49"/>
    </row>
    <row r="64159" spans="85:85" hidden="1" x14ac:dyDescent="0.25">
      <c r="CG64159" s="49"/>
    </row>
    <row r="64160" spans="85:85" hidden="1" x14ac:dyDescent="0.25">
      <c r="CG64160" s="49"/>
    </row>
    <row r="64161" spans="85:85" hidden="1" x14ac:dyDescent="0.25">
      <c r="CG64161" s="49"/>
    </row>
    <row r="64162" spans="85:85" hidden="1" x14ac:dyDescent="0.25">
      <c r="CG64162" s="49"/>
    </row>
    <row r="64163" spans="85:85" hidden="1" x14ac:dyDescent="0.25">
      <c r="CG64163" s="49"/>
    </row>
    <row r="64164" spans="85:85" hidden="1" x14ac:dyDescent="0.25">
      <c r="CG64164" s="49"/>
    </row>
    <row r="64165" spans="85:85" hidden="1" x14ac:dyDescent="0.25">
      <c r="CG64165" s="49"/>
    </row>
    <row r="64166" spans="85:85" hidden="1" x14ac:dyDescent="0.25">
      <c r="CG64166" s="49"/>
    </row>
    <row r="64167" spans="85:85" hidden="1" x14ac:dyDescent="0.25">
      <c r="CG64167" s="49"/>
    </row>
    <row r="64168" spans="85:85" hidden="1" x14ac:dyDescent="0.25">
      <c r="CG64168" s="49"/>
    </row>
    <row r="64169" spans="85:85" hidden="1" x14ac:dyDescent="0.25">
      <c r="CG64169" s="49"/>
    </row>
    <row r="64170" spans="85:85" hidden="1" x14ac:dyDescent="0.25">
      <c r="CG64170" s="49"/>
    </row>
    <row r="64171" spans="85:85" hidden="1" x14ac:dyDescent="0.25">
      <c r="CG64171" s="49"/>
    </row>
    <row r="64172" spans="85:85" hidden="1" x14ac:dyDescent="0.25">
      <c r="CG64172" s="49"/>
    </row>
    <row r="64173" spans="85:85" hidden="1" x14ac:dyDescent="0.25">
      <c r="CG64173" s="49"/>
    </row>
    <row r="64174" spans="85:85" hidden="1" x14ac:dyDescent="0.25">
      <c r="CG64174" s="49"/>
    </row>
    <row r="64175" spans="85:85" hidden="1" x14ac:dyDescent="0.25">
      <c r="CG64175" s="49"/>
    </row>
    <row r="64176" spans="85:85" hidden="1" x14ac:dyDescent="0.25">
      <c r="CG64176" s="49"/>
    </row>
    <row r="64177" spans="85:85" hidden="1" x14ac:dyDescent="0.25">
      <c r="CG64177" s="49"/>
    </row>
    <row r="64178" spans="85:85" hidden="1" x14ac:dyDescent="0.25">
      <c r="CG64178" s="49"/>
    </row>
    <row r="64179" spans="85:85" hidden="1" x14ac:dyDescent="0.25">
      <c r="CG64179" s="49"/>
    </row>
    <row r="64180" spans="85:85" hidden="1" x14ac:dyDescent="0.25">
      <c r="CG64180" s="49"/>
    </row>
    <row r="64181" spans="85:85" hidden="1" x14ac:dyDescent="0.25">
      <c r="CG64181" s="49"/>
    </row>
    <row r="64182" spans="85:85" hidden="1" x14ac:dyDescent="0.25">
      <c r="CG64182" s="49"/>
    </row>
    <row r="64183" spans="85:85" hidden="1" x14ac:dyDescent="0.25">
      <c r="CG64183" s="49"/>
    </row>
    <row r="64184" spans="85:85" hidden="1" x14ac:dyDescent="0.25">
      <c r="CG64184" s="49"/>
    </row>
    <row r="64185" spans="85:85" hidden="1" x14ac:dyDescent="0.25">
      <c r="CG64185" s="49"/>
    </row>
    <row r="64186" spans="85:85" hidden="1" x14ac:dyDescent="0.25">
      <c r="CG64186" s="49"/>
    </row>
    <row r="64187" spans="85:85" hidden="1" x14ac:dyDescent="0.25">
      <c r="CG64187" s="49"/>
    </row>
    <row r="64188" spans="85:85" hidden="1" x14ac:dyDescent="0.25">
      <c r="CG64188" s="49"/>
    </row>
    <row r="64189" spans="85:85" hidden="1" x14ac:dyDescent="0.25">
      <c r="CG64189" s="49"/>
    </row>
    <row r="64190" spans="85:85" hidden="1" x14ac:dyDescent="0.25">
      <c r="CG64190" s="49"/>
    </row>
    <row r="64191" spans="85:85" hidden="1" x14ac:dyDescent="0.25">
      <c r="CG64191" s="49"/>
    </row>
    <row r="64192" spans="85:85" hidden="1" x14ac:dyDescent="0.25">
      <c r="CG64192" s="49"/>
    </row>
    <row r="64193" spans="85:85" hidden="1" x14ac:dyDescent="0.25">
      <c r="CG64193" s="49"/>
    </row>
    <row r="64194" spans="85:85" hidden="1" x14ac:dyDescent="0.25">
      <c r="CG64194" s="49"/>
    </row>
    <row r="64195" spans="85:85" hidden="1" x14ac:dyDescent="0.25">
      <c r="CG64195" s="49"/>
    </row>
    <row r="64196" spans="85:85" hidden="1" x14ac:dyDescent="0.25">
      <c r="CG64196" s="49"/>
    </row>
    <row r="64197" spans="85:85" hidden="1" x14ac:dyDescent="0.25">
      <c r="CG64197" s="49"/>
    </row>
    <row r="64198" spans="85:85" hidden="1" x14ac:dyDescent="0.25">
      <c r="CG64198" s="49"/>
    </row>
    <row r="64199" spans="85:85" hidden="1" x14ac:dyDescent="0.25">
      <c r="CG64199" s="49"/>
    </row>
    <row r="64200" spans="85:85" hidden="1" x14ac:dyDescent="0.25">
      <c r="CG64200" s="49"/>
    </row>
    <row r="64201" spans="85:85" hidden="1" x14ac:dyDescent="0.25">
      <c r="CG64201" s="49"/>
    </row>
    <row r="64202" spans="85:85" hidden="1" x14ac:dyDescent="0.25">
      <c r="CG64202" s="49"/>
    </row>
    <row r="64203" spans="85:85" hidden="1" x14ac:dyDescent="0.25">
      <c r="CG64203" s="49"/>
    </row>
    <row r="64204" spans="85:85" hidden="1" x14ac:dyDescent="0.25">
      <c r="CG64204" s="49"/>
    </row>
    <row r="64205" spans="85:85" hidden="1" x14ac:dyDescent="0.25">
      <c r="CG64205" s="49"/>
    </row>
    <row r="64206" spans="85:85" hidden="1" x14ac:dyDescent="0.25">
      <c r="CG64206" s="49"/>
    </row>
    <row r="64207" spans="85:85" hidden="1" x14ac:dyDescent="0.25">
      <c r="CG64207" s="49"/>
    </row>
    <row r="64208" spans="85:85" hidden="1" x14ac:dyDescent="0.25">
      <c r="CG64208" s="49"/>
    </row>
    <row r="64209" spans="85:85" hidden="1" x14ac:dyDescent="0.25">
      <c r="CG64209" s="49"/>
    </row>
    <row r="64210" spans="85:85" hidden="1" x14ac:dyDescent="0.25">
      <c r="CG64210" s="49"/>
    </row>
    <row r="64211" spans="85:85" hidden="1" x14ac:dyDescent="0.25">
      <c r="CG64211" s="49"/>
    </row>
    <row r="64212" spans="85:85" hidden="1" x14ac:dyDescent="0.25">
      <c r="CG64212" s="49"/>
    </row>
    <row r="64213" spans="85:85" hidden="1" x14ac:dyDescent="0.25">
      <c r="CG64213" s="49"/>
    </row>
    <row r="64214" spans="85:85" hidden="1" x14ac:dyDescent="0.25">
      <c r="CG64214" s="49"/>
    </row>
    <row r="64215" spans="85:85" hidden="1" x14ac:dyDescent="0.25">
      <c r="CG64215" s="49"/>
    </row>
    <row r="64216" spans="85:85" hidden="1" x14ac:dyDescent="0.25">
      <c r="CG64216" s="49"/>
    </row>
    <row r="64217" spans="85:85" hidden="1" x14ac:dyDescent="0.25">
      <c r="CG64217" s="49"/>
    </row>
    <row r="64218" spans="85:85" hidden="1" x14ac:dyDescent="0.25">
      <c r="CG64218" s="49"/>
    </row>
    <row r="64219" spans="85:85" hidden="1" x14ac:dyDescent="0.25">
      <c r="CG64219" s="49"/>
    </row>
    <row r="64220" spans="85:85" hidden="1" x14ac:dyDescent="0.25">
      <c r="CG64220" s="49"/>
    </row>
    <row r="64221" spans="85:85" hidden="1" x14ac:dyDescent="0.25">
      <c r="CG64221" s="49"/>
    </row>
    <row r="64222" spans="85:85" hidden="1" x14ac:dyDescent="0.25">
      <c r="CG64222" s="49"/>
    </row>
    <row r="64223" spans="85:85" hidden="1" x14ac:dyDescent="0.25">
      <c r="CG64223" s="49"/>
    </row>
    <row r="64224" spans="85:85" hidden="1" x14ac:dyDescent="0.25">
      <c r="CG64224" s="49"/>
    </row>
    <row r="64225" spans="85:85" hidden="1" x14ac:dyDescent="0.25">
      <c r="CG64225" s="49"/>
    </row>
    <row r="64226" spans="85:85" hidden="1" x14ac:dyDescent="0.25">
      <c r="CG64226" s="49"/>
    </row>
    <row r="64227" spans="85:85" hidden="1" x14ac:dyDescent="0.25">
      <c r="CG64227" s="49"/>
    </row>
    <row r="64228" spans="85:85" hidden="1" x14ac:dyDescent="0.25">
      <c r="CG64228" s="49"/>
    </row>
    <row r="64229" spans="85:85" hidden="1" x14ac:dyDescent="0.25">
      <c r="CG64229" s="49"/>
    </row>
    <row r="64230" spans="85:85" hidden="1" x14ac:dyDescent="0.25">
      <c r="CG64230" s="49"/>
    </row>
    <row r="64231" spans="85:85" hidden="1" x14ac:dyDescent="0.25">
      <c r="CG64231" s="49"/>
    </row>
    <row r="64232" spans="85:85" hidden="1" x14ac:dyDescent="0.25">
      <c r="CG64232" s="49"/>
    </row>
    <row r="64233" spans="85:85" hidden="1" x14ac:dyDescent="0.25">
      <c r="CG64233" s="49"/>
    </row>
    <row r="64234" spans="85:85" hidden="1" x14ac:dyDescent="0.25">
      <c r="CG64234" s="49"/>
    </row>
    <row r="64235" spans="85:85" hidden="1" x14ac:dyDescent="0.25">
      <c r="CG64235" s="49"/>
    </row>
    <row r="64236" spans="85:85" hidden="1" x14ac:dyDescent="0.25">
      <c r="CG64236" s="49"/>
    </row>
    <row r="64237" spans="85:85" hidden="1" x14ac:dyDescent="0.25">
      <c r="CG64237" s="49"/>
    </row>
    <row r="64238" spans="85:85" hidden="1" x14ac:dyDescent="0.25">
      <c r="CG64238" s="49"/>
    </row>
    <row r="64239" spans="85:85" hidden="1" x14ac:dyDescent="0.25">
      <c r="CG64239" s="49"/>
    </row>
    <row r="64240" spans="85:85" hidden="1" x14ac:dyDescent="0.25">
      <c r="CG64240" s="49"/>
    </row>
    <row r="64241" spans="85:85" hidden="1" x14ac:dyDescent="0.25">
      <c r="CG64241" s="49"/>
    </row>
    <row r="64242" spans="85:85" hidden="1" x14ac:dyDescent="0.25">
      <c r="CG64242" s="49"/>
    </row>
    <row r="64243" spans="85:85" hidden="1" x14ac:dyDescent="0.25">
      <c r="CG64243" s="49"/>
    </row>
    <row r="64244" spans="85:85" hidden="1" x14ac:dyDescent="0.25">
      <c r="CG64244" s="49"/>
    </row>
    <row r="64245" spans="85:85" hidden="1" x14ac:dyDescent="0.25">
      <c r="CG64245" s="49"/>
    </row>
    <row r="64246" spans="85:85" hidden="1" x14ac:dyDescent="0.25">
      <c r="CG64246" s="49"/>
    </row>
    <row r="64247" spans="85:85" hidden="1" x14ac:dyDescent="0.25">
      <c r="CG64247" s="49"/>
    </row>
    <row r="64248" spans="85:85" hidden="1" x14ac:dyDescent="0.25">
      <c r="CG64248" s="49"/>
    </row>
    <row r="64249" spans="85:85" hidden="1" x14ac:dyDescent="0.25">
      <c r="CG64249" s="49"/>
    </row>
    <row r="64250" spans="85:85" hidden="1" x14ac:dyDescent="0.25">
      <c r="CG64250" s="49"/>
    </row>
    <row r="64251" spans="85:85" hidden="1" x14ac:dyDescent="0.25">
      <c r="CG64251" s="49"/>
    </row>
    <row r="64252" spans="85:85" hidden="1" x14ac:dyDescent="0.25">
      <c r="CG64252" s="49"/>
    </row>
    <row r="64253" spans="85:85" hidden="1" x14ac:dyDescent="0.25">
      <c r="CG64253" s="49"/>
    </row>
    <row r="64254" spans="85:85" hidden="1" x14ac:dyDescent="0.25">
      <c r="CG64254" s="49"/>
    </row>
    <row r="64255" spans="85:85" hidden="1" x14ac:dyDescent="0.25">
      <c r="CG64255" s="49"/>
    </row>
    <row r="64256" spans="85:85" hidden="1" x14ac:dyDescent="0.25">
      <c r="CG64256" s="49"/>
    </row>
    <row r="64257" spans="85:85" hidden="1" x14ac:dyDescent="0.25">
      <c r="CG64257" s="49"/>
    </row>
    <row r="64258" spans="85:85" hidden="1" x14ac:dyDescent="0.25">
      <c r="CG64258" s="49"/>
    </row>
    <row r="64259" spans="85:85" hidden="1" x14ac:dyDescent="0.25">
      <c r="CG64259" s="49"/>
    </row>
    <row r="64260" spans="85:85" hidden="1" x14ac:dyDescent="0.25">
      <c r="CG64260" s="49"/>
    </row>
    <row r="64261" spans="85:85" hidden="1" x14ac:dyDescent="0.25">
      <c r="CG64261" s="49"/>
    </row>
    <row r="64262" spans="85:85" hidden="1" x14ac:dyDescent="0.25">
      <c r="CG64262" s="49"/>
    </row>
    <row r="64263" spans="85:85" hidden="1" x14ac:dyDescent="0.25">
      <c r="CG64263" s="49"/>
    </row>
    <row r="64264" spans="85:85" hidden="1" x14ac:dyDescent="0.25">
      <c r="CG64264" s="49"/>
    </row>
    <row r="64265" spans="85:85" hidden="1" x14ac:dyDescent="0.25">
      <c r="CG64265" s="49"/>
    </row>
    <row r="64266" spans="85:85" hidden="1" x14ac:dyDescent="0.25">
      <c r="CG64266" s="49"/>
    </row>
    <row r="64267" spans="85:85" hidden="1" x14ac:dyDescent="0.25">
      <c r="CG64267" s="49"/>
    </row>
    <row r="64268" spans="85:85" hidden="1" x14ac:dyDescent="0.25">
      <c r="CG64268" s="49"/>
    </row>
    <row r="64269" spans="85:85" hidden="1" x14ac:dyDescent="0.25">
      <c r="CG64269" s="49"/>
    </row>
    <row r="64270" spans="85:85" hidden="1" x14ac:dyDescent="0.25">
      <c r="CG64270" s="49"/>
    </row>
    <row r="64271" spans="85:85" hidden="1" x14ac:dyDescent="0.25">
      <c r="CG64271" s="49"/>
    </row>
    <row r="64272" spans="85:85" hidden="1" x14ac:dyDescent="0.25">
      <c r="CG64272" s="49"/>
    </row>
    <row r="64273" spans="85:85" hidden="1" x14ac:dyDescent="0.25">
      <c r="CG64273" s="49"/>
    </row>
    <row r="64274" spans="85:85" hidden="1" x14ac:dyDescent="0.25">
      <c r="CG64274" s="49"/>
    </row>
    <row r="64275" spans="85:85" hidden="1" x14ac:dyDescent="0.25">
      <c r="CG64275" s="49"/>
    </row>
    <row r="64276" spans="85:85" hidden="1" x14ac:dyDescent="0.25">
      <c r="CG64276" s="49"/>
    </row>
    <row r="64277" spans="85:85" hidden="1" x14ac:dyDescent="0.25">
      <c r="CG64277" s="49"/>
    </row>
    <row r="64278" spans="85:85" hidden="1" x14ac:dyDescent="0.25">
      <c r="CG64278" s="49"/>
    </row>
    <row r="64279" spans="85:85" hidden="1" x14ac:dyDescent="0.25">
      <c r="CG64279" s="49"/>
    </row>
    <row r="64280" spans="85:85" hidden="1" x14ac:dyDescent="0.25">
      <c r="CG64280" s="49"/>
    </row>
    <row r="64281" spans="85:85" hidden="1" x14ac:dyDescent="0.25">
      <c r="CG64281" s="49"/>
    </row>
    <row r="64282" spans="85:85" hidden="1" x14ac:dyDescent="0.25">
      <c r="CG64282" s="49"/>
    </row>
    <row r="64283" spans="85:85" hidden="1" x14ac:dyDescent="0.25">
      <c r="CG64283" s="49"/>
    </row>
    <row r="64284" spans="85:85" hidden="1" x14ac:dyDescent="0.25">
      <c r="CG64284" s="49"/>
    </row>
    <row r="64285" spans="85:85" hidden="1" x14ac:dyDescent="0.25">
      <c r="CG64285" s="49"/>
    </row>
    <row r="64286" spans="85:85" hidden="1" x14ac:dyDescent="0.25">
      <c r="CG64286" s="49"/>
    </row>
    <row r="64287" spans="85:85" hidden="1" x14ac:dyDescent="0.25">
      <c r="CG64287" s="49"/>
    </row>
    <row r="64288" spans="85:85" hidden="1" x14ac:dyDescent="0.25">
      <c r="CG64288" s="49"/>
    </row>
    <row r="64289" spans="85:85" hidden="1" x14ac:dyDescent="0.25">
      <c r="CG64289" s="49"/>
    </row>
    <row r="64290" spans="85:85" hidden="1" x14ac:dyDescent="0.25">
      <c r="CG64290" s="49"/>
    </row>
    <row r="64291" spans="85:85" hidden="1" x14ac:dyDescent="0.25">
      <c r="CG64291" s="49"/>
    </row>
    <row r="64292" spans="85:85" hidden="1" x14ac:dyDescent="0.25">
      <c r="CG64292" s="49"/>
    </row>
    <row r="64293" spans="85:85" hidden="1" x14ac:dyDescent="0.25">
      <c r="CG64293" s="49"/>
    </row>
    <row r="64294" spans="85:85" hidden="1" x14ac:dyDescent="0.25">
      <c r="CG64294" s="49"/>
    </row>
    <row r="64295" spans="85:85" hidden="1" x14ac:dyDescent="0.25">
      <c r="CG64295" s="49"/>
    </row>
    <row r="64296" spans="85:85" hidden="1" x14ac:dyDescent="0.25">
      <c r="CG64296" s="49"/>
    </row>
    <row r="64297" spans="85:85" hidden="1" x14ac:dyDescent="0.25">
      <c r="CG64297" s="49"/>
    </row>
    <row r="64298" spans="85:85" hidden="1" x14ac:dyDescent="0.25">
      <c r="CG64298" s="49"/>
    </row>
    <row r="64299" spans="85:85" hidden="1" x14ac:dyDescent="0.25">
      <c r="CG64299" s="49"/>
    </row>
    <row r="64300" spans="85:85" hidden="1" x14ac:dyDescent="0.25">
      <c r="CG64300" s="49"/>
    </row>
    <row r="64301" spans="85:85" hidden="1" x14ac:dyDescent="0.25">
      <c r="CG64301" s="49"/>
    </row>
    <row r="64302" spans="85:85" hidden="1" x14ac:dyDescent="0.25">
      <c r="CG64302" s="49"/>
    </row>
    <row r="64303" spans="85:85" hidden="1" x14ac:dyDescent="0.25">
      <c r="CG64303" s="49"/>
    </row>
    <row r="64304" spans="85:85" hidden="1" x14ac:dyDescent="0.25">
      <c r="CG64304" s="49"/>
    </row>
    <row r="64305" spans="85:85" hidden="1" x14ac:dyDescent="0.25">
      <c r="CG64305" s="49"/>
    </row>
    <row r="64306" spans="85:85" hidden="1" x14ac:dyDescent="0.25">
      <c r="CG64306" s="49"/>
    </row>
    <row r="64307" spans="85:85" hidden="1" x14ac:dyDescent="0.25">
      <c r="CG64307" s="49"/>
    </row>
    <row r="64308" spans="85:85" hidden="1" x14ac:dyDescent="0.25">
      <c r="CG64308" s="49"/>
    </row>
    <row r="64309" spans="85:85" hidden="1" x14ac:dyDescent="0.25">
      <c r="CG64309" s="49"/>
    </row>
    <row r="64310" spans="85:85" hidden="1" x14ac:dyDescent="0.25">
      <c r="CG64310" s="49"/>
    </row>
    <row r="64311" spans="85:85" hidden="1" x14ac:dyDescent="0.25">
      <c r="CG64311" s="49"/>
    </row>
    <row r="64312" spans="85:85" hidden="1" x14ac:dyDescent="0.25">
      <c r="CG64312" s="49"/>
    </row>
    <row r="64313" spans="85:85" hidden="1" x14ac:dyDescent="0.25">
      <c r="CG64313" s="49"/>
    </row>
    <row r="64314" spans="85:85" hidden="1" x14ac:dyDescent="0.25">
      <c r="CG64314" s="49"/>
    </row>
    <row r="64315" spans="85:85" hidden="1" x14ac:dyDescent="0.25">
      <c r="CG64315" s="49"/>
    </row>
    <row r="64316" spans="85:85" hidden="1" x14ac:dyDescent="0.25">
      <c r="CG64316" s="49"/>
    </row>
    <row r="64317" spans="85:85" hidden="1" x14ac:dyDescent="0.25">
      <c r="CG64317" s="49"/>
    </row>
    <row r="64318" spans="85:85" hidden="1" x14ac:dyDescent="0.25">
      <c r="CG64318" s="49"/>
    </row>
    <row r="64319" spans="85:85" hidden="1" x14ac:dyDescent="0.25">
      <c r="CG64319" s="49"/>
    </row>
    <row r="64320" spans="85:85" hidden="1" x14ac:dyDescent="0.25">
      <c r="CG64320" s="49"/>
    </row>
    <row r="64321" spans="85:85" hidden="1" x14ac:dyDescent="0.25">
      <c r="CG64321" s="49"/>
    </row>
    <row r="64322" spans="85:85" hidden="1" x14ac:dyDescent="0.25">
      <c r="CG64322" s="49"/>
    </row>
    <row r="64323" spans="85:85" hidden="1" x14ac:dyDescent="0.25">
      <c r="CG64323" s="49"/>
    </row>
    <row r="64324" spans="85:85" hidden="1" x14ac:dyDescent="0.25">
      <c r="CG64324" s="49"/>
    </row>
    <row r="64325" spans="85:85" hidden="1" x14ac:dyDescent="0.25">
      <c r="CG64325" s="49"/>
    </row>
    <row r="64326" spans="85:85" hidden="1" x14ac:dyDescent="0.25">
      <c r="CG64326" s="49"/>
    </row>
    <row r="64327" spans="85:85" hidden="1" x14ac:dyDescent="0.25">
      <c r="CG64327" s="49"/>
    </row>
    <row r="64328" spans="85:85" hidden="1" x14ac:dyDescent="0.25">
      <c r="CG64328" s="49"/>
    </row>
    <row r="64329" spans="85:85" hidden="1" x14ac:dyDescent="0.25">
      <c r="CG64329" s="49"/>
    </row>
    <row r="64330" spans="85:85" hidden="1" x14ac:dyDescent="0.25">
      <c r="CG64330" s="49"/>
    </row>
    <row r="64331" spans="85:85" hidden="1" x14ac:dyDescent="0.25">
      <c r="CG64331" s="49"/>
    </row>
    <row r="64332" spans="85:85" hidden="1" x14ac:dyDescent="0.25">
      <c r="CG64332" s="49"/>
    </row>
    <row r="64333" spans="85:85" hidden="1" x14ac:dyDescent="0.25">
      <c r="CG64333" s="49"/>
    </row>
    <row r="64334" spans="85:85" hidden="1" x14ac:dyDescent="0.25">
      <c r="CG64334" s="49"/>
    </row>
    <row r="64335" spans="85:85" hidden="1" x14ac:dyDescent="0.25">
      <c r="CG64335" s="49"/>
    </row>
    <row r="64336" spans="85:85" hidden="1" x14ac:dyDescent="0.25">
      <c r="CG64336" s="49"/>
    </row>
    <row r="64337" spans="85:85" hidden="1" x14ac:dyDescent="0.25">
      <c r="CG64337" s="49"/>
    </row>
    <row r="64338" spans="85:85" hidden="1" x14ac:dyDescent="0.25">
      <c r="CG64338" s="49"/>
    </row>
    <row r="64339" spans="85:85" hidden="1" x14ac:dyDescent="0.25">
      <c r="CG64339" s="49"/>
    </row>
    <row r="64340" spans="85:85" hidden="1" x14ac:dyDescent="0.25">
      <c r="CG64340" s="49"/>
    </row>
    <row r="64341" spans="85:85" hidden="1" x14ac:dyDescent="0.25">
      <c r="CG64341" s="49"/>
    </row>
    <row r="64342" spans="85:85" hidden="1" x14ac:dyDescent="0.25">
      <c r="CG64342" s="49"/>
    </row>
    <row r="64343" spans="85:85" hidden="1" x14ac:dyDescent="0.25">
      <c r="CG64343" s="49"/>
    </row>
    <row r="64344" spans="85:85" hidden="1" x14ac:dyDescent="0.25">
      <c r="CG64344" s="49"/>
    </row>
    <row r="64345" spans="85:85" hidden="1" x14ac:dyDescent="0.25">
      <c r="CG64345" s="49"/>
    </row>
    <row r="64346" spans="85:85" hidden="1" x14ac:dyDescent="0.25">
      <c r="CG64346" s="49"/>
    </row>
    <row r="64347" spans="85:85" hidden="1" x14ac:dyDescent="0.25">
      <c r="CG64347" s="49"/>
    </row>
    <row r="64348" spans="85:85" hidden="1" x14ac:dyDescent="0.25">
      <c r="CG64348" s="49"/>
    </row>
    <row r="64349" spans="85:85" hidden="1" x14ac:dyDescent="0.25">
      <c r="CG64349" s="49"/>
    </row>
    <row r="64350" spans="85:85" hidden="1" x14ac:dyDescent="0.25">
      <c r="CG64350" s="49"/>
    </row>
    <row r="64351" spans="85:85" hidden="1" x14ac:dyDescent="0.25">
      <c r="CG64351" s="49"/>
    </row>
    <row r="64352" spans="85:85" hidden="1" x14ac:dyDescent="0.25">
      <c r="CG64352" s="49"/>
    </row>
    <row r="64353" spans="85:85" hidden="1" x14ac:dyDescent="0.25">
      <c r="CG64353" s="49"/>
    </row>
    <row r="64354" spans="85:85" hidden="1" x14ac:dyDescent="0.25">
      <c r="CG64354" s="49"/>
    </row>
    <row r="64355" spans="85:85" hidden="1" x14ac:dyDescent="0.25">
      <c r="CG64355" s="49"/>
    </row>
    <row r="64356" spans="85:85" hidden="1" x14ac:dyDescent="0.25">
      <c r="CG64356" s="49"/>
    </row>
    <row r="64357" spans="85:85" hidden="1" x14ac:dyDescent="0.25">
      <c r="CG64357" s="49"/>
    </row>
    <row r="64358" spans="85:85" hidden="1" x14ac:dyDescent="0.25">
      <c r="CG64358" s="49"/>
    </row>
    <row r="64359" spans="85:85" hidden="1" x14ac:dyDescent="0.25">
      <c r="CG64359" s="49"/>
    </row>
    <row r="64360" spans="85:85" hidden="1" x14ac:dyDescent="0.25">
      <c r="CG64360" s="49"/>
    </row>
    <row r="64361" spans="85:85" hidden="1" x14ac:dyDescent="0.25">
      <c r="CG64361" s="49"/>
    </row>
    <row r="64362" spans="85:85" hidden="1" x14ac:dyDescent="0.25">
      <c r="CG64362" s="49"/>
    </row>
    <row r="64363" spans="85:85" hidden="1" x14ac:dyDescent="0.25">
      <c r="CG64363" s="49"/>
    </row>
    <row r="64364" spans="85:85" hidden="1" x14ac:dyDescent="0.25">
      <c r="CG64364" s="49"/>
    </row>
    <row r="64365" spans="85:85" hidden="1" x14ac:dyDescent="0.25">
      <c r="CG64365" s="49"/>
    </row>
    <row r="64366" spans="85:85" hidden="1" x14ac:dyDescent="0.25">
      <c r="CG64366" s="49"/>
    </row>
    <row r="64367" spans="85:85" hidden="1" x14ac:dyDescent="0.25">
      <c r="CG64367" s="49"/>
    </row>
    <row r="64368" spans="85:85" hidden="1" x14ac:dyDescent="0.25">
      <c r="CG64368" s="49"/>
    </row>
    <row r="64369" spans="85:85" hidden="1" x14ac:dyDescent="0.25">
      <c r="CG64369" s="49"/>
    </row>
    <row r="64370" spans="85:85" hidden="1" x14ac:dyDescent="0.25">
      <c r="CG64370" s="49"/>
    </row>
    <row r="64371" spans="85:85" hidden="1" x14ac:dyDescent="0.25">
      <c r="CG64371" s="49"/>
    </row>
    <row r="64372" spans="85:85" hidden="1" x14ac:dyDescent="0.25">
      <c r="CG64372" s="49"/>
    </row>
    <row r="64373" spans="85:85" hidden="1" x14ac:dyDescent="0.25">
      <c r="CG64373" s="49"/>
    </row>
    <row r="64374" spans="85:85" hidden="1" x14ac:dyDescent="0.25">
      <c r="CG64374" s="49"/>
    </row>
    <row r="64375" spans="85:85" hidden="1" x14ac:dyDescent="0.25">
      <c r="CG64375" s="49"/>
    </row>
    <row r="64376" spans="85:85" hidden="1" x14ac:dyDescent="0.25">
      <c r="CG64376" s="49"/>
    </row>
    <row r="64377" spans="85:85" hidden="1" x14ac:dyDescent="0.25">
      <c r="CG64377" s="49"/>
    </row>
    <row r="64378" spans="85:85" hidden="1" x14ac:dyDescent="0.25">
      <c r="CG64378" s="49"/>
    </row>
    <row r="64379" spans="85:85" hidden="1" x14ac:dyDescent="0.25">
      <c r="CG64379" s="49"/>
    </row>
    <row r="64380" spans="85:85" hidden="1" x14ac:dyDescent="0.25">
      <c r="CG64380" s="49"/>
    </row>
    <row r="64381" spans="85:85" hidden="1" x14ac:dyDescent="0.25">
      <c r="CG64381" s="49"/>
    </row>
    <row r="64382" spans="85:85" hidden="1" x14ac:dyDescent="0.25">
      <c r="CG64382" s="49"/>
    </row>
    <row r="64383" spans="85:85" hidden="1" x14ac:dyDescent="0.25">
      <c r="CG64383" s="49"/>
    </row>
    <row r="64384" spans="85:85" hidden="1" x14ac:dyDescent="0.25">
      <c r="CG64384" s="49"/>
    </row>
    <row r="64385" spans="85:85" hidden="1" x14ac:dyDescent="0.25">
      <c r="CG64385" s="49"/>
    </row>
    <row r="64386" spans="85:85" hidden="1" x14ac:dyDescent="0.25">
      <c r="CG64386" s="49"/>
    </row>
    <row r="64387" spans="85:85" hidden="1" x14ac:dyDescent="0.25">
      <c r="CG64387" s="49"/>
    </row>
    <row r="64388" spans="85:85" hidden="1" x14ac:dyDescent="0.25">
      <c r="CG64388" s="49"/>
    </row>
    <row r="64389" spans="85:85" hidden="1" x14ac:dyDescent="0.25">
      <c r="CG64389" s="49"/>
    </row>
    <row r="64390" spans="85:85" hidden="1" x14ac:dyDescent="0.25">
      <c r="CG64390" s="49"/>
    </row>
    <row r="64391" spans="85:85" hidden="1" x14ac:dyDescent="0.25">
      <c r="CG64391" s="49"/>
    </row>
    <row r="64392" spans="85:85" hidden="1" x14ac:dyDescent="0.25">
      <c r="CG64392" s="49"/>
    </row>
    <row r="64393" spans="85:85" hidden="1" x14ac:dyDescent="0.25">
      <c r="CG64393" s="49"/>
    </row>
    <row r="64394" spans="85:85" hidden="1" x14ac:dyDescent="0.25">
      <c r="CG64394" s="49"/>
    </row>
    <row r="64395" spans="85:85" hidden="1" x14ac:dyDescent="0.25">
      <c r="CG64395" s="49"/>
    </row>
    <row r="64396" spans="85:85" hidden="1" x14ac:dyDescent="0.25">
      <c r="CG64396" s="49"/>
    </row>
    <row r="64397" spans="85:85" hidden="1" x14ac:dyDescent="0.25">
      <c r="CG64397" s="49"/>
    </row>
    <row r="64398" spans="85:85" hidden="1" x14ac:dyDescent="0.25">
      <c r="CG64398" s="49"/>
    </row>
    <row r="64399" spans="85:85" hidden="1" x14ac:dyDescent="0.25">
      <c r="CG64399" s="49"/>
    </row>
    <row r="64400" spans="85:85" hidden="1" x14ac:dyDescent="0.25">
      <c r="CG64400" s="49"/>
    </row>
    <row r="64401" spans="85:85" hidden="1" x14ac:dyDescent="0.25">
      <c r="CG64401" s="49"/>
    </row>
    <row r="64402" spans="85:85" hidden="1" x14ac:dyDescent="0.25">
      <c r="CG64402" s="49"/>
    </row>
    <row r="64403" spans="85:85" hidden="1" x14ac:dyDescent="0.25">
      <c r="CG64403" s="49"/>
    </row>
    <row r="64404" spans="85:85" hidden="1" x14ac:dyDescent="0.25">
      <c r="CG64404" s="49"/>
    </row>
    <row r="64405" spans="85:85" hidden="1" x14ac:dyDescent="0.25">
      <c r="CG64405" s="49"/>
    </row>
    <row r="64406" spans="85:85" hidden="1" x14ac:dyDescent="0.25">
      <c r="CG64406" s="49"/>
    </row>
    <row r="64407" spans="85:85" hidden="1" x14ac:dyDescent="0.25">
      <c r="CG64407" s="49"/>
    </row>
    <row r="64408" spans="85:85" hidden="1" x14ac:dyDescent="0.25">
      <c r="CG64408" s="49"/>
    </row>
    <row r="64409" spans="85:85" hidden="1" x14ac:dyDescent="0.25">
      <c r="CG64409" s="49"/>
    </row>
    <row r="64410" spans="85:85" hidden="1" x14ac:dyDescent="0.25">
      <c r="CG64410" s="49"/>
    </row>
    <row r="64411" spans="85:85" hidden="1" x14ac:dyDescent="0.25">
      <c r="CG64411" s="49"/>
    </row>
    <row r="64412" spans="85:85" hidden="1" x14ac:dyDescent="0.25">
      <c r="CG64412" s="49"/>
    </row>
    <row r="64413" spans="85:85" hidden="1" x14ac:dyDescent="0.25">
      <c r="CG64413" s="49"/>
    </row>
    <row r="64414" spans="85:85" hidden="1" x14ac:dyDescent="0.25">
      <c r="CG64414" s="49"/>
    </row>
    <row r="64415" spans="85:85" hidden="1" x14ac:dyDescent="0.25">
      <c r="CG64415" s="49"/>
    </row>
    <row r="64416" spans="85:85" hidden="1" x14ac:dyDescent="0.25">
      <c r="CG64416" s="49"/>
    </row>
    <row r="64417" spans="85:85" hidden="1" x14ac:dyDescent="0.25">
      <c r="CG64417" s="49"/>
    </row>
    <row r="64418" spans="85:85" hidden="1" x14ac:dyDescent="0.25">
      <c r="CG64418" s="49"/>
    </row>
    <row r="64419" spans="85:85" hidden="1" x14ac:dyDescent="0.25">
      <c r="CG64419" s="49"/>
    </row>
    <row r="64420" spans="85:85" hidden="1" x14ac:dyDescent="0.25">
      <c r="CG64420" s="49"/>
    </row>
    <row r="64421" spans="85:85" hidden="1" x14ac:dyDescent="0.25">
      <c r="CG64421" s="49"/>
    </row>
    <row r="64422" spans="85:85" hidden="1" x14ac:dyDescent="0.25">
      <c r="CG64422" s="49"/>
    </row>
    <row r="64423" spans="85:85" hidden="1" x14ac:dyDescent="0.25">
      <c r="CG64423" s="49"/>
    </row>
    <row r="64424" spans="85:85" hidden="1" x14ac:dyDescent="0.25">
      <c r="CG64424" s="49"/>
    </row>
    <row r="64425" spans="85:85" hidden="1" x14ac:dyDescent="0.25">
      <c r="CG64425" s="49"/>
    </row>
    <row r="64426" spans="85:85" hidden="1" x14ac:dyDescent="0.25">
      <c r="CG64426" s="49"/>
    </row>
    <row r="64427" spans="85:85" hidden="1" x14ac:dyDescent="0.25">
      <c r="CG64427" s="49"/>
    </row>
    <row r="64428" spans="85:85" hidden="1" x14ac:dyDescent="0.25">
      <c r="CG64428" s="49"/>
    </row>
    <row r="64429" spans="85:85" hidden="1" x14ac:dyDescent="0.25">
      <c r="CG64429" s="49"/>
    </row>
    <row r="64430" spans="85:85" hidden="1" x14ac:dyDescent="0.25">
      <c r="CG64430" s="49"/>
    </row>
    <row r="64431" spans="85:85" hidden="1" x14ac:dyDescent="0.25">
      <c r="CG64431" s="49"/>
    </row>
    <row r="64432" spans="85:85" hidden="1" x14ac:dyDescent="0.25">
      <c r="CG64432" s="49"/>
    </row>
    <row r="64433" spans="85:85" hidden="1" x14ac:dyDescent="0.25">
      <c r="CG64433" s="49"/>
    </row>
    <row r="64434" spans="85:85" hidden="1" x14ac:dyDescent="0.25">
      <c r="CG64434" s="49"/>
    </row>
    <row r="64435" spans="85:85" hidden="1" x14ac:dyDescent="0.25">
      <c r="CG64435" s="49"/>
    </row>
    <row r="64436" spans="85:85" hidden="1" x14ac:dyDescent="0.25">
      <c r="CG64436" s="49"/>
    </row>
    <row r="64437" spans="85:85" hidden="1" x14ac:dyDescent="0.25">
      <c r="CG64437" s="49"/>
    </row>
    <row r="64438" spans="85:85" hidden="1" x14ac:dyDescent="0.25">
      <c r="CG64438" s="49"/>
    </row>
    <row r="64439" spans="85:85" hidden="1" x14ac:dyDescent="0.25">
      <c r="CG64439" s="49"/>
    </row>
    <row r="64440" spans="85:85" hidden="1" x14ac:dyDescent="0.25">
      <c r="CG64440" s="49"/>
    </row>
    <row r="64441" spans="85:85" hidden="1" x14ac:dyDescent="0.25">
      <c r="CG64441" s="49"/>
    </row>
    <row r="64442" spans="85:85" hidden="1" x14ac:dyDescent="0.25">
      <c r="CG64442" s="49"/>
    </row>
    <row r="64443" spans="85:85" hidden="1" x14ac:dyDescent="0.25">
      <c r="CG64443" s="49"/>
    </row>
    <row r="64444" spans="85:85" hidden="1" x14ac:dyDescent="0.25">
      <c r="CG64444" s="49"/>
    </row>
    <row r="64445" spans="85:85" hidden="1" x14ac:dyDescent="0.25">
      <c r="CG64445" s="49"/>
    </row>
    <row r="64446" spans="85:85" hidden="1" x14ac:dyDescent="0.25">
      <c r="CG64446" s="49"/>
    </row>
    <row r="64447" spans="85:85" hidden="1" x14ac:dyDescent="0.25">
      <c r="CG64447" s="49"/>
    </row>
    <row r="64448" spans="85:85" hidden="1" x14ac:dyDescent="0.25">
      <c r="CG64448" s="49"/>
    </row>
    <row r="64449" spans="85:85" hidden="1" x14ac:dyDescent="0.25">
      <c r="CG64449" s="49"/>
    </row>
    <row r="64450" spans="85:85" hidden="1" x14ac:dyDescent="0.25">
      <c r="CG64450" s="49"/>
    </row>
    <row r="64451" spans="85:85" hidden="1" x14ac:dyDescent="0.25">
      <c r="CG64451" s="49"/>
    </row>
    <row r="64452" spans="85:85" hidden="1" x14ac:dyDescent="0.25">
      <c r="CG64452" s="49"/>
    </row>
    <row r="64453" spans="85:85" hidden="1" x14ac:dyDescent="0.25">
      <c r="CG64453" s="49"/>
    </row>
    <row r="64454" spans="85:85" hidden="1" x14ac:dyDescent="0.25">
      <c r="CG64454" s="49"/>
    </row>
    <row r="64455" spans="85:85" hidden="1" x14ac:dyDescent="0.25">
      <c r="CG64455" s="49"/>
    </row>
    <row r="64456" spans="85:85" hidden="1" x14ac:dyDescent="0.25">
      <c r="CG64456" s="49"/>
    </row>
    <row r="64457" spans="85:85" hidden="1" x14ac:dyDescent="0.25">
      <c r="CG64457" s="49"/>
    </row>
    <row r="64458" spans="85:85" hidden="1" x14ac:dyDescent="0.25">
      <c r="CG64458" s="49"/>
    </row>
    <row r="64459" spans="85:85" hidden="1" x14ac:dyDescent="0.25">
      <c r="CG64459" s="49"/>
    </row>
    <row r="64460" spans="85:85" hidden="1" x14ac:dyDescent="0.25">
      <c r="CG64460" s="49"/>
    </row>
    <row r="64461" spans="85:85" hidden="1" x14ac:dyDescent="0.25">
      <c r="CG64461" s="49"/>
    </row>
    <row r="64462" spans="85:85" hidden="1" x14ac:dyDescent="0.25">
      <c r="CG64462" s="49"/>
    </row>
    <row r="64463" spans="85:85" hidden="1" x14ac:dyDescent="0.25">
      <c r="CG64463" s="49"/>
    </row>
    <row r="64464" spans="85:85" hidden="1" x14ac:dyDescent="0.25">
      <c r="CG64464" s="49"/>
    </row>
    <row r="64465" spans="85:85" hidden="1" x14ac:dyDescent="0.25">
      <c r="CG64465" s="49"/>
    </row>
    <row r="64466" spans="85:85" hidden="1" x14ac:dyDescent="0.25">
      <c r="CG64466" s="49"/>
    </row>
    <row r="64467" spans="85:85" hidden="1" x14ac:dyDescent="0.25">
      <c r="CG64467" s="49"/>
    </row>
    <row r="64468" spans="85:85" hidden="1" x14ac:dyDescent="0.25">
      <c r="CG64468" s="49"/>
    </row>
    <row r="64469" spans="85:85" hidden="1" x14ac:dyDescent="0.25">
      <c r="CG64469" s="49"/>
    </row>
    <row r="64470" spans="85:85" hidden="1" x14ac:dyDescent="0.25">
      <c r="CG64470" s="49"/>
    </row>
    <row r="64471" spans="85:85" hidden="1" x14ac:dyDescent="0.25">
      <c r="CG64471" s="49"/>
    </row>
    <row r="64472" spans="85:85" hidden="1" x14ac:dyDescent="0.25">
      <c r="CG64472" s="49"/>
    </row>
    <row r="64473" spans="85:85" hidden="1" x14ac:dyDescent="0.25">
      <c r="CG64473" s="49"/>
    </row>
    <row r="64474" spans="85:85" hidden="1" x14ac:dyDescent="0.25">
      <c r="CG64474" s="49"/>
    </row>
    <row r="64475" spans="85:85" hidden="1" x14ac:dyDescent="0.25">
      <c r="CG64475" s="49"/>
    </row>
    <row r="64476" spans="85:85" hidden="1" x14ac:dyDescent="0.25">
      <c r="CG64476" s="49"/>
    </row>
    <row r="64477" spans="85:85" hidden="1" x14ac:dyDescent="0.25">
      <c r="CG64477" s="49"/>
    </row>
    <row r="64478" spans="85:85" hidden="1" x14ac:dyDescent="0.25">
      <c r="CG64478" s="49"/>
    </row>
    <row r="64479" spans="85:85" hidden="1" x14ac:dyDescent="0.25">
      <c r="CG64479" s="49"/>
    </row>
    <row r="64480" spans="85:85" hidden="1" x14ac:dyDescent="0.25">
      <c r="CG64480" s="49"/>
    </row>
    <row r="64481" spans="85:85" hidden="1" x14ac:dyDescent="0.25">
      <c r="CG64481" s="49"/>
    </row>
    <row r="64482" spans="85:85" hidden="1" x14ac:dyDescent="0.25">
      <c r="CG64482" s="49"/>
    </row>
    <row r="64483" spans="85:85" hidden="1" x14ac:dyDescent="0.25">
      <c r="CG64483" s="49"/>
    </row>
    <row r="64484" spans="85:85" hidden="1" x14ac:dyDescent="0.25">
      <c r="CG64484" s="49"/>
    </row>
    <row r="64485" spans="85:85" hidden="1" x14ac:dyDescent="0.25">
      <c r="CG64485" s="49"/>
    </row>
    <row r="64486" spans="85:85" hidden="1" x14ac:dyDescent="0.25">
      <c r="CG64486" s="49"/>
    </row>
    <row r="64487" spans="85:85" hidden="1" x14ac:dyDescent="0.25">
      <c r="CG64487" s="49"/>
    </row>
    <row r="64488" spans="85:85" hidden="1" x14ac:dyDescent="0.25">
      <c r="CG64488" s="49"/>
    </row>
    <row r="64489" spans="85:85" hidden="1" x14ac:dyDescent="0.25">
      <c r="CG64489" s="49"/>
    </row>
    <row r="64490" spans="85:85" hidden="1" x14ac:dyDescent="0.25">
      <c r="CG64490" s="49"/>
    </row>
    <row r="64491" spans="85:85" hidden="1" x14ac:dyDescent="0.25">
      <c r="CG64491" s="49"/>
    </row>
    <row r="64492" spans="85:85" hidden="1" x14ac:dyDescent="0.25">
      <c r="CG64492" s="49"/>
    </row>
    <row r="64493" spans="85:85" hidden="1" x14ac:dyDescent="0.25">
      <c r="CG64493" s="49"/>
    </row>
    <row r="64494" spans="85:85" hidden="1" x14ac:dyDescent="0.25">
      <c r="CG64494" s="49"/>
    </row>
    <row r="64495" spans="85:85" hidden="1" x14ac:dyDescent="0.25">
      <c r="CG64495" s="49"/>
    </row>
    <row r="64496" spans="85:85" hidden="1" x14ac:dyDescent="0.25">
      <c r="CG64496" s="49"/>
    </row>
    <row r="64497" spans="85:85" hidden="1" x14ac:dyDescent="0.25">
      <c r="CG64497" s="49"/>
    </row>
    <row r="64498" spans="85:85" hidden="1" x14ac:dyDescent="0.25">
      <c r="CG64498" s="49"/>
    </row>
    <row r="64499" spans="85:85" hidden="1" x14ac:dyDescent="0.25">
      <c r="CG64499" s="49"/>
    </row>
    <row r="64500" spans="85:85" hidden="1" x14ac:dyDescent="0.25">
      <c r="CG64500" s="49"/>
    </row>
    <row r="64501" spans="85:85" hidden="1" x14ac:dyDescent="0.25">
      <c r="CG64501" s="49"/>
    </row>
    <row r="64502" spans="85:85" hidden="1" x14ac:dyDescent="0.25">
      <c r="CG64502" s="49"/>
    </row>
    <row r="64503" spans="85:85" hidden="1" x14ac:dyDescent="0.25">
      <c r="CG64503" s="49"/>
    </row>
    <row r="64504" spans="85:85" hidden="1" x14ac:dyDescent="0.25">
      <c r="CG64504" s="49"/>
    </row>
    <row r="64505" spans="85:85" hidden="1" x14ac:dyDescent="0.25">
      <c r="CG64505" s="49"/>
    </row>
    <row r="64506" spans="85:85" hidden="1" x14ac:dyDescent="0.25">
      <c r="CG64506" s="49"/>
    </row>
    <row r="64507" spans="85:85" hidden="1" x14ac:dyDescent="0.25">
      <c r="CG64507" s="49"/>
    </row>
    <row r="64508" spans="85:85" hidden="1" x14ac:dyDescent="0.25">
      <c r="CG64508" s="49"/>
    </row>
    <row r="64509" spans="85:85" hidden="1" x14ac:dyDescent="0.25">
      <c r="CG64509" s="49"/>
    </row>
    <row r="64510" spans="85:85" hidden="1" x14ac:dyDescent="0.25">
      <c r="CG64510" s="49"/>
    </row>
    <row r="64511" spans="85:85" hidden="1" x14ac:dyDescent="0.25">
      <c r="CG64511" s="49"/>
    </row>
    <row r="64512" spans="85:85" hidden="1" x14ac:dyDescent="0.25">
      <c r="CG64512" s="49"/>
    </row>
    <row r="64513" spans="85:85" hidden="1" x14ac:dyDescent="0.25">
      <c r="CG64513" s="49"/>
    </row>
    <row r="64514" spans="85:85" hidden="1" x14ac:dyDescent="0.25">
      <c r="CG64514" s="49"/>
    </row>
    <row r="64515" spans="85:85" hidden="1" x14ac:dyDescent="0.25">
      <c r="CG64515" s="49"/>
    </row>
    <row r="64516" spans="85:85" hidden="1" x14ac:dyDescent="0.25">
      <c r="CG64516" s="49"/>
    </row>
    <row r="64517" spans="85:85" hidden="1" x14ac:dyDescent="0.25">
      <c r="CG64517" s="49"/>
    </row>
    <row r="64518" spans="85:85" hidden="1" x14ac:dyDescent="0.25">
      <c r="CG64518" s="49"/>
    </row>
    <row r="64519" spans="85:85" hidden="1" x14ac:dyDescent="0.25">
      <c r="CG64519" s="49"/>
    </row>
    <row r="64520" spans="85:85" hidden="1" x14ac:dyDescent="0.25">
      <c r="CG64520" s="49"/>
    </row>
    <row r="64521" spans="85:85" hidden="1" x14ac:dyDescent="0.25">
      <c r="CG64521" s="49"/>
    </row>
    <row r="64522" spans="85:85" hidden="1" x14ac:dyDescent="0.25">
      <c r="CG64522" s="49"/>
    </row>
    <row r="64523" spans="85:85" hidden="1" x14ac:dyDescent="0.25">
      <c r="CG64523" s="49"/>
    </row>
    <row r="64524" spans="85:85" hidden="1" x14ac:dyDescent="0.25">
      <c r="CG64524" s="49"/>
    </row>
    <row r="64525" spans="85:85" hidden="1" x14ac:dyDescent="0.25">
      <c r="CG64525" s="49"/>
    </row>
    <row r="64526" spans="85:85" hidden="1" x14ac:dyDescent="0.25">
      <c r="CG64526" s="49"/>
    </row>
    <row r="64527" spans="85:85" hidden="1" x14ac:dyDescent="0.25">
      <c r="CG64527" s="49"/>
    </row>
    <row r="64528" spans="85:85" hidden="1" x14ac:dyDescent="0.25">
      <c r="CG64528" s="49"/>
    </row>
    <row r="64529" spans="85:85" hidden="1" x14ac:dyDescent="0.25">
      <c r="CG64529" s="49"/>
    </row>
    <row r="64530" spans="85:85" hidden="1" x14ac:dyDescent="0.25">
      <c r="CG64530" s="49"/>
    </row>
    <row r="64531" spans="85:85" hidden="1" x14ac:dyDescent="0.25">
      <c r="CG64531" s="49"/>
    </row>
    <row r="64532" spans="85:85" hidden="1" x14ac:dyDescent="0.25">
      <c r="CG64532" s="49"/>
    </row>
    <row r="64533" spans="85:85" hidden="1" x14ac:dyDescent="0.25">
      <c r="CG64533" s="49"/>
    </row>
    <row r="64534" spans="85:85" hidden="1" x14ac:dyDescent="0.25">
      <c r="CG64534" s="49"/>
    </row>
    <row r="64535" spans="85:85" hidden="1" x14ac:dyDescent="0.25">
      <c r="CG64535" s="49"/>
    </row>
    <row r="64536" spans="85:85" hidden="1" x14ac:dyDescent="0.25">
      <c r="CG64536" s="49"/>
    </row>
    <row r="64537" spans="85:85" hidden="1" x14ac:dyDescent="0.25">
      <c r="CG64537" s="49"/>
    </row>
    <row r="64538" spans="85:85" hidden="1" x14ac:dyDescent="0.25">
      <c r="CG64538" s="49"/>
    </row>
    <row r="64539" spans="85:85" hidden="1" x14ac:dyDescent="0.25">
      <c r="CG64539" s="49"/>
    </row>
    <row r="64540" spans="85:85" hidden="1" x14ac:dyDescent="0.25">
      <c r="CG64540" s="49"/>
    </row>
    <row r="64541" spans="85:85" hidden="1" x14ac:dyDescent="0.25">
      <c r="CG64541" s="49"/>
    </row>
    <row r="64542" spans="85:85" hidden="1" x14ac:dyDescent="0.25">
      <c r="CG64542" s="49"/>
    </row>
    <row r="64543" spans="85:85" hidden="1" x14ac:dyDescent="0.25">
      <c r="CG64543" s="49"/>
    </row>
    <row r="64544" spans="85:85" hidden="1" x14ac:dyDescent="0.25">
      <c r="CG64544" s="49"/>
    </row>
    <row r="64545" spans="85:85" hidden="1" x14ac:dyDescent="0.25">
      <c r="CG64545" s="49"/>
    </row>
    <row r="64546" spans="85:85" hidden="1" x14ac:dyDescent="0.25">
      <c r="CG64546" s="49"/>
    </row>
    <row r="64547" spans="85:85" hidden="1" x14ac:dyDescent="0.25">
      <c r="CG64547" s="49"/>
    </row>
    <row r="64548" spans="85:85" hidden="1" x14ac:dyDescent="0.25">
      <c r="CG64548" s="49"/>
    </row>
    <row r="64549" spans="85:85" hidden="1" x14ac:dyDescent="0.25">
      <c r="CG64549" s="49"/>
    </row>
    <row r="64550" spans="85:85" hidden="1" x14ac:dyDescent="0.25">
      <c r="CG64550" s="49"/>
    </row>
    <row r="64551" spans="85:85" hidden="1" x14ac:dyDescent="0.25">
      <c r="CG64551" s="49"/>
    </row>
    <row r="64552" spans="85:85" hidden="1" x14ac:dyDescent="0.25">
      <c r="CG64552" s="49"/>
    </row>
    <row r="64553" spans="85:85" hidden="1" x14ac:dyDescent="0.25">
      <c r="CG64553" s="49"/>
    </row>
    <row r="64554" spans="85:85" hidden="1" x14ac:dyDescent="0.25">
      <c r="CG64554" s="49"/>
    </row>
    <row r="64555" spans="85:85" hidden="1" x14ac:dyDescent="0.25">
      <c r="CG64555" s="49"/>
    </row>
    <row r="64556" spans="85:85" hidden="1" x14ac:dyDescent="0.25">
      <c r="CG64556" s="49"/>
    </row>
    <row r="64557" spans="85:85" hidden="1" x14ac:dyDescent="0.25">
      <c r="CG64557" s="49"/>
    </row>
    <row r="64558" spans="85:85" hidden="1" x14ac:dyDescent="0.25">
      <c r="CG64558" s="49"/>
    </row>
    <row r="64559" spans="85:85" hidden="1" x14ac:dyDescent="0.25">
      <c r="CG64559" s="49"/>
    </row>
    <row r="64560" spans="85:85" hidden="1" x14ac:dyDescent="0.25">
      <c r="CG64560" s="49"/>
    </row>
    <row r="64561" spans="85:85" hidden="1" x14ac:dyDescent="0.25">
      <c r="CG64561" s="49"/>
    </row>
    <row r="64562" spans="85:85" hidden="1" x14ac:dyDescent="0.25">
      <c r="CG64562" s="49"/>
    </row>
    <row r="64563" spans="85:85" hidden="1" x14ac:dyDescent="0.25">
      <c r="CG64563" s="49"/>
    </row>
    <row r="64564" spans="85:85" hidden="1" x14ac:dyDescent="0.25">
      <c r="CG64564" s="49"/>
    </row>
    <row r="64565" spans="85:85" hidden="1" x14ac:dyDescent="0.25">
      <c r="CG64565" s="49"/>
    </row>
    <row r="64566" spans="85:85" hidden="1" x14ac:dyDescent="0.25">
      <c r="CG64566" s="49"/>
    </row>
    <row r="64567" spans="85:85" hidden="1" x14ac:dyDescent="0.25">
      <c r="CG64567" s="49"/>
    </row>
    <row r="64568" spans="85:85" hidden="1" x14ac:dyDescent="0.25">
      <c r="CG64568" s="49"/>
    </row>
    <row r="64569" spans="85:85" hidden="1" x14ac:dyDescent="0.25">
      <c r="CG64569" s="49"/>
    </row>
    <row r="64570" spans="85:85" hidden="1" x14ac:dyDescent="0.25">
      <c r="CG64570" s="49"/>
    </row>
    <row r="64571" spans="85:85" hidden="1" x14ac:dyDescent="0.25">
      <c r="CG64571" s="49"/>
    </row>
    <row r="64572" spans="85:85" hidden="1" x14ac:dyDescent="0.25">
      <c r="CG64572" s="49"/>
    </row>
    <row r="64573" spans="85:85" hidden="1" x14ac:dyDescent="0.25">
      <c r="CG64573" s="49"/>
    </row>
    <row r="64574" spans="85:85" hidden="1" x14ac:dyDescent="0.25">
      <c r="CG64574" s="49"/>
    </row>
    <row r="64575" spans="85:85" hidden="1" x14ac:dyDescent="0.25">
      <c r="CG64575" s="49"/>
    </row>
    <row r="64576" spans="85:85" hidden="1" x14ac:dyDescent="0.25">
      <c r="CG64576" s="49"/>
    </row>
    <row r="64577" spans="85:85" hidden="1" x14ac:dyDescent="0.25">
      <c r="CG64577" s="49"/>
    </row>
    <row r="64578" spans="85:85" hidden="1" x14ac:dyDescent="0.25">
      <c r="CG64578" s="49"/>
    </row>
    <row r="64579" spans="85:85" hidden="1" x14ac:dyDescent="0.25">
      <c r="CG64579" s="49"/>
    </row>
    <row r="64580" spans="85:85" hidden="1" x14ac:dyDescent="0.25">
      <c r="CG64580" s="49"/>
    </row>
    <row r="64581" spans="85:85" hidden="1" x14ac:dyDescent="0.25">
      <c r="CG64581" s="49"/>
    </row>
    <row r="64582" spans="85:85" hidden="1" x14ac:dyDescent="0.25">
      <c r="CG64582" s="49"/>
    </row>
    <row r="64583" spans="85:85" hidden="1" x14ac:dyDescent="0.25">
      <c r="CG64583" s="49"/>
    </row>
    <row r="64584" spans="85:85" hidden="1" x14ac:dyDescent="0.25">
      <c r="CG64584" s="49"/>
    </row>
    <row r="64585" spans="85:85" hidden="1" x14ac:dyDescent="0.25">
      <c r="CG64585" s="49"/>
    </row>
    <row r="64586" spans="85:85" hidden="1" x14ac:dyDescent="0.25">
      <c r="CG64586" s="49"/>
    </row>
    <row r="64587" spans="85:85" hidden="1" x14ac:dyDescent="0.25">
      <c r="CG64587" s="49"/>
    </row>
    <row r="64588" spans="85:85" hidden="1" x14ac:dyDescent="0.25">
      <c r="CG64588" s="49"/>
    </row>
    <row r="64589" spans="85:85" hidden="1" x14ac:dyDescent="0.25">
      <c r="CG64589" s="49"/>
    </row>
    <row r="64590" spans="85:85" hidden="1" x14ac:dyDescent="0.25">
      <c r="CG64590" s="49"/>
    </row>
    <row r="64591" spans="85:85" hidden="1" x14ac:dyDescent="0.25">
      <c r="CG64591" s="49"/>
    </row>
    <row r="64592" spans="85:85" hidden="1" x14ac:dyDescent="0.25">
      <c r="CG64592" s="49"/>
    </row>
    <row r="64593" spans="85:85" hidden="1" x14ac:dyDescent="0.25">
      <c r="CG64593" s="49"/>
    </row>
    <row r="64594" spans="85:85" hidden="1" x14ac:dyDescent="0.25">
      <c r="CG64594" s="49"/>
    </row>
    <row r="64595" spans="85:85" hidden="1" x14ac:dyDescent="0.25">
      <c r="CG64595" s="49"/>
    </row>
    <row r="64596" spans="85:85" hidden="1" x14ac:dyDescent="0.25">
      <c r="CG64596" s="49"/>
    </row>
    <row r="64597" spans="85:85" hidden="1" x14ac:dyDescent="0.25">
      <c r="CG64597" s="49"/>
    </row>
    <row r="64598" spans="85:85" hidden="1" x14ac:dyDescent="0.25">
      <c r="CG64598" s="49"/>
    </row>
    <row r="64599" spans="85:85" hidden="1" x14ac:dyDescent="0.25">
      <c r="CG64599" s="49"/>
    </row>
    <row r="64600" spans="85:85" hidden="1" x14ac:dyDescent="0.25">
      <c r="CG64600" s="49"/>
    </row>
    <row r="64601" spans="85:85" hidden="1" x14ac:dyDescent="0.25">
      <c r="CG64601" s="49"/>
    </row>
    <row r="64602" spans="85:85" hidden="1" x14ac:dyDescent="0.25">
      <c r="CG64602" s="49"/>
    </row>
    <row r="64603" spans="85:85" hidden="1" x14ac:dyDescent="0.25">
      <c r="CG64603" s="49"/>
    </row>
    <row r="64604" spans="85:85" hidden="1" x14ac:dyDescent="0.25">
      <c r="CG64604" s="49"/>
    </row>
    <row r="64605" spans="85:85" hidden="1" x14ac:dyDescent="0.25">
      <c r="CG64605" s="49"/>
    </row>
    <row r="64606" spans="85:85" hidden="1" x14ac:dyDescent="0.25">
      <c r="CG64606" s="49"/>
    </row>
    <row r="64607" spans="85:85" hidden="1" x14ac:dyDescent="0.25">
      <c r="CG64607" s="49"/>
    </row>
    <row r="64608" spans="85:85" hidden="1" x14ac:dyDescent="0.25">
      <c r="CG64608" s="49"/>
    </row>
    <row r="64609" spans="85:85" hidden="1" x14ac:dyDescent="0.25">
      <c r="CG64609" s="49"/>
    </row>
    <row r="64610" spans="85:85" hidden="1" x14ac:dyDescent="0.25">
      <c r="CG64610" s="49"/>
    </row>
    <row r="64611" spans="85:85" hidden="1" x14ac:dyDescent="0.25">
      <c r="CG64611" s="49"/>
    </row>
    <row r="64612" spans="85:85" hidden="1" x14ac:dyDescent="0.25">
      <c r="CG64612" s="49"/>
    </row>
    <row r="64613" spans="85:85" hidden="1" x14ac:dyDescent="0.25">
      <c r="CG64613" s="49"/>
    </row>
    <row r="64614" spans="85:85" hidden="1" x14ac:dyDescent="0.25">
      <c r="CG64614" s="49"/>
    </row>
    <row r="64615" spans="85:85" hidden="1" x14ac:dyDescent="0.25">
      <c r="CG64615" s="49"/>
    </row>
    <row r="64616" spans="85:85" hidden="1" x14ac:dyDescent="0.25">
      <c r="CG64616" s="49"/>
    </row>
    <row r="64617" spans="85:85" hidden="1" x14ac:dyDescent="0.25">
      <c r="CG64617" s="49"/>
    </row>
    <row r="64618" spans="85:85" hidden="1" x14ac:dyDescent="0.25">
      <c r="CG64618" s="49"/>
    </row>
    <row r="64619" spans="85:85" hidden="1" x14ac:dyDescent="0.25">
      <c r="CG64619" s="49"/>
    </row>
    <row r="64620" spans="85:85" hidden="1" x14ac:dyDescent="0.25">
      <c r="CG64620" s="49"/>
    </row>
    <row r="64621" spans="85:85" hidden="1" x14ac:dyDescent="0.25">
      <c r="CG64621" s="49"/>
    </row>
    <row r="64622" spans="85:85" hidden="1" x14ac:dyDescent="0.25">
      <c r="CG64622" s="49"/>
    </row>
    <row r="64623" spans="85:85" hidden="1" x14ac:dyDescent="0.25">
      <c r="CG64623" s="49"/>
    </row>
    <row r="64624" spans="85:85" hidden="1" x14ac:dyDescent="0.25">
      <c r="CG64624" s="49"/>
    </row>
    <row r="64625" spans="85:85" hidden="1" x14ac:dyDescent="0.25">
      <c r="CG64625" s="49"/>
    </row>
    <row r="64626" spans="85:85" hidden="1" x14ac:dyDescent="0.25">
      <c r="CG64626" s="49"/>
    </row>
    <row r="64627" spans="85:85" hidden="1" x14ac:dyDescent="0.25">
      <c r="CG64627" s="49"/>
    </row>
    <row r="64628" spans="85:85" hidden="1" x14ac:dyDescent="0.25">
      <c r="CG64628" s="49"/>
    </row>
    <row r="64629" spans="85:85" hidden="1" x14ac:dyDescent="0.25">
      <c r="CG64629" s="49"/>
    </row>
    <row r="64630" spans="85:85" hidden="1" x14ac:dyDescent="0.25">
      <c r="CG64630" s="49"/>
    </row>
    <row r="64631" spans="85:85" hidden="1" x14ac:dyDescent="0.25">
      <c r="CG64631" s="49"/>
    </row>
    <row r="64632" spans="85:85" hidden="1" x14ac:dyDescent="0.25">
      <c r="CG64632" s="49"/>
    </row>
    <row r="64633" spans="85:85" hidden="1" x14ac:dyDescent="0.25">
      <c r="CG64633" s="49"/>
    </row>
    <row r="64634" spans="85:85" hidden="1" x14ac:dyDescent="0.25">
      <c r="CG64634" s="49"/>
    </row>
    <row r="64635" spans="85:85" hidden="1" x14ac:dyDescent="0.25">
      <c r="CG64635" s="49"/>
    </row>
    <row r="64636" spans="85:85" hidden="1" x14ac:dyDescent="0.25">
      <c r="CG64636" s="49"/>
    </row>
    <row r="64637" spans="85:85" hidden="1" x14ac:dyDescent="0.25">
      <c r="CG64637" s="49"/>
    </row>
    <row r="64638" spans="85:85" hidden="1" x14ac:dyDescent="0.25">
      <c r="CG64638" s="49"/>
    </row>
    <row r="64639" spans="85:85" hidden="1" x14ac:dyDescent="0.25">
      <c r="CG64639" s="49"/>
    </row>
    <row r="64640" spans="85:85" hidden="1" x14ac:dyDescent="0.25">
      <c r="CG64640" s="49"/>
    </row>
    <row r="64641" spans="85:85" hidden="1" x14ac:dyDescent="0.25">
      <c r="CG64641" s="49"/>
    </row>
    <row r="64642" spans="85:85" hidden="1" x14ac:dyDescent="0.25">
      <c r="CG64642" s="49"/>
    </row>
    <row r="64643" spans="85:85" hidden="1" x14ac:dyDescent="0.25">
      <c r="CG64643" s="49"/>
    </row>
    <row r="64644" spans="85:85" hidden="1" x14ac:dyDescent="0.25">
      <c r="CG64644" s="49"/>
    </row>
    <row r="64645" spans="85:85" hidden="1" x14ac:dyDescent="0.25">
      <c r="CG64645" s="49"/>
    </row>
    <row r="64646" spans="85:85" hidden="1" x14ac:dyDescent="0.25">
      <c r="CG64646" s="49"/>
    </row>
    <row r="64647" spans="85:85" hidden="1" x14ac:dyDescent="0.25">
      <c r="CG64647" s="49"/>
    </row>
    <row r="64648" spans="85:85" hidden="1" x14ac:dyDescent="0.25">
      <c r="CG64648" s="49"/>
    </row>
    <row r="64649" spans="85:85" hidden="1" x14ac:dyDescent="0.25">
      <c r="CG64649" s="49"/>
    </row>
    <row r="64650" spans="85:85" hidden="1" x14ac:dyDescent="0.25">
      <c r="CG64650" s="49"/>
    </row>
    <row r="64651" spans="85:85" hidden="1" x14ac:dyDescent="0.25">
      <c r="CG64651" s="49"/>
    </row>
    <row r="64652" spans="85:85" hidden="1" x14ac:dyDescent="0.25">
      <c r="CG64652" s="49"/>
    </row>
    <row r="64653" spans="85:85" hidden="1" x14ac:dyDescent="0.25">
      <c r="CG64653" s="49"/>
    </row>
    <row r="64654" spans="85:85" hidden="1" x14ac:dyDescent="0.25">
      <c r="CG64654" s="49"/>
    </row>
    <row r="64655" spans="85:85" hidden="1" x14ac:dyDescent="0.25">
      <c r="CG64655" s="49"/>
    </row>
    <row r="64656" spans="85:85" hidden="1" x14ac:dyDescent="0.25">
      <c r="CG64656" s="49"/>
    </row>
    <row r="64657" spans="85:85" hidden="1" x14ac:dyDescent="0.25">
      <c r="CG64657" s="49"/>
    </row>
    <row r="64658" spans="85:85" hidden="1" x14ac:dyDescent="0.25">
      <c r="CG64658" s="49"/>
    </row>
    <row r="64659" spans="85:85" hidden="1" x14ac:dyDescent="0.25">
      <c r="CG64659" s="49"/>
    </row>
    <row r="64660" spans="85:85" hidden="1" x14ac:dyDescent="0.25">
      <c r="CG64660" s="49"/>
    </row>
    <row r="64661" spans="85:85" hidden="1" x14ac:dyDescent="0.25">
      <c r="CG64661" s="49"/>
    </row>
    <row r="64662" spans="85:85" hidden="1" x14ac:dyDescent="0.25">
      <c r="CG64662" s="49"/>
    </row>
    <row r="64663" spans="85:85" hidden="1" x14ac:dyDescent="0.25">
      <c r="CG64663" s="49"/>
    </row>
    <row r="64664" spans="85:85" hidden="1" x14ac:dyDescent="0.25">
      <c r="CG64664" s="49"/>
    </row>
    <row r="64665" spans="85:85" hidden="1" x14ac:dyDescent="0.25">
      <c r="CG64665" s="49"/>
    </row>
    <row r="64666" spans="85:85" hidden="1" x14ac:dyDescent="0.25">
      <c r="CG64666" s="49"/>
    </row>
    <row r="64667" spans="85:85" hidden="1" x14ac:dyDescent="0.25">
      <c r="CG64667" s="49"/>
    </row>
    <row r="64668" spans="85:85" hidden="1" x14ac:dyDescent="0.25">
      <c r="CG64668" s="49"/>
    </row>
    <row r="64669" spans="85:85" hidden="1" x14ac:dyDescent="0.25">
      <c r="CG64669" s="49"/>
    </row>
    <row r="64670" spans="85:85" hidden="1" x14ac:dyDescent="0.25">
      <c r="CG64670" s="49"/>
    </row>
    <row r="64671" spans="85:85" hidden="1" x14ac:dyDescent="0.25">
      <c r="CG64671" s="49"/>
    </row>
    <row r="64672" spans="85:85" hidden="1" x14ac:dyDescent="0.25">
      <c r="CG64672" s="49"/>
    </row>
    <row r="64673" spans="85:85" hidden="1" x14ac:dyDescent="0.25">
      <c r="CG64673" s="49"/>
    </row>
    <row r="64674" spans="85:85" hidden="1" x14ac:dyDescent="0.25">
      <c r="CG64674" s="49"/>
    </row>
    <row r="64675" spans="85:85" hidden="1" x14ac:dyDescent="0.25">
      <c r="CG64675" s="49"/>
    </row>
    <row r="64676" spans="85:85" hidden="1" x14ac:dyDescent="0.25">
      <c r="CG64676" s="49"/>
    </row>
    <row r="64677" spans="85:85" hidden="1" x14ac:dyDescent="0.25">
      <c r="CG64677" s="49"/>
    </row>
    <row r="64678" spans="85:85" hidden="1" x14ac:dyDescent="0.25">
      <c r="CG64678" s="49"/>
    </row>
    <row r="64679" spans="85:85" hidden="1" x14ac:dyDescent="0.25">
      <c r="CG64679" s="49"/>
    </row>
    <row r="64680" spans="85:85" hidden="1" x14ac:dyDescent="0.25">
      <c r="CG64680" s="49"/>
    </row>
    <row r="64681" spans="85:85" hidden="1" x14ac:dyDescent="0.25">
      <c r="CG64681" s="49"/>
    </row>
    <row r="64682" spans="85:85" hidden="1" x14ac:dyDescent="0.25">
      <c r="CG64682" s="49"/>
    </row>
    <row r="64683" spans="85:85" hidden="1" x14ac:dyDescent="0.25">
      <c r="CG64683" s="49"/>
    </row>
    <row r="64684" spans="85:85" hidden="1" x14ac:dyDescent="0.25">
      <c r="CG64684" s="49"/>
    </row>
    <row r="64685" spans="85:85" hidden="1" x14ac:dyDescent="0.25">
      <c r="CG64685" s="49"/>
    </row>
    <row r="64686" spans="85:85" hidden="1" x14ac:dyDescent="0.25">
      <c r="CG64686" s="49"/>
    </row>
    <row r="64687" spans="85:85" hidden="1" x14ac:dyDescent="0.25">
      <c r="CG64687" s="49"/>
    </row>
    <row r="64688" spans="85:85" hidden="1" x14ac:dyDescent="0.25">
      <c r="CG64688" s="49"/>
    </row>
    <row r="64689" spans="85:85" hidden="1" x14ac:dyDescent="0.25">
      <c r="CG64689" s="49"/>
    </row>
    <row r="64690" spans="85:85" hidden="1" x14ac:dyDescent="0.25">
      <c r="CG64690" s="49"/>
    </row>
    <row r="64691" spans="85:85" hidden="1" x14ac:dyDescent="0.25">
      <c r="CG64691" s="49"/>
    </row>
    <row r="64692" spans="85:85" hidden="1" x14ac:dyDescent="0.25">
      <c r="CG64692" s="49"/>
    </row>
    <row r="64693" spans="85:85" hidden="1" x14ac:dyDescent="0.25">
      <c r="CG64693" s="49"/>
    </row>
    <row r="64694" spans="85:85" hidden="1" x14ac:dyDescent="0.25">
      <c r="CG64694" s="49"/>
    </row>
    <row r="64695" spans="85:85" hidden="1" x14ac:dyDescent="0.25">
      <c r="CG64695" s="49"/>
    </row>
    <row r="64696" spans="85:85" hidden="1" x14ac:dyDescent="0.25">
      <c r="CG64696" s="49"/>
    </row>
    <row r="64697" spans="85:85" hidden="1" x14ac:dyDescent="0.25">
      <c r="CG64697" s="49"/>
    </row>
    <row r="64698" spans="85:85" hidden="1" x14ac:dyDescent="0.25">
      <c r="CG64698" s="49"/>
    </row>
    <row r="64699" spans="85:85" hidden="1" x14ac:dyDescent="0.25">
      <c r="CG64699" s="49"/>
    </row>
    <row r="64700" spans="85:85" hidden="1" x14ac:dyDescent="0.25">
      <c r="CG64700" s="49"/>
    </row>
    <row r="64701" spans="85:85" hidden="1" x14ac:dyDescent="0.25">
      <c r="CG64701" s="49"/>
    </row>
    <row r="64702" spans="85:85" hidden="1" x14ac:dyDescent="0.25">
      <c r="CG64702" s="49"/>
    </row>
    <row r="64703" spans="85:85" hidden="1" x14ac:dyDescent="0.25">
      <c r="CG64703" s="49"/>
    </row>
    <row r="64704" spans="85:85" hidden="1" x14ac:dyDescent="0.25">
      <c r="CG64704" s="49"/>
    </row>
    <row r="64705" spans="85:85" hidden="1" x14ac:dyDescent="0.25">
      <c r="CG64705" s="49"/>
    </row>
    <row r="64706" spans="85:85" hidden="1" x14ac:dyDescent="0.25">
      <c r="CG64706" s="49"/>
    </row>
    <row r="64707" spans="85:85" hidden="1" x14ac:dyDescent="0.25">
      <c r="CG64707" s="49"/>
    </row>
    <row r="64708" spans="85:85" hidden="1" x14ac:dyDescent="0.25">
      <c r="CG64708" s="49"/>
    </row>
    <row r="64709" spans="85:85" hidden="1" x14ac:dyDescent="0.25">
      <c r="CG64709" s="49"/>
    </row>
    <row r="64710" spans="85:85" hidden="1" x14ac:dyDescent="0.25">
      <c r="CG64710" s="49"/>
    </row>
    <row r="64711" spans="85:85" hidden="1" x14ac:dyDescent="0.25">
      <c r="CG64711" s="49"/>
    </row>
    <row r="64712" spans="85:85" hidden="1" x14ac:dyDescent="0.25">
      <c r="CG64712" s="49"/>
    </row>
    <row r="64713" spans="85:85" hidden="1" x14ac:dyDescent="0.25">
      <c r="CG64713" s="49"/>
    </row>
    <row r="64714" spans="85:85" hidden="1" x14ac:dyDescent="0.25">
      <c r="CG64714" s="49"/>
    </row>
    <row r="64715" spans="85:85" hidden="1" x14ac:dyDescent="0.25">
      <c r="CG64715" s="49"/>
    </row>
    <row r="64716" spans="85:85" hidden="1" x14ac:dyDescent="0.25">
      <c r="CG64716" s="49"/>
    </row>
    <row r="64717" spans="85:85" hidden="1" x14ac:dyDescent="0.25">
      <c r="CG64717" s="49"/>
    </row>
    <row r="64718" spans="85:85" hidden="1" x14ac:dyDescent="0.25">
      <c r="CG64718" s="49"/>
    </row>
    <row r="64719" spans="85:85" hidden="1" x14ac:dyDescent="0.25">
      <c r="CG64719" s="49"/>
    </row>
    <row r="64720" spans="85:85" hidden="1" x14ac:dyDescent="0.25">
      <c r="CG64720" s="49"/>
    </row>
    <row r="64721" spans="85:85" hidden="1" x14ac:dyDescent="0.25">
      <c r="CG64721" s="49"/>
    </row>
    <row r="64722" spans="85:85" hidden="1" x14ac:dyDescent="0.25">
      <c r="CG64722" s="49"/>
    </row>
    <row r="64723" spans="85:85" hidden="1" x14ac:dyDescent="0.25">
      <c r="CG64723" s="49"/>
    </row>
    <row r="64724" spans="85:85" hidden="1" x14ac:dyDescent="0.25">
      <c r="CG64724" s="49"/>
    </row>
    <row r="64725" spans="85:85" hidden="1" x14ac:dyDescent="0.25">
      <c r="CG64725" s="49"/>
    </row>
    <row r="64726" spans="85:85" hidden="1" x14ac:dyDescent="0.25">
      <c r="CG64726" s="49"/>
    </row>
    <row r="64727" spans="85:85" hidden="1" x14ac:dyDescent="0.25">
      <c r="CG64727" s="49"/>
    </row>
    <row r="64728" spans="85:85" hidden="1" x14ac:dyDescent="0.25">
      <c r="CG64728" s="49"/>
    </row>
    <row r="64729" spans="85:85" hidden="1" x14ac:dyDescent="0.25">
      <c r="CG64729" s="49"/>
    </row>
    <row r="64730" spans="85:85" hidden="1" x14ac:dyDescent="0.25">
      <c r="CG64730" s="49"/>
    </row>
    <row r="64731" spans="85:85" hidden="1" x14ac:dyDescent="0.25">
      <c r="CG64731" s="49"/>
    </row>
    <row r="64732" spans="85:85" hidden="1" x14ac:dyDescent="0.25">
      <c r="CG64732" s="49"/>
    </row>
    <row r="64733" spans="85:85" hidden="1" x14ac:dyDescent="0.25">
      <c r="CG64733" s="49"/>
    </row>
    <row r="64734" spans="85:85" hidden="1" x14ac:dyDescent="0.25">
      <c r="CG64734" s="49"/>
    </row>
    <row r="64735" spans="85:85" hidden="1" x14ac:dyDescent="0.25">
      <c r="CG64735" s="49"/>
    </row>
    <row r="64736" spans="85:85" hidden="1" x14ac:dyDescent="0.25">
      <c r="CG64736" s="49"/>
    </row>
    <row r="64737" spans="85:85" hidden="1" x14ac:dyDescent="0.25">
      <c r="CG64737" s="49"/>
    </row>
    <row r="64738" spans="85:85" hidden="1" x14ac:dyDescent="0.25">
      <c r="CG64738" s="49"/>
    </row>
    <row r="64739" spans="85:85" hidden="1" x14ac:dyDescent="0.25">
      <c r="CG64739" s="49"/>
    </row>
    <row r="64740" spans="85:85" hidden="1" x14ac:dyDescent="0.25">
      <c r="CG64740" s="49"/>
    </row>
    <row r="64741" spans="85:85" hidden="1" x14ac:dyDescent="0.25">
      <c r="CG64741" s="49"/>
    </row>
    <row r="64742" spans="85:85" hidden="1" x14ac:dyDescent="0.25">
      <c r="CG64742" s="49"/>
    </row>
    <row r="64743" spans="85:85" hidden="1" x14ac:dyDescent="0.25">
      <c r="CG64743" s="49"/>
    </row>
    <row r="64744" spans="85:85" hidden="1" x14ac:dyDescent="0.25">
      <c r="CG64744" s="49"/>
    </row>
    <row r="64745" spans="85:85" hidden="1" x14ac:dyDescent="0.25">
      <c r="CG64745" s="49"/>
    </row>
    <row r="64746" spans="85:85" hidden="1" x14ac:dyDescent="0.25">
      <c r="CG64746" s="49"/>
    </row>
    <row r="64747" spans="85:85" hidden="1" x14ac:dyDescent="0.25">
      <c r="CG64747" s="49"/>
    </row>
    <row r="64748" spans="85:85" hidden="1" x14ac:dyDescent="0.25">
      <c r="CG64748" s="49"/>
    </row>
    <row r="64749" spans="85:85" hidden="1" x14ac:dyDescent="0.25">
      <c r="CG64749" s="49"/>
    </row>
    <row r="64750" spans="85:85" hidden="1" x14ac:dyDescent="0.25">
      <c r="CG64750" s="49"/>
    </row>
    <row r="64751" spans="85:85" hidden="1" x14ac:dyDescent="0.25">
      <c r="CG64751" s="49"/>
    </row>
    <row r="64752" spans="85:85" hidden="1" x14ac:dyDescent="0.25">
      <c r="CG64752" s="49"/>
    </row>
    <row r="64753" spans="85:85" hidden="1" x14ac:dyDescent="0.25">
      <c r="CG64753" s="49"/>
    </row>
    <row r="64754" spans="85:85" hidden="1" x14ac:dyDescent="0.25">
      <c r="CG64754" s="49"/>
    </row>
    <row r="64755" spans="85:85" hidden="1" x14ac:dyDescent="0.25">
      <c r="CG64755" s="49"/>
    </row>
    <row r="64756" spans="85:85" hidden="1" x14ac:dyDescent="0.25">
      <c r="CG64756" s="49"/>
    </row>
    <row r="64757" spans="85:85" hidden="1" x14ac:dyDescent="0.25">
      <c r="CG64757" s="49"/>
    </row>
    <row r="64758" spans="85:85" hidden="1" x14ac:dyDescent="0.25">
      <c r="CG64758" s="49"/>
    </row>
    <row r="64759" spans="85:85" hidden="1" x14ac:dyDescent="0.25">
      <c r="CG64759" s="49"/>
    </row>
    <row r="64760" spans="85:85" hidden="1" x14ac:dyDescent="0.25">
      <c r="CG64760" s="49"/>
    </row>
    <row r="64761" spans="85:85" hidden="1" x14ac:dyDescent="0.25">
      <c r="CG64761" s="49"/>
    </row>
    <row r="64762" spans="85:85" hidden="1" x14ac:dyDescent="0.25">
      <c r="CG64762" s="49"/>
    </row>
    <row r="64763" spans="85:85" hidden="1" x14ac:dyDescent="0.25">
      <c r="CG64763" s="49"/>
    </row>
    <row r="64764" spans="85:85" hidden="1" x14ac:dyDescent="0.25">
      <c r="CG64764" s="49"/>
    </row>
    <row r="64765" spans="85:85" hidden="1" x14ac:dyDescent="0.25">
      <c r="CG64765" s="49"/>
    </row>
    <row r="64766" spans="85:85" hidden="1" x14ac:dyDescent="0.25">
      <c r="CG64766" s="49"/>
    </row>
    <row r="64767" spans="85:85" hidden="1" x14ac:dyDescent="0.25">
      <c r="CG64767" s="49"/>
    </row>
    <row r="64768" spans="85:85" hidden="1" x14ac:dyDescent="0.25">
      <c r="CG64768" s="49"/>
    </row>
    <row r="64769" spans="85:85" hidden="1" x14ac:dyDescent="0.25">
      <c r="CG64769" s="49"/>
    </row>
    <row r="64770" spans="85:85" hidden="1" x14ac:dyDescent="0.25">
      <c r="CG64770" s="49"/>
    </row>
    <row r="64771" spans="85:85" hidden="1" x14ac:dyDescent="0.25">
      <c r="CG64771" s="49"/>
    </row>
    <row r="64772" spans="85:85" hidden="1" x14ac:dyDescent="0.25">
      <c r="CG64772" s="49"/>
    </row>
    <row r="64773" spans="85:85" hidden="1" x14ac:dyDescent="0.25">
      <c r="CG64773" s="49"/>
    </row>
    <row r="64774" spans="85:85" hidden="1" x14ac:dyDescent="0.25">
      <c r="CG64774" s="49"/>
    </row>
    <row r="64775" spans="85:85" hidden="1" x14ac:dyDescent="0.25">
      <c r="CG64775" s="49"/>
    </row>
    <row r="64776" spans="85:85" hidden="1" x14ac:dyDescent="0.25">
      <c r="CG64776" s="49"/>
    </row>
    <row r="64777" spans="85:85" hidden="1" x14ac:dyDescent="0.25">
      <c r="CG64777" s="49"/>
    </row>
    <row r="64778" spans="85:85" hidden="1" x14ac:dyDescent="0.25">
      <c r="CG64778" s="49"/>
    </row>
    <row r="64779" spans="85:85" hidden="1" x14ac:dyDescent="0.25">
      <c r="CG64779" s="49"/>
    </row>
    <row r="64780" spans="85:85" hidden="1" x14ac:dyDescent="0.25">
      <c r="CG64780" s="49"/>
    </row>
    <row r="64781" spans="85:85" hidden="1" x14ac:dyDescent="0.25">
      <c r="CG64781" s="49"/>
    </row>
    <row r="64782" spans="85:85" hidden="1" x14ac:dyDescent="0.25">
      <c r="CG64782" s="49"/>
    </row>
    <row r="64783" spans="85:85" hidden="1" x14ac:dyDescent="0.25">
      <c r="CG64783" s="49"/>
    </row>
    <row r="64784" spans="85:85" hidden="1" x14ac:dyDescent="0.25">
      <c r="CG64784" s="49"/>
    </row>
    <row r="64785" spans="85:85" hidden="1" x14ac:dyDescent="0.25">
      <c r="CG64785" s="49"/>
    </row>
    <row r="64786" spans="85:85" hidden="1" x14ac:dyDescent="0.25">
      <c r="CG64786" s="49"/>
    </row>
    <row r="64787" spans="85:85" hidden="1" x14ac:dyDescent="0.25">
      <c r="CG64787" s="49"/>
    </row>
    <row r="64788" spans="85:85" hidden="1" x14ac:dyDescent="0.25">
      <c r="CG64788" s="49"/>
    </row>
    <row r="64789" spans="85:85" hidden="1" x14ac:dyDescent="0.25">
      <c r="CG64789" s="49"/>
    </row>
    <row r="64790" spans="85:85" hidden="1" x14ac:dyDescent="0.25">
      <c r="CG64790" s="49"/>
    </row>
    <row r="64791" spans="85:85" hidden="1" x14ac:dyDescent="0.25">
      <c r="CG64791" s="49"/>
    </row>
    <row r="64792" spans="85:85" hidden="1" x14ac:dyDescent="0.25">
      <c r="CG64792" s="49"/>
    </row>
    <row r="64793" spans="85:85" hidden="1" x14ac:dyDescent="0.25">
      <c r="CG64793" s="49"/>
    </row>
    <row r="64794" spans="85:85" hidden="1" x14ac:dyDescent="0.25">
      <c r="CG64794" s="49"/>
    </row>
    <row r="64795" spans="85:85" hidden="1" x14ac:dyDescent="0.25">
      <c r="CG64795" s="49"/>
    </row>
    <row r="64796" spans="85:85" hidden="1" x14ac:dyDescent="0.25">
      <c r="CG64796" s="49"/>
    </row>
    <row r="64797" spans="85:85" hidden="1" x14ac:dyDescent="0.25">
      <c r="CG64797" s="49"/>
    </row>
    <row r="64798" spans="85:85" hidden="1" x14ac:dyDescent="0.25">
      <c r="CG64798" s="49"/>
    </row>
    <row r="64799" spans="85:85" hidden="1" x14ac:dyDescent="0.25">
      <c r="CG64799" s="49"/>
    </row>
    <row r="64800" spans="85:85" hidden="1" x14ac:dyDescent="0.25">
      <c r="CG64800" s="49"/>
    </row>
    <row r="64801" spans="85:85" hidden="1" x14ac:dyDescent="0.25">
      <c r="CG64801" s="49"/>
    </row>
    <row r="64802" spans="85:85" hidden="1" x14ac:dyDescent="0.25">
      <c r="CG64802" s="49"/>
    </row>
    <row r="64803" spans="85:85" hidden="1" x14ac:dyDescent="0.25">
      <c r="CG64803" s="49"/>
    </row>
    <row r="64804" spans="85:85" hidden="1" x14ac:dyDescent="0.25">
      <c r="CG64804" s="49"/>
    </row>
    <row r="64805" spans="85:85" hidden="1" x14ac:dyDescent="0.25">
      <c r="CG64805" s="49"/>
    </row>
    <row r="64806" spans="85:85" hidden="1" x14ac:dyDescent="0.25">
      <c r="CG64806" s="49"/>
    </row>
    <row r="64807" spans="85:85" hidden="1" x14ac:dyDescent="0.25">
      <c r="CG64807" s="49"/>
    </row>
    <row r="64808" spans="85:85" hidden="1" x14ac:dyDescent="0.25">
      <c r="CG64808" s="49"/>
    </row>
    <row r="64809" spans="85:85" hidden="1" x14ac:dyDescent="0.25">
      <c r="CG64809" s="49"/>
    </row>
    <row r="64810" spans="85:85" hidden="1" x14ac:dyDescent="0.25">
      <c r="CG64810" s="49"/>
    </row>
    <row r="64811" spans="85:85" hidden="1" x14ac:dyDescent="0.25">
      <c r="CG64811" s="49"/>
    </row>
    <row r="64812" spans="85:85" hidden="1" x14ac:dyDescent="0.25">
      <c r="CG64812" s="49"/>
    </row>
    <row r="64813" spans="85:85" hidden="1" x14ac:dyDescent="0.25">
      <c r="CG64813" s="49"/>
    </row>
    <row r="64814" spans="85:85" hidden="1" x14ac:dyDescent="0.25">
      <c r="CG64814" s="49"/>
    </row>
    <row r="64815" spans="85:85" hidden="1" x14ac:dyDescent="0.25">
      <c r="CG64815" s="49"/>
    </row>
    <row r="64816" spans="85:85" hidden="1" x14ac:dyDescent="0.25">
      <c r="CG64816" s="49"/>
    </row>
    <row r="64817" spans="85:85" hidden="1" x14ac:dyDescent="0.25">
      <c r="CG64817" s="49"/>
    </row>
    <row r="64818" spans="85:85" hidden="1" x14ac:dyDescent="0.25">
      <c r="CG64818" s="49"/>
    </row>
    <row r="64819" spans="85:85" hidden="1" x14ac:dyDescent="0.25">
      <c r="CG64819" s="49"/>
    </row>
    <row r="64820" spans="85:85" hidden="1" x14ac:dyDescent="0.25">
      <c r="CG64820" s="49"/>
    </row>
    <row r="64821" spans="85:85" hidden="1" x14ac:dyDescent="0.25">
      <c r="CG64821" s="49"/>
    </row>
    <row r="64822" spans="85:85" hidden="1" x14ac:dyDescent="0.25">
      <c r="CG64822" s="49"/>
    </row>
    <row r="64823" spans="85:85" hidden="1" x14ac:dyDescent="0.25">
      <c r="CG64823" s="49"/>
    </row>
    <row r="64824" spans="85:85" hidden="1" x14ac:dyDescent="0.25">
      <c r="CG64824" s="49"/>
    </row>
    <row r="64825" spans="85:85" hidden="1" x14ac:dyDescent="0.25">
      <c r="CG64825" s="49"/>
    </row>
    <row r="64826" spans="85:85" hidden="1" x14ac:dyDescent="0.25">
      <c r="CG64826" s="49"/>
    </row>
    <row r="64827" spans="85:85" hidden="1" x14ac:dyDescent="0.25">
      <c r="CG64827" s="49"/>
    </row>
    <row r="64828" spans="85:85" hidden="1" x14ac:dyDescent="0.25">
      <c r="CG64828" s="49"/>
    </row>
    <row r="64829" spans="85:85" hidden="1" x14ac:dyDescent="0.25">
      <c r="CG64829" s="49"/>
    </row>
    <row r="64830" spans="85:85" hidden="1" x14ac:dyDescent="0.25">
      <c r="CG64830" s="49"/>
    </row>
    <row r="64831" spans="85:85" hidden="1" x14ac:dyDescent="0.25">
      <c r="CG64831" s="49"/>
    </row>
    <row r="64832" spans="85:85" hidden="1" x14ac:dyDescent="0.25">
      <c r="CG64832" s="49"/>
    </row>
    <row r="64833" spans="85:85" hidden="1" x14ac:dyDescent="0.25">
      <c r="CG64833" s="49"/>
    </row>
    <row r="64834" spans="85:85" hidden="1" x14ac:dyDescent="0.25">
      <c r="CG64834" s="49"/>
    </row>
    <row r="64835" spans="85:85" hidden="1" x14ac:dyDescent="0.25">
      <c r="CG64835" s="49"/>
    </row>
    <row r="64836" spans="85:85" hidden="1" x14ac:dyDescent="0.25">
      <c r="CG64836" s="49"/>
    </row>
    <row r="64837" spans="85:85" hidden="1" x14ac:dyDescent="0.25">
      <c r="CG64837" s="49"/>
    </row>
    <row r="64838" spans="85:85" hidden="1" x14ac:dyDescent="0.25">
      <c r="CG64838" s="49"/>
    </row>
    <row r="64839" spans="85:85" hidden="1" x14ac:dyDescent="0.25">
      <c r="CG64839" s="49"/>
    </row>
    <row r="64840" spans="85:85" hidden="1" x14ac:dyDescent="0.25">
      <c r="CG64840" s="49"/>
    </row>
    <row r="64841" spans="85:85" hidden="1" x14ac:dyDescent="0.25">
      <c r="CG64841" s="49"/>
    </row>
    <row r="64842" spans="85:85" hidden="1" x14ac:dyDescent="0.25">
      <c r="CG64842" s="49"/>
    </row>
    <row r="64843" spans="85:85" hidden="1" x14ac:dyDescent="0.25">
      <c r="CG64843" s="49"/>
    </row>
    <row r="64844" spans="85:85" hidden="1" x14ac:dyDescent="0.25">
      <c r="CG64844" s="49"/>
    </row>
    <row r="64845" spans="85:85" hidden="1" x14ac:dyDescent="0.25">
      <c r="CG64845" s="49"/>
    </row>
    <row r="64846" spans="85:85" hidden="1" x14ac:dyDescent="0.25">
      <c r="CG64846" s="49"/>
    </row>
    <row r="64847" spans="85:85" hidden="1" x14ac:dyDescent="0.25">
      <c r="CG64847" s="49"/>
    </row>
    <row r="64848" spans="85:85" hidden="1" x14ac:dyDescent="0.25">
      <c r="CG64848" s="49"/>
    </row>
    <row r="64849" spans="85:85" hidden="1" x14ac:dyDescent="0.25">
      <c r="CG64849" s="49"/>
    </row>
    <row r="64850" spans="85:85" hidden="1" x14ac:dyDescent="0.25">
      <c r="CG64850" s="49"/>
    </row>
    <row r="64851" spans="85:85" hidden="1" x14ac:dyDescent="0.25">
      <c r="CG64851" s="49"/>
    </row>
    <row r="64852" spans="85:85" hidden="1" x14ac:dyDescent="0.25">
      <c r="CG64852" s="49"/>
    </row>
    <row r="64853" spans="85:85" hidden="1" x14ac:dyDescent="0.25">
      <c r="CG64853" s="49"/>
    </row>
    <row r="64854" spans="85:85" hidden="1" x14ac:dyDescent="0.25">
      <c r="CG64854" s="49"/>
    </row>
    <row r="64855" spans="85:85" hidden="1" x14ac:dyDescent="0.25">
      <c r="CG64855" s="49"/>
    </row>
    <row r="64856" spans="85:85" hidden="1" x14ac:dyDescent="0.25">
      <c r="CG64856" s="49"/>
    </row>
    <row r="64857" spans="85:85" hidden="1" x14ac:dyDescent="0.25">
      <c r="CG64857" s="49"/>
    </row>
    <row r="64858" spans="85:85" hidden="1" x14ac:dyDescent="0.25">
      <c r="CG64858" s="49"/>
    </row>
    <row r="64859" spans="85:85" hidden="1" x14ac:dyDescent="0.25">
      <c r="CG64859" s="49"/>
    </row>
    <row r="64860" spans="85:85" hidden="1" x14ac:dyDescent="0.25">
      <c r="CG64860" s="49"/>
    </row>
    <row r="64861" spans="85:85" hidden="1" x14ac:dyDescent="0.25">
      <c r="CG64861" s="49"/>
    </row>
    <row r="64862" spans="85:85" hidden="1" x14ac:dyDescent="0.25">
      <c r="CG64862" s="49"/>
    </row>
    <row r="64863" spans="85:85" hidden="1" x14ac:dyDescent="0.25">
      <c r="CG64863" s="49"/>
    </row>
    <row r="64864" spans="85:85" hidden="1" x14ac:dyDescent="0.25">
      <c r="CG64864" s="49"/>
    </row>
    <row r="64865" spans="85:85" hidden="1" x14ac:dyDescent="0.25">
      <c r="CG64865" s="49"/>
    </row>
    <row r="64866" spans="85:85" hidden="1" x14ac:dyDescent="0.25">
      <c r="CG64866" s="49"/>
    </row>
    <row r="64867" spans="85:85" hidden="1" x14ac:dyDescent="0.25">
      <c r="CG64867" s="49"/>
    </row>
    <row r="64868" spans="85:85" hidden="1" x14ac:dyDescent="0.25">
      <c r="CG64868" s="49"/>
    </row>
    <row r="64869" spans="85:85" hidden="1" x14ac:dyDescent="0.25">
      <c r="CG64869" s="49"/>
    </row>
    <row r="64870" spans="85:85" hidden="1" x14ac:dyDescent="0.25">
      <c r="CG64870" s="49"/>
    </row>
    <row r="64871" spans="85:85" hidden="1" x14ac:dyDescent="0.25">
      <c r="CG64871" s="49"/>
    </row>
    <row r="64872" spans="85:85" hidden="1" x14ac:dyDescent="0.25">
      <c r="CG64872" s="49"/>
    </row>
    <row r="64873" spans="85:85" hidden="1" x14ac:dyDescent="0.25">
      <c r="CG64873" s="49"/>
    </row>
    <row r="64874" spans="85:85" hidden="1" x14ac:dyDescent="0.25">
      <c r="CG64874" s="49"/>
    </row>
    <row r="64875" spans="85:85" hidden="1" x14ac:dyDescent="0.25">
      <c r="CG64875" s="49"/>
    </row>
    <row r="64876" spans="85:85" hidden="1" x14ac:dyDescent="0.25">
      <c r="CG64876" s="49"/>
    </row>
    <row r="64877" spans="85:85" hidden="1" x14ac:dyDescent="0.25">
      <c r="CG64877" s="49"/>
    </row>
    <row r="64878" spans="85:85" hidden="1" x14ac:dyDescent="0.25">
      <c r="CG64878" s="49"/>
    </row>
    <row r="64879" spans="85:85" hidden="1" x14ac:dyDescent="0.25">
      <c r="CG64879" s="49"/>
    </row>
    <row r="64880" spans="85:85" hidden="1" x14ac:dyDescent="0.25">
      <c r="CG64880" s="49"/>
    </row>
    <row r="64881" spans="85:85" hidden="1" x14ac:dyDescent="0.25">
      <c r="CG64881" s="49"/>
    </row>
    <row r="64882" spans="85:85" hidden="1" x14ac:dyDescent="0.25">
      <c r="CG64882" s="49"/>
    </row>
    <row r="64883" spans="85:85" hidden="1" x14ac:dyDescent="0.25">
      <c r="CG64883" s="49"/>
    </row>
    <row r="64884" spans="85:85" hidden="1" x14ac:dyDescent="0.25">
      <c r="CG64884" s="49"/>
    </row>
    <row r="64885" spans="85:85" hidden="1" x14ac:dyDescent="0.25">
      <c r="CG64885" s="49"/>
    </row>
    <row r="64886" spans="85:85" hidden="1" x14ac:dyDescent="0.25">
      <c r="CG64886" s="49"/>
    </row>
    <row r="64887" spans="85:85" hidden="1" x14ac:dyDescent="0.25">
      <c r="CG64887" s="49"/>
    </row>
    <row r="64888" spans="85:85" hidden="1" x14ac:dyDescent="0.25">
      <c r="CG64888" s="49"/>
    </row>
    <row r="64889" spans="85:85" hidden="1" x14ac:dyDescent="0.25">
      <c r="CG64889" s="49"/>
    </row>
    <row r="64890" spans="85:85" hidden="1" x14ac:dyDescent="0.25">
      <c r="CG64890" s="49"/>
    </row>
    <row r="64891" spans="85:85" hidden="1" x14ac:dyDescent="0.25">
      <c r="CG64891" s="49"/>
    </row>
    <row r="64892" spans="85:85" hidden="1" x14ac:dyDescent="0.25">
      <c r="CG64892" s="49"/>
    </row>
    <row r="64893" spans="85:85" hidden="1" x14ac:dyDescent="0.25">
      <c r="CG64893" s="49"/>
    </row>
    <row r="64894" spans="85:85" hidden="1" x14ac:dyDescent="0.25">
      <c r="CG64894" s="49"/>
    </row>
    <row r="64895" spans="85:85" hidden="1" x14ac:dyDescent="0.25">
      <c r="CG64895" s="49"/>
    </row>
    <row r="64896" spans="85:85" hidden="1" x14ac:dyDescent="0.25">
      <c r="CG64896" s="49"/>
    </row>
    <row r="64897" spans="85:85" hidden="1" x14ac:dyDescent="0.25">
      <c r="CG64897" s="49"/>
    </row>
    <row r="64898" spans="85:85" hidden="1" x14ac:dyDescent="0.25">
      <c r="CG64898" s="49"/>
    </row>
    <row r="64899" spans="85:85" hidden="1" x14ac:dyDescent="0.25">
      <c r="CG64899" s="49"/>
    </row>
    <row r="64900" spans="85:85" hidden="1" x14ac:dyDescent="0.25">
      <c r="CG64900" s="49"/>
    </row>
    <row r="64901" spans="85:85" hidden="1" x14ac:dyDescent="0.25">
      <c r="CG64901" s="49"/>
    </row>
    <row r="64902" spans="85:85" hidden="1" x14ac:dyDescent="0.25">
      <c r="CG64902" s="49"/>
    </row>
    <row r="64903" spans="85:85" hidden="1" x14ac:dyDescent="0.25">
      <c r="CG64903" s="49"/>
    </row>
    <row r="64904" spans="85:85" hidden="1" x14ac:dyDescent="0.25">
      <c r="CG64904" s="49"/>
    </row>
    <row r="64905" spans="85:85" hidden="1" x14ac:dyDescent="0.25">
      <c r="CG64905" s="49"/>
    </row>
    <row r="64906" spans="85:85" hidden="1" x14ac:dyDescent="0.25">
      <c r="CG64906" s="49"/>
    </row>
    <row r="64907" spans="85:85" hidden="1" x14ac:dyDescent="0.25">
      <c r="CG64907" s="49"/>
    </row>
    <row r="64908" spans="85:85" hidden="1" x14ac:dyDescent="0.25">
      <c r="CG64908" s="49"/>
    </row>
    <row r="64909" spans="85:85" hidden="1" x14ac:dyDescent="0.25">
      <c r="CG64909" s="49"/>
    </row>
    <row r="64910" spans="85:85" hidden="1" x14ac:dyDescent="0.25">
      <c r="CG64910" s="49"/>
    </row>
    <row r="64911" spans="85:85" hidden="1" x14ac:dyDescent="0.25">
      <c r="CG64911" s="49"/>
    </row>
    <row r="64912" spans="85:85" hidden="1" x14ac:dyDescent="0.25">
      <c r="CG64912" s="49"/>
    </row>
    <row r="64913" spans="85:85" hidden="1" x14ac:dyDescent="0.25">
      <c r="CG64913" s="49"/>
    </row>
    <row r="64914" spans="85:85" hidden="1" x14ac:dyDescent="0.25">
      <c r="CG64914" s="49"/>
    </row>
    <row r="64915" spans="85:85" hidden="1" x14ac:dyDescent="0.25">
      <c r="CG64915" s="49"/>
    </row>
    <row r="64916" spans="85:85" hidden="1" x14ac:dyDescent="0.25">
      <c r="CG64916" s="49"/>
    </row>
    <row r="64917" spans="85:85" hidden="1" x14ac:dyDescent="0.25">
      <c r="CG64917" s="49"/>
    </row>
    <row r="64918" spans="85:85" hidden="1" x14ac:dyDescent="0.25">
      <c r="CG64918" s="49"/>
    </row>
    <row r="64919" spans="85:85" hidden="1" x14ac:dyDescent="0.25">
      <c r="CG64919" s="49"/>
    </row>
    <row r="64920" spans="85:85" hidden="1" x14ac:dyDescent="0.25">
      <c r="CG64920" s="49"/>
    </row>
    <row r="64921" spans="85:85" hidden="1" x14ac:dyDescent="0.25">
      <c r="CG64921" s="49"/>
    </row>
    <row r="64922" spans="85:85" hidden="1" x14ac:dyDescent="0.25">
      <c r="CG64922" s="49"/>
    </row>
    <row r="64923" spans="85:85" hidden="1" x14ac:dyDescent="0.25">
      <c r="CG64923" s="49"/>
    </row>
    <row r="64924" spans="85:85" hidden="1" x14ac:dyDescent="0.25">
      <c r="CG64924" s="49"/>
    </row>
    <row r="64925" spans="85:85" hidden="1" x14ac:dyDescent="0.25">
      <c r="CG64925" s="49"/>
    </row>
    <row r="64926" spans="85:85" hidden="1" x14ac:dyDescent="0.25">
      <c r="CG64926" s="49"/>
    </row>
    <row r="64927" spans="85:85" hidden="1" x14ac:dyDescent="0.25">
      <c r="CG64927" s="49"/>
    </row>
    <row r="64928" spans="85:85" hidden="1" x14ac:dyDescent="0.25">
      <c r="CG64928" s="49"/>
    </row>
    <row r="64929" spans="85:85" hidden="1" x14ac:dyDescent="0.25">
      <c r="CG64929" s="49"/>
    </row>
    <row r="64930" spans="85:85" hidden="1" x14ac:dyDescent="0.25">
      <c r="CG64930" s="49"/>
    </row>
    <row r="64931" spans="85:85" hidden="1" x14ac:dyDescent="0.25">
      <c r="CG64931" s="49"/>
    </row>
    <row r="64932" spans="85:85" hidden="1" x14ac:dyDescent="0.25">
      <c r="CG64932" s="49"/>
    </row>
    <row r="64933" spans="85:85" hidden="1" x14ac:dyDescent="0.25">
      <c r="CG64933" s="49"/>
    </row>
    <row r="64934" spans="85:85" hidden="1" x14ac:dyDescent="0.25">
      <c r="CG64934" s="49"/>
    </row>
    <row r="64935" spans="85:85" hidden="1" x14ac:dyDescent="0.25">
      <c r="CG64935" s="49"/>
    </row>
    <row r="64936" spans="85:85" hidden="1" x14ac:dyDescent="0.25">
      <c r="CG64936" s="49"/>
    </row>
    <row r="64937" spans="85:85" hidden="1" x14ac:dyDescent="0.25">
      <c r="CG64937" s="49"/>
    </row>
    <row r="64938" spans="85:85" hidden="1" x14ac:dyDescent="0.25">
      <c r="CG64938" s="49"/>
    </row>
    <row r="64939" spans="85:85" hidden="1" x14ac:dyDescent="0.25">
      <c r="CG64939" s="49"/>
    </row>
    <row r="64940" spans="85:85" hidden="1" x14ac:dyDescent="0.25">
      <c r="CG64940" s="49"/>
    </row>
    <row r="64941" spans="85:85" hidden="1" x14ac:dyDescent="0.25">
      <c r="CG64941" s="49"/>
    </row>
    <row r="64942" spans="85:85" hidden="1" x14ac:dyDescent="0.25">
      <c r="CG64942" s="49"/>
    </row>
    <row r="64943" spans="85:85" hidden="1" x14ac:dyDescent="0.25">
      <c r="CG64943" s="49"/>
    </row>
    <row r="64944" spans="85:85" hidden="1" x14ac:dyDescent="0.25">
      <c r="CG64944" s="49"/>
    </row>
    <row r="64945" spans="85:85" hidden="1" x14ac:dyDescent="0.25">
      <c r="CG64945" s="49"/>
    </row>
    <row r="64946" spans="85:85" hidden="1" x14ac:dyDescent="0.25">
      <c r="CG64946" s="49"/>
    </row>
    <row r="64947" spans="85:85" hidden="1" x14ac:dyDescent="0.25">
      <c r="CG64947" s="49"/>
    </row>
    <row r="64948" spans="85:85" hidden="1" x14ac:dyDescent="0.25">
      <c r="CG64948" s="49"/>
    </row>
    <row r="64949" spans="85:85" hidden="1" x14ac:dyDescent="0.25">
      <c r="CG64949" s="49"/>
    </row>
    <row r="64950" spans="85:85" hidden="1" x14ac:dyDescent="0.25">
      <c r="CG64950" s="49"/>
    </row>
    <row r="64951" spans="85:85" hidden="1" x14ac:dyDescent="0.25">
      <c r="CG64951" s="49"/>
    </row>
    <row r="64952" spans="85:85" hidden="1" x14ac:dyDescent="0.25">
      <c r="CG64952" s="49"/>
    </row>
    <row r="64953" spans="85:85" hidden="1" x14ac:dyDescent="0.25">
      <c r="CG64953" s="49"/>
    </row>
    <row r="64954" spans="85:85" hidden="1" x14ac:dyDescent="0.25">
      <c r="CG64954" s="49"/>
    </row>
    <row r="64955" spans="85:85" hidden="1" x14ac:dyDescent="0.25">
      <c r="CG64955" s="49"/>
    </row>
    <row r="64956" spans="85:85" hidden="1" x14ac:dyDescent="0.25">
      <c r="CG64956" s="49"/>
    </row>
    <row r="64957" spans="85:85" hidden="1" x14ac:dyDescent="0.25">
      <c r="CG64957" s="49"/>
    </row>
    <row r="64958" spans="85:85" hidden="1" x14ac:dyDescent="0.25">
      <c r="CG64958" s="49"/>
    </row>
    <row r="64959" spans="85:85" hidden="1" x14ac:dyDescent="0.25">
      <c r="CG64959" s="49"/>
    </row>
    <row r="64960" spans="85:85" hidden="1" x14ac:dyDescent="0.25">
      <c r="CG64960" s="49"/>
    </row>
    <row r="64961" spans="85:85" hidden="1" x14ac:dyDescent="0.25">
      <c r="CG64961" s="49"/>
    </row>
    <row r="64962" spans="85:85" hidden="1" x14ac:dyDescent="0.25">
      <c r="CG64962" s="49"/>
    </row>
    <row r="64963" spans="85:85" hidden="1" x14ac:dyDescent="0.25">
      <c r="CG64963" s="49"/>
    </row>
    <row r="64964" spans="85:85" hidden="1" x14ac:dyDescent="0.25">
      <c r="CG64964" s="49"/>
    </row>
    <row r="64965" spans="85:85" hidden="1" x14ac:dyDescent="0.25">
      <c r="CG64965" s="49"/>
    </row>
    <row r="64966" spans="85:85" hidden="1" x14ac:dyDescent="0.25">
      <c r="CG64966" s="49"/>
    </row>
    <row r="64967" spans="85:85" hidden="1" x14ac:dyDescent="0.25">
      <c r="CG64967" s="49"/>
    </row>
    <row r="64968" spans="85:85" hidden="1" x14ac:dyDescent="0.25">
      <c r="CG64968" s="49"/>
    </row>
    <row r="64969" spans="85:85" hidden="1" x14ac:dyDescent="0.25">
      <c r="CG64969" s="49"/>
    </row>
    <row r="64970" spans="85:85" hidden="1" x14ac:dyDescent="0.25">
      <c r="CG64970" s="49"/>
    </row>
    <row r="64971" spans="85:85" hidden="1" x14ac:dyDescent="0.25">
      <c r="CG64971" s="49"/>
    </row>
    <row r="64972" spans="85:85" hidden="1" x14ac:dyDescent="0.25">
      <c r="CG64972" s="49"/>
    </row>
    <row r="64973" spans="85:85" hidden="1" x14ac:dyDescent="0.25">
      <c r="CG64973" s="49"/>
    </row>
    <row r="64974" spans="85:85" hidden="1" x14ac:dyDescent="0.25">
      <c r="CG64974" s="49"/>
    </row>
    <row r="64975" spans="85:85" hidden="1" x14ac:dyDescent="0.25">
      <c r="CG64975" s="49"/>
    </row>
    <row r="64976" spans="85:85" hidden="1" x14ac:dyDescent="0.25">
      <c r="CG64976" s="49"/>
    </row>
    <row r="64977" spans="85:85" hidden="1" x14ac:dyDescent="0.25">
      <c r="CG64977" s="49"/>
    </row>
    <row r="64978" spans="85:85" hidden="1" x14ac:dyDescent="0.25">
      <c r="CG64978" s="49"/>
    </row>
    <row r="64979" spans="85:85" hidden="1" x14ac:dyDescent="0.25">
      <c r="CG64979" s="49"/>
    </row>
    <row r="64980" spans="85:85" hidden="1" x14ac:dyDescent="0.25">
      <c r="CG64980" s="49"/>
    </row>
    <row r="64981" spans="85:85" hidden="1" x14ac:dyDescent="0.25">
      <c r="CG64981" s="49"/>
    </row>
    <row r="64982" spans="85:85" hidden="1" x14ac:dyDescent="0.25">
      <c r="CG64982" s="49"/>
    </row>
    <row r="64983" spans="85:85" hidden="1" x14ac:dyDescent="0.25">
      <c r="CG64983" s="49"/>
    </row>
    <row r="64984" spans="85:85" hidden="1" x14ac:dyDescent="0.25">
      <c r="CG64984" s="49"/>
    </row>
    <row r="64985" spans="85:85" hidden="1" x14ac:dyDescent="0.25">
      <c r="CG64985" s="49"/>
    </row>
    <row r="64986" spans="85:85" hidden="1" x14ac:dyDescent="0.25">
      <c r="CG64986" s="49"/>
    </row>
    <row r="64987" spans="85:85" hidden="1" x14ac:dyDescent="0.25">
      <c r="CG64987" s="49"/>
    </row>
    <row r="64988" spans="85:85" hidden="1" x14ac:dyDescent="0.25">
      <c r="CG64988" s="49"/>
    </row>
    <row r="64989" spans="85:85" hidden="1" x14ac:dyDescent="0.25">
      <c r="CG64989" s="49"/>
    </row>
    <row r="64990" spans="85:85" hidden="1" x14ac:dyDescent="0.25">
      <c r="CG64990" s="49"/>
    </row>
    <row r="64991" spans="85:85" hidden="1" x14ac:dyDescent="0.25">
      <c r="CG64991" s="49"/>
    </row>
    <row r="64992" spans="85:85" hidden="1" x14ac:dyDescent="0.25">
      <c r="CG64992" s="49"/>
    </row>
    <row r="64993" spans="85:85" hidden="1" x14ac:dyDescent="0.25">
      <c r="CG64993" s="49"/>
    </row>
    <row r="64994" spans="85:85" hidden="1" x14ac:dyDescent="0.25">
      <c r="CG64994" s="49"/>
    </row>
    <row r="64995" spans="85:85" hidden="1" x14ac:dyDescent="0.25">
      <c r="CG64995" s="49"/>
    </row>
    <row r="64996" spans="85:85" hidden="1" x14ac:dyDescent="0.25">
      <c r="CG64996" s="49"/>
    </row>
    <row r="64997" spans="85:85" hidden="1" x14ac:dyDescent="0.25">
      <c r="CG64997" s="49"/>
    </row>
    <row r="64998" spans="85:85" hidden="1" x14ac:dyDescent="0.25">
      <c r="CG64998" s="49"/>
    </row>
    <row r="64999" spans="85:85" hidden="1" x14ac:dyDescent="0.25">
      <c r="CG64999" s="49"/>
    </row>
    <row r="65000" spans="85:85" hidden="1" x14ac:dyDescent="0.25">
      <c r="CG65000" s="49"/>
    </row>
    <row r="65001" spans="85:85" hidden="1" x14ac:dyDescent="0.25">
      <c r="CG65001" s="49"/>
    </row>
    <row r="65002" spans="85:85" hidden="1" x14ac:dyDescent="0.25">
      <c r="CG65002" s="49"/>
    </row>
    <row r="65003" spans="85:85" hidden="1" x14ac:dyDescent="0.25">
      <c r="CG65003" s="49"/>
    </row>
    <row r="65004" spans="85:85" hidden="1" x14ac:dyDescent="0.25">
      <c r="CG65004" s="49"/>
    </row>
    <row r="65005" spans="85:85" hidden="1" x14ac:dyDescent="0.25">
      <c r="CG65005" s="49"/>
    </row>
    <row r="65006" spans="85:85" hidden="1" x14ac:dyDescent="0.25">
      <c r="CG65006" s="49"/>
    </row>
    <row r="65007" spans="85:85" hidden="1" x14ac:dyDescent="0.25">
      <c r="CG65007" s="49"/>
    </row>
    <row r="65008" spans="85:85" hidden="1" x14ac:dyDescent="0.25">
      <c r="CG65008" s="49"/>
    </row>
    <row r="65009" spans="85:85" hidden="1" x14ac:dyDescent="0.25">
      <c r="CG65009" s="49"/>
    </row>
    <row r="65010" spans="85:85" hidden="1" x14ac:dyDescent="0.25">
      <c r="CG65010" s="49"/>
    </row>
    <row r="65011" spans="85:85" hidden="1" x14ac:dyDescent="0.25">
      <c r="CG65011" s="49"/>
    </row>
    <row r="65012" spans="85:85" hidden="1" x14ac:dyDescent="0.25">
      <c r="CG65012" s="49"/>
    </row>
    <row r="65013" spans="85:85" hidden="1" x14ac:dyDescent="0.25">
      <c r="CG65013" s="49"/>
    </row>
    <row r="65014" spans="85:85" hidden="1" x14ac:dyDescent="0.25">
      <c r="CG65014" s="49"/>
    </row>
    <row r="65015" spans="85:85" hidden="1" x14ac:dyDescent="0.25">
      <c r="CG65015" s="49"/>
    </row>
    <row r="65016" spans="85:85" hidden="1" x14ac:dyDescent="0.25">
      <c r="CG65016" s="49"/>
    </row>
    <row r="65017" spans="85:85" hidden="1" x14ac:dyDescent="0.25">
      <c r="CG65017" s="49"/>
    </row>
    <row r="65018" spans="85:85" hidden="1" x14ac:dyDescent="0.25">
      <c r="CG65018" s="49"/>
    </row>
    <row r="65019" spans="85:85" hidden="1" x14ac:dyDescent="0.25">
      <c r="CG65019" s="49"/>
    </row>
    <row r="65020" spans="85:85" hidden="1" x14ac:dyDescent="0.25">
      <c r="CG65020" s="49"/>
    </row>
    <row r="65021" spans="85:85" hidden="1" x14ac:dyDescent="0.25">
      <c r="CG65021" s="49"/>
    </row>
    <row r="65022" spans="85:85" hidden="1" x14ac:dyDescent="0.25">
      <c r="CG65022" s="49"/>
    </row>
    <row r="65023" spans="85:85" hidden="1" x14ac:dyDescent="0.25">
      <c r="CG65023" s="49"/>
    </row>
    <row r="65024" spans="85:85" hidden="1" x14ac:dyDescent="0.25">
      <c r="CG65024" s="49"/>
    </row>
    <row r="65025" spans="85:85" hidden="1" x14ac:dyDescent="0.25">
      <c r="CG65025" s="49"/>
    </row>
    <row r="65026" spans="85:85" hidden="1" x14ac:dyDescent="0.25">
      <c r="CG65026" s="49"/>
    </row>
    <row r="65027" spans="85:85" hidden="1" x14ac:dyDescent="0.25">
      <c r="CG65027" s="49"/>
    </row>
    <row r="65028" spans="85:85" hidden="1" x14ac:dyDescent="0.25">
      <c r="CG65028" s="49"/>
    </row>
    <row r="65029" spans="85:85" hidden="1" x14ac:dyDescent="0.25">
      <c r="CG65029" s="49"/>
    </row>
    <row r="65030" spans="85:85" hidden="1" x14ac:dyDescent="0.25">
      <c r="CG65030" s="49"/>
    </row>
    <row r="65031" spans="85:85" hidden="1" x14ac:dyDescent="0.25">
      <c r="CG65031" s="49"/>
    </row>
    <row r="65032" spans="85:85" hidden="1" x14ac:dyDescent="0.25">
      <c r="CG65032" s="49"/>
    </row>
    <row r="65033" spans="85:85" hidden="1" x14ac:dyDescent="0.25">
      <c r="CG65033" s="49"/>
    </row>
    <row r="65034" spans="85:85" hidden="1" x14ac:dyDescent="0.25">
      <c r="CG65034" s="49"/>
    </row>
    <row r="65035" spans="85:85" hidden="1" x14ac:dyDescent="0.25">
      <c r="CG65035" s="49"/>
    </row>
    <row r="65036" spans="85:85" hidden="1" x14ac:dyDescent="0.25">
      <c r="CG65036" s="49"/>
    </row>
    <row r="65037" spans="85:85" hidden="1" x14ac:dyDescent="0.25">
      <c r="CG65037" s="49"/>
    </row>
    <row r="65038" spans="85:85" hidden="1" x14ac:dyDescent="0.25">
      <c r="CG65038" s="49"/>
    </row>
    <row r="65039" spans="85:85" hidden="1" x14ac:dyDescent="0.25">
      <c r="CG65039" s="49"/>
    </row>
    <row r="65040" spans="85:85" hidden="1" x14ac:dyDescent="0.25">
      <c r="CG65040" s="49"/>
    </row>
    <row r="65041" spans="85:85" hidden="1" x14ac:dyDescent="0.25">
      <c r="CG65041" s="49"/>
    </row>
    <row r="65042" spans="85:85" hidden="1" x14ac:dyDescent="0.25">
      <c r="CG65042" s="49"/>
    </row>
    <row r="65043" spans="85:85" hidden="1" x14ac:dyDescent="0.25">
      <c r="CG65043" s="49"/>
    </row>
    <row r="65044" spans="85:85" hidden="1" x14ac:dyDescent="0.25">
      <c r="CG65044" s="49"/>
    </row>
    <row r="65045" spans="85:85" hidden="1" x14ac:dyDescent="0.25">
      <c r="CG65045" s="49"/>
    </row>
    <row r="65046" spans="85:85" hidden="1" x14ac:dyDescent="0.25">
      <c r="CG65046" s="49"/>
    </row>
    <row r="65047" spans="85:85" hidden="1" x14ac:dyDescent="0.25">
      <c r="CG65047" s="49"/>
    </row>
    <row r="65048" spans="85:85" hidden="1" x14ac:dyDescent="0.25">
      <c r="CG65048" s="49"/>
    </row>
    <row r="65049" spans="85:85" hidden="1" x14ac:dyDescent="0.25">
      <c r="CG65049" s="49"/>
    </row>
    <row r="65050" spans="85:85" hidden="1" x14ac:dyDescent="0.25">
      <c r="CG65050" s="49"/>
    </row>
    <row r="65051" spans="85:85" hidden="1" x14ac:dyDescent="0.25">
      <c r="CG65051" s="49"/>
    </row>
    <row r="65052" spans="85:85" hidden="1" x14ac:dyDescent="0.25">
      <c r="CG65052" s="49"/>
    </row>
    <row r="65053" spans="85:85" hidden="1" x14ac:dyDescent="0.25">
      <c r="CG65053" s="49"/>
    </row>
    <row r="65054" spans="85:85" hidden="1" x14ac:dyDescent="0.25">
      <c r="CG65054" s="49"/>
    </row>
    <row r="65055" spans="85:85" hidden="1" x14ac:dyDescent="0.25">
      <c r="CG65055" s="49"/>
    </row>
    <row r="65056" spans="85:85" hidden="1" x14ac:dyDescent="0.25">
      <c r="CG65056" s="49"/>
    </row>
    <row r="65057" spans="85:85" hidden="1" x14ac:dyDescent="0.25">
      <c r="CG65057" s="49"/>
    </row>
    <row r="65058" spans="85:85" hidden="1" x14ac:dyDescent="0.25">
      <c r="CG65058" s="49"/>
    </row>
    <row r="65059" spans="85:85" hidden="1" x14ac:dyDescent="0.25">
      <c r="CG65059" s="49"/>
    </row>
    <row r="65060" spans="85:85" hidden="1" x14ac:dyDescent="0.25">
      <c r="CG65060" s="49"/>
    </row>
    <row r="65061" spans="85:85" hidden="1" x14ac:dyDescent="0.25">
      <c r="CG65061" s="49"/>
    </row>
    <row r="65062" spans="85:85" hidden="1" x14ac:dyDescent="0.25">
      <c r="CG65062" s="49"/>
    </row>
    <row r="65063" spans="85:85" hidden="1" x14ac:dyDescent="0.25">
      <c r="CG65063" s="49"/>
    </row>
    <row r="65064" spans="85:85" hidden="1" x14ac:dyDescent="0.25">
      <c r="CG65064" s="49"/>
    </row>
    <row r="65065" spans="85:85" hidden="1" x14ac:dyDescent="0.25">
      <c r="CG65065" s="49"/>
    </row>
    <row r="65066" spans="85:85" hidden="1" x14ac:dyDescent="0.25">
      <c r="CG65066" s="49"/>
    </row>
    <row r="65067" spans="85:85" hidden="1" x14ac:dyDescent="0.25">
      <c r="CG65067" s="49"/>
    </row>
    <row r="65068" spans="85:85" hidden="1" x14ac:dyDescent="0.25">
      <c r="CG65068" s="49"/>
    </row>
    <row r="65069" spans="85:85" hidden="1" x14ac:dyDescent="0.25">
      <c r="CG65069" s="49"/>
    </row>
    <row r="65070" spans="85:85" hidden="1" x14ac:dyDescent="0.25">
      <c r="CG65070" s="49"/>
    </row>
    <row r="65071" spans="85:85" hidden="1" x14ac:dyDescent="0.25">
      <c r="CG65071" s="49"/>
    </row>
    <row r="65072" spans="85:85" hidden="1" x14ac:dyDescent="0.25">
      <c r="CG65072" s="49"/>
    </row>
    <row r="65073" spans="85:85" hidden="1" x14ac:dyDescent="0.25">
      <c r="CG65073" s="49"/>
    </row>
    <row r="65074" spans="85:85" hidden="1" x14ac:dyDescent="0.25">
      <c r="CG65074" s="49"/>
    </row>
    <row r="65075" spans="85:85" hidden="1" x14ac:dyDescent="0.25">
      <c r="CG65075" s="49"/>
    </row>
    <row r="65076" spans="85:85" hidden="1" x14ac:dyDescent="0.25">
      <c r="CG65076" s="49"/>
    </row>
    <row r="65077" spans="85:85" hidden="1" x14ac:dyDescent="0.25">
      <c r="CG65077" s="49"/>
    </row>
    <row r="65078" spans="85:85" hidden="1" x14ac:dyDescent="0.25">
      <c r="CG65078" s="49"/>
    </row>
    <row r="65079" spans="85:85" hidden="1" x14ac:dyDescent="0.25">
      <c r="CG65079" s="49"/>
    </row>
    <row r="65080" spans="85:85" hidden="1" x14ac:dyDescent="0.25">
      <c r="CG65080" s="49"/>
    </row>
    <row r="65081" spans="85:85" hidden="1" x14ac:dyDescent="0.25">
      <c r="CG65081" s="49"/>
    </row>
    <row r="65082" spans="85:85" hidden="1" x14ac:dyDescent="0.25">
      <c r="CG65082" s="49"/>
    </row>
    <row r="65083" spans="85:85" hidden="1" x14ac:dyDescent="0.25">
      <c r="CG65083" s="49"/>
    </row>
    <row r="65084" spans="85:85" hidden="1" x14ac:dyDescent="0.25">
      <c r="CG65084" s="49"/>
    </row>
    <row r="65085" spans="85:85" hidden="1" x14ac:dyDescent="0.25">
      <c r="CG65085" s="49"/>
    </row>
    <row r="65086" spans="85:85" hidden="1" x14ac:dyDescent="0.25">
      <c r="CG65086" s="49"/>
    </row>
    <row r="65087" spans="85:85" hidden="1" x14ac:dyDescent="0.25">
      <c r="CG65087" s="49"/>
    </row>
    <row r="65088" spans="85:85" hidden="1" x14ac:dyDescent="0.25">
      <c r="CG65088" s="49"/>
    </row>
    <row r="65089" spans="85:85" hidden="1" x14ac:dyDescent="0.25">
      <c r="CG65089" s="49"/>
    </row>
    <row r="65090" spans="85:85" hidden="1" x14ac:dyDescent="0.25">
      <c r="CG65090" s="49"/>
    </row>
    <row r="65091" spans="85:85" hidden="1" x14ac:dyDescent="0.25">
      <c r="CG65091" s="49"/>
    </row>
    <row r="65092" spans="85:85" hidden="1" x14ac:dyDescent="0.25">
      <c r="CG65092" s="49"/>
    </row>
    <row r="65093" spans="85:85" hidden="1" x14ac:dyDescent="0.25">
      <c r="CG65093" s="49"/>
    </row>
    <row r="65094" spans="85:85" hidden="1" x14ac:dyDescent="0.25">
      <c r="CG65094" s="49"/>
    </row>
    <row r="65095" spans="85:85" hidden="1" x14ac:dyDescent="0.25">
      <c r="CG65095" s="49"/>
    </row>
    <row r="65096" spans="85:85" hidden="1" x14ac:dyDescent="0.25">
      <c r="CG65096" s="49"/>
    </row>
    <row r="65097" spans="85:85" hidden="1" x14ac:dyDescent="0.25">
      <c r="CG65097" s="49"/>
    </row>
    <row r="65098" spans="85:85" hidden="1" x14ac:dyDescent="0.25">
      <c r="CG65098" s="49"/>
    </row>
    <row r="65099" spans="85:85" hidden="1" x14ac:dyDescent="0.25">
      <c r="CG65099" s="49"/>
    </row>
    <row r="65100" spans="85:85" hidden="1" x14ac:dyDescent="0.25">
      <c r="CG65100" s="49"/>
    </row>
    <row r="65101" spans="85:85" hidden="1" x14ac:dyDescent="0.25">
      <c r="CG65101" s="49"/>
    </row>
    <row r="65102" spans="85:85" hidden="1" x14ac:dyDescent="0.25">
      <c r="CG65102" s="49"/>
    </row>
    <row r="65103" spans="85:85" hidden="1" x14ac:dyDescent="0.25">
      <c r="CG65103" s="49"/>
    </row>
    <row r="65104" spans="85:85" hidden="1" x14ac:dyDescent="0.25">
      <c r="CG65104" s="49"/>
    </row>
    <row r="65105" spans="85:85" hidden="1" x14ac:dyDescent="0.25">
      <c r="CG65105" s="49"/>
    </row>
    <row r="65106" spans="85:85" hidden="1" x14ac:dyDescent="0.25">
      <c r="CG65106" s="49"/>
    </row>
    <row r="65107" spans="85:85" hidden="1" x14ac:dyDescent="0.25">
      <c r="CG65107" s="49"/>
    </row>
    <row r="65108" spans="85:85" hidden="1" x14ac:dyDescent="0.25">
      <c r="CG65108" s="49"/>
    </row>
    <row r="65109" spans="85:85" hidden="1" x14ac:dyDescent="0.25">
      <c r="CG65109" s="49"/>
    </row>
    <row r="65110" spans="85:85" hidden="1" x14ac:dyDescent="0.25">
      <c r="CG65110" s="49"/>
    </row>
    <row r="65111" spans="85:85" hidden="1" x14ac:dyDescent="0.25">
      <c r="CG65111" s="49"/>
    </row>
    <row r="65112" spans="85:85" hidden="1" x14ac:dyDescent="0.25">
      <c r="CG65112" s="49"/>
    </row>
    <row r="65113" spans="85:85" hidden="1" x14ac:dyDescent="0.25">
      <c r="CG65113" s="49"/>
    </row>
    <row r="65114" spans="85:85" hidden="1" x14ac:dyDescent="0.25">
      <c r="CG65114" s="49"/>
    </row>
    <row r="65115" spans="85:85" hidden="1" x14ac:dyDescent="0.25">
      <c r="CG65115" s="49"/>
    </row>
    <row r="65116" spans="85:85" hidden="1" x14ac:dyDescent="0.25">
      <c r="CG65116" s="49"/>
    </row>
    <row r="65117" spans="85:85" hidden="1" x14ac:dyDescent="0.25">
      <c r="CG65117" s="49"/>
    </row>
    <row r="65118" spans="85:85" hidden="1" x14ac:dyDescent="0.25">
      <c r="CG65118" s="49"/>
    </row>
    <row r="65119" spans="85:85" hidden="1" x14ac:dyDescent="0.25">
      <c r="CG65119" s="49"/>
    </row>
    <row r="65120" spans="85:85" hidden="1" x14ac:dyDescent="0.25">
      <c r="CG65120" s="49"/>
    </row>
    <row r="65121" spans="85:85" hidden="1" x14ac:dyDescent="0.25">
      <c r="CG65121" s="49"/>
    </row>
    <row r="65122" spans="85:85" hidden="1" x14ac:dyDescent="0.25">
      <c r="CG65122" s="49"/>
    </row>
    <row r="65123" spans="85:85" hidden="1" x14ac:dyDescent="0.25">
      <c r="CG65123" s="49"/>
    </row>
    <row r="65124" spans="85:85" hidden="1" x14ac:dyDescent="0.25">
      <c r="CG65124" s="49"/>
    </row>
    <row r="65125" spans="85:85" hidden="1" x14ac:dyDescent="0.25">
      <c r="CG65125" s="49"/>
    </row>
    <row r="65126" spans="85:85" hidden="1" x14ac:dyDescent="0.25">
      <c r="CG65126" s="49"/>
    </row>
    <row r="65127" spans="85:85" hidden="1" x14ac:dyDescent="0.25">
      <c r="CG65127" s="49"/>
    </row>
    <row r="65128" spans="85:85" hidden="1" x14ac:dyDescent="0.25">
      <c r="CG65128" s="49"/>
    </row>
    <row r="65129" spans="85:85" hidden="1" x14ac:dyDescent="0.25">
      <c r="CG65129" s="49"/>
    </row>
    <row r="65130" spans="85:85" hidden="1" x14ac:dyDescent="0.25">
      <c r="CG65130" s="49"/>
    </row>
    <row r="65131" spans="85:85" hidden="1" x14ac:dyDescent="0.25">
      <c r="CG65131" s="49"/>
    </row>
    <row r="65132" spans="85:85" hidden="1" x14ac:dyDescent="0.25">
      <c r="CG65132" s="49"/>
    </row>
    <row r="65133" spans="85:85" hidden="1" x14ac:dyDescent="0.25">
      <c r="CG65133" s="49"/>
    </row>
    <row r="65134" spans="85:85" hidden="1" x14ac:dyDescent="0.25">
      <c r="CG65134" s="49"/>
    </row>
    <row r="65135" spans="85:85" hidden="1" x14ac:dyDescent="0.25">
      <c r="CG65135" s="49"/>
    </row>
    <row r="65136" spans="85:85" hidden="1" x14ac:dyDescent="0.25">
      <c r="CG65136" s="49"/>
    </row>
    <row r="65137" spans="85:85" hidden="1" x14ac:dyDescent="0.25">
      <c r="CG65137" s="49"/>
    </row>
    <row r="65138" spans="85:85" hidden="1" x14ac:dyDescent="0.25">
      <c r="CG65138" s="49"/>
    </row>
    <row r="65139" spans="85:85" hidden="1" x14ac:dyDescent="0.25">
      <c r="CG65139" s="49"/>
    </row>
    <row r="65140" spans="85:85" hidden="1" x14ac:dyDescent="0.25">
      <c r="CG65140" s="49"/>
    </row>
    <row r="65141" spans="85:85" hidden="1" x14ac:dyDescent="0.25">
      <c r="CG65141" s="49"/>
    </row>
    <row r="65142" spans="85:85" hidden="1" x14ac:dyDescent="0.25">
      <c r="CG65142" s="49"/>
    </row>
    <row r="65143" spans="85:85" hidden="1" x14ac:dyDescent="0.25">
      <c r="CG65143" s="49"/>
    </row>
    <row r="65144" spans="85:85" hidden="1" x14ac:dyDescent="0.25">
      <c r="CG65144" s="49"/>
    </row>
    <row r="65145" spans="85:85" hidden="1" x14ac:dyDescent="0.25">
      <c r="CG65145" s="49"/>
    </row>
    <row r="65146" spans="85:85" hidden="1" x14ac:dyDescent="0.25">
      <c r="CG65146" s="49"/>
    </row>
    <row r="65147" spans="85:85" hidden="1" x14ac:dyDescent="0.25">
      <c r="CG65147" s="49"/>
    </row>
    <row r="65148" spans="85:85" hidden="1" x14ac:dyDescent="0.25">
      <c r="CG65148" s="49"/>
    </row>
    <row r="65149" spans="85:85" hidden="1" x14ac:dyDescent="0.25">
      <c r="CG65149" s="49"/>
    </row>
    <row r="65150" spans="85:85" hidden="1" x14ac:dyDescent="0.25">
      <c r="CG65150" s="49"/>
    </row>
    <row r="65151" spans="85:85" hidden="1" x14ac:dyDescent="0.25">
      <c r="CG65151" s="49"/>
    </row>
    <row r="65152" spans="85:85" hidden="1" x14ac:dyDescent="0.25">
      <c r="CG65152" s="49"/>
    </row>
    <row r="65153" spans="85:85" hidden="1" x14ac:dyDescent="0.25">
      <c r="CG65153" s="49"/>
    </row>
    <row r="65154" spans="85:85" hidden="1" x14ac:dyDescent="0.25">
      <c r="CG65154" s="49"/>
    </row>
    <row r="65155" spans="85:85" hidden="1" x14ac:dyDescent="0.25">
      <c r="CG65155" s="49"/>
    </row>
    <row r="65156" spans="85:85" hidden="1" x14ac:dyDescent="0.25">
      <c r="CG65156" s="49"/>
    </row>
    <row r="65157" spans="85:85" hidden="1" x14ac:dyDescent="0.25">
      <c r="CG65157" s="49"/>
    </row>
    <row r="65158" spans="85:85" hidden="1" x14ac:dyDescent="0.25">
      <c r="CG65158" s="49"/>
    </row>
    <row r="65159" spans="85:85" hidden="1" x14ac:dyDescent="0.25">
      <c r="CG65159" s="49"/>
    </row>
    <row r="65160" spans="85:85" hidden="1" x14ac:dyDescent="0.25">
      <c r="CG65160" s="49"/>
    </row>
    <row r="65161" spans="85:85" hidden="1" x14ac:dyDescent="0.25">
      <c r="CG65161" s="49"/>
    </row>
    <row r="65162" spans="85:85" hidden="1" x14ac:dyDescent="0.25">
      <c r="CG65162" s="49"/>
    </row>
    <row r="65163" spans="85:85" hidden="1" x14ac:dyDescent="0.25">
      <c r="CG65163" s="49"/>
    </row>
    <row r="65164" spans="85:85" hidden="1" x14ac:dyDescent="0.25">
      <c r="CG65164" s="49"/>
    </row>
    <row r="65165" spans="85:85" hidden="1" x14ac:dyDescent="0.25">
      <c r="CG65165" s="49"/>
    </row>
    <row r="65166" spans="85:85" hidden="1" x14ac:dyDescent="0.25">
      <c r="CG65166" s="49"/>
    </row>
    <row r="65167" spans="85:85" hidden="1" x14ac:dyDescent="0.25">
      <c r="CG65167" s="49"/>
    </row>
    <row r="65168" spans="85:85" hidden="1" x14ac:dyDescent="0.25">
      <c r="CG65168" s="49"/>
    </row>
    <row r="65169" spans="85:85" hidden="1" x14ac:dyDescent="0.25">
      <c r="CG65169" s="49"/>
    </row>
    <row r="65170" spans="85:85" hidden="1" x14ac:dyDescent="0.25">
      <c r="CG65170" s="49"/>
    </row>
    <row r="65171" spans="85:85" hidden="1" x14ac:dyDescent="0.25">
      <c r="CG65171" s="49"/>
    </row>
    <row r="65172" spans="85:85" hidden="1" x14ac:dyDescent="0.25">
      <c r="CG65172" s="49"/>
    </row>
    <row r="65173" spans="85:85" hidden="1" x14ac:dyDescent="0.25">
      <c r="CG65173" s="49"/>
    </row>
    <row r="65174" spans="85:85" hidden="1" x14ac:dyDescent="0.25">
      <c r="CG65174" s="49"/>
    </row>
    <row r="65175" spans="85:85" hidden="1" x14ac:dyDescent="0.25">
      <c r="CG65175" s="49"/>
    </row>
    <row r="65176" spans="85:85" hidden="1" x14ac:dyDescent="0.25">
      <c r="CG65176" s="49"/>
    </row>
    <row r="65177" spans="85:85" hidden="1" x14ac:dyDescent="0.25">
      <c r="CG65177" s="49"/>
    </row>
    <row r="65178" spans="85:85" hidden="1" x14ac:dyDescent="0.25">
      <c r="CG65178" s="49"/>
    </row>
    <row r="65179" spans="85:85" hidden="1" x14ac:dyDescent="0.25">
      <c r="CG65179" s="49"/>
    </row>
    <row r="65180" spans="85:85" hidden="1" x14ac:dyDescent="0.25">
      <c r="CG65180" s="49"/>
    </row>
    <row r="65181" spans="85:85" hidden="1" x14ac:dyDescent="0.25">
      <c r="CG65181" s="49"/>
    </row>
    <row r="65182" spans="85:85" hidden="1" x14ac:dyDescent="0.25">
      <c r="CG65182" s="49"/>
    </row>
    <row r="65183" spans="85:85" hidden="1" x14ac:dyDescent="0.25">
      <c r="CG65183" s="49"/>
    </row>
    <row r="65184" spans="85:85" hidden="1" x14ac:dyDescent="0.25">
      <c r="CG65184" s="49"/>
    </row>
    <row r="65185" spans="85:85" hidden="1" x14ac:dyDescent="0.25">
      <c r="CG65185" s="49"/>
    </row>
    <row r="65186" spans="85:85" hidden="1" x14ac:dyDescent="0.25">
      <c r="CG65186" s="49"/>
    </row>
    <row r="65187" spans="85:85" hidden="1" x14ac:dyDescent="0.25">
      <c r="CG65187" s="49"/>
    </row>
    <row r="65188" spans="85:85" hidden="1" x14ac:dyDescent="0.25">
      <c r="CG65188" s="49"/>
    </row>
    <row r="65189" spans="85:85" hidden="1" x14ac:dyDescent="0.25">
      <c r="CG65189" s="49"/>
    </row>
    <row r="65190" spans="85:85" hidden="1" x14ac:dyDescent="0.25">
      <c r="CG65190" s="49"/>
    </row>
    <row r="65191" spans="85:85" hidden="1" x14ac:dyDescent="0.25">
      <c r="CG65191" s="49"/>
    </row>
    <row r="65192" spans="85:85" hidden="1" x14ac:dyDescent="0.25">
      <c r="CG65192" s="49"/>
    </row>
    <row r="65193" spans="85:85" hidden="1" x14ac:dyDescent="0.25">
      <c r="CG65193" s="49"/>
    </row>
    <row r="65194" spans="85:85" hidden="1" x14ac:dyDescent="0.25">
      <c r="CG65194" s="49"/>
    </row>
    <row r="65195" spans="85:85" hidden="1" x14ac:dyDescent="0.25">
      <c r="CG65195" s="49"/>
    </row>
    <row r="65196" spans="85:85" hidden="1" x14ac:dyDescent="0.25">
      <c r="CG65196" s="49"/>
    </row>
    <row r="65197" spans="85:85" hidden="1" x14ac:dyDescent="0.25">
      <c r="CG65197" s="49"/>
    </row>
    <row r="65198" spans="85:85" hidden="1" x14ac:dyDescent="0.25">
      <c r="CG65198" s="49"/>
    </row>
    <row r="65199" spans="85:85" hidden="1" x14ac:dyDescent="0.25">
      <c r="CG65199" s="49"/>
    </row>
    <row r="65200" spans="85:85" hidden="1" x14ac:dyDescent="0.25">
      <c r="CG65200" s="49"/>
    </row>
    <row r="65201" spans="85:85" hidden="1" x14ac:dyDescent="0.25">
      <c r="CG65201" s="49"/>
    </row>
    <row r="65202" spans="85:85" hidden="1" x14ac:dyDescent="0.25">
      <c r="CG65202" s="49"/>
    </row>
    <row r="65203" spans="85:85" hidden="1" x14ac:dyDescent="0.25">
      <c r="CG65203" s="49"/>
    </row>
    <row r="65204" spans="85:85" hidden="1" x14ac:dyDescent="0.25">
      <c r="CG65204" s="49"/>
    </row>
    <row r="65205" spans="85:85" hidden="1" x14ac:dyDescent="0.25">
      <c r="CG65205" s="49"/>
    </row>
    <row r="65206" spans="85:85" hidden="1" x14ac:dyDescent="0.25">
      <c r="CG65206" s="49"/>
    </row>
    <row r="65207" spans="85:85" hidden="1" x14ac:dyDescent="0.25">
      <c r="CG65207" s="49"/>
    </row>
    <row r="65208" spans="85:85" hidden="1" x14ac:dyDescent="0.25">
      <c r="CG65208" s="49"/>
    </row>
    <row r="65209" spans="85:85" hidden="1" x14ac:dyDescent="0.25">
      <c r="CG65209" s="49"/>
    </row>
    <row r="65210" spans="85:85" hidden="1" x14ac:dyDescent="0.25">
      <c r="CG65210" s="49"/>
    </row>
    <row r="65211" spans="85:85" hidden="1" x14ac:dyDescent="0.25">
      <c r="CG65211" s="49"/>
    </row>
    <row r="65212" spans="85:85" hidden="1" x14ac:dyDescent="0.25">
      <c r="CG65212" s="49"/>
    </row>
    <row r="65213" spans="85:85" hidden="1" x14ac:dyDescent="0.25">
      <c r="CG65213" s="49"/>
    </row>
    <row r="65214" spans="85:85" hidden="1" x14ac:dyDescent="0.25">
      <c r="CG65214" s="49"/>
    </row>
    <row r="65215" spans="85:85" hidden="1" x14ac:dyDescent="0.25">
      <c r="CG65215" s="49"/>
    </row>
    <row r="65216" spans="85:85" hidden="1" x14ac:dyDescent="0.25">
      <c r="CG65216" s="49"/>
    </row>
    <row r="65217" spans="85:85" hidden="1" x14ac:dyDescent="0.25">
      <c r="CG65217" s="49"/>
    </row>
    <row r="65218" spans="85:85" hidden="1" x14ac:dyDescent="0.25">
      <c r="CG65218" s="49"/>
    </row>
    <row r="65219" spans="85:85" hidden="1" x14ac:dyDescent="0.25">
      <c r="CG65219" s="49"/>
    </row>
    <row r="65220" spans="85:85" hidden="1" x14ac:dyDescent="0.25">
      <c r="CG65220" s="49"/>
    </row>
    <row r="65221" spans="85:85" hidden="1" x14ac:dyDescent="0.25">
      <c r="CG65221" s="49"/>
    </row>
    <row r="65222" spans="85:85" hidden="1" x14ac:dyDescent="0.25">
      <c r="CG65222" s="49"/>
    </row>
    <row r="65223" spans="85:85" hidden="1" x14ac:dyDescent="0.25">
      <c r="CG65223" s="49"/>
    </row>
    <row r="65224" spans="85:85" hidden="1" x14ac:dyDescent="0.25">
      <c r="CG65224" s="49"/>
    </row>
    <row r="65225" spans="85:85" hidden="1" x14ac:dyDescent="0.25">
      <c r="CG65225" s="49"/>
    </row>
    <row r="65226" spans="85:85" hidden="1" x14ac:dyDescent="0.25">
      <c r="CG65226" s="49"/>
    </row>
    <row r="65227" spans="85:85" hidden="1" x14ac:dyDescent="0.25">
      <c r="CG65227" s="49"/>
    </row>
    <row r="65228" spans="85:85" hidden="1" x14ac:dyDescent="0.25">
      <c r="CG65228" s="49"/>
    </row>
    <row r="65229" spans="85:85" hidden="1" x14ac:dyDescent="0.25">
      <c r="CG65229" s="49"/>
    </row>
    <row r="65230" spans="85:85" hidden="1" x14ac:dyDescent="0.25">
      <c r="CG65230" s="49"/>
    </row>
    <row r="65231" spans="85:85" hidden="1" x14ac:dyDescent="0.25">
      <c r="CG65231" s="49"/>
    </row>
    <row r="65232" spans="85:85" hidden="1" x14ac:dyDescent="0.25">
      <c r="CG65232" s="49"/>
    </row>
    <row r="65233" spans="85:85" hidden="1" x14ac:dyDescent="0.25">
      <c r="CG65233" s="49"/>
    </row>
    <row r="65234" spans="85:85" hidden="1" x14ac:dyDescent="0.25">
      <c r="CG65234" s="49"/>
    </row>
    <row r="65235" spans="85:85" hidden="1" x14ac:dyDescent="0.25">
      <c r="CG65235" s="49"/>
    </row>
    <row r="65236" spans="85:85" hidden="1" x14ac:dyDescent="0.25">
      <c r="CG65236" s="49"/>
    </row>
    <row r="65237" spans="85:85" hidden="1" x14ac:dyDescent="0.25">
      <c r="CG65237" s="49"/>
    </row>
    <row r="65238" spans="85:85" hidden="1" x14ac:dyDescent="0.25">
      <c r="CG65238" s="49"/>
    </row>
    <row r="65239" spans="85:85" hidden="1" x14ac:dyDescent="0.25">
      <c r="CG65239" s="49"/>
    </row>
    <row r="65240" spans="85:85" hidden="1" x14ac:dyDescent="0.25">
      <c r="CG65240" s="49"/>
    </row>
    <row r="65241" spans="85:85" hidden="1" x14ac:dyDescent="0.25">
      <c r="CG65241" s="49"/>
    </row>
    <row r="65242" spans="85:85" hidden="1" x14ac:dyDescent="0.25">
      <c r="CG65242" s="49"/>
    </row>
    <row r="65243" spans="85:85" hidden="1" x14ac:dyDescent="0.25">
      <c r="CG65243" s="49"/>
    </row>
    <row r="65244" spans="85:85" hidden="1" x14ac:dyDescent="0.25">
      <c r="CG65244" s="49"/>
    </row>
    <row r="65245" spans="85:85" hidden="1" x14ac:dyDescent="0.25">
      <c r="CG65245" s="49"/>
    </row>
    <row r="65246" spans="85:85" hidden="1" x14ac:dyDescent="0.25">
      <c r="CG65246" s="49"/>
    </row>
    <row r="65247" spans="85:85" hidden="1" x14ac:dyDescent="0.25">
      <c r="CG65247" s="49"/>
    </row>
    <row r="65248" spans="85:85" hidden="1" x14ac:dyDescent="0.25">
      <c r="CG65248" s="49"/>
    </row>
    <row r="65249" spans="85:85" hidden="1" x14ac:dyDescent="0.25">
      <c r="CG65249" s="49"/>
    </row>
    <row r="65250" spans="85:85" hidden="1" x14ac:dyDescent="0.25">
      <c r="CG65250" s="49"/>
    </row>
    <row r="65251" spans="85:85" hidden="1" x14ac:dyDescent="0.25">
      <c r="CG65251" s="49"/>
    </row>
    <row r="65252" spans="85:85" hidden="1" x14ac:dyDescent="0.25">
      <c r="CG65252" s="49"/>
    </row>
    <row r="65253" spans="85:85" hidden="1" x14ac:dyDescent="0.25">
      <c r="CG65253" s="49"/>
    </row>
    <row r="65254" spans="85:85" hidden="1" x14ac:dyDescent="0.25">
      <c r="CG65254" s="49"/>
    </row>
    <row r="65255" spans="85:85" hidden="1" x14ac:dyDescent="0.25">
      <c r="CG65255" s="49"/>
    </row>
    <row r="65256" spans="85:85" hidden="1" x14ac:dyDescent="0.25">
      <c r="CG65256" s="49"/>
    </row>
    <row r="65257" spans="85:85" hidden="1" x14ac:dyDescent="0.25">
      <c r="CG65257" s="49"/>
    </row>
    <row r="65258" spans="85:85" hidden="1" x14ac:dyDescent="0.25">
      <c r="CG65258" s="49"/>
    </row>
    <row r="65259" spans="85:85" hidden="1" x14ac:dyDescent="0.25">
      <c r="CG65259" s="49"/>
    </row>
    <row r="65260" spans="85:85" hidden="1" x14ac:dyDescent="0.25">
      <c r="CG65260" s="49"/>
    </row>
    <row r="65261" spans="85:85" hidden="1" x14ac:dyDescent="0.25">
      <c r="CG65261" s="49"/>
    </row>
    <row r="65262" spans="85:85" hidden="1" x14ac:dyDescent="0.25">
      <c r="CG65262" s="49"/>
    </row>
    <row r="65263" spans="85:85" hidden="1" x14ac:dyDescent="0.25">
      <c r="CG65263" s="49"/>
    </row>
    <row r="65264" spans="85:85" hidden="1" x14ac:dyDescent="0.25">
      <c r="CG65264" s="49"/>
    </row>
    <row r="65265" spans="85:85" hidden="1" x14ac:dyDescent="0.25">
      <c r="CG65265" s="49"/>
    </row>
    <row r="65266" spans="85:85" hidden="1" x14ac:dyDescent="0.25">
      <c r="CG65266" s="49"/>
    </row>
    <row r="65267" spans="85:85" hidden="1" x14ac:dyDescent="0.25">
      <c r="CG65267" s="49"/>
    </row>
    <row r="65268" spans="85:85" hidden="1" x14ac:dyDescent="0.25">
      <c r="CG65268" s="49"/>
    </row>
    <row r="65269" spans="85:85" hidden="1" x14ac:dyDescent="0.25">
      <c r="CG65269" s="49"/>
    </row>
    <row r="65270" spans="85:85" hidden="1" x14ac:dyDescent="0.25">
      <c r="CG65270" s="49"/>
    </row>
    <row r="65271" spans="85:85" hidden="1" x14ac:dyDescent="0.25">
      <c r="CG65271" s="49"/>
    </row>
    <row r="65272" spans="85:85" hidden="1" x14ac:dyDescent="0.25">
      <c r="CG65272" s="49"/>
    </row>
    <row r="65273" spans="85:85" hidden="1" x14ac:dyDescent="0.25">
      <c r="CG65273" s="49"/>
    </row>
    <row r="65274" spans="85:85" hidden="1" x14ac:dyDescent="0.25">
      <c r="CG65274" s="49"/>
    </row>
    <row r="65275" spans="85:85" hidden="1" x14ac:dyDescent="0.25">
      <c r="CG65275" s="49"/>
    </row>
    <row r="65276" spans="85:85" hidden="1" x14ac:dyDescent="0.25">
      <c r="CG65276" s="49"/>
    </row>
    <row r="65277" spans="85:85" hidden="1" x14ac:dyDescent="0.25">
      <c r="CG65277" s="49"/>
    </row>
    <row r="65278" spans="85:85" hidden="1" x14ac:dyDescent="0.25">
      <c r="CG65278" s="49"/>
    </row>
    <row r="65279" spans="85:85" hidden="1" x14ac:dyDescent="0.25">
      <c r="CG65279" s="49"/>
    </row>
    <row r="65280" spans="85:85" hidden="1" x14ac:dyDescent="0.25">
      <c r="CG65280" s="49"/>
    </row>
    <row r="65281" spans="85:85" hidden="1" x14ac:dyDescent="0.25">
      <c r="CG65281" s="49"/>
    </row>
    <row r="65282" spans="85:85" hidden="1" x14ac:dyDescent="0.25">
      <c r="CG65282" s="49"/>
    </row>
    <row r="65283" spans="85:85" hidden="1" x14ac:dyDescent="0.25">
      <c r="CG65283" s="49"/>
    </row>
    <row r="65284" spans="85:85" hidden="1" x14ac:dyDescent="0.25">
      <c r="CG65284" s="49"/>
    </row>
    <row r="65285" spans="85:85" hidden="1" x14ac:dyDescent="0.25">
      <c r="CG65285" s="49"/>
    </row>
    <row r="65286" spans="85:85" hidden="1" x14ac:dyDescent="0.25">
      <c r="CG65286" s="49"/>
    </row>
    <row r="65287" spans="85:85" hidden="1" x14ac:dyDescent="0.25">
      <c r="CG65287" s="49"/>
    </row>
    <row r="65288" spans="85:85" hidden="1" x14ac:dyDescent="0.25">
      <c r="CG65288" s="49"/>
    </row>
    <row r="65289" spans="85:85" hidden="1" x14ac:dyDescent="0.25">
      <c r="CG65289" s="49"/>
    </row>
    <row r="65290" spans="85:85" hidden="1" x14ac:dyDescent="0.25">
      <c r="CG65290" s="49"/>
    </row>
    <row r="65291" spans="85:85" hidden="1" x14ac:dyDescent="0.25">
      <c r="CG65291" s="49"/>
    </row>
    <row r="65292" spans="85:85" hidden="1" x14ac:dyDescent="0.25">
      <c r="CG65292" s="49"/>
    </row>
    <row r="65293" spans="85:85" hidden="1" x14ac:dyDescent="0.25">
      <c r="CG65293" s="49"/>
    </row>
    <row r="65294" spans="85:85" hidden="1" x14ac:dyDescent="0.25">
      <c r="CG65294" s="49"/>
    </row>
    <row r="65295" spans="85:85" hidden="1" x14ac:dyDescent="0.25">
      <c r="CG65295" s="49"/>
    </row>
    <row r="65296" spans="85:85" hidden="1" x14ac:dyDescent="0.25">
      <c r="CG65296" s="49"/>
    </row>
    <row r="65297" spans="85:85" hidden="1" x14ac:dyDescent="0.25">
      <c r="CG65297" s="49"/>
    </row>
    <row r="65298" spans="85:85" hidden="1" x14ac:dyDescent="0.25">
      <c r="CG65298" s="49"/>
    </row>
    <row r="65299" spans="85:85" hidden="1" x14ac:dyDescent="0.25">
      <c r="CG65299" s="49"/>
    </row>
    <row r="65300" spans="85:85" hidden="1" x14ac:dyDescent="0.25">
      <c r="CG65300" s="49"/>
    </row>
    <row r="65301" spans="85:85" hidden="1" x14ac:dyDescent="0.25">
      <c r="CG65301" s="49"/>
    </row>
    <row r="65302" spans="85:85" hidden="1" x14ac:dyDescent="0.25">
      <c r="CG65302" s="49"/>
    </row>
    <row r="65303" spans="85:85" hidden="1" x14ac:dyDescent="0.25">
      <c r="CG65303" s="49"/>
    </row>
    <row r="65304" spans="85:85" hidden="1" x14ac:dyDescent="0.25">
      <c r="CG65304" s="49"/>
    </row>
    <row r="65305" spans="85:85" hidden="1" x14ac:dyDescent="0.25">
      <c r="CG65305" s="49"/>
    </row>
    <row r="65306" spans="85:85" hidden="1" x14ac:dyDescent="0.25">
      <c r="CG65306" s="49"/>
    </row>
    <row r="65307" spans="85:85" hidden="1" x14ac:dyDescent="0.25">
      <c r="CG65307" s="49"/>
    </row>
    <row r="65308" spans="85:85" hidden="1" x14ac:dyDescent="0.25">
      <c r="CG65308" s="49"/>
    </row>
    <row r="65309" spans="85:85" hidden="1" x14ac:dyDescent="0.25">
      <c r="CG65309" s="49"/>
    </row>
    <row r="65310" spans="85:85" hidden="1" x14ac:dyDescent="0.25">
      <c r="CG65310" s="49"/>
    </row>
    <row r="65311" spans="85:85" hidden="1" x14ac:dyDescent="0.25">
      <c r="CG65311" s="49"/>
    </row>
    <row r="65312" spans="85:85" hidden="1" x14ac:dyDescent="0.25">
      <c r="CG65312" s="49"/>
    </row>
    <row r="65313" spans="85:85" hidden="1" x14ac:dyDescent="0.25">
      <c r="CG65313" s="49"/>
    </row>
    <row r="65314" spans="85:85" hidden="1" x14ac:dyDescent="0.25">
      <c r="CG65314" s="49"/>
    </row>
    <row r="65315" spans="85:85" hidden="1" x14ac:dyDescent="0.25">
      <c r="CG65315" s="49"/>
    </row>
    <row r="65316" spans="85:85" hidden="1" x14ac:dyDescent="0.25">
      <c r="CG65316" s="49"/>
    </row>
    <row r="65317" spans="85:85" hidden="1" x14ac:dyDescent="0.25">
      <c r="CG65317" s="49"/>
    </row>
    <row r="65318" spans="85:85" hidden="1" x14ac:dyDescent="0.25">
      <c r="CG65318" s="49"/>
    </row>
    <row r="65319" spans="85:85" hidden="1" x14ac:dyDescent="0.25">
      <c r="CG65319" s="49"/>
    </row>
    <row r="65320" spans="85:85" hidden="1" x14ac:dyDescent="0.25">
      <c r="CG65320" s="49"/>
    </row>
    <row r="65321" spans="85:85" hidden="1" x14ac:dyDescent="0.25">
      <c r="CG65321" s="49"/>
    </row>
    <row r="65322" spans="85:85" hidden="1" x14ac:dyDescent="0.25">
      <c r="CG65322" s="49"/>
    </row>
    <row r="65323" spans="85:85" hidden="1" x14ac:dyDescent="0.25">
      <c r="CG65323" s="49"/>
    </row>
    <row r="65324" spans="85:85" hidden="1" x14ac:dyDescent="0.25">
      <c r="CG65324" s="49"/>
    </row>
    <row r="65325" spans="85:85" hidden="1" x14ac:dyDescent="0.25">
      <c r="CG65325" s="49"/>
    </row>
    <row r="65326" spans="85:85" hidden="1" x14ac:dyDescent="0.25">
      <c r="CG65326" s="49"/>
    </row>
    <row r="65327" spans="85:85" hidden="1" x14ac:dyDescent="0.25">
      <c r="CG65327" s="49"/>
    </row>
    <row r="65328" spans="85:85" hidden="1" x14ac:dyDescent="0.25">
      <c r="CG65328" s="49"/>
    </row>
    <row r="65329" spans="85:85" hidden="1" x14ac:dyDescent="0.25">
      <c r="CG65329" s="49"/>
    </row>
    <row r="65330" spans="85:85" hidden="1" x14ac:dyDescent="0.25">
      <c r="CG65330" s="49"/>
    </row>
    <row r="65331" spans="85:85" hidden="1" x14ac:dyDescent="0.25">
      <c r="CG65331" s="49"/>
    </row>
    <row r="65332" spans="85:85" hidden="1" x14ac:dyDescent="0.25">
      <c r="CG65332" s="49"/>
    </row>
    <row r="65333" spans="85:85" hidden="1" x14ac:dyDescent="0.25">
      <c r="CG65333" s="49"/>
    </row>
    <row r="65334" spans="85:85" hidden="1" x14ac:dyDescent="0.25">
      <c r="CG65334" s="49"/>
    </row>
    <row r="65335" spans="85:85" hidden="1" x14ac:dyDescent="0.25">
      <c r="CG65335" s="49"/>
    </row>
    <row r="65336" spans="85:85" hidden="1" x14ac:dyDescent="0.25">
      <c r="CG65336" s="49"/>
    </row>
    <row r="65337" spans="85:85" hidden="1" x14ac:dyDescent="0.25">
      <c r="CG65337" s="49"/>
    </row>
    <row r="65338" spans="85:85" hidden="1" x14ac:dyDescent="0.25">
      <c r="CG65338" s="49"/>
    </row>
    <row r="65339" spans="85:85" hidden="1" x14ac:dyDescent="0.25">
      <c r="CG65339" s="49"/>
    </row>
    <row r="65340" spans="85:85" hidden="1" x14ac:dyDescent="0.25">
      <c r="CG65340" s="49"/>
    </row>
    <row r="65341" spans="85:85" hidden="1" x14ac:dyDescent="0.25">
      <c r="CG65341" s="49"/>
    </row>
    <row r="65342" spans="85:85" hidden="1" x14ac:dyDescent="0.25">
      <c r="CG65342" s="49"/>
    </row>
    <row r="65343" spans="85:85" hidden="1" x14ac:dyDescent="0.25">
      <c r="CG65343" s="49"/>
    </row>
    <row r="65344" spans="85:85" hidden="1" x14ac:dyDescent="0.25">
      <c r="CG65344" s="49"/>
    </row>
    <row r="65345" spans="85:85" hidden="1" x14ac:dyDescent="0.25">
      <c r="CG65345" s="49"/>
    </row>
    <row r="65346" spans="85:85" hidden="1" x14ac:dyDescent="0.25">
      <c r="CG65346" s="49"/>
    </row>
    <row r="65347" spans="85:85" hidden="1" x14ac:dyDescent="0.25">
      <c r="CG65347" s="49"/>
    </row>
    <row r="65348" spans="85:85" hidden="1" x14ac:dyDescent="0.25">
      <c r="CG65348" s="49"/>
    </row>
    <row r="65349" spans="85:85" hidden="1" x14ac:dyDescent="0.25">
      <c r="CG65349" s="49"/>
    </row>
    <row r="65350" spans="85:85" hidden="1" x14ac:dyDescent="0.25">
      <c r="CG65350" s="49"/>
    </row>
    <row r="65351" spans="85:85" hidden="1" x14ac:dyDescent="0.25">
      <c r="CG65351" s="49"/>
    </row>
    <row r="65352" spans="85:85" hidden="1" x14ac:dyDescent="0.25">
      <c r="CG65352" s="49"/>
    </row>
    <row r="65353" spans="85:85" hidden="1" x14ac:dyDescent="0.25">
      <c r="CG65353" s="49"/>
    </row>
    <row r="65354" spans="85:85" hidden="1" x14ac:dyDescent="0.25">
      <c r="CG65354" s="49"/>
    </row>
    <row r="65355" spans="85:85" hidden="1" x14ac:dyDescent="0.25">
      <c r="CG65355" s="49"/>
    </row>
    <row r="65356" spans="85:85" hidden="1" x14ac:dyDescent="0.25">
      <c r="CG65356" s="49"/>
    </row>
    <row r="65357" spans="85:85" hidden="1" x14ac:dyDescent="0.25">
      <c r="CG65357" s="49"/>
    </row>
    <row r="65358" spans="85:85" hidden="1" x14ac:dyDescent="0.25">
      <c r="CG65358" s="49"/>
    </row>
    <row r="65359" spans="85:85" hidden="1" x14ac:dyDescent="0.25">
      <c r="CG65359" s="49"/>
    </row>
    <row r="65360" spans="85:85" hidden="1" x14ac:dyDescent="0.25">
      <c r="CG65360" s="49"/>
    </row>
    <row r="65361" spans="85:85" hidden="1" x14ac:dyDescent="0.25">
      <c r="CG65361" s="49"/>
    </row>
    <row r="65362" spans="85:85" hidden="1" x14ac:dyDescent="0.25">
      <c r="CG65362" s="49"/>
    </row>
    <row r="65363" spans="85:85" hidden="1" x14ac:dyDescent="0.25">
      <c r="CG65363" s="49"/>
    </row>
    <row r="65364" spans="85:85" hidden="1" x14ac:dyDescent="0.25">
      <c r="CG65364" s="49"/>
    </row>
    <row r="65365" spans="85:85" hidden="1" x14ac:dyDescent="0.25">
      <c r="CG65365" s="49"/>
    </row>
    <row r="65366" spans="85:85" hidden="1" x14ac:dyDescent="0.25">
      <c r="CG65366" s="49"/>
    </row>
    <row r="65367" spans="85:85" hidden="1" x14ac:dyDescent="0.25">
      <c r="CG65367" s="49"/>
    </row>
    <row r="65368" spans="85:85" hidden="1" x14ac:dyDescent="0.25">
      <c r="CG65368" s="49"/>
    </row>
    <row r="65369" spans="85:85" hidden="1" x14ac:dyDescent="0.25">
      <c r="CG65369" s="49"/>
    </row>
    <row r="65370" spans="85:85" hidden="1" x14ac:dyDescent="0.25">
      <c r="CG65370" s="49"/>
    </row>
    <row r="65371" spans="85:85" hidden="1" x14ac:dyDescent="0.25">
      <c r="CG65371" s="49"/>
    </row>
    <row r="65372" spans="85:85" hidden="1" x14ac:dyDescent="0.25">
      <c r="CG65372" s="49"/>
    </row>
    <row r="65373" spans="85:85" hidden="1" x14ac:dyDescent="0.25">
      <c r="CG65373" s="49"/>
    </row>
    <row r="65374" spans="85:85" hidden="1" x14ac:dyDescent="0.25">
      <c r="CG65374" s="49"/>
    </row>
    <row r="65375" spans="85:85" hidden="1" x14ac:dyDescent="0.25">
      <c r="CG65375" s="49"/>
    </row>
    <row r="65376" spans="85:85" hidden="1" x14ac:dyDescent="0.25">
      <c r="CG65376" s="49"/>
    </row>
    <row r="65377" spans="85:85" hidden="1" x14ac:dyDescent="0.25">
      <c r="CG65377" s="49"/>
    </row>
    <row r="65378" spans="85:85" hidden="1" x14ac:dyDescent="0.25">
      <c r="CG65378" s="49"/>
    </row>
    <row r="65379" spans="85:85" hidden="1" x14ac:dyDescent="0.25">
      <c r="CG65379" s="49"/>
    </row>
    <row r="65380" spans="85:85" hidden="1" x14ac:dyDescent="0.25">
      <c r="CG65380" s="49"/>
    </row>
    <row r="65381" spans="85:85" hidden="1" x14ac:dyDescent="0.25">
      <c r="CG65381" s="49"/>
    </row>
    <row r="65382" spans="85:85" hidden="1" x14ac:dyDescent="0.25">
      <c r="CG65382" s="49"/>
    </row>
    <row r="65383" spans="85:85" hidden="1" x14ac:dyDescent="0.25">
      <c r="CG65383" s="49"/>
    </row>
    <row r="65384" spans="85:85" hidden="1" x14ac:dyDescent="0.25">
      <c r="CG65384" s="49"/>
    </row>
    <row r="65385" spans="85:85" hidden="1" x14ac:dyDescent="0.25">
      <c r="CG65385" s="49"/>
    </row>
    <row r="65386" spans="85:85" hidden="1" x14ac:dyDescent="0.25">
      <c r="CG65386" s="49"/>
    </row>
    <row r="65387" spans="85:85" hidden="1" x14ac:dyDescent="0.25">
      <c r="CG65387" s="49"/>
    </row>
    <row r="65388" spans="85:85" hidden="1" x14ac:dyDescent="0.25">
      <c r="CG65388" s="49"/>
    </row>
    <row r="65389" spans="85:85" hidden="1" x14ac:dyDescent="0.25">
      <c r="CG65389" s="49"/>
    </row>
    <row r="65390" spans="85:85" hidden="1" x14ac:dyDescent="0.25">
      <c r="CG65390" s="49"/>
    </row>
    <row r="65391" spans="85:85" hidden="1" x14ac:dyDescent="0.25">
      <c r="CG65391" s="49"/>
    </row>
    <row r="65392" spans="85:85" hidden="1" x14ac:dyDescent="0.25">
      <c r="CG65392" s="49"/>
    </row>
    <row r="65393" spans="85:85" hidden="1" x14ac:dyDescent="0.25">
      <c r="CG65393" s="49"/>
    </row>
    <row r="65394" spans="85:85" hidden="1" x14ac:dyDescent="0.25">
      <c r="CG65394" s="49"/>
    </row>
    <row r="65395" spans="85:85" hidden="1" x14ac:dyDescent="0.25">
      <c r="CG65395" s="49"/>
    </row>
    <row r="65396" spans="85:85" hidden="1" x14ac:dyDescent="0.25">
      <c r="CG65396" s="49"/>
    </row>
    <row r="65397" spans="85:85" hidden="1" x14ac:dyDescent="0.25">
      <c r="CG65397" s="49"/>
    </row>
    <row r="65398" spans="85:85" hidden="1" x14ac:dyDescent="0.25">
      <c r="CG65398" s="49"/>
    </row>
    <row r="65399" spans="85:85" hidden="1" x14ac:dyDescent="0.25">
      <c r="CG65399" s="49"/>
    </row>
    <row r="65400" spans="85:85" hidden="1" x14ac:dyDescent="0.25">
      <c r="CG65400" s="49"/>
    </row>
    <row r="65401" spans="85:85" hidden="1" x14ac:dyDescent="0.25">
      <c r="CG65401" s="49"/>
    </row>
    <row r="65402" spans="85:85" hidden="1" x14ac:dyDescent="0.25">
      <c r="CG65402" s="49"/>
    </row>
    <row r="65403" spans="85:85" hidden="1" x14ac:dyDescent="0.25">
      <c r="CG65403" s="49"/>
    </row>
    <row r="65404" spans="85:85" hidden="1" x14ac:dyDescent="0.25">
      <c r="CG65404" s="49"/>
    </row>
    <row r="65405" spans="85:85" hidden="1" x14ac:dyDescent="0.25">
      <c r="CG65405" s="49"/>
    </row>
    <row r="65406" spans="85:85" hidden="1" x14ac:dyDescent="0.25">
      <c r="CG65406" s="49"/>
    </row>
    <row r="65407" spans="85:85" hidden="1" x14ac:dyDescent="0.25">
      <c r="CG65407" s="49"/>
    </row>
    <row r="65408" spans="85:85" hidden="1" x14ac:dyDescent="0.25">
      <c r="CG65408" s="49"/>
    </row>
    <row r="65409" spans="85:85" hidden="1" x14ac:dyDescent="0.25">
      <c r="CG65409" s="49"/>
    </row>
    <row r="65410" spans="85:85" hidden="1" x14ac:dyDescent="0.25">
      <c r="CG65410" s="49"/>
    </row>
    <row r="65411" spans="85:85" hidden="1" x14ac:dyDescent="0.25">
      <c r="CG65411" s="49"/>
    </row>
    <row r="65412" spans="85:85" hidden="1" x14ac:dyDescent="0.25">
      <c r="CG65412" s="49"/>
    </row>
    <row r="65413" spans="85:85" hidden="1" x14ac:dyDescent="0.25">
      <c r="CG65413" s="49"/>
    </row>
    <row r="65414" spans="85:85" hidden="1" x14ac:dyDescent="0.25">
      <c r="CG65414" s="49"/>
    </row>
    <row r="65415" spans="85:85" hidden="1" x14ac:dyDescent="0.25">
      <c r="CG65415" s="49"/>
    </row>
    <row r="65416" spans="85:85" hidden="1" x14ac:dyDescent="0.25">
      <c r="CG65416" s="49"/>
    </row>
    <row r="65417" spans="85:85" hidden="1" x14ac:dyDescent="0.25">
      <c r="CG65417" s="49"/>
    </row>
    <row r="65418" spans="85:85" hidden="1" x14ac:dyDescent="0.25">
      <c r="CG65418" s="49"/>
    </row>
    <row r="65419" spans="85:85" hidden="1" x14ac:dyDescent="0.25">
      <c r="CG65419" s="49"/>
    </row>
    <row r="65420" spans="85:85" hidden="1" x14ac:dyDescent="0.25">
      <c r="CG65420" s="49"/>
    </row>
    <row r="65421" spans="85:85" hidden="1" x14ac:dyDescent="0.25">
      <c r="CG65421" s="49"/>
    </row>
    <row r="65422" spans="85:85" hidden="1" x14ac:dyDescent="0.25">
      <c r="CG65422" s="49"/>
    </row>
    <row r="65423" spans="85:85" hidden="1" x14ac:dyDescent="0.25">
      <c r="CG65423" s="49"/>
    </row>
    <row r="65424" spans="85:85" hidden="1" x14ac:dyDescent="0.25">
      <c r="CG65424" s="49"/>
    </row>
    <row r="65425" spans="85:85" hidden="1" x14ac:dyDescent="0.25">
      <c r="CG65425" s="49"/>
    </row>
    <row r="65426" spans="85:85" hidden="1" x14ac:dyDescent="0.25">
      <c r="CG65426" s="49"/>
    </row>
    <row r="65427" spans="85:85" hidden="1" x14ac:dyDescent="0.25">
      <c r="CG65427" s="49"/>
    </row>
    <row r="65428" spans="85:85" hidden="1" x14ac:dyDescent="0.25">
      <c r="CG65428" s="49"/>
    </row>
    <row r="65429" spans="85:85" hidden="1" x14ac:dyDescent="0.25">
      <c r="CG65429" s="49"/>
    </row>
    <row r="65430" spans="85:85" hidden="1" x14ac:dyDescent="0.25">
      <c r="CG65430" s="49"/>
    </row>
    <row r="65431" spans="85:85" hidden="1" x14ac:dyDescent="0.25">
      <c r="CG65431" s="49"/>
    </row>
    <row r="65432" spans="85:85" hidden="1" x14ac:dyDescent="0.25">
      <c r="CG65432" s="49"/>
    </row>
    <row r="65433" spans="85:85" hidden="1" x14ac:dyDescent="0.25">
      <c r="CG65433" s="49"/>
    </row>
    <row r="65434" spans="85:85" hidden="1" x14ac:dyDescent="0.25">
      <c r="CG65434" s="49"/>
    </row>
    <row r="65435" spans="85:85" hidden="1" x14ac:dyDescent="0.25">
      <c r="CG65435" s="49"/>
    </row>
    <row r="65436" spans="85:85" hidden="1" x14ac:dyDescent="0.25">
      <c r="CG65436" s="49"/>
    </row>
    <row r="65437" spans="85:85" hidden="1" x14ac:dyDescent="0.25">
      <c r="CG65437" s="49"/>
    </row>
    <row r="65438" spans="85:85" hidden="1" x14ac:dyDescent="0.25">
      <c r="CG65438" s="49"/>
    </row>
    <row r="65439" spans="85:85" hidden="1" x14ac:dyDescent="0.25">
      <c r="CG65439" s="49"/>
    </row>
    <row r="65440" spans="85:85" hidden="1" x14ac:dyDescent="0.25">
      <c r="CG65440" s="49"/>
    </row>
    <row r="65441" spans="85:85" hidden="1" x14ac:dyDescent="0.25">
      <c r="CG65441" s="49"/>
    </row>
    <row r="65442" spans="85:85" hidden="1" x14ac:dyDescent="0.25">
      <c r="CG65442" s="49"/>
    </row>
    <row r="65443" spans="85:85" hidden="1" x14ac:dyDescent="0.25">
      <c r="CG65443" s="49"/>
    </row>
    <row r="65444" spans="85:85" hidden="1" x14ac:dyDescent="0.25">
      <c r="CG65444" s="49"/>
    </row>
    <row r="65445" spans="85:85" hidden="1" x14ac:dyDescent="0.25">
      <c r="CG65445" s="49"/>
    </row>
    <row r="65446" spans="85:85" hidden="1" x14ac:dyDescent="0.25">
      <c r="CG65446" s="49"/>
    </row>
    <row r="65447" spans="85:85" hidden="1" x14ac:dyDescent="0.25">
      <c r="CG65447" s="49"/>
    </row>
    <row r="65448" spans="85:85" hidden="1" x14ac:dyDescent="0.25">
      <c r="CG65448" s="49"/>
    </row>
    <row r="65449" spans="85:85" hidden="1" x14ac:dyDescent="0.25">
      <c r="CG65449" s="49"/>
    </row>
    <row r="65450" spans="85:85" hidden="1" x14ac:dyDescent="0.25">
      <c r="CG65450" s="49"/>
    </row>
    <row r="65451" spans="85:85" hidden="1" x14ac:dyDescent="0.25">
      <c r="CG65451" s="49"/>
    </row>
    <row r="65452" spans="85:85" hidden="1" x14ac:dyDescent="0.25">
      <c r="CG65452" s="49"/>
    </row>
    <row r="65453" spans="85:85" hidden="1" x14ac:dyDescent="0.25">
      <c r="CG65453" s="49"/>
    </row>
    <row r="65454" spans="85:85" hidden="1" x14ac:dyDescent="0.25">
      <c r="CG65454" s="49"/>
    </row>
    <row r="65455" spans="85:85" hidden="1" x14ac:dyDescent="0.25">
      <c r="CG65455" s="49"/>
    </row>
    <row r="65456" spans="85:85" hidden="1" x14ac:dyDescent="0.25">
      <c r="CG65456" s="49"/>
    </row>
    <row r="65457" spans="85:85" hidden="1" x14ac:dyDescent="0.25">
      <c r="CG65457" s="49"/>
    </row>
    <row r="65458" spans="85:85" hidden="1" x14ac:dyDescent="0.25">
      <c r="CG65458" s="49"/>
    </row>
    <row r="65459" spans="85:85" hidden="1" x14ac:dyDescent="0.25">
      <c r="CG65459" s="49"/>
    </row>
    <row r="65460" spans="85:85" hidden="1" x14ac:dyDescent="0.25">
      <c r="CG65460" s="49"/>
    </row>
    <row r="65461" spans="85:85" hidden="1" x14ac:dyDescent="0.25">
      <c r="CG65461" s="49"/>
    </row>
    <row r="65462" spans="85:85" hidden="1" x14ac:dyDescent="0.25">
      <c r="CG65462" s="49"/>
    </row>
    <row r="65463" spans="85:85" hidden="1" x14ac:dyDescent="0.25">
      <c r="CG65463" s="49"/>
    </row>
    <row r="65464" spans="85:85" hidden="1" x14ac:dyDescent="0.25">
      <c r="CG65464" s="49"/>
    </row>
    <row r="65465" spans="85:85" hidden="1" x14ac:dyDescent="0.25">
      <c r="CG65465" s="49"/>
    </row>
    <row r="65466" spans="85:85" hidden="1" x14ac:dyDescent="0.25">
      <c r="CG65466" s="49"/>
    </row>
    <row r="65467" spans="85:85" hidden="1" x14ac:dyDescent="0.25">
      <c r="CG65467" s="49"/>
    </row>
    <row r="65468" spans="85:85" hidden="1" x14ac:dyDescent="0.25">
      <c r="CG65468" s="49"/>
    </row>
    <row r="65469" spans="85:85" hidden="1" x14ac:dyDescent="0.25">
      <c r="CG65469" s="49"/>
    </row>
    <row r="65470" spans="85:85" hidden="1" x14ac:dyDescent="0.25">
      <c r="CG65470" s="49"/>
    </row>
    <row r="65471" spans="85:85" hidden="1" x14ac:dyDescent="0.25">
      <c r="CG65471" s="49"/>
    </row>
    <row r="65472" spans="85:85" hidden="1" x14ac:dyDescent="0.25">
      <c r="CG65472" s="49"/>
    </row>
    <row r="65473" spans="85:85" hidden="1" x14ac:dyDescent="0.25">
      <c r="CG65473" s="49"/>
    </row>
    <row r="65474" spans="85:85" hidden="1" x14ac:dyDescent="0.25">
      <c r="CG65474" s="49"/>
    </row>
    <row r="65475" spans="85:85" hidden="1" x14ac:dyDescent="0.25">
      <c r="CG65475" s="49"/>
    </row>
    <row r="65476" spans="85:85" hidden="1" x14ac:dyDescent="0.25">
      <c r="CG65476" s="49"/>
    </row>
    <row r="65477" spans="85:85" hidden="1" x14ac:dyDescent="0.25">
      <c r="CG65477" s="49"/>
    </row>
    <row r="65478" spans="85:85" hidden="1" x14ac:dyDescent="0.25">
      <c r="CG65478" s="49"/>
    </row>
    <row r="65479" spans="85:85" hidden="1" x14ac:dyDescent="0.25">
      <c r="CG65479" s="49"/>
    </row>
    <row r="65480" spans="85:85" hidden="1" x14ac:dyDescent="0.25">
      <c r="CG65480" s="49"/>
    </row>
    <row r="65481" spans="85:85" hidden="1" x14ac:dyDescent="0.25">
      <c r="CG65481" s="49"/>
    </row>
    <row r="65482" spans="85:85" hidden="1" x14ac:dyDescent="0.25">
      <c r="CG65482" s="49"/>
    </row>
    <row r="65483" spans="85:85" hidden="1" x14ac:dyDescent="0.25">
      <c r="CG65483" s="49"/>
    </row>
    <row r="65484" spans="85:85" hidden="1" x14ac:dyDescent="0.25">
      <c r="CG65484" s="49"/>
    </row>
    <row r="65485" spans="85:85" hidden="1" x14ac:dyDescent="0.25">
      <c r="CG65485" s="49"/>
    </row>
    <row r="65486" spans="85:85" hidden="1" x14ac:dyDescent="0.25">
      <c r="CG65486" s="49"/>
    </row>
    <row r="65487" spans="85:85" hidden="1" x14ac:dyDescent="0.25">
      <c r="CG65487" s="49"/>
    </row>
    <row r="65488" spans="85:85" hidden="1" x14ac:dyDescent="0.25">
      <c r="CG65488" s="49"/>
    </row>
    <row r="65489" spans="85:85" hidden="1" x14ac:dyDescent="0.25">
      <c r="CG65489" s="49"/>
    </row>
    <row r="65490" spans="85:85" hidden="1" x14ac:dyDescent="0.25">
      <c r="CG65490" s="49"/>
    </row>
    <row r="65491" spans="85:85" hidden="1" x14ac:dyDescent="0.25">
      <c r="CG65491" s="49"/>
    </row>
    <row r="65492" spans="85:85" hidden="1" x14ac:dyDescent="0.25">
      <c r="CG65492" s="49"/>
    </row>
    <row r="65493" spans="85:85" hidden="1" x14ac:dyDescent="0.25">
      <c r="CG65493" s="49"/>
    </row>
    <row r="65494" spans="85:85" hidden="1" x14ac:dyDescent="0.25">
      <c r="CG65494" s="49"/>
    </row>
    <row r="65495" spans="85:85" hidden="1" x14ac:dyDescent="0.25">
      <c r="CG65495" s="49"/>
    </row>
    <row r="65496" spans="85:85" hidden="1" x14ac:dyDescent="0.25">
      <c r="CG65496" s="49"/>
    </row>
    <row r="65497" spans="85:85" hidden="1" x14ac:dyDescent="0.25">
      <c r="CG65497" s="49"/>
    </row>
    <row r="65498" spans="85:85" hidden="1" x14ac:dyDescent="0.25">
      <c r="CG65498" s="49"/>
    </row>
    <row r="65499" spans="85:85" hidden="1" x14ac:dyDescent="0.25">
      <c r="CG65499" s="49"/>
    </row>
    <row r="65500" spans="85:85" hidden="1" x14ac:dyDescent="0.25">
      <c r="CG65500" s="49"/>
    </row>
    <row r="65501" spans="85:85" hidden="1" x14ac:dyDescent="0.25">
      <c r="CG65501" s="49"/>
    </row>
    <row r="65502" spans="85:85" hidden="1" x14ac:dyDescent="0.25">
      <c r="CG65502" s="49"/>
    </row>
    <row r="65503" spans="85:85" hidden="1" x14ac:dyDescent="0.25">
      <c r="CG65503" s="49"/>
    </row>
    <row r="65504" spans="85:85" hidden="1" x14ac:dyDescent="0.25">
      <c r="CG65504" s="49"/>
    </row>
    <row r="65505" spans="85:85" hidden="1" x14ac:dyDescent="0.25">
      <c r="CG65505" s="49"/>
    </row>
    <row r="65506" spans="85:85" hidden="1" x14ac:dyDescent="0.25">
      <c r="CG65506" s="49"/>
    </row>
    <row r="65507" spans="85:85" hidden="1" x14ac:dyDescent="0.25">
      <c r="CG65507" s="49"/>
    </row>
    <row r="65508" spans="85:85" hidden="1" x14ac:dyDescent="0.25">
      <c r="CG65508" s="49"/>
    </row>
    <row r="65509" spans="85:85" hidden="1" x14ac:dyDescent="0.25">
      <c r="CG65509" s="49"/>
    </row>
    <row r="65510" spans="85:85" hidden="1" x14ac:dyDescent="0.25">
      <c r="CG65510" s="49"/>
    </row>
    <row r="65511" spans="85:85" hidden="1" x14ac:dyDescent="0.25">
      <c r="CG65511" s="49"/>
    </row>
    <row r="65512" spans="85:85" hidden="1" x14ac:dyDescent="0.25">
      <c r="CG65512" s="49"/>
    </row>
    <row r="65513" spans="85:85" hidden="1" x14ac:dyDescent="0.25">
      <c r="CG65513" s="49"/>
    </row>
    <row r="65514" spans="85:85" hidden="1" x14ac:dyDescent="0.25">
      <c r="CG65514" s="49"/>
    </row>
    <row r="65515" spans="85:85" hidden="1" x14ac:dyDescent="0.25">
      <c r="CG65515" s="49"/>
    </row>
    <row r="65516" spans="85:85" hidden="1" x14ac:dyDescent="0.25">
      <c r="CG65516" s="49"/>
    </row>
  </sheetData>
  <autoFilter ref="A14:I1018" xr:uid="{00000000-0009-0000-0000-000002000000}"/>
  <mergeCells count="179">
    <mergeCell ref="B1033:CE1033"/>
    <mergeCell ref="A1014:D1014"/>
    <mergeCell ref="A1002:D1002"/>
    <mergeCell ref="A990:D990"/>
    <mergeCell ref="A1020:D1020"/>
    <mergeCell ref="A1021:D1021"/>
    <mergeCell ref="A991:G991"/>
    <mergeCell ref="A1003:G1003"/>
    <mergeCell ref="B2:L2"/>
    <mergeCell ref="A967:G967"/>
    <mergeCell ref="A857:D857"/>
    <mergeCell ref="A882:G882"/>
    <mergeCell ref="A845:D845"/>
    <mergeCell ref="A833:D833"/>
    <mergeCell ref="A979:G979"/>
    <mergeCell ref="A858:G858"/>
    <mergeCell ref="A870:G870"/>
    <mergeCell ref="A978:D978"/>
    <mergeCell ref="A955:G955"/>
    <mergeCell ref="A966:D966"/>
    <mergeCell ref="A954:D954"/>
    <mergeCell ref="A942:D942"/>
    <mergeCell ref="A930:D930"/>
    <mergeCell ref="A846:G846"/>
    <mergeCell ref="A639:D639"/>
    <mergeCell ref="A640:G640"/>
    <mergeCell ref="A653:G653"/>
    <mergeCell ref="A556:G556"/>
    <mergeCell ref="A918:D918"/>
    <mergeCell ref="A905:D905"/>
    <mergeCell ref="A893:D893"/>
    <mergeCell ref="A881:D881"/>
    <mergeCell ref="A869:D869"/>
    <mergeCell ref="A773:D773"/>
    <mergeCell ref="A604:G604"/>
    <mergeCell ref="A616:G616"/>
    <mergeCell ref="A628:G628"/>
    <mergeCell ref="A627:D627"/>
    <mergeCell ref="A615:D615"/>
    <mergeCell ref="A603:D603"/>
    <mergeCell ref="A690:G690"/>
    <mergeCell ref="A689:D689"/>
    <mergeCell ref="A677:D677"/>
    <mergeCell ref="A665:D665"/>
    <mergeCell ref="A761:D761"/>
    <mergeCell ref="A749:D749"/>
    <mergeCell ref="A737:D737"/>
    <mergeCell ref="A725:D725"/>
    <mergeCell ref="A1017:D1017"/>
    <mergeCell ref="A1018:D1018"/>
    <mergeCell ref="A234:G234"/>
    <mergeCell ref="A246:G246"/>
    <mergeCell ref="A136:G136"/>
    <mergeCell ref="A160:G160"/>
    <mergeCell ref="A112:G112"/>
    <mergeCell ref="A124:G124"/>
    <mergeCell ref="A233:D233"/>
    <mergeCell ref="A221:D221"/>
    <mergeCell ref="A208:D208"/>
    <mergeCell ref="A195:D195"/>
    <mergeCell ref="A209:G209"/>
    <mergeCell ref="A222:G222"/>
    <mergeCell ref="A183:D183"/>
    <mergeCell ref="A148:G148"/>
    <mergeCell ref="A258:G258"/>
    <mergeCell ref="A270:G270"/>
    <mergeCell ref="A322:G322"/>
    <mergeCell ref="A360:G360"/>
    <mergeCell ref="A373:G373"/>
    <mergeCell ref="A333:D333"/>
    <mergeCell ref="A359:D359"/>
    <mergeCell ref="A334:G334"/>
    <mergeCell ref="A1016:G1016"/>
    <mergeCell ref="A75:D75"/>
    <mergeCell ref="A1015:D1015"/>
    <mergeCell ref="A27:D27"/>
    <mergeCell ref="A39:D39"/>
    <mergeCell ref="A123:D123"/>
    <mergeCell ref="A111:D111"/>
    <mergeCell ref="A171:D171"/>
    <mergeCell ref="A159:D159"/>
    <mergeCell ref="A147:D147"/>
    <mergeCell ref="A135:D135"/>
    <mergeCell ref="A347:G347"/>
    <mergeCell ref="A321:D321"/>
    <mergeCell ref="A399:G399"/>
    <mergeCell ref="A411:G411"/>
    <mergeCell ref="A410:D410"/>
    <mergeCell ref="A398:D398"/>
    <mergeCell ref="A579:D579"/>
    <mergeCell ref="A507:D507"/>
    <mergeCell ref="A508:G508"/>
    <mergeCell ref="A520:G520"/>
    <mergeCell ref="A532:G532"/>
    <mergeCell ref="A543:D543"/>
    <mergeCell ref="A713:D713"/>
    <mergeCell ref="B7:G7"/>
    <mergeCell ref="B8:G8"/>
    <mergeCell ref="B9:G9"/>
    <mergeCell ref="B10:G10"/>
    <mergeCell ref="B11:G11"/>
    <mergeCell ref="B12:G12"/>
    <mergeCell ref="A15:G15"/>
    <mergeCell ref="A16:G16"/>
    <mergeCell ref="A28:G28"/>
    <mergeCell ref="A40:G40"/>
    <mergeCell ref="A52:G52"/>
    <mergeCell ref="A64:G64"/>
    <mergeCell ref="A76:G76"/>
    <mergeCell ref="A88:G88"/>
    <mergeCell ref="A100:G100"/>
    <mergeCell ref="A99:D99"/>
    <mergeCell ref="A87:D87"/>
    <mergeCell ref="A51:D51"/>
    <mergeCell ref="A63:D63"/>
    <mergeCell ref="A172:G172"/>
    <mergeCell ref="A184:G184"/>
    <mergeCell ref="A196:G196"/>
    <mergeCell ref="A309:G309"/>
    <mergeCell ref="A283:G283"/>
    <mergeCell ref="A296:G296"/>
    <mergeCell ref="A282:D282"/>
    <mergeCell ref="A269:D269"/>
    <mergeCell ref="A257:D257"/>
    <mergeCell ref="A245:D245"/>
    <mergeCell ref="A308:D308"/>
    <mergeCell ref="A295:D295"/>
    <mergeCell ref="A423:G423"/>
    <mergeCell ref="A435:G435"/>
    <mergeCell ref="A447:G447"/>
    <mergeCell ref="A385:D385"/>
    <mergeCell ref="A372:D372"/>
    <mergeCell ref="A422:D422"/>
    <mergeCell ref="A346:D346"/>
    <mergeCell ref="A386:G386"/>
    <mergeCell ref="A459:G459"/>
    <mergeCell ref="A472:G472"/>
    <mergeCell ref="A484:G484"/>
    <mergeCell ref="A434:D434"/>
    <mergeCell ref="A496:G496"/>
    <mergeCell ref="A471:D471"/>
    <mergeCell ref="A458:D458"/>
    <mergeCell ref="A446:D446"/>
    <mergeCell ref="A483:D483"/>
    <mergeCell ref="A495:D495"/>
    <mergeCell ref="A519:D519"/>
    <mergeCell ref="A568:G568"/>
    <mergeCell ref="A580:G580"/>
    <mergeCell ref="A592:G592"/>
    <mergeCell ref="A591:D591"/>
    <mergeCell ref="A544:G544"/>
    <mergeCell ref="A567:D567"/>
    <mergeCell ref="A555:D555"/>
    <mergeCell ref="A531:D531"/>
    <mergeCell ref="A652:D652"/>
    <mergeCell ref="A702:G702"/>
    <mergeCell ref="A701:D701"/>
    <mergeCell ref="A666:G666"/>
    <mergeCell ref="A678:G678"/>
    <mergeCell ref="A714:G714"/>
    <mergeCell ref="A726:G726"/>
    <mergeCell ref="A738:G738"/>
    <mergeCell ref="A750:G750"/>
    <mergeCell ref="A919:G919"/>
    <mergeCell ref="A931:G931"/>
    <mergeCell ref="A943:G943"/>
    <mergeCell ref="A786:G786"/>
    <mergeCell ref="A798:G798"/>
    <mergeCell ref="A809:D809"/>
    <mergeCell ref="A797:D797"/>
    <mergeCell ref="A762:G762"/>
    <mergeCell ref="A774:G774"/>
    <mergeCell ref="A785:D785"/>
    <mergeCell ref="A894:G894"/>
    <mergeCell ref="A906:G906"/>
    <mergeCell ref="A810:G810"/>
    <mergeCell ref="A822:G822"/>
    <mergeCell ref="A834:G834"/>
    <mergeCell ref="A821:D821"/>
  </mergeCells>
  <phoneticPr fontId="2" type="noConversion"/>
  <dataValidations count="1">
    <dataValidation type="list" allowBlank="1" showInputMessage="1" showErrorMessage="1" sqref="F17:F26 BD658:BD664 BD654:BD655 BC656:BC657 F658:F664 F654:F655 BD377:BD384 BD389:BD397 BC387:BC388 F389:F397 F377:F384 BD363:BD371 BC361:BC362 F363:F371 BC641:BC642 BD337:BD345 BC335:BC336 F337:F345 F374 BD299:BD307 BC297:BC298 F299:F307 BD909:BD917 BD276:BD281 BD271:BD273 BC274:BC275 F276:F281 F271:F273 BD374 BD202:BD207 BD197:BD199 BC200:BC201 F202:F207 F197:F199 F909:F917 BD460:BD470 F460:F470 F992:F1001 F980:F989 F968:F977 F956:F965 F944:F953 F932:F941 F920:F929 F895:F904 F883:F892 F871:F880 F859:F868 F847:F856 F835:F844 F823:F832 F811:F820 F799:F808 F787:F796 F775:F784 F763:F772 F751:F760 F739:F748 F727:F736 F715:F724 F703:F712 F691:F700 F679:F688 F667:F676 F629:F638 F617:F626 F605:F614 F593:F602 F581:F590 F569:F578 F557:F566 F545:F554 F533:F542 F521:F530 F509:F518 F497:F506 F485:F494 F473:F482 F1004:F1013 F448:F457 F436:F445 F424:F433 F412:F421 F400:F409 F323:F332 F259:F268 F247:F256 F235:F244 F223:F232 F185:F194 F173:F182 F161:F170 F149:F158 F137:F146 F125:F134 F113:F122 F101:F110 F89:F98 F77:F86 F53:F62 BD992:BD1001 BD932:BD941 BD956:BD965 BD823:BD832 BD847:BD856 BD871:BD880 BD895:BD904 BD691:BD700 BD715:BD724 BD739:BD748 BD763:BD772 BD787:BD796 BD811:BD820 BD581:BD590 BD605:BD614 BD629:BD638 BD679:BD688 BD485:BD494 BD509:BD518 BD533:BD542 BD557:BD566 BD424:BD433 BD448:BD457 BD400:BD409 BD185:BD194 BD235:BD244 BD259:BD268 BD77:BD86 BD101:BD110 BD125:BD134 BD149:BD158 F65:F74 F41:F50 F29:F38 BD161:BD170 BD137:BD146 BD113:BD122 BD89:BD98 BD247:BD256 BD223:BD232 BD173:BD182 BD323:BD332 BD436:BD445 BD412:BD421 BD545:BD554 BD521:BD530 BD497:BD506 BD473:BD482 BD667:BD676 BD617:BD626 BD593:BD602 BD569:BD578 BD799:BD808 BD775:BD784 BD751:BD760 BD727:BD736 BD703:BD712 BD883:BD892 BD859:BD868 BD835:BD844 BD968:BD977 BD944:BD953 BD920:BD929 BD1004:BD1013 BD980:BD989 BC210:BC211 BD212:BD220 BC375:BC376 F212:F220 BC284:BC285 BD286:BD294 BC907:BC908 F286:F294 BC312:BC313 BD310:BD311 BD314:BD320 F643:F651 F310:F311 F314:F320 BC348:BC349 BD350:BD358 BD643:BD651 F350:F358" xr:uid="{00000000-0002-0000-0200-000000000000}">
      <formula1>$A$1025:$A$1033</formula1>
    </dataValidation>
  </dataValidations>
  <pageMargins left="0.7" right="0.7" top="0.75" bottom="0.75"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B1:F20"/>
  <sheetViews>
    <sheetView topLeftCell="A13" workbookViewId="0">
      <selection activeCell="B12" sqref="B12"/>
    </sheetView>
  </sheetViews>
  <sheetFormatPr defaultRowHeight="15" x14ac:dyDescent="0.25"/>
  <cols>
    <col min="1" max="1" width="3" customWidth="1"/>
    <col min="2" max="2" width="51.42578125" customWidth="1"/>
    <col min="3" max="6" width="16.42578125" customWidth="1"/>
    <col min="8" max="8" width="11.42578125" bestFit="1" customWidth="1"/>
  </cols>
  <sheetData>
    <row r="1" spans="2:6" ht="15.75" thickBot="1" x14ac:dyDescent="0.3"/>
    <row r="2" spans="2:6" ht="15.75" thickBot="1" x14ac:dyDescent="0.3">
      <c r="B2" s="4" t="s">
        <v>468</v>
      </c>
      <c r="C2" s="216" t="s">
        <v>474</v>
      </c>
      <c r="D2" s="217"/>
      <c r="E2" s="217"/>
      <c r="F2" s="218"/>
    </row>
    <row r="3" spans="2:6" ht="15.75" thickBot="1" x14ac:dyDescent="0.3">
      <c r="B3" s="6" t="s">
        <v>813</v>
      </c>
      <c r="C3" s="216" t="s">
        <v>475</v>
      </c>
      <c r="D3" s="217"/>
      <c r="E3" s="217"/>
      <c r="F3" s="218"/>
    </row>
    <row r="4" spans="2:6" ht="15.75" thickBot="1" x14ac:dyDescent="0.3">
      <c r="B4" s="6" t="s">
        <v>470</v>
      </c>
      <c r="C4" s="216" t="s">
        <v>97</v>
      </c>
      <c r="D4" s="217"/>
      <c r="E4" s="217"/>
      <c r="F4" s="218"/>
    </row>
    <row r="5" spans="2:6" ht="15.75" thickBot="1" x14ac:dyDescent="0.3">
      <c r="B5" s="6" t="s">
        <v>471</v>
      </c>
      <c r="C5" s="219">
        <v>2198666.46</v>
      </c>
      <c r="D5" s="220"/>
      <c r="E5" s="220"/>
      <c r="F5" s="221"/>
    </row>
    <row r="6" spans="2:6" ht="15.75" thickBot="1" x14ac:dyDescent="0.3">
      <c r="B6" s="6" t="s">
        <v>709</v>
      </c>
      <c r="C6" s="213">
        <v>1</v>
      </c>
      <c r="D6" s="214"/>
      <c r="E6" s="214"/>
      <c r="F6" s="215"/>
    </row>
    <row r="7" spans="2:6" ht="15.75" customHeight="1" thickBot="1" x14ac:dyDescent="0.3">
      <c r="B7" s="6" t="s">
        <v>708</v>
      </c>
      <c r="C7" s="216" t="s">
        <v>476</v>
      </c>
      <c r="D7" s="217"/>
      <c r="E7" s="217"/>
      <c r="F7" s="218"/>
    </row>
    <row r="8" spans="2:6" ht="50.25" customHeight="1" thickBot="1" x14ac:dyDescent="0.3">
      <c r="B8" s="37" t="s">
        <v>814</v>
      </c>
      <c r="C8" s="65" t="s">
        <v>815</v>
      </c>
      <c r="D8" s="65" t="s">
        <v>816</v>
      </c>
      <c r="E8" s="65" t="s">
        <v>817</v>
      </c>
      <c r="F8" s="65" t="s">
        <v>102</v>
      </c>
    </row>
    <row r="9" spans="2:6" ht="25.5" customHeight="1" thickBot="1" x14ac:dyDescent="0.3">
      <c r="B9" s="69" t="s">
        <v>97</v>
      </c>
      <c r="C9" s="66">
        <v>289113.81020301138</v>
      </c>
      <c r="D9" s="66">
        <v>293623.89007145952</v>
      </c>
      <c r="E9" s="66">
        <v>140385.88972552912</v>
      </c>
      <c r="F9" s="66">
        <f>SUM(C9:E9)</f>
        <v>723123.59000000008</v>
      </c>
    </row>
    <row r="10" spans="2:6" ht="25.5" customHeight="1" thickBot="1" x14ac:dyDescent="0.3">
      <c r="B10" s="69" t="s">
        <v>93</v>
      </c>
      <c r="C10" s="66">
        <v>130726.8320264504</v>
      </c>
      <c r="D10" s="66">
        <v>151014.88883708289</v>
      </c>
      <c r="E10" s="66">
        <v>41501.689136466695</v>
      </c>
      <c r="F10" s="66">
        <f t="shared" ref="F10:F18" si="0">SUM(C10:E10)</f>
        <v>323243.41000000003</v>
      </c>
    </row>
    <row r="11" spans="2:6" ht="25.5" customHeight="1" thickBot="1" x14ac:dyDescent="0.3">
      <c r="B11" s="69" t="s">
        <v>94</v>
      </c>
      <c r="C11" s="66">
        <v>255922.08</v>
      </c>
      <c r="D11" s="66">
        <v>86225.4</v>
      </c>
      <c r="E11" s="66">
        <v>12782.4</v>
      </c>
      <c r="F11" s="66">
        <f t="shared" si="0"/>
        <v>354929.88</v>
      </c>
    </row>
    <row r="12" spans="2:6" ht="25.5" customHeight="1" thickBot="1" x14ac:dyDescent="0.3">
      <c r="B12" s="69" t="s">
        <v>98</v>
      </c>
      <c r="C12" s="66">
        <v>91071.784473059393</v>
      </c>
      <c r="D12" s="66">
        <v>280433.46518609388</v>
      </c>
      <c r="E12" s="66">
        <v>53226.00034084676</v>
      </c>
      <c r="F12" s="66">
        <f t="shared" si="0"/>
        <v>424731.25000000006</v>
      </c>
    </row>
    <row r="13" spans="2:6" ht="25.5" customHeight="1" thickBot="1" x14ac:dyDescent="0.3">
      <c r="B13" s="69" t="s">
        <v>99</v>
      </c>
      <c r="C13" s="66">
        <v>46862.520588151572</v>
      </c>
      <c r="D13" s="66">
        <v>112492.72941184843</v>
      </c>
      <c r="E13" s="66">
        <v>0</v>
      </c>
      <c r="F13" s="66">
        <f t="shared" si="0"/>
        <v>159355.25</v>
      </c>
    </row>
    <row r="14" spans="2:6" ht="25.5" customHeight="1" thickBot="1" x14ac:dyDescent="0.3">
      <c r="B14" s="69" t="s">
        <v>92</v>
      </c>
      <c r="C14" s="66">
        <v>14976.008889419383</v>
      </c>
      <c r="D14" s="66">
        <v>24420.001110580615</v>
      </c>
      <c r="E14" s="66">
        <v>0</v>
      </c>
      <c r="F14" s="66">
        <f t="shared" si="0"/>
        <v>39396.009999999995</v>
      </c>
    </row>
    <row r="15" spans="2:6" ht="25.5" customHeight="1" thickBot="1" x14ac:dyDescent="0.3">
      <c r="B15" s="69" t="s">
        <v>100</v>
      </c>
      <c r="C15" s="66">
        <v>32094</v>
      </c>
      <c r="D15" s="66">
        <v>27364</v>
      </c>
      <c r="E15" s="66">
        <v>13682</v>
      </c>
      <c r="F15" s="66">
        <f t="shared" si="0"/>
        <v>73140</v>
      </c>
    </row>
    <row r="16" spans="2:6" ht="25.5" customHeight="1" thickBot="1" x14ac:dyDescent="0.3">
      <c r="B16" s="69" t="s">
        <v>95</v>
      </c>
      <c r="C16" s="66">
        <v>18893.379435560095</v>
      </c>
      <c r="D16" s="66">
        <v>18151.027935584134</v>
      </c>
      <c r="E16" s="66">
        <v>11169.622628855772</v>
      </c>
      <c r="F16" s="66">
        <f t="shared" si="0"/>
        <v>48214.030000000006</v>
      </c>
    </row>
    <row r="17" spans="2:6" ht="25.5" customHeight="1" thickBot="1" x14ac:dyDescent="0.3">
      <c r="B17" s="69" t="s">
        <v>101</v>
      </c>
      <c r="C17" s="66">
        <v>13858.601216397328</v>
      </c>
      <c r="D17" s="66">
        <v>14634.124822264675</v>
      </c>
      <c r="E17" s="66">
        <v>14040.313961337997</v>
      </c>
      <c r="F17" s="66">
        <f t="shared" si="0"/>
        <v>42533.04</v>
      </c>
    </row>
    <row r="18" spans="2:6" ht="25.5" customHeight="1" thickBot="1" x14ac:dyDescent="0.3">
      <c r="B18" s="69" t="s">
        <v>96</v>
      </c>
      <c r="C18" s="66">
        <v>0</v>
      </c>
      <c r="D18" s="66">
        <v>3440.2079722703638</v>
      </c>
      <c r="E18" s="66">
        <v>6559.7920277296362</v>
      </c>
      <c r="F18" s="66">
        <f t="shared" si="0"/>
        <v>10000</v>
      </c>
    </row>
    <row r="19" spans="2:6" ht="25.5" customHeight="1" thickBot="1" x14ac:dyDescent="0.3">
      <c r="B19" s="38" t="s">
        <v>710</v>
      </c>
      <c r="C19" s="67">
        <f>SUM(C9:C18)</f>
        <v>893519.01683204947</v>
      </c>
      <c r="D19" s="67">
        <f>SUM(D9:D18)</f>
        <v>1011799.7353471844</v>
      </c>
      <c r="E19" s="67">
        <f>SUM(E9:E18)</f>
        <v>293347.70782076597</v>
      </c>
      <c r="F19" s="67">
        <f>SUM(F9:F18)</f>
        <v>2198666.46</v>
      </c>
    </row>
    <row r="20" spans="2:6" ht="15.75" thickBot="1" x14ac:dyDescent="0.3">
      <c r="B20" s="39" t="s">
        <v>698</v>
      </c>
      <c r="C20" s="45">
        <f>+C19/$F$19</f>
        <v>0.4063913436110948</v>
      </c>
      <c r="D20" s="45">
        <f>+D19/$F$19</f>
        <v>0.46018791560916628</v>
      </c>
      <c r="E20" s="45">
        <f>+E19/$F$19</f>
        <v>0.13342074077973881</v>
      </c>
    </row>
  </sheetData>
  <mergeCells count="6">
    <mergeCell ref="C6:F6"/>
    <mergeCell ref="C7:F7"/>
    <mergeCell ref="C2:F2"/>
    <mergeCell ref="C3:F3"/>
    <mergeCell ref="C4:F4"/>
    <mergeCell ref="C5:F5"/>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Folhas de Cálculo</vt:lpstr>
      </vt:variant>
      <vt:variant>
        <vt:i4>5</vt:i4>
      </vt:variant>
    </vt:vector>
  </HeadingPairs>
  <TitlesOfParts>
    <vt:vector size="5" baseType="lpstr">
      <vt:lpstr>09_Call#3_Indicators</vt:lpstr>
      <vt:lpstr>09_Call#3_Schedule</vt:lpstr>
      <vt:lpstr>09_Call#3_Budget (Rev.01)</vt:lpstr>
      <vt:lpstr>09_Call#3_Budget</vt:lpstr>
      <vt:lpstr>Budget_year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Pedro Gomes</dc:creator>
  <cp:lastModifiedBy>Cláudia Mendes</cp:lastModifiedBy>
  <cp:lastPrinted>2020-10-06T10:46:10Z</cp:lastPrinted>
  <dcterms:created xsi:type="dcterms:W3CDTF">2019-07-10T15:49:23Z</dcterms:created>
  <dcterms:modified xsi:type="dcterms:W3CDTF">2021-02-22T18:42:46Z</dcterms:modified>
</cp:coreProperties>
</file>